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pivotCache/pivotCacheDefinition7.xml" ContentType="application/vnd.openxmlformats-officedocument.spreadsheetml.pivotCacheDefinition+xml"/>
  <Override PartName="/xl/pivotCache/pivotCacheRecords7.xml" ContentType="application/vnd.openxmlformats-officedocument.spreadsheetml.pivotCacheRecords+xml"/>
  <Override PartName="/xl/pivotCache/pivotCacheDefinition8.xml" ContentType="application/vnd.openxmlformats-officedocument.spreadsheetml.pivotCacheDefinition+xml"/>
  <Override PartName="/xl/pivotCache/pivotCacheRecords8.xml" ContentType="application/vnd.openxmlformats-officedocument.spreadsheetml.pivotCacheRecords+xml"/>
  <Override PartName="/xl/pivotCache/pivotCacheDefinition9.xml" ContentType="application/vnd.openxmlformats-officedocument.spreadsheetml.pivotCacheDefinition+xml"/>
  <Override PartName="/xl/pivotCache/pivotCacheRecords9.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pivotTables/pivotTable4.xml" ContentType="application/vnd.openxmlformats-officedocument.spreadsheetml.pivotTable+xml"/>
  <Override PartName="/xl/drawings/drawing3.xml" ContentType="application/vnd.openxmlformats-officedocument.drawing+xml"/>
  <Override PartName="/xl/slicers/slicer1.xml" ContentType="application/vnd.ms-excel.slicer+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drawings/drawing4.xml" ContentType="application/vnd.openxmlformats-officedocument.drawing+xml"/>
  <Override PartName="/xl/slicers/slicer2.xml" ContentType="application/vnd.ms-excel.slicer+xml"/>
  <Override PartName="/xl/charts/chart1.xml" ContentType="application/vnd.openxmlformats-officedocument.drawingml.chart+xml"/>
  <Override PartName="/xl/charts/chart2.xml" ContentType="application/vnd.openxmlformats-officedocument.drawingml.chart+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pivotTables/pivotTable13.xml" ContentType="application/vnd.openxmlformats-officedocument.spreadsheetml.pivotTable+xml"/>
  <Override PartName="/xl/pivotTables/pivotTable14.xml" ContentType="application/vnd.openxmlformats-officedocument.spreadsheetml.pivotTable+xml"/>
  <Override PartName="/xl/pivotTables/pivotTable15.xml" ContentType="application/vnd.openxmlformats-officedocument.spreadsheetml.pivotTable+xml"/>
  <Override PartName="/xl/drawings/drawing5.xml" ContentType="application/vnd.openxmlformats-officedocument.drawing+xml"/>
  <Override PartName="/xl/tables/table2.xml" ContentType="application/vnd.openxmlformats-officedocument.spreadsheetml.table+xml"/>
  <Override PartName="/xl/slicers/slicer3.xml" ContentType="application/vnd.ms-excel.slicer+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pivotTables/pivotTable16.xml" ContentType="application/vnd.openxmlformats-officedocument.spreadsheetml.pivotTable+xml"/>
  <Override PartName="/xl/drawings/drawing6.xml" ContentType="application/vnd.openxmlformats-officedocument.drawing+xml"/>
  <Override PartName="/xl/slicers/slicer4.xml" ContentType="application/vnd.ms-excel.slicer+xml"/>
  <Override PartName="/xl/comments3.xml" ContentType="application/vnd.openxmlformats-officedocument.spreadsheetml.comments+xml"/>
  <Override PartName="/xl/charts/chart7.xml" ContentType="application/vnd.openxmlformats-officedocument.drawingml.chart+xml"/>
  <Override PartName="/xl/pivotTables/pivotTable17.xml" ContentType="application/vnd.openxmlformats-officedocument.spreadsheetml.pivotTable+xml"/>
  <Override PartName="/xl/drawings/drawing7.xml" ContentType="application/vnd.openxmlformats-officedocument.drawing+xml"/>
  <Override PartName="/xl/slicers/slicer5.xml" ContentType="application/vnd.ms-excel.slicer+xml"/>
  <Override PartName="/xl/charts/chart8.xml" ContentType="application/vnd.openxmlformats-officedocument.drawingml.chart+xml"/>
  <Override PartName="/xl/pivotTables/pivotTable18.xml" ContentType="application/vnd.openxmlformats-officedocument.spreadsheetml.pivotTable+xml"/>
  <Override PartName="/xl/drawings/drawing8.xml" ContentType="application/vnd.openxmlformats-officedocument.drawing+xml"/>
  <Override PartName="/xl/tables/table3.xml" ContentType="application/vnd.openxmlformats-officedocument.spreadsheetml.table+xml"/>
  <Override PartName="/xl/slicers/slicer6.xml" ContentType="application/vnd.ms-excel.slicer+xml"/>
  <Override PartName="/xl/pivotTables/pivotTable19.xml" ContentType="application/vnd.openxmlformats-officedocument.spreadsheetml.pivotTable+xml"/>
  <Override PartName="/xl/drawings/drawing9.xml" ContentType="application/vnd.openxmlformats-officedocument.drawing+xml"/>
  <Override PartName="/xl/slicers/slicer7.xml" ContentType="application/vnd.ms-excel.slicer+xml"/>
  <Override PartName="/xl/charts/chart9.xml" ContentType="application/vnd.openxmlformats-officedocument.drawingml.chart+xml"/>
  <Override PartName="/xl/pivotTables/pivotTable20.xml" ContentType="application/vnd.openxmlformats-officedocument.spreadsheetml.pivotTable+xml"/>
  <Override PartName="/xl/pivotTables/pivotTable21.xml" ContentType="application/vnd.openxmlformats-officedocument.spreadsheetml.pivotTable+xml"/>
  <Override PartName="/xl/drawings/drawing10.xml" ContentType="application/vnd.openxmlformats-officedocument.drawing+xml"/>
  <Override PartName="/xl/tables/table4.xml" ContentType="application/vnd.openxmlformats-officedocument.spreadsheetml.table+xml"/>
  <Override PartName="/xl/slicers/slicer8.xml" ContentType="application/vnd.ms-excel.slicer+xml"/>
  <Override PartName="/xl/charts/chart10.xml" ContentType="application/vnd.openxmlformats-officedocument.drawingml.chart+xml"/>
  <Override PartName="/xl/pivotTables/pivotTable22.xml" ContentType="application/vnd.openxmlformats-officedocument.spreadsheetml.pivotTable+xml"/>
  <Override PartName="/xl/drawings/drawing11.xml" ContentType="application/vnd.openxmlformats-officedocument.drawing+xml"/>
  <Override PartName="/xl/tables/table5.xml" ContentType="application/vnd.openxmlformats-officedocument.spreadsheetml.table+xml"/>
  <Override PartName="/xl/charts/chart11.xml" ContentType="application/vnd.openxmlformats-officedocument.drawingml.chart+xml"/>
  <Override PartName="/xl/pivotTables/pivotTable23.xml" ContentType="application/vnd.openxmlformats-officedocument.spreadsheetml.pivotTable+xml"/>
  <Override PartName="/xl/pivotTables/pivotTable24.xml" ContentType="application/vnd.openxmlformats-officedocument.spreadsheetml.pivotTable+xml"/>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drawings/drawing12.xml" ContentType="application/vnd.openxmlformats-officedocument.drawing+xml"/>
  <Override PartName="/xl/charts/chart12.xml" ContentType="application/vnd.openxmlformats-officedocument.drawingml.chart+xml"/>
  <Override PartName="/xl/charts/chart13.xml" ContentType="application/vnd.openxmlformats-officedocument.drawingml.chart+xml"/>
  <Override PartName="/xl/pivotTables/pivotTable28.xml" ContentType="application/vnd.openxmlformats-officedocument.spreadsheetml.pivotTable+xml"/>
  <Override PartName="/xl/drawings/drawing13.xml" ContentType="application/vnd.openxmlformats-officedocument.drawing+xml"/>
  <Override PartName="/xl/tables/table6.xml" ContentType="application/vnd.openxmlformats-officedocument.spreadsheetml.table+xml"/>
  <Override PartName="/xl/slicers/slicer9.xml" ContentType="application/vnd.ms-excel.slicer+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12"/>
  <workbookPr codeName="ThisWorkbook" hidePivotFieldList="1"/>
  <mc:AlternateContent xmlns:mc="http://schemas.openxmlformats.org/markup-compatibility/2006">
    <mc:Choice Requires="x15">
      <x15ac:absPath xmlns:x15ac="http://schemas.microsoft.com/office/spreadsheetml/2010/11/ac" url="D:\REQUERIMIENTOS HELICONIAS\PAF HELICONIAS\"/>
    </mc:Choice>
  </mc:AlternateContent>
  <xr:revisionPtr revIDLastSave="0" documentId="13_ncr:1_{66F1152E-2441-4F86-97AB-7D1C2BC20536}" xr6:coauthVersionLast="47" xr6:coauthVersionMax="47" xr10:uidLastSave="{00000000-0000-0000-0000-000000000000}"/>
  <bookViews>
    <workbookView xWindow="-120" yWindow="-120" windowWidth="20730" windowHeight="11160" tabRatio="936" firstSheet="9" activeTab="9" xr2:uid="{00000000-000D-0000-FFFF-FFFF00000000}"/>
  </bookViews>
  <sheets>
    <sheet name="Datos iniciales" sheetId="18" r:id="rId1"/>
    <sheet name="Base datos" sheetId="1" r:id="rId2"/>
    <sheet name="estadigrafos" sheetId="15" state="hidden" r:id="rId3"/>
    <sheet name="Familias" sheetId="2" r:id="rId4"/>
    <sheet name="IVI" sheetId="3" r:id="rId5"/>
    <sheet name="Clases de altura" sheetId="7" r:id="rId6"/>
    <sheet name="Ogawa" sheetId="6" state="hidden" r:id="rId7"/>
    <sheet name="PS" sheetId="5" state="hidden" r:id="rId8"/>
    <sheet name="Clases diametricas" sheetId="8" r:id="rId9"/>
    <sheet name="Vol" sheetId="9" r:id="rId10"/>
    <sheet name="Grado_agregacion" sheetId="4" state="hidden" r:id="rId11"/>
    <sheet name="RN%" sheetId="23" state="hidden" r:id="rId12"/>
    <sheet name="Indices" sheetId="10" state="hidden" r:id="rId13"/>
    <sheet name="Biomasa y Carbono" sheetId="24" state="hidden" r:id="rId14"/>
  </sheets>
  <externalReferences>
    <externalReference r:id="rId15"/>
    <externalReference r:id="rId16"/>
    <externalReference r:id="rId17"/>
  </externalReferences>
  <definedNames>
    <definedName name="_xlnm._FilterDatabase" localSheetId="6" hidden="1">Ogawa!$H$2:$I$543</definedName>
    <definedName name="Altura_Max">'Datos iniciales'!$H$4</definedName>
    <definedName name="Altura_mín">'Datos iniciales'!$H$5</definedName>
    <definedName name="Area_muest_Col">[1]Estadígrafos!$T$55</definedName>
    <definedName name="Area_muestreada">'Datos iniciales'!$H$9</definedName>
    <definedName name="DAP_Max">'Datos iniciales'!$H$6</definedName>
    <definedName name="DAP_Min">'Datos iniciales'!$H$7</definedName>
    <definedName name="Dom_Amenaza">[2]Dominios!$B$5:$B$8</definedName>
    <definedName name="Dom_Habi">[2]Dominios!$N$5:$N$14</definedName>
    <definedName name="Dom_Tipo_Distribu">[2]Dominios!$E$5:$E$8</definedName>
    <definedName name="Dom_Uso_Antropico">[2]Dominios!$K$5:$K$16</definedName>
    <definedName name="Dom_Vedas">[2]Dominios!$H$5:$H$6</definedName>
    <definedName name="Est_Alt_Col" localSheetId="11">'RN%'!#REF!</definedName>
    <definedName name="Est_Alt_Col">PS!$Z$197</definedName>
    <definedName name="Est_Inf_Col" localSheetId="11">'RN%'!#REF!</definedName>
    <definedName name="Est_Inf_Col">PS!$X$197</definedName>
    <definedName name="Est_Med_col" localSheetId="11">'RN%'!#REF!</definedName>
    <definedName name="Est_Med_col">PS!$Y$197</definedName>
    <definedName name="Est_Sup_Col" localSheetId="11">'RN%'!#REF!</definedName>
    <definedName name="Est_Sup_Col">PS!$AA$197</definedName>
    <definedName name="Factor_Forma">'Datos iniciales'!$H$3</definedName>
    <definedName name="No_sp">'Datos iniciales'!$H$8</definedName>
    <definedName name="Parcelas_brinzales" localSheetId="11">Grado_agregacion!#REF!</definedName>
    <definedName name="Parcelas_brinzales">Grado_agregacion!#REF!</definedName>
    <definedName name="Parcelas_brinzales_Ha">'Datos iniciales'!#REF!</definedName>
    <definedName name="Parcelas_brinzales_Zo">'Datos iniciales'!#REF!</definedName>
    <definedName name="Parcelas_fustales" localSheetId="11">Grado_agregacion!#REF!</definedName>
    <definedName name="Parcelas_fustales">Grado_agregacion!#REF!</definedName>
    <definedName name="Parcelas_fustales_Ha">'Datos iniciales'!#REF!</definedName>
    <definedName name="Parcelas_fustales_Zo">'Datos iniciales'!#REF!</definedName>
    <definedName name="Parcelas_halobioma">'Datos iniciales'!$C$16</definedName>
    <definedName name="Parcelas_latizales" localSheetId="11">Grado_agregacion!#REF!</definedName>
    <definedName name="Parcelas_latizales">Grado_agregacion!#REF!</definedName>
    <definedName name="Parcelas_latizales_Ha">'Datos iniciales'!#REF!</definedName>
    <definedName name="Parcelas_latizales_Zo">'Datos iniciales'!#REF!</definedName>
    <definedName name="Parcelas_total">'Datos iniciales'!$C$14</definedName>
    <definedName name="Parcelas_zonobioma">'Datos iniciales'!$C$15</definedName>
    <definedName name="SegmentaciónDeDatos_Tamaño">#N/A</definedName>
    <definedName name="SegmentaciónDeDatos_Tamaño1">#N/A</definedName>
    <definedName name="SegmentaciónDeDatos_Tamaño10">#N/A</definedName>
    <definedName name="SegmentaciónDeDatos_Tamaño11">#N/A</definedName>
    <definedName name="SegmentaciónDeDatos_Tamaño2">#N/A</definedName>
    <definedName name="SegmentaciónDeDatos_Tamaño3">#N/A</definedName>
    <definedName name="SegmentaciónDeDatos_Tamaño5">#N/A</definedName>
    <definedName name="SegmentaciónDeDatos_Tamaño6">#N/A</definedName>
    <definedName name="SegmentaciónDeDatos_Tamaño7">#N/A</definedName>
    <definedName name="SegmentaciónDeDatos_Tamaño8">#N/A</definedName>
    <definedName name="SegmentaciónDeDatos_Tamaño9">#N/A</definedName>
    <definedName name="Valor_máximo">'Clases de altura'!$F$3</definedName>
  </definedNames>
  <calcPr calcId="191028" calcCompleted="0"/>
  <pivotCaches>
    <pivotCache cacheId="6447" r:id="rId18"/>
    <pivotCache cacheId="6448" r:id="rId19"/>
    <pivotCache cacheId="6449" r:id="rId20"/>
    <pivotCache cacheId="6450" r:id="rId21"/>
    <pivotCache cacheId="6451" r:id="rId22"/>
    <pivotCache cacheId="6452" r:id="rId23"/>
    <pivotCache cacheId="6453" r:id="rId24"/>
    <pivotCache cacheId="6454" r:id="rId25"/>
    <pivotCache cacheId="6455" r:id="rId26"/>
  </pivotCaches>
  <extLst>
    <ext xmlns:x14="http://schemas.microsoft.com/office/spreadsheetml/2009/9/main" uri="{BBE1A952-AA13-448e-AADC-164F8A28A991}">
      <x14:slicerCaches>
        <x14:slicerCache r:id="rId27"/>
        <x14:slicerCache r:id="rId28"/>
        <x14:slicerCache r:id="rId29"/>
        <x14:slicerCache r:id="rId30"/>
        <x14:slicerCache r:id="rId31"/>
        <x14:slicerCache r:id="rId32"/>
        <x14:slicerCache r:id="rId33"/>
        <x14:slicerCache r:id="rId34"/>
        <x14:slicerCache r:id="rId35"/>
        <x14:slicerCache r:id="rId36"/>
        <x14:slicerCache r:id="rId3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 i="10" l="1"/>
  <c r="K4" i="10"/>
  <c r="K107" i="10" s="1"/>
  <c r="K5" i="10"/>
  <c r="L5" i="10" s="1"/>
  <c r="K6" i="10"/>
  <c r="L6" i="10" s="1"/>
  <c r="K7" i="10"/>
  <c r="L7" i="10" s="1"/>
  <c r="K8" i="10"/>
  <c r="L8" i="10" s="1"/>
  <c r="K9" i="10"/>
  <c r="L9" i="10" s="1"/>
  <c r="K10" i="10"/>
  <c r="L10" i="10" s="1"/>
  <c r="K11" i="10"/>
  <c r="L11" i="10" s="1"/>
  <c r="K12" i="10"/>
  <c r="K13" i="10"/>
  <c r="K14" i="10"/>
  <c r="K15" i="10"/>
  <c r="K16" i="10"/>
  <c r="K17" i="10"/>
  <c r="K18" i="10"/>
  <c r="K19" i="10"/>
  <c r="K20" i="10"/>
  <c r="K21" i="10"/>
  <c r="K22" i="10"/>
  <c r="K23" i="10"/>
  <c r="K24" i="10"/>
  <c r="K25" i="10"/>
  <c r="K26" i="10"/>
  <c r="K27" i="10"/>
  <c r="K28" i="10"/>
  <c r="K29" i="10"/>
  <c r="K30" i="10"/>
  <c r="K31" i="10"/>
  <c r="K32" i="10"/>
  <c r="K33" i="10"/>
  <c r="K34" i="10"/>
  <c r="K35" i="10"/>
  <c r="K36" i="10"/>
  <c r="K37" i="10"/>
  <c r="K38" i="10"/>
  <c r="K39" i="10"/>
  <c r="K40" i="10"/>
  <c r="K41" i="10"/>
  <c r="K42" i="10"/>
  <c r="K43" i="10"/>
  <c r="K44" i="10"/>
  <c r="K45" i="10"/>
  <c r="K46" i="10"/>
  <c r="K47" i="10"/>
  <c r="K48" i="10"/>
  <c r="K49" i="10"/>
  <c r="K50" i="10"/>
  <c r="K51" i="10"/>
  <c r="K52" i="10"/>
  <c r="K53" i="10"/>
  <c r="K54" i="10"/>
  <c r="K55" i="10"/>
  <c r="K56" i="10"/>
  <c r="K57" i="10"/>
  <c r="K58" i="10"/>
  <c r="K59" i="10"/>
  <c r="K60" i="10"/>
  <c r="K61" i="10"/>
  <c r="K62" i="10"/>
  <c r="K63" i="10"/>
  <c r="K64" i="10"/>
  <c r="K65" i="10"/>
  <c r="K66" i="10"/>
  <c r="K67" i="10"/>
  <c r="K68" i="10"/>
  <c r="K69" i="10"/>
  <c r="K70" i="10"/>
  <c r="K71" i="10"/>
  <c r="K72" i="10"/>
  <c r="K73" i="10"/>
  <c r="K74" i="10"/>
  <c r="K75" i="10"/>
  <c r="K76" i="10"/>
  <c r="K77" i="10"/>
  <c r="K78" i="10"/>
  <c r="K79" i="10"/>
  <c r="K80" i="10"/>
  <c r="K81" i="10"/>
  <c r="L81" i="10" s="1"/>
  <c r="K82" i="10"/>
  <c r="L82" i="10" s="1"/>
  <c r="K83" i="10"/>
  <c r="K84" i="10"/>
  <c r="K85" i="10"/>
  <c r="K86" i="10"/>
  <c r="K87" i="10"/>
  <c r="K88" i="10"/>
  <c r="K89" i="10"/>
  <c r="K90" i="10"/>
  <c r="K91" i="10"/>
  <c r="K92" i="10"/>
  <c r="K93" i="10"/>
  <c r="K94" i="10"/>
  <c r="K95" i="10"/>
  <c r="K96" i="10"/>
  <c r="K97" i="10"/>
  <c r="M97" i="10" s="1"/>
  <c r="K98" i="10"/>
  <c r="K99" i="10"/>
  <c r="K100" i="10"/>
  <c r="K101" i="10"/>
  <c r="L101" i="10" s="1"/>
  <c r="M101" i="10" s="1"/>
  <c r="K102" i="10"/>
  <c r="L102" i="10" s="1"/>
  <c r="M102" i="10" s="1"/>
  <c r="K103" i="10"/>
  <c r="L103" i="10" s="1"/>
  <c r="M103" i="10" s="1"/>
  <c r="K104" i="10"/>
  <c r="K105" i="10"/>
  <c r="K106" i="10"/>
  <c r="L4" i="10"/>
  <c r="L12" i="10"/>
  <c r="L13" i="10"/>
  <c r="L14" i="10"/>
  <c r="L15" i="10"/>
  <c r="L16" i="10"/>
  <c r="L3" i="10"/>
  <c r="L98" i="10"/>
  <c r="L99" i="10"/>
  <c r="L104" i="10"/>
  <c r="L105" i="10"/>
  <c r="G93" i="10"/>
  <c r="G94" i="10"/>
  <c r="G95" i="10"/>
  <c r="G96" i="10"/>
  <c r="G97" i="10"/>
  <c r="G98" i="10"/>
  <c r="G99" i="10"/>
  <c r="G100" i="10"/>
  <c r="G101" i="10"/>
  <c r="G102" i="10"/>
  <c r="G103" i="10"/>
  <c r="G104" i="10"/>
  <c r="G105" i="10"/>
  <c r="G106" i="10"/>
  <c r="H93" i="10"/>
  <c r="H94" i="10"/>
  <c r="H95" i="10"/>
  <c r="H96" i="10"/>
  <c r="H97" i="10"/>
  <c r="H98" i="10"/>
  <c r="H99" i="10"/>
  <c r="H100" i="10"/>
  <c r="H101" i="10"/>
  <c r="H102" i="10"/>
  <c r="H103" i="10"/>
  <c r="H104" i="10"/>
  <c r="H105" i="10"/>
  <c r="H106" i="10"/>
  <c r="I93" i="10"/>
  <c r="I94" i="10"/>
  <c r="I95" i="10"/>
  <c r="I96" i="10"/>
  <c r="I97" i="10"/>
  <c r="I98" i="10"/>
  <c r="I99" i="10"/>
  <c r="I100" i="10"/>
  <c r="I101" i="10"/>
  <c r="I102" i="10"/>
  <c r="I103" i="10"/>
  <c r="I104" i="10"/>
  <c r="I105" i="10"/>
  <c r="I106" i="10"/>
  <c r="J93" i="10"/>
  <c r="J94" i="10"/>
  <c r="J95" i="10"/>
  <c r="J96" i="10"/>
  <c r="J97" i="10"/>
  <c r="J98" i="10"/>
  <c r="J99" i="10"/>
  <c r="J100" i="10"/>
  <c r="J101" i="10"/>
  <c r="J102" i="10"/>
  <c r="J103" i="10"/>
  <c r="J104" i="10"/>
  <c r="J105" i="10"/>
  <c r="J106" i="10"/>
  <c r="N100" i="10"/>
  <c r="N101" i="10"/>
  <c r="L97" i="10"/>
  <c r="L100" i="10"/>
  <c r="M100" i="10" s="1"/>
  <c r="N97" i="10"/>
  <c r="G78" i="10"/>
  <c r="G79" i="10"/>
  <c r="G80" i="10"/>
  <c r="G81" i="10"/>
  <c r="G82" i="10"/>
  <c r="G83" i="10"/>
  <c r="G84" i="10"/>
  <c r="G85" i="10"/>
  <c r="G86" i="10"/>
  <c r="G87" i="10"/>
  <c r="G88" i="10"/>
  <c r="G89" i="10"/>
  <c r="G90" i="10"/>
  <c r="G91" i="10"/>
  <c r="G92" i="10"/>
  <c r="H78" i="10"/>
  <c r="H79" i="10"/>
  <c r="H80" i="10"/>
  <c r="H81" i="10"/>
  <c r="H82" i="10"/>
  <c r="H83" i="10"/>
  <c r="H84" i="10"/>
  <c r="H85" i="10"/>
  <c r="H86" i="10"/>
  <c r="H87" i="10"/>
  <c r="H88" i="10"/>
  <c r="H89" i="10"/>
  <c r="H90" i="10"/>
  <c r="H91" i="10"/>
  <c r="H92" i="10"/>
  <c r="I78" i="10"/>
  <c r="I79" i="10"/>
  <c r="I80" i="10"/>
  <c r="I81" i="10"/>
  <c r="I82" i="10"/>
  <c r="I83" i="10"/>
  <c r="I84" i="10"/>
  <c r="I85" i="10"/>
  <c r="I86" i="10"/>
  <c r="I87" i="10"/>
  <c r="I88" i="10"/>
  <c r="I89" i="10"/>
  <c r="I90" i="10"/>
  <c r="I91" i="10"/>
  <c r="I92" i="10"/>
  <c r="J78" i="10"/>
  <c r="J79" i="10"/>
  <c r="J80" i="10"/>
  <c r="J81" i="10"/>
  <c r="J82" i="10"/>
  <c r="J83" i="10"/>
  <c r="J84" i="10"/>
  <c r="J85" i="10"/>
  <c r="J86" i="10"/>
  <c r="J87" i="10"/>
  <c r="J88" i="10"/>
  <c r="J89" i="10"/>
  <c r="J90" i="10"/>
  <c r="J91" i="10"/>
  <c r="J92" i="10"/>
  <c r="L84" i="10"/>
  <c r="L85" i="10"/>
  <c r="G74" i="10"/>
  <c r="G75" i="10"/>
  <c r="G76" i="10"/>
  <c r="G77" i="10"/>
  <c r="H74" i="10"/>
  <c r="H75" i="10"/>
  <c r="H76" i="10"/>
  <c r="H77" i="10"/>
  <c r="I74" i="10"/>
  <c r="I75" i="10"/>
  <c r="I76" i="10"/>
  <c r="I77" i="10"/>
  <c r="J74" i="10"/>
  <c r="J75" i="10"/>
  <c r="J76" i="10"/>
  <c r="J77" i="10"/>
  <c r="G57" i="10"/>
  <c r="G58" i="10"/>
  <c r="G59" i="10"/>
  <c r="G60" i="10"/>
  <c r="G61" i="10"/>
  <c r="G62" i="10"/>
  <c r="G63" i="10"/>
  <c r="G64" i="10"/>
  <c r="G65" i="10"/>
  <c r="G66" i="10"/>
  <c r="G67" i="10"/>
  <c r="G68" i="10"/>
  <c r="G69" i="10"/>
  <c r="G70" i="10"/>
  <c r="G71" i="10"/>
  <c r="G72" i="10"/>
  <c r="G73" i="10"/>
  <c r="H57" i="10"/>
  <c r="H58" i="10"/>
  <c r="H59" i="10"/>
  <c r="H60" i="10"/>
  <c r="H61" i="10"/>
  <c r="H62" i="10"/>
  <c r="H63" i="10"/>
  <c r="H64" i="10"/>
  <c r="H65" i="10"/>
  <c r="H66" i="10"/>
  <c r="H67" i="10"/>
  <c r="H68" i="10"/>
  <c r="H69" i="10"/>
  <c r="H70" i="10"/>
  <c r="H71" i="10"/>
  <c r="H72" i="10"/>
  <c r="H73" i="10"/>
  <c r="I57" i="10"/>
  <c r="I58" i="10"/>
  <c r="I59" i="10"/>
  <c r="I60" i="10"/>
  <c r="I61" i="10"/>
  <c r="I62" i="10"/>
  <c r="I63" i="10"/>
  <c r="I64" i="10"/>
  <c r="I65" i="10"/>
  <c r="I66" i="10"/>
  <c r="I67" i="10"/>
  <c r="I68" i="10"/>
  <c r="I69" i="10"/>
  <c r="I70" i="10"/>
  <c r="I71" i="10"/>
  <c r="I72" i="10"/>
  <c r="I73" i="10"/>
  <c r="J57" i="10"/>
  <c r="J58" i="10"/>
  <c r="J59" i="10"/>
  <c r="J60" i="10"/>
  <c r="J61" i="10"/>
  <c r="J62" i="10"/>
  <c r="J63" i="10"/>
  <c r="J64" i="10"/>
  <c r="J65" i="10"/>
  <c r="J66" i="10"/>
  <c r="J67" i="10"/>
  <c r="J68" i="10"/>
  <c r="J69" i="10"/>
  <c r="J70" i="10"/>
  <c r="J71" i="10"/>
  <c r="J72" i="10"/>
  <c r="J73" i="10"/>
  <c r="G54" i="10"/>
  <c r="G55" i="10"/>
  <c r="G56" i="10"/>
  <c r="H54" i="10"/>
  <c r="H55" i="10"/>
  <c r="H56" i="10"/>
  <c r="I54" i="10"/>
  <c r="I55" i="10"/>
  <c r="I56" i="10"/>
  <c r="J54" i="10"/>
  <c r="J55" i="10"/>
  <c r="J56" i="10"/>
  <c r="J54" i="9"/>
  <c r="J55" i="9"/>
  <c r="J56" i="9"/>
  <c r="J57" i="9"/>
  <c r="J58" i="9"/>
  <c r="J59" i="9"/>
  <c r="J60" i="9"/>
  <c r="J61" i="9"/>
  <c r="J62" i="9"/>
  <c r="J63" i="9"/>
  <c r="J64" i="9"/>
  <c r="J65" i="9"/>
  <c r="J66" i="9"/>
  <c r="J67" i="9"/>
  <c r="J68" i="9"/>
  <c r="J69" i="9"/>
  <c r="J70" i="9"/>
  <c r="J71" i="9"/>
  <c r="J72" i="9"/>
  <c r="J73" i="9"/>
  <c r="J74" i="9"/>
  <c r="J75" i="9"/>
  <c r="J76" i="9"/>
  <c r="J77" i="9"/>
  <c r="J78" i="9"/>
  <c r="J79" i="9"/>
  <c r="J80" i="9"/>
  <c r="J81" i="9"/>
  <c r="J82" i="9"/>
  <c r="J83" i="9"/>
  <c r="J84" i="9"/>
  <c r="J85" i="9"/>
  <c r="J86" i="9"/>
  <c r="J87" i="9"/>
  <c r="J88" i="9"/>
  <c r="J89" i="9"/>
  <c r="J90" i="9"/>
  <c r="J91" i="9"/>
  <c r="J92" i="9"/>
  <c r="J93" i="9"/>
  <c r="J94" i="9"/>
  <c r="J95" i="9"/>
  <c r="J96" i="9"/>
  <c r="J97" i="9"/>
  <c r="J98" i="9"/>
  <c r="J99" i="9"/>
  <c r="J100" i="9"/>
  <c r="J101" i="9"/>
  <c r="J102" i="9"/>
  <c r="J103" i="9"/>
  <c r="J104" i="9"/>
  <c r="J105" i="9"/>
  <c r="J106" i="9"/>
  <c r="K54" i="9"/>
  <c r="K55" i="9"/>
  <c r="K56" i="9"/>
  <c r="K57" i="9"/>
  <c r="K58" i="9"/>
  <c r="K59" i="9"/>
  <c r="K60" i="9"/>
  <c r="K61" i="9"/>
  <c r="K62" i="9"/>
  <c r="K63" i="9"/>
  <c r="K64" i="9"/>
  <c r="K65" i="9"/>
  <c r="K66" i="9"/>
  <c r="K67" i="9"/>
  <c r="K68" i="9"/>
  <c r="K69" i="9"/>
  <c r="K70" i="9"/>
  <c r="K71" i="9"/>
  <c r="K72" i="9"/>
  <c r="K73" i="9"/>
  <c r="K74" i="9"/>
  <c r="K75" i="9"/>
  <c r="K76" i="9"/>
  <c r="K77" i="9"/>
  <c r="K78" i="9"/>
  <c r="K79" i="9"/>
  <c r="K80" i="9"/>
  <c r="K81" i="9"/>
  <c r="K82" i="9"/>
  <c r="K83" i="9"/>
  <c r="K84" i="9"/>
  <c r="K85" i="9"/>
  <c r="K86" i="9"/>
  <c r="K87" i="9"/>
  <c r="K88" i="9"/>
  <c r="K89" i="9"/>
  <c r="K90" i="9"/>
  <c r="K91" i="9"/>
  <c r="K92" i="9"/>
  <c r="K93" i="9"/>
  <c r="K94" i="9"/>
  <c r="K95" i="9"/>
  <c r="K96" i="9"/>
  <c r="K97" i="9"/>
  <c r="K98" i="9"/>
  <c r="K99" i="9"/>
  <c r="K100" i="9"/>
  <c r="K101" i="9"/>
  <c r="K102" i="9"/>
  <c r="K103" i="9"/>
  <c r="K104" i="9"/>
  <c r="K105" i="9"/>
  <c r="K106" i="9"/>
  <c r="L54" i="9"/>
  <c r="L55" i="9"/>
  <c r="L56" i="9"/>
  <c r="L57" i="9"/>
  <c r="L58" i="9"/>
  <c r="L59" i="9"/>
  <c r="L60" i="9"/>
  <c r="L61" i="9"/>
  <c r="L62" i="9"/>
  <c r="L63" i="9"/>
  <c r="L64" i="9"/>
  <c r="L65" i="9"/>
  <c r="L66" i="9"/>
  <c r="L67" i="9"/>
  <c r="L68" i="9"/>
  <c r="L69" i="9"/>
  <c r="L70" i="9"/>
  <c r="L71" i="9"/>
  <c r="L72" i="9"/>
  <c r="L73" i="9"/>
  <c r="L74" i="9"/>
  <c r="L75" i="9"/>
  <c r="L76" i="9"/>
  <c r="L77" i="9"/>
  <c r="L78" i="9"/>
  <c r="L79" i="9"/>
  <c r="L80" i="9"/>
  <c r="L81" i="9"/>
  <c r="L82" i="9"/>
  <c r="L83" i="9"/>
  <c r="L84" i="9"/>
  <c r="L85" i="9"/>
  <c r="L86" i="9"/>
  <c r="L87" i="9"/>
  <c r="L88" i="9"/>
  <c r="L89" i="9"/>
  <c r="L90" i="9"/>
  <c r="L91" i="9"/>
  <c r="L92" i="9"/>
  <c r="L93" i="9"/>
  <c r="L94" i="9"/>
  <c r="L95" i="9"/>
  <c r="L96" i="9"/>
  <c r="L97" i="9"/>
  <c r="L98" i="9"/>
  <c r="L99" i="9"/>
  <c r="L100" i="9"/>
  <c r="L101" i="9"/>
  <c r="L102" i="9"/>
  <c r="L103" i="9"/>
  <c r="L104" i="9"/>
  <c r="L105" i="9"/>
  <c r="L106" i="9"/>
  <c r="M54" i="9"/>
  <c r="M55" i="9"/>
  <c r="M56" i="9"/>
  <c r="M57" i="9"/>
  <c r="M58" i="9"/>
  <c r="M59" i="9"/>
  <c r="M60" i="9"/>
  <c r="M61" i="9"/>
  <c r="M62" i="9"/>
  <c r="M63" i="9"/>
  <c r="M64" i="9"/>
  <c r="M65" i="9"/>
  <c r="M66" i="9"/>
  <c r="M67" i="9"/>
  <c r="M68" i="9"/>
  <c r="M69" i="9"/>
  <c r="M70" i="9"/>
  <c r="M71" i="9"/>
  <c r="M72" i="9"/>
  <c r="M73" i="9"/>
  <c r="M74" i="9"/>
  <c r="M75" i="9"/>
  <c r="M76" i="9"/>
  <c r="M77" i="9"/>
  <c r="M78" i="9"/>
  <c r="M79" i="9"/>
  <c r="M80" i="9"/>
  <c r="M81" i="9"/>
  <c r="M82" i="9"/>
  <c r="M83" i="9"/>
  <c r="M84" i="9"/>
  <c r="M85" i="9"/>
  <c r="M86" i="9"/>
  <c r="M87" i="9"/>
  <c r="M88" i="9"/>
  <c r="M89" i="9"/>
  <c r="M90" i="9"/>
  <c r="M91" i="9"/>
  <c r="M92" i="9"/>
  <c r="M93" i="9"/>
  <c r="M94" i="9"/>
  <c r="M95" i="9"/>
  <c r="M96" i="9"/>
  <c r="M97" i="9"/>
  <c r="M98" i="9"/>
  <c r="M99" i="9"/>
  <c r="M100" i="9"/>
  <c r="M101" i="9"/>
  <c r="M102" i="9"/>
  <c r="M103" i="9"/>
  <c r="M104" i="9"/>
  <c r="M105" i="9"/>
  <c r="M106" i="9"/>
  <c r="N54" i="9"/>
  <c r="N55" i="9"/>
  <c r="N56" i="9"/>
  <c r="N57" i="9"/>
  <c r="N58" i="9"/>
  <c r="N59" i="9"/>
  <c r="N60" i="9"/>
  <c r="N61" i="9"/>
  <c r="N62" i="9"/>
  <c r="N63" i="9"/>
  <c r="N64" i="9"/>
  <c r="N65" i="9"/>
  <c r="N66" i="9"/>
  <c r="N67" i="9"/>
  <c r="N68" i="9"/>
  <c r="N69" i="9"/>
  <c r="N70" i="9"/>
  <c r="N71" i="9"/>
  <c r="N72" i="9"/>
  <c r="N73" i="9"/>
  <c r="N74" i="9"/>
  <c r="N75" i="9"/>
  <c r="N76" i="9"/>
  <c r="N77" i="9"/>
  <c r="N78" i="9"/>
  <c r="N79" i="9"/>
  <c r="N80" i="9"/>
  <c r="N81" i="9"/>
  <c r="N82" i="9"/>
  <c r="N83" i="9"/>
  <c r="N84" i="9"/>
  <c r="N85" i="9"/>
  <c r="N86" i="9"/>
  <c r="N87" i="9"/>
  <c r="N88" i="9"/>
  <c r="N89" i="9"/>
  <c r="N90" i="9"/>
  <c r="N91" i="9"/>
  <c r="N92" i="9"/>
  <c r="N93" i="9"/>
  <c r="N94" i="9"/>
  <c r="N95" i="9"/>
  <c r="N96" i="9"/>
  <c r="N97" i="9"/>
  <c r="N98" i="9"/>
  <c r="N99" i="9"/>
  <c r="N100" i="9"/>
  <c r="N101" i="9"/>
  <c r="N102" i="9"/>
  <c r="N103" i="9"/>
  <c r="N104" i="9"/>
  <c r="N105" i="9"/>
  <c r="N106" i="9"/>
  <c r="O54" i="9"/>
  <c r="O55" i="9"/>
  <c r="O56" i="9"/>
  <c r="O57" i="9"/>
  <c r="O58" i="9"/>
  <c r="O59" i="9"/>
  <c r="O60" i="9"/>
  <c r="O61" i="9"/>
  <c r="O62" i="9"/>
  <c r="O63" i="9"/>
  <c r="O64" i="9"/>
  <c r="O65" i="9"/>
  <c r="O66" i="9"/>
  <c r="O67" i="9"/>
  <c r="O68" i="9"/>
  <c r="O69" i="9"/>
  <c r="O70" i="9"/>
  <c r="O71" i="9"/>
  <c r="O72" i="9"/>
  <c r="O73" i="9"/>
  <c r="O74" i="9"/>
  <c r="O75" i="9"/>
  <c r="O76" i="9"/>
  <c r="O77" i="9"/>
  <c r="O78" i="9"/>
  <c r="O79" i="9"/>
  <c r="O80" i="9"/>
  <c r="O81" i="9"/>
  <c r="O82" i="9"/>
  <c r="O83" i="9"/>
  <c r="O84" i="9"/>
  <c r="O85" i="9"/>
  <c r="O86" i="9"/>
  <c r="O87" i="9"/>
  <c r="O88" i="9"/>
  <c r="O89" i="9"/>
  <c r="O90" i="9"/>
  <c r="O91" i="9"/>
  <c r="O92" i="9"/>
  <c r="O93" i="9"/>
  <c r="O94" i="9"/>
  <c r="O95" i="9"/>
  <c r="O96" i="9"/>
  <c r="O97" i="9"/>
  <c r="O98" i="9"/>
  <c r="O99" i="9"/>
  <c r="O100" i="9"/>
  <c r="O101" i="9"/>
  <c r="O102" i="9"/>
  <c r="O103" i="9"/>
  <c r="O104" i="9"/>
  <c r="O105" i="9"/>
  <c r="O106" i="9"/>
  <c r="M99" i="10" l="1"/>
  <c r="M98" i="10"/>
  <c r="N99" i="10"/>
  <c r="N98" i="10"/>
  <c r="L95" i="10"/>
  <c r="M95" i="10" s="1"/>
  <c r="N95" i="10"/>
  <c r="N94" i="10"/>
  <c r="L94" i="10"/>
  <c r="M94" i="10" s="1"/>
  <c r="N106" i="10"/>
  <c r="L106" i="10"/>
  <c r="M106" i="10" s="1"/>
  <c r="L93" i="10"/>
  <c r="M93" i="10" s="1"/>
  <c r="N93" i="10"/>
  <c r="L96" i="10"/>
  <c r="M96" i="10" s="1"/>
  <c r="N96" i="10"/>
  <c r="N104" i="10"/>
  <c r="N103" i="10"/>
  <c r="N102" i="10"/>
  <c r="M104" i="10"/>
  <c r="N105" i="10"/>
  <c r="M105" i="10"/>
  <c r="N78" i="10"/>
  <c r="L78" i="10"/>
  <c r="M78" i="10"/>
  <c r="N90" i="10"/>
  <c r="L90" i="10"/>
  <c r="M90" i="10" s="1"/>
  <c r="M81" i="10"/>
  <c r="L83" i="10"/>
  <c r="M83" i="10" s="1"/>
  <c r="M82" i="10"/>
  <c r="L69" i="10"/>
  <c r="M69" i="10" s="1"/>
  <c r="N68" i="10"/>
  <c r="L63" i="10"/>
  <c r="M63" i="10" s="1"/>
  <c r="L89" i="10"/>
  <c r="M89" i="10" s="1"/>
  <c r="N89" i="10"/>
  <c r="L88" i="10"/>
  <c r="M88" i="10" s="1"/>
  <c r="N88" i="10"/>
  <c r="L87" i="10"/>
  <c r="M87" i="10" s="1"/>
  <c r="N87" i="10"/>
  <c r="N86" i="10"/>
  <c r="N85" i="10"/>
  <c r="N83" i="10"/>
  <c r="M85" i="10"/>
  <c r="N81" i="10"/>
  <c r="M84" i="10"/>
  <c r="L86" i="10"/>
  <c r="M86" i="10" s="1"/>
  <c r="N84" i="10"/>
  <c r="N82" i="10"/>
  <c r="L57" i="10"/>
  <c r="L62" i="10"/>
  <c r="N72" i="10"/>
  <c r="N74" i="10"/>
  <c r="M70" i="10"/>
  <c r="N58" i="10"/>
  <c r="L59" i="10"/>
  <c r="M59" i="10" s="1"/>
  <c r="L71" i="10"/>
  <c r="M71" i="10" s="1"/>
  <c r="N73" i="10"/>
  <c r="L73" i="10"/>
  <c r="M73" i="10" s="1"/>
  <c r="N60" i="10"/>
  <c r="L60" i="10"/>
  <c r="M60" i="10" s="1"/>
  <c r="L70" i="10"/>
  <c r="N70" i="10"/>
  <c r="N63" i="10"/>
  <c r="M57" i="10"/>
  <c r="L56" i="10"/>
  <c r="M56" i="10" s="1"/>
  <c r="L54" i="10"/>
  <c r="M54" i="10" s="1"/>
  <c r="L68" i="10"/>
  <c r="M68" i="10" s="1"/>
  <c r="N57" i="10"/>
  <c r="L55" i="10"/>
  <c r="M55" i="10" s="1"/>
  <c r="I16" i="8"/>
  <c r="I17" i="8"/>
  <c r="I18" i="8"/>
  <c r="I19" i="8"/>
  <c r="I20" i="8"/>
  <c r="I21" i="8"/>
  <c r="I22" i="8"/>
  <c r="I23" i="8"/>
  <c r="I24" i="8"/>
  <c r="I25" i="8"/>
  <c r="I15" i="8"/>
  <c r="H26" i="8"/>
  <c r="G25" i="8"/>
  <c r="G24" i="8"/>
  <c r="F24" i="8"/>
  <c r="F25" i="8"/>
  <c r="G23" i="8"/>
  <c r="G22" i="8"/>
  <c r="F23" i="8" s="1"/>
  <c r="G21" i="8"/>
  <c r="F22" i="8" s="1"/>
  <c r="G20" i="8"/>
  <c r="G19" i="8"/>
  <c r="F20" i="8" s="1"/>
  <c r="G18" i="8"/>
  <c r="F19" i="8" s="1"/>
  <c r="G17" i="8"/>
  <c r="F18" i="8" s="1"/>
  <c r="G16" i="8"/>
  <c r="G15" i="8"/>
  <c r="F17" i="8"/>
  <c r="F21" i="8"/>
  <c r="F16" i="8"/>
  <c r="L58" i="10" l="1"/>
  <c r="M58" i="10" s="1"/>
  <c r="N71" i="10"/>
  <c r="N91" i="10"/>
  <c r="L91" i="10"/>
  <c r="M91" i="10" s="1"/>
  <c r="N92" i="10"/>
  <c r="L92" i="10"/>
  <c r="M92" i="10" s="1"/>
  <c r="N79" i="10"/>
  <c r="L79" i="10"/>
  <c r="M79" i="10"/>
  <c r="N69" i="10"/>
  <c r="N59" i="10"/>
  <c r="N80" i="10"/>
  <c r="L80" i="10"/>
  <c r="M80" i="10" s="1"/>
  <c r="N62" i="10"/>
  <c r="L72" i="10"/>
  <c r="M72" i="10" s="1"/>
  <c r="M62" i="10"/>
  <c r="L77" i="10"/>
  <c r="M77" i="10" s="1"/>
  <c r="N77" i="10"/>
  <c r="L75" i="10"/>
  <c r="M75" i="10" s="1"/>
  <c r="N75" i="10"/>
  <c r="L74" i="10"/>
  <c r="M74" i="10" s="1"/>
  <c r="N55" i="10"/>
  <c r="L76" i="10"/>
  <c r="M76" i="10" s="1"/>
  <c r="N76" i="10"/>
  <c r="N54" i="10"/>
  <c r="L65" i="10"/>
  <c r="M65" i="10" s="1"/>
  <c r="N65" i="10"/>
  <c r="L64" i="10"/>
  <c r="M64" i="10" s="1"/>
  <c r="N64" i="10"/>
  <c r="N56" i="10"/>
  <c r="N67" i="10"/>
  <c r="L67" i="10"/>
  <c r="M67" i="10" s="1"/>
  <c r="L66" i="10"/>
  <c r="M66" i="10" s="1"/>
  <c r="N66" i="10"/>
  <c r="N61" i="10"/>
  <c r="L61" i="10"/>
  <c r="M61" i="10" s="1"/>
  <c r="F15" i="8"/>
  <c r="J13" i="7"/>
  <c r="J14" i="7"/>
  <c r="J15" i="7"/>
  <c r="J16" i="7"/>
  <c r="J17" i="7"/>
  <c r="J18" i="7"/>
  <c r="J19" i="7"/>
  <c r="J20" i="7"/>
  <c r="J21" i="7"/>
  <c r="J22" i="7"/>
  <c r="J23" i="7"/>
  <c r="J12" i="7"/>
  <c r="I24" i="7"/>
  <c r="G20" i="7"/>
  <c r="G21" i="7"/>
  <c r="G22" i="7"/>
  <c r="G23" i="7"/>
  <c r="G19" i="7"/>
  <c r="G14" i="7"/>
  <c r="H14" i="7" s="1"/>
  <c r="G15" i="7" s="1"/>
  <c r="G16" i="7" s="1"/>
  <c r="G13" i="7"/>
  <c r="H12" i="7"/>
  <c r="G12" i="7"/>
  <c r="H16" i="7" l="1"/>
  <c r="G17" i="7" s="1"/>
  <c r="G18" i="7" s="1"/>
  <c r="H18" i="7" s="1"/>
  <c r="F14" i="18" l="1"/>
  <c r="J10" i="3"/>
  <c r="J11" i="3"/>
  <c r="J12" i="3"/>
  <c r="J13" i="3"/>
  <c r="J14" i="3"/>
  <c r="J15" i="3"/>
  <c r="J16" i="3"/>
  <c r="J17" i="3"/>
  <c r="J18" i="3"/>
  <c r="J19" i="3"/>
  <c r="J20" i="3"/>
  <c r="J21" i="3"/>
  <c r="J22" i="3"/>
  <c r="J23" i="3"/>
  <c r="J24" i="3"/>
  <c r="J25" i="3"/>
  <c r="J26" i="3"/>
  <c r="J27" i="3"/>
  <c r="J28" i="3"/>
  <c r="J29" i="3"/>
  <c r="J30" i="3"/>
  <c r="J31" i="3"/>
  <c r="J32" i="3"/>
  <c r="J33" i="3"/>
  <c r="J34" i="3"/>
  <c r="J35" i="3"/>
  <c r="J36" i="3"/>
  <c r="J37" i="3"/>
  <c r="J38" i="3"/>
  <c r="J39" i="3"/>
  <c r="J40" i="3"/>
  <c r="J41" i="3"/>
  <c r="J42" i="3"/>
  <c r="J43" i="3"/>
  <c r="J44" i="3"/>
  <c r="J45" i="3"/>
  <c r="J46" i="3"/>
  <c r="J47" i="3"/>
  <c r="J48" i="3"/>
  <c r="J49" i="3"/>
  <c r="J50" i="3"/>
  <c r="J51" i="3"/>
  <c r="J52" i="3"/>
  <c r="J53" i="3"/>
  <c r="J54" i="3"/>
  <c r="J55" i="3"/>
  <c r="J56" i="3"/>
  <c r="J57" i="3"/>
  <c r="J58" i="3"/>
  <c r="J59" i="3"/>
  <c r="J60" i="3"/>
  <c r="J61" i="3"/>
  <c r="J62" i="3"/>
  <c r="J63" i="3"/>
  <c r="J64" i="3"/>
  <c r="J65" i="3"/>
  <c r="J66" i="3"/>
  <c r="J67" i="3"/>
  <c r="J68" i="3"/>
  <c r="J69" i="3"/>
  <c r="J70" i="3"/>
  <c r="J71" i="3"/>
  <c r="J72" i="3"/>
  <c r="J73" i="3"/>
  <c r="J74" i="3"/>
  <c r="J75" i="3"/>
  <c r="J76" i="3"/>
  <c r="J77" i="3"/>
  <c r="J78" i="3"/>
  <c r="J79" i="3"/>
  <c r="J80" i="3"/>
  <c r="J81" i="3"/>
  <c r="J82" i="3"/>
  <c r="J83" i="3"/>
  <c r="J84" i="3"/>
  <c r="J85" i="3"/>
  <c r="J86" i="3"/>
  <c r="J87" i="3"/>
  <c r="J88" i="3"/>
  <c r="J89" i="3"/>
  <c r="J90" i="3"/>
  <c r="J91" i="3"/>
  <c r="J92" i="3"/>
  <c r="J93" i="3"/>
  <c r="J94" i="3"/>
  <c r="J95" i="3"/>
  <c r="J96" i="3"/>
  <c r="J97" i="3"/>
  <c r="J98" i="3"/>
  <c r="J99" i="3"/>
  <c r="J100" i="3"/>
  <c r="J101" i="3"/>
  <c r="J102" i="3"/>
  <c r="J103" i="3"/>
  <c r="J104" i="3"/>
  <c r="J105" i="3"/>
  <c r="J106" i="3"/>
  <c r="J107" i="3"/>
  <c r="J108" i="3"/>
  <c r="J109" i="3"/>
  <c r="J110" i="3"/>
  <c r="J111" i="3"/>
  <c r="J112" i="3"/>
  <c r="J113" i="3"/>
  <c r="J114" i="3"/>
  <c r="I114"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4" i="3"/>
  <c r="I55" i="3"/>
  <c r="I56" i="3"/>
  <c r="I57" i="3"/>
  <c r="I58" i="3"/>
  <c r="I59" i="3"/>
  <c r="I60" i="3"/>
  <c r="I61" i="3"/>
  <c r="I62" i="3"/>
  <c r="I63" i="3"/>
  <c r="I64" i="3"/>
  <c r="I65" i="3"/>
  <c r="I66" i="3"/>
  <c r="I67" i="3"/>
  <c r="I68" i="3"/>
  <c r="I69" i="3"/>
  <c r="I70" i="3"/>
  <c r="I71" i="3"/>
  <c r="I72" i="3"/>
  <c r="I73" i="3"/>
  <c r="I74" i="3"/>
  <c r="I75" i="3"/>
  <c r="I76" i="3"/>
  <c r="I77" i="3"/>
  <c r="I78" i="3"/>
  <c r="I79" i="3"/>
  <c r="I80" i="3"/>
  <c r="I81" i="3"/>
  <c r="I82"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0" i="3"/>
  <c r="F2" i="7"/>
  <c r="L97" i="3" l="1"/>
  <c r="L98" i="3"/>
  <c r="L107" i="3"/>
  <c r="L108" i="3"/>
  <c r="L109" i="3"/>
  <c r="L110" i="3"/>
  <c r="L101" i="3"/>
  <c r="L102" i="3"/>
  <c r="L103" i="3"/>
  <c r="L104" i="3"/>
  <c r="L105" i="3"/>
  <c r="L106" i="3"/>
  <c r="L113" i="3"/>
  <c r="L114" i="3"/>
  <c r="L61" i="3"/>
  <c r="L100" i="3" l="1"/>
  <c r="L111" i="3"/>
  <c r="L112" i="3"/>
  <c r="L99" i="3"/>
  <c r="H35" i="24"/>
  <c r="K30" i="24"/>
  <c r="J30" i="24"/>
  <c r="C11" i="24"/>
  <c r="C10" i="24"/>
  <c r="H4" i="24"/>
  <c r="J53" i="10"/>
  <c r="I53" i="10"/>
  <c r="H53" i="10"/>
  <c r="G53" i="10"/>
  <c r="J52" i="10"/>
  <c r="I52" i="10"/>
  <c r="H52" i="10"/>
  <c r="G52" i="10"/>
  <c r="J51" i="10"/>
  <c r="I51" i="10"/>
  <c r="H51" i="10"/>
  <c r="G51" i="10"/>
  <c r="J50" i="10"/>
  <c r="I50" i="10"/>
  <c r="H50" i="10"/>
  <c r="G50" i="10"/>
  <c r="J49" i="10"/>
  <c r="I49" i="10"/>
  <c r="H49" i="10"/>
  <c r="G49" i="10"/>
  <c r="J48" i="10"/>
  <c r="I48" i="10"/>
  <c r="H48" i="10"/>
  <c r="G48" i="10"/>
  <c r="J47" i="10"/>
  <c r="I47" i="10"/>
  <c r="H47" i="10"/>
  <c r="G47" i="10"/>
  <c r="J46" i="10"/>
  <c r="I46" i="10"/>
  <c r="H46" i="10"/>
  <c r="G46" i="10"/>
  <c r="J45" i="10"/>
  <c r="I45" i="10"/>
  <c r="H45" i="10"/>
  <c r="G45" i="10"/>
  <c r="J44" i="10"/>
  <c r="I44" i="10"/>
  <c r="H44" i="10"/>
  <c r="G44" i="10"/>
  <c r="J43" i="10"/>
  <c r="I43" i="10"/>
  <c r="H43" i="10"/>
  <c r="G43" i="10"/>
  <c r="J42" i="10"/>
  <c r="I42" i="10"/>
  <c r="H42" i="10"/>
  <c r="G42" i="10"/>
  <c r="J41" i="10"/>
  <c r="I41" i="10"/>
  <c r="H41" i="10"/>
  <c r="G41" i="10"/>
  <c r="J40" i="10"/>
  <c r="I40" i="10"/>
  <c r="H40" i="10"/>
  <c r="G40" i="10"/>
  <c r="J39" i="10"/>
  <c r="I39" i="10"/>
  <c r="H39" i="10"/>
  <c r="G39" i="10"/>
  <c r="J38" i="10"/>
  <c r="I38" i="10"/>
  <c r="H38" i="10"/>
  <c r="G38" i="10"/>
  <c r="J37" i="10"/>
  <c r="I37" i="10"/>
  <c r="H37" i="10"/>
  <c r="G37" i="10"/>
  <c r="J36" i="10"/>
  <c r="I36" i="10"/>
  <c r="H36" i="10"/>
  <c r="G36" i="10"/>
  <c r="J35" i="10"/>
  <c r="I35" i="10"/>
  <c r="H35" i="10"/>
  <c r="G35" i="10"/>
  <c r="J34" i="10"/>
  <c r="I34" i="10"/>
  <c r="H34" i="10"/>
  <c r="G34" i="10"/>
  <c r="J33" i="10"/>
  <c r="I33" i="10"/>
  <c r="H33" i="10"/>
  <c r="G33" i="10"/>
  <c r="J32" i="10"/>
  <c r="I32" i="10"/>
  <c r="H32" i="10"/>
  <c r="G32" i="10"/>
  <c r="J31" i="10"/>
  <c r="I31" i="10"/>
  <c r="H31" i="10"/>
  <c r="G31" i="10"/>
  <c r="J30" i="10"/>
  <c r="I30" i="10"/>
  <c r="H30" i="10"/>
  <c r="G30" i="10"/>
  <c r="J29" i="10"/>
  <c r="I29" i="10"/>
  <c r="H29" i="10"/>
  <c r="G29" i="10"/>
  <c r="J28" i="10"/>
  <c r="I28" i="10"/>
  <c r="H28" i="10"/>
  <c r="G28" i="10"/>
  <c r="J27" i="10"/>
  <c r="I27" i="10"/>
  <c r="H27" i="10"/>
  <c r="G27" i="10"/>
  <c r="J26" i="10"/>
  <c r="I26" i="10"/>
  <c r="H26" i="10"/>
  <c r="G26" i="10"/>
  <c r="J25" i="10"/>
  <c r="I25" i="10"/>
  <c r="H25" i="10"/>
  <c r="G25" i="10"/>
  <c r="J24" i="10"/>
  <c r="I24" i="10"/>
  <c r="H24" i="10"/>
  <c r="G24" i="10"/>
  <c r="J23" i="10"/>
  <c r="I23" i="10"/>
  <c r="H23" i="10"/>
  <c r="G23" i="10"/>
  <c r="J22" i="10"/>
  <c r="I22" i="10"/>
  <c r="H22" i="10"/>
  <c r="G22" i="10"/>
  <c r="J21" i="10"/>
  <c r="I21" i="10"/>
  <c r="H21" i="10"/>
  <c r="G21" i="10"/>
  <c r="J20" i="10"/>
  <c r="I20" i="10"/>
  <c r="H20" i="10"/>
  <c r="G20" i="10"/>
  <c r="J19" i="10"/>
  <c r="I19" i="10"/>
  <c r="H19" i="10"/>
  <c r="G19" i="10"/>
  <c r="J18" i="10"/>
  <c r="I18" i="10"/>
  <c r="H18" i="10"/>
  <c r="G18" i="10"/>
  <c r="J17" i="10"/>
  <c r="I17" i="10"/>
  <c r="H17" i="10"/>
  <c r="G17" i="10"/>
  <c r="J16" i="10"/>
  <c r="I16" i="10"/>
  <c r="H16" i="10"/>
  <c r="G16" i="10"/>
  <c r="J15" i="10"/>
  <c r="I15" i="10"/>
  <c r="H15" i="10"/>
  <c r="G15" i="10"/>
  <c r="J14" i="10"/>
  <c r="I14" i="10"/>
  <c r="H14" i="10"/>
  <c r="G14" i="10"/>
  <c r="J13" i="10"/>
  <c r="I13" i="10"/>
  <c r="H13" i="10"/>
  <c r="G13" i="10"/>
  <c r="T13" i="10"/>
  <c r="J12" i="10"/>
  <c r="I12" i="10"/>
  <c r="H12" i="10"/>
  <c r="G12" i="10"/>
  <c r="J11" i="10"/>
  <c r="I11" i="10"/>
  <c r="H11" i="10"/>
  <c r="G11" i="10"/>
  <c r="J10" i="10"/>
  <c r="I10" i="10"/>
  <c r="H10" i="10"/>
  <c r="G10" i="10"/>
  <c r="J9" i="10"/>
  <c r="I9" i="10"/>
  <c r="H9" i="10"/>
  <c r="G9" i="10"/>
  <c r="J8" i="10"/>
  <c r="I8" i="10"/>
  <c r="H8" i="10"/>
  <c r="G8" i="10"/>
  <c r="J7" i="10"/>
  <c r="I7" i="10"/>
  <c r="H7" i="10"/>
  <c r="G7" i="10"/>
  <c r="J6" i="10"/>
  <c r="I6" i="10"/>
  <c r="H6" i="10"/>
  <c r="G6" i="10"/>
  <c r="J5" i="10"/>
  <c r="I5" i="10"/>
  <c r="H5" i="10"/>
  <c r="G5" i="10"/>
  <c r="J4" i="10"/>
  <c r="I4" i="10"/>
  <c r="H4" i="10"/>
  <c r="G4" i="10"/>
  <c r="J3" i="10"/>
  <c r="I3" i="10"/>
  <c r="H3" i="10"/>
  <c r="G3" i="10"/>
  <c r="BB87" i="23"/>
  <c r="BB86" i="23"/>
  <c r="BB85" i="23"/>
  <c r="BB84" i="23"/>
  <c r="BB83" i="23"/>
  <c r="BB82" i="23"/>
  <c r="BB81" i="23"/>
  <c r="BB80" i="23"/>
  <c r="BB79" i="23"/>
  <c r="BB78" i="23"/>
  <c r="BB77" i="23"/>
  <c r="BB76" i="23"/>
  <c r="CE66" i="23"/>
  <c r="CD66" i="23"/>
  <c r="BB20" i="23"/>
  <c r="N17" i="23" s="1"/>
  <c r="BB19" i="23"/>
  <c r="N16" i="23" s="1"/>
  <c r="BB18" i="23"/>
  <c r="N15" i="23" s="1"/>
  <c r="BB17" i="23"/>
  <c r="N14" i="23" s="1"/>
  <c r="R17" i="23"/>
  <c r="I17" i="23"/>
  <c r="BB16" i="23"/>
  <c r="N13" i="23" s="1"/>
  <c r="R16" i="23"/>
  <c r="T16" i="23" s="1"/>
  <c r="AA18" i="23" s="1"/>
  <c r="AA19" i="23" s="1"/>
  <c r="O6" i="10" s="1"/>
  <c r="T20" i="10" s="1"/>
  <c r="I16" i="23"/>
  <c r="BB15" i="23"/>
  <c r="N12" i="23" s="1"/>
  <c r="R15" i="23"/>
  <c r="T15" i="23" s="1"/>
  <c r="I15" i="23"/>
  <c r="BB14" i="23"/>
  <c r="N11" i="23" s="1"/>
  <c r="R14" i="23"/>
  <c r="I14" i="23"/>
  <c r="BB13" i="23"/>
  <c r="N10" i="23" s="1"/>
  <c r="X13" i="23"/>
  <c r="AA23" i="23" s="1"/>
  <c r="R13" i="23"/>
  <c r="I13" i="23"/>
  <c r="BB12" i="23"/>
  <c r="N9" i="23" s="1"/>
  <c r="R12" i="23"/>
  <c r="S12" i="23" s="1"/>
  <c r="I12" i="23"/>
  <c r="BB11" i="23"/>
  <c r="N8" i="23" s="1"/>
  <c r="R11" i="23"/>
  <c r="S11" i="23" s="1"/>
  <c r="I11" i="23"/>
  <c r="BB10" i="23"/>
  <c r="N7" i="23" s="1"/>
  <c r="R10" i="23"/>
  <c r="I10" i="23"/>
  <c r="BB9" i="23"/>
  <c r="N6" i="23" s="1"/>
  <c r="R9" i="23"/>
  <c r="T9" i="23" s="1"/>
  <c r="I9" i="23"/>
  <c r="BB8" i="23"/>
  <c r="N5" i="23" s="1"/>
  <c r="R8" i="23"/>
  <c r="I8" i="23"/>
  <c r="R7" i="23"/>
  <c r="I7" i="23"/>
  <c r="R6" i="23"/>
  <c r="S6" i="23" s="1"/>
  <c r="I6" i="23"/>
  <c r="R5" i="23"/>
  <c r="T5" i="23" s="1"/>
  <c r="I5" i="23"/>
  <c r="I4" i="23"/>
  <c r="D53" i="4"/>
  <c r="E53" i="4" s="1"/>
  <c r="B53" i="4"/>
  <c r="A53" i="4"/>
  <c r="D52" i="4"/>
  <c r="E52" i="4" s="1"/>
  <c r="B52" i="4"/>
  <c r="A52" i="4"/>
  <c r="D51" i="4"/>
  <c r="E51" i="4" s="1"/>
  <c r="B51" i="4"/>
  <c r="A51" i="4"/>
  <c r="D50" i="4"/>
  <c r="E50" i="4" s="1"/>
  <c r="B50" i="4"/>
  <c r="A50" i="4"/>
  <c r="D49" i="4"/>
  <c r="E49" i="4" s="1"/>
  <c r="B49" i="4"/>
  <c r="A49" i="4"/>
  <c r="D48" i="4"/>
  <c r="E48" i="4" s="1"/>
  <c r="B48" i="4"/>
  <c r="A48" i="4"/>
  <c r="D47" i="4"/>
  <c r="E47" i="4" s="1"/>
  <c r="B47" i="4"/>
  <c r="A47" i="4"/>
  <c r="D46" i="4"/>
  <c r="E46" i="4" s="1"/>
  <c r="B46" i="4"/>
  <c r="A46" i="4"/>
  <c r="D45" i="4"/>
  <c r="E45" i="4" s="1"/>
  <c r="B45" i="4"/>
  <c r="A45" i="4"/>
  <c r="D44" i="4"/>
  <c r="E44" i="4" s="1"/>
  <c r="B44" i="4"/>
  <c r="A44" i="4"/>
  <c r="D43" i="4"/>
  <c r="E43" i="4" s="1"/>
  <c r="B43" i="4"/>
  <c r="A43" i="4"/>
  <c r="D42" i="4"/>
  <c r="E42" i="4" s="1"/>
  <c r="B42" i="4"/>
  <c r="A42" i="4"/>
  <c r="D41" i="4"/>
  <c r="E41" i="4" s="1"/>
  <c r="B41" i="4"/>
  <c r="A41" i="4"/>
  <c r="D40" i="4"/>
  <c r="E40" i="4" s="1"/>
  <c r="B40" i="4"/>
  <c r="A40" i="4"/>
  <c r="D39" i="4"/>
  <c r="E39" i="4" s="1"/>
  <c r="B39" i="4"/>
  <c r="A39" i="4"/>
  <c r="D38" i="4"/>
  <c r="E38" i="4" s="1"/>
  <c r="B38" i="4"/>
  <c r="A38" i="4"/>
  <c r="L37" i="4"/>
  <c r="D37" i="4"/>
  <c r="E37" i="4" s="1"/>
  <c r="B37" i="4"/>
  <c r="A37" i="4"/>
  <c r="D36" i="4"/>
  <c r="E36" i="4" s="1"/>
  <c r="B36" i="4"/>
  <c r="A36" i="4"/>
  <c r="D35" i="4"/>
  <c r="E35" i="4" s="1"/>
  <c r="B35" i="4"/>
  <c r="A35" i="4"/>
  <c r="D34" i="4"/>
  <c r="E34" i="4" s="1"/>
  <c r="B34" i="4"/>
  <c r="A34" i="4"/>
  <c r="D33" i="4"/>
  <c r="E33" i="4" s="1"/>
  <c r="B33" i="4"/>
  <c r="A33" i="4"/>
  <c r="D32" i="4"/>
  <c r="E32" i="4" s="1"/>
  <c r="B32" i="4"/>
  <c r="A32" i="4"/>
  <c r="D31" i="4"/>
  <c r="E31" i="4" s="1"/>
  <c r="B31" i="4"/>
  <c r="A31" i="4"/>
  <c r="D30" i="4"/>
  <c r="E30" i="4" s="1"/>
  <c r="B30" i="4"/>
  <c r="A30" i="4"/>
  <c r="D29" i="4"/>
  <c r="E29" i="4" s="1"/>
  <c r="B29" i="4"/>
  <c r="A29" i="4"/>
  <c r="D28" i="4"/>
  <c r="E28" i="4" s="1"/>
  <c r="B28" i="4"/>
  <c r="A28" i="4"/>
  <c r="B27" i="4"/>
  <c r="A27" i="4"/>
  <c r="B26" i="4"/>
  <c r="A26" i="4"/>
  <c r="B25" i="4"/>
  <c r="A25" i="4"/>
  <c r="B24" i="4"/>
  <c r="A24" i="4"/>
  <c r="B23" i="4"/>
  <c r="A23" i="4"/>
  <c r="B22" i="4"/>
  <c r="A22" i="4"/>
  <c r="B21" i="4"/>
  <c r="A21" i="4"/>
  <c r="B20" i="4"/>
  <c r="A20" i="4"/>
  <c r="B19" i="4"/>
  <c r="A19" i="4"/>
  <c r="B18" i="4"/>
  <c r="A18" i="4"/>
  <c r="B17" i="4"/>
  <c r="A17" i="4"/>
  <c r="B16" i="4"/>
  <c r="A16" i="4"/>
  <c r="B15" i="4"/>
  <c r="A15" i="4"/>
  <c r="B14" i="4"/>
  <c r="A14" i="4"/>
  <c r="B13" i="4"/>
  <c r="A13" i="4"/>
  <c r="B11" i="4"/>
  <c r="A11" i="4"/>
  <c r="B10" i="4"/>
  <c r="A10" i="4"/>
  <c r="B9" i="4"/>
  <c r="A9" i="4"/>
  <c r="B8" i="4"/>
  <c r="A8" i="4"/>
  <c r="B7" i="4"/>
  <c r="A7" i="4"/>
  <c r="B6" i="4"/>
  <c r="A6" i="4"/>
  <c r="B5" i="4"/>
  <c r="A5" i="4"/>
  <c r="B4" i="4"/>
  <c r="A4" i="4"/>
  <c r="B3" i="4"/>
  <c r="A3" i="4"/>
  <c r="B2" i="4"/>
  <c r="A2" i="4"/>
  <c r="O53" i="9"/>
  <c r="N53" i="9"/>
  <c r="M53" i="9"/>
  <c r="L53" i="9"/>
  <c r="K53" i="9"/>
  <c r="J53" i="9"/>
  <c r="O52" i="9"/>
  <c r="N52" i="9"/>
  <c r="M52" i="9"/>
  <c r="L52" i="9"/>
  <c r="K52" i="9"/>
  <c r="J52" i="9"/>
  <c r="O51" i="9"/>
  <c r="N51" i="9"/>
  <c r="M51" i="9"/>
  <c r="L51" i="9"/>
  <c r="K51" i="9"/>
  <c r="J51" i="9"/>
  <c r="O50" i="9"/>
  <c r="N50" i="9"/>
  <c r="M50" i="9"/>
  <c r="L50" i="9"/>
  <c r="K50" i="9"/>
  <c r="J50" i="9"/>
  <c r="O49" i="9"/>
  <c r="N49" i="9"/>
  <c r="M49" i="9"/>
  <c r="L49" i="9"/>
  <c r="K49" i="9"/>
  <c r="J49" i="9"/>
  <c r="O48" i="9"/>
  <c r="N48" i="9"/>
  <c r="M48" i="9"/>
  <c r="L48" i="9"/>
  <c r="K48" i="9"/>
  <c r="J48" i="9"/>
  <c r="O47" i="9"/>
  <c r="N47" i="9"/>
  <c r="M47" i="9"/>
  <c r="L47" i="9"/>
  <c r="K47" i="9"/>
  <c r="J47" i="9"/>
  <c r="O46" i="9"/>
  <c r="N46" i="9"/>
  <c r="M46" i="9"/>
  <c r="L46" i="9"/>
  <c r="K46" i="9"/>
  <c r="J46" i="9"/>
  <c r="O45" i="9"/>
  <c r="N45" i="9"/>
  <c r="M45" i="9"/>
  <c r="L45" i="9"/>
  <c r="K45" i="9"/>
  <c r="J45" i="9"/>
  <c r="O44" i="9"/>
  <c r="N44" i="9"/>
  <c r="M44" i="9"/>
  <c r="L44" i="9"/>
  <c r="K44" i="9"/>
  <c r="J44" i="9"/>
  <c r="O43" i="9"/>
  <c r="N43" i="9"/>
  <c r="M43" i="9"/>
  <c r="L43" i="9"/>
  <c r="K43" i="9"/>
  <c r="J43" i="9"/>
  <c r="O42" i="9"/>
  <c r="N42" i="9"/>
  <c r="M42" i="9"/>
  <c r="L42" i="9"/>
  <c r="K42" i="9"/>
  <c r="J42" i="9"/>
  <c r="O41" i="9"/>
  <c r="N41" i="9"/>
  <c r="M41" i="9"/>
  <c r="L41" i="9"/>
  <c r="K41" i="9"/>
  <c r="J41" i="9"/>
  <c r="O40" i="9"/>
  <c r="N40" i="9"/>
  <c r="M40" i="9"/>
  <c r="L40" i="9"/>
  <c r="K40" i="9"/>
  <c r="J40" i="9"/>
  <c r="O39" i="9"/>
  <c r="N39" i="9"/>
  <c r="M39" i="9"/>
  <c r="L39" i="9"/>
  <c r="K39" i="9"/>
  <c r="J39" i="9"/>
  <c r="O38" i="9"/>
  <c r="N38" i="9"/>
  <c r="M38" i="9"/>
  <c r="L38" i="9"/>
  <c r="K38" i="9"/>
  <c r="J38" i="9"/>
  <c r="O37" i="9"/>
  <c r="N37" i="9"/>
  <c r="M37" i="9"/>
  <c r="L37" i="9"/>
  <c r="K37" i="9"/>
  <c r="J37" i="9"/>
  <c r="O36" i="9"/>
  <c r="N36" i="9"/>
  <c r="M36" i="9"/>
  <c r="L36" i="9"/>
  <c r="K36" i="9"/>
  <c r="J36" i="9"/>
  <c r="O35" i="9"/>
  <c r="N35" i="9"/>
  <c r="M35" i="9"/>
  <c r="L35" i="9"/>
  <c r="K35" i="9"/>
  <c r="J35" i="9"/>
  <c r="O34" i="9"/>
  <c r="N34" i="9"/>
  <c r="M34" i="9"/>
  <c r="L34" i="9"/>
  <c r="K34" i="9"/>
  <c r="J34" i="9"/>
  <c r="O33" i="9"/>
  <c r="N33" i="9"/>
  <c r="M33" i="9"/>
  <c r="L33" i="9"/>
  <c r="K33" i="9"/>
  <c r="J33" i="9"/>
  <c r="O32" i="9"/>
  <c r="N32" i="9"/>
  <c r="M32" i="9"/>
  <c r="L32" i="9"/>
  <c r="K32" i="9"/>
  <c r="J32" i="9"/>
  <c r="O31" i="9"/>
  <c r="N31" i="9"/>
  <c r="M31" i="9"/>
  <c r="L31" i="9"/>
  <c r="K31" i="9"/>
  <c r="J31" i="9"/>
  <c r="O30" i="9"/>
  <c r="N30" i="9"/>
  <c r="M30" i="9"/>
  <c r="L30" i="9"/>
  <c r="K30" i="9"/>
  <c r="J30" i="9"/>
  <c r="O29" i="9"/>
  <c r="N29" i="9"/>
  <c r="M29" i="9"/>
  <c r="L29" i="9"/>
  <c r="K29" i="9"/>
  <c r="J29" i="9"/>
  <c r="O28" i="9"/>
  <c r="N28" i="9"/>
  <c r="M28" i="9"/>
  <c r="L28" i="9"/>
  <c r="K28" i="9"/>
  <c r="J28" i="9"/>
  <c r="O27" i="9"/>
  <c r="N27" i="9"/>
  <c r="M27" i="9"/>
  <c r="L27" i="9"/>
  <c r="K27" i="9"/>
  <c r="J27" i="9"/>
  <c r="O26" i="9"/>
  <c r="N26" i="9"/>
  <c r="M26" i="9"/>
  <c r="L26" i="9"/>
  <c r="K26" i="9"/>
  <c r="J26" i="9"/>
  <c r="O25" i="9"/>
  <c r="N25" i="9"/>
  <c r="M25" i="9"/>
  <c r="L25" i="9"/>
  <c r="K25" i="9"/>
  <c r="J25" i="9"/>
  <c r="O24" i="9"/>
  <c r="N24" i="9"/>
  <c r="M24" i="9"/>
  <c r="L24" i="9"/>
  <c r="K24" i="9"/>
  <c r="J24" i="9"/>
  <c r="O23" i="9"/>
  <c r="N23" i="9"/>
  <c r="M23" i="9"/>
  <c r="L23" i="9"/>
  <c r="K23" i="9"/>
  <c r="J23" i="9"/>
  <c r="O22" i="9"/>
  <c r="N22" i="9"/>
  <c r="M22" i="9"/>
  <c r="L22" i="9"/>
  <c r="K22" i="9"/>
  <c r="J22" i="9"/>
  <c r="O21" i="9"/>
  <c r="N21" i="9"/>
  <c r="M21" i="9"/>
  <c r="L21" i="9"/>
  <c r="K21" i="9"/>
  <c r="J21" i="9"/>
  <c r="O20" i="9"/>
  <c r="N20" i="9"/>
  <c r="M20" i="9"/>
  <c r="L20" i="9"/>
  <c r="K20" i="9"/>
  <c r="J20" i="9"/>
  <c r="O19" i="9"/>
  <c r="N19" i="9"/>
  <c r="M19" i="9"/>
  <c r="L19" i="9"/>
  <c r="K19" i="9"/>
  <c r="J19" i="9"/>
  <c r="O18" i="9"/>
  <c r="N18" i="9"/>
  <c r="M18" i="9"/>
  <c r="L18" i="9"/>
  <c r="K18" i="9"/>
  <c r="J18" i="9"/>
  <c r="O17" i="9"/>
  <c r="N17" i="9"/>
  <c r="M17" i="9"/>
  <c r="L17" i="9"/>
  <c r="K17" i="9"/>
  <c r="J17" i="9"/>
  <c r="O16" i="9"/>
  <c r="N16" i="9"/>
  <c r="M16" i="9"/>
  <c r="L16" i="9"/>
  <c r="K16" i="9"/>
  <c r="J16" i="9"/>
  <c r="O15" i="9"/>
  <c r="N15" i="9"/>
  <c r="M15" i="9"/>
  <c r="L15" i="9"/>
  <c r="K15" i="9"/>
  <c r="J15" i="9"/>
  <c r="O14" i="9"/>
  <c r="N14" i="9"/>
  <c r="M14" i="9"/>
  <c r="L14" i="9"/>
  <c r="K14" i="9"/>
  <c r="J14" i="9"/>
  <c r="O13" i="9"/>
  <c r="N13" i="9"/>
  <c r="M13" i="9"/>
  <c r="L13" i="9"/>
  <c r="K13" i="9"/>
  <c r="J13" i="9"/>
  <c r="O12" i="9"/>
  <c r="N12" i="9"/>
  <c r="M12" i="9"/>
  <c r="L12" i="9"/>
  <c r="K12" i="9"/>
  <c r="J12" i="9"/>
  <c r="O11" i="9"/>
  <c r="N11" i="9"/>
  <c r="M11" i="9"/>
  <c r="L11" i="9"/>
  <c r="K11" i="9"/>
  <c r="J11" i="9"/>
  <c r="O10" i="9"/>
  <c r="N10" i="9"/>
  <c r="M10" i="9"/>
  <c r="L10" i="9"/>
  <c r="K10" i="9"/>
  <c r="J10" i="9"/>
  <c r="O9" i="9"/>
  <c r="N9" i="9"/>
  <c r="M9" i="9"/>
  <c r="L9" i="9"/>
  <c r="K9" i="9"/>
  <c r="J9" i="9"/>
  <c r="O8" i="9"/>
  <c r="N8" i="9"/>
  <c r="M8" i="9"/>
  <c r="L8" i="9"/>
  <c r="K8" i="9"/>
  <c r="J8" i="9"/>
  <c r="O7" i="9"/>
  <c r="N7" i="9"/>
  <c r="M7" i="9"/>
  <c r="L7" i="9"/>
  <c r="K7" i="9"/>
  <c r="J7" i="9"/>
  <c r="O6" i="9"/>
  <c r="N6" i="9"/>
  <c r="M6" i="9"/>
  <c r="L6" i="9"/>
  <c r="K6" i="9"/>
  <c r="J6" i="9"/>
  <c r="O5" i="9"/>
  <c r="N5" i="9"/>
  <c r="M5" i="9"/>
  <c r="L5" i="9"/>
  <c r="K5" i="9"/>
  <c r="J5" i="9"/>
  <c r="O4" i="9"/>
  <c r="N4" i="9"/>
  <c r="M4" i="9"/>
  <c r="L4" i="9"/>
  <c r="K4" i="9"/>
  <c r="J4" i="9"/>
  <c r="O3" i="9"/>
  <c r="N3" i="9"/>
  <c r="M3" i="9"/>
  <c r="L3" i="9"/>
  <c r="K3" i="9"/>
  <c r="J3" i="9"/>
  <c r="T55" i="5"/>
  <c r="P55" i="5"/>
  <c r="O55" i="5"/>
  <c r="N55" i="5"/>
  <c r="M55" i="5"/>
  <c r="L55" i="5"/>
  <c r="K55" i="5"/>
  <c r="T54" i="5"/>
  <c r="P54" i="5"/>
  <c r="O54" i="5"/>
  <c r="N54" i="5"/>
  <c r="M54" i="5"/>
  <c r="L54" i="5"/>
  <c r="K54" i="5"/>
  <c r="T53" i="5"/>
  <c r="P53" i="5"/>
  <c r="O53" i="5"/>
  <c r="N53" i="5"/>
  <c r="M53" i="5"/>
  <c r="L53" i="5"/>
  <c r="K53" i="5"/>
  <c r="T52" i="5"/>
  <c r="P52" i="5"/>
  <c r="O52" i="5"/>
  <c r="N52" i="5"/>
  <c r="M52" i="5"/>
  <c r="L52" i="5"/>
  <c r="K52" i="5"/>
  <c r="T51" i="5"/>
  <c r="P51" i="5"/>
  <c r="O51" i="5"/>
  <c r="N51" i="5"/>
  <c r="M51" i="5"/>
  <c r="L51" i="5"/>
  <c r="K51" i="5"/>
  <c r="T50" i="5"/>
  <c r="P50" i="5"/>
  <c r="O50" i="5"/>
  <c r="N50" i="5"/>
  <c r="M50" i="5"/>
  <c r="L50" i="5"/>
  <c r="K50" i="5"/>
  <c r="T49" i="5"/>
  <c r="P49" i="5"/>
  <c r="O49" i="5"/>
  <c r="N49" i="5"/>
  <c r="M49" i="5"/>
  <c r="L49" i="5"/>
  <c r="K49" i="5"/>
  <c r="T48" i="5"/>
  <c r="P48" i="5"/>
  <c r="O48" i="5"/>
  <c r="N48" i="5"/>
  <c r="M48" i="5"/>
  <c r="L48" i="5"/>
  <c r="K48" i="5"/>
  <c r="T47" i="5"/>
  <c r="P47" i="5"/>
  <c r="O47" i="5"/>
  <c r="N47" i="5"/>
  <c r="M47" i="5"/>
  <c r="L47" i="5"/>
  <c r="K47" i="5"/>
  <c r="T46" i="5"/>
  <c r="P46" i="5"/>
  <c r="O46" i="5"/>
  <c r="N46" i="5"/>
  <c r="M46" i="5"/>
  <c r="L46" i="5"/>
  <c r="K46" i="5"/>
  <c r="T45" i="5"/>
  <c r="P45" i="5"/>
  <c r="O45" i="5"/>
  <c r="N45" i="5"/>
  <c r="M45" i="5"/>
  <c r="L45" i="5"/>
  <c r="K45" i="5"/>
  <c r="T44" i="5"/>
  <c r="P44" i="5"/>
  <c r="O44" i="5"/>
  <c r="N44" i="5"/>
  <c r="M44" i="5"/>
  <c r="L44" i="5"/>
  <c r="K44" i="5"/>
  <c r="T43" i="5"/>
  <c r="P43" i="5"/>
  <c r="O43" i="5"/>
  <c r="N43" i="5"/>
  <c r="M43" i="5"/>
  <c r="L43" i="5"/>
  <c r="K43" i="5"/>
  <c r="T42" i="5"/>
  <c r="P42" i="5"/>
  <c r="O42" i="5"/>
  <c r="N42" i="5"/>
  <c r="M42" i="5"/>
  <c r="L42" i="5"/>
  <c r="K42" i="5"/>
  <c r="T41" i="5"/>
  <c r="P41" i="5"/>
  <c r="O41" i="5"/>
  <c r="N41" i="5"/>
  <c r="M41" i="5"/>
  <c r="L41" i="5"/>
  <c r="K41" i="5"/>
  <c r="T40" i="5"/>
  <c r="P40" i="5"/>
  <c r="O40" i="5"/>
  <c r="N40" i="5"/>
  <c r="M40" i="5"/>
  <c r="L40" i="5"/>
  <c r="K40" i="5"/>
  <c r="T39" i="5"/>
  <c r="P39" i="5"/>
  <c r="O39" i="5"/>
  <c r="N39" i="5"/>
  <c r="M39" i="5"/>
  <c r="L39" i="5"/>
  <c r="K39" i="5"/>
  <c r="T38" i="5"/>
  <c r="P38" i="5"/>
  <c r="O38" i="5"/>
  <c r="N38" i="5"/>
  <c r="M38" i="5"/>
  <c r="L38" i="5"/>
  <c r="K38" i="5"/>
  <c r="T37" i="5"/>
  <c r="P37" i="5"/>
  <c r="O37" i="5"/>
  <c r="N37" i="5"/>
  <c r="M37" i="5"/>
  <c r="L37" i="5"/>
  <c r="K37" i="5"/>
  <c r="T36" i="5"/>
  <c r="P36" i="5"/>
  <c r="O36" i="5"/>
  <c r="N36" i="5"/>
  <c r="M36" i="5"/>
  <c r="L36" i="5"/>
  <c r="K36" i="5"/>
  <c r="T35" i="5"/>
  <c r="P35" i="5"/>
  <c r="O35" i="5"/>
  <c r="N35" i="5"/>
  <c r="M35" i="5"/>
  <c r="L35" i="5"/>
  <c r="K35" i="5"/>
  <c r="T34" i="5"/>
  <c r="P34" i="5"/>
  <c r="O34" i="5"/>
  <c r="N34" i="5"/>
  <c r="M34" i="5"/>
  <c r="L34" i="5"/>
  <c r="K34" i="5"/>
  <c r="T33" i="5"/>
  <c r="P33" i="5"/>
  <c r="O33" i="5"/>
  <c r="N33" i="5"/>
  <c r="M33" i="5"/>
  <c r="L33" i="5"/>
  <c r="K33" i="5"/>
  <c r="T32" i="5"/>
  <c r="P32" i="5"/>
  <c r="O32" i="5"/>
  <c r="N32" i="5"/>
  <c r="M32" i="5"/>
  <c r="L32" i="5"/>
  <c r="K32" i="5"/>
  <c r="T31" i="5"/>
  <c r="P31" i="5"/>
  <c r="O31" i="5"/>
  <c r="N31" i="5"/>
  <c r="M31" i="5"/>
  <c r="L31" i="5"/>
  <c r="K31" i="5"/>
  <c r="T30" i="5"/>
  <c r="P30" i="5"/>
  <c r="O30" i="5"/>
  <c r="N30" i="5"/>
  <c r="M30" i="5"/>
  <c r="L30" i="5"/>
  <c r="K30" i="5"/>
  <c r="T29" i="5"/>
  <c r="P29" i="5"/>
  <c r="O29" i="5"/>
  <c r="N29" i="5"/>
  <c r="M29" i="5"/>
  <c r="L29" i="5"/>
  <c r="K29" i="5"/>
  <c r="T28" i="5"/>
  <c r="P28" i="5"/>
  <c r="O28" i="5"/>
  <c r="N28" i="5"/>
  <c r="M28" i="5"/>
  <c r="L28" i="5"/>
  <c r="K28" i="5"/>
  <c r="T27" i="5"/>
  <c r="P27" i="5"/>
  <c r="O27" i="5"/>
  <c r="N27" i="5"/>
  <c r="M27" i="5"/>
  <c r="L27" i="5"/>
  <c r="K27" i="5"/>
  <c r="T26" i="5"/>
  <c r="P26" i="5"/>
  <c r="O26" i="5"/>
  <c r="N26" i="5"/>
  <c r="M26" i="5"/>
  <c r="L26" i="5"/>
  <c r="K26" i="5"/>
  <c r="T25" i="5"/>
  <c r="P25" i="5"/>
  <c r="O25" i="5"/>
  <c r="N25" i="5"/>
  <c r="M25" i="5"/>
  <c r="L25" i="5"/>
  <c r="K25" i="5"/>
  <c r="T24" i="5"/>
  <c r="P24" i="5"/>
  <c r="O24" i="5"/>
  <c r="N24" i="5"/>
  <c r="M24" i="5"/>
  <c r="L24" i="5"/>
  <c r="K24" i="5"/>
  <c r="T23" i="5"/>
  <c r="P23" i="5"/>
  <c r="O23" i="5"/>
  <c r="N23" i="5"/>
  <c r="M23" i="5"/>
  <c r="L23" i="5"/>
  <c r="K23" i="5"/>
  <c r="T22" i="5"/>
  <c r="P22" i="5"/>
  <c r="O22" i="5"/>
  <c r="N22" i="5"/>
  <c r="M22" i="5"/>
  <c r="L22" i="5"/>
  <c r="K22" i="5"/>
  <c r="T21" i="5"/>
  <c r="P21" i="5"/>
  <c r="O21" i="5"/>
  <c r="N21" i="5"/>
  <c r="M21" i="5"/>
  <c r="L21" i="5"/>
  <c r="K21" i="5"/>
  <c r="T20" i="5"/>
  <c r="P20" i="5"/>
  <c r="O20" i="5"/>
  <c r="N20" i="5"/>
  <c r="M20" i="5"/>
  <c r="L20" i="5"/>
  <c r="K20" i="5"/>
  <c r="T19" i="5"/>
  <c r="P19" i="5"/>
  <c r="O19" i="5"/>
  <c r="N19" i="5"/>
  <c r="M19" i="5"/>
  <c r="L19" i="5"/>
  <c r="K19" i="5"/>
  <c r="T18" i="5"/>
  <c r="P18" i="5"/>
  <c r="O18" i="5"/>
  <c r="N18" i="5"/>
  <c r="M18" i="5"/>
  <c r="L18" i="5"/>
  <c r="K18" i="5"/>
  <c r="T17" i="5"/>
  <c r="P17" i="5"/>
  <c r="O17" i="5"/>
  <c r="N17" i="5"/>
  <c r="M17" i="5"/>
  <c r="L17" i="5"/>
  <c r="K17" i="5"/>
  <c r="T16" i="5"/>
  <c r="P16" i="5"/>
  <c r="O16" i="5"/>
  <c r="N16" i="5"/>
  <c r="M16" i="5"/>
  <c r="L16" i="5"/>
  <c r="K16" i="5"/>
  <c r="T15" i="5"/>
  <c r="P15" i="5"/>
  <c r="O15" i="5"/>
  <c r="N15" i="5"/>
  <c r="M15" i="5"/>
  <c r="L15" i="5"/>
  <c r="K15" i="5"/>
  <c r="P13" i="5"/>
  <c r="O13" i="5"/>
  <c r="N13" i="5"/>
  <c r="M13" i="5"/>
  <c r="L13" i="5"/>
  <c r="K13" i="5"/>
  <c r="P12" i="5"/>
  <c r="O12" i="5"/>
  <c r="N12" i="5"/>
  <c r="M12" i="5"/>
  <c r="L12" i="5"/>
  <c r="K12" i="5"/>
  <c r="P11" i="5"/>
  <c r="O11" i="5"/>
  <c r="N11" i="5"/>
  <c r="M11" i="5"/>
  <c r="L11" i="5"/>
  <c r="K11" i="5"/>
  <c r="P10" i="5"/>
  <c r="O10" i="5"/>
  <c r="N10" i="5"/>
  <c r="M10" i="5"/>
  <c r="L10" i="5"/>
  <c r="K10" i="5"/>
  <c r="P9" i="5"/>
  <c r="O9" i="5"/>
  <c r="N9" i="5"/>
  <c r="M9" i="5"/>
  <c r="L9" i="5"/>
  <c r="K9" i="5"/>
  <c r="P8" i="5"/>
  <c r="O8" i="5"/>
  <c r="N8" i="5"/>
  <c r="M8" i="5"/>
  <c r="L8" i="5"/>
  <c r="K8" i="5"/>
  <c r="P7" i="5"/>
  <c r="O7" i="5"/>
  <c r="N7" i="5"/>
  <c r="M7" i="5"/>
  <c r="L7" i="5"/>
  <c r="K7" i="5"/>
  <c r="P6" i="5"/>
  <c r="O6" i="5"/>
  <c r="N6" i="5"/>
  <c r="M6" i="5"/>
  <c r="L6" i="5"/>
  <c r="K6" i="5"/>
  <c r="P5" i="5"/>
  <c r="O5" i="5"/>
  <c r="N5" i="5"/>
  <c r="M5" i="5"/>
  <c r="L5" i="5"/>
  <c r="K5" i="5"/>
  <c r="P4" i="5"/>
  <c r="O4" i="5"/>
  <c r="N4" i="5"/>
  <c r="M4" i="5"/>
  <c r="L4" i="5"/>
  <c r="K4" i="5"/>
  <c r="I543" i="6"/>
  <c r="H543" i="6"/>
  <c r="I542" i="6"/>
  <c r="H542" i="6"/>
  <c r="I541" i="6"/>
  <c r="H541" i="6"/>
  <c r="I540" i="6"/>
  <c r="H540" i="6"/>
  <c r="I539" i="6"/>
  <c r="H539" i="6"/>
  <c r="I538" i="6"/>
  <c r="H538" i="6"/>
  <c r="I537" i="6"/>
  <c r="H537" i="6"/>
  <c r="I536" i="6"/>
  <c r="H536" i="6"/>
  <c r="I535" i="6"/>
  <c r="H535" i="6"/>
  <c r="I534" i="6"/>
  <c r="H534" i="6"/>
  <c r="I533" i="6"/>
  <c r="H533" i="6"/>
  <c r="I532" i="6"/>
  <c r="H532" i="6"/>
  <c r="I531" i="6"/>
  <c r="H531" i="6"/>
  <c r="I530" i="6"/>
  <c r="H530" i="6"/>
  <c r="I529" i="6"/>
  <c r="H529" i="6"/>
  <c r="I528" i="6"/>
  <c r="H528" i="6"/>
  <c r="I527" i="6"/>
  <c r="H527" i="6"/>
  <c r="I526" i="6"/>
  <c r="H526" i="6"/>
  <c r="I525" i="6"/>
  <c r="H525" i="6"/>
  <c r="I524" i="6"/>
  <c r="H524" i="6"/>
  <c r="I523" i="6"/>
  <c r="H523" i="6"/>
  <c r="I522" i="6"/>
  <c r="H522" i="6"/>
  <c r="I521" i="6"/>
  <c r="H521" i="6"/>
  <c r="I520" i="6"/>
  <c r="H520" i="6"/>
  <c r="I519" i="6"/>
  <c r="H519" i="6"/>
  <c r="I518" i="6"/>
  <c r="H518" i="6"/>
  <c r="I517" i="6"/>
  <c r="H517" i="6"/>
  <c r="I516" i="6"/>
  <c r="H516" i="6"/>
  <c r="I515" i="6"/>
  <c r="H515" i="6"/>
  <c r="I514" i="6"/>
  <c r="H514" i="6"/>
  <c r="I513" i="6"/>
  <c r="H513" i="6"/>
  <c r="I512" i="6"/>
  <c r="H512" i="6"/>
  <c r="I511" i="6"/>
  <c r="H511" i="6"/>
  <c r="I510" i="6"/>
  <c r="H510" i="6"/>
  <c r="I509" i="6"/>
  <c r="H509" i="6"/>
  <c r="I508" i="6"/>
  <c r="H508" i="6"/>
  <c r="I507" i="6"/>
  <c r="H507" i="6"/>
  <c r="I506" i="6"/>
  <c r="H506" i="6"/>
  <c r="I505" i="6"/>
  <c r="H505" i="6"/>
  <c r="I504" i="6"/>
  <c r="H504" i="6"/>
  <c r="I503" i="6"/>
  <c r="H503" i="6"/>
  <c r="I502" i="6"/>
  <c r="H502" i="6"/>
  <c r="I501" i="6"/>
  <c r="H501" i="6"/>
  <c r="I500" i="6"/>
  <c r="H500" i="6"/>
  <c r="I499" i="6"/>
  <c r="H499" i="6"/>
  <c r="I498" i="6"/>
  <c r="H498" i="6"/>
  <c r="I497" i="6"/>
  <c r="H497" i="6"/>
  <c r="I496" i="6"/>
  <c r="H496" i="6"/>
  <c r="I495" i="6"/>
  <c r="H495" i="6"/>
  <c r="I494" i="6"/>
  <c r="H494" i="6"/>
  <c r="I493" i="6"/>
  <c r="H493" i="6"/>
  <c r="I492" i="6"/>
  <c r="H492" i="6"/>
  <c r="I491" i="6"/>
  <c r="H491" i="6"/>
  <c r="I490" i="6"/>
  <c r="H490" i="6"/>
  <c r="I489" i="6"/>
  <c r="H489" i="6"/>
  <c r="I488" i="6"/>
  <c r="H488" i="6"/>
  <c r="I487" i="6"/>
  <c r="H487" i="6"/>
  <c r="I486" i="6"/>
  <c r="H486" i="6"/>
  <c r="I485" i="6"/>
  <c r="H485" i="6"/>
  <c r="I484" i="6"/>
  <c r="H484" i="6"/>
  <c r="I483" i="6"/>
  <c r="H483" i="6"/>
  <c r="I482" i="6"/>
  <c r="H482" i="6"/>
  <c r="I481" i="6"/>
  <c r="H481" i="6"/>
  <c r="I480" i="6"/>
  <c r="H480" i="6"/>
  <c r="I479" i="6"/>
  <c r="H479" i="6"/>
  <c r="I478" i="6"/>
  <c r="H478" i="6"/>
  <c r="I477" i="6"/>
  <c r="H477" i="6"/>
  <c r="I476" i="6"/>
  <c r="H476" i="6"/>
  <c r="I475" i="6"/>
  <c r="H475" i="6"/>
  <c r="I474" i="6"/>
  <c r="H474" i="6"/>
  <c r="I473" i="6"/>
  <c r="H473" i="6"/>
  <c r="I472" i="6"/>
  <c r="H472" i="6"/>
  <c r="I471" i="6"/>
  <c r="H471" i="6"/>
  <c r="I470" i="6"/>
  <c r="H470" i="6"/>
  <c r="I469" i="6"/>
  <c r="H469" i="6"/>
  <c r="I468" i="6"/>
  <c r="H468" i="6"/>
  <c r="I467" i="6"/>
  <c r="H467" i="6"/>
  <c r="I466" i="6"/>
  <c r="H466" i="6"/>
  <c r="I465" i="6"/>
  <c r="H465" i="6"/>
  <c r="I464" i="6"/>
  <c r="H464" i="6"/>
  <c r="I463" i="6"/>
  <c r="H463" i="6"/>
  <c r="I462" i="6"/>
  <c r="H462" i="6"/>
  <c r="I461" i="6"/>
  <c r="H461" i="6"/>
  <c r="I460" i="6"/>
  <c r="H460" i="6"/>
  <c r="I459" i="6"/>
  <c r="H459" i="6"/>
  <c r="I458" i="6"/>
  <c r="H458" i="6"/>
  <c r="I457" i="6"/>
  <c r="H457" i="6"/>
  <c r="I456" i="6"/>
  <c r="H456" i="6"/>
  <c r="I455" i="6"/>
  <c r="H455" i="6"/>
  <c r="I454" i="6"/>
  <c r="H454" i="6"/>
  <c r="I453" i="6"/>
  <c r="H453" i="6"/>
  <c r="I452" i="6"/>
  <c r="H452" i="6"/>
  <c r="I451" i="6"/>
  <c r="H451" i="6"/>
  <c r="I450" i="6"/>
  <c r="H450" i="6"/>
  <c r="I449" i="6"/>
  <c r="H449" i="6"/>
  <c r="I448" i="6"/>
  <c r="H448" i="6"/>
  <c r="I447" i="6"/>
  <c r="H447" i="6"/>
  <c r="I446" i="6"/>
  <c r="H446" i="6"/>
  <c r="I445" i="6"/>
  <c r="H445" i="6"/>
  <c r="I444" i="6"/>
  <c r="H444" i="6"/>
  <c r="I443" i="6"/>
  <c r="H443" i="6"/>
  <c r="I442" i="6"/>
  <c r="H442" i="6"/>
  <c r="I441" i="6"/>
  <c r="H441" i="6"/>
  <c r="I440" i="6"/>
  <c r="H440" i="6"/>
  <c r="I439" i="6"/>
  <c r="H439" i="6"/>
  <c r="I438" i="6"/>
  <c r="H438" i="6"/>
  <c r="I437" i="6"/>
  <c r="H437" i="6"/>
  <c r="I436" i="6"/>
  <c r="H436" i="6"/>
  <c r="I435" i="6"/>
  <c r="H435" i="6"/>
  <c r="I434" i="6"/>
  <c r="H434" i="6"/>
  <c r="I433" i="6"/>
  <c r="H433" i="6"/>
  <c r="I432" i="6"/>
  <c r="H432" i="6"/>
  <c r="I431" i="6"/>
  <c r="H431" i="6"/>
  <c r="I430" i="6"/>
  <c r="H430" i="6"/>
  <c r="I429" i="6"/>
  <c r="H429" i="6"/>
  <c r="I428" i="6"/>
  <c r="H428" i="6"/>
  <c r="I427" i="6"/>
  <c r="H427" i="6"/>
  <c r="I426" i="6"/>
  <c r="H426" i="6"/>
  <c r="I425" i="6"/>
  <c r="H425" i="6"/>
  <c r="I424" i="6"/>
  <c r="H424" i="6"/>
  <c r="I423" i="6"/>
  <c r="H423" i="6"/>
  <c r="I422" i="6"/>
  <c r="H422" i="6"/>
  <c r="I421" i="6"/>
  <c r="H421" i="6"/>
  <c r="I420" i="6"/>
  <c r="H420" i="6"/>
  <c r="I419" i="6"/>
  <c r="H419" i="6"/>
  <c r="I418" i="6"/>
  <c r="H418" i="6"/>
  <c r="I417" i="6"/>
  <c r="H417" i="6"/>
  <c r="I416" i="6"/>
  <c r="H416" i="6"/>
  <c r="I415" i="6"/>
  <c r="H415" i="6"/>
  <c r="I414" i="6"/>
  <c r="H414" i="6"/>
  <c r="I413" i="6"/>
  <c r="H413" i="6"/>
  <c r="I412" i="6"/>
  <c r="H412" i="6"/>
  <c r="I411" i="6"/>
  <c r="H411" i="6"/>
  <c r="I410" i="6"/>
  <c r="H410" i="6"/>
  <c r="I409" i="6"/>
  <c r="H409" i="6"/>
  <c r="I408" i="6"/>
  <c r="H408" i="6"/>
  <c r="I407" i="6"/>
  <c r="H407" i="6"/>
  <c r="I406" i="6"/>
  <c r="H406" i="6"/>
  <c r="I405" i="6"/>
  <c r="H405" i="6"/>
  <c r="I404" i="6"/>
  <c r="H404" i="6"/>
  <c r="I403" i="6"/>
  <c r="H403" i="6"/>
  <c r="I402" i="6"/>
  <c r="H402" i="6"/>
  <c r="I401" i="6"/>
  <c r="H401" i="6"/>
  <c r="I400" i="6"/>
  <c r="H400" i="6"/>
  <c r="I399" i="6"/>
  <c r="H399" i="6"/>
  <c r="I398" i="6"/>
  <c r="H398" i="6"/>
  <c r="I397" i="6"/>
  <c r="H397" i="6"/>
  <c r="I396" i="6"/>
  <c r="H396" i="6"/>
  <c r="I395" i="6"/>
  <c r="H395" i="6"/>
  <c r="I394" i="6"/>
  <c r="H394" i="6"/>
  <c r="I393" i="6"/>
  <c r="H393" i="6"/>
  <c r="I392" i="6"/>
  <c r="H392" i="6"/>
  <c r="I391" i="6"/>
  <c r="H391" i="6"/>
  <c r="I390" i="6"/>
  <c r="H390" i="6"/>
  <c r="I389" i="6"/>
  <c r="H389" i="6"/>
  <c r="I388" i="6"/>
  <c r="H388" i="6"/>
  <c r="I387" i="6"/>
  <c r="H387" i="6"/>
  <c r="I386" i="6"/>
  <c r="H386" i="6"/>
  <c r="I385" i="6"/>
  <c r="H385" i="6"/>
  <c r="I384" i="6"/>
  <c r="H384" i="6"/>
  <c r="I383" i="6"/>
  <c r="H383" i="6"/>
  <c r="I382" i="6"/>
  <c r="H382" i="6"/>
  <c r="I381" i="6"/>
  <c r="H381" i="6"/>
  <c r="I380" i="6"/>
  <c r="H380" i="6"/>
  <c r="I379" i="6"/>
  <c r="H379" i="6"/>
  <c r="I378" i="6"/>
  <c r="H378" i="6"/>
  <c r="I377" i="6"/>
  <c r="H377" i="6"/>
  <c r="I376" i="6"/>
  <c r="H376" i="6"/>
  <c r="I375" i="6"/>
  <c r="H375" i="6"/>
  <c r="I374" i="6"/>
  <c r="H374" i="6"/>
  <c r="I373" i="6"/>
  <c r="H373" i="6"/>
  <c r="I372" i="6"/>
  <c r="H372" i="6"/>
  <c r="I371" i="6"/>
  <c r="H371" i="6"/>
  <c r="I370" i="6"/>
  <c r="H370" i="6"/>
  <c r="I369" i="6"/>
  <c r="H369" i="6"/>
  <c r="I368" i="6"/>
  <c r="H368" i="6"/>
  <c r="I367" i="6"/>
  <c r="H367" i="6"/>
  <c r="I366" i="6"/>
  <c r="H366" i="6"/>
  <c r="I365" i="6"/>
  <c r="H365" i="6"/>
  <c r="I364" i="6"/>
  <c r="H364" i="6"/>
  <c r="I363" i="6"/>
  <c r="H363" i="6"/>
  <c r="I362" i="6"/>
  <c r="H362" i="6"/>
  <c r="I361" i="6"/>
  <c r="H361" i="6"/>
  <c r="I360" i="6"/>
  <c r="H360" i="6"/>
  <c r="I359" i="6"/>
  <c r="H359" i="6"/>
  <c r="I358" i="6"/>
  <c r="H358" i="6"/>
  <c r="I357" i="6"/>
  <c r="H357" i="6"/>
  <c r="I356" i="6"/>
  <c r="H356" i="6"/>
  <c r="I355" i="6"/>
  <c r="H355" i="6"/>
  <c r="I354" i="6"/>
  <c r="H354" i="6"/>
  <c r="I353" i="6"/>
  <c r="H353" i="6"/>
  <c r="I352" i="6"/>
  <c r="H352" i="6"/>
  <c r="I351" i="6"/>
  <c r="H351" i="6"/>
  <c r="I350" i="6"/>
  <c r="H350" i="6"/>
  <c r="I349" i="6"/>
  <c r="H349" i="6"/>
  <c r="I348" i="6"/>
  <c r="H348" i="6"/>
  <c r="I347" i="6"/>
  <c r="H347" i="6"/>
  <c r="I346" i="6"/>
  <c r="H346" i="6"/>
  <c r="I345" i="6"/>
  <c r="H345" i="6"/>
  <c r="I344" i="6"/>
  <c r="H344" i="6"/>
  <c r="I343" i="6"/>
  <c r="H343" i="6"/>
  <c r="I342" i="6"/>
  <c r="H342" i="6"/>
  <c r="I341" i="6"/>
  <c r="H341" i="6"/>
  <c r="I340" i="6"/>
  <c r="H340" i="6"/>
  <c r="I339" i="6"/>
  <c r="H339" i="6"/>
  <c r="I338" i="6"/>
  <c r="H338" i="6"/>
  <c r="I337" i="6"/>
  <c r="H337" i="6"/>
  <c r="I336" i="6"/>
  <c r="H336" i="6"/>
  <c r="I335" i="6"/>
  <c r="H335" i="6"/>
  <c r="I334" i="6"/>
  <c r="H334" i="6"/>
  <c r="I333" i="6"/>
  <c r="H333" i="6"/>
  <c r="I332" i="6"/>
  <c r="H332" i="6"/>
  <c r="I331" i="6"/>
  <c r="H331" i="6"/>
  <c r="I330" i="6"/>
  <c r="H330" i="6"/>
  <c r="I329" i="6"/>
  <c r="H329" i="6"/>
  <c r="I328" i="6"/>
  <c r="H328" i="6"/>
  <c r="I327" i="6"/>
  <c r="H327" i="6"/>
  <c r="I326" i="6"/>
  <c r="H326" i="6"/>
  <c r="I325" i="6"/>
  <c r="H325" i="6"/>
  <c r="I324" i="6"/>
  <c r="H324" i="6"/>
  <c r="I323" i="6"/>
  <c r="H323" i="6"/>
  <c r="I322" i="6"/>
  <c r="H322" i="6"/>
  <c r="I321" i="6"/>
  <c r="H321" i="6"/>
  <c r="I320" i="6"/>
  <c r="H320" i="6"/>
  <c r="I319" i="6"/>
  <c r="H319" i="6"/>
  <c r="I318" i="6"/>
  <c r="H318" i="6"/>
  <c r="I317" i="6"/>
  <c r="H317" i="6"/>
  <c r="I316" i="6"/>
  <c r="H316" i="6"/>
  <c r="I315" i="6"/>
  <c r="H315" i="6"/>
  <c r="I314" i="6"/>
  <c r="H314" i="6"/>
  <c r="I313" i="6"/>
  <c r="H313" i="6"/>
  <c r="I312" i="6"/>
  <c r="H312" i="6"/>
  <c r="I311" i="6"/>
  <c r="H311" i="6"/>
  <c r="I310" i="6"/>
  <c r="H310" i="6"/>
  <c r="I309" i="6"/>
  <c r="H309" i="6"/>
  <c r="I308" i="6"/>
  <c r="H308" i="6"/>
  <c r="I307" i="6"/>
  <c r="H307" i="6"/>
  <c r="I306" i="6"/>
  <c r="H306" i="6"/>
  <c r="I305" i="6"/>
  <c r="H305" i="6"/>
  <c r="I304" i="6"/>
  <c r="H304" i="6"/>
  <c r="I303" i="6"/>
  <c r="H303" i="6"/>
  <c r="I302" i="6"/>
  <c r="H302" i="6"/>
  <c r="I301" i="6"/>
  <c r="H301" i="6"/>
  <c r="I300" i="6"/>
  <c r="H300" i="6"/>
  <c r="I299" i="6"/>
  <c r="H299" i="6"/>
  <c r="I298" i="6"/>
  <c r="H298" i="6"/>
  <c r="I297" i="6"/>
  <c r="H297" i="6"/>
  <c r="I296" i="6"/>
  <c r="H296" i="6"/>
  <c r="I295" i="6"/>
  <c r="H295" i="6"/>
  <c r="I294" i="6"/>
  <c r="H294" i="6"/>
  <c r="I293" i="6"/>
  <c r="H293" i="6"/>
  <c r="I292" i="6"/>
  <c r="H292" i="6"/>
  <c r="I291" i="6"/>
  <c r="H291" i="6"/>
  <c r="I290" i="6"/>
  <c r="H290" i="6"/>
  <c r="I289" i="6"/>
  <c r="H289" i="6"/>
  <c r="I288" i="6"/>
  <c r="H288" i="6"/>
  <c r="I287" i="6"/>
  <c r="H287" i="6"/>
  <c r="I286" i="6"/>
  <c r="H286" i="6"/>
  <c r="I285" i="6"/>
  <c r="H285" i="6"/>
  <c r="I284" i="6"/>
  <c r="H284" i="6"/>
  <c r="I283" i="6"/>
  <c r="H283" i="6"/>
  <c r="I282" i="6"/>
  <c r="H282" i="6"/>
  <c r="I271" i="6"/>
  <c r="H271" i="6"/>
  <c r="I260" i="6"/>
  <c r="H260" i="6"/>
  <c r="I257" i="6"/>
  <c r="H257" i="6"/>
  <c r="I255" i="6"/>
  <c r="H255" i="6"/>
  <c r="I252" i="6"/>
  <c r="H252" i="6"/>
  <c r="I246" i="6"/>
  <c r="H246" i="6"/>
  <c r="I224" i="6"/>
  <c r="H224" i="6"/>
  <c r="I219" i="6"/>
  <c r="H219" i="6"/>
  <c r="I212" i="6"/>
  <c r="H212" i="6"/>
  <c r="I210" i="6"/>
  <c r="H210" i="6"/>
  <c r="I203" i="6"/>
  <c r="H203" i="6"/>
  <c r="I199" i="6"/>
  <c r="H199" i="6"/>
  <c r="I196" i="6"/>
  <c r="H196" i="6"/>
  <c r="I195" i="6"/>
  <c r="H195" i="6"/>
  <c r="I191" i="6"/>
  <c r="H191" i="6"/>
  <c r="I185" i="6"/>
  <c r="H185" i="6"/>
  <c r="I180" i="6"/>
  <c r="H180" i="6"/>
  <c r="I177" i="6"/>
  <c r="H177" i="6"/>
  <c r="I171" i="6"/>
  <c r="H171" i="6"/>
  <c r="I151" i="6"/>
  <c r="H151" i="6"/>
  <c r="I139" i="6"/>
  <c r="H139" i="6"/>
  <c r="I133" i="6"/>
  <c r="H133" i="6"/>
  <c r="I131" i="6"/>
  <c r="H131" i="6"/>
  <c r="I129" i="6"/>
  <c r="H129" i="6"/>
  <c r="I125" i="6"/>
  <c r="H125" i="6"/>
  <c r="I104" i="6"/>
  <c r="H104" i="6"/>
  <c r="I101" i="6"/>
  <c r="H101" i="6"/>
  <c r="I99" i="6"/>
  <c r="H99" i="6"/>
  <c r="I94" i="6"/>
  <c r="H94" i="6"/>
  <c r="I91" i="6"/>
  <c r="H91" i="6"/>
  <c r="I89" i="6"/>
  <c r="H89" i="6"/>
  <c r="I85" i="6"/>
  <c r="H85" i="6"/>
  <c r="I70" i="6"/>
  <c r="H70" i="6"/>
  <c r="I54" i="6"/>
  <c r="H54" i="6"/>
  <c r="I53" i="6"/>
  <c r="H53" i="6"/>
  <c r="I52" i="6"/>
  <c r="H52" i="6"/>
  <c r="I51" i="6"/>
  <c r="H51" i="6"/>
  <c r="I50" i="6"/>
  <c r="H50" i="6"/>
  <c r="I49" i="6"/>
  <c r="H49" i="6"/>
  <c r="I48" i="6"/>
  <c r="H48" i="6"/>
  <c r="I47" i="6"/>
  <c r="H47" i="6"/>
  <c r="I46" i="6"/>
  <c r="H46" i="6"/>
  <c r="I45" i="6"/>
  <c r="H45" i="6"/>
  <c r="I44" i="6"/>
  <c r="H44" i="6"/>
  <c r="I43" i="6"/>
  <c r="H43" i="6"/>
  <c r="I42" i="6"/>
  <c r="H42" i="6"/>
  <c r="I41" i="6"/>
  <c r="H41" i="6"/>
  <c r="I40" i="6"/>
  <c r="H40" i="6"/>
  <c r="I39" i="6"/>
  <c r="H39" i="6"/>
  <c r="I38" i="6"/>
  <c r="H38" i="6"/>
  <c r="I37" i="6"/>
  <c r="H37" i="6"/>
  <c r="I36" i="6"/>
  <c r="H36" i="6"/>
  <c r="I35" i="6"/>
  <c r="H35" i="6"/>
  <c r="I34" i="6"/>
  <c r="H34" i="6"/>
  <c r="I33" i="6"/>
  <c r="H33" i="6"/>
  <c r="I32" i="6"/>
  <c r="H32" i="6"/>
  <c r="I31" i="6"/>
  <c r="H31" i="6"/>
  <c r="I30" i="6"/>
  <c r="H30" i="6"/>
  <c r="I29" i="6"/>
  <c r="H29" i="6"/>
  <c r="I28" i="6"/>
  <c r="H28" i="6"/>
  <c r="I27" i="6"/>
  <c r="H27" i="6"/>
  <c r="I26" i="6"/>
  <c r="H26" i="6"/>
  <c r="I25" i="6"/>
  <c r="H25" i="6"/>
  <c r="I24" i="6"/>
  <c r="H24" i="6"/>
  <c r="I23" i="6"/>
  <c r="H23" i="6"/>
  <c r="I22" i="6"/>
  <c r="H22" i="6"/>
  <c r="I21" i="6"/>
  <c r="H21" i="6"/>
  <c r="I20" i="6"/>
  <c r="H20" i="6"/>
  <c r="I19" i="6"/>
  <c r="H19" i="6"/>
  <c r="I18" i="6"/>
  <c r="H18" i="6"/>
  <c r="I17" i="6"/>
  <c r="H17" i="6"/>
  <c r="I16" i="6"/>
  <c r="H16" i="6"/>
  <c r="I15" i="6"/>
  <c r="H15" i="6"/>
  <c r="I14" i="6"/>
  <c r="H14" i="6"/>
  <c r="I13" i="6"/>
  <c r="H13" i="6"/>
  <c r="I12" i="6"/>
  <c r="H12" i="6"/>
  <c r="I11" i="6"/>
  <c r="H11" i="6"/>
  <c r="I10" i="6"/>
  <c r="H10" i="6"/>
  <c r="I9" i="6"/>
  <c r="H9" i="6"/>
  <c r="I8" i="6"/>
  <c r="H8" i="6"/>
  <c r="I7" i="6"/>
  <c r="H7" i="6"/>
  <c r="I6" i="6"/>
  <c r="H6" i="6"/>
  <c r="I5" i="6"/>
  <c r="H5" i="6"/>
  <c r="I4" i="6"/>
  <c r="H4" i="6"/>
  <c r="I3" i="6"/>
  <c r="H3" i="6"/>
  <c r="I2" i="6"/>
  <c r="R129" i="3"/>
  <c r="R128" i="3"/>
  <c r="R127" i="3"/>
  <c r="R126" i="3"/>
  <c r="R125" i="3"/>
  <c r="R124" i="3"/>
  <c r="R123" i="3"/>
  <c r="R122" i="3"/>
  <c r="R121" i="3"/>
  <c r="R120" i="3"/>
  <c r="R119" i="3"/>
  <c r="R118" i="3"/>
  <c r="R117" i="3"/>
  <c r="R116" i="3"/>
  <c r="R115" i="3"/>
  <c r="R114" i="3"/>
  <c r="R113" i="3"/>
  <c r="R112" i="3"/>
  <c r="R111" i="3"/>
  <c r="R110" i="3"/>
  <c r="R109" i="3"/>
  <c r="R108" i="3"/>
  <c r="R107" i="3"/>
  <c r="R106" i="3"/>
  <c r="R105" i="3"/>
  <c r="R104" i="3"/>
  <c r="R103" i="3"/>
  <c r="R102" i="3"/>
  <c r="R101" i="3"/>
  <c r="R100" i="3"/>
  <c r="R99" i="3"/>
  <c r="R98" i="3"/>
  <c r="R97" i="3"/>
  <c r="L96" i="3"/>
  <c r="R96" i="3"/>
  <c r="L95" i="3"/>
  <c r="R95" i="3"/>
  <c r="L94" i="3"/>
  <c r="R94" i="3"/>
  <c r="L93" i="3"/>
  <c r="R93" i="3"/>
  <c r="L92" i="3"/>
  <c r="R92" i="3"/>
  <c r="L91" i="3"/>
  <c r="R91" i="3"/>
  <c r="L90" i="3"/>
  <c r="R90" i="3"/>
  <c r="L89" i="3"/>
  <c r="R89" i="3"/>
  <c r="L88" i="3"/>
  <c r="R88" i="3"/>
  <c r="L87" i="3"/>
  <c r="R87" i="3"/>
  <c r="L86" i="3"/>
  <c r="R86" i="3"/>
  <c r="L85" i="3"/>
  <c r="R85" i="3"/>
  <c r="L84" i="3"/>
  <c r="R84" i="3"/>
  <c r="L83" i="3"/>
  <c r="R83" i="3"/>
  <c r="L82" i="3"/>
  <c r="R82" i="3"/>
  <c r="L81" i="3"/>
  <c r="R81" i="3"/>
  <c r="L80" i="3"/>
  <c r="R80" i="3"/>
  <c r="L79" i="3"/>
  <c r="R79" i="3"/>
  <c r="L78" i="3"/>
  <c r="R78" i="3"/>
  <c r="L77" i="3"/>
  <c r="R77" i="3"/>
  <c r="R76" i="3"/>
  <c r="R75" i="3"/>
  <c r="R74" i="3"/>
  <c r="R73" i="3"/>
  <c r="R72" i="3"/>
  <c r="R71" i="3"/>
  <c r="L70" i="3"/>
  <c r="R70" i="3"/>
  <c r="L69" i="3"/>
  <c r="R69" i="3"/>
  <c r="L68" i="3"/>
  <c r="R68" i="3"/>
  <c r="L67" i="3"/>
  <c r="R67" i="3"/>
  <c r="L66" i="3"/>
  <c r="R66" i="3"/>
  <c r="L65" i="3"/>
  <c r="R65" i="3"/>
  <c r="L64" i="3"/>
  <c r="R64" i="3"/>
  <c r="L63" i="3"/>
  <c r="R63" i="3"/>
  <c r="L62" i="3"/>
  <c r="R62" i="3"/>
  <c r="R61" i="3"/>
  <c r="R60" i="3"/>
  <c r="R59" i="3"/>
  <c r="R58" i="3"/>
  <c r="R57" i="3"/>
  <c r="R56" i="3"/>
  <c r="R55" i="3"/>
  <c r="R54" i="3"/>
  <c r="R53" i="3"/>
  <c r="R52" i="3"/>
  <c r="R51" i="3"/>
  <c r="R50" i="3"/>
  <c r="R49" i="3"/>
  <c r="R48" i="3"/>
  <c r="C21" i="4"/>
  <c r="C20" i="4"/>
  <c r="C17" i="4"/>
  <c r="C10" i="4"/>
  <c r="C8" i="4"/>
  <c r="C6" i="4"/>
  <c r="C5" i="4"/>
  <c r="C3" i="4"/>
  <c r="C2" i="4"/>
  <c r="AJ57" i="2"/>
  <c r="AI57" i="2"/>
  <c r="AE57" i="2"/>
  <c r="AG56" i="2"/>
  <c r="AF56" i="2"/>
  <c r="AE56" i="2"/>
  <c r="AH55" i="2"/>
  <c r="AG55" i="2"/>
  <c r="AF55" i="2"/>
  <c r="AE55" i="2"/>
  <c r="AH54" i="2"/>
  <c r="AG54" i="2"/>
  <c r="AF54" i="2"/>
  <c r="AH53" i="2"/>
  <c r="AG53" i="2"/>
  <c r="AF53" i="2"/>
  <c r="AE53" i="2"/>
  <c r="AH52" i="2"/>
  <c r="AG52" i="2"/>
  <c r="AF52" i="2"/>
  <c r="AH51" i="2"/>
  <c r="AG51" i="2"/>
  <c r="AF51" i="2"/>
  <c r="AH50" i="2"/>
  <c r="AG50" i="2"/>
  <c r="AF50" i="2"/>
  <c r="AH49" i="2"/>
  <c r="AG49" i="2"/>
  <c r="AF49" i="2"/>
  <c r="AE49" i="2"/>
  <c r="AH48" i="2"/>
  <c r="AG48" i="2"/>
  <c r="AF48" i="2"/>
  <c r="AE48" i="2"/>
  <c r="AH47" i="2"/>
  <c r="AG47" i="2"/>
  <c r="AF47" i="2"/>
  <c r="AE47" i="2"/>
  <c r="AH46" i="2"/>
  <c r="AG46" i="2"/>
  <c r="AF46" i="2"/>
  <c r="AE46" i="2"/>
  <c r="AH45" i="2"/>
  <c r="AG45" i="2"/>
  <c r="AF45" i="2"/>
  <c r="AH44" i="2"/>
  <c r="AG44" i="2"/>
  <c r="AF44" i="2"/>
  <c r="AE44" i="2"/>
  <c r="AH43" i="2"/>
  <c r="AG43" i="2"/>
  <c r="AF43" i="2"/>
  <c r="AH42" i="2"/>
  <c r="AG42" i="2"/>
  <c r="AF42" i="2"/>
  <c r="AH41" i="2"/>
  <c r="AG41" i="2"/>
  <c r="AF41" i="2"/>
  <c r="AH40" i="2"/>
  <c r="AG40" i="2"/>
  <c r="AF40" i="2"/>
  <c r="AE40" i="2"/>
  <c r="AH39" i="2"/>
  <c r="AG39" i="2"/>
  <c r="AF39" i="2"/>
  <c r="AH38" i="2"/>
  <c r="AG38" i="2"/>
  <c r="AF38" i="2"/>
  <c r="AE38" i="2"/>
  <c r="AH37" i="2"/>
  <c r="AG37" i="2"/>
  <c r="AF37" i="2"/>
  <c r="AE37" i="2"/>
  <c r="AH36" i="2"/>
  <c r="AG36" i="2"/>
  <c r="AF36" i="2"/>
  <c r="AE36" i="2"/>
  <c r="AH35" i="2"/>
  <c r="AG35" i="2"/>
  <c r="AF35" i="2"/>
  <c r="AH34" i="2"/>
  <c r="AG34" i="2"/>
  <c r="AF34" i="2"/>
  <c r="AH33" i="2"/>
  <c r="AG33" i="2"/>
  <c r="AF33" i="2"/>
  <c r="AH32" i="2"/>
  <c r="AG32" i="2"/>
  <c r="AF32" i="2"/>
  <c r="AH31" i="2"/>
  <c r="AG31" i="2"/>
  <c r="AF31" i="2"/>
  <c r="AH30" i="2"/>
  <c r="AG30" i="2"/>
  <c r="AF30" i="2"/>
  <c r="AH29" i="2"/>
  <c r="AG29" i="2"/>
  <c r="AF29" i="2"/>
  <c r="AH28" i="2"/>
  <c r="AG28" i="2"/>
  <c r="AF28" i="2"/>
  <c r="AH27" i="2"/>
  <c r="AG27" i="2"/>
  <c r="AF27" i="2"/>
  <c r="AH26" i="2"/>
  <c r="AG26" i="2"/>
  <c r="AF26" i="2"/>
  <c r="AH25" i="2"/>
  <c r="AG25" i="2"/>
  <c r="AF25" i="2"/>
  <c r="AH24" i="2"/>
  <c r="AG24" i="2"/>
  <c r="AF24" i="2"/>
  <c r="AH23" i="2"/>
  <c r="AG23" i="2"/>
  <c r="AF23" i="2"/>
  <c r="AE23" i="2"/>
  <c r="AH22" i="2"/>
  <c r="AG22" i="2"/>
  <c r="AF22" i="2"/>
  <c r="AH21" i="2"/>
  <c r="AG21" i="2"/>
  <c r="AF21" i="2"/>
  <c r="AE21" i="2"/>
  <c r="AH20" i="2"/>
  <c r="AG20" i="2"/>
  <c r="AF20" i="2"/>
  <c r="AE20" i="2"/>
  <c r="AH19" i="2"/>
  <c r="AG19" i="2"/>
  <c r="AF19" i="2"/>
  <c r="AE19" i="2"/>
  <c r="AH18" i="2"/>
  <c r="AG18" i="2"/>
  <c r="AF18" i="2"/>
  <c r="AH17" i="2"/>
  <c r="AG17" i="2"/>
  <c r="AF17" i="2"/>
  <c r="AE17" i="2"/>
  <c r="AH16" i="2"/>
  <c r="AG16" i="2"/>
  <c r="AF16" i="2"/>
  <c r="AH15" i="2"/>
  <c r="AG15" i="2"/>
  <c r="AF15" i="2"/>
  <c r="AE15" i="2"/>
  <c r="AH14" i="2"/>
  <c r="AG14" i="2"/>
  <c r="AF14" i="2"/>
  <c r="AE14" i="2"/>
  <c r="AH13" i="2"/>
  <c r="AG13" i="2"/>
  <c r="AF13" i="2"/>
  <c r="AH12" i="2"/>
  <c r="AG12" i="2"/>
  <c r="AF12" i="2"/>
  <c r="AE12" i="2"/>
  <c r="AH11" i="2"/>
  <c r="AG11" i="2"/>
  <c r="AF11" i="2"/>
  <c r="AH10" i="2"/>
  <c r="AG10" i="2"/>
  <c r="AF10" i="2"/>
  <c r="AE10" i="2"/>
  <c r="AH9" i="2"/>
  <c r="AG9" i="2"/>
  <c r="AF9" i="2"/>
  <c r="AH8" i="2"/>
  <c r="AG8" i="2"/>
  <c r="AF8" i="2"/>
  <c r="AH7" i="2"/>
  <c r="AG7" i="2"/>
  <c r="AF7" i="2"/>
  <c r="AH6" i="2"/>
  <c r="AG6" i="2"/>
  <c r="AF6" i="2"/>
  <c r="AH5" i="2"/>
  <c r="AG5" i="2"/>
  <c r="AF5" i="2"/>
  <c r="AE5" i="2"/>
  <c r="H32" i="15"/>
  <c r="H31" i="15"/>
  <c r="F24" i="15"/>
  <c r="E18" i="15"/>
  <c r="E17" i="15"/>
  <c r="E16" i="15"/>
  <c r="E10" i="15"/>
  <c r="H29" i="15" s="1"/>
  <c r="AI1601" i="1"/>
  <c r="AH1601" i="1"/>
  <c r="W1601" i="1"/>
  <c r="X1601" i="1" s="1"/>
  <c r="AI1600" i="1"/>
  <c r="AH1600" i="1"/>
  <c r="W1600" i="1"/>
  <c r="X1600" i="1" s="1"/>
  <c r="AI1599" i="1"/>
  <c r="AH1599" i="1"/>
  <c r="W1599" i="1"/>
  <c r="X1599" i="1" s="1"/>
  <c r="AI1598" i="1"/>
  <c r="AH1598" i="1"/>
  <c r="W1598" i="1"/>
  <c r="X1598" i="1" s="1"/>
  <c r="AI1597" i="1"/>
  <c r="AH1597" i="1"/>
  <c r="W1597" i="1"/>
  <c r="X1597" i="1" s="1"/>
  <c r="AI1596" i="1"/>
  <c r="AH1596" i="1"/>
  <c r="W1596" i="1"/>
  <c r="X1596" i="1" s="1"/>
  <c r="Y1596" i="1" s="1"/>
  <c r="Z1596" i="1" s="1"/>
  <c r="AI1595" i="1"/>
  <c r="AH1595" i="1"/>
  <c r="W1595" i="1"/>
  <c r="X1595" i="1" s="1"/>
  <c r="AI1594" i="1"/>
  <c r="AH1594" i="1"/>
  <c r="W1594" i="1"/>
  <c r="X1594" i="1" s="1"/>
  <c r="AI1593" i="1"/>
  <c r="AH1593" i="1"/>
  <c r="W1593" i="1"/>
  <c r="X1593" i="1" s="1"/>
  <c r="AI1592" i="1"/>
  <c r="AH1592" i="1"/>
  <c r="W1592" i="1"/>
  <c r="X1592" i="1" s="1"/>
  <c r="AI1591" i="1"/>
  <c r="AH1591" i="1"/>
  <c r="W1591" i="1"/>
  <c r="X1591" i="1" s="1"/>
  <c r="AI1590" i="1"/>
  <c r="AH1590" i="1"/>
  <c r="W1590" i="1"/>
  <c r="X1590" i="1" s="1"/>
  <c r="Y1590" i="1" s="1"/>
  <c r="Z1590" i="1" s="1"/>
  <c r="AI1589" i="1"/>
  <c r="AH1589" i="1"/>
  <c r="W1589" i="1"/>
  <c r="X1589" i="1" s="1"/>
  <c r="AI1588" i="1"/>
  <c r="AH1588" i="1"/>
  <c r="W1588" i="1"/>
  <c r="X1588" i="1" s="1"/>
  <c r="AI1587" i="1"/>
  <c r="AH1587" i="1"/>
  <c r="W1587" i="1"/>
  <c r="X1587" i="1" s="1"/>
  <c r="AI1586" i="1"/>
  <c r="AH1586" i="1"/>
  <c r="W1586" i="1"/>
  <c r="X1586" i="1" s="1"/>
  <c r="AI1585" i="1"/>
  <c r="AH1585" i="1"/>
  <c r="W1585" i="1"/>
  <c r="X1585" i="1" s="1"/>
  <c r="AI1584" i="1"/>
  <c r="AH1584" i="1"/>
  <c r="W1584" i="1"/>
  <c r="X1584" i="1" s="1"/>
  <c r="Y1584" i="1" s="1"/>
  <c r="Z1584" i="1" s="1"/>
  <c r="AI1583" i="1"/>
  <c r="AH1583" i="1"/>
  <c r="W1583" i="1"/>
  <c r="X1583" i="1" s="1"/>
  <c r="AI1582" i="1"/>
  <c r="AH1582" i="1"/>
  <c r="W1582" i="1"/>
  <c r="X1582" i="1" s="1"/>
  <c r="AI1581" i="1"/>
  <c r="AH1581" i="1"/>
  <c r="W1581" i="1"/>
  <c r="X1581" i="1" s="1"/>
  <c r="AI1580" i="1"/>
  <c r="AH1580" i="1"/>
  <c r="W1580" i="1"/>
  <c r="X1580" i="1" s="1"/>
  <c r="AI1579" i="1"/>
  <c r="AH1579" i="1"/>
  <c r="W1579" i="1"/>
  <c r="X1579" i="1" s="1"/>
  <c r="AI1578" i="1"/>
  <c r="AH1578" i="1"/>
  <c r="W1578" i="1"/>
  <c r="X1578" i="1" s="1"/>
  <c r="Y1578" i="1" s="1"/>
  <c r="Z1578" i="1" s="1"/>
  <c r="AI1577" i="1"/>
  <c r="AH1577" i="1"/>
  <c r="W1577" i="1"/>
  <c r="X1577" i="1" s="1"/>
  <c r="AI1576" i="1"/>
  <c r="AH1576" i="1"/>
  <c r="W1576" i="1"/>
  <c r="X1576" i="1" s="1"/>
  <c r="AI1575" i="1"/>
  <c r="AH1575" i="1"/>
  <c r="W1575" i="1"/>
  <c r="X1575" i="1" s="1"/>
  <c r="AI1574" i="1"/>
  <c r="AH1574" i="1"/>
  <c r="W1574" i="1"/>
  <c r="X1574" i="1" s="1"/>
  <c r="AI1573" i="1"/>
  <c r="AH1573" i="1"/>
  <c r="W1573" i="1"/>
  <c r="X1573" i="1" s="1"/>
  <c r="AI1572" i="1"/>
  <c r="AH1572" i="1"/>
  <c r="W1572" i="1"/>
  <c r="X1572" i="1" s="1"/>
  <c r="Y1572" i="1" s="1"/>
  <c r="Z1572" i="1" s="1"/>
  <c r="AI1571" i="1"/>
  <c r="AH1571" i="1"/>
  <c r="W1571" i="1"/>
  <c r="X1571" i="1" s="1"/>
  <c r="AI1570" i="1"/>
  <c r="AH1570" i="1"/>
  <c r="W1570" i="1"/>
  <c r="X1570" i="1" s="1"/>
  <c r="AI1569" i="1"/>
  <c r="AH1569" i="1"/>
  <c r="W1569" i="1"/>
  <c r="X1569" i="1" s="1"/>
  <c r="AI1568" i="1"/>
  <c r="AH1568" i="1"/>
  <c r="W1568" i="1"/>
  <c r="X1568" i="1" s="1"/>
  <c r="AI1567" i="1"/>
  <c r="AH1567" i="1"/>
  <c r="W1567" i="1"/>
  <c r="X1567" i="1" s="1"/>
  <c r="AI1566" i="1"/>
  <c r="AH1566" i="1"/>
  <c r="W1566" i="1"/>
  <c r="X1566" i="1" s="1"/>
  <c r="Y1566" i="1" s="1"/>
  <c r="Z1566" i="1" s="1"/>
  <c r="AI1565" i="1"/>
  <c r="AH1565" i="1"/>
  <c r="W1565" i="1"/>
  <c r="X1565" i="1" s="1"/>
  <c r="AI1564" i="1"/>
  <c r="AH1564" i="1"/>
  <c r="W1564" i="1"/>
  <c r="X1564" i="1" s="1"/>
  <c r="AI1563" i="1"/>
  <c r="AH1563" i="1"/>
  <c r="W1563" i="1"/>
  <c r="X1563" i="1" s="1"/>
  <c r="AI1562" i="1"/>
  <c r="AH1562" i="1"/>
  <c r="W1562" i="1"/>
  <c r="X1562" i="1" s="1"/>
  <c r="AI1561" i="1"/>
  <c r="AH1561" i="1"/>
  <c r="W1561" i="1"/>
  <c r="X1561" i="1" s="1"/>
  <c r="AI1560" i="1"/>
  <c r="AH1560" i="1"/>
  <c r="W1560" i="1"/>
  <c r="X1560" i="1" s="1"/>
  <c r="AI1559" i="1"/>
  <c r="AH1559" i="1"/>
  <c r="W1559" i="1"/>
  <c r="X1559" i="1" s="1"/>
  <c r="AI1558" i="1"/>
  <c r="AH1558" i="1"/>
  <c r="W1558" i="1"/>
  <c r="X1558" i="1" s="1"/>
  <c r="AI1557" i="1"/>
  <c r="AH1557" i="1"/>
  <c r="W1557" i="1"/>
  <c r="X1557" i="1" s="1"/>
  <c r="AI1556" i="1"/>
  <c r="AH1556" i="1"/>
  <c r="W1556" i="1"/>
  <c r="X1556" i="1" s="1"/>
  <c r="AI1555" i="1"/>
  <c r="AH1555" i="1"/>
  <c r="W1555" i="1"/>
  <c r="X1555" i="1" s="1"/>
  <c r="AI1554" i="1"/>
  <c r="AH1554" i="1"/>
  <c r="W1554" i="1"/>
  <c r="X1554" i="1" s="1"/>
  <c r="Y1554" i="1" s="1"/>
  <c r="Z1554" i="1" s="1"/>
  <c r="AI1553" i="1"/>
  <c r="AH1553" i="1"/>
  <c r="W1553" i="1"/>
  <c r="X1553" i="1" s="1"/>
  <c r="AI1552" i="1"/>
  <c r="AH1552" i="1"/>
  <c r="W1552" i="1"/>
  <c r="X1552" i="1" s="1"/>
  <c r="AI1551" i="1"/>
  <c r="AH1551" i="1"/>
  <c r="W1551" i="1"/>
  <c r="X1551" i="1" s="1"/>
  <c r="AI1550" i="1"/>
  <c r="AH1550" i="1"/>
  <c r="W1550" i="1"/>
  <c r="X1550" i="1" s="1"/>
  <c r="AI1549" i="1"/>
  <c r="AH1549" i="1"/>
  <c r="W1549" i="1"/>
  <c r="X1549" i="1" s="1"/>
  <c r="AI1548" i="1"/>
  <c r="AH1548" i="1"/>
  <c r="W1548" i="1"/>
  <c r="X1548" i="1" s="1"/>
  <c r="AI1547" i="1"/>
  <c r="AH1547" i="1"/>
  <c r="W1547" i="1"/>
  <c r="X1547" i="1" s="1"/>
  <c r="AI1546" i="1"/>
  <c r="AH1546" i="1"/>
  <c r="W1546" i="1"/>
  <c r="X1546" i="1" s="1"/>
  <c r="AI1545" i="1"/>
  <c r="AH1545" i="1"/>
  <c r="W1545" i="1"/>
  <c r="X1545" i="1" s="1"/>
  <c r="AI1544" i="1"/>
  <c r="AH1544" i="1"/>
  <c r="W1544" i="1"/>
  <c r="X1544" i="1" s="1"/>
  <c r="AI1543" i="1"/>
  <c r="AH1543" i="1"/>
  <c r="W1543" i="1"/>
  <c r="X1543" i="1" s="1"/>
  <c r="Y1543" i="1" s="1"/>
  <c r="Z1543" i="1" s="1"/>
  <c r="AI1542" i="1"/>
  <c r="AH1542" i="1"/>
  <c r="W1542" i="1"/>
  <c r="X1542" i="1" s="1"/>
  <c r="AI1541" i="1"/>
  <c r="AH1541" i="1"/>
  <c r="W1541" i="1"/>
  <c r="X1541" i="1" s="1"/>
  <c r="B1541" i="1" s="1"/>
  <c r="AI1540" i="1"/>
  <c r="AH1540" i="1"/>
  <c r="W1540" i="1"/>
  <c r="X1540" i="1" s="1"/>
  <c r="AI1539" i="1"/>
  <c r="AH1539" i="1"/>
  <c r="W1539" i="1"/>
  <c r="X1539" i="1" s="1"/>
  <c r="AI1538" i="1"/>
  <c r="AH1538" i="1"/>
  <c r="W1538" i="1"/>
  <c r="X1538" i="1" s="1"/>
  <c r="AI1537" i="1"/>
  <c r="AH1537" i="1"/>
  <c r="W1537" i="1"/>
  <c r="X1537" i="1" s="1"/>
  <c r="AI1536" i="1"/>
  <c r="AH1536" i="1"/>
  <c r="W1536" i="1"/>
  <c r="X1536" i="1" s="1"/>
  <c r="AI1535" i="1"/>
  <c r="AH1535" i="1"/>
  <c r="W1535" i="1"/>
  <c r="X1535" i="1" s="1"/>
  <c r="AI1534" i="1"/>
  <c r="AH1534" i="1"/>
  <c r="W1534" i="1"/>
  <c r="X1534" i="1" s="1"/>
  <c r="AI1533" i="1"/>
  <c r="AH1533" i="1"/>
  <c r="W1533" i="1"/>
  <c r="X1533" i="1" s="1"/>
  <c r="AI1532" i="1"/>
  <c r="AH1532" i="1"/>
  <c r="W1532" i="1"/>
  <c r="X1532" i="1" s="1"/>
  <c r="AI1531" i="1"/>
  <c r="AH1531" i="1"/>
  <c r="W1531" i="1"/>
  <c r="X1531" i="1" s="1"/>
  <c r="Y1531" i="1" s="1"/>
  <c r="Z1531" i="1" s="1"/>
  <c r="AI1530" i="1"/>
  <c r="AH1530" i="1"/>
  <c r="W1530" i="1"/>
  <c r="X1530" i="1" s="1"/>
  <c r="B1530" i="1" s="1"/>
  <c r="AI1529" i="1"/>
  <c r="AH1529" i="1"/>
  <c r="W1529" i="1"/>
  <c r="X1529" i="1" s="1"/>
  <c r="B1529" i="1" s="1"/>
  <c r="AI1528" i="1"/>
  <c r="AH1528" i="1"/>
  <c r="W1528" i="1"/>
  <c r="X1528" i="1" s="1"/>
  <c r="AI1527" i="1"/>
  <c r="AH1527" i="1"/>
  <c r="W1527" i="1"/>
  <c r="X1527" i="1" s="1"/>
  <c r="AI1526" i="1"/>
  <c r="AH1526" i="1"/>
  <c r="W1526" i="1"/>
  <c r="X1526" i="1" s="1"/>
  <c r="AI1525" i="1"/>
  <c r="AH1525" i="1"/>
  <c r="W1525" i="1"/>
  <c r="X1525" i="1" s="1"/>
  <c r="Y1525" i="1" s="1"/>
  <c r="Z1525" i="1" s="1"/>
  <c r="AI1524" i="1"/>
  <c r="AH1524" i="1"/>
  <c r="W1524" i="1"/>
  <c r="X1524" i="1" s="1"/>
  <c r="Y1524" i="1" s="1"/>
  <c r="Z1524" i="1" s="1"/>
  <c r="AI1523" i="1"/>
  <c r="AH1523" i="1"/>
  <c r="W1523" i="1"/>
  <c r="X1523" i="1" s="1"/>
  <c r="AI1522" i="1"/>
  <c r="AH1522" i="1"/>
  <c r="W1522" i="1"/>
  <c r="X1522" i="1" s="1"/>
  <c r="B1522" i="1" s="1"/>
  <c r="AI1521" i="1"/>
  <c r="AH1521" i="1"/>
  <c r="W1521" i="1"/>
  <c r="X1521" i="1" s="1"/>
  <c r="B1521" i="1" s="1"/>
  <c r="AI1520" i="1"/>
  <c r="AH1520" i="1"/>
  <c r="W1520" i="1"/>
  <c r="X1520" i="1" s="1"/>
  <c r="B1520" i="1" s="1"/>
  <c r="AI1519" i="1"/>
  <c r="AH1519" i="1"/>
  <c r="W1519" i="1"/>
  <c r="X1519" i="1" s="1"/>
  <c r="B1519" i="1" s="1"/>
  <c r="AI1518" i="1"/>
  <c r="AH1518" i="1"/>
  <c r="W1518" i="1"/>
  <c r="X1518" i="1" s="1"/>
  <c r="B1518" i="1" s="1"/>
  <c r="AI1517" i="1"/>
  <c r="AH1517" i="1"/>
  <c r="W1517" i="1"/>
  <c r="X1517" i="1" s="1"/>
  <c r="AI1516" i="1"/>
  <c r="AH1516" i="1"/>
  <c r="W1516" i="1"/>
  <c r="X1516" i="1" s="1"/>
  <c r="AI1515" i="1"/>
  <c r="AH1515" i="1"/>
  <c r="W1515" i="1"/>
  <c r="X1515" i="1" s="1"/>
  <c r="AI1514" i="1"/>
  <c r="AH1514" i="1"/>
  <c r="W1514" i="1"/>
  <c r="X1514" i="1" s="1"/>
  <c r="AI1513" i="1"/>
  <c r="AH1513" i="1"/>
  <c r="W1513" i="1"/>
  <c r="X1513" i="1" s="1"/>
  <c r="AI1512" i="1"/>
  <c r="AH1512" i="1"/>
  <c r="W1512" i="1"/>
  <c r="X1512" i="1" s="1"/>
  <c r="B1512" i="1" s="1"/>
  <c r="AI1511" i="1"/>
  <c r="AH1511" i="1"/>
  <c r="W1511" i="1"/>
  <c r="X1511" i="1" s="1"/>
  <c r="AI1510" i="1"/>
  <c r="AH1510" i="1"/>
  <c r="W1510" i="1"/>
  <c r="X1510" i="1" s="1"/>
  <c r="AI1509" i="1"/>
  <c r="AH1509" i="1"/>
  <c r="W1509" i="1"/>
  <c r="X1509" i="1" s="1"/>
  <c r="B1509" i="1" s="1"/>
  <c r="AI1508" i="1"/>
  <c r="AH1508" i="1"/>
  <c r="W1508" i="1"/>
  <c r="X1508" i="1" s="1"/>
  <c r="AI1507" i="1"/>
  <c r="AH1507" i="1"/>
  <c r="W1507" i="1"/>
  <c r="X1507" i="1" s="1"/>
  <c r="Y1507" i="1" s="1"/>
  <c r="Z1507" i="1" s="1"/>
  <c r="AI1506" i="1"/>
  <c r="AH1506" i="1"/>
  <c r="W1506" i="1"/>
  <c r="X1506" i="1" s="1"/>
  <c r="B1506" i="1" s="1"/>
  <c r="AI1505" i="1"/>
  <c r="AH1505" i="1"/>
  <c r="W1505" i="1"/>
  <c r="X1505" i="1" s="1"/>
  <c r="B1505" i="1" s="1"/>
  <c r="AI1504" i="1"/>
  <c r="AH1504" i="1"/>
  <c r="W1504" i="1"/>
  <c r="X1504" i="1" s="1"/>
  <c r="AI1503" i="1"/>
  <c r="AH1503" i="1"/>
  <c r="W1503" i="1"/>
  <c r="X1503" i="1" s="1"/>
  <c r="AI1502" i="1"/>
  <c r="AH1502" i="1"/>
  <c r="W1502" i="1"/>
  <c r="X1502" i="1" s="1"/>
  <c r="AI1501" i="1"/>
  <c r="AH1501" i="1"/>
  <c r="W1501" i="1"/>
  <c r="X1501" i="1" s="1"/>
  <c r="B1501" i="1" s="1"/>
  <c r="AI1500" i="1"/>
  <c r="AH1500" i="1"/>
  <c r="W1500" i="1"/>
  <c r="X1500" i="1" s="1"/>
  <c r="AI1499" i="1"/>
  <c r="AH1499" i="1"/>
  <c r="W1499" i="1"/>
  <c r="X1499" i="1" s="1"/>
  <c r="B1499" i="1" s="1"/>
  <c r="AI1498" i="1"/>
  <c r="AH1498" i="1"/>
  <c r="W1498" i="1"/>
  <c r="X1498" i="1" s="1"/>
  <c r="AI1497" i="1"/>
  <c r="AH1497" i="1"/>
  <c r="W1497" i="1"/>
  <c r="X1497" i="1" s="1"/>
  <c r="AI1496" i="1"/>
  <c r="AH1496" i="1"/>
  <c r="W1496" i="1"/>
  <c r="X1496" i="1" s="1"/>
  <c r="AI1495" i="1"/>
  <c r="AH1495" i="1"/>
  <c r="W1495" i="1"/>
  <c r="X1495" i="1" s="1"/>
  <c r="AI1494" i="1"/>
  <c r="AH1494" i="1"/>
  <c r="W1494" i="1"/>
  <c r="X1494" i="1" s="1"/>
  <c r="B1494" i="1" s="1"/>
  <c r="AI1493" i="1"/>
  <c r="AH1493" i="1"/>
  <c r="W1493" i="1"/>
  <c r="X1493" i="1" s="1"/>
  <c r="B1493" i="1" s="1"/>
  <c r="AI1492" i="1"/>
  <c r="AH1492" i="1"/>
  <c r="W1492" i="1"/>
  <c r="X1492" i="1" s="1"/>
  <c r="AI1491" i="1"/>
  <c r="AH1491" i="1"/>
  <c r="W1491" i="1"/>
  <c r="X1491" i="1" s="1"/>
  <c r="AI1490" i="1"/>
  <c r="AH1490" i="1"/>
  <c r="W1490" i="1"/>
  <c r="X1490" i="1" s="1"/>
  <c r="AI1489" i="1"/>
  <c r="AH1489" i="1"/>
  <c r="W1489" i="1"/>
  <c r="X1489" i="1" s="1"/>
  <c r="B1489" i="1" s="1"/>
  <c r="AI1488" i="1"/>
  <c r="AH1488" i="1"/>
  <c r="W1488" i="1"/>
  <c r="X1488" i="1" s="1"/>
  <c r="AI1487" i="1"/>
  <c r="AH1487" i="1"/>
  <c r="W1487" i="1"/>
  <c r="X1487" i="1" s="1"/>
  <c r="AI1486" i="1"/>
  <c r="AH1486" i="1"/>
  <c r="W1486" i="1"/>
  <c r="X1486" i="1" s="1"/>
  <c r="AI1485" i="1"/>
  <c r="AH1485" i="1"/>
  <c r="W1485" i="1"/>
  <c r="X1485" i="1" s="1"/>
  <c r="B1485" i="1" s="1"/>
  <c r="AI1484" i="1"/>
  <c r="AH1484" i="1"/>
  <c r="W1484" i="1"/>
  <c r="X1484" i="1" s="1"/>
  <c r="AI1483" i="1"/>
  <c r="AH1483" i="1"/>
  <c r="W1483" i="1"/>
  <c r="X1483" i="1" s="1"/>
  <c r="AI1482" i="1"/>
  <c r="AH1482" i="1"/>
  <c r="W1482" i="1"/>
  <c r="X1482" i="1" s="1"/>
  <c r="AI1481" i="1"/>
  <c r="AH1481" i="1"/>
  <c r="W1481" i="1"/>
  <c r="X1481" i="1" s="1"/>
  <c r="B1481" i="1" s="1"/>
  <c r="AI1480" i="1"/>
  <c r="AH1480" i="1"/>
  <c r="W1480" i="1"/>
  <c r="X1480" i="1" s="1"/>
  <c r="AI1479" i="1"/>
  <c r="AH1479" i="1"/>
  <c r="W1479" i="1"/>
  <c r="X1479" i="1" s="1"/>
  <c r="AI1478" i="1"/>
  <c r="AH1478" i="1"/>
  <c r="W1478" i="1"/>
  <c r="X1478" i="1" s="1"/>
  <c r="AI1477" i="1"/>
  <c r="AH1477" i="1"/>
  <c r="W1477" i="1"/>
  <c r="X1477" i="1" s="1"/>
  <c r="B1477" i="1" s="1"/>
  <c r="AI1476" i="1"/>
  <c r="AH1476" i="1"/>
  <c r="W1476" i="1"/>
  <c r="X1476" i="1" s="1"/>
  <c r="B1476" i="1" s="1"/>
  <c r="AI1475" i="1"/>
  <c r="AH1475" i="1"/>
  <c r="W1475" i="1"/>
  <c r="X1475" i="1" s="1"/>
  <c r="B1475" i="1" s="1"/>
  <c r="AI1474" i="1"/>
  <c r="AH1474" i="1"/>
  <c r="W1474" i="1"/>
  <c r="X1474" i="1" s="1"/>
  <c r="Y1474" i="1" s="1"/>
  <c r="Z1474" i="1" s="1"/>
  <c r="AI1473" i="1"/>
  <c r="AH1473" i="1"/>
  <c r="W1473" i="1"/>
  <c r="X1473" i="1" s="1"/>
  <c r="AI1472" i="1"/>
  <c r="AH1472" i="1"/>
  <c r="W1472" i="1"/>
  <c r="X1472" i="1" s="1"/>
  <c r="Y1472" i="1" s="1"/>
  <c r="Z1472" i="1" s="1"/>
  <c r="AI1471" i="1"/>
  <c r="AH1471" i="1"/>
  <c r="W1471" i="1"/>
  <c r="X1471" i="1" s="1"/>
  <c r="B1471" i="1" s="1"/>
  <c r="AI1470" i="1"/>
  <c r="AH1470" i="1"/>
  <c r="W1470" i="1"/>
  <c r="X1470" i="1" s="1"/>
  <c r="AI1469" i="1"/>
  <c r="AH1469" i="1"/>
  <c r="W1469" i="1"/>
  <c r="X1469" i="1" s="1"/>
  <c r="B1469" i="1" s="1"/>
  <c r="AI1468" i="1"/>
  <c r="AH1468" i="1"/>
  <c r="W1468" i="1"/>
  <c r="X1468" i="1" s="1"/>
  <c r="B1468" i="1" s="1"/>
  <c r="AI1467" i="1"/>
  <c r="AH1467" i="1"/>
  <c r="W1467" i="1"/>
  <c r="X1467" i="1" s="1"/>
  <c r="AI1466" i="1"/>
  <c r="AH1466" i="1"/>
  <c r="W1466" i="1"/>
  <c r="X1466" i="1" s="1"/>
  <c r="AI1465" i="1"/>
  <c r="AH1465" i="1"/>
  <c r="W1465" i="1"/>
  <c r="X1465" i="1" s="1"/>
  <c r="AI1464" i="1"/>
  <c r="AH1464" i="1"/>
  <c r="W1464" i="1"/>
  <c r="X1464" i="1" s="1"/>
  <c r="AI1463" i="1"/>
  <c r="AH1463" i="1"/>
  <c r="W1463" i="1"/>
  <c r="X1463" i="1" s="1"/>
  <c r="B1463" i="1" s="1"/>
  <c r="AI1462" i="1"/>
  <c r="AH1462" i="1"/>
  <c r="W1462" i="1"/>
  <c r="X1462" i="1" s="1"/>
  <c r="Y1462" i="1" s="1"/>
  <c r="Z1462" i="1" s="1"/>
  <c r="AI1461" i="1"/>
  <c r="AH1461" i="1"/>
  <c r="W1461" i="1"/>
  <c r="X1461" i="1" s="1"/>
  <c r="B1461" i="1" s="1"/>
  <c r="AI1460" i="1"/>
  <c r="AH1460" i="1"/>
  <c r="W1460" i="1"/>
  <c r="X1460" i="1" s="1"/>
  <c r="Y1460" i="1" s="1"/>
  <c r="Z1460" i="1" s="1"/>
  <c r="AI1459" i="1"/>
  <c r="AH1459" i="1"/>
  <c r="W1459" i="1"/>
  <c r="X1459" i="1" s="1"/>
  <c r="AI1458" i="1"/>
  <c r="AH1458" i="1"/>
  <c r="W1458" i="1"/>
  <c r="X1458" i="1" s="1"/>
  <c r="B1458" i="1" s="1"/>
  <c r="AI1457" i="1"/>
  <c r="AH1457" i="1"/>
  <c r="W1457" i="1"/>
  <c r="X1457" i="1" s="1"/>
  <c r="B1457" i="1" s="1"/>
  <c r="AI1456" i="1"/>
  <c r="AH1456" i="1"/>
  <c r="W1456" i="1"/>
  <c r="X1456" i="1" s="1"/>
  <c r="B1456" i="1" s="1"/>
  <c r="AI1455" i="1"/>
  <c r="AH1455" i="1"/>
  <c r="W1455" i="1"/>
  <c r="X1455" i="1" s="1"/>
  <c r="AI1454" i="1"/>
  <c r="AH1454" i="1"/>
  <c r="W1454" i="1"/>
  <c r="X1454" i="1" s="1"/>
  <c r="Y1454" i="1" s="1"/>
  <c r="Z1454" i="1" s="1"/>
  <c r="AI1453" i="1"/>
  <c r="AH1453" i="1"/>
  <c r="W1453" i="1"/>
  <c r="X1453" i="1" s="1"/>
  <c r="AI1452" i="1"/>
  <c r="AH1452" i="1"/>
  <c r="W1452" i="1"/>
  <c r="X1452" i="1" s="1"/>
  <c r="AI1451" i="1"/>
  <c r="AH1451" i="1"/>
  <c r="W1451" i="1"/>
  <c r="X1451" i="1" s="1"/>
  <c r="AI1450" i="1"/>
  <c r="AH1450" i="1"/>
  <c r="W1450" i="1"/>
  <c r="X1450" i="1" s="1"/>
  <c r="Y1450" i="1" s="1"/>
  <c r="Z1450" i="1" s="1"/>
  <c r="AI1449" i="1"/>
  <c r="AH1449" i="1"/>
  <c r="W1449" i="1"/>
  <c r="X1449" i="1" s="1"/>
  <c r="AI1448" i="1"/>
  <c r="AH1448" i="1"/>
  <c r="W1448" i="1"/>
  <c r="X1448" i="1" s="1"/>
  <c r="AI1447" i="1"/>
  <c r="AH1447" i="1"/>
  <c r="W1447" i="1"/>
  <c r="X1447" i="1" s="1"/>
  <c r="AI1446" i="1"/>
  <c r="AH1446" i="1"/>
  <c r="W1446" i="1"/>
  <c r="X1446" i="1" s="1"/>
  <c r="AI1445" i="1"/>
  <c r="AH1445" i="1"/>
  <c r="W1445" i="1"/>
  <c r="X1445" i="1" s="1"/>
  <c r="Y1445" i="1" s="1"/>
  <c r="Z1445" i="1" s="1"/>
  <c r="AI1444" i="1"/>
  <c r="AH1444" i="1"/>
  <c r="W1444" i="1"/>
  <c r="X1444" i="1" s="1"/>
  <c r="AI1443" i="1"/>
  <c r="AH1443" i="1"/>
  <c r="W1443" i="1"/>
  <c r="X1443" i="1" s="1"/>
  <c r="AI1442" i="1"/>
  <c r="AH1442" i="1"/>
  <c r="W1442" i="1"/>
  <c r="X1442" i="1" s="1"/>
  <c r="AI1441" i="1"/>
  <c r="AH1441" i="1"/>
  <c r="W1441" i="1"/>
  <c r="X1441" i="1" s="1"/>
  <c r="B1441" i="1" s="1"/>
  <c r="AI1440" i="1"/>
  <c r="AH1440" i="1"/>
  <c r="W1440" i="1"/>
  <c r="X1440" i="1" s="1"/>
  <c r="Y1440" i="1" s="1"/>
  <c r="Z1440" i="1" s="1"/>
  <c r="AI1439" i="1"/>
  <c r="AH1439" i="1"/>
  <c r="W1439" i="1"/>
  <c r="X1439" i="1" s="1"/>
  <c r="AI1438" i="1"/>
  <c r="AH1438" i="1"/>
  <c r="W1438" i="1"/>
  <c r="X1438" i="1" s="1"/>
  <c r="AI1437" i="1"/>
  <c r="AH1437" i="1"/>
  <c r="W1437" i="1"/>
  <c r="X1437" i="1" s="1"/>
  <c r="Y1437" i="1" s="1"/>
  <c r="Z1437" i="1" s="1"/>
  <c r="AI1436" i="1"/>
  <c r="AH1436" i="1"/>
  <c r="W1436" i="1"/>
  <c r="X1436" i="1" s="1"/>
  <c r="Y1436" i="1" s="1"/>
  <c r="Z1436" i="1" s="1"/>
  <c r="AI1435" i="1"/>
  <c r="AH1435" i="1"/>
  <c r="W1435" i="1"/>
  <c r="X1435" i="1" s="1"/>
  <c r="AI1434" i="1"/>
  <c r="AH1434" i="1"/>
  <c r="W1434" i="1"/>
  <c r="X1434" i="1" s="1"/>
  <c r="AI1433" i="1"/>
  <c r="AH1433" i="1"/>
  <c r="W1433" i="1"/>
  <c r="X1433" i="1" s="1"/>
  <c r="AI1432" i="1"/>
  <c r="AH1432" i="1"/>
  <c r="W1432" i="1"/>
  <c r="X1432" i="1" s="1"/>
  <c r="AI1431" i="1"/>
  <c r="AH1431" i="1"/>
  <c r="W1431" i="1"/>
  <c r="X1431" i="1" s="1"/>
  <c r="Y1431" i="1" s="1"/>
  <c r="AI1430" i="1"/>
  <c r="AH1430" i="1"/>
  <c r="W1430" i="1"/>
  <c r="X1430" i="1" s="1"/>
  <c r="AI1429" i="1"/>
  <c r="AH1429" i="1"/>
  <c r="W1429" i="1"/>
  <c r="X1429" i="1" s="1"/>
  <c r="AI1428" i="1"/>
  <c r="AH1428" i="1"/>
  <c r="W1428" i="1"/>
  <c r="X1428" i="1" s="1"/>
  <c r="AI1427" i="1"/>
  <c r="AH1427" i="1"/>
  <c r="W1427" i="1"/>
  <c r="X1427" i="1" s="1"/>
  <c r="AI1426" i="1"/>
  <c r="AH1426" i="1"/>
  <c r="W1426" i="1"/>
  <c r="X1426" i="1" s="1"/>
  <c r="AI1425" i="1"/>
  <c r="AH1425" i="1"/>
  <c r="W1425" i="1"/>
  <c r="X1425" i="1" s="1"/>
  <c r="AI1424" i="1"/>
  <c r="AH1424" i="1"/>
  <c r="W1424" i="1"/>
  <c r="X1424" i="1" s="1"/>
  <c r="AI1423" i="1"/>
  <c r="AH1423" i="1"/>
  <c r="W1423" i="1"/>
  <c r="X1423" i="1" s="1"/>
  <c r="AI1422" i="1"/>
  <c r="AH1422" i="1"/>
  <c r="W1422" i="1"/>
  <c r="X1422" i="1" s="1"/>
  <c r="Y1422" i="1" s="1"/>
  <c r="Z1422" i="1" s="1"/>
  <c r="AI1421" i="1"/>
  <c r="AH1421" i="1"/>
  <c r="W1421" i="1"/>
  <c r="X1421" i="1" s="1"/>
  <c r="AI1420" i="1"/>
  <c r="AH1420" i="1"/>
  <c r="W1420" i="1"/>
  <c r="X1420" i="1" s="1"/>
  <c r="B1420" i="1" s="1"/>
  <c r="AI1419" i="1"/>
  <c r="AH1419" i="1"/>
  <c r="W1419" i="1"/>
  <c r="X1419" i="1" s="1"/>
  <c r="AI1418" i="1"/>
  <c r="AH1418" i="1"/>
  <c r="W1418" i="1"/>
  <c r="X1418" i="1" s="1"/>
  <c r="Y1418" i="1" s="1"/>
  <c r="Z1418" i="1" s="1"/>
  <c r="AI1417" i="1"/>
  <c r="AH1417" i="1"/>
  <c r="W1417" i="1"/>
  <c r="X1417" i="1" s="1"/>
  <c r="AI1416" i="1"/>
  <c r="AH1416" i="1"/>
  <c r="W1416" i="1"/>
  <c r="X1416" i="1" s="1"/>
  <c r="AI1415" i="1"/>
  <c r="AH1415" i="1"/>
  <c r="W1415" i="1"/>
  <c r="X1415" i="1" s="1"/>
  <c r="AI1414" i="1"/>
  <c r="AH1414" i="1"/>
  <c r="W1414" i="1"/>
  <c r="X1414" i="1" s="1"/>
  <c r="AI1413" i="1"/>
  <c r="AH1413" i="1"/>
  <c r="W1413" i="1"/>
  <c r="X1413" i="1" s="1"/>
  <c r="AI1412" i="1"/>
  <c r="AH1412" i="1"/>
  <c r="W1412" i="1"/>
  <c r="X1412" i="1" s="1"/>
  <c r="Y1412" i="1" s="1"/>
  <c r="Z1412" i="1" s="1"/>
  <c r="AI1411" i="1"/>
  <c r="AH1411" i="1"/>
  <c r="W1411" i="1"/>
  <c r="X1411" i="1" s="1"/>
  <c r="AI1410" i="1"/>
  <c r="AH1410" i="1"/>
  <c r="W1410" i="1"/>
  <c r="X1410" i="1" s="1"/>
  <c r="AI1409" i="1"/>
  <c r="AH1409" i="1"/>
  <c r="W1409" i="1"/>
  <c r="X1409" i="1" s="1"/>
  <c r="AI1408" i="1"/>
  <c r="AH1408" i="1"/>
  <c r="W1408" i="1"/>
  <c r="X1408" i="1" s="1"/>
  <c r="B1408" i="1" s="1"/>
  <c r="AI1407" i="1"/>
  <c r="AH1407" i="1"/>
  <c r="W1407" i="1"/>
  <c r="X1407" i="1" s="1"/>
  <c r="Y1407" i="1" s="1"/>
  <c r="Z1407" i="1" s="1"/>
  <c r="AI1406" i="1"/>
  <c r="AH1406" i="1"/>
  <c r="W1406" i="1"/>
  <c r="X1406" i="1" s="1"/>
  <c r="AI1405" i="1"/>
  <c r="AH1405" i="1"/>
  <c r="W1405" i="1"/>
  <c r="X1405" i="1" s="1"/>
  <c r="AI1404" i="1"/>
  <c r="AH1404" i="1"/>
  <c r="W1404" i="1"/>
  <c r="X1404" i="1" s="1"/>
  <c r="AI1403" i="1"/>
  <c r="AH1403" i="1"/>
  <c r="W1403" i="1"/>
  <c r="X1403" i="1" s="1"/>
  <c r="AI1402" i="1"/>
  <c r="AH1402" i="1"/>
  <c r="W1402" i="1"/>
  <c r="X1402" i="1" s="1"/>
  <c r="AI1401" i="1"/>
  <c r="AH1401" i="1"/>
  <c r="W1401" i="1"/>
  <c r="X1401" i="1" s="1"/>
  <c r="AI1400" i="1"/>
  <c r="AH1400" i="1"/>
  <c r="W1400" i="1"/>
  <c r="X1400" i="1" s="1"/>
  <c r="Y1400" i="1" s="1"/>
  <c r="Z1400" i="1" s="1"/>
  <c r="AI1399" i="1"/>
  <c r="AH1399" i="1"/>
  <c r="W1399" i="1"/>
  <c r="X1399" i="1" s="1"/>
  <c r="B1399" i="1" s="1"/>
  <c r="AI1398" i="1"/>
  <c r="AH1398" i="1"/>
  <c r="W1398" i="1"/>
  <c r="X1398" i="1" s="1"/>
  <c r="Y1398" i="1" s="1"/>
  <c r="AA1398" i="1" s="1"/>
  <c r="AI1397" i="1"/>
  <c r="AH1397" i="1"/>
  <c r="W1397" i="1"/>
  <c r="X1397" i="1" s="1"/>
  <c r="AI1396" i="1"/>
  <c r="AH1396" i="1"/>
  <c r="W1396" i="1"/>
  <c r="X1396" i="1" s="1"/>
  <c r="B1396" i="1" s="1"/>
  <c r="AI1395" i="1"/>
  <c r="AH1395" i="1"/>
  <c r="W1395" i="1"/>
  <c r="X1395" i="1" s="1"/>
  <c r="Y1395" i="1" s="1"/>
  <c r="Z1395" i="1" s="1"/>
  <c r="AI1394" i="1"/>
  <c r="AH1394" i="1"/>
  <c r="W1394" i="1"/>
  <c r="X1394" i="1" s="1"/>
  <c r="AI1393" i="1"/>
  <c r="AH1393" i="1"/>
  <c r="W1393" i="1"/>
  <c r="X1393" i="1" s="1"/>
  <c r="AI1392" i="1"/>
  <c r="AH1392" i="1"/>
  <c r="W1392" i="1"/>
  <c r="X1392" i="1" s="1"/>
  <c r="AI1391" i="1"/>
  <c r="AH1391" i="1"/>
  <c r="W1391" i="1"/>
  <c r="X1391" i="1" s="1"/>
  <c r="AI1390" i="1"/>
  <c r="AH1390" i="1"/>
  <c r="W1390" i="1"/>
  <c r="X1390" i="1" s="1"/>
  <c r="AI1389" i="1"/>
  <c r="AH1389" i="1"/>
  <c r="W1389" i="1"/>
  <c r="X1389" i="1" s="1"/>
  <c r="Y1389" i="1" s="1"/>
  <c r="Z1389" i="1" s="1"/>
  <c r="AI1388" i="1"/>
  <c r="AH1388" i="1"/>
  <c r="W1388" i="1"/>
  <c r="X1388" i="1" s="1"/>
  <c r="AI1387" i="1"/>
  <c r="AH1387" i="1"/>
  <c r="W1387" i="1"/>
  <c r="X1387" i="1" s="1"/>
  <c r="Y1387" i="1" s="1"/>
  <c r="Z1387" i="1" s="1"/>
  <c r="AI1386" i="1"/>
  <c r="AH1386" i="1"/>
  <c r="W1386" i="1"/>
  <c r="X1386" i="1" s="1"/>
  <c r="B1386" i="1" s="1"/>
  <c r="AI1385" i="1"/>
  <c r="AH1385" i="1"/>
  <c r="W1385" i="1"/>
  <c r="X1385" i="1" s="1"/>
  <c r="B1385" i="1" s="1"/>
  <c r="AI1384" i="1"/>
  <c r="AH1384" i="1"/>
  <c r="W1384" i="1"/>
  <c r="X1384" i="1" s="1"/>
  <c r="AI1383" i="1"/>
  <c r="AH1383" i="1"/>
  <c r="W1383" i="1"/>
  <c r="X1383" i="1" s="1"/>
  <c r="AI1382" i="1"/>
  <c r="AH1382" i="1"/>
  <c r="W1382" i="1"/>
  <c r="X1382" i="1" s="1"/>
  <c r="AI1381" i="1"/>
  <c r="AH1381" i="1"/>
  <c r="W1381" i="1"/>
  <c r="X1381" i="1" s="1"/>
  <c r="AI1380" i="1"/>
  <c r="AH1380" i="1"/>
  <c r="W1380" i="1"/>
  <c r="X1380" i="1" s="1"/>
  <c r="Y1380" i="1" s="1"/>
  <c r="Z1380" i="1" s="1"/>
  <c r="AI1379" i="1"/>
  <c r="AH1379" i="1"/>
  <c r="W1379" i="1"/>
  <c r="X1379" i="1" s="1"/>
  <c r="AI1378" i="1"/>
  <c r="AH1378" i="1"/>
  <c r="W1378" i="1"/>
  <c r="X1378" i="1" s="1"/>
  <c r="AI1377" i="1"/>
  <c r="AH1377" i="1"/>
  <c r="W1377" i="1"/>
  <c r="X1377" i="1" s="1"/>
  <c r="AI1376" i="1"/>
  <c r="AH1376" i="1"/>
  <c r="W1376" i="1"/>
  <c r="X1376" i="1" s="1"/>
  <c r="Y1376" i="1" s="1"/>
  <c r="Z1376" i="1" s="1"/>
  <c r="AI1375" i="1"/>
  <c r="AH1375" i="1"/>
  <c r="W1375" i="1"/>
  <c r="X1375" i="1" s="1"/>
  <c r="AI1374" i="1"/>
  <c r="AH1374" i="1"/>
  <c r="W1374" i="1"/>
  <c r="X1374" i="1" s="1"/>
  <c r="Y1374" i="1" s="1"/>
  <c r="AA1374" i="1" s="1"/>
  <c r="AI1373" i="1"/>
  <c r="AH1373" i="1"/>
  <c r="W1373" i="1"/>
  <c r="X1373" i="1" s="1"/>
  <c r="Y1373" i="1" s="1"/>
  <c r="Z1373" i="1" s="1"/>
  <c r="AI1372" i="1"/>
  <c r="AH1372" i="1"/>
  <c r="W1372" i="1"/>
  <c r="X1372" i="1" s="1"/>
  <c r="AI1371" i="1"/>
  <c r="AH1371" i="1"/>
  <c r="W1371" i="1"/>
  <c r="X1371" i="1" s="1"/>
  <c r="B1371" i="1" s="1"/>
  <c r="AI1370" i="1"/>
  <c r="AH1370" i="1"/>
  <c r="W1370" i="1"/>
  <c r="X1370" i="1" s="1"/>
  <c r="AI1369" i="1"/>
  <c r="AH1369" i="1"/>
  <c r="W1369" i="1"/>
  <c r="X1369" i="1" s="1"/>
  <c r="Y1369" i="1" s="1"/>
  <c r="Z1369" i="1" s="1"/>
  <c r="AI1368" i="1"/>
  <c r="AH1368" i="1"/>
  <c r="W1368" i="1"/>
  <c r="X1368" i="1" s="1"/>
  <c r="AI1367" i="1"/>
  <c r="AH1367" i="1"/>
  <c r="W1367" i="1"/>
  <c r="X1367" i="1" s="1"/>
  <c r="AI1366" i="1"/>
  <c r="AH1366" i="1"/>
  <c r="W1366" i="1"/>
  <c r="X1366" i="1" s="1"/>
  <c r="AI1365" i="1"/>
  <c r="AH1365" i="1"/>
  <c r="W1365" i="1"/>
  <c r="X1365" i="1" s="1"/>
  <c r="B1365" i="1" s="1"/>
  <c r="AI1364" i="1"/>
  <c r="AH1364" i="1"/>
  <c r="W1364" i="1"/>
  <c r="X1364" i="1" s="1"/>
  <c r="Y1364" i="1" s="1"/>
  <c r="Z1364" i="1" s="1"/>
  <c r="AI1363" i="1"/>
  <c r="AH1363" i="1"/>
  <c r="W1363" i="1"/>
  <c r="X1363" i="1" s="1"/>
  <c r="AI1362" i="1"/>
  <c r="AH1362" i="1"/>
  <c r="W1362" i="1"/>
  <c r="X1362" i="1" s="1"/>
  <c r="AI1361" i="1"/>
  <c r="AH1361" i="1"/>
  <c r="W1361" i="1"/>
  <c r="X1361" i="1" s="1"/>
  <c r="Y1361" i="1" s="1"/>
  <c r="AI1360" i="1"/>
  <c r="AH1360" i="1"/>
  <c r="W1360" i="1"/>
  <c r="X1360" i="1" s="1"/>
  <c r="B1360" i="1" s="1"/>
  <c r="AI1359" i="1"/>
  <c r="AH1359" i="1"/>
  <c r="W1359" i="1"/>
  <c r="X1359" i="1" s="1"/>
  <c r="B1359" i="1" s="1"/>
  <c r="AI1358" i="1"/>
  <c r="AH1358" i="1"/>
  <c r="W1358" i="1"/>
  <c r="X1358" i="1" s="1"/>
  <c r="AI1357" i="1"/>
  <c r="AH1357" i="1"/>
  <c r="W1357" i="1"/>
  <c r="X1357" i="1" s="1"/>
  <c r="AI1356" i="1"/>
  <c r="AH1356" i="1"/>
  <c r="W1356" i="1"/>
  <c r="X1356" i="1" s="1"/>
  <c r="AI1355" i="1"/>
  <c r="AH1355" i="1"/>
  <c r="W1355" i="1"/>
  <c r="X1355" i="1" s="1"/>
  <c r="AI1354" i="1"/>
  <c r="AH1354" i="1"/>
  <c r="W1354" i="1"/>
  <c r="X1354" i="1" s="1"/>
  <c r="B1354" i="1" s="1"/>
  <c r="AI1353" i="1"/>
  <c r="AH1353" i="1"/>
  <c r="W1353" i="1"/>
  <c r="X1353" i="1" s="1"/>
  <c r="Y1353" i="1" s="1"/>
  <c r="Z1353" i="1" s="1"/>
  <c r="AI1352" i="1"/>
  <c r="AH1352" i="1"/>
  <c r="W1352" i="1"/>
  <c r="X1352" i="1" s="1"/>
  <c r="AI1351" i="1"/>
  <c r="AH1351" i="1"/>
  <c r="W1351" i="1"/>
  <c r="X1351" i="1" s="1"/>
  <c r="AI1350" i="1"/>
  <c r="AH1350" i="1"/>
  <c r="W1350" i="1"/>
  <c r="X1350" i="1" s="1"/>
  <c r="AI1349" i="1"/>
  <c r="AH1349" i="1"/>
  <c r="W1349" i="1"/>
  <c r="X1349" i="1" s="1"/>
  <c r="Y1349" i="1" s="1"/>
  <c r="AI1348" i="1"/>
  <c r="AH1348" i="1"/>
  <c r="W1348" i="1"/>
  <c r="X1348" i="1" s="1"/>
  <c r="AI1347" i="1"/>
  <c r="AH1347" i="1"/>
  <c r="W1347" i="1"/>
  <c r="X1347" i="1" s="1"/>
  <c r="AI1346" i="1"/>
  <c r="AH1346" i="1"/>
  <c r="W1346" i="1"/>
  <c r="X1346" i="1" s="1"/>
  <c r="AI1345" i="1"/>
  <c r="AH1345" i="1"/>
  <c r="W1345" i="1"/>
  <c r="X1345" i="1" s="1"/>
  <c r="AI1344" i="1"/>
  <c r="AH1344" i="1"/>
  <c r="W1344" i="1"/>
  <c r="X1344" i="1" s="1"/>
  <c r="AI1343" i="1"/>
  <c r="AH1343" i="1"/>
  <c r="W1343" i="1"/>
  <c r="X1343" i="1" s="1"/>
  <c r="AI1342" i="1"/>
  <c r="AH1342" i="1"/>
  <c r="W1342" i="1"/>
  <c r="X1342" i="1" s="1"/>
  <c r="B1342" i="1" s="1"/>
  <c r="AI1341" i="1"/>
  <c r="AH1341" i="1"/>
  <c r="W1341" i="1"/>
  <c r="X1341" i="1" s="1"/>
  <c r="Y1341" i="1" s="1"/>
  <c r="Z1341" i="1" s="1"/>
  <c r="AI1340" i="1"/>
  <c r="AH1340" i="1"/>
  <c r="W1340" i="1"/>
  <c r="X1340" i="1" s="1"/>
  <c r="AI1339" i="1"/>
  <c r="AH1339" i="1"/>
  <c r="W1339" i="1"/>
  <c r="X1339" i="1" s="1"/>
  <c r="AI1338" i="1"/>
  <c r="AH1338" i="1"/>
  <c r="W1338" i="1"/>
  <c r="X1338" i="1" s="1"/>
  <c r="B1338" i="1" s="1"/>
  <c r="AI1337" i="1"/>
  <c r="AH1337" i="1"/>
  <c r="W1337" i="1"/>
  <c r="X1337" i="1" s="1"/>
  <c r="Y1337" i="1" s="1"/>
  <c r="Z1337" i="1" s="1"/>
  <c r="AI1336" i="1"/>
  <c r="AH1336" i="1"/>
  <c r="W1336" i="1"/>
  <c r="X1336" i="1" s="1"/>
  <c r="Y1336" i="1" s="1"/>
  <c r="Z1336" i="1" s="1"/>
  <c r="AI1335" i="1"/>
  <c r="AH1335" i="1"/>
  <c r="W1335" i="1"/>
  <c r="X1335" i="1" s="1"/>
  <c r="AI1334" i="1"/>
  <c r="AH1334" i="1"/>
  <c r="W1334" i="1"/>
  <c r="X1334" i="1" s="1"/>
  <c r="B1334" i="1" s="1"/>
  <c r="AI1333" i="1"/>
  <c r="AH1333" i="1"/>
  <c r="W1333" i="1"/>
  <c r="X1333" i="1" s="1"/>
  <c r="AI1332" i="1"/>
  <c r="AH1332" i="1"/>
  <c r="W1332" i="1"/>
  <c r="X1332" i="1" s="1"/>
  <c r="AI1331" i="1"/>
  <c r="AH1331" i="1"/>
  <c r="W1331" i="1"/>
  <c r="X1331" i="1" s="1"/>
  <c r="Y1331" i="1" s="1"/>
  <c r="AI1330" i="1"/>
  <c r="AH1330" i="1"/>
  <c r="W1330" i="1"/>
  <c r="X1330" i="1" s="1"/>
  <c r="AI1329" i="1"/>
  <c r="AH1329" i="1"/>
  <c r="W1329" i="1"/>
  <c r="X1329" i="1" s="1"/>
  <c r="AI1328" i="1"/>
  <c r="AH1328" i="1"/>
  <c r="W1328" i="1"/>
  <c r="X1328" i="1" s="1"/>
  <c r="B1328" i="1" s="1"/>
  <c r="AI1327" i="1"/>
  <c r="AH1327" i="1"/>
  <c r="W1327" i="1"/>
  <c r="X1327" i="1" s="1"/>
  <c r="AI1326" i="1"/>
  <c r="AH1326" i="1"/>
  <c r="W1326" i="1"/>
  <c r="X1326" i="1" s="1"/>
  <c r="AI1325" i="1"/>
  <c r="AH1325" i="1"/>
  <c r="W1325" i="1"/>
  <c r="X1325" i="1" s="1"/>
  <c r="Y1325" i="1" s="1"/>
  <c r="AI1324" i="1"/>
  <c r="AH1324" i="1"/>
  <c r="W1324" i="1"/>
  <c r="X1324" i="1" s="1"/>
  <c r="Y1324" i="1" s="1"/>
  <c r="Z1324" i="1" s="1"/>
  <c r="AI1323" i="1"/>
  <c r="AH1323" i="1"/>
  <c r="W1323" i="1"/>
  <c r="X1323" i="1" s="1"/>
  <c r="AI1322" i="1"/>
  <c r="AH1322" i="1"/>
  <c r="W1322" i="1"/>
  <c r="X1322" i="1" s="1"/>
  <c r="B1322" i="1" s="1"/>
  <c r="AI1321" i="1"/>
  <c r="AH1321" i="1"/>
  <c r="W1321" i="1"/>
  <c r="X1321" i="1" s="1"/>
  <c r="AI1320" i="1"/>
  <c r="AH1320" i="1"/>
  <c r="W1320" i="1"/>
  <c r="X1320" i="1" s="1"/>
  <c r="AI1319" i="1"/>
  <c r="AH1319" i="1"/>
  <c r="W1319" i="1"/>
  <c r="X1319" i="1" s="1"/>
  <c r="AI1318" i="1"/>
  <c r="AH1318" i="1"/>
  <c r="W1318" i="1"/>
  <c r="X1318" i="1" s="1"/>
  <c r="Y1318" i="1" s="1"/>
  <c r="Z1318" i="1" s="1"/>
  <c r="AI1317" i="1"/>
  <c r="AH1317" i="1"/>
  <c r="W1317" i="1"/>
  <c r="X1317" i="1" s="1"/>
  <c r="AI1316" i="1"/>
  <c r="AH1316" i="1"/>
  <c r="W1316" i="1"/>
  <c r="X1316" i="1" s="1"/>
  <c r="B1316" i="1" s="1"/>
  <c r="AI1315" i="1"/>
  <c r="AH1315" i="1"/>
  <c r="W1315" i="1"/>
  <c r="X1315" i="1" s="1"/>
  <c r="Y1315" i="1" s="1"/>
  <c r="AI1314" i="1"/>
  <c r="AH1314" i="1"/>
  <c r="W1314" i="1"/>
  <c r="X1314" i="1" s="1"/>
  <c r="AI1313" i="1"/>
  <c r="AH1313" i="1"/>
  <c r="W1313" i="1"/>
  <c r="X1313" i="1" s="1"/>
  <c r="Y1313" i="1" s="1"/>
  <c r="Z1313" i="1" s="1"/>
  <c r="AI1312" i="1"/>
  <c r="AH1312" i="1"/>
  <c r="W1312" i="1"/>
  <c r="X1312" i="1" s="1"/>
  <c r="AI1311" i="1"/>
  <c r="AH1311" i="1"/>
  <c r="W1311" i="1"/>
  <c r="X1311" i="1" s="1"/>
  <c r="Y1311" i="1" s="1"/>
  <c r="Z1311" i="1" s="1"/>
  <c r="AI1310" i="1"/>
  <c r="AH1310" i="1"/>
  <c r="W1310" i="1"/>
  <c r="X1310" i="1" s="1"/>
  <c r="B1310" i="1" s="1"/>
  <c r="AI1309" i="1"/>
  <c r="AH1309" i="1"/>
  <c r="W1309" i="1"/>
  <c r="X1309" i="1" s="1"/>
  <c r="AI1308" i="1"/>
  <c r="AH1308" i="1"/>
  <c r="W1308" i="1"/>
  <c r="X1308" i="1" s="1"/>
  <c r="AI1307" i="1"/>
  <c r="AH1307" i="1"/>
  <c r="W1307" i="1"/>
  <c r="X1307" i="1" s="1"/>
  <c r="AI1306" i="1"/>
  <c r="AH1306" i="1"/>
  <c r="W1306" i="1"/>
  <c r="X1306" i="1" s="1"/>
  <c r="Y1306" i="1" s="1"/>
  <c r="Z1306" i="1" s="1"/>
  <c r="AI1305" i="1"/>
  <c r="AH1305" i="1"/>
  <c r="W1305" i="1"/>
  <c r="X1305" i="1" s="1"/>
  <c r="AI1304" i="1"/>
  <c r="AH1304" i="1"/>
  <c r="W1304" i="1"/>
  <c r="X1304" i="1" s="1"/>
  <c r="B1304" i="1" s="1"/>
  <c r="AI1303" i="1"/>
  <c r="AH1303" i="1"/>
  <c r="W1303" i="1"/>
  <c r="X1303" i="1" s="1"/>
  <c r="AI1302" i="1"/>
  <c r="AH1302" i="1"/>
  <c r="W1302" i="1"/>
  <c r="X1302" i="1" s="1"/>
  <c r="AI1301" i="1"/>
  <c r="AH1301" i="1"/>
  <c r="W1301" i="1"/>
  <c r="X1301" i="1" s="1"/>
  <c r="Y1301" i="1" s="1"/>
  <c r="AI1300" i="1"/>
  <c r="AH1300" i="1"/>
  <c r="W1300" i="1"/>
  <c r="X1300" i="1" s="1"/>
  <c r="AI1299" i="1"/>
  <c r="AH1299" i="1"/>
  <c r="W1299" i="1"/>
  <c r="X1299" i="1" s="1"/>
  <c r="AI1298" i="1"/>
  <c r="AH1298" i="1"/>
  <c r="W1298" i="1"/>
  <c r="X1298" i="1" s="1"/>
  <c r="AI1297" i="1"/>
  <c r="AH1297" i="1"/>
  <c r="W1297" i="1"/>
  <c r="X1297" i="1" s="1"/>
  <c r="AI1296" i="1"/>
  <c r="AH1296" i="1"/>
  <c r="W1296" i="1"/>
  <c r="X1296" i="1" s="1"/>
  <c r="AI1295" i="1"/>
  <c r="AH1295" i="1"/>
  <c r="W1295" i="1"/>
  <c r="X1295" i="1" s="1"/>
  <c r="Y1295" i="1" s="1"/>
  <c r="Z1295" i="1" s="1"/>
  <c r="AI1294" i="1"/>
  <c r="AH1294" i="1"/>
  <c r="W1294" i="1"/>
  <c r="X1294" i="1" s="1"/>
  <c r="AI1293" i="1"/>
  <c r="AH1293" i="1"/>
  <c r="W1293" i="1"/>
  <c r="X1293" i="1" s="1"/>
  <c r="AI1292" i="1"/>
  <c r="AH1292" i="1"/>
  <c r="W1292" i="1"/>
  <c r="X1292" i="1" s="1"/>
  <c r="AI1291" i="1"/>
  <c r="AH1291" i="1"/>
  <c r="W1291" i="1"/>
  <c r="X1291" i="1" s="1"/>
  <c r="Y1291" i="1" s="1"/>
  <c r="Z1291" i="1" s="1"/>
  <c r="AI1290" i="1"/>
  <c r="AH1290" i="1"/>
  <c r="W1290" i="1"/>
  <c r="X1290" i="1" s="1"/>
  <c r="B1290" i="1" s="1"/>
  <c r="AI1289" i="1"/>
  <c r="AH1289" i="1"/>
  <c r="W1289" i="1"/>
  <c r="X1289" i="1" s="1"/>
  <c r="Y1289" i="1" s="1"/>
  <c r="Z1289" i="1" s="1"/>
  <c r="AI1288" i="1"/>
  <c r="AH1288" i="1"/>
  <c r="W1288" i="1"/>
  <c r="X1288" i="1" s="1"/>
  <c r="AI1287" i="1"/>
  <c r="AH1287" i="1"/>
  <c r="W1287" i="1"/>
  <c r="X1287" i="1" s="1"/>
  <c r="AI1286" i="1"/>
  <c r="AH1286" i="1"/>
  <c r="W1286" i="1"/>
  <c r="X1286" i="1" s="1"/>
  <c r="AI1285" i="1"/>
  <c r="AH1285" i="1"/>
  <c r="W1285" i="1"/>
  <c r="X1285" i="1" s="1"/>
  <c r="B1285" i="1" s="1"/>
  <c r="AI1284" i="1"/>
  <c r="AH1284" i="1"/>
  <c r="W1284" i="1"/>
  <c r="X1284" i="1" s="1"/>
  <c r="AI1283" i="1"/>
  <c r="AH1283" i="1"/>
  <c r="W1283" i="1"/>
  <c r="X1283" i="1" s="1"/>
  <c r="Y1283" i="1" s="1"/>
  <c r="Z1283" i="1" s="1"/>
  <c r="AI1282" i="1"/>
  <c r="AH1282" i="1"/>
  <c r="W1282" i="1"/>
  <c r="X1282" i="1" s="1"/>
  <c r="Y1282" i="1" s="1"/>
  <c r="Z1282" i="1" s="1"/>
  <c r="AI1281" i="1"/>
  <c r="AH1281" i="1"/>
  <c r="W1281" i="1"/>
  <c r="X1281" i="1" s="1"/>
  <c r="Y1281" i="1" s="1"/>
  <c r="AI1280" i="1"/>
  <c r="AH1280" i="1"/>
  <c r="W1280" i="1"/>
  <c r="X1280" i="1" s="1"/>
  <c r="AI1279" i="1"/>
  <c r="AH1279" i="1"/>
  <c r="W1279" i="1"/>
  <c r="X1279" i="1" s="1"/>
  <c r="AI1278" i="1"/>
  <c r="AH1278" i="1"/>
  <c r="W1278" i="1"/>
  <c r="X1278" i="1" s="1"/>
  <c r="Y1278" i="1" s="1"/>
  <c r="Z1278" i="1" s="1"/>
  <c r="AI1277" i="1"/>
  <c r="AH1277" i="1"/>
  <c r="W1277" i="1"/>
  <c r="X1277" i="1" s="1"/>
  <c r="AI1276" i="1"/>
  <c r="AH1276" i="1"/>
  <c r="W1276" i="1"/>
  <c r="X1276" i="1" s="1"/>
  <c r="AI1275" i="1"/>
  <c r="AH1275" i="1"/>
  <c r="W1275" i="1"/>
  <c r="X1275" i="1" s="1"/>
  <c r="AI1274" i="1"/>
  <c r="AH1274" i="1"/>
  <c r="W1274" i="1"/>
  <c r="X1274" i="1" s="1"/>
  <c r="AI1273" i="1"/>
  <c r="AH1273" i="1"/>
  <c r="W1273" i="1"/>
  <c r="X1273" i="1" s="1"/>
  <c r="AI1272" i="1"/>
  <c r="AH1272" i="1"/>
  <c r="W1272" i="1"/>
  <c r="X1272" i="1" s="1"/>
  <c r="Y1272" i="1" s="1"/>
  <c r="Z1272" i="1" s="1"/>
  <c r="AI1271" i="1"/>
  <c r="AH1271" i="1"/>
  <c r="W1271" i="1"/>
  <c r="X1271" i="1" s="1"/>
  <c r="B1271" i="1" s="1"/>
  <c r="AI1270" i="1"/>
  <c r="AH1270" i="1"/>
  <c r="W1270" i="1"/>
  <c r="X1270" i="1" s="1"/>
  <c r="AI1269" i="1"/>
  <c r="AH1269" i="1"/>
  <c r="W1269" i="1"/>
  <c r="X1269" i="1" s="1"/>
  <c r="Y1269" i="1" s="1"/>
  <c r="Z1269" i="1" s="1"/>
  <c r="AI1268" i="1"/>
  <c r="AH1268" i="1"/>
  <c r="W1268" i="1"/>
  <c r="X1268" i="1" s="1"/>
  <c r="AI1267" i="1"/>
  <c r="AH1267" i="1"/>
  <c r="W1267" i="1"/>
  <c r="X1267" i="1" s="1"/>
  <c r="AI1266" i="1"/>
  <c r="AH1266" i="1"/>
  <c r="W1266" i="1"/>
  <c r="X1266" i="1" s="1"/>
  <c r="AI1265" i="1"/>
  <c r="AH1265" i="1"/>
  <c r="W1265" i="1"/>
  <c r="X1265" i="1" s="1"/>
  <c r="AI1264" i="1"/>
  <c r="AH1264" i="1"/>
  <c r="W1264" i="1"/>
  <c r="X1264" i="1" s="1"/>
  <c r="B1264" i="1" s="1"/>
  <c r="AI1263" i="1"/>
  <c r="AH1263" i="1"/>
  <c r="W1263" i="1"/>
  <c r="X1263" i="1" s="1"/>
  <c r="AI1262" i="1"/>
  <c r="AH1262" i="1"/>
  <c r="W1262" i="1"/>
  <c r="X1262" i="1" s="1"/>
  <c r="AI1261" i="1"/>
  <c r="AH1261" i="1"/>
  <c r="W1261" i="1"/>
  <c r="X1261" i="1" s="1"/>
  <c r="AI1260" i="1"/>
  <c r="AH1260" i="1"/>
  <c r="W1260" i="1"/>
  <c r="X1260" i="1" s="1"/>
  <c r="AI1259" i="1"/>
  <c r="AH1259" i="1"/>
  <c r="W1259" i="1"/>
  <c r="X1259" i="1" s="1"/>
  <c r="B1259" i="1" s="1"/>
  <c r="AI1258" i="1"/>
  <c r="AH1258" i="1"/>
  <c r="W1258" i="1"/>
  <c r="X1258" i="1" s="1"/>
  <c r="AI1257" i="1"/>
  <c r="AH1257" i="1"/>
  <c r="W1257" i="1"/>
  <c r="X1257" i="1" s="1"/>
  <c r="Y1257" i="1" s="1"/>
  <c r="AI1256" i="1"/>
  <c r="AH1256" i="1"/>
  <c r="W1256" i="1"/>
  <c r="X1256" i="1" s="1"/>
  <c r="B1256" i="1" s="1"/>
  <c r="AI1255" i="1"/>
  <c r="AH1255" i="1"/>
  <c r="W1255" i="1"/>
  <c r="X1255" i="1" s="1"/>
  <c r="AI1254" i="1"/>
  <c r="AH1254" i="1"/>
  <c r="W1254" i="1"/>
  <c r="X1254" i="1" s="1"/>
  <c r="AI1253" i="1"/>
  <c r="AH1253" i="1"/>
  <c r="W1253" i="1"/>
  <c r="X1253" i="1" s="1"/>
  <c r="Y1253" i="1" s="1"/>
  <c r="AI1252" i="1"/>
  <c r="AH1252" i="1"/>
  <c r="W1252" i="1"/>
  <c r="X1252" i="1" s="1"/>
  <c r="B1252" i="1" s="1"/>
  <c r="AI1251" i="1"/>
  <c r="AH1251" i="1"/>
  <c r="W1251" i="1"/>
  <c r="X1251" i="1" s="1"/>
  <c r="Y1251" i="1" s="1"/>
  <c r="Z1251" i="1" s="1"/>
  <c r="AI1250" i="1"/>
  <c r="AH1250" i="1"/>
  <c r="W1250" i="1"/>
  <c r="X1250" i="1" s="1"/>
  <c r="AI1249" i="1"/>
  <c r="AH1249" i="1"/>
  <c r="W1249" i="1"/>
  <c r="X1249" i="1" s="1"/>
  <c r="B1249" i="1" s="1"/>
  <c r="AI1248" i="1"/>
  <c r="AH1248" i="1"/>
  <c r="W1248" i="1"/>
  <c r="X1248" i="1" s="1"/>
  <c r="AI1247" i="1"/>
  <c r="AH1247" i="1"/>
  <c r="W1247" i="1"/>
  <c r="X1247" i="1" s="1"/>
  <c r="AI1246" i="1"/>
  <c r="AH1246" i="1"/>
  <c r="W1246" i="1"/>
  <c r="X1246" i="1" s="1"/>
  <c r="AI1245" i="1"/>
  <c r="AH1245" i="1"/>
  <c r="W1245" i="1"/>
  <c r="X1245" i="1" s="1"/>
  <c r="Y1245" i="1" s="1"/>
  <c r="Z1245" i="1" s="1"/>
  <c r="AI1244" i="1"/>
  <c r="AH1244" i="1"/>
  <c r="W1244" i="1"/>
  <c r="X1244" i="1" s="1"/>
  <c r="AI1243" i="1"/>
  <c r="AH1243" i="1"/>
  <c r="W1243" i="1"/>
  <c r="X1243" i="1" s="1"/>
  <c r="B1243" i="1" s="1"/>
  <c r="AI1242" i="1"/>
  <c r="AH1242" i="1"/>
  <c r="W1242" i="1"/>
  <c r="X1242" i="1" s="1"/>
  <c r="B1242" i="1" s="1"/>
  <c r="AI1241" i="1"/>
  <c r="AH1241" i="1"/>
  <c r="W1241" i="1"/>
  <c r="X1241" i="1" s="1"/>
  <c r="AI1240" i="1"/>
  <c r="AH1240" i="1"/>
  <c r="W1240" i="1"/>
  <c r="X1240" i="1" s="1"/>
  <c r="AI1239" i="1"/>
  <c r="AH1239" i="1"/>
  <c r="W1239" i="1"/>
  <c r="X1239" i="1" s="1"/>
  <c r="AI1238" i="1"/>
  <c r="AH1238" i="1"/>
  <c r="W1238" i="1"/>
  <c r="X1238" i="1" s="1"/>
  <c r="AI1237" i="1"/>
  <c r="AH1237" i="1"/>
  <c r="W1237" i="1"/>
  <c r="X1237" i="1" s="1"/>
  <c r="B1237" i="1" s="1"/>
  <c r="AI1236" i="1"/>
  <c r="AH1236" i="1"/>
  <c r="W1236" i="1"/>
  <c r="X1236" i="1" s="1"/>
  <c r="Y1236" i="1" s="1"/>
  <c r="Z1236" i="1" s="1"/>
  <c r="AI1235" i="1"/>
  <c r="AH1235" i="1"/>
  <c r="W1235" i="1"/>
  <c r="X1235" i="1" s="1"/>
  <c r="AI1234" i="1"/>
  <c r="AH1234" i="1"/>
  <c r="W1234" i="1"/>
  <c r="X1234" i="1" s="1"/>
  <c r="B1234" i="1" s="1"/>
  <c r="AI1233" i="1"/>
  <c r="AH1233" i="1"/>
  <c r="W1233" i="1"/>
  <c r="X1233" i="1" s="1"/>
  <c r="Y1233" i="1" s="1"/>
  <c r="AI1232" i="1"/>
  <c r="AH1232" i="1"/>
  <c r="W1232" i="1"/>
  <c r="X1232" i="1" s="1"/>
  <c r="AI1231" i="1"/>
  <c r="AH1231" i="1"/>
  <c r="W1231" i="1"/>
  <c r="X1231" i="1" s="1"/>
  <c r="AI1230" i="1"/>
  <c r="AH1230" i="1"/>
  <c r="W1230" i="1"/>
  <c r="X1230" i="1" s="1"/>
  <c r="B1230" i="1" s="1"/>
  <c r="AI1229" i="1"/>
  <c r="AH1229" i="1"/>
  <c r="W1229" i="1"/>
  <c r="X1229" i="1" s="1"/>
  <c r="AI1228" i="1"/>
  <c r="AH1228" i="1"/>
  <c r="W1228" i="1"/>
  <c r="X1228" i="1" s="1"/>
  <c r="Y1228" i="1" s="1"/>
  <c r="AI1227" i="1"/>
  <c r="AH1227" i="1"/>
  <c r="W1227" i="1"/>
  <c r="X1227" i="1" s="1"/>
  <c r="AI1226" i="1"/>
  <c r="AH1226" i="1"/>
  <c r="W1226" i="1"/>
  <c r="X1226" i="1" s="1"/>
  <c r="Y1226" i="1" s="1"/>
  <c r="AI1225" i="1"/>
  <c r="AH1225" i="1"/>
  <c r="W1225" i="1"/>
  <c r="X1225" i="1" s="1"/>
  <c r="AI1224" i="1"/>
  <c r="AH1224" i="1"/>
  <c r="W1224" i="1"/>
  <c r="X1224" i="1" s="1"/>
  <c r="AI1223" i="1"/>
  <c r="AH1223" i="1"/>
  <c r="W1223" i="1"/>
  <c r="X1223" i="1" s="1"/>
  <c r="AI1222" i="1"/>
  <c r="AH1222" i="1"/>
  <c r="W1222" i="1"/>
  <c r="X1222" i="1" s="1"/>
  <c r="AI1221" i="1"/>
  <c r="AH1221" i="1"/>
  <c r="W1221" i="1"/>
  <c r="X1221" i="1" s="1"/>
  <c r="Y1221" i="1" s="1"/>
  <c r="Z1221" i="1" s="1"/>
  <c r="AI1220" i="1"/>
  <c r="AH1220" i="1"/>
  <c r="W1220" i="1"/>
  <c r="X1220" i="1" s="1"/>
  <c r="Y1220" i="1" s="1"/>
  <c r="Z1220" i="1" s="1"/>
  <c r="AI1219" i="1"/>
  <c r="AH1219" i="1"/>
  <c r="W1219" i="1"/>
  <c r="X1219" i="1" s="1"/>
  <c r="AI1218" i="1"/>
  <c r="AH1218" i="1"/>
  <c r="W1218" i="1"/>
  <c r="X1218" i="1" s="1"/>
  <c r="B1218" i="1" s="1"/>
  <c r="AI1217" i="1"/>
  <c r="AH1217" i="1"/>
  <c r="W1217" i="1"/>
  <c r="X1217" i="1" s="1"/>
  <c r="Y1217" i="1" s="1"/>
  <c r="Z1217" i="1" s="1"/>
  <c r="AI1216" i="1"/>
  <c r="AH1216" i="1"/>
  <c r="W1216" i="1"/>
  <c r="X1216" i="1" s="1"/>
  <c r="Y1216" i="1" s="1"/>
  <c r="AI1215" i="1"/>
  <c r="AH1215" i="1"/>
  <c r="W1215" i="1"/>
  <c r="X1215" i="1" s="1"/>
  <c r="AI1214" i="1"/>
  <c r="AH1214" i="1"/>
  <c r="W1214" i="1"/>
  <c r="X1214" i="1" s="1"/>
  <c r="B1214" i="1" s="1"/>
  <c r="AI1213" i="1"/>
  <c r="AH1213" i="1"/>
  <c r="W1213" i="1"/>
  <c r="X1213" i="1" s="1"/>
  <c r="B1213" i="1" s="1"/>
  <c r="AI1212" i="1"/>
  <c r="AH1212" i="1"/>
  <c r="W1212" i="1"/>
  <c r="X1212" i="1" s="1"/>
  <c r="AI1211" i="1"/>
  <c r="AH1211" i="1"/>
  <c r="W1211" i="1"/>
  <c r="X1211" i="1" s="1"/>
  <c r="Y1211" i="1" s="1"/>
  <c r="AI1210" i="1"/>
  <c r="AH1210" i="1"/>
  <c r="W1210" i="1"/>
  <c r="X1210" i="1" s="1"/>
  <c r="Y1210" i="1" s="1"/>
  <c r="AI1209" i="1"/>
  <c r="AH1209" i="1"/>
  <c r="W1209" i="1"/>
  <c r="X1209" i="1" s="1"/>
  <c r="AI1208" i="1"/>
  <c r="AH1208" i="1"/>
  <c r="W1208" i="1"/>
  <c r="X1208" i="1" s="1"/>
  <c r="B1208" i="1" s="1"/>
  <c r="AI1207" i="1"/>
  <c r="AH1207" i="1"/>
  <c r="W1207" i="1"/>
  <c r="X1207" i="1" s="1"/>
  <c r="B1207" i="1" s="1"/>
  <c r="AI1206" i="1"/>
  <c r="AH1206" i="1"/>
  <c r="W1206" i="1"/>
  <c r="X1206" i="1" s="1"/>
  <c r="AI1205" i="1"/>
  <c r="AH1205" i="1"/>
  <c r="W1205" i="1"/>
  <c r="X1205" i="1" s="1"/>
  <c r="AI1204" i="1"/>
  <c r="AH1204" i="1"/>
  <c r="W1204" i="1"/>
  <c r="X1204" i="1" s="1"/>
  <c r="Y1204" i="1" s="1"/>
  <c r="AI1203" i="1"/>
  <c r="AH1203" i="1"/>
  <c r="W1203" i="1"/>
  <c r="X1203" i="1" s="1"/>
  <c r="AI1202" i="1"/>
  <c r="AH1202" i="1"/>
  <c r="W1202" i="1"/>
  <c r="X1202" i="1" s="1"/>
  <c r="B1202" i="1" s="1"/>
  <c r="AI1201" i="1"/>
  <c r="AH1201" i="1"/>
  <c r="W1201" i="1"/>
  <c r="X1201" i="1" s="1"/>
  <c r="Y1201" i="1" s="1"/>
  <c r="Z1201" i="1" s="1"/>
  <c r="AI1200" i="1"/>
  <c r="AH1200" i="1"/>
  <c r="W1200" i="1"/>
  <c r="X1200" i="1" s="1"/>
  <c r="AI1199" i="1"/>
  <c r="AH1199" i="1"/>
  <c r="W1199" i="1"/>
  <c r="X1199" i="1" s="1"/>
  <c r="AI1198" i="1"/>
  <c r="AH1198" i="1"/>
  <c r="W1198" i="1"/>
  <c r="X1198" i="1" s="1"/>
  <c r="AI1197" i="1"/>
  <c r="AH1197" i="1"/>
  <c r="W1197" i="1"/>
  <c r="X1197" i="1" s="1"/>
  <c r="B1197" i="1" s="1"/>
  <c r="AI1196" i="1"/>
  <c r="AH1196" i="1"/>
  <c r="W1196" i="1"/>
  <c r="X1196" i="1" s="1"/>
  <c r="B1196" i="1" s="1"/>
  <c r="AI1195" i="1"/>
  <c r="AH1195" i="1"/>
  <c r="W1195" i="1"/>
  <c r="X1195" i="1" s="1"/>
  <c r="Y1195" i="1" s="1"/>
  <c r="Z1195" i="1" s="1"/>
  <c r="AI1194" i="1"/>
  <c r="AH1194" i="1"/>
  <c r="W1194" i="1"/>
  <c r="X1194" i="1" s="1"/>
  <c r="AI1193" i="1"/>
  <c r="AH1193" i="1"/>
  <c r="W1193" i="1"/>
  <c r="X1193" i="1" s="1"/>
  <c r="AI1192" i="1"/>
  <c r="AH1192" i="1"/>
  <c r="W1192" i="1"/>
  <c r="X1192" i="1" s="1"/>
  <c r="AI1191" i="1"/>
  <c r="AH1191" i="1"/>
  <c r="W1191" i="1"/>
  <c r="X1191" i="1" s="1"/>
  <c r="AI1190" i="1"/>
  <c r="AH1190" i="1"/>
  <c r="W1190" i="1"/>
  <c r="X1190" i="1" s="1"/>
  <c r="B1190" i="1" s="1"/>
  <c r="AI1189" i="1"/>
  <c r="AH1189" i="1"/>
  <c r="W1189" i="1"/>
  <c r="X1189" i="1" s="1"/>
  <c r="Y1189" i="1" s="1"/>
  <c r="AI1188" i="1"/>
  <c r="AH1188" i="1"/>
  <c r="W1188" i="1"/>
  <c r="X1188" i="1" s="1"/>
  <c r="AI1187" i="1"/>
  <c r="AH1187" i="1"/>
  <c r="W1187" i="1"/>
  <c r="X1187" i="1" s="1"/>
  <c r="AI1186" i="1"/>
  <c r="AH1186" i="1"/>
  <c r="W1186" i="1"/>
  <c r="X1186" i="1" s="1"/>
  <c r="AI1185" i="1"/>
  <c r="AH1185" i="1"/>
  <c r="W1185" i="1"/>
  <c r="X1185" i="1" s="1"/>
  <c r="B1185" i="1" s="1"/>
  <c r="AI1184" i="1"/>
  <c r="AH1184" i="1"/>
  <c r="W1184" i="1"/>
  <c r="X1184" i="1" s="1"/>
  <c r="AI1183" i="1"/>
  <c r="AH1183" i="1"/>
  <c r="W1183" i="1"/>
  <c r="X1183" i="1" s="1"/>
  <c r="B1183" i="1" s="1"/>
  <c r="AI1182" i="1"/>
  <c r="AH1182" i="1"/>
  <c r="W1182" i="1"/>
  <c r="X1182" i="1" s="1"/>
  <c r="AI1181" i="1"/>
  <c r="AH1181" i="1"/>
  <c r="W1181" i="1"/>
  <c r="X1181" i="1" s="1"/>
  <c r="AI1180" i="1"/>
  <c r="AH1180" i="1"/>
  <c r="W1180" i="1"/>
  <c r="X1180" i="1" s="1"/>
  <c r="AI1179" i="1"/>
  <c r="AH1179" i="1"/>
  <c r="W1179" i="1"/>
  <c r="X1179" i="1" s="1"/>
  <c r="AI1178" i="1"/>
  <c r="AH1178" i="1"/>
  <c r="W1178" i="1"/>
  <c r="X1178" i="1" s="1"/>
  <c r="B1178" i="1" s="1"/>
  <c r="AI1177" i="1"/>
  <c r="AH1177" i="1"/>
  <c r="W1177" i="1"/>
  <c r="X1177" i="1" s="1"/>
  <c r="AI1176" i="1"/>
  <c r="AH1176" i="1"/>
  <c r="W1176" i="1"/>
  <c r="X1176" i="1" s="1"/>
  <c r="AI1175" i="1"/>
  <c r="AH1175" i="1"/>
  <c r="W1175" i="1"/>
  <c r="X1175" i="1" s="1"/>
  <c r="Y1175" i="1" s="1"/>
  <c r="AI1174" i="1"/>
  <c r="AH1174" i="1"/>
  <c r="W1174" i="1"/>
  <c r="X1174" i="1" s="1"/>
  <c r="AI1173" i="1"/>
  <c r="AH1173" i="1"/>
  <c r="W1173" i="1"/>
  <c r="X1173" i="1" s="1"/>
  <c r="AI1172" i="1"/>
  <c r="AH1172" i="1"/>
  <c r="W1172" i="1"/>
  <c r="X1172" i="1" s="1"/>
  <c r="B1172" i="1" s="1"/>
  <c r="AI1171" i="1"/>
  <c r="AH1171" i="1"/>
  <c r="W1171" i="1"/>
  <c r="X1171" i="1" s="1"/>
  <c r="B1171" i="1" s="1"/>
  <c r="AI1170" i="1"/>
  <c r="AH1170" i="1"/>
  <c r="W1170" i="1"/>
  <c r="X1170" i="1" s="1"/>
  <c r="AI1169" i="1"/>
  <c r="AH1169" i="1"/>
  <c r="W1169" i="1"/>
  <c r="X1169" i="1" s="1"/>
  <c r="AI1168" i="1"/>
  <c r="AH1168" i="1"/>
  <c r="W1168" i="1"/>
  <c r="X1168" i="1" s="1"/>
  <c r="AI1167" i="1"/>
  <c r="AH1167" i="1"/>
  <c r="W1167" i="1"/>
  <c r="X1167" i="1" s="1"/>
  <c r="AI1166" i="1"/>
  <c r="AH1166" i="1"/>
  <c r="W1166" i="1"/>
  <c r="X1166" i="1" s="1"/>
  <c r="B1166" i="1" s="1"/>
  <c r="AI1165" i="1"/>
  <c r="AH1165" i="1"/>
  <c r="W1165" i="1"/>
  <c r="X1165" i="1" s="1"/>
  <c r="B1165" i="1" s="1"/>
  <c r="AI1164" i="1"/>
  <c r="AH1164" i="1"/>
  <c r="W1164" i="1"/>
  <c r="X1164" i="1" s="1"/>
  <c r="AI1163" i="1"/>
  <c r="AH1163" i="1"/>
  <c r="W1163" i="1"/>
  <c r="X1163" i="1" s="1"/>
  <c r="Y1163" i="1" s="1"/>
  <c r="Z1163" i="1" s="1"/>
  <c r="AI1162" i="1"/>
  <c r="AH1162" i="1"/>
  <c r="W1162" i="1"/>
  <c r="X1162" i="1" s="1"/>
  <c r="Y1162" i="1" s="1"/>
  <c r="AI1161" i="1"/>
  <c r="AH1161" i="1"/>
  <c r="W1161" i="1"/>
  <c r="X1161" i="1" s="1"/>
  <c r="B1161" i="1" s="1"/>
  <c r="AI1160" i="1"/>
  <c r="AH1160" i="1"/>
  <c r="W1160" i="1"/>
  <c r="X1160" i="1" s="1"/>
  <c r="B1160" i="1" s="1"/>
  <c r="AI1159" i="1"/>
  <c r="AH1159" i="1"/>
  <c r="W1159" i="1"/>
  <c r="X1159" i="1" s="1"/>
  <c r="B1159" i="1" s="1"/>
  <c r="AI1158" i="1"/>
  <c r="AH1158" i="1"/>
  <c r="W1158" i="1"/>
  <c r="X1158" i="1" s="1"/>
  <c r="AI1157" i="1"/>
  <c r="AH1157" i="1"/>
  <c r="W1157" i="1"/>
  <c r="X1157" i="1" s="1"/>
  <c r="AI1156" i="1"/>
  <c r="AH1156" i="1"/>
  <c r="W1156" i="1"/>
  <c r="X1156" i="1" s="1"/>
  <c r="Y1156" i="1" s="1"/>
  <c r="Z1156" i="1" s="1"/>
  <c r="AI1155" i="1"/>
  <c r="AH1155" i="1"/>
  <c r="W1155" i="1"/>
  <c r="X1155" i="1" s="1"/>
  <c r="AI1154" i="1"/>
  <c r="AH1154" i="1"/>
  <c r="W1154" i="1"/>
  <c r="X1154" i="1" s="1"/>
  <c r="B1154" i="1" s="1"/>
  <c r="AI1153" i="1"/>
  <c r="AH1153" i="1"/>
  <c r="W1153" i="1"/>
  <c r="X1153" i="1" s="1"/>
  <c r="B1153" i="1" s="1"/>
  <c r="AI1152" i="1"/>
  <c r="AH1152" i="1"/>
  <c r="W1152" i="1"/>
  <c r="X1152" i="1" s="1"/>
  <c r="AI1151" i="1"/>
  <c r="AH1151" i="1"/>
  <c r="W1151" i="1"/>
  <c r="X1151" i="1" s="1"/>
  <c r="AI1150" i="1"/>
  <c r="AH1150" i="1"/>
  <c r="W1150" i="1"/>
  <c r="X1150" i="1" s="1"/>
  <c r="Y1150" i="1" s="1"/>
  <c r="Z1150" i="1" s="1"/>
  <c r="AI1149" i="1"/>
  <c r="AH1149" i="1"/>
  <c r="W1149" i="1"/>
  <c r="X1149" i="1" s="1"/>
  <c r="AI1148" i="1"/>
  <c r="AH1148" i="1"/>
  <c r="W1148" i="1"/>
  <c r="X1148" i="1" s="1"/>
  <c r="Y1148" i="1" s="1"/>
  <c r="Z1148" i="1" s="1"/>
  <c r="AI1147" i="1"/>
  <c r="AH1147" i="1"/>
  <c r="W1147" i="1"/>
  <c r="X1147" i="1" s="1"/>
  <c r="AI1146" i="1"/>
  <c r="AH1146" i="1"/>
  <c r="W1146" i="1"/>
  <c r="X1146" i="1" s="1"/>
  <c r="Y1146" i="1" s="1"/>
  <c r="AI1145" i="1"/>
  <c r="AH1145" i="1"/>
  <c r="W1145" i="1"/>
  <c r="X1145" i="1" s="1"/>
  <c r="B1145" i="1" s="1"/>
  <c r="AI1144" i="1"/>
  <c r="AH1144" i="1"/>
  <c r="W1144" i="1"/>
  <c r="X1144" i="1" s="1"/>
  <c r="AI1143" i="1"/>
  <c r="AH1143" i="1"/>
  <c r="W1143" i="1"/>
  <c r="X1143" i="1" s="1"/>
  <c r="Y1143" i="1" s="1"/>
  <c r="AI1142" i="1"/>
  <c r="AH1142" i="1"/>
  <c r="W1142" i="1"/>
  <c r="X1142" i="1" s="1"/>
  <c r="Y1142" i="1" s="1"/>
  <c r="AA1142" i="1" s="1"/>
  <c r="AI1141" i="1"/>
  <c r="AH1141" i="1"/>
  <c r="W1141" i="1"/>
  <c r="X1141" i="1" s="1"/>
  <c r="AI1140" i="1"/>
  <c r="AH1140" i="1"/>
  <c r="W1140" i="1"/>
  <c r="X1140" i="1" s="1"/>
  <c r="B1140" i="1" s="1"/>
  <c r="AI1139" i="1"/>
  <c r="AH1139" i="1"/>
  <c r="W1139" i="1"/>
  <c r="X1139" i="1" s="1"/>
  <c r="AI1138" i="1"/>
  <c r="AH1138" i="1"/>
  <c r="W1138" i="1"/>
  <c r="X1138" i="1" s="1"/>
  <c r="Y1138" i="1" s="1"/>
  <c r="Z1138" i="1" s="1"/>
  <c r="AI1137" i="1"/>
  <c r="AH1137" i="1"/>
  <c r="W1137" i="1"/>
  <c r="X1137" i="1" s="1"/>
  <c r="B1137" i="1" s="1"/>
  <c r="AI1136" i="1"/>
  <c r="AH1136" i="1"/>
  <c r="W1136" i="1"/>
  <c r="X1136" i="1" s="1"/>
  <c r="AI1135" i="1"/>
  <c r="AH1135" i="1"/>
  <c r="W1135" i="1"/>
  <c r="X1135" i="1" s="1"/>
  <c r="AI1134" i="1"/>
  <c r="AH1134" i="1"/>
  <c r="W1134" i="1"/>
  <c r="X1134" i="1" s="1"/>
  <c r="B1134" i="1" s="1"/>
  <c r="AI1133" i="1"/>
  <c r="AH1133" i="1"/>
  <c r="W1133" i="1"/>
  <c r="X1133" i="1" s="1"/>
  <c r="AI1132" i="1"/>
  <c r="AH1132" i="1"/>
  <c r="W1132" i="1"/>
  <c r="X1132" i="1" s="1"/>
  <c r="Y1132" i="1" s="1"/>
  <c r="AI1131" i="1"/>
  <c r="AH1131" i="1"/>
  <c r="W1131" i="1"/>
  <c r="X1131" i="1" s="1"/>
  <c r="AI1130" i="1"/>
  <c r="AH1130" i="1"/>
  <c r="W1130" i="1"/>
  <c r="X1130" i="1" s="1"/>
  <c r="AI1129" i="1"/>
  <c r="AH1129" i="1"/>
  <c r="W1129" i="1"/>
  <c r="X1129" i="1" s="1"/>
  <c r="AI1128" i="1"/>
  <c r="AH1128" i="1"/>
  <c r="W1128" i="1"/>
  <c r="X1128" i="1" s="1"/>
  <c r="B1128" i="1" s="1"/>
  <c r="AI1127" i="1"/>
  <c r="AH1127" i="1"/>
  <c r="W1127" i="1"/>
  <c r="X1127" i="1" s="1"/>
  <c r="AI1126" i="1"/>
  <c r="AH1126" i="1"/>
  <c r="W1126" i="1"/>
  <c r="X1126" i="1" s="1"/>
  <c r="Y1126" i="1" s="1"/>
  <c r="AI1125" i="1"/>
  <c r="AH1125" i="1"/>
  <c r="W1125" i="1"/>
  <c r="X1125" i="1" s="1"/>
  <c r="B1125" i="1" s="1"/>
  <c r="AI1124" i="1"/>
  <c r="AH1124" i="1"/>
  <c r="W1124" i="1"/>
  <c r="X1124" i="1" s="1"/>
  <c r="AI1123" i="1"/>
  <c r="AH1123" i="1"/>
  <c r="W1123" i="1"/>
  <c r="X1123" i="1" s="1"/>
  <c r="AI1122" i="1"/>
  <c r="AH1122" i="1"/>
  <c r="W1122" i="1"/>
  <c r="X1122" i="1" s="1"/>
  <c r="B1122" i="1" s="1"/>
  <c r="AI1121" i="1"/>
  <c r="AH1121" i="1"/>
  <c r="W1121" i="1"/>
  <c r="X1121" i="1" s="1"/>
  <c r="Y1121" i="1" s="1"/>
  <c r="AI1120" i="1"/>
  <c r="AH1120" i="1"/>
  <c r="W1120" i="1"/>
  <c r="X1120" i="1" s="1"/>
  <c r="AI1119" i="1"/>
  <c r="AH1119" i="1"/>
  <c r="W1119" i="1"/>
  <c r="X1119" i="1" s="1"/>
  <c r="AI1118" i="1"/>
  <c r="AH1118" i="1"/>
  <c r="W1118" i="1"/>
  <c r="X1118" i="1" s="1"/>
  <c r="Y1118" i="1" s="1"/>
  <c r="AA1118" i="1" s="1"/>
  <c r="AI1117" i="1"/>
  <c r="AH1117" i="1"/>
  <c r="W1117" i="1"/>
  <c r="X1117" i="1" s="1"/>
  <c r="AI1116" i="1"/>
  <c r="AH1116" i="1"/>
  <c r="W1116" i="1"/>
  <c r="X1116" i="1" s="1"/>
  <c r="B1116" i="1" s="1"/>
  <c r="AI1115" i="1"/>
  <c r="AH1115" i="1"/>
  <c r="W1115" i="1"/>
  <c r="X1115" i="1" s="1"/>
  <c r="Y1115" i="1" s="1"/>
  <c r="Z1115" i="1" s="1"/>
  <c r="AI1114" i="1"/>
  <c r="AH1114" i="1"/>
  <c r="W1114" i="1"/>
  <c r="X1114" i="1" s="1"/>
  <c r="AI1113" i="1"/>
  <c r="AH1113" i="1"/>
  <c r="W1113" i="1"/>
  <c r="X1113" i="1" s="1"/>
  <c r="Y1113" i="1" s="1"/>
  <c r="AI1112" i="1"/>
  <c r="AH1112" i="1"/>
  <c r="W1112" i="1"/>
  <c r="X1112" i="1" s="1"/>
  <c r="AI1111" i="1"/>
  <c r="AH1111" i="1"/>
  <c r="W1111" i="1"/>
  <c r="X1111" i="1" s="1"/>
  <c r="AI1110" i="1"/>
  <c r="AH1110" i="1"/>
  <c r="W1110" i="1"/>
  <c r="X1110" i="1" s="1"/>
  <c r="B1110" i="1" s="1"/>
  <c r="AI1109" i="1"/>
  <c r="AH1109" i="1"/>
  <c r="W1109" i="1"/>
  <c r="X1109" i="1" s="1"/>
  <c r="Y1109" i="1" s="1"/>
  <c r="Z1109" i="1" s="1"/>
  <c r="AI1108" i="1"/>
  <c r="AH1108" i="1"/>
  <c r="W1108" i="1"/>
  <c r="X1108" i="1" s="1"/>
  <c r="AI1107" i="1"/>
  <c r="AH1107" i="1"/>
  <c r="W1107" i="1"/>
  <c r="X1107" i="1" s="1"/>
  <c r="Y1107" i="1" s="1"/>
  <c r="Z1107" i="1" s="1"/>
  <c r="AI1106" i="1"/>
  <c r="AH1106" i="1"/>
  <c r="W1106" i="1"/>
  <c r="X1106" i="1" s="1"/>
  <c r="AI1105" i="1"/>
  <c r="AH1105" i="1"/>
  <c r="W1105" i="1"/>
  <c r="X1105" i="1" s="1"/>
  <c r="AI1104" i="1"/>
  <c r="AH1104" i="1"/>
  <c r="W1104" i="1"/>
  <c r="X1104" i="1" s="1"/>
  <c r="B1104" i="1" s="1"/>
  <c r="AI1103" i="1"/>
  <c r="AH1103" i="1"/>
  <c r="W1103" i="1"/>
  <c r="X1103" i="1" s="1"/>
  <c r="Y1103" i="1" s="1"/>
  <c r="Z1103" i="1" s="1"/>
  <c r="AI1102" i="1"/>
  <c r="AH1102" i="1"/>
  <c r="W1102" i="1"/>
  <c r="X1102" i="1" s="1"/>
  <c r="Y1102" i="1" s="1"/>
  <c r="AI1101" i="1"/>
  <c r="AH1101" i="1"/>
  <c r="W1101" i="1"/>
  <c r="X1101" i="1" s="1"/>
  <c r="AI1100" i="1"/>
  <c r="AH1100" i="1"/>
  <c r="W1100" i="1"/>
  <c r="X1100" i="1" s="1"/>
  <c r="Y1100" i="1" s="1"/>
  <c r="Z1100" i="1" s="1"/>
  <c r="AI1099" i="1"/>
  <c r="AH1099" i="1"/>
  <c r="W1099" i="1"/>
  <c r="X1099" i="1" s="1"/>
  <c r="AI1098" i="1"/>
  <c r="AH1098" i="1"/>
  <c r="W1098" i="1"/>
  <c r="X1098" i="1" s="1"/>
  <c r="B1098" i="1" s="1"/>
  <c r="AI1097" i="1"/>
  <c r="AH1097" i="1"/>
  <c r="W1097" i="1"/>
  <c r="X1097" i="1" s="1"/>
  <c r="Y1097" i="1" s="1"/>
  <c r="Z1097" i="1" s="1"/>
  <c r="AI1096" i="1"/>
  <c r="AH1096" i="1"/>
  <c r="W1096" i="1"/>
  <c r="X1096" i="1" s="1"/>
  <c r="Y1096" i="1" s="1"/>
  <c r="AI1095" i="1"/>
  <c r="AH1095" i="1"/>
  <c r="W1095" i="1"/>
  <c r="X1095" i="1" s="1"/>
  <c r="Y1095" i="1" s="1"/>
  <c r="Z1095" i="1" s="1"/>
  <c r="AI1094" i="1"/>
  <c r="AH1094" i="1"/>
  <c r="W1094" i="1"/>
  <c r="X1094" i="1" s="1"/>
  <c r="Y1094" i="1" s="1"/>
  <c r="Z1094" i="1" s="1"/>
  <c r="AI1093" i="1"/>
  <c r="AH1093" i="1"/>
  <c r="W1093" i="1"/>
  <c r="X1093" i="1" s="1"/>
  <c r="AI1092" i="1"/>
  <c r="AH1092" i="1"/>
  <c r="W1092" i="1"/>
  <c r="X1092" i="1" s="1"/>
  <c r="B1092" i="1" s="1"/>
  <c r="AI1091" i="1"/>
  <c r="AH1091" i="1"/>
  <c r="W1091" i="1"/>
  <c r="X1091" i="1" s="1"/>
  <c r="Y1091" i="1" s="1"/>
  <c r="AI1090" i="1"/>
  <c r="AH1090" i="1"/>
  <c r="W1090" i="1"/>
  <c r="X1090" i="1" s="1"/>
  <c r="AI1089" i="1"/>
  <c r="AH1089" i="1"/>
  <c r="W1089" i="1"/>
  <c r="X1089" i="1" s="1"/>
  <c r="AI1088" i="1"/>
  <c r="AH1088" i="1"/>
  <c r="W1088" i="1"/>
  <c r="X1088" i="1" s="1"/>
  <c r="AI1087" i="1"/>
  <c r="AH1087" i="1"/>
  <c r="W1087" i="1"/>
  <c r="X1087" i="1" s="1"/>
  <c r="AI1086" i="1"/>
  <c r="AH1086" i="1"/>
  <c r="W1086" i="1"/>
  <c r="X1086" i="1" s="1"/>
  <c r="B1086" i="1" s="1"/>
  <c r="AI1085" i="1"/>
  <c r="AH1085" i="1"/>
  <c r="W1085" i="1"/>
  <c r="X1085" i="1" s="1"/>
  <c r="AI1084" i="1"/>
  <c r="AH1084" i="1"/>
  <c r="W1084" i="1"/>
  <c r="X1084" i="1" s="1"/>
  <c r="Y1084" i="1" s="1"/>
  <c r="AI1083" i="1"/>
  <c r="AH1083" i="1"/>
  <c r="W1083" i="1"/>
  <c r="X1083" i="1" s="1"/>
  <c r="AI1082" i="1"/>
  <c r="AH1082" i="1"/>
  <c r="W1082" i="1"/>
  <c r="X1082" i="1" s="1"/>
  <c r="AI1081" i="1"/>
  <c r="AH1081" i="1"/>
  <c r="W1081" i="1"/>
  <c r="X1081" i="1" s="1"/>
  <c r="Y1081" i="1" s="1"/>
  <c r="AI1080" i="1"/>
  <c r="AH1080" i="1"/>
  <c r="W1080" i="1"/>
  <c r="X1080" i="1" s="1"/>
  <c r="B1080" i="1" s="1"/>
  <c r="AI1079" i="1"/>
  <c r="AH1079" i="1"/>
  <c r="W1079" i="1"/>
  <c r="X1079" i="1" s="1"/>
  <c r="Y1079" i="1" s="1"/>
  <c r="Z1079" i="1" s="1"/>
  <c r="AI1078" i="1"/>
  <c r="AH1078" i="1"/>
  <c r="W1078" i="1"/>
  <c r="X1078" i="1" s="1"/>
  <c r="AI1077" i="1"/>
  <c r="AH1077" i="1"/>
  <c r="W1077" i="1"/>
  <c r="X1077" i="1" s="1"/>
  <c r="AI1076" i="1"/>
  <c r="AH1076" i="1"/>
  <c r="W1076" i="1"/>
  <c r="X1076" i="1" s="1"/>
  <c r="AI1075" i="1"/>
  <c r="AH1075" i="1"/>
  <c r="W1075" i="1"/>
  <c r="X1075" i="1" s="1"/>
  <c r="AI1074" i="1"/>
  <c r="AH1074" i="1"/>
  <c r="W1074" i="1"/>
  <c r="X1074" i="1" s="1"/>
  <c r="B1074" i="1" s="1"/>
  <c r="AI1073" i="1"/>
  <c r="AH1073" i="1"/>
  <c r="W1073" i="1"/>
  <c r="X1073" i="1" s="1"/>
  <c r="Y1073" i="1" s="1"/>
  <c r="Z1073" i="1" s="1"/>
  <c r="AI1072" i="1"/>
  <c r="AH1072" i="1"/>
  <c r="W1072" i="1"/>
  <c r="X1072" i="1" s="1"/>
  <c r="Y1072" i="1" s="1"/>
  <c r="Z1072" i="1" s="1"/>
  <c r="AI1071" i="1"/>
  <c r="AH1071" i="1"/>
  <c r="W1071" i="1"/>
  <c r="X1071" i="1" s="1"/>
  <c r="Y1071" i="1" s="1"/>
  <c r="AI1070" i="1"/>
  <c r="AH1070" i="1"/>
  <c r="W1070" i="1"/>
  <c r="X1070" i="1" s="1"/>
  <c r="AI1069" i="1"/>
  <c r="AH1069" i="1"/>
  <c r="W1069" i="1"/>
  <c r="X1069" i="1" s="1"/>
  <c r="Y1069" i="1" s="1"/>
  <c r="AI1068" i="1"/>
  <c r="AH1068" i="1"/>
  <c r="W1068" i="1"/>
  <c r="X1068" i="1" s="1"/>
  <c r="AI1067" i="1"/>
  <c r="AH1067" i="1"/>
  <c r="W1067" i="1"/>
  <c r="X1067" i="1" s="1"/>
  <c r="B1067" i="1" s="1"/>
  <c r="AI1066" i="1"/>
  <c r="AH1066" i="1"/>
  <c r="W1066" i="1"/>
  <c r="X1066" i="1" s="1"/>
  <c r="B1066" i="1" s="1"/>
  <c r="AI1065" i="1"/>
  <c r="AH1065" i="1"/>
  <c r="W1065" i="1"/>
  <c r="X1065" i="1" s="1"/>
  <c r="Y1065" i="1" s="1"/>
  <c r="Z1065" i="1" s="1"/>
  <c r="AI1064" i="1"/>
  <c r="AH1064" i="1"/>
  <c r="W1064" i="1"/>
  <c r="X1064" i="1" s="1"/>
  <c r="AI1063" i="1"/>
  <c r="AH1063" i="1"/>
  <c r="W1063" i="1"/>
  <c r="X1063" i="1" s="1"/>
  <c r="Y1063" i="1" s="1"/>
  <c r="Z1063" i="1" s="1"/>
  <c r="AI1062" i="1"/>
  <c r="AH1062" i="1"/>
  <c r="W1062" i="1"/>
  <c r="X1062" i="1" s="1"/>
  <c r="AI1061" i="1"/>
  <c r="AH1061" i="1"/>
  <c r="W1061" i="1"/>
  <c r="X1061" i="1" s="1"/>
  <c r="Y1061" i="1" s="1"/>
  <c r="AI1060" i="1"/>
  <c r="AH1060" i="1"/>
  <c r="W1060" i="1"/>
  <c r="X1060" i="1" s="1"/>
  <c r="B1060" i="1" s="1"/>
  <c r="AI1059" i="1"/>
  <c r="AH1059" i="1"/>
  <c r="W1059" i="1"/>
  <c r="X1059" i="1" s="1"/>
  <c r="Y1059" i="1" s="1"/>
  <c r="AI1058" i="1"/>
  <c r="AH1058" i="1"/>
  <c r="W1058" i="1"/>
  <c r="X1058" i="1" s="1"/>
  <c r="Y1058" i="1" s="1"/>
  <c r="Z1058" i="1" s="1"/>
  <c r="AI1057" i="1"/>
  <c r="AH1057" i="1"/>
  <c r="W1057" i="1"/>
  <c r="X1057" i="1" s="1"/>
  <c r="Y1057" i="1" s="1"/>
  <c r="AI1056" i="1"/>
  <c r="AH1056" i="1"/>
  <c r="W1056" i="1"/>
  <c r="X1056" i="1" s="1"/>
  <c r="AI1055" i="1"/>
  <c r="AH1055" i="1"/>
  <c r="W1055" i="1"/>
  <c r="X1055" i="1" s="1"/>
  <c r="B1055" i="1" s="1"/>
  <c r="AI1054" i="1"/>
  <c r="AH1054" i="1"/>
  <c r="W1054" i="1"/>
  <c r="X1054" i="1" s="1"/>
  <c r="AI1053" i="1"/>
  <c r="AH1053" i="1"/>
  <c r="W1053" i="1"/>
  <c r="X1053" i="1" s="1"/>
  <c r="Y1053" i="1" s="1"/>
  <c r="Z1053" i="1" s="1"/>
  <c r="AI1052" i="1"/>
  <c r="AH1052" i="1"/>
  <c r="W1052" i="1"/>
  <c r="X1052" i="1" s="1"/>
  <c r="AI1051" i="1"/>
  <c r="AH1051" i="1"/>
  <c r="W1051" i="1"/>
  <c r="X1051" i="1" s="1"/>
  <c r="AI1050" i="1"/>
  <c r="AH1050" i="1"/>
  <c r="W1050" i="1"/>
  <c r="X1050" i="1" s="1"/>
  <c r="AI1049" i="1"/>
  <c r="AH1049" i="1"/>
  <c r="W1049" i="1"/>
  <c r="X1049" i="1" s="1"/>
  <c r="Y1049" i="1" s="1"/>
  <c r="Z1049" i="1" s="1"/>
  <c r="AI1048" i="1"/>
  <c r="AH1048" i="1"/>
  <c r="W1048" i="1"/>
  <c r="X1048" i="1" s="1"/>
  <c r="B1048" i="1" s="1"/>
  <c r="AI1047" i="1"/>
  <c r="AH1047" i="1"/>
  <c r="W1047" i="1"/>
  <c r="X1047" i="1" s="1"/>
  <c r="Y1047" i="1" s="1"/>
  <c r="AI1046" i="1"/>
  <c r="AH1046" i="1"/>
  <c r="W1046" i="1"/>
  <c r="X1046" i="1" s="1"/>
  <c r="B1046" i="1" s="1"/>
  <c r="AI1045" i="1"/>
  <c r="AH1045" i="1"/>
  <c r="W1045" i="1"/>
  <c r="X1045" i="1" s="1"/>
  <c r="AI1044" i="1"/>
  <c r="AH1044" i="1"/>
  <c r="W1044" i="1"/>
  <c r="X1044" i="1" s="1"/>
  <c r="AI1043" i="1"/>
  <c r="AH1043" i="1"/>
  <c r="W1043" i="1"/>
  <c r="X1043" i="1" s="1"/>
  <c r="B1043" i="1" s="1"/>
  <c r="AI1042" i="1"/>
  <c r="AH1042" i="1"/>
  <c r="W1042" i="1"/>
  <c r="X1042" i="1" s="1"/>
  <c r="Y1042" i="1" s="1"/>
  <c r="Z1042" i="1" s="1"/>
  <c r="AI1041" i="1"/>
  <c r="AH1041" i="1"/>
  <c r="W1041" i="1"/>
  <c r="X1041" i="1" s="1"/>
  <c r="Y1041" i="1" s="1"/>
  <c r="Z1041" i="1" s="1"/>
  <c r="AI1040" i="1"/>
  <c r="AH1040" i="1"/>
  <c r="W1040" i="1"/>
  <c r="X1040" i="1" s="1"/>
  <c r="Y1040" i="1" s="1"/>
  <c r="Z1040" i="1" s="1"/>
  <c r="AI1039" i="1"/>
  <c r="AH1039" i="1"/>
  <c r="W1039" i="1"/>
  <c r="X1039" i="1" s="1"/>
  <c r="B1039" i="1" s="1"/>
  <c r="AI1038" i="1"/>
  <c r="AH1038" i="1"/>
  <c r="W1038" i="1"/>
  <c r="X1038" i="1" s="1"/>
  <c r="Y1038" i="1" s="1"/>
  <c r="AI1037" i="1"/>
  <c r="AH1037" i="1"/>
  <c r="W1037" i="1"/>
  <c r="X1037" i="1" s="1"/>
  <c r="Y1037" i="1" s="1"/>
  <c r="AI1036" i="1"/>
  <c r="AH1036" i="1"/>
  <c r="W1036" i="1"/>
  <c r="X1036" i="1" s="1"/>
  <c r="AI1035" i="1"/>
  <c r="AH1035" i="1"/>
  <c r="W1035" i="1"/>
  <c r="X1035" i="1" s="1"/>
  <c r="B1035" i="1" s="1"/>
  <c r="AI1034" i="1"/>
  <c r="AH1034" i="1"/>
  <c r="W1034" i="1"/>
  <c r="X1034" i="1" s="1"/>
  <c r="B1034" i="1" s="1"/>
  <c r="AI1033" i="1"/>
  <c r="AH1033" i="1"/>
  <c r="W1033" i="1"/>
  <c r="X1033" i="1" s="1"/>
  <c r="Y1033" i="1" s="1"/>
  <c r="AI1032" i="1"/>
  <c r="AH1032" i="1"/>
  <c r="W1032" i="1"/>
  <c r="X1032" i="1" s="1"/>
  <c r="Y1032" i="1" s="1"/>
  <c r="Z1032" i="1" s="1"/>
  <c r="AI1031" i="1"/>
  <c r="AH1031" i="1"/>
  <c r="W1031" i="1"/>
  <c r="X1031" i="1" s="1"/>
  <c r="AI1030" i="1"/>
  <c r="AH1030" i="1"/>
  <c r="W1030" i="1"/>
  <c r="X1030" i="1" s="1"/>
  <c r="AI1029" i="1"/>
  <c r="AH1029" i="1"/>
  <c r="W1029" i="1"/>
  <c r="X1029" i="1" s="1"/>
  <c r="AI1028" i="1"/>
  <c r="AH1028" i="1"/>
  <c r="W1028" i="1"/>
  <c r="X1028" i="1" s="1"/>
  <c r="AI1027" i="1"/>
  <c r="AH1027" i="1"/>
  <c r="W1027" i="1"/>
  <c r="X1027" i="1" s="1"/>
  <c r="AI1026" i="1"/>
  <c r="AH1026" i="1"/>
  <c r="W1026" i="1"/>
  <c r="X1026" i="1" s="1"/>
  <c r="B1026" i="1" s="1"/>
  <c r="AI1025" i="1"/>
  <c r="AH1025" i="1"/>
  <c r="W1025" i="1"/>
  <c r="X1025" i="1" s="1"/>
  <c r="AI1024" i="1"/>
  <c r="AH1024" i="1"/>
  <c r="W1024" i="1"/>
  <c r="X1024" i="1" s="1"/>
  <c r="Y1024" i="1" s="1"/>
  <c r="AI1023" i="1"/>
  <c r="AH1023" i="1"/>
  <c r="W1023" i="1"/>
  <c r="X1023" i="1" s="1"/>
  <c r="AI1022" i="1"/>
  <c r="AH1022" i="1"/>
  <c r="W1022" i="1"/>
  <c r="X1022" i="1" s="1"/>
  <c r="Y1022" i="1" s="1"/>
  <c r="Z1022" i="1" s="1"/>
  <c r="AI1021" i="1"/>
  <c r="AH1021" i="1"/>
  <c r="W1021" i="1"/>
  <c r="X1021" i="1" s="1"/>
  <c r="Y1021" i="1" s="1"/>
  <c r="Z1021" i="1" s="1"/>
  <c r="AI1020" i="1"/>
  <c r="AH1020" i="1"/>
  <c r="W1020" i="1"/>
  <c r="X1020" i="1" s="1"/>
  <c r="AI1019" i="1"/>
  <c r="AH1019" i="1"/>
  <c r="W1019" i="1"/>
  <c r="X1019" i="1" s="1"/>
  <c r="Y1019" i="1" s="1"/>
  <c r="Z1019" i="1" s="1"/>
  <c r="AI1018" i="1"/>
  <c r="AH1018" i="1"/>
  <c r="W1018" i="1"/>
  <c r="X1018" i="1" s="1"/>
  <c r="AI1017" i="1"/>
  <c r="AH1017" i="1"/>
  <c r="W1017" i="1"/>
  <c r="X1017" i="1" s="1"/>
  <c r="B1017" i="1" s="1"/>
  <c r="AI1016" i="1"/>
  <c r="AH1016" i="1"/>
  <c r="W1016" i="1"/>
  <c r="X1016" i="1" s="1"/>
  <c r="B1016" i="1" s="1"/>
  <c r="AI1015" i="1"/>
  <c r="AH1015" i="1"/>
  <c r="W1015" i="1"/>
  <c r="X1015" i="1" s="1"/>
  <c r="Y1015" i="1" s="1"/>
  <c r="AI1014" i="1"/>
  <c r="AH1014" i="1"/>
  <c r="W1014" i="1"/>
  <c r="X1014" i="1" s="1"/>
  <c r="AI1013" i="1"/>
  <c r="AH1013" i="1"/>
  <c r="W1013" i="1"/>
  <c r="X1013" i="1" s="1"/>
  <c r="AI1012" i="1"/>
  <c r="AH1012" i="1"/>
  <c r="W1012" i="1"/>
  <c r="X1012" i="1" s="1"/>
  <c r="AI1011" i="1"/>
  <c r="AH1011" i="1"/>
  <c r="W1011" i="1"/>
  <c r="X1011" i="1" s="1"/>
  <c r="AI1010" i="1"/>
  <c r="AH1010" i="1"/>
  <c r="W1010" i="1"/>
  <c r="X1010" i="1" s="1"/>
  <c r="Y1010" i="1" s="1"/>
  <c r="Z1010" i="1" s="1"/>
  <c r="AI1009" i="1"/>
  <c r="AH1009" i="1"/>
  <c r="W1009" i="1"/>
  <c r="X1009" i="1" s="1"/>
  <c r="AI1008" i="1"/>
  <c r="AH1008" i="1"/>
  <c r="W1008" i="1"/>
  <c r="X1008" i="1" s="1"/>
  <c r="Y1008" i="1" s="1"/>
  <c r="Z1008" i="1" s="1"/>
  <c r="AI1007" i="1"/>
  <c r="AH1007" i="1"/>
  <c r="W1007" i="1"/>
  <c r="X1007" i="1" s="1"/>
  <c r="AI1006" i="1"/>
  <c r="AH1006" i="1"/>
  <c r="W1006" i="1"/>
  <c r="X1006" i="1" s="1"/>
  <c r="AI1005" i="1"/>
  <c r="AH1005" i="1"/>
  <c r="W1005" i="1"/>
  <c r="X1005" i="1" s="1"/>
  <c r="AI1004" i="1"/>
  <c r="AH1004" i="1"/>
  <c r="W1004" i="1"/>
  <c r="X1004" i="1" s="1"/>
  <c r="Y1004" i="1" s="1"/>
  <c r="AA1004" i="1" s="1"/>
  <c r="AI1003" i="1"/>
  <c r="AH1003" i="1"/>
  <c r="W1003" i="1"/>
  <c r="X1003" i="1" s="1"/>
  <c r="AI1002" i="1"/>
  <c r="AH1002" i="1"/>
  <c r="W1002" i="1"/>
  <c r="X1002" i="1" s="1"/>
  <c r="AI1001" i="1"/>
  <c r="AH1001" i="1"/>
  <c r="W1001" i="1"/>
  <c r="X1001" i="1" s="1"/>
  <c r="Y1001" i="1" s="1"/>
  <c r="Z1001" i="1" s="1"/>
  <c r="AI1000" i="1"/>
  <c r="AH1000" i="1"/>
  <c r="W1000" i="1"/>
  <c r="X1000" i="1" s="1"/>
  <c r="AI999" i="1"/>
  <c r="AH999" i="1"/>
  <c r="W999" i="1"/>
  <c r="X999" i="1" s="1"/>
  <c r="B999" i="1" s="1"/>
  <c r="AI998" i="1"/>
  <c r="AH998" i="1"/>
  <c r="W998" i="1"/>
  <c r="X998" i="1" s="1"/>
  <c r="B998" i="1" s="1"/>
  <c r="AI997" i="1"/>
  <c r="AH997" i="1"/>
  <c r="W997" i="1"/>
  <c r="X997" i="1" s="1"/>
  <c r="Y997" i="1" s="1"/>
  <c r="AI996" i="1"/>
  <c r="AH996" i="1"/>
  <c r="W996" i="1"/>
  <c r="X996" i="1" s="1"/>
  <c r="AI995" i="1"/>
  <c r="AH995" i="1"/>
  <c r="W995" i="1"/>
  <c r="X995" i="1" s="1"/>
  <c r="AI994" i="1"/>
  <c r="AH994" i="1"/>
  <c r="W994" i="1"/>
  <c r="X994" i="1" s="1"/>
  <c r="AI993" i="1"/>
  <c r="AH993" i="1"/>
  <c r="W993" i="1"/>
  <c r="X993" i="1" s="1"/>
  <c r="Y993" i="1" s="1"/>
  <c r="Z993" i="1" s="1"/>
  <c r="AI992" i="1"/>
  <c r="AH992" i="1"/>
  <c r="W992" i="1"/>
  <c r="X992" i="1" s="1"/>
  <c r="AI991" i="1"/>
  <c r="AH991" i="1"/>
  <c r="W991" i="1"/>
  <c r="X991" i="1" s="1"/>
  <c r="AI990" i="1"/>
  <c r="AH990" i="1"/>
  <c r="W990" i="1"/>
  <c r="X990" i="1" s="1"/>
  <c r="AI989" i="1"/>
  <c r="AH989" i="1"/>
  <c r="W989" i="1"/>
  <c r="X989" i="1" s="1"/>
  <c r="AI988" i="1"/>
  <c r="AH988" i="1"/>
  <c r="W988" i="1"/>
  <c r="X988" i="1" s="1"/>
  <c r="B988" i="1" s="1"/>
  <c r="AI987" i="1"/>
  <c r="AH987" i="1"/>
  <c r="W987" i="1"/>
  <c r="X987" i="1" s="1"/>
  <c r="AI986" i="1"/>
  <c r="AH986" i="1"/>
  <c r="W986" i="1"/>
  <c r="X986" i="1" s="1"/>
  <c r="AI985" i="1"/>
  <c r="AH985" i="1"/>
  <c r="W985" i="1"/>
  <c r="X985" i="1" s="1"/>
  <c r="AI984" i="1"/>
  <c r="AH984" i="1"/>
  <c r="W984" i="1"/>
  <c r="X984" i="1" s="1"/>
  <c r="Y984" i="1" s="1"/>
  <c r="Z984" i="1" s="1"/>
  <c r="AI983" i="1"/>
  <c r="AH983" i="1"/>
  <c r="W983" i="1"/>
  <c r="X983" i="1" s="1"/>
  <c r="AI982" i="1"/>
  <c r="AH982" i="1"/>
  <c r="W982" i="1"/>
  <c r="X982" i="1" s="1"/>
  <c r="B982" i="1" s="1"/>
  <c r="AI981" i="1"/>
  <c r="AH981" i="1"/>
  <c r="W981" i="1"/>
  <c r="X981" i="1" s="1"/>
  <c r="AI980" i="1"/>
  <c r="AH980" i="1"/>
  <c r="W980" i="1"/>
  <c r="X980" i="1" s="1"/>
  <c r="AI979" i="1"/>
  <c r="AH979" i="1"/>
  <c r="W979" i="1"/>
  <c r="X979" i="1" s="1"/>
  <c r="AI978" i="1"/>
  <c r="AH978" i="1"/>
  <c r="W978" i="1"/>
  <c r="X978" i="1" s="1"/>
  <c r="AI977" i="1"/>
  <c r="AH977" i="1"/>
  <c r="W977" i="1"/>
  <c r="X977" i="1" s="1"/>
  <c r="AI976" i="1"/>
  <c r="AH976" i="1"/>
  <c r="W976" i="1"/>
  <c r="X976" i="1" s="1"/>
  <c r="AI975" i="1"/>
  <c r="AH975" i="1"/>
  <c r="W975" i="1"/>
  <c r="X975" i="1" s="1"/>
  <c r="AI974" i="1"/>
  <c r="AH974" i="1"/>
  <c r="W974" i="1"/>
  <c r="X974" i="1" s="1"/>
  <c r="AI973" i="1"/>
  <c r="AH973" i="1"/>
  <c r="W973" i="1"/>
  <c r="X973" i="1" s="1"/>
  <c r="AI972" i="1"/>
  <c r="AH972" i="1"/>
  <c r="W972" i="1"/>
  <c r="X972" i="1" s="1"/>
  <c r="AI971" i="1"/>
  <c r="AH971" i="1"/>
  <c r="W971" i="1"/>
  <c r="X971" i="1" s="1"/>
  <c r="AI970" i="1"/>
  <c r="AH970" i="1"/>
  <c r="W970" i="1"/>
  <c r="X970" i="1" s="1"/>
  <c r="B970" i="1" s="1"/>
  <c r="AI969" i="1"/>
  <c r="AH969" i="1"/>
  <c r="W969" i="1"/>
  <c r="X969" i="1" s="1"/>
  <c r="AI968" i="1"/>
  <c r="AH968" i="1"/>
  <c r="W968" i="1"/>
  <c r="X968" i="1" s="1"/>
  <c r="AI967" i="1"/>
  <c r="AH967" i="1"/>
  <c r="W967" i="1"/>
  <c r="X967" i="1" s="1"/>
  <c r="B967" i="1" s="1"/>
  <c r="AI966" i="1"/>
  <c r="AH966" i="1"/>
  <c r="W966" i="1"/>
  <c r="X966" i="1" s="1"/>
  <c r="B966" i="1" s="1"/>
  <c r="AI965" i="1"/>
  <c r="AH965" i="1"/>
  <c r="W965" i="1"/>
  <c r="X965" i="1" s="1"/>
  <c r="AI964" i="1"/>
  <c r="AH964" i="1"/>
  <c r="W964" i="1"/>
  <c r="X964" i="1" s="1"/>
  <c r="AI963" i="1"/>
  <c r="AH963" i="1"/>
  <c r="W963" i="1"/>
  <c r="X963" i="1" s="1"/>
  <c r="Y963" i="1" s="1"/>
  <c r="Z963" i="1" s="1"/>
  <c r="AI962" i="1"/>
  <c r="AH962" i="1"/>
  <c r="W962" i="1"/>
  <c r="X962" i="1" s="1"/>
  <c r="Y962" i="1" s="1"/>
  <c r="AA962" i="1" s="1"/>
  <c r="AI961" i="1"/>
  <c r="AH961" i="1"/>
  <c r="W961" i="1"/>
  <c r="X961" i="1" s="1"/>
  <c r="B961" i="1" s="1"/>
  <c r="AI960" i="1"/>
  <c r="AH960" i="1"/>
  <c r="W960" i="1"/>
  <c r="X960" i="1" s="1"/>
  <c r="AI959" i="1"/>
  <c r="AH959" i="1"/>
  <c r="W959" i="1"/>
  <c r="X959" i="1" s="1"/>
  <c r="AI958" i="1"/>
  <c r="AH958" i="1"/>
  <c r="W958" i="1"/>
  <c r="X958" i="1" s="1"/>
  <c r="B958" i="1" s="1"/>
  <c r="AI957" i="1"/>
  <c r="AH957" i="1"/>
  <c r="W957" i="1"/>
  <c r="X957" i="1" s="1"/>
  <c r="Y957" i="1" s="1"/>
  <c r="Z957" i="1" s="1"/>
  <c r="AI956" i="1"/>
  <c r="AH956" i="1"/>
  <c r="W956" i="1"/>
  <c r="X956" i="1" s="1"/>
  <c r="AI955" i="1"/>
  <c r="AH955" i="1"/>
  <c r="W955" i="1"/>
  <c r="X955" i="1" s="1"/>
  <c r="B955" i="1" s="1"/>
  <c r="AI954" i="1"/>
  <c r="AH954" i="1"/>
  <c r="W954" i="1"/>
  <c r="X954" i="1" s="1"/>
  <c r="Y954" i="1" s="1"/>
  <c r="AI953" i="1"/>
  <c r="AH953" i="1"/>
  <c r="W953" i="1"/>
  <c r="X953" i="1" s="1"/>
  <c r="AI952" i="1"/>
  <c r="AH952" i="1"/>
  <c r="W952" i="1"/>
  <c r="X952" i="1" s="1"/>
  <c r="B952" i="1" s="1"/>
  <c r="AI951" i="1"/>
  <c r="AH951" i="1"/>
  <c r="W951" i="1"/>
  <c r="X951" i="1" s="1"/>
  <c r="B951" i="1" s="1"/>
  <c r="AI950" i="1"/>
  <c r="AH950" i="1"/>
  <c r="W950" i="1"/>
  <c r="X950" i="1" s="1"/>
  <c r="AI949" i="1"/>
  <c r="AH949" i="1"/>
  <c r="W949" i="1"/>
  <c r="X949" i="1" s="1"/>
  <c r="AI948" i="1"/>
  <c r="AH948" i="1"/>
  <c r="W948" i="1"/>
  <c r="X948" i="1" s="1"/>
  <c r="Y948" i="1" s="1"/>
  <c r="Z948" i="1" s="1"/>
  <c r="AI947" i="1"/>
  <c r="AH947" i="1"/>
  <c r="W947" i="1"/>
  <c r="X947" i="1" s="1"/>
  <c r="AI946" i="1"/>
  <c r="AH946" i="1"/>
  <c r="W946" i="1"/>
  <c r="X946" i="1" s="1"/>
  <c r="B946" i="1" s="1"/>
  <c r="AI945" i="1"/>
  <c r="AH945" i="1"/>
  <c r="W945" i="1"/>
  <c r="X945" i="1" s="1"/>
  <c r="Y945" i="1" s="1"/>
  <c r="Z945" i="1" s="1"/>
  <c r="AI944" i="1"/>
  <c r="AH944" i="1"/>
  <c r="W944" i="1"/>
  <c r="X944" i="1" s="1"/>
  <c r="AI943" i="1"/>
  <c r="AH943" i="1"/>
  <c r="W943" i="1"/>
  <c r="X943" i="1" s="1"/>
  <c r="B943" i="1" s="1"/>
  <c r="AI942" i="1"/>
  <c r="AH942" i="1"/>
  <c r="W942" i="1"/>
  <c r="X942" i="1" s="1"/>
  <c r="Y942" i="1" s="1"/>
  <c r="AI941" i="1"/>
  <c r="AH941" i="1"/>
  <c r="W941" i="1"/>
  <c r="X941" i="1" s="1"/>
  <c r="AI940" i="1"/>
  <c r="AH940" i="1"/>
  <c r="W940" i="1"/>
  <c r="X940" i="1" s="1"/>
  <c r="AI939" i="1"/>
  <c r="AH939" i="1"/>
  <c r="W939" i="1"/>
  <c r="X939" i="1" s="1"/>
  <c r="Y939" i="1" s="1"/>
  <c r="Z939" i="1" s="1"/>
  <c r="AI938" i="1"/>
  <c r="AH938" i="1"/>
  <c r="W938" i="1"/>
  <c r="X938" i="1" s="1"/>
  <c r="AI937" i="1"/>
  <c r="AH937" i="1"/>
  <c r="W937" i="1"/>
  <c r="X937" i="1" s="1"/>
  <c r="B937" i="1" s="1"/>
  <c r="AI936" i="1"/>
  <c r="AH936" i="1"/>
  <c r="W936" i="1"/>
  <c r="X936" i="1" s="1"/>
  <c r="Y936" i="1" s="1"/>
  <c r="Z936" i="1" s="1"/>
  <c r="AI935" i="1"/>
  <c r="AH935" i="1"/>
  <c r="W935" i="1"/>
  <c r="X935" i="1" s="1"/>
  <c r="Y935" i="1" s="1"/>
  <c r="Z935" i="1" s="1"/>
  <c r="AI934" i="1"/>
  <c r="AH934" i="1"/>
  <c r="W934" i="1"/>
  <c r="X934" i="1" s="1"/>
  <c r="AI933" i="1"/>
  <c r="AH933" i="1"/>
  <c r="W933" i="1"/>
  <c r="X933" i="1" s="1"/>
  <c r="Y933" i="1" s="1"/>
  <c r="Z933" i="1" s="1"/>
  <c r="AI932" i="1"/>
  <c r="AH932" i="1"/>
  <c r="W932" i="1"/>
  <c r="X932" i="1" s="1"/>
  <c r="AI931" i="1"/>
  <c r="AH931" i="1"/>
  <c r="W931" i="1"/>
  <c r="X931" i="1" s="1"/>
  <c r="B931" i="1" s="1"/>
  <c r="AI930" i="1"/>
  <c r="AH930" i="1"/>
  <c r="W930" i="1"/>
  <c r="X930" i="1" s="1"/>
  <c r="Y930" i="1" s="1"/>
  <c r="AI929" i="1"/>
  <c r="AH929" i="1"/>
  <c r="W929" i="1"/>
  <c r="X929" i="1" s="1"/>
  <c r="AI928" i="1"/>
  <c r="AH928" i="1"/>
  <c r="W928" i="1"/>
  <c r="X928" i="1" s="1"/>
  <c r="AI927" i="1"/>
  <c r="AH927" i="1"/>
  <c r="W927" i="1"/>
  <c r="X927" i="1" s="1"/>
  <c r="AI926" i="1"/>
  <c r="AH926" i="1"/>
  <c r="W926" i="1"/>
  <c r="X926" i="1" s="1"/>
  <c r="B926" i="1" s="1"/>
  <c r="AI925" i="1"/>
  <c r="AH925" i="1"/>
  <c r="W925" i="1"/>
  <c r="X925" i="1" s="1"/>
  <c r="AI924" i="1"/>
  <c r="AH924" i="1"/>
  <c r="W924" i="1"/>
  <c r="X924" i="1" s="1"/>
  <c r="Y924" i="1" s="1"/>
  <c r="AA924" i="1" s="1"/>
  <c r="AI923" i="1"/>
  <c r="AH923" i="1"/>
  <c r="W923" i="1"/>
  <c r="X923" i="1" s="1"/>
  <c r="AI922" i="1"/>
  <c r="AH922" i="1"/>
  <c r="W922" i="1"/>
  <c r="X922" i="1" s="1"/>
  <c r="Y922" i="1" s="1"/>
  <c r="Z922" i="1" s="1"/>
  <c r="AI921" i="1"/>
  <c r="AH921" i="1"/>
  <c r="W921" i="1"/>
  <c r="X921" i="1" s="1"/>
  <c r="AI920" i="1"/>
  <c r="AH920" i="1"/>
  <c r="W920" i="1"/>
  <c r="X920" i="1" s="1"/>
  <c r="AI919" i="1"/>
  <c r="AH919" i="1"/>
  <c r="W919" i="1"/>
  <c r="X919" i="1" s="1"/>
  <c r="B919" i="1" s="1"/>
  <c r="AI918" i="1"/>
  <c r="AH918" i="1"/>
  <c r="W918" i="1"/>
  <c r="X918" i="1" s="1"/>
  <c r="AI917" i="1"/>
  <c r="AH917" i="1"/>
  <c r="W917" i="1"/>
  <c r="X917" i="1" s="1"/>
  <c r="AI916" i="1"/>
  <c r="AH916" i="1"/>
  <c r="W916" i="1"/>
  <c r="X916" i="1" s="1"/>
  <c r="B916" i="1" s="1"/>
  <c r="AI915" i="1"/>
  <c r="AH915" i="1"/>
  <c r="W915" i="1"/>
  <c r="X915" i="1" s="1"/>
  <c r="B915" i="1" s="1"/>
  <c r="AI914" i="1"/>
  <c r="AH914" i="1"/>
  <c r="W914" i="1"/>
  <c r="X914" i="1" s="1"/>
  <c r="B914" i="1" s="1"/>
  <c r="AI913" i="1"/>
  <c r="AH913" i="1"/>
  <c r="W913" i="1"/>
  <c r="X913" i="1" s="1"/>
  <c r="AI912" i="1"/>
  <c r="AH912" i="1"/>
  <c r="W912" i="1"/>
  <c r="X912" i="1" s="1"/>
  <c r="B912" i="1" s="1"/>
  <c r="AI911" i="1"/>
  <c r="AH911" i="1"/>
  <c r="W911" i="1"/>
  <c r="X911" i="1" s="1"/>
  <c r="Y911" i="1" s="1"/>
  <c r="AI910" i="1"/>
  <c r="AH910" i="1"/>
  <c r="W910" i="1"/>
  <c r="X910" i="1" s="1"/>
  <c r="AI909" i="1"/>
  <c r="AH909" i="1"/>
  <c r="W909" i="1"/>
  <c r="X909" i="1" s="1"/>
  <c r="AI908" i="1"/>
  <c r="AH908" i="1"/>
  <c r="W908" i="1"/>
  <c r="X908" i="1" s="1"/>
  <c r="AI907" i="1"/>
  <c r="AH907" i="1"/>
  <c r="W907" i="1"/>
  <c r="X907" i="1" s="1"/>
  <c r="AI906" i="1"/>
  <c r="AH906" i="1"/>
  <c r="W906" i="1"/>
  <c r="X906" i="1" s="1"/>
  <c r="B906" i="1" s="1"/>
  <c r="AI905" i="1"/>
  <c r="AH905" i="1"/>
  <c r="W905" i="1"/>
  <c r="X905" i="1" s="1"/>
  <c r="B905" i="1" s="1"/>
  <c r="AI904" i="1"/>
  <c r="AH904" i="1"/>
  <c r="W904" i="1"/>
  <c r="X904" i="1" s="1"/>
  <c r="AI903" i="1"/>
  <c r="AH903" i="1"/>
  <c r="W903" i="1"/>
  <c r="X903" i="1" s="1"/>
  <c r="AI902" i="1"/>
  <c r="AH902" i="1"/>
  <c r="W902" i="1"/>
  <c r="X902" i="1" s="1"/>
  <c r="AI901" i="1"/>
  <c r="AH901" i="1"/>
  <c r="W901" i="1"/>
  <c r="X901" i="1" s="1"/>
  <c r="AI900" i="1"/>
  <c r="AH900" i="1"/>
  <c r="W900" i="1"/>
  <c r="X900" i="1" s="1"/>
  <c r="AI899" i="1"/>
  <c r="AH899" i="1"/>
  <c r="W899" i="1"/>
  <c r="X899" i="1" s="1"/>
  <c r="B899" i="1" s="1"/>
  <c r="AI898" i="1"/>
  <c r="AH898" i="1"/>
  <c r="W898" i="1"/>
  <c r="X898" i="1" s="1"/>
  <c r="Y898" i="1" s="1"/>
  <c r="Z898" i="1" s="1"/>
  <c r="AI897" i="1"/>
  <c r="AH897" i="1"/>
  <c r="W897" i="1"/>
  <c r="X897" i="1" s="1"/>
  <c r="AI896" i="1"/>
  <c r="AH896" i="1"/>
  <c r="W896" i="1"/>
  <c r="X896" i="1" s="1"/>
  <c r="AI895" i="1"/>
  <c r="AH895" i="1"/>
  <c r="W895" i="1"/>
  <c r="X895" i="1" s="1"/>
  <c r="AI894" i="1"/>
  <c r="AH894" i="1"/>
  <c r="W894" i="1"/>
  <c r="X894" i="1" s="1"/>
  <c r="B894" i="1" s="1"/>
  <c r="AI893" i="1"/>
  <c r="AH893" i="1"/>
  <c r="W893" i="1"/>
  <c r="X893" i="1" s="1"/>
  <c r="B893" i="1" s="1"/>
  <c r="AI892" i="1"/>
  <c r="AH892" i="1"/>
  <c r="W892" i="1"/>
  <c r="X892" i="1" s="1"/>
  <c r="Y892" i="1" s="1"/>
  <c r="Z892" i="1" s="1"/>
  <c r="AI891" i="1"/>
  <c r="AH891" i="1"/>
  <c r="W891" i="1"/>
  <c r="X891" i="1" s="1"/>
  <c r="AI890" i="1"/>
  <c r="AH890" i="1"/>
  <c r="W890" i="1"/>
  <c r="X890" i="1" s="1"/>
  <c r="AI889" i="1"/>
  <c r="AH889" i="1"/>
  <c r="W889" i="1"/>
  <c r="X889" i="1" s="1"/>
  <c r="AI888" i="1"/>
  <c r="AH888" i="1"/>
  <c r="W888" i="1"/>
  <c r="X888" i="1" s="1"/>
  <c r="B888" i="1" s="1"/>
  <c r="AI887" i="1"/>
  <c r="AH887" i="1"/>
  <c r="W887" i="1"/>
  <c r="X887" i="1" s="1"/>
  <c r="B887" i="1" s="1"/>
  <c r="AI886" i="1"/>
  <c r="AH886" i="1"/>
  <c r="W886" i="1"/>
  <c r="X886" i="1" s="1"/>
  <c r="AI885" i="1"/>
  <c r="AH885" i="1"/>
  <c r="W885" i="1"/>
  <c r="X885" i="1" s="1"/>
  <c r="AI884" i="1"/>
  <c r="AH884" i="1"/>
  <c r="W884" i="1"/>
  <c r="X884" i="1" s="1"/>
  <c r="AI883" i="1"/>
  <c r="AH883" i="1"/>
  <c r="W883" i="1"/>
  <c r="X883" i="1" s="1"/>
  <c r="AI882" i="1"/>
  <c r="AH882" i="1"/>
  <c r="W882" i="1"/>
  <c r="X882" i="1" s="1"/>
  <c r="B882" i="1" s="1"/>
  <c r="AI881" i="1"/>
  <c r="AH881" i="1"/>
  <c r="W881" i="1"/>
  <c r="X881" i="1" s="1"/>
  <c r="B881" i="1" s="1"/>
  <c r="AI880" i="1"/>
  <c r="AH880" i="1"/>
  <c r="W880" i="1"/>
  <c r="X880" i="1" s="1"/>
  <c r="AI879" i="1"/>
  <c r="AH879" i="1"/>
  <c r="W879" i="1"/>
  <c r="X879" i="1" s="1"/>
  <c r="AI878" i="1"/>
  <c r="AH878" i="1"/>
  <c r="W878" i="1"/>
  <c r="X878" i="1" s="1"/>
  <c r="Y878" i="1" s="1"/>
  <c r="AI877" i="1"/>
  <c r="AH877" i="1"/>
  <c r="W877" i="1"/>
  <c r="X877" i="1" s="1"/>
  <c r="AI876" i="1"/>
  <c r="AH876" i="1"/>
  <c r="W876" i="1"/>
  <c r="X876" i="1" s="1"/>
  <c r="B876" i="1" s="1"/>
  <c r="AI875" i="1"/>
  <c r="AH875" i="1"/>
  <c r="W875" i="1"/>
  <c r="X875" i="1" s="1"/>
  <c r="AI874" i="1"/>
  <c r="AH874" i="1"/>
  <c r="W874" i="1"/>
  <c r="X874" i="1" s="1"/>
  <c r="B874" i="1" s="1"/>
  <c r="AI873" i="1"/>
  <c r="AH873" i="1"/>
  <c r="W873" i="1"/>
  <c r="X873" i="1" s="1"/>
  <c r="AI872" i="1"/>
  <c r="AH872" i="1"/>
  <c r="W872" i="1"/>
  <c r="X872" i="1" s="1"/>
  <c r="Y872" i="1" s="1"/>
  <c r="AI871" i="1"/>
  <c r="AH871" i="1"/>
  <c r="W871" i="1"/>
  <c r="X871" i="1" s="1"/>
  <c r="AI870" i="1"/>
  <c r="AH870" i="1"/>
  <c r="W870" i="1"/>
  <c r="X870" i="1" s="1"/>
  <c r="B870" i="1" s="1"/>
  <c r="AI869" i="1"/>
  <c r="AH869" i="1"/>
  <c r="W869" i="1"/>
  <c r="X869" i="1" s="1"/>
  <c r="AI868" i="1"/>
  <c r="AH868" i="1"/>
  <c r="W868" i="1"/>
  <c r="X868" i="1" s="1"/>
  <c r="Y868" i="1" s="1"/>
  <c r="Z868" i="1" s="1"/>
  <c r="AI867" i="1"/>
  <c r="AH867" i="1"/>
  <c r="W867" i="1"/>
  <c r="X867" i="1" s="1"/>
  <c r="AI866" i="1"/>
  <c r="AH866" i="1"/>
  <c r="W866" i="1"/>
  <c r="X866" i="1" s="1"/>
  <c r="Y866" i="1" s="1"/>
  <c r="Z866" i="1" s="1"/>
  <c r="AI865" i="1"/>
  <c r="AH865" i="1"/>
  <c r="W865" i="1"/>
  <c r="X865" i="1" s="1"/>
  <c r="AI864" i="1"/>
  <c r="AH864" i="1"/>
  <c r="W864" i="1"/>
  <c r="X864" i="1" s="1"/>
  <c r="B864" i="1" s="1"/>
  <c r="AI863" i="1"/>
  <c r="AH863" i="1"/>
  <c r="W863" i="1"/>
  <c r="X863" i="1" s="1"/>
  <c r="Y863" i="1" s="1"/>
  <c r="Z863" i="1" s="1"/>
  <c r="AI862" i="1"/>
  <c r="AH862" i="1"/>
  <c r="W862" i="1"/>
  <c r="X862" i="1" s="1"/>
  <c r="AI861" i="1"/>
  <c r="AH861" i="1"/>
  <c r="W861" i="1"/>
  <c r="X861" i="1" s="1"/>
  <c r="AI860" i="1"/>
  <c r="AH860" i="1"/>
  <c r="W860" i="1"/>
  <c r="X860" i="1" s="1"/>
  <c r="AI859" i="1"/>
  <c r="AH859" i="1"/>
  <c r="W859" i="1"/>
  <c r="X859" i="1" s="1"/>
  <c r="AI858" i="1"/>
  <c r="AH858" i="1"/>
  <c r="W858" i="1"/>
  <c r="X858" i="1" s="1"/>
  <c r="B858" i="1" s="1"/>
  <c r="AI857" i="1"/>
  <c r="AH857" i="1"/>
  <c r="W857" i="1"/>
  <c r="X857" i="1" s="1"/>
  <c r="AI856" i="1"/>
  <c r="AH856" i="1"/>
  <c r="W856" i="1"/>
  <c r="X856" i="1" s="1"/>
  <c r="AI855" i="1"/>
  <c r="AH855" i="1"/>
  <c r="W855" i="1"/>
  <c r="X855" i="1" s="1"/>
  <c r="AI854" i="1"/>
  <c r="AH854" i="1"/>
  <c r="W854" i="1"/>
  <c r="X854" i="1" s="1"/>
  <c r="B854" i="1" s="1"/>
  <c r="AI853" i="1"/>
  <c r="AH853" i="1"/>
  <c r="W853" i="1"/>
  <c r="X853" i="1" s="1"/>
  <c r="AI852" i="1"/>
  <c r="AH852" i="1"/>
  <c r="W852" i="1"/>
  <c r="X852" i="1" s="1"/>
  <c r="B852" i="1" s="1"/>
  <c r="AI851" i="1"/>
  <c r="AH851" i="1"/>
  <c r="W851" i="1"/>
  <c r="X851" i="1" s="1"/>
  <c r="AI850" i="1"/>
  <c r="AH850" i="1"/>
  <c r="W850" i="1"/>
  <c r="X850" i="1" s="1"/>
  <c r="AI849" i="1"/>
  <c r="AH849" i="1"/>
  <c r="W849" i="1"/>
  <c r="X849" i="1" s="1"/>
  <c r="AI848" i="1"/>
  <c r="AH848" i="1"/>
  <c r="W848" i="1"/>
  <c r="X848" i="1" s="1"/>
  <c r="Y848" i="1" s="1"/>
  <c r="AI847" i="1"/>
  <c r="AH847" i="1"/>
  <c r="W847" i="1"/>
  <c r="X847" i="1" s="1"/>
  <c r="AI846" i="1"/>
  <c r="AH846" i="1"/>
  <c r="W846" i="1"/>
  <c r="X846" i="1" s="1"/>
  <c r="B846" i="1" s="1"/>
  <c r="AI845" i="1"/>
  <c r="AH845" i="1"/>
  <c r="W845" i="1"/>
  <c r="X845" i="1" s="1"/>
  <c r="Y845" i="1" s="1"/>
  <c r="Z845" i="1" s="1"/>
  <c r="AI844" i="1"/>
  <c r="AH844" i="1"/>
  <c r="W844" i="1"/>
  <c r="X844" i="1" s="1"/>
  <c r="AI843" i="1"/>
  <c r="AH843" i="1"/>
  <c r="W843" i="1"/>
  <c r="X843" i="1" s="1"/>
  <c r="AI842" i="1"/>
  <c r="AH842" i="1"/>
  <c r="W842" i="1"/>
  <c r="X842" i="1" s="1"/>
  <c r="AI841" i="1"/>
  <c r="AH841" i="1"/>
  <c r="W841" i="1"/>
  <c r="X841" i="1" s="1"/>
  <c r="AI840" i="1"/>
  <c r="AH840" i="1"/>
  <c r="W840" i="1"/>
  <c r="X840" i="1" s="1"/>
  <c r="B840" i="1" s="1"/>
  <c r="AI839" i="1"/>
  <c r="AH839" i="1"/>
  <c r="W839" i="1"/>
  <c r="X839" i="1" s="1"/>
  <c r="Y839" i="1" s="1"/>
  <c r="Z839" i="1" s="1"/>
  <c r="AI838" i="1"/>
  <c r="AH838" i="1"/>
  <c r="W838" i="1"/>
  <c r="X838" i="1" s="1"/>
  <c r="AI837" i="1"/>
  <c r="AH837" i="1"/>
  <c r="W837" i="1"/>
  <c r="X837" i="1" s="1"/>
  <c r="AI836" i="1"/>
  <c r="AH836" i="1"/>
  <c r="W836" i="1"/>
  <c r="X836" i="1" s="1"/>
  <c r="AI835" i="1"/>
  <c r="AH835" i="1"/>
  <c r="W835" i="1"/>
  <c r="X835" i="1" s="1"/>
  <c r="AI834" i="1"/>
  <c r="AH834" i="1"/>
  <c r="W834" i="1"/>
  <c r="X834" i="1" s="1"/>
  <c r="AI833" i="1"/>
  <c r="AH833" i="1"/>
  <c r="W833" i="1"/>
  <c r="X833" i="1" s="1"/>
  <c r="AI832" i="1"/>
  <c r="AH832" i="1"/>
  <c r="W832" i="1"/>
  <c r="X832" i="1" s="1"/>
  <c r="AI831" i="1"/>
  <c r="AH831" i="1"/>
  <c r="W831" i="1"/>
  <c r="X831" i="1" s="1"/>
  <c r="AI830" i="1"/>
  <c r="AH830" i="1"/>
  <c r="W830" i="1"/>
  <c r="X830" i="1" s="1"/>
  <c r="AI829" i="1"/>
  <c r="AH829" i="1"/>
  <c r="W829" i="1"/>
  <c r="X829" i="1" s="1"/>
  <c r="AI828" i="1"/>
  <c r="AH828" i="1"/>
  <c r="W828" i="1"/>
  <c r="X828" i="1" s="1"/>
  <c r="B828" i="1" s="1"/>
  <c r="AI827" i="1"/>
  <c r="AH827" i="1"/>
  <c r="W827" i="1"/>
  <c r="X827" i="1" s="1"/>
  <c r="B827" i="1" s="1"/>
  <c r="AI826" i="1"/>
  <c r="AH826" i="1"/>
  <c r="W826" i="1"/>
  <c r="X826" i="1" s="1"/>
  <c r="B826" i="1" s="1"/>
  <c r="AI825" i="1"/>
  <c r="AH825" i="1"/>
  <c r="W825" i="1"/>
  <c r="X825" i="1" s="1"/>
  <c r="B825" i="1" s="1"/>
  <c r="AI824" i="1"/>
  <c r="AH824" i="1"/>
  <c r="W824" i="1"/>
  <c r="X824" i="1" s="1"/>
  <c r="B824" i="1" s="1"/>
  <c r="AI823" i="1"/>
  <c r="AH823" i="1"/>
  <c r="W823" i="1"/>
  <c r="X823" i="1" s="1"/>
  <c r="AI822" i="1"/>
  <c r="AH822" i="1"/>
  <c r="W822" i="1"/>
  <c r="X822" i="1" s="1"/>
  <c r="AI821" i="1"/>
  <c r="AH821" i="1"/>
  <c r="W821" i="1"/>
  <c r="X821" i="1" s="1"/>
  <c r="B821" i="1" s="1"/>
  <c r="AI820" i="1"/>
  <c r="AH820" i="1"/>
  <c r="W820" i="1"/>
  <c r="X820" i="1" s="1"/>
  <c r="AI819" i="1"/>
  <c r="AH819" i="1"/>
  <c r="W819" i="1"/>
  <c r="X819" i="1" s="1"/>
  <c r="AI818" i="1"/>
  <c r="AH818" i="1"/>
  <c r="W818" i="1"/>
  <c r="X818" i="1" s="1"/>
  <c r="B818" i="1" s="1"/>
  <c r="AI817" i="1"/>
  <c r="AH817" i="1"/>
  <c r="W817" i="1"/>
  <c r="X817" i="1" s="1"/>
  <c r="AI816" i="1"/>
  <c r="AH816" i="1"/>
  <c r="W816" i="1"/>
  <c r="X816" i="1" s="1"/>
  <c r="AI815" i="1"/>
  <c r="AH815" i="1"/>
  <c r="W815" i="1"/>
  <c r="X815" i="1" s="1"/>
  <c r="AI814" i="1"/>
  <c r="AH814" i="1"/>
  <c r="W814" i="1"/>
  <c r="X814" i="1" s="1"/>
  <c r="Y814" i="1" s="1"/>
  <c r="Z814" i="1" s="1"/>
  <c r="AI813" i="1"/>
  <c r="AH813" i="1"/>
  <c r="W813" i="1"/>
  <c r="X813" i="1" s="1"/>
  <c r="AI812" i="1"/>
  <c r="AH812" i="1"/>
  <c r="W812" i="1"/>
  <c r="X812" i="1" s="1"/>
  <c r="AI811" i="1"/>
  <c r="AH811" i="1"/>
  <c r="W811" i="1"/>
  <c r="X811" i="1" s="1"/>
  <c r="B811" i="1" s="1"/>
  <c r="AI810" i="1"/>
  <c r="AH810" i="1"/>
  <c r="W810" i="1"/>
  <c r="X810" i="1" s="1"/>
  <c r="Y810" i="1" s="1"/>
  <c r="AA810" i="1" s="1"/>
  <c r="AI809" i="1"/>
  <c r="AH809" i="1"/>
  <c r="W809" i="1"/>
  <c r="X809" i="1" s="1"/>
  <c r="AI808" i="1"/>
  <c r="AH808" i="1"/>
  <c r="W808" i="1"/>
  <c r="X808" i="1" s="1"/>
  <c r="AI807" i="1"/>
  <c r="AH807" i="1"/>
  <c r="W807" i="1"/>
  <c r="X807" i="1" s="1"/>
  <c r="AI806" i="1"/>
  <c r="AH806" i="1"/>
  <c r="W806" i="1"/>
  <c r="X806" i="1" s="1"/>
  <c r="Y806" i="1" s="1"/>
  <c r="Z806" i="1" s="1"/>
  <c r="AI805" i="1"/>
  <c r="AH805" i="1"/>
  <c r="W805" i="1"/>
  <c r="X805" i="1" s="1"/>
  <c r="AI804" i="1"/>
  <c r="AH804" i="1"/>
  <c r="W804" i="1"/>
  <c r="X804" i="1" s="1"/>
  <c r="AI803" i="1"/>
  <c r="AH803" i="1"/>
  <c r="W803" i="1"/>
  <c r="X803" i="1" s="1"/>
  <c r="B803" i="1" s="1"/>
  <c r="AI802" i="1"/>
  <c r="AH802" i="1"/>
  <c r="W802" i="1"/>
  <c r="X802" i="1" s="1"/>
  <c r="AI801" i="1"/>
  <c r="AH801" i="1"/>
  <c r="W801" i="1"/>
  <c r="X801" i="1" s="1"/>
  <c r="AI800" i="1"/>
  <c r="AH800" i="1"/>
  <c r="W800" i="1"/>
  <c r="X800" i="1" s="1"/>
  <c r="Y800" i="1" s="1"/>
  <c r="Z800" i="1" s="1"/>
  <c r="AI799" i="1"/>
  <c r="AH799" i="1"/>
  <c r="W799" i="1"/>
  <c r="X799" i="1" s="1"/>
  <c r="AI798" i="1"/>
  <c r="AH798" i="1"/>
  <c r="W798" i="1"/>
  <c r="X798" i="1" s="1"/>
  <c r="B798" i="1" s="1"/>
  <c r="AI797" i="1"/>
  <c r="AH797" i="1"/>
  <c r="W797" i="1"/>
  <c r="X797" i="1" s="1"/>
  <c r="AI796" i="1"/>
  <c r="AH796" i="1"/>
  <c r="W796" i="1"/>
  <c r="X796" i="1" s="1"/>
  <c r="AI795" i="1"/>
  <c r="AH795" i="1"/>
  <c r="W795" i="1"/>
  <c r="X795" i="1" s="1"/>
  <c r="AI794" i="1"/>
  <c r="AH794" i="1"/>
  <c r="W794" i="1"/>
  <c r="X794" i="1" s="1"/>
  <c r="B794" i="1" s="1"/>
  <c r="AI793" i="1"/>
  <c r="AH793" i="1"/>
  <c r="W793" i="1"/>
  <c r="X793" i="1" s="1"/>
  <c r="AI792" i="1"/>
  <c r="AH792" i="1"/>
  <c r="W792" i="1"/>
  <c r="X792" i="1" s="1"/>
  <c r="B792" i="1" s="1"/>
  <c r="AI791" i="1"/>
  <c r="AH791" i="1"/>
  <c r="W791" i="1"/>
  <c r="X791" i="1" s="1"/>
  <c r="AI790" i="1"/>
  <c r="AH790" i="1"/>
  <c r="W790" i="1"/>
  <c r="X790" i="1" s="1"/>
  <c r="AI789" i="1"/>
  <c r="AH789" i="1"/>
  <c r="W789" i="1"/>
  <c r="X789" i="1" s="1"/>
  <c r="AI788" i="1"/>
  <c r="AH788" i="1"/>
  <c r="W788" i="1"/>
  <c r="X788" i="1" s="1"/>
  <c r="Y788" i="1" s="1"/>
  <c r="Z788" i="1" s="1"/>
  <c r="AI787" i="1"/>
  <c r="AH787" i="1"/>
  <c r="W787" i="1"/>
  <c r="X787" i="1" s="1"/>
  <c r="AI786" i="1"/>
  <c r="AH786" i="1"/>
  <c r="W786" i="1"/>
  <c r="X786" i="1" s="1"/>
  <c r="B786" i="1" s="1"/>
  <c r="AI785" i="1"/>
  <c r="AH785" i="1"/>
  <c r="W785" i="1"/>
  <c r="X785" i="1" s="1"/>
  <c r="B785" i="1" s="1"/>
  <c r="AI784" i="1"/>
  <c r="AH784" i="1"/>
  <c r="W784" i="1"/>
  <c r="X784" i="1" s="1"/>
  <c r="AI783" i="1"/>
  <c r="AH783" i="1"/>
  <c r="W783" i="1"/>
  <c r="X783" i="1" s="1"/>
  <c r="AI782" i="1"/>
  <c r="AH782" i="1"/>
  <c r="W782" i="1"/>
  <c r="X782" i="1" s="1"/>
  <c r="Y782" i="1" s="1"/>
  <c r="Z782" i="1" s="1"/>
  <c r="AI781" i="1"/>
  <c r="AH781" i="1"/>
  <c r="W781" i="1"/>
  <c r="X781" i="1" s="1"/>
  <c r="AI780" i="1"/>
  <c r="AH780" i="1"/>
  <c r="W780" i="1"/>
  <c r="X780" i="1" s="1"/>
  <c r="B780" i="1" s="1"/>
  <c r="AI779" i="1"/>
  <c r="AH779" i="1"/>
  <c r="W779" i="1"/>
  <c r="X779" i="1" s="1"/>
  <c r="AI778" i="1"/>
  <c r="AH778" i="1"/>
  <c r="W778" i="1"/>
  <c r="X778" i="1" s="1"/>
  <c r="AI777" i="1"/>
  <c r="AH777" i="1"/>
  <c r="W777" i="1"/>
  <c r="X777" i="1" s="1"/>
  <c r="AI776" i="1"/>
  <c r="AH776" i="1"/>
  <c r="W776" i="1"/>
  <c r="X776" i="1" s="1"/>
  <c r="AI775" i="1"/>
  <c r="AH775" i="1"/>
  <c r="W775" i="1"/>
  <c r="X775" i="1" s="1"/>
  <c r="AI774" i="1"/>
  <c r="AH774" i="1"/>
  <c r="W774" i="1"/>
  <c r="X774" i="1" s="1"/>
  <c r="AI773" i="1"/>
  <c r="AH773" i="1"/>
  <c r="W773" i="1"/>
  <c r="X773" i="1" s="1"/>
  <c r="B773" i="1" s="1"/>
  <c r="AI772" i="1"/>
  <c r="AH772" i="1"/>
  <c r="W772" i="1"/>
  <c r="X772" i="1" s="1"/>
  <c r="AI771" i="1"/>
  <c r="AH771" i="1"/>
  <c r="W771" i="1"/>
  <c r="X771" i="1" s="1"/>
  <c r="AI770" i="1"/>
  <c r="AH770" i="1"/>
  <c r="W770" i="1"/>
  <c r="X770" i="1" s="1"/>
  <c r="Y770" i="1" s="1"/>
  <c r="Z770" i="1" s="1"/>
  <c r="AI769" i="1"/>
  <c r="AH769" i="1"/>
  <c r="W769" i="1"/>
  <c r="X769" i="1" s="1"/>
  <c r="AI768" i="1"/>
  <c r="AH768" i="1"/>
  <c r="W768" i="1"/>
  <c r="X768" i="1" s="1"/>
  <c r="B768" i="1" s="1"/>
  <c r="AI767" i="1"/>
  <c r="AH767" i="1"/>
  <c r="W767" i="1"/>
  <c r="X767" i="1" s="1"/>
  <c r="AI766" i="1"/>
  <c r="AH766" i="1"/>
  <c r="W766" i="1"/>
  <c r="X766" i="1" s="1"/>
  <c r="AI765" i="1"/>
  <c r="AH765" i="1"/>
  <c r="W765" i="1"/>
  <c r="X765" i="1" s="1"/>
  <c r="AI764" i="1"/>
  <c r="AH764" i="1"/>
  <c r="W764" i="1"/>
  <c r="X764" i="1" s="1"/>
  <c r="AI763" i="1"/>
  <c r="AH763" i="1"/>
  <c r="W763" i="1"/>
  <c r="X763" i="1" s="1"/>
  <c r="AI762" i="1"/>
  <c r="AH762" i="1"/>
  <c r="W762" i="1"/>
  <c r="X762" i="1" s="1"/>
  <c r="AI761" i="1"/>
  <c r="AH761" i="1"/>
  <c r="W761" i="1"/>
  <c r="X761" i="1" s="1"/>
  <c r="AI760" i="1"/>
  <c r="AH760" i="1"/>
  <c r="W760" i="1"/>
  <c r="X760" i="1" s="1"/>
  <c r="AI759" i="1"/>
  <c r="AH759" i="1"/>
  <c r="W759" i="1"/>
  <c r="X759" i="1" s="1"/>
  <c r="AI758" i="1"/>
  <c r="AH758" i="1"/>
  <c r="W758" i="1"/>
  <c r="X758" i="1" s="1"/>
  <c r="AI757" i="1"/>
  <c r="AH757" i="1"/>
  <c r="W757" i="1"/>
  <c r="X757" i="1" s="1"/>
  <c r="AI756" i="1"/>
  <c r="AH756" i="1"/>
  <c r="W756" i="1"/>
  <c r="X756" i="1" s="1"/>
  <c r="B756" i="1" s="1"/>
  <c r="AI755" i="1"/>
  <c r="AH755" i="1"/>
  <c r="W755" i="1"/>
  <c r="X755" i="1" s="1"/>
  <c r="B755" i="1" s="1"/>
  <c r="AI754" i="1"/>
  <c r="AH754" i="1"/>
  <c r="W754" i="1"/>
  <c r="X754" i="1" s="1"/>
  <c r="AI753" i="1"/>
  <c r="AH753" i="1"/>
  <c r="W753" i="1"/>
  <c r="X753" i="1" s="1"/>
  <c r="AI752" i="1"/>
  <c r="AH752" i="1"/>
  <c r="W752" i="1"/>
  <c r="X752" i="1" s="1"/>
  <c r="Y752" i="1" s="1"/>
  <c r="Z752" i="1" s="1"/>
  <c r="AI751" i="1"/>
  <c r="AH751" i="1"/>
  <c r="W751" i="1"/>
  <c r="X751" i="1" s="1"/>
  <c r="AI750" i="1"/>
  <c r="AH750" i="1"/>
  <c r="W750" i="1"/>
  <c r="X750" i="1" s="1"/>
  <c r="B750" i="1" s="1"/>
  <c r="AI749" i="1"/>
  <c r="AH749" i="1"/>
  <c r="W749" i="1"/>
  <c r="X749" i="1" s="1"/>
  <c r="AI748" i="1"/>
  <c r="AH748" i="1"/>
  <c r="W748" i="1"/>
  <c r="X748" i="1" s="1"/>
  <c r="AI747" i="1"/>
  <c r="AH747" i="1"/>
  <c r="W747" i="1"/>
  <c r="X747" i="1" s="1"/>
  <c r="AI746" i="1"/>
  <c r="AH746" i="1"/>
  <c r="W746" i="1"/>
  <c r="X746" i="1" s="1"/>
  <c r="B746" i="1" s="1"/>
  <c r="AI745" i="1"/>
  <c r="AH745" i="1"/>
  <c r="W745" i="1"/>
  <c r="X745" i="1" s="1"/>
  <c r="AI744" i="1"/>
  <c r="AH744" i="1"/>
  <c r="W744" i="1"/>
  <c r="X744" i="1" s="1"/>
  <c r="B744" i="1" s="1"/>
  <c r="AI743" i="1"/>
  <c r="AH743" i="1"/>
  <c r="W743" i="1"/>
  <c r="X743" i="1" s="1"/>
  <c r="B743" i="1" s="1"/>
  <c r="AI742" i="1"/>
  <c r="AH742" i="1"/>
  <c r="W742" i="1"/>
  <c r="X742" i="1" s="1"/>
  <c r="AI741" i="1"/>
  <c r="AH741" i="1"/>
  <c r="W741" i="1"/>
  <c r="X741" i="1" s="1"/>
  <c r="AI740" i="1"/>
  <c r="AH740" i="1"/>
  <c r="W740" i="1"/>
  <c r="X740" i="1" s="1"/>
  <c r="B740" i="1" s="1"/>
  <c r="AI739" i="1"/>
  <c r="AH739" i="1"/>
  <c r="W739" i="1"/>
  <c r="X739" i="1" s="1"/>
  <c r="B739" i="1" s="1"/>
  <c r="AI738" i="1"/>
  <c r="AH738" i="1"/>
  <c r="W738" i="1"/>
  <c r="X738" i="1" s="1"/>
  <c r="B738" i="1" s="1"/>
  <c r="AI737" i="1"/>
  <c r="AH737" i="1"/>
  <c r="W737" i="1"/>
  <c r="X737" i="1" s="1"/>
  <c r="AI736" i="1"/>
  <c r="AH736" i="1"/>
  <c r="W736" i="1"/>
  <c r="X736" i="1" s="1"/>
  <c r="AI735" i="1"/>
  <c r="AH735" i="1"/>
  <c r="W735" i="1"/>
  <c r="X735" i="1" s="1"/>
  <c r="B735" i="1" s="1"/>
  <c r="AI734" i="1"/>
  <c r="AH734" i="1"/>
  <c r="W734" i="1"/>
  <c r="X734" i="1" s="1"/>
  <c r="B734" i="1" s="1"/>
  <c r="AI733" i="1"/>
  <c r="AH733" i="1"/>
  <c r="W733" i="1"/>
  <c r="X733" i="1" s="1"/>
  <c r="AI732" i="1"/>
  <c r="AH732" i="1"/>
  <c r="W732" i="1"/>
  <c r="X732" i="1" s="1"/>
  <c r="AI731" i="1"/>
  <c r="AH731" i="1"/>
  <c r="W731" i="1"/>
  <c r="X731" i="1" s="1"/>
  <c r="AI730" i="1"/>
  <c r="AH730" i="1"/>
  <c r="W730" i="1"/>
  <c r="X730" i="1" s="1"/>
  <c r="AI729" i="1"/>
  <c r="AH729" i="1"/>
  <c r="W729" i="1"/>
  <c r="X729" i="1" s="1"/>
  <c r="AI728" i="1"/>
  <c r="AH728" i="1"/>
  <c r="W728" i="1"/>
  <c r="X728" i="1" s="1"/>
  <c r="B728" i="1" s="1"/>
  <c r="AI727" i="1"/>
  <c r="AH727" i="1"/>
  <c r="W727" i="1"/>
  <c r="X727" i="1" s="1"/>
  <c r="AI726" i="1"/>
  <c r="AH726" i="1"/>
  <c r="W726" i="1"/>
  <c r="X726" i="1" s="1"/>
  <c r="Y726" i="1" s="1"/>
  <c r="Z726" i="1" s="1"/>
  <c r="AI725" i="1"/>
  <c r="AH725" i="1"/>
  <c r="W725" i="1"/>
  <c r="X725" i="1" s="1"/>
  <c r="B725" i="1" s="1"/>
  <c r="AI724" i="1"/>
  <c r="AH724" i="1"/>
  <c r="W724" i="1"/>
  <c r="X724" i="1" s="1"/>
  <c r="AI723" i="1"/>
  <c r="AH723" i="1"/>
  <c r="W723" i="1"/>
  <c r="X723" i="1" s="1"/>
  <c r="B723" i="1" s="1"/>
  <c r="AI722" i="1"/>
  <c r="AH722" i="1"/>
  <c r="W722" i="1"/>
  <c r="X722" i="1" s="1"/>
  <c r="Y722" i="1" s="1"/>
  <c r="Z722" i="1" s="1"/>
  <c r="AI721" i="1"/>
  <c r="AH721" i="1"/>
  <c r="W721" i="1"/>
  <c r="X721" i="1" s="1"/>
  <c r="B721" i="1" s="1"/>
  <c r="AI720" i="1"/>
  <c r="AH720" i="1"/>
  <c r="W720" i="1"/>
  <c r="X720" i="1" s="1"/>
  <c r="B720" i="1" s="1"/>
  <c r="AI719" i="1"/>
  <c r="AH719" i="1"/>
  <c r="W719" i="1"/>
  <c r="X719" i="1" s="1"/>
  <c r="B719" i="1" s="1"/>
  <c r="AI718" i="1"/>
  <c r="AH718" i="1"/>
  <c r="W718" i="1"/>
  <c r="X718" i="1" s="1"/>
  <c r="AI717" i="1"/>
  <c r="AH717" i="1"/>
  <c r="W717" i="1"/>
  <c r="X717" i="1" s="1"/>
  <c r="B717" i="1" s="1"/>
  <c r="AI716" i="1"/>
  <c r="AH716" i="1"/>
  <c r="W716" i="1"/>
  <c r="X716" i="1" s="1"/>
  <c r="Y716" i="1" s="1"/>
  <c r="AI715" i="1"/>
  <c r="AH715" i="1"/>
  <c r="W715" i="1"/>
  <c r="X715" i="1" s="1"/>
  <c r="AI714" i="1"/>
  <c r="AH714" i="1"/>
  <c r="W714" i="1"/>
  <c r="X714" i="1" s="1"/>
  <c r="Y714" i="1" s="1"/>
  <c r="Z714" i="1" s="1"/>
  <c r="AI713" i="1"/>
  <c r="AH713" i="1"/>
  <c r="W713" i="1"/>
  <c r="X713" i="1" s="1"/>
  <c r="AI712" i="1"/>
  <c r="AH712" i="1"/>
  <c r="W712" i="1"/>
  <c r="X712" i="1" s="1"/>
  <c r="AI711" i="1"/>
  <c r="AH711" i="1"/>
  <c r="W711" i="1"/>
  <c r="X711" i="1" s="1"/>
  <c r="B711" i="1" s="1"/>
  <c r="AI710" i="1"/>
  <c r="AH710" i="1"/>
  <c r="W710" i="1"/>
  <c r="X710" i="1" s="1"/>
  <c r="AI709" i="1"/>
  <c r="AH709" i="1"/>
  <c r="W709" i="1"/>
  <c r="X709" i="1" s="1"/>
  <c r="AI708" i="1"/>
  <c r="AH708" i="1"/>
  <c r="W708" i="1"/>
  <c r="X708" i="1" s="1"/>
  <c r="AI707" i="1"/>
  <c r="AH707" i="1"/>
  <c r="W707" i="1"/>
  <c r="X707" i="1" s="1"/>
  <c r="AI706" i="1"/>
  <c r="AH706" i="1"/>
  <c r="W706" i="1"/>
  <c r="X706" i="1" s="1"/>
  <c r="AI705" i="1"/>
  <c r="AH705" i="1"/>
  <c r="W705" i="1"/>
  <c r="X705" i="1" s="1"/>
  <c r="Y705" i="1" s="1"/>
  <c r="Z705" i="1" s="1"/>
  <c r="AI704" i="1"/>
  <c r="AH704" i="1"/>
  <c r="W704" i="1"/>
  <c r="X704" i="1" s="1"/>
  <c r="AI703" i="1"/>
  <c r="AH703" i="1"/>
  <c r="W703" i="1"/>
  <c r="X703" i="1" s="1"/>
  <c r="AI702" i="1"/>
  <c r="AH702" i="1"/>
  <c r="W702" i="1"/>
  <c r="X702" i="1" s="1"/>
  <c r="AI701" i="1"/>
  <c r="AH701" i="1"/>
  <c r="W701" i="1"/>
  <c r="X701" i="1" s="1"/>
  <c r="AI700" i="1"/>
  <c r="AH700" i="1"/>
  <c r="W700" i="1"/>
  <c r="X700" i="1" s="1"/>
  <c r="AI699" i="1"/>
  <c r="AH699" i="1"/>
  <c r="W699" i="1"/>
  <c r="X699" i="1" s="1"/>
  <c r="AI698" i="1"/>
  <c r="AH698" i="1"/>
  <c r="W698" i="1"/>
  <c r="X698" i="1" s="1"/>
  <c r="AI697" i="1"/>
  <c r="AH697" i="1"/>
  <c r="W697" i="1"/>
  <c r="X697" i="1" s="1"/>
  <c r="AI696" i="1"/>
  <c r="AH696" i="1"/>
  <c r="W696" i="1"/>
  <c r="X696" i="1" s="1"/>
  <c r="AI695" i="1"/>
  <c r="AH695" i="1"/>
  <c r="W695" i="1"/>
  <c r="X695" i="1" s="1"/>
  <c r="AI694" i="1"/>
  <c r="AH694" i="1"/>
  <c r="W694" i="1"/>
  <c r="X694" i="1" s="1"/>
  <c r="AI693" i="1"/>
  <c r="AH693" i="1"/>
  <c r="W693" i="1"/>
  <c r="X693" i="1" s="1"/>
  <c r="AI692" i="1"/>
  <c r="AH692" i="1"/>
  <c r="W692" i="1"/>
  <c r="X692" i="1" s="1"/>
  <c r="AI691" i="1"/>
  <c r="AH691" i="1"/>
  <c r="W691" i="1"/>
  <c r="X691" i="1" s="1"/>
  <c r="AI690" i="1"/>
  <c r="AH690" i="1"/>
  <c r="W690" i="1"/>
  <c r="X690" i="1" s="1"/>
  <c r="AI689" i="1"/>
  <c r="AH689" i="1"/>
  <c r="W689" i="1"/>
  <c r="X689" i="1" s="1"/>
  <c r="AI688" i="1"/>
  <c r="AH688" i="1"/>
  <c r="W688" i="1"/>
  <c r="X688" i="1" s="1"/>
  <c r="B688" i="1" s="1"/>
  <c r="AI687" i="1"/>
  <c r="AH687" i="1"/>
  <c r="W687" i="1"/>
  <c r="X687" i="1" s="1"/>
  <c r="AI686" i="1"/>
  <c r="AH686" i="1"/>
  <c r="W686" i="1"/>
  <c r="X686" i="1" s="1"/>
  <c r="B686" i="1" s="1"/>
  <c r="AI685" i="1"/>
  <c r="AH685" i="1"/>
  <c r="W685" i="1"/>
  <c r="X685" i="1" s="1"/>
  <c r="B685" i="1" s="1"/>
  <c r="AI684" i="1"/>
  <c r="AH684" i="1"/>
  <c r="W684" i="1"/>
  <c r="X684" i="1" s="1"/>
  <c r="B684" i="1" s="1"/>
  <c r="AI683" i="1"/>
  <c r="AH683" i="1"/>
  <c r="W683" i="1"/>
  <c r="X683" i="1" s="1"/>
  <c r="AI682" i="1"/>
  <c r="AH682" i="1"/>
  <c r="W682" i="1"/>
  <c r="X682" i="1" s="1"/>
  <c r="AI681" i="1"/>
  <c r="AH681" i="1"/>
  <c r="W681" i="1"/>
  <c r="X681" i="1" s="1"/>
  <c r="AI680" i="1"/>
  <c r="AH680" i="1"/>
  <c r="W680" i="1"/>
  <c r="X680" i="1" s="1"/>
  <c r="AI679" i="1"/>
  <c r="AH679" i="1"/>
  <c r="W679" i="1"/>
  <c r="X679" i="1" s="1"/>
  <c r="B679" i="1" s="1"/>
  <c r="AI678" i="1"/>
  <c r="AH678" i="1"/>
  <c r="W678" i="1"/>
  <c r="X678" i="1" s="1"/>
  <c r="Y678" i="1" s="1"/>
  <c r="Z678" i="1" s="1"/>
  <c r="AI677" i="1"/>
  <c r="AH677" i="1"/>
  <c r="W677" i="1"/>
  <c r="X677" i="1" s="1"/>
  <c r="AI676" i="1"/>
  <c r="AH676" i="1"/>
  <c r="W676" i="1"/>
  <c r="X676" i="1" s="1"/>
  <c r="AI675" i="1"/>
  <c r="AH675" i="1"/>
  <c r="W675" i="1"/>
  <c r="X675" i="1" s="1"/>
  <c r="AI674" i="1"/>
  <c r="AH674" i="1"/>
  <c r="W674" i="1"/>
  <c r="X674" i="1" s="1"/>
  <c r="B674" i="1" s="1"/>
  <c r="AI673" i="1"/>
  <c r="AH673" i="1"/>
  <c r="W673" i="1"/>
  <c r="X673" i="1" s="1"/>
  <c r="B673" i="1" s="1"/>
  <c r="AI672" i="1"/>
  <c r="AH672" i="1"/>
  <c r="W672" i="1"/>
  <c r="X672" i="1" s="1"/>
  <c r="AI671" i="1"/>
  <c r="AH671" i="1"/>
  <c r="W671" i="1"/>
  <c r="X671" i="1" s="1"/>
  <c r="AI670" i="1"/>
  <c r="AH670" i="1"/>
  <c r="W670" i="1"/>
  <c r="X670" i="1" s="1"/>
  <c r="AI669" i="1"/>
  <c r="AH669" i="1"/>
  <c r="W669" i="1"/>
  <c r="X669" i="1" s="1"/>
  <c r="AI668" i="1"/>
  <c r="AH668" i="1"/>
  <c r="W668" i="1"/>
  <c r="X668" i="1" s="1"/>
  <c r="AI667" i="1"/>
  <c r="AH667" i="1"/>
  <c r="W667" i="1"/>
  <c r="X667" i="1" s="1"/>
  <c r="AI666" i="1"/>
  <c r="AH666" i="1"/>
  <c r="W666" i="1"/>
  <c r="X666" i="1" s="1"/>
  <c r="AI665" i="1"/>
  <c r="AH665" i="1"/>
  <c r="W665" i="1"/>
  <c r="X665" i="1" s="1"/>
  <c r="B665" i="1" s="1"/>
  <c r="AI664" i="1"/>
  <c r="AH664" i="1"/>
  <c r="W664" i="1"/>
  <c r="X664" i="1" s="1"/>
  <c r="Y664" i="1" s="1"/>
  <c r="AI663" i="1"/>
  <c r="AH663" i="1"/>
  <c r="W663" i="1"/>
  <c r="X663" i="1" s="1"/>
  <c r="Y663" i="1" s="1"/>
  <c r="Z663" i="1" s="1"/>
  <c r="AI662" i="1"/>
  <c r="AH662" i="1"/>
  <c r="W662" i="1"/>
  <c r="X662" i="1" s="1"/>
  <c r="AI661" i="1"/>
  <c r="AH661" i="1"/>
  <c r="W661" i="1"/>
  <c r="X661" i="1" s="1"/>
  <c r="Y661" i="1" s="1"/>
  <c r="AI660" i="1"/>
  <c r="AH660" i="1"/>
  <c r="W660" i="1"/>
  <c r="X660" i="1" s="1"/>
  <c r="AI659" i="1"/>
  <c r="AH659" i="1"/>
  <c r="W659" i="1"/>
  <c r="X659" i="1" s="1"/>
  <c r="B659" i="1" s="1"/>
  <c r="AI658" i="1"/>
  <c r="AH658" i="1"/>
  <c r="W658" i="1"/>
  <c r="X658" i="1" s="1"/>
  <c r="Y658" i="1" s="1"/>
  <c r="Z658" i="1" s="1"/>
  <c r="AI657" i="1"/>
  <c r="AH657" i="1"/>
  <c r="W657" i="1"/>
  <c r="X657" i="1" s="1"/>
  <c r="AI656" i="1"/>
  <c r="AH656" i="1"/>
  <c r="W656" i="1"/>
  <c r="X656" i="1" s="1"/>
  <c r="AI655" i="1"/>
  <c r="AH655" i="1"/>
  <c r="W655" i="1"/>
  <c r="X655" i="1" s="1"/>
  <c r="AI654" i="1"/>
  <c r="AH654" i="1"/>
  <c r="W654" i="1"/>
  <c r="X654" i="1" s="1"/>
  <c r="AI653" i="1"/>
  <c r="AH653" i="1"/>
  <c r="W653" i="1"/>
  <c r="X653" i="1" s="1"/>
  <c r="AI652" i="1"/>
  <c r="AH652" i="1"/>
  <c r="W652" i="1"/>
  <c r="X652" i="1" s="1"/>
  <c r="Y652" i="1" s="1"/>
  <c r="AI651" i="1"/>
  <c r="AH651" i="1"/>
  <c r="W651" i="1"/>
  <c r="X651" i="1" s="1"/>
  <c r="AI650" i="1"/>
  <c r="AH650" i="1"/>
  <c r="W650" i="1"/>
  <c r="X650" i="1" s="1"/>
  <c r="Y650" i="1" s="1"/>
  <c r="Z650" i="1" s="1"/>
  <c r="AI649" i="1"/>
  <c r="AH649" i="1"/>
  <c r="W649" i="1"/>
  <c r="X649" i="1" s="1"/>
  <c r="AI648" i="1"/>
  <c r="AH648" i="1"/>
  <c r="W648" i="1"/>
  <c r="X648" i="1" s="1"/>
  <c r="AI647" i="1"/>
  <c r="AH647" i="1"/>
  <c r="W647" i="1"/>
  <c r="X647" i="1" s="1"/>
  <c r="AI646" i="1"/>
  <c r="AH646" i="1"/>
  <c r="W646" i="1"/>
  <c r="X646" i="1" s="1"/>
  <c r="B646" i="1" s="1"/>
  <c r="AI645" i="1"/>
  <c r="AH645" i="1"/>
  <c r="W645" i="1"/>
  <c r="X645" i="1" s="1"/>
  <c r="Y645" i="1" s="1"/>
  <c r="Z645" i="1" s="1"/>
  <c r="AI644" i="1"/>
  <c r="AH644" i="1"/>
  <c r="W644" i="1"/>
  <c r="X644" i="1" s="1"/>
  <c r="Y644" i="1" s="1"/>
  <c r="Z644" i="1" s="1"/>
  <c r="AI643" i="1"/>
  <c r="AH643" i="1"/>
  <c r="W643" i="1"/>
  <c r="X643" i="1" s="1"/>
  <c r="Y643" i="1" s="1"/>
  <c r="Z643" i="1" s="1"/>
  <c r="AI642" i="1"/>
  <c r="AH642" i="1"/>
  <c r="W642" i="1"/>
  <c r="X642" i="1" s="1"/>
  <c r="AI641" i="1"/>
  <c r="AH641" i="1"/>
  <c r="W641" i="1"/>
  <c r="X641" i="1" s="1"/>
  <c r="AI640" i="1"/>
  <c r="AH640" i="1"/>
  <c r="W640" i="1"/>
  <c r="X640" i="1" s="1"/>
  <c r="AI639" i="1"/>
  <c r="AH639" i="1"/>
  <c r="W639" i="1"/>
  <c r="X639" i="1" s="1"/>
  <c r="AI638" i="1"/>
  <c r="AH638" i="1"/>
  <c r="W638" i="1"/>
  <c r="X638" i="1" s="1"/>
  <c r="AI637" i="1"/>
  <c r="AH637" i="1"/>
  <c r="W637" i="1"/>
  <c r="X637" i="1" s="1"/>
  <c r="Y637" i="1" s="1"/>
  <c r="Z637" i="1" s="1"/>
  <c r="AI636" i="1"/>
  <c r="AH636" i="1"/>
  <c r="W636" i="1"/>
  <c r="X636" i="1" s="1"/>
  <c r="AI635" i="1"/>
  <c r="AH635" i="1"/>
  <c r="W635" i="1"/>
  <c r="X635" i="1" s="1"/>
  <c r="AI634" i="1"/>
  <c r="AH634" i="1"/>
  <c r="W634" i="1"/>
  <c r="X634" i="1" s="1"/>
  <c r="Y634" i="1" s="1"/>
  <c r="Z634" i="1" s="1"/>
  <c r="AI633" i="1"/>
  <c r="AH633" i="1"/>
  <c r="W633" i="1"/>
  <c r="X633" i="1" s="1"/>
  <c r="Y633" i="1" s="1"/>
  <c r="Z633" i="1" s="1"/>
  <c r="AI632" i="1"/>
  <c r="AH632" i="1"/>
  <c r="W632" i="1"/>
  <c r="X632" i="1" s="1"/>
  <c r="Y632" i="1" s="1"/>
  <c r="Z632" i="1" s="1"/>
  <c r="AI631" i="1"/>
  <c r="AH631" i="1"/>
  <c r="W631" i="1"/>
  <c r="X631" i="1" s="1"/>
  <c r="AI630" i="1"/>
  <c r="AH630" i="1"/>
  <c r="W630" i="1"/>
  <c r="X630" i="1" s="1"/>
  <c r="AI629" i="1"/>
  <c r="AH629" i="1"/>
  <c r="W629" i="1"/>
  <c r="X629" i="1" s="1"/>
  <c r="AI628" i="1"/>
  <c r="AH628" i="1"/>
  <c r="W628" i="1"/>
  <c r="X628" i="1" s="1"/>
  <c r="Y628" i="1" s="1"/>
  <c r="Z628" i="1" s="1"/>
  <c r="AI627" i="1"/>
  <c r="AH627" i="1"/>
  <c r="W627" i="1"/>
  <c r="X627" i="1" s="1"/>
  <c r="Y627" i="1" s="1"/>
  <c r="Z627" i="1" s="1"/>
  <c r="AI626" i="1"/>
  <c r="AH626" i="1"/>
  <c r="W626" i="1"/>
  <c r="X626" i="1" s="1"/>
  <c r="Y626" i="1" s="1"/>
  <c r="Z626" i="1" s="1"/>
  <c r="AI625" i="1"/>
  <c r="AH625" i="1"/>
  <c r="W625" i="1"/>
  <c r="X625" i="1" s="1"/>
  <c r="Y625" i="1" s="1"/>
  <c r="Z625" i="1" s="1"/>
  <c r="AI624" i="1"/>
  <c r="AH624" i="1"/>
  <c r="W624" i="1"/>
  <c r="X624" i="1" s="1"/>
  <c r="AI623" i="1"/>
  <c r="AH623" i="1"/>
  <c r="W623" i="1"/>
  <c r="X623" i="1" s="1"/>
  <c r="AI622" i="1"/>
  <c r="AH622" i="1"/>
  <c r="W622" i="1"/>
  <c r="X622" i="1" s="1"/>
  <c r="AI621" i="1"/>
  <c r="AH621" i="1"/>
  <c r="W621" i="1"/>
  <c r="X621" i="1" s="1"/>
  <c r="Y621" i="1" s="1"/>
  <c r="Z621" i="1" s="1"/>
  <c r="AI620" i="1"/>
  <c r="AH620" i="1"/>
  <c r="W620" i="1"/>
  <c r="X620" i="1" s="1"/>
  <c r="AI619" i="1"/>
  <c r="AH619" i="1"/>
  <c r="W619" i="1"/>
  <c r="X619" i="1" s="1"/>
  <c r="Y619" i="1" s="1"/>
  <c r="Z619" i="1" s="1"/>
  <c r="AI618" i="1"/>
  <c r="AH618" i="1"/>
  <c r="W618" i="1"/>
  <c r="X618" i="1" s="1"/>
  <c r="AI617" i="1"/>
  <c r="AH617" i="1"/>
  <c r="W617" i="1"/>
  <c r="X617" i="1" s="1"/>
  <c r="AI616" i="1"/>
  <c r="AH616" i="1"/>
  <c r="W616" i="1"/>
  <c r="X616" i="1" s="1"/>
  <c r="Y616" i="1" s="1"/>
  <c r="Z616" i="1" s="1"/>
  <c r="AI615" i="1"/>
  <c r="AH615" i="1"/>
  <c r="W615" i="1"/>
  <c r="X615" i="1" s="1"/>
  <c r="Y615" i="1" s="1"/>
  <c r="Z615" i="1" s="1"/>
  <c r="AI614" i="1"/>
  <c r="AH614" i="1"/>
  <c r="W614" i="1"/>
  <c r="X614" i="1" s="1"/>
  <c r="Y614" i="1" s="1"/>
  <c r="Z614" i="1" s="1"/>
  <c r="AI613" i="1"/>
  <c r="AH613" i="1"/>
  <c r="W613" i="1"/>
  <c r="X613" i="1" s="1"/>
  <c r="Y613" i="1" s="1"/>
  <c r="Z613" i="1" s="1"/>
  <c r="AI612" i="1"/>
  <c r="AH612" i="1"/>
  <c r="W612" i="1"/>
  <c r="X612" i="1" s="1"/>
  <c r="AI611" i="1"/>
  <c r="AH611" i="1"/>
  <c r="W611" i="1"/>
  <c r="X611" i="1" s="1"/>
  <c r="AI610" i="1"/>
  <c r="AH610" i="1"/>
  <c r="W610" i="1"/>
  <c r="X610" i="1" s="1"/>
  <c r="Y610" i="1" s="1"/>
  <c r="Z610" i="1" s="1"/>
  <c r="AI609" i="1"/>
  <c r="AH609" i="1"/>
  <c r="W609" i="1"/>
  <c r="X609" i="1" s="1"/>
  <c r="Y609" i="1" s="1"/>
  <c r="Z609" i="1" s="1"/>
  <c r="AI608" i="1"/>
  <c r="AH608" i="1"/>
  <c r="W608" i="1"/>
  <c r="X608" i="1" s="1"/>
  <c r="Y608" i="1" s="1"/>
  <c r="Z608" i="1" s="1"/>
  <c r="AI607" i="1"/>
  <c r="AH607" i="1"/>
  <c r="W607" i="1"/>
  <c r="X607" i="1" s="1"/>
  <c r="Y607" i="1" s="1"/>
  <c r="Z607" i="1" s="1"/>
  <c r="AI606" i="1"/>
  <c r="AH606" i="1"/>
  <c r="W606" i="1"/>
  <c r="X606" i="1" s="1"/>
  <c r="AI605" i="1"/>
  <c r="AH605" i="1"/>
  <c r="W605" i="1"/>
  <c r="X605" i="1" s="1"/>
  <c r="AI604" i="1"/>
  <c r="AH604" i="1"/>
  <c r="W604" i="1"/>
  <c r="X604" i="1" s="1"/>
  <c r="AI603" i="1"/>
  <c r="AH603" i="1"/>
  <c r="W603" i="1"/>
  <c r="X603" i="1" s="1"/>
  <c r="Y603" i="1" s="1"/>
  <c r="Z603" i="1" s="1"/>
  <c r="AI602" i="1"/>
  <c r="AH602" i="1"/>
  <c r="W602" i="1"/>
  <c r="X602" i="1" s="1"/>
  <c r="AI601" i="1"/>
  <c r="AH601" i="1"/>
  <c r="W601" i="1"/>
  <c r="X601" i="1" s="1"/>
  <c r="Y601" i="1" s="1"/>
  <c r="Z601" i="1" s="1"/>
  <c r="AI600" i="1"/>
  <c r="AH600" i="1"/>
  <c r="W600" i="1"/>
  <c r="X600" i="1" s="1"/>
  <c r="AI599" i="1"/>
  <c r="AH599" i="1"/>
  <c r="W599" i="1"/>
  <c r="X599" i="1" s="1"/>
  <c r="AI598" i="1"/>
  <c r="AH598" i="1"/>
  <c r="W598" i="1"/>
  <c r="X598" i="1" s="1"/>
  <c r="Y598" i="1" s="1"/>
  <c r="Z598" i="1" s="1"/>
  <c r="AI597" i="1"/>
  <c r="AH597" i="1"/>
  <c r="W597" i="1"/>
  <c r="X597" i="1" s="1"/>
  <c r="Y597" i="1" s="1"/>
  <c r="Z597" i="1" s="1"/>
  <c r="AI596" i="1"/>
  <c r="AH596" i="1"/>
  <c r="W596" i="1"/>
  <c r="X596" i="1" s="1"/>
  <c r="Y596" i="1" s="1"/>
  <c r="Z596" i="1" s="1"/>
  <c r="AI595" i="1"/>
  <c r="AH595" i="1"/>
  <c r="W595" i="1"/>
  <c r="X595" i="1" s="1"/>
  <c r="Y595" i="1" s="1"/>
  <c r="Z595" i="1" s="1"/>
  <c r="AI594" i="1"/>
  <c r="AH594" i="1"/>
  <c r="W594" i="1"/>
  <c r="X594" i="1" s="1"/>
  <c r="AI593" i="1"/>
  <c r="AH593" i="1"/>
  <c r="W593" i="1"/>
  <c r="X593" i="1" s="1"/>
  <c r="AI592" i="1"/>
  <c r="AH592" i="1"/>
  <c r="W592" i="1"/>
  <c r="X592" i="1" s="1"/>
  <c r="AI591" i="1"/>
  <c r="AH591" i="1"/>
  <c r="W591" i="1"/>
  <c r="X591" i="1" s="1"/>
  <c r="Y591" i="1" s="1"/>
  <c r="Z591" i="1" s="1"/>
  <c r="AI590" i="1"/>
  <c r="AH590" i="1"/>
  <c r="W590" i="1"/>
  <c r="X590" i="1" s="1"/>
  <c r="Y590" i="1" s="1"/>
  <c r="Z590" i="1" s="1"/>
  <c r="AI589" i="1"/>
  <c r="AH589" i="1"/>
  <c r="W589" i="1"/>
  <c r="X589" i="1" s="1"/>
  <c r="Y589" i="1" s="1"/>
  <c r="Z589" i="1" s="1"/>
  <c r="AI588" i="1"/>
  <c r="AH588" i="1"/>
  <c r="W588" i="1"/>
  <c r="X588" i="1" s="1"/>
  <c r="AI587" i="1"/>
  <c r="AH587" i="1"/>
  <c r="W587" i="1"/>
  <c r="X587" i="1" s="1"/>
  <c r="AI586" i="1"/>
  <c r="AH586" i="1"/>
  <c r="W586" i="1"/>
  <c r="X586" i="1" s="1"/>
  <c r="AI585" i="1"/>
  <c r="AH585" i="1"/>
  <c r="W585" i="1"/>
  <c r="X585" i="1" s="1"/>
  <c r="AI584" i="1"/>
  <c r="AH584" i="1"/>
  <c r="W584" i="1"/>
  <c r="X584" i="1" s="1"/>
  <c r="Y584" i="1" s="1"/>
  <c r="AA584" i="1" s="1"/>
  <c r="AI583" i="1"/>
  <c r="AH583" i="1"/>
  <c r="W583" i="1"/>
  <c r="X583" i="1" s="1"/>
  <c r="Y583" i="1" s="1"/>
  <c r="Z583" i="1" s="1"/>
  <c r="AI582" i="1"/>
  <c r="AH582" i="1"/>
  <c r="W582" i="1"/>
  <c r="X582" i="1" s="1"/>
  <c r="AI581" i="1"/>
  <c r="AH581" i="1"/>
  <c r="W581" i="1"/>
  <c r="X581" i="1" s="1"/>
  <c r="AI580" i="1"/>
  <c r="AH580" i="1"/>
  <c r="W580" i="1"/>
  <c r="X580" i="1" s="1"/>
  <c r="Y580" i="1" s="1"/>
  <c r="Z580" i="1" s="1"/>
  <c r="AI579" i="1"/>
  <c r="AH579" i="1"/>
  <c r="W579" i="1"/>
  <c r="X579" i="1" s="1"/>
  <c r="AI578" i="1"/>
  <c r="AH578" i="1"/>
  <c r="W578" i="1"/>
  <c r="X578" i="1" s="1"/>
  <c r="Y578" i="1" s="1"/>
  <c r="AI577" i="1"/>
  <c r="AH577" i="1"/>
  <c r="W577" i="1"/>
  <c r="X577" i="1" s="1"/>
  <c r="AI576" i="1"/>
  <c r="AH576" i="1"/>
  <c r="W576" i="1"/>
  <c r="X576" i="1" s="1"/>
  <c r="AI575" i="1"/>
  <c r="AH575" i="1"/>
  <c r="W575" i="1"/>
  <c r="X575" i="1" s="1"/>
  <c r="AI574" i="1"/>
  <c r="AH574" i="1"/>
  <c r="W574" i="1"/>
  <c r="X574" i="1" s="1"/>
  <c r="Y574" i="1" s="1"/>
  <c r="Z574" i="1" s="1"/>
  <c r="AI573" i="1"/>
  <c r="AH573" i="1"/>
  <c r="W573" i="1"/>
  <c r="X573" i="1" s="1"/>
  <c r="Y573" i="1" s="1"/>
  <c r="Z573" i="1" s="1"/>
  <c r="AI572" i="1"/>
  <c r="AH572" i="1"/>
  <c r="W572" i="1"/>
  <c r="X572" i="1" s="1"/>
  <c r="Y572" i="1" s="1"/>
  <c r="Z572" i="1" s="1"/>
  <c r="AI571" i="1"/>
  <c r="AH571" i="1"/>
  <c r="W571" i="1"/>
  <c r="X571" i="1" s="1"/>
  <c r="Y571" i="1" s="1"/>
  <c r="AI570" i="1"/>
  <c r="AH570" i="1"/>
  <c r="W570" i="1"/>
  <c r="X570" i="1" s="1"/>
  <c r="AI569" i="1"/>
  <c r="AH569" i="1"/>
  <c r="W569" i="1"/>
  <c r="X569" i="1" s="1"/>
  <c r="AI568" i="1"/>
  <c r="AH568" i="1"/>
  <c r="W568" i="1"/>
  <c r="X568" i="1" s="1"/>
  <c r="Y568" i="1" s="1"/>
  <c r="Z568" i="1" s="1"/>
  <c r="AI567" i="1"/>
  <c r="AH567" i="1"/>
  <c r="W567" i="1"/>
  <c r="X567" i="1" s="1"/>
  <c r="Y567" i="1" s="1"/>
  <c r="Z567" i="1" s="1"/>
  <c r="AI566" i="1"/>
  <c r="AH566" i="1"/>
  <c r="W566" i="1"/>
  <c r="X566" i="1" s="1"/>
  <c r="Y566" i="1" s="1"/>
  <c r="Z566" i="1" s="1"/>
  <c r="AI565" i="1"/>
  <c r="AH565" i="1"/>
  <c r="W565" i="1"/>
  <c r="X565" i="1" s="1"/>
  <c r="AI564" i="1"/>
  <c r="AH564" i="1"/>
  <c r="W564" i="1"/>
  <c r="X564" i="1" s="1"/>
  <c r="AI563" i="1"/>
  <c r="AH563" i="1"/>
  <c r="W563" i="1"/>
  <c r="X563" i="1" s="1"/>
  <c r="AI562" i="1"/>
  <c r="AH562" i="1"/>
  <c r="W562" i="1"/>
  <c r="X562" i="1" s="1"/>
  <c r="Y562" i="1" s="1"/>
  <c r="Z562" i="1" s="1"/>
  <c r="AI561" i="1"/>
  <c r="AH561" i="1"/>
  <c r="W561" i="1"/>
  <c r="X561" i="1" s="1"/>
  <c r="AI560" i="1"/>
  <c r="AH560" i="1"/>
  <c r="W560" i="1"/>
  <c r="X560" i="1" s="1"/>
  <c r="Y560" i="1" s="1"/>
  <c r="Z560" i="1" s="1"/>
  <c r="AI559" i="1"/>
  <c r="AH559" i="1"/>
  <c r="W559" i="1"/>
  <c r="X559" i="1" s="1"/>
  <c r="AI558" i="1"/>
  <c r="AH558" i="1"/>
  <c r="W558" i="1"/>
  <c r="X558" i="1" s="1"/>
  <c r="Y558" i="1" s="1"/>
  <c r="Z558" i="1" s="1"/>
  <c r="AI557" i="1"/>
  <c r="AH557" i="1"/>
  <c r="W557" i="1"/>
  <c r="X557" i="1" s="1"/>
  <c r="AI556" i="1"/>
  <c r="AH556" i="1"/>
  <c r="W556" i="1"/>
  <c r="X556" i="1" s="1"/>
  <c r="AI555" i="1"/>
  <c r="AH555" i="1"/>
  <c r="W555" i="1"/>
  <c r="X555" i="1" s="1"/>
  <c r="Y555" i="1" s="1"/>
  <c r="Z555" i="1" s="1"/>
  <c r="AI554" i="1"/>
  <c r="AH554" i="1"/>
  <c r="W554" i="1"/>
  <c r="X554" i="1" s="1"/>
  <c r="AI553" i="1"/>
  <c r="AH553" i="1"/>
  <c r="W553" i="1"/>
  <c r="X553" i="1" s="1"/>
  <c r="AI552" i="1"/>
  <c r="AH552" i="1"/>
  <c r="W552" i="1"/>
  <c r="X552" i="1" s="1"/>
  <c r="Y552" i="1" s="1"/>
  <c r="AI551" i="1"/>
  <c r="AH551" i="1"/>
  <c r="W551" i="1"/>
  <c r="X551" i="1" s="1"/>
  <c r="AI550" i="1"/>
  <c r="AH550" i="1"/>
  <c r="W550" i="1"/>
  <c r="X550" i="1" s="1"/>
  <c r="AI549" i="1"/>
  <c r="AH549" i="1"/>
  <c r="W549" i="1"/>
  <c r="X549" i="1" s="1"/>
  <c r="Y549" i="1" s="1"/>
  <c r="AA549" i="1" s="1"/>
  <c r="AI548" i="1"/>
  <c r="AH548" i="1"/>
  <c r="W548" i="1"/>
  <c r="X548" i="1" s="1"/>
  <c r="Y548" i="1" s="1"/>
  <c r="Z548" i="1" s="1"/>
  <c r="AI547" i="1"/>
  <c r="AH547" i="1"/>
  <c r="W547" i="1"/>
  <c r="X547" i="1" s="1"/>
  <c r="Y547" i="1" s="1"/>
  <c r="Z547" i="1" s="1"/>
  <c r="AI546" i="1"/>
  <c r="AH546" i="1"/>
  <c r="W546" i="1"/>
  <c r="X546" i="1" s="1"/>
  <c r="AI545" i="1"/>
  <c r="AH545" i="1"/>
  <c r="W545" i="1"/>
  <c r="X545" i="1" s="1"/>
  <c r="AI544" i="1"/>
  <c r="AH544" i="1"/>
  <c r="W544" i="1"/>
  <c r="X544" i="1" s="1"/>
  <c r="B544" i="1" s="1"/>
  <c r="AI543" i="1"/>
  <c r="AH543" i="1"/>
  <c r="W543" i="1"/>
  <c r="X543" i="1" s="1"/>
  <c r="Y543" i="1" s="1"/>
  <c r="Z543" i="1" s="1"/>
  <c r="AI542" i="1"/>
  <c r="AH542" i="1"/>
  <c r="W542" i="1"/>
  <c r="X542" i="1" s="1"/>
  <c r="AI541" i="1"/>
  <c r="AH541" i="1"/>
  <c r="W541" i="1"/>
  <c r="X541" i="1" s="1"/>
  <c r="AI540" i="1"/>
  <c r="AH540" i="1"/>
  <c r="W540" i="1"/>
  <c r="X540" i="1" s="1"/>
  <c r="B540" i="1" s="1"/>
  <c r="AI539" i="1"/>
  <c r="AH539" i="1"/>
  <c r="W539" i="1"/>
  <c r="X539" i="1" s="1"/>
  <c r="AI538" i="1"/>
  <c r="AH538" i="1"/>
  <c r="W538" i="1"/>
  <c r="X538" i="1" s="1"/>
  <c r="B538" i="1" s="1"/>
  <c r="AI537" i="1"/>
  <c r="AH537" i="1"/>
  <c r="W537" i="1"/>
  <c r="X537" i="1" s="1"/>
  <c r="Y537" i="1" s="1"/>
  <c r="AI536" i="1"/>
  <c r="AH536" i="1"/>
  <c r="W536" i="1"/>
  <c r="X536" i="1" s="1"/>
  <c r="Y536" i="1" s="1"/>
  <c r="Z536" i="1" s="1"/>
  <c r="AI535" i="1"/>
  <c r="AH535" i="1"/>
  <c r="W535" i="1"/>
  <c r="X535" i="1" s="1"/>
  <c r="AI534" i="1"/>
  <c r="AH534" i="1"/>
  <c r="W534" i="1"/>
  <c r="X534" i="1" s="1"/>
  <c r="AI533" i="1"/>
  <c r="AH533" i="1"/>
  <c r="W533" i="1"/>
  <c r="X533" i="1" s="1"/>
  <c r="AI532" i="1"/>
  <c r="AH532" i="1"/>
  <c r="W532" i="1"/>
  <c r="X532" i="1" s="1"/>
  <c r="AI531" i="1"/>
  <c r="AH531" i="1"/>
  <c r="W531" i="1"/>
  <c r="X531" i="1" s="1"/>
  <c r="Y531" i="1" s="1"/>
  <c r="AI530" i="1"/>
  <c r="AH530" i="1"/>
  <c r="W530" i="1"/>
  <c r="X530" i="1" s="1"/>
  <c r="Y530" i="1" s="1"/>
  <c r="Z530" i="1" s="1"/>
  <c r="AI529" i="1"/>
  <c r="AH529" i="1"/>
  <c r="W529" i="1"/>
  <c r="X529" i="1" s="1"/>
  <c r="AI528" i="1"/>
  <c r="AH528" i="1"/>
  <c r="W528" i="1"/>
  <c r="X528" i="1" s="1"/>
  <c r="B528" i="1" s="1"/>
  <c r="AI527" i="1"/>
  <c r="AH527" i="1"/>
  <c r="W527" i="1"/>
  <c r="X527" i="1" s="1"/>
  <c r="AI526" i="1"/>
  <c r="AH526" i="1"/>
  <c r="W526" i="1"/>
  <c r="X526" i="1" s="1"/>
  <c r="B526" i="1" s="1"/>
  <c r="AI525" i="1"/>
  <c r="AH525" i="1"/>
  <c r="W525" i="1"/>
  <c r="X525" i="1" s="1"/>
  <c r="AI524" i="1"/>
  <c r="AH524" i="1"/>
  <c r="W524" i="1"/>
  <c r="X524" i="1" s="1"/>
  <c r="Y524" i="1" s="1"/>
  <c r="Z524" i="1" s="1"/>
  <c r="AI523" i="1"/>
  <c r="AH523" i="1"/>
  <c r="W523" i="1"/>
  <c r="X523" i="1" s="1"/>
  <c r="AI522" i="1"/>
  <c r="AH522" i="1"/>
  <c r="W522" i="1"/>
  <c r="X522" i="1" s="1"/>
  <c r="AI521" i="1"/>
  <c r="AH521" i="1"/>
  <c r="W521" i="1"/>
  <c r="X521" i="1" s="1"/>
  <c r="B521" i="1" s="1"/>
  <c r="AI520" i="1"/>
  <c r="AH520" i="1"/>
  <c r="W520" i="1"/>
  <c r="X520" i="1" s="1"/>
  <c r="AI519" i="1"/>
  <c r="AH519" i="1"/>
  <c r="W519" i="1"/>
  <c r="X519" i="1" s="1"/>
  <c r="AI518" i="1"/>
  <c r="AH518" i="1"/>
  <c r="W518" i="1"/>
  <c r="X518" i="1" s="1"/>
  <c r="Y518" i="1" s="1"/>
  <c r="Z518" i="1" s="1"/>
  <c r="AI517" i="1"/>
  <c r="AH517" i="1"/>
  <c r="W517" i="1"/>
  <c r="X517" i="1" s="1"/>
  <c r="AI516" i="1"/>
  <c r="AH516" i="1"/>
  <c r="W516" i="1"/>
  <c r="X516" i="1" s="1"/>
  <c r="Y516" i="1" s="1"/>
  <c r="Z516" i="1" s="1"/>
  <c r="AI515" i="1"/>
  <c r="AH515" i="1"/>
  <c r="W515" i="1"/>
  <c r="X515" i="1" s="1"/>
  <c r="Y515" i="1" s="1"/>
  <c r="Z515" i="1" s="1"/>
  <c r="AI514" i="1"/>
  <c r="AH514" i="1"/>
  <c r="W514" i="1"/>
  <c r="X514" i="1" s="1"/>
  <c r="AI513" i="1"/>
  <c r="AH513" i="1"/>
  <c r="W513" i="1"/>
  <c r="X513" i="1" s="1"/>
  <c r="AI512" i="1"/>
  <c r="AH512" i="1"/>
  <c r="W512" i="1"/>
  <c r="X512" i="1" s="1"/>
  <c r="AI511" i="1"/>
  <c r="AH511" i="1"/>
  <c r="W511" i="1"/>
  <c r="X511" i="1" s="1"/>
  <c r="AI510" i="1"/>
  <c r="AH510" i="1"/>
  <c r="W510" i="1"/>
  <c r="X510" i="1" s="1"/>
  <c r="AI509" i="1"/>
  <c r="AH509" i="1"/>
  <c r="W509" i="1"/>
  <c r="X509" i="1" s="1"/>
  <c r="AI508" i="1"/>
  <c r="AH508" i="1"/>
  <c r="W508" i="1"/>
  <c r="X508" i="1" s="1"/>
  <c r="B508" i="1" s="1"/>
  <c r="AI507" i="1"/>
  <c r="AH507" i="1"/>
  <c r="W507" i="1"/>
  <c r="X507" i="1" s="1"/>
  <c r="Y507" i="1" s="1"/>
  <c r="AA507" i="1" s="1"/>
  <c r="AI506" i="1"/>
  <c r="AH506" i="1"/>
  <c r="W506" i="1"/>
  <c r="X506" i="1" s="1"/>
  <c r="B506" i="1" s="1"/>
  <c r="AI505" i="1"/>
  <c r="AH505" i="1"/>
  <c r="W505" i="1"/>
  <c r="X505" i="1" s="1"/>
  <c r="AI504" i="1"/>
  <c r="AH504" i="1"/>
  <c r="W504" i="1"/>
  <c r="X504" i="1" s="1"/>
  <c r="B504" i="1" s="1"/>
  <c r="AI503" i="1"/>
  <c r="AH503" i="1"/>
  <c r="W503" i="1"/>
  <c r="X503" i="1" s="1"/>
  <c r="Y503" i="1" s="1"/>
  <c r="AI502" i="1"/>
  <c r="AH502" i="1"/>
  <c r="W502" i="1"/>
  <c r="X502" i="1" s="1"/>
  <c r="B502" i="1" s="1"/>
  <c r="AI501" i="1"/>
  <c r="AH501" i="1"/>
  <c r="W501" i="1"/>
  <c r="X501" i="1" s="1"/>
  <c r="Y501" i="1" s="1"/>
  <c r="Z501" i="1" s="1"/>
  <c r="AI500" i="1"/>
  <c r="AH500" i="1"/>
  <c r="W500" i="1"/>
  <c r="X500" i="1" s="1"/>
  <c r="AI499" i="1"/>
  <c r="AH499" i="1"/>
  <c r="W499" i="1"/>
  <c r="X499" i="1" s="1"/>
  <c r="AI498" i="1"/>
  <c r="AH498" i="1"/>
  <c r="W498" i="1"/>
  <c r="X498" i="1" s="1"/>
  <c r="AI497" i="1"/>
  <c r="AH497" i="1"/>
  <c r="W497" i="1"/>
  <c r="X497" i="1" s="1"/>
  <c r="Y497" i="1" s="1"/>
  <c r="Z497" i="1" s="1"/>
  <c r="AI496" i="1"/>
  <c r="AH496" i="1"/>
  <c r="W496" i="1"/>
  <c r="X496" i="1" s="1"/>
  <c r="B496" i="1" s="1"/>
  <c r="AI495" i="1"/>
  <c r="AH495" i="1"/>
  <c r="W495" i="1"/>
  <c r="X495" i="1" s="1"/>
  <c r="AI494" i="1"/>
  <c r="AH494" i="1"/>
  <c r="W494" i="1"/>
  <c r="X494" i="1" s="1"/>
  <c r="AI493" i="1"/>
  <c r="AH493" i="1"/>
  <c r="W493" i="1"/>
  <c r="X493" i="1" s="1"/>
  <c r="AI492" i="1"/>
  <c r="AH492" i="1"/>
  <c r="W492" i="1"/>
  <c r="X492" i="1" s="1"/>
  <c r="Y492" i="1" s="1"/>
  <c r="AI491" i="1"/>
  <c r="AH491" i="1"/>
  <c r="W491" i="1"/>
  <c r="X491" i="1" s="1"/>
  <c r="Y491" i="1" s="1"/>
  <c r="AI490" i="1"/>
  <c r="AH490" i="1"/>
  <c r="W490" i="1"/>
  <c r="X490" i="1" s="1"/>
  <c r="AI489" i="1"/>
  <c r="AH489" i="1"/>
  <c r="W489" i="1"/>
  <c r="X489" i="1" s="1"/>
  <c r="AI488" i="1"/>
  <c r="AH488" i="1"/>
  <c r="W488" i="1"/>
  <c r="X488" i="1" s="1"/>
  <c r="AI487" i="1"/>
  <c r="AH487" i="1"/>
  <c r="W487" i="1"/>
  <c r="X487" i="1" s="1"/>
  <c r="Y487" i="1" s="1"/>
  <c r="Z487" i="1" s="1"/>
  <c r="AI486" i="1"/>
  <c r="AH486" i="1"/>
  <c r="W486" i="1"/>
  <c r="X486" i="1" s="1"/>
  <c r="AI485" i="1"/>
  <c r="AH485" i="1"/>
  <c r="W485" i="1"/>
  <c r="X485" i="1" s="1"/>
  <c r="Y485" i="1" s="1"/>
  <c r="Z485" i="1" s="1"/>
  <c r="AI484" i="1"/>
  <c r="AH484" i="1"/>
  <c r="W484" i="1"/>
  <c r="X484" i="1" s="1"/>
  <c r="AI483" i="1"/>
  <c r="AH483" i="1"/>
  <c r="W483" i="1"/>
  <c r="X483" i="1" s="1"/>
  <c r="AI482" i="1"/>
  <c r="AH482" i="1"/>
  <c r="W482" i="1"/>
  <c r="X482" i="1" s="1"/>
  <c r="AI481" i="1"/>
  <c r="AH481" i="1"/>
  <c r="W481" i="1"/>
  <c r="X481" i="1" s="1"/>
  <c r="AI480" i="1"/>
  <c r="AH480" i="1"/>
  <c r="W480" i="1"/>
  <c r="X480" i="1" s="1"/>
  <c r="Y480" i="1" s="1"/>
  <c r="AI479" i="1"/>
  <c r="AH479" i="1"/>
  <c r="W479" i="1"/>
  <c r="X479" i="1" s="1"/>
  <c r="AI478" i="1"/>
  <c r="AH478" i="1"/>
  <c r="W478" i="1"/>
  <c r="X478" i="1" s="1"/>
  <c r="B478" i="1" s="1"/>
  <c r="AI477" i="1"/>
  <c r="AH477" i="1"/>
  <c r="W477" i="1"/>
  <c r="X477" i="1" s="1"/>
  <c r="B477" i="1" s="1"/>
  <c r="AI476" i="1"/>
  <c r="AH476" i="1"/>
  <c r="W476" i="1"/>
  <c r="X476" i="1" s="1"/>
  <c r="B476" i="1" s="1"/>
  <c r="AI475" i="1"/>
  <c r="AH475" i="1"/>
  <c r="W475" i="1"/>
  <c r="X475" i="1" s="1"/>
  <c r="Y475" i="1" s="1"/>
  <c r="Z475" i="1" s="1"/>
  <c r="AI474" i="1"/>
  <c r="AH474" i="1"/>
  <c r="W474" i="1"/>
  <c r="X474" i="1" s="1"/>
  <c r="AI473" i="1"/>
  <c r="AH473" i="1"/>
  <c r="W473" i="1"/>
  <c r="X473" i="1" s="1"/>
  <c r="Y473" i="1" s="1"/>
  <c r="Z473" i="1" s="1"/>
  <c r="AI472" i="1"/>
  <c r="AH472" i="1"/>
  <c r="W472" i="1"/>
  <c r="X472" i="1" s="1"/>
  <c r="AI471" i="1"/>
  <c r="AH471" i="1"/>
  <c r="W471" i="1"/>
  <c r="X471" i="1" s="1"/>
  <c r="AI470" i="1"/>
  <c r="AH470" i="1"/>
  <c r="W470" i="1"/>
  <c r="X470" i="1" s="1"/>
  <c r="AI469" i="1"/>
  <c r="AH469" i="1"/>
  <c r="W469" i="1"/>
  <c r="X469" i="1" s="1"/>
  <c r="AI468" i="1"/>
  <c r="AH468" i="1"/>
  <c r="W468" i="1"/>
  <c r="X468" i="1" s="1"/>
  <c r="Y468" i="1" s="1"/>
  <c r="AI467" i="1"/>
  <c r="AH467" i="1"/>
  <c r="W467" i="1"/>
  <c r="X467" i="1" s="1"/>
  <c r="Y467" i="1" s="1"/>
  <c r="AI466" i="1"/>
  <c r="AH466" i="1"/>
  <c r="W466" i="1"/>
  <c r="X466" i="1" s="1"/>
  <c r="AI465" i="1"/>
  <c r="AH465" i="1"/>
  <c r="W465" i="1"/>
  <c r="X465" i="1" s="1"/>
  <c r="Y465" i="1" s="1"/>
  <c r="AI464" i="1"/>
  <c r="AH464" i="1"/>
  <c r="W464" i="1"/>
  <c r="X464" i="1" s="1"/>
  <c r="B464" i="1" s="1"/>
  <c r="AI463" i="1"/>
  <c r="AH463" i="1"/>
  <c r="W463" i="1"/>
  <c r="X463" i="1" s="1"/>
  <c r="Y463" i="1" s="1"/>
  <c r="AI462" i="1"/>
  <c r="AH462" i="1"/>
  <c r="W462" i="1"/>
  <c r="X462" i="1" s="1"/>
  <c r="AI461" i="1"/>
  <c r="AH461" i="1"/>
  <c r="W461" i="1"/>
  <c r="X461" i="1" s="1"/>
  <c r="Y461" i="1" s="1"/>
  <c r="Z461" i="1" s="1"/>
  <c r="AI460" i="1"/>
  <c r="AH460" i="1"/>
  <c r="W460" i="1"/>
  <c r="X460" i="1" s="1"/>
  <c r="AI459" i="1"/>
  <c r="AH459" i="1"/>
  <c r="W459" i="1"/>
  <c r="X459" i="1" s="1"/>
  <c r="AI458" i="1"/>
  <c r="AH458" i="1"/>
  <c r="W458" i="1"/>
  <c r="X458" i="1" s="1"/>
  <c r="AI457" i="1"/>
  <c r="AH457" i="1"/>
  <c r="W457" i="1"/>
  <c r="X457" i="1" s="1"/>
  <c r="AI456" i="1"/>
  <c r="AH456" i="1"/>
  <c r="W456" i="1"/>
  <c r="X456" i="1" s="1"/>
  <c r="Y456" i="1" s="1"/>
  <c r="AI455" i="1"/>
  <c r="AH455" i="1"/>
  <c r="W455" i="1"/>
  <c r="X455" i="1" s="1"/>
  <c r="Y455" i="1" s="1"/>
  <c r="AI454" i="1"/>
  <c r="AH454" i="1"/>
  <c r="W454" i="1"/>
  <c r="X454" i="1" s="1"/>
  <c r="AI453" i="1"/>
  <c r="AH453" i="1"/>
  <c r="W453" i="1"/>
  <c r="X453" i="1" s="1"/>
  <c r="Y453" i="1" s="1"/>
  <c r="Z453" i="1" s="1"/>
  <c r="AI452" i="1"/>
  <c r="AH452" i="1"/>
  <c r="W452" i="1"/>
  <c r="X452" i="1" s="1"/>
  <c r="B452" i="1" s="1"/>
  <c r="AI451" i="1"/>
  <c r="AH451" i="1"/>
  <c r="W451" i="1"/>
  <c r="X451" i="1" s="1"/>
  <c r="Y451" i="1" s="1"/>
  <c r="AI450" i="1"/>
  <c r="AH450" i="1"/>
  <c r="W450" i="1"/>
  <c r="X450" i="1" s="1"/>
  <c r="Y450" i="1" s="1"/>
  <c r="Z450" i="1" s="1"/>
  <c r="AI449" i="1"/>
  <c r="AH449" i="1"/>
  <c r="W449" i="1"/>
  <c r="X449" i="1" s="1"/>
  <c r="AI448" i="1"/>
  <c r="AH448" i="1"/>
  <c r="W448" i="1"/>
  <c r="X448" i="1" s="1"/>
  <c r="B448" i="1" s="1"/>
  <c r="AI447" i="1"/>
  <c r="AH447" i="1"/>
  <c r="W447" i="1"/>
  <c r="X447" i="1" s="1"/>
  <c r="Y447" i="1" s="1"/>
  <c r="Z447" i="1" s="1"/>
  <c r="AI446" i="1"/>
  <c r="AH446" i="1"/>
  <c r="W446" i="1"/>
  <c r="X446" i="1" s="1"/>
  <c r="Y446" i="1" s="1"/>
  <c r="Z446" i="1" s="1"/>
  <c r="AI445" i="1"/>
  <c r="AH445" i="1"/>
  <c r="W445" i="1"/>
  <c r="X445" i="1" s="1"/>
  <c r="AI444" i="1"/>
  <c r="AH444" i="1"/>
  <c r="W444" i="1"/>
  <c r="X444" i="1" s="1"/>
  <c r="Y444" i="1" s="1"/>
  <c r="Z444" i="1" s="1"/>
  <c r="AI443" i="1"/>
  <c r="AH443" i="1"/>
  <c r="W443" i="1"/>
  <c r="X443" i="1" s="1"/>
  <c r="AI442" i="1"/>
  <c r="AH442" i="1"/>
  <c r="W442" i="1"/>
  <c r="X442" i="1" s="1"/>
  <c r="B442" i="1" s="1"/>
  <c r="AI441" i="1"/>
  <c r="AH441" i="1"/>
  <c r="W441" i="1"/>
  <c r="X441" i="1" s="1"/>
  <c r="AI440" i="1"/>
  <c r="AH440" i="1"/>
  <c r="W440" i="1"/>
  <c r="X440" i="1" s="1"/>
  <c r="AI439" i="1"/>
  <c r="AH439" i="1"/>
  <c r="W439" i="1"/>
  <c r="X439" i="1" s="1"/>
  <c r="AI438" i="1"/>
  <c r="AH438" i="1"/>
  <c r="W438" i="1"/>
  <c r="X438" i="1" s="1"/>
  <c r="AI437" i="1"/>
  <c r="AH437" i="1"/>
  <c r="W437" i="1"/>
  <c r="X437" i="1" s="1"/>
  <c r="AI436" i="1"/>
  <c r="AH436" i="1"/>
  <c r="W436" i="1"/>
  <c r="X436" i="1" s="1"/>
  <c r="AI435" i="1"/>
  <c r="AH435" i="1"/>
  <c r="W435" i="1"/>
  <c r="X435" i="1" s="1"/>
  <c r="AI434" i="1"/>
  <c r="AH434" i="1"/>
  <c r="W434" i="1"/>
  <c r="X434" i="1" s="1"/>
  <c r="AI433" i="1"/>
  <c r="AH433" i="1"/>
  <c r="W433" i="1"/>
  <c r="X433" i="1" s="1"/>
  <c r="Y433" i="1" s="1"/>
  <c r="Z433" i="1" s="1"/>
  <c r="AI432" i="1"/>
  <c r="AH432" i="1"/>
  <c r="W432" i="1"/>
  <c r="X432" i="1" s="1"/>
  <c r="AI431" i="1"/>
  <c r="AH431" i="1"/>
  <c r="W431" i="1"/>
  <c r="X431" i="1" s="1"/>
  <c r="AI430" i="1"/>
  <c r="AH430" i="1"/>
  <c r="W430" i="1"/>
  <c r="X430" i="1" s="1"/>
  <c r="B430" i="1" s="1"/>
  <c r="AI429" i="1"/>
  <c r="AH429" i="1"/>
  <c r="W429" i="1"/>
  <c r="X429" i="1" s="1"/>
  <c r="Y429" i="1" s="1"/>
  <c r="AI428" i="1"/>
  <c r="AH428" i="1"/>
  <c r="W428" i="1"/>
  <c r="X428" i="1" s="1"/>
  <c r="AI427" i="1"/>
  <c r="AH427" i="1"/>
  <c r="W427" i="1"/>
  <c r="X427" i="1" s="1"/>
  <c r="AI426" i="1"/>
  <c r="AH426" i="1"/>
  <c r="W426" i="1"/>
  <c r="X426" i="1" s="1"/>
  <c r="Y426" i="1" s="1"/>
  <c r="Z426" i="1" s="1"/>
  <c r="AI425" i="1"/>
  <c r="AH425" i="1"/>
  <c r="W425" i="1"/>
  <c r="X425" i="1" s="1"/>
  <c r="AI424" i="1"/>
  <c r="AH424" i="1"/>
  <c r="W424" i="1"/>
  <c r="X424" i="1" s="1"/>
  <c r="AI423" i="1"/>
  <c r="AH423" i="1"/>
  <c r="W423" i="1"/>
  <c r="X423" i="1" s="1"/>
  <c r="Y423" i="1" s="1"/>
  <c r="Z423" i="1" s="1"/>
  <c r="AI422" i="1"/>
  <c r="AH422" i="1"/>
  <c r="W422" i="1"/>
  <c r="X422" i="1" s="1"/>
  <c r="AI421" i="1"/>
  <c r="AH421" i="1"/>
  <c r="W421" i="1"/>
  <c r="X421" i="1" s="1"/>
  <c r="Y421" i="1" s="1"/>
  <c r="AA421" i="1" s="1"/>
  <c r="AI420" i="1"/>
  <c r="AH420" i="1"/>
  <c r="W420" i="1"/>
  <c r="X420" i="1" s="1"/>
  <c r="AI419" i="1"/>
  <c r="AH419" i="1"/>
  <c r="W419" i="1"/>
  <c r="X419" i="1" s="1"/>
  <c r="B419" i="1" s="1"/>
  <c r="AI418" i="1"/>
  <c r="AH418" i="1"/>
  <c r="W418" i="1"/>
  <c r="X418" i="1" s="1"/>
  <c r="Y418" i="1" s="1"/>
  <c r="Z418" i="1" s="1"/>
  <c r="AI417" i="1"/>
  <c r="AH417" i="1"/>
  <c r="W417" i="1"/>
  <c r="X417" i="1" s="1"/>
  <c r="Y417" i="1" s="1"/>
  <c r="AI416" i="1"/>
  <c r="AH416" i="1"/>
  <c r="W416" i="1"/>
  <c r="X416" i="1" s="1"/>
  <c r="Y416" i="1" s="1"/>
  <c r="Z416" i="1" s="1"/>
  <c r="AI415" i="1"/>
  <c r="AH415" i="1"/>
  <c r="W415" i="1"/>
  <c r="X415" i="1" s="1"/>
  <c r="Y415" i="1" s="1"/>
  <c r="Z415" i="1" s="1"/>
  <c r="AI414" i="1"/>
  <c r="AH414" i="1"/>
  <c r="W414" i="1"/>
  <c r="X414" i="1" s="1"/>
  <c r="Y414" i="1" s="1"/>
  <c r="Z414" i="1" s="1"/>
  <c r="AI413" i="1"/>
  <c r="AH413" i="1"/>
  <c r="W413" i="1"/>
  <c r="X413" i="1" s="1"/>
  <c r="B413" i="1" s="1"/>
  <c r="AI412" i="1"/>
  <c r="AH412" i="1"/>
  <c r="W412" i="1"/>
  <c r="X412" i="1" s="1"/>
  <c r="B412" i="1" s="1"/>
  <c r="AI411" i="1"/>
  <c r="AH411" i="1"/>
  <c r="W411" i="1"/>
  <c r="X411" i="1" s="1"/>
  <c r="AI410" i="1"/>
  <c r="AH410" i="1"/>
  <c r="W410" i="1"/>
  <c r="X410" i="1" s="1"/>
  <c r="Y410" i="1" s="1"/>
  <c r="Z410" i="1" s="1"/>
  <c r="AI409" i="1"/>
  <c r="AH409" i="1"/>
  <c r="W409" i="1"/>
  <c r="X409" i="1" s="1"/>
  <c r="AI408" i="1"/>
  <c r="AH408" i="1"/>
  <c r="W408" i="1"/>
  <c r="X408" i="1" s="1"/>
  <c r="AI407" i="1"/>
  <c r="AH407" i="1"/>
  <c r="W407" i="1"/>
  <c r="X407" i="1" s="1"/>
  <c r="AI406" i="1"/>
  <c r="AH406" i="1"/>
  <c r="W406" i="1"/>
  <c r="X406" i="1" s="1"/>
  <c r="AI405" i="1"/>
  <c r="AH405" i="1"/>
  <c r="W405" i="1"/>
  <c r="X405" i="1" s="1"/>
  <c r="AI404" i="1"/>
  <c r="AH404" i="1"/>
  <c r="W404" i="1"/>
  <c r="X404" i="1" s="1"/>
  <c r="AI403" i="1"/>
  <c r="AH403" i="1"/>
  <c r="W403" i="1"/>
  <c r="X403" i="1" s="1"/>
  <c r="AI402" i="1"/>
  <c r="AH402" i="1"/>
  <c r="W402" i="1"/>
  <c r="X402" i="1" s="1"/>
  <c r="AI401" i="1"/>
  <c r="AH401" i="1"/>
  <c r="W401" i="1"/>
  <c r="X401" i="1" s="1"/>
  <c r="B401" i="1" s="1"/>
  <c r="AI400" i="1"/>
  <c r="AH400" i="1"/>
  <c r="W400" i="1"/>
  <c r="X400" i="1" s="1"/>
  <c r="AI399" i="1"/>
  <c r="AH399" i="1"/>
  <c r="W399" i="1"/>
  <c r="X399" i="1" s="1"/>
  <c r="AI398" i="1"/>
  <c r="AH398" i="1"/>
  <c r="W398" i="1"/>
  <c r="X398" i="1" s="1"/>
  <c r="AI397" i="1"/>
  <c r="AH397" i="1"/>
  <c r="W397" i="1"/>
  <c r="X397" i="1" s="1"/>
  <c r="B397" i="1" s="1"/>
  <c r="AI396" i="1"/>
  <c r="AH396" i="1"/>
  <c r="W396" i="1"/>
  <c r="X396" i="1" s="1"/>
  <c r="AI395" i="1"/>
  <c r="AH395" i="1"/>
  <c r="W395" i="1"/>
  <c r="X395" i="1" s="1"/>
  <c r="AI394" i="1"/>
  <c r="AH394" i="1"/>
  <c r="W394" i="1"/>
  <c r="X394" i="1" s="1"/>
  <c r="B394" i="1" s="1"/>
  <c r="AI393" i="1"/>
  <c r="AH393" i="1"/>
  <c r="W393" i="1"/>
  <c r="X393" i="1" s="1"/>
  <c r="AI392" i="1"/>
  <c r="AH392" i="1"/>
  <c r="W392" i="1"/>
  <c r="X392" i="1" s="1"/>
  <c r="AI391" i="1"/>
  <c r="AH391" i="1"/>
  <c r="W391" i="1"/>
  <c r="X391" i="1" s="1"/>
  <c r="AI390" i="1"/>
  <c r="AH390" i="1"/>
  <c r="W390" i="1"/>
  <c r="X390" i="1" s="1"/>
  <c r="Y390" i="1" s="1"/>
  <c r="Z390" i="1" s="1"/>
  <c r="AI389" i="1"/>
  <c r="AH389" i="1"/>
  <c r="W389" i="1"/>
  <c r="X389" i="1" s="1"/>
  <c r="B389" i="1" s="1"/>
  <c r="AI388" i="1"/>
  <c r="AH388" i="1"/>
  <c r="W388" i="1"/>
  <c r="X388" i="1" s="1"/>
  <c r="Y388" i="1" s="1"/>
  <c r="AI387" i="1"/>
  <c r="AH387" i="1"/>
  <c r="W387" i="1"/>
  <c r="X387" i="1" s="1"/>
  <c r="AI386" i="1"/>
  <c r="AH386" i="1"/>
  <c r="W386" i="1"/>
  <c r="X386" i="1" s="1"/>
  <c r="AI385" i="1"/>
  <c r="AH385" i="1"/>
  <c r="W385" i="1"/>
  <c r="X385" i="1" s="1"/>
  <c r="Y385" i="1" s="1"/>
  <c r="Z385" i="1" s="1"/>
  <c r="AI384" i="1"/>
  <c r="AH384" i="1"/>
  <c r="W384" i="1"/>
  <c r="X384" i="1" s="1"/>
  <c r="B384" i="1" s="1"/>
  <c r="AI383" i="1"/>
  <c r="AH383" i="1"/>
  <c r="W383" i="1"/>
  <c r="X383" i="1" s="1"/>
  <c r="B383" i="1" s="1"/>
  <c r="AI382" i="1"/>
  <c r="AH382" i="1"/>
  <c r="W382" i="1"/>
  <c r="X382" i="1" s="1"/>
  <c r="AI381" i="1"/>
  <c r="AH381" i="1"/>
  <c r="W381" i="1"/>
  <c r="X381" i="1" s="1"/>
  <c r="B381" i="1" s="1"/>
  <c r="AI380" i="1"/>
  <c r="AH380" i="1"/>
  <c r="W380" i="1"/>
  <c r="X380" i="1" s="1"/>
  <c r="Y380" i="1" s="1"/>
  <c r="AI379" i="1"/>
  <c r="AH379" i="1"/>
  <c r="W379" i="1"/>
  <c r="X379" i="1" s="1"/>
  <c r="AI378" i="1"/>
  <c r="AH378" i="1"/>
  <c r="W378" i="1"/>
  <c r="X378" i="1" s="1"/>
  <c r="Y378" i="1" s="1"/>
  <c r="Z378" i="1" s="1"/>
  <c r="AI377" i="1"/>
  <c r="AH377" i="1"/>
  <c r="W377" i="1"/>
  <c r="X377" i="1" s="1"/>
  <c r="B377" i="1" s="1"/>
  <c r="AI376" i="1"/>
  <c r="AH376" i="1"/>
  <c r="W376" i="1"/>
  <c r="X376" i="1" s="1"/>
  <c r="Y376" i="1" s="1"/>
  <c r="AI375" i="1"/>
  <c r="AH375" i="1"/>
  <c r="W375" i="1"/>
  <c r="X375" i="1" s="1"/>
  <c r="Y375" i="1" s="1"/>
  <c r="Z375" i="1" s="1"/>
  <c r="AI374" i="1"/>
  <c r="AH374" i="1"/>
  <c r="W374" i="1"/>
  <c r="X374" i="1" s="1"/>
  <c r="AI373" i="1"/>
  <c r="AH373" i="1"/>
  <c r="W373" i="1"/>
  <c r="X373" i="1" s="1"/>
  <c r="AI372" i="1"/>
  <c r="AH372" i="1"/>
  <c r="W372" i="1"/>
  <c r="X372" i="1" s="1"/>
  <c r="B372" i="1" s="1"/>
  <c r="AI371" i="1"/>
  <c r="AH371" i="1"/>
  <c r="W371" i="1"/>
  <c r="X371" i="1" s="1"/>
  <c r="AI370" i="1"/>
  <c r="AH370" i="1"/>
  <c r="W370" i="1"/>
  <c r="X370" i="1" s="1"/>
  <c r="B370" i="1" s="1"/>
  <c r="AI369" i="1"/>
  <c r="AH369" i="1"/>
  <c r="W369" i="1"/>
  <c r="X369" i="1" s="1"/>
  <c r="B369" i="1" s="1"/>
  <c r="AI368" i="1"/>
  <c r="AH368" i="1"/>
  <c r="W368" i="1"/>
  <c r="X368" i="1" s="1"/>
  <c r="AI367" i="1"/>
  <c r="AH367" i="1"/>
  <c r="W367" i="1"/>
  <c r="X367" i="1" s="1"/>
  <c r="AI366" i="1"/>
  <c r="AH366" i="1"/>
  <c r="W366" i="1"/>
  <c r="X366" i="1" s="1"/>
  <c r="Y366" i="1" s="1"/>
  <c r="Z366" i="1" s="1"/>
  <c r="AI365" i="1"/>
  <c r="AH365" i="1"/>
  <c r="W365" i="1"/>
  <c r="X365" i="1" s="1"/>
  <c r="B365" i="1" s="1"/>
  <c r="AI364" i="1"/>
  <c r="AH364" i="1"/>
  <c r="W364" i="1"/>
  <c r="X364" i="1" s="1"/>
  <c r="Y364" i="1" s="1"/>
  <c r="AI363" i="1"/>
  <c r="AH363" i="1"/>
  <c r="W363" i="1"/>
  <c r="X363" i="1" s="1"/>
  <c r="Y363" i="1" s="1"/>
  <c r="Z363" i="1" s="1"/>
  <c r="AI362" i="1"/>
  <c r="AH362" i="1"/>
  <c r="W362" i="1"/>
  <c r="X362" i="1" s="1"/>
  <c r="AI361" i="1"/>
  <c r="AH361" i="1"/>
  <c r="W361" i="1"/>
  <c r="X361" i="1" s="1"/>
  <c r="AI360" i="1"/>
  <c r="AH360" i="1"/>
  <c r="W360" i="1"/>
  <c r="X360" i="1" s="1"/>
  <c r="AI359" i="1"/>
  <c r="AH359" i="1"/>
  <c r="W359" i="1"/>
  <c r="X359" i="1" s="1"/>
  <c r="AI358" i="1"/>
  <c r="AH358" i="1"/>
  <c r="W358" i="1"/>
  <c r="X358" i="1" s="1"/>
  <c r="AI357" i="1"/>
  <c r="AH357" i="1"/>
  <c r="W357" i="1"/>
  <c r="X357" i="1" s="1"/>
  <c r="Y357" i="1" s="1"/>
  <c r="Z357" i="1" s="1"/>
  <c r="AI356" i="1"/>
  <c r="AH356" i="1"/>
  <c r="W356" i="1"/>
  <c r="X356" i="1" s="1"/>
  <c r="Y356" i="1" s="1"/>
  <c r="Z356" i="1" s="1"/>
  <c r="AI355" i="1"/>
  <c r="AH355" i="1"/>
  <c r="W355" i="1"/>
  <c r="X355" i="1" s="1"/>
  <c r="AI354" i="1"/>
  <c r="AH354" i="1"/>
  <c r="W354" i="1"/>
  <c r="X354" i="1" s="1"/>
  <c r="B354" i="1" s="1"/>
  <c r="AI353" i="1"/>
  <c r="AH353" i="1"/>
  <c r="W353" i="1"/>
  <c r="X353" i="1" s="1"/>
  <c r="B353" i="1" s="1"/>
  <c r="AI352" i="1"/>
  <c r="AH352" i="1"/>
  <c r="W352" i="1"/>
  <c r="X352" i="1" s="1"/>
  <c r="AI351" i="1"/>
  <c r="AH351" i="1"/>
  <c r="W351" i="1"/>
  <c r="X351" i="1" s="1"/>
  <c r="Y351" i="1" s="1"/>
  <c r="Z351" i="1" s="1"/>
  <c r="AI350" i="1"/>
  <c r="AH350" i="1"/>
  <c r="W350" i="1"/>
  <c r="X350" i="1" s="1"/>
  <c r="Y350" i="1" s="1"/>
  <c r="Z350" i="1" s="1"/>
  <c r="AI349" i="1"/>
  <c r="AH349" i="1"/>
  <c r="W349" i="1"/>
  <c r="X349" i="1" s="1"/>
  <c r="AI348" i="1"/>
  <c r="AH348" i="1"/>
  <c r="W348" i="1"/>
  <c r="X348" i="1" s="1"/>
  <c r="B348" i="1" s="1"/>
  <c r="AI347" i="1"/>
  <c r="AH347" i="1"/>
  <c r="W347" i="1"/>
  <c r="X347" i="1" s="1"/>
  <c r="AI346" i="1"/>
  <c r="AH346" i="1"/>
  <c r="W346" i="1"/>
  <c r="X346" i="1" s="1"/>
  <c r="AI345" i="1"/>
  <c r="AH345" i="1"/>
  <c r="W345" i="1"/>
  <c r="X345" i="1" s="1"/>
  <c r="Y345" i="1" s="1"/>
  <c r="Z345" i="1" s="1"/>
  <c r="AI344" i="1"/>
  <c r="AH344" i="1"/>
  <c r="W344" i="1"/>
  <c r="X344" i="1" s="1"/>
  <c r="Y344" i="1" s="1"/>
  <c r="Z344" i="1" s="1"/>
  <c r="AI343" i="1"/>
  <c r="AH343" i="1"/>
  <c r="W343" i="1"/>
  <c r="X343" i="1" s="1"/>
  <c r="AI342" i="1"/>
  <c r="AH342" i="1"/>
  <c r="W342" i="1"/>
  <c r="X342" i="1" s="1"/>
  <c r="Y342" i="1" s="1"/>
  <c r="Z342" i="1" s="1"/>
  <c r="AI341" i="1"/>
  <c r="AH341" i="1"/>
  <c r="W341" i="1"/>
  <c r="X341" i="1" s="1"/>
  <c r="B341" i="1" s="1"/>
  <c r="AI340" i="1"/>
  <c r="AH340" i="1"/>
  <c r="W340" i="1"/>
  <c r="X340" i="1" s="1"/>
  <c r="AI339" i="1"/>
  <c r="AH339" i="1"/>
  <c r="W339" i="1"/>
  <c r="X339" i="1" s="1"/>
  <c r="Y339" i="1" s="1"/>
  <c r="Z339" i="1" s="1"/>
  <c r="AI338" i="1"/>
  <c r="AH338" i="1"/>
  <c r="W338" i="1"/>
  <c r="X338" i="1" s="1"/>
  <c r="AI337" i="1"/>
  <c r="AH337" i="1"/>
  <c r="W337" i="1"/>
  <c r="X337" i="1" s="1"/>
  <c r="AI336" i="1"/>
  <c r="AH336" i="1"/>
  <c r="W336" i="1"/>
  <c r="X336" i="1" s="1"/>
  <c r="Y336" i="1" s="1"/>
  <c r="Z336" i="1" s="1"/>
  <c r="AI335" i="1"/>
  <c r="AH335" i="1"/>
  <c r="W335" i="1"/>
  <c r="X335" i="1" s="1"/>
  <c r="AI334" i="1"/>
  <c r="AH334" i="1"/>
  <c r="W334" i="1"/>
  <c r="X334" i="1" s="1"/>
  <c r="AI333" i="1"/>
  <c r="AH333" i="1"/>
  <c r="W333" i="1"/>
  <c r="X333" i="1" s="1"/>
  <c r="Y333" i="1" s="1"/>
  <c r="Z333" i="1" s="1"/>
  <c r="AI332" i="1"/>
  <c r="AH332" i="1"/>
  <c r="W332" i="1"/>
  <c r="X332" i="1" s="1"/>
  <c r="AI331" i="1"/>
  <c r="AH331" i="1"/>
  <c r="W331" i="1"/>
  <c r="X331" i="1" s="1"/>
  <c r="AI330" i="1"/>
  <c r="AH330" i="1"/>
  <c r="W330" i="1"/>
  <c r="X330" i="1" s="1"/>
  <c r="Y330" i="1" s="1"/>
  <c r="Z330" i="1" s="1"/>
  <c r="AI329" i="1"/>
  <c r="AH329" i="1"/>
  <c r="W329" i="1"/>
  <c r="X329" i="1" s="1"/>
  <c r="B329" i="1" s="1"/>
  <c r="AI328" i="1"/>
  <c r="AH328" i="1"/>
  <c r="W328" i="1"/>
  <c r="X328" i="1" s="1"/>
  <c r="AI327" i="1"/>
  <c r="AH327" i="1"/>
  <c r="W327" i="1"/>
  <c r="X327" i="1" s="1"/>
  <c r="Y327" i="1" s="1"/>
  <c r="Z327" i="1" s="1"/>
  <c r="AI326" i="1"/>
  <c r="AH326" i="1"/>
  <c r="W326" i="1"/>
  <c r="X326" i="1" s="1"/>
  <c r="Y326" i="1" s="1"/>
  <c r="Z326" i="1" s="1"/>
  <c r="AI325" i="1"/>
  <c r="AH325" i="1"/>
  <c r="W325" i="1"/>
  <c r="X325" i="1" s="1"/>
  <c r="AI324" i="1"/>
  <c r="AH324" i="1"/>
  <c r="W324" i="1"/>
  <c r="X324" i="1" s="1"/>
  <c r="Y324" i="1" s="1"/>
  <c r="Z324" i="1" s="1"/>
  <c r="AI323" i="1"/>
  <c r="AH323" i="1"/>
  <c r="W323" i="1"/>
  <c r="X323" i="1" s="1"/>
  <c r="B323" i="1" s="1"/>
  <c r="AI322" i="1"/>
  <c r="AH322" i="1"/>
  <c r="W322" i="1"/>
  <c r="X322" i="1" s="1"/>
  <c r="Y322" i="1" s="1"/>
  <c r="AI321" i="1"/>
  <c r="AH321" i="1"/>
  <c r="W321" i="1"/>
  <c r="X321" i="1" s="1"/>
  <c r="AI320" i="1"/>
  <c r="AH320" i="1"/>
  <c r="W320" i="1"/>
  <c r="X320" i="1" s="1"/>
  <c r="Y320" i="1" s="1"/>
  <c r="Z320" i="1" s="1"/>
  <c r="AI319" i="1"/>
  <c r="AH319" i="1"/>
  <c r="W319" i="1"/>
  <c r="X319" i="1" s="1"/>
  <c r="AI318" i="1"/>
  <c r="AH318" i="1"/>
  <c r="W318" i="1"/>
  <c r="X318" i="1" s="1"/>
  <c r="B318" i="1" s="1"/>
  <c r="AI317" i="1"/>
  <c r="AH317" i="1"/>
  <c r="W317" i="1"/>
  <c r="X317" i="1" s="1"/>
  <c r="AI316" i="1"/>
  <c r="AH316" i="1"/>
  <c r="W316" i="1"/>
  <c r="X316" i="1" s="1"/>
  <c r="Y316" i="1" s="1"/>
  <c r="Z316" i="1" s="1"/>
  <c r="AI315" i="1"/>
  <c r="AH315" i="1"/>
  <c r="W315" i="1"/>
  <c r="X315" i="1" s="1"/>
  <c r="AI314" i="1"/>
  <c r="AH314" i="1"/>
  <c r="W314" i="1"/>
  <c r="X314" i="1" s="1"/>
  <c r="Y314" i="1" s="1"/>
  <c r="AI313" i="1"/>
  <c r="AH313" i="1"/>
  <c r="W313" i="1"/>
  <c r="X313" i="1" s="1"/>
  <c r="AI312" i="1"/>
  <c r="AH312" i="1"/>
  <c r="W312" i="1"/>
  <c r="X312" i="1" s="1"/>
  <c r="B312" i="1" s="1"/>
  <c r="AI311" i="1"/>
  <c r="AH311" i="1"/>
  <c r="W311" i="1"/>
  <c r="X311" i="1" s="1"/>
  <c r="AI310" i="1"/>
  <c r="AH310" i="1"/>
  <c r="W310" i="1"/>
  <c r="X310" i="1" s="1"/>
  <c r="Y310" i="1" s="1"/>
  <c r="Z310" i="1" s="1"/>
  <c r="AI309" i="1"/>
  <c r="AH309" i="1"/>
  <c r="W309" i="1"/>
  <c r="X309" i="1" s="1"/>
  <c r="AI308" i="1"/>
  <c r="AH308" i="1"/>
  <c r="W308" i="1"/>
  <c r="X308" i="1" s="1"/>
  <c r="Y308" i="1" s="1"/>
  <c r="Z308" i="1" s="1"/>
  <c r="AI307" i="1"/>
  <c r="AH307" i="1"/>
  <c r="W307" i="1"/>
  <c r="X307" i="1" s="1"/>
  <c r="AI306" i="1"/>
  <c r="AH306" i="1"/>
  <c r="W306" i="1"/>
  <c r="X306" i="1" s="1"/>
  <c r="B306" i="1" s="1"/>
  <c r="AI305" i="1"/>
  <c r="AH305" i="1"/>
  <c r="W305" i="1"/>
  <c r="X305" i="1" s="1"/>
  <c r="AI304" i="1"/>
  <c r="AH304" i="1"/>
  <c r="W304" i="1"/>
  <c r="X304" i="1" s="1"/>
  <c r="Y304" i="1" s="1"/>
  <c r="Z304" i="1" s="1"/>
  <c r="AI303" i="1"/>
  <c r="AH303" i="1"/>
  <c r="W303" i="1"/>
  <c r="X303" i="1" s="1"/>
  <c r="AI302" i="1"/>
  <c r="AH302" i="1"/>
  <c r="W302" i="1"/>
  <c r="X302" i="1" s="1"/>
  <c r="Y302" i="1" s="1"/>
  <c r="AI301" i="1"/>
  <c r="AH301" i="1"/>
  <c r="W301" i="1"/>
  <c r="X301" i="1" s="1"/>
  <c r="AI300" i="1"/>
  <c r="AH300" i="1"/>
  <c r="W300" i="1"/>
  <c r="X300" i="1" s="1"/>
  <c r="Y300" i="1" s="1"/>
  <c r="Z300" i="1" s="1"/>
  <c r="AI299" i="1"/>
  <c r="AH299" i="1"/>
  <c r="W299" i="1"/>
  <c r="X299" i="1" s="1"/>
  <c r="AI298" i="1"/>
  <c r="AH298" i="1"/>
  <c r="W298" i="1"/>
  <c r="X298" i="1" s="1"/>
  <c r="AI297" i="1"/>
  <c r="AH297" i="1"/>
  <c r="W297" i="1"/>
  <c r="X297" i="1" s="1"/>
  <c r="AI296" i="1"/>
  <c r="AH296" i="1"/>
  <c r="W296" i="1"/>
  <c r="X296" i="1" s="1"/>
  <c r="Y296" i="1" s="1"/>
  <c r="AI295" i="1"/>
  <c r="AH295" i="1"/>
  <c r="W295" i="1"/>
  <c r="X295" i="1" s="1"/>
  <c r="AI294" i="1"/>
  <c r="AH294" i="1"/>
  <c r="W294" i="1"/>
  <c r="X294" i="1" s="1"/>
  <c r="Y294" i="1" s="1"/>
  <c r="Z294" i="1" s="1"/>
  <c r="AI293" i="1"/>
  <c r="AH293" i="1"/>
  <c r="W293" i="1"/>
  <c r="X293" i="1" s="1"/>
  <c r="AI292" i="1"/>
  <c r="AH292" i="1"/>
  <c r="W292" i="1"/>
  <c r="X292" i="1" s="1"/>
  <c r="B292" i="1" s="1"/>
  <c r="AI291" i="1"/>
  <c r="AH291" i="1"/>
  <c r="W291" i="1"/>
  <c r="X291" i="1" s="1"/>
  <c r="AI290" i="1"/>
  <c r="AH290" i="1"/>
  <c r="W290" i="1"/>
  <c r="X290" i="1" s="1"/>
  <c r="Y290" i="1" s="1"/>
  <c r="Z290" i="1" s="1"/>
  <c r="AI289" i="1"/>
  <c r="AH289" i="1"/>
  <c r="W289" i="1"/>
  <c r="X289" i="1" s="1"/>
  <c r="AI288" i="1"/>
  <c r="AH288" i="1"/>
  <c r="W288" i="1"/>
  <c r="X288" i="1" s="1"/>
  <c r="B288" i="1" s="1"/>
  <c r="AI287" i="1"/>
  <c r="AH287" i="1"/>
  <c r="W287" i="1"/>
  <c r="X287" i="1" s="1"/>
  <c r="B287" i="1" s="1"/>
  <c r="AI286" i="1"/>
  <c r="AH286" i="1"/>
  <c r="W286" i="1"/>
  <c r="X286" i="1" s="1"/>
  <c r="Y286" i="1" s="1"/>
  <c r="AI285" i="1"/>
  <c r="AH285" i="1"/>
  <c r="W285" i="1"/>
  <c r="X285" i="1" s="1"/>
  <c r="AI284" i="1"/>
  <c r="AH284" i="1"/>
  <c r="W284" i="1"/>
  <c r="X284" i="1" s="1"/>
  <c r="Y284" i="1" s="1"/>
  <c r="AI283" i="1"/>
  <c r="AH283" i="1"/>
  <c r="W283" i="1"/>
  <c r="X283" i="1" s="1"/>
  <c r="AI282" i="1"/>
  <c r="AH282" i="1"/>
  <c r="W282" i="1"/>
  <c r="X282" i="1" s="1"/>
  <c r="Y282" i="1" s="1"/>
  <c r="Z282" i="1" s="1"/>
  <c r="AI281" i="1"/>
  <c r="AH281" i="1"/>
  <c r="W281" i="1"/>
  <c r="X281" i="1" s="1"/>
  <c r="AI280" i="1"/>
  <c r="AH280" i="1"/>
  <c r="W280" i="1"/>
  <c r="X280" i="1" s="1"/>
  <c r="Y280" i="1" s="1"/>
  <c r="Z280" i="1" s="1"/>
  <c r="AI279" i="1"/>
  <c r="AH279" i="1"/>
  <c r="W279" i="1"/>
  <c r="X279" i="1" s="1"/>
  <c r="B279" i="1" s="1"/>
  <c r="AI278" i="1"/>
  <c r="AH278" i="1"/>
  <c r="W278" i="1"/>
  <c r="X278" i="1" s="1"/>
  <c r="Y278" i="1" s="1"/>
  <c r="Z278" i="1" s="1"/>
  <c r="AI277" i="1"/>
  <c r="AH277" i="1"/>
  <c r="W277" i="1"/>
  <c r="X277" i="1" s="1"/>
  <c r="AI276" i="1"/>
  <c r="AH276" i="1"/>
  <c r="W276" i="1"/>
  <c r="X276" i="1" s="1"/>
  <c r="Y276" i="1" s="1"/>
  <c r="Z276" i="1" s="1"/>
  <c r="AI275" i="1"/>
  <c r="AH275" i="1"/>
  <c r="W275" i="1"/>
  <c r="X275" i="1" s="1"/>
  <c r="AI274" i="1"/>
  <c r="AH274" i="1"/>
  <c r="W274" i="1"/>
  <c r="X274" i="1" s="1"/>
  <c r="Y274" i="1" s="1"/>
  <c r="AI273" i="1"/>
  <c r="AH273" i="1"/>
  <c r="W273" i="1"/>
  <c r="X273" i="1" s="1"/>
  <c r="AI272" i="1"/>
  <c r="AH272" i="1"/>
  <c r="W272" i="1"/>
  <c r="X272" i="1" s="1"/>
  <c r="Y272" i="1" s="1"/>
  <c r="Z272" i="1" s="1"/>
  <c r="AI271" i="1"/>
  <c r="AH271" i="1"/>
  <c r="W271" i="1"/>
  <c r="X271" i="1" s="1"/>
  <c r="AI270" i="1"/>
  <c r="AH270" i="1"/>
  <c r="W270" i="1"/>
  <c r="X270" i="1" s="1"/>
  <c r="AI269" i="1"/>
  <c r="AH269" i="1"/>
  <c r="W269" i="1"/>
  <c r="X269" i="1" s="1"/>
  <c r="Y269" i="1" s="1"/>
  <c r="Z269" i="1" s="1"/>
  <c r="AI268" i="1"/>
  <c r="AH268" i="1"/>
  <c r="W268" i="1"/>
  <c r="X268" i="1" s="1"/>
  <c r="AI267" i="1"/>
  <c r="AH267" i="1"/>
  <c r="W267" i="1"/>
  <c r="X267" i="1" s="1"/>
  <c r="B267" i="1" s="1"/>
  <c r="AI266" i="1"/>
  <c r="AH266" i="1"/>
  <c r="W266" i="1"/>
  <c r="X266" i="1" s="1"/>
  <c r="Y266" i="1" s="1"/>
  <c r="Z266" i="1" s="1"/>
  <c r="AI265" i="1"/>
  <c r="AH265" i="1"/>
  <c r="W265" i="1"/>
  <c r="X265" i="1" s="1"/>
  <c r="AI264" i="1"/>
  <c r="AH264" i="1"/>
  <c r="W264" i="1"/>
  <c r="X264" i="1" s="1"/>
  <c r="AI263" i="1"/>
  <c r="AH263" i="1"/>
  <c r="W263" i="1"/>
  <c r="X263" i="1" s="1"/>
  <c r="AI262" i="1"/>
  <c r="AH262" i="1"/>
  <c r="W262" i="1"/>
  <c r="X262" i="1" s="1"/>
  <c r="AI261" i="1"/>
  <c r="AH261" i="1"/>
  <c r="W261" i="1"/>
  <c r="X261" i="1" s="1"/>
  <c r="B261" i="1" s="1"/>
  <c r="AI260" i="1"/>
  <c r="AH260" i="1"/>
  <c r="W260" i="1"/>
  <c r="X260" i="1" s="1"/>
  <c r="Y260" i="1" s="1"/>
  <c r="Z260" i="1" s="1"/>
  <c r="AI259" i="1"/>
  <c r="AH259" i="1"/>
  <c r="W259" i="1"/>
  <c r="X259" i="1" s="1"/>
  <c r="AI258" i="1"/>
  <c r="AH258" i="1"/>
  <c r="W258" i="1"/>
  <c r="X258" i="1" s="1"/>
  <c r="Y258" i="1" s="1"/>
  <c r="Z258" i="1" s="1"/>
  <c r="AI257" i="1"/>
  <c r="AH257" i="1"/>
  <c r="W257" i="1"/>
  <c r="X257" i="1" s="1"/>
  <c r="AI256" i="1"/>
  <c r="AH256" i="1"/>
  <c r="W256" i="1"/>
  <c r="X256" i="1" s="1"/>
  <c r="AI255" i="1"/>
  <c r="AH255" i="1"/>
  <c r="W255" i="1"/>
  <c r="X255" i="1" s="1"/>
  <c r="B255" i="1" s="1"/>
  <c r="AI254" i="1"/>
  <c r="AH254" i="1"/>
  <c r="W254" i="1"/>
  <c r="X254" i="1" s="1"/>
  <c r="Y254" i="1" s="1"/>
  <c r="AI253" i="1"/>
  <c r="AH253" i="1"/>
  <c r="W253" i="1"/>
  <c r="X253" i="1" s="1"/>
  <c r="Y253" i="1" s="1"/>
  <c r="Z253" i="1" s="1"/>
  <c r="AI252" i="1"/>
  <c r="AH252" i="1"/>
  <c r="W252" i="1"/>
  <c r="X252" i="1" s="1"/>
  <c r="B252" i="1" s="1"/>
  <c r="AI251" i="1"/>
  <c r="AH251" i="1"/>
  <c r="W251" i="1"/>
  <c r="X251" i="1" s="1"/>
  <c r="B251" i="1" s="1"/>
  <c r="AI250" i="1"/>
  <c r="AH250" i="1"/>
  <c r="W250" i="1"/>
  <c r="X250" i="1" s="1"/>
  <c r="AI249" i="1"/>
  <c r="AH249" i="1"/>
  <c r="W249" i="1"/>
  <c r="X249" i="1" s="1"/>
  <c r="AI248" i="1"/>
  <c r="AH248" i="1"/>
  <c r="W248" i="1"/>
  <c r="X248" i="1" s="1"/>
  <c r="Y248" i="1" s="1"/>
  <c r="AI247" i="1"/>
  <c r="AH247" i="1"/>
  <c r="W247" i="1"/>
  <c r="X247" i="1" s="1"/>
  <c r="Y247" i="1" s="1"/>
  <c r="AI246" i="1"/>
  <c r="AH246" i="1"/>
  <c r="W246" i="1"/>
  <c r="X246" i="1" s="1"/>
  <c r="Y246" i="1" s="1"/>
  <c r="Z246" i="1" s="1"/>
  <c r="AI245" i="1"/>
  <c r="AH245" i="1"/>
  <c r="W245" i="1"/>
  <c r="X245" i="1" s="1"/>
  <c r="Y245" i="1" s="1"/>
  <c r="Z245" i="1" s="1"/>
  <c r="AI244" i="1"/>
  <c r="AH244" i="1"/>
  <c r="W244" i="1"/>
  <c r="X244" i="1" s="1"/>
  <c r="Y244" i="1" s="1"/>
  <c r="Z244" i="1" s="1"/>
  <c r="AI243" i="1"/>
  <c r="AH243" i="1"/>
  <c r="W243" i="1"/>
  <c r="X243" i="1" s="1"/>
  <c r="AI242" i="1"/>
  <c r="AH242" i="1"/>
  <c r="W242" i="1"/>
  <c r="X242" i="1" s="1"/>
  <c r="Y242" i="1" s="1"/>
  <c r="Z242" i="1" s="1"/>
  <c r="AI241" i="1"/>
  <c r="AH241" i="1"/>
  <c r="W241" i="1"/>
  <c r="X241" i="1" s="1"/>
  <c r="B241" i="1" s="1"/>
  <c r="AI240" i="1"/>
  <c r="AH240" i="1"/>
  <c r="W240" i="1"/>
  <c r="X240" i="1" s="1"/>
  <c r="AI239" i="1"/>
  <c r="AH239" i="1"/>
  <c r="W239" i="1"/>
  <c r="X239" i="1" s="1"/>
  <c r="AI238" i="1"/>
  <c r="AH238" i="1"/>
  <c r="W238" i="1"/>
  <c r="X238" i="1" s="1"/>
  <c r="Y238" i="1" s="1"/>
  <c r="Z238" i="1" s="1"/>
  <c r="AI237" i="1"/>
  <c r="AH237" i="1"/>
  <c r="W237" i="1"/>
  <c r="X237" i="1" s="1"/>
  <c r="AI236" i="1"/>
  <c r="AH236" i="1"/>
  <c r="W236" i="1"/>
  <c r="X236" i="1" s="1"/>
  <c r="AI235" i="1"/>
  <c r="AH235" i="1"/>
  <c r="W235" i="1"/>
  <c r="X235" i="1" s="1"/>
  <c r="B235" i="1" s="1"/>
  <c r="AI234" i="1"/>
  <c r="AH234" i="1"/>
  <c r="W234" i="1"/>
  <c r="X234" i="1" s="1"/>
  <c r="AI233" i="1"/>
  <c r="AH233" i="1"/>
  <c r="W233" i="1"/>
  <c r="X233" i="1" s="1"/>
  <c r="AI232" i="1"/>
  <c r="AH232" i="1"/>
  <c r="W232" i="1"/>
  <c r="X232" i="1" s="1"/>
  <c r="Y232" i="1" s="1"/>
  <c r="Z232" i="1" s="1"/>
  <c r="AI231" i="1"/>
  <c r="AH231" i="1"/>
  <c r="W231" i="1"/>
  <c r="X231" i="1" s="1"/>
  <c r="AI230" i="1"/>
  <c r="AH230" i="1"/>
  <c r="W230" i="1"/>
  <c r="X230" i="1" s="1"/>
  <c r="B230" i="1" s="1"/>
  <c r="AI229" i="1"/>
  <c r="AH229" i="1"/>
  <c r="W229" i="1"/>
  <c r="X229" i="1" s="1"/>
  <c r="AI228" i="1"/>
  <c r="AH228" i="1"/>
  <c r="W228" i="1"/>
  <c r="X228" i="1" s="1"/>
  <c r="AI227" i="1"/>
  <c r="AH227" i="1"/>
  <c r="W227" i="1"/>
  <c r="X227" i="1" s="1"/>
  <c r="AI226" i="1"/>
  <c r="AH226" i="1"/>
  <c r="W226" i="1"/>
  <c r="X226" i="1" s="1"/>
  <c r="Y226" i="1" s="1"/>
  <c r="Z226" i="1" s="1"/>
  <c r="AI225" i="1"/>
  <c r="AH225" i="1"/>
  <c r="W225" i="1"/>
  <c r="X225" i="1" s="1"/>
  <c r="AI224" i="1"/>
  <c r="AH224" i="1"/>
  <c r="W224" i="1"/>
  <c r="X224" i="1" s="1"/>
  <c r="AI223" i="1"/>
  <c r="AH223" i="1"/>
  <c r="W223" i="1"/>
  <c r="X223" i="1" s="1"/>
  <c r="B223" i="1" s="1"/>
  <c r="AI222" i="1"/>
  <c r="AH222" i="1"/>
  <c r="W222" i="1"/>
  <c r="X222" i="1" s="1"/>
  <c r="AI221" i="1"/>
  <c r="AH221" i="1"/>
  <c r="W221" i="1"/>
  <c r="X221" i="1" s="1"/>
  <c r="AI220" i="1"/>
  <c r="AH220" i="1"/>
  <c r="W220" i="1"/>
  <c r="X220" i="1" s="1"/>
  <c r="Y220" i="1" s="1"/>
  <c r="Z220" i="1" s="1"/>
  <c r="AI219" i="1"/>
  <c r="AH219" i="1"/>
  <c r="W219" i="1"/>
  <c r="X219" i="1" s="1"/>
  <c r="Y219" i="1" s="1"/>
  <c r="Z219" i="1" s="1"/>
  <c r="AI218" i="1"/>
  <c r="AH218" i="1"/>
  <c r="W218" i="1"/>
  <c r="X218" i="1" s="1"/>
  <c r="AI217" i="1"/>
  <c r="AH217" i="1"/>
  <c r="W217" i="1"/>
  <c r="X217" i="1" s="1"/>
  <c r="AI216" i="1"/>
  <c r="AH216" i="1"/>
  <c r="W216" i="1"/>
  <c r="X216" i="1" s="1"/>
  <c r="AI215" i="1"/>
  <c r="AH215" i="1"/>
  <c r="W215" i="1"/>
  <c r="X215" i="1" s="1"/>
  <c r="AI214" i="1"/>
  <c r="AH214" i="1"/>
  <c r="W214" i="1"/>
  <c r="X214" i="1" s="1"/>
  <c r="AI213" i="1"/>
  <c r="AH213" i="1"/>
  <c r="W213" i="1"/>
  <c r="X213" i="1" s="1"/>
  <c r="AI212" i="1"/>
  <c r="AH212" i="1"/>
  <c r="W212" i="1"/>
  <c r="X212" i="1" s="1"/>
  <c r="AI211" i="1"/>
  <c r="AH211" i="1"/>
  <c r="W211" i="1"/>
  <c r="X211" i="1" s="1"/>
  <c r="AI210" i="1"/>
  <c r="AH210" i="1"/>
  <c r="W210" i="1"/>
  <c r="X210" i="1" s="1"/>
  <c r="AI209" i="1"/>
  <c r="AH209" i="1"/>
  <c r="W209" i="1"/>
  <c r="X209" i="1" s="1"/>
  <c r="AI208" i="1"/>
  <c r="AH208" i="1"/>
  <c r="W208" i="1"/>
  <c r="X208" i="1" s="1"/>
  <c r="Y208" i="1" s="1"/>
  <c r="Z208" i="1" s="1"/>
  <c r="AI207" i="1"/>
  <c r="AH207" i="1"/>
  <c r="W207" i="1"/>
  <c r="X207" i="1" s="1"/>
  <c r="AI206" i="1"/>
  <c r="AH206" i="1"/>
  <c r="W206" i="1"/>
  <c r="X206" i="1" s="1"/>
  <c r="Y206" i="1" s="1"/>
  <c r="Z206" i="1" s="1"/>
  <c r="AI205" i="1"/>
  <c r="AH205" i="1"/>
  <c r="W205" i="1"/>
  <c r="X205" i="1" s="1"/>
  <c r="B205" i="1" s="1"/>
  <c r="AI204" i="1"/>
  <c r="AH204" i="1"/>
  <c r="W204" i="1"/>
  <c r="X204" i="1" s="1"/>
  <c r="AI203" i="1"/>
  <c r="AH203" i="1"/>
  <c r="W203" i="1"/>
  <c r="X203" i="1" s="1"/>
  <c r="AI202" i="1"/>
  <c r="AH202" i="1"/>
  <c r="W202" i="1"/>
  <c r="X202" i="1" s="1"/>
  <c r="Y202" i="1" s="1"/>
  <c r="Z202" i="1" s="1"/>
  <c r="AI201" i="1"/>
  <c r="AH201" i="1"/>
  <c r="W201" i="1"/>
  <c r="X201" i="1" s="1"/>
  <c r="AI200" i="1"/>
  <c r="AH200" i="1"/>
  <c r="W200" i="1"/>
  <c r="X200" i="1" s="1"/>
  <c r="AI199" i="1"/>
  <c r="AH199" i="1"/>
  <c r="W199" i="1"/>
  <c r="X199" i="1" s="1"/>
  <c r="AI198" i="1"/>
  <c r="AH198" i="1"/>
  <c r="W198" i="1"/>
  <c r="X198" i="1" s="1"/>
  <c r="AI197" i="1"/>
  <c r="AH197" i="1"/>
  <c r="W197" i="1"/>
  <c r="X197" i="1" s="1"/>
  <c r="AI196" i="1"/>
  <c r="AH196" i="1"/>
  <c r="W196" i="1"/>
  <c r="X196" i="1" s="1"/>
  <c r="Y196" i="1" s="1"/>
  <c r="Z196" i="1" s="1"/>
  <c r="AI195" i="1"/>
  <c r="AH195" i="1"/>
  <c r="W195" i="1"/>
  <c r="X195" i="1" s="1"/>
  <c r="AI194" i="1"/>
  <c r="AH194" i="1"/>
  <c r="W194" i="1"/>
  <c r="X194" i="1" s="1"/>
  <c r="B194" i="1" s="1"/>
  <c r="AI193" i="1"/>
  <c r="AH193" i="1"/>
  <c r="W193" i="1"/>
  <c r="X193" i="1" s="1"/>
  <c r="AI192" i="1"/>
  <c r="AH192" i="1"/>
  <c r="W192" i="1"/>
  <c r="X192" i="1" s="1"/>
  <c r="AI191" i="1"/>
  <c r="AH191" i="1"/>
  <c r="W191" i="1"/>
  <c r="X191" i="1" s="1"/>
  <c r="AI190" i="1"/>
  <c r="AH190" i="1"/>
  <c r="W190" i="1"/>
  <c r="X190" i="1" s="1"/>
  <c r="Y190" i="1" s="1"/>
  <c r="Z190" i="1" s="1"/>
  <c r="AI189" i="1"/>
  <c r="AH189" i="1"/>
  <c r="W189" i="1"/>
  <c r="X189" i="1" s="1"/>
  <c r="AI188" i="1"/>
  <c r="AH188" i="1"/>
  <c r="W188" i="1"/>
  <c r="X188" i="1" s="1"/>
  <c r="AI187" i="1"/>
  <c r="AH187" i="1"/>
  <c r="W187" i="1"/>
  <c r="X187" i="1" s="1"/>
  <c r="B187" i="1" s="1"/>
  <c r="AI186" i="1"/>
  <c r="AH186" i="1"/>
  <c r="W186" i="1"/>
  <c r="X186" i="1" s="1"/>
  <c r="AI185" i="1"/>
  <c r="AH185" i="1"/>
  <c r="W185" i="1"/>
  <c r="X185" i="1" s="1"/>
  <c r="AI184" i="1"/>
  <c r="AH184" i="1"/>
  <c r="W184" i="1"/>
  <c r="X184" i="1" s="1"/>
  <c r="Y184" i="1" s="1"/>
  <c r="Z184" i="1" s="1"/>
  <c r="AI183" i="1"/>
  <c r="AH183" i="1"/>
  <c r="W183" i="1"/>
  <c r="X183" i="1" s="1"/>
  <c r="Y183" i="1" s="1"/>
  <c r="Z183" i="1" s="1"/>
  <c r="AI182" i="1"/>
  <c r="AH182" i="1"/>
  <c r="W182" i="1"/>
  <c r="X182" i="1" s="1"/>
  <c r="AI181" i="1"/>
  <c r="AH181" i="1"/>
  <c r="W181" i="1"/>
  <c r="X181" i="1" s="1"/>
  <c r="AI180" i="1"/>
  <c r="AH180" i="1"/>
  <c r="W180" i="1"/>
  <c r="X180" i="1" s="1"/>
  <c r="AI179" i="1"/>
  <c r="AH179" i="1"/>
  <c r="W179" i="1"/>
  <c r="X179" i="1" s="1"/>
  <c r="AI178" i="1"/>
  <c r="AH178" i="1"/>
  <c r="W178" i="1"/>
  <c r="X178" i="1" s="1"/>
  <c r="Y178" i="1" s="1"/>
  <c r="Z178" i="1" s="1"/>
  <c r="AI177" i="1"/>
  <c r="AH177" i="1"/>
  <c r="W177" i="1"/>
  <c r="X177" i="1" s="1"/>
  <c r="Y177" i="1" s="1"/>
  <c r="Z177" i="1" s="1"/>
  <c r="AI176" i="1"/>
  <c r="AH176" i="1"/>
  <c r="W176" i="1"/>
  <c r="X176" i="1" s="1"/>
  <c r="AI175" i="1"/>
  <c r="AH175" i="1"/>
  <c r="W175" i="1"/>
  <c r="X175" i="1" s="1"/>
  <c r="B175" i="1" s="1"/>
  <c r="AI174" i="1"/>
  <c r="AH174" i="1"/>
  <c r="W174" i="1"/>
  <c r="X174" i="1" s="1"/>
  <c r="AI173" i="1"/>
  <c r="AH173" i="1"/>
  <c r="W173" i="1"/>
  <c r="X173" i="1" s="1"/>
  <c r="B173" i="1" s="1"/>
  <c r="AI172" i="1"/>
  <c r="AH172" i="1"/>
  <c r="W172" i="1"/>
  <c r="X172" i="1" s="1"/>
  <c r="Y172" i="1" s="1"/>
  <c r="Z172" i="1" s="1"/>
  <c r="AI171" i="1"/>
  <c r="AH171" i="1"/>
  <c r="W171" i="1"/>
  <c r="X171" i="1" s="1"/>
  <c r="Y171" i="1" s="1"/>
  <c r="Z171" i="1" s="1"/>
  <c r="AI170" i="1"/>
  <c r="AH170" i="1"/>
  <c r="W170" i="1"/>
  <c r="X170" i="1" s="1"/>
  <c r="AI169" i="1"/>
  <c r="AH169" i="1"/>
  <c r="W169" i="1"/>
  <c r="X169" i="1" s="1"/>
  <c r="B169" i="1" s="1"/>
  <c r="AI168" i="1"/>
  <c r="AH168" i="1"/>
  <c r="W168" i="1"/>
  <c r="X168" i="1" s="1"/>
  <c r="AI167" i="1"/>
  <c r="AH167" i="1"/>
  <c r="W167" i="1"/>
  <c r="X167" i="1" s="1"/>
  <c r="AI166" i="1"/>
  <c r="AH166" i="1"/>
  <c r="W166" i="1"/>
  <c r="X166" i="1" s="1"/>
  <c r="Y166" i="1" s="1"/>
  <c r="AI165" i="1"/>
  <c r="AH165" i="1"/>
  <c r="W165" i="1"/>
  <c r="X165" i="1" s="1"/>
  <c r="Y165" i="1" s="1"/>
  <c r="Z165" i="1" s="1"/>
  <c r="AI164" i="1"/>
  <c r="AH164" i="1"/>
  <c r="W164" i="1"/>
  <c r="X164" i="1" s="1"/>
  <c r="AI163" i="1"/>
  <c r="AH163" i="1"/>
  <c r="W163" i="1"/>
  <c r="X163" i="1" s="1"/>
  <c r="B163" i="1" s="1"/>
  <c r="AI162" i="1"/>
  <c r="AH162" i="1"/>
  <c r="W162" i="1"/>
  <c r="X162" i="1" s="1"/>
  <c r="B162" i="1" s="1"/>
  <c r="AI161" i="1"/>
  <c r="AH161" i="1"/>
  <c r="W161" i="1"/>
  <c r="X161" i="1" s="1"/>
  <c r="AI160" i="1"/>
  <c r="AH160" i="1"/>
  <c r="W160" i="1"/>
  <c r="X160" i="1" s="1"/>
  <c r="Y160" i="1" s="1"/>
  <c r="AI159" i="1"/>
  <c r="AH159" i="1"/>
  <c r="W159" i="1"/>
  <c r="X159" i="1" s="1"/>
  <c r="Y159" i="1" s="1"/>
  <c r="AI158" i="1"/>
  <c r="AH158" i="1"/>
  <c r="W158" i="1"/>
  <c r="X158" i="1" s="1"/>
  <c r="B158" i="1" s="1"/>
  <c r="AI157" i="1"/>
  <c r="AH157" i="1"/>
  <c r="W157" i="1"/>
  <c r="X157" i="1" s="1"/>
  <c r="AI156" i="1"/>
  <c r="AH156" i="1"/>
  <c r="W156" i="1"/>
  <c r="X156" i="1" s="1"/>
  <c r="B156" i="1" s="1"/>
  <c r="AI155" i="1"/>
  <c r="AH155" i="1"/>
  <c r="W155" i="1"/>
  <c r="X155" i="1" s="1"/>
  <c r="B155" i="1" s="1"/>
  <c r="AI154" i="1"/>
  <c r="AH154" i="1"/>
  <c r="W154" i="1"/>
  <c r="X154" i="1" s="1"/>
  <c r="Y154" i="1" s="1"/>
  <c r="AI153" i="1"/>
  <c r="AH153" i="1"/>
  <c r="W153" i="1"/>
  <c r="X153" i="1" s="1"/>
  <c r="AI152" i="1"/>
  <c r="AH152" i="1"/>
  <c r="W152" i="1"/>
  <c r="X152" i="1" s="1"/>
  <c r="AI151" i="1"/>
  <c r="AH151" i="1"/>
  <c r="W151" i="1"/>
  <c r="X151" i="1" s="1"/>
  <c r="B151" i="1" s="1"/>
  <c r="AI150" i="1"/>
  <c r="AH150" i="1"/>
  <c r="W150" i="1"/>
  <c r="X150" i="1" s="1"/>
  <c r="B150" i="1" s="1"/>
  <c r="AI149" i="1"/>
  <c r="AH149" i="1"/>
  <c r="W149" i="1"/>
  <c r="X149" i="1" s="1"/>
  <c r="B149" i="1" s="1"/>
  <c r="AI148" i="1"/>
  <c r="AH148" i="1"/>
  <c r="W148" i="1"/>
  <c r="X148" i="1" s="1"/>
  <c r="Y148" i="1" s="1"/>
  <c r="AI147" i="1"/>
  <c r="AH147" i="1"/>
  <c r="W147" i="1"/>
  <c r="X147" i="1" s="1"/>
  <c r="AI146" i="1"/>
  <c r="AH146" i="1"/>
  <c r="W146" i="1"/>
  <c r="X146" i="1" s="1"/>
  <c r="Y146" i="1" s="1"/>
  <c r="Z146" i="1" s="1"/>
  <c r="AI145" i="1"/>
  <c r="AH145" i="1"/>
  <c r="W145" i="1"/>
  <c r="X145" i="1" s="1"/>
  <c r="AI144" i="1"/>
  <c r="AH144" i="1"/>
  <c r="W144" i="1"/>
  <c r="X144" i="1" s="1"/>
  <c r="B144" i="1" s="1"/>
  <c r="AI143" i="1"/>
  <c r="AH143" i="1"/>
  <c r="W143" i="1"/>
  <c r="X143" i="1" s="1"/>
  <c r="B143" i="1" s="1"/>
  <c r="AI142" i="1"/>
  <c r="AH142" i="1"/>
  <c r="W142" i="1"/>
  <c r="X142" i="1" s="1"/>
  <c r="Y142" i="1" s="1"/>
  <c r="AI141" i="1"/>
  <c r="AH141" i="1"/>
  <c r="W141" i="1"/>
  <c r="X141" i="1" s="1"/>
  <c r="AI140" i="1"/>
  <c r="AH140" i="1"/>
  <c r="W140" i="1"/>
  <c r="X140" i="1" s="1"/>
  <c r="AI139" i="1"/>
  <c r="AH139" i="1"/>
  <c r="W139" i="1"/>
  <c r="X139" i="1" s="1"/>
  <c r="B139" i="1" s="1"/>
  <c r="AI138" i="1"/>
  <c r="AH138" i="1"/>
  <c r="W138" i="1"/>
  <c r="X138" i="1" s="1"/>
  <c r="B138" i="1" s="1"/>
  <c r="AI137" i="1"/>
  <c r="AH137" i="1"/>
  <c r="W137" i="1"/>
  <c r="X137" i="1" s="1"/>
  <c r="B137" i="1" s="1"/>
  <c r="AI136" i="1"/>
  <c r="AH136" i="1"/>
  <c r="W136" i="1"/>
  <c r="X136" i="1" s="1"/>
  <c r="Y136" i="1" s="1"/>
  <c r="AI135" i="1"/>
  <c r="AH135" i="1"/>
  <c r="W135" i="1"/>
  <c r="X135" i="1" s="1"/>
  <c r="AI134" i="1"/>
  <c r="AH134" i="1"/>
  <c r="W134" i="1"/>
  <c r="X134" i="1" s="1"/>
  <c r="Y134" i="1" s="1"/>
  <c r="Z134" i="1" s="1"/>
  <c r="AI133" i="1"/>
  <c r="AH133" i="1"/>
  <c r="W133" i="1"/>
  <c r="X133" i="1" s="1"/>
  <c r="AI132" i="1"/>
  <c r="AH132" i="1"/>
  <c r="W132" i="1"/>
  <c r="X132" i="1" s="1"/>
  <c r="B132" i="1" s="1"/>
  <c r="AI131" i="1"/>
  <c r="AH131" i="1"/>
  <c r="W131" i="1"/>
  <c r="X131" i="1" s="1"/>
  <c r="AI130" i="1"/>
  <c r="AH130" i="1"/>
  <c r="W130" i="1"/>
  <c r="X130" i="1" s="1"/>
  <c r="Y130" i="1" s="1"/>
  <c r="AI129" i="1"/>
  <c r="AH129" i="1"/>
  <c r="W129" i="1"/>
  <c r="X129" i="1" s="1"/>
  <c r="Y129" i="1" s="1"/>
  <c r="Z129" i="1" s="1"/>
  <c r="AI128" i="1"/>
  <c r="AH128" i="1"/>
  <c r="W128" i="1"/>
  <c r="X128" i="1" s="1"/>
  <c r="AI127" i="1"/>
  <c r="AH127" i="1"/>
  <c r="W127" i="1"/>
  <c r="X127" i="1" s="1"/>
  <c r="AI126" i="1"/>
  <c r="AH126" i="1"/>
  <c r="W126" i="1"/>
  <c r="X126" i="1" s="1"/>
  <c r="B126" i="1" s="1"/>
  <c r="AI125" i="1"/>
  <c r="AH125" i="1"/>
  <c r="W125" i="1"/>
  <c r="X125" i="1" s="1"/>
  <c r="B125" i="1" s="1"/>
  <c r="AI124" i="1"/>
  <c r="AH124" i="1"/>
  <c r="W124" i="1"/>
  <c r="X124" i="1" s="1"/>
  <c r="Y124" i="1" s="1"/>
  <c r="Z124" i="1" s="1"/>
  <c r="AI123" i="1"/>
  <c r="AH123" i="1"/>
  <c r="W123" i="1"/>
  <c r="X123" i="1" s="1"/>
  <c r="AI122" i="1"/>
  <c r="AH122" i="1"/>
  <c r="W122" i="1"/>
  <c r="X122" i="1" s="1"/>
  <c r="Y122" i="1" s="1"/>
  <c r="Z122" i="1" s="1"/>
  <c r="AI121" i="1"/>
  <c r="AH121" i="1"/>
  <c r="W121" i="1"/>
  <c r="X121" i="1" s="1"/>
  <c r="AI120" i="1"/>
  <c r="AH120" i="1"/>
  <c r="W120" i="1"/>
  <c r="X120" i="1" s="1"/>
  <c r="AI119" i="1"/>
  <c r="AH119" i="1"/>
  <c r="W119" i="1"/>
  <c r="X119" i="1" s="1"/>
  <c r="B119" i="1" s="1"/>
  <c r="AI118" i="1"/>
  <c r="AH118" i="1"/>
  <c r="W118" i="1"/>
  <c r="X118" i="1" s="1"/>
  <c r="Y118" i="1" s="1"/>
  <c r="Z118" i="1" s="1"/>
  <c r="AI117" i="1"/>
  <c r="AH117" i="1"/>
  <c r="W117" i="1"/>
  <c r="X117" i="1" s="1"/>
  <c r="AI116" i="1"/>
  <c r="AH116" i="1"/>
  <c r="W116" i="1"/>
  <c r="X116" i="1" s="1"/>
  <c r="AI115" i="1"/>
  <c r="AH115" i="1"/>
  <c r="W115" i="1"/>
  <c r="X115" i="1" s="1"/>
  <c r="B115" i="1" s="1"/>
  <c r="AI114" i="1"/>
  <c r="AH114" i="1"/>
  <c r="W114" i="1"/>
  <c r="X114" i="1" s="1"/>
  <c r="Y114" i="1" s="1"/>
  <c r="Z114" i="1" s="1"/>
  <c r="AI113" i="1"/>
  <c r="AH113" i="1"/>
  <c r="W113" i="1"/>
  <c r="X113" i="1" s="1"/>
  <c r="Y113" i="1" s="1"/>
  <c r="Z113" i="1" s="1"/>
  <c r="AI112" i="1"/>
  <c r="AH112" i="1"/>
  <c r="W112" i="1"/>
  <c r="X112" i="1" s="1"/>
  <c r="B112" i="1" s="1"/>
  <c r="AI111" i="1"/>
  <c r="AH111" i="1"/>
  <c r="W111" i="1"/>
  <c r="X111" i="1" s="1"/>
  <c r="AI110" i="1"/>
  <c r="AH110" i="1"/>
  <c r="W110" i="1"/>
  <c r="X110" i="1" s="1"/>
  <c r="AI109" i="1"/>
  <c r="AH109" i="1"/>
  <c r="W109" i="1"/>
  <c r="X109" i="1" s="1"/>
  <c r="B109" i="1" s="1"/>
  <c r="AI108" i="1"/>
  <c r="AH108" i="1"/>
  <c r="W108" i="1"/>
  <c r="X108" i="1" s="1"/>
  <c r="Y108" i="1" s="1"/>
  <c r="Z108" i="1" s="1"/>
  <c r="AI107" i="1"/>
  <c r="AH107" i="1"/>
  <c r="W107" i="1"/>
  <c r="X107" i="1" s="1"/>
  <c r="Y107" i="1" s="1"/>
  <c r="Z107" i="1" s="1"/>
  <c r="AI106" i="1"/>
  <c r="AH106" i="1"/>
  <c r="W106" i="1"/>
  <c r="X106" i="1" s="1"/>
  <c r="B106" i="1" s="1"/>
  <c r="AI105" i="1"/>
  <c r="AH105" i="1"/>
  <c r="W105" i="1"/>
  <c r="X105" i="1" s="1"/>
  <c r="AI104" i="1"/>
  <c r="AH104" i="1"/>
  <c r="W104" i="1"/>
  <c r="X104" i="1" s="1"/>
  <c r="AI103" i="1"/>
  <c r="AH103" i="1"/>
  <c r="W103" i="1"/>
  <c r="X103" i="1" s="1"/>
  <c r="B103" i="1" s="1"/>
  <c r="AI102" i="1"/>
  <c r="AH102" i="1"/>
  <c r="W102" i="1"/>
  <c r="X102" i="1" s="1"/>
  <c r="AI101" i="1"/>
  <c r="AH101" i="1"/>
  <c r="W101" i="1"/>
  <c r="X101" i="1" s="1"/>
  <c r="Y101" i="1" s="1"/>
  <c r="Z101" i="1" s="1"/>
  <c r="AI100" i="1"/>
  <c r="AH100" i="1"/>
  <c r="W100" i="1"/>
  <c r="X100" i="1" s="1"/>
  <c r="B100" i="1" s="1"/>
  <c r="AI99" i="1"/>
  <c r="AH99" i="1"/>
  <c r="W99" i="1"/>
  <c r="X99" i="1" s="1"/>
  <c r="Y99" i="1" s="1"/>
  <c r="AI98" i="1"/>
  <c r="AH98" i="1"/>
  <c r="W98" i="1"/>
  <c r="X98" i="1" s="1"/>
  <c r="AI97" i="1"/>
  <c r="AH97" i="1"/>
  <c r="W97" i="1"/>
  <c r="X97" i="1" s="1"/>
  <c r="AI96" i="1"/>
  <c r="AH96" i="1"/>
  <c r="W96" i="1"/>
  <c r="X96" i="1" s="1"/>
  <c r="AI95" i="1"/>
  <c r="AH95" i="1"/>
  <c r="W95" i="1"/>
  <c r="X95" i="1" s="1"/>
  <c r="Y95" i="1" s="1"/>
  <c r="Z95" i="1" s="1"/>
  <c r="AI94" i="1"/>
  <c r="AH94" i="1"/>
  <c r="W94" i="1"/>
  <c r="X94" i="1" s="1"/>
  <c r="AI93" i="1"/>
  <c r="AH93" i="1"/>
  <c r="W93" i="1"/>
  <c r="X93" i="1" s="1"/>
  <c r="AI92" i="1"/>
  <c r="AH92" i="1"/>
  <c r="W92" i="1"/>
  <c r="X92" i="1" s="1"/>
  <c r="AI91" i="1"/>
  <c r="AH91" i="1"/>
  <c r="W91" i="1"/>
  <c r="X91" i="1" s="1"/>
  <c r="B91" i="1" s="1"/>
  <c r="AI90" i="1"/>
  <c r="AH90" i="1"/>
  <c r="W90" i="1"/>
  <c r="X90" i="1" s="1"/>
  <c r="AI89" i="1"/>
  <c r="AH89" i="1"/>
  <c r="W89" i="1"/>
  <c r="X89" i="1" s="1"/>
  <c r="AI88" i="1"/>
  <c r="AH88" i="1"/>
  <c r="W88" i="1"/>
  <c r="X88" i="1" s="1"/>
  <c r="B88" i="1" s="1"/>
  <c r="AI87" i="1"/>
  <c r="AH87" i="1"/>
  <c r="W87" i="1"/>
  <c r="X87" i="1" s="1"/>
  <c r="AI86" i="1"/>
  <c r="AH86" i="1"/>
  <c r="W86" i="1"/>
  <c r="X86" i="1" s="1"/>
  <c r="AI85" i="1"/>
  <c r="AH85" i="1"/>
  <c r="W85" i="1"/>
  <c r="X85" i="1" s="1"/>
  <c r="B85" i="1" s="1"/>
  <c r="AI84" i="1"/>
  <c r="AH84" i="1"/>
  <c r="W84" i="1"/>
  <c r="X84" i="1" s="1"/>
  <c r="Y84" i="1" s="1"/>
  <c r="AI83" i="1"/>
  <c r="AH83" i="1"/>
  <c r="W83" i="1"/>
  <c r="X83" i="1" s="1"/>
  <c r="Y83" i="1" s="1"/>
  <c r="Z83" i="1" s="1"/>
  <c r="AI82" i="1"/>
  <c r="AH82" i="1"/>
  <c r="W82" i="1"/>
  <c r="X82" i="1" s="1"/>
  <c r="AI81" i="1"/>
  <c r="AH81" i="1"/>
  <c r="W81" i="1"/>
  <c r="X81" i="1" s="1"/>
  <c r="AI80" i="1"/>
  <c r="AH80" i="1"/>
  <c r="W80" i="1"/>
  <c r="X80" i="1" s="1"/>
  <c r="AI79" i="1"/>
  <c r="AH79" i="1"/>
  <c r="W79" i="1"/>
  <c r="X79" i="1" s="1"/>
  <c r="AI78" i="1"/>
  <c r="AH78" i="1"/>
  <c r="W78" i="1"/>
  <c r="X78" i="1" s="1"/>
  <c r="AI77" i="1"/>
  <c r="AH77" i="1"/>
  <c r="W77" i="1"/>
  <c r="X77" i="1" s="1"/>
  <c r="Y77" i="1" s="1"/>
  <c r="Z77" i="1" s="1"/>
  <c r="AI76" i="1"/>
  <c r="AH76" i="1"/>
  <c r="W76" i="1"/>
  <c r="X76" i="1" s="1"/>
  <c r="B76" i="1" s="1"/>
  <c r="AI75" i="1"/>
  <c r="AH75" i="1"/>
  <c r="W75" i="1"/>
  <c r="X75" i="1" s="1"/>
  <c r="AI74" i="1"/>
  <c r="AH74" i="1"/>
  <c r="W74" i="1"/>
  <c r="X74" i="1" s="1"/>
  <c r="AI73" i="1"/>
  <c r="AH73" i="1"/>
  <c r="W73" i="1"/>
  <c r="X73" i="1" s="1"/>
  <c r="AI72" i="1"/>
  <c r="AH72" i="1"/>
  <c r="W72" i="1"/>
  <c r="X72" i="1" s="1"/>
  <c r="AI71" i="1"/>
  <c r="AH71" i="1"/>
  <c r="W71" i="1"/>
  <c r="X71" i="1" s="1"/>
  <c r="Y71" i="1" s="1"/>
  <c r="Z71" i="1" s="1"/>
  <c r="AI70" i="1"/>
  <c r="AH70" i="1"/>
  <c r="W70" i="1"/>
  <c r="X70" i="1" s="1"/>
  <c r="B70" i="1" s="1"/>
  <c r="AI69" i="1"/>
  <c r="AH69" i="1"/>
  <c r="W69" i="1"/>
  <c r="X69" i="1" s="1"/>
  <c r="AI68" i="1"/>
  <c r="AH68" i="1"/>
  <c r="W68" i="1"/>
  <c r="X68" i="1" s="1"/>
  <c r="AI67" i="1"/>
  <c r="AH67" i="1"/>
  <c r="W67" i="1"/>
  <c r="X67" i="1" s="1"/>
  <c r="AI66" i="1"/>
  <c r="AH66" i="1"/>
  <c r="W66" i="1"/>
  <c r="X66" i="1" s="1"/>
  <c r="AI65" i="1"/>
  <c r="AH65" i="1"/>
  <c r="W65" i="1"/>
  <c r="X65" i="1" s="1"/>
  <c r="Y65" i="1" s="1"/>
  <c r="Z65" i="1" s="1"/>
  <c r="AI64" i="1"/>
  <c r="AH64" i="1"/>
  <c r="W64" i="1"/>
  <c r="X64" i="1" s="1"/>
  <c r="B64" i="1" s="1"/>
  <c r="AI63" i="1"/>
  <c r="AH63" i="1"/>
  <c r="W63" i="1"/>
  <c r="X63" i="1" s="1"/>
  <c r="AI62" i="1"/>
  <c r="AH62" i="1"/>
  <c r="W62" i="1"/>
  <c r="X62" i="1" s="1"/>
  <c r="AI61" i="1"/>
  <c r="AH61" i="1"/>
  <c r="W61" i="1"/>
  <c r="X61" i="1" s="1"/>
  <c r="AI60" i="1"/>
  <c r="AH60" i="1"/>
  <c r="W60" i="1"/>
  <c r="X60" i="1" s="1"/>
  <c r="Y60" i="1" s="1"/>
  <c r="AI59" i="1"/>
  <c r="AH59" i="1"/>
  <c r="W59" i="1"/>
  <c r="X59" i="1" s="1"/>
  <c r="Y59" i="1" s="1"/>
  <c r="Z59" i="1" s="1"/>
  <c r="AI58" i="1"/>
  <c r="AH58" i="1"/>
  <c r="W58" i="1"/>
  <c r="X58" i="1" s="1"/>
  <c r="B58" i="1" s="1"/>
  <c r="AI57" i="1"/>
  <c r="AH57" i="1"/>
  <c r="W57" i="1"/>
  <c r="X57" i="1" s="1"/>
  <c r="AI56" i="1"/>
  <c r="AH56" i="1"/>
  <c r="W56" i="1"/>
  <c r="X56" i="1" s="1"/>
  <c r="AI55" i="1"/>
  <c r="AH55" i="1"/>
  <c r="W55" i="1"/>
  <c r="X55" i="1" s="1"/>
  <c r="AI54" i="1"/>
  <c r="AH54" i="1"/>
  <c r="W54" i="1"/>
  <c r="X54" i="1" s="1"/>
  <c r="AI53" i="1"/>
  <c r="AH53" i="1"/>
  <c r="W53" i="1"/>
  <c r="X53" i="1" s="1"/>
  <c r="Y53" i="1" s="1"/>
  <c r="Z53" i="1" s="1"/>
  <c r="AI52" i="1"/>
  <c r="AH52" i="1"/>
  <c r="W52" i="1"/>
  <c r="X52" i="1" s="1"/>
  <c r="AI51" i="1"/>
  <c r="AH51" i="1"/>
  <c r="W51" i="1"/>
  <c r="X51" i="1" s="1"/>
  <c r="AI50" i="1"/>
  <c r="AH50" i="1"/>
  <c r="W50" i="1"/>
  <c r="X50" i="1" s="1"/>
  <c r="AI49" i="1"/>
  <c r="AH49" i="1"/>
  <c r="W49" i="1"/>
  <c r="X49" i="1" s="1"/>
  <c r="AI48" i="1"/>
  <c r="AH48" i="1"/>
  <c r="W48" i="1"/>
  <c r="X48" i="1" s="1"/>
  <c r="Y48" i="1" s="1"/>
  <c r="AI47" i="1"/>
  <c r="AH47" i="1"/>
  <c r="W47" i="1"/>
  <c r="X47" i="1" s="1"/>
  <c r="AI46" i="1"/>
  <c r="AH46" i="1"/>
  <c r="W46" i="1"/>
  <c r="X46" i="1" s="1"/>
  <c r="AI45" i="1"/>
  <c r="AH45" i="1"/>
  <c r="W45" i="1"/>
  <c r="X45" i="1" s="1"/>
  <c r="AI44" i="1"/>
  <c r="AH44" i="1"/>
  <c r="W44" i="1"/>
  <c r="X44" i="1" s="1"/>
  <c r="AI43" i="1"/>
  <c r="AH43" i="1"/>
  <c r="W43" i="1"/>
  <c r="X43" i="1" s="1"/>
  <c r="AI42" i="1"/>
  <c r="AH42" i="1"/>
  <c r="W42" i="1"/>
  <c r="X42" i="1" s="1"/>
  <c r="Y42" i="1" s="1"/>
  <c r="AI41" i="1"/>
  <c r="AH41" i="1"/>
  <c r="W41" i="1"/>
  <c r="X41" i="1" s="1"/>
  <c r="Y41" i="1" s="1"/>
  <c r="Z41" i="1" s="1"/>
  <c r="AI40" i="1"/>
  <c r="AH40" i="1"/>
  <c r="W40" i="1"/>
  <c r="X40" i="1" s="1"/>
  <c r="B40" i="1" s="1"/>
  <c r="AI39" i="1"/>
  <c r="AH39" i="1"/>
  <c r="W39" i="1"/>
  <c r="X39" i="1" s="1"/>
  <c r="AI38" i="1"/>
  <c r="AH38" i="1"/>
  <c r="W38" i="1"/>
  <c r="X38" i="1" s="1"/>
  <c r="AI37" i="1"/>
  <c r="AH37" i="1"/>
  <c r="W37" i="1"/>
  <c r="X37" i="1" s="1"/>
  <c r="AI36" i="1"/>
  <c r="AH36" i="1"/>
  <c r="W36" i="1"/>
  <c r="X36" i="1" s="1"/>
  <c r="Y36" i="1" s="1"/>
  <c r="AI35" i="1"/>
  <c r="AH35" i="1"/>
  <c r="W35" i="1"/>
  <c r="X35" i="1" s="1"/>
  <c r="Y35" i="1" s="1"/>
  <c r="Z35" i="1" s="1"/>
  <c r="AI34" i="1"/>
  <c r="AH34" i="1"/>
  <c r="W34" i="1"/>
  <c r="X34" i="1" s="1"/>
  <c r="AI33" i="1"/>
  <c r="AH33" i="1"/>
  <c r="W33" i="1"/>
  <c r="X33" i="1" s="1"/>
  <c r="AI32" i="1"/>
  <c r="AH32" i="1"/>
  <c r="W32" i="1"/>
  <c r="X32" i="1" s="1"/>
  <c r="AI31" i="1"/>
  <c r="AH31" i="1"/>
  <c r="W31" i="1"/>
  <c r="X31" i="1" s="1"/>
  <c r="B31" i="1" s="1"/>
  <c r="AI30" i="1"/>
  <c r="AH30" i="1"/>
  <c r="W30" i="1"/>
  <c r="X30" i="1" s="1"/>
  <c r="Y30" i="1" s="1"/>
  <c r="AI29" i="1"/>
  <c r="AH29" i="1"/>
  <c r="W29" i="1"/>
  <c r="X29" i="1" s="1"/>
  <c r="Y29" i="1" s="1"/>
  <c r="Z29" i="1" s="1"/>
  <c r="AI28" i="1"/>
  <c r="AH28" i="1"/>
  <c r="W28" i="1"/>
  <c r="X28" i="1" s="1"/>
  <c r="B28" i="1" s="1"/>
  <c r="AI27" i="1"/>
  <c r="AH27" i="1"/>
  <c r="W27" i="1"/>
  <c r="X27" i="1" s="1"/>
  <c r="AI26" i="1"/>
  <c r="AH26" i="1"/>
  <c r="W26" i="1"/>
  <c r="X26" i="1" s="1"/>
  <c r="AI25" i="1"/>
  <c r="AH25" i="1"/>
  <c r="W25" i="1"/>
  <c r="X25" i="1" s="1"/>
  <c r="AI24" i="1"/>
  <c r="AH24" i="1"/>
  <c r="W24" i="1"/>
  <c r="X24" i="1" s="1"/>
  <c r="Y24" i="1" s="1"/>
  <c r="AI23" i="1"/>
  <c r="AH23" i="1"/>
  <c r="W23" i="1"/>
  <c r="X23" i="1" s="1"/>
  <c r="Y23" i="1" s="1"/>
  <c r="Z23" i="1" s="1"/>
  <c r="AI22" i="1"/>
  <c r="AH22" i="1"/>
  <c r="W22" i="1"/>
  <c r="X22" i="1" s="1"/>
  <c r="B22" i="1" s="1"/>
  <c r="AI21" i="1"/>
  <c r="AH21" i="1"/>
  <c r="W21" i="1"/>
  <c r="X21" i="1" s="1"/>
  <c r="AI20" i="1"/>
  <c r="AH20" i="1"/>
  <c r="W20" i="1"/>
  <c r="X20" i="1" s="1"/>
  <c r="Y20" i="1" s="1"/>
  <c r="Z20" i="1" s="1"/>
  <c r="AI19" i="1"/>
  <c r="AH19" i="1"/>
  <c r="W19" i="1"/>
  <c r="X19" i="1" s="1"/>
  <c r="AI18" i="1"/>
  <c r="AH18" i="1"/>
  <c r="W18" i="1"/>
  <c r="X18" i="1" s="1"/>
  <c r="Y18" i="1" s="1"/>
  <c r="AI17" i="1"/>
  <c r="AH17" i="1"/>
  <c r="W17" i="1"/>
  <c r="X17" i="1" s="1"/>
  <c r="Y17" i="1" s="1"/>
  <c r="Z17" i="1" s="1"/>
  <c r="AI16" i="1"/>
  <c r="AH16" i="1"/>
  <c r="W16" i="1"/>
  <c r="X16" i="1" s="1"/>
  <c r="B16" i="1" s="1"/>
  <c r="AI15" i="1"/>
  <c r="AH15" i="1"/>
  <c r="W15" i="1"/>
  <c r="X15" i="1" s="1"/>
  <c r="AI14" i="1"/>
  <c r="AH14" i="1"/>
  <c r="W14" i="1"/>
  <c r="X14" i="1" s="1"/>
  <c r="Y14" i="1" s="1"/>
  <c r="Z14" i="1" s="1"/>
  <c r="AI13" i="1"/>
  <c r="AH13" i="1"/>
  <c r="W13" i="1"/>
  <c r="X13" i="1" s="1"/>
  <c r="B13" i="1" s="1"/>
  <c r="AI12" i="1"/>
  <c r="AH12" i="1"/>
  <c r="W12" i="1"/>
  <c r="X12" i="1" s="1"/>
  <c r="Y12" i="1" s="1"/>
  <c r="AI11" i="1"/>
  <c r="AH11" i="1"/>
  <c r="W11" i="1"/>
  <c r="X11" i="1" s="1"/>
  <c r="Y11" i="1" s="1"/>
  <c r="Z11" i="1" s="1"/>
  <c r="AI10" i="1"/>
  <c r="AH10" i="1"/>
  <c r="W10" i="1"/>
  <c r="X10" i="1" s="1"/>
  <c r="B10" i="1" s="1"/>
  <c r="AI9" i="1"/>
  <c r="AH9" i="1"/>
  <c r="W9" i="1"/>
  <c r="X9" i="1" s="1"/>
  <c r="AI8" i="1"/>
  <c r="AH8" i="1"/>
  <c r="W8" i="1"/>
  <c r="X8" i="1" s="1"/>
  <c r="Y8" i="1" s="1"/>
  <c r="Z8" i="1" s="1"/>
  <c r="AI7" i="1"/>
  <c r="AH7" i="1"/>
  <c r="W7" i="1"/>
  <c r="X7" i="1" s="1"/>
  <c r="B7" i="1" s="1"/>
  <c r="AI6" i="1"/>
  <c r="AH6" i="1"/>
  <c r="W6" i="1"/>
  <c r="X6" i="1" s="1"/>
  <c r="AI5" i="1"/>
  <c r="AH5" i="1"/>
  <c r="W5" i="1"/>
  <c r="X5" i="1" s="1"/>
  <c r="Y5" i="1" s="1"/>
  <c r="Z5" i="1" s="1"/>
  <c r="AB3" i="1"/>
  <c r="AA3" i="1"/>
  <c r="AB2" i="1"/>
  <c r="AA2" i="1"/>
  <c r="AA1" i="1"/>
  <c r="D23" i="18"/>
  <c r="D22" i="18"/>
  <c r="D21" i="18"/>
  <c r="W2" i="10"/>
  <c r="M6" i="4"/>
  <c r="M8" i="4"/>
  <c r="M7" i="4"/>
  <c r="J7" i="23"/>
  <c r="J15" i="23"/>
  <c r="AA4" i="23"/>
  <c r="Z4" i="23"/>
  <c r="J13" i="23"/>
  <c r="J12" i="23"/>
  <c r="J11" i="23"/>
  <c r="J10" i="23"/>
  <c r="F3" i="7"/>
  <c r="J9" i="23"/>
  <c r="J8" i="23"/>
  <c r="J17" i="23"/>
  <c r="J5" i="23"/>
  <c r="X4" i="23"/>
  <c r="J16" i="23"/>
  <c r="J6" i="23"/>
  <c r="Y4" i="23"/>
  <c r="J14" i="23"/>
  <c r="H8" i="18"/>
  <c r="H7" i="18"/>
  <c r="H5" i="18"/>
  <c r="H4" i="18"/>
  <c r="E14" i="18"/>
  <c r="H6" i="18"/>
  <c r="W3" i="10"/>
  <c r="W4" i="10" l="1"/>
  <c r="L71" i="3"/>
  <c r="L72" i="3"/>
  <c r="L73" i="3"/>
  <c r="L74" i="3"/>
  <c r="L75" i="3"/>
  <c r="L76" i="3"/>
  <c r="C32" i="4"/>
  <c r="L39" i="3"/>
  <c r="C42" i="4"/>
  <c r="L49" i="3"/>
  <c r="C48" i="4"/>
  <c r="L55" i="3"/>
  <c r="C33" i="4"/>
  <c r="L40" i="3"/>
  <c r="C43" i="4"/>
  <c r="L50" i="3"/>
  <c r="C35" i="4"/>
  <c r="L42" i="3"/>
  <c r="C44" i="4"/>
  <c r="L51" i="3"/>
  <c r="C38" i="4"/>
  <c r="L45" i="3"/>
  <c r="C45" i="4"/>
  <c r="L52" i="3"/>
  <c r="C51" i="4"/>
  <c r="L58" i="3"/>
  <c r="C40" i="4"/>
  <c r="L47" i="3"/>
  <c r="C46" i="4"/>
  <c r="L53" i="3"/>
  <c r="C29" i="4"/>
  <c r="L36" i="3"/>
  <c r="C34" i="4"/>
  <c r="L41" i="3"/>
  <c r="C49" i="4"/>
  <c r="L56" i="3"/>
  <c r="C36" i="4"/>
  <c r="L43" i="3"/>
  <c r="C50" i="4"/>
  <c r="L57" i="3"/>
  <c r="C13" i="4"/>
  <c r="L20" i="3"/>
  <c r="C37" i="4"/>
  <c r="L44" i="3"/>
  <c r="C39" i="4"/>
  <c r="L46" i="3"/>
  <c r="C28" i="4"/>
  <c r="L35" i="3"/>
  <c r="C52" i="4"/>
  <c r="L59" i="3"/>
  <c r="C30" i="4"/>
  <c r="L37" i="3"/>
  <c r="C41" i="4"/>
  <c r="L48" i="3"/>
  <c r="C47" i="4"/>
  <c r="L54" i="3"/>
  <c r="C53" i="4"/>
  <c r="L60" i="3"/>
  <c r="C31" i="4"/>
  <c r="L38" i="3"/>
  <c r="Y1441" i="1"/>
  <c r="Z1441" i="1" s="1"/>
  <c r="AA547" i="1"/>
  <c r="D8" i="4"/>
  <c r="E8" i="4" s="1"/>
  <c r="M9" i="4"/>
  <c r="L11" i="3"/>
  <c r="D5" i="4"/>
  <c r="E5" i="4" s="1"/>
  <c r="L107" i="9"/>
  <c r="R4" i="9" s="1"/>
  <c r="C17" i="24" s="1"/>
  <c r="T12" i="23"/>
  <c r="C24" i="4"/>
  <c r="T6" i="23"/>
  <c r="C16" i="4"/>
  <c r="D10" i="4"/>
  <c r="E10" i="4" s="1"/>
  <c r="D17" i="4"/>
  <c r="S16" i="23"/>
  <c r="AA13" i="23" s="1"/>
  <c r="AA14" i="23" s="1"/>
  <c r="P6" i="10" s="1"/>
  <c r="T19" i="10" s="1"/>
  <c r="C18" i="4"/>
  <c r="M107" i="9"/>
  <c r="R5" i="9" s="1"/>
  <c r="C18" i="24" s="1"/>
  <c r="T11" i="23"/>
  <c r="S5" i="23"/>
  <c r="S9" i="23"/>
  <c r="C25" i="4"/>
  <c r="X20" i="23"/>
  <c r="C14" i="18"/>
  <c r="F51" i="4" s="1"/>
  <c r="G51" i="4" s="1"/>
  <c r="H51" i="4" s="1"/>
  <c r="E11" i="15"/>
  <c r="F25" i="15" s="1"/>
  <c r="H30" i="15" s="1"/>
  <c r="T15" i="10"/>
  <c r="S15" i="23"/>
  <c r="F5" i="8"/>
  <c r="Y19" i="5"/>
  <c r="X19" i="5"/>
  <c r="Y18" i="5" s="1"/>
  <c r="Y17" i="5"/>
  <c r="F4" i="7"/>
  <c r="F5" i="7" s="1"/>
  <c r="F6" i="8"/>
  <c r="F4" i="8"/>
  <c r="F8" i="8" s="1"/>
  <c r="Y5" i="23"/>
  <c r="Y6" i="23" s="1"/>
  <c r="Y7" i="23" s="1"/>
  <c r="S16" i="10"/>
  <c r="T3" i="10"/>
  <c r="S22" i="10" s="1"/>
  <c r="X5" i="23"/>
  <c r="X6" i="23" s="1"/>
  <c r="X7" i="23" s="1"/>
  <c r="J18" i="23"/>
  <c r="F6" i="7"/>
  <c r="Z5" i="23"/>
  <c r="Z6" i="23" s="1"/>
  <c r="Z7" i="23" s="1"/>
  <c r="X14" i="23"/>
  <c r="L25" i="3"/>
  <c r="D18" i="4"/>
  <c r="E18" i="4" s="1"/>
  <c r="C27" i="4"/>
  <c r="C19" i="4"/>
  <c r="S3" i="10"/>
  <c r="S21" i="10" s="1"/>
  <c r="R3" i="10"/>
  <c r="S18" i="10" s="1"/>
  <c r="S15" i="10"/>
  <c r="Q3" i="10"/>
  <c r="S17" i="10" s="1"/>
  <c r="T7" i="23"/>
  <c r="S7" i="23"/>
  <c r="C26" i="4"/>
  <c r="C14" i="4"/>
  <c r="C15" i="4"/>
  <c r="E19" i="15"/>
  <c r="C4" i="4"/>
  <c r="C9" i="4"/>
  <c r="N14" i="5"/>
  <c r="AA19" i="5" s="1"/>
  <c r="L31" i="3"/>
  <c r="D24" i="4"/>
  <c r="E24" i="4" s="1"/>
  <c r="T13" i="23"/>
  <c r="S13" i="23"/>
  <c r="C11" i="4"/>
  <c r="H33" i="15"/>
  <c r="H34" i="15"/>
  <c r="C22" i="4"/>
  <c r="C23" i="4"/>
  <c r="S8" i="23"/>
  <c r="T8" i="23"/>
  <c r="AH57" i="2"/>
  <c r="G11" i="15"/>
  <c r="E13" i="15"/>
  <c r="T17" i="23"/>
  <c r="S17" i="23"/>
  <c r="C7" i="4"/>
  <c r="D16" i="4"/>
  <c r="E16" i="4" s="1"/>
  <c r="L23" i="3"/>
  <c r="N107" i="9"/>
  <c r="R7" i="9" s="1"/>
  <c r="O14" i="5"/>
  <c r="AA18" i="5" s="1"/>
  <c r="N18" i="23"/>
  <c r="L32" i="3"/>
  <c r="D25" i="4"/>
  <c r="E25" i="4" s="1"/>
  <c r="T10" i="23"/>
  <c r="S10" i="23"/>
  <c r="P14" i="5"/>
  <c r="AA17" i="5" s="1"/>
  <c r="O107" i="9"/>
  <c r="R6" i="9" s="1"/>
  <c r="R18" i="23"/>
  <c r="J107" i="10"/>
  <c r="B12" i="4"/>
  <c r="T14" i="23"/>
  <c r="S14" i="23"/>
  <c r="B1422" i="1"/>
  <c r="B1349" i="1"/>
  <c r="Y952" i="1"/>
  <c r="AA952" i="1" s="1"/>
  <c r="Y818" i="1"/>
  <c r="Z818" i="1" s="1"/>
  <c r="Y688" i="1"/>
  <c r="Z688" i="1" s="1"/>
  <c r="B148" i="1"/>
  <c r="Y163" i="1"/>
  <c r="AA163" i="1" s="1"/>
  <c r="B166" i="1"/>
  <c r="Y1017" i="1"/>
  <c r="Z1017" i="1" s="1"/>
  <c r="B190" i="1"/>
  <c r="Y288" i="1"/>
  <c r="Z288" i="1" s="1"/>
  <c r="B244" i="1"/>
  <c r="B547" i="1"/>
  <c r="B274" i="1"/>
  <c r="Y1489" i="1"/>
  <c r="Z1489" i="1" s="1"/>
  <c r="B316" i="1"/>
  <c r="Y1016" i="1"/>
  <c r="Z1016" i="1" s="1"/>
  <c r="B1201" i="1"/>
  <c r="B1289" i="1"/>
  <c r="AA316" i="1"/>
  <c r="B160" i="1"/>
  <c r="B578" i="1"/>
  <c r="B650" i="1"/>
  <c r="Y711" i="1"/>
  <c r="Z711" i="1" s="1"/>
  <c r="Y858" i="1"/>
  <c r="Z858" i="1" s="1"/>
  <c r="B41" i="1"/>
  <c r="Y794" i="1"/>
  <c r="Z794" i="1" s="1"/>
  <c r="B468" i="1"/>
  <c r="B567" i="1"/>
  <c r="Y803" i="1"/>
  <c r="AA803" i="1" s="1"/>
  <c r="Y1207" i="1"/>
  <c r="Z1207" i="1" s="1"/>
  <c r="B1058" i="1"/>
  <c r="B375" i="1"/>
  <c r="Y442" i="1"/>
  <c r="Z442" i="1" s="1"/>
  <c r="Y477" i="1"/>
  <c r="Z477" i="1" s="1"/>
  <c r="B627" i="1"/>
  <c r="Y827" i="1"/>
  <c r="Z827" i="1" s="1"/>
  <c r="B322" i="1"/>
  <c r="B645" i="1"/>
  <c r="B1389" i="1"/>
  <c r="B598" i="1"/>
  <c r="B220" i="1"/>
  <c r="Y1477" i="1"/>
  <c r="Z1477" i="1" s="1"/>
  <c r="B238" i="1"/>
  <c r="Y1039" i="1"/>
  <c r="Z1039" i="1" s="1"/>
  <c r="B1042" i="1"/>
  <c r="Y1567" i="1"/>
  <c r="Z1567" i="1" s="1"/>
  <c r="B1567" i="1"/>
  <c r="B1464" i="1"/>
  <c r="Y1464" i="1"/>
  <c r="Z1464" i="1" s="1"/>
  <c r="B932" i="1"/>
  <c r="Y932" i="1"/>
  <c r="Z932" i="1" s="1"/>
  <c r="Y950" i="1"/>
  <c r="AA950" i="1" s="1"/>
  <c r="B950" i="1"/>
  <c r="B1482" i="1"/>
  <c r="Y1482" i="1"/>
  <c r="Z1482" i="1" s="1"/>
  <c r="B19" i="1"/>
  <c r="Y19" i="1"/>
  <c r="Z19" i="1" s="1"/>
  <c r="B1491" i="1"/>
  <c r="Y1491" i="1"/>
  <c r="Z1491" i="1" s="1"/>
  <c r="Y990" i="1"/>
  <c r="Z990" i="1" s="1"/>
  <c r="B990" i="1"/>
  <c r="B628" i="1"/>
  <c r="Y665" i="1"/>
  <c r="Z665" i="1" s="1"/>
  <c r="Y756" i="1"/>
  <c r="Z756" i="1" s="1"/>
  <c r="AA948" i="1"/>
  <c r="B1021" i="1"/>
  <c r="B1053" i="1"/>
  <c r="B1113" i="1"/>
  <c r="Y1242" i="1"/>
  <c r="AA1454" i="1"/>
  <c r="Y1468" i="1"/>
  <c r="Z1468" i="1" s="1"/>
  <c r="Y223" i="1"/>
  <c r="AA223" i="1" s="1"/>
  <c r="B232" i="1"/>
  <c r="AA433" i="1"/>
  <c r="B637" i="1"/>
  <c r="B788" i="1"/>
  <c r="Y825" i="1"/>
  <c r="Z825" i="1" s="1"/>
  <c r="B962" i="1"/>
  <c r="AA1283" i="1"/>
  <c r="Y1493" i="1"/>
  <c r="Z1493" i="1" s="1"/>
  <c r="B1142" i="1"/>
  <c r="Y1338" i="1"/>
  <c r="Z1338" i="1" s="1"/>
  <c r="Y194" i="1"/>
  <c r="AA194" i="1" s="1"/>
  <c r="Y103" i="1"/>
  <c r="Z103" i="1" s="1"/>
  <c r="Y143" i="1"/>
  <c r="Z143" i="1" s="1"/>
  <c r="B324" i="1"/>
  <c r="Y646" i="1"/>
  <c r="Z646" i="1" s="1"/>
  <c r="Y1475" i="1"/>
  <c r="AA1475" i="1" s="1"/>
  <c r="B95" i="1"/>
  <c r="B118" i="1"/>
  <c r="Y149" i="1"/>
  <c r="Z149" i="1" s="1"/>
  <c r="B282" i="1"/>
  <c r="Y506" i="1"/>
  <c r="Z506" i="1" s="1"/>
  <c r="B560" i="1"/>
  <c r="B752" i="1"/>
  <c r="Y840" i="1"/>
  <c r="Z840" i="1" s="1"/>
  <c r="Y874" i="1"/>
  <c r="Z874" i="1" s="1"/>
  <c r="AA936" i="1"/>
  <c r="Y1213" i="1"/>
  <c r="Z1213" i="1" s="1"/>
  <c r="Y318" i="1"/>
  <c r="Z318" i="1" s="1"/>
  <c r="B130" i="1"/>
  <c r="B178" i="1"/>
  <c r="B242" i="1"/>
  <c r="B572" i="1"/>
  <c r="B589" i="1"/>
  <c r="B939" i="1"/>
  <c r="Y1046" i="1"/>
  <c r="Z1046" i="1" s="1"/>
  <c r="Z1398" i="1"/>
  <c r="B294" i="1"/>
  <c r="B1143" i="1"/>
  <c r="Y1183" i="1"/>
  <c r="Z1183" i="1" s="1"/>
  <c r="Y1230" i="1"/>
  <c r="Z1230" i="1" s="1"/>
  <c r="B136" i="1"/>
  <c r="Y464" i="1"/>
  <c r="AA464" i="1" s="1"/>
  <c r="B584" i="1"/>
  <c r="B610" i="1"/>
  <c r="B770" i="1"/>
  <c r="Y852" i="1"/>
  <c r="Z852" i="1" s="1"/>
  <c r="Y912" i="1"/>
  <c r="AA912" i="1" s="1"/>
  <c r="B948" i="1"/>
  <c r="B1061" i="1"/>
  <c r="B1121" i="1"/>
  <c r="B1163" i="1"/>
  <c r="AA1440" i="1"/>
  <c r="B1454" i="1"/>
  <c r="B37" i="1"/>
  <c r="Y37" i="1"/>
  <c r="Z37" i="1" s="1"/>
  <c r="AA254" i="1"/>
  <c r="Z254" i="1"/>
  <c r="AA878" i="1"/>
  <c r="Z878" i="1"/>
  <c r="AA1228" i="1"/>
  <c r="Z1228" i="1"/>
  <c r="Y1317" i="1"/>
  <c r="Z1317" i="1" s="1"/>
  <c r="B1317" i="1"/>
  <c r="B43" i="1"/>
  <c r="Y43" i="1"/>
  <c r="Z43" i="1" s="1"/>
  <c r="Z12" i="1"/>
  <c r="B49" i="1"/>
  <c r="Y49" i="1"/>
  <c r="Z49" i="1" s="1"/>
  <c r="Y408" i="1"/>
  <c r="Z408" i="1" s="1"/>
  <c r="B408" i="1"/>
  <c r="Y884" i="1"/>
  <c r="B884" i="1"/>
  <c r="AA1081" i="1"/>
  <c r="Z1081" i="1"/>
  <c r="Z1084" i="1"/>
  <c r="B1127" i="1"/>
  <c r="Y1127" i="1"/>
  <c r="AA1127" i="1" s="1"/>
  <c r="B1277" i="1"/>
  <c r="Y1277" i="1"/>
  <c r="Z1277" i="1" s="1"/>
  <c r="AA1024" i="1"/>
  <c r="Z1024" i="1"/>
  <c r="AA1033" i="1"/>
  <c r="Z1033" i="1"/>
  <c r="B82" i="1"/>
  <c r="Y82" i="1"/>
  <c r="Z82" i="1" s="1"/>
  <c r="Y332" i="1"/>
  <c r="Z332" i="1" s="1"/>
  <c r="B332" i="1"/>
  <c r="Z376" i="1"/>
  <c r="AA376" i="1"/>
  <c r="Y896" i="1"/>
  <c r="Z896" i="1" s="1"/>
  <c r="B896" i="1"/>
  <c r="Y1193" i="1"/>
  <c r="B1193" i="1"/>
  <c r="Z1226" i="1"/>
  <c r="Y1303" i="1"/>
  <c r="Z1303" i="1" s="1"/>
  <c r="B1303" i="1"/>
  <c r="Z24" i="1"/>
  <c r="Z1102" i="1"/>
  <c r="Y1367" i="1"/>
  <c r="Z1367" i="1" s="1"/>
  <c r="B1367" i="1"/>
  <c r="B359" i="1"/>
  <c r="Y359" i="1"/>
  <c r="Z359" i="1" s="1"/>
  <c r="AA848" i="1"/>
  <c r="Z848" i="1"/>
  <c r="Y1147" i="1"/>
  <c r="Z1147" i="1" s="1"/>
  <c r="B1147" i="1"/>
  <c r="B1350" i="1"/>
  <c r="Y1350" i="1"/>
  <c r="Z1350" i="1" s="1"/>
  <c r="Z36" i="1"/>
  <c r="B434" i="1"/>
  <c r="Y434" i="1"/>
  <c r="B731" i="1"/>
  <c r="Y731" i="1"/>
  <c r="AA731" i="1" s="1"/>
  <c r="Z1037" i="1"/>
  <c r="AA1037" i="1"/>
  <c r="Y1232" i="1"/>
  <c r="Z1232" i="1" s="1"/>
  <c r="B1232" i="1"/>
  <c r="B1447" i="1"/>
  <c r="Y1447" i="1"/>
  <c r="Z1447" i="1" s="1"/>
  <c r="B749" i="1"/>
  <c r="Y749" i="1"/>
  <c r="Z749" i="1" s="1"/>
  <c r="Y1235" i="1"/>
  <c r="AA1235" i="1" s="1"/>
  <c r="B1235" i="1"/>
  <c r="B1414" i="1"/>
  <c r="Y1414" i="1"/>
  <c r="B97" i="1"/>
  <c r="Y97" i="1"/>
  <c r="Z97" i="1" s="1"/>
  <c r="B249" i="1"/>
  <c r="Y249" i="1"/>
  <c r="Z249" i="1" s="1"/>
  <c r="AA284" i="1"/>
  <c r="Z284" i="1"/>
  <c r="Z388" i="1"/>
  <c r="AA388" i="1"/>
  <c r="Z1096" i="1"/>
  <c r="AA1315" i="1"/>
  <c r="Z1315" i="1"/>
  <c r="Z160" i="1"/>
  <c r="AA314" i="1"/>
  <c r="Z314" i="1"/>
  <c r="Y860" i="1"/>
  <c r="B860" i="1"/>
  <c r="AA1091" i="1"/>
  <c r="Z1091" i="1"/>
  <c r="Z1431" i="1"/>
  <c r="B268" i="1"/>
  <c r="Y268" i="1"/>
  <c r="Z268" i="1" s="1"/>
  <c r="B395" i="1"/>
  <c r="Y395" i="1"/>
  <c r="Z395" i="1" s="1"/>
  <c r="Y66" i="1"/>
  <c r="B66" i="1"/>
  <c r="B761" i="1"/>
  <c r="Y761" i="1"/>
  <c r="AA761" i="1" s="1"/>
  <c r="Z872" i="1"/>
  <c r="AA872" i="1"/>
  <c r="Y972" i="1"/>
  <c r="Z972" i="1" s="1"/>
  <c r="B972" i="1"/>
  <c r="AA1015" i="1"/>
  <c r="Z1015" i="1"/>
  <c r="AA1038" i="1"/>
  <c r="Z1038" i="1"/>
  <c r="AA1211" i="1"/>
  <c r="Z1211" i="1"/>
  <c r="Y1247" i="1"/>
  <c r="Z1247" i="1" s="1"/>
  <c r="B1247" i="1"/>
  <c r="B1426" i="1"/>
  <c r="Y1426" i="1"/>
  <c r="AA1069" i="1"/>
  <c r="Z1069" i="1"/>
  <c r="Z1132" i="1"/>
  <c r="AA1175" i="1"/>
  <c r="Z1175" i="1"/>
  <c r="Z1189" i="1"/>
  <c r="AA1281" i="1"/>
  <c r="Z1281" i="1"/>
  <c r="AA1361" i="1"/>
  <c r="Z1361" i="1"/>
  <c r="Y1375" i="1"/>
  <c r="B1375" i="1"/>
  <c r="B1397" i="1"/>
  <c r="Y1397" i="1"/>
  <c r="Z1397" i="1" s="1"/>
  <c r="AA1189" i="1"/>
  <c r="Y1359" i="1"/>
  <c r="B1438" i="1"/>
  <c r="Y1438" i="1"/>
  <c r="Y1597" i="1"/>
  <c r="Z1597" i="1" s="1"/>
  <c r="B1597" i="1"/>
  <c r="AA552" i="1"/>
  <c r="Z552" i="1"/>
  <c r="Z60" i="1"/>
  <c r="Y125" i="1"/>
  <c r="AA125" i="1" s="1"/>
  <c r="B286" i="1"/>
  <c r="Y354" i="1"/>
  <c r="Z354" i="1" s="1"/>
  <c r="Z467" i="1"/>
  <c r="AA492" i="1"/>
  <c r="Z492" i="1"/>
  <c r="B555" i="1"/>
  <c r="B616" i="1"/>
  <c r="AA954" i="1"/>
  <c r="Z954" i="1"/>
  <c r="B957" i="1"/>
  <c r="Z962" i="1"/>
  <c r="AA1047" i="1"/>
  <c r="Z1047" i="1"/>
  <c r="Z1061" i="1"/>
  <c r="B1148" i="1"/>
  <c r="Y1153" i="1"/>
  <c r="Z1153" i="1" s="1"/>
  <c r="B1156" i="1"/>
  <c r="AA1257" i="1"/>
  <c r="Z1257" i="1"/>
  <c r="AA1349" i="1"/>
  <c r="Z1349" i="1"/>
  <c r="Z924" i="1"/>
  <c r="AA380" i="1"/>
  <c r="Z380" i="1"/>
  <c r="AA456" i="1"/>
  <c r="Z456" i="1"/>
  <c r="Z136" i="1"/>
  <c r="Y175" i="1"/>
  <c r="Z175" i="1" s="1"/>
  <c r="Y251" i="1"/>
  <c r="AA451" i="1"/>
  <c r="Z451" i="1"/>
  <c r="Y926" i="1"/>
  <c r="Z926" i="1" s="1"/>
  <c r="AA99" i="1"/>
  <c r="Z99" i="1"/>
  <c r="Y112" i="1"/>
  <c r="Z112" i="1" s="1"/>
  <c r="B142" i="1"/>
  <c r="Y155" i="1"/>
  <c r="Z155" i="1" s="1"/>
  <c r="Y173" i="1"/>
  <c r="Z173" i="1" s="1"/>
  <c r="B276" i="1"/>
  <c r="AA286" i="1"/>
  <c r="Z286" i="1"/>
  <c r="AA322" i="1"/>
  <c r="Z322" i="1"/>
  <c r="B376" i="1"/>
  <c r="Y430" i="1"/>
  <c r="B548" i="1"/>
  <c r="B566" i="1"/>
  <c r="B583" i="1"/>
  <c r="B591" i="1"/>
  <c r="B619" i="1"/>
  <c r="B872" i="1"/>
  <c r="AA997" i="1"/>
  <c r="Z997" i="1"/>
  <c r="AA1143" i="1"/>
  <c r="Z1143" i="1"/>
  <c r="B1162" i="1"/>
  <c r="B1220" i="1"/>
  <c r="B1387" i="1"/>
  <c r="Y1425" i="1"/>
  <c r="AA1425" i="1" s="1"/>
  <c r="B1425" i="1"/>
  <c r="B465" i="1"/>
  <c r="Z507" i="1"/>
  <c r="B518" i="1"/>
  <c r="Z652" i="1"/>
  <c r="Z716" i="1"/>
  <c r="Z810" i="1"/>
  <c r="B911" i="1"/>
  <c r="AA942" i="1"/>
  <c r="Z942" i="1"/>
  <c r="Y970" i="1"/>
  <c r="Z970" i="1" s="1"/>
  <c r="Y1035" i="1"/>
  <c r="Z1035" i="1" s="1"/>
  <c r="B1107" i="1"/>
  <c r="B1115" i="1"/>
  <c r="Z1146" i="1"/>
  <c r="B1211" i="1"/>
  <c r="B1228" i="1"/>
  <c r="B1295" i="1"/>
  <c r="Z531" i="1"/>
  <c r="Y109" i="1"/>
  <c r="Z109" i="1" s="1"/>
  <c r="AA465" i="1"/>
  <c r="Z465" i="1"/>
  <c r="AA1059" i="1"/>
  <c r="Z1059" i="1"/>
  <c r="B1091" i="1"/>
  <c r="Z1162" i="1"/>
  <c r="AA1301" i="1"/>
  <c r="Z1301" i="1"/>
  <c r="B1452" i="1"/>
  <c r="Y1452" i="1"/>
  <c r="Z1452" i="1" s="1"/>
  <c r="Y235" i="1"/>
  <c r="Z235" i="1" s="1"/>
  <c r="Y329" i="1"/>
  <c r="Z329" i="1" s="1"/>
  <c r="Y723" i="1"/>
  <c r="Z723" i="1" s="1"/>
  <c r="Y740" i="1"/>
  <c r="Z740" i="1" s="1"/>
  <c r="Y798" i="1"/>
  <c r="Z798" i="1" s="1"/>
  <c r="Y31" i="1"/>
  <c r="Z31" i="1" s="1"/>
  <c r="Z42" i="1"/>
  <c r="Y137" i="1"/>
  <c r="AA137" i="1" s="1"/>
  <c r="Z166" i="1"/>
  <c r="AA247" i="1"/>
  <c r="Z247" i="1"/>
  <c r="Y252" i="1"/>
  <c r="Z252" i="1" s="1"/>
  <c r="Z417" i="1"/>
  <c r="Y452" i="1"/>
  <c r="AA452" i="1" s="1"/>
  <c r="AA463" i="1"/>
  <c r="Z463" i="1"/>
  <c r="Y476" i="1"/>
  <c r="AA476" i="1" s="1"/>
  <c r="AA661" i="1"/>
  <c r="Z661" i="1"/>
  <c r="Z664" i="1"/>
  <c r="Y719" i="1"/>
  <c r="Z719" i="1" s="1"/>
  <c r="Y744" i="1"/>
  <c r="Z744" i="1" s="1"/>
  <c r="Y821" i="1"/>
  <c r="AA821" i="1" s="1"/>
  <c r="Y826" i="1"/>
  <c r="AA826" i="1" s="1"/>
  <c r="Z911" i="1"/>
  <c r="AA930" i="1"/>
  <c r="Z930" i="1"/>
  <c r="Z1126" i="1"/>
  <c r="AA1325" i="1"/>
  <c r="Z1325" i="1"/>
  <c r="Z1118" i="1"/>
  <c r="Z537" i="1"/>
  <c r="Z571" i="1"/>
  <c r="AA18" i="1"/>
  <c r="Z18" i="1"/>
  <c r="Z142" i="1"/>
  <c r="AA148" i="1"/>
  <c r="AA166" i="1"/>
  <c r="Z274" i="1"/>
  <c r="Y412" i="1"/>
  <c r="Z412" i="1" s="1"/>
  <c r="B455" i="1"/>
  <c r="AA468" i="1"/>
  <c r="Z468" i="1"/>
  <c r="B516" i="1"/>
  <c r="Y521" i="1"/>
  <c r="Y544" i="1"/>
  <c r="Z544" i="1" s="1"/>
  <c r="Z578" i="1"/>
  <c r="B609" i="1"/>
  <c r="B722" i="1"/>
  <c r="Y824" i="1"/>
  <c r="Z824" i="1" s="1"/>
  <c r="Y828" i="1"/>
  <c r="Y854" i="1"/>
  <c r="Z854" i="1" s="1"/>
  <c r="Y870" i="1"/>
  <c r="Z870" i="1" s="1"/>
  <c r="Y906" i="1"/>
  <c r="Z906" i="1" s="1"/>
  <c r="B963" i="1"/>
  <c r="Y1043" i="1"/>
  <c r="Z1121" i="1"/>
  <c r="Y1171" i="1"/>
  <c r="AA1171" i="1" s="1"/>
  <c r="Y1185" i="1"/>
  <c r="Z1185" i="1" s="1"/>
  <c r="Z1204" i="1"/>
  <c r="B1216" i="1"/>
  <c r="Y1218" i="1"/>
  <c r="Z1218" i="1" s="1"/>
  <c r="Y1237" i="1"/>
  <c r="Y1290" i="1"/>
  <c r="Y1385" i="1"/>
  <c r="Z1385" i="1" s="1"/>
  <c r="Z1004" i="1"/>
  <c r="Y448" i="1"/>
  <c r="Z448" i="1" s="1"/>
  <c r="B124" i="1"/>
  <c r="Y169" i="1"/>
  <c r="B269" i="1"/>
  <c r="B310" i="1"/>
  <c r="Y369" i="1"/>
  <c r="Z455" i="1"/>
  <c r="Y982" i="1"/>
  <c r="Z982" i="1" s="1"/>
  <c r="B1041" i="1"/>
  <c r="AA1057" i="1"/>
  <c r="Z1057" i="1"/>
  <c r="AA1113" i="1"/>
  <c r="Z1113" i="1"/>
  <c r="AA1121" i="1"/>
  <c r="Z1142" i="1"/>
  <c r="AA1245" i="1"/>
  <c r="AA1269" i="1"/>
  <c r="B1272" i="1"/>
  <c r="AA1331" i="1"/>
  <c r="Z1331" i="1"/>
  <c r="Y1371" i="1"/>
  <c r="Z1371" i="1" s="1"/>
  <c r="B1410" i="1"/>
  <c r="Y1410" i="1"/>
  <c r="Z1410" i="1" s="1"/>
  <c r="B1450" i="1"/>
  <c r="Z1210" i="1"/>
  <c r="Z148" i="1"/>
  <c r="B30" i="1"/>
  <c r="Z48" i="1"/>
  <c r="B59" i="1"/>
  <c r="B154" i="1"/>
  <c r="Z159" i="1"/>
  <c r="B226" i="1"/>
  <c r="B280" i="1"/>
  <c r="Z296" i="1"/>
  <c r="AA302" i="1"/>
  <c r="Z302" i="1"/>
  <c r="B364" i="1"/>
  <c r="B388" i="1"/>
  <c r="Z491" i="1"/>
  <c r="Z549" i="1"/>
  <c r="Z584" i="1"/>
  <c r="B601" i="1"/>
  <c r="B615" i="1"/>
  <c r="Y750" i="1"/>
  <c r="Z750" i="1" s="1"/>
  <c r="AA1071" i="1"/>
  <c r="Z1071" i="1"/>
  <c r="Z1216" i="1"/>
  <c r="Z1253" i="1"/>
  <c r="B1380" i="1"/>
  <c r="Z84" i="1"/>
  <c r="Z154" i="1"/>
  <c r="AA248" i="1"/>
  <c r="Z248" i="1"/>
  <c r="Z364" i="1"/>
  <c r="Z429" i="1"/>
  <c r="B453" i="1"/>
  <c r="AA491" i="1"/>
  <c r="B562" i="1"/>
  <c r="B607" i="1"/>
  <c r="Y786" i="1"/>
  <c r="Y811" i="1"/>
  <c r="Z811" i="1" s="1"/>
  <c r="Y914" i="1"/>
  <c r="Z914" i="1" s="1"/>
  <c r="Y966" i="1"/>
  <c r="Z966" i="1" s="1"/>
  <c r="Y988" i="1"/>
  <c r="Z988" i="1" s="1"/>
  <c r="B1049" i="1"/>
  <c r="B1210" i="1"/>
  <c r="Y1256" i="1"/>
  <c r="Z1256" i="1" s="1"/>
  <c r="Y1399" i="1"/>
  <c r="Z1399" i="1" s="1"/>
  <c r="B1405" i="1"/>
  <c r="Y1405" i="1"/>
  <c r="Z1405" i="1" s="1"/>
  <c r="Y1461" i="1"/>
  <c r="Z1461" i="1" s="1"/>
  <c r="Z130" i="1"/>
  <c r="Z30" i="1"/>
  <c r="AA30" i="1"/>
  <c r="B101" i="1"/>
  <c r="Y106" i="1"/>
  <c r="Z106" i="1" s="1"/>
  <c r="B114" i="1"/>
  <c r="B183" i="1"/>
  <c r="Z421" i="1"/>
  <c r="AA480" i="1"/>
  <c r="Z480" i="1"/>
  <c r="Z503" i="1"/>
  <c r="B845" i="1"/>
  <c r="B1132" i="1"/>
  <c r="AA1233" i="1"/>
  <c r="Z1233" i="1"/>
  <c r="B1432" i="1"/>
  <c r="Y1432" i="1"/>
  <c r="Z1374" i="1"/>
  <c r="B1460" i="1"/>
  <c r="B1584" i="1"/>
  <c r="B1531" i="1"/>
  <c r="AA253" i="1"/>
  <c r="AA426" i="1"/>
  <c r="Y439" i="1"/>
  <c r="Z439" i="1" s="1"/>
  <c r="B439" i="1"/>
  <c r="B46" i="1"/>
  <c r="Y46" i="1"/>
  <c r="Z46" i="1" s="1"/>
  <c r="AA290" i="1"/>
  <c r="B667" i="1"/>
  <c r="Y667" i="1"/>
  <c r="Z667" i="1" s="1"/>
  <c r="B73" i="1"/>
  <c r="Y73" i="1"/>
  <c r="Z73" i="1" s="1"/>
  <c r="Y90" i="1"/>
  <c r="AA90" i="1" s="1"/>
  <c r="B90" i="1"/>
  <c r="B52" i="1"/>
  <c r="Y52" i="1"/>
  <c r="Z52" i="1" s="1"/>
  <c r="B34" i="1"/>
  <c r="Y34" i="1"/>
  <c r="Z34" i="1" s="1"/>
  <c r="B94" i="1"/>
  <c r="Y94" i="1"/>
  <c r="Z94" i="1" s="1"/>
  <c r="B120" i="1"/>
  <c r="Y120" i="1"/>
  <c r="B273" i="1"/>
  <c r="Y273" i="1"/>
  <c r="Z273" i="1" s="1"/>
  <c r="B297" i="1"/>
  <c r="Y297" i="1"/>
  <c r="AA297" i="1" s="1"/>
  <c r="Y427" i="1"/>
  <c r="Z427" i="1" s="1"/>
  <c r="B427" i="1"/>
  <c r="B534" i="1"/>
  <c r="Y534" i="1"/>
  <c r="Z534" i="1" s="1"/>
  <c r="B767" i="1"/>
  <c r="Y767" i="1"/>
  <c r="Z767" i="1" s="1"/>
  <c r="B181" i="1"/>
  <c r="Y181" i="1"/>
  <c r="Z181" i="1" s="1"/>
  <c r="Y373" i="1"/>
  <c r="Z373" i="1" s="1"/>
  <c r="B373" i="1"/>
  <c r="B61" i="1"/>
  <c r="Y61" i="1"/>
  <c r="Z61" i="1" s="1"/>
  <c r="Y105" i="1"/>
  <c r="B105" i="1"/>
  <c r="B454" i="1"/>
  <c r="Y454" i="1"/>
  <c r="Z454" i="1" s="1"/>
  <c r="B371" i="1"/>
  <c r="Y371" i="1"/>
  <c r="AA371" i="1" s="1"/>
  <c r="Y541" i="1"/>
  <c r="Z541" i="1" s="1"/>
  <c r="B541" i="1"/>
  <c r="Y586" i="1"/>
  <c r="Z586" i="1" s="1"/>
  <c r="B586" i="1"/>
  <c r="AA866" i="1"/>
  <c r="B8" i="1"/>
  <c r="B18" i="1"/>
  <c r="Y76" i="1"/>
  <c r="Z76" i="1" s="1"/>
  <c r="B79" i="1"/>
  <c r="Y79" i="1"/>
  <c r="Y111" i="1"/>
  <c r="Z111" i="1" s="1"/>
  <c r="B111" i="1"/>
  <c r="Y205" i="1"/>
  <c r="B208" i="1"/>
  <c r="Y241" i="1"/>
  <c r="AA278" i="1"/>
  <c r="B285" i="1"/>
  <c r="Y285" i="1"/>
  <c r="AA285" i="1" s="1"/>
  <c r="Y639" i="1"/>
  <c r="B639" i="1"/>
  <c r="Y649" i="1"/>
  <c r="Z649" i="1" s="1"/>
  <c r="B649" i="1"/>
  <c r="B741" i="1"/>
  <c r="Y741" i="1"/>
  <c r="Z741" i="1" s="1"/>
  <c r="Y780" i="1"/>
  <c r="Z780" i="1" s="1"/>
  <c r="B791" i="1"/>
  <c r="Y791" i="1"/>
  <c r="Z791" i="1" s="1"/>
  <c r="AA933" i="1"/>
  <c r="B938" i="1"/>
  <c r="Y938" i="1"/>
  <c r="Z938" i="1" s="1"/>
  <c r="Y1419" i="1"/>
  <c r="Z1419" i="1" s="1"/>
  <c r="B1419" i="1"/>
  <c r="Y1424" i="1"/>
  <c r="Z1424" i="1" s="1"/>
  <c r="B1424" i="1"/>
  <c r="Y996" i="1"/>
  <c r="Z996" i="1" s="1"/>
  <c r="B996" i="1"/>
  <c r="Y1031" i="1"/>
  <c r="B1031" i="1"/>
  <c r="B1479" i="1"/>
  <c r="Y1479" i="1"/>
  <c r="Z1479" i="1" s="1"/>
  <c r="Y1579" i="1"/>
  <c r="Z1579" i="1" s="1"/>
  <c r="B1579" i="1"/>
  <c r="B23" i="1"/>
  <c r="B25" i="1"/>
  <c r="Y25" i="1"/>
  <c r="Z25" i="1" s="1"/>
  <c r="B42" i="1"/>
  <c r="B131" i="1"/>
  <c r="Y131" i="1"/>
  <c r="AA131" i="1" s="1"/>
  <c r="B211" i="1"/>
  <c r="Y211" i="1"/>
  <c r="Z211" i="1" s="1"/>
  <c r="Y214" i="1"/>
  <c r="Z214" i="1" s="1"/>
  <c r="B214" i="1"/>
  <c r="B217" i="1"/>
  <c r="Y217" i="1"/>
  <c r="Z217" i="1" s="1"/>
  <c r="B342" i="1"/>
  <c r="B347" i="1"/>
  <c r="Y347" i="1"/>
  <c r="Z347" i="1" s="1"/>
  <c r="B380" i="1"/>
  <c r="Y392" i="1"/>
  <c r="Z392" i="1" s="1"/>
  <c r="B392" i="1"/>
  <c r="Y394" i="1"/>
  <c r="Z394" i="1" s="1"/>
  <c r="B421" i="1"/>
  <c r="B428" i="1"/>
  <c r="Y428" i="1"/>
  <c r="Z428" i="1" s="1"/>
  <c r="Y478" i="1"/>
  <c r="Z478" i="1" s="1"/>
  <c r="Y489" i="1"/>
  <c r="B489" i="1"/>
  <c r="B532" i="1"/>
  <c r="Y532" i="1"/>
  <c r="Z532" i="1" s="1"/>
  <c r="Y565" i="1"/>
  <c r="Z565" i="1" s="1"/>
  <c r="B565" i="1"/>
  <c r="Y592" i="1"/>
  <c r="Z592" i="1" s="1"/>
  <c r="B592" i="1"/>
  <c r="B595" i="1"/>
  <c r="Y631" i="1"/>
  <c r="Z631" i="1" s="1"/>
  <c r="B631" i="1"/>
  <c r="B634" i="1"/>
  <c r="B707" i="1"/>
  <c r="Y707" i="1"/>
  <c r="Z707" i="1" s="1"/>
  <c r="B797" i="1"/>
  <c r="Y797" i="1"/>
  <c r="Z797" i="1" s="1"/>
  <c r="Y910" i="1"/>
  <c r="Z910" i="1" s="1"/>
  <c r="B910" i="1"/>
  <c r="Y1082" i="1"/>
  <c r="Z1082" i="1" s="1"/>
  <c r="B1082" i="1"/>
  <c r="Y1108" i="1"/>
  <c r="AA1108" i="1" s="1"/>
  <c r="B1108" i="1"/>
  <c r="Y1124" i="1"/>
  <c r="Z1124" i="1" s="1"/>
  <c r="B1124" i="1"/>
  <c r="Y1333" i="1"/>
  <c r="Z1333" i="1" s="1"/>
  <c r="B1333" i="1"/>
  <c r="AA118" i="1"/>
  <c r="Y47" i="1"/>
  <c r="Z47" i="1" s="1"/>
  <c r="B47" i="1"/>
  <c r="Y54" i="1"/>
  <c r="B54" i="1"/>
  <c r="B134" i="1"/>
  <c r="Y152" i="1"/>
  <c r="Z152" i="1" s="1"/>
  <c r="B152" i="1"/>
  <c r="B184" i="1"/>
  <c r="Y264" i="1"/>
  <c r="Z264" i="1" s="1"/>
  <c r="B264" i="1"/>
  <c r="B350" i="1"/>
  <c r="B360" i="1"/>
  <c r="Y360" i="1"/>
  <c r="Z360" i="1" s="1"/>
  <c r="B492" i="1"/>
  <c r="B530" i="1"/>
  <c r="B543" i="1"/>
  <c r="B652" i="1"/>
  <c r="B676" i="1"/>
  <c r="Y676" i="1"/>
  <c r="Z676" i="1" s="1"/>
  <c r="B762" i="1"/>
  <c r="Y762" i="1"/>
  <c r="Z762" i="1" s="1"/>
  <c r="B964" i="1"/>
  <c r="Y964" i="1"/>
  <c r="Z964" i="1" s="1"/>
  <c r="B1085" i="1"/>
  <c r="Y1085" i="1"/>
  <c r="Z1085" i="1" s="1"/>
  <c r="B1119" i="1"/>
  <c r="Y1119" i="1"/>
  <c r="Y102" i="1"/>
  <c r="Z102" i="1" s="1"/>
  <c r="B102" i="1"/>
  <c r="Y411" i="1"/>
  <c r="AA411" i="1" s="1"/>
  <c r="B411" i="1"/>
  <c r="Y440" i="1"/>
  <c r="B440" i="1"/>
  <c r="B514" i="1"/>
  <c r="Y514" i="1"/>
  <c r="Z514" i="1" s="1"/>
  <c r="AA543" i="1"/>
  <c r="Y655" i="1"/>
  <c r="Z655" i="1" s="1"/>
  <c r="B655" i="1"/>
  <c r="Y16" i="1"/>
  <c r="Z16" i="1" s="1"/>
  <c r="B60" i="1"/>
  <c r="AA124" i="1"/>
  <c r="B172" i="1"/>
  <c r="Y187" i="1"/>
  <c r="Z187" i="1" s="1"/>
  <c r="Y267" i="1"/>
  <c r="Z267" i="1" s="1"/>
  <c r="AA272" i="1"/>
  <c r="AA296" i="1"/>
  <c r="AA320" i="1"/>
  <c r="AA453" i="1"/>
  <c r="AA487" i="1"/>
  <c r="Y517" i="1"/>
  <c r="Z517" i="1" s="1"/>
  <c r="B517" i="1"/>
  <c r="Y538" i="1"/>
  <c r="Z538" i="1" s="1"/>
  <c r="B550" i="1"/>
  <c r="Y550" i="1"/>
  <c r="Z550" i="1" s="1"/>
  <c r="AA555" i="1"/>
  <c r="Y604" i="1"/>
  <c r="Z604" i="1" s="1"/>
  <c r="B604" i="1"/>
  <c r="Y640" i="1"/>
  <c r="AA640" i="1" s="1"/>
  <c r="B640" i="1"/>
  <c r="Y679" i="1"/>
  <c r="Y908" i="1"/>
  <c r="Z908" i="1" s="1"/>
  <c r="B908" i="1"/>
  <c r="B382" i="1"/>
  <c r="Y382" i="1"/>
  <c r="Z382" i="1" s="1"/>
  <c r="Y525" i="1"/>
  <c r="Z525" i="1" s="1"/>
  <c r="B525" i="1"/>
  <c r="AA172" i="1"/>
  <c r="B262" i="1"/>
  <c r="Y262" i="1"/>
  <c r="Z262" i="1" s="1"/>
  <c r="B291" i="1"/>
  <c r="Y291" i="1"/>
  <c r="AA291" i="1" s="1"/>
  <c r="Y409" i="1"/>
  <c r="Z409" i="1" s="1"/>
  <c r="B409" i="1"/>
  <c r="Y479" i="1"/>
  <c r="B479" i="1"/>
  <c r="AA501" i="1"/>
  <c r="Y577" i="1"/>
  <c r="Z577" i="1" s="1"/>
  <c r="B577" i="1"/>
  <c r="B643" i="1"/>
  <c r="B729" i="1"/>
  <c r="Y729" i="1"/>
  <c r="Z729" i="1" s="1"/>
  <c r="Y734" i="1"/>
  <c r="Z734" i="1" s="1"/>
  <c r="B737" i="1"/>
  <c r="Y737" i="1"/>
  <c r="Z737" i="1" s="1"/>
  <c r="Y755" i="1"/>
  <c r="Z755" i="1" s="1"/>
  <c r="Y768" i="1"/>
  <c r="Y773" i="1"/>
  <c r="Z773" i="1" s="1"/>
  <c r="B849" i="1"/>
  <c r="Y849" i="1"/>
  <c r="Z849" i="1" s="1"/>
  <c r="AA892" i="1"/>
  <c r="B1238" i="1"/>
  <c r="Y1238" i="1"/>
  <c r="Z1238" i="1" s="1"/>
  <c r="AA1353" i="1"/>
  <c r="Y1420" i="1"/>
  <c r="Z1420" i="1" s="1"/>
  <c r="Y554" i="1"/>
  <c r="Z554" i="1" s="1"/>
  <c r="B554" i="1"/>
  <c r="B317" i="1"/>
  <c r="Y317" i="1"/>
  <c r="AA317" i="1" s="1"/>
  <c r="Y579" i="1"/>
  <c r="B579" i="1"/>
  <c r="B713" i="1"/>
  <c r="Y713" i="1"/>
  <c r="Z713" i="1" s="1"/>
  <c r="Y819" i="1"/>
  <c r="Z819" i="1" s="1"/>
  <c r="B819" i="1"/>
  <c r="Y1005" i="1"/>
  <c r="Z1005" i="1" s="1"/>
  <c r="B1005" i="1"/>
  <c r="B12" i="1"/>
  <c r="B24" i="1"/>
  <c r="B29" i="1"/>
  <c r="B36" i="1"/>
  <c r="B48" i="1"/>
  <c r="B55" i="1"/>
  <c r="Y55" i="1"/>
  <c r="Z55" i="1" s="1"/>
  <c r="AA60" i="1"/>
  <c r="B65" i="1"/>
  <c r="Y85" i="1"/>
  <c r="AA85" i="1" s="1"/>
  <c r="Y158" i="1"/>
  <c r="Z158" i="1" s="1"/>
  <c r="B257" i="1"/>
  <c r="Y257" i="1"/>
  <c r="Z257" i="1" s="1"/>
  <c r="AA274" i="1"/>
  <c r="AA310" i="1"/>
  <c r="B330" i="1"/>
  <c r="B335" i="1"/>
  <c r="Y335" i="1"/>
  <c r="AA335" i="1" s="1"/>
  <c r="Y348" i="1"/>
  <c r="Z348" i="1" s="1"/>
  <c r="Y353" i="1"/>
  <c r="Z353" i="1" s="1"/>
  <c r="B520" i="1"/>
  <c r="Y520" i="1"/>
  <c r="Z520" i="1" s="1"/>
  <c r="B809" i="1"/>
  <c r="Y809" i="1"/>
  <c r="Z809" i="1" s="1"/>
  <c r="B822" i="1"/>
  <c r="Y822" i="1"/>
  <c r="Z822" i="1" s="1"/>
  <c r="B842" i="1"/>
  <c r="Y842" i="1"/>
  <c r="B913" i="1"/>
  <c r="Y913" i="1"/>
  <c r="Z913" i="1" s="1"/>
  <c r="B67" i="1"/>
  <c r="Y67" i="1"/>
  <c r="AA67" i="1" s="1"/>
  <c r="B108" i="1"/>
  <c r="Y140" i="1"/>
  <c r="Z140" i="1" s="1"/>
  <c r="B140" i="1"/>
  <c r="B196" i="1"/>
  <c r="AA260" i="1"/>
  <c r="Y338" i="1"/>
  <c r="B338" i="1"/>
  <c r="B356" i="1"/>
  <c r="Y361" i="1"/>
  <c r="B361" i="1"/>
  <c r="B393" i="1"/>
  <c r="Y393" i="1"/>
  <c r="Z393" i="1" s="1"/>
  <c r="Y422" i="1"/>
  <c r="B422" i="1"/>
  <c r="B469" i="1"/>
  <c r="Y469" i="1"/>
  <c r="B493" i="1"/>
  <c r="Y493" i="1"/>
  <c r="Z493" i="1" s="1"/>
  <c r="B523" i="1"/>
  <c r="Y523" i="1"/>
  <c r="B531" i="1"/>
  <c r="B580" i="1"/>
  <c r="Y758" i="1"/>
  <c r="Z758" i="1" s="1"/>
  <c r="B758" i="1"/>
  <c r="B776" i="1"/>
  <c r="Y776" i="1"/>
  <c r="B779" i="1"/>
  <c r="Y779" i="1"/>
  <c r="Z779" i="1" s="1"/>
  <c r="AA1217" i="1"/>
  <c r="Y1297" i="1"/>
  <c r="Z1297" i="1" s="1"/>
  <c r="B1297" i="1"/>
  <c r="B1305" i="1"/>
  <c r="Y1305" i="1"/>
  <c r="Z1305" i="1" s="1"/>
  <c r="AA108" i="1"/>
  <c r="B199" i="1"/>
  <c r="Y199" i="1"/>
  <c r="Z199" i="1" s="1"/>
  <c r="Y270" i="1"/>
  <c r="B270" i="1"/>
  <c r="AA308" i="1"/>
  <c r="B488" i="1"/>
  <c r="Y488" i="1"/>
  <c r="Z488" i="1" s="1"/>
  <c r="B820" i="1"/>
  <c r="Y820" i="1"/>
  <c r="Z820" i="1" s="1"/>
  <c r="B1187" i="1"/>
  <c r="Y1187" i="1"/>
  <c r="Z1187" i="1" s="1"/>
  <c r="AA12" i="1"/>
  <c r="Y91" i="1"/>
  <c r="Z91" i="1" s="1"/>
  <c r="Y115" i="1"/>
  <c r="Y323" i="1"/>
  <c r="Z323" i="1" s="1"/>
  <c r="Y341" i="1"/>
  <c r="AA341" i="1" s="1"/>
  <c r="AA364" i="1"/>
  <c r="Y383" i="1"/>
  <c r="Z383" i="1" s="1"/>
  <c r="B410" i="1"/>
  <c r="AA475" i="1"/>
  <c r="Y526" i="1"/>
  <c r="Z526" i="1" s="1"/>
  <c r="AA531" i="1"/>
  <c r="AA572" i="1"/>
  <c r="B706" i="1"/>
  <c r="Y706" i="1"/>
  <c r="Y743" i="1"/>
  <c r="Z743" i="1" s="1"/>
  <c r="Y880" i="1"/>
  <c r="Z880" i="1" s="1"/>
  <c r="B880" i="1"/>
  <c r="AA898" i="1"/>
  <c r="B925" i="1"/>
  <c r="Y925" i="1"/>
  <c r="Z925" i="1" s="1"/>
  <c r="B940" i="1"/>
  <c r="Y940" i="1"/>
  <c r="Z940" i="1" s="1"/>
  <c r="Y1051" i="1"/>
  <c r="B1051" i="1"/>
  <c r="Y1133" i="1"/>
  <c r="Z1133" i="1" s="1"/>
  <c r="B1133" i="1"/>
  <c r="Y96" i="1"/>
  <c r="Z96" i="1" s="1"/>
  <c r="B96" i="1"/>
  <c r="B672" i="1"/>
  <c r="Y672" i="1"/>
  <c r="Z672" i="1" s="1"/>
  <c r="B680" i="1"/>
  <c r="Y680" i="1"/>
  <c r="Z680" i="1" s="1"/>
  <c r="B727" i="1"/>
  <c r="Y727" i="1"/>
  <c r="B732" i="1"/>
  <c r="Y732" i="1"/>
  <c r="Z732" i="1" s="1"/>
  <c r="AA48" i="1"/>
  <c r="Y70" i="1"/>
  <c r="AA70" i="1" s="1"/>
  <c r="AA130" i="1"/>
  <c r="B5" i="1"/>
  <c r="B84" i="1"/>
  <c r="Y89" i="1"/>
  <c r="AA89" i="1" s="1"/>
  <c r="B89" i="1"/>
  <c r="B99" i="1"/>
  <c r="B161" i="1"/>
  <c r="Y161" i="1"/>
  <c r="AA161" i="1" s="1"/>
  <c r="B171" i="1"/>
  <c r="AA178" i="1"/>
  <c r="B202" i="1"/>
  <c r="AA266" i="1"/>
  <c r="Y292" i="1"/>
  <c r="B344" i="1"/>
  <c r="Y381" i="1"/>
  <c r="Z381" i="1" s="1"/>
  <c r="AA467" i="1"/>
  <c r="B556" i="1"/>
  <c r="Y556" i="1"/>
  <c r="Z556" i="1" s="1"/>
  <c r="Y622" i="1"/>
  <c r="Z622" i="1" s="1"/>
  <c r="B622" i="1"/>
  <c r="B625" i="1"/>
  <c r="Y651" i="1"/>
  <c r="Z651" i="1" s="1"/>
  <c r="B651" i="1"/>
  <c r="Y785" i="1"/>
  <c r="Z785" i="1" s="1"/>
  <c r="B804" i="1"/>
  <c r="Y804" i="1"/>
  <c r="Z804" i="1" s="1"/>
  <c r="B866" i="1"/>
  <c r="B1054" i="1"/>
  <c r="Y1054" i="1"/>
  <c r="Z1054" i="1" s="1"/>
  <c r="AA1220" i="1"/>
  <c r="Y1136" i="1"/>
  <c r="Z1136" i="1" s="1"/>
  <c r="B1136" i="1"/>
  <c r="B1151" i="1"/>
  <c r="Y1151" i="1"/>
  <c r="Z1151" i="1" s="1"/>
  <c r="B1286" i="1"/>
  <c r="Y1286" i="1"/>
  <c r="Z1286" i="1" s="1"/>
  <c r="Y1307" i="1"/>
  <c r="Z1307" i="1" s="1"/>
  <c r="B1307" i="1"/>
  <c r="AA1341" i="1"/>
  <c r="B1347" i="1"/>
  <c r="Y1347" i="1"/>
  <c r="Z1347" i="1" s="1"/>
  <c r="Y1391" i="1"/>
  <c r="Z1391" i="1" s="1"/>
  <c r="B1391" i="1"/>
  <c r="Y1007" i="1"/>
  <c r="Z1007" i="1" s="1"/>
  <c r="B1007" i="1"/>
  <c r="Y1023" i="1"/>
  <c r="B1023" i="1"/>
  <c r="Y1139" i="1"/>
  <c r="Z1139" i="1" s="1"/>
  <c r="B1139" i="1"/>
  <c r="B1262" i="1"/>
  <c r="Y1262" i="1"/>
  <c r="Z1262" i="1" s="1"/>
  <c r="Y1585" i="1"/>
  <c r="Z1585" i="1" s="1"/>
  <c r="B1585" i="1"/>
  <c r="Y1591" i="1"/>
  <c r="Z1591" i="1" s="1"/>
  <c r="B1591" i="1"/>
  <c r="Y684" i="1"/>
  <c r="Z684" i="1" s="1"/>
  <c r="Y738" i="1"/>
  <c r="Z738" i="1" s="1"/>
  <c r="Y830" i="1"/>
  <c r="B830" i="1"/>
  <c r="Y833" i="1"/>
  <c r="Z833" i="1" s="1"/>
  <c r="B833" i="1"/>
  <c r="B890" i="1"/>
  <c r="Y890" i="1"/>
  <c r="Z890" i="1" s="1"/>
  <c r="Y929" i="1"/>
  <c r="Z929" i="1" s="1"/>
  <c r="B929" i="1"/>
  <c r="Y1013" i="1"/>
  <c r="B1013" i="1"/>
  <c r="AA1049" i="1"/>
  <c r="AA1063" i="1"/>
  <c r="AA1289" i="1"/>
  <c r="Y1310" i="1"/>
  <c r="Z1310" i="1" s="1"/>
  <c r="B1402" i="1"/>
  <c r="Y1402" i="1"/>
  <c r="Z1402" i="1" s="1"/>
  <c r="AA1422" i="1"/>
  <c r="B644" i="1"/>
  <c r="AA839" i="1"/>
  <c r="Y904" i="1"/>
  <c r="Z904" i="1" s="1"/>
  <c r="B904" i="1"/>
  <c r="Y909" i="1"/>
  <c r="Z909" i="1" s="1"/>
  <c r="B909" i="1"/>
  <c r="Y978" i="1"/>
  <c r="Z978" i="1" s="1"/>
  <c r="B978" i="1"/>
  <c r="Y1106" i="1"/>
  <c r="Z1106" i="1" s="1"/>
  <c r="B1106" i="1"/>
  <c r="Y1263" i="1"/>
  <c r="Z1263" i="1" s="1"/>
  <c r="B1263" i="1"/>
  <c r="Y1292" i="1"/>
  <c r="Z1292" i="1" s="1"/>
  <c r="B1292" i="1"/>
  <c r="Y1321" i="1"/>
  <c r="B1321" i="1"/>
  <c r="B1356" i="1"/>
  <c r="Y1356" i="1"/>
  <c r="Z1356" i="1" s="1"/>
  <c r="Y1368" i="1"/>
  <c r="Z1368" i="1" s="1"/>
  <c r="B1368" i="1"/>
  <c r="Y370" i="1"/>
  <c r="Z370" i="1" s="1"/>
  <c r="Y372" i="1"/>
  <c r="Z372" i="1" s="1"/>
  <c r="B537" i="1"/>
  <c r="B568" i="1"/>
  <c r="AA578" i="1"/>
  <c r="B613" i="1"/>
  <c r="Y728" i="1"/>
  <c r="Z728" i="1" s="1"/>
  <c r="Y746" i="1"/>
  <c r="Z746" i="1" s="1"/>
  <c r="B1150" i="1"/>
  <c r="AA1163" i="1"/>
  <c r="Y1169" i="1"/>
  <c r="Z1169" i="1" s="1"/>
  <c r="B1169" i="1"/>
  <c r="AA1295" i="1"/>
  <c r="AA1387" i="1"/>
  <c r="Y869" i="1"/>
  <c r="Z869" i="1" s="1"/>
  <c r="B869" i="1"/>
  <c r="Y995" i="1"/>
  <c r="B995" i="1"/>
  <c r="Y1014" i="1"/>
  <c r="Z1014" i="1" s="1"/>
  <c r="B1014" i="1"/>
  <c r="AA1019" i="1"/>
  <c r="AA1040" i="1"/>
  <c r="Y1083" i="1"/>
  <c r="B1083" i="1"/>
  <c r="Y1101" i="1"/>
  <c r="Z1101" i="1" s="1"/>
  <c r="B1101" i="1"/>
  <c r="AA1150" i="1"/>
  <c r="Y1186" i="1"/>
  <c r="AA1186" i="1" s="1"/>
  <c r="B1186" i="1"/>
  <c r="Y1199" i="1"/>
  <c r="Z1199" i="1" s="1"/>
  <c r="B1199" i="1"/>
  <c r="B1250" i="1"/>
  <c r="Y1250" i="1"/>
  <c r="B1274" i="1"/>
  <c r="Y1274" i="1"/>
  <c r="Z1274" i="1" s="1"/>
  <c r="Y1382" i="1"/>
  <c r="Z1382" i="1" s="1"/>
  <c r="B1382" i="1"/>
  <c r="Y1406" i="1"/>
  <c r="Z1406" i="1" s="1"/>
  <c r="B1406" i="1"/>
  <c r="Y955" i="1"/>
  <c r="Z955" i="1" s="1"/>
  <c r="Y1006" i="1"/>
  <c r="B1006" i="1"/>
  <c r="Y1112" i="1"/>
  <c r="Z1112" i="1" s="1"/>
  <c r="B1112" i="1"/>
  <c r="B1181" i="1"/>
  <c r="Y1181" i="1"/>
  <c r="Z1181" i="1" s="1"/>
  <c r="B1205" i="1"/>
  <c r="Y1205" i="1"/>
  <c r="Z1205" i="1" s="1"/>
  <c r="Y1319" i="1"/>
  <c r="Z1319" i="1" s="1"/>
  <c r="B1319" i="1"/>
  <c r="Y1327" i="1"/>
  <c r="Z1327" i="1" s="1"/>
  <c r="B1327" i="1"/>
  <c r="B1343" i="1"/>
  <c r="Y1343" i="1"/>
  <c r="Z1343" i="1" s="1"/>
  <c r="B1497" i="1"/>
  <c r="Y1497" i="1"/>
  <c r="Z1497" i="1" s="1"/>
  <c r="B1535" i="1"/>
  <c r="Y1535" i="1"/>
  <c r="Z1535" i="1" s="1"/>
  <c r="B574" i="1"/>
  <c r="Y886" i="1"/>
  <c r="AA886" i="1" s="1"/>
  <c r="B886" i="1"/>
  <c r="B976" i="1"/>
  <c r="Y976" i="1"/>
  <c r="Z976" i="1" s="1"/>
  <c r="AA1001" i="1"/>
  <c r="Y1130" i="1"/>
  <c r="B1130" i="1"/>
  <c r="B1309" i="1"/>
  <c r="Y1309" i="1"/>
  <c r="Z1309" i="1" s="1"/>
  <c r="B1357" i="1"/>
  <c r="Y1357" i="1"/>
  <c r="Z1357" i="1" s="1"/>
  <c r="B1547" i="1"/>
  <c r="Y1547" i="1"/>
  <c r="Z1547" i="1" s="1"/>
  <c r="Y504" i="1"/>
  <c r="Y1025" i="1"/>
  <c r="Z1025" i="1" s="1"/>
  <c r="B1025" i="1"/>
  <c r="AA1148" i="1"/>
  <c r="Y1573" i="1"/>
  <c r="Z1573" i="1" s="1"/>
  <c r="B1573" i="1"/>
  <c r="B848" i="1"/>
  <c r="B878" i="1"/>
  <c r="B892" i="1"/>
  <c r="B898" i="1"/>
  <c r="B984" i="1"/>
  <c r="B1315" i="1"/>
  <c r="B1431" i="1"/>
  <c r="B1440" i="1"/>
  <c r="Y916" i="1"/>
  <c r="B1073" i="1"/>
  <c r="AA1115" i="1"/>
  <c r="Y1140" i="1"/>
  <c r="Y1196" i="1"/>
  <c r="B1283" i="1"/>
  <c r="B1566" i="1"/>
  <c r="B933" i="1"/>
  <c r="B1004" i="1"/>
  <c r="B1022" i="1"/>
  <c r="B1024" i="1"/>
  <c r="B1071" i="1"/>
  <c r="B1084" i="1"/>
  <c r="B1100" i="1"/>
  <c r="B1102" i="1"/>
  <c r="B1118" i="1"/>
  <c r="B1291" i="1"/>
  <c r="B1324" i="1"/>
  <c r="B1412" i="1"/>
  <c r="Y876" i="1"/>
  <c r="Z876" i="1" s="1"/>
  <c r="Y905" i="1"/>
  <c r="Z905" i="1" s="1"/>
  <c r="Y919" i="1"/>
  <c r="Z919" i="1" s="1"/>
  <c r="Y937" i="1"/>
  <c r="Z937" i="1" s="1"/>
  <c r="B945" i="1"/>
  <c r="Y951" i="1"/>
  <c r="Z951" i="1" s="1"/>
  <c r="Y999" i="1"/>
  <c r="Z999" i="1" s="1"/>
  <c r="Y1159" i="1"/>
  <c r="Z1159" i="1" s="1"/>
  <c r="Y1172" i="1"/>
  <c r="Z1172" i="1" s="1"/>
  <c r="Y1214" i="1"/>
  <c r="Z1214" i="1" s="1"/>
  <c r="AA1216" i="1"/>
  <c r="Y1243" i="1"/>
  <c r="Z1243" i="1" s="1"/>
  <c r="Y1252" i="1"/>
  <c r="B1341" i="1"/>
  <c r="Y1541" i="1"/>
  <c r="Z1541" i="1" s="1"/>
  <c r="B1008" i="1"/>
  <c r="B1445" i="1"/>
  <c r="Y943" i="1"/>
  <c r="Z943" i="1" s="1"/>
  <c r="Y961" i="1"/>
  <c r="Z961" i="1" s="1"/>
  <c r="Y1026" i="1"/>
  <c r="Y1166" i="1"/>
  <c r="AA1166" i="1" s="1"/>
  <c r="B1204" i="1"/>
  <c r="Y1264" i="1"/>
  <c r="Z1264" i="1" s="1"/>
  <c r="Y1304" i="1"/>
  <c r="Z1304" i="1" s="1"/>
  <c r="B1306" i="1"/>
  <c r="B1318" i="1"/>
  <c r="B1353" i="1"/>
  <c r="Y1360" i="1"/>
  <c r="Z1360" i="1" s="1"/>
  <c r="B1374" i="1"/>
  <c r="B1376" i="1"/>
  <c r="Y1408" i="1"/>
  <c r="Z1408" i="1" s="1"/>
  <c r="Y1457" i="1"/>
  <c r="Z1457" i="1" s="1"/>
  <c r="Y1485" i="1"/>
  <c r="Z1485" i="1" s="1"/>
  <c r="Y1509" i="1"/>
  <c r="Y1520" i="1"/>
  <c r="Z1520" i="1" s="1"/>
  <c r="Y1522" i="1"/>
  <c r="Z1522" i="1" s="1"/>
  <c r="AA911" i="1"/>
  <c r="Y967" i="1"/>
  <c r="Z967" i="1" s="1"/>
  <c r="B1032" i="1"/>
  <c r="Y1067" i="1"/>
  <c r="Z1067" i="1" s="1"/>
  <c r="B1081" i="1"/>
  <c r="Y1137" i="1"/>
  <c r="Z1137" i="1" s="1"/>
  <c r="AA1162" i="1"/>
  <c r="B1175" i="1"/>
  <c r="B1195" i="1"/>
  <c r="B1217" i="1"/>
  <c r="B1226" i="1"/>
  <c r="B1253" i="1"/>
  <c r="Y1334" i="1"/>
  <c r="Z1334" i="1" s="1"/>
  <c r="Y1365" i="1"/>
  <c r="AA1365" i="1" s="1"/>
  <c r="Y1386" i="1"/>
  <c r="Z1386" i="1" s="1"/>
  <c r="B1437" i="1"/>
  <c r="Y1501" i="1"/>
  <c r="Z1501" i="1" s="1"/>
  <c r="B1507" i="1"/>
  <c r="Y1512" i="1"/>
  <c r="Z1512" i="1" s="1"/>
  <c r="B1596" i="1"/>
  <c r="B1079" i="1"/>
  <c r="B1146" i="1"/>
  <c r="B1189" i="1"/>
  <c r="B1251" i="1"/>
  <c r="B1282" i="1"/>
  <c r="B1325" i="1"/>
  <c r="B1331" i="1"/>
  <c r="B1398" i="1"/>
  <c r="B1462" i="1"/>
  <c r="B1474" i="1"/>
  <c r="B1578" i="1"/>
  <c r="AA1146" i="1"/>
  <c r="AA1226" i="1"/>
  <c r="Y1234" i="1"/>
  <c r="Z1234" i="1" s="1"/>
  <c r="AA1407" i="1"/>
  <c r="AA1472" i="1"/>
  <c r="AA1474" i="1"/>
  <c r="Y1499" i="1"/>
  <c r="Z1499" i="1" s="1"/>
  <c r="Y1521" i="1"/>
  <c r="AA1521" i="1" s="1"/>
  <c r="Y1208" i="1"/>
  <c r="Z1208" i="1" s="1"/>
  <c r="B121" i="1"/>
  <c r="Y121" i="1"/>
  <c r="Z121" i="1" s="1"/>
  <c r="B176" i="1"/>
  <c r="Y176" i="1"/>
  <c r="Z176" i="1" s="1"/>
  <c r="B164" i="1"/>
  <c r="Y164" i="1"/>
  <c r="Z164" i="1" s="1"/>
  <c r="B236" i="1"/>
  <c r="Y236" i="1"/>
  <c r="Z236" i="1" s="1"/>
  <c r="Y213" i="1"/>
  <c r="Z213" i="1" s="1"/>
  <c r="B213" i="1"/>
  <c r="B135" i="1"/>
  <c r="Y135" i="1"/>
  <c r="Z135" i="1" s="1"/>
  <c r="B147" i="1"/>
  <c r="Y147" i="1"/>
  <c r="Z147" i="1" s="1"/>
  <c r="B133" i="1"/>
  <c r="Y133" i="1"/>
  <c r="Z133" i="1" s="1"/>
  <c r="AA5" i="1"/>
  <c r="AA24" i="1"/>
  <c r="Y56" i="1"/>
  <c r="Z56" i="1" s="1"/>
  <c r="B56" i="1"/>
  <c r="Y51" i="1"/>
  <c r="Z51" i="1" s="1"/>
  <c r="B51" i="1"/>
  <c r="Y74" i="1"/>
  <c r="Z74" i="1" s="1"/>
  <c r="B74" i="1"/>
  <c r="Y9" i="1"/>
  <c r="Z9" i="1" s="1"/>
  <c r="B9" i="1"/>
  <c r="AA23" i="1"/>
  <c r="Y44" i="1"/>
  <c r="Z44" i="1" s="1"/>
  <c r="B44" i="1"/>
  <c r="B53" i="1"/>
  <c r="Y58" i="1"/>
  <c r="Z58" i="1" s="1"/>
  <c r="Y78" i="1"/>
  <c r="Z78" i="1" s="1"/>
  <c r="B78" i="1"/>
  <c r="Y92" i="1"/>
  <c r="Z92" i="1" s="1"/>
  <c r="B92" i="1"/>
  <c r="Y104" i="1"/>
  <c r="Z104" i="1" s="1"/>
  <c r="B104" i="1"/>
  <c r="AA134" i="1"/>
  <c r="AA136" i="1"/>
  <c r="Y170" i="1"/>
  <c r="Z170" i="1" s="1"/>
  <c r="B170" i="1"/>
  <c r="Y182" i="1"/>
  <c r="Z182" i="1" s="1"/>
  <c r="B182" i="1"/>
  <c r="Y224" i="1"/>
  <c r="Z224" i="1" s="1"/>
  <c r="B224" i="1"/>
  <c r="B229" i="1"/>
  <c r="Y229" i="1"/>
  <c r="Z229" i="1" s="1"/>
  <c r="Y243" i="1"/>
  <c r="Z243" i="1" s="1"/>
  <c r="B243" i="1"/>
  <c r="Y261" i="1"/>
  <c r="Z261" i="1" s="1"/>
  <c r="Y298" i="1"/>
  <c r="Z298" i="1" s="1"/>
  <c r="B298" i="1"/>
  <c r="Y110" i="1"/>
  <c r="Z110" i="1" s="1"/>
  <c r="B110" i="1"/>
  <c r="Y15" i="1"/>
  <c r="Z15" i="1" s="1"/>
  <c r="B15" i="1"/>
  <c r="AA35" i="1"/>
  <c r="AA42" i="1"/>
  <c r="AA65" i="1"/>
  <c r="B17" i="1"/>
  <c r="B20" i="1"/>
  <c r="Y39" i="1"/>
  <c r="Z39" i="1" s="1"/>
  <c r="B39" i="1"/>
  <c r="AA53" i="1"/>
  <c r="Y87" i="1"/>
  <c r="Z87" i="1" s="1"/>
  <c r="B87" i="1"/>
  <c r="B122" i="1"/>
  <c r="Y128" i="1"/>
  <c r="Z128" i="1" s="1"/>
  <c r="B128" i="1"/>
  <c r="B206" i="1"/>
  <c r="Y222" i="1"/>
  <c r="Z222" i="1" s="1"/>
  <c r="B222" i="1"/>
  <c r="B127" i="1"/>
  <c r="Y127" i="1"/>
  <c r="Z127" i="1" s="1"/>
  <c r="AA17" i="1"/>
  <c r="AA20" i="1"/>
  <c r="Y32" i="1"/>
  <c r="Z32" i="1" s="1"/>
  <c r="B32" i="1"/>
  <c r="Y69" i="1"/>
  <c r="Z69" i="1" s="1"/>
  <c r="B69" i="1"/>
  <c r="Y80" i="1"/>
  <c r="Z80" i="1" s="1"/>
  <c r="B80" i="1"/>
  <c r="AA122" i="1"/>
  <c r="AA206" i="1"/>
  <c r="Y6" i="1"/>
  <c r="Z6" i="1" s="1"/>
  <c r="B6" i="1"/>
  <c r="B11" i="1"/>
  <c r="B14" i="1"/>
  <c r="Y27" i="1"/>
  <c r="Z27" i="1" s="1"/>
  <c r="B27" i="1"/>
  <c r="AA41" i="1"/>
  <c r="Y62" i="1"/>
  <c r="Z62" i="1" s="1"/>
  <c r="B62" i="1"/>
  <c r="B71" i="1"/>
  <c r="AA101" i="1"/>
  <c r="B113" i="1"/>
  <c r="AA232" i="1"/>
  <c r="AA280" i="1"/>
  <c r="Y441" i="1"/>
  <c r="Z441" i="1" s="1"/>
  <c r="B441" i="1"/>
  <c r="AA14" i="1"/>
  <c r="Y57" i="1"/>
  <c r="Z57" i="1" s="1"/>
  <c r="B57" i="1"/>
  <c r="AA71" i="1"/>
  <c r="AA113" i="1"/>
  <c r="B157" i="1"/>
  <c r="Y157" i="1"/>
  <c r="Z157" i="1" s="1"/>
  <c r="Y195" i="1"/>
  <c r="Z195" i="1" s="1"/>
  <c r="B195" i="1"/>
  <c r="Y209" i="1"/>
  <c r="Z209" i="1" s="1"/>
  <c r="B209" i="1"/>
  <c r="Y225" i="1"/>
  <c r="Z225" i="1" s="1"/>
  <c r="B225" i="1"/>
  <c r="B299" i="1"/>
  <c r="Y299" i="1"/>
  <c r="Z299" i="1" s="1"/>
  <c r="AA414" i="1"/>
  <c r="Y22" i="1"/>
  <c r="Z22" i="1" s="1"/>
  <c r="AA29" i="1"/>
  <c r="Y50" i="1"/>
  <c r="Z50" i="1" s="1"/>
  <c r="B50" i="1"/>
  <c r="Y64" i="1"/>
  <c r="Z64" i="1" s="1"/>
  <c r="Y75" i="1"/>
  <c r="Z75" i="1" s="1"/>
  <c r="B75" i="1"/>
  <c r="Y98" i="1"/>
  <c r="Z98" i="1" s="1"/>
  <c r="B98" i="1"/>
  <c r="B117" i="1"/>
  <c r="Y117" i="1"/>
  <c r="Z117" i="1" s="1"/>
  <c r="B145" i="1"/>
  <c r="Y145" i="1"/>
  <c r="Z145" i="1" s="1"/>
  <c r="AA183" i="1"/>
  <c r="Y230" i="1"/>
  <c r="Z230" i="1" s="1"/>
  <c r="Y237" i="1"/>
  <c r="Z237" i="1" s="1"/>
  <c r="B237" i="1"/>
  <c r="AA304" i="1"/>
  <c r="Y86" i="1"/>
  <c r="Z86" i="1" s="1"/>
  <c r="B86" i="1"/>
  <c r="AA11" i="1"/>
  <c r="AA8" i="1"/>
  <c r="AA36" i="1"/>
  <c r="Y45" i="1"/>
  <c r="Z45" i="1" s="1"/>
  <c r="B45" i="1"/>
  <c r="AA59" i="1"/>
  <c r="B77" i="1"/>
  <c r="AA84" i="1"/>
  <c r="Y93" i="1"/>
  <c r="Z93" i="1" s="1"/>
  <c r="B93" i="1"/>
  <c r="Y153" i="1"/>
  <c r="Z153" i="1" s="1"/>
  <c r="B153" i="1"/>
  <c r="B167" i="1"/>
  <c r="Y167" i="1"/>
  <c r="Z167" i="1" s="1"/>
  <c r="B179" i="1"/>
  <c r="Y179" i="1"/>
  <c r="Z179" i="1" s="1"/>
  <c r="Y188" i="1"/>
  <c r="Z188" i="1" s="1"/>
  <c r="B188" i="1"/>
  <c r="B193" i="1"/>
  <c r="Y193" i="1"/>
  <c r="Z193" i="1" s="1"/>
  <c r="Y207" i="1"/>
  <c r="Z207" i="1" s="1"/>
  <c r="B207" i="1"/>
  <c r="Y218" i="1"/>
  <c r="Z218" i="1" s="1"/>
  <c r="B218" i="1"/>
  <c r="Y387" i="1"/>
  <c r="Z387" i="1" s="1"/>
  <c r="B387" i="1"/>
  <c r="AA276" i="1"/>
  <c r="AA336" i="1"/>
  <c r="Y21" i="1"/>
  <c r="Z21" i="1" s="1"/>
  <c r="B21" i="1"/>
  <c r="Y33" i="1"/>
  <c r="Z33" i="1" s="1"/>
  <c r="B33" i="1"/>
  <c r="Y68" i="1"/>
  <c r="Z68" i="1" s="1"/>
  <c r="B68" i="1"/>
  <c r="Y81" i="1"/>
  <c r="Z81" i="1" s="1"/>
  <c r="B81" i="1"/>
  <c r="AA95" i="1"/>
  <c r="AA129" i="1"/>
  <c r="Y141" i="1"/>
  <c r="Z141" i="1" s="1"/>
  <c r="B141" i="1"/>
  <c r="AA242" i="1"/>
  <c r="AA300" i="1"/>
  <c r="Y26" i="1"/>
  <c r="Z26" i="1" s="1"/>
  <c r="B26" i="1"/>
  <c r="B35" i="1"/>
  <c r="Y40" i="1"/>
  <c r="Z40" i="1" s="1"/>
  <c r="Y63" i="1"/>
  <c r="Z63" i="1" s="1"/>
  <c r="B63" i="1"/>
  <c r="Y72" i="1"/>
  <c r="Z72" i="1" s="1"/>
  <c r="B72" i="1"/>
  <c r="B83" i="1"/>
  <c r="Y88" i="1"/>
  <c r="Z88" i="1" s="1"/>
  <c r="Y100" i="1"/>
  <c r="Z100" i="1" s="1"/>
  <c r="B107" i="1"/>
  <c r="B146" i="1"/>
  <c r="AA196" i="1"/>
  <c r="B256" i="1"/>
  <c r="Y256" i="1"/>
  <c r="Z256" i="1" s="1"/>
  <c r="Y38" i="1"/>
  <c r="Z38" i="1" s="1"/>
  <c r="B38" i="1"/>
  <c r="Y10" i="1"/>
  <c r="Z10" i="1" s="1"/>
  <c r="AA83" i="1"/>
  <c r="AA107" i="1"/>
  <c r="AA114" i="1"/>
  <c r="AA146" i="1"/>
  <c r="Y189" i="1"/>
  <c r="Z189" i="1" s="1"/>
  <c r="B189" i="1"/>
  <c r="Y212" i="1"/>
  <c r="Z212" i="1" s="1"/>
  <c r="B212" i="1"/>
  <c r="B219" i="1"/>
  <c r="Y231" i="1"/>
  <c r="Z231" i="1" s="1"/>
  <c r="B231" i="1"/>
  <c r="Y287" i="1"/>
  <c r="Z287" i="1" s="1"/>
  <c r="AA77" i="1"/>
  <c r="B123" i="1"/>
  <c r="Y123" i="1"/>
  <c r="Z123" i="1" s="1"/>
  <c r="Y186" i="1"/>
  <c r="Z186" i="1" s="1"/>
  <c r="B186" i="1"/>
  <c r="B200" i="1"/>
  <c r="Y200" i="1"/>
  <c r="Z200" i="1" s="1"/>
  <c r="Y13" i="1"/>
  <c r="Z13" i="1" s="1"/>
  <c r="Y7" i="1"/>
  <c r="Z7" i="1" s="1"/>
  <c r="Y28" i="1"/>
  <c r="Z28" i="1" s="1"/>
  <c r="Y116" i="1"/>
  <c r="Z116" i="1" s="1"/>
  <c r="B116" i="1"/>
  <c r="Y201" i="1"/>
  <c r="Z201" i="1" s="1"/>
  <c r="B201" i="1"/>
  <c r="AA219" i="1"/>
  <c r="AA245" i="1"/>
  <c r="B275" i="1"/>
  <c r="Y275" i="1"/>
  <c r="Z275" i="1" s="1"/>
  <c r="B293" i="1"/>
  <c r="Y293" i="1"/>
  <c r="Z293" i="1" s="1"/>
  <c r="B331" i="1"/>
  <c r="Y331" i="1"/>
  <c r="Z331" i="1" s="1"/>
  <c r="AA357" i="1"/>
  <c r="Y132" i="1"/>
  <c r="Z132" i="1" s="1"/>
  <c r="Y144" i="1"/>
  <c r="Z144" i="1" s="1"/>
  <c r="Y156" i="1"/>
  <c r="Z156" i="1" s="1"/>
  <c r="Y192" i="1"/>
  <c r="Z192" i="1" s="1"/>
  <c r="B192" i="1"/>
  <c r="AA202" i="1"/>
  <c r="Y228" i="1"/>
  <c r="Z228" i="1" s="1"/>
  <c r="B228" i="1"/>
  <c r="AA238" i="1"/>
  <c r="B271" i="1"/>
  <c r="Y271" i="1"/>
  <c r="Z271" i="1" s="1"/>
  <c r="Y279" i="1"/>
  <c r="Z279" i="1" s="1"/>
  <c r="B281" i="1"/>
  <c r="Y281" i="1"/>
  <c r="Z281" i="1" s="1"/>
  <c r="B283" i="1"/>
  <c r="Y283" i="1"/>
  <c r="Z283" i="1" s="1"/>
  <c r="B355" i="1"/>
  <c r="Y355" i="1"/>
  <c r="Z355" i="1" s="1"/>
  <c r="B385" i="1"/>
  <c r="B403" i="1"/>
  <c r="Y403" i="1"/>
  <c r="Z403" i="1" s="1"/>
  <c r="B406" i="1"/>
  <c r="Y406" i="1"/>
  <c r="Z406" i="1" s="1"/>
  <c r="AA171" i="1"/>
  <c r="Y185" i="1"/>
  <c r="Z185" i="1" s="1"/>
  <c r="B185" i="1"/>
  <c r="Y221" i="1"/>
  <c r="Z221" i="1" s="1"/>
  <c r="B221" i="1"/>
  <c r="Y250" i="1"/>
  <c r="Z250" i="1" s="1"/>
  <c r="B250" i="1"/>
  <c r="Y215" i="1"/>
  <c r="Z215" i="1" s="1"/>
  <c r="B215" i="1"/>
  <c r="B129" i="1"/>
  <c r="Y162" i="1"/>
  <c r="Z162" i="1" s="1"/>
  <c r="Y174" i="1"/>
  <c r="Z174" i="1" s="1"/>
  <c r="B174" i="1"/>
  <c r="Y198" i="1"/>
  <c r="Z198" i="1" s="1"/>
  <c r="B198" i="1"/>
  <c r="AA208" i="1"/>
  <c r="Y234" i="1"/>
  <c r="Z234" i="1" s="1"/>
  <c r="B234" i="1"/>
  <c r="AA244" i="1"/>
  <c r="Y263" i="1"/>
  <c r="Z263" i="1" s="1"/>
  <c r="B263" i="1"/>
  <c r="B265" i="1"/>
  <c r="Y265" i="1"/>
  <c r="Z265" i="1" s="1"/>
  <c r="AA269" i="1"/>
  <c r="B301" i="1"/>
  <c r="Y301" i="1"/>
  <c r="Z301" i="1" s="1"/>
  <c r="B319" i="1"/>
  <c r="Y319" i="1"/>
  <c r="Z319" i="1" s="1"/>
  <c r="AA385" i="1"/>
  <c r="Y435" i="1"/>
  <c r="Z435" i="1" s="1"/>
  <c r="B435" i="1"/>
  <c r="B510" i="1"/>
  <c r="Y510" i="1"/>
  <c r="Z510" i="1" s="1"/>
  <c r="Y191" i="1"/>
  <c r="Z191" i="1" s="1"/>
  <c r="B191" i="1"/>
  <c r="Y227" i="1"/>
  <c r="Z227" i="1" s="1"/>
  <c r="B227" i="1"/>
  <c r="AA258" i="1"/>
  <c r="B305" i="1"/>
  <c r="Y305" i="1"/>
  <c r="Z305" i="1" s="1"/>
  <c r="B311" i="1"/>
  <c r="Y311" i="1"/>
  <c r="Z311" i="1" s="1"/>
  <c r="Y367" i="1"/>
  <c r="Z367" i="1" s="1"/>
  <c r="B367" i="1"/>
  <c r="B398" i="1"/>
  <c r="Y398" i="1"/>
  <c r="Z398" i="1" s="1"/>
  <c r="AA142" i="1"/>
  <c r="AA154" i="1"/>
  <c r="Y204" i="1"/>
  <c r="Z204" i="1" s="1"/>
  <c r="B204" i="1"/>
  <c r="Y240" i="1"/>
  <c r="Z240" i="1" s="1"/>
  <c r="B240" i="1"/>
  <c r="AA246" i="1"/>
  <c r="Y255" i="1"/>
  <c r="Z255" i="1" s="1"/>
  <c r="AA294" i="1"/>
  <c r="B336" i="1"/>
  <c r="AA351" i="1"/>
  <c r="AA503" i="1"/>
  <c r="B159" i="1"/>
  <c r="B165" i="1"/>
  <c r="B177" i="1"/>
  <c r="Y197" i="1"/>
  <c r="Z197" i="1" s="1"/>
  <c r="B197" i="1"/>
  <c r="Y233" i="1"/>
  <c r="Z233" i="1" s="1"/>
  <c r="B233" i="1"/>
  <c r="B349" i="1"/>
  <c r="Y349" i="1"/>
  <c r="Z349" i="1" s="1"/>
  <c r="B363" i="1"/>
  <c r="Y470" i="1"/>
  <c r="Z470" i="1" s="1"/>
  <c r="B470" i="1"/>
  <c r="Y126" i="1"/>
  <c r="Z126" i="1" s="1"/>
  <c r="Y138" i="1"/>
  <c r="Z138" i="1" s="1"/>
  <c r="Y139" i="1"/>
  <c r="Z139" i="1" s="1"/>
  <c r="Y150" i="1"/>
  <c r="Z150" i="1" s="1"/>
  <c r="Y151" i="1"/>
  <c r="Z151" i="1" s="1"/>
  <c r="AA160" i="1"/>
  <c r="AA184" i="1"/>
  <c r="Y210" i="1"/>
  <c r="Z210" i="1" s="1"/>
  <c r="B210" i="1"/>
  <c r="AA220" i="1"/>
  <c r="AA363" i="1"/>
  <c r="AA378" i="1"/>
  <c r="AA418" i="1"/>
  <c r="AA450" i="1"/>
  <c r="AA165" i="1"/>
  <c r="AA177" i="1"/>
  <c r="Y203" i="1"/>
  <c r="Z203" i="1" s="1"/>
  <c r="B203" i="1"/>
  <c r="Y239" i="1"/>
  <c r="Z239" i="1" s="1"/>
  <c r="B239" i="1"/>
  <c r="B259" i="1"/>
  <c r="Y259" i="1"/>
  <c r="Z259" i="1" s="1"/>
  <c r="B374" i="1"/>
  <c r="Y374" i="1"/>
  <c r="Z374" i="1" s="1"/>
  <c r="Y391" i="1"/>
  <c r="Z391" i="1" s="1"/>
  <c r="B391" i="1"/>
  <c r="B396" i="1"/>
  <c r="Y396" i="1"/>
  <c r="Z396" i="1" s="1"/>
  <c r="Y119" i="1"/>
  <c r="Z119" i="1" s="1"/>
  <c r="AA159" i="1"/>
  <c r="Y168" i="1"/>
  <c r="Z168" i="1" s="1"/>
  <c r="B168" i="1"/>
  <c r="Y180" i="1"/>
  <c r="Z180" i="1" s="1"/>
  <c r="B180" i="1"/>
  <c r="AA190" i="1"/>
  <c r="Y216" i="1"/>
  <c r="Z216" i="1" s="1"/>
  <c r="B216" i="1"/>
  <c r="AA226" i="1"/>
  <c r="Y306" i="1"/>
  <c r="Z306" i="1" s="1"/>
  <c r="Y312" i="1"/>
  <c r="Z312" i="1" s="1"/>
  <c r="B343" i="1"/>
  <c r="Y343" i="1"/>
  <c r="Z343" i="1" s="1"/>
  <c r="AA345" i="1"/>
  <c r="AA416" i="1"/>
  <c r="AA461" i="1"/>
  <c r="Y425" i="1"/>
  <c r="Z425" i="1" s="1"/>
  <c r="B425" i="1"/>
  <c r="Y432" i="1"/>
  <c r="Z432" i="1" s="1"/>
  <c r="B432" i="1"/>
  <c r="B245" i="1"/>
  <c r="B246" i="1"/>
  <c r="B247" i="1"/>
  <c r="B248" i="1"/>
  <c r="AA326" i="1"/>
  <c r="AA333" i="1"/>
  <c r="Y340" i="1"/>
  <c r="Z340" i="1" s="1"/>
  <c r="B340" i="1"/>
  <c r="AA444" i="1"/>
  <c r="AA446" i="1"/>
  <c r="B466" i="1"/>
  <c r="Y466" i="1"/>
  <c r="Z466" i="1" s="1"/>
  <c r="B511" i="1"/>
  <c r="Y511" i="1"/>
  <c r="Z511" i="1" s="1"/>
  <c r="Y585" i="1"/>
  <c r="Z585" i="1" s="1"/>
  <c r="B585" i="1"/>
  <c r="B258" i="1"/>
  <c r="B289" i="1"/>
  <c r="Y289" i="1"/>
  <c r="Z289" i="1" s="1"/>
  <c r="B304" i="1"/>
  <c r="B307" i="1"/>
  <c r="Y307" i="1"/>
  <c r="Z307" i="1" s="1"/>
  <c r="AA375" i="1"/>
  <c r="Y401" i="1"/>
  <c r="Z401" i="1" s="1"/>
  <c r="B404" i="1"/>
  <c r="Y404" i="1"/>
  <c r="Z404" i="1" s="1"/>
  <c r="B407" i="1"/>
  <c r="Y407" i="1"/>
  <c r="Z407" i="1" s="1"/>
  <c r="B423" i="1"/>
  <c r="B436" i="1"/>
  <c r="Y436" i="1"/>
  <c r="Z436" i="1" s="1"/>
  <c r="Y494" i="1"/>
  <c r="Z494" i="1" s="1"/>
  <c r="B494" i="1"/>
  <c r="AA282" i="1"/>
  <c r="B313" i="1"/>
  <c r="Y313" i="1"/>
  <c r="Z313" i="1" s="1"/>
  <c r="Y321" i="1"/>
  <c r="Z321" i="1" s="1"/>
  <c r="B321" i="1"/>
  <c r="AA324" i="1"/>
  <c r="Y328" i="1"/>
  <c r="Z328" i="1" s="1"/>
  <c r="B328" i="1"/>
  <c r="Y379" i="1"/>
  <c r="Z379" i="1" s="1"/>
  <c r="B379" i="1"/>
  <c r="Y399" i="1"/>
  <c r="Z399" i="1" s="1"/>
  <c r="B399" i="1"/>
  <c r="AA423" i="1"/>
  <c r="Y474" i="1"/>
  <c r="Z474" i="1" s="1"/>
  <c r="B474" i="1"/>
  <c r="AA485" i="1"/>
  <c r="B277" i="1"/>
  <c r="Y277" i="1"/>
  <c r="Z277" i="1" s="1"/>
  <c r="B300" i="1"/>
  <c r="B337" i="1"/>
  <c r="Y337" i="1"/>
  <c r="Z337" i="1" s="1"/>
  <c r="AA344" i="1"/>
  <c r="B386" i="1"/>
  <c r="Y386" i="1"/>
  <c r="Z386" i="1" s="1"/>
  <c r="AA390" i="1"/>
  <c r="AA415" i="1"/>
  <c r="B457" i="1"/>
  <c r="Y457" i="1"/>
  <c r="Z457" i="1" s="1"/>
  <c r="AA558" i="1"/>
  <c r="B253" i="1"/>
  <c r="B254" i="1"/>
  <c r="AA342" i="1"/>
  <c r="B447" i="1"/>
  <c r="B509" i="1"/>
  <c r="Y509" i="1"/>
  <c r="Z509" i="1" s="1"/>
  <c r="B512" i="1"/>
  <c r="Y512" i="1"/>
  <c r="Z512" i="1" s="1"/>
  <c r="Y303" i="1"/>
  <c r="Z303" i="1" s="1"/>
  <c r="B303" i="1"/>
  <c r="Y315" i="1"/>
  <c r="Z315" i="1" s="1"/>
  <c r="B315" i="1"/>
  <c r="AA339" i="1"/>
  <c r="Y346" i="1"/>
  <c r="Z346" i="1" s="1"/>
  <c r="B346" i="1"/>
  <c r="AA350" i="1"/>
  <c r="Y352" i="1"/>
  <c r="Z352" i="1" s="1"/>
  <c r="B352" i="1"/>
  <c r="AA356" i="1"/>
  <c r="Y358" i="1"/>
  <c r="Z358" i="1" s="1"/>
  <c r="B358" i="1"/>
  <c r="B362" i="1"/>
  <c r="Y362" i="1"/>
  <c r="Z362" i="1" s="1"/>
  <c r="AA366" i="1"/>
  <c r="Y368" i="1"/>
  <c r="Z368" i="1" s="1"/>
  <c r="B368" i="1"/>
  <c r="Y384" i="1"/>
  <c r="Z384" i="1" s="1"/>
  <c r="Y397" i="1"/>
  <c r="Z397" i="1" s="1"/>
  <c r="B402" i="1"/>
  <c r="Y402" i="1"/>
  <c r="Z402" i="1" s="1"/>
  <c r="Y405" i="1"/>
  <c r="Z405" i="1" s="1"/>
  <c r="B405" i="1"/>
  <c r="AA447" i="1"/>
  <c r="B490" i="1"/>
  <c r="Y490" i="1"/>
  <c r="Z490" i="1" s="1"/>
  <c r="B522" i="1"/>
  <c r="Y522" i="1"/>
  <c r="Z522" i="1" s="1"/>
  <c r="B295" i="1"/>
  <c r="Y295" i="1"/>
  <c r="Z295" i="1" s="1"/>
  <c r="Y309" i="1"/>
  <c r="Z309" i="1" s="1"/>
  <c r="B309" i="1"/>
  <c r="B325" i="1"/>
  <c r="Y325" i="1"/>
  <c r="Z325" i="1" s="1"/>
  <c r="AA330" i="1"/>
  <c r="B424" i="1"/>
  <c r="Y424" i="1"/>
  <c r="Z424" i="1" s="1"/>
  <c r="Y431" i="1"/>
  <c r="Z431" i="1" s="1"/>
  <c r="B431" i="1"/>
  <c r="B505" i="1"/>
  <c r="Y505" i="1"/>
  <c r="Z505" i="1" s="1"/>
  <c r="AA548" i="1"/>
  <c r="AA327" i="1"/>
  <c r="Y334" i="1"/>
  <c r="Z334" i="1" s="1"/>
  <c r="B334" i="1"/>
  <c r="Y400" i="1"/>
  <c r="Z400" i="1" s="1"/>
  <c r="B400" i="1"/>
  <c r="AA410" i="1"/>
  <c r="Y420" i="1"/>
  <c r="Z420" i="1" s="1"/>
  <c r="B420" i="1"/>
  <c r="B481" i="1"/>
  <c r="Y481" i="1"/>
  <c r="Z481" i="1" s="1"/>
  <c r="B529" i="1"/>
  <c r="Y529" i="1"/>
  <c r="Z529" i="1" s="1"/>
  <c r="B260" i="1"/>
  <c r="B266" i="1"/>
  <c r="B272" i="1"/>
  <c r="B278" i="1"/>
  <c r="B284" i="1"/>
  <c r="B290" i="1"/>
  <c r="B296" i="1"/>
  <c r="B302" i="1"/>
  <c r="B308" i="1"/>
  <c r="B314" i="1"/>
  <c r="B320" i="1"/>
  <c r="B326" i="1"/>
  <c r="Y443" i="1"/>
  <c r="Z443" i="1" s="1"/>
  <c r="B443" i="1"/>
  <c r="Y498" i="1"/>
  <c r="Z498" i="1" s="1"/>
  <c r="B498" i="1"/>
  <c r="Y500" i="1"/>
  <c r="Z500" i="1" s="1"/>
  <c r="B500" i="1"/>
  <c r="AA516" i="1"/>
  <c r="AA566" i="1"/>
  <c r="AA615" i="1"/>
  <c r="B681" i="1"/>
  <c r="Y681" i="1"/>
  <c r="Z681" i="1" s="1"/>
  <c r="B418" i="1"/>
  <c r="Y449" i="1"/>
  <c r="Z449" i="1" s="1"/>
  <c r="B449" i="1"/>
  <c r="AA455" i="1"/>
  <c r="B564" i="1"/>
  <c r="Y564" i="1"/>
  <c r="Z564" i="1" s="1"/>
  <c r="B327" i="1"/>
  <c r="B333" i="1"/>
  <c r="B339" i="1"/>
  <c r="B345" i="1"/>
  <c r="B351" i="1"/>
  <c r="B357" i="1"/>
  <c r="B366" i="1"/>
  <c r="B378" i="1"/>
  <c r="B390" i="1"/>
  <c r="B414" i="1"/>
  <c r="B415" i="1"/>
  <c r="B416" i="1"/>
  <c r="B417" i="1"/>
  <c r="B429" i="1"/>
  <c r="B446" i="1"/>
  <c r="Y519" i="1"/>
  <c r="Z519" i="1" s="1"/>
  <c r="B519" i="1"/>
  <c r="Y535" i="1"/>
  <c r="Z535" i="1" s="1"/>
  <c r="B535" i="1"/>
  <c r="Y602" i="1"/>
  <c r="Z602" i="1" s="1"/>
  <c r="B602" i="1"/>
  <c r="Y670" i="1"/>
  <c r="Z670" i="1" s="1"/>
  <c r="B670" i="1"/>
  <c r="Y365" i="1"/>
  <c r="Z365" i="1" s="1"/>
  <c r="Y377" i="1"/>
  <c r="Z377" i="1" s="1"/>
  <c r="Y389" i="1"/>
  <c r="Z389" i="1" s="1"/>
  <c r="Y413" i="1"/>
  <c r="Z413" i="1" s="1"/>
  <c r="Y419" i="1"/>
  <c r="Z419" i="1" s="1"/>
  <c r="Y533" i="1"/>
  <c r="Z533" i="1" s="1"/>
  <c r="B533" i="1"/>
  <c r="B597" i="1"/>
  <c r="B460" i="1"/>
  <c r="Y460" i="1"/>
  <c r="Z460" i="1" s="1"/>
  <c r="Y471" i="1"/>
  <c r="Z471" i="1" s="1"/>
  <c r="B471" i="1"/>
  <c r="B484" i="1"/>
  <c r="Y484" i="1"/>
  <c r="Z484" i="1" s="1"/>
  <c r="Y495" i="1"/>
  <c r="Z495" i="1" s="1"/>
  <c r="B495" i="1"/>
  <c r="AA597" i="1"/>
  <c r="AA417" i="1"/>
  <c r="AA429" i="1"/>
  <c r="B433" i="1"/>
  <c r="Y438" i="1"/>
  <c r="Z438" i="1" s="1"/>
  <c r="B438" i="1"/>
  <c r="B456" i="1"/>
  <c r="Y458" i="1"/>
  <c r="Z458" i="1" s="1"/>
  <c r="B458" i="1"/>
  <c r="Y462" i="1"/>
  <c r="Z462" i="1" s="1"/>
  <c r="B462" i="1"/>
  <c r="B467" i="1"/>
  <c r="AA473" i="1"/>
  <c r="B480" i="1"/>
  <c r="Y482" i="1"/>
  <c r="Z482" i="1" s="1"/>
  <c r="B482" i="1"/>
  <c r="Y486" i="1"/>
  <c r="Z486" i="1" s="1"/>
  <c r="B486" i="1"/>
  <c r="B491" i="1"/>
  <c r="B426" i="1"/>
  <c r="Y445" i="1"/>
  <c r="Z445" i="1" s="1"/>
  <c r="B445" i="1"/>
  <c r="AA497" i="1"/>
  <c r="Y499" i="1"/>
  <c r="Z499" i="1" s="1"/>
  <c r="B499" i="1"/>
  <c r="B515" i="1"/>
  <c r="B587" i="1"/>
  <c r="Y587" i="1"/>
  <c r="Z587" i="1" s="1"/>
  <c r="Y638" i="1"/>
  <c r="Z638" i="1" s="1"/>
  <c r="B638" i="1"/>
  <c r="Y437" i="1"/>
  <c r="Z437" i="1" s="1"/>
  <c r="B437" i="1"/>
  <c r="Y513" i="1"/>
  <c r="Z513" i="1" s="1"/>
  <c r="B513" i="1"/>
  <c r="AA515" i="1"/>
  <c r="B546" i="1"/>
  <c r="Y546" i="1"/>
  <c r="Z546" i="1" s="1"/>
  <c r="B633" i="1"/>
  <c r="AA536" i="1"/>
  <c r="B542" i="1"/>
  <c r="Y542" i="1"/>
  <c r="Z542" i="1" s="1"/>
  <c r="AA633" i="1"/>
  <c r="Y459" i="1"/>
  <c r="Z459" i="1" s="1"/>
  <c r="B459" i="1"/>
  <c r="B472" i="1"/>
  <c r="Y472" i="1"/>
  <c r="Z472" i="1" s="1"/>
  <c r="Y483" i="1"/>
  <c r="Z483" i="1" s="1"/>
  <c r="B483" i="1"/>
  <c r="AA518" i="1"/>
  <c r="AA524" i="1"/>
  <c r="AA530" i="1"/>
  <c r="AA568" i="1"/>
  <c r="AA583" i="1"/>
  <c r="Y620" i="1"/>
  <c r="Z620" i="1" s="1"/>
  <c r="B620" i="1"/>
  <c r="B581" i="1"/>
  <c r="Y581" i="1"/>
  <c r="Z581" i="1" s="1"/>
  <c r="B600" i="1"/>
  <c r="Y600" i="1"/>
  <c r="Z600" i="1" s="1"/>
  <c r="B605" i="1"/>
  <c r="Y605" i="1"/>
  <c r="Z605" i="1" s="1"/>
  <c r="AA610" i="1"/>
  <c r="B618" i="1"/>
  <c r="Y618" i="1"/>
  <c r="Z618" i="1" s="1"/>
  <c r="B623" i="1"/>
  <c r="Y623" i="1"/>
  <c r="Z623" i="1" s="1"/>
  <c r="AA628" i="1"/>
  <c r="B636" i="1"/>
  <c r="Y636" i="1"/>
  <c r="Z636" i="1" s="1"/>
  <c r="B653" i="1"/>
  <c r="Y653" i="1"/>
  <c r="Z653" i="1" s="1"/>
  <c r="B657" i="1"/>
  <c r="Y657" i="1"/>
  <c r="Z657" i="1" s="1"/>
  <c r="B677" i="1"/>
  <c r="Y677" i="1"/>
  <c r="Z677" i="1" s="1"/>
  <c r="Y527" i="1"/>
  <c r="Z527" i="1" s="1"/>
  <c r="B527" i="1"/>
  <c r="Y528" i="1"/>
  <c r="Z528" i="1" s="1"/>
  <c r="AA537" i="1"/>
  <c r="Y545" i="1"/>
  <c r="Z545" i="1" s="1"/>
  <c r="B545" i="1"/>
  <c r="B549" i="1"/>
  <c r="AA562" i="1"/>
  <c r="B590" i="1"/>
  <c r="AA595" i="1"/>
  <c r="B608" i="1"/>
  <c r="AA613" i="1"/>
  <c r="B626" i="1"/>
  <c r="Y662" i="1"/>
  <c r="Z662" i="1" s="1"/>
  <c r="B662" i="1"/>
  <c r="B668" i="1"/>
  <c r="Y668" i="1"/>
  <c r="Z668" i="1" s="1"/>
  <c r="Y675" i="1"/>
  <c r="Z675" i="1" s="1"/>
  <c r="B675" i="1"/>
  <c r="Y710" i="1"/>
  <c r="Z710" i="1" s="1"/>
  <c r="B710" i="1"/>
  <c r="AA714" i="1"/>
  <c r="Y769" i="1"/>
  <c r="Z769" i="1" s="1"/>
  <c r="B769" i="1"/>
  <c r="B536" i="1"/>
  <c r="AA560" i="1"/>
  <c r="B571" i="1"/>
  <c r="B573" i="1"/>
  <c r="B575" i="1"/>
  <c r="Y575" i="1"/>
  <c r="Z575" i="1" s="1"/>
  <c r="AA590" i="1"/>
  <c r="B603" i="1"/>
  <c r="AA608" i="1"/>
  <c r="B621" i="1"/>
  <c r="AA626" i="1"/>
  <c r="AA643" i="1"/>
  <c r="AA645" i="1"/>
  <c r="B647" i="1"/>
  <c r="Y647" i="1"/>
  <c r="Z647" i="1" s="1"/>
  <c r="B660" i="1"/>
  <c r="Y660" i="1"/>
  <c r="Z660" i="1" s="1"/>
  <c r="Y557" i="1"/>
  <c r="Z557" i="1" s="1"/>
  <c r="B557" i="1"/>
  <c r="AA573" i="1"/>
  <c r="B588" i="1"/>
  <c r="Y588" i="1"/>
  <c r="Z588" i="1" s="1"/>
  <c r="AA603" i="1"/>
  <c r="AA621" i="1"/>
  <c r="Y671" i="1"/>
  <c r="Z671" i="1" s="1"/>
  <c r="B671" i="1"/>
  <c r="Y682" i="1"/>
  <c r="Z682" i="1" s="1"/>
  <c r="B682" i="1"/>
  <c r="B444" i="1"/>
  <c r="B450" i="1"/>
  <c r="B461" i="1"/>
  <c r="B473" i="1"/>
  <c r="B485" i="1"/>
  <c r="B497" i="1"/>
  <c r="B569" i="1"/>
  <c r="Y569" i="1"/>
  <c r="Z569" i="1" s="1"/>
  <c r="AA571" i="1"/>
  <c r="B593" i="1"/>
  <c r="Y593" i="1"/>
  <c r="Z593" i="1" s="1"/>
  <c r="AA598" i="1"/>
  <c r="B606" i="1"/>
  <c r="Y606" i="1"/>
  <c r="Z606" i="1" s="1"/>
  <c r="B611" i="1"/>
  <c r="Y611" i="1"/>
  <c r="Z611" i="1" s="1"/>
  <c r="AA616" i="1"/>
  <c r="B624" i="1"/>
  <c r="Y624" i="1"/>
  <c r="Z624" i="1" s="1"/>
  <c r="B629" i="1"/>
  <c r="Y629" i="1"/>
  <c r="Z629" i="1" s="1"/>
  <c r="AA634" i="1"/>
  <c r="B641" i="1"/>
  <c r="Y641" i="1"/>
  <c r="Z641" i="1" s="1"/>
  <c r="B654" i="1"/>
  <c r="Y654" i="1"/>
  <c r="Z654" i="1" s="1"/>
  <c r="AA678" i="1"/>
  <c r="B708" i="1"/>
  <c r="Y708" i="1"/>
  <c r="Z708" i="1" s="1"/>
  <c r="Y751" i="1"/>
  <c r="Z751" i="1" s="1"/>
  <c r="B751" i="1"/>
  <c r="Y496" i="1"/>
  <c r="Z496" i="1" s="1"/>
  <c r="B501" i="1"/>
  <c r="Y540" i="1"/>
  <c r="Z540" i="1" s="1"/>
  <c r="Y551" i="1"/>
  <c r="Z551" i="1" s="1"/>
  <c r="B551" i="1"/>
  <c r="AA567" i="1"/>
  <c r="B582" i="1"/>
  <c r="Y582" i="1"/>
  <c r="Z582" i="1" s="1"/>
  <c r="B596" i="1"/>
  <c r="AA601" i="1"/>
  <c r="B614" i="1"/>
  <c r="AA619" i="1"/>
  <c r="B632" i="1"/>
  <c r="AA637" i="1"/>
  <c r="B704" i="1"/>
  <c r="Y704" i="1"/>
  <c r="Z704" i="1" s="1"/>
  <c r="B451" i="1"/>
  <c r="B463" i="1"/>
  <c r="B475" i="1"/>
  <c r="B487" i="1"/>
  <c r="B503" i="1"/>
  <c r="B524" i="1"/>
  <c r="Y539" i="1"/>
  <c r="Z539" i="1" s="1"/>
  <c r="B539" i="1"/>
  <c r="Y559" i="1"/>
  <c r="Z559" i="1" s="1"/>
  <c r="B559" i="1"/>
  <c r="B563" i="1"/>
  <c r="Y563" i="1"/>
  <c r="Z563" i="1" s="1"/>
  <c r="AA596" i="1"/>
  <c r="AA614" i="1"/>
  <c r="AA632" i="1"/>
  <c r="B648" i="1"/>
  <c r="Y648" i="1"/>
  <c r="Z648" i="1" s="1"/>
  <c r="AA650" i="1"/>
  <c r="B669" i="1"/>
  <c r="Y669" i="1"/>
  <c r="Z669" i="1" s="1"/>
  <c r="Y687" i="1"/>
  <c r="Z687" i="1" s="1"/>
  <c r="B687" i="1"/>
  <c r="Y502" i="1"/>
  <c r="Z502" i="1" s="1"/>
  <c r="B507" i="1"/>
  <c r="B561" i="1"/>
  <c r="Y561" i="1"/>
  <c r="Z561" i="1" s="1"/>
  <c r="B576" i="1"/>
  <c r="Y576" i="1"/>
  <c r="Z576" i="1" s="1"/>
  <c r="AA580" i="1"/>
  <c r="AA591" i="1"/>
  <c r="AA609" i="1"/>
  <c r="AA627" i="1"/>
  <c r="B656" i="1"/>
  <c r="Y656" i="1"/>
  <c r="Z656" i="1" s="1"/>
  <c r="AA663" i="1"/>
  <c r="B594" i="1"/>
  <c r="Y594" i="1"/>
  <c r="Z594" i="1" s="1"/>
  <c r="B599" i="1"/>
  <c r="Y599" i="1"/>
  <c r="Z599" i="1" s="1"/>
  <c r="B612" i="1"/>
  <c r="Y612" i="1"/>
  <c r="Z612" i="1" s="1"/>
  <c r="B617" i="1"/>
  <c r="Y617" i="1"/>
  <c r="Z617" i="1" s="1"/>
  <c r="B630" i="1"/>
  <c r="Y630" i="1"/>
  <c r="Z630" i="1" s="1"/>
  <c r="B635" i="1"/>
  <c r="Y635" i="1"/>
  <c r="Z635" i="1" s="1"/>
  <c r="B642" i="1"/>
  <c r="Y642" i="1"/>
  <c r="Z642" i="1" s="1"/>
  <c r="AA644" i="1"/>
  <c r="Y683" i="1"/>
  <c r="Z683" i="1" s="1"/>
  <c r="B683" i="1"/>
  <c r="Y709" i="1"/>
  <c r="Z709" i="1" s="1"/>
  <c r="B709" i="1"/>
  <c r="Y508" i="1"/>
  <c r="Z508" i="1" s="1"/>
  <c r="Y553" i="1"/>
  <c r="Z553" i="1" s="1"/>
  <c r="B553" i="1"/>
  <c r="B570" i="1"/>
  <c r="Y570" i="1"/>
  <c r="Z570" i="1" s="1"/>
  <c r="AA574" i="1"/>
  <c r="AA589" i="1"/>
  <c r="AA607" i="1"/>
  <c r="AA625" i="1"/>
  <c r="AA705" i="1"/>
  <c r="Y813" i="1"/>
  <c r="Z813" i="1" s="1"/>
  <c r="B813" i="1"/>
  <c r="Y736" i="1"/>
  <c r="Z736" i="1" s="1"/>
  <c r="B736" i="1"/>
  <c r="Y748" i="1"/>
  <c r="Z748" i="1" s="1"/>
  <c r="B748" i="1"/>
  <c r="B851" i="1"/>
  <c r="Y851" i="1"/>
  <c r="Z851" i="1" s="1"/>
  <c r="Y666" i="1"/>
  <c r="Z666" i="1" s="1"/>
  <c r="B666" i="1"/>
  <c r="AA652" i="1"/>
  <c r="Y715" i="1"/>
  <c r="Z715" i="1" s="1"/>
  <c r="B715" i="1"/>
  <c r="B726" i="1"/>
  <c r="Y778" i="1"/>
  <c r="Z778" i="1" s="1"/>
  <c r="B778" i="1"/>
  <c r="AA782" i="1"/>
  <c r="AA800" i="1"/>
  <c r="B664" i="1"/>
  <c r="B714" i="1"/>
  <c r="AA726" i="1"/>
  <c r="B875" i="1"/>
  <c r="Y875" i="1"/>
  <c r="Z875" i="1" s="1"/>
  <c r="B733" i="1"/>
  <c r="Y733" i="1"/>
  <c r="Z733" i="1" s="1"/>
  <c r="Y805" i="1"/>
  <c r="Z805" i="1" s="1"/>
  <c r="B805" i="1"/>
  <c r="AA814" i="1"/>
  <c r="AA868" i="1"/>
  <c r="B552" i="1"/>
  <c r="B558" i="1"/>
  <c r="B663" i="1"/>
  <c r="AA664" i="1"/>
  <c r="Y717" i="1"/>
  <c r="Z717" i="1" s="1"/>
  <c r="Y720" i="1"/>
  <c r="Z720" i="1" s="1"/>
  <c r="Y787" i="1"/>
  <c r="Z787" i="1" s="1"/>
  <c r="B787" i="1"/>
  <c r="Y808" i="1"/>
  <c r="Z808" i="1" s="1"/>
  <c r="B808" i="1"/>
  <c r="B844" i="1"/>
  <c r="Y844" i="1"/>
  <c r="Z844" i="1" s="1"/>
  <c r="B921" i="1"/>
  <c r="Y921" i="1"/>
  <c r="Z921" i="1" s="1"/>
  <c r="B678" i="1"/>
  <c r="B705" i="1"/>
  <c r="B753" i="1"/>
  <c r="Y753" i="1"/>
  <c r="Z753" i="1" s="1"/>
  <c r="B774" i="1"/>
  <c r="Y774" i="1"/>
  <c r="Z774" i="1" s="1"/>
  <c r="B783" i="1"/>
  <c r="Y783" i="1"/>
  <c r="Z783" i="1" s="1"/>
  <c r="Y790" i="1"/>
  <c r="Z790" i="1" s="1"/>
  <c r="B790" i="1"/>
  <c r="B661" i="1"/>
  <c r="Y712" i="1"/>
  <c r="Z712" i="1" s="1"/>
  <c r="B712" i="1"/>
  <c r="Y730" i="1"/>
  <c r="Z730" i="1" s="1"/>
  <c r="B730" i="1"/>
  <c r="Y735" i="1"/>
  <c r="Z735" i="1" s="1"/>
  <c r="B747" i="1"/>
  <c r="Y747" i="1"/>
  <c r="Z747" i="1" s="1"/>
  <c r="Y764" i="1"/>
  <c r="Z764" i="1" s="1"/>
  <c r="B764" i="1"/>
  <c r="Y812" i="1"/>
  <c r="Z812" i="1" s="1"/>
  <c r="B812" i="1"/>
  <c r="Y903" i="1"/>
  <c r="Z903" i="1" s="1"/>
  <c r="B903" i="1"/>
  <c r="B658" i="1"/>
  <c r="Y659" i="1"/>
  <c r="Z659" i="1" s="1"/>
  <c r="Y674" i="1"/>
  <c r="Z674" i="1" s="1"/>
  <c r="Y686" i="1"/>
  <c r="Z686" i="1" s="1"/>
  <c r="B806" i="1"/>
  <c r="Y865" i="1"/>
  <c r="Z865" i="1" s="1"/>
  <c r="B865" i="1"/>
  <c r="AA722" i="1"/>
  <c r="Y745" i="1"/>
  <c r="Z745" i="1" s="1"/>
  <c r="B745" i="1"/>
  <c r="Y781" i="1"/>
  <c r="Z781" i="1" s="1"/>
  <c r="B781" i="1"/>
  <c r="AA806" i="1"/>
  <c r="B815" i="1"/>
  <c r="Y815" i="1"/>
  <c r="Z815" i="1" s="1"/>
  <c r="B832" i="1"/>
  <c r="Y832" i="1"/>
  <c r="Z832" i="1" s="1"/>
  <c r="AA658" i="1"/>
  <c r="Y673" i="1"/>
  <c r="Z673" i="1" s="1"/>
  <c r="Y685" i="1"/>
  <c r="Z685" i="1" s="1"/>
  <c r="AA716" i="1"/>
  <c r="Y718" i="1"/>
  <c r="Z718" i="1" s="1"/>
  <c r="B718" i="1"/>
  <c r="Y724" i="1"/>
  <c r="Z724" i="1" s="1"/>
  <c r="B724" i="1"/>
  <c r="AA788" i="1"/>
  <c r="Y857" i="1"/>
  <c r="Z857" i="1" s="1"/>
  <c r="B857" i="1"/>
  <c r="B716" i="1"/>
  <c r="B801" i="1"/>
  <c r="Y801" i="1"/>
  <c r="Z801" i="1" s="1"/>
  <c r="Y879" i="1"/>
  <c r="Z879" i="1" s="1"/>
  <c r="B879" i="1"/>
  <c r="Y934" i="1"/>
  <c r="Z934" i="1" s="1"/>
  <c r="B934" i="1"/>
  <c r="Y760" i="1"/>
  <c r="Z760" i="1" s="1"/>
  <c r="B760" i="1"/>
  <c r="Y763" i="1"/>
  <c r="Z763" i="1" s="1"/>
  <c r="B763" i="1"/>
  <c r="B765" i="1"/>
  <c r="Y765" i="1"/>
  <c r="Z765" i="1" s="1"/>
  <c r="Y799" i="1"/>
  <c r="Z799" i="1" s="1"/>
  <c r="B799" i="1"/>
  <c r="Y895" i="1"/>
  <c r="Z895" i="1" s="1"/>
  <c r="B895" i="1"/>
  <c r="B901" i="1"/>
  <c r="Y901" i="1"/>
  <c r="Z901" i="1" s="1"/>
  <c r="Y980" i="1"/>
  <c r="Z980" i="1" s="1"/>
  <c r="B980" i="1"/>
  <c r="Y721" i="1"/>
  <c r="Z721" i="1" s="1"/>
  <c r="Y725" i="1"/>
  <c r="Z725" i="1" s="1"/>
  <c r="Y739" i="1"/>
  <c r="Z739" i="1" s="1"/>
  <c r="Y742" i="1"/>
  <c r="Z742" i="1" s="1"/>
  <c r="B742" i="1"/>
  <c r="Y792" i="1"/>
  <c r="Z792" i="1" s="1"/>
  <c r="Y796" i="1"/>
  <c r="Z796" i="1" s="1"/>
  <c r="B796" i="1"/>
  <c r="B816" i="1"/>
  <c r="Y816" i="1"/>
  <c r="Z816" i="1" s="1"/>
  <c r="AA863" i="1"/>
  <c r="AA770" i="1"/>
  <c r="Y772" i="1"/>
  <c r="Z772" i="1" s="1"/>
  <c r="B772" i="1"/>
  <c r="Y775" i="1"/>
  <c r="Z775" i="1" s="1"/>
  <c r="B775" i="1"/>
  <c r="B777" i="1"/>
  <c r="Y777" i="1"/>
  <c r="Z777" i="1" s="1"/>
  <c r="B782" i="1"/>
  <c r="B814" i="1"/>
  <c r="Y835" i="1"/>
  <c r="Z835" i="1" s="1"/>
  <c r="B835" i="1"/>
  <c r="Y837" i="1"/>
  <c r="Z837" i="1" s="1"/>
  <c r="B837" i="1"/>
  <c r="B789" i="1"/>
  <c r="Y789" i="1"/>
  <c r="Z789" i="1" s="1"/>
  <c r="B807" i="1"/>
  <c r="Y807" i="1"/>
  <c r="Z807" i="1" s="1"/>
  <c r="AA845" i="1"/>
  <c r="Y897" i="1"/>
  <c r="Z897" i="1" s="1"/>
  <c r="B897" i="1"/>
  <c r="Y784" i="1"/>
  <c r="Z784" i="1" s="1"/>
  <c r="B784" i="1"/>
  <c r="AA752" i="1"/>
  <c r="Y754" i="1"/>
  <c r="Z754" i="1" s="1"/>
  <c r="B754" i="1"/>
  <c r="Y757" i="1"/>
  <c r="Z757" i="1" s="1"/>
  <c r="B757" i="1"/>
  <c r="B759" i="1"/>
  <c r="Y759" i="1"/>
  <c r="Z759" i="1" s="1"/>
  <c r="B800" i="1"/>
  <c r="Y802" i="1"/>
  <c r="Z802" i="1" s="1"/>
  <c r="B802" i="1"/>
  <c r="B843" i="1"/>
  <c r="Y843" i="1"/>
  <c r="Z843" i="1" s="1"/>
  <c r="B856" i="1"/>
  <c r="Y856" i="1"/>
  <c r="Z856" i="1" s="1"/>
  <c r="B927" i="1"/>
  <c r="Y927" i="1"/>
  <c r="Z927" i="1" s="1"/>
  <c r="B817" i="1"/>
  <c r="Y817" i="1"/>
  <c r="Z817" i="1" s="1"/>
  <c r="B831" i="1"/>
  <c r="Y831" i="1"/>
  <c r="Z831" i="1" s="1"/>
  <c r="Y850" i="1"/>
  <c r="Z850" i="1" s="1"/>
  <c r="B850" i="1"/>
  <c r="Y766" i="1"/>
  <c r="Z766" i="1" s="1"/>
  <c r="B766" i="1"/>
  <c r="B771" i="1"/>
  <c r="Y771" i="1"/>
  <c r="Z771" i="1" s="1"/>
  <c r="B795" i="1"/>
  <c r="Y795" i="1"/>
  <c r="Z795" i="1" s="1"/>
  <c r="Y829" i="1"/>
  <c r="Z829" i="1" s="1"/>
  <c r="B829" i="1"/>
  <c r="AA945" i="1"/>
  <c r="Y793" i="1"/>
  <c r="Z793" i="1" s="1"/>
  <c r="B793" i="1"/>
  <c r="B834" i="1"/>
  <c r="Y834" i="1"/>
  <c r="Z834" i="1" s="1"/>
  <c r="Y836" i="1"/>
  <c r="Z836" i="1" s="1"/>
  <c r="B836" i="1"/>
  <c r="Y838" i="1"/>
  <c r="Z838" i="1" s="1"/>
  <c r="B838" i="1"/>
  <c r="Y862" i="1"/>
  <c r="Z862" i="1" s="1"/>
  <c r="B862" i="1"/>
  <c r="Y883" i="1"/>
  <c r="Z883" i="1" s="1"/>
  <c r="B883" i="1"/>
  <c r="Y918" i="1"/>
  <c r="Z918" i="1" s="1"/>
  <c r="B918" i="1"/>
  <c r="AA939" i="1"/>
  <c r="Y855" i="1"/>
  <c r="Z855" i="1" s="1"/>
  <c r="B855" i="1"/>
  <c r="AA1008" i="1"/>
  <c r="AA1109" i="1"/>
  <c r="Y841" i="1"/>
  <c r="Z841" i="1" s="1"/>
  <c r="B841" i="1"/>
  <c r="Y859" i="1"/>
  <c r="Z859" i="1" s="1"/>
  <c r="B859" i="1"/>
  <c r="Y889" i="1"/>
  <c r="Z889" i="1" s="1"/>
  <c r="B889" i="1"/>
  <c r="B900" i="1"/>
  <c r="Y900" i="1"/>
  <c r="Z900" i="1" s="1"/>
  <c r="Y864" i="1"/>
  <c r="Z864" i="1" s="1"/>
  <c r="Y882" i="1"/>
  <c r="Z882" i="1" s="1"/>
  <c r="Y893" i="1"/>
  <c r="Z893" i="1" s="1"/>
  <c r="Y928" i="1"/>
  <c r="Z928" i="1" s="1"/>
  <c r="B928" i="1"/>
  <c r="Y823" i="1"/>
  <c r="Z823" i="1" s="1"/>
  <c r="B823" i="1"/>
  <c r="B868" i="1"/>
  <c r="Y873" i="1"/>
  <c r="Z873" i="1" s="1"/>
  <c r="B873" i="1"/>
  <c r="Y885" i="1"/>
  <c r="Z885" i="1" s="1"/>
  <c r="B885" i="1"/>
  <c r="Y917" i="1"/>
  <c r="Z917" i="1" s="1"/>
  <c r="B917" i="1"/>
  <c r="B922" i="1"/>
  <c r="Y968" i="1"/>
  <c r="Z968" i="1" s="1"/>
  <c r="B968" i="1"/>
  <c r="Y986" i="1"/>
  <c r="Z986" i="1" s="1"/>
  <c r="B986" i="1"/>
  <c r="Y994" i="1"/>
  <c r="Z994" i="1" s="1"/>
  <c r="B994" i="1"/>
  <c r="Y1003" i="1"/>
  <c r="Z1003" i="1" s="1"/>
  <c r="B1003" i="1"/>
  <c r="B810" i="1"/>
  <c r="B839" i="1"/>
  <c r="Y847" i="1"/>
  <c r="Z847" i="1" s="1"/>
  <c r="B847" i="1"/>
  <c r="Y853" i="1"/>
  <c r="Z853" i="1" s="1"/>
  <c r="B853" i="1"/>
  <c r="B863" i="1"/>
  <c r="Y877" i="1"/>
  <c r="Z877" i="1" s="1"/>
  <c r="B877" i="1"/>
  <c r="Y902" i="1"/>
  <c r="Z902" i="1" s="1"/>
  <c r="B902" i="1"/>
  <c r="Y956" i="1"/>
  <c r="Z956" i="1" s="1"/>
  <c r="B956" i="1"/>
  <c r="AA922" i="1"/>
  <c r="Y944" i="1"/>
  <c r="Z944" i="1" s="1"/>
  <c r="B944" i="1"/>
  <c r="Y846" i="1"/>
  <c r="Z846" i="1" s="1"/>
  <c r="Y867" i="1"/>
  <c r="Z867" i="1" s="1"/>
  <c r="B867" i="1"/>
  <c r="Y881" i="1"/>
  <c r="Z881" i="1" s="1"/>
  <c r="Y888" i="1"/>
  <c r="Z888" i="1" s="1"/>
  <c r="Y899" i="1"/>
  <c r="Z899" i="1" s="1"/>
  <c r="Y915" i="1"/>
  <c r="Z915" i="1" s="1"/>
  <c r="AA984" i="1"/>
  <c r="AA1053" i="1"/>
  <c r="Y871" i="1"/>
  <c r="Z871" i="1" s="1"/>
  <c r="B871" i="1"/>
  <c r="Y891" i="1"/>
  <c r="Z891" i="1" s="1"/>
  <c r="B891" i="1"/>
  <c r="B907" i="1"/>
  <c r="Y907" i="1"/>
  <c r="Z907" i="1" s="1"/>
  <c r="B920" i="1"/>
  <c r="Y920" i="1"/>
  <c r="Z920" i="1" s="1"/>
  <c r="Y974" i="1"/>
  <c r="Z974" i="1" s="1"/>
  <c r="B974" i="1"/>
  <c r="Y992" i="1"/>
  <c r="Z992" i="1" s="1"/>
  <c r="B992" i="1"/>
  <c r="Y861" i="1"/>
  <c r="Z861" i="1" s="1"/>
  <c r="B861" i="1"/>
  <c r="Y923" i="1"/>
  <c r="Z923" i="1" s="1"/>
  <c r="B923" i="1"/>
  <c r="AA963" i="1"/>
  <c r="Y887" i="1"/>
  <c r="Z887" i="1" s="1"/>
  <c r="Y894" i="1"/>
  <c r="Z894" i="1" s="1"/>
  <c r="B949" i="1"/>
  <c r="Y949" i="1"/>
  <c r="Z949" i="1" s="1"/>
  <c r="B953" i="1"/>
  <c r="Y953" i="1"/>
  <c r="Z953" i="1" s="1"/>
  <c r="AA957" i="1"/>
  <c r="Y1036" i="1"/>
  <c r="Z1036" i="1" s="1"/>
  <c r="B1036" i="1"/>
  <c r="AA1042" i="1"/>
  <c r="AA1058" i="1"/>
  <c r="Y1120" i="1"/>
  <c r="Z1120" i="1" s="1"/>
  <c r="B1120" i="1"/>
  <c r="Y1000" i="1"/>
  <c r="Z1000" i="1" s="1"/>
  <c r="B1000" i="1"/>
  <c r="Y1011" i="1"/>
  <c r="Z1011" i="1" s="1"/>
  <c r="B1011" i="1"/>
  <c r="Y1030" i="1"/>
  <c r="Z1030" i="1" s="1"/>
  <c r="B1030" i="1"/>
  <c r="AA1065" i="1"/>
  <c r="B959" i="1"/>
  <c r="Y959" i="1"/>
  <c r="Z959" i="1" s="1"/>
  <c r="Y998" i="1"/>
  <c r="Z998" i="1" s="1"/>
  <c r="Y1009" i="1"/>
  <c r="Z1009" i="1" s="1"/>
  <c r="B1009" i="1"/>
  <c r="Y1045" i="1"/>
  <c r="Z1045" i="1" s="1"/>
  <c r="B1045" i="1"/>
  <c r="B1056" i="1"/>
  <c r="Y1056" i="1"/>
  <c r="Z1056" i="1" s="1"/>
  <c r="Y1070" i="1"/>
  <c r="Z1070" i="1" s="1"/>
  <c r="B1070" i="1"/>
  <c r="B936" i="1"/>
  <c r="B1002" i="1"/>
  <c r="Y1002" i="1"/>
  <c r="Z1002" i="1" s="1"/>
  <c r="Y1028" i="1"/>
  <c r="Z1028" i="1" s="1"/>
  <c r="B1028" i="1"/>
  <c r="AA1032" i="1"/>
  <c r="Y1034" i="1"/>
  <c r="Z1034" i="1" s="1"/>
  <c r="B1068" i="1"/>
  <c r="Y1068" i="1"/>
  <c r="Z1068" i="1" s="1"/>
  <c r="B935" i="1"/>
  <c r="B942" i="1"/>
  <c r="B947" i="1"/>
  <c r="Y947" i="1"/>
  <c r="Z947" i="1" s="1"/>
  <c r="Y969" i="1"/>
  <c r="Z969" i="1" s="1"/>
  <c r="B969" i="1"/>
  <c r="B971" i="1"/>
  <c r="Y971" i="1"/>
  <c r="Z971" i="1" s="1"/>
  <c r="Y975" i="1"/>
  <c r="Z975" i="1" s="1"/>
  <c r="B975" i="1"/>
  <c r="B977" i="1"/>
  <c r="Y977" i="1"/>
  <c r="Z977" i="1" s="1"/>
  <c r="Y981" i="1"/>
  <c r="Z981" i="1" s="1"/>
  <c r="B981" i="1"/>
  <c r="B983" i="1"/>
  <c r="Y983" i="1"/>
  <c r="Z983" i="1" s="1"/>
  <c r="Y987" i="1"/>
  <c r="Z987" i="1" s="1"/>
  <c r="B987" i="1"/>
  <c r="B989" i="1"/>
  <c r="Y989" i="1"/>
  <c r="Z989" i="1" s="1"/>
  <c r="B993" i="1"/>
  <c r="AA1022" i="1"/>
  <c r="B1164" i="1"/>
  <c r="Y1164" i="1"/>
  <c r="Z1164" i="1" s="1"/>
  <c r="B930" i="1"/>
  <c r="B954" i="1"/>
  <c r="Y973" i="1"/>
  <c r="Z973" i="1" s="1"/>
  <c r="B973" i="1"/>
  <c r="Y979" i="1"/>
  <c r="Z979" i="1" s="1"/>
  <c r="B979" i="1"/>
  <c r="Y985" i="1"/>
  <c r="Z985" i="1" s="1"/>
  <c r="B985" i="1"/>
  <c r="Y991" i="1"/>
  <c r="Z991" i="1" s="1"/>
  <c r="B991" i="1"/>
  <c r="AA993" i="1"/>
  <c r="Y1018" i="1"/>
  <c r="Z1018" i="1" s="1"/>
  <c r="B1018" i="1"/>
  <c r="B1020" i="1"/>
  <c r="Y1020" i="1"/>
  <c r="Z1020" i="1" s="1"/>
  <c r="AA1041" i="1"/>
  <c r="AA1094" i="1"/>
  <c r="AA935" i="1"/>
  <c r="Y1012" i="1"/>
  <c r="Z1012" i="1" s="1"/>
  <c r="B1012" i="1"/>
  <c r="B924" i="1"/>
  <c r="Y931" i="1"/>
  <c r="Z931" i="1" s="1"/>
  <c r="Y946" i="1"/>
  <c r="Z946" i="1" s="1"/>
  <c r="Y958" i="1"/>
  <c r="Z958" i="1" s="1"/>
  <c r="B1010" i="1"/>
  <c r="AA1073" i="1"/>
  <c r="B941" i="1"/>
  <c r="Y941" i="1"/>
  <c r="Z941" i="1" s="1"/>
  <c r="Y960" i="1"/>
  <c r="Z960" i="1" s="1"/>
  <c r="B960" i="1"/>
  <c r="AA1010" i="1"/>
  <c r="Y1029" i="1"/>
  <c r="Z1029" i="1" s="1"/>
  <c r="B1029" i="1"/>
  <c r="B965" i="1"/>
  <c r="Y965" i="1"/>
  <c r="Z965" i="1" s="1"/>
  <c r="AA1021" i="1"/>
  <c r="Y1027" i="1"/>
  <c r="Z1027" i="1" s="1"/>
  <c r="B1027" i="1"/>
  <c r="B1044" i="1"/>
  <c r="Y1044" i="1"/>
  <c r="Z1044" i="1" s="1"/>
  <c r="B1062" i="1"/>
  <c r="Y1062" i="1"/>
  <c r="Z1062" i="1" s="1"/>
  <c r="Y1089" i="1"/>
  <c r="Z1089" i="1" s="1"/>
  <c r="B1089" i="1"/>
  <c r="Y1048" i="1"/>
  <c r="Z1048" i="1" s="1"/>
  <c r="B1069" i="1"/>
  <c r="B1072" i="1"/>
  <c r="Y1075" i="1"/>
  <c r="Z1075" i="1" s="1"/>
  <c r="B1075" i="1"/>
  <c r="Y1077" i="1"/>
  <c r="Z1077" i="1" s="1"/>
  <c r="B1077" i="1"/>
  <c r="Y1105" i="1"/>
  <c r="Z1105" i="1" s="1"/>
  <c r="B1105" i="1"/>
  <c r="AA1107" i="1"/>
  <c r="B1191" i="1"/>
  <c r="Y1191" i="1"/>
  <c r="Z1191" i="1" s="1"/>
  <c r="Y1052" i="1"/>
  <c r="Z1052" i="1" s="1"/>
  <c r="B1052" i="1"/>
  <c r="B1057" i="1"/>
  <c r="AA1079" i="1"/>
  <c r="AA1103" i="1"/>
  <c r="Y1114" i="1"/>
  <c r="Z1114" i="1" s="1"/>
  <c r="B1114" i="1"/>
  <c r="Y1168" i="1"/>
  <c r="Z1168" i="1" s="1"/>
  <c r="B1168" i="1"/>
  <c r="B1047" i="1"/>
  <c r="AA1061" i="1"/>
  <c r="B1065" i="1"/>
  <c r="Y1066" i="1"/>
  <c r="Z1066" i="1" s="1"/>
  <c r="AA1072" i="1"/>
  <c r="Y1128" i="1"/>
  <c r="Z1128" i="1" s="1"/>
  <c r="B1138" i="1"/>
  <c r="Y1198" i="1"/>
  <c r="Z1198" i="1" s="1"/>
  <c r="B1198" i="1"/>
  <c r="B1224" i="1"/>
  <c r="Y1224" i="1"/>
  <c r="Z1224" i="1" s="1"/>
  <c r="Y1093" i="1"/>
  <c r="Z1093" i="1" s="1"/>
  <c r="B1093" i="1"/>
  <c r="AA1100" i="1"/>
  <c r="AA1138" i="1"/>
  <c r="Y1144" i="1"/>
  <c r="Z1144" i="1" s="1"/>
  <c r="B1144" i="1"/>
  <c r="B1179" i="1"/>
  <c r="Y1179" i="1"/>
  <c r="Z1179" i="1" s="1"/>
  <c r="Y1200" i="1"/>
  <c r="Z1200" i="1" s="1"/>
  <c r="B1200" i="1"/>
  <c r="Y1260" i="1"/>
  <c r="Z1260" i="1" s="1"/>
  <c r="B1260" i="1"/>
  <c r="Y1060" i="1"/>
  <c r="Z1060" i="1" s="1"/>
  <c r="Y1088" i="1"/>
  <c r="Z1088" i="1" s="1"/>
  <c r="B1088" i="1"/>
  <c r="B1184" i="1"/>
  <c r="Y1184" i="1"/>
  <c r="Z1184" i="1" s="1"/>
  <c r="Y1064" i="1"/>
  <c r="Z1064" i="1" s="1"/>
  <c r="B1064" i="1"/>
  <c r="AA1095" i="1"/>
  <c r="B1222" i="1"/>
  <c r="Y1222" i="1"/>
  <c r="Z1222" i="1" s="1"/>
  <c r="B997" i="1"/>
  <c r="B1015" i="1"/>
  <c r="B1033" i="1"/>
  <c r="B1037" i="1"/>
  <c r="B1038" i="1"/>
  <c r="B1040" i="1"/>
  <c r="B1050" i="1"/>
  <c r="Y1050" i="1"/>
  <c r="Z1050" i="1" s="1"/>
  <c r="B1059" i="1"/>
  <c r="Y1076" i="1"/>
  <c r="Z1076" i="1" s="1"/>
  <c r="B1076" i="1"/>
  <c r="Y1078" i="1"/>
  <c r="Z1078" i="1" s="1"/>
  <c r="B1078" i="1"/>
  <c r="Y1090" i="1"/>
  <c r="Z1090" i="1" s="1"/>
  <c r="B1090" i="1"/>
  <c r="AA1097" i="1"/>
  <c r="Y1117" i="1"/>
  <c r="Z1117" i="1" s="1"/>
  <c r="B1117" i="1"/>
  <c r="B1131" i="1"/>
  <c r="Y1131" i="1"/>
  <c r="Z1131" i="1" s="1"/>
  <c r="B1001" i="1"/>
  <c r="B1019" i="1"/>
  <c r="Y1055" i="1"/>
  <c r="Z1055" i="1" s="1"/>
  <c r="B1063" i="1"/>
  <c r="Y1099" i="1"/>
  <c r="Z1099" i="1" s="1"/>
  <c r="B1099" i="1"/>
  <c r="Y1111" i="1"/>
  <c r="Z1111" i="1" s="1"/>
  <c r="B1111" i="1"/>
  <c r="Y1135" i="1"/>
  <c r="Z1135" i="1" s="1"/>
  <c r="B1135" i="1"/>
  <c r="Y1182" i="1"/>
  <c r="Z1182" i="1" s="1"/>
  <c r="B1182" i="1"/>
  <c r="B1241" i="1"/>
  <c r="Y1241" i="1"/>
  <c r="Z1241" i="1" s="1"/>
  <c r="Y1087" i="1"/>
  <c r="Z1087" i="1" s="1"/>
  <c r="B1087" i="1"/>
  <c r="Y1141" i="1"/>
  <c r="Z1141" i="1" s="1"/>
  <c r="B1141" i="1"/>
  <c r="B1109" i="1"/>
  <c r="B1173" i="1"/>
  <c r="Y1173" i="1"/>
  <c r="Z1173" i="1" s="1"/>
  <c r="Y1239" i="1"/>
  <c r="Z1239" i="1" s="1"/>
  <c r="B1239" i="1"/>
  <c r="B1270" i="1"/>
  <c r="Y1270" i="1"/>
  <c r="Z1270" i="1" s="1"/>
  <c r="AA1156" i="1"/>
  <c r="AA1204" i="1"/>
  <c r="Y1206" i="1"/>
  <c r="Z1206" i="1" s="1"/>
  <c r="B1206" i="1"/>
  <c r="B1268" i="1"/>
  <c r="Y1268" i="1"/>
  <c r="Z1268" i="1" s="1"/>
  <c r="Y1074" i="1"/>
  <c r="Z1074" i="1" s="1"/>
  <c r="B1103" i="1"/>
  <c r="Y1110" i="1"/>
  <c r="Z1110" i="1" s="1"/>
  <c r="Y1134" i="1"/>
  <c r="Z1134" i="1" s="1"/>
  <c r="Y1177" i="1"/>
  <c r="Z1177" i="1" s="1"/>
  <c r="B1177" i="1"/>
  <c r="Y1188" i="1"/>
  <c r="Z1188" i="1" s="1"/>
  <c r="B1188" i="1"/>
  <c r="AA1195" i="1"/>
  <c r="Y1123" i="1"/>
  <c r="Z1123" i="1" s="1"/>
  <c r="B1123" i="1"/>
  <c r="B1158" i="1"/>
  <c r="Y1158" i="1"/>
  <c r="Z1158" i="1" s="1"/>
  <c r="Y1170" i="1"/>
  <c r="Z1170" i="1" s="1"/>
  <c r="B1170" i="1"/>
  <c r="Y1080" i="1"/>
  <c r="Z1080" i="1" s="1"/>
  <c r="B1097" i="1"/>
  <c r="Y1104" i="1"/>
  <c r="Z1104" i="1" s="1"/>
  <c r="B1126" i="1"/>
  <c r="Y1212" i="1"/>
  <c r="Z1212" i="1" s="1"/>
  <c r="B1212" i="1"/>
  <c r="B1219" i="1"/>
  <c r="Y1219" i="1"/>
  <c r="Z1219" i="1" s="1"/>
  <c r="Y1248" i="1"/>
  <c r="Z1248" i="1" s="1"/>
  <c r="B1248" i="1"/>
  <c r="B1094" i="1"/>
  <c r="B1095" i="1"/>
  <c r="B1096" i="1"/>
  <c r="B1155" i="1"/>
  <c r="Y1155" i="1"/>
  <c r="Z1155" i="1" s="1"/>
  <c r="Y1192" i="1"/>
  <c r="Z1192" i="1" s="1"/>
  <c r="B1192" i="1"/>
  <c r="B1203" i="1"/>
  <c r="Y1203" i="1"/>
  <c r="Z1203" i="1" s="1"/>
  <c r="B1223" i="1"/>
  <c r="Y1223" i="1"/>
  <c r="Z1223" i="1" s="1"/>
  <c r="Y1227" i="1"/>
  <c r="Z1227" i="1" s="1"/>
  <c r="B1227" i="1"/>
  <c r="AA1084" i="1"/>
  <c r="Y1086" i="1"/>
  <c r="Z1086" i="1" s="1"/>
  <c r="Y1098" i="1"/>
  <c r="Z1098" i="1" s="1"/>
  <c r="AA1102" i="1"/>
  <c r="Y1116" i="1"/>
  <c r="Z1116" i="1" s="1"/>
  <c r="Y1122" i="1"/>
  <c r="Z1122" i="1" s="1"/>
  <c r="AA1126" i="1"/>
  <c r="B1149" i="1"/>
  <c r="Y1149" i="1"/>
  <c r="Z1149" i="1" s="1"/>
  <c r="Y1165" i="1"/>
  <c r="Z1165" i="1" s="1"/>
  <c r="B1167" i="1"/>
  <c r="Y1167" i="1"/>
  <c r="Z1167" i="1" s="1"/>
  <c r="Y1174" i="1"/>
  <c r="Z1174" i="1" s="1"/>
  <c r="B1174" i="1"/>
  <c r="Y1190" i="1"/>
  <c r="Z1190" i="1" s="1"/>
  <c r="AA1201" i="1"/>
  <c r="B1231" i="1"/>
  <c r="Y1231" i="1"/>
  <c r="Z1231" i="1" s="1"/>
  <c r="B1244" i="1"/>
  <c r="Y1244" i="1"/>
  <c r="Z1244" i="1" s="1"/>
  <c r="Y1312" i="1"/>
  <c r="Z1312" i="1" s="1"/>
  <c r="B1312" i="1"/>
  <c r="Y1129" i="1"/>
  <c r="Z1129" i="1" s="1"/>
  <c r="B1129" i="1"/>
  <c r="Y1180" i="1"/>
  <c r="Z1180" i="1" s="1"/>
  <c r="B1180" i="1"/>
  <c r="AA1221" i="1"/>
  <c r="B1229" i="1"/>
  <c r="Y1229" i="1"/>
  <c r="Z1229" i="1" s="1"/>
  <c r="Y1092" i="1"/>
  <c r="Z1092" i="1" s="1"/>
  <c r="AA1096" i="1"/>
  <c r="Y1145" i="1"/>
  <c r="Z1145" i="1" s="1"/>
  <c r="B1157" i="1"/>
  <c r="Y1157" i="1"/>
  <c r="Z1157" i="1" s="1"/>
  <c r="Y1176" i="1"/>
  <c r="Z1176" i="1" s="1"/>
  <c r="B1176" i="1"/>
  <c r="B1209" i="1"/>
  <c r="Y1209" i="1"/>
  <c r="Z1209" i="1" s="1"/>
  <c r="B1255" i="1"/>
  <c r="Y1255" i="1"/>
  <c r="Z1255" i="1" s="1"/>
  <c r="Y1125" i="1"/>
  <c r="Z1125" i="1" s="1"/>
  <c r="AA1132" i="1"/>
  <c r="Y1152" i="1"/>
  <c r="Z1152" i="1" s="1"/>
  <c r="B1152" i="1"/>
  <c r="B1246" i="1"/>
  <c r="Y1246" i="1"/>
  <c r="Z1246" i="1" s="1"/>
  <c r="B1266" i="1"/>
  <c r="Y1266" i="1"/>
  <c r="Z1266" i="1" s="1"/>
  <c r="B1276" i="1"/>
  <c r="Y1276" i="1"/>
  <c r="Z1276" i="1" s="1"/>
  <c r="Y1329" i="1"/>
  <c r="Z1329" i="1" s="1"/>
  <c r="B1329" i="1"/>
  <c r="B1346" i="1"/>
  <c r="Y1346" i="1"/>
  <c r="Z1346" i="1" s="1"/>
  <c r="Y1154" i="1"/>
  <c r="Z1154" i="1" s="1"/>
  <c r="Y1178" i="1"/>
  <c r="Z1178" i="1" s="1"/>
  <c r="AA1210" i="1"/>
  <c r="B1236" i="1"/>
  <c r="AA1251" i="1"/>
  <c r="B1258" i="1"/>
  <c r="Y1258" i="1"/>
  <c r="Z1258" i="1" s="1"/>
  <c r="AA1278" i="1"/>
  <c r="B1280" i="1"/>
  <c r="Y1280" i="1"/>
  <c r="Z1280" i="1" s="1"/>
  <c r="Y1194" i="1"/>
  <c r="Z1194" i="1" s="1"/>
  <c r="B1194" i="1"/>
  <c r="AA1236" i="1"/>
  <c r="B1344" i="1"/>
  <c r="Y1344" i="1"/>
  <c r="Z1344" i="1" s="1"/>
  <c r="B1240" i="1"/>
  <c r="Y1240" i="1"/>
  <c r="Z1240" i="1" s="1"/>
  <c r="AA1253" i="1"/>
  <c r="Y1271" i="1"/>
  <c r="Z1271" i="1" s="1"/>
  <c r="Y1275" i="1"/>
  <c r="Z1275" i="1" s="1"/>
  <c r="B1275" i="1"/>
  <c r="Y1265" i="1"/>
  <c r="Z1265" i="1" s="1"/>
  <c r="B1265" i="1"/>
  <c r="Y1273" i="1"/>
  <c r="Z1273" i="1" s="1"/>
  <c r="B1273" i="1"/>
  <c r="Y1259" i="1"/>
  <c r="Z1259" i="1" s="1"/>
  <c r="Y1299" i="1"/>
  <c r="Z1299" i="1" s="1"/>
  <c r="B1299" i="1"/>
  <c r="B1215" i="1"/>
  <c r="Y1215" i="1"/>
  <c r="Z1215" i="1" s="1"/>
  <c r="B1225" i="1"/>
  <c r="Y1225" i="1"/>
  <c r="Z1225" i="1" s="1"/>
  <c r="B1287" i="1"/>
  <c r="Y1287" i="1"/>
  <c r="Z1287" i="1" s="1"/>
  <c r="Y1293" i="1"/>
  <c r="Z1293" i="1" s="1"/>
  <c r="B1293" i="1"/>
  <c r="Y1160" i="1"/>
  <c r="Z1160" i="1" s="1"/>
  <c r="Y1161" i="1"/>
  <c r="Z1161" i="1" s="1"/>
  <c r="Y1197" i="1"/>
  <c r="Z1197" i="1" s="1"/>
  <c r="Y1202" i="1"/>
  <c r="Z1202" i="1" s="1"/>
  <c r="Y1254" i="1"/>
  <c r="Z1254" i="1" s="1"/>
  <c r="B1254" i="1"/>
  <c r="B1301" i="1"/>
  <c r="B1373" i="1"/>
  <c r="Y1294" i="1"/>
  <c r="Z1294" i="1" s="1"/>
  <c r="B1294" i="1"/>
  <c r="AA1373" i="1"/>
  <c r="Y1421" i="1"/>
  <c r="Z1421" i="1" s="1"/>
  <c r="B1421" i="1"/>
  <c r="B1245" i="1"/>
  <c r="B1269" i="1"/>
  <c r="Y1296" i="1"/>
  <c r="Z1296" i="1" s="1"/>
  <c r="B1296" i="1"/>
  <c r="B1337" i="1"/>
  <c r="Y1279" i="1"/>
  <c r="Z1279" i="1" s="1"/>
  <c r="B1279" i="1"/>
  <c r="Y1326" i="1"/>
  <c r="Z1326" i="1" s="1"/>
  <c r="B1326" i="1"/>
  <c r="Y1335" i="1"/>
  <c r="Z1335" i="1" s="1"/>
  <c r="B1335" i="1"/>
  <c r="AA1337" i="1"/>
  <c r="Y1363" i="1"/>
  <c r="Z1363" i="1" s="1"/>
  <c r="B1363" i="1"/>
  <c r="Y1339" i="1"/>
  <c r="Z1339" i="1" s="1"/>
  <c r="B1339" i="1"/>
  <c r="Y1345" i="1"/>
  <c r="Z1345" i="1" s="1"/>
  <c r="B1345" i="1"/>
  <c r="B1221" i="1"/>
  <c r="B1233" i="1"/>
  <c r="B1257" i="1"/>
  <c r="B1278" i="1"/>
  <c r="AA1282" i="1"/>
  <c r="Y1288" i="1"/>
  <c r="Z1288" i="1" s="1"/>
  <c r="B1288" i="1"/>
  <c r="AA1291" i="1"/>
  <c r="B1298" i="1"/>
  <c r="Y1298" i="1"/>
  <c r="Z1298" i="1" s="1"/>
  <c r="AA1306" i="1"/>
  <c r="Y1330" i="1"/>
  <c r="Z1330" i="1" s="1"/>
  <c r="B1330" i="1"/>
  <c r="Y1332" i="1"/>
  <c r="Z1332" i="1" s="1"/>
  <c r="B1332" i="1"/>
  <c r="Y1267" i="1"/>
  <c r="Z1267" i="1" s="1"/>
  <c r="B1267" i="1"/>
  <c r="Y1300" i="1"/>
  <c r="Z1300" i="1" s="1"/>
  <c r="B1300" i="1"/>
  <c r="Y1308" i="1"/>
  <c r="Z1308" i="1" s="1"/>
  <c r="B1308" i="1"/>
  <c r="Y1323" i="1"/>
  <c r="Z1323" i="1" s="1"/>
  <c r="B1323" i="1"/>
  <c r="Y1358" i="1"/>
  <c r="Z1358" i="1" s="1"/>
  <c r="B1358" i="1"/>
  <c r="B1366" i="1"/>
  <c r="Y1366" i="1"/>
  <c r="Z1366" i="1" s="1"/>
  <c r="Y1370" i="1"/>
  <c r="Z1370" i="1" s="1"/>
  <c r="B1370" i="1"/>
  <c r="Y1285" i="1"/>
  <c r="Z1285" i="1" s="1"/>
  <c r="AA1318" i="1"/>
  <c r="B1336" i="1"/>
  <c r="B1372" i="1"/>
  <c r="Y1372" i="1"/>
  <c r="Z1372" i="1" s="1"/>
  <c r="Y1383" i="1"/>
  <c r="Z1383" i="1" s="1"/>
  <c r="B1383" i="1"/>
  <c r="Y1249" i="1"/>
  <c r="Z1249" i="1" s="1"/>
  <c r="Y1261" i="1"/>
  <c r="Z1261" i="1" s="1"/>
  <c r="B1261" i="1"/>
  <c r="B1281" i="1"/>
  <c r="B1313" i="1"/>
  <c r="Y1340" i="1"/>
  <c r="Z1340" i="1" s="1"/>
  <c r="B1340" i="1"/>
  <c r="Y1362" i="1"/>
  <c r="Z1362" i="1" s="1"/>
  <c r="B1362" i="1"/>
  <c r="AA1272" i="1"/>
  <c r="B1284" i="1"/>
  <c r="Y1284" i="1"/>
  <c r="Z1284" i="1" s="1"/>
  <c r="AA1311" i="1"/>
  <c r="AA1313" i="1"/>
  <c r="AA1336" i="1"/>
  <c r="B1355" i="1"/>
  <c r="Y1355" i="1"/>
  <c r="Z1355" i="1" s="1"/>
  <c r="AA1445" i="1"/>
  <c r="B1409" i="1"/>
  <c r="Y1409" i="1"/>
  <c r="Z1409" i="1" s="1"/>
  <c r="Y1439" i="1"/>
  <c r="Z1439" i="1" s="1"/>
  <c r="B1439" i="1"/>
  <c r="B1311" i="1"/>
  <c r="Y1320" i="1"/>
  <c r="Z1320" i="1" s="1"/>
  <c r="B1320" i="1"/>
  <c r="B1348" i="1"/>
  <c r="Y1348" i="1"/>
  <c r="Z1348" i="1" s="1"/>
  <c r="Y1351" i="1"/>
  <c r="Z1351" i="1" s="1"/>
  <c r="B1351" i="1"/>
  <c r="B1361" i="1"/>
  <c r="B1364" i="1"/>
  <c r="B1393" i="1"/>
  <c r="Y1393" i="1"/>
  <c r="Z1393" i="1" s="1"/>
  <c r="B1416" i="1"/>
  <c r="Y1416" i="1"/>
  <c r="Z1416" i="1" s="1"/>
  <c r="Y1428" i="1"/>
  <c r="Z1428" i="1" s="1"/>
  <c r="B1428" i="1"/>
  <c r="Y1435" i="1"/>
  <c r="Z1435" i="1" s="1"/>
  <c r="B1435" i="1"/>
  <c r="AA1437" i="1"/>
  <c r="Y1316" i="1"/>
  <c r="Z1316" i="1" s="1"/>
  <c r="AA1324" i="1"/>
  <c r="Y1328" i="1"/>
  <c r="Z1328" i="1" s="1"/>
  <c r="B1369" i="1"/>
  <c r="AA1389" i="1"/>
  <c r="AA1450" i="1"/>
  <c r="AA1364" i="1"/>
  <c r="B1378" i="1"/>
  <c r="Y1378" i="1"/>
  <c r="Z1378" i="1" s="1"/>
  <c r="AA1380" i="1"/>
  <c r="Y1404" i="1"/>
  <c r="Z1404" i="1" s="1"/>
  <c r="B1404" i="1"/>
  <c r="Y1314" i="1"/>
  <c r="Z1314" i="1" s="1"/>
  <c r="B1314" i="1"/>
  <c r="AA1369" i="1"/>
  <c r="AA1376" i="1"/>
  <c r="Y1433" i="1"/>
  <c r="Z1433" i="1" s="1"/>
  <c r="B1433" i="1"/>
  <c r="B1384" i="1"/>
  <c r="Y1384" i="1"/>
  <c r="Z1384" i="1" s="1"/>
  <c r="Y1429" i="1"/>
  <c r="Z1429" i="1" s="1"/>
  <c r="B1429" i="1"/>
  <c r="B1388" i="1"/>
  <c r="Y1388" i="1"/>
  <c r="Z1388" i="1" s="1"/>
  <c r="B1390" i="1"/>
  <c r="Y1390" i="1"/>
  <c r="Z1390" i="1" s="1"/>
  <c r="Y1394" i="1"/>
  <c r="Z1394" i="1" s="1"/>
  <c r="B1394" i="1"/>
  <c r="B1470" i="1"/>
  <c r="Y1470" i="1"/>
  <c r="Z1470" i="1" s="1"/>
  <c r="Y1302" i="1"/>
  <c r="Z1302" i="1" s="1"/>
  <c r="B1302" i="1"/>
  <c r="Y1352" i="1"/>
  <c r="Z1352" i="1" s="1"/>
  <c r="B1352" i="1"/>
  <c r="Y1379" i="1"/>
  <c r="Z1379" i="1" s="1"/>
  <c r="B1379" i="1"/>
  <c r="B1392" i="1"/>
  <c r="Y1392" i="1"/>
  <c r="Z1392" i="1" s="1"/>
  <c r="B1434" i="1"/>
  <c r="Y1434" i="1"/>
  <c r="Z1434" i="1" s="1"/>
  <c r="Y1322" i="1"/>
  <c r="Z1322" i="1" s="1"/>
  <c r="Y1377" i="1"/>
  <c r="Z1377" i="1" s="1"/>
  <c r="B1377" i="1"/>
  <c r="B1381" i="1"/>
  <c r="Y1381" i="1"/>
  <c r="Z1381" i="1" s="1"/>
  <c r="Y1411" i="1"/>
  <c r="Z1411" i="1" s="1"/>
  <c r="B1411" i="1"/>
  <c r="Y1427" i="1"/>
  <c r="Z1427" i="1" s="1"/>
  <c r="B1427" i="1"/>
  <c r="B1395" i="1"/>
  <c r="Y1413" i="1"/>
  <c r="Z1413" i="1" s="1"/>
  <c r="B1413" i="1"/>
  <c r="AA1395" i="1"/>
  <c r="B1403" i="1"/>
  <c r="Y1403" i="1"/>
  <c r="Z1403" i="1" s="1"/>
  <c r="B1528" i="1"/>
  <c r="Y1528" i="1"/>
  <c r="Z1528" i="1" s="1"/>
  <c r="Y1492" i="1"/>
  <c r="Z1492" i="1" s="1"/>
  <c r="B1492" i="1"/>
  <c r="B1400" i="1"/>
  <c r="B1415" i="1"/>
  <c r="Y1415" i="1"/>
  <c r="Z1415" i="1" s="1"/>
  <c r="Y1417" i="1"/>
  <c r="Z1417" i="1" s="1"/>
  <c r="B1417" i="1"/>
  <c r="Y1490" i="1"/>
  <c r="Z1490" i="1" s="1"/>
  <c r="B1490" i="1"/>
  <c r="AA1400" i="1"/>
  <c r="Y1430" i="1"/>
  <c r="Z1430" i="1" s="1"/>
  <c r="B1430" i="1"/>
  <c r="Y1444" i="1"/>
  <c r="Z1444" i="1" s="1"/>
  <c r="B1444" i="1"/>
  <c r="B1483" i="1"/>
  <c r="Y1483" i="1"/>
  <c r="Z1483" i="1" s="1"/>
  <c r="B1488" i="1"/>
  <c r="Y1488" i="1"/>
  <c r="Z1488" i="1" s="1"/>
  <c r="Y1495" i="1"/>
  <c r="Z1495" i="1" s="1"/>
  <c r="B1495" i="1"/>
  <c r="B1513" i="1"/>
  <c r="Y1513" i="1"/>
  <c r="Z1513" i="1" s="1"/>
  <c r="Y1423" i="1"/>
  <c r="Z1423" i="1" s="1"/>
  <c r="B1423" i="1"/>
  <c r="Y1442" i="1"/>
  <c r="Z1442" i="1" s="1"/>
  <c r="B1442" i="1"/>
  <c r="B1459" i="1"/>
  <c r="Y1459" i="1"/>
  <c r="Z1459" i="1" s="1"/>
  <c r="Y1342" i="1"/>
  <c r="Z1342" i="1" s="1"/>
  <c r="Y1354" i="1"/>
  <c r="Z1354" i="1" s="1"/>
  <c r="Y1396" i="1"/>
  <c r="Z1396" i="1" s="1"/>
  <c r="B1453" i="1"/>
  <c r="Y1453" i="1"/>
  <c r="Z1453" i="1" s="1"/>
  <c r="Y1484" i="1"/>
  <c r="Z1484" i="1" s="1"/>
  <c r="B1484" i="1"/>
  <c r="Y1451" i="1"/>
  <c r="Z1451" i="1" s="1"/>
  <c r="B1451" i="1"/>
  <c r="Y1466" i="1"/>
  <c r="Z1466" i="1" s="1"/>
  <c r="B1466" i="1"/>
  <c r="Y1401" i="1"/>
  <c r="Z1401" i="1" s="1"/>
  <c r="B1401" i="1"/>
  <c r="Y1465" i="1"/>
  <c r="Z1465" i="1" s="1"/>
  <c r="B1465" i="1"/>
  <c r="B1467" i="1"/>
  <c r="Y1467" i="1"/>
  <c r="Z1467" i="1" s="1"/>
  <c r="Y1486" i="1"/>
  <c r="Z1486" i="1" s="1"/>
  <c r="B1486" i="1"/>
  <c r="B1500" i="1"/>
  <c r="Y1500" i="1"/>
  <c r="Z1500" i="1" s="1"/>
  <c r="B1511" i="1"/>
  <c r="Y1511" i="1"/>
  <c r="Z1511" i="1" s="1"/>
  <c r="B1455" i="1"/>
  <c r="Y1455" i="1"/>
  <c r="Z1455" i="1" s="1"/>
  <c r="AA1460" i="1"/>
  <c r="Y1476" i="1"/>
  <c r="Z1476" i="1" s="1"/>
  <c r="AA1524" i="1"/>
  <c r="Y1532" i="1"/>
  <c r="Z1532" i="1" s="1"/>
  <c r="B1532" i="1"/>
  <c r="B1418" i="1"/>
  <c r="B1436" i="1"/>
  <c r="Y1443" i="1"/>
  <c r="Z1443" i="1" s="1"/>
  <c r="B1443" i="1"/>
  <c r="Y1446" i="1"/>
  <c r="Z1446" i="1" s="1"/>
  <c r="B1446" i="1"/>
  <c r="AA1507" i="1"/>
  <c r="B1527" i="1"/>
  <c r="Y1527" i="1"/>
  <c r="Z1527" i="1" s="1"/>
  <c r="B1577" i="1"/>
  <c r="Y1577" i="1"/>
  <c r="Z1577" i="1" s="1"/>
  <c r="AA1462" i="1"/>
  <c r="Y1471" i="1"/>
  <c r="Z1471" i="1" s="1"/>
  <c r="B1503" i="1"/>
  <c r="Y1503" i="1"/>
  <c r="Z1503" i="1" s="1"/>
  <c r="AA1418" i="1"/>
  <c r="AA1436" i="1"/>
  <c r="B1473" i="1"/>
  <c r="Y1473" i="1"/>
  <c r="Z1473" i="1" s="1"/>
  <c r="B1559" i="1"/>
  <c r="Y1559" i="1"/>
  <c r="Z1559" i="1" s="1"/>
  <c r="Y1449" i="1"/>
  <c r="Z1449" i="1" s="1"/>
  <c r="B1449" i="1"/>
  <c r="B1487" i="1"/>
  <c r="Y1487" i="1"/>
  <c r="Z1487" i="1" s="1"/>
  <c r="Y1538" i="1"/>
  <c r="Z1538" i="1" s="1"/>
  <c r="B1538" i="1"/>
  <c r="Y1548" i="1"/>
  <c r="Z1548" i="1" s="1"/>
  <c r="B1548" i="1"/>
  <c r="Y1448" i="1"/>
  <c r="Z1448" i="1" s="1"/>
  <c r="B1448" i="1"/>
  <c r="Y1504" i="1"/>
  <c r="Z1504" i="1" s="1"/>
  <c r="B1504" i="1"/>
  <c r="B1407" i="1"/>
  <c r="AA1412" i="1"/>
  <c r="AA1431" i="1"/>
  <c r="Y1456" i="1"/>
  <c r="Z1456" i="1" s="1"/>
  <c r="Y1506" i="1"/>
  <c r="Z1506" i="1" s="1"/>
  <c r="B1515" i="1"/>
  <c r="Y1515" i="1"/>
  <c r="Z1515" i="1" s="1"/>
  <c r="B1517" i="1"/>
  <c r="Y1517" i="1"/>
  <c r="Z1517" i="1" s="1"/>
  <c r="Y1536" i="1"/>
  <c r="Z1536" i="1" s="1"/>
  <c r="B1536" i="1"/>
  <c r="Y1463" i="1"/>
  <c r="Z1463" i="1" s="1"/>
  <c r="Y1568" i="1"/>
  <c r="Z1568" i="1" s="1"/>
  <c r="B1568" i="1"/>
  <c r="Y1586" i="1"/>
  <c r="Z1586" i="1" s="1"/>
  <c r="B1586" i="1"/>
  <c r="B1472" i="1"/>
  <c r="Y1508" i="1"/>
  <c r="Z1508" i="1" s="1"/>
  <c r="B1508" i="1"/>
  <c r="B1524" i="1"/>
  <c r="Y1537" i="1"/>
  <c r="Z1537" i="1" s="1"/>
  <c r="B1537" i="1"/>
  <c r="Y1557" i="1"/>
  <c r="Z1557" i="1" s="1"/>
  <c r="B1557" i="1"/>
  <c r="Y1516" i="1"/>
  <c r="Z1516" i="1" s="1"/>
  <c r="B1516" i="1"/>
  <c r="Y1530" i="1"/>
  <c r="Z1530" i="1" s="1"/>
  <c r="Y1549" i="1"/>
  <c r="Z1549" i="1" s="1"/>
  <c r="B1549" i="1"/>
  <c r="Y1575" i="1"/>
  <c r="Z1575" i="1" s="1"/>
  <c r="B1575" i="1"/>
  <c r="Y1458" i="1"/>
  <c r="Z1458" i="1" s="1"/>
  <c r="Y1494" i="1"/>
  <c r="Z1494" i="1" s="1"/>
  <c r="Y1502" i="1"/>
  <c r="Z1502" i="1" s="1"/>
  <c r="B1502" i="1"/>
  <c r="Y1505" i="1"/>
  <c r="Z1505" i="1" s="1"/>
  <c r="Y1519" i="1"/>
  <c r="Z1519" i="1" s="1"/>
  <c r="Y1542" i="1"/>
  <c r="Z1542" i="1" s="1"/>
  <c r="B1542" i="1"/>
  <c r="B1595" i="1"/>
  <c r="Y1595" i="1"/>
  <c r="Z1595" i="1" s="1"/>
  <c r="Y1496" i="1"/>
  <c r="Z1496" i="1" s="1"/>
  <c r="B1496" i="1"/>
  <c r="Y1510" i="1"/>
  <c r="Z1510" i="1" s="1"/>
  <c r="B1510" i="1"/>
  <c r="Y1533" i="1"/>
  <c r="Z1533" i="1" s="1"/>
  <c r="B1533" i="1"/>
  <c r="Y1555" i="1"/>
  <c r="Z1555" i="1" s="1"/>
  <c r="B1555" i="1"/>
  <c r="Y1560" i="1"/>
  <c r="Z1560" i="1" s="1"/>
  <c r="B1560" i="1"/>
  <c r="Y1478" i="1"/>
  <c r="Z1478" i="1" s="1"/>
  <c r="B1478" i="1"/>
  <c r="AA1531" i="1"/>
  <c r="Y1469" i="1"/>
  <c r="Z1469" i="1" s="1"/>
  <c r="Y1481" i="1"/>
  <c r="Z1481" i="1" s="1"/>
  <c r="Y1498" i="1"/>
  <c r="Z1498" i="1" s="1"/>
  <c r="B1498" i="1"/>
  <c r="Y1518" i="1"/>
  <c r="Z1518" i="1" s="1"/>
  <c r="B1523" i="1"/>
  <c r="Y1523" i="1"/>
  <c r="Z1523" i="1" s="1"/>
  <c r="B1553" i="1"/>
  <c r="Y1553" i="1"/>
  <c r="Z1553" i="1" s="1"/>
  <c r="AA1566" i="1"/>
  <c r="Y1480" i="1"/>
  <c r="Z1480" i="1" s="1"/>
  <c r="B1480" i="1"/>
  <c r="Y1514" i="1"/>
  <c r="Z1514" i="1" s="1"/>
  <c r="B1514" i="1"/>
  <c r="Y1539" i="1"/>
  <c r="Z1539" i="1" s="1"/>
  <c r="B1539" i="1"/>
  <c r="AA1584" i="1"/>
  <c r="Y1593" i="1"/>
  <c r="Z1593" i="1" s="1"/>
  <c r="B1593" i="1"/>
  <c r="Y1540" i="1"/>
  <c r="Z1540" i="1" s="1"/>
  <c r="B1540" i="1"/>
  <c r="Y1551" i="1"/>
  <c r="Z1551" i="1" s="1"/>
  <c r="B1551" i="1"/>
  <c r="Y1564" i="1"/>
  <c r="Z1564" i="1" s="1"/>
  <c r="B1564" i="1"/>
  <c r="Y1582" i="1"/>
  <c r="Z1582" i="1" s="1"/>
  <c r="B1582" i="1"/>
  <c r="Y1600" i="1"/>
  <c r="Z1600" i="1" s="1"/>
  <c r="B1600" i="1"/>
  <c r="Y1526" i="1"/>
  <c r="Z1526" i="1" s="1"/>
  <c r="B1526" i="1"/>
  <c r="Y1544" i="1"/>
  <c r="Z1544" i="1" s="1"/>
  <c r="B1544" i="1"/>
  <c r="Y1562" i="1"/>
  <c r="Z1562" i="1" s="1"/>
  <c r="B1562" i="1"/>
  <c r="B1571" i="1"/>
  <c r="Y1571" i="1"/>
  <c r="Z1571" i="1" s="1"/>
  <c r="Y1580" i="1"/>
  <c r="Z1580" i="1" s="1"/>
  <c r="B1580" i="1"/>
  <c r="B1589" i="1"/>
  <c r="Y1589" i="1"/>
  <c r="Z1589" i="1" s="1"/>
  <c r="Y1598" i="1"/>
  <c r="Z1598" i="1" s="1"/>
  <c r="B1598" i="1"/>
  <c r="Y1569" i="1"/>
  <c r="Z1569" i="1" s="1"/>
  <c r="B1569" i="1"/>
  <c r="AA1578" i="1"/>
  <c r="Y1587" i="1"/>
  <c r="Z1587" i="1" s="1"/>
  <c r="B1587" i="1"/>
  <c r="AA1596" i="1"/>
  <c r="Y1546" i="1"/>
  <c r="Z1546" i="1" s="1"/>
  <c r="B1546" i="1"/>
  <c r="Y1556" i="1"/>
  <c r="Z1556" i="1" s="1"/>
  <c r="B1556" i="1"/>
  <c r="Y1558" i="1"/>
  <c r="Z1558" i="1" s="1"/>
  <c r="B1558" i="1"/>
  <c r="Y1576" i="1"/>
  <c r="Z1576" i="1" s="1"/>
  <c r="B1576" i="1"/>
  <c r="Y1594" i="1"/>
  <c r="Z1594" i="1" s="1"/>
  <c r="B1594" i="1"/>
  <c r="B1525" i="1"/>
  <c r="Y1550" i="1"/>
  <c r="Z1550" i="1" s="1"/>
  <c r="B1550" i="1"/>
  <c r="Y1552" i="1"/>
  <c r="Z1552" i="1" s="1"/>
  <c r="B1552" i="1"/>
  <c r="B1554" i="1"/>
  <c r="B1565" i="1"/>
  <c r="Y1565" i="1"/>
  <c r="Z1565" i="1" s="1"/>
  <c r="B1572" i="1"/>
  <c r="Y1574" i="1"/>
  <c r="Z1574" i="1" s="1"/>
  <c r="B1574" i="1"/>
  <c r="B1583" i="1"/>
  <c r="Y1583" i="1"/>
  <c r="Z1583" i="1" s="1"/>
  <c r="B1590" i="1"/>
  <c r="Y1592" i="1"/>
  <c r="Z1592" i="1" s="1"/>
  <c r="B1592" i="1"/>
  <c r="B1601" i="1"/>
  <c r="Y1601" i="1"/>
  <c r="Z1601" i="1" s="1"/>
  <c r="AA1525" i="1"/>
  <c r="AA1554" i="1"/>
  <c r="Y1563" i="1"/>
  <c r="Z1563" i="1" s="1"/>
  <c r="B1563" i="1"/>
  <c r="AA1572" i="1"/>
  <c r="Y1581" i="1"/>
  <c r="Z1581" i="1" s="1"/>
  <c r="B1581" i="1"/>
  <c r="AA1590" i="1"/>
  <c r="Y1599" i="1"/>
  <c r="Z1599" i="1" s="1"/>
  <c r="B1599" i="1"/>
  <c r="Y1529" i="1"/>
  <c r="Z1529" i="1" s="1"/>
  <c r="Y1534" i="1"/>
  <c r="Z1534" i="1" s="1"/>
  <c r="B1534" i="1"/>
  <c r="B1543" i="1"/>
  <c r="Y1570" i="1"/>
  <c r="Z1570" i="1" s="1"/>
  <c r="B1570" i="1"/>
  <c r="Y1588" i="1"/>
  <c r="Z1588" i="1" s="1"/>
  <c r="B1588" i="1"/>
  <c r="AA1543" i="1"/>
  <c r="Y1545" i="1"/>
  <c r="Z1545" i="1" s="1"/>
  <c r="B1545" i="1"/>
  <c r="Y1561" i="1"/>
  <c r="Z1561" i="1" s="1"/>
  <c r="B1561" i="1"/>
  <c r="Y689" i="1"/>
  <c r="Z689" i="1" s="1"/>
  <c r="B689" i="1"/>
  <c r="Y695" i="1"/>
  <c r="Z695" i="1" s="1"/>
  <c r="B695" i="1"/>
  <c r="Y698" i="1"/>
  <c r="Z698" i="1" s="1"/>
  <c r="B698" i="1"/>
  <c r="Y701" i="1"/>
  <c r="Z701" i="1" s="1"/>
  <c r="B701" i="1"/>
  <c r="Y692" i="1"/>
  <c r="Z692" i="1" s="1"/>
  <c r="B692" i="1"/>
  <c r="B690" i="1"/>
  <c r="Y690" i="1"/>
  <c r="Z690" i="1" s="1"/>
  <c r="Y693" i="1"/>
  <c r="Z693" i="1" s="1"/>
  <c r="B693" i="1"/>
  <c r="B696" i="1"/>
  <c r="Y696" i="1"/>
  <c r="Z696" i="1" s="1"/>
  <c r="Y699" i="1"/>
  <c r="Z699" i="1" s="1"/>
  <c r="B699" i="1"/>
  <c r="B702" i="1"/>
  <c r="Y702" i="1"/>
  <c r="Z702" i="1" s="1"/>
  <c r="B691" i="1"/>
  <c r="Y691" i="1"/>
  <c r="Z691" i="1" s="1"/>
  <c r="Y694" i="1"/>
  <c r="Z694" i="1" s="1"/>
  <c r="B694" i="1"/>
  <c r="B697" i="1"/>
  <c r="Y697" i="1"/>
  <c r="Z697" i="1" s="1"/>
  <c r="Y700" i="1"/>
  <c r="Z700" i="1" s="1"/>
  <c r="B700" i="1"/>
  <c r="B703" i="1"/>
  <c r="Y703" i="1"/>
  <c r="Z703" i="1" s="1"/>
  <c r="L22" i="10" l="1"/>
  <c r="M22" i="10" s="1"/>
  <c r="N22" i="10"/>
  <c r="AA517" i="1"/>
  <c r="AA1535" i="1"/>
  <c r="AA914" i="1"/>
  <c r="AA910" i="1"/>
  <c r="AA235" i="1"/>
  <c r="AA967" i="1"/>
  <c r="AA318" i="1"/>
  <c r="AA932" i="1"/>
  <c r="AA818" i="1"/>
  <c r="AA1441" i="1"/>
  <c r="AA1187" i="1"/>
  <c r="AA252" i="1"/>
  <c r="AA646" i="1"/>
  <c r="D2" i="4"/>
  <c r="E2" i="4" s="1"/>
  <c r="K32" i="3"/>
  <c r="L16" i="3"/>
  <c r="D3" i="4"/>
  <c r="E3" i="4" s="1"/>
  <c r="AA544" i="1"/>
  <c r="AA1367" i="1"/>
  <c r="AA94" i="1"/>
  <c r="AA1489" i="1"/>
  <c r="AA1317" i="1"/>
  <c r="AA1183" i="1"/>
  <c r="AA688" i="1"/>
  <c r="AA794" i="1"/>
  <c r="AA1501" i="1"/>
  <c r="AA1016" i="1"/>
  <c r="AA1452" i="1"/>
  <c r="AA1499" i="1"/>
  <c r="AA1522" i="1"/>
  <c r="AA1399" i="1"/>
  <c r="AA1230" i="1"/>
  <c r="AA723" i="1"/>
  <c r="AA743" i="1"/>
  <c r="AA214" i="1"/>
  <c r="AA1371" i="1"/>
  <c r="AA1205" i="1"/>
  <c r="AA988" i="1"/>
  <c r="AA744" i="1"/>
  <c r="AA738" i="1"/>
  <c r="AA268" i="1"/>
  <c r="AA332" i="1"/>
  <c r="AA651" i="1"/>
  <c r="AA926" i="1"/>
  <c r="AA1497" i="1"/>
  <c r="AA1579" i="1"/>
  <c r="AA779" i="1"/>
  <c r="AA1277" i="1"/>
  <c r="AA360" i="1"/>
  <c r="AA1482" i="1"/>
  <c r="AA1405" i="1"/>
  <c r="AA961" i="1"/>
  <c r="AA649" i="1"/>
  <c r="AA478" i="1"/>
  <c r="AA534" i="1"/>
  <c r="AA383" i="1"/>
  <c r="AA1014" i="1"/>
  <c r="AA1347" i="1"/>
  <c r="AA740" i="1"/>
  <c r="AA756" i="1"/>
  <c r="AA454" i="1"/>
  <c r="AA34" i="1"/>
  <c r="AA1017" i="1"/>
  <c r="AA919" i="1"/>
  <c r="AA982" i="1"/>
  <c r="AA264" i="1"/>
  <c r="AA1386" i="1"/>
  <c r="AA1213" i="1"/>
  <c r="AA825" i="1"/>
  <c r="L13" i="3"/>
  <c r="F42" i="4"/>
  <c r="G42" i="4" s="1"/>
  <c r="H42" i="4" s="1"/>
  <c r="F15" i="4"/>
  <c r="F22" i="4"/>
  <c r="F38" i="4"/>
  <c r="G38" i="4" s="1"/>
  <c r="H38" i="4" s="1"/>
  <c r="F16" i="4"/>
  <c r="G16" i="4" s="1"/>
  <c r="H16" i="4" s="1"/>
  <c r="F18" i="4"/>
  <c r="G18" i="4" s="1"/>
  <c r="H18" i="4" s="1"/>
  <c r="F29" i="4"/>
  <c r="G29" i="4" s="1"/>
  <c r="H29" i="4" s="1"/>
  <c r="F43" i="4"/>
  <c r="G43" i="4" s="1"/>
  <c r="H43" i="4" s="1"/>
  <c r="F24" i="4"/>
  <c r="G24" i="4" s="1"/>
  <c r="H24" i="4" s="1"/>
  <c r="F33" i="4"/>
  <c r="G33" i="4" s="1"/>
  <c r="H33" i="4" s="1"/>
  <c r="F20" i="4"/>
  <c r="F37" i="4"/>
  <c r="G37" i="4" s="1"/>
  <c r="H37" i="4" s="1"/>
  <c r="F17" i="4"/>
  <c r="G17" i="4" s="1"/>
  <c r="H17" i="4" s="1"/>
  <c r="F26" i="4"/>
  <c r="F47" i="4"/>
  <c r="G47" i="4" s="1"/>
  <c r="H47" i="4" s="1"/>
  <c r="F2" i="4"/>
  <c r="G2" i="4" s="1"/>
  <c r="D14" i="18"/>
  <c r="R8" i="9" s="1"/>
  <c r="S7" i="9" s="1"/>
  <c r="F5" i="4"/>
  <c r="G5" i="4" s="1"/>
  <c r="H5" i="4" s="1"/>
  <c r="E20" i="15"/>
  <c r="E22" i="15" s="1"/>
  <c r="F32" i="4"/>
  <c r="G32" i="4" s="1"/>
  <c r="H32" i="4" s="1"/>
  <c r="F7" i="4"/>
  <c r="H35" i="15"/>
  <c r="H38" i="15" s="1"/>
  <c r="F35" i="4"/>
  <c r="G35" i="4" s="1"/>
  <c r="H35" i="4" s="1"/>
  <c r="F30" i="4"/>
  <c r="G30" i="4" s="1"/>
  <c r="H30" i="4" s="1"/>
  <c r="F8" i="4"/>
  <c r="G8" i="4" s="1"/>
  <c r="H8" i="4" s="1"/>
  <c r="F13" i="4"/>
  <c r="C12" i="24"/>
  <c r="C13" i="24" s="1"/>
  <c r="D17" i="24" s="1"/>
  <c r="F19" i="4"/>
  <c r="G19" i="4" s="1"/>
  <c r="H19" i="4" s="1"/>
  <c r="L24" i="3"/>
  <c r="F39" i="4"/>
  <c r="G39" i="4" s="1"/>
  <c r="H39" i="4" s="1"/>
  <c r="F28" i="4"/>
  <c r="G28" i="4" s="1"/>
  <c r="H28" i="4" s="1"/>
  <c r="F3" i="4"/>
  <c r="G3" i="4" s="1"/>
  <c r="H3" i="4" s="1"/>
  <c r="F21" i="4"/>
  <c r="F25" i="4"/>
  <c r="G25" i="4" s="1"/>
  <c r="H25" i="4" s="1"/>
  <c r="F46" i="4"/>
  <c r="G46" i="4" s="1"/>
  <c r="H46" i="4" s="1"/>
  <c r="F7" i="7"/>
  <c r="F44" i="4"/>
  <c r="G44" i="4" s="1"/>
  <c r="H44" i="4" s="1"/>
  <c r="F11" i="4"/>
  <c r="F4" i="4"/>
  <c r="F31" i="4"/>
  <c r="G31" i="4" s="1"/>
  <c r="H31" i="4" s="1"/>
  <c r="F40" i="4"/>
  <c r="G40" i="4" s="1"/>
  <c r="H40" i="4" s="1"/>
  <c r="F49" i="4"/>
  <c r="G49" i="4" s="1"/>
  <c r="H49" i="4" s="1"/>
  <c r="F36" i="4"/>
  <c r="G36" i="4" s="1"/>
  <c r="H36" i="4" s="1"/>
  <c r="F34" i="4"/>
  <c r="G34" i="4" s="1"/>
  <c r="H34" i="4" s="1"/>
  <c r="L10" i="3"/>
  <c r="F9" i="4"/>
  <c r="F48" i="4"/>
  <c r="G48" i="4" s="1"/>
  <c r="H48" i="4" s="1"/>
  <c r="F52" i="4"/>
  <c r="G52" i="4" s="1"/>
  <c r="H52" i="4" s="1"/>
  <c r="O10" i="23"/>
  <c r="F50" i="4"/>
  <c r="G50" i="4" s="1"/>
  <c r="H50" i="4" s="1"/>
  <c r="L18" i="3"/>
  <c r="L28" i="3"/>
  <c r="D21" i="4"/>
  <c r="E21" i="4" s="1"/>
  <c r="M8" i="10"/>
  <c r="M6" i="10"/>
  <c r="F41" i="4"/>
  <c r="G41" i="4" s="1"/>
  <c r="H41" i="4" s="1"/>
  <c r="F23" i="4"/>
  <c r="F10" i="4"/>
  <c r="G10" i="4" s="1"/>
  <c r="H10" i="4" s="1"/>
  <c r="F7" i="8"/>
  <c r="F9" i="8" s="1"/>
  <c r="E21" i="15"/>
  <c r="F45" i="4"/>
  <c r="G45" i="4" s="1"/>
  <c r="H45" i="4" s="1"/>
  <c r="F6" i="4"/>
  <c r="F14" i="4"/>
  <c r="F27" i="4"/>
  <c r="F53" i="4"/>
  <c r="G53" i="4" s="1"/>
  <c r="H53" i="4" s="1"/>
  <c r="D22" i="4"/>
  <c r="E22" i="4" s="1"/>
  <c r="L29" i="3"/>
  <c r="T18" i="23"/>
  <c r="S18" i="23"/>
  <c r="C12" i="4"/>
  <c r="D7" i="4"/>
  <c r="E7" i="4" s="1"/>
  <c r="L15" i="3"/>
  <c r="D4" i="4"/>
  <c r="L12" i="3"/>
  <c r="L34" i="3"/>
  <c r="D27" i="4"/>
  <c r="E27" i="4" s="1"/>
  <c r="D20" i="4"/>
  <c r="E20" i="4" s="1"/>
  <c r="L27" i="3"/>
  <c r="L21" i="3"/>
  <c r="D14" i="4"/>
  <c r="E14" i="4" s="1"/>
  <c r="C19" i="24"/>
  <c r="L19" i="3"/>
  <c r="D11" i="4"/>
  <c r="E11" i="4" s="1"/>
  <c r="D15" i="4"/>
  <c r="E15" i="4" s="1"/>
  <c r="L22" i="3"/>
  <c r="L26" i="3"/>
  <c r="D19" i="4"/>
  <c r="AG1434" i="1"/>
  <c r="AG1431" i="1"/>
  <c r="AG1428" i="1"/>
  <c r="AG1425" i="1"/>
  <c r="AG1422" i="1"/>
  <c r="AG1419" i="1"/>
  <c r="AG1416" i="1"/>
  <c r="AG1413" i="1"/>
  <c r="AG1410" i="1"/>
  <c r="AG1407" i="1"/>
  <c r="AG1404" i="1"/>
  <c r="AG1401" i="1"/>
  <c r="AG1398" i="1"/>
  <c r="AG1435" i="1"/>
  <c r="AG1412" i="1"/>
  <c r="AG1399" i="1"/>
  <c r="AG1601" i="1"/>
  <c r="AG1598" i="1"/>
  <c r="AG1595" i="1"/>
  <c r="AG1592" i="1"/>
  <c r="AG1589" i="1"/>
  <c r="AG1586" i="1"/>
  <c r="AG1583" i="1"/>
  <c r="AG1580" i="1"/>
  <c r="AG1577" i="1"/>
  <c r="AG1574" i="1"/>
  <c r="AG1571" i="1"/>
  <c r="AG1568" i="1"/>
  <c r="AG1599" i="1"/>
  <c r="AG1576" i="1"/>
  <c r="AG1415" i="1"/>
  <c r="AG1405" i="1"/>
  <c r="AG1395" i="1"/>
  <c r="AG1392" i="1"/>
  <c r="AG1389" i="1"/>
  <c r="AG1386" i="1"/>
  <c r="AG1383" i="1"/>
  <c r="AG1380" i="1"/>
  <c r="AG1377" i="1"/>
  <c r="AG1374" i="1"/>
  <c r="AG1371" i="1"/>
  <c r="AG1368" i="1"/>
  <c r="AG1365" i="1"/>
  <c r="AG1362" i="1"/>
  <c r="AG1359" i="1"/>
  <c r="AG1356" i="1"/>
  <c r="AG1353" i="1"/>
  <c r="AG1350" i="1"/>
  <c r="AG1347" i="1"/>
  <c r="AG1344" i="1"/>
  <c r="AG1341" i="1"/>
  <c r="AG1338" i="1"/>
  <c r="AG1335" i="1"/>
  <c r="AG1332" i="1"/>
  <c r="AG1329" i="1"/>
  <c r="AG1326" i="1"/>
  <c r="AG1323" i="1"/>
  <c r="AG1320" i="1"/>
  <c r="AG1317" i="1"/>
  <c r="AG1314" i="1"/>
  <c r="AG1311" i="1"/>
  <c r="AG1308" i="1"/>
  <c r="AG1305" i="1"/>
  <c r="AG1585" i="1"/>
  <c r="AG1572" i="1"/>
  <c r="AG1440" i="1"/>
  <c r="AG1437" i="1"/>
  <c r="AG1424" i="1"/>
  <c r="AG1600" i="1"/>
  <c r="AG1590" i="1"/>
  <c r="AG1573" i="1"/>
  <c r="AG1414" i="1"/>
  <c r="AG1387" i="1"/>
  <c r="AG1364" i="1"/>
  <c r="AG1351" i="1"/>
  <c r="AG1328" i="1"/>
  <c r="AG1315" i="1"/>
  <c r="AG1302" i="1"/>
  <c r="AG1299" i="1"/>
  <c r="AG1296" i="1"/>
  <c r="AG1293" i="1"/>
  <c r="AG1290" i="1"/>
  <c r="AG1287" i="1"/>
  <c r="AG1284" i="1"/>
  <c r="AG1281" i="1"/>
  <c r="AG1278" i="1"/>
  <c r="AG1275" i="1"/>
  <c r="AG1272" i="1"/>
  <c r="AG1269" i="1"/>
  <c r="AG1266" i="1"/>
  <c r="AG1263" i="1"/>
  <c r="AG1260" i="1"/>
  <c r="AG1257" i="1"/>
  <c r="AG1254" i="1"/>
  <c r="AG1251" i="1"/>
  <c r="AG1248" i="1"/>
  <c r="AG1245" i="1"/>
  <c r="AG1242" i="1"/>
  <c r="AG1239" i="1"/>
  <c r="AG1236" i="1"/>
  <c r="AG1233" i="1"/>
  <c r="AG1230" i="1"/>
  <c r="AG1227" i="1"/>
  <c r="AG1224" i="1"/>
  <c r="AG1221" i="1"/>
  <c r="AG1218" i="1"/>
  <c r="AG1215" i="1"/>
  <c r="AG1212" i="1"/>
  <c r="AG544" i="1"/>
  <c r="AG541" i="1"/>
  <c r="AG1593" i="1"/>
  <c r="AG1566" i="1"/>
  <c r="AG1563" i="1"/>
  <c r="AG1560" i="1"/>
  <c r="AG1557" i="1"/>
  <c r="AG1554" i="1"/>
  <c r="AG1551" i="1"/>
  <c r="AG1548" i="1"/>
  <c r="AG1545" i="1"/>
  <c r="AG1542" i="1"/>
  <c r="AG1400" i="1"/>
  <c r="AG1390" i="1"/>
  <c r="AG1367" i="1"/>
  <c r="AG1354" i="1"/>
  <c r="AG1331" i="1"/>
  <c r="AG1318" i="1"/>
  <c r="AG1209" i="1"/>
  <c r="AG1206" i="1"/>
  <c r="AG1203" i="1"/>
  <c r="AG1200" i="1"/>
  <c r="AG1197" i="1"/>
  <c r="AG1194" i="1"/>
  <c r="AG1191" i="1"/>
  <c r="AG1188" i="1"/>
  <c r="AG1185" i="1"/>
  <c r="AG1182" i="1"/>
  <c r="AG1179" i="1"/>
  <c r="AG1176" i="1"/>
  <c r="AG1173" i="1"/>
  <c r="AG1170" i="1"/>
  <c r="AG1167" i="1"/>
  <c r="AG1164" i="1"/>
  <c r="AG1161" i="1"/>
  <c r="AG1158" i="1"/>
  <c r="AG1155" i="1"/>
  <c r="AG1152" i="1"/>
  <c r="AG1149" i="1"/>
  <c r="AG1146" i="1"/>
  <c r="AG1143" i="1"/>
  <c r="AG1140" i="1"/>
  <c r="AG1137" i="1"/>
  <c r="AG1134" i="1"/>
  <c r="AG1131" i="1"/>
  <c r="AG1128" i="1"/>
  <c r="AG1125" i="1"/>
  <c r="AG1122" i="1"/>
  <c r="AG1119" i="1"/>
  <c r="AG1116" i="1"/>
  <c r="AG1113" i="1"/>
  <c r="AG1110" i="1"/>
  <c r="AG1107" i="1"/>
  <c r="AG1104" i="1"/>
  <c r="AG1101" i="1"/>
  <c r="AG1098" i="1"/>
  <c r="AG1095" i="1"/>
  <c r="AG1092" i="1"/>
  <c r="AG1089" i="1"/>
  <c r="AG1086" i="1"/>
  <c r="X18" i="5"/>
  <c r="AG1582" i="1"/>
  <c r="AG1433" i="1"/>
  <c r="AG1423" i="1"/>
  <c r="AG1406" i="1"/>
  <c r="AG1376" i="1"/>
  <c r="AG1363" i="1"/>
  <c r="AG1340" i="1"/>
  <c r="AG1327" i="1"/>
  <c r="AG1304" i="1"/>
  <c r="AG1301" i="1"/>
  <c r="AG1298" i="1"/>
  <c r="AG1295" i="1"/>
  <c r="AG1292" i="1"/>
  <c r="AG1289" i="1"/>
  <c r="AG1286" i="1"/>
  <c r="AG1283" i="1"/>
  <c r="AG1280" i="1"/>
  <c r="AG1277" i="1"/>
  <c r="AG1274" i="1"/>
  <c r="AG1271" i="1"/>
  <c r="AG1268" i="1"/>
  <c r="AG1265" i="1"/>
  <c r="AG1262" i="1"/>
  <c r="AG1259" i="1"/>
  <c r="AG1256" i="1"/>
  <c r="AG1253" i="1"/>
  <c r="AG1250" i="1"/>
  <c r="AG1247" i="1"/>
  <c r="AG1244" i="1"/>
  <c r="AG1241" i="1"/>
  <c r="AG1238" i="1"/>
  <c r="AG1235" i="1"/>
  <c r="AG1232" i="1"/>
  <c r="AG1229" i="1"/>
  <c r="AG1226" i="1"/>
  <c r="AG1223" i="1"/>
  <c r="AG1220" i="1"/>
  <c r="AG1217" i="1"/>
  <c r="AG1214" i="1"/>
  <c r="AG1211" i="1"/>
  <c r="AG546" i="1"/>
  <c r="AG543" i="1"/>
  <c r="AG540" i="1"/>
  <c r="AG537" i="1"/>
  <c r="AG1538" i="1"/>
  <c r="AG1535" i="1"/>
  <c r="AG1532" i="1"/>
  <c r="AG1529" i="1"/>
  <c r="AG1526" i="1"/>
  <c r="AG1523" i="1"/>
  <c r="AG1520" i="1"/>
  <c r="AG1517" i="1"/>
  <c r="AG1514" i="1"/>
  <c r="AG1511" i="1"/>
  <c r="AG1508" i="1"/>
  <c r="AG1505" i="1"/>
  <c r="AG1502" i="1"/>
  <c r="AG1499" i="1"/>
  <c r="AG1496" i="1"/>
  <c r="AG1493" i="1"/>
  <c r="AG1490" i="1"/>
  <c r="AG1487" i="1"/>
  <c r="AG1484" i="1"/>
  <c r="AG1481" i="1"/>
  <c r="AG1478" i="1"/>
  <c r="AG1475" i="1"/>
  <c r="AG1472" i="1"/>
  <c r="AG1469" i="1"/>
  <c r="AG1466" i="1"/>
  <c r="AG1463" i="1"/>
  <c r="AG1460" i="1"/>
  <c r="AG1457" i="1"/>
  <c r="AG1454" i="1"/>
  <c r="AG1451" i="1"/>
  <c r="AG1448" i="1"/>
  <c r="AG1445" i="1"/>
  <c r="AG1442" i="1"/>
  <c r="AG1439" i="1"/>
  <c r="AG1436" i="1"/>
  <c r="AG1426" i="1"/>
  <c r="AG1402" i="1"/>
  <c r="AG1382" i="1"/>
  <c r="AG1369" i="1"/>
  <c r="AG1346" i="1"/>
  <c r="AG1333" i="1"/>
  <c r="AG1310" i="1"/>
  <c r="AG1085" i="1"/>
  <c r="AG1082" i="1"/>
  <c r="AG1079" i="1"/>
  <c r="AG1076" i="1"/>
  <c r="AG1073" i="1"/>
  <c r="AG1070" i="1"/>
  <c r="AG1067" i="1"/>
  <c r="AG1064" i="1"/>
  <c r="AG1061" i="1"/>
  <c r="AG1058" i="1"/>
  <c r="AG1055" i="1"/>
  <c r="AG1052" i="1"/>
  <c r="AG1049" i="1"/>
  <c r="AG1046" i="1"/>
  <c r="AG1043" i="1"/>
  <c r="AG1040" i="1"/>
  <c r="AG1037" i="1"/>
  <c r="AG1034" i="1"/>
  <c r="AG1031" i="1"/>
  <c r="AG1028" i="1"/>
  <c r="AG1025" i="1"/>
  <c r="AG1022" i="1"/>
  <c r="AG1019" i="1"/>
  <c r="AG1016" i="1"/>
  <c r="AG1013" i="1"/>
  <c r="AG1010" i="1"/>
  <c r="AG1007" i="1"/>
  <c r="AG1004" i="1"/>
  <c r="AG1001" i="1"/>
  <c r="AG998" i="1"/>
  <c r="AG995" i="1"/>
  <c r="AG992" i="1"/>
  <c r="AG989" i="1"/>
  <c r="AG986" i="1"/>
  <c r="AG983" i="1"/>
  <c r="AG980" i="1"/>
  <c r="AG977" i="1"/>
  <c r="AG974" i="1"/>
  <c r="AG971" i="1"/>
  <c r="AG968" i="1"/>
  <c r="AG965" i="1"/>
  <c r="AG962" i="1"/>
  <c r="AG959" i="1"/>
  <c r="AG956" i="1"/>
  <c r="AG953" i="1"/>
  <c r="AG950" i="1"/>
  <c r="AG947" i="1"/>
  <c r="AG944" i="1"/>
  <c r="AG941" i="1"/>
  <c r="AG938" i="1"/>
  <c r="AG935" i="1"/>
  <c r="AG932" i="1"/>
  <c r="AG929" i="1"/>
  <c r="AG926" i="1"/>
  <c r="AG923" i="1"/>
  <c r="AG920" i="1"/>
  <c r="AG917" i="1"/>
  <c r="AG914" i="1"/>
  <c r="AG911" i="1"/>
  <c r="AG908" i="1"/>
  <c r="AG905" i="1"/>
  <c r="AG902" i="1"/>
  <c r="AG899" i="1"/>
  <c r="AG896" i="1"/>
  <c r="AG893" i="1"/>
  <c r="AG890" i="1"/>
  <c r="AG887" i="1"/>
  <c r="AG884" i="1"/>
  <c r="AG881" i="1"/>
  <c r="AG1588" i="1"/>
  <c r="AG1581" i="1"/>
  <c r="AG1567" i="1"/>
  <c r="AG1544" i="1"/>
  <c r="AG1528" i="1"/>
  <c r="AG1515" i="1"/>
  <c r="AG1492" i="1"/>
  <c r="AG1479" i="1"/>
  <c r="AG1456" i="1"/>
  <c r="AG1443" i="1"/>
  <c r="AG1408" i="1"/>
  <c r="AG1303" i="1"/>
  <c r="AG1285" i="1"/>
  <c r="AG1267" i="1"/>
  <c r="AG1249" i="1"/>
  <c r="AG1231" i="1"/>
  <c r="AG1213" i="1"/>
  <c r="AG1190" i="1"/>
  <c r="AG1177" i="1"/>
  <c r="AG1154" i="1"/>
  <c r="AG1141" i="1"/>
  <c r="AG1118" i="1"/>
  <c r="AG1105" i="1"/>
  <c r="AG1069" i="1"/>
  <c r="AG1056" i="1"/>
  <c r="AG1033" i="1"/>
  <c r="AG1020" i="1"/>
  <c r="AG997" i="1"/>
  <c r="AG984" i="1"/>
  <c r="AG961" i="1"/>
  <c r="AG948" i="1"/>
  <c r="AG925" i="1"/>
  <c r="AG912" i="1"/>
  <c r="AG889" i="1"/>
  <c r="AG1553" i="1"/>
  <c r="AG1537" i="1"/>
  <c r="AG1524" i="1"/>
  <c r="AG1501" i="1"/>
  <c r="AG1488" i="1"/>
  <c r="AG1465" i="1"/>
  <c r="AG1452" i="1"/>
  <c r="AG1421" i="1"/>
  <c r="AG1396" i="1"/>
  <c r="AG1372" i="1"/>
  <c r="AG1361" i="1"/>
  <c r="AG1337" i="1"/>
  <c r="AG1330" i="1"/>
  <c r="AG1316" i="1"/>
  <c r="AG1309" i="1"/>
  <c r="AG1199" i="1"/>
  <c r="AG1186" i="1"/>
  <c r="AG1163" i="1"/>
  <c r="AG1150" i="1"/>
  <c r="AG1127" i="1"/>
  <c r="AG1114" i="1"/>
  <c r="AG1091" i="1"/>
  <c r="AG1078" i="1"/>
  <c r="AG1065" i="1"/>
  <c r="AG1042" i="1"/>
  <c r="AG1029" i="1"/>
  <c r="AG1006" i="1"/>
  <c r="AG993" i="1"/>
  <c r="AG970" i="1"/>
  <c r="AG957" i="1"/>
  <c r="AG934" i="1"/>
  <c r="AG921" i="1"/>
  <c r="AG898" i="1"/>
  <c r="AG885" i="1"/>
  <c r="AG1594" i="1"/>
  <c r="AG1587" i="1"/>
  <c r="AG1556" i="1"/>
  <c r="AG1543" i="1"/>
  <c r="AG1540" i="1"/>
  <c r="AG1527" i="1"/>
  <c r="AG1504" i="1"/>
  <c r="AG1491" i="1"/>
  <c r="AG1468" i="1"/>
  <c r="AG1455" i="1"/>
  <c r="AG1403" i="1"/>
  <c r="AG1375" i="1"/>
  <c r="AG1291" i="1"/>
  <c r="AG1273" i="1"/>
  <c r="AG1255" i="1"/>
  <c r="AG1237" i="1"/>
  <c r="AG1219" i="1"/>
  <c r="AG1202" i="1"/>
  <c r="AG1189" i="1"/>
  <c r="AG1166" i="1"/>
  <c r="AG1153" i="1"/>
  <c r="AG1130" i="1"/>
  <c r="AG1117" i="1"/>
  <c r="AG1094" i="1"/>
  <c r="AG1081" i="1"/>
  <c r="AG1068" i="1"/>
  <c r="AG1045" i="1"/>
  <c r="AG1032" i="1"/>
  <c r="AG1009" i="1"/>
  <c r="AG996" i="1"/>
  <c r="AG973" i="1"/>
  <c r="AG960" i="1"/>
  <c r="AG937" i="1"/>
  <c r="AG924" i="1"/>
  <c r="AG901" i="1"/>
  <c r="AG888" i="1"/>
  <c r="AG542" i="1"/>
  <c r="AG1597" i="1"/>
  <c r="AG1569" i="1"/>
  <c r="AG1559" i="1"/>
  <c r="AG1546" i="1"/>
  <c r="AG1530" i="1"/>
  <c r="AG1507" i="1"/>
  <c r="AG1494" i="1"/>
  <c r="AG1471" i="1"/>
  <c r="AG1458" i="1"/>
  <c r="AG1385" i="1"/>
  <c r="AG1319" i="1"/>
  <c r="AG1312" i="1"/>
  <c r="AG1205" i="1"/>
  <c r="AG1192" i="1"/>
  <c r="AG1169" i="1"/>
  <c r="AG1156" i="1"/>
  <c r="AG1133" i="1"/>
  <c r="AG1120" i="1"/>
  <c r="AG1097" i="1"/>
  <c r="AG1084" i="1"/>
  <c r="AG1071" i="1"/>
  <c r="AG1048" i="1"/>
  <c r="AG1035" i="1"/>
  <c r="AG1012" i="1"/>
  <c r="AG999" i="1"/>
  <c r="AG976" i="1"/>
  <c r="AG963" i="1"/>
  <c r="AG940" i="1"/>
  <c r="AG927" i="1"/>
  <c r="AG904" i="1"/>
  <c r="AG891" i="1"/>
  <c r="AG535" i="1"/>
  <c r="AG532" i="1"/>
  <c r="AG529" i="1"/>
  <c r="AG526" i="1"/>
  <c r="AG523" i="1"/>
  <c r="AG520" i="1"/>
  <c r="AG517" i="1"/>
  <c r="AG514" i="1"/>
  <c r="AG511" i="1"/>
  <c r="AG508" i="1"/>
  <c r="AG505" i="1"/>
  <c r="AG502" i="1"/>
  <c r="AG499" i="1"/>
  <c r="AG496" i="1"/>
  <c r="AG493" i="1"/>
  <c r="AG490" i="1"/>
  <c r="AG487" i="1"/>
  <c r="AG484" i="1"/>
  <c r="AG481" i="1"/>
  <c r="AG478" i="1"/>
  <c r="AG475" i="1"/>
  <c r="AG472" i="1"/>
  <c r="AG469" i="1"/>
  <c r="AG466" i="1"/>
  <c r="AG463" i="1"/>
  <c r="AG460" i="1"/>
  <c r="AG457" i="1"/>
  <c r="AG454" i="1"/>
  <c r="AG451" i="1"/>
  <c r="AG448" i="1"/>
  <c r="AG1525" i="1"/>
  <c r="AG1480" i="1"/>
  <c r="AG1417" i="1"/>
  <c r="AG1391" i="1"/>
  <c r="AG1373" i="1"/>
  <c r="AG1355" i="1"/>
  <c r="AG1348" i="1"/>
  <c r="AG1334" i="1"/>
  <c r="AG1297" i="1"/>
  <c r="AG1282" i="1"/>
  <c r="AG1208" i="1"/>
  <c r="AG1201" i="1"/>
  <c r="AG1180" i="1"/>
  <c r="AG1145" i="1"/>
  <c r="AG1135" i="1"/>
  <c r="AG1121" i="1"/>
  <c r="AG1100" i="1"/>
  <c r="AG1093" i="1"/>
  <c r="AG1030" i="1"/>
  <c r="AG985" i="1"/>
  <c r="AG922" i="1"/>
  <c r="AG524" i="1"/>
  <c r="AG501" i="1"/>
  <c r="AG488" i="1"/>
  <c r="AG465" i="1"/>
  <c r="AG452" i="1"/>
  <c r="AG1578" i="1"/>
  <c r="AG1539" i="1"/>
  <c r="AG1518" i="1"/>
  <c r="AG1483" i="1"/>
  <c r="AG1473" i="1"/>
  <c r="AG1459" i="1"/>
  <c r="AG1438" i="1"/>
  <c r="AG1420" i="1"/>
  <c r="AG1394" i="1"/>
  <c r="AG1358" i="1"/>
  <c r="AG1252" i="1"/>
  <c r="AG1183" i="1"/>
  <c r="AG1159" i="1"/>
  <c r="AG1148" i="1"/>
  <c r="AG1138" i="1"/>
  <c r="AG1124" i="1"/>
  <c r="AG1103" i="1"/>
  <c r="AG1072" i="1"/>
  <c r="AG1051" i="1"/>
  <c r="AG1044" i="1"/>
  <c r="AG1023" i="1"/>
  <c r="AG988" i="1"/>
  <c r="AG978" i="1"/>
  <c r="AG964" i="1"/>
  <c r="AG943" i="1"/>
  <c r="AG936" i="1"/>
  <c r="AG915" i="1"/>
  <c r="AG880" i="1"/>
  <c r="AG1521" i="1"/>
  <c r="AG1497" i="1"/>
  <c r="AG1486" i="1"/>
  <c r="AG1476" i="1"/>
  <c r="AG1462" i="1"/>
  <c r="AG1441" i="1"/>
  <c r="AG1409" i="1"/>
  <c r="AG1300" i="1"/>
  <c r="AG1222" i="1"/>
  <c r="AG1204" i="1"/>
  <c r="AG1162" i="1"/>
  <c r="AG1096" i="1"/>
  <c r="AG1075" i="1"/>
  <c r="AG1054" i="1"/>
  <c r="AG1026" i="1"/>
  <c r="AG1002" i="1"/>
  <c r="AG991" i="1"/>
  <c r="AG981" i="1"/>
  <c r="AG967" i="1"/>
  <c r="AG946" i="1"/>
  <c r="AG918" i="1"/>
  <c r="AG894" i="1"/>
  <c r="AG883" i="1"/>
  <c r="AG877" i="1"/>
  <c r="AG874" i="1"/>
  <c r="AG871" i="1"/>
  <c r="AG868" i="1"/>
  <c r="AG865" i="1"/>
  <c r="AG862" i="1"/>
  <c r="AG859" i="1"/>
  <c r="AG856" i="1"/>
  <c r="AG853" i="1"/>
  <c r="AG850" i="1"/>
  <c r="AG847" i="1"/>
  <c r="AG844" i="1"/>
  <c r="AG841" i="1"/>
  <c r="AG838" i="1"/>
  <c r="AG835" i="1"/>
  <c r="AG832" i="1"/>
  <c r="AG829" i="1"/>
  <c r="AG826" i="1"/>
  <c r="AG823" i="1"/>
  <c r="AG820" i="1"/>
  <c r="AG817" i="1"/>
  <c r="AG814" i="1"/>
  <c r="AG811" i="1"/>
  <c r="AG808" i="1"/>
  <c r="AG805" i="1"/>
  <c r="AG802" i="1"/>
  <c r="AG799" i="1"/>
  <c r="AG796" i="1"/>
  <c r="AG793" i="1"/>
  <c r="AG790" i="1"/>
  <c r="AG787" i="1"/>
  <c r="AG784" i="1"/>
  <c r="AG781" i="1"/>
  <c r="AG778" i="1"/>
  <c r="AG775" i="1"/>
  <c r="AG772" i="1"/>
  <c r="AG769" i="1"/>
  <c r="AG766" i="1"/>
  <c r="AG763" i="1"/>
  <c r="AG760" i="1"/>
  <c r="AG757" i="1"/>
  <c r="AG754" i="1"/>
  <c r="AG751" i="1"/>
  <c r="AG748" i="1"/>
  <c r="AG745" i="1"/>
  <c r="AG742" i="1"/>
  <c r="AG739" i="1"/>
  <c r="AG736" i="1"/>
  <c r="AG733" i="1"/>
  <c r="AG730" i="1"/>
  <c r="AG1596" i="1"/>
  <c r="AG1570" i="1"/>
  <c r="AG1549" i="1"/>
  <c r="AG1500" i="1"/>
  <c r="AG1427" i="1"/>
  <c r="AG1397" i="1"/>
  <c r="AG1322" i="1"/>
  <c r="AG1307" i="1"/>
  <c r="AG1270" i="1"/>
  <c r="AG1151" i="1"/>
  <c r="AG1106" i="1"/>
  <c r="AG1047" i="1"/>
  <c r="AG1005" i="1"/>
  <c r="AG939" i="1"/>
  <c r="AG897" i="1"/>
  <c r="AG533" i="1"/>
  <c r="AG510" i="1"/>
  <c r="AG497" i="1"/>
  <c r="AG474" i="1"/>
  <c r="AG461" i="1"/>
  <c r="AG409" i="1"/>
  <c r="AG406" i="1"/>
  <c r="AG403" i="1"/>
  <c r="AG400" i="1"/>
  <c r="AG397" i="1"/>
  <c r="AG394" i="1"/>
  <c r="AG391" i="1"/>
  <c r="AG388" i="1"/>
  <c r="AG1552" i="1"/>
  <c r="AG1489" i="1"/>
  <c r="AG1444" i="1"/>
  <c r="AG1430" i="1"/>
  <c r="AG1379" i="1"/>
  <c r="AG1325" i="1"/>
  <c r="AG1240" i="1"/>
  <c r="AG1225" i="1"/>
  <c r="AG1210" i="1"/>
  <c r="AG1207" i="1"/>
  <c r="AG1193" i="1"/>
  <c r="AG1172" i="1"/>
  <c r="AG1165" i="1"/>
  <c r="AG1144" i="1"/>
  <c r="AG1109" i="1"/>
  <c r="AG1099" i="1"/>
  <c r="AG1057" i="1"/>
  <c r="AG994" i="1"/>
  <c r="AG949" i="1"/>
  <c r="AG886" i="1"/>
  <c r="AG536" i="1"/>
  <c r="AG513" i="1"/>
  <c r="AG500" i="1"/>
  <c r="AG477" i="1"/>
  <c r="AG464" i="1"/>
  <c r="AG1584" i="1"/>
  <c r="AG1541" i="1"/>
  <c r="AG1531" i="1"/>
  <c r="AG1510" i="1"/>
  <c r="AG1503" i="1"/>
  <c r="AG1482" i="1"/>
  <c r="AG1447" i="1"/>
  <c r="AG1393" i="1"/>
  <c r="AG1357" i="1"/>
  <c r="AG1343" i="1"/>
  <c r="AG1336" i="1"/>
  <c r="AG1288" i="1"/>
  <c r="AG1196" i="1"/>
  <c r="AG1175" i="1"/>
  <c r="AG1147" i="1"/>
  <c r="AG1123" i="1"/>
  <c r="AG1112" i="1"/>
  <c r="AG1102" i="1"/>
  <c r="AG1088" i="1"/>
  <c r="AG1060" i="1"/>
  <c r="AG1050" i="1"/>
  <c r="AG1036" i="1"/>
  <c r="AG1015" i="1"/>
  <c r="AG1008" i="1"/>
  <c r="AG987" i="1"/>
  <c r="AG952" i="1"/>
  <c r="AG942" i="1"/>
  <c r="AG928" i="1"/>
  <c r="AG907" i="1"/>
  <c r="AG900" i="1"/>
  <c r="AG879" i="1"/>
  <c r="AG539" i="1"/>
  <c r="AG516" i="1"/>
  <c r="AG503" i="1"/>
  <c r="AG480" i="1"/>
  <c r="AG467" i="1"/>
  <c r="AG1575" i="1"/>
  <c r="AG1516" i="1"/>
  <c r="AG1509" i="1"/>
  <c r="AG1464" i="1"/>
  <c r="AG1388" i="1"/>
  <c r="AG1324" i="1"/>
  <c r="AG1168" i="1"/>
  <c r="AG1115" i="1"/>
  <c r="AG1074" i="1"/>
  <c r="AG1018" i="1"/>
  <c r="AG1011" i="1"/>
  <c r="AG966" i="1"/>
  <c r="AG910" i="1"/>
  <c r="AG903" i="1"/>
  <c r="AG867" i="1"/>
  <c r="AG854" i="1"/>
  <c r="AG831" i="1"/>
  <c r="AG818" i="1"/>
  <c r="AG795" i="1"/>
  <c r="AG782" i="1"/>
  <c r="AG759" i="1"/>
  <c r="AG746" i="1"/>
  <c r="AG515" i="1"/>
  <c r="AG473" i="1"/>
  <c r="AG390" i="1"/>
  <c r="AG1449" i="1"/>
  <c r="AG1384" i="1"/>
  <c r="AG1228" i="1"/>
  <c r="AG1160" i="1"/>
  <c r="AG1111" i="1"/>
  <c r="AG1066" i="1"/>
  <c r="AG1059" i="1"/>
  <c r="AG1003" i="1"/>
  <c r="AG958" i="1"/>
  <c r="AG951" i="1"/>
  <c r="AG895" i="1"/>
  <c r="AG870" i="1"/>
  <c r="AG857" i="1"/>
  <c r="AG834" i="1"/>
  <c r="AG821" i="1"/>
  <c r="AG798" i="1"/>
  <c r="AG785" i="1"/>
  <c r="AG762" i="1"/>
  <c r="AG749" i="1"/>
  <c r="AG525" i="1"/>
  <c r="AG462" i="1"/>
  <c r="AG393" i="1"/>
  <c r="AG1534" i="1"/>
  <c r="AG1519" i="1"/>
  <c r="AG1512" i="1"/>
  <c r="AG1467" i="1"/>
  <c r="AG1411" i="1"/>
  <c r="AG1339" i="1"/>
  <c r="AG1243" i="1"/>
  <c r="AG1216" i="1"/>
  <c r="AG1171" i="1"/>
  <c r="AG1126" i="1"/>
  <c r="AG1077" i="1"/>
  <c r="AG1021" i="1"/>
  <c r="AG1014" i="1"/>
  <c r="AG969" i="1"/>
  <c r="AG913" i="1"/>
  <c r="AG906" i="1"/>
  <c r="AG873" i="1"/>
  <c r="AG860" i="1"/>
  <c r="AG837" i="1"/>
  <c r="AG824" i="1"/>
  <c r="AG801" i="1"/>
  <c r="AG788" i="1"/>
  <c r="AG765" i="1"/>
  <c r="AG752" i="1"/>
  <c r="AG729" i="1"/>
  <c r="AG726" i="1"/>
  <c r="AG723" i="1"/>
  <c r="AG720" i="1"/>
  <c r="AG717" i="1"/>
  <c r="AG714" i="1"/>
  <c r="AG711" i="1"/>
  <c r="AG708" i="1"/>
  <c r="AG705" i="1"/>
  <c r="AG702" i="1"/>
  <c r="AG699" i="1"/>
  <c r="AG696" i="1"/>
  <c r="AG693" i="1"/>
  <c r="AG690" i="1"/>
  <c r="AG687" i="1"/>
  <c r="AG684" i="1"/>
  <c r="AG681" i="1"/>
  <c r="AG678" i="1"/>
  <c r="AG675" i="1"/>
  <c r="AG672" i="1"/>
  <c r="AG669" i="1"/>
  <c r="AG666" i="1"/>
  <c r="AG663" i="1"/>
  <c r="AG660" i="1"/>
  <c r="AG657" i="1"/>
  <c r="AG654" i="1"/>
  <c r="AG651" i="1"/>
  <c r="AG648" i="1"/>
  <c r="AG645" i="1"/>
  <c r="AG642" i="1"/>
  <c r="AG639" i="1"/>
  <c r="AG636" i="1"/>
  <c r="AG633" i="1"/>
  <c r="AG630" i="1"/>
  <c r="AG627" i="1"/>
  <c r="AG624" i="1"/>
  <c r="AG621" i="1"/>
  <c r="AG618" i="1"/>
  <c r="AG615" i="1"/>
  <c r="AG612" i="1"/>
  <c r="AG609" i="1"/>
  <c r="AG606" i="1"/>
  <c r="AG603" i="1"/>
  <c r="AG600" i="1"/>
  <c r="AG597" i="1"/>
  <c r="AG594" i="1"/>
  <c r="AG591" i="1"/>
  <c r="AG588" i="1"/>
  <c r="AG585" i="1"/>
  <c r="AG582" i="1"/>
  <c r="AG579" i="1"/>
  <c r="AG576" i="1"/>
  <c r="AG573" i="1"/>
  <c r="AG570" i="1"/>
  <c r="AG567" i="1"/>
  <c r="AG564" i="1"/>
  <c r="AG561" i="1"/>
  <c r="AG558" i="1"/>
  <c r="AG555" i="1"/>
  <c r="AG552" i="1"/>
  <c r="AG549" i="1"/>
  <c r="AG528" i="1"/>
  <c r="AG518" i="1"/>
  <c r="AG504" i="1"/>
  <c r="AG483" i="1"/>
  <c r="AG476" i="1"/>
  <c r="AG1474" i="1"/>
  <c r="AG1258" i="1"/>
  <c r="AG1178" i="1"/>
  <c r="AG1062" i="1"/>
  <c r="AG954" i="1"/>
  <c r="AG876" i="1"/>
  <c r="AG863" i="1"/>
  <c r="AG840" i="1"/>
  <c r="AG827" i="1"/>
  <c r="AG804" i="1"/>
  <c r="AG791" i="1"/>
  <c r="AG768" i="1"/>
  <c r="AG755" i="1"/>
  <c r="AG732" i="1"/>
  <c r="AG531" i="1"/>
  <c r="AG521" i="1"/>
  <c r="AG507" i="1"/>
  <c r="AG486" i="1"/>
  <c r="AG458" i="1"/>
  <c r="AG399" i="1"/>
  <c r="AG386" i="1"/>
  <c r="AG383" i="1"/>
  <c r="AG380" i="1"/>
  <c r="AG377" i="1"/>
  <c r="AG374" i="1"/>
  <c r="AG371" i="1"/>
  <c r="AG368" i="1"/>
  <c r="AG365" i="1"/>
  <c r="AG362" i="1"/>
  <c r="AG359" i="1"/>
  <c r="AG356" i="1"/>
  <c r="AG353" i="1"/>
  <c r="AG350" i="1"/>
  <c r="AG347" i="1"/>
  <c r="AG344" i="1"/>
  <c r="AG341" i="1"/>
  <c r="AG338" i="1"/>
  <c r="AG335" i="1"/>
  <c r="AG332" i="1"/>
  <c r="AG329" i="1"/>
  <c r="AG326" i="1"/>
  <c r="AG323" i="1"/>
  <c r="AG320" i="1"/>
  <c r="AG317" i="1"/>
  <c r="AG314" i="1"/>
  <c r="AG311" i="1"/>
  <c r="AG308" i="1"/>
  <c r="AG305" i="1"/>
  <c r="AG302" i="1"/>
  <c r="AG299" i="1"/>
  <c r="AG296" i="1"/>
  <c r="AG293" i="1"/>
  <c r="AG290" i="1"/>
  <c r="AG287" i="1"/>
  <c r="AG284" i="1"/>
  <c r="AG281" i="1"/>
  <c r="AG278" i="1"/>
  <c r="AG275" i="1"/>
  <c r="AG272" i="1"/>
  <c r="AG269" i="1"/>
  <c r="AG266" i="1"/>
  <c r="AG263" i="1"/>
  <c r="AG260" i="1"/>
  <c r="AG257" i="1"/>
  <c r="AG254" i="1"/>
  <c r="AG251" i="1"/>
  <c r="AG248" i="1"/>
  <c r="AG245" i="1"/>
  <c r="AG242" i="1"/>
  <c r="AG239" i="1"/>
  <c r="AG236" i="1"/>
  <c r="AG233" i="1"/>
  <c r="AG230" i="1"/>
  <c r="AG227" i="1"/>
  <c r="AG224" i="1"/>
  <c r="AG221" i="1"/>
  <c r="AG218" i="1"/>
  <c r="AG215" i="1"/>
  <c r="AG212" i="1"/>
  <c r="AG209" i="1"/>
  <c r="AG1522" i="1"/>
  <c r="AG1485" i="1"/>
  <c r="AG1470" i="1"/>
  <c r="AG1418" i="1"/>
  <c r="AG1342" i="1"/>
  <c r="AG1246" i="1"/>
  <c r="AG1174" i="1"/>
  <c r="AG1129" i="1"/>
  <c r="AG1087" i="1"/>
  <c r="AG1080" i="1"/>
  <c r="AG1039" i="1"/>
  <c r="AG1024" i="1"/>
  <c r="AG1017" i="1"/>
  <c r="AG972" i="1"/>
  <c r="AG931" i="1"/>
  <c r="AG916" i="1"/>
  <c r="AG909" i="1"/>
  <c r="AG866" i="1"/>
  <c r="AG843" i="1"/>
  <c r="AG830" i="1"/>
  <c r="AG807" i="1"/>
  <c r="AG794" i="1"/>
  <c r="AG771" i="1"/>
  <c r="AG758" i="1"/>
  <c r="AG735" i="1"/>
  <c r="AG538" i="1"/>
  <c r="AG479" i="1"/>
  <c r="AG402" i="1"/>
  <c r="AG389" i="1"/>
  <c r="AG1477" i="1"/>
  <c r="AG1349" i="1"/>
  <c r="AG1261" i="1"/>
  <c r="AG1181" i="1"/>
  <c r="AG1136" i="1"/>
  <c r="AG979" i="1"/>
  <c r="AG869" i="1"/>
  <c r="AG846" i="1"/>
  <c r="AG833" i="1"/>
  <c r="AG810" i="1"/>
  <c r="AG797" i="1"/>
  <c r="AG774" i="1"/>
  <c r="AG761" i="1"/>
  <c r="AG738" i="1"/>
  <c r="AG534" i="1"/>
  <c r="AG489" i="1"/>
  <c r="AG405" i="1"/>
  <c r="AG392" i="1"/>
  <c r="AG1506" i="1"/>
  <c r="AG1378" i="1"/>
  <c r="AG1184" i="1"/>
  <c r="AG1090" i="1"/>
  <c r="AG1063" i="1"/>
  <c r="AG848" i="1"/>
  <c r="AG812" i="1"/>
  <c r="AG776" i="1"/>
  <c r="AG740" i="1"/>
  <c r="AG716" i="1"/>
  <c r="AG703" i="1"/>
  <c r="AG680" i="1"/>
  <c r="AG667" i="1"/>
  <c r="AG644" i="1"/>
  <c r="AG631" i="1"/>
  <c r="AG608" i="1"/>
  <c r="AG595" i="1"/>
  <c r="AG572" i="1"/>
  <c r="AG559" i="1"/>
  <c r="AG527" i="1"/>
  <c r="AG512" i="1"/>
  <c r="AG468" i="1"/>
  <c r="AG404" i="1"/>
  <c r="AG376" i="1"/>
  <c r="AG363" i="1"/>
  <c r="AG340" i="1"/>
  <c r="AG327" i="1"/>
  <c r="AG304" i="1"/>
  <c r="AG291" i="1"/>
  <c r="AG268" i="1"/>
  <c r="AG255" i="1"/>
  <c r="AG232" i="1"/>
  <c r="AG219" i="1"/>
  <c r="AG206" i="1"/>
  <c r="AG203" i="1"/>
  <c r="AG200" i="1"/>
  <c r="AG197" i="1"/>
  <c r="AG194" i="1"/>
  <c r="AG191" i="1"/>
  <c r="AG188" i="1"/>
  <c r="AG185" i="1"/>
  <c r="AG182" i="1"/>
  <c r="AG179" i="1"/>
  <c r="AG176" i="1"/>
  <c r="AG173" i="1"/>
  <c r="AG170" i="1"/>
  <c r="AG167" i="1"/>
  <c r="AG164" i="1"/>
  <c r="AG161" i="1"/>
  <c r="AG158" i="1"/>
  <c r="AG155" i="1"/>
  <c r="AG152" i="1"/>
  <c r="AG149" i="1"/>
  <c r="AG146" i="1"/>
  <c r="AG143" i="1"/>
  <c r="AG140" i="1"/>
  <c r="AG137" i="1"/>
  <c r="AG134" i="1"/>
  <c r="AG131" i="1"/>
  <c r="AG128" i="1"/>
  <c r="AG125" i="1"/>
  <c r="AG122" i="1"/>
  <c r="AG119" i="1"/>
  <c r="AG116" i="1"/>
  <c r="AG113" i="1"/>
  <c r="AG110" i="1"/>
  <c r="AG107" i="1"/>
  <c r="AG104" i="1"/>
  <c r="AG101" i="1"/>
  <c r="AG98" i="1"/>
  <c r="AG95" i="1"/>
  <c r="AG92" i="1"/>
  <c r="AG89" i="1"/>
  <c r="AG86" i="1"/>
  <c r="AG83" i="1"/>
  <c r="AG80" i="1"/>
  <c r="AG77" i="1"/>
  <c r="AG74" i="1"/>
  <c r="AG71" i="1"/>
  <c r="AG68" i="1"/>
  <c r="AG65" i="1"/>
  <c r="AG62" i="1"/>
  <c r="AG59" i="1"/>
  <c r="AG56" i="1"/>
  <c r="AG53" i="1"/>
  <c r="AG50" i="1"/>
  <c r="AG47" i="1"/>
  <c r="AG44" i="1"/>
  <c r="AG41" i="1"/>
  <c r="AG38" i="1"/>
  <c r="AG35" i="1"/>
  <c r="AG32" i="1"/>
  <c r="AG29" i="1"/>
  <c r="AG26" i="1"/>
  <c r="AG23" i="1"/>
  <c r="AG20" i="1"/>
  <c r="AG17" i="1"/>
  <c r="AG14" i="1"/>
  <c r="AG11" i="1"/>
  <c r="AG8" i="1"/>
  <c r="AG5" i="1"/>
  <c r="AG63" i="1"/>
  <c r="AG36" i="1"/>
  <c r="AG27" i="1"/>
  <c r="AG21" i="1"/>
  <c r="AG12" i="1"/>
  <c r="AG6" i="1"/>
  <c r="AG1533" i="1"/>
  <c r="AG1498" i="1"/>
  <c r="AG1429" i="1"/>
  <c r="AG1370" i="1"/>
  <c r="AG1234" i="1"/>
  <c r="AG1195" i="1"/>
  <c r="AG919" i="1"/>
  <c r="AG858" i="1"/>
  <c r="AG851" i="1"/>
  <c r="AG822" i="1"/>
  <c r="AG815" i="1"/>
  <c r="AG786" i="1"/>
  <c r="AG779" i="1"/>
  <c r="AG750" i="1"/>
  <c r="AG743" i="1"/>
  <c r="AG719" i="1"/>
  <c r="AG706" i="1"/>
  <c r="AG683" i="1"/>
  <c r="AG670" i="1"/>
  <c r="AG647" i="1"/>
  <c r="AG634" i="1"/>
  <c r="AG611" i="1"/>
  <c r="AG598" i="1"/>
  <c r="AG575" i="1"/>
  <c r="AG562" i="1"/>
  <c r="AG471" i="1"/>
  <c r="AG453" i="1"/>
  <c r="AG379" i="1"/>
  <c r="AG366" i="1"/>
  <c r="AG343" i="1"/>
  <c r="AG330" i="1"/>
  <c r="AG307" i="1"/>
  <c r="AG294" i="1"/>
  <c r="AG271" i="1"/>
  <c r="AG258" i="1"/>
  <c r="AG235" i="1"/>
  <c r="AG222" i="1"/>
  <c r="AG421" i="1"/>
  <c r="AG192" i="1"/>
  <c r="AG1562" i="1"/>
  <c r="AG1555" i="1"/>
  <c r="AG1513" i="1"/>
  <c r="AG1381" i="1"/>
  <c r="AG1366" i="1"/>
  <c r="AG1187" i="1"/>
  <c r="AG1000" i="1"/>
  <c r="AG722" i="1"/>
  <c r="AG709" i="1"/>
  <c r="AG686" i="1"/>
  <c r="AG673" i="1"/>
  <c r="AG650" i="1"/>
  <c r="AG637" i="1"/>
  <c r="AG614" i="1"/>
  <c r="AG601" i="1"/>
  <c r="AG578" i="1"/>
  <c r="AG565" i="1"/>
  <c r="AG530" i="1"/>
  <c r="AG519" i="1"/>
  <c r="AG456" i="1"/>
  <c r="AG446" i="1"/>
  <c r="AG443" i="1"/>
  <c r="AG440" i="1"/>
  <c r="AG437" i="1"/>
  <c r="AG434" i="1"/>
  <c r="AG431" i="1"/>
  <c r="AG428" i="1"/>
  <c r="AG425" i="1"/>
  <c r="AG422" i="1"/>
  <c r="AG419" i="1"/>
  <c r="AG416" i="1"/>
  <c r="AG413" i="1"/>
  <c r="AG410" i="1"/>
  <c r="AG407" i="1"/>
  <c r="AG382" i="1"/>
  <c r="AG369" i="1"/>
  <c r="AG346" i="1"/>
  <c r="AG333" i="1"/>
  <c r="AG310" i="1"/>
  <c r="AG297" i="1"/>
  <c r="AG274" i="1"/>
  <c r="AG261" i="1"/>
  <c r="AG238" i="1"/>
  <c r="AG225" i="1"/>
  <c r="AG430" i="1"/>
  <c r="AG15" i="1"/>
  <c r="AG1565" i="1"/>
  <c r="AG1536" i="1"/>
  <c r="AG1432" i="1"/>
  <c r="AG1198" i="1"/>
  <c r="AG930" i="1"/>
  <c r="AG861" i="1"/>
  <c r="AG825" i="1"/>
  <c r="AG789" i="1"/>
  <c r="AG753" i="1"/>
  <c r="AG725" i="1"/>
  <c r="AG712" i="1"/>
  <c r="AG689" i="1"/>
  <c r="AG676" i="1"/>
  <c r="AG653" i="1"/>
  <c r="AG640" i="1"/>
  <c r="AG617" i="1"/>
  <c r="AG604" i="1"/>
  <c r="AG581" i="1"/>
  <c r="AG568" i="1"/>
  <c r="AG482" i="1"/>
  <c r="AG449" i="1"/>
  <c r="AG396" i="1"/>
  <c r="AG385" i="1"/>
  <c r="AG372" i="1"/>
  <c r="AG349" i="1"/>
  <c r="AG336" i="1"/>
  <c r="AG313" i="1"/>
  <c r="AG300" i="1"/>
  <c r="AG277" i="1"/>
  <c r="AG264" i="1"/>
  <c r="AG241" i="1"/>
  <c r="AG228" i="1"/>
  <c r="AG316" i="1"/>
  <c r="AG244" i="1"/>
  <c r="AG205" i="1"/>
  <c r="AG193" i="1"/>
  <c r="AG184" i="1"/>
  <c r="AG181" i="1"/>
  <c r="AG172" i="1"/>
  <c r="AG160" i="1"/>
  <c r="AG154" i="1"/>
  <c r="AG148" i="1"/>
  <c r="AG142" i="1"/>
  <c r="AG136" i="1"/>
  <c r="AG133" i="1"/>
  <c r="AG127" i="1"/>
  <c r="AG124" i="1"/>
  <c r="AG118" i="1"/>
  <c r="AG112" i="1"/>
  <c r="AG109" i="1"/>
  <c r="AG103" i="1"/>
  <c r="AG100" i="1"/>
  <c r="AG94" i="1"/>
  <c r="AG91" i="1"/>
  <c r="AG85" i="1"/>
  <c r="AG82" i="1"/>
  <c r="AG79" i="1"/>
  <c r="AG73" i="1"/>
  <c r="AG70" i="1"/>
  <c r="AG64" i="1"/>
  <c r="AG61" i="1"/>
  <c r="AG55" i="1"/>
  <c r="AG52" i="1"/>
  <c r="AG46" i="1"/>
  <c r="AG43" i="1"/>
  <c r="AG37" i="1"/>
  <c r="AG34" i="1"/>
  <c r="AG31" i="1"/>
  <c r="AG25" i="1"/>
  <c r="AG22" i="1"/>
  <c r="AG19" i="1"/>
  <c r="AG13" i="1"/>
  <c r="AG10" i="1"/>
  <c r="AG7" i="1"/>
  <c r="AG1453" i="1"/>
  <c r="AG1279" i="1"/>
  <c r="AG724" i="1"/>
  <c r="AG701" i="1"/>
  <c r="AG652" i="1"/>
  <c r="AG616" i="1"/>
  <c r="AG580" i="1"/>
  <c r="AG395" i="1"/>
  <c r="AG361" i="1"/>
  <c r="AG325" i="1"/>
  <c r="AG276" i="1"/>
  <c r="AG240" i="1"/>
  <c r="AG1579" i="1"/>
  <c r="AG1345" i="1"/>
  <c r="AG198" i="1"/>
  <c r="AG177" i="1"/>
  <c r="AG171" i="1"/>
  <c r="AG165" i="1"/>
  <c r="AG156" i="1"/>
  <c r="AG150" i="1"/>
  <c r="AG147" i="1"/>
  <c r="AG141" i="1"/>
  <c r="AG135" i="1"/>
  <c r="AG132" i="1"/>
  <c r="AG126" i="1"/>
  <c r="AG120" i="1"/>
  <c r="AG114" i="1"/>
  <c r="AG108" i="1"/>
  <c r="AG102" i="1"/>
  <c r="AG96" i="1"/>
  <c r="AG90" i="1"/>
  <c r="AG87" i="1"/>
  <c r="AG84" i="1"/>
  <c r="AG81" i="1"/>
  <c r="AG78" i="1"/>
  <c r="AG75" i="1"/>
  <c r="AG72" i="1"/>
  <c r="AG69" i="1"/>
  <c r="AG66" i="1"/>
  <c r="AG60" i="1"/>
  <c r="AG57" i="1"/>
  <c r="AG54" i="1"/>
  <c r="AG51" i="1"/>
  <c r="AG48" i="1"/>
  <c r="AG45" i="1"/>
  <c r="AG42" i="1"/>
  <c r="AG39" i="1"/>
  <c r="AG33" i="1"/>
  <c r="AG30" i="1"/>
  <c r="AG24" i="1"/>
  <c r="AG18" i="1"/>
  <c r="AG9" i="1"/>
  <c r="AG1360" i="1"/>
  <c r="AG1321" i="1"/>
  <c r="AG780" i="1"/>
  <c r="AG744" i="1"/>
  <c r="AG707" i="1"/>
  <c r="AG658" i="1"/>
  <c r="AG635" i="1"/>
  <c r="AG622" i="1"/>
  <c r="AG599" i="1"/>
  <c r="AG563" i="1"/>
  <c r="AG550" i="1"/>
  <c r="AG498" i="1"/>
  <c r="AG354" i="1"/>
  <c r="AG318" i="1"/>
  <c r="AG246" i="1"/>
  <c r="AG1558" i="1"/>
  <c r="AG1547" i="1"/>
  <c r="AG1132" i="1"/>
  <c r="AG1027" i="1"/>
  <c r="AG945" i="1"/>
  <c r="AG872" i="1"/>
  <c r="AG836" i="1"/>
  <c r="AG800" i="1"/>
  <c r="AG764" i="1"/>
  <c r="AG728" i="1"/>
  <c r="AG715" i="1"/>
  <c r="AG692" i="1"/>
  <c r="AG679" i="1"/>
  <c r="AG656" i="1"/>
  <c r="AG643" i="1"/>
  <c r="AG620" i="1"/>
  <c r="AG607" i="1"/>
  <c r="AG584" i="1"/>
  <c r="AG571" i="1"/>
  <c r="AG548" i="1"/>
  <c r="AG545" i="1"/>
  <c r="AG522" i="1"/>
  <c r="AG459" i="1"/>
  <c r="AG375" i="1"/>
  <c r="AG352" i="1"/>
  <c r="AG339" i="1"/>
  <c r="AG303" i="1"/>
  <c r="AG280" i="1"/>
  <c r="AG267" i="1"/>
  <c r="AG231" i="1"/>
  <c r="AG208" i="1"/>
  <c r="AG202" i="1"/>
  <c r="AG199" i="1"/>
  <c r="AG196" i="1"/>
  <c r="AG190" i="1"/>
  <c r="AG187" i="1"/>
  <c r="AG178" i="1"/>
  <c r="AG175" i="1"/>
  <c r="AG169" i="1"/>
  <c r="AG166" i="1"/>
  <c r="AG163" i="1"/>
  <c r="AG157" i="1"/>
  <c r="AG151" i="1"/>
  <c r="AG145" i="1"/>
  <c r="AG139" i="1"/>
  <c r="AG130" i="1"/>
  <c r="AG121" i="1"/>
  <c r="AG115" i="1"/>
  <c r="AG106" i="1"/>
  <c r="AG97" i="1"/>
  <c r="AG88" i="1"/>
  <c r="AG76" i="1"/>
  <c r="AG67" i="1"/>
  <c r="AG58" i="1"/>
  <c r="AG49" i="1"/>
  <c r="AG40" i="1"/>
  <c r="AG28" i="1"/>
  <c r="AG16" i="1"/>
  <c r="AG1450" i="1"/>
  <c r="AG1276" i="1"/>
  <c r="AG1108" i="1"/>
  <c r="AG933" i="1"/>
  <c r="AG864" i="1"/>
  <c r="AG828" i="1"/>
  <c r="AG792" i="1"/>
  <c r="AG756" i="1"/>
  <c r="AG718" i="1"/>
  <c r="AG695" i="1"/>
  <c r="AG682" i="1"/>
  <c r="AG659" i="1"/>
  <c r="AG646" i="1"/>
  <c r="AG623" i="1"/>
  <c r="AG610" i="1"/>
  <c r="AG587" i="1"/>
  <c r="AG574" i="1"/>
  <c r="AG551" i="1"/>
  <c r="AG485" i="1"/>
  <c r="AG470" i="1"/>
  <c r="AG378" i="1"/>
  <c r="AG355" i="1"/>
  <c r="AG342" i="1"/>
  <c r="AG319" i="1"/>
  <c r="AG306" i="1"/>
  <c r="AG283" i="1"/>
  <c r="AG270" i="1"/>
  <c r="AG247" i="1"/>
  <c r="AG234" i="1"/>
  <c r="AG211" i="1"/>
  <c r="AG1561" i="1"/>
  <c r="AG1550" i="1"/>
  <c r="AG1461" i="1"/>
  <c r="AG1446" i="1"/>
  <c r="AG1264" i="1"/>
  <c r="AG1139" i="1"/>
  <c r="AG1038" i="1"/>
  <c r="AG882" i="1"/>
  <c r="AG875" i="1"/>
  <c r="AG839" i="1"/>
  <c r="AG803" i="1"/>
  <c r="AG767" i="1"/>
  <c r="AG731" i="1"/>
  <c r="AG721" i="1"/>
  <c r="AG698" i="1"/>
  <c r="AG685" i="1"/>
  <c r="AG662" i="1"/>
  <c r="AG649" i="1"/>
  <c r="AG626" i="1"/>
  <c r="AG613" i="1"/>
  <c r="AG590" i="1"/>
  <c r="AG577" i="1"/>
  <c r="AG554" i="1"/>
  <c r="AG492" i="1"/>
  <c r="AG455" i="1"/>
  <c r="AG445" i="1"/>
  <c r="AG442" i="1"/>
  <c r="AG439" i="1"/>
  <c r="AG436" i="1"/>
  <c r="AG433" i="1"/>
  <c r="AG427" i="1"/>
  <c r="AG424" i="1"/>
  <c r="AG418" i="1"/>
  <c r="AG415" i="1"/>
  <c r="AG412" i="1"/>
  <c r="AG381" i="1"/>
  <c r="AG358" i="1"/>
  <c r="AG345" i="1"/>
  <c r="AG322" i="1"/>
  <c r="AG309" i="1"/>
  <c r="AG286" i="1"/>
  <c r="AG273" i="1"/>
  <c r="AG250" i="1"/>
  <c r="AG237" i="1"/>
  <c r="AG214" i="1"/>
  <c r="AG1591" i="1"/>
  <c r="AG1564" i="1"/>
  <c r="AG1053" i="1"/>
  <c r="AG688" i="1"/>
  <c r="AG665" i="1"/>
  <c r="AG629" i="1"/>
  <c r="AG593" i="1"/>
  <c r="AG557" i="1"/>
  <c r="AG495" i="1"/>
  <c r="AG384" i="1"/>
  <c r="AG348" i="1"/>
  <c r="AG312" i="1"/>
  <c r="AG289" i="1"/>
  <c r="AG253" i="1"/>
  <c r="AG217" i="1"/>
  <c r="AG1306" i="1"/>
  <c r="AG1142" i="1"/>
  <c r="AG1041" i="1"/>
  <c r="AG975" i="1"/>
  <c r="AG878" i="1"/>
  <c r="AG849" i="1"/>
  <c r="AG842" i="1"/>
  <c r="AG813" i="1"/>
  <c r="AG806" i="1"/>
  <c r="AG777" i="1"/>
  <c r="AG770" i="1"/>
  <c r="AG741" i="1"/>
  <c r="AG734" i="1"/>
  <c r="AG727" i="1"/>
  <c r="AG704" i="1"/>
  <c r="AG691" i="1"/>
  <c r="AG668" i="1"/>
  <c r="AG655" i="1"/>
  <c r="AG632" i="1"/>
  <c r="AG619" i="1"/>
  <c r="AG596" i="1"/>
  <c r="AG583" i="1"/>
  <c r="AG560" i="1"/>
  <c r="AG547" i="1"/>
  <c r="AG506" i="1"/>
  <c r="AG398" i="1"/>
  <c r="AG387" i="1"/>
  <c r="AG364" i="1"/>
  <c r="AG351" i="1"/>
  <c r="AG328" i="1"/>
  <c r="AG315" i="1"/>
  <c r="AG292" i="1"/>
  <c r="AG279" i="1"/>
  <c r="AG256" i="1"/>
  <c r="AG243" i="1"/>
  <c r="AG220" i="1"/>
  <c r="AG207" i="1"/>
  <c r="AG204" i="1"/>
  <c r="AG201" i="1"/>
  <c r="AG195" i="1"/>
  <c r="AG189" i="1"/>
  <c r="AG186" i="1"/>
  <c r="AG183" i="1"/>
  <c r="AG180" i="1"/>
  <c r="AG174" i="1"/>
  <c r="AG168" i="1"/>
  <c r="AG162" i="1"/>
  <c r="AG159" i="1"/>
  <c r="AG153" i="1"/>
  <c r="AG144" i="1"/>
  <c r="AG138" i="1"/>
  <c r="AG129" i="1"/>
  <c r="AG123" i="1"/>
  <c r="AG117" i="1"/>
  <c r="AG111" i="1"/>
  <c r="AG105" i="1"/>
  <c r="AG99" i="1"/>
  <c r="AG93" i="1"/>
  <c r="AG1294" i="1"/>
  <c r="AG990" i="1"/>
  <c r="AG955" i="1"/>
  <c r="AG852" i="1"/>
  <c r="AG816" i="1"/>
  <c r="AG694" i="1"/>
  <c r="AG671" i="1"/>
  <c r="AG586" i="1"/>
  <c r="AG367" i="1"/>
  <c r="AG331" i="1"/>
  <c r="AG295" i="1"/>
  <c r="AG282" i="1"/>
  <c r="AG259" i="1"/>
  <c r="AG697" i="1"/>
  <c r="AG589" i="1"/>
  <c r="AG441" i="1"/>
  <c r="AG423" i="1"/>
  <c r="AG370" i="1"/>
  <c r="AG262" i="1"/>
  <c r="AG216" i="1"/>
  <c r="AG747" i="1"/>
  <c r="AG677" i="1"/>
  <c r="AG569" i="1"/>
  <c r="AG401" i="1"/>
  <c r="AG285" i="1"/>
  <c r="AG892" i="1"/>
  <c r="AG845" i="1"/>
  <c r="AG700" i="1"/>
  <c r="AG592" i="1"/>
  <c r="AG491" i="1"/>
  <c r="AG444" i="1"/>
  <c r="AG426" i="1"/>
  <c r="AG373" i="1"/>
  <c r="AG265" i="1"/>
  <c r="AG223" i="1"/>
  <c r="AG1083" i="1"/>
  <c r="AG638" i="1"/>
  <c r="AG408" i="1"/>
  <c r="AG288" i="1"/>
  <c r="AG553" i="1"/>
  <c r="AG494" i="1"/>
  <c r="AG447" i="1"/>
  <c r="AG429" i="1"/>
  <c r="AG411" i="1"/>
  <c r="AG334" i="1"/>
  <c r="AG226" i="1"/>
  <c r="AG1352" i="1"/>
  <c r="AG855" i="1"/>
  <c r="AG360" i="1"/>
  <c r="AG252" i="1"/>
  <c r="AG435" i="1"/>
  <c r="AG417" i="1"/>
  <c r="AG298" i="1"/>
  <c r="AG210" i="1"/>
  <c r="AG713" i="1"/>
  <c r="AG605" i="1"/>
  <c r="AG321" i="1"/>
  <c r="AG628" i="1"/>
  <c r="AG438" i="1"/>
  <c r="AG420" i="1"/>
  <c r="AG301" i="1"/>
  <c r="AG213" i="1"/>
  <c r="AG809" i="1"/>
  <c r="AG661" i="1"/>
  <c r="AG1313" i="1"/>
  <c r="AG641" i="1"/>
  <c r="AG357" i="1"/>
  <c r="AG249" i="1"/>
  <c r="AG773" i="1"/>
  <c r="AG664" i="1"/>
  <c r="AG556" i="1"/>
  <c r="AG509" i="1"/>
  <c r="AG450" i="1"/>
  <c r="AG432" i="1"/>
  <c r="AG414" i="1"/>
  <c r="AG337" i="1"/>
  <c r="AG229" i="1"/>
  <c r="AG1495" i="1"/>
  <c r="AG1157" i="1"/>
  <c r="AG982" i="1"/>
  <c r="AG710" i="1"/>
  <c r="AG602" i="1"/>
  <c r="AG737" i="1"/>
  <c r="AG625" i="1"/>
  <c r="AG819" i="1"/>
  <c r="AG783" i="1"/>
  <c r="AG674" i="1"/>
  <c r="AG566" i="1"/>
  <c r="AG324" i="1"/>
  <c r="L30" i="3"/>
  <c r="D23" i="4"/>
  <c r="E23" i="4" s="1"/>
  <c r="D9" i="4"/>
  <c r="E9" i="4" s="1"/>
  <c r="L17" i="3"/>
  <c r="T16" i="10"/>
  <c r="AA24" i="23"/>
  <c r="AA25" i="23" s="1"/>
  <c r="R6" i="10" s="1"/>
  <c r="T18" i="10" s="1"/>
  <c r="X21" i="23"/>
  <c r="X22" i="23" s="1"/>
  <c r="Q6" i="10" s="1"/>
  <c r="T17" i="10" s="1"/>
  <c r="X15" i="23"/>
  <c r="D6" i="4"/>
  <c r="E6" i="4" s="1"/>
  <c r="L14" i="3"/>
  <c r="D26" i="4"/>
  <c r="E26" i="4" s="1"/>
  <c r="L33" i="3"/>
  <c r="K14" i="23"/>
  <c r="L14" i="23" s="1"/>
  <c r="K9" i="23"/>
  <c r="L9" i="23" s="1"/>
  <c r="K8" i="23"/>
  <c r="L8" i="23" s="1"/>
  <c r="K7" i="23"/>
  <c r="L7" i="23" s="1"/>
  <c r="K12" i="23"/>
  <c r="L12" i="23" s="1"/>
  <c r="K5" i="23"/>
  <c r="K13" i="23"/>
  <c r="L13" i="23" s="1"/>
  <c r="K10" i="23"/>
  <c r="L10" i="23" s="1"/>
  <c r="K16" i="23"/>
  <c r="L16" i="23" s="1"/>
  <c r="K6" i="23"/>
  <c r="L6" i="23" s="1"/>
  <c r="K15" i="23"/>
  <c r="L15" i="23" s="1"/>
  <c r="K11" i="23"/>
  <c r="L11" i="23" s="1"/>
  <c r="K17" i="23"/>
  <c r="L17" i="23" s="1"/>
  <c r="AA20" i="5"/>
  <c r="AB18" i="5" s="1"/>
  <c r="AC18" i="5" s="1"/>
  <c r="AA665" i="1"/>
  <c r="AA996" i="1"/>
  <c r="AA1512" i="1"/>
  <c r="AA1343" i="1"/>
  <c r="AA493" i="1"/>
  <c r="AA1208" i="1"/>
  <c r="AA1159" i="1"/>
  <c r="AA448" i="1"/>
  <c r="AA741" i="1"/>
  <c r="AA1591" i="1"/>
  <c r="AA1520" i="1"/>
  <c r="AA1218" i="1"/>
  <c r="AA676" i="1"/>
  <c r="AA550" i="1"/>
  <c r="AA1207" i="1"/>
  <c r="AA47" i="1"/>
  <c r="AA175" i="1"/>
  <c r="AA1137" i="1"/>
  <c r="AA999" i="1"/>
  <c r="Z464" i="1"/>
  <c r="AA1382" i="1"/>
  <c r="AA1391" i="1"/>
  <c r="AA1263" i="1"/>
  <c r="AA1477" i="1"/>
  <c r="AA896" i="1"/>
  <c r="AA359" i="1"/>
  <c r="Z163" i="1"/>
  <c r="AA288" i="1"/>
  <c r="AA1256" i="1"/>
  <c r="AA61" i="1"/>
  <c r="AA1046" i="1"/>
  <c r="Z952" i="1"/>
  <c r="AA1585" i="1"/>
  <c r="AA1491" i="1"/>
  <c r="AA1147" i="1"/>
  <c r="AA970" i="1"/>
  <c r="AA631" i="1"/>
  <c r="AA442" i="1"/>
  <c r="Z194" i="1"/>
  <c r="AA905" i="1"/>
  <c r="AA408" i="1"/>
  <c r="AA1303" i="1"/>
  <c r="AA1238" i="1"/>
  <c r="AA711" i="1"/>
  <c r="AA112" i="1"/>
  <c r="AA1479" i="1"/>
  <c r="AA1468" i="1"/>
  <c r="AA1304" i="1"/>
  <c r="AA1035" i="1"/>
  <c r="AA556" i="1"/>
  <c r="AA1054" i="1"/>
  <c r="AA31" i="1"/>
  <c r="AA972" i="1"/>
  <c r="AA876" i="1"/>
  <c r="AA249" i="1"/>
  <c r="AA1447" i="1"/>
  <c r="AA1274" i="1"/>
  <c r="AA109" i="1"/>
  <c r="AA906" i="1"/>
  <c r="AA76" i="1"/>
  <c r="AA990" i="1"/>
  <c r="AA833" i="1"/>
  <c r="AA858" i="1"/>
  <c r="AA409" i="1"/>
  <c r="AA1424" i="1"/>
  <c r="AA152" i="1"/>
  <c r="Z223" i="1"/>
  <c r="AA750" i="1"/>
  <c r="AA82" i="1"/>
  <c r="Z1475" i="1"/>
  <c r="Z803" i="1"/>
  <c r="AA874" i="1"/>
  <c r="AA1397" i="1"/>
  <c r="AA1350" i="1"/>
  <c r="AA155" i="1"/>
  <c r="AA940" i="1"/>
  <c r="AA978" i="1"/>
  <c r="AA143" i="1"/>
  <c r="AA1547" i="1"/>
  <c r="AA746" i="1"/>
  <c r="AA811" i="1"/>
  <c r="AA354" i="1"/>
  <c r="AA1214" i="1"/>
  <c r="AA1101" i="1"/>
  <c r="AA840" i="1"/>
  <c r="AA348" i="1"/>
  <c r="AA749" i="1"/>
  <c r="AA532" i="1"/>
  <c r="AA103" i="1"/>
  <c r="Z950" i="1"/>
  <c r="AA372" i="1"/>
  <c r="AA49" i="1"/>
  <c r="AA412" i="1"/>
  <c r="AA1461" i="1"/>
  <c r="AA1232" i="1"/>
  <c r="AA1493" i="1"/>
  <c r="AA1247" i="1"/>
  <c r="AA1039" i="1"/>
  <c r="AA37" i="1"/>
  <c r="AA16" i="1"/>
  <c r="AA854" i="1"/>
  <c r="AA1464" i="1"/>
  <c r="AA870" i="1"/>
  <c r="AA1485" i="1"/>
  <c r="AA1406" i="1"/>
  <c r="AA1262" i="1"/>
  <c r="AA149" i="1"/>
  <c r="AA1385" i="1"/>
  <c r="AA97" i="1"/>
  <c r="AA964" i="1"/>
  <c r="AA526" i="1"/>
  <c r="AA373" i="1"/>
  <c r="AA25" i="1"/>
  <c r="AA1334" i="1"/>
  <c r="AA1567" i="1"/>
  <c r="AA1338" i="1"/>
  <c r="AA827" i="1"/>
  <c r="AA1112" i="1"/>
  <c r="AA852" i="1"/>
  <c r="AA729" i="1"/>
  <c r="AA586" i="1"/>
  <c r="AA477" i="1"/>
  <c r="AA514" i="1"/>
  <c r="AA173" i="1"/>
  <c r="AA1597" i="1"/>
  <c r="AA1292" i="1"/>
  <c r="Z1242" i="1"/>
  <c r="AA1242" i="1"/>
  <c r="AA538" i="1"/>
  <c r="AA554" i="1"/>
  <c r="AA46" i="1"/>
  <c r="AA804" i="1"/>
  <c r="AA140" i="1"/>
  <c r="AA1419" i="1"/>
  <c r="AA1410" i="1"/>
  <c r="AA1185" i="1"/>
  <c r="AA592" i="1"/>
  <c r="AA520" i="1"/>
  <c r="Z912" i="1"/>
  <c r="AA758" i="1"/>
  <c r="AA73" i="1"/>
  <c r="AA506" i="1"/>
  <c r="AA19" i="1"/>
  <c r="AA91" i="1"/>
  <c r="AA395" i="1"/>
  <c r="AA1043" i="1"/>
  <c r="Z1043" i="1"/>
  <c r="AA521" i="1"/>
  <c r="Z521" i="1"/>
  <c r="Z66" i="1"/>
  <c r="AA66" i="1"/>
  <c r="AA995" i="1"/>
  <c r="Z995" i="1"/>
  <c r="AA270" i="1"/>
  <c r="Z270" i="1"/>
  <c r="Z67" i="1"/>
  <c r="Z85" i="1"/>
  <c r="AA241" i="1"/>
  <c r="Z241" i="1"/>
  <c r="AA105" i="1"/>
  <c r="Z105" i="1"/>
  <c r="AA929" i="1"/>
  <c r="AA1196" i="1"/>
  <c r="Z1196" i="1"/>
  <c r="AA523" i="1"/>
  <c r="Z523" i="1"/>
  <c r="Z411" i="1"/>
  <c r="AA489" i="1"/>
  <c r="Z489" i="1"/>
  <c r="Z297" i="1"/>
  <c r="Z369" i="1"/>
  <c r="AA369" i="1"/>
  <c r="AA1290" i="1"/>
  <c r="Z1290" i="1"/>
  <c r="AA1375" i="1"/>
  <c r="Z1375" i="1"/>
  <c r="AA504" i="1"/>
  <c r="Z504" i="1"/>
  <c r="AA440" i="1"/>
  <c r="Z440" i="1"/>
  <c r="AA1153" i="1"/>
  <c r="AA1573" i="1"/>
  <c r="AA1368" i="1"/>
  <c r="AA329" i="1"/>
  <c r="AA55" i="1"/>
  <c r="AA1140" i="1"/>
  <c r="Z1140" i="1"/>
  <c r="Z886" i="1"/>
  <c r="Z70" i="1"/>
  <c r="Z341" i="1"/>
  <c r="AA798" i="1"/>
  <c r="AA361" i="1"/>
  <c r="Z361" i="1"/>
  <c r="Z335" i="1"/>
  <c r="Z291" i="1"/>
  <c r="AA824" i="1"/>
  <c r="AA205" i="1"/>
  <c r="Z205" i="1"/>
  <c r="Z90" i="1"/>
  <c r="AA1237" i="1"/>
  <c r="Z1237" i="1"/>
  <c r="Z1425" i="1"/>
  <c r="Z1365" i="1"/>
  <c r="Z479" i="1"/>
  <c r="AA604" i="1"/>
  <c r="AA1321" i="1"/>
  <c r="Z1321" i="1"/>
  <c r="AA706" i="1"/>
  <c r="Z706" i="1"/>
  <c r="AA1432" i="1"/>
  <c r="Z1432" i="1"/>
  <c r="AA1438" i="1"/>
  <c r="Z1438" i="1"/>
  <c r="AA1414" i="1"/>
  <c r="Z1414" i="1"/>
  <c r="AA1067" i="1"/>
  <c r="AA1083" i="1"/>
  <c r="Z1083" i="1"/>
  <c r="AA842" i="1"/>
  <c r="Z842" i="1"/>
  <c r="AA1119" i="1"/>
  <c r="Z1119" i="1"/>
  <c r="Z1108" i="1"/>
  <c r="Z169" i="1"/>
  <c r="AA169" i="1"/>
  <c r="AA828" i="1"/>
  <c r="Z828" i="1"/>
  <c r="Z476" i="1"/>
  <c r="Z137" i="1"/>
  <c r="AA430" i="1"/>
  <c r="Z430" i="1"/>
  <c r="Z731" i="1"/>
  <c r="Z884" i="1"/>
  <c r="AA884" i="1"/>
  <c r="AA479" i="1"/>
  <c r="AA106" i="1"/>
  <c r="AA1509" i="1"/>
  <c r="Z1509" i="1"/>
  <c r="AA1250" i="1"/>
  <c r="Z1250" i="1"/>
  <c r="AA830" i="1"/>
  <c r="Z830" i="1"/>
  <c r="AA1023" i="1"/>
  <c r="Z1023" i="1"/>
  <c r="Z1051" i="1"/>
  <c r="AA776" i="1"/>
  <c r="Z776" i="1"/>
  <c r="AA469" i="1"/>
  <c r="Z469" i="1"/>
  <c r="AA338" i="1"/>
  <c r="Z338" i="1"/>
  <c r="AA579" i="1"/>
  <c r="Z579" i="1"/>
  <c r="Z639" i="1"/>
  <c r="AA120" i="1"/>
  <c r="Z120" i="1"/>
  <c r="AA1359" i="1"/>
  <c r="Z1359" i="1"/>
  <c r="AA1426" i="1"/>
  <c r="Z1426" i="1"/>
  <c r="AA1193" i="1"/>
  <c r="Z1193" i="1"/>
  <c r="AA52" i="1"/>
  <c r="Z1166" i="1"/>
  <c r="AA916" i="1"/>
  <c r="Z916" i="1"/>
  <c r="Z161" i="1"/>
  <c r="AA727" i="1"/>
  <c r="Z727" i="1"/>
  <c r="AA115" i="1"/>
  <c r="Z115" i="1"/>
  <c r="Z317" i="1"/>
  <c r="Z54" i="1"/>
  <c r="AA1031" i="1"/>
  <c r="Z1031" i="1"/>
  <c r="AA79" i="1"/>
  <c r="Z79" i="1"/>
  <c r="AA786" i="1"/>
  <c r="Z786" i="1"/>
  <c r="Z125" i="1"/>
  <c r="Z1235" i="1"/>
  <c r="AA434" i="1"/>
  <c r="Z434" i="1"/>
  <c r="AA1106" i="1"/>
  <c r="Z1521" i="1"/>
  <c r="AA1252" i="1"/>
  <c r="Z1252" i="1"/>
  <c r="AA679" i="1"/>
  <c r="Z679" i="1"/>
  <c r="Z131" i="1"/>
  <c r="Z285" i="1"/>
  <c r="Z371" i="1"/>
  <c r="Z452" i="1"/>
  <c r="AA1005" i="1"/>
  <c r="AA158" i="1"/>
  <c r="AA43" i="1"/>
  <c r="AA1130" i="1"/>
  <c r="Z1130" i="1"/>
  <c r="AA422" i="1"/>
  <c r="Z422" i="1"/>
  <c r="Z1171" i="1"/>
  <c r="Z826" i="1"/>
  <c r="AA251" i="1"/>
  <c r="Z251" i="1"/>
  <c r="Z761" i="1"/>
  <c r="AA622" i="1"/>
  <c r="AA1026" i="1"/>
  <c r="Z1026" i="1"/>
  <c r="AA1006" i="1"/>
  <c r="Z1006" i="1"/>
  <c r="AA1013" i="1"/>
  <c r="Z1013" i="1"/>
  <c r="AA292" i="1"/>
  <c r="Z292" i="1"/>
  <c r="AA719" i="1"/>
  <c r="Z640" i="1"/>
  <c r="Z821" i="1"/>
  <c r="Z860" i="1"/>
  <c r="AA860" i="1"/>
  <c r="Z1127" i="1"/>
  <c r="AA976" i="1"/>
  <c r="Z1186" i="1"/>
  <c r="Z89" i="1"/>
  <c r="AA768" i="1"/>
  <c r="Z768" i="1"/>
  <c r="AA966" i="1"/>
  <c r="AA667" i="1"/>
  <c r="AA1151" i="1"/>
  <c r="AA822" i="1"/>
  <c r="AA267" i="1"/>
  <c r="AA1085" i="1"/>
  <c r="AA1082" i="1"/>
  <c r="AA394" i="1"/>
  <c r="AA541" i="1"/>
  <c r="AA937" i="1"/>
  <c r="AA849" i="1"/>
  <c r="AA655" i="1"/>
  <c r="AA211" i="1"/>
  <c r="AA54" i="1"/>
  <c r="AA1457" i="1"/>
  <c r="AA684" i="1"/>
  <c r="AA1007" i="1"/>
  <c r="AA1305" i="1"/>
  <c r="AA577" i="1"/>
  <c r="AA791" i="1"/>
  <c r="AA767" i="1"/>
  <c r="AA1234" i="1"/>
  <c r="AA904" i="1"/>
  <c r="AA381" i="1"/>
  <c r="AA1408" i="1"/>
  <c r="AA1243" i="1"/>
  <c r="AA1025" i="1"/>
  <c r="AA1199" i="1"/>
  <c r="AA1169" i="1"/>
  <c r="AA680" i="1"/>
  <c r="AA925" i="1"/>
  <c r="AA809" i="1"/>
  <c r="AA187" i="1"/>
  <c r="AA392" i="1"/>
  <c r="AA1309" i="1"/>
  <c r="AA785" i="1"/>
  <c r="AA181" i="1"/>
  <c r="AA370" i="1"/>
  <c r="AA1136" i="1"/>
  <c r="AA257" i="1"/>
  <c r="AA773" i="1"/>
  <c r="AA525" i="1"/>
  <c r="AA797" i="1"/>
  <c r="AA565" i="1"/>
  <c r="AA780" i="1"/>
  <c r="AA955" i="1"/>
  <c r="AA672" i="1"/>
  <c r="AA1297" i="1"/>
  <c r="AA1420" i="1"/>
  <c r="AA382" i="1"/>
  <c r="AA762" i="1"/>
  <c r="AA347" i="1"/>
  <c r="AA639" i="1"/>
  <c r="AA1360" i="1"/>
  <c r="AA1172" i="1"/>
  <c r="AA1327" i="1"/>
  <c r="AA1402" i="1"/>
  <c r="AA393" i="1"/>
  <c r="AA755" i="1"/>
  <c r="AA707" i="1"/>
  <c r="AA1356" i="1"/>
  <c r="AA890" i="1"/>
  <c r="AA353" i="1"/>
  <c r="AA737" i="1"/>
  <c r="AA1333" i="1"/>
  <c r="AA427" i="1"/>
  <c r="AA439" i="1"/>
  <c r="AA943" i="1"/>
  <c r="AA1319" i="1"/>
  <c r="AA1310" i="1"/>
  <c r="AA96" i="1"/>
  <c r="AA880" i="1"/>
  <c r="AA820" i="1"/>
  <c r="AA199" i="1"/>
  <c r="AA819" i="1"/>
  <c r="AA908" i="1"/>
  <c r="AA217" i="1"/>
  <c r="AA869" i="1"/>
  <c r="AA913" i="1"/>
  <c r="AA713" i="1"/>
  <c r="AA734" i="1"/>
  <c r="AA1124" i="1"/>
  <c r="AA951" i="1"/>
  <c r="AA1357" i="1"/>
  <c r="AA728" i="1"/>
  <c r="AA909" i="1"/>
  <c r="AA1139" i="1"/>
  <c r="AA1307" i="1"/>
  <c r="AA1133" i="1"/>
  <c r="AA323" i="1"/>
  <c r="AA488" i="1"/>
  <c r="AA102" i="1"/>
  <c r="AA428" i="1"/>
  <c r="AA938" i="1"/>
  <c r="AA273" i="1"/>
  <c r="AA1051" i="1"/>
  <c r="AA1264" i="1"/>
  <c r="AA1541" i="1"/>
  <c r="AA1181" i="1"/>
  <c r="AA1286" i="1"/>
  <c r="AA732" i="1"/>
  <c r="AA262" i="1"/>
  <c r="AA111" i="1"/>
  <c r="AA1599" i="1"/>
  <c r="AA1551" i="1"/>
  <c r="AA1453" i="1"/>
  <c r="AA1505" i="1"/>
  <c r="AA1394" i="1"/>
  <c r="AA1556" i="1"/>
  <c r="AA1598" i="1"/>
  <c r="AA1526" i="1"/>
  <c r="AA1540" i="1"/>
  <c r="AA1530" i="1"/>
  <c r="AA1537" i="1"/>
  <c r="AA1487" i="1"/>
  <c r="AA1527" i="1"/>
  <c r="AA1396" i="1"/>
  <c r="AA1415" i="1"/>
  <c r="AA1381" i="1"/>
  <c r="AA1390" i="1"/>
  <c r="AA1351" i="1"/>
  <c r="AA1339" i="1"/>
  <c r="AA1258" i="1"/>
  <c r="AA1329" i="1"/>
  <c r="AA1152" i="1"/>
  <c r="AA1176" i="1"/>
  <c r="AA1116" i="1"/>
  <c r="AA1192" i="1"/>
  <c r="AA1219" i="1"/>
  <c r="AA1080" i="1"/>
  <c r="AA1074" i="1"/>
  <c r="AA1099" i="1"/>
  <c r="AA958" i="1"/>
  <c r="AA1164" i="1"/>
  <c r="AA981" i="1"/>
  <c r="AA998" i="1"/>
  <c r="AA907" i="1"/>
  <c r="AA888" i="1"/>
  <c r="AA817" i="1"/>
  <c r="AA897" i="1"/>
  <c r="AA772" i="1"/>
  <c r="AA742" i="1"/>
  <c r="AA844" i="1"/>
  <c r="AA733" i="1"/>
  <c r="AA813" i="1"/>
  <c r="AA570" i="1"/>
  <c r="AA683" i="1"/>
  <c r="AA539" i="1"/>
  <c r="AA569" i="1"/>
  <c r="AA662" i="1"/>
  <c r="AA482" i="1"/>
  <c r="AA438" i="1"/>
  <c r="AA419" i="1"/>
  <c r="AA309" i="1"/>
  <c r="AA277" i="1"/>
  <c r="AA168" i="1"/>
  <c r="AA259" i="1"/>
  <c r="AA227" i="1"/>
  <c r="AA403" i="1"/>
  <c r="AA201" i="1"/>
  <c r="AA145" i="1"/>
  <c r="AA50" i="1"/>
  <c r="AA182" i="1"/>
  <c r="AA135" i="1"/>
  <c r="AA1558" i="1"/>
  <c r="AA1568" i="1"/>
  <c r="AA1577" i="1"/>
  <c r="AA1511" i="1"/>
  <c r="AA1459" i="1"/>
  <c r="AA1392" i="1"/>
  <c r="AA1366" i="1"/>
  <c r="AA1293" i="1"/>
  <c r="AA1240" i="1"/>
  <c r="AA1222" i="1"/>
  <c r="AA1533" i="1"/>
  <c r="AA1549" i="1"/>
  <c r="AA1463" i="1"/>
  <c r="AA1588" i="1"/>
  <c r="AA1552" i="1"/>
  <c r="AA1589" i="1"/>
  <c r="AA1553" i="1"/>
  <c r="AA1478" i="1"/>
  <c r="AA1510" i="1"/>
  <c r="AA1502" i="1"/>
  <c r="AA1536" i="1"/>
  <c r="AA1504" i="1"/>
  <c r="AA1401" i="1"/>
  <c r="AA1354" i="1"/>
  <c r="AA1442" i="1"/>
  <c r="AA1444" i="1"/>
  <c r="AA1379" i="1"/>
  <c r="AA1314" i="1"/>
  <c r="AA1348" i="1"/>
  <c r="AA1261" i="1"/>
  <c r="AA1285" i="1"/>
  <c r="AA1358" i="1"/>
  <c r="AA1421" i="1"/>
  <c r="AA1254" i="1"/>
  <c r="AA1259" i="1"/>
  <c r="AA1276" i="1"/>
  <c r="AA1157" i="1"/>
  <c r="AA1190" i="1"/>
  <c r="AA1268" i="1"/>
  <c r="AA1270" i="1"/>
  <c r="AA1105" i="1"/>
  <c r="AA1089" i="1"/>
  <c r="AA965" i="1"/>
  <c r="AA991" i="1"/>
  <c r="AA977" i="1"/>
  <c r="AA947" i="1"/>
  <c r="AA1002" i="1"/>
  <c r="AA959" i="1"/>
  <c r="AA1000" i="1"/>
  <c r="AA881" i="1"/>
  <c r="AA902" i="1"/>
  <c r="AA917" i="1"/>
  <c r="AA928" i="1"/>
  <c r="AA889" i="1"/>
  <c r="AA862" i="1"/>
  <c r="AA829" i="1"/>
  <c r="AA739" i="1"/>
  <c r="AA799" i="1"/>
  <c r="AA815" i="1"/>
  <c r="AA812" i="1"/>
  <c r="AA790" i="1"/>
  <c r="AA612" i="1"/>
  <c r="AA656" i="1"/>
  <c r="AA561" i="1"/>
  <c r="AA551" i="1"/>
  <c r="AA654" i="1"/>
  <c r="AA671" i="1"/>
  <c r="AA657" i="1"/>
  <c r="AA623" i="1"/>
  <c r="AA581" i="1"/>
  <c r="AA513" i="1"/>
  <c r="AA471" i="1"/>
  <c r="AA413" i="1"/>
  <c r="AA519" i="1"/>
  <c r="AA295" i="1"/>
  <c r="AA397" i="1"/>
  <c r="AA379" i="1"/>
  <c r="AA404" i="1"/>
  <c r="AA340" i="1"/>
  <c r="AA425" i="1"/>
  <c r="AA151" i="1"/>
  <c r="AA233" i="1"/>
  <c r="AA331" i="1"/>
  <c r="AA200" i="1"/>
  <c r="AA141" i="1"/>
  <c r="AA188" i="1"/>
  <c r="AA195" i="1"/>
  <c r="AA222" i="1"/>
  <c r="AA78" i="1"/>
  <c r="AA51" i="1"/>
  <c r="AA1569" i="1"/>
  <c r="AA1601" i="1"/>
  <c r="AA1581" i="1"/>
  <c r="AA1592" i="1"/>
  <c r="AA1546" i="1"/>
  <c r="AA1593" i="1"/>
  <c r="AA1494" i="1"/>
  <c r="AA1517" i="1"/>
  <c r="AA1500" i="1"/>
  <c r="AA1342" i="1"/>
  <c r="AA1388" i="1"/>
  <c r="AA1435" i="1"/>
  <c r="AA1284" i="1"/>
  <c r="AA1249" i="1"/>
  <c r="AA1288" i="1"/>
  <c r="AA1363" i="1"/>
  <c r="AA1279" i="1"/>
  <c r="AA1344" i="1"/>
  <c r="AA1125" i="1"/>
  <c r="AA1180" i="1"/>
  <c r="AA1098" i="1"/>
  <c r="AA1170" i="1"/>
  <c r="AA1188" i="1"/>
  <c r="AA1260" i="1"/>
  <c r="AA1093" i="1"/>
  <c r="AA1062" i="1"/>
  <c r="AA946" i="1"/>
  <c r="AA1003" i="1"/>
  <c r="AA893" i="1"/>
  <c r="AA795" i="1"/>
  <c r="AA927" i="1"/>
  <c r="AA757" i="1"/>
  <c r="AA837" i="1"/>
  <c r="AA725" i="1"/>
  <c r="AA765" i="1"/>
  <c r="AA783" i="1"/>
  <c r="AA875" i="1"/>
  <c r="AA660" i="1"/>
  <c r="AA769" i="1"/>
  <c r="AA460" i="1"/>
  <c r="AA500" i="1"/>
  <c r="AA420" i="1"/>
  <c r="AA431" i="1"/>
  <c r="AA384" i="1"/>
  <c r="AA315" i="1"/>
  <c r="AA150" i="1"/>
  <c r="AA240" i="1"/>
  <c r="AA367" i="1"/>
  <c r="AA191" i="1"/>
  <c r="AA198" i="1"/>
  <c r="AA116" i="1"/>
  <c r="AA212" i="1"/>
  <c r="AA40" i="1"/>
  <c r="AA179" i="1"/>
  <c r="AA117" i="1"/>
  <c r="AA157" i="1"/>
  <c r="AA298" i="1"/>
  <c r="AA170" i="1"/>
  <c r="AA58" i="1"/>
  <c r="AA1480" i="1"/>
  <c r="AA1316" i="1"/>
  <c r="AA1523" i="1"/>
  <c r="AA1496" i="1"/>
  <c r="AA1508" i="1"/>
  <c r="AA1448" i="1"/>
  <c r="AA1532" i="1"/>
  <c r="AA1466" i="1"/>
  <c r="AA1423" i="1"/>
  <c r="AA1430" i="1"/>
  <c r="AA1377" i="1"/>
  <c r="AA1352" i="1"/>
  <c r="AA1433" i="1"/>
  <c r="AA1404" i="1"/>
  <c r="AA1332" i="1"/>
  <c r="AA1202" i="1"/>
  <c r="AA1273" i="1"/>
  <c r="AA1255" i="1"/>
  <c r="AA1145" i="1"/>
  <c r="AA1174" i="1"/>
  <c r="AA1086" i="1"/>
  <c r="AA1212" i="1"/>
  <c r="AA1158" i="1"/>
  <c r="AA1241" i="1"/>
  <c r="AA1055" i="1"/>
  <c r="AA1090" i="1"/>
  <c r="AA1064" i="1"/>
  <c r="AA1224" i="1"/>
  <c r="AA931" i="1"/>
  <c r="AA985" i="1"/>
  <c r="AA923" i="1"/>
  <c r="AA891" i="1"/>
  <c r="AA867" i="1"/>
  <c r="AA877" i="1"/>
  <c r="AA882" i="1"/>
  <c r="AA859" i="1"/>
  <c r="AA838" i="1"/>
  <c r="AA721" i="1"/>
  <c r="AA879" i="1"/>
  <c r="AA764" i="1"/>
  <c r="AA808" i="1"/>
  <c r="AA642" i="1"/>
  <c r="AA641" i="1"/>
  <c r="AA611" i="1"/>
  <c r="AA653" i="1"/>
  <c r="AA618" i="1"/>
  <c r="AA437" i="1"/>
  <c r="AA389" i="1"/>
  <c r="AA449" i="1"/>
  <c r="AA424" i="1"/>
  <c r="AA522" i="1"/>
  <c r="AA352" i="1"/>
  <c r="AA386" i="1"/>
  <c r="AA328" i="1"/>
  <c r="AA401" i="1"/>
  <c r="AA585" i="1"/>
  <c r="AA239" i="1"/>
  <c r="AA139" i="1"/>
  <c r="AA197" i="1"/>
  <c r="AA311" i="1"/>
  <c r="AA510" i="1"/>
  <c r="AA265" i="1"/>
  <c r="AA250" i="1"/>
  <c r="AA355" i="1"/>
  <c r="AA228" i="1"/>
  <c r="AA293" i="1"/>
  <c r="AA33" i="1"/>
  <c r="AA387" i="1"/>
  <c r="AA22" i="1"/>
  <c r="AA57" i="1"/>
  <c r="AA27" i="1"/>
  <c r="AA32" i="1"/>
  <c r="AA261" i="1"/>
  <c r="AA213" i="1"/>
  <c r="AA1570" i="1"/>
  <c r="AA1600" i="1"/>
  <c r="AA1516" i="1"/>
  <c r="AA1492" i="1"/>
  <c r="AA1428" i="1"/>
  <c r="AA1320" i="1"/>
  <c r="AA1355" i="1"/>
  <c r="AA1197" i="1"/>
  <c r="AA1129" i="1"/>
  <c r="AA1167" i="1"/>
  <c r="AA1177" i="1"/>
  <c r="AA1239" i="1"/>
  <c r="AA1200" i="1"/>
  <c r="AA1077" i="1"/>
  <c r="AA1044" i="1"/>
  <c r="AA960" i="1"/>
  <c r="AA975" i="1"/>
  <c r="AA994" i="1"/>
  <c r="AA885" i="1"/>
  <c r="AA864" i="1"/>
  <c r="AA771" i="1"/>
  <c r="AA856" i="1"/>
  <c r="AA754" i="1"/>
  <c r="AA835" i="1"/>
  <c r="AA724" i="1"/>
  <c r="AA865" i="1"/>
  <c r="AA747" i="1"/>
  <c r="AA774" i="1"/>
  <c r="AA666" i="1"/>
  <c r="AA502" i="1"/>
  <c r="AA540" i="1"/>
  <c r="AA647" i="1"/>
  <c r="AA545" i="1"/>
  <c r="AA620" i="1"/>
  <c r="AA483" i="1"/>
  <c r="AA377" i="1"/>
  <c r="AA498" i="1"/>
  <c r="AA334" i="1"/>
  <c r="AA303" i="1"/>
  <c r="AA511" i="1"/>
  <c r="AA138" i="1"/>
  <c r="AA174" i="1"/>
  <c r="AA186" i="1"/>
  <c r="AA189" i="1"/>
  <c r="AA100" i="1"/>
  <c r="AA167" i="1"/>
  <c r="AA86" i="1"/>
  <c r="AA128" i="1"/>
  <c r="AA56" i="1"/>
  <c r="AA236" i="1"/>
  <c r="AA1580" i="1"/>
  <c r="AA1515" i="1"/>
  <c r="AA1503" i="1"/>
  <c r="AA1518" i="1"/>
  <c r="AA1560" i="1"/>
  <c r="AA1458" i="1"/>
  <c r="AA1449" i="1"/>
  <c r="AA1446" i="1"/>
  <c r="AA1486" i="1"/>
  <c r="AA1451" i="1"/>
  <c r="AA1528" i="1"/>
  <c r="AA1302" i="1"/>
  <c r="AA1429" i="1"/>
  <c r="AA1416" i="1"/>
  <c r="AA1323" i="1"/>
  <c r="AA1330" i="1"/>
  <c r="AA1225" i="1"/>
  <c r="AA1265" i="1"/>
  <c r="AA1266" i="1"/>
  <c r="AA1209" i="1"/>
  <c r="AA1092" i="1"/>
  <c r="AA1155" i="1"/>
  <c r="AA1173" i="1"/>
  <c r="AA1184" i="1"/>
  <c r="AA1179" i="1"/>
  <c r="AA941" i="1"/>
  <c r="AA979" i="1"/>
  <c r="AA989" i="1"/>
  <c r="AA971" i="1"/>
  <c r="AA1068" i="1"/>
  <c r="AA1070" i="1"/>
  <c r="AA1120" i="1"/>
  <c r="AA861" i="1"/>
  <c r="AA871" i="1"/>
  <c r="AA846" i="1"/>
  <c r="AA841" i="1"/>
  <c r="AA855" i="1"/>
  <c r="AA836" i="1"/>
  <c r="AA807" i="1"/>
  <c r="AA816" i="1"/>
  <c r="AA980" i="1"/>
  <c r="AA763" i="1"/>
  <c r="AA787" i="1"/>
  <c r="AA851" i="1"/>
  <c r="AA553" i="1"/>
  <c r="AA635" i="1"/>
  <c r="AA599" i="1"/>
  <c r="AA606" i="1"/>
  <c r="AA472" i="1"/>
  <c r="AA638" i="1"/>
  <c r="AA365" i="1"/>
  <c r="AA681" i="1"/>
  <c r="AA490" i="1"/>
  <c r="AA368" i="1"/>
  <c r="AA494" i="1"/>
  <c r="AA119" i="1"/>
  <c r="AA203" i="1"/>
  <c r="AA126" i="1"/>
  <c r="AA305" i="1"/>
  <c r="AA162" i="1"/>
  <c r="AA221" i="1"/>
  <c r="AA283" i="1"/>
  <c r="AA275" i="1"/>
  <c r="AA123" i="1"/>
  <c r="AA10" i="1"/>
  <c r="AA88" i="1"/>
  <c r="AA26" i="1"/>
  <c r="AA21" i="1"/>
  <c r="AA98" i="1"/>
  <c r="AA39" i="1"/>
  <c r="AA243" i="1"/>
  <c r="AA44" i="1"/>
  <c r="AA1345" i="1"/>
  <c r="AA1513" i="1"/>
  <c r="AA1571" i="1"/>
  <c r="AA1534" i="1"/>
  <c r="AA1563" i="1"/>
  <c r="AA1594" i="1"/>
  <c r="AA1587" i="1"/>
  <c r="AA1582" i="1"/>
  <c r="AA1539" i="1"/>
  <c r="AA1595" i="1"/>
  <c r="AA1506" i="1"/>
  <c r="AA1559" i="1"/>
  <c r="AA1476" i="1"/>
  <c r="AA1467" i="1"/>
  <c r="AA1413" i="1"/>
  <c r="AA1335" i="1"/>
  <c r="AA1312" i="1"/>
  <c r="AA1165" i="1"/>
  <c r="AA1227" i="1"/>
  <c r="AA1182" i="1"/>
  <c r="AA1131" i="1"/>
  <c r="AA1078" i="1"/>
  <c r="AA1198" i="1"/>
  <c r="AA1168" i="1"/>
  <c r="AA1075" i="1"/>
  <c r="AA1029" i="1"/>
  <c r="AA1020" i="1"/>
  <c r="AA1056" i="1"/>
  <c r="AA953" i="1"/>
  <c r="AA853" i="1"/>
  <c r="AA986" i="1"/>
  <c r="AA873" i="1"/>
  <c r="AA834" i="1"/>
  <c r="AA843" i="1"/>
  <c r="AA801" i="1"/>
  <c r="AA718" i="1"/>
  <c r="AA781" i="1"/>
  <c r="AA686" i="1"/>
  <c r="AA735" i="1"/>
  <c r="AA753" i="1"/>
  <c r="AA715" i="1"/>
  <c r="AA508" i="1"/>
  <c r="AA687" i="1"/>
  <c r="AA496" i="1"/>
  <c r="AA588" i="1"/>
  <c r="AA575" i="1"/>
  <c r="AA710" i="1"/>
  <c r="AA528" i="1"/>
  <c r="AA546" i="1"/>
  <c r="AA587" i="1"/>
  <c r="AA533" i="1"/>
  <c r="AA443" i="1"/>
  <c r="AA436" i="1"/>
  <c r="AA466" i="1"/>
  <c r="AA216" i="1"/>
  <c r="AA396" i="1"/>
  <c r="AA435" i="1"/>
  <c r="AA263" i="1"/>
  <c r="AA299" i="1"/>
  <c r="AA15" i="1"/>
  <c r="AA229" i="1"/>
  <c r="AA164" i="1"/>
  <c r="AA1519" i="1"/>
  <c r="AA1583" i="1"/>
  <c r="AA1529" i="1"/>
  <c r="AA1574" i="1"/>
  <c r="AA1498" i="1"/>
  <c r="AA1555" i="1"/>
  <c r="AA1575" i="1"/>
  <c r="AA1456" i="1"/>
  <c r="AA1548" i="1"/>
  <c r="AA1471" i="1"/>
  <c r="AA1443" i="1"/>
  <c r="AA1484" i="1"/>
  <c r="AA1495" i="1"/>
  <c r="AA1322" i="1"/>
  <c r="AA1328" i="1"/>
  <c r="AA1393" i="1"/>
  <c r="AA1439" i="1"/>
  <c r="AA1362" i="1"/>
  <c r="AA1383" i="1"/>
  <c r="AA1308" i="1"/>
  <c r="AA1294" i="1"/>
  <c r="AA1161" i="1"/>
  <c r="AA1215" i="1"/>
  <c r="AA1275" i="1"/>
  <c r="AA1194" i="1"/>
  <c r="AA1178" i="1"/>
  <c r="AA1246" i="1"/>
  <c r="AA1229" i="1"/>
  <c r="AA1244" i="1"/>
  <c r="AA1149" i="1"/>
  <c r="AA1223" i="1"/>
  <c r="AA1134" i="1"/>
  <c r="AA1052" i="1"/>
  <c r="AA973" i="1"/>
  <c r="AA1034" i="1"/>
  <c r="AA1030" i="1"/>
  <c r="AA992" i="1"/>
  <c r="AA956" i="1"/>
  <c r="AA766" i="1"/>
  <c r="AA777" i="1"/>
  <c r="AA760" i="1"/>
  <c r="AA674" i="1"/>
  <c r="AA630" i="1"/>
  <c r="AA594" i="1"/>
  <c r="AA669" i="1"/>
  <c r="AA563" i="1"/>
  <c r="AA704" i="1"/>
  <c r="AA605" i="1"/>
  <c r="AA462" i="1"/>
  <c r="AA670" i="1"/>
  <c r="AA564" i="1"/>
  <c r="AA529" i="1"/>
  <c r="AA325" i="1"/>
  <c r="AA346" i="1"/>
  <c r="AA337" i="1"/>
  <c r="AA474" i="1"/>
  <c r="AA321" i="1"/>
  <c r="AA470" i="1"/>
  <c r="AA204" i="1"/>
  <c r="AA185" i="1"/>
  <c r="AA281" i="1"/>
  <c r="AA192" i="1"/>
  <c r="AA38" i="1"/>
  <c r="AA81" i="1"/>
  <c r="AA218" i="1"/>
  <c r="AA153" i="1"/>
  <c r="AA45" i="1"/>
  <c r="AA75" i="1"/>
  <c r="AA80" i="1"/>
  <c r="AA1544" i="1"/>
  <c r="AA1557" i="1"/>
  <c r="AA1550" i="1"/>
  <c r="AA1561" i="1"/>
  <c r="AA1576" i="1"/>
  <c r="AA1562" i="1"/>
  <c r="AA1564" i="1"/>
  <c r="AA1514" i="1"/>
  <c r="AA1481" i="1"/>
  <c r="AA1586" i="1"/>
  <c r="AA1473" i="1"/>
  <c r="AA1455" i="1"/>
  <c r="AA1488" i="1"/>
  <c r="AA1434" i="1"/>
  <c r="AA1470" i="1"/>
  <c r="AA1384" i="1"/>
  <c r="AA1378" i="1"/>
  <c r="AA1409" i="1"/>
  <c r="AA1372" i="1"/>
  <c r="AA1326" i="1"/>
  <c r="AA1160" i="1"/>
  <c r="AA1271" i="1"/>
  <c r="AA1280" i="1"/>
  <c r="AA1154" i="1"/>
  <c r="AA1123" i="1"/>
  <c r="AA1206" i="1"/>
  <c r="AA1135" i="1"/>
  <c r="AA1076" i="1"/>
  <c r="AA1088" i="1"/>
  <c r="AA1144" i="1"/>
  <c r="AA1128" i="1"/>
  <c r="AA1191" i="1"/>
  <c r="AA1027" i="1"/>
  <c r="AA987" i="1"/>
  <c r="AA969" i="1"/>
  <c r="AA949" i="1"/>
  <c r="AA847" i="1"/>
  <c r="AA968" i="1"/>
  <c r="AA796" i="1"/>
  <c r="AA901" i="1"/>
  <c r="AA685" i="1"/>
  <c r="AA659" i="1"/>
  <c r="AA730" i="1"/>
  <c r="AA720" i="1"/>
  <c r="AA748" i="1"/>
  <c r="AA582" i="1"/>
  <c r="AA751" i="1"/>
  <c r="AA675" i="1"/>
  <c r="AA527" i="1"/>
  <c r="AA459" i="1"/>
  <c r="AA400" i="1"/>
  <c r="AA362" i="1"/>
  <c r="AA512" i="1"/>
  <c r="AA313" i="1"/>
  <c r="AA307" i="1"/>
  <c r="AA343" i="1"/>
  <c r="AA156" i="1"/>
  <c r="AA28" i="1"/>
  <c r="AA72" i="1"/>
  <c r="AA237" i="1"/>
  <c r="AA127" i="1"/>
  <c r="AA110" i="1"/>
  <c r="AA133" i="1"/>
  <c r="AA176" i="1"/>
  <c r="AA1545" i="1"/>
  <c r="AA1565" i="1"/>
  <c r="AA1469" i="1"/>
  <c r="AA1542" i="1"/>
  <c r="AA1538" i="1"/>
  <c r="AA1465" i="1"/>
  <c r="AA1490" i="1"/>
  <c r="AA1427" i="1"/>
  <c r="AA1340" i="1"/>
  <c r="AA1370" i="1"/>
  <c r="AA1300" i="1"/>
  <c r="AA1298" i="1"/>
  <c r="AA1296" i="1"/>
  <c r="AA1346" i="1"/>
  <c r="AA1231" i="1"/>
  <c r="AA1203" i="1"/>
  <c r="AA1141" i="1"/>
  <c r="AA1117" i="1"/>
  <c r="AA1060" i="1"/>
  <c r="AA1048" i="1"/>
  <c r="AA1012" i="1"/>
  <c r="AA1018" i="1"/>
  <c r="AA983" i="1"/>
  <c r="AA1045" i="1"/>
  <c r="AA974" i="1"/>
  <c r="AA944" i="1"/>
  <c r="AA823" i="1"/>
  <c r="AA918" i="1"/>
  <c r="AA793" i="1"/>
  <c r="AA850" i="1"/>
  <c r="AA802" i="1"/>
  <c r="AA789" i="1"/>
  <c r="AA792" i="1"/>
  <c r="AA673" i="1"/>
  <c r="AA717" i="1"/>
  <c r="AA805" i="1"/>
  <c r="AA708" i="1"/>
  <c r="AA629" i="1"/>
  <c r="AA593" i="1"/>
  <c r="AA668" i="1"/>
  <c r="AA636" i="1"/>
  <c r="AA600" i="1"/>
  <c r="AA458" i="1"/>
  <c r="AA495" i="1"/>
  <c r="AA602" i="1"/>
  <c r="AA457" i="1"/>
  <c r="AA391" i="1"/>
  <c r="AA210" i="1"/>
  <c r="AA349" i="1"/>
  <c r="AA255" i="1"/>
  <c r="AA319" i="1"/>
  <c r="AA279" i="1"/>
  <c r="AA144" i="1"/>
  <c r="AA7" i="1"/>
  <c r="AA287" i="1"/>
  <c r="AA256" i="1"/>
  <c r="AA207" i="1"/>
  <c r="AA230" i="1"/>
  <c r="AA225" i="1"/>
  <c r="AA6" i="1"/>
  <c r="AA69" i="1"/>
  <c r="AA87" i="1"/>
  <c r="AA224" i="1"/>
  <c r="AA104" i="1"/>
  <c r="AA9" i="1"/>
  <c r="AA1104" i="1"/>
  <c r="AA1110" i="1"/>
  <c r="AA1111" i="1"/>
  <c r="AA1114" i="1"/>
  <c r="AA894" i="1"/>
  <c r="AA920" i="1"/>
  <c r="AA915" i="1"/>
  <c r="AA900" i="1"/>
  <c r="AA831" i="1"/>
  <c r="AA784" i="1"/>
  <c r="AA775" i="1"/>
  <c r="AA857" i="1"/>
  <c r="AA745" i="1"/>
  <c r="AA712" i="1"/>
  <c r="AA921" i="1"/>
  <c r="AA736" i="1"/>
  <c r="AA709" i="1"/>
  <c r="AA559" i="1"/>
  <c r="AA499" i="1"/>
  <c r="AA445" i="1"/>
  <c r="AA486" i="1"/>
  <c r="AA484" i="1"/>
  <c r="AA405" i="1"/>
  <c r="AA509" i="1"/>
  <c r="AA312" i="1"/>
  <c r="AA180" i="1"/>
  <c r="AA374" i="1"/>
  <c r="AA234" i="1"/>
  <c r="AA406" i="1"/>
  <c r="AA271" i="1"/>
  <c r="AA132" i="1"/>
  <c r="AA13" i="1"/>
  <c r="AA63" i="1"/>
  <c r="AA193" i="1"/>
  <c r="AA64" i="1"/>
  <c r="AA147" i="1"/>
  <c r="AA121" i="1"/>
  <c r="AA1483" i="1"/>
  <c r="AA1299" i="1"/>
  <c r="AA1417" i="1"/>
  <c r="AA1403" i="1"/>
  <c r="AA1411" i="1"/>
  <c r="AA1267" i="1"/>
  <c r="AA1287" i="1"/>
  <c r="AA1122" i="1"/>
  <c r="AA1248" i="1"/>
  <c r="AA1087" i="1"/>
  <c r="AA1050" i="1"/>
  <c r="AA1066" i="1"/>
  <c r="AA1028" i="1"/>
  <c r="AA1009" i="1"/>
  <c r="AA1011" i="1"/>
  <c r="AA1036" i="1"/>
  <c r="AA887" i="1"/>
  <c r="AA899" i="1"/>
  <c r="AA883" i="1"/>
  <c r="AA759" i="1"/>
  <c r="AA895" i="1"/>
  <c r="AA934" i="1"/>
  <c r="AA832" i="1"/>
  <c r="AA903" i="1"/>
  <c r="AA778" i="1"/>
  <c r="AA617" i="1"/>
  <c r="AA576" i="1"/>
  <c r="AA648" i="1"/>
  <c r="AA624" i="1"/>
  <c r="AA682" i="1"/>
  <c r="AA557" i="1"/>
  <c r="AA677" i="1"/>
  <c r="AA542" i="1"/>
  <c r="AA535" i="1"/>
  <c r="AA481" i="1"/>
  <c r="AA505" i="1"/>
  <c r="AA402" i="1"/>
  <c r="AA358" i="1"/>
  <c r="AA399" i="1"/>
  <c r="AA407" i="1"/>
  <c r="AA289" i="1"/>
  <c r="AA432" i="1"/>
  <c r="AA306" i="1"/>
  <c r="AA398" i="1"/>
  <c r="AA301" i="1"/>
  <c r="AA215" i="1"/>
  <c r="AA231" i="1"/>
  <c r="AA68" i="1"/>
  <c r="AA93" i="1"/>
  <c r="AA209" i="1"/>
  <c r="AA441" i="1"/>
  <c r="AA62" i="1"/>
  <c r="AA92" i="1"/>
  <c r="AA74" i="1"/>
  <c r="AA690" i="1"/>
  <c r="AA694" i="1"/>
  <c r="AA691" i="1"/>
  <c r="AA692" i="1"/>
  <c r="AA702" i="1"/>
  <c r="AA701" i="1"/>
  <c r="AA703" i="1"/>
  <c r="AA699" i="1"/>
  <c r="AA698" i="1"/>
  <c r="AA696" i="1"/>
  <c r="AA700" i="1"/>
  <c r="AA695" i="1"/>
  <c r="AA697" i="1"/>
  <c r="AA693" i="1"/>
  <c r="AA689" i="1"/>
  <c r="L17" i="10" l="1"/>
  <c r="M17" i="10" s="1"/>
  <c r="N17" i="10"/>
  <c r="N35" i="10"/>
  <c r="L35" i="10"/>
  <c r="M35" i="10" s="1"/>
  <c r="N21" i="10"/>
  <c r="L21" i="10"/>
  <c r="M21" i="10" s="1"/>
  <c r="N38" i="10"/>
  <c r="L38" i="10"/>
  <c r="M38" i="10" s="1"/>
  <c r="N24" i="10"/>
  <c r="L24" i="10"/>
  <c r="M24" i="10" s="1"/>
  <c r="N42" i="10"/>
  <c r="L42" i="10"/>
  <c r="M42" i="10" s="1"/>
  <c r="N52" i="10"/>
  <c r="L52" i="10"/>
  <c r="M52" i="10" s="1"/>
  <c r="L41" i="10"/>
  <c r="M41" i="10" s="1"/>
  <c r="N41" i="10"/>
  <c r="N28" i="10"/>
  <c r="L28" i="10"/>
  <c r="M28" i="10" s="1"/>
  <c r="N49" i="10"/>
  <c r="L49" i="10"/>
  <c r="M49" i="10" s="1"/>
  <c r="N13" i="10"/>
  <c r="M13" i="10"/>
  <c r="N44" i="10"/>
  <c r="L44" i="10"/>
  <c r="M44" i="10" s="1"/>
  <c r="N33" i="10"/>
  <c r="L33" i="10"/>
  <c r="M33" i="10" s="1"/>
  <c r="N47" i="10"/>
  <c r="L47" i="10"/>
  <c r="M47" i="10" s="1"/>
  <c r="L46" i="10"/>
  <c r="M46" i="10" s="1"/>
  <c r="N46" i="10"/>
  <c r="N50" i="10"/>
  <c r="L50" i="10"/>
  <c r="M50" i="10" s="1"/>
  <c r="N51" i="10"/>
  <c r="L51" i="10"/>
  <c r="M51" i="10" s="1"/>
  <c r="N15" i="10"/>
  <c r="M15" i="10"/>
  <c r="N14" i="10"/>
  <c r="M14" i="10"/>
  <c r="N25" i="10"/>
  <c r="L25" i="10"/>
  <c r="M25" i="10" s="1"/>
  <c r="L53" i="10"/>
  <c r="M53" i="10" s="1"/>
  <c r="N53" i="10"/>
  <c r="N30" i="10"/>
  <c r="L30" i="10"/>
  <c r="M30" i="10" s="1"/>
  <c r="N36" i="10"/>
  <c r="L36" i="10"/>
  <c r="M36" i="10" s="1"/>
  <c r="N39" i="10"/>
  <c r="L39" i="10"/>
  <c r="M39" i="10" s="1"/>
  <c r="N16" i="10"/>
  <c r="M16" i="10"/>
  <c r="N43" i="10"/>
  <c r="L43" i="10"/>
  <c r="M43" i="10" s="1"/>
  <c r="N45" i="10"/>
  <c r="L45" i="10"/>
  <c r="M45" i="10" s="1"/>
  <c r="N19" i="10"/>
  <c r="L19" i="10"/>
  <c r="M19" i="10" s="1"/>
  <c r="N20" i="10"/>
  <c r="L20" i="10"/>
  <c r="M20" i="10" s="1"/>
  <c r="N23" i="10"/>
  <c r="L23" i="10"/>
  <c r="M23" i="10" s="1"/>
  <c r="N31" i="10"/>
  <c r="L31" i="10"/>
  <c r="M31" i="10" s="1"/>
  <c r="N37" i="10"/>
  <c r="L37" i="10"/>
  <c r="M37" i="10" s="1"/>
  <c r="N26" i="10"/>
  <c r="L26" i="10"/>
  <c r="M26" i="10" s="1"/>
  <c r="N40" i="10"/>
  <c r="L40" i="10"/>
  <c r="M40" i="10" s="1"/>
  <c r="N27" i="10"/>
  <c r="L27" i="10"/>
  <c r="M27" i="10" s="1"/>
  <c r="L34" i="10"/>
  <c r="M34" i="10" s="1"/>
  <c r="N34" i="10"/>
  <c r="L29" i="10"/>
  <c r="M29" i="10" s="1"/>
  <c r="N29" i="10"/>
  <c r="N48" i="10"/>
  <c r="L48" i="10"/>
  <c r="M48" i="10" s="1"/>
  <c r="N18" i="10"/>
  <c r="L18" i="10"/>
  <c r="M18" i="10" s="1"/>
  <c r="N32" i="10"/>
  <c r="L32" i="10"/>
  <c r="M32" i="10" s="1"/>
  <c r="G21" i="4"/>
  <c r="H21" i="4" s="1"/>
  <c r="K89" i="3"/>
  <c r="K102" i="3"/>
  <c r="K103" i="3"/>
  <c r="K80" i="3"/>
  <c r="K105" i="3"/>
  <c r="K107" i="3"/>
  <c r="K108" i="3"/>
  <c r="K109" i="3"/>
  <c r="K86" i="3"/>
  <c r="K77" i="3"/>
  <c r="K101" i="3"/>
  <c r="K113" i="3"/>
  <c r="K78" i="3"/>
  <c r="K114" i="3"/>
  <c r="K79" i="3"/>
  <c r="K104" i="3"/>
  <c r="K93" i="3"/>
  <c r="K82" i="3"/>
  <c r="K106" i="3"/>
  <c r="K83" i="3"/>
  <c r="K96" i="3"/>
  <c r="K85" i="3"/>
  <c r="K110" i="3"/>
  <c r="K90" i="3"/>
  <c r="K91" i="3"/>
  <c r="K92" i="3"/>
  <c r="K81" i="3"/>
  <c r="K94" i="3"/>
  <c r="K95" i="3"/>
  <c r="K84" i="3"/>
  <c r="K97" i="3"/>
  <c r="K98" i="3"/>
  <c r="K100" i="3"/>
  <c r="K111" i="3"/>
  <c r="K99" i="3"/>
  <c r="K88" i="3"/>
  <c r="K112" i="3"/>
  <c r="K87" i="3"/>
  <c r="K52" i="3"/>
  <c r="K64" i="3"/>
  <c r="K76" i="3"/>
  <c r="K72" i="3"/>
  <c r="K37" i="3"/>
  <c r="K62" i="3"/>
  <c r="K51" i="3"/>
  <c r="K58" i="3"/>
  <c r="K47" i="3"/>
  <c r="K60" i="3"/>
  <c r="K73" i="3"/>
  <c r="K50" i="3"/>
  <c r="K39" i="3"/>
  <c r="K70" i="3"/>
  <c r="K59" i="3"/>
  <c r="K36" i="3"/>
  <c r="K49" i="3"/>
  <c r="K74" i="3"/>
  <c r="K63" i="3"/>
  <c r="K46" i="3"/>
  <c r="K35" i="3"/>
  <c r="K71" i="3"/>
  <c r="K48" i="3"/>
  <c r="K61" i="3"/>
  <c r="K38" i="3"/>
  <c r="K75" i="3"/>
  <c r="K44" i="3"/>
  <c r="K40" i="3"/>
  <c r="K45" i="3"/>
  <c r="K54" i="3"/>
  <c r="K66" i="3"/>
  <c r="K69" i="3"/>
  <c r="K67" i="3"/>
  <c r="K56" i="3"/>
  <c r="K53" i="3"/>
  <c r="K42" i="3"/>
  <c r="K57" i="3"/>
  <c r="K68" i="3"/>
  <c r="K65" i="3"/>
  <c r="K41" i="3"/>
  <c r="K43" i="3"/>
  <c r="K55" i="3"/>
  <c r="K33" i="3"/>
  <c r="K28" i="3"/>
  <c r="K24" i="3"/>
  <c r="G7" i="4"/>
  <c r="H7" i="4" s="1"/>
  <c r="K30" i="3"/>
  <c r="K17" i="3"/>
  <c r="G26" i="4"/>
  <c r="H26" i="4" s="1"/>
  <c r="H36" i="15"/>
  <c r="G22" i="4"/>
  <c r="H22" i="4" s="1"/>
  <c r="K22" i="3"/>
  <c r="K19" i="3"/>
  <c r="H9" i="18"/>
  <c r="K14" i="3"/>
  <c r="H37" i="15"/>
  <c r="K27" i="3"/>
  <c r="K13" i="3"/>
  <c r="G15" i="4"/>
  <c r="H15" i="4" s="1"/>
  <c r="G20" i="4"/>
  <c r="H20" i="4" s="1"/>
  <c r="G9" i="4"/>
  <c r="H9" i="4" s="1"/>
  <c r="K10" i="3"/>
  <c r="N6" i="10"/>
  <c r="N8" i="10"/>
  <c r="G14" i="4"/>
  <c r="H14" i="4" s="1"/>
  <c r="K31" i="3"/>
  <c r="K16" i="3"/>
  <c r="G11" i="4"/>
  <c r="H11" i="4" s="1"/>
  <c r="K15" i="3"/>
  <c r="D13" i="4"/>
  <c r="E13" i="4" s="1"/>
  <c r="G13" i="4" s="1"/>
  <c r="H13" i="4" s="1"/>
  <c r="O14" i="23"/>
  <c r="K26" i="3"/>
  <c r="K21" i="3"/>
  <c r="K34" i="3"/>
  <c r="K25" i="3"/>
  <c r="O11" i="23"/>
  <c r="K20" i="3"/>
  <c r="D19" i="24"/>
  <c r="G4" i="24" s="1"/>
  <c r="I30" i="24" s="1"/>
  <c r="G23" i="4"/>
  <c r="H23" i="4" s="1"/>
  <c r="K18" i="3"/>
  <c r="G27" i="4"/>
  <c r="H27" i="4" s="1"/>
  <c r="O6" i="23"/>
  <c r="O9" i="23"/>
  <c r="O8" i="23"/>
  <c r="O5" i="23"/>
  <c r="O17" i="23"/>
  <c r="O15" i="23"/>
  <c r="O16" i="23"/>
  <c r="K12" i="3"/>
  <c r="K23" i="3"/>
  <c r="G6" i="4"/>
  <c r="H6" i="4" s="1"/>
  <c r="K11" i="3"/>
  <c r="K29" i="3"/>
  <c r="O12" i="23"/>
  <c r="O13" i="23"/>
  <c r="O7" i="23"/>
  <c r="S6" i="9"/>
  <c r="F12" i="4"/>
  <c r="R37" i="5"/>
  <c r="R55" i="5"/>
  <c r="R46" i="5"/>
  <c r="R38" i="5"/>
  <c r="R16" i="5"/>
  <c r="R9" i="5"/>
  <c r="R49" i="5"/>
  <c r="R53" i="5"/>
  <c r="R19" i="5"/>
  <c r="R29" i="5"/>
  <c r="R25" i="5"/>
  <c r="R43" i="5"/>
  <c r="R51" i="5"/>
  <c r="R48" i="5"/>
  <c r="R17" i="5"/>
  <c r="R27" i="5"/>
  <c r="R47" i="5"/>
  <c r="R44" i="5"/>
  <c r="R42" i="5"/>
  <c r="R39" i="5"/>
  <c r="R36" i="5"/>
  <c r="R10" i="5"/>
  <c r="R7" i="5"/>
  <c r="R6" i="5"/>
  <c r="R11" i="5"/>
  <c r="R26" i="5"/>
  <c r="R34" i="5"/>
  <c r="R35" i="5"/>
  <c r="R45" i="5"/>
  <c r="R31" i="5"/>
  <c r="R12" i="5"/>
  <c r="R24" i="5"/>
  <c r="R22" i="5"/>
  <c r="R30" i="5"/>
  <c r="R8" i="5"/>
  <c r="R52" i="5"/>
  <c r="R32" i="5"/>
  <c r="R4" i="5"/>
  <c r="R15" i="5"/>
  <c r="R41" i="5"/>
  <c r="R50" i="5"/>
  <c r="R33" i="5"/>
  <c r="R5" i="5"/>
  <c r="R21" i="5"/>
  <c r="R23" i="5"/>
  <c r="R20" i="5"/>
  <c r="R40" i="5"/>
  <c r="R28" i="5"/>
  <c r="R13" i="5"/>
  <c r="R54" i="5"/>
  <c r="R18" i="5"/>
  <c r="N7" i="10"/>
  <c r="M7" i="10"/>
  <c r="M12" i="10"/>
  <c r="N12" i="10"/>
  <c r="L5" i="23"/>
  <c r="K18" i="23"/>
  <c r="X16" i="23"/>
  <c r="T6" i="10" s="1"/>
  <c r="T22" i="10" s="1"/>
  <c r="S6" i="10"/>
  <c r="T21" i="10" s="1"/>
  <c r="AB17" i="5"/>
  <c r="AB19" i="5"/>
  <c r="AC19" i="5" s="1"/>
  <c r="P26" i="3"/>
  <c r="P23" i="3"/>
  <c r="P25" i="3"/>
  <c r="P24" i="3"/>
  <c r="P22" i="3"/>
  <c r="M4" i="10"/>
  <c r="N4" i="10"/>
  <c r="N3" i="10"/>
  <c r="M11" i="10"/>
  <c r="N11" i="10"/>
  <c r="E4" i="4"/>
  <c r="D12" i="4"/>
  <c r="H2" i="4"/>
  <c r="N10" i="10"/>
  <c r="M10" i="10"/>
  <c r="N9" i="10"/>
  <c r="M9" i="10"/>
  <c r="S4" i="9"/>
  <c r="S5" i="9"/>
  <c r="M5" i="10"/>
  <c r="N5" i="10"/>
  <c r="M3" i="10" l="1"/>
  <c r="L107" i="10"/>
  <c r="M10" i="24"/>
  <c r="J10" i="24"/>
  <c r="L30" i="24" s="1"/>
  <c r="I4" i="24"/>
  <c r="L4" i="24" s="1"/>
  <c r="O18" i="23"/>
  <c r="P5" i="23" s="1"/>
  <c r="E12" i="4"/>
  <c r="G4" i="4"/>
  <c r="N107" i="10"/>
  <c r="AB20" i="5"/>
  <c r="AC17" i="5"/>
  <c r="Q36" i="5"/>
  <c r="Q54" i="5"/>
  <c r="Q45" i="5"/>
  <c r="Q37" i="5"/>
  <c r="Q28" i="5"/>
  <c r="Q18" i="5"/>
  <c r="Q15" i="5"/>
  <c r="Q8" i="5"/>
  <c r="Q48" i="5"/>
  <c r="Q17" i="5"/>
  <c r="Q24" i="5"/>
  <c r="Q38" i="5"/>
  <c r="Q47" i="5"/>
  <c r="Q29" i="5"/>
  <c r="Q43" i="5"/>
  <c r="Q25" i="5"/>
  <c r="Q16" i="5"/>
  <c r="Q26" i="5"/>
  <c r="Q9" i="5"/>
  <c r="Q33" i="5"/>
  <c r="Q23" i="5"/>
  <c r="Q5" i="5"/>
  <c r="Q55" i="5"/>
  <c r="Q52" i="5"/>
  <c r="Q6" i="5"/>
  <c r="Q42" i="5"/>
  <c r="Q10" i="5"/>
  <c r="Q35" i="5"/>
  <c r="Q46" i="5"/>
  <c r="Q34" i="5"/>
  <c r="Q12" i="5"/>
  <c r="Q40" i="5"/>
  <c r="Q19" i="5"/>
  <c r="Q7" i="5"/>
  <c r="Q49" i="5"/>
  <c r="Q44" i="5"/>
  <c r="Q51" i="5"/>
  <c r="Q27" i="5"/>
  <c r="Q30" i="5"/>
  <c r="Q41" i="5"/>
  <c r="Q21" i="5"/>
  <c r="Q20" i="5"/>
  <c r="Q50" i="5"/>
  <c r="Q22" i="5"/>
  <c r="Q53" i="5"/>
  <c r="Q39" i="5"/>
  <c r="Q32" i="5"/>
  <c r="Q31" i="5"/>
  <c r="Q11" i="5"/>
  <c r="Q13" i="5"/>
  <c r="Q4" i="5"/>
  <c r="L18" i="23"/>
  <c r="M5" i="23" s="1"/>
  <c r="M107" i="10"/>
  <c r="M15" i="24"/>
  <c r="M20" i="24" s="1"/>
  <c r="M25" i="24" s="1"/>
  <c r="R14" i="5"/>
  <c r="S19" i="10" l="1"/>
  <c r="P3" i="10"/>
  <c r="O3" i="10"/>
  <c r="S20" i="10" s="1"/>
  <c r="J15" i="24"/>
  <c r="M30" i="24" s="1"/>
  <c r="N30" i="24" s="1"/>
  <c r="O30" i="24" s="1"/>
  <c r="I35" i="24" s="1"/>
  <c r="J35" i="24" s="1"/>
  <c r="K35" i="24" s="1"/>
  <c r="Z1" i="1"/>
  <c r="P9" i="23"/>
  <c r="P7" i="23"/>
  <c r="P13" i="23"/>
  <c r="P17" i="23"/>
  <c r="P14" i="23"/>
  <c r="P15" i="23"/>
  <c r="P10" i="23"/>
  <c r="P6" i="23"/>
  <c r="P12" i="23"/>
  <c r="Q5" i="23"/>
  <c r="P11" i="23"/>
  <c r="P16" i="23"/>
  <c r="P8" i="23"/>
  <c r="Q14" i="5"/>
  <c r="S38" i="5"/>
  <c r="AC20" i="5"/>
  <c r="S47" i="5"/>
  <c r="S17" i="5"/>
  <c r="S10" i="5"/>
  <c r="T10" i="5" s="1"/>
  <c r="S50" i="5"/>
  <c r="S48" i="5"/>
  <c r="S44" i="5"/>
  <c r="S26" i="5"/>
  <c r="S30" i="5"/>
  <c r="S18" i="5"/>
  <c r="S49" i="5"/>
  <c r="S45" i="5"/>
  <c r="S27" i="5"/>
  <c r="S19" i="5"/>
  <c r="S6" i="5"/>
  <c r="T6" i="5" s="1"/>
  <c r="S35" i="5"/>
  <c r="S39" i="5"/>
  <c r="S36" i="5"/>
  <c r="S7" i="5"/>
  <c r="T7" i="5" s="1"/>
  <c r="S43" i="5"/>
  <c r="S11" i="5"/>
  <c r="T11" i="5" s="1"/>
  <c r="S21" i="5"/>
  <c r="S5" i="5"/>
  <c r="T5" i="5" s="1"/>
  <c r="S12" i="5"/>
  <c r="T12" i="5" s="1"/>
  <c r="S51" i="5"/>
  <c r="S9" i="5"/>
  <c r="T9" i="5" s="1"/>
  <c r="S23" i="5"/>
  <c r="S4" i="5"/>
  <c r="S53" i="5"/>
  <c r="S15" i="5"/>
  <c r="S8" i="5"/>
  <c r="T8" i="5" s="1"/>
  <c r="S55" i="5"/>
  <c r="S28" i="5"/>
  <c r="S33" i="5"/>
  <c r="S32" i="5"/>
  <c r="S41" i="5"/>
  <c r="S16" i="5"/>
  <c r="S52" i="5"/>
  <c r="S31" i="5"/>
  <c r="S13" i="5"/>
  <c r="T13" i="5" s="1"/>
  <c r="S22" i="5"/>
  <c r="S46" i="5"/>
  <c r="S34" i="5"/>
  <c r="S37" i="5"/>
  <c r="S40" i="5"/>
  <c r="S42" i="5"/>
  <c r="S54" i="5"/>
  <c r="S25" i="5"/>
  <c r="S20" i="5"/>
  <c r="S24" i="5"/>
  <c r="S29" i="5"/>
  <c r="H4" i="4"/>
  <c r="H12" i="4" s="1"/>
  <c r="G12" i="4"/>
  <c r="M18" i="23"/>
  <c r="M8" i="23"/>
  <c r="M16" i="23"/>
  <c r="M17" i="23"/>
  <c r="M7" i="23"/>
  <c r="M13" i="23"/>
  <c r="M12" i="23"/>
  <c r="M6" i="23"/>
  <c r="M15" i="23"/>
  <c r="M11" i="23"/>
  <c r="M9" i="23"/>
  <c r="M10" i="23"/>
  <c r="M14" i="23"/>
  <c r="AB1" i="1"/>
  <c r="G10" i="24"/>
  <c r="AB447" i="1" l="1"/>
  <c r="AC447" i="1" s="1"/>
  <c r="AD447" i="1" s="1"/>
  <c r="AE447" i="1" s="1"/>
  <c r="AF447" i="1" s="1"/>
  <c r="Q7" i="23"/>
  <c r="J20" i="24"/>
  <c r="J25" i="24" s="1"/>
  <c r="Q14" i="23"/>
  <c r="Q9" i="23"/>
  <c r="Q8" i="23"/>
  <c r="Q11" i="23"/>
  <c r="Q17" i="23"/>
  <c r="AB141" i="1"/>
  <c r="AC141" i="1" s="1"/>
  <c r="AD141" i="1" s="1"/>
  <c r="AE141" i="1" s="1"/>
  <c r="AF141" i="1" s="1"/>
  <c r="AB965" i="1"/>
  <c r="AC965" i="1" s="1"/>
  <c r="AD965" i="1" s="1"/>
  <c r="AE965" i="1" s="1"/>
  <c r="AF965" i="1" s="1"/>
  <c r="AB757" i="1"/>
  <c r="AC757" i="1" s="1"/>
  <c r="AD757" i="1" s="1"/>
  <c r="AE757" i="1" s="1"/>
  <c r="AF757" i="1" s="1"/>
  <c r="AB1185" i="1"/>
  <c r="AC1185" i="1" s="1"/>
  <c r="AD1185" i="1" s="1"/>
  <c r="AE1185" i="1" s="1"/>
  <c r="AF1185" i="1" s="1"/>
  <c r="AB94" i="1"/>
  <c r="AC94" i="1" s="1"/>
  <c r="AD94" i="1" s="1"/>
  <c r="AE94" i="1" s="1"/>
  <c r="AF94" i="1" s="1"/>
  <c r="AB1269" i="1"/>
  <c r="AC1269" i="1" s="1"/>
  <c r="AD1269" i="1" s="1"/>
  <c r="AE1269" i="1" s="1"/>
  <c r="AF1269" i="1" s="1"/>
  <c r="AB33" i="1"/>
  <c r="AC33" i="1" s="1"/>
  <c r="AD33" i="1" s="1"/>
  <c r="AE33" i="1" s="1"/>
  <c r="AF33" i="1" s="1"/>
  <c r="AB316" i="1"/>
  <c r="AC316" i="1" s="1"/>
  <c r="AD316" i="1" s="1"/>
  <c r="AE316" i="1" s="1"/>
  <c r="AF316" i="1" s="1"/>
  <c r="AB997" i="1"/>
  <c r="AC997" i="1" s="1"/>
  <c r="AD997" i="1" s="1"/>
  <c r="AE997" i="1" s="1"/>
  <c r="AF997" i="1" s="1"/>
  <c r="AB1119" i="1"/>
  <c r="AC1119" i="1" s="1"/>
  <c r="AD1119" i="1" s="1"/>
  <c r="AE1119" i="1" s="1"/>
  <c r="AF1119" i="1" s="1"/>
  <c r="AB844" i="1"/>
  <c r="AC844" i="1" s="1"/>
  <c r="AD844" i="1" s="1"/>
  <c r="AE844" i="1" s="1"/>
  <c r="AF844" i="1" s="1"/>
  <c r="AB1397" i="1"/>
  <c r="AC1397" i="1" s="1"/>
  <c r="AD1397" i="1" s="1"/>
  <c r="AE1397" i="1" s="1"/>
  <c r="AF1397" i="1" s="1"/>
  <c r="AB1241" i="1"/>
  <c r="AC1241" i="1" s="1"/>
  <c r="AD1241" i="1" s="1"/>
  <c r="AE1241" i="1" s="1"/>
  <c r="AF1241" i="1" s="1"/>
  <c r="AB842" i="1"/>
  <c r="AC842" i="1" s="1"/>
  <c r="AD842" i="1" s="1"/>
  <c r="AE842" i="1" s="1"/>
  <c r="AF842" i="1" s="1"/>
  <c r="AB352" i="1"/>
  <c r="AC352" i="1" s="1"/>
  <c r="AD352" i="1" s="1"/>
  <c r="AE352" i="1" s="1"/>
  <c r="AF352" i="1" s="1"/>
  <c r="AB730" i="1"/>
  <c r="AC730" i="1" s="1"/>
  <c r="AD730" i="1" s="1"/>
  <c r="AE730" i="1" s="1"/>
  <c r="AF730" i="1" s="1"/>
  <c r="AB571" i="1"/>
  <c r="AC571" i="1" s="1"/>
  <c r="AD571" i="1" s="1"/>
  <c r="AE571" i="1" s="1"/>
  <c r="AF571" i="1" s="1"/>
  <c r="AB1259" i="1"/>
  <c r="AC1259" i="1" s="1"/>
  <c r="AD1259" i="1" s="1"/>
  <c r="AE1259" i="1" s="1"/>
  <c r="AF1259" i="1" s="1"/>
  <c r="AB403" i="1"/>
  <c r="AC403" i="1" s="1"/>
  <c r="AD403" i="1" s="1"/>
  <c r="AE403" i="1" s="1"/>
  <c r="AF403" i="1" s="1"/>
  <c r="AB1280" i="1"/>
  <c r="AC1280" i="1" s="1"/>
  <c r="AD1280" i="1" s="1"/>
  <c r="AE1280" i="1" s="1"/>
  <c r="AF1280" i="1" s="1"/>
  <c r="AB741" i="1"/>
  <c r="AC741" i="1" s="1"/>
  <c r="AD741" i="1" s="1"/>
  <c r="AE741" i="1" s="1"/>
  <c r="AF741" i="1" s="1"/>
  <c r="AB270" i="1"/>
  <c r="AC270" i="1" s="1"/>
  <c r="AD270" i="1" s="1"/>
  <c r="AE270" i="1" s="1"/>
  <c r="AF270" i="1" s="1"/>
  <c r="AB831" i="1"/>
  <c r="AC831" i="1" s="1"/>
  <c r="AD831" i="1" s="1"/>
  <c r="AE831" i="1" s="1"/>
  <c r="AF831" i="1" s="1"/>
  <c r="AB471" i="1"/>
  <c r="AC471" i="1" s="1"/>
  <c r="AD471" i="1" s="1"/>
  <c r="AE471" i="1" s="1"/>
  <c r="AF471" i="1" s="1"/>
  <c r="AB1452" i="1"/>
  <c r="AC1452" i="1" s="1"/>
  <c r="AD1452" i="1" s="1"/>
  <c r="AE1452" i="1" s="1"/>
  <c r="AF1452" i="1" s="1"/>
  <c r="AB1339" i="1"/>
  <c r="AC1339" i="1" s="1"/>
  <c r="AD1339" i="1" s="1"/>
  <c r="AE1339" i="1" s="1"/>
  <c r="AF1339" i="1" s="1"/>
  <c r="AB199" i="1"/>
  <c r="AC199" i="1" s="1"/>
  <c r="AD199" i="1" s="1"/>
  <c r="AE199" i="1" s="1"/>
  <c r="AF199" i="1" s="1"/>
  <c r="AB1502" i="1"/>
  <c r="AC1502" i="1" s="1"/>
  <c r="AD1502" i="1" s="1"/>
  <c r="AE1502" i="1" s="1"/>
  <c r="AF1502" i="1" s="1"/>
  <c r="AB105" i="1"/>
  <c r="AC105" i="1" s="1"/>
  <c r="AD105" i="1" s="1"/>
  <c r="AE105" i="1" s="1"/>
  <c r="AF105" i="1" s="1"/>
  <c r="AB362" i="1"/>
  <c r="AC362" i="1" s="1"/>
  <c r="AD362" i="1" s="1"/>
  <c r="AE362" i="1" s="1"/>
  <c r="AF362" i="1" s="1"/>
  <c r="AB1371" i="1"/>
  <c r="AC1371" i="1" s="1"/>
  <c r="AD1371" i="1" s="1"/>
  <c r="AE1371" i="1" s="1"/>
  <c r="AF1371" i="1" s="1"/>
  <c r="AB1215" i="1"/>
  <c r="AC1215" i="1" s="1"/>
  <c r="AD1215" i="1" s="1"/>
  <c r="AE1215" i="1" s="1"/>
  <c r="AF1215" i="1" s="1"/>
  <c r="AB1127" i="1"/>
  <c r="AC1127" i="1" s="1"/>
  <c r="AD1127" i="1" s="1"/>
  <c r="AE1127" i="1" s="1"/>
  <c r="AF1127" i="1" s="1"/>
  <c r="AB1542" i="1"/>
  <c r="AC1542" i="1" s="1"/>
  <c r="AD1542" i="1" s="1"/>
  <c r="AE1542" i="1" s="1"/>
  <c r="AF1542" i="1" s="1"/>
  <c r="AB1028" i="1"/>
  <c r="AC1028" i="1" s="1"/>
  <c r="AD1028" i="1" s="1"/>
  <c r="AE1028" i="1" s="1"/>
  <c r="AF1028" i="1" s="1"/>
  <c r="AB623" i="1"/>
  <c r="AC623" i="1" s="1"/>
  <c r="AD623" i="1" s="1"/>
  <c r="AE623" i="1" s="1"/>
  <c r="AF623" i="1" s="1"/>
  <c r="AB226" i="1"/>
  <c r="AC226" i="1" s="1"/>
  <c r="AD226" i="1" s="1"/>
  <c r="AE226" i="1" s="1"/>
  <c r="AF226" i="1" s="1"/>
  <c r="Q13" i="23"/>
  <c r="AB978" i="1"/>
  <c r="AC978" i="1" s="1"/>
  <c r="AD978" i="1" s="1"/>
  <c r="AE978" i="1" s="1"/>
  <c r="AF978" i="1" s="1"/>
  <c r="AB1219" i="1"/>
  <c r="AC1219" i="1" s="1"/>
  <c r="AD1219" i="1" s="1"/>
  <c r="AE1219" i="1" s="1"/>
  <c r="AF1219" i="1" s="1"/>
  <c r="AB802" i="1"/>
  <c r="AC802" i="1" s="1"/>
  <c r="AD802" i="1" s="1"/>
  <c r="AE802" i="1" s="1"/>
  <c r="AF802" i="1" s="1"/>
  <c r="AB791" i="1"/>
  <c r="AC791" i="1" s="1"/>
  <c r="AD791" i="1" s="1"/>
  <c r="AE791" i="1" s="1"/>
  <c r="AF791" i="1" s="1"/>
  <c r="AB177" i="1"/>
  <c r="AC177" i="1" s="1"/>
  <c r="AD177" i="1" s="1"/>
  <c r="AE177" i="1" s="1"/>
  <c r="AF177" i="1" s="1"/>
  <c r="P18" i="23"/>
  <c r="AB871" i="1"/>
  <c r="AC871" i="1" s="1"/>
  <c r="AD871" i="1" s="1"/>
  <c r="AE871" i="1" s="1"/>
  <c r="AF871" i="1" s="1"/>
  <c r="AB1336" i="1"/>
  <c r="AC1336" i="1" s="1"/>
  <c r="AD1336" i="1" s="1"/>
  <c r="AE1336" i="1" s="1"/>
  <c r="AF1336" i="1" s="1"/>
  <c r="Q12" i="23"/>
  <c r="AB1505" i="1"/>
  <c r="AC1505" i="1" s="1"/>
  <c r="AD1505" i="1" s="1"/>
  <c r="AE1505" i="1" s="1"/>
  <c r="AF1505" i="1" s="1"/>
  <c r="AB1204" i="1"/>
  <c r="AC1204" i="1" s="1"/>
  <c r="AD1204" i="1" s="1"/>
  <c r="AE1204" i="1" s="1"/>
  <c r="AF1204" i="1" s="1"/>
  <c r="AB1503" i="1"/>
  <c r="AC1503" i="1" s="1"/>
  <c r="AD1503" i="1" s="1"/>
  <c r="AE1503" i="1" s="1"/>
  <c r="AF1503" i="1" s="1"/>
  <c r="AB75" i="1"/>
  <c r="AC75" i="1" s="1"/>
  <c r="AD75" i="1" s="1"/>
  <c r="AE75" i="1" s="1"/>
  <c r="AF75" i="1" s="1"/>
  <c r="AB1141" i="1"/>
  <c r="AC1141" i="1" s="1"/>
  <c r="AD1141" i="1" s="1"/>
  <c r="AE1141" i="1" s="1"/>
  <c r="AF1141" i="1" s="1"/>
  <c r="AB282" i="1"/>
  <c r="AC282" i="1" s="1"/>
  <c r="AD282" i="1" s="1"/>
  <c r="AE282" i="1" s="1"/>
  <c r="AF282" i="1" s="1"/>
  <c r="AB417" i="1"/>
  <c r="AC417" i="1" s="1"/>
  <c r="AD417" i="1" s="1"/>
  <c r="AE417" i="1" s="1"/>
  <c r="AF417" i="1" s="1"/>
  <c r="AB74" i="1"/>
  <c r="AC74" i="1" s="1"/>
  <c r="AD74" i="1" s="1"/>
  <c r="AE74" i="1" s="1"/>
  <c r="AF74" i="1" s="1"/>
  <c r="AB436" i="1"/>
  <c r="AC436" i="1" s="1"/>
  <c r="AD436" i="1" s="1"/>
  <c r="AE436" i="1" s="1"/>
  <c r="AF436" i="1" s="1"/>
  <c r="AB325" i="1"/>
  <c r="AC325" i="1" s="1"/>
  <c r="AD325" i="1" s="1"/>
  <c r="AE325" i="1" s="1"/>
  <c r="AF325" i="1" s="1"/>
  <c r="AB796" i="1"/>
  <c r="AC796" i="1" s="1"/>
  <c r="AD796" i="1" s="1"/>
  <c r="AE796" i="1" s="1"/>
  <c r="AF796" i="1" s="1"/>
  <c r="AB278" i="1"/>
  <c r="AC278" i="1" s="1"/>
  <c r="AD278" i="1" s="1"/>
  <c r="AE278" i="1" s="1"/>
  <c r="AF278" i="1" s="1"/>
  <c r="AB474" i="1"/>
  <c r="AC474" i="1" s="1"/>
  <c r="AD474" i="1" s="1"/>
  <c r="AE474" i="1" s="1"/>
  <c r="AF474" i="1" s="1"/>
  <c r="AB305" i="1"/>
  <c r="AC305" i="1" s="1"/>
  <c r="AD305" i="1" s="1"/>
  <c r="AE305" i="1" s="1"/>
  <c r="AF305" i="1" s="1"/>
  <c r="AB769" i="1"/>
  <c r="AC769" i="1" s="1"/>
  <c r="AD769" i="1" s="1"/>
  <c r="AE769" i="1" s="1"/>
  <c r="AF769" i="1" s="1"/>
  <c r="AB1027" i="1"/>
  <c r="AC1027" i="1" s="1"/>
  <c r="AD1027" i="1" s="1"/>
  <c r="AE1027" i="1" s="1"/>
  <c r="AF1027" i="1" s="1"/>
  <c r="AB1349" i="1"/>
  <c r="AC1349" i="1" s="1"/>
  <c r="AD1349" i="1" s="1"/>
  <c r="AE1349" i="1" s="1"/>
  <c r="AF1349" i="1" s="1"/>
  <c r="Q15" i="23"/>
  <c r="AB246" i="1"/>
  <c r="AC246" i="1" s="1"/>
  <c r="AD246" i="1" s="1"/>
  <c r="AE246" i="1" s="1"/>
  <c r="AF246" i="1" s="1"/>
  <c r="Q6" i="23"/>
  <c r="AB949" i="1"/>
  <c r="AC949" i="1" s="1"/>
  <c r="AD949" i="1" s="1"/>
  <c r="AE949" i="1" s="1"/>
  <c r="AF949" i="1" s="1"/>
  <c r="AB1225" i="1"/>
  <c r="AC1225" i="1" s="1"/>
  <c r="AD1225" i="1" s="1"/>
  <c r="AE1225" i="1" s="1"/>
  <c r="AF1225" i="1" s="1"/>
  <c r="AB127" i="1"/>
  <c r="AC127" i="1" s="1"/>
  <c r="AD127" i="1" s="1"/>
  <c r="AE127" i="1" s="1"/>
  <c r="AF127" i="1" s="1"/>
  <c r="AB429" i="1"/>
  <c r="AC429" i="1" s="1"/>
  <c r="AD429" i="1" s="1"/>
  <c r="AE429" i="1" s="1"/>
  <c r="AF429" i="1" s="1"/>
  <c r="AB815" i="1"/>
  <c r="AC815" i="1" s="1"/>
  <c r="AD815" i="1" s="1"/>
  <c r="AE815" i="1" s="1"/>
  <c r="AF815" i="1" s="1"/>
  <c r="AB41" i="1"/>
  <c r="AC41" i="1" s="1"/>
  <c r="AD41" i="1" s="1"/>
  <c r="AE41" i="1" s="1"/>
  <c r="AF41" i="1" s="1"/>
  <c r="Q16" i="23"/>
  <c r="Q10" i="23"/>
  <c r="AB1043" i="1"/>
  <c r="AC1043" i="1" s="1"/>
  <c r="AD1043" i="1" s="1"/>
  <c r="AE1043" i="1" s="1"/>
  <c r="AF1043" i="1" s="1"/>
  <c r="AB1180" i="1"/>
  <c r="AC1180" i="1" s="1"/>
  <c r="AD1180" i="1" s="1"/>
  <c r="AE1180" i="1" s="1"/>
  <c r="AF1180" i="1" s="1"/>
  <c r="AB303" i="1"/>
  <c r="AC303" i="1" s="1"/>
  <c r="AD303" i="1" s="1"/>
  <c r="AE303" i="1" s="1"/>
  <c r="AF303" i="1" s="1"/>
  <c r="AB1124" i="1"/>
  <c r="AC1124" i="1" s="1"/>
  <c r="AD1124" i="1" s="1"/>
  <c r="AE1124" i="1" s="1"/>
  <c r="AF1124" i="1" s="1"/>
  <c r="AB1392" i="1"/>
  <c r="AC1392" i="1" s="1"/>
  <c r="AD1392" i="1" s="1"/>
  <c r="AE1392" i="1" s="1"/>
  <c r="AF1392" i="1" s="1"/>
  <c r="AB870" i="1"/>
  <c r="AC870" i="1" s="1"/>
  <c r="AD870" i="1" s="1"/>
  <c r="AE870" i="1" s="1"/>
  <c r="AF870" i="1" s="1"/>
  <c r="AB272" i="1"/>
  <c r="AC272" i="1" s="1"/>
  <c r="AD272" i="1" s="1"/>
  <c r="AE272" i="1" s="1"/>
  <c r="AF272" i="1" s="1"/>
  <c r="AB194" i="1"/>
  <c r="AC194" i="1" s="1"/>
  <c r="AD194" i="1" s="1"/>
  <c r="AE194" i="1" s="1"/>
  <c r="AF194" i="1" s="1"/>
  <c r="AB1312" i="1"/>
  <c r="AC1312" i="1" s="1"/>
  <c r="AD1312" i="1" s="1"/>
  <c r="AE1312" i="1" s="1"/>
  <c r="AF1312" i="1" s="1"/>
  <c r="AB413" i="1"/>
  <c r="AC413" i="1" s="1"/>
  <c r="AD413" i="1" s="1"/>
  <c r="AE413" i="1" s="1"/>
  <c r="AF413" i="1" s="1"/>
  <c r="AB1525" i="1"/>
  <c r="AC1525" i="1" s="1"/>
  <c r="AD1525" i="1" s="1"/>
  <c r="AE1525" i="1" s="1"/>
  <c r="AF1525" i="1" s="1"/>
  <c r="AB125" i="1"/>
  <c r="AC125" i="1" s="1"/>
  <c r="AD125" i="1" s="1"/>
  <c r="AE125" i="1" s="1"/>
  <c r="AF125" i="1" s="1"/>
  <c r="AB1586" i="1"/>
  <c r="AC1586" i="1" s="1"/>
  <c r="AD1586" i="1" s="1"/>
  <c r="AE1586" i="1" s="1"/>
  <c r="AF1586" i="1" s="1"/>
  <c r="AB1062" i="1"/>
  <c r="AC1062" i="1" s="1"/>
  <c r="AD1062" i="1" s="1"/>
  <c r="AE1062" i="1" s="1"/>
  <c r="AF1062" i="1" s="1"/>
  <c r="AB1486" i="1"/>
  <c r="AC1486" i="1" s="1"/>
  <c r="AD1486" i="1" s="1"/>
  <c r="AE1486" i="1" s="1"/>
  <c r="AF1486" i="1" s="1"/>
  <c r="AB444" i="1"/>
  <c r="AC444" i="1" s="1"/>
  <c r="AD444" i="1" s="1"/>
  <c r="AE444" i="1" s="1"/>
  <c r="AF444" i="1" s="1"/>
  <c r="AB218" i="1"/>
  <c r="AC218" i="1" s="1"/>
  <c r="AD218" i="1" s="1"/>
  <c r="AE218" i="1" s="1"/>
  <c r="AF218" i="1" s="1"/>
  <c r="AB967" i="1"/>
  <c r="AC967" i="1" s="1"/>
  <c r="AD967" i="1" s="1"/>
  <c r="AE967" i="1" s="1"/>
  <c r="AF967" i="1" s="1"/>
  <c r="AB171" i="1"/>
  <c r="AC171" i="1" s="1"/>
  <c r="AD171" i="1" s="1"/>
  <c r="AE171" i="1" s="1"/>
  <c r="AF171" i="1" s="1"/>
  <c r="AB1475" i="1"/>
  <c r="AC1475" i="1" s="1"/>
  <c r="AD1475" i="1" s="1"/>
  <c r="AE1475" i="1" s="1"/>
  <c r="AF1475" i="1" s="1"/>
  <c r="AB542" i="1"/>
  <c r="AC542" i="1" s="1"/>
  <c r="AD542" i="1" s="1"/>
  <c r="AE542" i="1" s="1"/>
  <c r="AF542" i="1" s="1"/>
  <c r="AB467" i="1"/>
  <c r="AC467" i="1" s="1"/>
  <c r="AD467" i="1" s="1"/>
  <c r="AE467" i="1" s="1"/>
  <c r="AF467" i="1" s="1"/>
  <c r="AB1424" i="1"/>
  <c r="AC1424" i="1" s="1"/>
  <c r="AD1424" i="1" s="1"/>
  <c r="AE1424" i="1" s="1"/>
  <c r="AF1424" i="1" s="1"/>
  <c r="AB1553" i="1"/>
  <c r="AC1553" i="1" s="1"/>
  <c r="AD1553" i="1" s="1"/>
  <c r="AE1553" i="1" s="1"/>
  <c r="AF1553" i="1" s="1"/>
  <c r="AB1044" i="1"/>
  <c r="AC1044" i="1" s="1"/>
  <c r="AD1044" i="1" s="1"/>
  <c r="AE1044" i="1" s="1"/>
  <c r="AF1044" i="1" s="1"/>
  <c r="AB485" i="1"/>
  <c r="AC485" i="1" s="1"/>
  <c r="AD485" i="1" s="1"/>
  <c r="AE485" i="1" s="1"/>
  <c r="AF485" i="1" s="1"/>
  <c r="AB625" i="1"/>
  <c r="AC625" i="1" s="1"/>
  <c r="AD625" i="1" s="1"/>
  <c r="AE625" i="1" s="1"/>
  <c r="AF625" i="1" s="1"/>
  <c r="AB918" i="1"/>
  <c r="AC918" i="1" s="1"/>
  <c r="AD918" i="1" s="1"/>
  <c r="AE918" i="1" s="1"/>
  <c r="AF918" i="1" s="1"/>
  <c r="AB243" i="1"/>
  <c r="AC243" i="1" s="1"/>
  <c r="AD243" i="1" s="1"/>
  <c r="AE243" i="1" s="1"/>
  <c r="AF243" i="1" s="1"/>
  <c r="AB932" i="1"/>
  <c r="AC932" i="1" s="1"/>
  <c r="AD932" i="1" s="1"/>
  <c r="AE932" i="1" s="1"/>
  <c r="AF932" i="1" s="1"/>
  <c r="AB166" i="1"/>
  <c r="AC166" i="1" s="1"/>
  <c r="AD166" i="1" s="1"/>
  <c r="AE166" i="1" s="1"/>
  <c r="AF166" i="1" s="1"/>
  <c r="AB251" i="1"/>
  <c r="AC251" i="1" s="1"/>
  <c r="AD251" i="1" s="1"/>
  <c r="AE251" i="1" s="1"/>
  <c r="AF251" i="1" s="1"/>
  <c r="AB123" i="1"/>
  <c r="AC123" i="1" s="1"/>
  <c r="AD123" i="1" s="1"/>
  <c r="AE123" i="1" s="1"/>
  <c r="AF123" i="1" s="1"/>
  <c r="AB754" i="1"/>
  <c r="AC754" i="1" s="1"/>
  <c r="AD754" i="1" s="1"/>
  <c r="AE754" i="1" s="1"/>
  <c r="AF754" i="1" s="1"/>
  <c r="AB1244" i="1"/>
  <c r="AC1244" i="1" s="1"/>
  <c r="AD1244" i="1" s="1"/>
  <c r="AE1244" i="1" s="1"/>
  <c r="AF1244" i="1" s="1"/>
  <c r="AB209" i="1"/>
  <c r="AC209" i="1" s="1"/>
  <c r="AD209" i="1" s="1"/>
  <c r="AE209" i="1" s="1"/>
  <c r="AF209" i="1" s="1"/>
  <c r="AB1046" i="1"/>
  <c r="AC1046" i="1" s="1"/>
  <c r="AD1046" i="1" s="1"/>
  <c r="AE1046" i="1" s="1"/>
  <c r="AF1046" i="1" s="1"/>
  <c r="AB338" i="1"/>
  <c r="AC338" i="1" s="1"/>
  <c r="AD338" i="1" s="1"/>
  <c r="AE338" i="1" s="1"/>
  <c r="AF338" i="1" s="1"/>
  <c r="AB776" i="1"/>
  <c r="AC776" i="1" s="1"/>
  <c r="AD776" i="1" s="1"/>
  <c r="AE776" i="1" s="1"/>
  <c r="AF776" i="1" s="1"/>
  <c r="AB1165" i="1"/>
  <c r="AC1165" i="1" s="1"/>
  <c r="AD1165" i="1" s="1"/>
  <c r="AE1165" i="1" s="1"/>
  <c r="AF1165" i="1" s="1"/>
  <c r="AB672" i="1"/>
  <c r="AC672" i="1" s="1"/>
  <c r="AD672" i="1" s="1"/>
  <c r="AE672" i="1" s="1"/>
  <c r="AF672" i="1" s="1"/>
  <c r="AB1403" i="1"/>
  <c r="AC1403" i="1" s="1"/>
  <c r="AD1403" i="1" s="1"/>
  <c r="AE1403" i="1" s="1"/>
  <c r="AF1403" i="1" s="1"/>
  <c r="AB402" i="1"/>
  <c r="AC402" i="1" s="1"/>
  <c r="AD402" i="1" s="1"/>
  <c r="AE402" i="1" s="1"/>
  <c r="AF402" i="1" s="1"/>
  <c r="AB486" i="1"/>
  <c r="AC486" i="1" s="1"/>
  <c r="AD486" i="1" s="1"/>
  <c r="AE486" i="1" s="1"/>
  <c r="AF486" i="1" s="1"/>
  <c r="AB313" i="1"/>
  <c r="AC313" i="1" s="1"/>
  <c r="AD313" i="1" s="1"/>
  <c r="AE313" i="1" s="1"/>
  <c r="AF313" i="1" s="1"/>
  <c r="AB64" i="1"/>
  <c r="AC64" i="1" s="1"/>
  <c r="AD64" i="1" s="1"/>
  <c r="AE64" i="1" s="1"/>
  <c r="AF64" i="1" s="1"/>
  <c r="AB1213" i="1"/>
  <c r="AC1213" i="1" s="1"/>
  <c r="AD1213" i="1" s="1"/>
  <c r="AE1213" i="1" s="1"/>
  <c r="AF1213" i="1" s="1"/>
  <c r="AB1159" i="1"/>
  <c r="AC1159" i="1" s="1"/>
  <c r="AD1159" i="1" s="1"/>
  <c r="AE1159" i="1" s="1"/>
  <c r="AF1159" i="1" s="1"/>
  <c r="AB259" i="1"/>
  <c r="AC259" i="1" s="1"/>
  <c r="AD259" i="1" s="1"/>
  <c r="AE259" i="1" s="1"/>
  <c r="AF259" i="1" s="1"/>
  <c r="AB437" i="1"/>
  <c r="AC437" i="1" s="1"/>
  <c r="AD437" i="1" s="1"/>
  <c r="AE437" i="1" s="1"/>
  <c r="AF437" i="1" s="1"/>
  <c r="AB260" i="1"/>
  <c r="AC260" i="1" s="1"/>
  <c r="AD260" i="1" s="1"/>
  <c r="AE260" i="1" s="1"/>
  <c r="AF260" i="1" s="1"/>
  <c r="AB517" i="1"/>
  <c r="AC517" i="1" s="1"/>
  <c r="AD517" i="1" s="1"/>
  <c r="AE517" i="1" s="1"/>
  <c r="AF517" i="1" s="1"/>
  <c r="AB1443" i="1"/>
  <c r="AC1443" i="1" s="1"/>
  <c r="AD1443" i="1" s="1"/>
  <c r="AE1443" i="1" s="1"/>
  <c r="AF1443" i="1" s="1"/>
  <c r="AB725" i="1"/>
  <c r="AC725" i="1" s="1"/>
  <c r="AD725" i="1" s="1"/>
  <c r="AE725" i="1" s="1"/>
  <c r="AF725" i="1" s="1"/>
  <c r="AB941" i="1"/>
  <c r="AC941" i="1" s="1"/>
  <c r="AD941" i="1" s="1"/>
  <c r="AE941" i="1" s="1"/>
  <c r="AF941" i="1" s="1"/>
  <c r="AB258" i="1"/>
  <c r="AC258" i="1" s="1"/>
  <c r="AD258" i="1" s="1"/>
  <c r="AE258" i="1" s="1"/>
  <c r="AF258" i="1" s="1"/>
  <c r="AB1545" i="1"/>
  <c r="AC1545" i="1" s="1"/>
  <c r="AD1545" i="1" s="1"/>
  <c r="AE1545" i="1" s="1"/>
  <c r="AF1545" i="1" s="1"/>
  <c r="AB490" i="1"/>
  <c r="AC490" i="1" s="1"/>
  <c r="AD490" i="1" s="1"/>
  <c r="AE490" i="1" s="1"/>
  <c r="AF490" i="1" s="1"/>
  <c r="AB1136" i="1"/>
  <c r="AC1136" i="1" s="1"/>
  <c r="AD1136" i="1" s="1"/>
  <c r="AE1136" i="1" s="1"/>
  <c r="AF1136" i="1" s="1"/>
  <c r="AB620" i="1"/>
  <c r="AC620" i="1" s="1"/>
  <c r="AD620" i="1" s="1"/>
  <c r="AE620" i="1" s="1"/>
  <c r="AF620" i="1" s="1"/>
  <c r="AB1524" i="1"/>
  <c r="AC1524" i="1" s="1"/>
  <c r="AD1524" i="1" s="1"/>
  <c r="AE1524" i="1" s="1"/>
  <c r="AF1524" i="1" s="1"/>
  <c r="AB968" i="1"/>
  <c r="AC968" i="1" s="1"/>
  <c r="AD968" i="1" s="1"/>
  <c r="AE968" i="1" s="1"/>
  <c r="AF968" i="1" s="1"/>
  <c r="AB657" i="1"/>
  <c r="AC657" i="1" s="1"/>
  <c r="AD657" i="1" s="1"/>
  <c r="AE657" i="1" s="1"/>
  <c r="AF657" i="1" s="1"/>
  <c r="AB809" i="1"/>
  <c r="AC809" i="1" s="1"/>
  <c r="AD809" i="1" s="1"/>
  <c r="AE809" i="1" s="1"/>
  <c r="AF809" i="1" s="1"/>
  <c r="AB774" i="1"/>
  <c r="AC774" i="1" s="1"/>
  <c r="AD774" i="1" s="1"/>
  <c r="AE774" i="1" s="1"/>
  <c r="AF774" i="1" s="1"/>
  <c r="AB1400" i="1"/>
  <c r="AC1400" i="1" s="1"/>
  <c r="AD1400" i="1" s="1"/>
  <c r="AE1400" i="1" s="1"/>
  <c r="AF1400" i="1" s="1"/>
  <c r="AB1290" i="1"/>
  <c r="AC1290" i="1" s="1"/>
  <c r="AD1290" i="1" s="1"/>
  <c r="AE1290" i="1" s="1"/>
  <c r="AF1290" i="1" s="1"/>
  <c r="AB737" i="1"/>
  <c r="AC737" i="1" s="1"/>
  <c r="AD737" i="1" s="1"/>
  <c r="AE737" i="1" s="1"/>
  <c r="AF737" i="1" s="1"/>
  <c r="AB372" i="1"/>
  <c r="AC372" i="1" s="1"/>
  <c r="AD372" i="1" s="1"/>
  <c r="AE372" i="1" s="1"/>
  <c r="AF372" i="1" s="1"/>
  <c r="AB593" i="1"/>
  <c r="AC593" i="1" s="1"/>
  <c r="AD593" i="1" s="1"/>
  <c r="AE593" i="1" s="1"/>
  <c r="AF593" i="1" s="1"/>
  <c r="AB292" i="1"/>
  <c r="AC292" i="1" s="1"/>
  <c r="AD292" i="1" s="1"/>
  <c r="AE292" i="1" s="1"/>
  <c r="AF292" i="1" s="1"/>
  <c r="AB317" i="1"/>
  <c r="AC317" i="1" s="1"/>
  <c r="AD317" i="1" s="1"/>
  <c r="AE317" i="1" s="1"/>
  <c r="AF317" i="1" s="1"/>
  <c r="AB355" i="1"/>
  <c r="AC355" i="1" s="1"/>
  <c r="AD355" i="1" s="1"/>
  <c r="AE355" i="1" s="1"/>
  <c r="AF355" i="1" s="1"/>
  <c r="AB493" i="1"/>
  <c r="AC493" i="1" s="1"/>
  <c r="AD493" i="1" s="1"/>
  <c r="AE493" i="1" s="1"/>
  <c r="AF493" i="1" s="1"/>
  <c r="AB445" i="1"/>
  <c r="AC445" i="1" s="1"/>
  <c r="AD445" i="1" s="1"/>
  <c r="AE445" i="1" s="1"/>
  <c r="AF445" i="1" s="1"/>
  <c r="AB1011" i="1"/>
  <c r="AC1011" i="1" s="1"/>
  <c r="AD1011" i="1" s="1"/>
  <c r="AE1011" i="1" s="1"/>
  <c r="AF1011" i="1" s="1"/>
  <c r="AB894" i="1"/>
  <c r="AC894" i="1" s="1"/>
  <c r="AD894" i="1" s="1"/>
  <c r="AE894" i="1" s="1"/>
  <c r="AF894" i="1" s="1"/>
  <c r="AB969" i="1"/>
  <c r="AC969" i="1" s="1"/>
  <c r="AD969" i="1" s="1"/>
  <c r="AE969" i="1" s="1"/>
  <c r="AF969" i="1" s="1"/>
  <c r="AB484" i="1"/>
  <c r="AC484" i="1" s="1"/>
  <c r="AD484" i="1" s="1"/>
  <c r="AE484" i="1" s="1"/>
  <c r="AF484" i="1" s="1"/>
  <c r="AB274" i="1"/>
  <c r="AC274" i="1" s="1"/>
  <c r="AD274" i="1" s="1"/>
  <c r="AE274" i="1" s="1"/>
  <c r="AF274" i="1" s="1"/>
  <c r="AB1091" i="1"/>
  <c r="AC1091" i="1" s="1"/>
  <c r="AD1091" i="1" s="1"/>
  <c r="AE1091" i="1" s="1"/>
  <c r="AF1091" i="1" s="1"/>
  <c r="AB817" i="1"/>
  <c r="AC817" i="1" s="1"/>
  <c r="AD817" i="1" s="1"/>
  <c r="AE817" i="1" s="1"/>
  <c r="AF817" i="1" s="1"/>
  <c r="AB808" i="1"/>
  <c r="AC808" i="1" s="1"/>
  <c r="AD808" i="1" s="1"/>
  <c r="AE808" i="1" s="1"/>
  <c r="AF808" i="1" s="1"/>
  <c r="AB118" i="1"/>
  <c r="AC118" i="1" s="1"/>
  <c r="AD118" i="1" s="1"/>
  <c r="AE118" i="1" s="1"/>
  <c r="AF118" i="1" s="1"/>
  <c r="AB416" i="1"/>
  <c r="AC416" i="1" s="1"/>
  <c r="AD416" i="1" s="1"/>
  <c r="AE416" i="1" s="1"/>
  <c r="AF416" i="1" s="1"/>
  <c r="AB1128" i="1"/>
  <c r="AC1128" i="1" s="1"/>
  <c r="AD1128" i="1" s="1"/>
  <c r="AE1128" i="1" s="1"/>
  <c r="AF1128" i="1" s="1"/>
  <c r="AB1519" i="1"/>
  <c r="AC1519" i="1" s="1"/>
  <c r="AD1519" i="1" s="1"/>
  <c r="AE1519" i="1" s="1"/>
  <c r="AF1519" i="1" s="1"/>
  <c r="AB299" i="1"/>
  <c r="AC299" i="1" s="1"/>
  <c r="AD299" i="1" s="1"/>
  <c r="AE299" i="1" s="1"/>
  <c r="AF299" i="1" s="1"/>
  <c r="AB739" i="1"/>
  <c r="AC739" i="1" s="1"/>
  <c r="AD739" i="1" s="1"/>
  <c r="AE739" i="1" s="1"/>
  <c r="AF739" i="1" s="1"/>
  <c r="AB1477" i="1"/>
  <c r="AC1477" i="1" s="1"/>
  <c r="AD1477" i="1" s="1"/>
  <c r="AE1477" i="1" s="1"/>
  <c r="AF1477" i="1" s="1"/>
  <c r="AB1501" i="1"/>
  <c r="AC1501" i="1" s="1"/>
  <c r="AD1501" i="1" s="1"/>
  <c r="AE1501" i="1" s="1"/>
  <c r="AF1501" i="1" s="1"/>
  <c r="AB1131" i="1"/>
  <c r="AC1131" i="1" s="1"/>
  <c r="AD1131" i="1" s="1"/>
  <c r="AE1131" i="1" s="1"/>
  <c r="AF1131" i="1" s="1"/>
  <c r="AB662" i="1"/>
  <c r="AC662" i="1" s="1"/>
  <c r="AD662" i="1" s="1"/>
  <c r="AE662" i="1" s="1"/>
  <c r="AF662" i="1" s="1"/>
  <c r="AB520" i="1"/>
  <c r="AC520" i="1" s="1"/>
  <c r="AD520" i="1" s="1"/>
  <c r="AE520" i="1" s="1"/>
  <c r="AF520" i="1" s="1"/>
  <c r="AB131" i="1"/>
  <c r="AC131" i="1" s="1"/>
  <c r="AD131" i="1" s="1"/>
  <c r="AE131" i="1" s="1"/>
  <c r="AF131" i="1" s="1"/>
  <c r="AB115" i="1"/>
  <c r="AC115" i="1" s="1"/>
  <c r="AD115" i="1" s="1"/>
  <c r="AE115" i="1" s="1"/>
  <c r="AF115" i="1" s="1"/>
  <c r="AB82" i="1"/>
  <c r="AC82" i="1" s="1"/>
  <c r="AD82" i="1" s="1"/>
  <c r="AE82" i="1" s="1"/>
  <c r="AF82" i="1" s="1"/>
  <c r="AB138" i="1"/>
  <c r="AC138" i="1" s="1"/>
  <c r="AD138" i="1" s="1"/>
  <c r="AE138" i="1" s="1"/>
  <c r="AF138" i="1" s="1"/>
  <c r="AB188" i="1"/>
  <c r="AC188" i="1" s="1"/>
  <c r="AD188" i="1" s="1"/>
  <c r="AE188" i="1" s="1"/>
  <c r="AF188" i="1" s="1"/>
  <c r="AB1575" i="1"/>
  <c r="AC1575" i="1" s="1"/>
  <c r="AD1575" i="1" s="1"/>
  <c r="AE1575" i="1" s="1"/>
  <c r="AF1575" i="1" s="1"/>
  <c r="AB600" i="1"/>
  <c r="AC600" i="1" s="1"/>
  <c r="AD600" i="1" s="1"/>
  <c r="AE600" i="1" s="1"/>
  <c r="AF600" i="1" s="1"/>
  <c r="AB742" i="1"/>
  <c r="AC742" i="1" s="1"/>
  <c r="AD742" i="1" s="1"/>
  <c r="AE742" i="1" s="1"/>
  <c r="AF742" i="1" s="1"/>
  <c r="AB387" i="1"/>
  <c r="AC387" i="1" s="1"/>
  <c r="AD387" i="1" s="1"/>
  <c r="AE387" i="1" s="1"/>
  <c r="AF387" i="1" s="1"/>
  <c r="AB1101" i="1"/>
  <c r="AC1101" i="1" s="1"/>
  <c r="AD1101" i="1" s="1"/>
  <c r="AE1101" i="1" s="1"/>
  <c r="AF1101" i="1" s="1"/>
  <c r="AB438" i="1"/>
  <c r="AC438" i="1" s="1"/>
  <c r="AD438" i="1" s="1"/>
  <c r="AE438" i="1" s="1"/>
  <c r="AF438" i="1" s="1"/>
  <c r="AB73" i="1"/>
  <c r="AC73" i="1" s="1"/>
  <c r="AD73" i="1" s="1"/>
  <c r="AE73" i="1" s="1"/>
  <c r="AF73" i="1" s="1"/>
  <c r="AB849" i="1"/>
  <c r="AC849" i="1" s="1"/>
  <c r="AD849" i="1" s="1"/>
  <c r="AE849" i="1" s="1"/>
  <c r="AF849" i="1" s="1"/>
  <c r="AB591" i="1"/>
  <c r="AC591" i="1" s="1"/>
  <c r="AD591" i="1" s="1"/>
  <c r="AE591" i="1" s="1"/>
  <c r="AF591" i="1" s="1"/>
  <c r="AB583" i="1"/>
  <c r="AC583" i="1" s="1"/>
  <c r="AD583" i="1" s="1"/>
  <c r="AE583" i="1" s="1"/>
  <c r="AF583" i="1" s="1"/>
  <c r="AB727" i="1"/>
  <c r="AC727" i="1" s="1"/>
  <c r="AD727" i="1" s="1"/>
  <c r="AE727" i="1" s="1"/>
  <c r="AF727" i="1" s="1"/>
  <c r="AB576" i="1"/>
  <c r="AC576" i="1" s="1"/>
  <c r="AD576" i="1" s="1"/>
  <c r="AE576" i="1" s="1"/>
  <c r="AF576" i="1" s="1"/>
  <c r="AB1594" i="1"/>
  <c r="AC1594" i="1" s="1"/>
  <c r="AD1594" i="1" s="1"/>
  <c r="AE1594" i="1" s="1"/>
  <c r="AF1594" i="1" s="1"/>
  <c r="AB724" i="1"/>
  <c r="AC724" i="1" s="1"/>
  <c r="AD724" i="1" s="1"/>
  <c r="AE724" i="1" s="1"/>
  <c r="AF724" i="1" s="1"/>
  <c r="AB1320" i="1"/>
  <c r="AC1320" i="1" s="1"/>
  <c r="AD1320" i="1" s="1"/>
  <c r="AE1320" i="1" s="1"/>
  <c r="AF1320" i="1" s="1"/>
  <c r="AB681" i="1"/>
  <c r="AC681" i="1" s="1"/>
  <c r="AD681" i="1" s="1"/>
  <c r="AE681" i="1" s="1"/>
  <c r="AF681" i="1" s="1"/>
  <c r="AB528" i="1"/>
  <c r="AC528" i="1" s="1"/>
  <c r="AD528" i="1" s="1"/>
  <c r="AE528" i="1" s="1"/>
  <c r="AF528" i="1" s="1"/>
  <c r="AB684" i="1"/>
  <c r="AC684" i="1" s="1"/>
  <c r="AD684" i="1" s="1"/>
  <c r="AE684" i="1" s="1"/>
  <c r="AF684" i="1" s="1"/>
  <c r="AB563" i="1"/>
  <c r="AC563" i="1" s="1"/>
  <c r="AD563" i="1" s="1"/>
  <c r="AE563" i="1" s="1"/>
  <c r="AF563" i="1" s="1"/>
  <c r="AB1093" i="1"/>
  <c r="AC1093" i="1" s="1"/>
  <c r="AD1093" i="1" s="1"/>
  <c r="AE1093" i="1" s="1"/>
  <c r="AF1093" i="1" s="1"/>
  <c r="AB1547" i="1"/>
  <c r="AC1547" i="1" s="1"/>
  <c r="AD1547" i="1" s="1"/>
  <c r="AE1547" i="1" s="1"/>
  <c r="AF1547" i="1" s="1"/>
  <c r="AB1177" i="1"/>
  <c r="AC1177" i="1" s="1"/>
  <c r="AD1177" i="1" s="1"/>
  <c r="AE1177" i="1" s="1"/>
  <c r="AF1177" i="1" s="1"/>
  <c r="AB960" i="1"/>
  <c r="AC960" i="1" s="1"/>
  <c r="AD960" i="1" s="1"/>
  <c r="AE960" i="1" s="1"/>
  <c r="AF960" i="1" s="1"/>
  <c r="AB364" i="1"/>
  <c r="AC364" i="1" s="1"/>
  <c r="AD364" i="1" s="1"/>
  <c r="AE364" i="1" s="1"/>
  <c r="AF364" i="1" s="1"/>
  <c r="AB1292" i="1"/>
  <c r="AC1292" i="1" s="1"/>
  <c r="AD1292" i="1" s="1"/>
  <c r="AE1292" i="1" s="1"/>
  <c r="AF1292" i="1" s="1"/>
  <c r="AB290" i="1"/>
  <c r="AC290" i="1" s="1"/>
  <c r="AD290" i="1" s="1"/>
  <c r="AE290" i="1" s="1"/>
  <c r="AF290" i="1" s="1"/>
  <c r="AB1278" i="1"/>
  <c r="AC1278" i="1" s="1"/>
  <c r="AD1278" i="1" s="1"/>
  <c r="AE1278" i="1" s="1"/>
  <c r="AF1278" i="1" s="1"/>
  <c r="AB208" i="1"/>
  <c r="AC208" i="1" s="1"/>
  <c r="AD208" i="1" s="1"/>
  <c r="AE208" i="1" s="1"/>
  <c r="AF208" i="1" s="1"/>
  <c r="AB53" i="1"/>
  <c r="AC53" i="1" s="1"/>
  <c r="AD53" i="1" s="1"/>
  <c r="AE53" i="1" s="1"/>
  <c r="AF53" i="1" s="1"/>
  <c r="AB640" i="1"/>
  <c r="AC640" i="1" s="1"/>
  <c r="AD640" i="1" s="1"/>
  <c r="AE640" i="1" s="1"/>
  <c r="AF640" i="1" s="1"/>
  <c r="AB751" i="1"/>
  <c r="AC751" i="1" s="1"/>
  <c r="AD751" i="1" s="1"/>
  <c r="AE751" i="1" s="1"/>
  <c r="AF751" i="1" s="1"/>
  <c r="AB778" i="1"/>
  <c r="AC778" i="1" s="1"/>
  <c r="AD778" i="1" s="1"/>
  <c r="AE778" i="1" s="1"/>
  <c r="AF778" i="1" s="1"/>
  <c r="AB942" i="1"/>
  <c r="AC942" i="1" s="1"/>
  <c r="AD942" i="1" s="1"/>
  <c r="AE942" i="1" s="1"/>
  <c r="AF942" i="1" s="1"/>
  <c r="AB829" i="1"/>
  <c r="AC829" i="1" s="1"/>
  <c r="AD829" i="1" s="1"/>
  <c r="AE829" i="1" s="1"/>
  <c r="AF829" i="1" s="1"/>
  <c r="AB321" i="1"/>
  <c r="AC321" i="1" s="1"/>
  <c r="AD321" i="1" s="1"/>
  <c r="AE321" i="1" s="1"/>
  <c r="AF321" i="1" s="1"/>
  <c r="AB358" i="1"/>
  <c r="AC358" i="1" s="1"/>
  <c r="AD358" i="1" s="1"/>
  <c r="AE358" i="1" s="1"/>
  <c r="AF358" i="1" s="1"/>
  <c r="AB553" i="1"/>
  <c r="AC553" i="1" s="1"/>
  <c r="AD553" i="1" s="1"/>
  <c r="AE553" i="1" s="1"/>
  <c r="AF553" i="1" s="1"/>
  <c r="AB374" i="1"/>
  <c r="AC374" i="1" s="1"/>
  <c r="AD374" i="1" s="1"/>
  <c r="AE374" i="1" s="1"/>
  <c r="AF374" i="1" s="1"/>
  <c r="AB412" i="1"/>
  <c r="AC412" i="1" s="1"/>
  <c r="AD412" i="1" s="1"/>
  <c r="AE412" i="1" s="1"/>
  <c r="AF412" i="1" s="1"/>
  <c r="AB1052" i="1"/>
  <c r="AC1052" i="1" s="1"/>
  <c r="AD1052" i="1" s="1"/>
  <c r="AE1052" i="1" s="1"/>
  <c r="AF1052" i="1" s="1"/>
  <c r="AB900" i="1"/>
  <c r="AC900" i="1" s="1"/>
  <c r="AD900" i="1" s="1"/>
  <c r="AE900" i="1" s="1"/>
  <c r="AF900" i="1" s="1"/>
  <c r="AB1121" i="1"/>
  <c r="AC1121" i="1" s="1"/>
  <c r="AD1121" i="1" s="1"/>
  <c r="AE1121" i="1" s="1"/>
  <c r="AF1121" i="1" s="1"/>
  <c r="AB1541" i="1"/>
  <c r="AC1541" i="1" s="1"/>
  <c r="AD1541" i="1" s="1"/>
  <c r="AE1541" i="1" s="1"/>
  <c r="AF1541" i="1" s="1"/>
  <c r="AB1398" i="1"/>
  <c r="AC1398" i="1" s="1"/>
  <c r="AD1398" i="1" s="1"/>
  <c r="AE1398" i="1" s="1"/>
  <c r="AF1398" i="1" s="1"/>
  <c r="AB1167" i="1"/>
  <c r="AC1167" i="1" s="1"/>
  <c r="AD1167" i="1" s="1"/>
  <c r="AE1167" i="1" s="1"/>
  <c r="AF1167" i="1" s="1"/>
  <c r="AB1331" i="1"/>
  <c r="AC1331" i="1" s="1"/>
  <c r="AD1331" i="1" s="1"/>
  <c r="AE1331" i="1" s="1"/>
  <c r="AF1331" i="1" s="1"/>
  <c r="AB216" i="1"/>
  <c r="AC216" i="1" s="1"/>
  <c r="AD216" i="1" s="1"/>
  <c r="AE216" i="1" s="1"/>
  <c r="AF216" i="1" s="1"/>
  <c r="AB1103" i="1"/>
  <c r="AC1103" i="1" s="1"/>
  <c r="AD1103" i="1" s="1"/>
  <c r="AE1103" i="1" s="1"/>
  <c r="AF1103" i="1" s="1"/>
  <c r="AB1245" i="1"/>
  <c r="AC1245" i="1" s="1"/>
  <c r="AD1245" i="1" s="1"/>
  <c r="AE1245" i="1" s="1"/>
  <c r="AF1245" i="1" s="1"/>
  <c r="AB1318" i="1"/>
  <c r="AC1318" i="1" s="1"/>
  <c r="AD1318" i="1" s="1"/>
  <c r="AE1318" i="1" s="1"/>
  <c r="AF1318" i="1" s="1"/>
  <c r="AB202" i="1"/>
  <c r="AC202" i="1" s="1"/>
  <c r="AD202" i="1" s="1"/>
  <c r="AE202" i="1" s="1"/>
  <c r="AF202" i="1" s="1"/>
  <c r="AB434" i="1"/>
  <c r="AC434" i="1" s="1"/>
  <c r="AD434" i="1" s="1"/>
  <c r="AE434" i="1" s="1"/>
  <c r="AF434" i="1" s="1"/>
  <c r="AB826" i="1"/>
  <c r="AC826" i="1" s="1"/>
  <c r="AD826" i="1" s="1"/>
  <c r="AE826" i="1" s="1"/>
  <c r="AF826" i="1" s="1"/>
  <c r="AB1340" i="1"/>
  <c r="AC1340" i="1" s="1"/>
  <c r="AD1340" i="1" s="1"/>
  <c r="AE1340" i="1" s="1"/>
  <c r="AF1340" i="1" s="1"/>
  <c r="AB1322" i="1"/>
  <c r="AC1322" i="1" s="1"/>
  <c r="AD1322" i="1" s="1"/>
  <c r="AE1322" i="1" s="1"/>
  <c r="AF1322" i="1" s="1"/>
  <c r="AB1458" i="1"/>
  <c r="AC1458" i="1" s="1"/>
  <c r="AD1458" i="1" s="1"/>
  <c r="AE1458" i="1" s="1"/>
  <c r="AF1458" i="1" s="1"/>
  <c r="AB1064" i="1"/>
  <c r="AC1064" i="1" s="1"/>
  <c r="AD1064" i="1" s="1"/>
  <c r="AE1064" i="1" s="1"/>
  <c r="AF1064" i="1" s="1"/>
  <c r="AB1161" i="1"/>
  <c r="AC1161" i="1" s="1"/>
  <c r="AD1161" i="1" s="1"/>
  <c r="AE1161" i="1" s="1"/>
  <c r="AF1161" i="1" s="1"/>
  <c r="AB557" i="1"/>
  <c r="AC557" i="1" s="1"/>
  <c r="AD557" i="1" s="1"/>
  <c r="AE557" i="1" s="1"/>
  <c r="AF557" i="1" s="1"/>
  <c r="AB394" i="1"/>
  <c r="AC394" i="1" s="1"/>
  <c r="AD394" i="1" s="1"/>
  <c r="AE394" i="1" s="1"/>
  <c r="AF394" i="1" s="1"/>
  <c r="AB1577" i="1"/>
  <c r="AC1577" i="1" s="1"/>
  <c r="AD1577" i="1" s="1"/>
  <c r="AE1577" i="1" s="1"/>
  <c r="AF1577" i="1" s="1"/>
  <c r="AB1385" i="1"/>
  <c r="AC1385" i="1" s="1"/>
  <c r="AD1385" i="1" s="1"/>
  <c r="AE1385" i="1" s="1"/>
  <c r="AF1385" i="1" s="1"/>
  <c r="AB533" i="1"/>
  <c r="AC533" i="1" s="1"/>
  <c r="AD533" i="1" s="1"/>
  <c r="AE533" i="1" s="1"/>
  <c r="AF533" i="1" s="1"/>
  <c r="AB6" i="1"/>
  <c r="AC6" i="1" s="1"/>
  <c r="AD6" i="1" s="1"/>
  <c r="AE6" i="1" s="1"/>
  <c r="AF6" i="1" s="1"/>
  <c r="AB448" i="1"/>
  <c r="AC448" i="1" s="1"/>
  <c r="AD448" i="1" s="1"/>
  <c r="AE448" i="1" s="1"/>
  <c r="AF448" i="1" s="1"/>
  <c r="AB34" i="1"/>
  <c r="AC34" i="1" s="1"/>
  <c r="AD34" i="1" s="1"/>
  <c r="AE34" i="1" s="1"/>
  <c r="AF34" i="1" s="1"/>
  <c r="AB838" i="1"/>
  <c r="AC838" i="1" s="1"/>
  <c r="AD838" i="1" s="1"/>
  <c r="AE838" i="1" s="1"/>
  <c r="AF838" i="1" s="1"/>
  <c r="AB700" i="1"/>
  <c r="AC700" i="1" s="1"/>
  <c r="AD700" i="1" s="1"/>
  <c r="AE700" i="1" s="1"/>
  <c r="AF700" i="1" s="1"/>
  <c r="AB32" i="1"/>
  <c r="AC32" i="1" s="1"/>
  <c r="AD32" i="1" s="1"/>
  <c r="AE32" i="1" s="1"/>
  <c r="AF32" i="1" s="1"/>
  <c r="AB111" i="1"/>
  <c r="AC111" i="1" s="1"/>
  <c r="AD111" i="1" s="1"/>
  <c r="AE111" i="1" s="1"/>
  <c r="AF111" i="1" s="1"/>
  <c r="AB1487" i="1"/>
  <c r="AC1487" i="1" s="1"/>
  <c r="AD1487" i="1" s="1"/>
  <c r="AE1487" i="1" s="1"/>
  <c r="AF1487" i="1" s="1"/>
  <c r="AB546" i="1"/>
  <c r="AC546" i="1" s="1"/>
  <c r="AD546" i="1" s="1"/>
  <c r="AE546" i="1" s="1"/>
  <c r="AF546" i="1" s="1"/>
  <c r="AB170" i="1"/>
  <c r="AC170" i="1" s="1"/>
  <c r="AD170" i="1" s="1"/>
  <c r="AE170" i="1" s="1"/>
  <c r="AF170" i="1" s="1"/>
  <c r="AB175" i="1"/>
  <c r="AC175" i="1" s="1"/>
  <c r="AD175" i="1" s="1"/>
  <c r="AE175" i="1" s="1"/>
  <c r="AF175" i="1" s="1"/>
  <c r="AB1554" i="1"/>
  <c r="AC1554" i="1" s="1"/>
  <c r="AD1554" i="1" s="1"/>
  <c r="AE1554" i="1" s="1"/>
  <c r="AF1554" i="1" s="1"/>
  <c r="AB1590" i="1"/>
  <c r="AC1590" i="1" s="1"/>
  <c r="AD1590" i="1" s="1"/>
  <c r="AE1590" i="1" s="1"/>
  <c r="AF1590" i="1" s="1"/>
  <c r="AB59" i="1"/>
  <c r="AC59" i="1" s="1"/>
  <c r="AD59" i="1" s="1"/>
  <c r="AE59" i="1" s="1"/>
  <c r="AF59" i="1" s="1"/>
  <c r="AB988" i="1"/>
  <c r="AC988" i="1" s="1"/>
  <c r="AD988" i="1" s="1"/>
  <c r="AE988" i="1" s="1"/>
  <c r="AF988" i="1" s="1"/>
  <c r="AB922" i="1"/>
  <c r="AC922" i="1" s="1"/>
  <c r="AD922" i="1" s="1"/>
  <c r="AE922" i="1" s="1"/>
  <c r="AF922" i="1" s="1"/>
  <c r="AB300" i="1"/>
  <c r="AC300" i="1" s="1"/>
  <c r="AD300" i="1" s="1"/>
  <c r="AE300" i="1" s="1"/>
  <c r="AF300" i="1" s="1"/>
  <c r="S14" i="5"/>
  <c r="T4" i="5"/>
  <c r="AB952" i="1"/>
  <c r="AC952" i="1" s="1"/>
  <c r="AD952" i="1" s="1"/>
  <c r="AE952" i="1" s="1"/>
  <c r="AF952" i="1" s="1"/>
  <c r="AB1252" i="1"/>
  <c r="AC1252" i="1" s="1"/>
  <c r="AD1252" i="1" s="1"/>
  <c r="AE1252" i="1" s="1"/>
  <c r="AF1252" i="1" s="1"/>
  <c r="AB731" i="1"/>
  <c r="AC731" i="1" s="1"/>
  <c r="AD731" i="1" s="1"/>
  <c r="AE731" i="1" s="1"/>
  <c r="AF731" i="1" s="1"/>
  <c r="AB430" i="1"/>
  <c r="AC430" i="1" s="1"/>
  <c r="AD430" i="1" s="1"/>
  <c r="AE430" i="1" s="1"/>
  <c r="AF430" i="1" s="1"/>
  <c r="AB161" i="1"/>
  <c r="AC161" i="1" s="1"/>
  <c r="AD161" i="1" s="1"/>
  <c r="AE161" i="1" s="1"/>
  <c r="AF161" i="1" s="1"/>
  <c r="AB865" i="1"/>
  <c r="AC865" i="1" s="1"/>
  <c r="AD865" i="1" s="1"/>
  <c r="AE865" i="1" s="1"/>
  <c r="AF865" i="1" s="1"/>
  <c r="AB606" i="1"/>
  <c r="AC606" i="1" s="1"/>
  <c r="AD606" i="1" s="1"/>
  <c r="AE606" i="1" s="1"/>
  <c r="AF606" i="1" s="1"/>
  <c r="AB1199" i="1"/>
  <c r="AC1199" i="1" s="1"/>
  <c r="AD1199" i="1" s="1"/>
  <c r="AE1199" i="1" s="1"/>
  <c r="AF1199" i="1" s="1"/>
  <c r="AB1465" i="1"/>
  <c r="AC1465" i="1" s="1"/>
  <c r="AD1465" i="1" s="1"/>
  <c r="AE1465" i="1" s="1"/>
  <c r="AF1465" i="1" s="1"/>
  <c r="AB1068" i="1"/>
  <c r="AC1068" i="1" s="1"/>
  <c r="AD1068" i="1" s="1"/>
  <c r="AE1068" i="1" s="1"/>
  <c r="AF1068" i="1" s="1"/>
  <c r="AB833" i="1"/>
  <c r="AC833" i="1" s="1"/>
  <c r="AD833" i="1" s="1"/>
  <c r="AE833" i="1" s="1"/>
  <c r="AF833" i="1" s="1"/>
  <c r="AB994" i="1"/>
  <c r="AC994" i="1" s="1"/>
  <c r="AD994" i="1" s="1"/>
  <c r="AE994" i="1" s="1"/>
  <c r="AF994" i="1" s="1"/>
  <c r="AB1455" i="1"/>
  <c r="AC1455" i="1" s="1"/>
  <c r="AD1455" i="1" s="1"/>
  <c r="AE1455" i="1" s="1"/>
  <c r="AF1455" i="1" s="1"/>
  <c r="AB556" i="1"/>
  <c r="AC556" i="1" s="1"/>
  <c r="AD556" i="1" s="1"/>
  <c r="AE556" i="1" s="1"/>
  <c r="AF556" i="1" s="1"/>
  <c r="AB1494" i="1"/>
  <c r="AC1494" i="1" s="1"/>
  <c r="AD1494" i="1" s="1"/>
  <c r="AE1494" i="1" s="1"/>
  <c r="AF1494" i="1" s="1"/>
  <c r="AB647" i="1"/>
  <c r="AC647" i="1" s="1"/>
  <c r="AD647" i="1" s="1"/>
  <c r="AE647" i="1" s="1"/>
  <c r="AF647" i="1" s="1"/>
  <c r="AB753" i="1"/>
  <c r="AC753" i="1" s="1"/>
  <c r="AD753" i="1" s="1"/>
  <c r="AE753" i="1" s="1"/>
  <c r="AF753" i="1" s="1"/>
  <c r="AB937" i="1"/>
  <c r="AC937" i="1" s="1"/>
  <c r="AD937" i="1" s="1"/>
  <c r="AE937" i="1" s="1"/>
  <c r="AF937" i="1" s="1"/>
  <c r="AB201" i="1"/>
  <c r="AC201" i="1" s="1"/>
  <c r="AD201" i="1" s="1"/>
  <c r="AE201" i="1" s="1"/>
  <c r="AF201" i="1" s="1"/>
  <c r="AB1299" i="1"/>
  <c r="AC1299" i="1" s="1"/>
  <c r="AD1299" i="1" s="1"/>
  <c r="AE1299" i="1" s="1"/>
  <c r="AF1299" i="1" s="1"/>
  <c r="AB307" i="1"/>
  <c r="AC307" i="1" s="1"/>
  <c r="AD307" i="1" s="1"/>
  <c r="AE307" i="1" s="1"/>
  <c r="AF307" i="1" s="1"/>
  <c r="AB666" i="1"/>
  <c r="AC666" i="1" s="1"/>
  <c r="AD666" i="1" s="1"/>
  <c r="AE666" i="1" s="1"/>
  <c r="AF666" i="1" s="1"/>
  <c r="AB31" i="1"/>
  <c r="AC31" i="1" s="1"/>
  <c r="AD31" i="1" s="1"/>
  <c r="AE31" i="1" s="1"/>
  <c r="AF31" i="1" s="1"/>
  <c r="AB1307" i="1"/>
  <c r="AC1307" i="1" s="1"/>
  <c r="AD1307" i="1" s="1"/>
  <c r="AE1307" i="1" s="1"/>
  <c r="AF1307" i="1" s="1"/>
  <c r="AB399" i="1"/>
  <c r="AC399" i="1" s="1"/>
  <c r="AD399" i="1" s="1"/>
  <c r="AE399" i="1" s="1"/>
  <c r="AF399" i="1" s="1"/>
  <c r="AB541" i="1"/>
  <c r="AC541" i="1" s="1"/>
  <c r="AD541" i="1" s="1"/>
  <c r="AE541" i="1" s="1"/>
  <c r="AF541" i="1" s="1"/>
  <c r="AB973" i="1"/>
  <c r="AC973" i="1" s="1"/>
  <c r="AD973" i="1" s="1"/>
  <c r="AE973" i="1" s="1"/>
  <c r="AF973" i="1" s="1"/>
  <c r="AB906" i="1"/>
  <c r="AC906" i="1" s="1"/>
  <c r="AD906" i="1" s="1"/>
  <c r="AE906" i="1" s="1"/>
  <c r="AF906" i="1" s="1"/>
  <c r="AB1449" i="1"/>
  <c r="AC1449" i="1" s="1"/>
  <c r="AD1449" i="1" s="1"/>
  <c r="AE1449" i="1" s="1"/>
  <c r="AF1449" i="1" s="1"/>
  <c r="AB1057" i="1"/>
  <c r="AC1057" i="1" s="1"/>
  <c r="AD1057" i="1" s="1"/>
  <c r="AE1057" i="1" s="1"/>
  <c r="AF1057" i="1" s="1"/>
  <c r="AB841" i="1"/>
  <c r="AC841" i="1" s="1"/>
  <c r="AD841" i="1" s="1"/>
  <c r="AE841" i="1" s="1"/>
  <c r="AF841" i="1" s="1"/>
  <c r="AB891" i="1"/>
  <c r="AC891" i="1" s="1"/>
  <c r="AD891" i="1" s="1"/>
  <c r="AE891" i="1" s="1"/>
  <c r="AF891" i="1" s="1"/>
  <c r="AB176" i="1"/>
  <c r="AC176" i="1" s="1"/>
  <c r="AD176" i="1" s="1"/>
  <c r="AE176" i="1" s="1"/>
  <c r="AF176" i="1" s="1"/>
  <c r="AB772" i="1"/>
  <c r="AC772" i="1" s="1"/>
  <c r="AD772" i="1" s="1"/>
  <c r="AE772" i="1" s="1"/>
  <c r="AF772" i="1" s="1"/>
  <c r="AB152" i="1"/>
  <c r="AC152" i="1" s="1"/>
  <c r="AD152" i="1" s="1"/>
  <c r="AE152" i="1" s="1"/>
  <c r="AF152" i="1" s="1"/>
  <c r="AB154" i="1"/>
  <c r="AC154" i="1" s="1"/>
  <c r="AD154" i="1" s="1"/>
  <c r="AE154" i="1" s="1"/>
  <c r="AF154" i="1" s="1"/>
  <c r="AB382" i="1"/>
  <c r="AC382" i="1" s="1"/>
  <c r="AD382" i="1" s="1"/>
  <c r="AE382" i="1" s="1"/>
  <c r="AF382" i="1" s="1"/>
  <c r="AB876" i="1"/>
  <c r="AC876" i="1" s="1"/>
  <c r="AD876" i="1" s="1"/>
  <c r="AE876" i="1" s="1"/>
  <c r="AF876" i="1" s="1"/>
  <c r="AB701" i="1"/>
  <c r="AC701" i="1" s="1"/>
  <c r="AD701" i="1" s="1"/>
  <c r="AE701" i="1" s="1"/>
  <c r="AF701" i="1" s="1"/>
  <c r="AB1344" i="1"/>
  <c r="AC1344" i="1" s="1"/>
  <c r="AD1344" i="1" s="1"/>
  <c r="AE1344" i="1" s="1"/>
  <c r="AF1344" i="1" s="1"/>
  <c r="AB1189" i="1"/>
  <c r="AC1189" i="1" s="1"/>
  <c r="AD1189" i="1" s="1"/>
  <c r="AE1189" i="1" s="1"/>
  <c r="AF1189" i="1" s="1"/>
  <c r="AB289" i="1"/>
  <c r="AC289" i="1" s="1"/>
  <c r="AD289" i="1" s="1"/>
  <c r="AE289" i="1" s="1"/>
  <c r="AF289" i="1" s="1"/>
  <c r="AB1275" i="1"/>
  <c r="AC1275" i="1" s="1"/>
  <c r="AD1275" i="1" s="1"/>
  <c r="AE1275" i="1" s="1"/>
  <c r="AF1275" i="1" s="1"/>
  <c r="AB985" i="1"/>
  <c r="AC985" i="1" s="1"/>
  <c r="AD985" i="1" s="1"/>
  <c r="AE985" i="1" s="1"/>
  <c r="AF985" i="1" s="1"/>
  <c r="AB913" i="1"/>
  <c r="AC913" i="1" s="1"/>
  <c r="AD913" i="1" s="1"/>
  <c r="AE913" i="1" s="1"/>
  <c r="AF913" i="1" s="1"/>
  <c r="AB748" i="1"/>
  <c r="AC748" i="1" s="1"/>
  <c r="AD748" i="1" s="1"/>
  <c r="AE748" i="1" s="1"/>
  <c r="AF748" i="1" s="1"/>
  <c r="AB1297" i="1"/>
  <c r="AC1297" i="1" s="1"/>
  <c r="AD1297" i="1" s="1"/>
  <c r="AE1297" i="1" s="1"/>
  <c r="AF1297" i="1" s="1"/>
  <c r="AB1227" i="1"/>
  <c r="AC1227" i="1" s="1"/>
  <c r="AD1227" i="1" s="1"/>
  <c r="AE1227" i="1" s="1"/>
  <c r="AF1227" i="1" s="1"/>
  <c r="AB222" i="1"/>
  <c r="AC222" i="1" s="1"/>
  <c r="AD222" i="1" s="1"/>
  <c r="AE222" i="1" s="1"/>
  <c r="AF222" i="1" s="1"/>
  <c r="AB1482" i="1"/>
  <c r="AC1482" i="1" s="1"/>
  <c r="AD1482" i="1" s="1"/>
  <c r="AE1482" i="1" s="1"/>
  <c r="AF1482" i="1" s="1"/>
  <c r="AB649" i="1"/>
  <c r="AC649" i="1" s="1"/>
  <c r="AD649" i="1" s="1"/>
  <c r="AE649" i="1" s="1"/>
  <c r="AF649" i="1" s="1"/>
  <c r="AB1274" i="1"/>
  <c r="AC1274" i="1" s="1"/>
  <c r="AD1274" i="1" s="1"/>
  <c r="AE1274" i="1" s="1"/>
  <c r="AF1274" i="1" s="1"/>
  <c r="AB357" i="1"/>
  <c r="AC357" i="1" s="1"/>
  <c r="AD357" i="1" s="1"/>
  <c r="AE357" i="1" s="1"/>
  <c r="AF357" i="1" s="1"/>
  <c r="AB839" i="1"/>
  <c r="AC839" i="1" s="1"/>
  <c r="AD839" i="1" s="1"/>
  <c r="AE839" i="1" s="1"/>
  <c r="AF839" i="1" s="1"/>
  <c r="AB936" i="1"/>
  <c r="AC936" i="1" s="1"/>
  <c r="AD936" i="1" s="1"/>
  <c r="AE936" i="1" s="1"/>
  <c r="AF936" i="1" s="1"/>
  <c r="AB597" i="1"/>
  <c r="AC597" i="1" s="1"/>
  <c r="AD597" i="1" s="1"/>
  <c r="AE597" i="1" s="1"/>
  <c r="AF597" i="1" s="1"/>
  <c r="AB1220" i="1"/>
  <c r="AC1220" i="1" s="1"/>
  <c r="AD1220" i="1" s="1"/>
  <c r="AE1220" i="1" s="1"/>
  <c r="AF1220" i="1" s="1"/>
  <c r="AB1272" i="1"/>
  <c r="AC1272" i="1" s="1"/>
  <c r="AD1272" i="1" s="1"/>
  <c r="AE1272" i="1" s="1"/>
  <c r="AF1272" i="1" s="1"/>
  <c r="AB1237" i="1"/>
  <c r="AC1237" i="1" s="1"/>
  <c r="AD1237" i="1" s="1"/>
  <c r="AE1237" i="1" s="1"/>
  <c r="AF1237" i="1" s="1"/>
  <c r="AB1521" i="1"/>
  <c r="AC1521" i="1" s="1"/>
  <c r="AD1521" i="1" s="1"/>
  <c r="AE1521" i="1" s="1"/>
  <c r="AF1521" i="1" s="1"/>
  <c r="AB476" i="1"/>
  <c r="AC476" i="1" s="1"/>
  <c r="AD476" i="1" s="1"/>
  <c r="AE476" i="1" s="1"/>
  <c r="AF476" i="1" s="1"/>
  <c r="AB205" i="1"/>
  <c r="AC205" i="1" s="1"/>
  <c r="AD205" i="1" s="1"/>
  <c r="AE205" i="1" s="1"/>
  <c r="AF205" i="1" s="1"/>
  <c r="AB950" i="1"/>
  <c r="AC950" i="1" s="1"/>
  <c r="AD950" i="1" s="1"/>
  <c r="AE950" i="1" s="1"/>
  <c r="AF950" i="1" s="1"/>
  <c r="AB995" i="1"/>
  <c r="AC995" i="1" s="1"/>
  <c r="AD995" i="1" s="1"/>
  <c r="AE995" i="1" s="1"/>
  <c r="AF995" i="1" s="1"/>
  <c r="AB367" i="1"/>
  <c r="AC367" i="1" s="1"/>
  <c r="AD367" i="1" s="1"/>
  <c r="AE367" i="1" s="1"/>
  <c r="AF367" i="1" s="1"/>
  <c r="AB195" i="1"/>
  <c r="AC195" i="1" s="1"/>
  <c r="AD195" i="1" s="1"/>
  <c r="AE195" i="1" s="1"/>
  <c r="AF195" i="1" s="1"/>
  <c r="AB1208" i="1"/>
  <c r="AC1208" i="1" s="1"/>
  <c r="AD1208" i="1" s="1"/>
  <c r="AE1208" i="1" s="1"/>
  <c r="AF1208" i="1" s="1"/>
  <c r="AB847" i="1"/>
  <c r="AC847" i="1" s="1"/>
  <c r="AD847" i="1" s="1"/>
  <c r="AE847" i="1" s="1"/>
  <c r="AF847" i="1" s="1"/>
  <c r="AB1173" i="1"/>
  <c r="AC1173" i="1" s="1"/>
  <c r="AD1173" i="1" s="1"/>
  <c r="AE1173" i="1" s="1"/>
  <c r="AF1173" i="1" s="1"/>
  <c r="AB690" i="1"/>
  <c r="AC690" i="1" s="1"/>
  <c r="AD690" i="1" s="1"/>
  <c r="AE690" i="1" s="1"/>
  <c r="AF690" i="1" s="1"/>
  <c r="AB1086" i="1"/>
  <c r="AC1086" i="1" s="1"/>
  <c r="AD1086" i="1" s="1"/>
  <c r="AE1086" i="1" s="1"/>
  <c r="AF1086" i="1" s="1"/>
  <c r="AB529" i="1"/>
  <c r="AC529" i="1" s="1"/>
  <c r="AD529" i="1" s="1"/>
  <c r="AE529" i="1" s="1"/>
  <c r="AF529" i="1" s="1"/>
  <c r="AB676" i="1"/>
  <c r="AC676" i="1" s="1"/>
  <c r="AD676" i="1" s="1"/>
  <c r="AE676" i="1" s="1"/>
  <c r="AF676" i="1" s="1"/>
  <c r="AB1358" i="1"/>
  <c r="AC1358" i="1" s="1"/>
  <c r="AD1358" i="1" s="1"/>
  <c r="AE1358" i="1" s="1"/>
  <c r="AF1358" i="1" s="1"/>
  <c r="AB213" i="1"/>
  <c r="AC213" i="1" s="1"/>
  <c r="AD213" i="1" s="1"/>
  <c r="AE213" i="1" s="1"/>
  <c r="AF213" i="1" s="1"/>
  <c r="AB98" i="1"/>
  <c r="AC98" i="1" s="1"/>
  <c r="AD98" i="1" s="1"/>
  <c r="AE98" i="1" s="1"/>
  <c r="AF98" i="1" s="1"/>
  <c r="AB1417" i="1"/>
  <c r="AC1417" i="1" s="1"/>
  <c r="AD1417" i="1" s="1"/>
  <c r="AE1417" i="1" s="1"/>
  <c r="AF1417" i="1" s="1"/>
  <c r="AB998" i="1"/>
  <c r="AC998" i="1" s="1"/>
  <c r="AD998" i="1" s="1"/>
  <c r="AE998" i="1" s="1"/>
  <c r="AF998" i="1" s="1"/>
  <c r="AB13" i="1"/>
  <c r="AC13" i="1" s="1"/>
  <c r="AD13" i="1" s="1"/>
  <c r="AE13" i="1" s="1"/>
  <c r="AF13" i="1" s="1"/>
  <c r="AB659" i="1"/>
  <c r="AC659" i="1" s="1"/>
  <c r="AD659" i="1" s="1"/>
  <c r="AE659" i="1" s="1"/>
  <c r="AF659" i="1" s="1"/>
  <c r="AB864" i="1"/>
  <c r="AC864" i="1" s="1"/>
  <c r="AD864" i="1" s="1"/>
  <c r="AE864" i="1" s="1"/>
  <c r="AF864" i="1" s="1"/>
  <c r="AB652" i="1"/>
  <c r="AC652" i="1" s="1"/>
  <c r="AD652" i="1" s="1"/>
  <c r="AE652" i="1" s="1"/>
  <c r="AF652" i="1" s="1"/>
  <c r="AB267" i="1"/>
  <c r="AC267" i="1" s="1"/>
  <c r="AD267" i="1" s="1"/>
  <c r="AE267" i="1" s="1"/>
  <c r="AF267" i="1" s="1"/>
  <c r="AB1087" i="1"/>
  <c r="AC1087" i="1" s="1"/>
  <c r="AD1087" i="1" s="1"/>
  <c r="AE1087" i="1" s="1"/>
  <c r="AF1087" i="1" s="1"/>
  <c r="AB552" i="1"/>
  <c r="AC552" i="1" s="1"/>
  <c r="AD552" i="1" s="1"/>
  <c r="AE552" i="1" s="1"/>
  <c r="AF552" i="1" s="1"/>
  <c r="AB1198" i="1"/>
  <c r="AC1198" i="1" s="1"/>
  <c r="AD1198" i="1" s="1"/>
  <c r="AE1198" i="1" s="1"/>
  <c r="AF1198" i="1" s="1"/>
  <c r="AB247" i="1"/>
  <c r="AC247" i="1" s="1"/>
  <c r="AD247" i="1" s="1"/>
  <c r="AE247" i="1" s="1"/>
  <c r="AF247" i="1" s="1"/>
  <c r="AB22" i="1"/>
  <c r="AC22" i="1" s="1"/>
  <c r="AD22" i="1" s="1"/>
  <c r="AE22" i="1" s="1"/>
  <c r="AF22" i="1" s="1"/>
  <c r="AB1133" i="1"/>
  <c r="AC1133" i="1" s="1"/>
  <c r="AD1133" i="1" s="1"/>
  <c r="AE1133" i="1" s="1"/>
  <c r="AF1133" i="1" s="1"/>
  <c r="AB174" i="1"/>
  <c r="AC174" i="1" s="1"/>
  <c r="AD174" i="1" s="1"/>
  <c r="AE174" i="1" s="1"/>
  <c r="AF174" i="1" s="1"/>
  <c r="AB295" i="1"/>
  <c r="AC295" i="1" s="1"/>
  <c r="AD295" i="1" s="1"/>
  <c r="AE295" i="1" s="1"/>
  <c r="AF295" i="1" s="1"/>
  <c r="AB1178" i="1"/>
  <c r="AC1178" i="1" s="1"/>
  <c r="AD1178" i="1" s="1"/>
  <c r="AE1178" i="1" s="1"/>
  <c r="AF1178" i="1" s="1"/>
  <c r="AB428" i="1"/>
  <c r="AC428" i="1" s="1"/>
  <c r="AD428" i="1" s="1"/>
  <c r="AE428" i="1" s="1"/>
  <c r="AF428" i="1" s="1"/>
  <c r="AB878" i="1"/>
  <c r="AC878" i="1" s="1"/>
  <c r="AD878" i="1" s="1"/>
  <c r="AE878" i="1" s="1"/>
  <c r="AF878" i="1" s="1"/>
  <c r="AB455" i="1"/>
  <c r="AC455" i="1" s="1"/>
  <c r="AD455" i="1" s="1"/>
  <c r="AE455" i="1" s="1"/>
  <c r="AF455" i="1" s="1"/>
  <c r="AB962" i="1"/>
  <c r="AC962" i="1" s="1"/>
  <c r="AD962" i="1" s="1"/>
  <c r="AE962" i="1" s="1"/>
  <c r="AF962" i="1" s="1"/>
  <c r="AB376" i="1"/>
  <c r="AC376" i="1" s="1"/>
  <c r="AD376" i="1" s="1"/>
  <c r="AE376" i="1" s="1"/>
  <c r="AF376" i="1" s="1"/>
  <c r="AB499" i="1"/>
  <c r="AC499" i="1" s="1"/>
  <c r="AD499" i="1" s="1"/>
  <c r="AE499" i="1" s="1"/>
  <c r="AF499" i="1" s="1"/>
  <c r="AB1164" i="1"/>
  <c r="AC1164" i="1" s="1"/>
  <c r="AD1164" i="1" s="1"/>
  <c r="AE1164" i="1" s="1"/>
  <c r="AF1164" i="1" s="1"/>
  <c r="AB1211" i="1"/>
  <c r="AC1211" i="1" s="1"/>
  <c r="AD1211" i="1" s="1"/>
  <c r="AE1211" i="1" s="1"/>
  <c r="AF1211" i="1" s="1"/>
  <c r="AB559" i="1"/>
  <c r="AC559" i="1" s="1"/>
  <c r="AD559" i="1" s="1"/>
  <c r="AE559" i="1" s="1"/>
  <c r="AF559" i="1" s="1"/>
  <c r="AB396" i="1"/>
  <c r="AC396" i="1" s="1"/>
  <c r="AD396" i="1" s="1"/>
  <c r="AE396" i="1" s="1"/>
  <c r="AF396" i="1" s="1"/>
  <c r="AB765" i="1"/>
  <c r="AC765" i="1" s="1"/>
  <c r="AD765" i="1" s="1"/>
  <c r="AE765" i="1" s="1"/>
  <c r="AF765" i="1" s="1"/>
  <c r="AB655" i="1"/>
  <c r="AC655" i="1" s="1"/>
  <c r="AD655" i="1" s="1"/>
  <c r="AE655" i="1" s="1"/>
  <c r="AF655" i="1" s="1"/>
  <c r="AB1484" i="1"/>
  <c r="AC1484" i="1" s="1"/>
  <c r="AD1484" i="1" s="1"/>
  <c r="AE1484" i="1" s="1"/>
  <c r="AF1484" i="1" s="1"/>
  <c r="AB19" i="1"/>
  <c r="AC19" i="1" s="1"/>
  <c r="AD19" i="1" s="1"/>
  <c r="AE19" i="1" s="1"/>
  <c r="AF19" i="1" s="1"/>
  <c r="AB1070" i="1"/>
  <c r="AC1070" i="1" s="1"/>
  <c r="AD1070" i="1" s="1"/>
  <c r="AE1070" i="1" s="1"/>
  <c r="AF1070" i="1" s="1"/>
  <c r="AB1511" i="1"/>
  <c r="AC1511" i="1" s="1"/>
  <c r="AD1511" i="1" s="1"/>
  <c r="AE1511" i="1" s="1"/>
  <c r="AF1511" i="1" s="1"/>
  <c r="AB516" i="1"/>
  <c r="AC516" i="1" s="1"/>
  <c r="AD516" i="1" s="1"/>
  <c r="AE516" i="1" s="1"/>
  <c r="AF516" i="1" s="1"/>
  <c r="AB232" i="1"/>
  <c r="AC232" i="1" s="1"/>
  <c r="AD232" i="1" s="1"/>
  <c r="AE232" i="1" s="1"/>
  <c r="AF232" i="1" s="1"/>
  <c r="AB722" i="1"/>
  <c r="AC722" i="1" s="1"/>
  <c r="AD722" i="1" s="1"/>
  <c r="AE722" i="1" s="1"/>
  <c r="AF722" i="1" s="1"/>
  <c r="AB898" i="1"/>
  <c r="AC898" i="1" s="1"/>
  <c r="AD898" i="1" s="1"/>
  <c r="AE898" i="1" s="1"/>
  <c r="AF898" i="1" s="1"/>
  <c r="AB1283" i="1"/>
  <c r="AC1283" i="1" s="1"/>
  <c r="AD1283" i="1" s="1"/>
  <c r="AE1283" i="1" s="1"/>
  <c r="AF1283" i="1" s="1"/>
  <c r="AB1317" i="1"/>
  <c r="AC1317" i="1" s="1"/>
  <c r="AD1317" i="1" s="1"/>
  <c r="AE1317" i="1" s="1"/>
  <c r="AF1317" i="1" s="1"/>
  <c r="AB892" i="1"/>
  <c r="AC892" i="1" s="1"/>
  <c r="AD892" i="1" s="1"/>
  <c r="AE892" i="1" s="1"/>
  <c r="AF892" i="1" s="1"/>
  <c r="AB1579" i="1"/>
  <c r="AC1579" i="1" s="1"/>
  <c r="AD1579" i="1" s="1"/>
  <c r="AE1579" i="1" s="1"/>
  <c r="AF1579" i="1" s="1"/>
  <c r="AB868" i="1"/>
  <c r="AC868" i="1" s="1"/>
  <c r="AD868" i="1" s="1"/>
  <c r="AE868" i="1" s="1"/>
  <c r="AF868" i="1" s="1"/>
  <c r="AB768" i="1"/>
  <c r="AC768" i="1" s="1"/>
  <c r="AD768" i="1" s="1"/>
  <c r="AE768" i="1" s="1"/>
  <c r="AF768" i="1" s="1"/>
  <c r="AB223" i="1"/>
  <c r="AC223" i="1" s="1"/>
  <c r="AD223" i="1" s="1"/>
  <c r="AE223" i="1" s="1"/>
  <c r="AF223" i="1" s="1"/>
  <c r="AB641" i="1"/>
  <c r="AC641" i="1" s="1"/>
  <c r="AD641" i="1" s="1"/>
  <c r="AE641" i="1" s="1"/>
  <c r="AF641" i="1" s="1"/>
  <c r="AB1034" i="1"/>
  <c r="AC1034" i="1" s="1"/>
  <c r="AD1034" i="1" s="1"/>
  <c r="AE1034" i="1" s="1"/>
  <c r="AF1034" i="1" s="1"/>
  <c r="AB425" i="1"/>
  <c r="AC425" i="1" s="1"/>
  <c r="AD425" i="1" s="1"/>
  <c r="AE425" i="1" s="1"/>
  <c r="AF425" i="1" s="1"/>
  <c r="AB273" i="1"/>
  <c r="AC273" i="1" s="1"/>
  <c r="AD273" i="1" s="1"/>
  <c r="AE273" i="1" s="1"/>
  <c r="AF273" i="1" s="1"/>
  <c r="AB1122" i="1"/>
  <c r="AC1122" i="1" s="1"/>
  <c r="AD1122" i="1" s="1"/>
  <c r="AE1122" i="1" s="1"/>
  <c r="AF1122" i="1" s="1"/>
  <c r="AB1076" i="1"/>
  <c r="AC1076" i="1" s="1"/>
  <c r="AD1076" i="1" s="1"/>
  <c r="AE1076" i="1" s="1"/>
  <c r="AF1076" i="1" s="1"/>
  <c r="AB921" i="1"/>
  <c r="AC921" i="1" s="1"/>
  <c r="AD921" i="1" s="1"/>
  <c r="AE921" i="1" s="1"/>
  <c r="AF921" i="1" s="1"/>
  <c r="AB1598" i="1"/>
  <c r="AC1598" i="1" s="1"/>
  <c r="AD1598" i="1" s="1"/>
  <c r="AE1598" i="1" s="1"/>
  <c r="AF1598" i="1" s="1"/>
  <c r="AB1039" i="1"/>
  <c r="AC1039" i="1" s="1"/>
  <c r="AD1039" i="1" s="1"/>
  <c r="AE1039" i="1" s="1"/>
  <c r="AF1039" i="1" s="1"/>
  <c r="AB514" i="1"/>
  <c r="AC514" i="1" s="1"/>
  <c r="AD514" i="1" s="1"/>
  <c r="AE514" i="1" s="1"/>
  <c r="AF514" i="1" s="1"/>
  <c r="AB882" i="1"/>
  <c r="AC882" i="1" s="1"/>
  <c r="AD882" i="1" s="1"/>
  <c r="AE882" i="1" s="1"/>
  <c r="AF882" i="1" s="1"/>
  <c r="AB1282" i="1"/>
  <c r="AC1282" i="1" s="1"/>
  <c r="AD1282" i="1" s="1"/>
  <c r="AE1282" i="1" s="1"/>
  <c r="AF1282" i="1" s="1"/>
  <c r="AB1367" i="1"/>
  <c r="AC1367" i="1" s="1"/>
  <c r="AD1367" i="1" s="1"/>
  <c r="AE1367" i="1" s="1"/>
  <c r="AF1367" i="1" s="1"/>
  <c r="AB1426" i="1"/>
  <c r="AC1426" i="1" s="1"/>
  <c r="AD1426" i="1" s="1"/>
  <c r="AE1426" i="1" s="1"/>
  <c r="AF1426" i="1" s="1"/>
  <c r="AB1496" i="1"/>
  <c r="AC1496" i="1" s="1"/>
  <c r="AD1496" i="1" s="1"/>
  <c r="AE1496" i="1" s="1"/>
  <c r="AF1496" i="1" s="1"/>
  <c r="AB759" i="1"/>
  <c r="AC759" i="1" s="1"/>
  <c r="AD759" i="1" s="1"/>
  <c r="AE759" i="1" s="1"/>
  <c r="AF759" i="1" s="1"/>
  <c r="AB790" i="1"/>
  <c r="AC790" i="1" s="1"/>
  <c r="AD790" i="1" s="1"/>
  <c r="AE790" i="1" s="1"/>
  <c r="AF790" i="1" s="1"/>
  <c r="AB1270" i="1"/>
  <c r="AC1270" i="1" s="1"/>
  <c r="AD1270" i="1" s="1"/>
  <c r="AE1270" i="1" s="1"/>
  <c r="AF1270" i="1" s="1"/>
  <c r="AB257" i="1"/>
  <c r="AC257" i="1" s="1"/>
  <c r="AD257" i="1" s="1"/>
  <c r="AE257" i="1" s="1"/>
  <c r="AF257" i="1" s="1"/>
  <c r="AB1033" i="1"/>
  <c r="AC1033" i="1" s="1"/>
  <c r="AD1033" i="1" s="1"/>
  <c r="AE1033" i="1" s="1"/>
  <c r="AF1033" i="1" s="1"/>
  <c r="AB1160" i="1"/>
  <c r="AC1160" i="1" s="1"/>
  <c r="AD1160" i="1" s="1"/>
  <c r="AE1160" i="1" s="1"/>
  <c r="AF1160" i="1" s="1"/>
  <c r="AB1273" i="1"/>
  <c r="AC1273" i="1" s="1"/>
  <c r="AD1273" i="1" s="1"/>
  <c r="AE1273" i="1" s="1"/>
  <c r="AF1273" i="1" s="1"/>
  <c r="AB1026" i="1"/>
  <c r="AC1026" i="1" s="1"/>
  <c r="AD1026" i="1" s="1"/>
  <c r="AE1026" i="1" s="1"/>
  <c r="AF1026" i="1" s="1"/>
  <c r="AB309" i="1"/>
  <c r="AC309" i="1" s="1"/>
  <c r="AD309" i="1" s="1"/>
  <c r="AE309" i="1" s="1"/>
  <c r="AF309" i="1" s="1"/>
  <c r="AB1565" i="1"/>
  <c r="AC1565" i="1" s="1"/>
  <c r="AD1565" i="1" s="1"/>
  <c r="AE1565" i="1" s="1"/>
  <c r="AF1565" i="1" s="1"/>
  <c r="AB1309" i="1"/>
  <c r="AC1309" i="1" s="1"/>
  <c r="AD1309" i="1" s="1"/>
  <c r="AE1309" i="1" s="1"/>
  <c r="AF1309" i="1" s="1"/>
  <c r="AB1258" i="1"/>
  <c r="AC1258" i="1" s="1"/>
  <c r="AD1258" i="1" s="1"/>
  <c r="AE1258" i="1" s="1"/>
  <c r="AF1258" i="1" s="1"/>
  <c r="AB365" i="1"/>
  <c r="AC365" i="1" s="1"/>
  <c r="AD365" i="1" s="1"/>
  <c r="AE365" i="1" s="1"/>
  <c r="AF365" i="1" s="1"/>
  <c r="AB631" i="1"/>
  <c r="AC631" i="1" s="1"/>
  <c r="AD631" i="1" s="1"/>
  <c r="AE631" i="1" s="1"/>
  <c r="AF631" i="1" s="1"/>
  <c r="AB1032" i="1"/>
  <c r="AC1032" i="1" s="1"/>
  <c r="AD1032" i="1" s="1"/>
  <c r="AE1032" i="1" s="1"/>
  <c r="AF1032" i="1" s="1"/>
  <c r="AB81" i="1"/>
  <c r="AC81" i="1" s="1"/>
  <c r="AD81" i="1" s="1"/>
  <c r="AE81" i="1" s="1"/>
  <c r="AF81" i="1" s="1"/>
  <c r="AB848" i="1"/>
  <c r="AC848" i="1" s="1"/>
  <c r="AD848" i="1" s="1"/>
  <c r="AE848" i="1" s="1"/>
  <c r="AF848" i="1" s="1"/>
  <c r="AB50" i="1"/>
  <c r="AC50" i="1" s="1"/>
  <c r="AD50" i="1" s="1"/>
  <c r="AE50" i="1" s="1"/>
  <c r="AF50" i="1" s="1"/>
  <c r="AB1206" i="1"/>
  <c r="AC1206" i="1" s="1"/>
  <c r="AD1206" i="1" s="1"/>
  <c r="AE1206" i="1" s="1"/>
  <c r="AF1206" i="1" s="1"/>
  <c r="AB1056" i="1"/>
  <c r="AC1056" i="1" s="1"/>
  <c r="AD1056" i="1" s="1"/>
  <c r="AE1056" i="1" s="1"/>
  <c r="AF1056" i="1" s="1"/>
  <c r="AB630" i="1"/>
  <c r="AC630" i="1" s="1"/>
  <c r="AD630" i="1" s="1"/>
  <c r="AE630" i="1" s="1"/>
  <c r="AF630" i="1" s="1"/>
  <c r="AB198" i="1"/>
  <c r="AC198" i="1" s="1"/>
  <c r="AD198" i="1" s="1"/>
  <c r="AE198" i="1" s="1"/>
  <c r="AF198" i="1" s="1"/>
  <c r="AB683" i="1"/>
  <c r="AC683" i="1" s="1"/>
  <c r="AD683" i="1" s="1"/>
  <c r="AE683" i="1" s="1"/>
  <c r="AF683" i="1" s="1"/>
  <c r="AB531" i="1"/>
  <c r="AC531" i="1" s="1"/>
  <c r="AD531" i="1" s="1"/>
  <c r="AE531" i="1" s="1"/>
  <c r="AF531" i="1" s="1"/>
  <c r="AB93" i="1"/>
  <c r="AC93" i="1" s="1"/>
  <c r="AD93" i="1" s="1"/>
  <c r="AE93" i="1" s="1"/>
  <c r="AF93" i="1" s="1"/>
  <c r="AB1591" i="1"/>
  <c r="AC1591" i="1" s="1"/>
  <c r="AD1591" i="1" s="1"/>
  <c r="AE1591" i="1" s="1"/>
  <c r="AF1591" i="1" s="1"/>
  <c r="AB885" i="1"/>
  <c r="AC885" i="1" s="1"/>
  <c r="AD885" i="1" s="1"/>
  <c r="AE885" i="1" s="1"/>
  <c r="AF885" i="1" s="1"/>
  <c r="AB539" i="1"/>
  <c r="AC539" i="1" s="1"/>
  <c r="AD539" i="1" s="1"/>
  <c r="AE539" i="1" s="1"/>
  <c r="AF539" i="1" s="1"/>
  <c r="AB780" i="1"/>
  <c r="AC780" i="1" s="1"/>
  <c r="AD780" i="1" s="1"/>
  <c r="AE780" i="1" s="1"/>
  <c r="AF780" i="1" s="1"/>
  <c r="AB1485" i="1"/>
  <c r="AC1485" i="1" s="1"/>
  <c r="AD1485" i="1" s="1"/>
  <c r="AE1485" i="1" s="1"/>
  <c r="AF1485" i="1" s="1"/>
  <c r="AB12" i="1"/>
  <c r="AC12" i="1" s="1"/>
  <c r="AD12" i="1" s="1"/>
  <c r="AE12" i="1" s="1"/>
  <c r="AF12" i="1" s="1"/>
  <c r="AB302" i="1"/>
  <c r="AC302" i="1" s="1"/>
  <c r="AD302" i="1" s="1"/>
  <c r="AE302" i="1" s="1"/>
  <c r="AF302" i="1" s="1"/>
  <c r="AB1256" i="1"/>
  <c r="AC1256" i="1" s="1"/>
  <c r="AD1256" i="1" s="1"/>
  <c r="AE1256" i="1" s="1"/>
  <c r="AF1256" i="1" s="1"/>
  <c r="AB850" i="1"/>
  <c r="AC850" i="1" s="1"/>
  <c r="AD850" i="1" s="1"/>
  <c r="AE850" i="1" s="1"/>
  <c r="AF850" i="1" s="1"/>
  <c r="AB1527" i="1"/>
  <c r="AC1527" i="1" s="1"/>
  <c r="AD1527" i="1" s="1"/>
  <c r="AE1527" i="1" s="1"/>
  <c r="AF1527" i="1" s="1"/>
  <c r="AB1260" i="1"/>
  <c r="AC1260" i="1" s="1"/>
  <c r="AD1260" i="1" s="1"/>
  <c r="AE1260" i="1" s="1"/>
  <c r="AF1260" i="1" s="1"/>
  <c r="AB9" i="1"/>
  <c r="AC9" i="1" s="1"/>
  <c r="AD9" i="1" s="1"/>
  <c r="AE9" i="1" s="1"/>
  <c r="AF9" i="1" s="1"/>
  <c r="AB686" i="1"/>
  <c r="AC686" i="1" s="1"/>
  <c r="AD686" i="1" s="1"/>
  <c r="AE686" i="1" s="1"/>
  <c r="AF686" i="1" s="1"/>
  <c r="AB1546" i="1"/>
  <c r="AC1546" i="1" s="1"/>
  <c r="AD1546" i="1" s="1"/>
  <c r="AE1546" i="1" s="1"/>
  <c r="AF1546" i="1" s="1"/>
  <c r="AB25" i="1"/>
  <c r="AC25" i="1" s="1"/>
  <c r="AD25" i="1" s="1"/>
  <c r="AE25" i="1" s="1"/>
  <c r="AF25" i="1" s="1"/>
  <c r="AB21" i="1"/>
  <c r="AC21" i="1" s="1"/>
  <c r="AD21" i="1" s="1"/>
  <c r="AE21" i="1" s="1"/>
  <c r="AF21" i="1" s="1"/>
  <c r="AB999" i="1"/>
  <c r="AC999" i="1" s="1"/>
  <c r="AD999" i="1" s="1"/>
  <c r="AE999" i="1" s="1"/>
  <c r="AF999" i="1" s="1"/>
  <c r="AB1266" i="1"/>
  <c r="AC1266" i="1" s="1"/>
  <c r="AD1266" i="1" s="1"/>
  <c r="AE1266" i="1" s="1"/>
  <c r="AF1266" i="1" s="1"/>
  <c r="AB888" i="1"/>
  <c r="AC888" i="1" s="1"/>
  <c r="AD888" i="1" s="1"/>
  <c r="AE888" i="1" s="1"/>
  <c r="AF888" i="1" s="1"/>
  <c r="AB726" i="1"/>
  <c r="AC726" i="1" s="1"/>
  <c r="AD726" i="1" s="1"/>
  <c r="AE726" i="1" s="1"/>
  <c r="AF726" i="1" s="1"/>
  <c r="AB613" i="1"/>
  <c r="AC613" i="1" s="1"/>
  <c r="AD613" i="1" s="1"/>
  <c r="AE613" i="1" s="1"/>
  <c r="AF613" i="1" s="1"/>
  <c r="AB738" i="1"/>
  <c r="AC738" i="1" s="1"/>
  <c r="AD738" i="1" s="1"/>
  <c r="AE738" i="1" s="1"/>
  <c r="AF738" i="1" s="1"/>
  <c r="AB1138" i="1"/>
  <c r="AC1138" i="1" s="1"/>
  <c r="AD1138" i="1" s="1"/>
  <c r="AE1138" i="1" s="1"/>
  <c r="AF1138" i="1" s="1"/>
  <c r="AB1277" i="1"/>
  <c r="AC1277" i="1" s="1"/>
  <c r="AD1277" i="1" s="1"/>
  <c r="AE1277" i="1" s="1"/>
  <c r="AF1277" i="1" s="1"/>
  <c r="AB752" i="1"/>
  <c r="AC752" i="1" s="1"/>
  <c r="AD752" i="1" s="1"/>
  <c r="AE752" i="1" s="1"/>
  <c r="AF752" i="1" s="1"/>
  <c r="AB253" i="1"/>
  <c r="AC253" i="1" s="1"/>
  <c r="AD253" i="1" s="1"/>
  <c r="AE253" i="1" s="1"/>
  <c r="AF253" i="1" s="1"/>
  <c r="AB1369" i="1"/>
  <c r="AC1369" i="1" s="1"/>
  <c r="AD1369" i="1" s="1"/>
  <c r="AE1369" i="1" s="1"/>
  <c r="AF1369" i="1" s="1"/>
  <c r="G15" i="24"/>
  <c r="G20" i="24" s="1"/>
  <c r="G25" i="24" s="1"/>
  <c r="AB501" i="1"/>
  <c r="AC501" i="1" s="1"/>
  <c r="AD501" i="1" s="1"/>
  <c r="AE501" i="1" s="1"/>
  <c r="AF501" i="1" s="1"/>
  <c r="AB560" i="1"/>
  <c r="AC560" i="1" s="1"/>
  <c r="AD560" i="1" s="1"/>
  <c r="AE560" i="1" s="1"/>
  <c r="AF560" i="1" s="1"/>
  <c r="AB1450" i="1"/>
  <c r="AC1450" i="1" s="1"/>
  <c r="AD1450" i="1" s="1"/>
  <c r="AE1450" i="1" s="1"/>
  <c r="AF1450" i="1" s="1"/>
  <c r="AB8" i="1"/>
  <c r="AC8" i="1" s="1"/>
  <c r="AD8" i="1" s="1"/>
  <c r="AE8" i="1" s="1"/>
  <c r="AF8" i="1" s="1"/>
  <c r="AB919" i="1"/>
  <c r="AC919" i="1" s="1"/>
  <c r="AD919" i="1" s="1"/>
  <c r="AE919" i="1" s="1"/>
  <c r="AF919" i="1" s="1"/>
  <c r="AB1217" i="1"/>
  <c r="AC1217" i="1" s="1"/>
  <c r="AD1217" i="1" s="1"/>
  <c r="AE1217" i="1" s="1"/>
  <c r="AF1217" i="1" s="1"/>
  <c r="AB184" i="1"/>
  <c r="AC184" i="1" s="1"/>
  <c r="AD184" i="1" s="1"/>
  <c r="AE184" i="1" s="1"/>
  <c r="AF184" i="1" s="1"/>
  <c r="AB939" i="1"/>
  <c r="AC939" i="1" s="1"/>
  <c r="AD939" i="1" s="1"/>
  <c r="AE939" i="1" s="1"/>
  <c r="AF939" i="1" s="1"/>
  <c r="AB1040" i="1"/>
  <c r="AC1040" i="1" s="1"/>
  <c r="AD1040" i="1" s="1"/>
  <c r="AE1040" i="1" s="1"/>
  <c r="AF1040" i="1" s="1"/>
  <c r="AB663" i="1"/>
  <c r="AC663" i="1" s="1"/>
  <c r="AD663" i="1" s="1"/>
  <c r="AE663" i="1" s="1"/>
  <c r="AF663" i="1" s="1"/>
  <c r="AB1572" i="1"/>
  <c r="AC1572" i="1" s="1"/>
  <c r="AD1572" i="1" s="1"/>
  <c r="AE1572" i="1" s="1"/>
  <c r="AF1572" i="1" s="1"/>
  <c r="AB616" i="1"/>
  <c r="AC616" i="1" s="1"/>
  <c r="AD616" i="1" s="1"/>
  <c r="AE616" i="1" s="1"/>
  <c r="AF616" i="1" s="1"/>
  <c r="AB825" i="1"/>
  <c r="AC825" i="1" s="1"/>
  <c r="AD825" i="1" s="1"/>
  <c r="AE825" i="1" s="1"/>
  <c r="AF825" i="1" s="1"/>
  <c r="AB1395" i="1"/>
  <c r="AC1395" i="1" s="1"/>
  <c r="AD1395" i="1" s="1"/>
  <c r="AE1395" i="1" s="1"/>
  <c r="AF1395" i="1" s="1"/>
  <c r="AB595" i="1"/>
  <c r="AC595" i="1" s="1"/>
  <c r="AD595" i="1" s="1"/>
  <c r="AE595" i="1" s="1"/>
  <c r="AF595" i="1" s="1"/>
  <c r="AB433" i="1"/>
  <c r="AC433" i="1" s="1"/>
  <c r="AD433" i="1" s="1"/>
  <c r="AE433" i="1" s="1"/>
  <c r="AF433" i="1" s="1"/>
  <c r="AB276" i="1"/>
  <c r="AC276" i="1" s="1"/>
  <c r="AD276" i="1" s="1"/>
  <c r="AE276" i="1" s="1"/>
  <c r="AF276" i="1" s="1"/>
  <c r="AB536" i="1"/>
  <c r="AC536" i="1" s="1"/>
  <c r="AD536" i="1" s="1"/>
  <c r="AE536" i="1" s="1"/>
  <c r="AF536" i="1" s="1"/>
  <c r="AB1306" i="1"/>
  <c r="AC1306" i="1" s="1"/>
  <c r="AD1306" i="1" s="1"/>
  <c r="AE1306" i="1" s="1"/>
  <c r="AF1306" i="1" s="1"/>
  <c r="AB344" i="1"/>
  <c r="AC344" i="1" s="1"/>
  <c r="AD344" i="1" s="1"/>
  <c r="AE344" i="1" s="1"/>
  <c r="AF344" i="1" s="1"/>
  <c r="AB1289" i="1"/>
  <c r="AC1289" i="1" s="1"/>
  <c r="AD1289" i="1" s="1"/>
  <c r="AE1289" i="1" s="1"/>
  <c r="AF1289" i="1" s="1"/>
  <c r="AB566" i="1"/>
  <c r="AC566" i="1" s="1"/>
  <c r="AD566" i="1" s="1"/>
  <c r="AE566" i="1" s="1"/>
  <c r="AF566" i="1" s="1"/>
  <c r="AB1109" i="1"/>
  <c r="AC1109" i="1" s="1"/>
  <c r="AD1109" i="1" s="1"/>
  <c r="AE1109" i="1" s="1"/>
  <c r="AF1109" i="1" s="1"/>
  <c r="AB414" i="1"/>
  <c r="AC414" i="1" s="1"/>
  <c r="AD414" i="1" s="1"/>
  <c r="AE414" i="1" s="1"/>
  <c r="AF414" i="1" s="1"/>
  <c r="AB1150" i="1"/>
  <c r="AC1150" i="1" s="1"/>
  <c r="AD1150" i="1" s="1"/>
  <c r="AE1150" i="1" s="1"/>
  <c r="AF1150" i="1" s="1"/>
  <c r="AB1460" i="1"/>
  <c r="AC1460" i="1" s="1"/>
  <c r="AD1460" i="1" s="1"/>
  <c r="AE1460" i="1" s="1"/>
  <c r="AF1460" i="1" s="1"/>
  <c r="AB1301" i="1"/>
  <c r="AC1301" i="1" s="1"/>
  <c r="AD1301" i="1" s="1"/>
  <c r="AE1301" i="1" s="1"/>
  <c r="AF1301" i="1" s="1"/>
  <c r="AB723" i="1"/>
  <c r="AC723" i="1" s="1"/>
  <c r="AD723" i="1" s="1"/>
  <c r="AE723" i="1" s="1"/>
  <c r="AF723" i="1" s="1"/>
  <c r="AB524" i="1"/>
  <c r="AC524" i="1" s="1"/>
  <c r="AD524" i="1" s="1"/>
  <c r="AE524" i="1" s="1"/>
  <c r="AF524" i="1" s="1"/>
  <c r="AB140" i="1"/>
  <c r="AC140" i="1" s="1"/>
  <c r="AD140" i="1" s="1"/>
  <c r="AE140" i="1" s="1"/>
  <c r="AF140" i="1" s="1"/>
  <c r="AB604" i="1"/>
  <c r="AC604" i="1" s="1"/>
  <c r="AD604" i="1" s="1"/>
  <c r="AE604" i="1" s="1"/>
  <c r="AF604" i="1" s="1"/>
  <c r="AB785" i="1"/>
  <c r="AC785" i="1" s="1"/>
  <c r="AD785" i="1" s="1"/>
  <c r="AE785" i="1" s="1"/>
  <c r="AF785" i="1" s="1"/>
  <c r="AB1222" i="1"/>
  <c r="AC1222" i="1" s="1"/>
  <c r="AD1222" i="1" s="1"/>
  <c r="AE1222" i="1" s="1"/>
  <c r="AF1222" i="1" s="1"/>
  <c r="AB460" i="1"/>
  <c r="AC460" i="1" s="1"/>
  <c r="AD460" i="1" s="1"/>
  <c r="AE460" i="1" s="1"/>
  <c r="AF460" i="1" s="1"/>
  <c r="AB27" i="1"/>
  <c r="AC27" i="1" s="1"/>
  <c r="AD27" i="1" s="1"/>
  <c r="AE27" i="1" s="1"/>
  <c r="AF27" i="1" s="1"/>
  <c r="AB855" i="1"/>
  <c r="AC855" i="1" s="1"/>
  <c r="AD855" i="1" s="1"/>
  <c r="AE855" i="1" s="1"/>
  <c r="AF855" i="1" s="1"/>
  <c r="AB229" i="1"/>
  <c r="AC229" i="1" s="1"/>
  <c r="AD229" i="1" s="1"/>
  <c r="AE229" i="1" s="1"/>
  <c r="AF229" i="1" s="1"/>
  <c r="AB1233" i="1"/>
  <c r="AC1233" i="1" s="1"/>
  <c r="AD1233" i="1" s="1"/>
  <c r="AE1233" i="1" s="1"/>
  <c r="AF1233" i="1" s="1"/>
  <c r="AB1305" i="1"/>
  <c r="AC1305" i="1" s="1"/>
  <c r="AD1305" i="1" s="1"/>
  <c r="AE1305" i="1" s="1"/>
  <c r="AF1305" i="1" s="1"/>
  <c r="AB78" i="1"/>
  <c r="AC78" i="1" s="1"/>
  <c r="AD78" i="1" s="1"/>
  <c r="AE78" i="1" s="1"/>
  <c r="AF78" i="1" s="1"/>
  <c r="AB836" i="1"/>
  <c r="AC836" i="1" s="1"/>
  <c r="AD836" i="1" s="1"/>
  <c r="AE836" i="1" s="1"/>
  <c r="AF836" i="1" s="1"/>
  <c r="AB147" i="1"/>
  <c r="AC147" i="1" s="1"/>
  <c r="AD147" i="1" s="1"/>
  <c r="AE147" i="1" s="1"/>
  <c r="AF147" i="1" s="1"/>
  <c r="AB84" i="1"/>
  <c r="AC84" i="1" s="1"/>
  <c r="AD84" i="1" s="1"/>
  <c r="AE84" i="1" s="1"/>
  <c r="AF84" i="1" s="1"/>
  <c r="AB577" i="1"/>
  <c r="AC577" i="1" s="1"/>
  <c r="AD577" i="1" s="1"/>
  <c r="AE577" i="1" s="1"/>
  <c r="AF577" i="1" s="1"/>
  <c r="AB1351" i="1"/>
  <c r="AC1351" i="1" s="1"/>
  <c r="AD1351" i="1" s="1"/>
  <c r="AE1351" i="1" s="1"/>
  <c r="AF1351" i="1" s="1"/>
  <c r="AB1002" i="1"/>
  <c r="AC1002" i="1" s="1"/>
  <c r="AD1002" i="1" s="1"/>
  <c r="AE1002" i="1" s="1"/>
  <c r="AF1002" i="1" s="1"/>
  <c r="AB58" i="1"/>
  <c r="AC58" i="1" s="1"/>
  <c r="AD58" i="1" s="1"/>
  <c r="AE58" i="1" s="1"/>
  <c r="AF58" i="1" s="1"/>
  <c r="AB511" i="1"/>
  <c r="AC511" i="1" s="1"/>
  <c r="AD511" i="1" s="1"/>
  <c r="AE511" i="1" s="1"/>
  <c r="AF511" i="1" s="1"/>
  <c r="AB1029" i="1"/>
  <c r="AC1029" i="1" s="1"/>
  <c r="AD1029" i="1" s="1"/>
  <c r="AE1029" i="1" s="1"/>
  <c r="AF1029" i="1" s="1"/>
  <c r="AB674" i="1"/>
  <c r="AC674" i="1" s="1"/>
  <c r="AD674" i="1" s="1"/>
  <c r="AE674" i="1" s="1"/>
  <c r="AF674" i="1" s="1"/>
  <c r="AB1538" i="1"/>
  <c r="AC1538" i="1" s="1"/>
  <c r="AD1538" i="1" s="1"/>
  <c r="AE1538" i="1" s="1"/>
  <c r="AF1538" i="1" s="1"/>
  <c r="AB509" i="1"/>
  <c r="AC509" i="1" s="1"/>
  <c r="AD509" i="1" s="1"/>
  <c r="AE509" i="1" s="1"/>
  <c r="AF509" i="1" s="1"/>
  <c r="AB1253" i="1"/>
  <c r="AC1253" i="1" s="1"/>
  <c r="AD1253" i="1" s="1"/>
  <c r="AE1253" i="1" s="1"/>
  <c r="AF1253" i="1" s="1"/>
  <c r="AB1089" i="1"/>
  <c r="AC1089" i="1" s="1"/>
  <c r="AD1089" i="1" s="1"/>
  <c r="AE1089" i="1" s="1"/>
  <c r="AF1089" i="1" s="1"/>
  <c r="AB310" i="1"/>
  <c r="AC310" i="1" s="1"/>
  <c r="AD310" i="1" s="1"/>
  <c r="AE310" i="1" s="1"/>
  <c r="AF310" i="1" s="1"/>
  <c r="AB626" i="1"/>
  <c r="AC626" i="1" s="1"/>
  <c r="AD626" i="1" s="1"/>
  <c r="AE626" i="1" s="1"/>
  <c r="AF626" i="1" s="1"/>
  <c r="AB1441" i="1"/>
  <c r="AC1441" i="1" s="1"/>
  <c r="AD1441" i="1" s="1"/>
  <c r="AE1441" i="1" s="1"/>
  <c r="AF1441" i="1" s="1"/>
  <c r="AB83" i="1"/>
  <c r="AC83" i="1" s="1"/>
  <c r="AD83" i="1" s="1"/>
  <c r="AE83" i="1" s="1"/>
  <c r="AF83" i="1" s="1"/>
  <c r="AB1022" i="1"/>
  <c r="AC1022" i="1" s="1"/>
  <c r="AD1022" i="1" s="1"/>
  <c r="AE1022" i="1" s="1"/>
  <c r="AF1022" i="1" s="1"/>
  <c r="AB308" i="1"/>
  <c r="AC308" i="1" s="1"/>
  <c r="AD308" i="1" s="1"/>
  <c r="AE308" i="1" s="1"/>
  <c r="AF308" i="1" s="1"/>
  <c r="AB450" i="1"/>
  <c r="AC450" i="1" s="1"/>
  <c r="AD450" i="1" s="1"/>
  <c r="AE450" i="1" s="1"/>
  <c r="AF450" i="1" s="1"/>
  <c r="AB1058" i="1"/>
  <c r="AC1058" i="1" s="1"/>
  <c r="AD1058" i="1" s="1"/>
  <c r="AE1058" i="1" s="1"/>
  <c r="AF1058" i="1" s="1"/>
  <c r="AB122" i="1"/>
  <c r="AC122" i="1" s="1"/>
  <c r="AD122" i="1" s="1"/>
  <c r="AE122" i="1" s="1"/>
  <c r="AF122" i="1" s="1"/>
  <c r="AB705" i="1"/>
  <c r="AC705" i="1" s="1"/>
  <c r="AD705" i="1" s="1"/>
  <c r="AE705" i="1" s="1"/>
  <c r="AF705" i="1" s="1"/>
  <c r="AB948" i="1"/>
  <c r="AC948" i="1" s="1"/>
  <c r="AD948" i="1" s="1"/>
  <c r="AE948" i="1" s="1"/>
  <c r="AF948" i="1" s="1"/>
  <c r="AB678" i="1"/>
  <c r="AC678" i="1" s="1"/>
  <c r="AD678" i="1" s="1"/>
  <c r="AE678" i="1" s="1"/>
  <c r="AF678" i="1" s="1"/>
  <c r="AB5" i="1"/>
  <c r="AC5" i="1" s="1"/>
  <c r="AD5" i="1" s="1"/>
  <c r="AE5" i="1" s="1"/>
  <c r="AF5" i="1" s="1"/>
  <c r="AB1543" i="1"/>
  <c r="AC1543" i="1" s="1"/>
  <c r="AD1543" i="1" s="1"/>
  <c r="AE1543" i="1" s="1"/>
  <c r="AF1543" i="1" s="1"/>
  <c r="AB621" i="1"/>
  <c r="AC621" i="1" s="1"/>
  <c r="AD621" i="1" s="1"/>
  <c r="AE621" i="1" s="1"/>
  <c r="AF621" i="1" s="1"/>
  <c r="AB866" i="1"/>
  <c r="AC866" i="1" s="1"/>
  <c r="AD866" i="1" s="1"/>
  <c r="AE866" i="1" s="1"/>
  <c r="AF866" i="1" s="1"/>
  <c r="AB95" i="1"/>
  <c r="AC95" i="1" s="1"/>
  <c r="AD95" i="1" s="1"/>
  <c r="AE95" i="1" s="1"/>
  <c r="AF95" i="1" s="1"/>
  <c r="AB518" i="1"/>
  <c r="AC518" i="1" s="1"/>
  <c r="AD518" i="1" s="1"/>
  <c r="AE518" i="1" s="1"/>
  <c r="AF518" i="1" s="1"/>
  <c r="AB1313" i="1"/>
  <c r="AC1313" i="1" s="1"/>
  <c r="AD1313" i="1" s="1"/>
  <c r="AE1313" i="1" s="1"/>
  <c r="AF1313" i="1" s="1"/>
  <c r="AB454" i="1"/>
  <c r="AC454" i="1" s="1"/>
  <c r="AD454" i="1" s="1"/>
  <c r="AE454" i="1" s="1"/>
  <c r="AF454" i="1" s="1"/>
  <c r="AB1163" i="1"/>
  <c r="AC1163" i="1" s="1"/>
  <c r="AD1163" i="1" s="1"/>
  <c r="AE1163" i="1" s="1"/>
  <c r="AF1163" i="1" s="1"/>
  <c r="AB497" i="1"/>
  <c r="AC497" i="1" s="1"/>
  <c r="AD497" i="1" s="1"/>
  <c r="AE497" i="1" s="1"/>
  <c r="AF497" i="1" s="1"/>
  <c r="AB926" i="1"/>
  <c r="AC926" i="1" s="1"/>
  <c r="AD926" i="1" s="1"/>
  <c r="AE926" i="1" s="1"/>
  <c r="AF926" i="1" s="1"/>
  <c r="AB644" i="1"/>
  <c r="AC644" i="1" s="1"/>
  <c r="AD644" i="1" s="1"/>
  <c r="AE644" i="1" s="1"/>
  <c r="AF644" i="1" s="1"/>
  <c r="AB990" i="1"/>
  <c r="AC990" i="1" s="1"/>
  <c r="AD990" i="1" s="1"/>
  <c r="AE990" i="1" s="1"/>
  <c r="AF990" i="1" s="1"/>
  <c r="AB395" i="1"/>
  <c r="AC395" i="1" s="1"/>
  <c r="AD395" i="1" s="1"/>
  <c r="AE395" i="1" s="1"/>
  <c r="AF395" i="1" s="1"/>
  <c r="AB446" i="1"/>
  <c r="AC446" i="1" s="1"/>
  <c r="AD446" i="1" s="1"/>
  <c r="AE446" i="1" s="1"/>
  <c r="AF446" i="1" s="1"/>
  <c r="AB1014" i="1"/>
  <c r="AC1014" i="1" s="1"/>
  <c r="AD1014" i="1" s="1"/>
  <c r="AE1014" i="1" s="1"/>
  <c r="AF1014" i="1" s="1"/>
  <c r="AB1236" i="1"/>
  <c r="AC1236" i="1" s="1"/>
  <c r="AD1236" i="1" s="1"/>
  <c r="AE1236" i="1" s="1"/>
  <c r="AF1236" i="1" s="1"/>
  <c r="AB43" i="1"/>
  <c r="AC43" i="1" s="1"/>
  <c r="AD43" i="1" s="1"/>
  <c r="AE43" i="1" s="1"/>
  <c r="AF43" i="1" s="1"/>
  <c r="AB380" i="1"/>
  <c r="AC380" i="1" s="1"/>
  <c r="AD380" i="1" s="1"/>
  <c r="AE380" i="1" s="1"/>
  <c r="AF380" i="1" s="1"/>
  <c r="AB525" i="1"/>
  <c r="AC525" i="1" s="1"/>
  <c r="AD525" i="1" s="1"/>
  <c r="AE525" i="1" s="1"/>
  <c r="AF525" i="1" s="1"/>
  <c r="AB1589" i="1"/>
  <c r="AC1589" i="1" s="1"/>
  <c r="AD1589" i="1" s="1"/>
  <c r="AE1589" i="1" s="1"/>
  <c r="AF1589" i="1" s="1"/>
  <c r="AB150" i="1"/>
  <c r="AC150" i="1" s="1"/>
  <c r="AD150" i="1" s="1"/>
  <c r="AE150" i="1" s="1"/>
  <c r="AF150" i="1" s="1"/>
  <c r="AB1129" i="1"/>
  <c r="AC1129" i="1" s="1"/>
  <c r="AD1129" i="1" s="1"/>
  <c r="AE1129" i="1" s="1"/>
  <c r="AF1129" i="1" s="1"/>
  <c r="AB472" i="1"/>
  <c r="AC472" i="1" s="1"/>
  <c r="AD472" i="1" s="1"/>
  <c r="AE472" i="1" s="1"/>
  <c r="AF472" i="1" s="1"/>
  <c r="AB1067" i="1"/>
  <c r="AC1067" i="1" s="1"/>
  <c r="AD1067" i="1" s="1"/>
  <c r="AE1067" i="1" s="1"/>
  <c r="AF1067" i="1" s="1"/>
  <c r="AB388" i="1"/>
  <c r="AC388" i="1" s="1"/>
  <c r="AD388" i="1" s="1"/>
  <c r="AE388" i="1" s="1"/>
  <c r="AF388" i="1" s="1"/>
  <c r="AB680" i="1"/>
  <c r="AC680" i="1" s="1"/>
  <c r="AD680" i="1" s="1"/>
  <c r="AE680" i="1" s="1"/>
  <c r="AF680" i="1" s="1"/>
  <c r="AB1388" i="1"/>
  <c r="AC1388" i="1" s="1"/>
  <c r="AD1388" i="1" s="1"/>
  <c r="AE1388" i="1" s="1"/>
  <c r="AF1388" i="1" s="1"/>
  <c r="AB851" i="1"/>
  <c r="AC851" i="1" s="1"/>
  <c r="AD851" i="1" s="1"/>
  <c r="AE851" i="1" s="1"/>
  <c r="AF851" i="1" s="1"/>
  <c r="AB887" i="1"/>
  <c r="AC887" i="1" s="1"/>
  <c r="AD887" i="1" s="1"/>
  <c r="AE887" i="1" s="1"/>
  <c r="AF887" i="1" s="1"/>
  <c r="AB1350" i="1"/>
  <c r="AC1350" i="1" s="1"/>
  <c r="AD1350" i="1" s="1"/>
  <c r="AE1350" i="1" s="1"/>
  <c r="AF1350" i="1" s="1"/>
  <c r="AB925" i="1"/>
  <c r="AC925" i="1" s="1"/>
  <c r="AD925" i="1" s="1"/>
  <c r="AE925" i="1" s="1"/>
  <c r="AF925" i="1" s="1"/>
  <c r="AB1116" i="1"/>
  <c r="AC1116" i="1" s="1"/>
  <c r="AD1116" i="1" s="1"/>
  <c r="AE1116" i="1" s="1"/>
  <c r="AF1116" i="1" s="1"/>
  <c r="AB928" i="1"/>
  <c r="AC928" i="1" s="1"/>
  <c r="AD928" i="1" s="1"/>
  <c r="AE928" i="1" s="1"/>
  <c r="AF928" i="1" s="1"/>
  <c r="AB1448" i="1"/>
  <c r="AC1448" i="1" s="1"/>
  <c r="AD1448" i="1" s="1"/>
  <c r="AE1448" i="1" s="1"/>
  <c r="AF1448" i="1" s="1"/>
  <c r="AB167" i="1"/>
  <c r="AC167" i="1" s="1"/>
  <c r="AD167" i="1" s="1"/>
  <c r="AE167" i="1" s="1"/>
  <c r="AF167" i="1" s="1"/>
  <c r="AB873" i="1"/>
  <c r="AC873" i="1" s="1"/>
  <c r="AD873" i="1" s="1"/>
  <c r="AE873" i="1" s="1"/>
  <c r="AF873" i="1" s="1"/>
  <c r="AB605" i="1"/>
  <c r="AC605" i="1" s="1"/>
  <c r="AD605" i="1" s="1"/>
  <c r="AE605" i="1" s="1"/>
  <c r="AF605" i="1" s="1"/>
  <c r="AB1300" i="1"/>
  <c r="AC1300" i="1" s="1"/>
  <c r="AD1300" i="1" s="1"/>
  <c r="AE1300" i="1" s="1"/>
  <c r="AF1300" i="1" s="1"/>
  <c r="AB271" i="1"/>
  <c r="AC271" i="1" s="1"/>
  <c r="AD271" i="1" s="1"/>
  <c r="AE271" i="1" s="1"/>
  <c r="AF271" i="1" s="1"/>
  <c r="AB503" i="1"/>
  <c r="AC503" i="1" s="1"/>
  <c r="AD503" i="1" s="1"/>
  <c r="AE503" i="1" s="1"/>
  <c r="AF503" i="1" s="1"/>
  <c r="AB889" i="1"/>
  <c r="AC889" i="1" s="1"/>
  <c r="AD889" i="1" s="1"/>
  <c r="AE889" i="1" s="1"/>
  <c r="AF889" i="1" s="1"/>
  <c r="AB18" i="1"/>
  <c r="AC18" i="1" s="1"/>
  <c r="AD18" i="1" s="1"/>
  <c r="AE18" i="1" s="1"/>
  <c r="AF18" i="1" s="1"/>
  <c r="AB1262" i="1"/>
  <c r="AC1262" i="1" s="1"/>
  <c r="AD1262" i="1" s="1"/>
  <c r="AE1262" i="1" s="1"/>
  <c r="AF1262" i="1" s="1"/>
  <c r="AB897" i="1"/>
  <c r="AC897" i="1" s="1"/>
  <c r="AD897" i="1" s="1"/>
  <c r="AE897" i="1" s="1"/>
  <c r="AF897" i="1" s="1"/>
  <c r="AB975" i="1"/>
  <c r="AC975" i="1" s="1"/>
  <c r="AD975" i="1" s="1"/>
  <c r="AE975" i="1" s="1"/>
  <c r="AF975" i="1" s="1"/>
  <c r="AB1271" i="1"/>
  <c r="AC1271" i="1" s="1"/>
  <c r="AD1271" i="1" s="1"/>
  <c r="AE1271" i="1" s="1"/>
  <c r="AF1271" i="1" s="1"/>
  <c r="AB1054" i="1"/>
  <c r="AC1054" i="1" s="1"/>
  <c r="AD1054" i="1" s="1"/>
  <c r="AE1054" i="1" s="1"/>
  <c r="AF1054" i="1" s="1"/>
  <c r="AB200" i="1"/>
  <c r="AC200" i="1" s="1"/>
  <c r="AD200" i="1" s="1"/>
  <c r="AE200" i="1" s="1"/>
  <c r="AF200" i="1" s="1"/>
  <c r="AB1520" i="1"/>
  <c r="AC1520" i="1" s="1"/>
  <c r="AD1520" i="1" s="1"/>
  <c r="AE1520" i="1" s="1"/>
  <c r="AF1520" i="1" s="1"/>
  <c r="AB1084" i="1"/>
  <c r="AC1084" i="1" s="1"/>
  <c r="AD1084" i="1" s="1"/>
  <c r="AE1084" i="1" s="1"/>
  <c r="AF1084" i="1" s="1"/>
  <c r="AB477" i="1"/>
  <c r="AC477" i="1" s="1"/>
  <c r="AD477" i="1" s="1"/>
  <c r="AE477" i="1" s="1"/>
  <c r="AF477" i="1" s="1"/>
  <c r="AB1526" i="1"/>
  <c r="AC1526" i="1" s="1"/>
  <c r="AD1526" i="1" s="1"/>
  <c r="AE1526" i="1" s="1"/>
  <c r="AF1526" i="1" s="1"/>
  <c r="AB827" i="1"/>
  <c r="AC827" i="1" s="1"/>
  <c r="AD827" i="1" s="1"/>
  <c r="AE827" i="1" s="1"/>
  <c r="AF827" i="1" s="1"/>
  <c r="AB1132" i="1"/>
  <c r="AC1132" i="1" s="1"/>
  <c r="AD1132" i="1" s="1"/>
  <c r="AE1132" i="1" s="1"/>
  <c r="AF1132" i="1" s="1"/>
  <c r="AB314" i="1"/>
  <c r="AC314" i="1" s="1"/>
  <c r="AD314" i="1" s="1"/>
  <c r="AE314" i="1" s="1"/>
  <c r="AF314" i="1" s="1"/>
  <c r="AB1207" i="1"/>
  <c r="AC1207" i="1" s="1"/>
  <c r="AD1207" i="1" s="1"/>
  <c r="AE1207" i="1" s="1"/>
  <c r="AF1207" i="1" s="1"/>
  <c r="AB214" i="1"/>
  <c r="AC214" i="1" s="1"/>
  <c r="AD214" i="1" s="1"/>
  <c r="AE214" i="1" s="1"/>
  <c r="AF214" i="1" s="1"/>
  <c r="AB1234" i="1"/>
  <c r="AC1234" i="1" s="1"/>
  <c r="AD1234" i="1" s="1"/>
  <c r="AE1234" i="1" s="1"/>
  <c r="AF1234" i="1" s="1"/>
  <c r="AB1157" i="1"/>
  <c r="AC1157" i="1" s="1"/>
  <c r="AD1157" i="1" s="1"/>
  <c r="AE1157" i="1" s="1"/>
  <c r="AF1157" i="1" s="1"/>
  <c r="AB1570" i="1"/>
  <c r="AC1570" i="1" s="1"/>
  <c r="AD1570" i="1" s="1"/>
  <c r="AE1570" i="1" s="1"/>
  <c r="AF1570" i="1" s="1"/>
  <c r="AB1473" i="1"/>
  <c r="AC1473" i="1" s="1"/>
  <c r="AD1473" i="1" s="1"/>
  <c r="AE1473" i="1" s="1"/>
  <c r="AF1473" i="1" s="1"/>
  <c r="AB883" i="1"/>
  <c r="AC883" i="1" s="1"/>
  <c r="AD883" i="1" s="1"/>
  <c r="AE883" i="1" s="1"/>
  <c r="AF883" i="1" s="1"/>
  <c r="AB277" i="1"/>
  <c r="AC277" i="1" s="1"/>
  <c r="AD277" i="1" s="1"/>
  <c r="AE277" i="1" s="1"/>
  <c r="AF277" i="1" s="1"/>
  <c r="AB1468" i="1"/>
  <c r="AC1468" i="1" s="1"/>
  <c r="AD1468" i="1" s="1"/>
  <c r="AE1468" i="1" s="1"/>
  <c r="AF1468" i="1" s="1"/>
  <c r="AB837" i="1"/>
  <c r="AC837" i="1" s="1"/>
  <c r="AD837" i="1" s="1"/>
  <c r="AE837" i="1" s="1"/>
  <c r="AF837" i="1" s="1"/>
  <c r="AB203" i="1"/>
  <c r="AC203" i="1" s="1"/>
  <c r="AD203" i="1" s="1"/>
  <c r="AE203" i="1" s="1"/>
  <c r="AF203" i="1" s="1"/>
  <c r="AB1469" i="1"/>
  <c r="AC1469" i="1" s="1"/>
  <c r="AD1469" i="1" s="1"/>
  <c r="AE1469" i="1" s="1"/>
  <c r="AF1469" i="1" s="1"/>
  <c r="AB512" i="1"/>
  <c r="AC512" i="1" s="1"/>
  <c r="AD512" i="1" s="1"/>
  <c r="AE512" i="1" s="1"/>
  <c r="AF512" i="1" s="1"/>
  <c r="AB1181" i="1"/>
  <c r="AC1181" i="1" s="1"/>
  <c r="AD1181" i="1" s="1"/>
  <c r="AE1181" i="1" s="1"/>
  <c r="AF1181" i="1" s="1"/>
  <c r="AB1332" i="1"/>
  <c r="AC1332" i="1" s="1"/>
  <c r="AD1332" i="1" s="1"/>
  <c r="AE1332" i="1" s="1"/>
  <c r="AF1332" i="1" s="1"/>
  <c r="AB1562" i="1"/>
  <c r="AC1562" i="1" s="1"/>
  <c r="AD1562" i="1" s="1"/>
  <c r="AE1562" i="1" s="1"/>
  <c r="AF1562" i="1" s="1"/>
  <c r="AB694" i="1"/>
  <c r="AC694" i="1" s="1"/>
  <c r="AD694" i="1" s="1"/>
  <c r="AE694" i="1" s="1"/>
  <c r="AF694" i="1" s="1"/>
  <c r="AB951" i="1"/>
  <c r="AC951" i="1" s="1"/>
  <c r="AD951" i="1" s="1"/>
  <c r="AE951" i="1" s="1"/>
  <c r="AF951" i="1" s="1"/>
  <c r="AB236" i="1"/>
  <c r="AC236" i="1" s="1"/>
  <c r="AD236" i="1" s="1"/>
  <c r="AE236" i="1" s="1"/>
  <c r="AF236" i="1" s="1"/>
  <c r="AB675" i="1"/>
  <c r="AC675" i="1" s="1"/>
  <c r="AD675" i="1" s="1"/>
  <c r="AE675" i="1" s="1"/>
  <c r="AF675" i="1" s="1"/>
  <c r="AB306" i="1"/>
  <c r="AC306" i="1" s="1"/>
  <c r="AD306" i="1" s="1"/>
  <c r="AE306" i="1" s="1"/>
  <c r="AF306" i="1" s="1"/>
  <c r="AB1423" i="1"/>
  <c r="AC1423" i="1" s="1"/>
  <c r="AD1423" i="1" s="1"/>
  <c r="AE1423" i="1" s="1"/>
  <c r="AF1423" i="1" s="1"/>
  <c r="AB1184" i="1"/>
  <c r="AC1184" i="1" s="1"/>
  <c r="AD1184" i="1" s="1"/>
  <c r="AE1184" i="1" s="1"/>
  <c r="AF1184" i="1" s="1"/>
  <c r="AB1174" i="1"/>
  <c r="AC1174" i="1" s="1"/>
  <c r="AD1174" i="1" s="1"/>
  <c r="AE1174" i="1" s="1"/>
  <c r="AF1174" i="1" s="1"/>
  <c r="AB1288" i="1"/>
  <c r="AC1288" i="1" s="1"/>
  <c r="AD1288" i="1" s="1"/>
  <c r="AE1288" i="1" s="1"/>
  <c r="AF1288" i="1" s="1"/>
  <c r="AB611" i="1"/>
  <c r="AC611" i="1" s="1"/>
  <c r="AD611" i="1" s="1"/>
  <c r="AE611" i="1" s="1"/>
  <c r="AF611" i="1" s="1"/>
  <c r="AB648" i="1"/>
  <c r="AC648" i="1" s="1"/>
  <c r="AD648" i="1" s="1"/>
  <c r="AE648" i="1" s="1"/>
  <c r="AF648" i="1" s="1"/>
  <c r="AB1286" i="1"/>
  <c r="AC1286" i="1" s="1"/>
  <c r="AD1286" i="1" s="1"/>
  <c r="AE1286" i="1" s="1"/>
  <c r="AF1286" i="1" s="1"/>
  <c r="AB1202" i="1"/>
  <c r="AC1202" i="1" s="1"/>
  <c r="AD1202" i="1" s="1"/>
  <c r="AE1202" i="1" s="1"/>
  <c r="AF1202" i="1" s="1"/>
  <c r="AB1335" i="1"/>
  <c r="AC1335" i="1" s="1"/>
  <c r="AD1335" i="1" s="1"/>
  <c r="AE1335" i="1" s="1"/>
  <c r="AF1335" i="1" s="1"/>
  <c r="AB1298" i="1"/>
  <c r="AC1298" i="1" s="1"/>
  <c r="AD1298" i="1" s="1"/>
  <c r="AE1298" i="1" s="1"/>
  <c r="AF1298" i="1" s="1"/>
  <c r="AB691" i="1"/>
  <c r="AC691" i="1" s="1"/>
  <c r="AD691" i="1" s="1"/>
  <c r="AE691" i="1" s="1"/>
  <c r="AF691" i="1" s="1"/>
  <c r="AB1248" i="1"/>
  <c r="AC1248" i="1" s="1"/>
  <c r="AD1248" i="1" s="1"/>
  <c r="AE1248" i="1" s="1"/>
  <c r="AF1248" i="1" s="1"/>
  <c r="AB97" i="1"/>
  <c r="AC97" i="1" s="1"/>
  <c r="AD97" i="1" s="1"/>
  <c r="AE97" i="1" s="1"/>
  <c r="AF97" i="1" s="1"/>
  <c r="AB1284" i="1"/>
  <c r="AC1284" i="1" s="1"/>
  <c r="AD1284" i="1" s="1"/>
  <c r="AE1284" i="1" s="1"/>
  <c r="AF1284" i="1" s="1"/>
  <c r="AB1328" i="1"/>
  <c r="AC1328" i="1" s="1"/>
  <c r="AD1328" i="1" s="1"/>
  <c r="AE1328" i="1" s="1"/>
  <c r="AF1328" i="1" s="1"/>
  <c r="AB907" i="1"/>
  <c r="AC907" i="1" s="1"/>
  <c r="AD907" i="1" s="1"/>
  <c r="AE907" i="1" s="1"/>
  <c r="AF907" i="1" s="1"/>
  <c r="AB599" i="1"/>
  <c r="AC599" i="1" s="1"/>
  <c r="AD599" i="1" s="1"/>
  <c r="AE599" i="1" s="1"/>
  <c r="AF599" i="1" s="1"/>
  <c r="AB697" i="1"/>
  <c r="AC697" i="1" s="1"/>
  <c r="AD697" i="1" s="1"/>
  <c r="AE697" i="1" s="1"/>
  <c r="AF697" i="1" s="1"/>
  <c r="AB494" i="1"/>
  <c r="AC494" i="1" s="1"/>
  <c r="AD494" i="1" s="1"/>
  <c r="AE494" i="1" s="1"/>
  <c r="AF494" i="1" s="1"/>
  <c r="AB1512" i="1"/>
  <c r="AC1512" i="1" s="1"/>
  <c r="AD1512" i="1" s="1"/>
  <c r="AE1512" i="1" s="1"/>
  <c r="AF1512" i="1" s="1"/>
  <c r="AB1471" i="1"/>
  <c r="AC1471" i="1" s="1"/>
  <c r="AD1471" i="1" s="1"/>
  <c r="AE1471" i="1" s="1"/>
  <c r="AF1471" i="1" s="1"/>
  <c r="AB47" i="1"/>
  <c r="AC47" i="1" s="1"/>
  <c r="AD47" i="1" s="1"/>
  <c r="AE47" i="1" s="1"/>
  <c r="AF47" i="1" s="1"/>
  <c r="AB979" i="1"/>
  <c r="AC979" i="1" s="1"/>
  <c r="AD979" i="1" s="1"/>
  <c r="AE979" i="1" s="1"/>
  <c r="AF979" i="1" s="1"/>
  <c r="AB1479" i="1"/>
  <c r="AC1479" i="1" s="1"/>
  <c r="AD1479" i="1" s="1"/>
  <c r="AE1479" i="1" s="1"/>
  <c r="AF1479" i="1" s="1"/>
  <c r="AB157" i="1"/>
  <c r="AC157" i="1" s="1"/>
  <c r="AD157" i="1" s="1"/>
  <c r="AE157" i="1" s="1"/>
  <c r="AF157" i="1" s="1"/>
  <c r="AB45" i="1"/>
  <c r="AC45" i="1" s="1"/>
  <c r="AD45" i="1" s="1"/>
  <c r="AE45" i="1" s="1"/>
  <c r="AF45" i="1" s="1"/>
  <c r="AB872" i="1"/>
  <c r="AC872" i="1" s="1"/>
  <c r="AD872" i="1" s="1"/>
  <c r="AE872" i="1" s="1"/>
  <c r="AF872" i="1" s="1"/>
  <c r="AB250" i="1"/>
  <c r="AC250" i="1" s="1"/>
  <c r="AD250" i="1" s="1"/>
  <c r="AE250" i="1" s="1"/>
  <c r="AF250" i="1" s="1"/>
  <c r="AB38" i="1"/>
  <c r="AC38" i="1" s="1"/>
  <c r="AD38" i="1" s="1"/>
  <c r="AE38" i="1" s="1"/>
  <c r="AF38" i="1" s="1"/>
  <c r="AB343" i="1"/>
  <c r="AC343" i="1" s="1"/>
  <c r="AD343" i="1" s="1"/>
  <c r="AE343" i="1" s="1"/>
  <c r="AF343" i="1" s="1"/>
  <c r="AB823" i="1"/>
  <c r="AC823" i="1" s="1"/>
  <c r="AD823" i="1" s="1"/>
  <c r="AE823" i="1" s="1"/>
  <c r="AF823" i="1" s="1"/>
  <c r="AB1355" i="1"/>
  <c r="AC1355" i="1" s="1"/>
  <c r="AD1355" i="1" s="1"/>
  <c r="AE1355" i="1" s="1"/>
  <c r="AF1355" i="1" s="1"/>
  <c r="AB1268" i="1"/>
  <c r="AC1268" i="1" s="1"/>
  <c r="AD1268" i="1" s="1"/>
  <c r="AE1268" i="1" s="1"/>
  <c r="AF1268" i="1" s="1"/>
  <c r="AB1530" i="1"/>
  <c r="AC1530" i="1" s="1"/>
  <c r="AD1530" i="1" s="1"/>
  <c r="AE1530" i="1" s="1"/>
  <c r="AF1530" i="1" s="1"/>
  <c r="AB1576" i="1"/>
  <c r="AC1576" i="1" s="1"/>
  <c r="AD1576" i="1" s="1"/>
  <c r="AE1576" i="1" s="1"/>
  <c r="AF1576" i="1" s="1"/>
  <c r="AB361" i="1"/>
  <c r="AC361" i="1" s="1"/>
  <c r="AD361" i="1" s="1"/>
  <c r="AE361" i="1" s="1"/>
  <c r="AF361" i="1" s="1"/>
  <c r="AB1006" i="1"/>
  <c r="AC1006" i="1" s="1"/>
  <c r="AD1006" i="1" s="1"/>
  <c r="AE1006" i="1" s="1"/>
  <c r="AF1006" i="1" s="1"/>
  <c r="AB639" i="1"/>
  <c r="AC639" i="1" s="1"/>
  <c r="AD639" i="1" s="1"/>
  <c r="AE639" i="1" s="1"/>
  <c r="AF639" i="1" s="1"/>
  <c r="AB1414" i="1"/>
  <c r="AC1414" i="1" s="1"/>
  <c r="AD1414" i="1" s="1"/>
  <c r="AE1414" i="1" s="1"/>
  <c r="AF1414" i="1" s="1"/>
  <c r="AB285" i="1"/>
  <c r="AC285" i="1" s="1"/>
  <c r="AD285" i="1" s="1"/>
  <c r="AE285" i="1" s="1"/>
  <c r="AF285" i="1" s="1"/>
  <c r="AB297" i="1"/>
  <c r="AC297" i="1" s="1"/>
  <c r="AD297" i="1" s="1"/>
  <c r="AE297" i="1" s="1"/>
  <c r="AF297" i="1" s="1"/>
  <c r="AB1171" i="1"/>
  <c r="AC1171" i="1" s="1"/>
  <c r="AD1171" i="1" s="1"/>
  <c r="AE1171" i="1" s="1"/>
  <c r="AF1171" i="1" s="1"/>
  <c r="AB479" i="1"/>
  <c r="AC479" i="1" s="1"/>
  <c r="AD479" i="1" s="1"/>
  <c r="AE479" i="1" s="1"/>
  <c r="AF479" i="1" s="1"/>
  <c r="AB830" i="1"/>
  <c r="AC830" i="1" s="1"/>
  <c r="AD830" i="1" s="1"/>
  <c r="AE830" i="1" s="1"/>
  <c r="AF830" i="1" s="1"/>
  <c r="AB572" i="1"/>
  <c r="AC572" i="1" s="1"/>
  <c r="AD572" i="1" s="1"/>
  <c r="AE572" i="1" s="1"/>
  <c r="AF572" i="1" s="1"/>
  <c r="AB607" i="1"/>
  <c r="AC607" i="1" s="1"/>
  <c r="AD607" i="1" s="1"/>
  <c r="AE607" i="1" s="1"/>
  <c r="AF607" i="1" s="1"/>
  <c r="AB1418" i="1"/>
  <c r="AC1418" i="1" s="1"/>
  <c r="AD1418" i="1" s="1"/>
  <c r="AE1418" i="1" s="1"/>
  <c r="AF1418" i="1" s="1"/>
  <c r="AB534" i="1"/>
  <c r="AC534" i="1" s="1"/>
  <c r="AD534" i="1" s="1"/>
  <c r="AE534" i="1" s="1"/>
  <c r="AF534" i="1" s="1"/>
  <c r="AB1175" i="1"/>
  <c r="AC1175" i="1" s="1"/>
  <c r="AD1175" i="1" s="1"/>
  <c r="AE1175" i="1" s="1"/>
  <c r="AF1175" i="1" s="1"/>
  <c r="AB178" i="1"/>
  <c r="AC178" i="1" s="1"/>
  <c r="AD178" i="1" s="1"/>
  <c r="AE178" i="1" s="1"/>
  <c r="AF178" i="1" s="1"/>
  <c r="AB190" i="1"/>
  <c r="AC190" i="1" s="1"/>
  <c r="AD190" i="1" s="1"/>
  <c r="AE190" i="1" s="1"/>
  <c r="AF190" i="1" s="1"/>
  <c r="AB935" i="1"/>
  <c r="AC935" i="1" s="1"/>
  <c r="AD935" i="1" s="1"/>
  <c r="AE935" i="1" s="1"/>
  <c r="AF935" i="1" s="1"/>
  <c r="AB14" i="1"/>
  <c r="AC14" i="1" s="1"/>
  <c r="AD14" i="1" s="1"/>
  <c r="AE14" i="1" s="1"/>
  <c r="AF14" i="1" s="1"/>
  <c r="AB800" i="1"/>
  <c r="AC800" i="1" s="1"/>
  <c r="AD800" i="1" s="1"/>
  <c r="AE800" i="1" s="1"/>
  <c r="AF800" i="1" s="1"/>
  <c r="AB1422" i="1"/>
  <c r="AC1422" i="1" s="1"/>
  <c r="AD1422" i="1" s="1"/>
  <c r="AE1422" i="1" s="1"/>
  <c r="AF1422" i="1" s="1"/>
  <c r="AB580" i="1"/>
  <c r="AC580" i="1" s="1"/>
  <c r="AD580" i="1" s="1"/>
  <c r="AE580" i="1" s="1"/>
  <c r="AF580" i="1" s="1"/>
  <c r="AB46" i="1"/>
  <c r="AC46" i="1" s="1"/>
  <c r="AD46" i="1" s="1"/>
  <c r="AE46" i="1" s="1"/>
  <c r="AF46" i="1" s="1"/>
  <c r="AB426" i="1"/>
  <c r="AC426" i="1" s="1"/>
  <c r="AD426" i="1" s="1"/>
  <c r="AE426" i="1" s="1"/>
  <c r="AF426" i="1" s="1"/>
  <c r="AB567" i="1"/>
  <c r="AC567" i="1" s="1"/>
  <c r="AD567" i="1" s="1"/>
  <c r="AE567" i="1" s="1"/>
  <c r="AF567" i="1" s="1"/>
  <c r="AB933" i="1"/>
  <c r="AC933" i="1" s="1"/>
  <c r="AD933" i="1" s="1"/>
  <c r="AE933" i="1" s="1"/>
  <c r="AF933" i="1" s="1"/>
  <c r="AB196" i="1"/>
  <c r="AC196" i="1" s="1"/>
  <c r="AD196" i="1" s="1"/>
  <c r="AE196" i="1" s="1"/>
  <c r="AF196" i="1" s="1"/>
  <c r="AB590" i="1"/>
  <c r="AC590" i="1" s="1"/>
  <c r="AD590" i="1" s="1"/>
  <c r="AE590" i="1" s="1"/>
  <c r="AF590" i="1" s="1"/>
  <c r="AB1380" i="1"/>
  <c r="AC1380" i="1" s="1"/>
  <c r="AD1380" i="1" s="1"/>
  <c r="AE1380" i="1" s="1"/>
  <c r="AF1380" i="1" s="1"/>
  <c r="AB574" i="1"/>
  <c r="AC574" i="1" s="1"/>
  <c r="AD574" i="1" s="1"/>
  <c r="AE574" i="1" s="1"/>
  <c r="AF574" i="1" s="1"/>
  <c r="AB280" i="1"/>
  <c r="AC280" i="1" s="1"/>
  <c r="AD280" i="1" s="1"/>
  <c r="AE280" i="1" s="1"/>
  <c r="AF280" i="1" s="1"/>
  <c r="AB568" i="1"/>
  <c r="AC568" i="1" s="1"/>
  <c r="AD568" i="1" s="1"/>
  <c r="AE568" i="1" s="1"/>
  <c r="AF568" i="1" s="1"/>
  <c r="AB963" i="1"/>
  <c r="AC963" i="1" s="1"/>
  <c r="AD963" i="1" s="1"/>
  <c r="AE963" i="1" s="1"/>
  <c r="AF963" i="1" s="1"/>
  <c r="AB589" i="1"/>
  <c r="AC589" i="1" s="1"/>
  <c r="AD589" i="1" s="1"/>
  <c r="AE589" i="1" s="1"/>
  <c r="AF589" i="1" s="1"/>
  <c r="AB1195" i="1"/>
  <c r="AC1195" i="1" s="1"/>
  <c r="AD1195" i="1" s="1"/>
  <c r="AE1195" i="1" s="1"/>
  <c r="AF1195" i="1" s="1"/>
  <c r="AB1063" i="1"/>
  <c r="AC1063" i="1" s="1"/>
  <c r="AD1063" i="1" s="1"/>
  <c r="AE1063" i="1" s="1"/>
  <c r="AF1063" i="1" s="1"/>
  <c r="AB463" i="1"/>
  <c r="AC463" i="1" s="1"/>
  <c r="AD463" i="1" s="1"/>
  <c r="AE463" i="1" s="1"/>
  <c r="AF463" i="1" s="1"/>
  <c r="AB1183" i="1"/>
  <c r="AC1183" i="1" s="1"/>
  <c r="AD1183" i="1" s="1"/>
  <c r="AE1183" i="1" s="1"/>
  <c r="AF1183" i="1" s="1"/>
  <c r="AB1566" i="1"/>
  <c r="AC1566" i="1" s="1"/>
  <c r="AD1566" i="1" s="1"/>
  <c r="AE1566" i="1" s="1"/>
  <c r="AF1566" i="1" s="1"/>
  <c r="AB810" i="1"/>
  <c r="AC810" i="1" s="1"/>
  <c r="AD810" i="1" s="1"/>
  <c r="AE810" i="1" s="1"/>
  <c r="AF810" i="1" s="1"/>
  <c r="AB711" i="1"/>
  <c r="AC711" i="1" s="1"/>
  <c r="AD711" i="1" s="1"/>
  <c r="AE711" i="1" s="1"/>
  <c r="AF711" i="1" s="1"/>
  <c r="AB880" i="1"/>
  <c r="AC880" i="1" s="1"/>
  <c r="AD880" i="1" s="1"/>
  <c r="AE880" i="1" s="1"/>
  <c r="AF880" i="1" s="1"/>
  <c r="AB1314" i="1"/>
  <c r="AC1314" i="1" s="1"/>
  <c r="AD1314" i="1" s="1"/>
  <c r="AE1314" i="1" s="1"/>
  <c r="AF1314" i="1" s="1"/>
  <c r="AB212" i="1"/>
  <c r="AC212" i="1" s="1"/>
  <c r="AD212" i="1" s="1"/>
  <c r="AE212" i="1" s="1"/>
  <c r="AF212" i="1" s="1"/>
  <c r="AB1001" i="1"/>
  <c r="AC1001" i="1" s="1"/>
  <c r="AD1001" i="1" s="1"/>
  <c r="AE1001" i="1" s="1"/>
  <c r="AF1001" i="1" s="1"/>
  <c r="AB1042" i="1"/>
  <c r="AC1042" i="1" s="1"/>
  <c r="AD1042" i="1" s="1"/>
  <c r="AE1042" i="1" s="1"/>
  <c r="AF1042" i="1" s="1"/>
  <c r="AB1407" i="1"/>
  <c r="AC1407" i="1" s="1"/>
  <c r="AD1407" i="1" s="1"/>
  <c r="AE1407" i="1" s="1"/>
  <c r="AF1407" i="1" s="1"/>
  <c r="AB327" i="1"/>
  <c r="AC327" i="1" s="1"/>
  <c r="AD327" i="1" s="1"/>
  <c r="AE327" i="1" s="1"/>
  <c r="AF327" i="1" s="1"/>
  <c r="AB1445" i="1"/>
  <c r="AC1445" i="1" s="1"/>
  <c r="AD1445" i="1" s="1"/>
  <c r="AE1445" i="1" s="1"/>
  <c r="AF1445" i="1" s="1"/>
  <c r="AB1019" i="1"/>
  <c r="AC1019" i="1" s="1"/>
  <c r="AD1019" i="1" s="1"/>
  <c r="AE1019" i="1" s="1"/>
  <c r="AF1019" i="1" s="1"/>
  <c r="AB326" i="1"/>
  <c r="AC326" i="1" s="1"/>
  <c r="AD326" i="1" s="1"/>
  <c r="AE326" i="1" s="1"/>
  <c r="AF326" i="1" s="1"/>
  <c r="AB1291" i="1"/>
  <c r="AC1291" i="1" s="1"/>
  <c r="AD1291" i="1" s="1"/>
  <c r="AE1291" i="1" s="1"/>
  <c r="AF1291" i="1" s="1"/>
  <c r="AB351" i="1"/>
  <c r="AC351" i="1" s="1"/>
  <c r="AD351" i="1" s="1"/>
  <c r="AE351" i="1" s="1"/>
  <c r="AF351" i="1" s="1"/>
  <c r="AB1065" i="1"/>
  <c r="AC1065" i="1" s="1"/>
  <c r="AD1065" i="1" s="1"/>
  <c r="AE1065" i="1" s="1"/>
  <c r="AF1065" i="1" s="1"/>
  <c r="AB35" i="1"/>
  <c r="AC35" i="1" s="1"/>
  <c r="AD35" i="1" s="1"/>
  <c r="AE35" i="1" s="1"/>
  <c r="AF35" i="1" s="1"/>
  <c r="AB984" i="1"/>
  <c r="AC984" i="1" s="1"/>
  <c r="AD984" i="1" s="1"/>
  <c r="AE984" i="1" s="1"/>
  <c r="AF984" i="1" s="1"/>
  <c r="AB61" i="1"/>
  <c r="AC61" i="1" s="1"/>
  <c r="AD61" i="1" s="1"/>
  <c r="AE61" i="1" s="1"/>
  <c r="AF61" i="1" s="1"/>
  <c r="AB453" i="1"/>
  <c r="AC453" i="1" s="1"/>
  <c r="AD453" i="1" s="1"/>
  <c r="AE453" i="1" s="1"/>
  <c r="AF453" i="1" s="1"/>
  <c r="AB650" i="1"/>
  <c r="AC650" i="1" s="1"/>
  <c r="AD650" i="1" s="1"/>
  <c r="AE650" i="1" s="1"/>
  <c r="AF650" i="1" s="1"/>
  <c r="AB487" i="1"/>
  <c r="AC487" i="1" s="1"/>
  <c r="AD487" i="1" s="1"/>
  <c r="AE487" i="1" s="1"/>
  <c r="AF487" i="1" s="1"/>
  <c r="AB244" i="1"/>
  <c r="AC244" i="1" s="1"/>
  <c r="AD244" i="1" s="1"/>
  <c r="AE244" i="1" s="1"/>
  <c r="AF244" i="1" s="1"/>
  <c r="AB688" i="1"/>
  <c r="AC688" i="1" s="1"/>
  <c r="AD688" i="1" s="1"/>
  <c r="AE688" i="1" s="1"/>
  <c r="AF688" i="1" s="1"/>
  <c r="AB1353" i="1"/>
  <c r="AC1353" i="1" s="1"/>
  <c r="AD1353" i="1" s="1"/>
  <c r="AE1353" i="1" s="1"/>
  <c r="AF1353" i="1" s="1"/>
  <c r="AB1010" i="1"/>
  <c r="AC1010" i="1" s="1"/>
  <c r="AD1010" i="1" s="1"/>
  <c r="AE1010" i="1" s="1"/>
  <c r="AF1010" i="1" s="1"/>
  <c r="AB245" i="1"/>
  <c r="AC245" i="1" s="1"/>
  <c r="AD245" i="1" s="1"/>
  <c r="AE245" i="1" s="1"/>
  <c r="AF245" i="1" s="1"/>
  <c r="AB573" i="1"/>
  <c r="AC573" i="1" s="1"/>
  <c r="AD573" i="1" s="1"/>
  <c r="AE573" i="1" s="1"/>
  <c r="AF573" i="1" s="1"/>
  <c r="AB1094" i="1"/>
  <c r="AC1094" i="1" s="1"/>
  <c r="AD1094" i="1" s="1"/>
  <c r="AE1094" i="1" s="1"/>
  <c r="AF1094" i="1" s="1"/>
  <c r="AB1389" i="1"/>
  <c r="AC1389" i="1" s="1"/>
  <c r="AD1389" i="1" s="1"/>
  <c r="AE1389" i="1" s="1"/>
  <c r="AF1389" i="1" s="1"/>
  <c r="AB743" i="1"/>
  <c r="AC743" i="1" s="1"/>
  <c r="AD743" i="1" s="1"/>
  <c r="AE743" i="1" s="1"/>
  <c r="AF743" i="1" s="1"/>
  <c r="AB982" i="1"/>
  <c r="AC982" i="1" s="1"/>
  <c r="AD982" i="1" s="1"/>
  <c r="AE982" i="1" s="1"/>
  <c r="AF982" i="1" s="1"/>
  <c r="AB627" i="1"/>
  <c r="AC627" i="1" s="1"/>
  <c r="AD627" i="1" s="1"/>
  <c r="AE627" i="1" s="1"/>
  <c r="AF627" i="1" s="1"/>
  <c r="AB910" i="1"/>
  <c r="AC910" i="1" s="1"/>
  <c r="AD910" i="1" s="1"/>
  <c r="AE910" i="1" s="1"/>
  <c r="AF910" i="1" s="1"/>
  <c r="AB633" i="1"/>
  <c r="AC633" i="1" s="1"/>
  <c r="AD633" i="1" s="1"/>
  <c r="AE633" i="1" s="1"/>
  <c r="AF633" i="1" s="1"/>
  <c r="AB1374" i="1"/>
  <c r="AC1374" i="1" s="1"/>
  <c r="AD1374" i="1" s="1"/>
  <c r="AE1374" i="1" s="1"/>
  <c r="AF1374" i="1" s="1"/>
  <c r="AB112" i="1"/>
  <c r="AC112" i="1" s="1"/>
  <c r="AD112" i="1" s="1"/>
  <c r="AE112" i="1" s="1"/>
  <c r="AF112" i="1" s="1"/>
  <c r="AB323" i="1"/>
  <c r="AC323" i="1" s="1"/>
  <c r="AD323" i="1" s="1"/>
  <c r="AE323" i="1" s="1"/>
  <c r="AF323" i="1" s="1"/>
  <c r="AB561" i="1"/>
  <c r="AC561" i="1" s="1"/>
  <c r="AD561" i="1" s="1"/>
  <c r="AE561" i="1" s="1"/>
  <c r="AF561" i="1" s="1"/>
  <c r="AB1377" i="1"/>
  <c r="AC1377" i="1" s="1"/>
  <c r="AD1377" i="1" s="1"/>
  <c r="AE1377" i="1" s="1"/>
  <c r="AF1377" i="1" s="1"/>
  <c r="AB747" i="1"/>
  <c r="AC747" i="1" s="1"/>
  <c r="AD747" i="1" s="1"/>
  <c r="AE747" i="1" s="1"/>
  <c r="AF747" i="1" s="1"/>
  <c r="AB1345" i="1"/>
  <c r="AC1345" i="1" s="1"/>
  <c r="AD1345" i="1" s="1"/>
  <c r="AE1345" i="1" s="1"/>
  <c r="AF1345" i="1" s="1"/>
  <c r="AB750" i="1"/>
  <c r="AC750" i="1" s="1"/>
  <c r="AD750" i="1" s="1"/>
  <c r="AE750" i="1" s="1"/>
  <c r="AF750" i="1" s="1"/>
  <c r="AB586" i="1"/>
  <c r="AC586" i="1" s="1"/>
  <c r="AD586" i="1" s="1"/>
  <c r="AE586" i="1" s="1"/>
  <c r="AF586" i="1" s="1"/>
  <c r="AB707" i="1"/>
  <c r="AC707" i="1" s="1"/>
  <c r="AD707" i="1" s="1"/>
  <c r="AE707" i="1" s="1"/>
  <c r="AF707" i="1" s="1"/>
  <c r="AB1352" i="1"/>
  <c r="AC1352" i="1" s="1"/>
  <c r="AD1352" i="1" s="1"/>
  <c r="AE1352" i="1" s="1"/>
  <c r="AF1352" i="1" s="1"/>
  <c r="AB1182" i="1"/>
  <c r="AC1182" i="1" s="1"/>
  <c r="AD1182" i="1" s="1"/>
  <c r="AE1182" i="1" s="1"/>
  <c r="AF1182" i="1" s="1"/>
  <c r="AB1281" i="1"/>
  <c r="AC1281" i="1" s="1"/>
  <c r="AD1281" i="1" s="1"/>
  <c r="AE1281" i="1" s="1"/>
  <c r="AF1281" i="1" s="1"/>
  <c r="AB373" i="1"/>
  <c r="AC373" i="1" s="1"/>
  <c r="AD373" i="1" s="1"/>
  <c r="AE373" i="1" s="1"/>
  <c r="AF373" i="1" s="1"/>
  <c r="AB439" i="1"/>
  <c r="AC439" i="1" s="1"/>
  <c r="AD439" i="1" s="1"/>
  <c r="AE439" i="1" s="1"/>
  <c r="AF439" i="1" s="1"/>
  <c r="AB813" i="1"/>
  <c r="AC813" i="1" s="1"/>
  <c r="AD813" i="1" s="1"/>
  <c r="AE813" i="1" s="1"/>
  <c r="AF813" i="1" s="1"/>
  <c r="AB379" i="1"/>
  <c r="AC379" i="1" s="1"/>
  <c r="AD379" i="1" s="1"/>
  <c r="AE379" i="1" s="1"/>
  <c r="AF379" i="1" s="1"/>
  <c r="AB642" i="1"/>
  <c r="AC642" i="1" s="1"/>
  <c r="AD642" i="1" s="1"/>
  <c r="AE642" i="1" s="1"/>
  <c r="AF642" i="1" s="1"/>
  <c r="AB1416" i="1"/>
  <c r="AC1416" i="1" s="1"/>
  <c r="AD1416" i="1" s="1"/>
  <c r="AE1416" i="1" s="1"/>
  <c r="AF1416" i="1" s="1"/>
  <c r="AB587" i="1"/>
  <c r="AC587" i="1" s="1"/>
  <c r="AD587" i="1" s="1"/>
  <c r="AE587" i="1" s="1"/>
  <c r="AF587" i="1" s="1"/>
  <c r="AB1481" i="1"/>
  <c r="AC1481" i="1" s="1"/>
  <c r="AD1481" i="1" s="1"/>
  <c r="AE1481" i="1" s="1"/>
  <c r="AF1481" i="1" s="1"/>
  <c r="AB717" i="1"/>
  <c r="AC717" i="1" s="1"/>
  <c r="AD717" i="1" s="1"/>
  <c r="AE717" i="1" s="1"/>
  <c r="AF717" i="1" s="1"/>
  <c r="AB624" i="1"/>
  <c r="AC624" i="1" s="1"/>
  <c r="AD624" i="1" s="1"/>
  <c r="AE624" i="1" s="1"/>
  <c r="AF624" i="1" s="1"/>
  <c r="AB565" i="1"/>
  <c r="AC565" i="1" s="1"/>
  <c r="AD565" i="1" s="1"/>
  <c r="AE565" i="1" s="1"/>
  <c r="AF565" i="1" s="1"/>
  <c r="AB51" i="1"/>
  <c r="AC51" i="1" s="1"/>
  <c r="AD51" i="1" s="1"/>
  <c r="AE51" i="1" s="1"/>
  <c r="AF51" i="1" s="1"/>
  <c r="AB1464" i="1"/>
  <c r="AC1464" i="1" s="1"/>
  <c r="AD1464" i="1" s="1"/>
  <c r="AE1464" i="1" s="1"/>
  <c r="AF1464" i="1" s="1"/>
  <c r="AB49" i="1"/>
  <c r="AC49" i="1" s="1"/>
  <c r="AD49" i="1" s="1"/>
  <c r="AE49" i="1" s="1"/>
  <c r="AF49" i="1" s="1"/>
  <c r="AB1261" i="1"/>
  <c r="AC1261" i="1" s="1"/>
  <c r="AD1261" i="1" s="1"/>
  <c r="AE1261" i="1" s="1"/>
  <c r="AF1261" i="1" s="1"/>
  <c r="AB861" i="1"/>
  <c r="AC861" i="1" s="1"/>
  <c r="AD861" i="1" s="1"/>
  <c r="AE861" i="1" s="1"/>
  <c r="AF861" i="1" s="1"/>
  <c r="AB805" i="1"/>
  <c r="AC805" i="1" s="1"/>
  <c r="AD805" i="1" s="1"/>
  <c r="AE805" i="1" s="1"/>
  <c r="AF805" i="1" s="1"/>
  <c r="AB909" i="1"/>
  <c r="AC909" i="1" s="1"/>
  <c r="AD909" i="1" s="1"/>
  <c r="AE909" i="1" s="1"/>
  <c r="AF909" i="1" s="1"/>
  <c r="AB420" i="1"/>
  <c r="AC420" i="1" s="1"/>
  <c r="AD420" i="1" s="1"/>
  <c r="AE420" i="1" s="1"/>
  <c r="AF420" i="1" s="1"/>
  <c r="AB537" i="1"/>
  <c r="AC537" i="1" s="1"/>
  <c r="AD537" i="1" s="1"/>
  <c r="AE537" i="1" s="1"/>
  <c r="AF537" i="1" s="1"/>
  <c r="AB348" i="1"/>
  <c r="AC348" i="1" s="1"/>
  <c r="AD348" i="1" s="1"/>
  <c r="AE348" i="1" s="1"/>
  <c r="AF348" i="1" s="1"/>
  <c r="AB1071" i="1"/>
  <c r="AC1071" i="1" s="1"/>
  <c r="AD1071" i="1" s="1"/>
  <c r="AE1071" i="1" s="1"/>
  <c r="AF1071" i="1" s="1"/>
  <c r="AB159" i="1"/>
  <c r="AC159" i="1" s="1"/>
  <c r="AD159" i="1" s="1"/>
  <c r="AE159" i="1" s="1"/>
  <c r="AF159" i="1" s="1"/>
  <c r="AB1406" i="1"/>
  <c r="AC1406" i="1" s="1"/>
  <c r="AD1406" i="1" s="1"/>
  <c r="AE1406" i="1" s="1"/>
  <c r="AF1406" i="1" s="1"/>
  <c r="AB155" i="1"/>
  <c r="AC155" i="1" s="1"/>
  <c r="AD155" i="1" s="1"/>
  <c r="AE155" i="1" s="1"/>
  <c r="AF155" i="1" s="1"/>
  <c r="AB729" i="1"/>
  <c r="AC729" i="1" s="1"/>
  <c r="AD729" i="1" s="1"/>
  <c r="AE729" i="1" s="1"/>
  <c r="AF729" i="1" s="1"/>
  <c r="AB1391" i="1"/>
  <c r="AC1391" i="1" s="1"/>
  <c r="AD1391" i="1" s="1"/>
  <c r="AE1391" i="1" s="1"/>
  <c r="AF1391" i="1" s="1"/>
  <c r="AB1497" i="1"/>
  <c r="AC1497" i="1" s="1"/>
  <c r="AD1497" i="1" s="1"/>
  <c r="AE1497" i="1" s="1"/>
  <c r="AF1497" i="1" s="1"/>
  <c r="AB1319" i="1"/>
  <c r="AC1319" i="1" s="1"/>
  <c r="AD1319" i="1" s="1"/>
  <c r="AE1319" i="1" s="1"/>
  <c r="AF1319" i="1" s="1"/>
  <c r="AB1569" i="1"/>
  <c r="AC1569" i="1" s="1"/>
  <c r="AD1569" i="1" s="1"/>
  <c r="AE1569" i="1" s="1"/>
  <c r="AF1569" i="1" s="1"/>
  <c r="AB334" i="1"/>
  <c r="AC334" i="1" s="1"/>
  <c r="AD334" i="1" s="1"/>
  <c r="AE334" i="1" s="1"/>
  <c r="AF334" i="1" s="1"/>
  <c r="AB1490" i="1"/>
  <c r="AC1490" i="1" s="1"/>
  <c r="AD1490" i="1" s="1"/>
  <c r="AE1490" i="1" s="1"/>
  <c r="AF1490" i="1" s="1"/>
  <c r="AB905" i="1"/>
  <c r="AC905" i="1" s="1"/>
  <c r="AD905" i="1" s="1"/>
  <c r="AE905" i="1" s="1"/>
  <c r="AF905" i="1" s="1"/>
  <c r="AB117" i="1"/>
  <c r="AC117" i="1" s="1"/>
  <c r="AD117" i="1" s="1"/>
  <c r="AE117" i="1" s="1"/>
  <c r="AF117" i="1" s="1"/>
  <c r="AB91" i="1"/>
  <c r="AC91" i="1" s="1"/>
  <c r="AD91" i="1" s="1"/>
  <c r="AE91" i="1" s="1"/>
  <c r="AF91" i="1" s="1"/>
  <c r="AB653" i="1"/>
  <c r="AC653" i="1" s="1"/>
  <c r="AD653" i="1" s="1"/>
  <c r="AE653" i="1" s="1"/>
  <c r="AF653" i="1" s="1"/>
  <c r="AB953" i="1"/>
  <c r="AC953" i="1" s="1"/>
  <c r="AD953" i="1" s="1"/>
  <c r="AE953" i="1" s="1"/>
  <c r="AF953" i="1" s="1"/>
  <c r="AB1104" i="1"/>
  <c r="AC1104" i="1" s="1"/>
  <c r="AD1104" i="1" s="1"/>
  <c r="AE1104" i="1" s="1"/>
  <c r="AF1104" i="1" s="1"/>
  <c r="AB1491" i="1"/>
  <c r="AC1491" i="1" s="1"/>
  <c r="AD1491" i="1" s="1"/>
  <c r="AE1491" i="1" s="1"/>
  <c r="AF1491" i="1" s="1"/>
  <c r="AB569" i="1"/>
  <c r="AC569" i="1" s="1"/>
  <c r="AD569" i="1" s="1"/>
  <c r="AE569" i="1" s="1"/>
  <c r="AF569" i="1" s="1"/>
  <c r="AB186" i="1"/>
  <c r="AC186" i="1" s="1"/>
  <c r="AD186" i="1" s="1"/>
  <c r="AE186" i="1" s="1"/>
  <c r="AF186" i="1" s="1"/>
  <c r="AB685" i="1"/>
  <c r="AC685" i="1" s="1"/>
  <c r="AD685" i="1" s="1"/>
  <c r="AE685" i="1" s="1"/>
  <c r="AF685" i="1" s="1"/>
  <c r="AB763" i="1"/>
  <c r="AC763" i="1" s="1"/>
  <c r="AD763" i="1" s="1"/>
  <c r="AE763" i="1" s="1"/>
  <c r="AF763" i="1" s="1"/>
  <c r="AB1379" i="1"/>
  <c r="AC1379" i="1" s="1"/>
  <c r="AD1379" i="1" s="1"/>
  <c r="AE1379" i="1" s="1"/>
  <c r="AF1379" i="1" s="1"/>
  <c r="AB971" i="1"/>
  <c r="AC971" i="1" s="1"/>
  <c r="AD971" i="1" s="1"/>
  <c r="AE971" i="1" s="1"/>
  <c r="AF971" i="1" s="1"/>
  <c r="AB1117" i="1"/>
  <c r="AC1117" i="1" s="1"/>
  <c r="AD1117" i="1" s="1"/>
  <c r="AE1117" i="1" s="1"/>
  <c r="AF1117" i="1" s="1"/>
  <c r="AB408" i="1"/>
  <c r="AC408" i="1" s="1"/>
  <c r="AD408" i="1" s="1"/>
  <c r="AE408" i="1" s="1"/>
  <c r="AF408" i="1" s="1"/>
  <c r="AB735" i="1"/>
  <c r="AC735" i="1" s="1"/>
  <c r="AD735" i="1" s="1"/>
  <c r="AE735" i="1" s="1"/>
  <c r="AF735" i="1" s="1"/>
  <c r="AB1384" i="1"/>
  <c r="AC1384" i="1" s="1"/>
  <c r="AD1384" i="1" s="1"/>
  <c r="AE1384" i="1" s="1"/>
  <c r="AF1384" i="1" s="1"/>
  <c r="AB1393" i="1"/>
  <c r="AC1393" i="1" s="1"/>
  <c r="AD1393" i="1" s="1"/>
  <c r="AE1393" i="1" s="1"/>
  <c r="AF1393" i="1" s="1"/>
  <c r="AB263" i="1"/>
  <c r="AC263" i="1" s="1"/>
  <c r="AD263" i="1" s="1"/>
  <c r="AE263" i="1" s="1"/>
  <c r="AF263" i="1" s="1"/>
  <c r="AB766" i="1"/>
  <c r="AC766" i="1" s="1"/>
  <c r="AD766" i="1" s="1"/>
  <c r="AE766" i="1" s="1"/>
  <c r="AF766" i="1" s="1"/>
  <c r="AB36" i="1"/>
  <c r="AC36" i="1" s="1"/>
  <c r="AD36" i="1" s="1"/>
  <c r="AE36" i="1" s="1"/>
  <c r="AF36" i="1" s="1"/>
  <c r="AB1568" i="1"/>
  <c r="AC1568" i="1" s="1"/>
  <c r="AD1568" i="1" s="1"/>
  <c r="AE1568" i="1" s="1"/>
  <c r="AF1568" i="1" s="1"/>
  <c r="AB1200" i="1"/>
  <c r="AC1200" i="1" s="1"/>
  <c r="AD1200" i="1" s="1"/>
  <c r="AE1200" i="1" s="1"/>
  <c r="AF1200" i="1" s="1"/>
  <c r="AB1308" i="1"/>
  <c r="AC1308" i="1" s="1"/>
  <c r="AD1308" i="1" s="1"/>
  <c r="AE1308" i="1" s="1"/>
  <c r="AF1308" i="1" s="1"/>
  <c r="AB7" i="1"/>
  <c r="AC7" i="1" s="1"/>
  <c r="AD7" i="1" s="1"/>
  <c r="AE7" i="1" s="1"/>
  <c r="AF7" i="1" s="1"/>
  <c r="AB527" i="1"/>
  <c r="AC527" i="1" s="1"/>
  <c r="AD527" i="1" s="1"/>
  <c r="AE527" i="1" s="1"/>
  <c r="AF527" i="1" s="1"/>
  <c r="AB398" i="1"/>
  <c r="AC398" i="1" s="1"/>
  <c r="AD398" i="1" s="1"/>
  <c r="AE398" i="1" s="1"/>
  <c r="AF398" i="1" s="1"/>
  <c r="AB1151" i="1"/>
  <c r="AC1151" i="1" s="1"/>
  <c r="AD1151" i="1" s="1"/>
  <c r="AE1151" i="1" s="1"/>
  <c r="AF1151" i="1" s="1"/>
  <c r="AB1090" i="1"/>
  <c r="AC1090" i="1" s="1"/>
  <c r="AD1090" i="1" s="1"/>
  <c r="AE1090" i="1" s="1"/>
  <c r="AF1090" i="1" s="1"/>
  <c r="AB1154" i="1"/>
  <c r="AC1154" i="1" s="1"/>
  <c r="AD1154" i="1" s="1"/>
  <c r="AE1154" i="1" s="1"/>
  <c r="AF1154" i="1" s="1"/>
  <c r="AB862" i="1"/>
  <c r="AC862" i="1" s="1"/>
  <c r="AD862" i="1" s="1"/>
  <c r="AE862" i="1" s="1"/>
  <c r="AF862" i="1" s="1"/>
  <c r="AB1529" i="1"/>
  <c r="AC1529" i="1" s="1"/>
  <c r="AD1529" i="1" s="1"/>
  <c r="AE1529" i="1" s="1"/>
  <c r="AF1529" i="1" s="1"/>
  <c r="AB612" i="1"/>
  <c r="AC612" i="1" s="1"/>
  <c r="AD612" i="1" s="1"/>
  <c r="AE612" i="1" s="1"/>
  <c r="AF612" i="1" s="1"/>
  <c r="AB956" i="1"/>
  <c r="AC956" i="1" s="1"/>
  <c r="AD956" i="1" s="1"/>
  <c r="AE956" i="1" s="1"/>
  <c r="AF956" i="1" s="1"/>
  <c r="AB1080" i="1"/>
  <c r="AC1080" i="1" s="1"/>
  <c r="AD1080" i="1" s="1"/>
  <c r="AE1080" i="1" s="1"/>
  <c r="AF1080" i="1" s="1"/>
  <c r="AB72" i="1"/>
  <c r="AC72" i="1" s="1"/>
  <c r="AD72" i="1" s="1"/>
  <c r="AE72" i="1" s="1"/>
  <c r="AF72" i="1" s="1"/>
  <c r="AB1551" i="1"/>
  <c r="AC1551" i="1" s="1"/>
  <c r="AD1551" i="1" s="1"/>
  <c r="AE1551" i="1" s="1"/>
  <c r="AF1551" i="1" s="1"/>
  <c r="AB801" i="1"/>
  <c r="AC801" i="1" s="1"/>
  <c r="AD801" i="1" s="1"/>
  <c r="AE801" i="1" s="1"/>
  <c r="AF801" i="1" s="1"/>
  <c r="AB1461" i="1"/>
  <c r="AC1461" i="1" s="1"/>
  <c r="AD1461" i="1" s="1"/>
  <c r="AE1461" i="1" s="1"/>
  <c r="AF1461" i="1" s="1"/>
  <c r="AB1600" i="1"/>
  <c r="AC1600" i="1" s="1"/>
  <c r="AD1600" i="1" s="1"/>
  <c r="AE1600" i="1" s="1"/>
  <c r="AF1600" i="1" s="1"/>
  <c r="AB629" i="1"/>
  <c r="AC629" i="1" s="1"/>
  <c r="AD629" i="1" s="1"/>
  <c r="AE629" i="1" s="1"/>
  <c r="AF629" i="1" s="1"/>
  <c r="AB392" i="1"/>
  <c r="AC392" i="1" s="1"/>
  <c r="AD392" i="1" s="1"/>
  <c r="AE392" i="1" s="1"/>
  <c r="AF392" i="1" s="1"/>
  <c r="AB1330" i="1"/>
  <c r="AC1330" i="1" s="1"/>
  <c r="AD1330" i="1" s="1"/>
  <c r="AE1330" i="1" s="1"/>
  <c r="AF1330" i="1" s="1"/>
  <c r="AB1381" i="1"/>
  <c r="AC1381" i="1" s="1"/>
  <c r="AD1381" i="1" s="1"/>
  <c r="AE1381" i="1" s="1"/>
  <c r="AF1381" i="1" s="1"/>
  <c r="AB775" i="1"/>
  <c r="AC775" i="1" s="1"/>
  <c r="AD775" i="1" s="1"/>
  <c r="AE775" i="1" s="1"/>
  <c r="AF775" i="1" s="1"/>
  <c r="AB301" i="1"/>
  <c r="AC301" i="1" s="1"/>
  <c r="AD301" i="1" s="1"/>
  <c r="AE301" i="1" s="1"/>
  <c r="AF301" i="1" s="1"/>
  <c r="AB470" i="1"/>
  <c r="AC470" i="1" s="1"/>
  <c r="AD470" i="1" s="1"/>
  <c r="AE470" i="1" s="1"/>
  <c r="AF470" i="1" s="1"/>
  <c r="AB1563" i="1"/>
  <c r="AC1563" i="1" s="1"/>
  <c r="AD1563" i="1" s="1"/>
  <c r="AE1563" i="1" s="1"/>
  <c r="AF1563" i="1" s="1"/>
  <c r="AB128" i="1"/>
  <c r="AC128" i="1" s="1"/>
  <c r="AD128" i="1" s="1"/>
  <c r="AE128" i="1" s="1"/>
  <c r="AF128" i="1" s="1"/>
  <c r="AB230" i="1"/>
  <c r="AC230" i="1" s="1"/>
  <c r="AD230" i="1" s="1"/>
  <c r="AE230" i="1" s="1"/>
  <c r="AF230" i="1" s="1"/>
  <c r="AB1193" i="1"/>
  <c r="AC1193" i="1" s="1"/>
  <c r="AD1193" i="1" s="1"/>
  <c r="AE1193" i="1" s="1"/>
  <c r="AF1193" i="1" s="1"/>
  <c r="AB884" i="1"/>
  <c r="AC884" i="1" s="1"/>
  <c r="AD884" i="1" s="1"/>
  <c r="AE884" i="1" s="1"/>
  <c r="AF884" i="1" s="1"/>
  <c r="AB1425" i="1"/>
  <c r="AC1425" i="1" s="1"/>
  <c r="AD1425" i="1" s="1"/>
  <c r="AE1425" i="1" s="1"/>
  <c r="AF1425" i="1" s="1"/>
  <c r="AB1359" i="1"/>
  <c r="AC1359" i="1" s="1"/>
  <c r="AD1359" i="1" s="1"/>
  <c r="AE1359" i="1" s="1"/>
  <c r="AF1359" i="1" s="1"/>
  <c r="AB90" i="1"/>
  <c r="AC90" i="1" s="1"/>
  <c r="AD90" i="1" s="1"/>
  <c r="AE90" i="1" s="1"/>
  <c r="AF90" i="1" s="1"/>
  <c r="AB504" i="1"/>
  <c r="AC504" i="1" s="1"/>
  <c r="AD504" i="1" s="1"/>
  <c r="AE504" i="1" s="1"/>
  <c r="AF504" i="1" s="1"/>
  <c r="AB828" i="1"/>
  <c r="AC828" i="1" s="1"/>
  <c r="AD828" i="1" s="1"/>
  <c r="AE828" i="1" s="1"/>
  <c r="AF828" i="1" s="1"/>
  <c r="AB1108" i="1"/>
  <c r="AC1108" i="1" s="1"/>
  <c r="AD1108" i="1" s="1"/>
  <c r="AE1108" i="1" s="1"/>
  <c r="AF1108" i="1" s="1"/>
  <c r="AB120" i="1"/>
  <c r="AC120" i="1" s="1"/>
  <c r="AD120" i="1" s="1"/>
  <c r="AE120" i="1" s="1"/>
  <c r="AF120" i="1" s="1"/>
  <c r="AB242" i="1"/>
  <c r="AC242" i="1" s="1"/>
  <c r="AD242" i="1" s="1"/>
  <c r="AE242" i="1" s="1"/>
  <c r="AF242" i="1" s="1"/>
  <c r="AB1073" i="1"/>
  <c r="AC1073" i="1" s="1"/>
  <c r="AD1073" i="1" s="1"/>
  <c r="AE1073" i="1" s="1"/>
  <c r="AF1073" i="1" s="1"/>
  <c r="AB1472" i="1"/>
  <c r="AC1472" i="1" s="1"/>
  <c r="AD1472" i="1" s="1"/>
  <c r="AE1472" i="1" s="1"/>
  <c r="AF1472" i="1" s="1"/>
  <c r="AB615" i="1"/>
  <c r="AC615" i="1" s="1"/>
  <c r="AD615" i="1" s="1"/>
  <c r="AE615" i="1" s="1"/>
  <c r="AF615" i="1" s="1"/>
  <c r="AB1364" i="1"/>
  <c r="AC1364" i="1" s="1"/>
  <c r="AD1364" i="1" s="1"/>
  <c r="AE1364" i="1" s="1"/>
  <c r="AF1364" i="1" s="1"/>
  <c r="AB76" i="1"/>
  <c r="AC76" i="1" s="1"/>
  <c r="AD76" i="1" s="1"/>
  <c r="AE76" i="1" s="1"/>
  <c r="AF76" i="1" s="1"/>
  <c r="AB366" i="1"/>
  <c r="AC366" i="1" s="1"/>
  <c r="AD366" i="1" s="1"/>
  <c r="AE366" i="1" s="1"/>
  <c r="AF366" i="1" s="1"/>
  <c r="AB1376" i="1"/>
  <c r="AC1376" i="1" s="1"/>
  <c r="AD1376" i="1" s="1"/>
  <c r="AE1376" i="1" s="1"/>
  <c r="AF1376" i="1" s="1"/>
  <c r="AB264" i="1"/>
  <c r="AC264" i="1" s="1"/>
  <c r="AD264" i="1" s="1"/>
  <c r="AE264" i="1" s="1"/>
  <c r="AF264" i="1" s="1"/>
  <c r="AB1156" i="1"/>
  <c r="AC1156" i="1" s="1"/>
  <c r="AD1156" i="1" s="1"/>
  <c r="AE1156" i="1" s="1"/>
  <c r="AF1156" i="1" s="1"/>
  <c r="AB20" i="1"/>
  <c r="AC20" i="1" s="1"/>
  <c r="AD20" i="1" s="1"/>
  <c r="AE20" i="1" s="1"/>
  <c r="AF20" i="1" s="1"/>
  <c r="AB993" i="1"/>
  <c r="AC993" i="1" s="1"/>
  <c r="AD993" i="1" s="1"/>
  <c r="AE993" i="1" s="1"/>
  <c r="AF993" i="1" s="1"/>
  <c r="AB146" i="1"/>
  <c r="AC146" i="1" s="1"/>
  <c r="AD146" i="1" s="1"/>
  <c r="AE146" i="1" s="1"/>
  <c r="AF146" i="1" s="1"/>
  <c r="AB1387" i="1"/>
  <c r="AC1387" i="1" s="1"/>
  <c r="AD1387" i="1" s="1"/>
  <c r="AE1387" i="1" s="1"/>
  <c r="AF1387" i="1" s="1"/>
  <c r="AB756" i="1"/>
  <c r="AC756" i="1" s="1"/>
  <c r="AD756" i="1" s="1"/>
  <c r="AE756" i="1" s="1"/>
  <c r="AF756" i="1" s="1"/>
  <c r="AB266" i="1"/>
  <c r="AC266" i="1" s="1"/>
  <c r="AD266" i="1" s="1"/>
  <c r="AE266" i="1" s="1"/>
  <c r="AF266" i="1" s="1"/>
  <c r="AB385" i="1"/>
  <c r="AC385" i="1" s="1"/>
  <c r="AD385" i="1" s="1"/>
  <c r="AE385" i="1" s="1"/>
  <c r="AF385" i="1" s="1"/>
  <c r="AB740" i="1"/>
  <c r="AC740" i="1" s="1"/>
  <c r="AD740" i="1" s="1"/>
  <c r="AE740" i="1" s="1"/>
  <c r="AF740" i="1" s="1"/>
  <c r="AB108" i="1"/>
  <c r="AC108" i="1" s="1"/>
  <c r="AD108" i="1" s="1"/>
  <c r="AE108" i="1" s="1"/>
  <c r="AF108" i="1" s="1"/>
  <c r="AB1079" i="1"/>
  <c r="AC1079" i="1" s="1"/>
  <c r="AD1079" i="1" s="1"/>
  <c r="AE1079" i="1" s="1"/>
  <c r="AF1079" i="1" s="1"/>
  <c r="AB269" i="1"/>
  <c r="AC269" i="1" s="1"/>
  <c r="AD269" i="1" s="1"/>
  <c r="AE269" i="1" s="1"/>
  <c r="AF269" i="1" s="1"/>
  <c r="AB601" i="1"/>
  <c r="AC601" i="1" s="1"/>
  <c r="AD601" i="1" s="1"/>
  <c r="AE601" i="1" s="1"/>
  <c r="AF601" i="1" s="1"/>
  <c r="AB1016" i="1"/>
  <c r="AC1016" i="1" s="1"/>
  <c r="AD1016" i="1" s="1"/>
  <c r="AE1016" i="1" s="1"/>
  <c r="AF1016" i="1" s="1"/>
  <c r="AB1493" i="1"/>
  <c r="AC1493" i="1" s="1"/>
  <c r="AD1493" i="1" s="1"/>
  <c r="AE1493" i="1" s="1"/>
  <c r="AF1493" i="1" s="1"/>
  <c r="AB954" i="1"/>
  <c r="AC954" i="1" s="1"/>
  <c r="AD954" i="1" s="1"/>
  <c r="AE954" i="1" s="1"/>
  <c r="AF954" i="1" s="1"/>
  <c r="AB336" i="1"/>
  <c r="AC336" i="1" s="1"/>
  <c r="AD336" i="1" s="1"/>
  <c r="AE336" i="1" s="1"/>
  <c r="AF336" i="1" s="1"/>
  <c r="AB1008" i="1"/>
  <c r="AC1008" i="1" s="1"/>
  <c r="AD1008" i="1" s="1"/>
  <c r="AE1008" i="1" s="1"/>
  <c r="AF1008" i="1" s="1"/>
  <c r="AB1230" i="1"/>
  <c r="AC1230" i="1" s="1"/>
  <c r="AD1230" i="1" s="1"/>
  <c r="AE1230" i="1" s="1"/>
  <c r="AF1230" i="1" s="1"/>
  <c r="AB945" i="1"/>
  <c r="AC945" i="1" s="1"/>
  <c r="AD945" i="1" s="1"/>
  <c r="AE945" i="1" s="1"/>
  <c r="AF945" i="1" s="1"/>
  <c r="AB106" i="1"/>
  <c r="AC106" i="1" s="1"/>
  <c r="AD106" i="1" s="1"/>
  <c r="AE106" i="1" s="1"/>
  <c r="AF106" i="1" s="1"/>
  <c r="AB961" i="1"/>
  <c r="AC961" i="1" s="1"/>
  <c r="AD961" i="1" s="1"/>
  <c r="AE961" i="1" s="1"/>
  <c r="AF961" i="1" s="1"/>
  <c r="AB1394" i="1"/>
  <c r="AC1394" i="1" s="1"/>
  <c r="AD1394" i="1" s="1"/>
  <c r="AE1394" i="1" s="1"/>
  <c r="AF1394" i="1" s="1"/>
  <c r="AB581" i="1"/>
  <c r="AC581" i="1" s="1"/>
  <c r="AD581" i="1" s="1"/>
  <c r="AE581" i="1" s="1"/>
  <c r="AF581" i="1" s="1"/>
  <c r="AB1462" i="1"/>
  <c r="AC1462" i="1" s="1"/>
  <c r="AD1462" i="1" s="1"/>
  <c r="AE1462" i="1" s="1"/>
  <c r="AF1462" i="1" s="1"/>
  <c r="AB1107" i="1"/>
  <c r="AC1107" i="1" s="1"/>
  <c r="AD1107" i="1" s="1"/>
  <c r="AE1107" i="1" s="1"/>
  <c r="AF1107" i="1" s="1"/>
  <c r="AB29" i="1"/>
  <c r="AC29" i="1" s="1"/>
  <c r="AD29" i="1" s="1"/>
  <c r="AE29" i="1" s="1"/>
  <c r="AF29" i="1" s="1"/>
  <c r="AB1535" i="1"/>
  <c r="AC1535" i="1" s="1"/>
  <c r="AD1535" i="1" s="1"/>
  <c r="AE1535" i="1" s="1"/>
  <c r="AF1535" i="1" s="1"/>
  <c r="AB643" i="1"/>
  <c r="AC643" i="1" s="1"/>
  <c r="AD643" i="1" s="1"/>
  <c r="AE643" i="1" s="1"/>
  <c r="AF643" i="1" s="1"/>
  <c r="AB107" i="1"/>
  <c r="AC107" i="1" s="1"/>
  <c r="AD107" i="1" s="1"/>
  <c r="AE107" i="1" s="1"/>
  <c r="AF107" i="1" s="1"/>
  <c r="AB1522" i="1"/>
  <c r="AC1522" i="1" s="1"/>
  <c r="AD1522" i="1" s="1"/>
  <c r="AE1522" i="1" s="1"/>
  <c r="AF1522" i="1" s="1"/>
  <c r="AB1405" i="1"/>
  <c r="AC1405" i="1" s="1"/>
  <c r="AD1405" i="1" s="1"/>
  <c r="AE1405" i="1" s="1"/>
  <c r="AF1405" i="1" s="1"/>
  <c r="AB206" i="1"/>
  <c r="AC206" i="1" s="1"/>
  <c r="AD206" i="1" s="1"/>
  <c r="AE206" i="1" s="1"/>
  <c r="AF206" i="1" s="1"/>
  <c r="AB1454" i="1"/>
  <c r="AC1454" i="1" s="1"/>
  <c r="AD1454" i="1" s="1"/>
  <c r="AE1454" i="1" s="1"/>
  <c r="AF1454" i="1" s="1"/>
  <c r="AB409" i="1"/>
  <c r="AC409" i="1" s="1"/>
  <c r="AD409" i="1" s="1"/>
  <c r="AE409" i="1" s="1"/>
  <c r="AF409" i="1" s="1"/>
  <c r="AB268" i="1"/>
  <c r="AC268" i="1" s="1"/>
  <c r="AD268" i="1" s="1"/>
  <c r="AE268" i="1" s="1"/>
  <c r="AF268" i="1" s="1"/>
  <c r="AB11" i="1"/>
  <c r="AC11" i="1" s="1"/>
  <c r="AD11" i="1" s="1"/>
  <c r="AE11" i="1" s="1"/>
  <c r="AF11" i="1" s="1"/>
  <c r="AB788" i="1"/>
  <c r="AC788" i="1" s="1"/>
  <c r="AD788" i="1" s="1"/>
  <c r="AE788" i="1" s="1"/>
  <c r="AF788" i="1" s="1"/>
  <c r="AB609" i="1"/>
  <c r="AC609" i="1" s="1"/>
  <c r="AD609" i="1" s="1"/>
  <c r="AE609" i="1" s="1"/>
  <c r="AF609" i="1" s="1"/>
  <c r="AB378" i="1"/>
  <c r="AC378" i="1" s="1"/>
  <c r="AD378" i="1" s="1"/>
  <c r="AE378" i="1" s="1"/>
  <c r="AF378" i="1" s="1"/>
  <c r="AB596" i="1"/>
  <c r="AC596" i="1" s="1"/>
  <c r="AD596" i="1" s="1"/>
  <c r="AE596" i="1" s="1"/>
  <c r="AF596" i="1" s="1"/>
  <c r="AB530" i="1"/>
  <c r="AC530" i="1" s="1"/>
  <c r="AD530" i="1" s="1"/>
  <c r="AE530" i="1" s="1"/>
  <c r="AF530" i="1" s="1"/>
  <c r="AB506" i="1"/>
  <c r="AC506" i="1" s="1"/>
  <c r="AD506" i="1" s="1"/>
  <c r="AE506" i="1" s="1"/>
  <c r="AF506" i="1" s="1"/>
  <c r="AB947" i="1"/>
  <c r="AC947" i="1" s="1"/>
  <c r="AD947" i="1" s="1"/>
  <c r="AE947" i="1" s="1"/>
  <c r="AF947" i="1" s="1"/>
  <c r="AB386" i="1"/>
  <c r="AC386" i="1" s="1"/>
  <c r="AD386" i="1" s="1"/>
  <c r="AE386" i="1" s="1"/>
  <c r="AF386" i="1" s="1"/>
  <c r="AB221" i="1"/>
  <c r="AC221" i="1" s="1"/>
  <c r="AD221" i="1" s="1"/>
  <c r="AE221" i="1" s="1"/>
  <c r="AF221" i="1" s="1"/>
  <c r="AB142" i="1"/>
  <c r="AC142" i="1" s="1"/>
  <c r="AD142" i="1" s="1"/>
  <c r="AE142" i="1" s="1"/>
  <c r="AF142" i="1" s="1"/>
  <c r="AB532" i="1"/>
  <c r="AC532" i="1" s="1"/>
  <c r="AD532" i="1" s="1"/>
  <c r="AE532" i="1" s="1"/>
  <c r="AF532" i="1" s="1"/>
  <c r="AB1188" i="1"/>
  <c r="AC1188" i="1" s="1"/>
  <c r="AD1188" i="1" s="1"/>
  <c r="AE1188" i="1" s="1"/>
  <c r="AF1188" i="1" s="1"/>
  <c r="AB346" i="1"/>
  <c r="AC346" i="1" s="1"/>
  <c r="AD346" i="1" s="1"/>
  <c r="AE346" i="1" s="1"/>
  <c r="AF346" i="1" s="1"/>
  <c r="AB48" i="1"/>
  <c r="AC48" i="1" s="1"/>
  <c r="AD48" i="1" s="1"/>
  <c r="AE48" i="1" s="1"/>
  <c r="AF48" i="1" s="1"/>
  <c r="AB181" i="1"/>
  <c r="AC181" i="1" s="1"/>
  <c r="AD181" i="1" s="1"/>
  <c r="AE181" i="1" s="1"/>
  <c r="AF181" i="1" s="1"/>
  <c r="AB182" i="1"/>
  <c r="AC182" i="1" s="1"/>
  <c r="AD182" i="1" s="1"/>
  <c r="AE182" i="1" s="1"/>
  <c r="AF182" i="1" s="1"/>
  <c r="AB500" i="1"/>
  <c r="AC500" i="1" s="1"/>
  <c r="AD500" i="1" s="1"/>
  <c r="AE500" i="1" s="1"/>
  <c r="AF500" i="1" s="1"/>
  <c r="AB1515" i="1"/>
  <c r="AC1515" i="1" s="1"/>
  <c r="AD1515" i="1" s="1"/>
  <c r="AE1515" i="1" s="1"/>
  <c r="AF1515" i="1" s="1"/>
  <c r="AB164" i="1"/>
  <c r="AC164" i="1" s="1"/>
  <c r="AD164" i="1" s="1"/>
  <c r="AE164" i="1" s="1"/>
  <c r="AF164" i="1" s="1"/>
  <c r="AB400" i="1"/>
  <c r="AC400" i="1" s="1"/>
  <c r="AD400" i="1" s="1"/>
  <c r="AE400" i="1" s="1"/>
  <c r="AF400" i="1" s="1"/>
  <c r="AB1411" i="1"/>
  <c r="AC1411" i="1" s="1"/>
  <c r="AD1411" i="1" s="1"/>
  <c r="AE1411" i="1" s="1"/>
  <c r="AF1411" i="1" s="1"/>
  <c r="AB102" i="1"/>
  <c r="AC102" i="1" s="1"/>
  <c r="AD102" i="1" s="1"/>
  <c r="AE102" i="1" s="1"/>
  <c r="AF102" i="1" s="1"/>
  <c r="AB1218" i="1"/>
  <c r="AC1218" i="1" s="1"/>
  <c r="AD1218" i="1" s="1"/>
  <c r="AE1218" i="1" s="1"/>
  <c r="AF1218" i="1" s="1"/>
  <c r="AB130" i="1"/>
  <c r="AC130" i="1" s="1"/>
  <c r="AD130" i="1" s="1"/>
  <c r="AE130" i="1" s="1"/>
  <c r="AF130" i="1" s="1"/>
  <c r="AB135" i="1"/>
  <c r="AC135" i="1" s="1"/>
  <c r="AD135" i="1" s="1"/>
  <c r="AE135" i="1" s="1"/>
  <c r="AF135" i="1" s="1"/>
  <c r="AB275" i="1"/>
  <c r="AC275" i="1" s="1"/>
  <c r="AD275" i="1" s="1"/>
  <c r="AE275" i="1" s="1"/>
  <c r="AF275" i="1" s="1"/>
  <c r="AB1066" i="1"/>
  <c r="AC1066" i="1" s="1"/>
  <c r="AD1066" i="1" s="1"/>
  <c r="AE1066" i="1" s="1"/>
  <c r="AF1066" i="1" s="1"/>
  <c r="AB1354" i="1"/>
  <c r="AC1354" i="1" s="1"/>
  <c r="AD1354" i="1" s="1"/>
  <c r="AE1354" i="1" s="1"/>
  <c r="AF1354" i="1" s="1"/>
  <c r="AB492" i="1"/>
  <c r="AC492" i="1" s="1"/>
  <c r="AD492" i="1" s="1"/>
  <c r="AE492" i="1" s="1"/>
  <c r="AF492" i="1" s="1"/>
  <c r="AB1304" i="1"/>
  <c r="AC1304" i="1" s="1"/>
  <c r="AD1304" i="1" s="1"/>
  <c r="AE1304" i="1" s="1"/>
  <c r="AF1304" i="1" s="1"/>
  <c r="AB667" i="1"/>
  <c r="AC667" i="1" s="1"/>
  <c r="AD667" i="1" s="1"/>
  <c r="AE667" i="1" s="1"/>
  <c r="AF667" i="1" s="1"/>
  <c r="AB651" i="1"/>
  <c r="AC651" i="1" s="1"/>
  <c r="AD651" i="1" s="1"/>
  <c r="AE651" i="1" s="1"/>
  <c r="AF651" i="1" s="1"/>
  <c r="AB1247" i="1"/>
  <c r="AC1247" i="1" s="1"/>
  <c r="AD1247" i="1" s="1"/>
  <c r="AE1247" i="1" s="1"/>
  <c r="AF1247" i="1" s="1"/>
  <c r="AB322" i="1"/>
  <c r="AC322" i="1" s="1"/>
  <c r="AD322" i="1" s="1"/>
  <c r="AE322" i="1" s="1"/>
  <c r="AF322" i="1" s="1"/>
  <c r="AB37" i="1"/>
  <c r="AC37" i="1" s="1"/>
  <c r="AD37" i="1" s="1"/>
  <c r="AE37" i="1" s="1"/>
  <c r="AF37" i="1" s="1"/>
  <c r="AB1325" i="1"/>
  <c r="AC1325" i="1" s="1"/>
  <c r="AD1325" i="1" s="1"/>
  <c r="AE1325" i="1" s="1"/>
  <c r="AF1325" i="1" s="1"/>
  <c r="AB732" i="1"/>
  <c r="AC732" i="1" s="1"/>
  <c r="AD732" i="1" s="1"/>
  <c r="AE732" i="1" s="1"/>
  <c r="AF732" i="1" s="1"/>
  <c r="AB179" i="1"/>
  <c r="AC179" i="1" s="1"/>
  <c r="AD179" i="1" s="1"/>
  <c r="AE179" i="1" s="1"/>
  <c r="AF179" i="1" s="1"/>
  <c r="AB204" i="1"/>
  <c r="AC204" i="1" s="1"/>
  <c r="AD204" i="1" s="1"/>
  <c r="AE204" i="1" s="1"/>
  <c r="AF204" i="1" s="1"/>
  <c r="AB617" i="1"/>
  <c r="AC617" i="1" s="1"/>
  <c r="AD617" i="1" s="1"/>
  <c r="AE617" i="1" s="1"/>
  <c r="AF617" i="1" s="1"/>
  <c r="AB1523" i="1"/>
  <c r="AC1523" i="1" s="1"/>
  <c r="AD1523" i="1" s="1"/>
  <c r="AE1523" i="1" s="1"/>
  <c r="AF1523" i="1" s="1"/>
  <c r="AB1453" i="1"/>
  <c r="AC1453" i="1" s="1"/>
  <c r="AD1453" i="1" s="1"/>
  <c r="AE1453" i="1" s="1"/>
  <c r="AF1453" i="1" s="1"/>
  <c r="AB56" i="1"/>
  <c r="AC56" i="1" s="1"/>
  <c r="AD56" i="1" s="1"/>
  <c r="AE56" i="1" s="1"/>
  <c r="AF56" i="1" s="1"/>
  <c r="AB1488" i="1"/>
  <c r="AC1488" i="1" s="1"/>
  <c r="AD1488" i="1" s="1"/>
  <c r="AE1488" i="1" s="1"/>
  <c r="AF1488" i="1" s="1"/>
  <c r="AB451" i="1"/>
  <c r="AC451" i="1" s="1"/>
  <c r="AD451" i="1" s="1"/>
  <c r="AE451" i="1" s="1"/>
  <c r="AF451" i="1" s="1"/>
  <c r="AB1558" i="1"/>
  <c r="AC1558" i="1" s="1"/>
  <c r="AD1558" i="1" s="1"/>
  <c r="AE1558" i="1" s="1"/>
  <c r="AF1558" i="1" s="1"/>
  <c r="AB44" i="1"/>
  <c r="AC44" i="1" s="1"/>
  <c r="AD44" i="1" s="1"/>
  <c r="AE44" i="1" s="1"/>
  <c r="AF44" i="1" s="1"/>
  <c r="AB1287" i="1"/>
  <c r="AC1287" i="1" s="1"/>
  <c r="AD1287" i="1" s="1"/>
  <c r="AE1287" i="1" s="1"/>
  <c r="AF1287" i="1" s="1"/>
  <c r="AB393" i="1"/>
  <c r="AC393" i="1" s="1"/>
  <c r="AD393" i="1" s="1"/>
  <c r="AE393" i="1" s="1"/>
  <c r="AF393" i="1" s="1"/>
  <c r="AB1323" i="1"/>
  <c r="AC1323" i="1" s="1"/>
  <c r="AD1323" i="1" s="1"/>
  <c r="AE1323" i="1" s="1"/>
  <c r="AF1323" i="1" s="1"/>
  <c r="AB974" i="1"/>
  <c r="AC974" i="1" s="1"/>
  <c r="AD974" i="1" s="1"/>
  <c r="AE974" i="1" s="1"/>
  <c r="AF974" i="1" s="1"/>
  <c r="AB1025" i="1"/>
  <c r="AC1025" i="1" s="1"/>
  <c r="AD1025" i="1" s="1"/>
  <c r="AE1025" i="1" s="1"/>
  <c r="AF1025" i="1" s="1"/>
  <c r="AB1036" i="1"/>
  <c r="AC1036" i="1" s="1"/>
  <c r="AD1036" i="1" s="1"/>
  <c r="AE1036" i="1" s="1"/>
  <c r="AF1036" i="1" s="1"/>
  <c r="AB1540" i="1"/>
  <c r="AC1540" i="1" s="1"/>
  <c r="AD1540" i="1" s="1"/>
  <c r="AE1540" i="1" s="1"/>
  <c r="AF1540" i="1" s="1"/>
  <c r="AB522" i="1"/>
  <c r="AC522" i="1" s="1"/>
  <c r="AD522" i="1" s="1"/>
  <c r="AE522" i="1" s="1"/>
  <c r="AF522" i="1" s="1"/>
  <c r="AB319" i="1"/>
  <c r="AC319" i="1" s="1"/>
  <c r="AD319" i="1" s="1"/>
  <c r="AE319" i="1" s="1"/>
  <c r="AF319" i="1" s="1"/>
  <c r="AB60" i="1"/>
  <c r="AC60" i="1" s="1"/>
  <c r="AD60" i="1" s="1"/>
  <c r="AE60" i="1" s="1"/>
  <c r="AF60" i="1" s="1"/>
  <c r="AB1125" i="1"/>
  <c r="AC1125" i="1" s="1"/>
  <c r="AD1125" i="1" s="1"/>
  <c r="AE1125" i="1" s="1"/>
  <c r="AF1125" i="1" s="1"/>
  <c r="AB88" i="1"/>
  <c r="AC88" i="1" s="1"/>
  <c r="AD88" i="1" s="1"/>
  <c r="AE88" i="1" s="1"/>
  <c r="AF88" i="1" s="1"/>
  <c r="AB1060" i="1"/>
  <c r="AC1060" i="1" s="1"/>
  <c r="AD1060" i="1" s="1"/>
  <c r="AE1060" i="1" s="1"/>
  <c r="AF1060" i="1" s="1"/>
  <c r="AB110" i="1"/>
  <c r="AC110" i="1" s="1"/>
  <c r="AD110" i="1" s="1"/>
  <c r="AE110" i="1" s="1"/>
  <c r="AF110" i="1" s="1"/>
  <c r="AB449" i="1"/>
  <c r="AC449" i="1" s="1"/>
  <c r="AD449" i="1" s="1"/>
  <c r="AE449" i="1" s="1"/>
  <c r="AF449" i="1" s="1"/>
  <c r="AB1463" i="1"/>
  <c r="AC1463" i="1" s="1"/>
  <c r="AD1463" i="1" s="1"/>
  <c r="AE1463" i="1" s="1"/>
  <c r="AF1463" i="1" s="1"/>
  <c r="AB1534" i="1"/>
  <c r="AC1534" i="1" s="1"/>
  <c r="AD1534" i="1" s="1"/>
  <c r="AE1534" i="1" s="1"/>
  <c r="AF1534" i="1" s="1"/>
  <c r="AB419" i="1"/>
  <c r="AC419" i="1" s="1"/>
  <c r="AD419" i="1" s="1"/>
  <c r="AE419" i="1" s="1"/>
  <c r="AF419" i="1" s="1"/>
  <c r="AB1474" i="1"/>
  <c r="AC1474" i="1" s="1"/>
  <c r="AD1474" i="1" s="1"/>
  <c r="AE1474" i="1" s="1"/>
  <c r="AF1474" i="1" s="1"/>
  <c r="AB1095" i="1"/>
  <c r="AC1095" i="1" s="1"/>
  <c r="AD1095" i="1" s="1"/>
  <c r="AE1095" i="1" s="1"/>
  <c r="AF1095" i="1" s="1"/>
  <c r="AB415" i="1"/>
  <c r="AC415" i="1" s="1"/>
  <c r="AD415" i="1" s="1"/>
  <c r="AE415" i="1" s="1"/>
  <c r="AF415" i="1" s="1"/>
  <c r="AB1597" i="1"/>
  <c r="AC1597" i="1" s="1"/>
  <c r="AD1597" i="1" s="1"/>
  <c r="AE1597" i="1" s="1"/>
  <c r="AF1597" i="1" s="1"/>
  <c r="AB544" i="1"/>
  <c r="AC544" i="1" s="1"/>
  <c r="AD544" i="1" s="1"/>
  <c r="AE544" i="1" s="1"/>
  <c r="AF544" i="1" s="1"/>
  <c r="AB554" i="1"/>
  <c r="AC554" i="1" s="1"/>
  <c r="AD554" i="1" s="1"/>
  <c r="AE554" i="1" s="1"/>
  <c r="AF554" i="1" s="1"/>
  <c r="AB1596" i="1"/>
  <c r="AC1596" i="1" s="1"/>
  <c r="AD1596" i="1" s="1"/>
  <c r="AE1596" i="1" s="1"/>
  <c r="AF1596" i="1" s="1"/>
  <c r="AB1311" i="1"/>
  <c r="AC1311" i="1" s="1"/>
  <c r="AD1311" i="1" s="1"/>
  <c r="AE1311" i="1" s="1"/>
  <c r="AF1311" i="1" s="1"/>
  <c r="AB114" i="1"/>
  <c r="AC114" i="1" s="1"/>
  <c r="AD114" i="1" s="1"/>
  <c r="AE114" i="1" s="1"/>
  <c r="AF114" i="1" s="1"/>
  <c r="AB124" i="1"/>
  <c r="AC124" i="1" s="1"/>
  <c r="AD124" i="1" s="1"/>
  <c r="AE124" i="1" s="1"/>
  <c r="AF124" i="1" s="1"/>
  <c r="AB423" i="1"/>
  <c r="AC423" i="1" s="1"/>
  <c r="AD423" i="1" s="1"/>
  <c r="AE423" i="1" s="1"/>
  <c r="AF423" i="1" s="1"/>
  <c r="AB65" i="1"/>
  <c r="AC65" i="1" s="1"/>
  <c r="AD65" i="1" s="1"/>
  <c r="AE65" i="1" s="1"/>
  <c r="AF65" i="1" s="1"/>
  <c r="AB375" i="1"/>
  <c r="AC375" i="1" s="1"/>
  <c r="AD375" i="1" s="1"/>
  <c r="AE375" i="1" s="1"/>
  <c r="AF375" i="1" s="1"/>
  <c r="AB863" i="1"/>
  <c r="AC863" i="1" s="1"/>
  <c r="AD863" i="1" s="1"/>
  <c r="AE863" i="1" s="1"/>
  <c r="AF863" i="1" s="1"/>
  <c r="AB1041" i="1"/>
  <c r="AC1041" i="1" s="1"/>
  <c r="AD1041" i="1" s="1"/>
  <c r="AE1041" i="1" s="1"/>
  <c r="AF1041" i="1" s="1"/>
  <c r="AB342" i="1"/>
  <c r="AC342" i="1" s="1"/>
  <c r="AD342" i="1" s="1"/>
  <c r="AE342" i="1" s="1"/>
  <c r="AF342" i="1" s="1"/>
  <c r="AB608" i="1"/>
  <c r="AC608" i="1" s="1"/>
  <c r="AD608" i="1" s="1"/>
  <c r="AE608" i="1" s="1"/>
  <c r="AF608" i="1" s="1"/>
  <c r="AB845" i="1"/>
  <c r="AC845" i="1" s="1"/>
  <c r="AD845" i="1" s="1"/>
  <c r="AE845" i="1" s="1"/>
  <c r="AF845" i="1" s="1"/>
  <c r="AB550" i="1"/>
  <c r="AC550" i="1" s="1"/>
  <c r="AD550" i="1" s="1"/>
  <c r="AE550" i="1" s="1"/>
  <c r="AF550" i="1" s="1"/>
  <c r="AB397" i="1"/>
  <c r="AC397" i="1" s="1"/>
  <c r="AD397" i="1" s="1"/>
  <c r="AE397" i="1" s="1"/>
  <c r="AF397" i="1" s="1"/>
  <c r="AB197" i="1"/>
  <c r="AC197" i="1" s="1"/>
  <c r="AD197" i="1" s="1"/>
  <c r="AE197" i="1" s="1"/>
  <c r="AF197" i="1" s="1"/>
  <c r="AB26" i="1"/>
  <c r="AC26" i="1" s="1"/>
  <c r="AD26" i="1" s="1"/>
  <c r="AE26" i="1" s="1"/>
  <c r="AF26" i="1" s="1"/>
  <c r="AB248" i="1"/>
  <c r="AC248" i="1" s="1"/>
  <c r="AD248" i="1" s="1"/>
  <c r="AE248" i="1" s="1"/>
  <c r="AF248" i="1" s="1"/>
  <c r="AB1232" i="1"/>
  <c r="AC1232" i="1" s="1"/>
  <c r="AD1232" i="1" s="1"/>
  <c r="AE1232" i="1" s="1"/>
  <c r="AF1232" i="1" s="1"/>
  <c r="AB893" i="1"/>
  <c r="AC893" i="1" s="1"/>
  <c r="AD893" i="1" s="1"/>
  <c r="AE893" i="1" s="1"/>
  <c r="AF893" i="1" s="1"/>
  <c r="AB153" i="1"/>
  <c r="AC153" i="1" s="1"/>
  <c r="AD153" i="1" s="1"/>
  <c r="AE153" i="1" s="1"/>
  <c r="AF153" i="1" s="1"/>
  <c r="AB1146" i="1"/>
  <c r="AC1146" i="1" s="1"/>
  <c r="AD1146" i="1" s="1"/>
  <c r="AE1146" i="1" s="1"/>
  <c r="AF1146" i="1" s="1"/>
  <c r="AB797" i="1"/>
  <c r="AC797" i="1" s="1"/>
  <c r="AD797" i="1" s="1"/>
  <c r="AE797" i="1" s="1"/>
  <c r="AF797" i="1" s="1"/>
  <c r="AB1459" i="1"/>
  <c r="AC1459" i="1" s="1"/>
  <c r="AD1459" i="1" s="1"/>
  <c r="AE1459" i="1" s="1"/>
  <c r="AF1459" i="1" s="1"/>
  <c r="AB240" i="1"/>
  <c r="AC240" i="1" s="1"/>
  <c r="AD240" i="1" s="1"/>
  <c r="AE240" i="1" s="1"/>
  <c r="AF240" i="1" s="1"/>
  <c r="AB1446" i="1"/>
  <c r="AC1446" i="1" s="1"/>
  <c r="AD1446" i="1" s="1"/>
  <c r="AE1446" i="1" s="1"/>
  <c r="AF1446" i="1" s="1"/>
  <c r="AB1555" i="1"/>
  <c r="AC1555" i="1" s="1"/>
  <c r="AD1555" i="1" s="1"/>
  <c r="AE1555" i="1" s="1"/>
  <c r="AF1555" i="1" s="1"/>
  <c r="AB156" i="1"/>
  <c r="AC156" i="1" s="1"/>
  <c r="AD156" i="1" s="1"/>
  <c r="AE156" i="1" s="1"/>
  <c r="AF156" i="1" s="1"/>
  <c r="AB1050" i="1"/>
  <c r="AC1050" i="1" s="1"/>
  <c r="AD1050" i="1" s="1"/>
  <c r="AE1050" i="1" s="1"/>
  <c r="AF1050" i="1" s="1"/>
  <c r="AB1599" i="1"/>
  <c r="AC1599" i="1" s="1"/>
  <c r="AD1599" i="1" s="1"/>
  <c r="AE1599" i="1" s="1"/>
  <c r="AF1599" i="1" s="1"/>
  <c r="AB421" i="1"/>
  <c r="AC421" i="1" s="1"/>
  <c r="AD421" i="1" s="1"/>
  <c r="AE421" i="1" s="1"/>
  <c r="AF421" i="1" s="1"/>
  <c r="AB1338" i="1"/>
  <c r="AC1338" i="1" s="1"/>
  <c r="AD1338" i="1" s="1"/>
  <c r="AE1338" i="1" s="1"/>
  <c r="AF1338" i="1" s="1"/>
  <c r="AB1478" i="1"/>
  <c r="AC1478" i="1" s="1"/>
  <c r="AD1478" i="1" s="1"/>
  <c r="AE1478" i="1" s="1"/>
  <c r="AF1478" i="1" s="1"/>
  <c r="AB1413" i="1"/>
  <c r="AC1413" i="1" s="1"/>
  <c r="AD1413" i="1" s="1"/>
  <c r="AE1413" i="1" s="1"/>
  <c r="AF1413" i="1" s="1"/>
  <c r="AB899" i="1"/>
  <c r="AC899" i="1" s="1"/>
  <c r="AD899" i="1" s="1"/>
  <c r="AE899" i="1" s="1"/>
  <c r="AF899" i="1" s="1"/>
  <c r="AB1276" i="1"/>
  <c r="AC1276" i="1" s="1"/>
  <c r="AD1276" i="1" s="1"/>
  <c r="AE1276" i="1" s="1"/>
  <c r="AF1276" i="1" s="1"/>
  <c r="AB1153" i="1"/>
  <c r="AC1153" i="1" s="1"/>
  <c r="AD1153" i="1" s="1"/>
  <c r="AE1153" i="1" s="1"/>
  <c r="AF1153" i="1" s="1"/>
  <c r="AB1096" i="1"/>
  <c r="AC1096" i="1" s="1"/>
  <c r="AD1096" i="1" s="1"/>
  <c r="AE1096" i="1" s="1"/>
  <c r="AF1096" i="1" s="1"/>
  <c r="AB1243" i="1"/>
  <c r="AC1243" i="1" s="1"/>
  <c r="AD1243" i="1" s="1"/>
  <c r="AE1243" i="1" s="1"/>
  <c r="AF1243" i="1" s="1"/>
  <c r="AB1102" i="1"/>
  <c r="AC1102" i="1" s="1"/>
  <c r="AD1102" i="1" s="1"/>
  <c r="AE1102" i="1" s="1"/>
  <c r="AF1102" i="1" s="1"/>
  <c r="AB665" i="1"/>
  <c r="AC665" i="1" s="1"/>
  <c r="AD665" i="1" s="1"/>
  <c r="AE665" i="1" s="1"/>
  <c r="AF665" i="1" s="1"/>
  <c r="AB911" i="1"/>
  <c r="AC911" i="1" s="1"/>
  <c r="AD911" i="1" s="1"/>
  <c r="AE911" i="1" s="1"/>
  <c r="AF911" i="1" s="1"/>
  <c r="AB716" i="1"/>
  <c r="AC716" i="1" s="1"/>
  <c r="AD716" i="1" s="1"/>
  <c r="AE716" i="1" s="1"/>
  <c r="AF716" i="1" s="1"/>
  <c r="AB1410" i="1"/>
  <c r="AC1410" i="1" s="1"/>
  <c r="AD1410" i="1" s="1"/>
  <c r="AE1410" i="1" s="1"/>
  <c r="AF1410" i="1" s="1"/>
  <c r="AB1396" i="1"/>
  <c r="AC1396" i="1" s="1"/>
  <c r="AD1396" i="1" s="1"/>
  <c r="AE1396" i="1" s="1"/>
  <c r="AF1396" i="1" s="1"/>
  <c r="AB923" i="1"/>
  <c r="AC923" i="1" s="1"/>
  <c r="AD923" i="1" s="1"/>
  <c r="AE923" i="1" s="1"/>
  <c r="AF923" i="1" s="1"/>
  <c r="AB1561" i="1"/>
  <c r="AC1561" i="1" s="1"/>
  <c r="AD1561" i="1" s="1"/>
  <c r="AE1561" i="1" s="1"/>
  <c r="AF1561" i="1" s="1"/>
  <c r="AB62" i="1"/>
  <c r="AC62" i="1" s="1"/>
  <c r="AD62" i="1" s="1"/>
  <c r="AE62" i="1" s="1"/>
  <c r="AF62" i="1" s="1"/>
  <c r="AB1430" i="1"/>
  <c r="AC1430" i="1" s="1"/>
  <c r="AD1430" i="1" s="1"/>
  <c r="AE1430" i="1" s="1"/>
  <c r="AF1430" i="1" s="1"/>
  <c r="AB1329" i="1"/>
  <c r="AC1329" i="1" s="1"/>
  <c r="AD1329" i="1" s="1"/>
  <c r="AE1329" i="1" s="1"/>
  <c r="AF1329" i="1" s="1"/>
  <c r="AB1092" i="1"/>
  <c r="AC1092" i="1" s="1"/>
  <c r="AD1092" i="1" s="1"/>
  <c r="AE1092" i="1" s="1"/>
  <c r="AF1092" i="1" s="1"/>
  <c r="AB237" i="1"/>
  <c r="AC237" i="1" s="1"/>
  <c r="AD237" i="1" s="1"/>
  <c r="AE237" i="1" s="1"/>
  <c r="AF237" i="1" s="1"/>
  <c r="AB578" i="1"/>
  <c r="AC578" i="1" s="1"/>
  <c r="AD578" i="1" s="1"/>
  <c r="AE578" i="1" s="1"/>
  <c r="AF578" i="1" s="1"/>
  <c r="AB1240" i="1"/>
  <c r="AC1240" i="1" s="1"/>
  <c r="AD1240" i="1" s="1"/>
  <c r="AE1240" i="1" s="1"/>
  <c r="AF1240" i="1" s="1"/>
  <c r="AB781" i="1"/>
  <c r="AC781" i="1" s="1"/>
  <c r="AD781" i="1" s="1"/>
  <c r="AE781" i="1" s="1"/>
  <c r="AF781" i="1" s="1"/>
  <c r="AB1009" i="1"/>
  <c r="AC1009" i="1" s="1"/>
  <c r="AD1009" i="1" s="1"/>
  <c r="AE1009" i="1" s="1"/>
  <c r="AF1009" i="1" s="1"/>
  <c r="AB1333" i="1"/>
  <c r="AC1333" i="1" s="1"/>
  <c r="AD1333" i="1" s="1"/>
  <c r="AE1333" i="1" s="1"/>
  <c r="AF1333" i="1" s="1"/>
  <c r="AB1155" i="1"/>
  <c r="AC1155" i="1" s="1"/>
  <c r="AD1155" i="1" s="1"/>
  <c r="AE1155" i="1" s="1"/>
  <c r="AF1155" i="1" s="1"/>
  <c r="AB789" i="1"/>
  <c r="AC789" i="1" s="1"/>
  <c r="AD789" i="1" s="1"/>
  <c r="AE789" i="1" s="1"/>
  <c r="AF789" i="1" s="1"/>
  <c r="AB762" i="1"/>
  <c r="AC762" i="1" s="1"/>
  <c r="AD762" i="1" s="1"/>
  <c r="AE762" i="1" s="1"/>
  <c r="AF762" i="1" s="1"/>
  <c r="AB677" i="1"/>
  <c r="AC677" i="1" s="1"/>
  <c r="AD677" i="1" s="1"/>
  <c r="AE677" i="1" s="1"/>
  <c r="AF677" i="1" s="1"/>
  <c r="AB145" i="1"/>
  <c r="AC145" i="1" s="1"/>
  <c r="AD145" i="1" s="1"/>
  <c r="AE145" i="1" s="1"/>
  <c r="AF145" i="1" s="1"/>
  <c r="AB1559" i="1"/>
  <c r="AC1559" i="1" s="1"/>
  <c r="AD1559" i="1" s="1"/>
  <c r="AE1559" i="1" s="1"/>
  <c r="AF1559" i="1" s="1"/>
  <c r="AB689" i="1"/>
  <c r="AC689" i="1" s="1"/>
  <c r="AD689" i="1" s="1"/>
  <c r="AE689" i="1" s="1"/>
  <c r="AF689" i="1" s="1"/>
  <c r="AB1126" i="1"/>
  <c r="AC1126" i="1" s="1"/>
  <c r="AD1126" i="1" s="1"/>
  <c r="AE1126" i="1" s="1"/>
  <c r="AF1126" i="1" s="1"/>
  <c r="AB431" i="1"/>
  <c r="AC431" i="1" s="1"/>
  <c r="AD431" i="1" s="1"/>
  <c r="AE431" i="1" s="1"/>
  <c r="AF431" i="1" s="1"/>
  <c r="AB1539" i="1"/>
  <c r="AC1539" i="1" s="1"/>
  <c r="AD1539" i="1" s="1"/>
  <c r="AE1539" i="1" s="1"/>
  <c r="AF1539" i="1" s="1"/>
  <c r="AB944" i="1"/>
  <c r="AC944" i="1" s="1"/>
  <c r="AD944" i="1" s="1"/>
  <c r="AE944" i="1" s="1"/>
  <c r="AF944" i="1" s="1"/>
  <c r="AB1296" i="1"/>
  <c r="AC1296" i="1" s="1"/>
  <c r="AD1296" i="1" s="1"/>
  <c r="AE1296" i="1" s="1"/>
  <c r="AF1296" i="1" s="1"/>
  <c r="AB502" i="1"/>
  <c r="AC502" i="1" s="1"/>
  <c r="AD502" i="1" s="1"/>
  <c r="AE502" i="1" s="1"/>
  <c r="AF502" i="1" s="1"/>
  <c r="AB1536" i="1"/>
  <c r="AC1536" i="1" s="1"/>
  <c r="AD1536" i="1" s="1"/>
  <c r="AE1536" i="1" s="1"/>
  <c r="AF1536" i="1" s="1"/>
  <c r="AB834" i="1"/>
  <c r="AC834" i="1" s="1"/>
  <c r="AD834" i="1" s="1"/>
  <c r="AE834" i="1" s="1"/>
  <c r="AF834" i="1" s="1"/>
  <c r="AB1190" i="1"/>
  <c r="AC1190" i="1" s="1"/>
  <c r="AD1190" i="1" s="1"/>
  <c r="AE1190" i="1" s="1"/>
  <c r="AF1190" i="1" s="1"/>
  <c r="AB992" i="1"/>
  <c r="AC992" i="1" s="1"/>
  <c r="AD992" i="1" s="1"/>
  <c r="AE992" i="1" s="1"/>
  <c r="AF992" i="1" s="1"/>
  <c r="AB877" i="1"/>
  <c r="AC877" i="1" s="1"/>
  <c r="AD877" i="1" s="1"/>
  <c r="AE877" i="1" s="1"/>
  <c r="AF877" i="1" s="1"/>
  <c r="AB193" i="1"/>
  <c r="AC193" i="1" s="1"/>
  <c r="AD193" i="1" s="1"/>
  <c r="AE193" i="1" s="1"/>
  <c r="AF193" i="1" s="1"/>
  <c r="AB39" i="1"/>
  <c r="AC39" i="1" s="1"/>
  <c r="AD39" i="1" s="1"/>
  <c r="AE39" i="1" s="1"/>
  <c r="AF39" i="1" s="1"/>
  <c r="AB734" i="1"/>
  <c r="AC734" i="1" s="1"/>
  <c r="AD734" i="1" s="1"/>
  <c r="AE734" i="1" s="1"/>
  <c r="AF734" i="1" s="1"/>
  <c r="AB1134" i="1"/>
  <c r="AC1134" i="1" s="1"/>
  <c r="AD1134" i="1" s="1"/>
  <c r="AE1134" i="1" s="1"/>
  <c r="AF1134" i="1" s="1"/>
  <c r="AB168" i="1"/>
  <c r="AC168" i="1" s="1"/>
  <c r="AD168" i="1" s="1"/>
  <c r="AE168" i="1" s="1"/>
  <c r="AF168" i="1" s="1"/>
  <c r="AB508" i="1"/>
  <c r="AC508" i="1" s="1"/>
  <c r="AD508" i="1" s="1"/>
  <c r="AE508" i="1" s="1"/>
  <c r="AF508" i="1" s="1"/>
  <c r="AB1059" i="1"/>
  <c r="AC1059" i="1" s="1"/>
  <c r="AD1059" i="1" s="1"/>
  <c r="AE1059" i="1" s="1"/>
  <c r="AF1059" i="1" s="1"/>
  <c r="AB189" i="1"/>
  <c r="AC189" i="1" s="1"/>
  <c r="AD189" i="1" s="1"/>
  <c r="AE189" i="1" s="1"/>
  <c r="AF189" i="1" s="1"/>
  <c r="AB1003" i="1"/>
  <c r="AC1003" i="1" s="1"/>
  <c r="AD1003" i="1" s="1"/>
  <c r="AE1003" i="1" s="1"/>
  <c r="AF1003" i="1" s="1"/>
  <c r="AB1451" i="1"/>
  <c r="AC1451" i="1" s="1"/>
  <c r="AD1451" i="1" s="1"/>
  <c r="AE1451" i="1" s="1"/>
  <c r="AF1451" i="1" s="1"/>
  <c r="AB1285" i="1"/>
  <c r="AC1285" i="1" s="1"/>
  <c r="AD1285" i="1" s="1"/>
  <c r="AE1285" i="1" s="1"/>
  <c r="AF1285" i="1" s="1"/>
  <c r="AB96" i="1"/>
  <c r="AC96" i="1" s="1"/>
  <c r="AD96" i="1" s="1"/>
  <c r="AE96" i="1" s="1"/>
  <c r="AF96" i="1" s="1"/>
  <c r="AB927" i="1"/>
  <c r="AC927" i="1" s="1"/>
  <c r="AD927" i="1" s="1"/>
  <c r="AE927" i="1" s="1"/>
  <c r="AF927" i="1" s="1"/>
  <c r="AB68" i="1"/>
  <c r="AC68" i="1" s="1"/>
  <c r="AD68" i="1" s="1"/>
  <c r="AE68" i="1" s="1"/>
  <c r="AF68" i="1" s="1"/>
  <c r="AB489" i="1"/>
  <c r="AC489" i="1" s="1"/>
  <c r="AD489" i="1" s="1"/>
  <c r="AE489" i="1" s="1"/>
  <c r="AF489" i="1" s="1"/>
  <c r="AB706" i="1"/>
  <c r="AC706" i="1" s="1"/>
  <c r="AD706" i="1" s="1"/>
  <c r="AE706" i="1" s="1"/>
  <c r="AF706" i="1" s="1"/>
  <c r="AB916" i="1"/>
  <c r="AC916" i="1" s="1"/>
  <c r="AD916" i="1" s="1"/>
  <c r="AE916" i="1" s="1"/>
  <c r="AF916" i="1" s="1"/>
  <c r="AB1375" i="1"/>
  <c r="AC1375" i="1" s="1"/>
  <c r="AD1375" i="1" s="1"/>
  <c r="AE1375" i="1" s="1"/>
  <c r="AF1375" i="1" s="1"/>
  <c r="AB1242" i="1"/>
  <c r="AC1242" i="1" s="1"/>
  <c r="AD1242" i="1" s="1"/>
  <c r="AE1242" i="1" s="1"/>
  <c r="AF1242" i="1" s="1"/>
  <c r="AB761" i="1"/>
  <c r="AC761" i="1" s="1"/>
  <c r="AD761" i="1" s="1"/>
  <c r="AE761" i="1" s="1"/>
  <c r="AF761" i="1" s="1"/>
  <c r="AB371" i="1"/>
  <c r="AC371" i="1" s="1"/>
  <c r="AD371" i="1" s="1"/>
  <c r="AE371" i="1" s="1"/>
  <c r="AF371" i="1" s="1"/>
  <c r="AB543" i="1"/>
  <c r="AC543" i="1" s="1"/>
  <c r="AD543" i="1" s="1"/>
  <c r="AE543" i="1" s="1"/>
  <c r="AF543" i="1" s="1"/>
  <c r="AB1347" i="1"/>
  <c r="AC1347" i="1" s="1"/>
  <c r="AD1347" i="1" s="1"/>
  <c r="AE1347" i="1" s="1"/>
  <c r="AF1347" i="1" s="1"/>
  <c r="AB538" i="1"/>
  <c r="AC538" i="1" s="1"/>
  <c r="AD538" i="1" s="1"/>
  <c r="AE538" i="1" s="1"/>
  <c r="AF538" i="1" s="1"/>
  <c r="AB172" i="1"/>
  <c r="AC172" i="1" s="1"/>
  <c r="AD172" i="1" s="1"/>
  <c r="AE172" i="1" s="1"/>
  <c r="AF172" i="1" s="1"/>
  <c r="AB619" i="1"/>
  <c r="AC619" i="1" s="1"/>
  <c r="AD619" i="1" s="1"/>
  <c r="AE619" i="1" s="1"/>
  <c r="AF619" i="1" s="1"/>
  <c r="AB330" i="1"/>
  <c r="AC330" i="1" s="1"/>
  <c r="AD330" i="1" s="1"/>
  <c r="AE330" i="1" s="1"/>
  <c r="AF330" i="1" s="1"/>
  <c r="AB1295" i="1"/>
  <c r="AC1295" i="1" s="1"/>
  <c r="AD1295" i="1" s="1"/>
  <c r="AE1295" i="1" s="1"/>
  <c r="AF1295" i="1" s="1"/>
  <c r="AB1324" i="1"/>
  <c r="AC1324" i="1" s="1"/>
  <c r="AD1324" i="1" s="1"/>
  <c r="AE1324" i="1" s="1"/>
  <c r="AF1324" i="1" s="1"/>
  <c r="AB77" i="1"/>
  <c r="AC77" i="1" s="1"/>
  <c r="AD77" i="1" s="1"/>
  <c r="AE77" i="1" s="1"/>
  <c r="AF77" i="1" s="1"/>
  <c r="AB1049" i="1"/>
  <c r="AC1049" i="1" s="1"/>
  <c r="AD1049" i="1" s="1"/>
  <c r="AE1049" i="1" s="1"/>
  <c r="AF1049" i="1" s="1"/>
  <c r="AB473" i="1"/>
  <c r="AC473" i="1" s="1"/>
  <c r="AD473" i="1" s="1"/>
  <c r="AE473" i="1" s="1"/>
  <c r="AF473" i="1" s="1"/>
  <c r="AB129" i="1"/>
  <c r="AC129" i="1" s="1"/>
  <c r="AD129" i="1" s="1"/>
  <c r="AE129" i="1" s="1"/>
  <c r="AF129" i="1" s="1"/>
  <c r="AB324" i="1"/>
  <c r="AC324" i="1" s="1"/>
  <c r="AD324" i="1" s="1"/>
  <c r="AE324" i="1" s="1"/>
  <c r="AF324" i="1" s="1"/>
  <c r="AB1017" i="1"/>
  <c r="AC1017" i="1" s="1"/>
  <c r="AD1017" i="1" s="1"/>
  <c r="AE1017" i="1" s="1"/>
  <c r="AF1017" i="1" s="1"/>
  <c r="AB1337" i="1"/>
  <c r="AC1337" i="1" s="1"/>
  <c r="AD1337" i="1" s="1"/>
  <c r="AE1337" i="1" s="1"/>
  <c r="AF1337" i="1" s="1"/>
  <c r="AB332" i="1"/>
  <c r="AC332" i="1" s="1"/>
  <c r="AD332" i="1" s="1"/>
  <c r="AE332" i="1" s="1"/>
  <c r="AF332" i="1" s="1"/>
  <c r="AB1187" i="1"/>
  <c r="AC1187" i="1" s="1"/>
  <c r="AD1187" i="1" s="1"/>
  <c r="AE1187" i="1" s="1"/>
  <c r="AF1187" i="1" s="1"/>
  <c r="AB526" i="1"/>
  <c r="AC526" i="1" s="1"/>
  <c r="AD526" i="1" s="1"/>
  <c r="AE526" i="1" s="1"/>
  <c r="AF526" i="1" s="1"/>
  <c r="AB1361" i="1"/>
  <c r="AC1361" i="1" s="1"/>
  <c r="AD1361" i="1" s="1"/>
  <c r="AE1361" i="1" s="1"/>
  <c r="AF1361" i="1" s="1"/>
  <c r="AB233" i="1"/>
  <c r="AC233" i="1" s="1"/>
  <c r="AD233" i="1" s="1"/>
  <c r="AE233" i="1" s="1"/>
  <c r="AF233" i="1" s="1"/>
  <c r="AB228" i="1"/>
  <c r="AC228" i="1" s="1"/>
  <c r="AD228" i="1" s="1"/>
  <c r="AE228" i="1" s="1"/>
  <c r="AF228" i="1" s="1"/>
  <c r="AB1587" i="1"/>
  <c r="AC1587" i="1" s="1"/>
  <c r="AD1587" i="1" s="1"/>
  <c r="AE1587" i="1" s="1"/>
  <c r="AF1587" i="1" s="1"/>
  <c r="AB549" i="1"/>
  <c r="AC549" i="1" s="1"/>
  <c r="AD549" i="1" s="1"/>
  <c r="AE549" i="1" s="1"/>
  <c r="AF549" i="1" s="1"/>
  <c r="AB1085" i="1"/>
  <c r="AC1085" i="1" s="1"/>
  <c r="AD1085" i="1" s="1"/>
  <c r="AE1085" i="1" s="1"/>
  <c r="AF1085" i="1" s="1"/>
  <c r="AB1255" i="1"/>
  <c r="AC1255" i="1" s="1"/>
  <c r="AD1255" i="1" s="1"/>
  <c r="AE1255" i="1" s="1"/>
  <c r="AF1255" i="1" s="1"/>
  <c r="AB1470" i="1"/>
  <c r="AC1470" i="1" s="1"/>
  <c r="AD1470" i="1" s="1"/>
  <c r="AE1470" i="1" s="1"/>
  <c r="AF1470" i="1" s="1"/>
  <c r="AB143" i="1"/>
  <c r="AC143" i="1" s="1"/>
  <c r="AD143" i="1" s="1"/>
  <c r="AE143" i="1" s="1"/>
  <c r="AF143" i="1" s="1"/>
  <c r="AB820" i="1"/>
  <c r="AC820" i="1" s="1"/>
  <c r="AD820" i="1" s="1"/>
  <c r="AE820" i="1" s="1"/>
  <c r="AF820" i="1" s="1"/>
  <c r="AB1533" i="1"/>
  <c r="AC1533" i="1" s="1"/>
  <c r="AD1533" i="1" s="1"/>
  <c r="AE1533" i="1" s="1"/>
  <c r="AF1533" i="1" s="1"/>
  <c r="AB40" i="1"/>
  <c r="AC40" i="1" s="1"/>
  <c r="AD40" i="1" s="1"/>
  <c r="AE40" i="1" s="1"/>
  <c r="AF40" i="1" s="1"/>
  <c r="AB1209" i="1"/>
  <c r="AC1209" i="1" s="1"/>
  <c r="AD1209" i="1" s="1"/>
  <c r="AE1209" i="1" s="1"/>
  <c r="AF1209" i="1" s="1"/>
  <c r="AB1362" i="1"/>
  <c r="AC1362" i="1" s="1"/>
  <c r="AD1362" i="1" s="1"/>
  <c r="AE1362" i="1" s="1"/>
  <c r="AF1362" i="1" s="1"/>
  <c r="AB133" i="1"/>
  <c r="AC133" i="1" s="1"/>
  <c r="AD133" i="1" s="1"/>
  <c r="AE133" i="1" s="1"/>
  <c r="AF133" i="1" s="1"/>
  <c r="AB481" i="1"/>
  <c r="AC481" i="1" s="1"/>
  <c r="AD481" i="1" s="1"/>
  <c r="AE481" i="1" s="1"/>
  <c r="AF481" i="1" s="1"/>
  <c r="AB570" i="1"/>
  <c r="AC570" i="1" s="1"/>
  <c r="AD570" i="1" s="1"/>
  <c r="AE570" i="1" s="1"/>
  <c r="AF570" i="1" s="1"/>
  <c r="AB964" i="1"/>
  <c r="AC964" i="1" s="1"/>
  <c r="AD964" i="1" s="1"/>
  <c r="AE964" i="1" s="1"/>
  <c r="AF964" i="1" s="1"/>
  <c r="AB99" i="1"/>
  <c r="AC99" i="1" s="1"/>
  <c r="AD99" i="1" s="1"/>
  <c r="AE99" i="1" s="1"/>
  <c r="AF99" i="1" s="1"/>
  <c r="AB812" i="1"/>
  <c r="AC812" i="1" s="1"/>
  <c r="AD812" i="1" s="1"/>
  <c r="AE812" i="1" s="1"/>
  <c r="AF812" i="1" s="1"/>
  <c r="AB435" i="1"/>
  <c r="AC435" i="1" s="1"/>
  <c r="AD435" i="1" s="1"/>
  <c r="AE435" i="1" s="1"/>
  <c r="AF435" i="1" s="1"/>
  <c r="AB903" i="1"/>
  <c r="AC903" i="1" s="1"/>
  <c r="AD903" i="1" s="1"/>
  <c r="AE903" i="1" s="1"/>
  <c r="AF903" i="1" s="1"/>
  <c r="AB959" i="1"/>
  <c r="AC959" i="1" s="1"/>
  <c r="AD959" i="1" s="1"/>
  <c r="AE959" i="1" s="1"/>
  <c r="AF959" i="1" s="1"/>
  <c r="AB173" i="1"/>
  <c r="AC173" i="1" s="1"/>
  <c r="AD173" i="1" s="1"/>
  <c r="AE173" i="1" s="1"/>
  <c r="AF173" i="1" s="1"/>
  <c r="AB456" i="1"/>
  <c r="AC456" i="1" s="1"/>
  <c r="AD456" i="1" s="1"/>
  <c r="AE456" i="1" s="1"/>
  <c r="AF456" i="1" s="1"/>
  <c r="AB370" i="1"/>
  <c r="AC370" i="1" s="1"/>
  <c r="AD370" i="1" s="1"/>
  <c r="AE370" i="1" s="1"/>
  <c r="AF370" i="1" s="1"/>
  <c r="AB966" i="1"/>
  <c r="AC966" i="1" s="1"/>
  <c r="AD966" i="1" s="1"/>
  <c r="AE966" i="1" s="1"/>
  <c r="AF966" i="1" s="1"/>
  <c r="AB1238" i="1"/>
  <c r="AC1238" i="1" s="1"/>
  <c r="AD1238" i="1" s="1"/>
  <c r="AE1238" i="1" s="1"/>
  <c r="AF1238" i="1" s="1"/>
  <c r="AB1205" i="1"/>
  <c r="AC1205" i="1" s="1"/>
  <c r="AD1205" i="1" s="1"/>
  <c r="AE1205" i="1" s="1"/>
  <c r="AF1205" i="1" s="1"/>
  <c r="AB149" i="1"/>
  <c r="AC149" i="1" s="1"/>
  <c r="AD149" i="1" s="1"/>
  <c r="AE149" i="1" s="1"/>
  <c r="AF149" i="1" s="1"/>
  <c r="AB1137" i="1"/>
  <c r="AC1137" i="1" s="1"/>
  <c r="AD1137" i="1" s="1"/>
  <c r="AE1137" i="1" s="1"/>
  <c r="AF1137" i="1" s="1"/>
  <c r="AB1152" i="1"/>
  <c r="AC1152" i="1" s="1"/>
  <c r="AD1152" i="1" s="1"/>
  <c r="AE1152" i="1" s="1"/>
  <c r="AF1152" i="1" s="1"/>
  <c r="AB879" i="1"/>
  <c r="AC879" i="1" s="1"/>
  <c r="AD879" i="1" s="1"/>
  <c r="AE879" i="1" s="1"/>
  <c r="AF879" i="1" s="1"/>
  <c r="AB1378" i="1"/>
  <c r="AC1378" i="1" s="1"/>
  <c r="AD1378" i="1" s="1"/>
  <c r="AE1378" i="1" s="1"/>
  <c r="AF1378" i="1" s="1"/>
  <c r="AB235" i="1"/>
  <c r="AC235" i="1" s="1"/>
  <c r="AD235" i="1" s="1"/>
  <c r="AE235" i="1" s="1"/>
  <c r="AF235" i="1" s="1"/>
  <c r="AB1055" i="1"/>
  <c r="AC1055" i="1" s="1"/>
  <c r="AD1055" i="1" s="1"/>
  <c r="AE1055" i="1" s="1"/>
  <c r="AF1055" i="1" s="1"/>
  <c r="AB881" i="1"/>
  <c r="AC881" i="1" s="1"/>
  <c r="AD881" i="1" s="1"/>
  <c r="AE881" i="1" s="1"/>
  <c r="AF881" i="1" s="1"/>
  <c r="AB989" i="1"/>
  <c r="AC989" i="1" s="1"/>
  <c r="AD989" i="1" s="1"/>
  <c r="AE989" i="1" s="1"/>
  <c r="AF989" i="1" s="1"/>
  <c r="AB1045" i="1"/>
  <c r="AC1045" i="1" s="1"/>
  <c r="AD1045" i="1" s="1"/>
  <c r="AE1045" i="1" s="1"/>
  <c r="AF1045" i="1" s="1"/>
  <c r="AB1004" i="1"/>
  <c r="AC1004" i="1" s="1"/>
  <c r="AD1004" i="1" s="1"/>
  <c r="AE1004" i="1" s="1"/>
  <c r="AF1004" i="1" s="1"/>
  <c r="AB1510" i="1"/>
  <c r="AC1510" i="1" s="1"/>
  <c r="AD1510" i="1" s="1"/>
  <c r="AE1510" i="1" s="1"/>
  <c r="AF1510" i="1" s="1"/>
  <c r="AB1383" i="1"/>
  <c r="AC1383" i="1" s="1"/>
  <c r="AD1383" i="1" s="1"/>
  <c r="AE1383" i="1" s="1"/>
  <c r="AF1383" i="1" s="1"/>
  <c r="AB505" i="1"/>
  <c r="AC505" i="1" s="1"/>
  <c r="AD505" i="1" s="1"/>
  <c r="AE505" i="1" s="1"/>
  <c r="AF505" i="1" s="1"/>
  <c r="AB1176" i="1"/>
  <c r="AC1176" i="1" s="1"/>
  <c r="AD1176" i="1" s="1"/>
  <c r="AE1176" i="1" s="1"/>
  <c r="AF1176" i="1" s="1"/>
  <c r="AB126" i="1"/>
  <c r="AC126" i="1" s="1"/>
  <c r="AD126" i="1" s="1"/>
  <c r="AE126" i="1" s="1"/>
  <c r="AF126" i="1" s="1"/>
  <c r="AB1110" i="1"/>
  <c r="AC1110" i="1" s="1"/>
  <c r="AD1110" i="1" s="1"/>
  <c r="AE1110" i="1" s="1"/>
  <c r="AF1110" i="1" s="1"/>
  <c r="AB262" i="1"/>
  <c r="AC262" i="1" s="1"/>
  <c r="AD262" i="1" s="1"/>
  <c r="AE262" i="1" s="1"/>
  <c r="AF262" i="1" s="1"/>
  <c r="AB692" i="1"/>
  <c r="AC692" i="1" s="1"/>
  <c r="AD692" i="1" s="1"/>
  <c r="AE692" i="1" s="1"/>
  <c r="AF692" i="1" s="1"/>
  <c r="AB86" i="1"/>
  <c r="AC86" i="1" s="1"/>
  <c r="AD86" i="1" s="1"/>
  <c r="AE86" i="1" s="1"/>
  <c r="AF86" i="1" s="1"/>
  <c r="AB234" i="1"/>
  <c r="AC234" i="1" s="1"/>
  <c r="AD234" i="1" s="1"/>
  <c r="AE234" i="1" s="1"/>
  <c r="AF234" i="1" s="1"/>
  <c r="AB1341" i="1"/>
  <c r="AC1341" i="1" s="1"/>
  <c r="AD1341" i="1" s="1"/>
  <c r="AE1341" i="1" s="1"/>
  <c r="AF1341" i="1" s="1"/>
  <c r="AB1399" i="1"/>
  <c r="AC1399" i="1" s="1"/>
  <c r="AD1399" i="1" s="1"/>
  <c r="AE1399" i="1" s="1"/>
  <c r="AF1399" i="1" s="1"/>
  <c r="AB562" i="1"/>
  <c r="AC562" i="1" s="1"/>
  <c r="AD562" i="1" s="1"/>
  <c r="AE562" i="1" s="1"/>
  <c r="AF562" i="1" s="1"/>
  <c r="AB17" i="1"/>
  <c r="AC17" i="1" s="1"/>
  <c r="AD17" i="1" s="1"/>
  <c r="AE17" i="1" s="1"/>
  <c r="AF17" i="1" s="1"/>
  <c r="AB770" i="1"/>
  <c r="AC770" i="1" s="1"/>
  <c r="AD770" i="1" s="1"/>
  <c r="AE770" i="1" s="1"/>
  <c r="AF770" i="1" s="1"/>
  <c r="AB465" i="1"/>
  <c r="AC465" i="1" s="1"/>
  <c r="AD465" i="1" s="1"/>
  <c r="AE465" i="1" s="1"/>
  <c r="AF465" i="1" s="1"/>
  <c r="AB383" i="1"/>
  <c r="AC383" i="1" s="1"/>
  <c r="AD383" i="1" s="1"/>
  <c r="AE383" i="1" s="1"/>
  <c r="AF383" i="1" s="1"/>
  <c r="AB304" i="1"/>
  <c r="AC304" i="1" s="1"/>
  <c r="AD304" i="1" s="1"/>
  <c r="AE304" i="1" s="1"/>
  <c r="AF304" i="1" s="1"/>
  <c r="AB558" i="1"/>
  <c r="AC558" i="1" s="1"/>
  <c r="AD558" i="1" s="1"/>
  <c r="AE558" i="1" s="1"/>
  <c r="AF558" i="1" s="1"/>
  <c r="AB23" i="1"/>
  <c r="AC23" i="1" s="1"/>
  <c r="AD23" i="1" s="1"/>
  <c r="AE23" i="1" s="1"/>
  <c r="AF23" i="1" s="1"/>
  <c r="AB794" i="1"/>
  <c r="AC794" i="1" s="1"/>
  <c r="AD794" i="1" s="1"/>
  <c r="AE794" i="1" s="1"/>
  <c r="AF794" i="1" s="1"/>
  <c r="AB363" i="1"/>
  <c r="AC363" i="1" s="1"/>
  <c r="AD363" i="1" s="1"/>
  <c r="AE363" i="1" s="1"/>
  <c r="AF363" i="1" s="1"/>
  <c r="AB390" i="1"/>
  <c r="AC390" i="1" s="1"/>
  <c r="AD390" i="1" s="1"/>
  <c r="AE390" i="1" s="1"/>
  <c r="AF390" i="1" s="1"/>
  <c r="AB1251" i="1"/>
  <c r="AC1251" i="1" s="1"/>
  <c r="AD1251" i="1" s="1"/>
  <c r="AE1251" i="1" s="1"/>
  <c r="AF1251" i="1" s="1"/>
  <c r="AB1201" i="1"/>
  <c r="AC1201" i="1" s="1"/>
  <c r="AD1201" i="1" s="1"/>
  <c r="AE1201" i="1" s="1"/>
  <c r="AF1201" i="1" s="1"/>
  <c r="AB634" i="1"/>
  <c r="AC634" i="1" s="1"/>
  <c r="AD634" i="1" s="1"/>
  <c r="AE634" i="1" s="1"/>
  <c r="AF634" i="1" s="1"/>
  <c r="AB356" i="1"/>
  <c r="AC356" i="1" s="1"/>
  <c r="AD356" i="1" s="1"/>
  <c r="AE356" i="1" s="1"/>
  <c r="AF356" i="1" s="1"/>
  <c r="AB719" i="1"/>
  <c r="AC719" i="1" s="1"/>
  <c r="AD719" i="1" s="1"/>
  <c r="AE719" i="1" s="1"/>
  <c r="AF719" i="1" s="1"/>
  <c r="AB381" i="1"/>
  <c r="AC381" i="1" s="1"/>
  <c r="AD381" i="1" s="1"/>
  <c r="AE381" i="1" s="1"/>
  <c r="AF381" i="1" s="1"/>
  <c r="AB1592" i="1"/>
  <c r="AC1592" i="1" s="1"/>
  <c r="AD1592" i="1" s="1"/>
  <c r="AE1592" i="1" s="1"/>
  <c r="AF1592" i="1" s="1"/>
  <c r="AB771" i="1"/>
  <c r="AC771" i="1" s="1"/>
  <c r="AD771" i="1" s="1"/>
  <c r="AE771" i="1" s="1"/>
  <c r="AF771" i="1" s="1"/>
  <c r="AB1075" i="1"/>
  <c r="AC1075" i="1" s="1"/>
  <c r="AD1075" i="1" s="1"/>
  <c r="AE1075" i="1" s="1"/>
  <c r="AF1075" i="1" s="1"/>
  <c r="AB874" i="1"/>
  <c r="AC874" i="1" s="1"/>
  <c r="AD874" i="1" s="1"/>
  <c r="AE874" i="1" s="1"/>
  <c r="AF874" i="1" s="1"/>
  <c r="AB1360" i="1"/>
  <c r="AC1360" i="1" s="1"/>
  <c r="AD1360" i="1" s="1"/>
  <c r="AE1360" i="1" s="1"/>
  <c r="AF1360" i="1" s="1"/>
  <c r="AB311" i="1"/>
  <c r="AC311" i="1" s="1"/>
  <c r="AD311" i="1" s="1"/>
  <c r="AE311" i="1" s="1"/>
  <c r="AF311" i="1" s="1"/>
  <c r="AB793" i="1"/>
  <c r="AC793" i="1" s="1"/>
  <c r="AD793" i="1" s="1"/>
  <c r="AE793" i="1" s="1"/>
  <c r="AF793" i="1" s="1"/>
  <c r="AB972" i="1"/>
  <c r="AC972" i="1" s="1"/>
  <c r="AD972" i="1" s="1"/>
  <c r="AE972" i="1" s="1"/>
  <c r="AF972" i="1" s="1"/>
  <c r="AB728" i="1"/>
  <c r="AC728" i="1" s="1"/>
  <c r="AD728" i="1" s="1"/>
  <c r="AE728" i="1" s="1"/>
  <c r="AF728" i="1" s="1"/>
  <c r="AB1348" i="1"/>
  <c r="AC1348" i="1" s="1"/>
  <c r="AD1348" i="1" s="1"/>
  <c r="AE1348" i="1" s="1"/>
  <c r="AF1348" i="1" s="1"/>
  <c r="AB859" i="1"/>
  <c r="AC859" i="1" s="1"/>
  <c r="AD859" i="1" s="1"/>
  <c r="AE859" i="1" s="1"/>
  <c r="AF859" i="1" s="1"/>
  <c r="AB638" i="1"/>
  <c r="AC638" i="1" s="1"/>
  <c r="AD638" i="1" s="1"/>
  <c r="AE638" i="1" s="1"/>
  <c r="AF638" i="1" s="1"/>
  <c r="AB1149" i="1"/>
  <c r="AC1149" i="1" s="1"/>
  <c r="AD1149" i="1" s="1"/>
  <c r="AE1149" i="1" s="1"/>
  <c r="AF1149" i="1" s="1"/>
  <c r="AB983" i="1"/>
  <c r="AC983" i="1" s="1"/>
  <c r="AD983" i="1" s="1"/>
  <c r="AE983" i="1" s="1"/>
  <c r="AF983" i="1" s="1"/>
  <c r="AB231" i="1"/>
  <c r="AC231" i="1" s="1"/>
  <c r="AD231" i="1" s="1"/>
  <c r="AE231" i="1" s="1"/>
  <c r="AF231" i="1" s="1"/>
  <c r="AB227" i="1"/>
  <c r="AC227" i="1" s="1"/>
  <c r="AD227" i="1" s="1"/>
  <c r="AE227" i="1" s="1"/>
  <c r="AF227" i="1" s="1"/>
  <c r="AB136" i="1"/>
  <c r="AC136" i="1" s="1"/>
  <c r="AD136" i="1" s="1"/>
  <c r="AE136" i="1" s="1"/>
  <c r="AF136" i="1" s="1"/>
  <c r="AB211" i="1"/>
  <c r="AC211" i="1" s="1"/>
  <c r="AD211" i="1" s="1"/>
  <c r="AE211" i="1" s="1"/>
  <c r="AF211" i="1" s="1"/>
  <c r="AB1480" i="1"/>
  <c r="AC1480" i="1" s="1"/>
  <c r="AD1480" i="1" s="1"/>
  <c r="AE1480" i="1" s="1"/>
  <c r="AF1480" i="1" s="1"/>
  <c r="AB1194" i="1"/>
  <c r="AC1194" i="1" s="1"/>
  <c r="AD1194" i="1" s="1"/>
  <c r="AE1194" i="1" s="1"/>
  <c r="AF1194" i="1" s="1"/>
  <c r="AB695" i="1"/>
  <c r="AC695" i="1" s="1"/>
  <c r="AD695" i="1" s="1"/>
  <c r="AE695" i="1" s="1"/>
  <c r="AF695" i="1" s="1"/>
  <c r="AB1593" i="1"/>
  <c r="AC1593" i="1" s="1"/>
  <c r="AD1593" i="1" s="1"/>
  <c r="AE1593" i="1" s="1"/>
  <c r="AF1593" i="1" s="1"/>
  <c r="AB840" i="1"/>
  <c r="AC840" i="1" s="1"/>
  <c r="AD840" i="1" s="1"/>
  <c r="AE840" i="1" s="1"/>
  <c r="AF840" i="1" s="1"/>
  <c r="AB664" i="1"/>
  <c r="AC664" i="1" s="1"/>
  <c r="AD664" i="1" s="1"/>
  <c r="AE664" i="1" s="1"/>
  <c r="AF664" i="1" s="1"/>
  <c r="AB1327" i="1"/>
  <c r="AC1327" i="1" s="1"/>
  <c r="AD1327" i="1" s="1"/>
  <c r="AE1327" i="1" s="1"/>
  <c r="AF1327" i="1" s="1"/>
  <c r="AB758" i="1"/>
  <c r="AC758" i="1" s="1"/>
  <c r="AD758" i="1" s="1"/>
  <c r="AE758" i="1" s="1"/>
  <c r="AF758" i="1" s="1"/>
  <c r="AB52" i="1"/>
  <c r="AC52" i="1" s="1"/>
  <c r="AD52" i="1" s="1"/>
  <c r="AE52" i="1" s="1"/>
  <c r="AF52" i="1" s="1"/>
  <c r="AB491" i="1"/>
  <c r="AC491" i="1" s="1"/>
  <c r="AD491" i="1" s="1"/>
  <c r="AE491" i="1" s="1"/>
  <c r="AF491" i="1" s="1"/>
  <c r="AB1142" i="1"/>
  <c r="AC1142" i="1" s="1"/>
  <c r="AD1142" i="1" s="1"/>
  <c r="AE1142" i="1" s="1"/>
  <c r="AF1142" i="1" s="1"/>
  <c r="AB42" i="1"/>
  <c r="AC42" i="1" s="1"/>
  <c r="AD42" i="1" s="1"/>
  <c r="AE42" i="1" s="1"/>
  <c r="AF42" i="1" s="1"/>
  <c r="AB1588" i="1"/>
  <c r="AC1588" i="1" s="1"/>
  <c r="AD1588" i="1" s="1"/>
  <c r="AE1588" i="1" s="1"/>
  <c r="AF1588" i="1" s="1"/>
  <c r="AB835" i="1"/>
  <c r="AC835" i="1" s="1"/>
  <c r="AD835" i="1" s="1"/>
  <c r="AE835" i="1" s="1"/>
  <c r="AF835" i="1" s="1"/>
  <c r="AB1048" i="1"/>
  <c r="AC1048" i="1" s="1"/>
  <c r="AD1048" i="1" s="1"/>
  <c r="AE1048" i="1" s="1"/>
  <c r="AF1048" i="1" s="1"/>
  <c r="AB1585" i="1"/>
  <c r="AC1585" i="1" s="1"/>
  <c r="AD1585" i="1" s="1"/>
  <c r="AE1585" i="1" s="1"/>
  <c r="AF1585" i="1" s="1"/>
  <c r="AB618" i="1"/>
  <c r="AC618" i="1" s="1"/>
  <c r="AD618" i="1" s="1"/>
  <c r="AE618" i="1" s="1"/>
  <c r="AF618" i="1" s="1"/>
  <c r="AB151" i="1"/>
  <c r="AC151" i="1" s="1"/>
  <c r="AD151" i="1" s="1"/>
  <c r="AE151" i="1" s="1"/>
  <c r="AF151" i="1" s="1"/>
  <c r="AB10" i="1"/>
  <c r="AC10" i="1" s="1"/>
  <c r="AD10" i="1" s="1"/>
  <c r="AE10" i="1" s="1"/>
  <c r="AF10" i="1" s="1"/>
  <c r="AB121" i="1"/>
  <c r="AC121" i="1" s="1"/>
  <c r="AD121" i="1" s="1"/>
  <c r="AE121" i="1" s="1"/>
  <c r="AF121" i="1" s="1"/>
  <c r="AB854" i="1"/>
  <c r="AC854" i="1" s="1"/>
  <c r="AD854" i="1" s="1"/>
  <c r="AE854" i="1" s="1"/>
  <c r="AF854" i="1" s="1"/>
  <c r="AB1254" i="1"/>
  <c r="AC1254" i="1" s="1"/>
  <c r="AD1254" i="1" s="1"/>
  <c r="AE1254" i="1" s="1"/>
  <c r="AF1254" i="1" s="1"/>
  <c r="AB777" i="1"/>
  <c r="AC777" i="1" s="1"/>
  <c r="AD777" i="1" s="1"/>
  <c r="AE777" i="1" s="1"/>
  <c r="AF777" i="1" s="1"/>
  <c r="AB698" i="1"/>
  <c r="AC698" i="1" s="1"/>
  <c r="AD698" i="1" s="1"/>
  <c r="AE698" i="1" s="1"/>
  <c r="AF698" i="1" s="1"/>
  <c r="AB671" i="1"/>
  <c r="AC671" i="1" s="1"/>
  <c r="AD671" i="1" s="1"/>
  <c r="AE671" i="1" s="1"/>
  <c r="AF671" i="1" s="1"/>
  <c r="AB853" i="1"/>
  <c r="AC853" i="1" s="1"/>
  <c r="AD853" i="1" s="1"/>
  <c r="AE853" i="1" s="1"/>
  <c r="AF853" i="1" s="1"/>
  <c r="AB132" i="1"/>
  <c r="AC132" i="1" s="1"/>
  <c r="AD132" i="1" s="1"/>
  <c r="AE132" i="1" s="1"/>
  <c r="AF132" i="1" s="1"/>
  <c r="AB1581" i="1"/>
  <c r="AC1581" i="1" s="1"/>
  <c r="AD1581" i="1" s="1"/>
  <c r="AE1581" i="1" s="1"/>
  <c r="AF1581" i="1" s="1"/>
  <c r="AB162" i="1"/>
  <c r="AC162" i="1" s="1"/>
  <c r="AD162" i="1" s="1"/>
  <c r="AE162" i="1" s="1"/>
  <c r="AF162" i="1" s="1"/>
  <c r="AB564" i="1"/>
  <c r="AC564" i="1" s="1"/>
  <c r="AD564" i="1" s="1"/>
  <c r="AE564" i="1" s="1"/>
  <c r="AF564" i="1" s="1"/>
  <c r="AB693" i="1"/>
  <c r="AC693" i="1" s="1"/>
  <c r="AD693" i="1" s="1"/>
  <c r="AE693" i="1" s="1"/>
  <c r="AF693" i="1" s="1"/>
  <c r="AB1498" i="1"/>
  <c r="AC1498" i="1" s="1"/>
  <c r="AD1498" i="1" s="1"/>
  <c r="AE1498" i="1" s="1"/>
  <c r="AF1498" i="1" s="1"/>
  <c r="AB773" i="1"/>
  <c r="AC773" i="1" s="1"/>
  <c r="AD773" i="1" s="1"/>
  <c r="AE773" i="1" s="1"/>
  <c r="AF773" i="1" s="1"/>
  <c r="AB401" i="1"/>
  <c r="AC401" i="1" s="1"/>
  <c r="AD401" i="1" s="1"/>
  <c r="AE401" i="1" s="1"/>
  <c r="AF401" i="1" s="1"/>
  <c r="AB1229" i="1"/>
  <c r="AC1229" i="1" s="1"/>
  <c r="AD1229" i="1" s="1"/>
  <c r="AE1229" i="1" s="1"/>
  <c r="AF1229" i="1" s="1"/>
  <c r="AB709" i="1"/>
  <c r="AC709" i="1" s="1"/>
  <c r="AD709" i="1" s="1"/>
  <c r="AE709" i="1" s="1"/>
  <c r="AF709" i="1" s="1"/>
  <c r="AB1111" i="1"/>
  <c r="AC1111" i="1" s="1"/>
  <c r="AD1111" i="1" s="1"/>
  <c r="AE1111" i="1" s="1"/>
  <c r="AF1111" i="1" s="1"/>
  <c r="AB466" i="1"/>
  <c r="AC466" i="1" s="1"/>
  <c r="AD466" i="1" s="1"/>
  <c r="AE466" i="1" s="1"/>
  <c r="AF466" i="1" s="1"/>
  <c r="AB875" i="1"/>
  <c r="AC875" i="1" s="1"/>
  <c r="AD875" i="1" s="1"/>
  <c r="AE875" i="1" s="1"/>
  <c r="AF875" i="1" s="1"/>
  <c r="AB720" i="1"/>
  <c r="AC720" i="1" s="1"/>
  <c r="AD720" i="1" s="1"/>
  <c r="AE720" i="1" s="1"/>
  <c r="AF720" i="1" s="1"/>
  <c r="AB1249" i="1"/>
  <c r="AC1249" i="1" s="1"/>
  <c r="AD1249" i="1" s="1"/>
  <c r="AE1249" i="1" s="1"/>
  <c r="AF1249" i="1" s="1"/>
  <c r="AB1012" i="1"/>
  <c r="AC1012" i="1" s="1"/>
  <c r="AD1012" i="1" s="1"/>
  <c r="AE1012" i="1" s="1"/>
  <c r="AF1012" i="1" s="1"/>
  <c r="AB1528" i="1"/>
  <c r="AC1528" i="1" s="1"/>
  <c r="AD1528" i="1" s="1"/>
  <c r="AE1528" i="1" s="1"/>
  <c r="AF1528" i="1" s="1"/>
  <c r="AB822" i="1"/>
  <c r="AC822" i="1" s="1"/>
  <c r="AD822" i="1" s="1"/>
  <c r="AE822" i="1" s="1"/>
  <c r="AF822" i="1" s="1"/>
  <c r="AB1231" i="1"/>
  <c r="AC1231" i="1" s="1"/>
  <c r="AD1231" i="1" s="1"/>
  <c r="AE1231" i="1" s="1"/>
  <c r="AF1231" i="1" s="1"/>
  <c r="AB1508" i="1"/>
  <c r="AC1508" i="1" s="1"/>
  <c r="AD1508" i="1" s="1"/>
  <c r="AE1508" i="1" s="1"/>
  <c r="AF1508" i="1" s="1"/>
  <c r="AB1191" i="1"/>
  <c r="AC1191" i="1" s="1"/>
  <c r="AD1191" i="1" s="1"/>
  <c r="AE1191" i="1" s="1"/>
  <c r="AF1191" i="1" s="1"/>
  <c r="AB1421" i="1"/>
  <c r="AC1421" i="1" s="1"/>
  <c r="AD1421" i="1" s="1"/>
  <c r="AE1421" i="1" s="1"/>
  <c r="AF1421" i="1" s="1"/>
  <c r="AB901" i="1"/>
  <c r="AC901" i="1" s="1"/>
  <c r="AD901" i="1" s="1"/>
  <c r="AE901" i="1" s="1"/>
  <c r="AF901" i="1" s="1"/>
  <c r="AB755" i="1"/>
  <c r="AC755" i="1" s="1"/>
  <c r="AD755" i="1" s="1"/>
  <c r="AE755" i="1" s="1"/>
  <c r="AF755" i="1" s="1"/>
  <c r="AB575" i="1"/>
  <c r="AC575" i="1" s="1"/>
  <c r="AD575" i="1" s="1"/>
  <c r="AE575" i="1" s="1"/>
  <c r="AF575" i="1" s="1"/>
  <c r="AB1595" i="1"/>
  <c r="AC1595" i="1" s="1"/>
  <c r="AD1595" i="1" s="1"/>
  <c r="AE1595" i="1" s="1"/>
  <c r="AF1595" i="1" s="1"/>
  <c r="AB670" i="1"/>
  <c r="AC670" i="1" s="1"/>
  <c r="AD670" i="1" s="1"/>
  <c r="AE670" i="1" s="1"/>
  <c r="AF670" i="1" s="1"/>
  <c r="AB1518" i="1"/>
  <c r="AC1518" i="1" s="1"/>
  <c r="AD1518" i="1" s="1"/>
  <c r="AE1518" i="1" s="1"/>
  <c r="AF1518" i="1" s="1"/>
  <c r="AB1439" i="1"/>
  <c r="AC1439" i="1" s="1"/>
  <c r="AD1439" i="1" s="1"/>
  <c r="AE1439" i="1" s="1"/>
  <c r="AF1439" i="1" s="1"/>
  <c r="AB712" i="1"/>
  <c r="AC712" i="1" s="1"/>
  <c r="AD712" i="1" s="1"/>
  <c r="AE712" i="1" s="1"/>
  <c r="AF712" i="1" s="1"/>
  <c r="AB1051" i="1"/>
  <c r="AC1051" i="1" s="1"/>
  <c r="AD1051" i="1" s="1"/>
  <c r="AE1051" i="1" s="1"/>
  <c r="AF1051" i="1" s="1"/>
  <c r="AB1438" i="1"/>
  <c r="AC1438" i="1" s="1"/>
  <c r="AD1438" i="1" s="1"/>
  <c r="AE1438" i="1" s="1"/>
  <c r="AF1438" i="1" s="1"/>
  <c r="AB85" i="1"/>
  <c r="AC85" i="1" s="1"/>
  <c r="AD85" i="1" s="1"/>
  <c r="AE85" i="1" s="1"/>
  <c r="AF85" i="1" s="1"/>
  <c r="AB452" i="1"/>
  <c r="AC452" i="1" s="1"/>
  <c r="AD452" i="1" s="1"/>
  <c r="AE452" i="1" s="1"/>
  <c r="AF452" i="1" s="1"/>
  <c r="AB1321" i="1"/>
  <c r="AC1321" i="1" s="1"/>
  <c r="AD1321" i="1" s="1"/>
  <c r="AE1321" i="1" s="1"/>
  <c r="AF1321" i="1" s="1"/>
  <c r="AB241" i="1"/>
  <c r="AC241" i="1" s="1"/>
  <c r="AD241" i="1" s="1"/>
  <c r="AE241" i="1" s="1"/>
  <c r="AF241" i="1" s="1"/>
  <c r="AB912" i="1"/>
  <c r="AC912" i="1" s="1"/>
  <c r="AD912" i="1" s="1"/>
  <c r="AE912" i="1" s="1"/>
  <c r="AF912" i="1" s="1"/>
  <c r="AB1365" i="1"/>
  <c r="AC1365" i="1" s="1"/>
  <c r="AD1365" i="1" s="1"/>
  <c r="AE1365" i="1" s="1"/>
  <c r="AF1365" i="1" s="1"/>
  <c r="AB704" i="1"/>
  <c r="AC704" i="1" s="1"/>
  <c r="AD704" i="1" s="1"/>
  <c r="AE704" i="1" s="1"/>
  <c r="AF704" i="1" s="1"/>
  <c r="AB1483" i="1"/>
  <c r="AC1483" i="1" s="1"/>
  <c r="AD1483" i="1" s="1"/>
  <c r="AE1483" i="1" s="1"/>
  <c r="AF1483" i="1" s="1"/>
  <c r="AB1583" i="1"/>
  <c r="AC1583" i="1" s="1"/>
  <c r="AD1583" i="1" s="1"/>
  <c r="AE1583" i="1" s="1"/>
  <c r="AF1583" i="1" s="1"/>
  <c r="AB1372" i="1"/>
  <c r="AC1372" i="1" s="1"/>
  <c r="AD1372" i="1" s="1"/>
  <c r="AE1372" i="1" s="1"/>
  <c r="AF1372" i="1" s="1"/>
  <c r="AB57" i="1"/>
  <c r="AC57" i="1" s="1"/>
  <c r="AD57" i="1" s="1"/>
  <c r="AE57" i="1" s="1"/>
  <c r="AF57" i="1" s="1"/>
  <c r="AB312" i="1"/>
  <c r="AC312" i="1" s="1"/>
  <c r="AD312" i="1" s="1"/>
  <c r="AE312" i="1" s="1"/>
  <c r="AF312" i="1" s="1"/>
  <c r="AB1114" i="1"/>
  <c r="AC1114" i="1" s="1"/>
  <c r="AD1114" i="1" s="1"/>
  <c r="AE1114" i="1" s="1"/>
  <c r="AF1114" i="1" s="1"/>
  <c r="AB1346" i="1"/>
  <c r="AC1346" i="1" s="1"/>
  <c r="AD1346" i="1" s="1"/>
  <c r="AE1346" i="1" s="1"/>
  <c r="AF1346" i="1" s="1"/>
  <c r="AB256" i="1"/>
  <c r="AC256" i="1" s="1"/>
  <c r="AD256" i="1" s="1"/>
  <c r="AE256" i="1" s="1"/>
  <c r="AF256" i="1" s="1"/>
  <c r="AB980" i="1"/>
  <c r="AC980" i="1" s="1"/>
  <c r="AD980" i="1" s="1"/>
  <c r="AE980" i="1" s="1"/>
  <c r="AF980" i="1" s="1"/>
  <c r="AB353" i="1"/>
  <c r="AC353" i="1" s="1"/>
  <c r="AD353" i="1" s="1"/>
  <c r="AE353" i="1" s="1"/>
  <c r="AF353" i="1" s="1"/>
  <c r="AB1224" i="1"/>
  <c r="AC1224" i="1" s="1"/>
  <c r="AD1224" i="1" s="1"/>
  <c r="AE1224" i="1" s="1"/>
  <c r="AF1224" i="1" s="1"/>
  <c r="AB582" i="1"/>
  <c r="AC582" i="1" s="1"/>
  <c r="AD582" i="1" s="1"/>
  <c r="AE582" i="1" s="1"/>
  <c r="AF582" i="1" s="1"/>
  <c r="AB1000" i="1"/>
  <c r="AC1000" i="1" s="1"/>
  <c r="AD1000" i="1" s="1"/>
  <c r="AE1000" i="1" s="1"/>
  <c r="AF1000" i="1" s="1"/>
  <c r="AB1370" i="1"/>
  <c r="AC1370" i="1" s="1"/>
  <c r="AD1370" i="1" s="1"/>
  <c r="AE1370" i="1" s="1"/>
  <c r="AF1370" i="1" s="1"/>
  <c r="AB908" i="1"/>
  <c r="AC908" i="1" s="1"/>
  <c r="AD908" i="1" s="1"/>
  <c r="AE908" i="1" s="1"/>
  <c r="AF908" i="1" s="1"/>
  <c r="AB1456" i="1"/>
  <c r="AC1456" i="1" s="1"/>
  <c r="AD1456" i="1" s="1"/>
  <c r="AE1456" i="1" s="1"/>
  <c r="AF1456" i="1" s="1"/>
  <c r="AB1144" i="1"/>
  <c r="AC1144" i="1" s="1"/>
  <c r="AD1144" i="1" s="1"/>
  <c r="AE1144" i="1" s="1"/>
  <c r="AF1144" i="1" s="1"/>
  <c r="AB843" i="1"/>
  <c r="AC843" i="1" s="1"/>
  <c r="AD843" i="1" s="1"/>
  <c r="AE843" i="1" s="1"/>
  <c r="AF843" i="1" s="1"/>
  <c r="AB1123" i="1"/>
  <c r="AC1123" i="1" s="1"/>
  <c r="AD1123" i="1" s="1"/>
  <c r="AE1123" i="1" s="1"/>
  <c r="AF1123" i="1" s="1"/>
  <c r="AB535" i="1"/>
  <c r="AC535" i="1" s="1"/>
  <c r="AD535" i="1" s="1"/>
  <c r="AE535" i="1" s="1"/>
  <c r="AF535" i="1" s="1"/>
  <c r="AB1140" i="1"/>
  <c r="AC1140" i="1" s="1"/>
  <c r="AD1140" i="1" s="1"/>
  <c r="AE1140" i="1" s="1"/>
  <c r="AF1140" i="1" s="1"/>
  <c r="AB579" i="1"/>
  <c r="AC579" i="1" s="1"/>
  <c r="AD579" i="1" s="1"/>
  <c r="AE579" i="1" s="1"/>
  <c r="AF579" i="1" s="1"/>
  <c r="AB1166" i="1"/>
  <c r="AC1166" i="1" s="1"/>
  <c r="AD1166" i="1" s="1"/>
  <c r="AE1166" i="1" s="1"/>
  <c r="AF1166" i="1" s="1"/>
  <c r="AB1023" i="1"/>
  <c r="AC1023" i="1" s="1"/>
  <c r="AD1023" i="1" s="1"/>
  <c r="AE1023" i="1" s="1"/>
  <c r="AF1023" i="1" s="1"/>
  <c r="AB1083" i="1"/>
  <c r="AC1083" i="1" s="1"/>
  <c r="AD1083" i="1" s="1"/>
  <c r="AE1083" i="1" s="1"/>
  <c r="AF1083" i="1" s="1"/>
  <c r="AB521" i="1"/>
  <c r="AC521" i="1" s="1"/>
  <c r="AD521" i="1" s="1"/>
  <c r="AE521" i="1" s="1"/>
  <c r="AF521" i="1" s="1"/>
  <c r="AB1186" i="1"/>
  <c r="AC1186" i="1" s="1"/>
  <c r="AD1186" i="1" s="1"/>
  <c r="AE1186" i="1" s="1"/>
  <c r="AF1186" i="1" s="1"/>
  <c r="AB418" i="1"/>
  <c r="AC418" i="1" s="1"/>
  <c r="AD418" i="1" s="1"/>
  <c r="AE418" i="1" s="1"/>
  <c r="AF418" i="1" s="1"/>
  <c r="AB1412" i="1"/>
  <c r="AC1412" i="1" s="1"/>
  <c r="AD1412" i="1" s="1"/>
  <c r="AE1412" i="1" s="1"/>
  <c r="AF1412" i="1" s="1"/>
  <c r="AB782" i="1"/>
  <c r="AC782" i="1" s="1"/>
  <c r="AD782" i="1" s="1"/>
  <c r="AE782" i="1" s="1"/>
  <c r="AF782" i="1" s="1"/>
  <c r="AB252" i="1"/>
  <c r="AC252" i="1" s="1"/>
  <c r="AD252" i="1" s="1"/>
  <c r="AE252" i="1" s="1"/>
  <c r="AF252" i="1" s="1"/>
  <c r="AB1499" i="1"/>
  <c r="AC1499" i="1" s="1"/>
  <c r="AD1499" i="1" s="1"/>
  <c r="AE1499" i="1" s="1"/>
  <c r="AF1499" i="1" s="1"/>
  <c r="AB603" i="1"/>
  <c r="AC603" i="1" s="1"/>
  <c r="AD603" i="1" s="1"/>
  <c r="AE603" i="1" s="1"/>
  <c r="AF603" i="1" s="1"/>
  <c r="AB461" i="1"/>
  <c r="AC461" i="1" s="1"/>
  <c r="AD461" i="1" s="1"/>
  <c r="AE461" i="1" s="1"/>
  <c r="AF461" i="1" s="1"/>
  <c r="AB637" i="1"/>
  <c r="AC637" i="1" s="1"/>
  <c r="AD637" i="1" s="1"/>
  <c r="AE637" i="1" s="1"/>
  <c r="AF637" i="1" s="1"/>
  <c r="AB101" i="1"/>
  <c r="AC101" i="1" s="1"/>
  <c r="AD101" i="1" s="1"/>
  <c r="AE101" i="1" s="1"/>
  <c r="AF101" i="1" s="1"/>
  <c r="AB1015" i="1"/>
  <c r="AC1015" i="1" s="1"/>
  <c r="AD1015" i="1" s="1"/>
  <c r="AE1015" i="1" s="1"/>
  <c r="AF1015" i="1" s="1"/>
  <c r="AB1489" i="1"/>
  <c r="AC1489" i="1" s="1"/>
  <c r="AD1489" i="1" s="1"/>
  <c r="AE1489" i="1" s="1"/>
  <c r="AF1489" i="1" s="1"/>
  <c r="AB1578" i="1"/>
  <c r="AC1578" i="1" s="1"/>
  <c r="AD1578" i="1" s="1"/>
  <c r="AE1578" i="1" s="1"/>
  <c r="AF1578" i="1" s="1"/>
  <c r="AB1221" i="1"/>
  <c r="AC1221" i="1" s="1"/>
  <c r="AD1221" i="1" s="1"/>
  <c r="AE1221" i="1" s="1"/>
  <c r="AF1221" i="1" s="1"/>
  <c r="AB219" i="1"/>
  <c r="AC219" i="1" s="1"/>
  <c r="AD219" i="1" s="1"/>
  <c r="AE219" i="1" s="1"/>
  <c r="AF219" i="1" s="1"/>
  <c r="AB1537" i="1"/>
  <c r="AC1537" i="1" s="1"/>
  <c r="AD1537" i="1" s="1"/>
  <c r="AE1537" i="1" s="1"/>
  <c r="AF1537" i="1" s="1"/>
  <c r="AB100" i="1"/>
  <c r="AC100" i="1" s="1"/>
  <c r="AD100" i="1" s="1"/>
  <c r="AE100" i="1" s="1"/>
  <c r="AF100" i="1" s="1"/>
  <c r="AB592" i="1"/>
  <c r="AC592" i="1" s="1"/>
  <c r="AD592" i="1" s="1"/>
  <c r="AE592" i="1" s="1"/>
  <c r="AF592" i="1" s="1"/>
  <c r="AB1492" i="1"/>
  <c r="AC1492" i="1" s="1"/>
  <c r="AD1492" i="1" s="1"/>
  <c r="AE1492" i="1" s="1"/>
  <c r="AF1492" i="1" s="1"/>
  <c r="AB832" i="1"/>
  <c r="AC832" i="1" s="1"/>
  <c r="AD832" i="1" s="1"/>
  <c r="AE832" i="1" s="1"/>
  <c r="AF832" i="1" s="1"/>
  <c r="AB1264" i="1"/>
  <c r="AC1264" i="1" s="1"/>
  <c r="AD1264" i="1" s="1"/>
  <c r="AE1264" i="1" s="1"/>
  <c r="AF1264" i="1" s="1"/>
  <c r="AB328" i="1"/>
  <c r="AC328" i="1" s="1"/>
  <c r="AD328" i="1" s="1"/>
  <c r="AE328" i="1" s="1"/>
  <c r="AF328" i="1" s="1"/>
  <c r="AB283" i="1"/>
  <c r="AC283" i="1" s="1"/>
  <c r="AD283" i="1" s="1"/>
  <c r="AE283" i="1" s="1"/>
  <c r="AF283" i="1" s="1"/>
  <c r="AB391" i="1"/>
  <c r="AC391" i="1" s="1"/>
  <c r="AD391" i="1" s="1"/>
  <c r="AE391" i="1" s="1"/>
  <c r="AF391" i="1" s="1"/>
  <c r="AB702" i="1"/>
  <c r="AC702" i="1" s="1"/>
  <c r="AD702" i="1" s="1"/>
  <c r="AE702" i="1" s="1"/>
  <c r="AF702" i="1" s="1"/>
  <c r="AB1334" i="1"/>
  <c r="AC1334" i="1" s="1"/>
  <c r="AD1334" i="1" s="1"/>
  <c r="AE1334" i="1" s="1"/>
  <c r="AF1334" i="1" s="1"/>
  <c r="AB1420" i="1"/>
  <c r="AC1420" i="1" s="1"/>
  <c r="AD1420" i="1" s="1"/>
  <c r="AE1420" i="1" s="1"/>
  <c r="AF1420" i="1" s="1"/>
  <c r="AB462" i="1"/>
  <c r="AC462" i="1" s="1"/>
  <c r="AD462" i="1" s="1"/>
  <c r="AE462" i="1" s="1"/>
  <c r="AF462" i="1" s="1"/>
  <c r="AB924" i="1"/>
  <c r="AC924" i="1" s="1"/>
  <c r="AD924" i="1" s="1"/>
  <c r="AE924" i="1" s="1"/>
  <c r="AF924" i="1" s="1"/>
  <c r="AB976" i="1"/>
  <c r="AC976" i="1" s="1"/>
  <c r="AD976" i="1" s="1"/>
  <c r="AE976" i="1" s="1"/>
  <c r="AF976" i="1" s="1"/>
  <c r="AB1210" i="1"/>
  <c r="AC1210" i="1" s="1"/>
  <c r="AD1210" i="1" s="1"/>
  <c r="AE1210" i="1" s="1"/>
  <c r="AF1210" i="1" s="1"/>
  <c r="AB943" i="1"/>
  <c r="AC943" i="1" s="1"/>
  <c r="AD943" i="1" s="1"/>
  <c r="AE943" i="1" s="1"/>
  <c r="AF943" i="1" s="1"/>
  <c r="AB858" i="1"/>
  <c r="AC858" i="1" s="1"/>
  <c r="AD858" i="1" s="1"/>
  <c r="AE858" i="1" s="1"/>
  <c r="AF858" i="1" s="1"/>
  <c r="AB584" i="1"/>
  <c r="AC584" i="1" s="1"/>
  <c r="AD584" i="1" s="1"/>
  <c r="AE584" i="1" s="1"/>
  <c r="AF584" i="1" s="1"/>
  <c r="AB249" i="1"/>
  <c r="AC249" i="1" s="1"/>
  <c r="AD249" i="1" s="1"/>
  <c r="AE249" i="1" s="1"/>
  <c r="AF249" i="1" s="1"/>
  <c r="AB991" i="1"/>
  <c r="AC991" i="1" s="1"/>
  <c r="AD991" i="1" s="1"/>
  <c r="AE991" i="1" s="1"/>
  <c r="AF991" i="1" s="1"/>
  <c r="AB668" i="1"/>
  <c r="AC668" i="1" s="1"/>
  <c r="AD668" i="1" s="1"/>
  <c r="AE668" i="1" s="1"/>
  <c r="AF668" i="1" s="1"/>
  <c r="AB296" i="1"/>
  <c r="AC296" i="1" s="1"/>
  <c r="AD296" i="1" s="1"/>
  <c r="AE296" i="1" s="1"/>
  <c r="AF296" i="1" s="1"/>
  <c r="AB1197" i="1"/>
  <c r="AC1197" i="1" s="1"/>
  <c r="AD1197" i="1" s="1"/>
  <c r="AE1197" i="1" s="1"/>
  <c r="AF1197" i="1" s="1"/>
  <c r="AB718" i="1"/>
  <c r="AC718" i="1" s="1"/>
  <c r="AD718" i="1" s="1"/>
  <c r="AE718" i="1" s="1"/>
  <c r="AF718" i="1" s="1"/>
  <c r="AB432" i="1"/>
  <c r="AC432" i="1" s="1"/>
  <c r="AD432" i="1" s="1"/>
  <c r="AE432" i="1" s="1"/>
  <c r="AF432" i="1" s="1"/>
  <c r="AB294" i="1"/>
  <c r="AC294" i="1" s="1"/>
  <c r="AD294" i="1" s="1"/>
  <c r="AE294" i="1" s="1"/>
  <c r="AF294" i="1" s="1"/>
  <c r="AB1437" i="1"/>
  <c r="AC1437" i="1" s="1"/>
  <c r="AD1437" i="1" s="1"/>
  <c r="AE1437" i="1" s="1"/>
  <c r="AF1437" i="1" s="1"/>
  <c r="AB632" i="1"/>
  <c r="AC632" i="1" s="1"/>
  <c r="AD632" i="1" s="1"/>
  <c r="AE632" i="1" s="1"/>
  <c r="AF632" i="1" s="1"/>
  <c r="AB183" i="1"/>
  <c r="AC183" i="1" s="1"/>
  <c r="AD183" i="1" s="1"/>
  <c r="AE183" i="1" s="1"/>
  <c r="AF183" i="1" s="1"/>
  <c r="AB1386" i="1"/>
  <c r="AC1386" i="1" s="1"/>
  <c r="AD1386" i="1" s="1"/>
  <c r="AE1386" i="1" s="1"/>
  <c r="AF1386" i="1" s="1"/>
  <c r="AB645" i="1"/>
  <c r="AC645" i="1" s="1"/>
  <c r="AD645" i="1" s="1"/>
  <c r="AE645" i="1" s="1"/>
  <c r="AF645" i="1" s="1"/>
  <c r="AB165" i="1"/>
  <c r="AC165" i="1" s="1"/>
  <c r="AD165" i="1" s="1"/>
  <c r="AE165" i="1" s="1"/>
  <c r="AF165" i="1" s="1"/>
  <c r="AB714" i="1"/>
  <c r="AC714" i="1" s="1"/>
  <c r="AD714" i="1" s="1"/>
  <c r="AE714" i="1" s="1"/>
  <c r="AF714" i="1" s="1"/>
  <c r="AB628" i="1"/>
  <c r="AC628" i="1" s="1"/>
  <c r="AD628" i="1" s="1"/>
  <c r="AE628" i="1" s="1"/>
  <c r="AF628" i="1" s="1"/>
  <c r="AB134" i="1"/>
  <c r="AC134" i="1" s="1"/>
  <c r="AD134" i="1" s="1"/>
  <c r="AE134" i="1" s="1"/>
  <c r="AF134" i="1" s="1"/>
  <c r="AB1053" i="1"/>
  <c r="AC1053" i="1" s="1"/>
  <c r="AD1053" i="1" s="1"/>
  <c r="AE1053" i="1" s="1"/>
  <c r="AF1053" i="1" s="1"/>
  <c r="AB957" i="1"/>
  <c r="AC957" i="1" s="1"/>
  <c r="AD957" i="1" s="1"/>
  <c r="AE957" i="1" s="1"/>
  <c r="AF957" i="1" s="1"/>
  <c r="AB318" i="1"/>
  <c r="AC318" i="1" s="1"/>
  <c r="AD318" i="1" s="1"/>
  <c r="AE318" i="1" s="1"/>
  <c r="AF318" i="1" s="1"/>
  <c r="AB1315" i="1"/>
  <c r="AC1315" i="1" s="1"/>
  <c r="AD1315" i="1" s="1"/>
  <c r="AE1315" i="1" s="1"/>
  <c r="AF1315" i="1" s="1"/>
  <c r="AB1097" i="1"/>
  <c r="AC1097" i="1" s="1"/>
  <c r="AD1097" i="1" s="1"/>
  <c r="AE1097" i="1" s="1"/>
  <c r="AF1097" i="1" s="1"/>
  <c r="AB914" i="1"/>
  <c r="AC914" i="1" s="1"/>
  <c r="AD914" i="1" s="1"/>
  <c r="AE914" i="1" s="1"/>
  <c r="AF914" i="1" s="1"/>
  <c r="AB478" i="1"/>
  <c r="AC478" i="1" s="1"/>
  <c r="AD478" i="1" s="1"/>
  <c r="AE478" i="1" s="1"/>
  <c r="AF478" i="1" s="1"/>
  <c r="AB1228" i="1"/>
  <c r="AC1228" i="1" s="1"/>
  <c r="AD1228" i="1" s="1"/>
  <c r="AE1228" i="1" s="1"/>
  <c r="AF1228" i="1" s="1"/>
  <c r="AB869" i="1"/>
  <c r="AC869" i="1" s="1"/>
  <c r="AD869" i="1" s="1"/>
  <c r="AE869" i="1" s="1"/>
  <c r="AF869" i="1" s="1"/>
  <c r="AB1342" i="1"/>
  <c r="AC1342" i="1" s="1"/>
  <c r="AD1342" i="1" s="1"/>
  <c r="AE1342" i="1" s="1"/>
  <c r="AF1342" i="1" s="1"/>
  <c r="AB545" i="1"/>
  <c r="AC545" i="1" s="1"/>
  <c r="AD545" i="1" s="1"/>
  <c r="AE545" i="1" s="1"/>
  <c r="AF545" i="1" s="1"/>
  <c r="AB986" i="1"/>
  <c r="AC986" i="1" s="1"/>
  <c r="AD986" i="1" s="1"/>
  <c r="AE986" i="1" s="1"/>
  <c r="AF986" i="1" s="1"/>
  <c r="AB646" i="1"/>
  <c r="AC646" i="1" s="1"/>
  <c r="AD646" i="1" s="1"/>
  <c r="AE646" i="1" s="1"/>
  <c r="AF646" i="1" s="1"/>
  <c r="AB427" i="1"/>
  <c r="AC427" i="1" s="1"/>
  <c r="AD427" i="1" s="1"/>
  <c r="AE427" i="1" s="1"/>
  <c r="AF427" i="1" s="1"/>
  <c r="AB293" i="1"/>
  <c r="AC293" i="1" s="1"/>
  <c r="AD293" i="1" s="1"/>
  <c r="AE293" i="1" s="1"/>
  <c r="AF293" i="1" s="1"/>
  <c r="AB857" i="1"/>
  <c r="AC857" i="1" s="1"/>
  <c r="AD857" i="1" s="1"/>
  <c r="AE857" i="1" s="1"/>
  <c r="AF857" i="1" s="1"/>
  <c r="AB852" i="1"/>
  <c r="AC852" i="1" s="1"/>
  <c r="AD852" i="1" s="1"/>
  <c r="AE852" i="1" s="1"/>
  <c r="AF852" i="1" s="1"/>
  <c r="AB488" i="1"/>
  <c r="AC488" i="1" s="1"/>
  <c r="AD488" i="1" s="1"/>
  <c r="AE488" i="1" s="1"/>
  <c r="AF488" i="1" s="1"/>
  <c r="AB1105" i="1"/>
  <c r="AC1105" i="1" s="1"/>
  <c r="AD1105" i="1" s="1"/>
  <c r="AE1105" i="1" s="1"/>
  <c r="AF1105" i="1" s="1"/>
  <c r="AB389" i="1"/>
  <c r="AC389" i="1" s="1"/>
  <c r="AD389" i="1" s="1"/>
  <c r="AE389" i="1" s="1"/>
  <c r="AF389" i="1" s="1"/>
  <c r="AB119" i="1"/>
  <c r="AC119" i="1" s="1"/>
  <c r="AD119" i="1" s="1"/>
  <c r="AE119" i="1" s="1"/>
  <c r="AF119" i="1" s="1"/>
  <c r="AB1030" i="1"/>
  <c r="AC1030" i="1" s="1"/>
  <c r="AD1030" i="1" s="1"/>
  <c r="AE1030" i="1" s="1"/>
  <c r="AF1030" i="1" s="1"/>
  <c r="AB636" i="1"/>
  <c r="AC636" i="1" s="1"/>
  <c r="AD636" i="1" s="1"/>
  <c r="AE636" i="1" s="1"/>
  <c r="AF636" i="1" s="1"/>
  <c r="AB92" i="1"/>
  <c r="AC92" i="1" s="1"/>
  <c r="AD92" i="1" s="1"/>
  <c r="AE92" i="1" s="1"/>
  <c r="AF92" i="1" s="1"/>
  <c r="AB1549" i="1"/>
  <c r="AC1549" i="1" s="1"/>
  <c r="AD1549" i="1" s="1"/>
  <c r="AE1549" i="1" s="1"/>
  <c r="AF1549" i="1" s="1"/>
  <c r="AB507" i="1"/>
  <c r="AC507" i="1" s="1"/>
  <c r="AD507" i="1" s="1"/>
  <c r="AE507" i="1" s="1"/>
  <c r="AF507" i="1" s="1"/>
  <c r="AB1408" i="1"/>
  <c r="AC1408" i="1" s="1"/>
  <c r="AD1408" i="1" s="1"/>
  <c r="AE1408" i="1" s="1"/>
  <c r="AF1408" i="1" s="1"/>
  <c r="AB1532" i="1"/>
  <c r="AC1532" i="1" s="1"/>
  <c r="AD1532" i="1" s="1"/>
  <c r="AE1532" i="1" s="1"/>
  <c r="AF1532" i="1" s="1"/>
  <c r="AB1223" i="1"/>
  <c r="AC1223" i="1" s="1"/>
  <c r="AD1223" i="1" s="1"/>
  <c r="AE1223" i="1" s="1"/>
  <c r="AF1223" i="1" s="1"/>
  <c r="AB1567" i="1"/>
  <c r="AC1567" i="1" s="1"/>
  <c r="AD1567" i="1" s="1"/>
  <c r="AE1567" i="1" s="1"/>
  <c r="AF1567" i="1" s="1"/>
  <c r="AB795" i="1"/>
  <c r="AC795" i="1" s="1"/>
  <c r="AD795" i="1" s="1"/>
  <c r="AE795" i="1" s="1"/>
  <c r="AF795" i="1" s="1"/>
  <c r="AB811" i="1"/>
  <c r="AC811" i="1" s="1"/>
  <c r="AD811" i="1" s="1"/>
  <c r="AE811" i="1" s="1"/>
  <c r="AF811" i="1" s="1"/>
  <c r="AB103" i="1"/>
  <c r="AC103" i="1" s="1"/>
  <c r="AD103" i="1" s="1"/>
  <c r="AE103" i="1" s="1"/>
  <c r="AF103" i="1" s="1"/>
  <c r="AB890" i="1"/>
  <c r="AC890" i="1" s="1"/>
  <c r="AD890" i="1" s="1"/>
  <c r="AE890" i="1" s="1"/>
  <c r="AF890" i="1" s="1"/>
  <c r="AB1162" i="1"/>
  <c r="AC1162" i="1" s="1"/>
  <c r="AD1162" i="1" s="1"/>
  <c r="AE1162" i="1" s="1"/>
  <c r="AF1162" i="1" s="1"/>
  <c r="AB1214" i="1"/>
  <c r="AC1214" i="1" s="1"/>
  <c r="AD1214" i="1" s="1"/>
  <c r="AE1214" i="1" s="1"/>
  <c r="AF1214" i="1" s="1"/>
  <c r="AB749" i="1"/>
  <c r="AC749" i="1" s="1"/>
  <c r="AD749" i="1" s="1"/>
  <c r="AE749" i="1" s="1"/>
  <c r="AF749" i="1" s="1"/>
  <c r="AB286" i="1"/>
  <c r="AC286" i="1" s="1"/>
  <c r="AD286" i="1" s="1"/>
  <c r="AE286" i="1" s="1"/>
  <c r="AF286" i="1" s="1"/>
  <c r="AB929" i="1"/>
  <c r="AC929" i="1" s="1"/>
  <c r="AD929" i="1" s="1"/>
  <c r="AE929" i="1" s="1"/>
  <c r="AF929" i="1" s="1"/>
  <c r="AB1504" i="1"/>
  <c r="AC1504" i="1" s="1"/>
  <c r="AD1504" i="1" s="1"/>
  <c r="AE1504" i="1" s="1"/>
  <c r="AF1504" i="1" s="1"/>
  <c r="AB540" i="1"/>
  <c r="AC540" i="1" s="1"/>
  <c r="AD540" i="1" s="1"/>
  <c r="AE540" i="1" s="1"/>
  <c r="AF540" i="1" s="1"/>
  <c r="AB792" i="1"/>
  <c r="AC792" i="1" s="1"/>
  <c r="AD792" i="1" s="1"/>
  <c r="AE792" i="1" s="1"/>
  <c r="AF792" i="1" s="1"/>
  <c r="AB1024" i="1"/>
  <c r="AC1024" i="1" s="1"/>
  <c r="AD1024" i="1" s="1"/>
  <c r="AE1024" i="1" s="1"/>
  <c r="AF1024" i="1" s="1"/>
  <c r="AB510" i="1"/>
  <c r="AC510" i="1" s="1"/>
  <c r="AD510" i="1" s="1"/>
  <c r="AE510" i="1" s="1"/>
  <c r="AF510" i="1" s="1"/>
  <c r="AB1517" i="1"/>
  <c r="AC1517" i="1" s="1"/>
  <c r="AD1517" i="1" s="1"/>
  <c r="AE1517" i="1" s="1"/>
  <c r="AF1517" i="1" s="1"/>
  <c r="AB1078" i="1"/>
  <c r="AC1078" i="1" s="1"/>
  <c r="AD1078" i="1" s="1"/>
  <c r="AE1078" i="1" s="1"/>
  <c r="AF1078" i="1" s="1"/>
  <c r="AB895" i="1"/>
  <c r="AC895" i="1" s="1"/>
  <c r="AD895" i="1" s="1"/>
  <c r="AE895" i="1" s="1"/>
  <c r="AF895" i="1" s="1"/>
  <c r="AB1457" i="1"/>
  <c r="AC1457" i="1" s="1"/>
  <c r="AD1457" i="1" s="1"/>
  <c r="AE1457" i="1" s="1"/>
  <c r="AF1457" i="1" s="1"/>
  <c r="AB799" i="1"/>
  <c r="AC799" i="1" s="1"/>
  <c r="AD799" i="1" s="1"/>
  <c r="AE799" i="1" s="1"/>
  <c r="AF799" i="1" s="1"/>
  <c r="AB1382" i="1"/>
  <c r="AC1382" i="1" s="1"/>
  <c r="AD1382" i="1" s="1"/>
  <c r="AE1382" i="1" s="1"/>
  <c r="AF1382" i="1" s="1"/>
  <c r="AB519" i="1"/>
  <c r="AC519" i="1" s="1"/>
  <c r="AD519" i="1" s="1"/>
  <c r="AE519" i="1" s="1"/>
  <c r="AF519" i="1" s="1"/>
  <c r="AB1495" i="1"/>
  <c r="AC1495" i="1" s="1"/>
  <c r="AD1495" i="1" s="1"/>
  <c r="AE1495" i="1" s="1"/>
  <c r="AF1495" i="1" s="1"/>
  <c r="AB384" i="1"/>
  <c r="AC384" i="1" s="1"/>
  <c r="AD384" i="1" s="1"/>
  <c r="AE384" i="1" s="1"/>
  <c r="AF384" i="1" s="1"/>
  <c r="AB1409" i="1"/>
  <c r="AC1409" i="1" s="1"/>
  <c r="AD1409" i="1" s="1"/>
  <c r="AE1409" i="1" s="1"/>
  <c r="AF1409" i="1" s="1"/>
  <c r="AB1118" i="1"/>
  <c r="AC1118" i="1" s="1"/>
  <c r="AD1118" i="1" s="1"/>
  <c r="AE1118" i="1" s="1"/>
  <c r="AF1118" i="1" s="1"/>
  <c r="AB819" i="1"/>
  <c r="AC819" i="1" s="1"/>
  <c r="AD819" i="1" s="1"/>
  <c r="AE819" i="1" s="1"/>
  <c r="AF819" i="1" s="1"/>
  <c r="AB337" i="1"/>
  <c r="AC337" i="1" s="1"/>
  <c r="AD337" i="1" s="1"/>
  <c r="AE337" i="1" s="1"/>
  <c r="AF337" i="1" s="1"/>
  <c r="AB180" i="1"/>
  <c r="AC180" i="1" s="1"/>
  <c r="AD180" i="1" s="1"/>
  <c r="AE180" i="1" s="1"/>
  <c r="AF180" i="1" s="1"/>
  <c r="AB1316" i="1"/>
  <c r="AC1316" i="1" s="1"/>
  <c r="AD1316" i="1" s="1"/>
  <c r="AE1316" i="1" s="1"/>
  <c r="AF1316" i="1" s="1"/>
  <c r="AB1098" i="1"/>
  <c r="AC1098" i="1" s="1"/>
  <c r="AD1098" i="1" s="1"/>
  <c r="AE1098" i="1" s="1"/>
  <c r="AF1098" i="1" s="1"/>
  <c r="AB1018" i="1"/>
  <c r="AC1018" i="1" s="1"/>
  <c r="AD1018" i="1" s="1"/>
  <c r="AE1018" i="1" s="1"/>
  <c r="AF1018" i="1" s="1"/>
  <c r="AB710" i="1"/>
  <c r="AC710" i="1" s="1"/>
  <c r="AD710" i="1" s="1"/>
  <c r="AE710" i="1" s="1"/>
  <c r="AF710" i="1" s="1"/>
  <c r="AB440" i="1"/>
  <c r="AC440" i="1" s="1"/>
  <c r="AD440" i="1" s="1"/>
  <c r="AE440" i="1" s="1"/>
  <c r="AF440" i="1" s="1"/>
  <c r="AB806" i="1"/>
  <c r="AC806" i="1" s="1"/>
  <c r="AD806" i="1" s="1"/>
  <c r="AE806" i="1" s="1"/>
  <c r="AF806" i="1" s="1"/>
  <c r="AB548" i="1"/>
  <c r="AC548" i="1" s="1"/>
  <c r="AD548" i="1" s="1"/>
  <c r="AE548" i="1" s="1"/>
  <c r="AF548" i="1" s="1"/>
  <c r="AB598" i="1"/>
  <c r="AC598" i="1" s="1"/>
  <c r="AD598" i="1" s="1"/>
  <c r="AE598" i="1" s="1"/>
  <c r="AF598" i="1" s="1"/>
  <c r="AB1038" i="1"/>
  <c r="AC1038" i="1" s="1"/>
  <c r="AD1038" i="1" s="1"/>
  <c r="AE1038" i="1" s="1"/>
  <c r="AF1038" i="1" s="1"/>
  <c r="AB1363" i="1"/>
  <c r="AC1363" i="1" s="1"/>
  <c r="AD1363" i="1" s="1"/>
  <c r="AE1363" i="1" s="1"/>
  <c r="AF1363" i="1" s="1"/>
  <c r="AB687" i="1"/>
  <c r="AC687" i="1" s="1"/>
  <c r="AD687" i="1" s="1"/>
  <c r="AE687" i="1" s="1"/>
  <c r="AF687" i="1" s="1"/>
  <c r="AB1357" i="1"/>
  <c r="AC1357" i="1" s="1"/>
  <c r="AD1357" i="1" s="1"/>
  <c r="AE1357" i="1" s="1"/>
  <c r="AF1357" i="1" s="1"/>
  <c r="AB1343" i="1"/>
  <c r="AC1343" i="1" s="1"/>
  <c r="AD1343" i="1" s="1"/>
  <c r="AE1343" i="1" s="1"/>
  <c r="AF1343" i="1" s="1"/>
  <c r="AB551" i="1"/>
  <c r="AC551" i="1" s="1"/>
  <c r="AD551" i="1" s="1"/>
  <c r="AE551" i="1" s="1"/>
  <c r="AF551" i="1" s="1"/>
  <c r="AB185" i="1"/>
  <c r="AC185" i="1" s="1"/>
  <c r="AD185" i="1" s="1"/>
  <c r="AE185" i="1" s="1"/>
  <c r="AF185" i="1" s="1"/>
  <c r="AB654" i="1"/>
  <c r="AC654" i="1" s="1"/>
  <c r="AD654" i="1" s="1"/>
  <c r="AE654" i="1" s="1"/>
  <c r="AF654" i="1" s="1"/>
  <c r="AB1433" i="1"/>
  <c r="AC1433" i="1" s="1"/>
  <c r="AD1433" i="1" s="1"/>
  <c r="AE1433" i="1" s="1"/>
  <c r="AF1433" i="1" s="1"/>
  <c r="AB284" i="1"/>
  <c r="AC284" i="1" s="1"/>
  <c r="AD284" i="1" s="1"/>
  <c r="AE284" i="1" s="1"/>
  <c r="AF284" i="1" s="1"/>
  <c r="AB1113" i="1"/>
  <c r="AC1113" i="1" s="1"/>
  <c r="AD1113" i="1" s="1"/>
  <c r="AE1113" i="1" s="1"/>
  <c r="AF1113" i="1" s="1"/>
  <c r="AB55" i="1"/>
  <c r="AC55" i="1" s="1"/>
  <c r="AD55" i="1" s="1"/>
  <c r="AE55" i="1" s="1"/>
  <c r="AF55" i="1" s="1"/>
  <c r="AB807" i="1"/>
  <c r="AC807" i="1" s="1"/>
  <c r="AD807" i="1" s="1"/>
  <c r="AE807" i="1" s="1"/>
  <c r="AF807" i="1" s="1"/>
  <c r="AB931" i="1"/>
  <c r="AC931" i="1" s="1"/>
  <c r="AD931" i="1" s="1"/>
  <c r="AE931" i="1" s="1"/>
  <c r="AF931" i="1" s="1"/>
  <c r="AB369" i="1"/>
  <c r="AC369" i="1" s="1"/>
  <c r="AD369" i="1" s="1"/>
  <c r="AE369" i="1" s="1"/>
  <c r="AF369" i="1" s="1"/>
  <c r="AB1203" i="1"/>
  <c r="AC1203" i="1" s="1"/>
  <c r="AD1203" i="1" s="1"/>
  <c r="AE1203" i="1" s="1"/>
  <c r="AF1203" i="1" s="1"/>
  <c r="AB746" i="1"/>
  <c r="AC746" i="1" s="1"/>
  <c r="AD746" i="1" s="1"/>
  <c r="AE746" i="1" s="1"/>
  <c r="AF746" i="1" s="1"/>
  <c r="AB661" i="1"/>
  <c r="AC661" i="1" s="1"/>
  <c r="AD661" i="1" s="1"/>
  <c r="AE661" i="1" s="1"/>
  <c r="AF661" i="1" s="1"/>
  <c r="AB594" i="1"/>
  <c r="AC594" i="1" s="1"/>
  <c r="AD594" i="1" s="1"/>
  <c r="AE594" i="1" s="1"/>
  <c r="AF594" i="1" s="1"/>
  <c r="AB441" i="1"/>
  <c r="AC441" i="1" s="1"/>
  <c r="AD441" i="1" s="1"/>
  <c r="AE441" i="1" s="1"/>
  <c r="AF441" i="1" s="1"/>
  <c r="AB981" i="1"/>
  <c r="AC981" i="1" s="1"/>
  <c r="AD981" i="1" s="1"/>
  <c r="AE981" i="1" s="1"/>
  <c r="AF981" i="1" s="1"/>
  <c r="AB1571" i="1"/>
  <c r="AC1571" i="1" s="1"/>
  <c r="AD1571" i="1" s="1"/>
  <c r="AE1571" i="1" s="1"/>
  <c r="AF1571" i="1" s="1"/>
  <c r="AB1326" i="1"/>
  <c r="AC1326" i="1" s="1"/>
  <c r="AD1326" i="1" s="1"/>
  <c r="AE1326" i="1" s="1"/>
  <c r="AF1326" i="1" s="1"/>
  <c r="AB1216" i="1"/>
  <c r="AC1216" i="1" s="1"/>
  <c r="AD1216" i="1" s="1"/>
  <c r="AE1216" i="1" s="1"/>
  <c r="AF1216" i="1" s="1"/>
  <c r="AB354" i="1"/>
  <c r="AC354" i="1" s="1"/>
  <c r="AD354" i="1" s="1"/>
  <c r="AE354" i="1" s="1"/>
  <c r="AF354" i="1" s="1"/>
  <c r="AB329" i="1"/>
  <c r="AC329" i="1" s="1"/>
  <c r="AD329" i="1" s="1"/>
  <c r="AE329" i="1" s="1"/>
  <c r="AF329" i="1" s="1"/>
  <c r="AB30" i="1"/>
  <c r="AC30" i="1" s="1"/>
  <c r="AD30" i="1" s="1"/>
  <c r="AE30" i="1" s="1"/>
  <c r="AF30" i="1" s="1"/>
  <c r="AB1135" i="1"/>
  <c r="AC1135" i="1" s="1"/>
  <c r="AD1135" i="1" s="1"/>
  <c r="AE1135" i="1" s="1"/>
  <c r="AF1135" i="1" s="1"/>
  <c r="AB1401" i="1"/>
  <c r="AC1401" i="1" s="1"/>
  <c r="AD1401" i="1" s="1"/>
  <c r="AE1401" i="1" s="1"/>
  <c r="AF1401" i="1" s="1"/>
  <c r="AB1431" i="1"/>
  <c r="AC1431" i="1" s="1"/>
  <c r="AD1431" i="1" s="1"/>
  <c r="AE1431" i="1" s="1"/>
  <c r="AF1431" i="1" s="1"/>
  <c r="AB220" i="1"/>
  <c r="AC220" i="1" s="1"/>
  <c r="AD220" i="1" s="1"/>
  <c r="AE220" i="1" s="1"/>
  <c r="AF220" i="1" s="1"/>
  <c r="AB523" i="1"/>
  <c r="AC523" i="1" s="1"/>
  <c r="AD523" i="1" s="1"/>
  <c r="AE523" i="1" s="1"/>
  <c r="AF523" i="1" s="1"/>
  <c r="AB411" i="1"/>
  <c r="AC411" i="1" s="1"/>
  <c r="AD411" i="1" s="1"/>
  <c r="AE411" i="1" s="1"/>
  <c r="AF411" i="1" s="1"/>
  <c r="AB495" i="1"/>
  <c r="AC495" i="1" s="1"/>
  <c r="AD495" i="1" s="1"/>
  <c r="AE495" i="1" s="1"/>
  <c r="AF495" i="1" s="1"/>
  <c r="AB1294" i="1"/>
  <c r="AC1294" i="1" s="1"/>
  <c r="AD1294" i="1" s="1"/>
  <c r="AE1294" i="1" s="1"/>
  <c r="AF1294" i="1" s="1"/>
  <c r="AB846" i="1"/>
  <c r="AC846" i="1" s="1"/>
  <c r="AD846" i="1" s="1"/>
  <c r="AE846" i="1" s="1"/>
  <c r="AF846" i="1" s="1"/>
  <c r="AB139" i="1"/>
  <c r="AC139" i="1" s="1"/>
  <c r="AD139" i="1" s="1"/>
  <c r="AE139" i="1" s="1"/>
  <c r="AF139" i="1" s="1"/>
  <c r="AB1139" i="1"/>
  <c r="AC1139" i="1" s="1"/>
  <c r="AD1139" i="1" s="1"/>
  <c r="AE1139" i="1" s="1"/>
  <c r="AF1139" i="1" s="1"/>
  <c r="AB784" i="1"/>
  <c r="AC784" i="1" s="1"/>
  <c r="AD784" i="1" s="1"/>
  <c r="AE784" i="1" s="1"/>
  <c r="AF784" i="1" s="1"/>
  <c r="AB187" i="1"/>
  <c r="AC187" i="1" s="1"/>
  <c r="AD187" i="1" s="1"/>
  <c r="AE187" i="1" s="1"/>
  <c r="AF187" i="1" s="1"/>
  <c r="AB635" i="1"/>
  <c r="AC635" i="1" s="1"/>
  <c r="AD635" i="1" s="1"/>
  <c r="AE635" i="1" s="1"/>
  <c r="AF635" i="1" s="1"/>
  <c r="AB1246" i="1"/>
  <c r="AC1246" i="1" s="1"/>
  <c r="AD1246" i="1" s="1"/>
  <c r="AE1246" i="1" s="1"/>
  <c r="AF1246" i="1" s="1"/>
  <c r="AB996" i="1"/>
  <c r="AC996" i="1" s="1"/>
  <c r="AD996" i="1" s="1"/>
  <c r="AE996" i="1" s="1"/>
  <c r="AF996" i="1" s="1"/>
  <c r="AB1500" i="1"/>
  <c r="AC1500" i="1" s="1"/>
  <c r="AD1500" i="1" s="1"/>
  <c r="AE1500" i="1" s="1"/>
  <c r="AF1500" i="1" s="1"/>
  <c r="AB896" i="1"/>
  <c r="AC896" i="1" s="1"/>
  <c r="AD896" i="1" s="1"/>
  <c r="AE896" i="1" s="1"/>
  <c r="AF896" i="1" s="1"/>
  <c r="AB261" i="1"/>
  <c r="AC261" i="1" s="1"/>
  <c r="AD261" i="1" s="1"/>
  <c r="AE261" i="1" s="1"/>
  <c r="AF261" i="1" s="1"/>
  <c r="AB1573" i="1"/>
  <c r="AC1573" i="1" s="1"/>
  <c r="AD1573" i="1" s="1"/>
  <c r="AE1573" i="1" s="1"/>
  <c r="AF1573" i="1" s="1"/>
  <c r="AB1556" i="1"/>
  <c r="AC1556" i="1" s="1"/>
  <c r="AD1556" i="1" s="1"/>
  <c r="AE1556" i="1" s="1"/>
  <c r="AF1556" i="1" s="1"/>
  <c r="AB482" i="1"/>
  <c r="AC482" i="1" s="1"/>
  <c r="AD482" i="1" s="1"/>
  <c r="AE482" i="1" s="1"/>
  <c r="AF482" i="1" s="1"/>
  <c r="AB16" i="1"/>
  <c r="AC16" i="1" s="1"/>
  <c r="AD16" i="1" s="1"/>
  <c r="AE16" i="1" s="1"/>
  <c r="AF16" i="1" s="1"/>
  <c r="AB113" i="1"/>
  <c r="AC113" i="1" s="1"/>
  <c r="AD113" i="1" s="1"/>
  <c r="AE113" i="1" s="1"/>
  <c r="AF113" i="1" s="1"/>
  <c r="AB238" i="1"/>
  <c r="AC238" i="1" s="1"/>
  <c r="AD238" i="1" s="1"/>
  <c r="AE238" i="1" s="1"/>
  <c r="AF238" i="1" s="1"/>
  <c r="AB1147" i="1"/>
  <c r="AC1147" i="1" s="1"/>
  <c r="AD1147" i="1" s="1"/>
  <c r="AE1147" i="1" s="1"/>
  <c r="AF1147" i="1" s="1"/>
  <c r="AB1148" i="1"/>
  <c r="AC1148" i="1" s="1"/>
  <c r="AD1148" i="1" s="1"/>
  <c r="AE1148" i="1" s="1"/>
  <c r="AF1148" i="1" s="1"/>
  <c r="AB1031" i="1"/>
  <c r="AC1031" i="1" s="1"/>
  <c r="AD1031" i="1" s="1"/>
  <c r="AE1031" i="1" s="1"/>
  <c r="AF1031" i="1" s="1"/>
  <c r="AB335" i="1"/>
  <c r="AC335" i="1" s="1"/>
  <c r="AD335" i="1" s="1"/>
  <c r="AE335" i="1" s="1"/>
  <c r="AF335" i="1" s="1"/>
  <c r="AB787" i="1"/>
  <c r="AC787" i="1" s="1"/>
  <c r="AD787" i="1" s="1"/>
  <c r="AE787" i="1" s="1"/>
  <c r="AF787" i="1" s="1"/>
  <c r="AB673" i="1"/>
  <c r="AC673" i="1" s="1"/>
  <c r="AD673" i="1" s="1"/>
  <c r="AE673" i="1" s="1"/>
  <c r="AF673" i="1" s="1"/>
  <c r="AB24" i="1"/>
  <c r="AC24" i="1" s="1"/>
  <c r="AD24" i="1" s="1"/>
  <c r="AE24" i="1" s="1"/>
  <c r="AF24" i="1" s="1"/>
  <c r="AB955" i="1"/>
  <c r="AC955" i="1" s="1"/>
  <c r="AD955" i="1" s="1"/>
  <c r="AE955" i="1" s="1"/>
  <c r="AF955" i="1" s="1"/>
  <c r="AB1020" i="1"/>
  <c r="AC1020" i="1" s="1"/>
  <c r="AD1020" i="1" s="1"/>
  <c r="AE1020" i="1" s="1"/>
  <c r="AF1020" i="1" s="1"/>
  <c r="AB977" i="1"/>
  <c r="AC977" i="1" s="1"/>
  <c r="AD977" i="1" s="1"/>
  <c r="AE977" i="1" s="1"/>
  <c r="AF977" i="1" s="1"/>
  <c r="AB498" i="1"/>
  <c r="AC498" i="1" s="1"/>
  <c r="AD498" i="1" s="1"/>
  <c r="AE498" i="1" s="1"/>
  <c r="AF498" i="1" s="1"/>
  <c r="AB1145" i="1"/>
  <c r="AC1145" i="1" s="1"/>
  <c r="AD1145" i="1" s="1"/>
  <c r="AE1145" i="1" s="1"/>
  <c r="AF1145" i="1" s="1"/>
  <c r="AB760" i="1"/>
  <c r="AC760" i="1" s="1"/>
  <c r="AD760" i="1" s="1"/>
  <c r="AE760" i="1" s="1"/>
  <c r="AF760" i="1" s="1"/>
  <c r="AB904" i="1"/>
  <c r="AC904" i="1" s="1"/>
  <c r="AD904" i="1" s="1"/>
  <c r="AE904" i="1" s="1"/>
  <c r="AF904" i="1" s="1"/>
  <c r="AB818" i="1"/>
  <c r="AC818" i="1" s="1"/>
  <c r="AD818" i="1" s="1"/>
  <c r="AE818" i="1" s="1"/>
  <c r="AF818" i="1" s="1"/>
  <c r="AB917" i="1"/>
  <c r="AC917" i="1" s="1"/>
  <c r="AD917" i="1" s="1"/>
  <c r="AE917" i="1" s="1"/>
  <c r="AF917" i="1" s="1"/>
  <c r="AB713" i="1"/>
  <c r="AC713" i="1" s="1"/>
  <c r="AD713" i="1" s="1"/>
  <c r="AE713" i="1" s="1"/>
  <c r="AF713" i="1" s="1"/>
  <c r="AB1082" i="1"/>
  <c r="AC1082" i="1" s="1"/>
  <c r="AD1082" i="1" s="1"/>
  <c r="AE1082" i="1" s="1"/>
  <c r="AF1082" i="1" s="1"/>
  <c r="AB148" i="1"/>
  <c r="AC148" i="1" s="1"/>
  <c r="AD148" i="1" s="1"/>
  <c r="AE148" i="1" s="1"/>
  <c r="AF148" i="1" s="1"/>
  <c r="AB1550" i="1"/>
  <c r="AC1550" i="1" s="1"/>
  <c r="AD1550" i="1" s="1"/>
  <c r="AE1550" i="1" s="1"/>
  <c r="AF1550" i="1" s="1"/>
  <c r="AB1419" i="1"/>
  <c r="AC1419" i="1" s="1"/>
  <c r="AD1419" i="1" s="1"/>
  <c r="AE1419" i="1" s="1"/>
  <c r="AF1419" i="1" s="1"/>
  <c r="AB555" i="1"/>
  <c r="AC555" i="1" s="1"/>
  <c r="AD555" i="1" s="1"/>
  <c r="AE555" i="1" s="1"/>
  <c r="AF555" i="1" s="1"/>
  <c r="AB1235" i="1"/>
  <c r="AC1235" i="1" s="1"/>
  <c r="AD1235" i="1" s="1"/>
  <c r="AE1235" i="1" s="1"/>
  <c r="AF1235" i="1" s="1"/>
  <c r="AB291" i="1"/>
  <c r="AC291" i="1" s="1"/>
  <c r="AD291" i="1" s="1"/>
  <c r="AE291" i="1" s="1"/>
  <c r="AF291" i="1" s="1"/>
  <c r="AB1432" i="1"/>
  <c r="AC1432" i="1" s="1"/>
  <c r="AD1432" i="1" s="1"/>
  <c r="AE1432" i="1" s="1"/>
  <c r="AF1432" i="1" s="1"/>
  <c r="AB940" i="1"/>
  <c r="AC940" i="1" s="1"/>
  <c r="AD940" i="1" s="1"/>
  <c r="AE940" i="1" s="1"/>
  <c r="AF940" i="1" s="1"/>
  <c r="AB767" i="1"/>
  <c r="AC767" i="1" s="1"/>
  <c r="AD767" i="1" s="1"/>
  <c r="AE767" i="1" s="1"/>
  <c r="AF767" i="1" s="1"/>
  <c r="AB1544" i="1"/>
  <c r="AC1544" i="1" s="1"/>
  <c r="AD1544" i="1" s="1"/>
  <c r="AE1544" i="1" s="1"/>
  <c r="AF1544" i="1" s="1"/>
  <c r="AB1428" i="1"/>
  <c r="AC1428" i="1" s="1"/>
  <c r="AD1428" i="1" s="1"/>
  <c r="AE1428" i="1" s="1"/>
  <c r="AF1428" i="1" s="1"/>
  <c r="AB1267" i="1"/>
  <c r="AC1267" i="1" s="1"/>
  <c r="AD1267" i="1" s="1"/>
  <c r="AE1267" i="1" s="1"/>
  <c r="AF1267" i="1" s="1"/>
  <c r="AB1404" i="1"/>
  <c r="AC1404" i="1" s="1"/>
  <c r="AD1404" i="1" s="1"/>
  <c r="AE1404" i="1" s="1"/>
  <c r="AF1404" i="1" s="1"/>
  <c r="AB1005" i="1"/>
  <c r="AC1005" i="1" s="1"/>
  <c r="AD1005" i="1" s="1"/>
  <c r="AE1005" i="1" s="1"/>
  <c r="AF1005" i="1" s="1"/>
  <c r="AB1552" i="1"/>
  <c r="AC1552" i="1" s="1"/>
  <c r="AD1552" i="1" s="1"/>
  <c r="AE1552" i="1" s="1"/>
  <c r="AF1552" i="1" s="1"/>
  <c r="AB660" i="1"/>
  <c r="AC660" i="1" s="1"/>
  <c r="AD660" i="1" s="1"/>
  <c r="AE660" i="1" s="1"/>
  <c r="AF660" i="1" s="1"/>
  <c r="AB1265" i="1"/>
  <c r="AC1265" i="1" s="1"/>
  <c r="AD1265" i="1" s="1"/>
  <c r="AE1265" i="1" s="1"/>
  <c r="AF1265" i="1" s="1"/>
  <c r="AB938" i="1"/>
  <c r="AC938" i="1" s="1"/>
  <c r="AD938" i="1" s="1"/>
  <c r="AE938" i="1" s="1"/>
  <c r="AF938" i="1" s="1"/>
  <c r="AB287" i="1"/>
  <c r="AC287" i="1" s="1"/>
  <c r="AD287" i="1" s="1"/>
  <c r="AE287" i="1" s="1"/>
  <c r="AF287" i="1" s="1"/>
  <c r="AB1088" i="1"/>
  <c r="AC1088" i="1" s="1"/>
  <c r="AD1088" i="1" s="1"/>
  <c r="AE1088" i="1" s="1"/>
  <c r="AF1088" i="1" s="1"/>
  <c r="AB1466" i="1"/>
  <c r="AC1466" i="1" s="1"/>
  <c r="AD1466" i="1" s="1"/>
  <c r="AE1466" i="1" s="1"/>
  <c r="AF1466" i="1" s="1"/>
  <c r="AB160" i="1"/>
  <c r="AC160" i="1" s="1"/>
  <c r="AD160" i="1" s="1"/>
  <c r="AE160" i="1" s="1"/>
  <c r="AF160" i="1" s="1"/>
  <c r="AB407" i="1"/>
  <c r="AC407" i="1" s="1"/>
  <c r="AD407" i="1" s="1"/>
  <c r="AE407" i="1" s="1"/>
  <c r="AF407" i="1" s="1"/>
  <c r="AB458" i="1"/>
  <c r="AC458" i="1" s="1"/>
  <c r="AD458" i="1" s="1"/>
  <c r="AE458" i="1" s="1"/>
  <c r="AF458" i="1" s="1"/>
  <c r="AB1035" i="1"/>
  <c r="AC1035" i="1" s="1"/>
  <c r="AD1035" i="1" s="1"/>
  <c r="AE1035" i="1" s="1"/>
  <c r="AF1035" i="1" s="1"/>
  <c r="AB377" i="1"/>
  <c r="AC377" i="1" s="1"/>
  <c r="AD377" i="1" s="1"/>
  <c r="AE377" i="1" s="1"/>
  <c r="AF377" i="1" s="1"/>
  <c r="AB1257" i="1"/>
  <c r="AC1257" i="1" s="1"/>
  <c r="AD1257" i="1" s="1"/>
  <c r="AE1257" i="1" s="1"/>
  <c r="AF1257" i="1" s="1"/>
  <c r="AB1212" i="1"/>
  <c r="AC1212" i="1" s="1"/>
  <c r="AD1212" i="1" s="1"/>
  <c r="AE1212" i="1" s="1"/>
  <c r="AF1212" i="1" s="1"/>
  <c r="AB483" i="1"/>
  <c r="AC483" i="1" s="1"/>
  <c r="AD483" i="1" s="1"/>
  <c r="AE483" i="1" s="1"/>
  <c r="AF483" i="1" s="1"/>
  <c r="AB1366" i="1"/>
  <c r="AC1366" i="1" s="1"/>
  <c r="AD1366" i="1" s="1"/>
  <c r="AE1366" i="1" s="1"/>
  <c r="AF1366" i="1" s="1"/>
  <c r="AB15" i="1"/>
  <c r="AC15" i="1" s="1"/>
  <c r="AD15" i="1" s="1"/>
  <c r="AE15" i="1" s="1"/>
  <c r="AF15" i="1" s="1"/>
  <c r="AB217" i="1"/>
  <c r="AC217" i="1" s="1"/>
  <c r="AD217" i="1" s="1"/>
  <c r="AE217" i="1" s="1"/>
  <c r="AF217" i="1" s="1"/>
  <c r="AB468" i="1"/>
  <c r="AC468" i="1" s="1"/>
  <c r="AD468" i="1" s="1"/>
  <c r="AE468" i="1" s="1"/>
  <c r="AF468" i="1" s="1"/>
  <c r="AB1143" i="1"/>
  <c r="AC1143" i="1" s="1"/>
  <c r="AD1143" i="1" s="1"/>
  <c r="AE1143" i="1" s="1"/>
  <c r="AF1143" i="1" s="1"/>
  <c r="AB360" i="1"/>
  <c r="AC360" i="1" s="1"/>
  <c r="AD360" i="1" s="1"/>
  <c r="AE360" i="1" s="1"/>
  <c r="AF360" i="1" s="1"/>
  <c r="AB480" i="1"/>
  <c r="AC480" i="1" s="1"/>
  <c r="AD480" i="1" s="1"/>
  <c r="AE480" i="1" s="1"/>
  <c r="AF480" i="1" s="1"/>
  <c r="AB745" i="1"/>
  <c r="AC745" i="1" s="1"/>
  <c r="AD745" i="1" s="1"/>
  <c r="AE745" i="1" s="1"/>
  <c r="AF745" i="1" s="1"/>
  <c r="AB1192" i="1"/>
  <c r="AC1192" i="1" s="1"/>
  <c r="AD1192" i="1" s="1"/>
  <c r="AE1192" i="1" s="1"/>
  <c r="AF1192" i="1" s="1"/>
  <c r="AB783" i="1"/>
  <c r="AC783" i="1" s="1"/>
  <c r="AD783" i="1" s="1"/>
  <c r="AE783" i="1" s="1"/>
  <c r="AF783" i="1" s="1"/>
  <c r="AB920" i="1"/>
  <c r="AC920" i="1" s="1"/>
  <c r="AD920" i="1" s="1"/>
  <c r="AE920" i="1" s="1"/>
  <c r="AF920" i="1" s="1"/>
  <c r="AB496" i="1"/>
  <c r="AC496" i="1" s="1"/>
  <c r="AD496" i="1" s="1"/>
  <c r="AE496" i="1" s="1"/>
  <c r="AF496" i="1" s="1"/>
  <c r="AB1279" i="1"/>
  <c r="AC1279" i="1" s="1"/>
  <c r="AD1279" i="1" s="1"/>
  <c r="AE1279" i="1" s="1"/>
  <c r="AF1279" i="1" s="1"/>
  <c r="AB1467" i="1"/>
  <c r="AC1467" i="1" s="1"/>
  <c r="AD1467" i="1" s="1"/>
  <c r="AE1467" i="1" s="1"/>
  <c r="AF1467" i="1" s="1"/>
  <c r="AB798" i="1"/>
  <c r="AC798" i="1" s="1"/>
  <c r="AD798" i="1" s="1"/>
  <c r="AE798" i="1" s="1"/>
  <c r="AF798" i="1" s="1"/>
  <c r="AB1179" i="1"/>
  <c r="AC1179" i="1" s="1"/>
  <c r="AD1179" i="1" s="1"/>
  <c r="AE1179" i="1" s="1"/>
  <c r="AF1179" i="1" s="1"/>
  <c r="AB1531" i="1"/>
  <c r="AC1531" i="1" s="1"/>
  <c r="AD1531" i="1" s="1"/>
  <c r="AE1531" i="1" s="1"/>
  <c r="AF1531" i="1" s="1"/>
  <c r="AB547" i="1"/>
  <c r="AC547" i="1" s="1"/>
  <c r="AD547" i="1" s="1"/>
  <c r="AE547" i="1" s="1"/>
  <c r="AF547" i="1" s="1"/>
  <c r="AB814" i="1"/>
  <c r="AC814" i="1" s="1"/>
  <c r="AD814" i="1" s="1"/>
  <c r="AE814" i="1" s="1"/>
  <c r="AF814" i="1" s="1"/>
  <c r="AB658" i="1"/>
  <c r="AC658" i="1" s="1"/>
  <c r="AD658" i="1" s="1"/>
  <c r="AE658" i="1" s="1"/>
  <c r="AF658" i="1" s="1"/>
  <c r="AB1584" i="1"/>
  <c r="AC1584" i="1" s="1"/>
  <c r="AD1584" i="1" s="1"/>
  <c r="AE1584" i="1" s="1"/>
  <c r="AF1584" i="1" s="1"/>
  <c r="AB1081" i="1"/>
  <c r="AC1081" i="1" s="1"/>
  <c r="AD1081" i="1" s="1"/>
  <c r="AE1081" i="1" s="1"/>
  <c r="AF1081" i="1" s="1"/>
  <c r="AB320" i="1"/>
  <c r="AC320" i="1" s="1"/>
  <c r="AD320" i="1" s="1"/>
  <c r="AE320" i="1" s="1"/>
  <c r="AF320" i="1" s="1"/>
  <c r="AB1507" i="1"/>
  <c r="AC1507" i="1" s="1"/>
  <c r="AD1507" i="1" s="1"/>
  <c r="AE1507" i="1" s="1"/>
  <c r="AF1507" i="1" s="1"/>
  <c r="AB515" i="1"/>
  <c r="AC515" i="1" s="1"/>
  <c r="AD515" i="1" s="1"/>
  <c r="AE515" i="1" s="1"/>
  <c r="AF515" i="1" s="1"/>
  <c r="AB79" i="1"/>
  <c r="AC79" i="1" s="1"/>
  <c r="AD79" i="1" s="1"/>
  <c r="AE79" i="1" s="1"/>
  <c r="AF79" i="1" s="1"/>
  <c r="AB1196" i="1"/>
  <c r="AC1196" i="1" s="1"/>
  <c r="AD1196" i="1" s="1"/>
  <c r="AE1196" i="1" s="1"/>
  <c r="AF1196" i="1" s="1"/>
  <c r="AB341" i="1"/>
  <c r="AC341" i="1" s="1"/>
  <c r="AD341" i="1" s="1"/>
  <c r="AE341" i="1" s="1"/>
  <c r="AF341" i="1" s="1"/>
  <c r="AB464" i="1"/>
  <c r="AC464" i="1" s="1"/>
  <c r="AD464" i="1" s="1"/>
  <c r="AE464" i="1" s="1"/>
  <c r="AF464" i="1" s="1"/>
  <c r="AB169" i="1"/>
  <c r="AC169" i="1" s="1"/>
  <c r="AD169" i="1" s="1"/>
  <c r="AE169" i="1" s="1"/>
  <c r="AF169" i="1" s="1"/>
  <c r="AB1013" i="1"/>
  <c r="AC1013" i="1" s="1"/>
  <c r="AD1013" i="1" s="1"/>
  <c r="AE1013" i="1" s="1"/>
  <c r="AF1013" i="1" s="1"/>
  <c r="AB1106" i="1"/>
  <c r="AC1106" i="1" s="1"/>
  <c r="AD1106" i="1" s="1"/>
  <c r="AE1106" i="1" s="1"/>
  <c r="AF1106" i="1" s="1"/>
  <c r="AB1548" i="1"/>
  <c r="AC1548" i="1" s="1"/>
  <c r="AD1548" i="1" s="1"/>
  <c r="AE1548" i="1" s="1"/>
  <c r="AF1548" i="1" s="1"/>
  <c r="AB867" i="1"/>
  <c r="AC867" i="1" s="1"/>
  <c r="AD867" i="1" s="1"/>
  <c r="AE867" i="1" s="1"/>
  <c r="AF867" i="1" s="1"/>
  <c r="AB585" i="1"/>
  <c r="AC585" i="1" s="1"/>
  <c r="AD585" i="1" s="1"/>
  <c r="AE585" i="1" s="1"/>
  <c r="AF585" i="1" s="1"/>
  <c r="AB405" i="1"/>
  <c r="AC405" i="1" s="1"/>
  <c r="AD405" i="1" s="1"/>
  <c r="AE405" i="1" s="1"/>
  <c r="AF405" i="1" s="1"/>
  <c r="AB1442" i="1"/>
  <c r="AC1442" i="1" s="1"/>
  <c r="AD1442" i="1" s="1"/>
  <c r="AE1442" i="1" s="1"/>
  <c r="AF1442" i="1" s="1"/>
  <c r="AB703" i="1"/>
  <c r="AC703" i="1" s="1"/>
  <c r="AD703" i="1" s="1"/>
  <c r="AE703" i="1" s="1"/>
  <c r="AF703" i="1" s="1"/>
  <c r="AB1069" i="1"/>
  <c r="AC1069" i="1" s="1"/>
  <c r="AD1069" i="1" s="1"/>
  <c r="AE1069" i="1" s="1"/>
  <c r="AF1069" i="1" s="1"/>
  <c r="AB1170" i="1"/>
  <c r="AC1170" i="1" s="1"/>
  <c r="AD1170" i="1" s="1"/>
  <c r="AE1170" i="1" s="1"/>
  <c r="AF1170" i="1" s="1"/>
  <c r="AB239" i="1"/>
  <c r="AC239" i="1" s="1"/>
  <c r="AD239" i="1" s="1"/>
  <c r="AE239" i="1" s="1"/>
  <c r="AF239" i="1" s="1"/>
  <c r="AB347" i="1"/>
  <c r="AC347" i="1" s="1"/>
  <c r="AD347" i="1" s="1"/>
  <c r="AE347" i="1" s="1"/>
  <c r="AF347" i="1" s="1"/>
  <c r="AB210" i="1"/>
  <c r="AC210" i="1" s="1"/>
  <c r="AD210" i="1" s="1"/>
  <c r="AE210" i="1" s="1"/>
  <c r="AF210" i="1" s="1"/>
  <c r="AB1434" i="1"/>
  <c r="AC1434" i="1" s="1"/>
  <c r="AD1434" i="1" s="1"/>
  <c r="AE1434" i="1" s="1"/>
  <c r="AF1434" i="1" s="1"/>
  <c r="AB699" i="1"/>
  <c r="AC699" i="1" s="1"/>
  <c r="AD699" i="1" s="1"/>
  <c r="AE699" i="1" s="1"/>
  <c r="AF699" i="1" s="1"/>
  <c r="AB459" i="1"/>
  <c r="AC459" i="1" s="1"/>
  <c r="AD459" i="1" s="1"/>
  <c r="AE459" i="1" s="1"/>
  <c r="AF459" i="1" s="1"/>
  <c r="AB1239" i="1"/>
  <c r="AC1239" i="1" s="1"/>
  <c r="AD1239" i="1" s="1"/>
  <c r="AE1239" i="1" s="1"/>
  <c r="AF1239" i="1" s="1"/>
  <c r="AB298" i="1"/>
  <c r="AC298" i="1" s="1"/>
  <c r="AD298" i="1" s="1"/>
  <c r="AE298" i="1" s="1"/>
  <c r="AF298" i="1" s="1"/>
  <c r="AB443" i="1"/>
  <c r="AC443" i="1" s="1"/>
  <c r="AD443" i="1" s="1"/>
  <c r="AE443" i="1" s="1"/>
  <c r="AF443" i="1" s="1"/>
  <c r="AB163" i="1"/>
  <c r="AC163" i="1" s="1"/>
  <c r="AD163" i="1" s="1"/>
  <c r="AE163" i="1" s="1"/>
  <c r="AF163" i="1" s="1"/>
  <c r="AB66" i="1"/>
  <c r="AC66" i="1" s="1"/>
  <c r="AD66" i="1" s="1"/>
  <c r="AE66" i="1" s="1"/>
  <c r="AF66" i="1" s="1"/>
  <c r="AB89" i="1"/>
  <c r="AC89" i="1" s="1"/>
  <c r="AD89" i="1" s="1"/>
  <c r="AE89" i="1" s="1"/>
  <c r="AF89" i="1" s="1"/>
  <c r="AB821" i="1"/>
  <c r="AC821" i="1" s="1"/>
  <c r="AD821" i="1" s="1"/>
  <c r="AE821" i="1" s="1"/>
  <c r="AF821" i="1" s="1"/>
  <c r="AB1130" i="1"/>
  <c r="AC1130" i="1" s="1"/>
  <c r="AD1130" i="1" s="1"/>
  <c r="AE1130" i="1" s="1"/>
  <c r="AF1130" i="1" s="1"/>
  <c r="AB786" i="1"/>
  <c r="AC786" i="1" s="1"/>
  <c r="AD786" i="1" s="1"/>
  <c r="AE786" i="1" s="1"/>
  <c r="AF786" i="1" s="1"/>
  <c r="AB669" i="1"/>
  <c r="AC669" i="1" s="1"/>
  <c r="AD669" i="1" s="1"/>
  <c r="AE669" i="1" s="1"/>
  <c r="AF669" i="1" s="1"/>
  <c r="AB622" i="1"/>
  <c r="AC622" i="1" s="1"/>
  <c r="AD622" i="1" s="1"/>
  <c r="AE622" i="1" s="1"/>
  <c r="AF622" i="1" s="1"/>
  <c r="AB63" i="1"/>
  <c r="AC63" i="1" s="1"/>
  <c r="AD63" i="1" s="1"/>
  <c r="AE63" i="1" s="1"/>
  <c r="AF63" i="1" s="1"/>
  <c r="AB116" i="1"/>
  <c r="AC116" i="1" s="1"/>
  <c r="AD116" i="1" s="1"/>
  <c r="AE116" i="1" s="1"/>
  <c r="AF116" i="1" s="1"/>
  <c r="AB764" i="1"/>
  <c r="AC764" i="1" s="1"/>
  <c r="AD764" i="1" s="1"/>
  <c r="AE764" i="1" s="1"/>
  <c r="AF764" i="1" s="1"/>
  <c r="AB915" i="1"/>
  <c r="AC915" i="1" s="1"/>
  <c r="AD915" i="1" s="1"/>
  <c r="AE915" i="1" s="1"/>
  <c r="AF915" i="1" s="1"/>
  <c r="AB1293" i="1"/>
  <c r="AC1293" i="1" s="1"/>
  <c r="AD1293" i="1" s="1"/>
  <c r="AE1293" i="1" s="1"/>
  <c r="AF1293" i="1" s="1"/>
  <c r="AB1476" i="1"/>
  <c r="AC1476" i="1" s="1"/>
  <c r="AD1476" i="1" s="1"/>
  <c r="AE1476" i="1" s="1"/>
  <c r="AF1476" i="1" s="1"/>
  <c r="AB207" i="1"/>
  <c r="AC207" i="1" s="1"/>
  <c r="AD207" i="1" s="1"/>
  <c r="AE207" i="1" s="1"/>
  <c r="AF207" i="1" s="1"/>
  <c r="AB215" i="1"/>
  <c r="AC215" i="1" s="1"/>
  <c r="AD215" i="1" s="1"/>
  <c r="AE215" i="1" s="1"/>
  <c r="AF215" i="1" s="1"/>
  <c r="AB340" i="1"/>
  <c r="AC340" i="1" s="1"/>
  <c r="AD340" i="1" s="1"/>
  <c r="AE340" i="1" s="1"/>
  <c r="AF340" i="1" s="1"/>
  <c r="AB424" i="1"/>
  <c r="AC424" i="1" s="1"/>
  <c r="AD424" i="1" s="1"/>
  <c r="AE424" i="1" s="1"/>
  <c r="AF424" i="1" s="1"/>
  <c r="AB368" i="1"/>
  <c r="AC368" i="1" s="1"/>
  <c r="AD368" i="1" s="1"/>
  <c r="AE368" i="1" s="1"/>
  <c r="AF368" i="1" s="1"/>
  <c r="AB254" i="1"/>
  <c r="AC254" i="1" s="1"/>
  <c r="AD254" i="1" s="1"/>
  <c r="AE254" i="1" s="1"/>
  <c r="AF254" i="1" s="1"/>
  <c r="AB1514" i="1"/>
  <c r="AC1514" i="1" s="1"/>
  <c r="AD1514" i="1" s="1"/>
  <c r="AE1514" i="1" s="1"/>
  <c r="AF1514" i="1" s="1"/>
  <c r="AB1564" i="1"/>
  <c r="AC1564" i="1" s="1"/>
  <c r="AD1564" i="1" s="1"/>
  <c r="AE1564" i="1" s="1"/>
  <c r="AF1564" i="1" s="1"/>
  <c r="AB1601" i="1"/>
  <c r="AC1601" i="1" s="1"/>
  <c r="AD1601" i="1" s="1"/>
  <c r="AE1601" i="1" s="1"/>
  <c r="AF1601" i="1" s="1"/>
  <c r="AB406" i="1"/>
  <c r="AC406" i="1" s="1"/>
  <c r="AD406" i="1" s="1"/>
  <c r="AE406" i="1" s="1"/>
  <c r="AF406" i="1" s="1"/>
  <c r="AB1368" i="1"/>
  <c r="AC1368" i="1" s="1"/>
  <c r="AD1368" i="1" s="1"/>
  <c r="AE1368" i="1" s="1"/>
  <c r="AF1368" i="1" s="1"/>
  <c r="AB1077" i="1"/>
  <c r="AC1077" i="1" s="1"/>
  <c r="AD1077" i="1" s="1"/>
  <c r="AE1077" i="1" s="1"/>
  <c r="AF1077" i="1" s="1"/>
  <c r="AB682" i="1"/>
  <c r="AC682" i="1" s="1"/>
  <c r="AD682" i="1" s="1"/>
  <c r="AE682" i="1" s="1"/>
  <c r="AF682" i="1" s="1"/>
  <c r="AB265" i="1"/>
  <c r="AC265" i="1" s="1"/>
  <c r="AD265" i="1" s="1"/>
  <c r="AE265" i="1" s="1"/>
  <c r="AF265" i="1" s="1"/>
  <c r="AB736" i="1"/>
  <c r="AC736" i="1" s="1"/>
  <c r="AD736" i="1" s="1"/>
  <c r="AE736" i="1" s="1"/>
  <c r="AF736" i="1" s="1"/>
  <c r="AB191" i="1"/>
  <c r="AC191" i="1" s="1"/>
  <c r="AD191" i="1" s="1"/>
  <c r="AE191" i="1" s="1"/>
  <c r="AF191" i="1" s="1"/>
  <c r="AB1427" i="1"/>
  <c r="AC1427" i="1" s="1"/>
  <c r="AD1427" i="1" s="1"/>
  <c r="AE1427" i="1" s="1"/>
  <c r="AF1427" i="1" s="1"/>
  <c r="AB1516" i="1"/>
  <c r="AC1516" i="1" s="1"/>
  <c r="AD1516" i="1" s="1"/>
  <c r="AE1516" i="1" s="1"/>
  <c r="AF1516" i="1" s="1"/>
  <c r="AB1415" i="1"/>
  <c r="AC1415" i="1" s="1"/>
  <c r="AD1415" i="1" s="1"/>
  <c r="AE1415" i="1" s="1"/>
  <c r="AF1415" i="1" s="1"/>
  <c r="AB588" i="1"/>
  <c r="AC588" i="1" s="1"/>
  <c r="AD588" i="1" s="1"/>
  <c r="AE588" i="1" s="1"/>
  <c r="AF588" i="1" s="1"/>
  <c r="AB1169" i="1"/>
  <c r="AC1169" i="1" s="1"/>
  <c r="AD1169" i="1" s="1"/>
  <c r="AE1169" i="1" s="1"/>
  <c r="AF1169" i="1" s="1"/>
  <c r="AB1061" i="1"/>
  <c r="AC1061" i="1" s="1"/>
  <c r="AD1061" i="1" s="1"/>
  <c r="AE1061" i="1" s="1"/>
  <c r="AF1061" i="1" s="1"/>
  <c r="AB804" i="1"/>
  <c r="AC804" i="1" s="1"/>
  <c r="AD804" i="1" s="1"/>
  <c r="AE804" i="1" s="1"/>
  <c r="AF804" i="1" s="1"/>
  <c r="AB1112" i="1"/>
  <c r="AC1112" i="1" s="1"/>
  <c r="AD1112" i="1" s="1"/>
  <c r="AE1112" i="1" s="1"/>
  <c r="AF1112" i="1" s="1"/>
  <c r="AB824" i="1"/>
  <c r="AC824" i="1" s="1"/>
  <c r="AD824" i="1" s="1"/>
  <c r="AE824" i="1" s="1"/>
  <c r="AF824" i="1" s="1"/>
  <c r="AB987" i="1"/>
  <c r="AC987" i="1" s="1"/>
  <c r="AD987" i="1" s="1"/>
  <c r="AE987" i="1" s="1"/>
  <c r="AF987" i="1" s="1"/>
  <c r="AB1356" i="1"/>
  <c r="AC1356" i="1" s="1"/>
  <c r="AD1356" i="1" s="1"/>
  <c r="AE1356" i="1" s="1"/>
  <c r="AF1356" i="1" s="1"/>
  <c r="AB1435" i="1"/>
  <c r="AC1435" i="1" s="1"/>
  <c r="AD1435" i="1" s="1"/>
  <c r="AE1435" i="1" s="1"/>
  <c r="AF1435" i="1" s="1"/>
  <c r="AB225" i="1"/>
  <c r="AC225" i="1" s="1"/>
  <c r="AD225" i="1" s="1"/>
  <c r="AE225" i="1" s="1"/>
  <c r="AF225" i="1" s="1"/>
  <c r="AB1582" i="1"/>
  <c r="AC1582" i="1" s="1"/>
  <c r="AD1582" i="1" s="1"/>
  <c r="AE1582" i="1" s="1"/>
  <c r="AF1582" i="1" s="1"/>
  <c r="AB331" i="1"/>
  <c r="AC331" i="1" s="1"/>
  <c r="AD331" i="1" s="1"/>
  <c r="AE331" i="1" s="1"/>
  <c r="AF331" i="1" s="1"/>
  <c r="AB442" i="1"/>
  <c r="AC442" i="1" s="1"/>
  <c r="AD442" i="1" s="1"/>
  <c r="AE442" i="1" s="1"/>
  <c r="AF442" i="1" s="1"/>
  <c r="AB1120" i="1"/>
  <c r="AC1120" i="1" s="1"/>
  <c r="AD1120" i="1" s="1"/>
  <c r="AE1120" i="1" s="1"/>
  <c r="AF1120" i="1" s="1"/>
  <c r="AB1226" i="1"/>
  <c r="AC1226" i="1" s="1"/>
  <c r="AD1226" i="1" s="1"/>
  <c r="AE1226" i="1" s="1"/>
  <c r="AF1226" i="1" s="1"/>
  <c r="AB1429" i="1"/>
  <c r="AC1429" i="1" s="1"/>
  <c r="AD1429" i="1" s="1"/>
  <c r="AE1429" i="1" s="1"/>
  <c r="AF1429" i="1" s="1"/>
  <c r="AB1099" i="1"/>
  <c r="AC1099" i="1" s="1"/>
  <c r="AD1099" i="1" s="1"/>
  <c r="AE1099" i="1" s="1"/>
  <c r="AF1099" i="1" s="1"/>
  <c r="AB1115" i="1"/>
  <c r="AC1115" i="1" s="1"/>
  <c r="AD1115" i="1" s="1"/>
  <c r="AE1115" i="1" s="1"/>
  <c r="AF1115" i="1" s="1"/>
  <c r="AB71" i="1"/>
  <c r="AC71" i="1" s="1"/>
  <c r="AD71" i="1" s="1"/>
  <c r="AE71" i="1" s="1"/>
  <c r="AF71" i="1" s="1"/>
  <c r="AB614" i="1"/>
  <c r="AC614" i="1" s="1"/>
  <c r="AD614" i="1" s="1"/>
  <c r="AE614" i="1" s="1"/>
  <c r="AF614" i="1" s="1"/>
  <c r="AB1072" i="1"/>
  <c r="AC1072" i="1" s="1"/>
  <c r="AD1072" i="1" s="1"/>
  <c r="AE1072" i="1" s="1"/>
  <c r="AF1072" i="1" s="1"/>
  <c r="AB1100" i="1"/>
  <c r="AC1100" i="1" s="1"/>
  <c r="AD1100" i="1" s="1"/>
  <c r="AE1100" i="1" s="1"/>
  <c r="AF1100" i="1" s="1"/>
  <c r="AB350" i="1"/>
  <c r="AC350" i="1" s="1"/>
  <c r="AD350" i="1" s="1"/>
  <c r="AE350" i="1" s="1"/>
  <c r="AF350" i="1" s="1"/>
  <c r="AB1440" i="1"/>
  <c r="AC1440" i="1" s="1"/>
  <c r="AD1440" i="1" s="1"/>
  <c r="AE1440" i="1" s="1"/>
  <c r="AF1440" i="1" s="1"/>
  <c r="AB1373" i="1"/>
  <c r="AC1373" i="1" s="1"/>
  <c r="AD1373" i="1" s="1"/>
  <c r="AE1373" i="1" s="1"/>
  <c r="AF1373" i="1" s="1"/>
  <c r="AB339" i="1"/>
  <c r="AC339" i="1" s="1"/>
  <c r="AD339" i="1" s="1"/>
  <c r="AE339" i="1" s="1"/>
  <c r="AF339" i="1" s="1"/>
  <c r="AB1509" i="1"/>
  <c r="AC1509" i="1" s="1"/>
  <c r="AD1509" i="1" s="1"/>
  <c r="AE1509" i="1" s="1"/>
  <c r="AF1509" i="1" s="1"/>
  <c r="AB1007" i="1"/>
  <c r="AC1007" i="1" s="1"/>
  <c r="AD1007" i="1" s="1"/>
  <c r="AE1007" i="1" s="1"/>
  <c r="AF1007" i="1" s="1"/>
  <c r="AB1557" i="1"/>
  <c r="AC1557" i="1" s="1"/>
  <c r="AD1557" i="1" s="1"/>
  <c r="AE1557" i="1" s="1"/>
  <c r="AF1557" i="1" s="1"/>
  <c r="AB1302" i="1"/>
  <c r="AC1302" i="1" s="1"/>
  <c r="AD1302" i="1" s="1"/>
  <c r="AE1302" i="1" s="1"/>
  <c r="AF1302" i="1" s="1"/>
  <c r="AB1402" i="1"/>
  <c r="AC1402" i="1" s="1"/>
  <c r="AD1402" i="1" s="1"/>
  <c r="AE1402" i="1" s="1"/>
  <c r="AF1402" i="1" s="1"/>
  <c r="AB109" i="1"/>
  <c r="AC109" i="1" s="1"/>
  <c r="AD109" i="1" s="1"/>
  <c r="AE109" i="1" s="1"/>
  <c r="AF109" i="1" s="1"/>
  <c r="AB958" i="1"/>
  <c r="AC958" i="1" s="1"/>
  <c r="AD958" i="1" s="1"/>
  <c r="AE958" i="1" s="1"/>
  <c r="AF958" i="1" s="1"/>
  <c r="AB422" i="1"/>
  <c r="AC422" i="1" s="1"/>
  <c r="AD422" i="1" s="1"/>
  <c r="AE422" i="1" s="1"/>
  <c r="AF422" i="1" s="1"/>
  <c r="AB715" i="1"/>
  <c r="AC715" i="1" s="1"/>
  <c r="AD715" i="1" s="1"/>
  <c r="AE715" i="1" s="1"/>
  <c r="AF715" i="1" s="1"/>
  <c r="AB192" i="1"/>
  <c r="AC192" i="1" s="1"/>
  <c r="AD192" i="1" s="1"/>
  <c r="AE192" i="1" s="1"/>
  <c r="AF192" i="1" s="1"/>
  <c r="AB359" i="1"/>
  <c r="AC359" i="1" s="1"/>
  <c r="AD359" i="1" s="1"/>
  <c r="AE359" i="1" s="1"/>
  <c r="AF359" i="1" s="1"/>
  <c r="AB69" i="1"/>
  <c r="AC69" i="1" s="1"/>
  <c r="AD69" i="1" s="1"/>
  <c r="AE69" i="1" s="1"/>
  <c r="AF69" i="1" s="1"/>
  <c r="AB860" i="1"/>
  <c r="AC860" i="1" s="1"/>
  <c r="AD860" i="1" s="1"/>
  <c r="AE860" i="1" s="1"/>
  <c r="AF860" i="1" s="1"/>
  <c r="AB54" i="1"/>
  <c r="AC54" i="1" s="1"/>
  <c r="AD54" i="1" s="1"/>
  <c r="AE54" i="1" s="1"/>
  <c r="AF54" i="1" s="1"/>
  <c r="AB803" i="1"/>
  <c r="AC803" i="1" s="1"/>
  <c r="AD803" i="1" s="1"/>
  <c r="AE803" i="1" s="1"/>
  <c r="AF803" i="1" s="1"/>
  <c r="AB224" i="1"/>
  <c r="AC224" i="1" s="1"/>
  <c r="AD224" i="1" s="1"/>
  <c r="AE224" i="1" s="1"/>
  <c r="AF224" i="1" s="1"/>
  <c r="AB1574" i="1"/>
  <c r="AC1574" i="1" s="1"/>
  <c r="AD1574" i="1" s="1"/>
  <c r="AE1574" i="1" s="1"/>
  <c r="AF1574" i="1" s="1"/>
  <c r="AB104" i="1"/>
  <c r="AC104" i="1" s="1"/>
  <c r="AD104" i="1" s="1"/>
  <c r="AE104" i="1" s="1"/>
  <c r="AF104" i="1" s="1"/>
  <c r="AB886" i="1"/>
  <c r="AC886" i="1" s="1"/>
  <c r="AD886" i="1" s="1"/>
  <c r="AE886" i="1" s="1"/>
  <c r="AF886" i="1" s="1"/>
  <c r="AB67" i="1"/>
  <c r="AC67" i="1" s="1"/>
  <c r="AD67" i="1" s="1"/>
  <c r="AE67" i="1" s="1"/>
  <c r="AF67" i="1" s="1"/>
  <c r="AB1250" i="1"/>
  <c r="AC1250" i="1" s="1"/>
  <c r="AD1250" i="1" s="1"/>
  <c r="AE1250" i="1" s="1"/>
  <c r="AF1250" i="1" s="1"/>
  <c r="AB679" i="1"/>
  <c r="AC679" i="1" s="1"/>
  <c r="AD679" i="1" s="1"/>
  <c r="AE679" i="1" s="1"/>
  <c r="AF679" i="1" s="1"/>
  <c r="AB137" i="1"/>
  <c r="AC137" i="1" s="1"/>
  <c r="AD137" i="1" s="1"/>
  <c r="AE137" i="1" s="1"/>
  <c r="AF137" i="1" s="1"/>
  <c r="AB70" i="1"/>
  <c r="AC70" i="1" s="1"/>
  <c r="AD70" i="1" s="1"/>
  <c r="AE70" i="1" s="1"/>
  <c r="AF70" i="1" s="1"/>
  <c r="AB656" i="1"/>
  <c r="AC656" i="1" s="1"/>
  <c r="AD656" i="1" s="1"/>
  <c r="AE656" i="1" s="1"/>
  <c r="AF656" i="1" s="1"/>
  <c r="AB255" i="1"/>
  <c r="AC255" i="1" s="1"/>
  <c r="AD255" i="1" s="1"/>
  <c r="AE255" i="1" s="1"/>
  <c r="AF255" i="1" s="1"/>
  <c r="AB349" i="1"/>
  <c r="AC349" i="1" s="1"/>
  <c r="AD349" i="1" s="1"/>
  <c r="AE349" i="1" s="1"/>
  <c r="AF349" i="1" s="1"/>
  <c r="AB733" i="1"/>
  <c r="AC733" i="1" s="1"/>
  <c r="AD733" i="1" s="1"/>
  <c r="AE733" i="1" s="1"/>
  <c r="AF733" i="1" s="1"/>
  <c r="AB946" i="1"/>
  <c r="AC946" i="1" s="1"/>
  <c r="AD946" i="1" s="1"/>
  <c r="AE946" i="1" s="1"/>
  <c r="AF946" i="1" s="1"/>
  <c r="AB602" i="1"/>
  <c r="AC602" i="1" s="1"/>
  <c r="AD602" i="1" s="1"/>
  <c r="AE602" i="1" s="1"/>
  <c r="AF602" i="1" s="1"/>
  <c r="AB1074" i="1"/>
  <c r="AC1074" i="1" s="1"/>
  <c r="AD1074" i="1" s="1"/>
  <c r="AE1074" i="1" s="1"/>
  <c r="AF1074" i="1" s="1"/>
  <c r="AB1560" i="1"/>
  <c r="AC1560" i="1" s="1"/>
  <c r="AD1560" i="1" s="1"/>
  <c r="AE1560" i="1" s="1"/>
  <c r="AF1560" i="1" s="1"/>
  <c r="AB708" i="1"/>
  <c r="AC708" i="1" s="1"/>
  <c r="AD708" i="1" s="1"/>
  <c r="AE708" i="1" s="1"/>
  <c r="AF708" i="1" s="1"/>
  <c r="AB28" i="1"/>
  <c r="AC28" i="1" s="1"/>
  <c r="AD28" i="1" s="1"/>
  <c r="AE28" i="1" s="1"/>
  <c r="AF28" i="1" s="1"/>
  <c r="AB1310" i="1"/>
  <c r="AC1310" i="1" s="1"/>
  <c r="AD1310" i="1" s="1"/>
  <c r="AE1310" i="1" s="1"/>
  <c r="AF1310" i="1" s="1"/>
  <c r="AB315" i="1"/>
  <c r="AC315" i="1" s="1"/>
  <c r="AD315" i="1" s="1"/>
  <c r="AE315" i="1" s="1"/>
  <c r="AF315" i="1" s="1"/>
  <c r="AB816" i="1"/>
  <c r="AC816" i="1" s="1"/>
  <c r="AD816" i="1" s="1"/>
  <c r="AE816" i="1" s="1"/>
  <c r="AF816" i="1" s="1"/>
  <c r="AB288" i="1"/>
  <c r="AC288" i="1" s="1"/>
  <c r="AD288" i="1" s="1"/>
  <c r="AE288" i="1" s="1"/>
  <c r="AF288" i="1" s="1"/>
  <c r="AB696" i="1"/>
  <c r="AC696" i="1" s="1"/>
  <c r="AD696" i="1" s="1"/>
  <c r="AE696" i="1" s="1"/>
  <c r="AF696" i="1" s="1"/>
  <c r="AB80" i="1"/>
  <c r="AC80" i="1" s="1"/>
  <c r="AD80" i="1" s="1"/>
  <c r="AE80" i="1" s="1"/>
  <c r="AF80" i="1" s="1"/>
  <c r="AB902" i="1"/>
  <c r="AC902" i="1" s="1"/>
  <c r="AD902" i="1" s="1"/>
  <c r="AE902" i="1" s="1"/>
  <c r="AF902" i="1" s="1"/>
  <c r="AB279" i="1"/>
  <c r="AC279" i="1" s="1"/>
  <c r="AD279" i="1" s="1"/>
  <c r="AE279" i="1" s="1"/>
  <c r="AF279" i="1" s="1"/>
  <c r="AB158" i="1"/>
  <c r="AC158" i="1" s="1"/>
  <c r="AD158" i="1" s="1"/>
  <c r="AE158" i="1" s="1"/>
  <c r="AF158" i="1" s="1"/>
  <c r="AB87" i="1"/>
  <c r="AC87" i="1" s="1"/>
  <c r="AD87" i="1" s="1"/>
  <c r="AE87" i="1" s="1"/>
  <c r="AF87" i="1" s="1"/>
  <c r="AB934" i="1"/>
  <c r="AC934" i="1" s="1"/>
  <c r="AD934" i="1" s="1"/>
  <c r="AE934" i="1" s="1"/>
  <c r="AF934" i="1" s="1"/>
  <c r="AB1158" i="1"/>
  <c r="AC1158" i="1" s="1"/>
  <c r="AD1158" i="1" s="1"/>
  <c r="AE1158" i="1" s="1"/>
  <c r="AF1158" i="1" s="1"/>
  <c r="AB457" i="1"/>
  <c r="AC457" i="1" s="1"/>
  <c r="AD457" i="1" s="1"/>
  <c r="AE457" i="1" s="1"/>
  <c r="AF457" i="1" s="1"/>
  <c r="AB1444" i="1"/>
  <c r="AC1444" i="1" s="1"/>
  <c r="AD1444" i="1" s="1"/>
  <c r="AE1444" i="1" s="1"/>
  <c r="AF1444" i="1" s="1"/>
  <c r="AB1506" i="1"/>
  <c r="AC1506" i="1" s="1"/>
  <c r="AD1506" i="1" s="1"/>
  <c r="AE1506" i="1" s="1"/>
  <c r="AF1506" i="1" s="1"/>
  <c r="AB721" i="1"/>
  <c r="AC721" i="1" s="1"/>
  <c r="AD721" i="1" s="1"/>
  <c r="AE721" i="1" s="1"/>
  <c r="AF721" i="1" s="1"/>
  <c r="AB469" i="1"/>
  <c r="AC469" i="1" s="1"/>
  <c r="AD469" i="1" s="1"/>
  <c r="AE469" i="1" s="1"/>
  <c r="AF469" i="1" s="1"/>
  <c r="AB1168" i="1"/>
  <c r="AC1168" i="1" s="1"/>
  <c r="AD1168" i="1" s="1"/>
  <c r="AE1168" i="1" s="1"/>
  <c r="AF1168" i="1" s="1"/>
  <c r="AB779" i="1"/>
  <c r="AC779" i="1" s="1"/>
  <c r="AD779" i="1" s="1"/>
  <c r="AE779" i="1" s="1"/>
  <c r="AF779" i="1" s="1"/>
  <c r="AB1263" i="1"/>
  <c r="AC1263" i="1" s="1"/>
  <c r="AD1263" i="1" s="1"/>
  <c r="AE1263" i="1" s="1"/>
  <c r="AF1263" i="1" s="1"/>
  <c r="AB1303" i="1"/>
  <c r="AC1303" i="1" s="1"/>
  <c r="AD1303" i="1" s="1"/>
  <c r="AE1303" i="1" s="1"/>
  <c r="AF1303" i="1" s="1"/>
  <c r="AB1447" i="1"/>
  <c r="AC1447" i="1" s="1"/>
  <c r="AD1447" i="1" s="1"/>
  <c r="AE1447" i="1" s="1"/>
  <c r="AF1447" i="1" s="1"/>
  <c r="AB1037" i="1"/>
  <c r="AC1037" i="1" s="1"/>
  <c r="AD1037" i="1" s="1"/>
  <c r="AE1037" i="1" s="1"/>
  <c r="AF1037" i="1" s="1"/>
  <c r="AB281" i="1"/>
  <c r="AC281" i="1" s="1"/>
  <c r="AD281" i="1" s="1"/>
  <c r="AE281" i="1" s="1"/>
  <c r="AF281" i="1" s="1"/>
  <c r="AB1172" i="1"/>
  <c r="AC1172" i="1" s="1"/>
  <c r="AD1172" i="1" s="1"/>
  <c r="AE1172" i="1" s="1"/>
  <c r="AF1172" i="1" s="1"/>
  <c r="AB404" i="1"/>
  <c r="AC404" i="1" s="1"/>
  <c r="AD404" i="1" s="1"/>
  <c r="AE404" i="1" s="1"/>
  <c r="AF404" i="1" s="1"/>
  <c r="AB144" i="1"/>
  <c r="AC144" i="1" s="1"/>
  <c r="AD144" i="1" s="1"/>
  <c r="AE144" i="1" s="1"/>
  <c r="AF144" i="1" s="1"/>
  <c r="AB1513" i="1"/>
  <c r="AC1513" i="1" s="1"/>
  <c r="AD1513" i="1" s="1"/>
  <c r="AE1513" i="1" s="1"/>
  <c r="AF1513" i="1" s="1"/>
  <c r="AB513" i="1"/>
  <c r="AC513" i="1" s="1"/>
  <c r="AD513" i="1" s="1"/>
  <c r="AE513" i="1" s="1"/>
  <c r="AF513" i="1" s="1"/>
  <c r="AB970" i="1"/>
  <c r="AC970" i="1" s="1"/>
  <c r="AD970" i="1" s="1"/>
  <c r="AE970" i="1" s="1"/>
  <c r="AF970" i="1" s="1"/>
  <c r="AB856" i="1"/>
  <c r="AC856" i="1" s="1"/>
  <c r="AD856" i="1" s="1"/>
  <c r="AE856" i="1" s="1"/>
  <c r="AF856" i="1" s="1"/>
  <c r="AB1047" i="1"/>
  <c r="AC1047" i="1" s="1"/>
  <c r="AD1047" i="1" s="1"/>
  <c r="AE1047" i="1" s="1"/>
  <c r="AF1047" i="1" s="1"/>
  <c r="AB1580" i="1"/>
  <c r="AC1580" i="1" s="1"/>
  <c r="AD1580" i="1" s="1"/>
  <c r="AE1580" i="1" s="1"/>
  <c r="AF1580" i="1" s="1"/>
  <c r="AB1390" i="1"/>
  <c r="AC1390" i="1" s="1"/>
  <c r="AD1390" i="1" s="1"/>
  <c r="AE1390" i="1" s="1"/>
  <c r="AF1390" i="1" s="1"/>
  <c r="AB410" i="1"/>
  <c r="AC410" i="1" s="1"/>
  <c r="AD410" i="1" s="1"/>
  <c r="AE410" i="1" s="1"/>
  <c r="AF410" i="1" s="1"/>
  <c r="AB475" i="1"/>
  <c r="AC475" i="1" s="1"/>
  <c r="AD475" i="1" s="1"/>
  <c r="AE475" i="1" s="1"/>
  <c r="AF475" i="1" s="1"/>
  <c r="AB610" i="1"/>
  <c r="AC610" i="1" s="1"/>
  <c r="AD610" i="1" s="1"/>
  <c r="AE610" i="1" s="1"/>
  <c r="AF610" i="1" s="1"/>
  <c r="AB930" i="1"/>
  <c r="AC930" i="1" s="1"/>
  <c r="AD930" i="1" s="1"/>
  <c r="AE930" i="1" s="1"/>
  <c r="AF930" i="1" s="1"/>
  <c r="AB1021" i="1"/>
  <c r="AC1021" i="1" s="1"/>
  <c r="AD1021" i="1" s="1"/>
  <c r="AE1021" i="1" s="1"/>
  <c r="AF1021" i="1" s="1"/>
  <c r="AB333" i="1"/>
  <c r="AC333" i="1" s="1"/>
  <c r="AD333" i="1" s="1"/>
  <c r="AE333" i="1" s="1"/>
  <c r="AF333" i="1" s="1"/>
  <c r="AB1436" i="1"/>
  <c r="AC1436" i="1" s="1"/>
  <c r="AD1436" i="1" s="1"/>
  <c r="AE1436" i="1" s="1"/>
  <c r="AF1436" i="1" s="1"/>
  <c r="AB744" i="1"/>
  <c r="AC744" i="1" s="1"/>
  <c r="AD744" i="1" s="1"/>
  <c r="AE744" i="1" s="1"/>
  <c r="AF744" i="1" s="1"/>
  <c r="AB345" i="1"/>
  <c r="AC345" i="1" s="1"/>
  <c r="AD345" i="1" s="1"/>
  <c r="AE345" i="1" s="1"/>
  <c r="AF345" i="1" s="1"/>
  <c r="Q18" i="23" l="1"/>
  <c r="T14" i="5"/>
  <c r="U55" i="5" l="1"/>
  <c r="U43" i="5"/>
  <c r="U31" i="5"/>
  <c r="U18" i="5"/>
  <c r="U48" i="5"/>
  <c r="U39" i="5"/>
  <c r="U29" i="5"/>
  <c r="U49" i="5"/>
  <c r="U30" i="5"/>
  <c r="U21" i="5"/>
  <c r="U51" i="5"/>
  <c r="U41" i="5"/>
  <c r="U32" i="5"/>
  <c r="U24" i="5"/>
  <c r="U42" i="5"/>
  <c r="U33" i="5"/>
  <c r="U25" i="5"/>
  <c r="U52" i="5"/>
  <c r="U34" i="5"/>
  <c r="U26" i="5"/>
  <c r="U46" i="5"/>
  <c r="U54" i="5"/>
  <c r="U50" i="5"/>
  <c r="U38" i="5"/>
  <c r="U44" i="5"/>
  <c r="U40" i="5"/>
  <c r="U37" i="5"/>
  <c r="U22" i="5"/>
  <c r="U17" i="5"/>
  <c r="U20" i="5"/>
  <c r="U35" i="5"/>
  <c r="U16" i="5"/>
  <c r="U53" i="5"/>
  <c r="U45" i="5"/>
  <c r="U28" i="5"/>
  <c r="U36" i="5"/>
  <c r="U15" i="5"/>
  <c r="U23" i="5"/>
  <c r="U19" i="5"/>
  <c r="U47" i="5"/>
  <c r="U27" i="5"/>
  <c r="U10" i="5"/>
  <c r="U13" i="5"/>
  <c r="U5" i="5"/>
  <c r="U7" i="5"/>
  <c r="U6" i="5"/>
  <c r="U8" i="5"/>
  <c r="U9" i="5"/>
  <c r="U11" i="5"/>
  <c r="U12" i="5"/>
  <c r="U4" i="5"/>
  <c r="U14" i="5" l="1"/>
  <c r="J24" i="7"/>
  <c r="I26"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Forestal07</author>
  </authors>
  <commentList>
    <comment ref="F13" authorId="0" shapeId="0" xr:uid="{00000000-0006-0000-0000-000001000000}">
      <text>
        <r>
          <rPr>
            <b/>
            <sz val="9"/>
            <color indexed="81"/>
            <rFont val="Tahoma"/>
            <family val="2"/>
          </rPr>
          <t>Forestal07:</t>
        </r>
        <r>
          <rPr>
            <sz val="9"/>
            <color indexed="81"/>
            <rFont val="Tahoma"/>
            <family val="2"/>
          </rPr>
          <t xml:space="preserve">
ACTUALIZAR
 VALOR DE FORMA MANUAL</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Forestal06</author>
  </authors>
  <commentList>
    <comment ref="AH4" authorId="0" shapeId="0" xr:uid="{00000000-0006-0000-0100-000001000000}">
      <text>
        <r>
          <rPr>
            <b/>
            <sz val="9"/>
            <color indexed="81"/>
            <rFont val="Tahoma"/>
            <family val="2"/>
          </rPr>
          <t>Forestal06:</t>
        </r>
        <r>
          <rPr>
            <sz val="9"/>
            <color indexed="81"/>
            <rFont val="Tahoma"/>
            <family val="2"/>
          </rPr>
          <t xml:space="preserve">
Autor:
Ct1: altura &lt; 0,3m
Ct2: altura entre 0,3 y 1,5 
Ct3: altura &gt; de1,5 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ingenieria</author>
  </authors>
  <commentList>
    <comment ref="G12" authorId="0" shapeId="0" xr:uid="{00000000-0006-0000-0500-000001000000}">
      <text>
        <r>
          <rPr>
            <b/>
            <sz val="9"/>
            <color indexed="81"/>
            <rFont val="Tahoma"/>
            <family val="2"/>
          </rPr>
          <t xml:space="preserve">
ALTURA MINIMA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Biotico</author>
  </authors>
  <commentList>
    <comment ref="C14" authorId="0" shapeId="0" xr:uid="{00000000-0006-0000-0D00-000001000000}">
      <text>
        <r>
          <rPr>
            <b/>
            <sz val="9"/>
            <color indexed="81"/>
            <rFont val="Tahoma"/>
            <family val="2"/>
          </rPr>
          <t>Biotico:</t>
        </r>
        <r>
          <rPr>
            <sz val="9"/>
            <color indexed="81"/>
            <rFont val="Tahoma"/>
            <family val="2"/>
          </rPr>
          <t xml:space="preserve">
</t>
        </r>
        <r>
          <rPr>
            <sz val="10"/>
            <color indexed="81"/>
            <rFont val="Tahoma"/>
            <family val="2"/>
          </rPr>
          <t>insertar valor manual</t>
        </r>
      </text>
    </comment>
    <comment ref="K29" authorId="0" shapeId="0" xr:uid="{00000000-0006-0000-0D00-000002000000}">
      <text>
        <r>
          <rPr>
            <b/>
            <sz val="9"/>
            <color indexed="81"/>
            <rFont val="Tahoma"/>
            <family val="2"/>
          </rPr>
          <t>Biotico:</t>
        </r>
        <r>
          <rPr>
            <sz val="9"/>
            <color indexed="81"/>
            <rFont val="Tahoma"/>
            <family val="2"/>
          </rPr>
          <t xml:space="preserve">
Los valos de </t>
        </r>
        <r>
          <rPr>
            <b/>
            <sz val="9"/>
            <color indexed="81"/>
            <rFont val="Tahoma"/>
            <family val="2"/>
          </rPr>
          <t>FEB, BAT y BS</t>
        </r>
        <r>
          <rPr>
            <sz val="9"/>
            <color indexed="81"/>
            <rFont val="Tahoma"/>
            <family val="2"/>
          </rPr>
          <t xml:space="preserve"> se colocan de manera manual dependiendo del valor de</t>
        </r>
        <r>
          <rPr>
            <b/>
            <sz val="9"/>
            <color indexed="81"/>
            <rFont val="Tahoma"/>
            <family val="2"/>
          </rPr>
          <t xml:space="preserve"> BV</t>
        </r>
      </text>
    </comment>
  </commentList>
</comments>
</file>

<file path=xl/sharedStrings.xml><?xml version="1.0" encoding="utf-8"?>
<sst xmlns="http://schemas.openxmlformats.org/spreadsheetml/2006/main" count="10810" uniqueCount="2339">
  <si>
    <t>cobertura</t>
  </si>
  <si>
    <t>categoria</t>
  </si>
  <si>
    <t>Tamaño_parcela</t>
  </si>
  <si>
    <t>AREA (ha)</t>
  </si>
  <si>
    <t>FUSTALES</t>
  </si>
  <si>
    <t>Tamaño</t>
  </si>
  <si>
    <t>Fustales</t>
  </si>
  <si>
    <t>Factor Forma</t>
  </si>
  <si>
    <t>Altura Max</t>
  </si>
  <si>
    <t>Máx. de Altura_Total</t>
  </si>
  <si>
    <t>Mín. de Altura_Total</t>
  </si>
  <si>
    <t>Máx. DAP</t>
  </si>
  <si>
    <t>Mín. DAP</t>
  </si>
  <si>
    <t>Cuenta de Especie</t>
  </si>
  <si>
    <t>Altura mín</t>
  </si>
  <si>
    <t>DAP Max</t>
  </si>
  <si>
    <t>DAP Min</t>
  </si>
  <si>
    <t>No INDIVIDUOS</t>
  </si>
  <si>
    <t>Area muestreada</t>
  </si>
  <si>
    <t>Etiquetas de fila</t>
  </si>
  <si>
    <t>INDIVIDUOS</t>
  </si>
  <si>
    <t>DINA</t>
  </si>
  <si>
    <t>Guazuma ulmifolia Lam.</t>
  </si>
  <si>
    <t>Total general</t>
  </si>
  <si>
    <t>Pithecellobium dulce (Roxb.) Benth.</t>
  </si>
  <si>
    <t>Pastos arbolados</t>
  </si>
  <si>
    <t>Area Muestreada</t>
  </si>
  <si>
    <t>No de individuos</t>
  </si>
  <si>
    <t>No de ESPECIES</t>
  </si>
  <si>
    <t>Casearia corymbosa Kunth</t>
  </si>
  <si>
    <t>Zanthoxylum rhoifolium Lam.</t>
  </si>
  <si>
    <t>Coutarea hexandra (Jacq.) K.Schum.</t>
  </si>
  <si>
    <t>Curatella americana L.</t>
  </si>
  <si>
    <t>Cupania latifolia Kunth</t>
  </si>
  <si>
    <t>Tecoma stans (L.) Juss. ex Kunth</t>
  </si>
  <si>
    <t>Ecuación para el cálculo del FACTOR DE EXPANSIÓN DE BIOMASA (BEF)</t>
  </si>
  <si>
    <t>Zanthoxylum schreberi (J.F.Gmel.) Reynel</t>
  </si>
  <si>
    <t>CONDICIÓN</t>
  </si>
  <si>
    <t>FORMULA O VALOR</t>
  </si>
  <si>
    <t>BEF</t>
  </si>
  <si>
    <t>Machaerium capote Triana ex Dugand</t>
  </si>
  <si>
    <r>
      <t xml:space="preserve">para </t>
    </r>
    <r>
      <rPr>
        <b/>
        <sz val="9"/>
        <color rgb="FF000000"/>
        <rFont val="Arial"/>
        <family val="2"/>
      </rPr>
      <t>BV</t>
    </r>
    <r>
      <rPr>
        <sz val="9"/>
        <color rgb="FF000000"/>
        <rFont val="Arial"/>
        <family val="2"/>
      </rPr>
      <t xml:space="preserve"> &lt;190 t / ha</t>
    </r>
  </si>
  <si>
    <r>
      <t xml:space="preserve">BEF = </t>
    </r>
    <r>
      <rPr>
        <sz val="9"/>
        <color rgb="FF000000"/>
        <rFont val="Arial"/>
        <family val="2"/>
      </rPr>
      <t>Exp {3,213 - 0,506 * Ln (BV)}</t>
    </r>
  </si>
  <si>
    <t>Samanea saman (Jacq.) Merr.</t>
  </si>
  <si>
    <r>
      <t xml:space="preserve">para </t>
    </r>
    <r>
      <rPr>
        <b/>
        <sz val="9"/>
        <color rgb="FF000000"/>
        <rFont val="Arial"/>
        <family val="2"/>
      </rPr>
      <t xml:space="preserve">BV </t>
    </r>
    <r>
      <rPr>
        <sz val="9"/>
        <color rgb="FF000000"/>
        <rFont val="Arial"/>
        <family val="2"/>
      </rPr>
      <t>&gt; = 190t / ha</t>
    </r>
  </si>
  <si>
    <t>se usa el valor constante de 1.74</t>
  </si>
  <si>
    <t>Spondias mombin L.</t>
  </si>
  <si>
    <t>Formaciones abiertas</t>
  </si>
  <si>
    <t>Se usa el valor constante de 3</t>
  </si>
  <si>
    <t>Brosimum alicastrum Sw.</t>
  </si>
  <si>
    <t>Cecropia peltata L.</t>
  </si>
  <si>
    <t>Annona rensoniana (Standl.) H.Rainer</t>
  </si>
  <si>
    <t>Media aritmética y valores más comunes de densidad de madera (t/m3) para las especies arbóreas tropicales por regiones (según Brown, 1997)</t>
  </si>
  <si>
    <t>Albizia carbonaria Britton</t>
  </si>
  <si>
    <t>Región tropical</t>
  </si>
  <si>
    <t>Media</t>
  </si>
  <si>
    <t>Valores habituales</t>
  </si>
  <si>
    <t>Urera caracasana (Jacq.) Gaudich. ex Griseb.</t>
  </si>
  <si>
    <t>África</t>
  </si>
  <si>
    <t>0.50-0.79</t>
  </si>
  <si>
    <t>Maclura tinctoria (L.) D.Don ex Steud.</t>
  </si>
  <si>
    <t>América</t>
  </si>
  <si>
    <t>0.50-0.69</t>
  </si>
  <si>
    <t>Ochroma pyramidale (Cav.) Urb.</t>
  </si>
  <si>
    <t>Asia</t>
  </si>
  <si>
    <t>0.40-0.69</t>
  </si>
  <si>
    <t>Guarea guidonia (L.) Sleume</t>
  </si>
  <si>
    <t>Ceiba pentandra (L.) Gaertn.</t>
  </si>
  <si>
    <t>Lecythis zabucajo Aubl</t>
  </si>
  <si>
    <t>Anacardium excelsum (Bertero &amp; Balb.) Skeels</t>
  </si>
  <si>
    <t>Aiouea montana (Sw.) R.Rohde</t>
  </si>
  <si>
    <t>Damburneya umbrosa (Kunth) Trofimov</t>
  </si>
  <si>
    <t>Annona rufinervis (Triana &amp; Planch.) H.Rainer</t>
  </si>
  <si>
    <t>Enterolobium cyclocarpum (Jacq.) Griseb.</t>
  </si>
  <si>
    <t>Damburneya purpurea (Ruiz &amp; Pav.) Trofimov</t>
  </si>
  <si>
    <t>Piper reticulatum L.</t>
  </si>
  <si>
    <t>Inga Vera Willd.</t>
  </si>
  <si>
    <t>Inga alba (Sw.) Willd.</t>
  </si>
  <si>
    <t>Zygia longifolia (Humb. &amp; Bonpl. ex Willd.) Britton &amp; Rose</t>
  </si>
  <si>
    <t>Albizia subdimidiata (Splitg.) Barneby &amp; J.W.Grimes</t>
  </si>
  <si>
    <t>Citronella incarum (J.F.Macbr.) R.A.Howard</t>
  </si>
  <si>
    <t>Nectandra sp.</t>
  </si>
  <si>
    <t>Inga punctata Willd.</t>
  </si>
  <si>
    <t>Annona sp.</t>
  </si>
  <si>
    <t>Swartzia sp.</t>
  </si>
  <si>
    <t>Neea amplifolia Donn.Sm.</t>
  </si>
  <si>
    <t>Eugenia sp.</t>
  </si>
  <si>
    <t>Vitex cymosa Bertero ex Spreng.</t>
  </si>
  <si>
    <t>Dilodendron costaricense (Radlk.) A.H.Gentry &amp; Steyerm.</t>
  </si>
  <si>
    <t>Gliricidia sepium (Jacq.) Kunth</t>
  </si>
  <si>
    <t>Coccoloba obovata Kunth</t>
  </si>
  <si>
    <t>Cupania americana subsp. latifolia (Kunth) T.D.Penn.</t>
  </si>
  <si>
    <t>Myrcia splendens (Sw.) DC.</t>
  </si>
  <si>
    <t>Tapirira guianensis Aubl.</t>
  </si>
  <si>
    <t>Ficus costaricana (Liebm.) Miq.</t>
  </si>
  <si>
    <t>Zanthoxylum rigidum Humb. &amp; Bonpl. ex Willd.</t>
  </si>
  <si>
    <t>Albizia guachapele (Kunth) Dugand</t>
  </si>
  <si>
    <t>Cupania sylvatica Casar.</t>
  </si>
  <si>
    <t>Jacaranda hesperia Dugand</t>
  </si>
  <si>
    <t>Chiococca sp.</t>
  </si>
  <si>
    <t>Genipa americana L.</t>
  </si>
  <si>
    <t>Myrcia complicata (Kunth) DC.</t>
  </si>
  <si>
    <t>Casearia mariquitensis Kunth</t>
  </si>
  <si>
    <t>Eugenia acapulcensis Steud.</t>
  </si>
  <si>
    <t>Casearia americana (L.) T.Samar. &amp; M.H.Alford</t>
  </si>
  <si>
    <t>Banara guianensis Aubl.</t>
  </si>
  <si>
    <t>Calliandra riparia Pittier</t>
  </si>
  <si>
    <t>Cordia alliodora (Ruiz &amp; Pav.) Oken</t>
  </si>
  <si>
    <t>Piptocoma discolor (Kunth) Pruski</t>
  </si>
  <si>
    <t>Callicarpa acuminata Kunth</t>
  </si>
  <si>
    <t>Ficus Pallida Vahl</t>
  </si>
  <si>
    <t>Pittoniotis trichantha Griseb.</t>
  </si>
  <si>
    <t>Jacaranda caucana Pittier</t>
  </si>
  <si>
    <t>Pterocarpus rohrii Vahl</t>
  </si>
  <si>
    <t>Aegiphila Jacq.</t>
  </si>
  <si>
    <t>Attalea maripa (Aubl.) Mart.</t>
  </si>
  <si>
    <t>Cephalotomandra fragrans Karst. &amp; Triana</t>
  </si>
  <si>
    <t>Eugenia florida DC.</t>
  </si>
  <si>
    <t>Carica papaya L.</t>
  </si>
  <si>
    <t>Triplaris americana L.</t>
  </si>
  <si>
    <t>Klarobelia anomala (R.E. Fr.) Chatrou</t>
  </si>
  <si>
    <t>Senegalia polyphylla (DC.) Britton</t>
  </si>
  <si>
    <t>Astronium graveolens Jacq.</t>
  </si>
  <si>
    <t>Petrea rugosa Kunth</t>
  </si>
  <si>
    <t>Dilodendron costaricense (Radlk.) A.H.Gentry &amp; Steyerm.</t>
  </si>
  <si>
    <t>Chomelia microloba Donn.Sm.</t>
  </si>
  <si>
    <t>Ficus dendrocida</t>
  </si>
  <si>
    <t>Elaeis oleifera (Kunth) Cortés</t>
  </si>
  <si>
    <t>Ocotea leptobotra (Ruiz &amp; Pav.) Mez</t>
  </si>
  <si>
    <t>Ampelocera macphersonii Todzia</t>
  </si>
  <si>
    <t>Swinglea glutinosa</t>
  </si>
  <si>
    <t>Mangifera indica Thwaites, 1858</t>
  </si>
  <si>
    <t>Mammea americana L.</t>
  </si>
  <si>
    <t>Annona muricata L.</t>
  </si>
  <si>
    <t>Citrus reticulata Blanco</t>
  </si>
  <si>
    <t>Psidium guajava</t>
  </si>
  <si>
    <t>Cordia dentata Poir.</t>
  </si>
  <si>
    <t>Persea Americana Mill</t>
  </si>
  <si>
    <t>Ormosia macrocalyx Ducke</t>
  </si>
  <si>
    <t>Chloroleucon bogotense Britton &amp; Killip</t>
  </si>
  <si>
    <t>Vachellia macracantha (Humb. &amp; Bonpl. ex Willd.) Seigler &amp; Ebinger</t>
  </si>
  <si>
    <t>Handroanthus ochraceus (Cham.) Mattos</t>
  </si>
  <si>
    <t>Ficus nymphaeifolia Mill</t>
  </si>
  <si>
    <t>Trema Micranthum (L.) Blume</t>
  </si>
  <si>
    <t>Tectona grandis L.</t>
  </si>
  <si>
    <t>Tamarindus indica</t>
  </si>
  <si>
    <t>Melicoccus bijugatus Jacq.</t>
  </si>
  <si>
    <t>Citharexylum B.Juss.</t>
  </si>
  <si>
    <t>COBERTURA</t>
  </si>
  <si>
    <t>Consecutivo</t>
  </si>
  <si>
    <t>Parcela</t>
  </si>
  <si>
    <t>Subparcela</t>
  </si>
  <si>
    <t>N</t>
  </si>
  <si>
    <t>Nombre_Común</t>
  </si>
  <si>
    <t>Especie</t>
  </si>
  <si>
    <t>Familia</t>
  </si>
  <si>
    <t>CAP_1_(cm)</t>
  </si>
  <si>
    <t>CAP_2_(cm)</t>
  </si>
  <si>
    <t>CAP_3_(cm)</t>
  </si>
  <si>
    <t>CAP_4_(cm)</t>
  </si>
  <si>
    <t>CAP_5_(cm)2</t>
  </si>
  <si>
    <t>CAP_6_(cm)3</t>
  </si>
  <si>
    <t>CAP_7_(cm)4</t>
  </si>
  <si>
    <t>CAP_8_(cm)5</t>
  </si>
  <si>
    <t>CAP_9_(cm)6</t>
  </si>
  <si>
    <t>CAP_10(cm)7</t>
  </si>
  <si>
    <t>Altura_Total</t>
  </si>
  <si>
    <t>Altura_Comercial</t>
  </si>
  <si>
    <t>Altura_Reiteracion</t>
  </si>
  <si>
    <t>CAP_(cm)</t>
  </si>
  <si>
    <t>DAP</t>
  </si>
  <si>
    <t>Área_Basal</t>
  </si>
  <si>
    <t>Volumen_Total</t>
  </si>
  <si>
    <t>Volumen_Comercial</t>
  </si>
  <si>
    <t>Biomasa aerea</t>
  </si>
  <si>
    <t>Biomasa subterranea</t>
  </si>
  <si>
    <t>Biomasa Total</t>
  </si>
  <si>
    <t>Carbono</t>
  </si>
  <si>
    <t>CO2-e2</t>
  </si>
  <si>
    <t>ps</t>
  </si>
  <si>
    <t>RN</t>
  </si>
  <si>
    <t>Prueba</t>
  </si>
  <si>
    <t>Reserva</t>
  </si>
  <si>
    <t>Observaciones</t>
  </si>
  <si>
    <t>x</t>
  </si>
  <si>
    <t>Y</t>
  </si>
  <si>
    <t>Heliconias</t>
  </si>
  <si>
    <t>k-1-1</t>
  </si>
  <si>
    <t>Yarumo</t>
  </si>
  <si>
    <t>Urticaceae</t>
  </si>
  <si>
    <t>k-4-4</t>
  </si>
  <si>
    <t>k-5-5</t>
  </si>
  <si>
    <t>k-6-6</t>
  </si>
  <si>
    <t>k-7-7</t>
  </si>
  <si>
    <t>Guásimo</t>
  </si>
  <si>
    <t>Malvaceae</t>
  </si>
  <si>
    <t>L-1-209</t>
  </si>
  <si>
    <t>Aniba</t>
  </si>
  <si>
    <t>Annonaceae</t>
  </si>
  <si>
    <t>L-3-211</t>
  </si>
  <si>
    <t>Carbonaria</t>
  </si>
  <si>
    <t>Fabaceae</t>
  </si>
  <si>
    <t>k-2-2</t>
  </si>
  <si>
    <t>k-3-3</t>
  </si>
  <si>
    <t>L-2-210</t>
  </si>
  <si>
    <t>k-1-8</t>
  </si>
  <si>
    <t>k-2-9</t>
  </si>
  <si>
    <t>Crespon</t>
  </si>
  <si>
    <t>k-3-10</t>
  </si>
  <si>
    <t>k-4-12</t>
  </si>
  <si>
    <t>Dinde</t>
  </si>
  <si>
    <t>Moraceae</t>
  </si>
  <si>
    <t>k-5-13</t>
  </si>
  <si>
    <t>k-6-14</t>
  </si>
  <si>
    <t>Balso</t>
  </si>
  <si>
    <t>k-7-15</t>
  </si>
  <si>
    <t>Bilibil</t>
  </si>
  <si>
    <t>Meliaceae</t>
  </si>
  <si>
    <t>k-8-16</t>
  </si>
  <si>
    <t>k-9-17</t>
  </si>
  <si>
    <t>Ceiba Pentandra</t>
  </si>
  <si>
    <t>k-10-18</t>
  </si>
  <si>
    <t>k-11-19</t>
  </si>
  <si>
    <t>Aserrado</t>
  </si>
  <si>
    <t>Sapindaceae</t>
  </si>
  <si>
    <t>k-12-20</t>
  </si>
  <si>
    <t>Nuez</t>
  </si>
  <si>
    <t>Lecythidaceae</t>
  </si>
  <si>
    <t>k-13-22</t>
  </si>
  <si>
    <t>Caracolí</t>
  </si>
  <si>
    <t>Anacardiaceae</t>
  </si>
  <si>
    <t>k-14-23</t>
  </si>
  <si>
    <t>k-15-24</t>
  </si>
  <si>
    <t>k-16-26</t>
  </si>
  <si>
    <t>Hobo</t>
  </si>
  <si>
    <t>k-17-27</t>
  </si>
  <si>
    <t>k-19-29</t>
  </si>
  <si>
    <t>k-20-30</t>
  </si>
  <si>
    <t>Ocotea</t>
  </si>
  <si>
    <t>Lauraceae</t>
  </si>
  <si>
    <t>k-21-31</t>
  </si>
  <si>
    <t>k-22-32</t>
  </si>
  <si>
    <t>k-23-33</t>
  </si>
  <si>
    <t>k-24-34</t>
  </si>
  <si>
    <t>k-25-35</t>
  </si>
  <si>
    <t>k-26-36</t>
  </si>
  <si>
    <t>k-27-37</t>
  </si>
  <si>
    <t>Laurel Amarillo</t>
  </si>
  <si>
    <t>k-28-38</t>
  </si>
  <si>
    <t>Espadón</t>
  </si>
  <si>
    <t>k-29-39</t>
  </si>
  <si>
    <t>Orejero</t>
  </si>
  <si>
    <t>k-30-40</t>
  </si>
  <si>
    <t>k-32-42</t>
  </si>
  <si>
    <t>Laurel</t>
  </si>
  <si>
    <t>k-33-43</t>
  </si>
  <si>
    <t>k-34-44</t>
  </si>
  <si>
    <t>k-35-45</t>
  </si>
  <si>
    <t>Abanico</t>
  </si>
  <si>
    <t>Piperaceae</t>
  </si>
  <si>
    <t>k-36-47</t>
  </si>
  <si>
    <t>k-37-48</t>
  </si>
  <si>
    <t>Guamo</t>
  </si>
  <si>
    <t>k-38-49</t>
  </si>
  <si>
    <t>Inga</t>
  </si>
  <si>
    <t>k-39-50</t>
  </si>
  <si>
    <t>Tachuelo</t>
  </si>
  <si>
    <t>Rutaceae</t>
  </si>
  <si>
    <t>k-41-52</t>
  </si>
  <si>
    <t>k-42-54</t>
  </si>
  <si>
    <t>Carbón</t>
  </si>
  <si>
    <t>k-43-55</t>
  </si>
  <si>
    <t>Dormido</t>
  </si>
  <si>
    <t>k-44-56</t>
  </si>
  <si>
    <t>L-1-212</t>
  </si>
  <si>
    <t>L-2-213</t>
  </si>
  <si>
    <t>L-3-214</t>
  </si>
  <si>
    <t>L-4-215</t>
  </si>
  <si>
    <t>L-5-216</t>
  </si>
  <si>
    <t>L-6-217</t>
  </si>
  <si>
    <t>L-7-218</t>
  </si>
  <si>
    <t>L-8-219</t>
  </si>
  <si>
    <t>L-9-220</t>
  </si>
  <si>
    <t>L-10-221</t>
  </si>
  <si>
    <t>Vara Blanca</t>
  </si>
  <si>
    <t>L-11-222</t>
  </si>
  <si>
    <t>L-12-223</t>
  </si>
  <si>
    <t>L-13-224</t>
  </si>
  <si>
    <t>Laurel amarillo</t>
  </si>
  <si>
    <t>L-14-225</t>
  </si>
  <si>
    <t>L-15-226</t>
  </si>
  <si>
    <t>L-16-227</t>
  </si>
  <si>
    <t>L-17-228</t>
  </si>
  <si>
    <t>Cuadrado</t>
  </si>
  <si>
    <t>cardiopteridaceae</t>
  </si>
  <si>
    <t>L-18-229</t>
  </si>
  <si>
    <t>L-19-230</t>
  </si>
  <si>
    <t>L-20-232</t>
  </si>
  <si>
    <t>Pega Pega</t>
  </si>
  <si>
    <t>L-21-233</t>
  </si>
  <si>
    <t>Pegajoso</t>
  </si>
  <si>
    <t>L-22-234</t>
  </si>
  <si>
    <t>L-23-235</t>
  </si>
  <si>
    <t>L-24-236</t>
  </si>
  <si>
    <t>L-25-237</t>
  </si>
  <si>
    <t>Amarilla</t>
  </si>
  <si>
    <t>L-26-238</t>
  </si>
  <si>
    <t>L-27-239</t>
  </si>
  <si>
    <t>Ocaso</t>
  </si>
  <si>
    <t>L-28-240</t>
  </si>
  <si>
    <t>L-29-241</t>
  </si>
  <si>
    <t>L-30-242</t>
  </si>
  <si>
    <t>L-31-243</t>
  </si>
  <si>
    <t>L-32-244</t>
  </si>
  <si>
    <t>L-33-245</t>
  </si>
  <si>
    <t>L-34-246</t>
  </si>
  <si>
    <t>L-35-247</t>
  </si>
  <si>
    <t>Guamo liso</t>
  </si>
  <si>
    <t>L-36-248</t>
  </si>
  <si>
    <t>L-37-249</t>
  </si>
  <si>
    <t>L-38-250</t>
  </si>
  <si>
    <t>L-39-251</t>
  </si>
  <si>
    <t>Lengua de vaca</t>
  </si>
  <si>
    <t>Nyctaginaceae</t>
  </si>
  <si>
    <t>L-40-252</t>
  </si>
  <si>
    <t>L-41-253</t>
  </si>
  <si>
    <t>L-42-254</t>
  </si>
  <si>
    <t>L-1-770</t>
  </si>
  <si>
    <t>L-2-772</t>
  </si>
  <si>
    <t>L-10-780</t>
  </si>
  <si>
    <t>L-13-783</t>
  </si>
  <si>
    <t>Cerezo</t>
  </si>
  <si>
    <t>Myrtaceae</t>
  </si>
  <si>
    <t>L-16-786</t>
  </si>
  <si>
    <t>L-17-787</t>
  </si>
  <si>
    <t>Membrillo</t>
  </si>
  <si>
    <t>Lamiaceae</t>
  </si>
  <si>
    <t>L-18-788</t>
  </si>
  <si>
    <t>L-19-789</t>
  </si>
  <si>
    <t>L-20-790</t>
  </si>
  <si>
    <t>Espino Mulato</t>
  </si>
  <si>
    <t>L-22-792</t>
  </si>
  <si>
    <t>Matarratón</t>
  </si>
  <si>
    <t>L-23-793</t>
  </si>
  <si>
    <t>Buche Gallina</t>
  </si>
  <si>
    <t>Polygonaceae</t>
  </si>
  <si>
    <t>L-24-793a</t>
  </si>
  <si>
    <t>L-1-794</t>
  </si>
  <si>
    <t>L-2-795</t>
  </si>
  <si>
    <t>L-3-796</t>
  </si>
  <si>
    <t>L-4-797</t>
  </si>
  <si>
    <t>L-5-798</t>
  </si>
  <si>
    <t>L-6-799</t>
  </si>
  <si>
    <t>L-7-800</t>
  </si>
  <si>
    <t>Guacharaco</t>
  </si>
  <si>
    <t>L-8-801</t>
  </si>
  <si>
    <t>L-9-802</t>
  </si>
  <si>
    <t>L-10-803</t>
  </si>
  <si>
    <t>L-11-804</t>
  </si>
  <si>
    <t>L-12-805</t>
  </si>
  <si>
    <t>Cascarillo</t>
  </si>
  <si>
    <t>L-13-806</t>
  </si>
  <si>
    <t>L-14-807</t>
  </si>
  <si>
    <t>L-15-808</t>
  </si>
  <si>
    <t>Arrayán Morado</t>
  </si>
  <si>
    <t>L-16-809</t>
  </si>
  <si>
    <t>L-1-810</t>
  </si>
  <si>
    <t>L-2-811</t>
  </si>
  <si>
    <t>L-3-812</t>
  </si>
  <si>
    <t>L-4-813</t>
  </si>
  <si>
    <t>L-5-814</t>
  </si>
  <si>
    <t>L-6-815</t>
  </si>
  <si>
    <t>L-7-816</t>
  </si>
  <si>
    <t>L-1-817</t>
  </si>
  <si>
    <t>L-2-818</t>
  </si>
  <si>
    <t>L-3-819</t>
  </si>
  <si>
    <t>L-4-820</t>
  </si>
  <si>
    <t>L-1-652</t>
  </si>
  <si>
    <t>L-2-653</t>
  </si>
  <si>
    <t>L-3-654</t>
  </si>
  <si>
    <t>L-4-655</t>
  </si>
  <si>
    <t>L-5-656</t>
  </si>
  <si>
    <t>Cedrillo</t>
  </si>
  <si>
    <t>L-6-657</t>
  </si>
  <si>
    <t>Matapalo</t>
  </si>
  <si>
    <t>L-7-658</t>
  </si>
  <si>
    <t>Icaco</t>
  </si>
  <si>
    <t>L-8-659</t>
  </si>
  <si>
    <t>L-9-660</t>
  </si>
  <si>
    <t>L-10-661</t>
  </si>
  <si>
    <t>L-11-662</t>
  </si>
  <si>
    <t>L-12-663</t>
  </si>
  <si>
    <t>L-13-664</t>
  </si>
  <si>
    <t>L-14-665</t>
  </si>
  <si>
    <t>L-15-666</t>
  </si>
  <si>
    <t>L-16-667</t>
  </si>
  <si>
    <t>Chaparro</t>
  </si>
  <si>
    <t>Dilleniaceae</t>
  </si>
  <si>
    <t>L-17-668</t>
  </si>
  <si>
    <t>L-18-669</t>
  </si>
  <si>
    <t>Frijolito</t>
  </si>
  <si>
    <t>L-19-670</t>
  </si>
  <si>
    <t>Igua</t>
  </si>
  <si>
    <t>L-20-671</t>
  </si>
  <si>
    <t>L-21-672</t>
  </si>
  <si>
    <t>L-1-673</t>
  </si>
  <si>
    <t>L-2-674</t>
  </si>
  <si>
    <t>Cocoloba</t>
  </si>
  <si>
    <t>L-3-675</t>
  </si>
  <si>
    <t>Requia</t>
  </si>
  <si>
    <t>L-4-676</t>
  </si>
  <si>
    <t>L-5-677</t>
  </si>
  <si>
    <t>Ciruelo</t>
  </si>
  <si>
    <t>Bignoniaceae</t>
  </si>
  <si>
    <t>L-6-678</t>
  </si>
  <si>
    <t>L-7-679</t>
  </si>
  <si>
    <t>L-8-680</t>
  </si>
  <si>
    <t>L-9-681</t>
  </si>
  <si>
    <t>L-10-682</t>
  </si>
  <si>
    <t>L-11-683</t>
  </si>
  <si>
    <t>L-12-684</t>
  </si>
  <si>
    <t>L-13-685</t>
  </si>
  <si>
    <t>L-14-686</t>
  </si>
  <si>
    <t>L-15-687</t>
  </si>
  <si>
    <t>L-16-688</t>
  </si>
  <si>
    <t>L-17-689</t>
  </si>
  <si>
    <t>L-18-690</t>
  </si>
  <si>
    <t>L-19-691</t>
  </si>
  <si>
    <t>L-20-692</t>
  </si>
  <si>
    <t>L-21-693</t>
  </si>
  <si>
    <t>L-22-694</t>
  </si>
  <si>
    <t>L-23-695</t>
  </si>
  <si>
    <t>Cruceto</t>
  </si>
  <si>
    <t>Rubiaceae</t>
  </si>
  <si>
    <t>L-24-696</t>
  </si>
  <si>
    <t>L-25-697</t>
  </si>
  <si>
    <t>L-26-698</t>
  </si>
  <si>
    <t>L-27-699</t>
  </si>
  <si>
    <t>L-1-700</t>
  </si>
  <si>
    <t>L-2-701</t>
  </si>
  <si>
    <t>L-3-702</t>
  </si>
  <si>
    <t>L-4-703</t>
  </si>
  <si>
    <t>Jagua</t>
  </si>
  <si>
    <t>L-5-704</t>
  </si>
  <si>
    <t>L-6-705</t>
  </si>
  <si>
    <t>Arrayán</t>
  </si>
  <si>
    <t>L-7-706</t>
  </si>
  <si>
    <t>L-1-707</t>
  </si>
  <si>
    <t>L-2-708</t>
  </si>
  <si>
    <t>Guayabiyo</t>
  </si>
  <si>
    <t>L-3-709</t>
  </si>
  <si>
    <t>L-4-710</t>
  </si>
  <si>
    <t>L-5-711</t>
  </si>
  <si>
    <t>L-6-712</t>
  </si>
  <si>
    <t>L-11-718</t>
  </si>
  <si>
    <t>L-12-719</t>
  </si>
  <si>
    <t>L-13-720</t>
  </si>
  <si>
    <t>L-15-722</t>
  </si>
  <si>
    <t>L-16-723</t>
  </si>
  <si>
    <t>L-17-724</t>
  </si>
  <si>
    <t>L-18-725</t>
  </si>
  <si>
    <t>L-19-726</t>
  </si>
  <si>
    <t>L-20-727</t>
  </si>
  <si>
    <t>L-21-728</t>
  </si>
  <si>
    <t>L-22-729</t>
  </si>
  <si>
    <t>L-29-736</t>
  </si>
  <si>
    <t>L-30-737</t>
  </si>
  <si>
    <t>L-31-738</t>
  </si>
  <si>
    <t>L-32-739</t>
  </si>
  <si>
    <t>L-35-742</t>
  </si>
  <si>
    <t>L-36-743</t>
  </si>
  <si>
    <t>L-37-744</t>
  </si>
  <si>
    <t>L-38-745</t>
  </si>
  <si>
    <t>L-39-746</t>
  </si>
  <si>
    <t>L-40-747</t>
  </si>
  <si>
    <t>L-41-748</t>
  </si>
  <si>
    <t>L-42-749</t>
  </si>
  <si>
    <t>L-55-284</t>
  </si>
  <si>
    <t>Arrayancito</t>
  </si>
  <si>
    <t>L-56-285</t>
  </si>
  <si>
    <t>Rosqueto</t>
  </si>
  <si>
    <t>Salicaceae</t>
  </si>
  <si>
    <t>L-57-286</t>
  </si>
  <si>
    <t>Suave Alterno</t>
  </si>
  <si>
    <t>L-58-287</t>
  </si>
  <si>
    <t>Trompeto</t>
  </si>
  <si>
    <t>L-59-288</t>
  </si>
  <si>
    <t>L-60-289</t>
  </si>
  <si>
    <t>Nogal Cafetero</t>
  </si>
  <si>
    <t>Cordiaceae</t>
  </si>
  <si>
    <t>L-61-290</t>
  </si>
  <si>
    <t>L-62-291</t>
  </si>
  <si>
    <t>L-63-292</t>
  </si>
  <si>
    <t>L-64-293</t>
  </si>
  <si>
    <t>L-65-294</t>
  </si>
  <si>
    <t>L-66-295</t>
  </si>
  <si>
    <t>L-67-296</t>
  </si>
  <si>
    <t>L-68-297</t>
  </si>
  <si>
    <t>L-69-298</t>
  </si>
  <si>
    <t>L-70-299</t>
  </si>
  <si>
    <t>L-71-300</t>
  </si>
  <si>
    <t>L-72-301</t>
  </si>
  <si>
    <t>L-73-302</t>
  </si>
  <si>
    <t>L-74-303</t>
  </si>
  <si>
    <t>L-75-304</t>
  </si>
  <si>
    <t>Suave Opuesto</t>
  </si>
  <si>
    <t>L-76-305</t>
  </si>
  <si>
    <t>Crotón</t>
  </si>
  <si>
    <t>Asteraceae</t>
  </si>
  <si>
    <t>L-77-306</t>
  </si>
  <si>
    <t>L-78-307</t>
  </si>
  <si>
    <t>L-79-308</t>
  </si>
  <si>
    <t>L-80-309</t>
  </si>
  <si>
    <t>L-81-310</t>
  </si>
  <si>
    <t>L-82-311</t>
  </si>
  <si>
    <t>L-83-312</t>
  </si>
  <si>
    <t>L-1-762</t>
  </si>
  <si>
    <t>L-2-763</t>
  </si>
  <si>
    <t>L-3-764</t>
  </si>
  <si>
    <t>L-4-765</t>
  </si>
  <si>
    <t>Granadilla</t>
  </si>
  <si>
    <t>Limiaceae</t>
  </si>
  <si>
    <t>L-5-766</t>
  </si>
  <si>
    <t>L-9-821</t>
  </si>
  <si>
    <t>L-10-822</t>
  </si>
  <si>
    <t>L-11-823</t>
  </si>
  <si>
    <t>L-12-824</t>
  </si>
  <si>
    <t>Higo</t>
  </si>
  <si>
    <t>L-13-825</t>
  </si>
  <si>
    <t>L-14-826</t>
  </si>
  <si>
    <t>L-15-827</t>
  </si>
  <si>
    <t>L-16-828</t>
  </si>
  <si>
    <t>L-17-829</t>
  </si>
  <si>
    <t>L-18-830</t>
  </si>
  <si>
    <t>L-21-833</t>
  </si>
  <si>
    <t>L-22-834</t>
  </si>
  <si>
    <t>L-23-835</t>
  </si>
  <si>
    <t>Huesito</t>
  </si>
  <si>
    <t>L-24-836</t>
  </si>
  <si>
    <t>L-25-837</t>
  </si>
  <si>
    <t>L-26-838</t>
  </si>
  <si>
    <t>Mimosa</t>
  </si>
  <si>
    <t>L-28-840</t>
  </si>
  <si>
    <t>L-29-841</t>
  </si>
  <si>
    <t>L-30-842</t>
  </si>
  <si>
    <t>L-31-843</t>
  </si>
  <si>
    <t>L-34-846</t>
  </si>
  <si>
    <t>Barriga Culebra</t>
  </si>
  <si>
    <t>L-39-852</t>
  </si>
  <si>
    <t>L-40-853</t>
  </si>
  <si>
    <t>Tabaquillo</t>
  </si>
  <si>
    <t>L-41-854</t>
  </si>
  <si>
    <t>Ondequera</t>
  </si>
  <si>
    <t>L-42-855</t>
  </si>
  <si>
    <t>L-43-856</t>
  </si>
  <si>
    <t>L-44-857</t>
  </si>
  <si>
    <t>L-45-858</t>
  </si>
  <si>
    <t>L-46-859</t>
  </si>
  <si>
    <t>L-47-860</t>
  </si>
  <si>
    <t>L-48-861</t>
  </si>
  <si>
    <t>L-49-862</t>
  </si>
  <si>
    <t>L-50-863</t>
  </si>
  <si>
    <t>L-51-864</t>
  </si>
  <si>
    <t>L-52-865</t>
  </si>
  <si>
    <t>Palma</t>
  </si>
  <si>
    <t>Arecaceae</t>
  </si>
  <si>
    <t>L-53-866</t>
  </si>
  <si>
    <t>L-57-870</t>
  </si>
  <si>
    <t>L-58-871</t>
  </si>
  <si>
    <t>L-59-872</t>
  </si>
  <si>
    <t>L-60-873</t>
  </si>
  <si>
    <t>L-61-874</t>
  </si>
  <si>
    <t>L-62-875</t>
  </si>
  <si>
    <t>L-63-876</t>
  </si>
  <si>
    <t>L-64-877</t>
  </si>
  <si>
    <t>L-65-878</t>
  </si>
  <si>
    <t>L-66-879</t>
  </si>
  <si>
    <t>L-70-313</t>
  </si>
  <si>
    <t>L-71-314</t>
  </si>
  <si>
    <t>L-72-315</t>
  </si>
  <si>
    <t>L-73-316</t>
  </si>
  <si>
    <t>L-74-317</t>
  </si>
  <si>
    <t>L-75-318</t>
  </si>
  <si>
    <t>L-76-319</t>
  </si>
  <si>
    <t>L-77-320</t>
  </si>
  <si>
    <t>L-78-321</t>
  </si>
  <si>
    <t>Toreto</t>
  </si>
  <si>
    <t>L-79-322</t>
  </si>
  <si>
    <t>L-80-323</t>
  </si>
  <si>
    <t>L-81-324</t>
  </si>
  <si>
    <t>L-82-325</t>
  </si>
  <si>
    <t>L-83-326</t>
  </si>
  <si>
    <t>L-84-327</t>
  </si>
  <si>
    <t>L-85-328</t>
  </si>
  <si>
    <t>L-86-329</t>
  </si>
  <si>
    <t>L-1-882</t>
  </si>
  <si>
    <t>L-2-884</t>
  </si>
  <si>
    <t>L-3-885</t>
  </si>
  <si>
    <t>L-4-886</t>
  </si>
  <si>
    <t>L-5-887</t>
  </si>
  <si>
    <t>L-6-888</t>
  </si>
  <si>
    <t>Arrayán Blanco</t>
  </si>
  <si>
    <t>L-7-889</t>
  </si>
  <si>
    <t>L-8-890</t>
  </si>
  <si>
    <t>L-9-891</t>
  </si>
  <si>
    <t>L-10-892</t>
  </si>
  <si>
    <t>L-11-893</t>
  </si>
  <si>
    <t>L-12-894</t>
  </si>
  <si>
    <t>L-13-895</t>
  </si>
  <si>
    <t>L-14-896</t>
  </si>
  <si>
    <t>L-15-897</t>
  </si>
  <si>
    <t>L-16-898</t>
  </si>
  <si>
    <t>L-1-899</t>
  </si>
  <si>
    <t>Papaya</t>
  </si>
  <si>
    <t>Caricaceae</t>
  </si>
  <si>
    <t>L-2-900</t>
  </si>
  <si>
    <t>L-3-901</t>
  </si>
  <si>
    <t>L-4-902</t>
  </si>
  <si>
    <t>L-5-903</t>
  </si>
  <si>
    <t>L-6-904</t>
  </si>
  <si>
    <t>L-7-905</t>
  </si>
  <si>
    <t>L-8-906</t>
  </si>
  <si>
    <t>L-9-907</t>
  </si>
  <si>
    <t>L-10-908</t>
  </si>
  <si>
    <t>L-11-909</t>
  </si>
  <si>
    <t>L-12-910</t>
  </si>
  <si>
    <t>L-13-911</t>
  </si>
  <si>
    <t>L-14-912</t>
  </si>
  <si>
    <t>L-15-913</t>
  </si>
  <si>
    <t>L-16-914</t>
  </si>
  <si>
    <t>L-17-915</t>
  </si>
  <si>
    <t>L-19-917</t>
  </si>
  <si>
    <t>L-20-918</t>
  </si>
  <si>
    <t>L-21-919</t>
  </si>
  <si>
    <t>L-22-920</t>
  </si>
  <si>
    <t>L-23-921</t>
  </si>
  <si>
    <t>L-24-922</t>
  </si>
  <si>
    <t>L-25-923</t>
  </si>
  <si>
    <t>L-26-924</t>
  </si>
  <si>
    <t>L-27-925</t>
  </si>
  <si>
    <t>L-28-926</t>
  </si>
  <si>
    <t>L-29-928</t>
  </si>
  <si>
    <t>L-30-929</t>
  </si>
  <si>
    <t>L-31-930</t>
  </si>
  <si>
    <t>L-32-931</t>
  </si>
  <si>
    <t>L-33-932</t>
  </si>
  <si>
    <t>L-34-933</t>
  </si>
  <si>
    <t>L-35-934</t>
  </si>
  <si>
    <t>L-36-935</t>
  </si>
  <si>
    <t>L-37-936</t>
  </si>
  <si>
    <t>L-38-937</t>
  </si>
  <si>
    <t>L-39-938</t>
  </si>
  <si>
    <t>L-40-939</t>
  </si>
  <si>
    <t>L-41-940</t>
  </si>
  <si>
    <t>L-42-941</t>
  </si>
  <si>
    <t>L-43-942</t>
  </si>
  <si>
    <t>L-44-943</t>
  </si>
  <si>
    <t>L-45-944</t>
  </si>
  <si>
    <t>Vara Santa</t>
  </si>
  <si>
    <t>L-46-945</t>
  </si>
  <si>
    <t>L-47-946</t>
  </si>
  <si>
    <t>L-48-947</t>
  </si>
  <si>
    <t>L-49-948</t>
  </si>
  <si>
    <t>L-50-949</t>
  </si>
  <si>
    <t>L-51-950</t>
  </si>
  <si>
    <t>L-52-951</t>
  </si>
  <si>
    <t>L-1-330</t>
  </si>
  <si>
    <t>L-2-331</t>
  </si>
  <si>
    <t>L-3-333</t>
  </si>
  <si>
    <t>L-4-335</t>
  </si>
  <si>
    <t>L-5-336</t>
  </si>
  <si>
    <t>L-6-337</t>
  </si>
  <si>
    <t>L-7-338</t>
  </si>
  <si>
    <t>L-8-339</t>
  </si>
  <si>
    <t>L-9-340</t>
  </si>
  <si>
    <t>L-10-329</t>
  </si>
  <si>
    <t>L-11-342</t>
  </si>
  <si>
    <t>L-12-343</t>
  </si>
  <si>
    <t>L-13-344</t>
  </si>
  <si>
    <t>L-14-345</t>
  </si>
  <si>
    <t>L-15-346</t>
  </si>
  <si>
    <t>L-16-347</t>
  </si>
  <si>
    <t>L-17-348</t>
  </si>
  <si>
    <t>L-18-349</t>
  </si>
  <si>
    <t>L-19-350</t>
  </si>
  <si>
    <t>L-20-351</t>
  </si>
  <si>
    <t>L-21-352</t>
  </si>
  <si>
    <t>L-22-353</t>
  </si>
  <si>
    <t>L-23-974</t>
  </si>
  <si>
    <t>L-24-975</t>
  </si>
  <si>
    <t>L-25-976</t>
  </si>
  <si>
    <t>L-26-977</t>
  </si>
  <si>
    <t>Nona</t>
  </si>
  <si>
    <t>L-27-978</t>
  </si>
  <si>
    <t>L-35-986</t>
  </si>
  <si>
    <t>L-40-991</t>
  </si>
  <si>
    <t>L-41-992</t>
  </si>
  <si>
    <t>L-42-993</t>
  </si>
  <si>
    <t>L-43-994</t>
  </si>
  <si>
    <t>L-44-995</t>
  </si>
  <si>
    <t>L-45-996</t>
  </si>
  <si>
    <t>Capote</t>
  </si>
  <si>
    <t>L-46-997</t>
  </si>
  <si>
    <t>Espino Colorado</t>
  </si>
  <si>
    <t>L-47-998</t>
  </si>
  <si>
    <t>L-48-999</t>
  </si>
  <si>
    <t>L-49-1000</t>
  </si>
  <si>
    <t>L-50-1001</t>
  </si>
  <si>
    <t>L-51-1002</t>
  </si>
  <si>
    <t>L-52-1003</t>
  </si>
  <si>
    <t>Gusanero</t>
  </si>
  <si>
    <t>L-53-1004</t>
  </si>
  <si>
    <t>L-54-1005</t>
  </si>
  <si>
    <t>L-55-1006</t>
  </si>
  <si>
    <t>L-57-1008</t>
  </si>
  <si>
    <t>L-58-1009</t>
  </si>
  <si>
    <t>L-59-1010</t>
  </si>
  <si>
    <t>L-60-1011</t>
  </si>
  <si>
    <t>L-61-1012</t>
  </si>
  <si>
    <t>L-62-1013</t>
  </si>
  <si>
    <t>Carrasposo</t>
  </si>
  <si>
    <t>Verbenaceae</t>
  </si>
  <si>
    <t>L-63-1014</t>
  </si>
  <si>
    <t>L-64-1015</t>
  </si>
  <si>
    <t>L-65-1016</t>
  </si>
  <si>
    <t>L-66-1017</t>
  </si>
  <si>
    <t>L-67-1018</t>
  </si>
  <si>
    <t>L-68-1019</t>
  </si>
  <si>
    <t>L-69-1020</t>
  </si>
  <si>
    <t>L-70-1021</t>
  </si>
  <si>
    <t>L-71-1022</t>
  </si>
  <si>
    <t>L-72-1023</t>
  </si>
  <si>
    <t>L-73-1024</t>
  </si>
  <si>
    <t>L-74-1025</t>
  </si>
  <si>
    <t>L-76-1027</t>
  </si>
  <si>
    <t>L-77-1028</t>
  </si>
  <si>
    <t>L-78-1029</t>
  </si>
  <si>
    <t>L-79-1030</t>
  </si>
  <si>
    <t>L-81-1032</t>
  </si>
  <si>
    <t>L-82-354</t>
  </si>
  <si>
    <t>L-83-355</t>
  </si>
  <si>
    <t>Chirco</t>
  </si>
  <si>
    <t>L-85-357</t>
  </si>
  <si>
    <t>L-86-358</t>
  </si>
  <si>
    <t>L-87-359</t>
  </si>
  <si>
    <t>L-88-360</t>
  </si>
  <si>
    <t>L-89-361</t>
  </si>
  <si>
    <t>L-90-362</t>
  </si>
  <si>
    <t>L-91-363</t>
  </si>
  <si>
    <t>L-92-364</t>
  </si>
  <si>
    <t>L-93-365</t>
  </si>
  <si>
    <t>L-94-366</t>
  </si>
  <si>
    <t>L-95-367</t>
  </si>
  <si>
    <t>L-96-368</t>
  </si>
  <si>
    <t>L-97-369</t>
  </si>
  <si>
    <t>L-98-370</t>
  </si>
  <si>
    <t>L-99-371</t>
  </si>
  <si>
    <t>L-100-372</t>
  </si>
  <si>
    <t>L-101-373</t>
  </si>
  <si>
    <t>L-102-374</t>
  </si>
  <si>
    <t>L-103-375</t>
  </si>
  <si>
    <t>L-104-376</t>
  </si>
  <si>
    <t>L-105-377</t>
  </si>
  <si>
    <t>L-106-378</t>
  </si>
  <si>
    <t>L-107-379</t>
  </si>
  <si>
    <t>L-108-380</t>
  </si>
  <si>
    <t>L-109-381</t>
  </si>
  <si>
    <t>L-110-382</t>
  </si>
  <si>
    <t>L-111-384</t>
  </si>
  <si>
    <t>L-112-385</t>
  </si>
  <si>
    <t>L-113-386</t>
  </si>
  <si>
    <t>L-114-387</t>
  </si>
  <si>
    <t>L-115-388</t>
  </si>
  <si>
    <t>L-116-389</t>
  </si>
  <si>
    <t>L-117-390</t>
  </si>
  <si>
    <t>L-118-391</t>
  </si>
  <si>
    <t>L-119-392</t>
  </si>
  <si>
    <t>k-2-02</t>
  </si>
  <si>
    <t>k-3-03</t>
  </si>
  <si>
    <t>k-4-5</t>
  </si>
  <si>
    <t>k-5-05</t>
  </si>
  <si>
    <t>k-6-06</t>
  </si>
  <si>
    <t>k-7-07</t>
  </si>
  <si>
    <t>k-8-8</t>
  </si>
  <si>
    <t>k-9-9</t>
  </si>
  <si>
    <t>k-10-10</t>
  </si>
  <si>
    <t>k-11-11</t>
  </si>
  <si>
    <t>k-12-12</t>
  </si>
  <si>
    <t>k-13-13</t>
  </si>
  <si>
    <t>k-14-14</t>
  </si>
  <si>
    <t>k-15-15</t>
  </si>
  <si>
    <t>k-16-16</t>
  </si>
  <si>
    <t>k-17-17</t>
  </si>
  <si>
    <t>k-18-18</t>
  </si>
  <si>
    <t>k-19-19</t>
  </si>
  <si>
    <t>k-20-20</t>
  </si>
  <si>
    <t>k-21-21</t>
  </si>
  <si>
    <t>k-22-22</t>
  </si>
  <si>
    <t>Ficus</t>
  </si>
  <si>
    <t>k-23-23</t>
  </si>
  <si>
    <t>k-24-24</t>
  </si>
  <si>
    <t>k-25-25</t>
  </si>
  <si>
    <t>k-26-26</t>
  </si>
  <si>
    <t>k-27-28</t>
  </si>
  <si>
    <t>k-28-29</t>
  </si>
  <si>
    <t>k-29-30</t>
  </si>
  <si>
    <t>k-30-31</t>
  </si>
  <si>
    <t>k-31-32</t>
  </si>
  <si>
    <t>k-32-33</t>
  </si>
  <si>
    <t>k-33-34</t>
  </si>
  <si>
    <t>k-34-35</t>
  </si>
  <si>
    <t>k-35-36</t>
  </si>
  <si>
    <t>k-36-37</t>
  </si>
  <si>
    <t>k-1-38</t>
  </si>
  <si>
    <t>k-2-40</t>
  </si>
  <si>
    <t>k-3-41</t>
  </si>
  <si>
    <t>k-4-42</t>
  </si>
  <si>
    <t>k-5-43</t>
  </si>
  <si>
    <t>k-6-44</t>
  </si>
  <si>
    <t>k-7-45</t>
  </si>
  <si>
    <t>k-8-46</t>
  </si>
  <si>
    <t>k-9-47</t>
  </si>
  <si>
    <t>k-10-48</t>
  </si>
  <si>
    <t>k-11-49</t>
  </si>
  <si>
    <t>k-12-50</t>
  </si>
  <si>
    <t>k-13-51</t>
  </si>
  <si>
    <t>k-14-52</t>
  </si>
  <si>
    <t>k-15-53</t>
  </si>
  <si>
    <t>k-16-54</t>
  </si>
  <si>
    <t>k-17-55</t>
  </si>
  <si>
    <t>k-18-56</t>
  </si>
  <si>
    <t>k-19-58</t>
  </si>
  <si>
    <t>k-20-57</t>
  </si>
  <si>
    <t>k-21-59</t>
  </si>
  <si>
    <t>k-22-61</t>
  </si>
  <si>
    <t>k-23-62</t>
  </si>
  <si>
    <t>k-24-63</t>
  </si>
  <si>
    <t>k-25-64</t>
  </si>
  <si>
    <t>k-27-65</t>
  </si>
  <si>
    <t>Palma Aceite</t>
  </si>
  <si>
    <t>k-26-66</t>
  </si>
  <si>
    <t>k-28-67</t>
  </si>
  <si>
    <t>k-29-68</t>
  </si>
  <si>
    <t>k-30-69</t>
  </si>
  <si>
    <t>k-31-70</t>
  </si>
  <si>
    <t>k-32-71</t>
  </si>
  <si>
    <t>k-33-72</t>
  </si>
  <si>
    <t>k-34-73</t>
  </si>
  <si>
    <t>Laurel Rayas</t>
  </si>
  <si>
    <t>k-35-74</t>
  </si>
  <si>
    <t>k-36-75</t>
  </si>
  <si>
    <t>k-37-76</t>
  </si>
  <si>
    <t>k-38-77</t>
  </si>
  <si>
    <t>k-39-78</t>
  </si>
  <si>
    <t>k-40-79</t>
  </si>
  <si>
    <t>k-41-80</t>
  </si>
  <si>
    <t>k-42-81</t>
  </si>
  <si>
    <t>k-43-82</t>
  </si>
  <si>
    <t>k-44-83</t>
  </si>
  <si>
    <t>k-45-84</t>
  </si>
  <si>
    <t>k-46-85</t>
  </si>
  <si>
    <t>k-47-87</t>
  </si>
  <si>
    <t>k-48-88</t>
  </si>
  <si>
    <t>k-49-89</t>
  </si>
  <si>
    <t>k-50-90</t>
  </si>
  <si>
    <t>Vara de Agua</t>
  </si>
  <si>
    <t>Cannabaceae</t>
  </si>
  <si>
    <t>k-51-91</t>
  </si>
  <si>
    <t>k-52-92</t>
  </si>
  <si>
    <t>k-53-93</t>
  </si>
  <si>
    <t>k-54-94</t>
  </si>
  <si>
    <t>k-55-96</t>
  </si>
  <si>
    <t>k-56-97</t>
  </si>
  <si>
    <t>k-57-98</t>
  </si>
  <si>
    <t>k-58-99</t>
  </si>
  <si>
    <t>k-59-100</t>
  </si>
  <si>
    <t>k-60-101</t>
  </si>
  <si>
    <t>k-61-102</t>
  </si>
  <si>
    <t>k-62-103</t>
  </si>
  <si>
    <t>k-63-104</t>
  </si>
  <si>
    <t>L-1-111</t>
  </si>
  <si>
    <t>L-2-112</t>
  </si>
  <si>
    <t>L-3-113</t>
  </si>
  <si>
    <t>L-4-114</t>
  </si>
  <si>
    <t>L-5-115</t>
  </si>
  <si>
    <t>L-6-116</t>
  </si>
  <si>
    <t>L-7-117</t>
  </si>
  <si>
    <t>L-8-118</t>
  </si>
  <si>
    <t>L-9-119</t>
  </si>
  <si>
    <t>L-10-120</t>
  </si>
  <si>
    <t>L-1-121</t>
  </si>
  <si>
    <t>L-2-122</t>
  </si>
  <si>
    <t>L-3-123</t>
  </si>
  <si>
    <t>L-4-124</t>
  </si>
  <si>
    <t>L-5-125</t>
  </si>
  <si>
    <t>L-6-126</t>
  </si>
  <si>
    <t>L-7-127</t>
  </si>
  <si>
    <t>L-8-128</t>
  </si>
  <si>
    <t>L-9-129</t>
  </si>
  <si>
    <t>L-10-130</t>
  </si>
  <si>
    <t>L-11-131</t>
  </si>
  <si>
    <t>L-12-132</t>
  </si>
  <si>
    <t>L-13-133</t>
  </si>
  <si>
    <t>L-14-134</t>
  </si>
  <si>
    <t>L-15-135</t>
  </si>
  <si>
    <t>L-16-136</t>
  </si>
  <si>
    <t>L-1-138</t>
  </si>
  <si>
    <t>L-2-139</t>
  </si>
  <si>
    <t>L-3-140</t>
  </si>
  <si>
    <t>Limón Swingle</t>
  </si>
  <si>
    <t>L-4-141</t>
  </si>
  <si>
    <t>L-7-144</t>
  </si>
  <si>
    <t>L-8-145</t>
  </si>
  <si>
    <t>L-9-146</t>
  </si>
  <si>
    <t>Mango</t>
  </si>
  <si>
    <t>L-10-147</t>
  </si>
  <si>
    <t>Mamey Clusia</t>
  </si>
  <si>
    <t>Calophyllaceae</t>
  </si>
  <si>
    <t>L-11-148</t>
  </si>
  <si>
    <t>L-12-149</t>
  </si>
  <si>
    <t>L-13-150</t>
  </si>
  <si>
    <t>L-14-151</t>
  </si>
  <si>
    <t>Guanabano</t>
  </si>
  <si>
    <t>L-15-152</t>
  </si>
  <si>
    <t>L-16-153</t>
  </si>
  <si>
    <t>L-17-154</t>
  </si>
  <si>
    <t>L-18-155</t>
  </si>
  <si>
    <t>L-19-156</t>
  </si>
  <si>
    <t>L-20-157</t>
  </si>
  <si>
    <t>L-21-158</t>
  </si>
  <si>
    <t>L-22-159</t>
  </si>
  <si>
    <t>Limón Mandarino</t>
  </si>
  <si>
    <t>L-23-160</t>
  </si>
  <si>
    <t>L-24-161</t>
  </si>
  <si>
    <t>L-25-162</t>
  </si>
  <si>
    <t>L-26-163</t>
  </si>
  <si>
    <t>L-27-164</t>
  </si>
  <si>
    <t>Guayabo</t>
  </si>
  <si>
    <t>L-28-165</t>
  </si>
  <si>
    <t>L-29-166</t>
  </si>
  <si>
    <t>L-30-167</t>
  </si>
  <si>
    <t>L-31-168</t>
  </si>
  <si>
    <t>L-1-169</t>
  </si>
  <si>
    <t>Cadillo</t>
  </si>
  <si>
    <t>L-2-170</t>
  </si>
  <si>
    <t>L-3-171</t>
  </si>
  <si>
    <t>L-4-172</t>
  </si>
  <si>
    <t>L-5-173</t>
  </si>
  <si>
    <t>Aguacate</t>
  </si>
  <si>
    <t>L-6-174</t>
  </si>
  <si>
    <t>L-7-175</t>
  </si>
  <si>
    <t>L-8-176</t>
  </si>
  <si>
    <t>L-9-177</t>
  </si>
  <si>
    <t>L-10-178</t>
  </si>
  <si>
    <t>L-11-179</t>
  </si>
  <si>
    <t>L-12-180</t>
  </si>
  <si>
    <t>L-13-181</t>
  </si>
  <si>
    <t>L-14-182</t>
  </si>
  <si>
    <t>L-15-183</t>
  </si>
  <si>
    <t>L-16-184</t>
  </si>
  <si>
    <t>L-17-185</t>
  </si>
  <si>
    <t>L-18-186</t>
  </si>
  <si>
    <t>L-19-187</t>
  </si>
  <si>
    <t>L-20-188</t>
  </si>
  <si>
    <t>L-21-189</t>
  </si>
  <si>
    <t>L-22-190</t>
  </si>
  <si>
    <t>L-23-191</t>
  </si>
  <si>
    <t>L-24-192</t>
  </si>
  <si>
    <t>L-25-193</t>
  </si>
  <si>
    <t>L-26-194</t>
  </si>
  <si>
    <t>L-27-195</t>
  </si>
  <si>
    <t>L-28-196</t>
  </si>
  <si>
    <t>L-29-197</t>
  </si>
  <si>
    <t>L-30-198</t>
  </si>
  <si>
    <t>L-31-199</t>
  </si>
  <si>
    <t>L-32-200</t>
  </si>
  <si>
    <t>L-33-201</t>
  </si>
  <si>
    <t>L-34-202</t>
  </si>
  <si>
    <t>L-35-203</t>
  </si>
  <si>
    <t>L-36-204</t>
  </si>
  <si>
    <t>L-37-205</t>
  </si>
  <si>
    <t>L-38-206</t>
  </si>
  <si>
    <t>L-39-207</t>
  </si>
  <si>
    <t>L-1-105</t>
  </si>
  <si>
    <t>L-2-106</t>
  </si>
  <si>
    <t>L-3-107</t>
  </si>
  <si>
    <t>L-4-108</t>
  </si>
  <si>
    <t>L-5-109</t>
  </si>
  <si>
    <t>L-6-110</t>
  </si>
  <si>
    <t>k-1-255</t>
  </si>
  <si>
    <t>k-2-256</t>
  </si>
  <si>
    <t>k-3-257</t>
  </si>
  <si>
    <t>k-4-258</t>
  </si>
  <si>
    <t>k-5-259</t>
  </si>
  <si>
    <t>k-6-260</t>
  </si>
  <si>
    <t>k-7-261</t>
  </si>
  <si>
    <t>k-8-262</t>
  </si>
  <si>
    <t>k-9-263</t>
  </si>
  <si>
    <t>k-10-264</t>
  </si>
  <si>
    <t>k-11-265</t>
  </si>
  <si>
    <t>k-12-266</t>
  </si>
  <si>
    <t>k-13-267</t>
  </si>
  <si>
    <t>k-14-268</t>
  </si>
  <si>
    <t>k-15-269</t>
  </si>
  <si>
    <t>k-16-270</t>
  </si>
  <si>
    <t>k-17-271</t>
  </si>
  <si>
    <t>H-9H-418</t>
  </si>
  <si>
    <t>H-10H-419</t>
  </si>
  <si>
    <t>H-11H-420</t>
  </si>
  <si>
    <t>H-12H-421</t>
  </si>
  <si>
    <t>H-13H-422</t>
  </si>
  <si>
    <t>H-14H-423</t>
  </si>
  <si>
    <t>H-15H-427</t>
  </si>
  <si>
    <t>L-11L-458</t>
  </si>
  <si>
    <t>Guaba</t>
  </si>
  <si>
    <t>L-12L-459</t>
  </si>
  <si>
    <t>L-14L-460</t>
  </si>
  <si>
    <t>J-1J-461</t>
  </si>
  <si>
    <t>H-16H-430</t>
  </si>
  <si>
    <t>L-67L-432</t>
  </si>
  <si>
    <t>L-68L-431</t>
  </si>
  <si>
    <t>L-20-832</t>
  </si>
  <si>
    <t>L-27L-429</t>
  </si>
  <si>
    <t>H-17H-433</t>
  </si>
  <si>
    <t>L-4a-434</t>
  </si>
  <si>
    <t>H-18H-4344</t>
  </si>
  <si>
    <t>L-21L-454</t>
  </si>
  <si>
    <t>L-22L-455</t>
  </si>
  <si>
    <t>H-31H-456</t>
  </si>
  <si>
    <t>H-7H-416</t>
  </si>
  <si>
    <t>H-8H-417</t>
  </si>
  <si>
    <t>H-1H-409</t>
  </si>
  <si>
    <t>H-2H-410</t>
  </si>
  <si>
    <t>H-3H-411</t>
  </si>
  <si>
    <t>H-4H-412</t>
  </si>
  <si>
    <t>H-5H-413</t>
  </si>
  <si>
    <t>H-31K-414</t>
  </si>
  <si>
    <t>H-6H-415</t>
  </si>
  <si>
    <t>H-19H-435</t>
  </si>
  <si>
    <t>H-20H-436</t>
  </si>
  <si>
    <t>H-21H-437</t>
  </si>
  <si>
    <t>H-22H-438</t>
  </si>
  <si>
    <t>H-23H-441</t>
  </si>
  <si>
    <t>H-21H-4411</t>
  </si>
  <si>
    <t>H-22H-442</t>
  </si>
  <si>
    <t>H-23H-444</t>
  </si>
  <si>
    <t>H-29H-453</t>
  </si>
  <si>
    <t>H-30H-452</t>
  </si>
  <si>
    <t>L-44-2</t>
  </si>
  <si>
    <t>L-45-3</t>
  </si>
  <si>
    <t>L-46-4</t>
  </si>
  <si>
    <t>L-47-5</t>
  </si>
  <si>
    <t>L-48-6</t>
  </si>
  <si>
    <t>L-50-8</t>
  </si>
  <si>
    <t>L-51-9</t>
  </si>
  <si>
    <t>L-52-10</t>
  </si>
  <si>
    <t>L-53-11</t>
  </si>
  <si>
    <t>L-54-12</t>
  </si>
  <si>
    <t>L-55-13</t>
  </si>
  <si>
    <t>L-56-14</t>
  </si>
  <si>
    <t>L-1-15</t>
  </si>
  <si>
    <t>L-2-16</t>
  </si>
  <si>
    <t>L-3-17</t>
  </si>
  <si>
    <t>L-4-18</t>
  </si>
  <si>
    <t>L-5-19</t>
  </si>
  <si>
    <t>L-6-20</t>
  </si>
  <si>
    <t>Nogal cafetero</t>
  </si>
  <si>
    <t>L-7-21</t>
  </si>
  <si>
    <t>L-9-22</t>
  </si>
  <si>
    <t>L-8-23</t>
  </si>
  <si>
    <t>L-10-24</t>
  </si>
  <si>
    <t>L-11-25</t>
  </si>
  <si>
    <t>L-13-26</t>
  </si>
  <si>
    <t>L-12-27</t>
  </si>
  <si>
    <t>L-14-28</t>
  </si>
  <si>
    <t>L-15-29</t>
  </si>
  <si>
    <t>L-16-30</t>
  </si>
  <si>
    <t>L-17-31</t>
  </si>
  <si>
    <t>L-18-32</t>
  </si>
  <si>
    <t>L-19-33</t>
  </si>
  <si>
    <t>CaracolÍ</t>
  </si>
  <si>
    <t>L-20-34</t>
  </si>
  <si>
    <t>L-21-35</t>
  </si>
  <si>
    <t>L-22-36</t>
  </si>
  <si>
    <t>L-23-37</t>
  </si>
  <si>
    <t>L-24-38</t>
  </si>
  <si>
    <t>L-25-39</t>
  </si>
  <si>
    <t>L-26-40</t>
  </si>
  <si>
    <t>L-27-41</t>
  </si>
  <si>
    <t>L-28-42</t>
  </si>
  <si>
    <t>L-29-43</t>
  </si>
  <si>
    <t>L-30-44</t>
  </si>
  <si>
    <t>L-31-45</t>
  </si>
  <si>
    <t>Angarillo</t>
  </si>
  <si>
    <t>L-32-46</t>
  </si>
  <si>
    <t>L-33-47</t>
  </si>
  <si>
    <t>L-34-48</t>
  </si>
  <si>
    <t>L-35-49</t>
  </si>
  <si>
    <t>L-36-50</t>
  </si>
  <si>
    <t>L-37-51</t>
  </si>
  <si>
    <t>L-38-52</t>
  </si>
  <si>
    <t>L-39-53</t>
  </si>
  <si>
    <t>L-40-54</t>
  </si>
  <si>
    <t>L-41-55</t>
  </si>
  <si>
    <t>L-42-56</t>
  </si>
  <si>
    <t>Saman</t>
  </si>
  <si>
    <t>L-43-57</t>
  </si>
  <si>
    <t>L-44-58</t>
  </si>
  <si>
    <t>L-45-59</t>
  </si>
  <si>
    <t>L-46-60</t>
  </si>
  <si>
    <t>L-47-61</t>
  </si>
  <si>
    <t>L-48-62</t>
  </si>
  <si>
    <t>L-49-63</t>
  </si>
  <si>
    <t>L-50-64</t>
  </si>
  <si>
    <t>L-51-65</t>
  </si>
  <si>
    <t>L-52-66</t>
  </si>
  <si>
    <t>L-53-67</t>
  </si>
  <si>
    <t>L-54-68</t>
  </si>
  <si>
    <t>Espino</t>
  </si>
  <si>
    <t>38,5</t>
  </si>
  <si>
    <t>35,5</t>
  </si>
  <si>
    <t>L-55-69</t>
  </si>
  <si>
    <t>L-56-70</t>
  </si>
  <si>
    <t>L-57-71</t>
  </si>
  <si>
    <t>L-58-72</t>
  </si>
  <si>
    <t>L-59-73</t>
  </si>
  <si>
    <t>L-60-74</t>
  </si>
  <si>
    <t>L-61-75</t>
  </si>
  <si>
    <t>L-62-76</t>
  </si>
  <si>
    <t>L-63-77</t>
  </si>
  <si>
    <t>L-64-78</t>
  </si>
  <si>
    <t>L-65-79</t>
  </si>
  <si>
    <t>L-66-80</t>
  </si>
  <si>
    <t>L-67-81</t>
  </si>
  <si>
    <t>L-68-82</t>
  </si>
  <si>
    <t>L-69-83</t>
  </si>
  <si>
    <t>L-70-84</t>
  </si>
  <si>
    <t>L-71-85</t>
  </si>
  <si>
    <t>L-72-86</t>
  </si>
  <si>
    <t>L-73-87</t>
  </si>
  <si>
    <t>L-74-88</t>
  </si>
  <si>
    <t>L-75-89</t>
  </si>
  <si>
    <t>L-76-90</t>
  </si>
  <si>
    <t>L-77-92</t>
  </si>
  <si>
    <t>L-78-93</t>
  </si>
  <si>
    <t>L-79-94</t>
  </si>
  <si>
    <t>L-80-95</t>
  </si>
  <si>
    <t>L-81-96</t>
  </si>
  <si>
    <t>L-82-97</t>
  </si>
  <si>
    <t>L-83-98</t>
  </si>
  <si>
    <t>L-84-99</t>
  </si>
  <si>
    <t>L-85-100</t>
  </si>
  <si>
    <t>L-86-101</t>
  </si>
  <si>
    <t>L-87-102</t>
  </si>
  <si>
    <t>L-88-103</t>
  </si>
  <si>
    <t>L-89-104</t>
  </si>
  <si>
    <t>L-90-105</t>
  </si>
  <si>
    <t>L-91-106</t>
  </si>
  <si>
    <t>L-92-107</t>
  </si>
  <si>
    <t>L-93-108</t>
  </si>
  <si>
    <t>L-94-109</t>
  </si>
  <si>
    <t>L-95-110</t>
  </si>
  <si>
    <t>L-96-111</t>
  </si>
  <si>
    <t>L-97-112</t>
  </si>
  <si>
    <t>L-98-113</t>
  </si>
  <si>
    <t>L-99-114</t>
  </si>
  <si>
    <t>L-100-115</t>
  </si>
  <si>
    <t>L-101-116</t>
  </si>
  <si>
    <t>L-102-117</t>
  </si>
  <si>
    <t>L-103-118</t>
  </si>
  <si>
    <t>L-104-119</t>
  </si>
  <si>
    <t>L-105-120</t>
  </si>
  <si>
    <t>L-106-121</t>
  </si>
  <si>
    <t>L-107-122</t>
  </si>
  <si>
    <t>L-108-123</t>
  </si>
  <si>
    <t>L-109-124</t>
  </si>
  <si>
    <t>L-110-125</t>
  </si>
  <si>
    <t>L-111-126</t>
  </si>
  <si>
    <t>L-112-127</t>
  </si>
  <si>
    <t>L-113-128</t>
  </si>
  <si>
    <t>L-114-129</t>
  </si>
  <si>
    <t>L-115-130</t>
  </si>
  <si>
    <t>L-116-131</t>
  </si>
  <si>
    <t>L-117-132</t>
  </si>
  <si>
    <t>L-118-133</t>
  </si>
  <si>
    <t>L-119-134</t>
  </si>
  <si>
    <t>L-120-135</t>
  </si>
  <si>
    <t>L-121-136</t>
  </si>
  <si>
    <t>L-122-137</t>
  </si>
  <si>
    <t>L-123-138</t>
  </si>
  <si>
    <t>L-124-139</t>
  </si>
  <si>
    <t>L-125-140</t>
  </si>
  <si>
    <t>L-126-141</t>
  </si>
  <si>
    <t>L-127-142</t>
  </si>
  <si>
    <t>L-128-143</t>
  </si>
  <si>
    <t>L-129-144</t>
  </si>
  <si>
    <t>L-130-145</t>
  </si>
  <si>
    <t>L-131-146</t>
  </si>
  <si>
    <t>L-132-147</t>
  </si>
  <si>
    <t>L-133-148</t>
  </si>
  <si>
    <t>L-134-149</t>
  </si>
  <si>
    <t>L-135-150</t>
  </si>
  <si>
    <t>L-136-151</t>
  </si>
  <si>
    <t>L-137-152</t>
  </si>
  <si>
    <t>L-138-153</t>
  </si>
  <si>
    <t>L-139-154</t>
  </si>
  <si>
    <t>L-140-155</t>
  </si>
  <si>
    <t>L-141-156</t>
  </si>
  <si>
    <t>L-142-157</t>
  </si>
  <si>
    <t>L-143-158</t>
  </si>
  <si>
    <t>Chicalá</t>
  </si>
  <si>
    <t>L-144-159</t>
  </si>
  <si>
    <t>L-145-160</t>
  </si>
  <si>
    <t>L-146-161</t>
  </si>
  <si>
    <t>L-167-182</t>
  </si>
  <si>
    <t>L-147-162</t>
  </si>
  <si>
    <t>L-148-163</t>
  </si>
  <si>
    <t>L-149-164</t>
  </si>
  <si>
    <t>L-150-165</t>
  </si>
  <si>
    <t>L-151-166</t>
  </si>
  <si>
    <t>L-152-167</t>
  </si>
  <si>
    <t>L-153-168</t>
  </si>
  <si>
    <t>L-154-169</t>
  </si>
  <si>
    <t>L-155-170</t>
  </si>
  <si>
    <t>L-156-171</t>
  </si>
  <si>
    <t>L-157-172</t>
  </si>
  <si>
    <t>L-162-177</t>
  </si>
  <si>
    <t>L-163-178</t>
  </si>
  <si>
    <t>L-164-179</t>
  </si>
  <si>
    <t>L-168-183</t>
  </si>
  <si>
    <t>L-169-184</t>
  </si>
  <si>
    <t>L-170-185</t>
  </si>
  <si>
    <t>L-171-186</t>
  </si>
  <si>
    <t>L-172-187</t>
  </si>
  <si>
    <t>L-173-188</t>
  </si>
  <si>
    <t>L-174-190</t>
  </si>
  <si>
    <t>L-175-191</t>
  </si>
  <si>
    <t>L-176-192</t>
  </si>
  <si>
    <t>L-177-193</t>
  </si>
  <si>
    <t>L-178-194</t>
  </si>
  <si>
    <t>L-179-195</t>
  </si>
  <si>
    <t>L-180-196</t>
  </si>
  <si>
    <t>L-181-197</t>
  </si>
  <si>
    <t>L-182-198</t>
  </si>
  <si>
    <t>L-183-199</t>
  </si>
  <si>
    <t>L-184-200</t>
  </si>
  <si>
    <t>L-185-201</t>
  </si>
  <si>
    <t>L-186-203</t>
  </si>
  <si>
    <t>L-187-204</t>
  </si>
  <si>
    <t>L-188-205</t>
  </si>
  <si>
    <t>L-189-206</t>
  </si>
  <si>
    <t>L-190-207</t>
  </si>
  <si>
    <t>L-191-208</t>
  </si>
  <si>
    <t>L-192-209</t>
  </si>
  <si>
    <t>L-193-210</t>
  </si>
  <si>
    <t>L-194-211</t>
  </si>
  <si>
    <t>L-195-212</t>
  </si>
  <si>
    <t>L-196-213</t>
  </si>
  <si>
    <t>L-197-214</t>
  </si>
  <si>
    <t>L-198-215</t>
  </si>
  <si>
    <t>L-199-216</t>
  </si>
  <si>
    <t>L-200-217</t>
  </si>
  <si>
    <t>L-201-218</t>
  </si>
  <si>
    <t>L-202-219</t>
  </si>
  <si>
    <t>L-203-220</t>
  </si>
  <si>
    <t>L-204-221</t>
  </si>
  <si>
    <t>L-205-222</t>
  </si>
  <si>
    <t>L-206-223</t>
  </si>
  <si>
    <t>L-207-224</t>
  </si>
  <si>
    <t>L-208-225</t>
  </si>
  <si>
    <t>L-209-226</t>
  </si>
  <si>
    <t>L-210-227</t>
  </si>
  <si>
    <t>L-211-228</t>
  </si>
  <si>
    <t>L-212-229</t>
  </si>
  <si>
    <t>L-213-230</t>
  </si>
  <si>
    <t>L-214-231</t>
  </si>
  <si>
    <t>L-215-232</t>
  </si>
  <si>
    <t>L-216-233</t>
  </si>
  <si>
    <t>L-217-234</t>
  </si>
  <si>
    <t>L-218-235</t>
  </si>
  <si>
    <t>L-219-236</t>
  </si>
  <si>
    <t>L-220-237</t>
  </si>
  <si>
    <t>L-221-238</t>
  </si>
  <si>
    <t>L-222-239</t>
  </si>
  <si>
    <t>L-223-240</t>
  </si>
  <si>
    <t>L-224-241</t>
  </si>
  <si>
    <t>L-225-242</t>
  </si>
  <si>
    <t>L-226-243</t>
  </si>
  <si>
    <t>L-227-244</t>
  </si>
  <si>
    <t>L-228-245</t>
  </si>
  <si>
    <t>L-229-246</t>
  </si>
  <si>
    <t>L-230-247</t>
  </si>
  <si>
    <t>L-231-248</t>
  </si>
  <si>
    <t>L-232-249</t>
  </si>
  <si>
    <t>L-233-250</t>
  </si>
  <si>
    <t>L-234-251</t>
  </si>
  <si>
    <t>L-235-252</t>
  </si>
  <si>
    <t>L-236-253</t>
  </si>
  <si>
    <t>L-237-254</t>
  </si>
  <si>
    <t>L-238-255</t>
  </si>
  <si>
    <t>L-239-256</t>
  </si>
  <si>
    <t>L-240-257</t>
  </si>
  <si>
    <t>L-241-258</t>
  </si>
  <si>
    <t>L-242-259</t>
  </si>
  <si>
    <t>L-243-260</t>
  </si>
  <si>
    <t>L-244-261</t>
  </si>
  <si>
    <t>L-245-262</t>
  </si>
  <si>
    <t>L-246-263</t>
  </si>
  <si>
    <t>L-247-264</t>
  </si>
  <si>
    <t>L-248-265</t>
  </si>
  <si>
    <t>L-249-266</t>
  </si>
  <si>
    <t>L-250-267</t>
  </si>
  <si>
    <t>L-251-268</t>
  </si>
  <si>
    <t>L-252-269</t>
  </si>
  <si>
    <t>L-253-270</t>
  </si>
  <si>
    <t>L-254-271</t>
  </si>
  <si>
    <t>L-255-272</t>
  </si>
  <si>
    <t>L-256-273</t>
  </si>
  <si>
    <t>L-257-274</t>
  </si>
  <si>
    <t>L-258-275</t>
  </si>
  <si>
    <t>L-259-276</t>
  </si>
  <si>
    <t>L-260-277</t>
  </si>
  <si>
    <t>L-261-278</t>
  </si>
  <si>
    <t>L-262-279</t>
  </si>
  <si>
    <t>L-263-280</t>
  </si>
  <si>
    <t>L-264-281</t>
  </si>
  <si>
    <t>L-265-282</t>
  </si>
  <si>
    <t>L-266-283</t>
  </si>
  <si>
    <t>L-267-284</t>
  </si>
  <si>
    <t>L-268-285</t>
  </si>
  <si>
    <t>L-269-286</t>
  </si>
  <si>
    <t>L-270-287</t>
  </si>
  <si>
    <t>L-271-288</t>
  </si>
  <si>
    <t>L-272-289</t>
  </si>
  <si>
    <t>L-273-290</t>
  </si>
  <si>
    <t>L-274-291</t>
  </si>
  <si>
    <t>L-275-292</t>
  </si>
  <si>
    <t>L-276-293</t>
  </si>
  <si>
    <t>L-277-294</t>
  </si>
  <si>
    <t>Payande</t>
  </si>
  <si>
    <t>L-278-295</t>
  </si>
  <si>
    <t>L-279-296</t>
  </si>
  <si>
    <t>L-280-297</t>
  </si>
  <si>
    <t>L-281-298</t>
  </si>
  <si>
    <t>L-282-299</t>
  </si>
  <si>
    <t>L-283-300</t>
  </si>
  <si>
    <t>L-284-301</t>
  </si>
  <si>
    <t>L-285-302</t>
  </si>
  <si>
    <t>L-286-303</t>
  </si>
  <si>
    <t>L-287-304</t>
  </si>
  <si>
    <t>L-288-305</t>
  </si>
  <si>
    <t>L-289-306</t>
  </si>
  <si>
    <t>L-290-307</t>
  </si>
  <si>
    <t>L-291-308</t>
  </si>
  <si>
    <t>L-292-309</t>
  </si>
  <si>
    <t>L-293-310</t>
  </si>
  <si>
    <t>L-294-311</t>
  </si>
  <si>
    <t>L-295-312</t>
  </si>
  <si>
    <t>L-296-313</t>
  </si>
  <si>
    <t>L-297-314</t>
  </si>
  <si>
    <t>L-298-315</t>
  </si>
  <si>
    <t>L-299-316</t>
  </si>
  <si>
    <t>L-300-317</t>
  </si>
  <si>
    <t>L-301-318</t>
  </si>
  <si>
    <t>L-302-319</t>
  </si>
  <si>
    <t>L-303-320</t>
  </si>
  <si>
    <t>L-304-321</t>
  </si>
  <si>
    <t>L-305-323</t>
  </si>
  <si>
    <t>L-306-324</t>
  </si>
  <si>
    <t>L-307-325</t>
  </si>
  <si>
    <t>L-308-326</t>
  </si>
  <si>
    <t>L-309-327</t>
  </si>
  <si>
    <t>L-310-328</t>
  </si>
  <si>
    <t>L-311-329</t>
  </si>
  <si>
    <t>L-312-330</t>
  </si>
  <si>
    <t>L-313-331</t>
  </si>
  <si>
    <t>L-314-332</t>
  </si>
  <si>
    <t>L-315-333</t>
  </si>
  <si>
    <t>L-316-334</t>
  </si>
  <si>
    <t>L-317-335</t>
  </si>
  <si>
    <t>L-318-336</t>
  </si>
  <si>
    <t>L-319-337</t>
  </si>
  <si>
    <t>L-320-338</t>
  </si>
  <si>
    <t>L-321-339</t>
  </si>
  <si>
    <t>L-322-340</t>
  </si>
  <si>
    <t>L-323-342</t>
  </si>
  <si>
    <t>L-324-343</t>
  </si>
  <si>
    <t>L-325-344</t>
  </si>
  <si>
    <t>L-326-345</t>
  </si>
  <si>
    <t>L-327-346</t>
  </si>
  <si>
    <t>L-328-347</t>
  </si>
  <si>
    <t>L-329-348</t>
  </si>
  <si>
    <t>L-330-349</t>
  </si>
  <si>
    <t>L-331-350</t>
  </si>
  <si>
    <t>L-332-351</t>
  </si>
  <si>
    <t>L-333-352</t>
  </si>
  <si>
    <t>L-334-353</t>
  </si>
  <si>
    <t>L-335-354</t>
  </si>
  <si>
    <t>L-336-355</t>
  </si>
  <si>
    <t>L-337-356</t>
  </si>
  <si>
    <t>L-338-357</t>
  </si>
  <si>
    <t>L-339-358</t>
  </si>
  <si>
    <t>L-340-359</t>
  </si>
  <si>
    <t>L-341-360</t>
  </si>
  <si>
    <t>L-342-361</t>
  </si>
  <si>
    <t>L-343-362</t>
  </si>
  <si>
    <t>L-344-363</t>
  </si>
  <si>
    <t>L-345-364</t>
  </si>
  <si>
    <t>L-2-908</t>
  </si>
  <si>
    <t>Guayacán</t>
  </si>
  <si>
    <t>L-32-938</t>
  </si>
  <si>
    <t>L-33-939</t>
  </si>
  <si>
    <t>L-34-940</t>
  </si>
  <si>
    <t>L-35-941</t>
  </si>
  <si>
    <t>L-36-942</t>
  </si>
  <si>
    <t>L-37-943</t>
  </si>
  <si>
    <t>L-38-944</t>
  </si>
  <si>
    <t>L-39-945</t>
  </si>
  <si>
    <t>L-40-946</t>
  </si>
  <si>
    <t>L-41-948</t>
  </si>
  <si>
    <t>L-42-949</t>
  </si>
  <si>
    <t>L-43-950</t>
  </si>
  <si>
    <t>L-57-951</t>
  </si>
  <si>
    <t>L-1-907</t>
  </si>
  <si>
    <t>L-3-909</t>
  </si>
  <si>
    <t>L-4-910</t>
  </si>
  <si>
    <t>L-5-911</t>
  </si>
  <si>
    <t>L-6-912</t>
  </si>
  <si>
    <t>L-7-913</t>
  </si>
  <si>
    <t>L-8-914</t>
  </si>
  <si>
    <t>L-9-915</t>
  </si>
  <si>
    <t>L-10-916</t>
  </si>
  <si>
    <t>L-11-917</t>
  </si>
  <si>
    <t>L-12-918</t>
  </si>
  <si>
    <t>L-13-919</t>
  </si>
  <si>
    <t>L-14-920</t>
  </si>
  <si>
    <t>L-15-921</t>
  </si>
  <si>
    <t>L-16-922</t>
  </si>
  <si>
    <t>L-17-923</t>
  </si>
  <si>
    <t>L-18-924</t>
  </si>
  <si>
    <t>L-19-925</t>
  </si>
  <si>
    <t>L-20-926</t>
  </si>
  <si>
    <t>L-21-927</t>
  </si>
  <si>
    <t>L-22-928</t>
  </si>
  <si>
    <t>L-23-929</t>
  </si>
  <si>
    <t>L-24-930</t>
  </si>
  <si>
    <t>L-25-931</t>
  </si>
  <si>
    <t>L-26-932</t>
  </si>
  <si>
    <t>L-27-933</t>
  </si>
  <si>
    <t>L-28-934</t>
  </si>
  <si>
    <t>L-29-935</t>
  </si>
  <si>
    <t>L-30-936</t>
  </si>
  <si>
    <t>L-31-937</t>
  </si>
  <si>
    <t>L-1-947</t>
  </si>
  <si>
    <t>L-3-55</t>
  </si>
  <si>
    <t>L-4-56</t>
  </si>
  <si>
    <t>L-5-57</t>
  </si>
  <si>
    <t>L-6-58</t>
  </si>
  <si>
    <t>L-7-59</t>
  </si>
  <si>
    <t>L-8-60</t>
  </si>
  <si>
    <t>L-9-61</t>
  </si>
  <si>
    <t>L-10-62</t>
  </si>
  <si>
    <t>L-11-63</t>
  </si>
  <si>
    <t>L-12-64</t>
  </si>
  <si>
    <t>L-13-65</t>
  </si>
  <si>
    <t>L-14-66</t>
  </si>
  <si>
    <t>L-16-68</t>
  </si>
  <si>
    <t>L-15-67</t>
  </si>
  <si>
    <t>L-17-69</t>
  </si>
  <si>
    <t>L-18-70</t>
  </si>
  <si>
    <t>L-19-71</t>
  </si>
  <si>
    <t>L-20-72</t>
  </si>
  <si>
    <t>L-21-73</t>
  </si>
  <si>
    <t>L-22-74</t>
  </si>
  <si>
    <t>L-23-75</t>
  </si>
  <si>
    <t>L-2-91</t>
  </si>
  <si>
    <t>L-3-92</t>
  </si>
  <si>
    <t>L-4-93</t>
  </si>
  <si>
    <t>L-5-94</t>
  </si>
  <si>
    <t>L-6-95</t>
  </si>
  <si>
    <t>L-7-96</t>
  </si>
  <si>
    <t>L-8-97</t>
  </si>
  <si>
    <t>L-9-98</t>
  </si>
  <si>
    <t>L-10-99</t>
  </si>
  <si>
    <t>L-11-100</t>
  </si>
  <si>
    <t>L-12-101</t>
  </si>
  <si>
    <t>L-13-102</t>
  </si>
  <si>
    <t>L-14-103</t>
  </si>
  <si>
    <t>L-15-104</t>
  </si>
  <si>
    <t>L-16-105</t>
  </si>
  <si>
    <t>L-17-106</t>
  </si>
  <si>
    <t>L-18-107</t>
  </si>
  <si>
    <t>L-19-108</t>
  </si>
  <si>
    <t>L-20-109</t>
  </si>
  <si>
    <t>L-21-110</t>
  </si>
  <si>
    <t>L-22-111</t>
  </si>
  <si>
    <t>L-23-112</t>
  </si>
  <si>
    <t>L-24-113</t>
  </si>
  <si>
    <t>L-25-114</t>
  </si>
  <si>
    <t>L-26-115</t>
  </si>
  <si>
    <t>L-27-116</t>
  </si>
  <si>
    <t>L-28-117</t>
  </si>
  <si>
    <t>L-29-118</t>
  </si>
  <si>
    <t>L-30-119</t>
  </si>
  <si>
    <t>L-31-120</t>
  </si>
  <si>
    <t>L-32-121</t>
  </si>
  <si>
    <t>L-33-122</t>
  </si>
  <si>
    <t>L-34-123</t>
  </si>
  <si>
    <t>L-35-124</t>
  </si>
  <si>
    <t>L-36-125</t>
  </si>
  <si>
    <t>L-37-126</t>
  </si>
  <si>
    <t>L-38-127</t>
  </si>
  <si>
    <t>L-39-128</t>
  </si>
  <si>
    <t>L-40-129</t>
  </si>
  <si>
    <t>L-41-130</t>
  </si>
  <si>
    <t>L-42-131</t>
  </si>
  <si>
    <t>L-43-132</t>
  </si>
  <si>
    <t>L-44-133</t>
  </si>
  <si>
    <t>L-45-134</t>
  </si>
  <si>
    <t>L-46-135</t>
  </si>
  <si>
    <t>L-47-136</t>
  </si>
  <si>
    <t>L-48-137</t>
  </si>
  <si>
    <t>L-49-138</t>
  </si>
  <si>
    <t>L-50-139</t>
  </si>
  <si>
    <t>L-51-140</t>
  </si>
  <si>
    <t>L-52-141</t>
  </si>
  <si>
    <t>L-53-142</t>
  </si>
  <si>
    <t>L-54-143</t>
  </si>
  <si>
    <t>L-55-144</t>
  </si>
  <si>
    <t>L-56-145</t>
  </si>
  <si>
    <t>L-57-146</t>
  </si>
  <si>
    <t>L-58-147</t>
  </si>
  <si>
    <t>L-59-148</t>
  </si>
  <si>
    <t>L-60-149</t>
  </si>
  <si>
    <t>L-61-150</t>
  </si>
  <si>
    <t>L-62-151</t>
  </si>
  <si>
    <t>L-63-152</t>
  </si>
  <si>
    <t>L-64-153</t>
  </si>
  <si>
    <t>L-65-154</t>
  </si>
  <si>
    <t>L-66-155</t>
  </si>
  <si>
    <t>L-67-156</t>
  </si>
  <si>
    <t>L-68-157</t>
  </si>
  <si>
    <t>L-69-158</t>
  </si>
  <si>
    <t>L-70-159</t>
  </si>
  <si>
    <t>L-71-160</t>
  </si>
  <si>
    <t>L-72-161</t>
  </si>
  <si>
    <t>L-73-162</t>
  </si>
  <si>
    <t>L-74-163</t>
  </si>
  <si>
    <t>L-75-164</t>
  </si>
  <si>
    <t>L-76-165</t>
  </si>
  <si>
    <t>L-77-166</t>
  </si>
  <si>
    <t>L-78-167</t>
  </si>
  <si>
    <t>L-79-168</t>
  </si>
  <si>
    <t>L-80-169</t>
  </si>
  <si>
    <t>L-81-170</t>
  </si>
  <si>
    <t>L-82-171</t>
  </si>
  <si>
    <t>L-83-172</t>
  </si>
  <si>
    <t>L-84-173</t>
  </si>
  <si>
    <t>L-85-174</t>
  </si>
  <si>
    <t>L-86-175</t>
  </si>
  <si>
    <t>L-87-176</t>
  </si>
  <si>
    <t>L-88-177</t>
  </si>
  <si>
    <t>L-89-178</t>
  </si>
  <si>
    <t>L-90-179</t>
  </si>
  <si>
    <t>L-91-180</t>
  </si>
  <si>
    <t>L-92-181</t>
  </si>
  <si>
    <t>L-93-182</t>
  </si>
  <si>
    <t>L-94-183</t>
  </si>
  <si>
    <t>L-95-184</t>
  </si>
  <si>
    <t>L-96-185</t>
  </si>
  <si>
    <t>L-97-186</t>
  </si>
  <si>
    <t>L-98-187</t>
  </si>
  <si>
    <t>L-99-188</t>
  </si>
  <si>
    <t>L-100-189</t>
  </si>
  <si>
    <t>L-101-190</t>
  </si>
  <si>
    <t>L-102-191</t>
  </si>
  <si>
    <t>L-103-192</t>
  </si>
  <si>
    <t>L-104-193</t>
  </si>
  <si>
    <t>L-105-194</t>
  </si>
  <si>
    <t>L-106-195</t>
  </si>
  <si>
    <t>L-107-196</t>
  </si>
  <si>
    <t>L-108-197</t>
  </si>
  <si>
    <t>L-109-198</t>
  </si>
  <si>
    <t>L-110-199</t>
  </si>
  <si>
    <t>L-111-200</t>
  </si>
  <si>
    <t>L-112-201</t>
  </si>
  <si>
    <t>L-113-202</t>
  </si>
  <si>
    <t>L-114-203</t>
  </si>
  <si>
    <t>L-115-204</t>
  </si>
  <si>
    <t>L-116-205</t>
  </si>
  <si>
    <t>L-117-206</t>
  </si>
  <si>
    <t>L-118-207</t>
  </si>
  <si>
    <t>L-119-208</t>
  </si>
  <si>
    <t>L-120-209</t>
  </si>
  <si>
    <t>L-121-210</t>
  </si>
  <si>
    <t>L-122-211</t>
  </si>
  <si>
    <t>L-123-212</t>
  </si>
  <si>
    <t>L-124-213</t>
  </si>
  <si>
    <t>L-125-214</t>
  </si>
  <si>
    <t>L-126-215</t>
  </si>
  <si>
    <t>L-127-216</t>
  </si>
  <si>
    <t>L-128-217</t>
  </si>
  <si>
    <t>L-129-218</t>
  </si>
  <si>
    <t>L-130-219</t>
  </si>
  <si>
    <t>L-131-220</t>
  </si>
  <si>
    <t>L-132-221</t>
  </si>
  <si>
    <t>L-133-222</t>
  </si>
  <si>
    <t>L-134-223</t>
  </si>
  <si>
    <t>L-135-224</t>
  </si>
  <si>
    <t>L-136-225</t>
  </si>
  <si>
    <t>L-137-226</t>
  </si>
  <si>
    <t>L-138-227</t>
  </si>
  <si>
    <t>L-139-228</t>
  </si>
  <si>
    <t>L-140-229</t>
  </si>
  <si>
    <t>L-141-230</t>
  </si>
  <si>
    <t>L-142-231</t>
  </si>
  <si>
    <t>L-143-232</t>
  </si>
  <si>
    <t>L-144-233</t>
  </si>
  <si>
    <t>L-145-234</t>
  </si>
  <si>
    <t>L-146-235</t>
  </si>
  <si>
    <t>L-147-236</t>
  </si>
  <si>
    <t>L-148-237</t>
  </si>
  <si>
    <t>L-149-238</t>
  </si>
  <si>
    <t>L-150-239</t>
  </si>
  <si>
    <t>L-151-240</t>
  </si>
  <si>
    <t>L-152-241</t>
  </si>
  <si>
    <t>L-153-242</t>
  </si>
  <si>
    <t>L-154-243</t>
  </si>
  <si>
    <t>L-155-244</t>
  </si>
  <si>
    <t>L-156-245</t>
  </si>
  <si>
    <t>L-157-246</t>
  </si>
  <si>
    <t>L-158-247</t>
  </si>
  <si>
    <t>L-159-248</t>
  </si>
  <si>
    <t>L-160-249</t>
  </si>
  <si>
    <t>L-161-250</t>
  </si>
  <si>
    <t>L-162-251</t>
  </si>
  <si>
    <t>L-163-252</t>
  </si>
  <si>
    <t>L-164-253</t>
  </si>
  <si>
    <t>L-165-254</t>
  </si>
  <si>
    <t>L-166-255</t>
  </si>
  <si>
    <t>L-167-256</t>
  </si>
  <si>
    <t>L-168-257</t>
  </si>
  <si>
    <t>L-169-258</t>
  </si>
  <si>
    <t>L-170-259</t>
  </si>
  <si>
    <t>L-171-260</t>
  </si>
  <si>
    <t>L-172-261</t>
  </si>
  <si>
    <t>L-173-262</t>
  </si>
  <si>
    <t>L-174-263</t>
  </si>
  <si>
    <t>L-175-264</t>
  </si>
  <si>
    <t>L-176-265</t>
  </si>
  <si>
    <t>L-177-266</t>
  </si>
  <si>
    <t>L-178-267</t>
  </si>
  <si>
    <t>L-179-268</t>
  </si>
  <si>
    <t>L-180-269</t>
  </si>
  <si>
    <t>L-181-270</t>
  </si>
  <si>
    <t>L-182-271</t>
  </si>
  <si>
    <t>L-183-272</t>
  </si>
  <si>
    <t>L-184-273</t>
  </si>
  <si>
    <t>L-185-274</t>
  </si>
  <si>
    <t>L-186-275</t>
  </si>
  <si>
    <t>L-187-276</t>
  </si>
  <si>
    <t>L-188-277</t>
  </si>
  <si>
    <t>L-189-278</t>
  </si>
  <si>
    <t>L-190-279</t>
  </si>
  <si>
    <t>L-191-280</t>
  </si>
  <si>
    <t>L-192-281</t>
  </si>
  <si>
    <t>L-193-282</t>
  </si>
  <si>
    <t>L-194-283</t>
  </si>
  <si>
    <t>L-195-284</t>
  </si>
  <si>
    <t>L-196-285</t>
  </si>
  <si>
    <t>L-197-286</t>
  </si>
  <si>
    <t>L-199-288</t>
  </si>
  <si>
    <t>L-200-289</t>
  </si>
  <si>
    <t>L-201-290</t>
  </si>
  <si>
    <t>L-202-291</t>
  </si>
  <si>
    <t>L-203-292</t>
  </si>
  <si>
    <t>L-307-395</t>
  </si>
  <si>
    <t>L-308-396</t>
  </si>
  <si>
    <t>L-309-397</t>
  </si>
  <si>
    <t>L-310-398</t>
  </si>
  <si>
    <t>L-314-402</t>
  </si>
  <si>
    <t>L-315-403</t>
  </si>
  <si>
    <t>L-316-404</t>
  </si>
  <si>
    <t>L-317-405</t>
  </si>
  <si>
    <t>L-318-406</t>
  </si>
  <si>
    <t>L-319-407</t>
  </si>
  <si>
    <t>L-320-408</t>
  </si>
  <si>
    <t>L-321-409</t>
  </si>
  <si>
    <t>L-322-410</t>
  </si>
  <si>
    <t>L-323-411</t>
  </si>
  <si>
    <t>L-324-412</t>
  </si>
  <si>
    <t>L-325-413</t>
  </si>
  <si>
    <t>L-326-414</t>
  </si>
  <si>
    <t>L-327-415</t>
  </si>
  <si>
    <t>L-328-416</t>
  </si>
  <si>
    <t>L-329-417</t>
  </si>
  <si>
    <t>L-330-418</t>
  </si>
  <si>
    <t>L-331-419</t>
  </si>
  <si>
    <t>L-331-420</t>
  </si>
  <si>
    <t>L-332-421</t>
  </si>
  <si>
    <t>L-333-422</t>
  </si>
  <si>
    <t>L-334-423</t>
  </si>
  <si>
    <t>L-335-424</t>
  </si>
  <si>
    <t>L-336-425</t>
  </si>
  <si>
    <t>L-337-426</t>
  </si>
  <si>
    <t>L-338-427</t>
  </si>
  <si>
    <t>L-339-429</t>
  </si>
  <si>
    <t>L-340-430</t>
  </si>
  <si>
    <t>L-341-431</t>
  </si>
  <si>
    <t>L-342-432</t>
  </si>
  <si>
    <t>L-343-433</t>
  </si>
  <si>
    <t>L-344-434</t>
  </si>
  <si>
    <t>L-345-435</t>
  </si>
  <si>
    <t>L-346-436</t>
  </si>
  <si>
    <t>L-347-437</t>
  </si>
  <si>
    <t>L-350-440</t>
  </si>
  <si>
    <t>L-351-441</t>
  </si>
  <si>
    <t>L-352-442</t>
  </si>
  <si>
    <t>L-353-443</t>
  </si>
  <si>
    <t>L-354-444</t>
  </si>
  <si>
    <t>L-355-445</t>
  </si>
  <si>
    <t>L-356-446</t>
  </si>
  <si>
    <t>L-357-447</t>
  </si>
  <si>
    <t>Higueron</t>
  </si>
  <si>
    <t>L-358-448</t>
  </si>
  <si>
    <t>L-359-449</t>
  </si>
  <si>
    <t>L-360-450</t>
  </si>
  <si>
    <t>L-361-451</t>
  </si>
  <si>
    <t>L-363-452</t>
  </si>
  <si>
    <t>L-364-453</t>
  </si>
  <si>
    <t>L-365-454</t>
  </si>
  <si>
    <t>L-366-455</t>
  </si>
  <si>
    <t>L-367-456</t>
  </si>
  <si>
    <t>L-368-457</t>
  </si>
  <si>
    <t>L-369-458</t>
  </si>
  <si>
    <t>L-370-459</t>
  </si>
  <si>
    <t>L-371-460</t>
  </si>
  <si>
    <t>L-372-461</t>
  </si>
  <si>
    <t>L-373-462</t>
  </si>
  <si>
    <t>L-374-463</t>
  </si>
  <si>
    <t>L-375-464</t>
  </si>
  <si>
    <t>L-376-465</t>
  </si>
  <si>
    <t>91,5</t>
  </si>
  <si>
    <t>L-377-466</t>
  </si>
  <si>
    <t>L-378-467</t>
  </si>
  <si>
    <t>L-379-468</t>
  </si>
  <si>
    <t>L-380-469</t>
  </si>
  <si>
    <t>L-381-470</t>
  </si>
  <si>
    <t>L-382-471</t>
  </si>
  <si>
    <t>L-383-472</t>
  </si>
  <si>
    <t>L-384-473</t>
  </si>
  <si>
    <t>L-385-474</t>
  </si>
  <si>
    <t>L-386-475</t>
  </si>
  <si>
    <t>L-387-476</t>
  </si>
  <si>
    <t>L-388-477</t>
  </si>
  <si>
    <t>L-389-478</t>
  </si>
  <si>
    <t>L-390-479</t>
  </si>
  <si>
    <t>L-391-480</t>
  </si>
  <si>
    <t>L-392-481</t>
  </si>
  <si>
    <t>L-393-482</t>
  </si>
  <si>
    <t>L-394-483</t>
  </si>
  <si>
    <t>L-395-484</t>
  </si>
  <si>
    <t>L-396-485</t>
  </si>
  <si>
    <t>L-397-486</t>
  </si>
  <si>
    <t>L-398-487</t>
  </si>
  <si>
    <t>L-399-488</t>
  </si>
  <si>
    <t>L-400-489</t>
  </si>
  <si>
    <t>L-401-490</t>
  </si>
  <si>
    <t>L-402-491</t>
  </si>
  <si>
    <t>L-403-492</t>
  </si>
  <si>
    <t>L-404-493</t>
  </si>
  <si>
    <t>L-405-494</t>
  </si>
  <si>
    <t>L-408-495</t>
  </si>
  <si>
    <t>L-362-451a</t>
  </si>
  <si>
    <t>L-406-494-1</t>
  </si>
  <si>
    <t>L-407-494-2</t>
  </si>
  <si>
    <t>L-1-502</t>
  </si>
  <si>
    <t>L-2-503</t>
  </si>
  <si>
    <t>L-3-504</t>
  </si>
  <si>
    <t>L-4-505</t>
  </si>
  <si>
    <t>L-5-506</t>
  </si>
  <si>
    <t>L-6-507</t>
  </si>
  <si>
    <t>L-7-508</t>
  </si>
  <si>
    <t>L-8-509</t>
  </si>
  <si>
    <t>L-9-510</t>
  </si>
  <si>
    <t>L-10-511</t>
  </si>
  <si>
    <t>L-11-512</t>
  </si>
  <si>
    <t>L-12-513</t>
  </si>
  <si>
    <t>L-13-514</t>
  </si>
  <si>
    <t>L-14-515</t>
  </si>
  <si>
    <t>L-15-516</t>
  </si>
  <si>
    <t>L-16-517</t>
  </si>
  <si>
    <t>L-17-518</t>
  </si>
  <si>
    <t>L-18-519</t>
  </si>
  <si>
    <t>L-19-520</t>
  </si>
  <si>
    <t>L-20-521</t>
  </si>
  <si>
    <t>L-21-522</t>
  </si>
  <si>
    <t>L-22-523</t>
  </si>
  <si>
    <t>L-23-524</t>
  </si>
  <si>
    <t>Guasimilla</t>
  </si>
  <si>
    <t>L-24-525</t>
  </si>
  <si>
    <t>L-25-526</t>
  </si>
  <si>
    <t>L-26-527</t>
  </si>
  <si>
    <t>L-27-528</t>
  </si>
  <si>
    <t>L-28-529</t>
  </si>
  <si>
    <t>L-29-530</t>
  </si>
  <si>
    <t>L-30-531</t>
  </si>
  <si>
    <t>L-31-532</t>
  </si>
  <si>
    <t>L-32-533</t>
  </si>
  <si>
    <t>L-33-534</t>
  </si>
  <si>
    <t>L-34-535</t>
  </si>
  <si>
    <t>L-409-536</t>
  </si>
  <si>
    <t>L-410-537</t>
  </si>
  <si>
    <t>L-411-538</t>
  </si>
  <si>
    <t>L-412-539</t>
  </si>
  <si>
    <t>L-413-540</t>
  </si>
  <si>
    <t>L-414-541</t>
  </si>
  <si>
    <t>L-415-542</t>
  </si>
  <si>
    <t>L-416-544</t>
  </si>
  <si>
    <t>L-417-545</t>
  </si>
  <si>
    <t>L-418-546</t>
  </si>
  <si>
    <t>L-419-547</t>
  </si>
  <si>
    <t>L-7-554</t>
  </si>
  <si>
    <t>Teca</t>
  </si>
  <si>
    <t>L-11-558</t>
  </si>
  <si>
    <t>L-14-561</t>
  </si>
  <si>
    <t>L-15-562</t>
  </si>
  <si>
    <t>L-16-563</t>
  </si>
  <si>
    <t>L-17-564</t>
  </si>
  <si>
    <t>L-18-565</t>
  </si>
  <si>
    <t>L-19-566</t>
  </si>
  <si>
    <t>L-20-567</t>
  </si>
  <si>
    <t>L-21-568</t>
  </si>
  <si>
    <t>L-22-569</t>
  </si>
  <si>
    <t>L-25-572</t>
  </si>
  <si>
    <t>L-26-573</t>
  </si>
  <si>
    <t>L-27-574</t>
  </si>
  <si>
    <t>L-28-575</t>
  </si>
  <si>
    <t>L-29-576</t>
  </si>
  <si>
    <t>L-30-577</t>
  </si>
  <si>
    <t>L-31-578</t>
  </si>
  <si>
    <t>L-32-579</t>
  </si>
  <si>
    <t>L-33-580</t>
  </si>
  <si>
    <t>L-34-581</t>
  </si>
  <si>
    <t>L-35-582</t>
  </si>
  <si>
    <t>L-36-583</t>
  </si>
  <si>
    <t>L-37-584</t>
  </si>
  <si>
    <t>L-38-585</t>
  </si>
  <si>
    <t>L-39-586</t>
  </si>
  <si>
    <t>L-40-587</t>
  </si>
  <si>
    <t>L-41-588</t>
  </si>
  <si>
    <t>L-42-589</t>
  </si>
  <si>
    <t>L-43-590</t>
  </si>
  <si>
    <t>L-44-591</t>
  </si>
  <si>
    <t>L-45-592</t>
  </si>
  <si>
    <t>L-46-593</t>
  </si>
  <si>
    <t>Tamarindo</t>
  </si>
  <si>
    <t>L-47-594</t>
  </si>
  <si>
    <t>L-48-595</t>
  </si>
  <si>
    <t>L-49-596</t>
  </si>
  <si>
    <t>L-50-597</t>
  </si>
  <si>
    <t>L-51-598</t>
  </si>
  <si>
    <t>L-52-599</t>
  </si>
  <si>
    <t>L-425-605</t>
  </si>
  <si>
    <t>L-426-606</t>
  </si>
  <si>
    <t>L-427-607</t>
  </si>
  <si>
    <t>L-428-608</t>
  </si>
  <si>
    <t>L-429-609</t>
  </si>
  <si>
    <t>L-430-610</t>
  </si>
  <si>
    <t>L-431-611</t>
  </si>
  <si>
    <t>L-432-612</t>
  </si>
  <si>
    <t>L-433-613</t>
  </si>
  <si>
    <t>L-434-614</t>
  </si>
  <si>
    <t>L-435-615</t>
  </si>
  <si>
    <t>L-436-616</t>
  </si>
  <si>
    <t>L-437-617</t>
  </si>
  <si>
    <t>L-438-618</t>
  </si>
  <si>
    <t>L-439-619</t>
  </si>
  <si>
    <t>L-440-620</t>
  </si>
  <si>
    <t>L-441-621</t>
  </si>
  <si>
    <t>L-442-622</t>
  </si>
  <si>
    <t>L-443-623</t>
  </si>
  <si>
    <t>L-444-624</t>
  </si>
  <si>
    <t>L-445-625</t>
  </si>
  <si>
    <t>L-446-626</t>
  </si>
  <si>
    <t>L-447-627</t>
  </si>
  <si>
    <t>L-448-628</t>
  </si>
  <si>
    <t>L-449-629</t>
  </si>
  <si>
    <t>L-450-630</t>
  </si>
  <si>
    <t>L-451-631</t>
  </si>
  <si>
    <t>L-452-632</t>
  </si>
  <si>
    <t>L-453-633</t>
  </si>
  <si>
    <t>L-454-634</t>
  </si>
  <si>
    <t>L-455-635</t>
  </si>
  <si>
    <t>L-456-636</t>
  </si>
  <si>
    <t>Mamon</t>
  </si>
  <si>
    <t>L-457-638</t>
  </si>
  <si>
    <t>L-458-639</t>
  </si>
  <si>
    <t>L-459-640</t>
  </si>
  <si>
    <t>L-460-641</t>
  </si>
  <si>
    <t>L-461-642</t>
  </si>
  <si>
    <t>L-462-643</t>
  </si>
  <si>
    <t>L-463-644</t>
  </si>
  <si>
    <t>L-464-645</t>
  </si>
  <si>
    <t>L-465-646</t>
  </si>
  <si>
    <t>L-466-647</t>
  </si>
  <si>
    <t>L-467-648</t>
  </si>
  <si>
    <t>L-468-649</t>
  </si>
  <si>
    <t>L-469-650</t>
  </si>
  <si>
    <t>L-470-651</t>
  </si>
  <si>
    <t>L-1-278</t>
  </si>
  <si>
    <t>L-2-279</t>
  </si>
  <si>
    <t>L-3-280</t>
  </si>
  <si>
    <t>Espino mulato</t>
  </si>
  <si>
    <t>L-4-281</t>
  </si>
  <si>
    <t>L-5-282</t>
  </si>
  <si>
    <t>L-6-283</t>
  </si>
  <si>
    <t>H-24-445</t>
  </si>
  <si>
    <t>Cajeto</t>
  </si>
  <si>
    <t>H-25-446</t>
  </si>
  <si>
    <t>H-26-447</t>
  </si>
  <si>
    <t>H-27-448</t>
  </si>
  <si>
    <t>H-28-450</t>
  </si>
  <si>
    <t>PARCELA</t>
  </si>
  <si>
    <t>VOLUMEN POR PARCELA</t>
  </si>
  <si>
    <t>Grados de libertad</t>
  </si>
  <si>
    <t>valores Tabla t-student α/2 (0,05)</t>
  </si>
  <si>
    <t>N óptimo</t>
  </si>
  <si>
    <t>n</t>
  </si>
  <si>
    <t>t-student (Fórmula) DOS COLAS</t>
  </si>
  <si>
    <t>T-student UNA COLA</t>
  </si>
  <si>
    <t>Error de muestreo permitido (%)</t>
  </si>
  <si>
    <t>ESTADISTICA PRE MUESTREO</t>
  </si>
  <si>
    <r>
      <t>Volumen (m</t>
    </r>
    <r>
      <rPr>
        <b/>
        <sz val="9"/>
        <color indexed="8"/>
        <rFont val="Calibri"/>
        <family val="2"/>
      </rPr>
      <t>ᵌ</t>
    </r>
    <r>
      <rPr>
        <b/>
        <sz val="9"/>
        <color indexed="8"/>
        <rFont val="Arial"/>
        <family val="2"/>
      </rPr>
      <t>)</t>
    </r>
  </si>
  <si>
    <r>
      <t>Media (m</t>
    </r>
    <r>
      <rPr>
        <b/>
        <sz val="9"/>
        <color indexed="8"/>
        <rFont val="Calibri"/>
        <family val="2"/>
      </rPr>
      <t>ᵌ</t>
    </r>
    <r>
      <rPr>
        <b/>
        <sz val="9"/>
        <color indexed="8"/>
        <rFont val="Arial"/>
        <family val="2"/>
      </rPr>
      <t>/      Ha)</t>
    </r>
  </si>
  <si>
    <t>Desviación estándar (m3)</t>
  </si>
  <si>
    <t>Coeficiente de Variación (%)</t>
  </si>
  <si>
    <r>
      <rPr>
        <b/>
        <sz val="12"/>
        <color indexed="8"/>
        <rFont val="Arial"/>
        <family val="2"/>
      </rPr>
      <t xml:space="preserve">n    </t>
    </r>
    <r>
      <rPr>
        <b/>
        <i/>
        <sz val="9"/>
        <color indexed="8"/>
        <rFont val="Arial"/>
        <family val="2"/>
      </rPr>
      <t>DE DOS COLAS</t>
    </r>
  </si>
  <si>
    <r>
      <rPr>
        <b/>
        <sz val="14"/>
        <color indexed="8"/>
        <rFont val="Arial"/>
        <family val="2"/>
      </rPr>
      <t>n</t>
    </r>
    <r>
      <rPr>
        <b/>
        <sz val="9"/>
        <color indexed="8"/>
        <rFont val="Arial"/>
        <family val="2"/>
      </rPr>
      <t xml:space="preserve">    </t>
    </r>
    <r>
      <rPr>
        <b/>
        <i/>
        <sz val="9"/>
        <color indexed="8"/>
        <rFont val="Arial"/>
        <family val="2"/>
      </rPr>
      <t>DE UNA COLA</t>
    </r>
  </si>
  <si>
    <t>n calculado DOS COLAS</t>
  </si>
  <si>
    <t>MUESTREO DOS COLAS</t>
  </si>
  <si>
    <t>T-student DOS COLAS</t>
  </si>
  <si>
    <t>ESTADIGRAFOS MUESTREO</t>
  </si>
  <si>
    <t>Probabilidad</t>
  </si>
  <si>
    <t>Nivel de significancia α</t>
  </si>
  <si>
    <t>Número de parcelas (n)</t>
  </si>
  <si>
    <t>T student para una probabilidad del 95%</t>
  </si>
  <si>
    <r>
      <t>Media (m</t>
    </r>
    <r>
      <rPr>
        <sz val="9"/>
        <color theme="1"/>
        <rFont val="Calibri"/>
        <family val="2"/>
      </rPr>
      <t>ᵌ</t>
    </r>
    <r>
      <rPr>
        <sz val="9"/>
        <color theme="1"/>
        <rFont val="Arial"/>
        <family val="2"/>
      </rPr>
      <t>/  Ha)</t>
    </r>
  </si>
  <si>
    <r>
      <t>Desviación estándar (m</t>
    </r>
    <r>
      <rPr>
        <sz val="9"/>
        <color theme="1"/>
        <rFont val="Calibri"/>
        <family val="2"/>
      </rPr>
      <t>ᵌ</t>
    </r>
    <r>
      <rPr>
        <sz val="9"/>
        <color theme="1"/>
        <rFont val="Arial"/>
        <family val="2"/>
      </rPr>
      <t>)</t>
    </r>
  </si>
  <si>
    <t>Coeficiente de variación (%)</t>
  </si>
  <si>
    <t>Error estándar</t>
  </si>
  <si>
    <t>Error de muestreo absoluto</t>
  </si>
  <si>
    <t>Límite de confianza superior (m3)</t>
  </si>
  <si>
    <t>Límite de confianza Inferior (m3)</t>
  </si>
  <si>
    <t>ERROR DE MUESTREO (%)</t>
  </si>
  <si>
    <t>Nombre Común</t>
  </si>
  <si>
    <t>Cuenta de Familia</t>
  </si>
  <si>
    <t>FAMILIA</t>
  </si>
  <si>
    <t>NOMBRE CIENTIFICO</t>
  </si>
  <si>
    <t>NOMBRE COMUN</t>
  </si>
  <si>
    <t>No. INDIVIDUOS</t>
  </si>
  <si>
    <t>No IND * FAMILIA</t>
  </si>
  <si>
    <t>No. DE GENEROS</t>
  </si>
  <si>
    <t>Burseraceae</t>
  </si>
  <si>
    <t>Cactaceae</t>
  </si>
  <si>
    <t>Malpighiaceae</t>
  </si>
  <si>
    <t>Onagraceae</t>
  </si>
  <si>
    <t>Capparaceae</t>
  </si>
  <si>
    <t>Euphorbiaceae</t>
  </si>
  <si>
    <t>Clusiaceae</t>
  </si>
  <si>
    <t>Chrysobalanaceae</t>
  </si>
  <si>
    <t>Boraginaceae</t>
  </si>
  <si>
    <t xml:space="preserve">Total </t>
  </si>
  <si>
    <t>Astronium graveolens Jacq.</t>
  </si>
  <si>
    <t>Diomate</t>
  </si>
  <si>
    <t>Mangifera indica L.</t>
  </si>
  <si>
    <t>Oxandra espintana (Spruce ex Benth.) Baill.</t>
  </si>
  <si>
    <t>Yayo</t>
  </si>
  <si>
    <t>Crescentia cujete L.</t>
  </si>
  <si>
    <t>Totumo</t>
  </si>
  <si>
    <t>Cordia lutea L.</t>
  </si>
  <si>
    <t>Gomo</t>
  </si>
  <si>
    <t>Bursera tomentosa Triana &amp; Planch.</t>
  </si>
  <si>
    <t>Tatamaco</t>
  </si>
  <si>
    <t>Cereus hexagonus (L.) Mill.</t>
  </si>
  <si>
    <t>Cactus</t>
  </si>
  <si>
    <t>Celtis iguanaea (Jacq.) Sarg.</t>
  </si>
  <si>
    <t>Uña de gato</t>
  </si>
  <si>
    <t>Morisonia amplissima (Lam.) Christenh. &amp; Byng</t>
  </si>
  <si>
    <t>Baboso</t>
  </si>
  <si>
    <t>Morisonia polyantha(Triana &amp; Planch.) Christenh. &amp; Byng</t>
  </si>
  <si>
    <t>Dinde falso</t>
  </si>
  <si>
    <t>Moquilea tomentosa Benth.</t>
  </si>
  <si>
    <t>Oití</t>
  </si>
  <si>
    <t>Clusia ellipticifolia Cuatrec.</t>
  </si>
  <si>
    <t>Copé</t>
  </si>
  <si>
    <t>Cordia L.</t>
  </si>
  <si>
    <t>Hevea brasiliensis (Willd. ex A.Juss.) Müll.Arg.</t>
  </si>
  <si>
    <t>Caucho</t>
  </si>
  <si>
    <t>Jatropha curcas L.</t>
  </si>
  <si>
    <t>Piñon</t>
  </si>
  <si>
    <t>Payandé</t>
  </si>
  <si>
    <t>Chloroleucon mangense (Jacq.) Britton &amp; Rose</t>
  </si>
  <si>
    <t>Raspayuco</t>
  </si>
  <si>
    <t>Enterolobium cyclocarpum (Jacq.) Griseb.</t>
  </si>
  <si>
    <t>Calambayo</t>
  </si>
  <si>
    <t>Leucaena leucocephala (Lam.) de Wit</t>
  </si>
  <si>
    <t>Leucaena</t>
  </si>
  <si>
    <t>Delonix regia (Bojer ex Hook.) Raf.</t>
  </si>
  <si>
    <t>Acacia roja</t>
  </si>
  <si>
    <t>Machaerium biovulatum Micheli</t>
  </si>
  <si>
    <t>Siete capas</t>
  </si>
  <si>
    <t>Senna siamea (Lam.) H.S.Irwin &amp; Barneby</t>
  </si>
  <si>
    <t>Flamboyán</t>
  </si>
  <si>
    <t>Pseudosamanea guachapele (Kunth) Harms</t>
  </si>
  <si>
    <t>Platymiscium pinnatum (Jacq.) Dugand</t>
  </si>
  <si>
    <t>Trébol</t>
  </si>
  <si>
    <t>Vachellia farnesiana (L.) Wight &amp; Arn.</t>
  </si>
  <si>
    <t>Pelá</t>
  </si>
  <si>
    <t>Neltuma juliflora(Sw.) Raf.</t>
  </si>
  <si>
    <t>Cují</t>
  </si>
  <si>
    <t>Gliricidia sepium (Jacq.) Kunth</t>
  </si>
  <si>
    <t>Albizia carbonaria Britton</t>
  </si>
  <si>
    <t>Bronwenia cornifolia (Kunth) W.R.Anderson &amp; C.Davis</t>
  </si>
  <si>
    <t>Bejuquillo</t>
  </si>
  <si>
    <t>Malpighia glabra L.</t>
  </si>
  <si>
    <t>Pseudobombax septenatum (Jacq.) Dugand</t>
  </si>
  <si>
    <t>Majao</t>
  </si>
  <si>
    <t>Ochroma pyramidale (Cav. ex Lam.) Urb.</t>
  </si>
  <si>
    <t>Ceiba pentandra (L.) Gaertn.</t>
  </si>
  <si>
    <t>Ceiba</t>
  </si>
  <si>
    <t>Azadirachta indica A.Juss.</t>
  </si>
  <si>
    <t>Neem</t>
  </si>
  <si>
    <t>Trichilia appendiculata C.DC.</t>
  </si>
  <si>
    <t>Congo</t>
  </si>
  <si>
    <t>Maclura tinctoria (L.) D.Don ex Steud.</t>
  </si>
  <si>
    <t>Myrcia DC.</t>
  </si>
  <si>
    <t>Neea Ruiz &amp; Pav.</t>
  </si>
  <si>
    <t>Conejo</t>
  </si>
  <si>
    <t>Fuchsia paniculata Lindl.</t>
  </si>
  <si>
    <t>Meloche</t>
  </si>
  <si>
    <t>Coccoloba obovata Kunth</t>
  </si>
  <si>
    <t>Buche de gallina</t>
  </si>
  <si>
    <t>Amargoso</t>
  </si>
  <si>
    <t>Guettarda elliptica Sw.</t>
  </si>
  <si>
    <t>Cacho de venado</t>
  </si>
  <si>
    <t>Randia aculeata L.</t>
  </si>
  <si>
    <t>cruceto</t>
  </si>
  <si>
    <t>Randia armata (Sw.) DC.</t>
  </si>
  <si>
    <t>Espinoso</t>
  </si>
  <si>
    <t>Ladenbergia Klotzsch</t>
  </si>
  <si>
    <t>Laurelcillo</t>
  </si>
  <si>
    <t>tachuelo</t>
  </si>
  <si>
    <t>Amyris pinnata Kunth</t>
  </si>
  <si>
    <t>Bilanda</t>
  </si>
  <si>
    <t>Citrus limon (L.) Osbeck</t>
  </si>
  <si>
    <t>Limón</t>
  </si>
  <si>
    <t>Molo</t>
  </si>
  <si>
    <t>Swinglea glutinosa Merr.</t>
  </si>
  <si>
    <t>Limón Single</t>
  </si>
  <si>
    <t>Citrus x aurantium L.</t>
  </si>
  <si>
    <t>Mandarino</t>
  </si>
  <si>
    <t>Varason</t>
  </si>
  <si>
    <t>Xylosma elegans (Tul.) Triana &amp; Planch.</t>
  </si>
  <si>
    <t>Espuelito</t>
  </si>
  <si>
    <t>Allophylus nitidulus Radlk.</t>
  </si>
  <si>
    <t>Guacharaquillo</t>
  </si>
  <si>
    <t>Citharexylum kunthianum Moldenke</t>
  </si>
  <si>
    <t>Pata gallina</t>
  </si>
  <si>
    <t>Suma de Cuenta de Especie</t>
  </si>
  <si>
    <r>
      <t xml:space="preserve">Especie: </t>
    </r>
    <r>
      <rPr>
        <sz val="11"/>
        <color theme="1"/>
        <rFont val="Calibri"/>
        <family val="2"/>
        <scheme val="minor"/>
      </rPr>
      <t xml:space="preserve">Nombe científico de acuerdo a The plant list; </t>
    </r>
    <r>
      <rPr>
        <b/>
        <sz val="11"/>
        <color theme="1"/>
        <rFont val="Calibri"/>
        <family val="2"/>
        <scheme val="minor"/>
      </rPr>
      <t>Nombre común:</t>
    </r>
    <r>
      <rPr>
        <sz val="11"/>
        <color theme="1"/>
        <rFont val="Calibri"/>
        <family val="2"/>
        <scheme val="minor"/>
      </rPr>
      <t xml:space="preserve"> Nombre con el que se conoce la especie en la región; </t>
    </r>
    <r>
      <rPr>
        <b/>
        <sz val="11"/>
        <color theme="1"/>
        <rFont val="Calibri"/>
        <family val="2"/>
        <scheme val="minor"/>
      </rPr>
      <t xml:space="preserve">Abun: </t>
    </r>
    <r>
      <rPr>
        <sz val="11"/>
        <color theme="1"/>
        <rFont val="Calibri"/>
        <family val="2"/>
        <scheme val="minor"/>
      </rPr>
      <t xml:space="preserve">Número de árboles de la especie; </t>
    </r>
    <r>
      <rPr>
        <b/>
        <sz val="11"/>
        <color theme="1"/>
        <rFont val="Calibri"/>
        <family val="2"/>
        <scheme val="minor"/>
      </rPr>
      <t xml:space="preserve">Abun%: </t>
    </r>
    <r>
      <rPr>
        <sz val="11"/>
        <color theme="1"/>
        <rFont val="Calibri"/>
        <family val="2"/>
        <scheme val="minor"/>
      </rPr>
      <t xml:space="preserve">porcentaje de individuos de la especie; </t>
    </r>
    <r>
      <rPr>
        <b/>
        <sz val="11"/>
        <color theme="1"/>
        <rFont val="Calibri"/>
        <family val="2"/>
        <scheme val="minor"/>
      </rPr>
      <t xml:space="preserve">Dom: </t>
    </r>
    <r>
      <rPr>
        <sz val="11"/>
        <color theme="1"/>
        <rFont val="Calibri"/>
        <family val="2"/>
        <scheme val="minor"/>
      </rPr>
      <t>Área basal de la especie en m</t>
    </r>
    <r>
      <rPr>
        <vertAlign val="superscript"/>
        <sz val="11"/>
        <color theme="1"/>
        <rFont val="Calibri"/>
        <family val="2"/>
        <scheme val="minor"/>
      </rPr>
      <t>2</t>
    </r>
    <r>
      <rPr>
        <sz val="11"/>
        <color theme="1"/>
        <rFont val="Calibri"/>
        <family val="2"/>
        <scheme val="minor"/>
      </rPr>
      <t xml:space="preserve">; </t>
    </r>
    <r>
      <rPr>
        <b/>
        <sz val="11"/>
        <color theme="1"/>
        <rFont val="Calibri"/>
        <family val="2"/>
        <scheme val="minor"/>
      </rPr>
      <t xml:space="preserve">Dom%: </t>
    </r>
    <r>
      <rPr>
        <sz val="11"/>
        <color theme="1"/>
        <rFont val="Calibri"/>
        <family val="2"/>
        <scheme val="minor"/>
      </rPr>
      <t xml:space="preserve">Proporción del área basal de la especie; </t>
    </r>
    <r>
      <rPr>
        <b/>
        <sz val="11"/>
        <color theme="1"/>
        <rFont val="Calibri"/>
        <family val="2"/>
        <scheme val="minor"/>
      </rPr>
      <t xml:space="preserve">Frec: </t>
    </r>
    <r>
      <rPr>
        <sz val="11"/>
        <color theme="1"/>
        <rFont val="Calibri"/>
        <family val="2"/>
        <scheme val="minor"/>
      </rPr>
      <t xml:space="preserve">Frecuencia con que aparece la especie en las unidades muestrales; </t>
    </r>
    <r>
      <rPr>
        <b/>
        <sz val="11"/>
        <color theme="1"/>
        <rFont val="Calibri"/>
        <family val="2"/>
        <scheme val="minor"/>
      </rPr>
      <t xml:space="preserve">IVI: </t>
    </r>
    <r>
      <rPr>
        <sz val="11"/>
        <color theme="1"/>
        <rFont val="Calibri"/>
        <family val="2"/>
        <scheme val="minor"/>
      </rPr>
      <t>Índice valor de importancia de la especie.</t>
    </r>
  </si>
  <si>
    <t>Etiquetas de columna</t>
  </si>
  <si>
    <t>numero parcelas</t>
  </si>
  <si>
    <t xml:space="preserve"> </t>
  </si>
  <si>
    <t>Suma de DR</t>
  </si>
  <si>
    <t>AA</t>
  </si>
  <si>
    <t>AR</t>
  </si>
  <si>
    <t>DD</t>
  </si>
  <si>
    <t>DR</t>
  </si>
  <si>
    <t>FF</t>
  </si>
  <si>
    <t>FR</t>
  </si>
  <si>
    <t>IVI</t>
  </si>
  <si>
    <t>Clase - Frec</t>
  </si>
  <si>
    <t>CLASE</t>
  </si>
  <si>
    <t>RANGO</t>
  </si>
  <si>
    <t>Nº Árboles</t>
  </si>
  <si>
    <t>Muy poco frecuente</t>
  </si>
  <si>
    <t>0-20</t>
  </si>
  <si>
    <t>Suma de AR</t>
  </si>
  <si>
    <t>Suma de FR</t>
  </si>
  <si>
    <t>Poco frecuente</t>
  </si>
  <si>
    <t>20,1-40</t>
  </si>
  <si>
    <t>Frecuente</t>
  </si>
  <si>
    <t>40,1-60</t>
  </si>
  <si>
    <t>Bastante frecuente</t>
  </si>
  <si>
    <t>60,1-80</t>
  </si>
  <si>
    <t>Muy frecuente</t>
  </si>
  <si>
    <t>80,1-100</t>
  </si>
  <si>
    <t>Sturges</t>
  </si>
  <si>
    <t>N° de Datos</t>
  </si>
  <si>
    <t>Valor máximo</t>
  </si>
  <si>
    <t>Valor mínimo</t>
  </si>
  <si>
    <t>Rango (m)</t>
  </si>
  <si>
    <t>N° intervalos</t>
  </si>
  <si>
    <t>Tamaño intervalo</t>
  </si>
  <si>
    <t>CLASE DE ALTURAS</t>
  </si>
  <si>
    <t>INTERVALO</t>
  </si>
  <si>
    <t>No. IND</t>
  </si>
  <si>
    <t>(%)</t>
  </si>
  <si>
    <t>lim. Inferior (m)</t>
  </si>
  <si>
    <t>lim. Superior (m)</t>
  </si>
  <si>
    <t>I</t>
  </si>
  <si>
    <t>II</t>
  </si>
  <si>
    <t>III</t>
  </si>
  <si>
    <t>IV</t>
  </si>
  <si>
    <t>V</t>
  </si>
  <si>
    <t>VI</t>
  </si>
  <si>
    <t>VII</t>
  </si>
  <si>
    <t>VIII</t>
  </si>
  <si>
    <t>IX</t>
  </si>
  <si>
    <t>X</t>
  </si>
  <si>
    <t>XI</t>
  </si>
  <si>
    <t>XII</t>
  </si>
  <si>
    <t>TOTAL</t>
  </si>
  <si>
    <t>N  individuos/estrato</t>
  </si>
  <si>
    <t>Valor Fitosociológico * N</t>
  </si>
  <si>
    <t>POSICION SOCIOLOGICA</t>
  </si>
  <si>
    <t>Alto</t>
  </si>
  <si>
    <t>Medio</t>
  </si>
  <si>
    <t>Inferior</t>
  </si>
  <si>
    <t>familia</t>
  </si>
  <si>
    <t>nombre cientifico</t>
  </si>
  <si>
    <t>nombre comun</t>
  </si>
  <si>
    <t>Estrato Superior</t>
  </si>
  <si>
    <t>Estrato Medio</t>
  </si>
  <si>
    <t>Estrato inferior</t>
  </si>
  <si>
    <t>Es"</t>
  </si>
  <si>
    <t>Em"</t>
  </si>
  <si>
    <t>Ei"</t>
  </si>
  <si>
    <t>PS</t>
  </si>
  <si>
    <t>PS%</t>
  </si>
  <si>
    <t>Total</t>
  </si>
  <si>
    <t>ALTURA (min)</t>
  </si>
  <si>
    <t>ALTURA (max)</t>
  </si>
  <si>
    <t>ESTRATO</t>
  </si>
  <si>
    <t>% INDIVIDUOS</t>
  </si>
  <si>
    <t>IMPORTANCIA</t>
  </si>
  <si>
    <t>Superior</t>
  </si>
  <si>
    <t>CLASES DIAMETRICAS</t>
  </si>
  <si>
    <t>Intervalo</t>
  </si>
  <si>
    <t>Clases Diametricas(%)</t>
  </si>
  <si>
    <t>Suma de Área_Basal</t>
  </si>
  <si>
    <t>Suma de Volumen_Total</t>
  </si>
  <si>
    <t>Suma de Volumen_Comercial</t>
  </si>
  <si>
    <t>Nombre científico</t>
  </si>
  <si>
    <t>Nombre común</t>
  </si>
  <si>
    <t xml:space="preserve">N°
Árb </t>
  </si>
  <si>
    <r>
      <t>AB
(m</t>
    </r>
    <r>
      <rPr>
        <b/>
        <vertAlign val="superscript"/>
        <sz val="9"/>
        <color theme="0"/>
        <rFont val="Arial"/>
        <family val="2"/>
      </rPr>
      <t>2</t>
    </r>
    <r>
      <rPr>
        <b/>
        <sz val="9"/>
        <color theme="0"/>
        <rFont val="Arial"/>
        <family val="2"/>
      </rPr>
      <t>)</t>
    </r>
  </si>
  <si>
    <r>
      <t>Vol. T
(m</t>
    </r>
    <r>
      <rPr>
        <b/>
        <vertAlign val="superscript"/>
        <sz val="9"/>
        <color theme="0"/>
        <rFont val="Arial"/>
        <family val="2"/>
      </rPr>
      <t>3</t>
    </r>
    <r>
      <rPr>
        <b/>
        <sz val="9"/>
        <color theme="0"/>
        <rFont val="Arial"/>
        <family val="2"/>
      </rPr>
      <t>)</t>
    </r>
  </si>
  <si>
    <r>
      <t>Vol. C
(m</t>
    </r>
    <r>
      <rPr>
        <b/>
        <vertAlign val="superscript"/>
        <sz val="9"/>
        <color theme="0"/>
        <rFont val="Arial"/>
        <family val="2"/>
      </rPr>
      <t>3</t>
    </r>
    <r>
      <rPr>
        <b/>
        <sz val="9"/>
        <color theme="0"/>
        <rFont val="Arial"/>
        <family val="2"/>
      </rPr>
      <t>)</t>
    </r>
  </si>
  <si>
    <t>BOSQUE GALERIA</t>
  </si>
  <si>
    <t>Parámetros</t>
  </si>
  <si>
    <t>Total (xx ha)</t>
  </si>
  <si>
    <t>Promedio (1 ha)</t>
  </si>
  <si>
    <t>Número de árboles</t>
  </si>
  <si>
    <t>Área basal (m²)</t>
  </si>
  <si>
    <t>Volumen comercial (m³)</t>
  </si>
  <si>
    <t>Volumen total (m³)</t>
  </si>
  <si>
    <t>Área muestreada</t>
  </si>
  <si>
    <t>Suma de Vol. T
(m3)</t>
  </si>
  <si>
    <t>Suma de Vol. C
(m3)</t>
  </si>
  <si>
    <t>Nombre Científico</t>
  </si>
  <si>
    <t>N° de Individuos</t>
  </si>
  <si>
    <t>Parcelas</t>
  </si>
  <si>
    <t>Frec.</t>
  </si>
  <si>
    <t>De</t>
  </si>
  <si>
    <t>Do</t>
  </si>
  <si>
    <t>Ga</t>
  </si>
  <si>
    <t>Ga Rango</t>
  </si>
  <si>
    <t>Suma de N° de Individuos</t>
  </si>
  <si>
    <t>Tendencia al Agrupamiento</t>
  </si>
  <si>
    <t>Distribución Agrupada</t>
  </si>
  <si>
    <t>Latizales</t>
  </si>
  <si>
    <t>TABLA REG. NATURAL</t>
  </si>
  <si>
    <t>CATEGORIA DE TAMAÑO</t>
  </si>
  <si>
    <t>FRECUENCIA</t>
  </si>
  <si>
    <t>REG NAT</t>
  </si>
  <si>
    <t>TOTALES TABLA RN</t>
  </si>
  <si>
    <t>Ct1</t>
  </si>
  <si>
    <t>Ct2</t>
  </si>
  <si>
    <t>Ct3</t>
  </si>
  <si>
    <t>ABUNDANCIA</t>
  </si>
  <si>
    <t>AB</t>
  </si>
  <si>
    <t>AB%</t>
  </si>
  <si>
    <t>III * 8</t>
  </si>
  <si>
    <t>Cta</t>
  </si>
  <si>
    <t>CTr%</t>
  </si>
  <si>
    <t>UM</t>
  </si>
  <si>
    <t>Fa</t>
  </si>
  <si>
    <t>Fr %</t>
  </si>
  <si>
    <t>%</t>
  </si>
  <si>
    <t>Pi=(n/N)</t>
  </si>
  <si>
    <t>Pi*LogPi</t>
  </si>
  <si>
    <t>Pi^2</t>
  </si>
  <si>
    <t>Aegiphila mollis Kunth</t>
  </si>
  <si>
    <t>Ramito</t>
  </si>
  <si>
    <t>Indice</t>
  </si>
  <si>
    <t>Aproximado</t>
  </si>
  <si>
    <t>Suma de %</t>
  </si>
  <si>
    <t>Anacardium excelsum Skeels</t>
  </si>
  <si>
    <t>No IND</t>
  </si>
  <si>
    <t>Suma de AB</t>
  </si>
  <si>
    <t>Annona squamosa L.</t>
  </si>
  <si>
    <t>Anón</t>
  </si>
  <si>
    <t>ANACARDIACEAE</t>
  </si>
  <si>
    <t>Astronium graveolens</t>
  </si>
  <si>
    <t>MALVACEAE</t>
  </si>
  <si>
    <t>ANNONACEAE</t>
  </si>
  <si>
    <t>Oxandra espintana</t>
  </si>
  <si>
    <t>Espintana</t>
  </si>
  <si>
    <t>POLYGONACEAE</t>
  </si>
  <si>
    <t>COEFICIENTE DE MEZCLA</t>
  </si>
  <si>
    <t>Indice de Shannon</t>
  </si>
  <si>
    <t>BORAGINACEAE</t>
  </si>
  <si>
    <t>Cordia alliodora</t>
  </si>
  <si>
    <t>Moho</t>
  </si>
  <si>
    <t>SALICACEAE</t>
  </si>
  <si>
    <t>Nº Sp del sitio</t>
  </si>
  <si>
    <t>Sumatoria Pi</t>
  </si>
  <si>
    <t>Guazuma ulmifolia</t>
  </si>
  <si>
    <t>Guasimo</t>
  </si>
  <si>
    <t>RUTACEAE</t>
  </si>
  <si>
    <t>Guimaro</t>
  </si>
  <si>
    <t>Nº individuos total</t>
  </si>
  <si>
    <t>H</t>
  </si>
  <si>
    <t>MYRTACEAE</t>
  </si>
  <si>
    <t>Eugenia uniflora</t>
  </si>
  <si>
    <t>Arrayan 1</t>
  </si>
  <si>
    <t>CM</t>
  </si>
  <si>
    <t>Coccoloba obovata</t>
  </si>
  <si>
    <t>Buchegallina</t>
  </si>
  <si>
    <t>Relación</t>
  </si>
  <si>
    <t>Triplaris americana</t>
  </si>
  <si>
    <t>Varasanta</t>
  </si>
  <si>
    <t>Indice de Simpson</t>
  </si>
  <si>
    <t>Casearia corymbosa</t>
  </si>
  <si>
    <t>Sumatoria Pi^2</t>
  </si>
  <si>
    <t>Zanthoxylum rigidum</t>
  </si>
  <si>
    <t>Indice de Margalef</t>
  </si>
  <si>
    <t>Ds</t>
  </si>
  <si>
    <t>SP</t>
  </si>
  <si>
    <t>Dmg</t>
  </si>
  <si>
    <t>Indice de Menhinick</t>
  </si>
  <si>
    <t>Clusia elliptica Kunth</t>
  </si>
  <si>
    <t>Clusia</t>
  </si>
  <si>
    <t>Cupania</t>
  </si>
  <si>
    <t>Erythroxylum haughtii W.A.Gentner</t>
  </si>
  <si>
    <t>Ondulado</t>
  </si>
  <si>
    <t>Erythroxylaceae</t>
  </si>
  <si>
    <t>Ficus citrifolia Mill.</t>
  </si>
  <si>
    <t>Guapira pubescens (Kunth) Lundell</t>
  </si>
  <si>
    <t>Handroanthus ochraceus (Cham.) Mattos</t>
  </si>
  <si>
    <t>Tecoma</t>
  </si>
  <si>
    <t>N° IND</t>
  </si>
  <si>
    <t>Pi = Ni/N</t>
  </si>
  <si>
    <t>LnPi</t>
  </si>
  <si>
    <t>Pi*LnPi</t>
  </si>
  <si>
    <t>Simpson</t>
  </si>
  <si>
    <t>Shannon</t>
  </si>
  <si>
    <t>Margalef</t>
  </si>
  <si>
    <t>Menhinick</t>
  </si>
  <si>
    <t>Coeficiente de mezcla</t>
  </si>
  <si>
    <t>Proporción</t>
  </si>
  <si>
    <t>Especies</t>
  </si>
  <si>
    <t>individuos</t>
  </si>
  <si>
    <t>REGENERACION NATURAL</t>
  </si>
  <si>
    <t>Nmax</t>
  </si>
  <si>
    <t>INDICES</t>
  </si>
  <si>
    <t>No Especies</t>
  </si>
  <si>
    <t>No Individuos</t>
  </si>
  <si>
    <t>ÍNDICES RIQUEZA ESPECÍFICA</t>
  </si>
  <si>
    <t>Riqueza Específica de Margalef (Dmg)</t>
  </si>
  <si>
    <t>Riqueza Específica de Menhinick (Dmn)</t>
  </si>
  <si>
    <t>ÍNDICES DE ABUNDANCIA PROPORCIONAL</t>
  </si>
  <si>
    <t>Índice de Equidad de Shannon (H)</t>
  </si>
  <si>
    <t>Índice de dominancia de Simpson (S)</t>
  </si>
  <si>
    <t>proporción</t>
  </si>
  <si>
    <r>
      <t>valor de la biomasa del volumen inventariado en t / ha (</t>
    </r>
    <r>
      <rPr>
        <b/>
        <sz val="9"/>
        <color theme="1"/>
        <rFont val="Arial"/>
        <family val="2"/>
      </rPr>
      <t>BV)</t>
    </r>
  </si>
  <si>
    <r>
      <rPr>
        <b/>
        <sz val="9"/>
        <color theme="1"/>
        <rFont val="Arial"/>
        <family val="2"/>
      </rPr>
      <t>VOB</t>
    </r>
    <r>
      <rPr>
        <sz val="9"/>
        <color theme="1"/>
        <rFont val="Arial"/>
        <family val="2"/>
      </rPr>
      <t xml:space="preserve">
Volumen medido por ha </t>
    </r>
  </si>
  <si>
    <r>
      <rPr>
        <b/>
        <sz val="9"/>
        <color theme="1"/>
        <rFont val="Arial"/>
        <family val="2"/>
      </rPr>
      <t xml:space="preserve"> WD</t>
    </r>
    <r>
      <rPr>
        <sz val="9"/>
        <color theme="1"/>
        <rFont val="Arial"/>
        <family val="2"/>
      </rPr>
      <t xml:space="preserve">
Densidad media de madera ponderada en volumen</t>
    </r>
  </si>
  <si>
    <t>BV</t>
  </si>
  <si>
    <t>CALCULO DE BIOMASA AEREA TOTAL (BAT) para BV &lt;190 t / ha</t>
  </si>
  <si>
    <t>CALCULO DE BIOMASA AEREA TOTAL (BAT) para BV &gt; = 190t / ha</t>
  </si>
  <si>
    <t>CALCULO DE BIOMASA AEREA TOTAL (BAT) COBERTURAS O FORMACIONES ABIERTAS</t>
  </si>
  <si>
    <t xml:space="preserve">TAMAÑO PARCELA </t>
  </si>
  <si>
    <t>100X10 mt</t>
  </si>
  <si>
    <t>BAT= VOB x WD x FEB</t>
  </si>
  <si>
    <t>BAT</t>
  </si>
  <si>
    <t>AREA ha</t>
  </si>
  <si>
    <t>No. PARCELAS</t>
  </si>
  <si>
    <t>AREA TOTAL MUESTREADA (ha)</t>
  </si>
  <si>
    <t>CALCULO DE BIOMASA SUBTERRANEA  (BS) para BV &lt;190 t / ha</t>
  </si>
  <si>
    <t>CALCULO DE BIOMASA SUBTERRANEA  (BS) para BV &gt; = 190t / ha</t>
  </si>
  <si>
    <t>CALCULO DE BIOMASA SUBTERRANEA  (BS) COBERTURAS O FORMACIONES ABIERTAS</t>
  </si>
  <si>
    <t>AREA TOTAL COBERTURA  (ha)</t>
  </si>
  <si>
    <t>BS = Exp (−1.0587 + 0.8836 ∗ Ln (BSS))</t>
  </si>
  <si>
    <t>BOSQUE DENSO</t>
  </si>
  <si>
    <t>BS</t>
  </si>
  <si>
    <t>PARÁMETROS</t>
  </si>
  <si>
    <t>EN 1,7 ha</t>
  </si>
  <si>
    <t>EN 1 ha</t>
  </si>
  <si>
    <t>No de árboles</t>
  </si>
  <si>
    <t>BIOMASA TOTAL</t>
  </si>
  <si>
    <t>,</t>
  </si>
  <si>
    <t>CALCULO DE BIOMASA TOTAL  (BT) para BV &lt;190 t / ha</t>
  </si>
  <si>
    <t>CALCULO DE BIOMASA TOTAL (BT) para BV &gt; = 190t / ha</t>
  </si>
  <si>
    <t>CALCULO DE BIOMASA TOTAL  (BT) COBERTURAS O FORMACIONES ABIERTAS</t>
  </si>
  <si>
    <t>BT = BAT + BS</t>
  </si>
  <si>
    <t>BT</t>
  </si>
  <si>
    <t>CONVERSIÓN DE LA BIOMASA AÉREA ESTIMADA A CARBONO</t>
  </si>
  <si>
    <t>CBT = BT * 0.5</t>
  </si>
  <si>
    <t>CBT</t>
  </si>
  <si>
    <t>BIOMASA TOTAL POR HECTAREA DE COBERTURA VEGETAL</t>
  </si>
  <si>
    <t>COBERTURAS</t>
  </si>
  <si>
    <t>SÍMBOLO</t>
  </si>
  <si>
    <t>(VOB)
VOLUMEN (m³/ha)</t>
  </si>
  <si>
    <t>(WD)
DENSIDAD (t/m³)</t>
  </si>
  <si>
    <t>FEB</t>
  </si>
  <si>
    <t xml:space="preserve"> (BAT) 
BIOMASA AEREA
(ton/ha)</t>
  </si>
  <si>
    <t>(BS)
BIOMASA SUBTERRANEA  (ton/ha)</t>
  </si>
  <si>
    <t xml:space="preserve">(BT)
BIOMASA TOTAL
(ton/ha)  </t>
  </si>
  <si>
    <t xml:space="preserve"> CARBONO</t>
  </si>
  <si>
    <t>pa</t>
  </si>
  <si>
    <t>En 1 ha</t>
  </si>
  <si>
    <t>CARBONO TOTAL POR COBERTURA VEGETAL</t>
  </si>
  <si>
    <t>Superficie
(ha)</t>
  </si>
  <si>
    <t>Carbono
(t/ha)</t>
  </si>
  <si>
    <t>Carbono Total (t/ha)</t>
  </si>
  <si>
    <t>CO2-e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</si>
</sst>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3" formatCode="_(* #,##0.00_);_(* \(#,##0.00\);_(* &quot;-&quot;??_);_(@_)"/>
    <numFmt numFmtId="164" formatCode="_-* #,##0.00\ _€_-;\-* #,##0.00\ _€_-;_-* &quot;-&quot;??\ _€_-;_-@_-"/>
    <numFmt numFmtId="165" formatCode="0.0"/>
    <numFmt numFmtId="166" formatCode="0.000"/>
    <numFmt numFmtId="167" formatCode="_ [$€-2]\ * #,##0.00_ ;_ [$€-2]\ * \-#,##0.00_ ;_ [$€-2]\ * &quot;-&quot;??_ "/>
    <numFmt numFmtId="168" formatCode="_ * #,##0.00_ ;_ * \-#,##0.00_ ;_ * &quot;-&quot;??_ ;_ @_ "/>
    <numFmt numFmtId="169" formatCode="0.000E+00"/>
    <numFmt numFmtId="170" formatCode="0.00000"/>
    <numFmt numFmtId="171" formatCode="0.000000"/>
    <numFmt numFmtId="172" formatCode="0.0%"/>
    <numFmt numFmtId="173" formatCode="0.00;[Red]0.00"/>
  </numFmts>
  <fonts count="89">
    <font>
      <sz val="11"/>
      <color theme="1"/>
      <name val="Calibri"/>
      <family val="2"/>
      <scheme val="minor"/>
    </font>
    <font>
      <sz val="11"/>
      <color theme="1"/>
      <name val="Calibri"/>
      <scheme val="minor"/>
    </font>
    <font>
      <sz val="9"/>
      <color theme="1"/>
      <name val="Arial"/>
      <family val="2"/>
    </font>
    <font>
      <sz val="11"/>
      <color theme="1"/>
      <name val="Calibri"/>
      <family val="2"/>
      <scheme val="minor"/>
    </font>
    <font>
      <b/>
      <sz val="11"/>
      <color theme="1"/>
      <name val="Calibri"/>
      <family val="2"/>
      <scheme val="minor"/>
    </font>
    <font>
      <b/>
      <sz val="8"/>
      <name val="Arial"/>
      <family val="2"/>
    </font>
    <font>
      <sz val="11"/>
      <color rgb="FF000000"/>
      <name val="Arial"/>
      <family val="2"/>
    </font>
    <font>
      <b/>
      <sz val="8"/>
      <color theme="1"/>
      <name val="Arial"/>
      <family val="2"/>
    </font>
    <font>
      <u/>
      <sz val="7.9"/>
      <color theme="10"/>
      <name val="Calibri"/>
      <family val="2"/>
    </font>
    <font>
      <sz val="10"/>
      <name val="Arial"/>
      <family val="2"/>
    </font>
    <font>
      <b/>
      <sz val="11"/>
      <name val="Arial"/>
      <family val="2"/>
    </font>
    <font>
      <b/>
      <sz val="9"/>
      <color theme="1"/>
      <name val="Arial"/>
      <family val="2"/>
    </font>
    <font>
      <b/>
      <sz val="9"/>
      <color indexed="81"/>
      <name val="Tahoma"/>
      <family val="2"/>
    </font>
    <font>
      <b/>
      <sz val="10"/>
      <name val="Arial"/>
      <family val="2"/>
    </font>
    <font>
      <b/>
      <sz val="9"/>
      <name val="Arial"/>
      <family val="2"/>
    </font>
    <font>
      <sz val="9"/>
      <color rgb="FF000000"/>
      <name val="Arial"/>
      <family val="2"/>
    </font>
    <font>
      <b/>
      <sz val="9"/>
      <color rgb="FF000000"/>
      <name val="Arial"/>
      <family val="2"/>
    </font>
    <font>
      <sz val="9"/>
      <name val="Arial"/>
      <family val="2"/>
    </font>
    <font>
      <sz val="9"/>
      <color indexed="8"/>
      <name val="Arial"/>
      <family val="2"/>
    </font>
    <font>
      <b/>
      <sz val="9"/>
      <color indexed="8"/>
      <name val="Arial"/>
      <family val="2"/>
    </font>
    <font>
      <b/>
      <sz val="9"/>
      <color indexed="8"/>
      <name val="Calibri"/>
      <family val="2"/>
    </font>
    <font>
      <vertAlign val="superscript"/>
      <sz val="11"/>
      <color theme="1"/>
      <name val="Calibri"/>
      <family val="2"/>
      <scheme val="minor"/>
    </font>
    <font>
      <b/>
      <sz val="9"/>
      <color rgb="FFFFFFFF"/>
      <name val="Arial"/>
      <family val="2"/>
    </font>
    <font>
      <sz val="11"/>
      <color rgb="FF000000"/>
      <name val="Calibri"/>
      <family val="2"/>
    </font>
    <font>
      <b/>
      <sz val="10"/>
      <color theme="1"/>
      <name val="Arial"/>
      <family val="2"/>
    </font>
    <font>
      <sz val="10"/>
      <color theme="1"/>
      <name val="Arial"/>
      <family val="2"/>
    </font>
    <font>
      <b/>
      <sz val="11"/>
      <color theme="0"/>
      <name val="Calibri"/>
      <family val="2"/>
      <scheme val="minor"/>
    </font>
    <font>
      <b/>
      <sz val="10"/>
      <color theme="0"/>
      <name val="Arial"/>
      <family val="2"/>
    </font>
    <font>
      <sz val="9"/>
      <color indexed="81"/>
      <name val="Tahoma"/>
      <family val="2"/>
    </font>
    <font>
      <sz val="11"/>
      <color indexed="21"/>
      <name val="Calibri"/>
      <family val="2"/>
    </font>
    <font>
      <sz val="11"/>
      <color indexed="21"/>
      <name val="Calibri"/>
      <family val="2"/>
    </font>
    <font>
      <sz val="11"/>
      <name val="Calibri"/>
      <family val="2"/>
    </font>
    <font>
      <sz val="8"/>
      <color rgb="FF000000"/>
      <name val="Arial"/>
      <family val="2"/>
    </font>
    <font>
      <sz val="10"/>
      <color rgb="FF000000"/>
      <name val="Arial"/>
      <family val="2"/>
    </font>
    <font>
      <b/>
      <sz val="12"/>
      <color rgb="FFFFFFFF"/>
      <name val="Arial"/>
      <family val="2"/>
    </font>
    <font>
      <sz val="12"/>
      <color rgb="FF000000"/>
      <name val="Arial"/>
      <family val="2"/>
    </font>
    <font>
      <b/>
      <sz val="8"/>
      <color rgb="FF000000"/>
      <name val="Arial"/>
      <family val="2"/>
    </font>
    <font>
      <i/>
      <sz val="9"/>
      <color rgb="FF000000"/>
      <name val="Arial"/>
      <family val="2"/>
    </font>
    <font>
      <sz val="11"/>
      <color indexed="21"/>
      <name val="Calibri"/>
      <family val="2"/>
    </font>
    <font>
      <i/>
      <sz val="9"/>
      <color theme="1"/>
      <name val="Arial"/>
      <family val="2"/>
    </font>
    <font>
      <sz val="10"/>
      <color theme="0"/>
      <name val="Arial"/>
      <family val="2"/>
    </font>
    <font>
      <sz val="8"/>
      <color theme="1"/>
      <name val="Arial"/>
      <family val="2"/>
    </font>
    <font>
      <b/>
      <sz val="11"/>
      <color theme="1"/>
      <name val="Arial"/>
      <family val="2"/>
    </font>
    <font>
      <b/>
      <sz val="12"/>
      <color indexed="8"/>
      <name val="Arial"/>
      <family val="2"/>
    </font>
    <font>
      <b/>
      <sz val="14"/>
      <color indexed="8"/>
      <name val="Arial"/>
      <family val="2"/>
    </font>
    <font>
      <b/>
      <sz val="14"/>
      <color theme="1"/>
      <name val="Arial"/>
      <family val="2"/>
    </font>
    <font>
      <b/>
      <i/>
      <sz val="9"/>
      <color indexed="8"/>
      <name val="Arial"/>
      <family val="2"/>
    </font>
    <font>
      <sz val="11"/>
      <color theme="1"/>
      <name val="Arial"/>
      <family val="2"/>
    </font>
    <font>
      <sz val="11"/>
      <color theme="0"/>
      <name val="Calibri"/>
      <family val="2"/>
      <scheme val="minor"/>
    </font>
    <font>
      <b/>
      <sz val="18"/>
      <color theme="1"/>
      <name val="Calibri"/>
      <family val="2"/>
      <scheme val="minor"/>
    </font>
    <font>
      <b/>
      <sz val="14"/>
      <color theme="1"/>
      <name val="Calibri"/>
      <family val="2"/>
      <scheme val="minor"/>
    </font>
    <font>
      <b/>
      <sz val="22"/>
      <color theme="1"/>
      <name val="Calibri"/>
      <family val="2"/>
      <scheme val="minor"/>
    </font>
    <font>
      <sz val="18"/>
      <color theme="1"/>
      <name val="Calibri"/>
      <family val="2"/>
      <scheme val="minor"/>
    </font>
    <font>
      <b/>
      <sz val="11"/>
      <color rgb="FF000000"/>
      <name val="Arial"/>
      <family val="2"/>
    </font>
    <font>
      <sz val="10"/>
      <color indexed="81"/>
      <name val="Tahoma"/>
      <family val="2"/>
    </font>
    <font>
      <b/>
      <sz val="11"/>
      <color theme="0"/>
      <name val="Arial"/>
      <family val="2"/>
    </font>
    <font>
      <sz val="9"/>
      <color theme="0"/>
      <name val="Arial"/>
      <family val="2"/>
    </font>
    <font>
      <b/>
      <sz val="9"/>
      <color theme="0"/>
      <name val="Arial"/>
      <family val="2"/>
    </font>
    <font>
      <i/>
      <sz val="9"/>
      <color theme="0"/>
      <name val="Arial"/>
      <family val="2"/>
    </font>
    <font>
      <b/>
      <sz val="12"/>
      <color theme="0"/>
      <name val="Arial"/>
      <family val="2"/>
    </font>
    <font>
      <b/>
      <sz val="8"/>
      <color theme="0"/>
      <name val="Arial"/>
      <family val="2"/>
    </font>
    <font>
      <b/>
      <vertAlign val="superscript"/>
      <sz val="9"/>
      <color theme="0"/>
      <name val="Arial"/>
      <family val="2"/>
    </font>
    <font>
      <b/>
      <sz val="18"/>
      <color theme="0"/>
      <name val="Calibri"/>
      <family val="2"/>
      <scheme val="minor"/>
    </font>
    <font>
      <b/>
      <sz val="14"/>
      <color theme="0"/>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sz val="11"/>
      <color rgb="FFFF0000"/>
      <name val="Calibri"/>
      <family val="2"/>
      <scheme val="minor"/>
    </font>
    <font>
      <i/>
      <sz val="11"/>
      <color rgb="FF7F7F7F"/>
      <name val="Calibri"/>
      <family val="2"/>
      <scheme val="minor"/>
    </font>
    <font>
      <sz val="11"/>
      <color rgb="FF9C5700"/>
      <name val="Calibri"/>
      <family val="2"/>
      <scheme val="minor"/>
    </font>
    <font>
      <sz val="10"/>
      <color rgb="FF000000"/>
      <name val="Arial"/>
      <family val="2"/>
    </font>
    <font>
      <i/>
      <sz val="9"/>
      <name val="Arial"/>
      <family val="2"/>
    </font>
    <font>
      <sz val="8"/>
      <name val="Calibri"/>
      <family val="2"/>
      <scheme val="minor"/>
    </font>
    <font>
      <sz val="11"/>
      <color theme="0"/>
      <name val="Arial"/>
      <family val="2"/>
    </font>
    <font>
      <sz val="8"/>
      <color theme="0"/>
      <name val="Arial"/>
      <family val="2"/>
    </font>
    <font>
      <i/>
      <sz val="11"/>
      <color theme="1"/>
      <name val="Calibri"/>
      <family val="2"/>
      <scheme val="minor"/>
    </font>
    <font>
      <sz val="9"/>
      <color theme="1"/>
      <name val="Calibri"/>
      <family val="2"/>
    </font>
    <font>
      <sz val="9"/>
      <color theme="1"/>
      <name val="Calibri"/>
      <family val="2"/>
      <scheme val="minor"/>
    </font>
    <font>
      <sz val="11"/>
      <color theme="1"/>
      <name val="Arial"/>
    </font>
    <font>
      <b/>
      <sz val="11"/>
      <color theme="0"/>
      <name val="Arial"/>
    </font>
    <font>
      <sz val="10"/>
      <color theme="1"/>
      <name val="Arial"/>
    </font>
    <font>
      <sz val="9"/>
      <color theme="1"/>
      <name val="Arial"/>
    </font>
  </fonts>
  <fills count="64">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rgb="FF92CC50"/>
        <bgColor indexed="64"/>
      </patternFill>
    </fill>
    <fill>
      <patternFill patternType="solid">
        <fgColor theme="3"/>
        <bgColor indexed="64"/>
      </patternFill>
    </fill>
    <fill>
      <patternFill patternType="solid">
        <fgColor rgb="FFFFFF00"/>
        <bgColor indexed="64"/>
      </patternFill>
    </fill>
    <fill>
      <patternFill patternType="solid">
        <fgColor theme="4" tint="0.59999389629810485"/>
        <bgColor indexed="64"/>
      </patternFill>
    </fill>
    <fill>
      <patternFill patternType="solid">
        <fgColor theme="3" tint="0.79998168889431442"/>
        <bgColor indexed="64"/>
      </patternFill>
    </fill>
    <fill>
      <patternFill patternType="solid">
        <fgColor theme="4" tint="0.79998168889431442"/>
        <bgColor theme="4" tint="0.79998168889431442"/>
      </patternFill>
    </fill>
    <fill>
      <patternFill patternType="solid">
        <fgColor theme="5"/>
        <bgColor indexed="64"/>
      </patternFill>
    </fill>
    <fill>
      <patternFill patternType="solid">
        <fgColor theme="6"/>
        <bgColor indexed="64"/>
      </patternFill>
    </fill>
    <fill>
      <patternFill patternType="solid">
        <fgColor theme="8"/>
        <bgColor indexed="64"/>
      </patternFill>
    </fill>
    <fill>
      <patternFill patternType="solid">
        <fgColor theme="6" tint="0.79998168889431442"/>
        <bgColor indexed="64"/>
      </patternFill>
    </fill>
    <fill>
      <patternFill patternType="solid">
        <fgColor rgb="FF00B0F0"/>
        <bgColor indexed="64"/>
      </patternFill>
    </fill>
    <fill>
      <patternFill patternType="solid">
        <fgColor auto="1"/>
        <bgColor indexed="64"/>
      </patternFill>
    </fill>
    <fill>
      <patternFill patternType="solid">
        <fgColor theme="4" tint="0.79998168889431442"/>
        <bgColor indexed="64"/>
      </patternFill>
    </fill>
    <fill>
      <patternFill patternType="solid">
        <fgColor rgb="FFFFC000"/>
        <bgColor indexed="64"/>
      </patternFill>
    </fill>
    <fill>
      <patternFill patternType="solid">
        <fgColor theme="9"/>
        <bgColor indexed="64"/>
      </patternFill>
    </fill>
    <fill>
      <patternFill patternType="solid">
        <fgColor theme="0" tint="-0.499984740745262"/>
        <bgColor indexed="64"/>
      </patternFill>
    </fill>
    <fill>
      <patternFill patternType="solid">
        <fgColor theme="7" tint="0.79998168889431442"/>
        <bgColor indexed="64"/>
      </patternFill>
    </fill>
    <fill>
      <patternFill patternType="solid">
        <fgColor theme="9" tint="0.59999389629810485"/>
        <bgColor indexed="64"/>
      </patternFill>
    </fill>
    <fill>
      <patternFill patternType="solid">
        <fgColor theme="7"/>
        <bgColor indexed="64"/>
      </patternFill>
    </fill>
    <fill>
      <patternFill patternType="solid">
        <fgColor theme="5" tint="-0.249977111117893"/>
        <bgColor indexed="64"/>
      </patternFill>
    </fill>
    <fill>
      <patternFill patternType="solid">
        <fgColor theme="0" tint="-0.34998626667073579"/>
        <bgColor indexed="64"/>
      </patternFill>
    </fill>
    <fill>
      <patternFill patternType="solid">
        <fgColor rgb="FFCCFF33"/>
        <bgColor indexed="64"/>
      </patternFill>
    </fill>
    <fill>
      <patternFill patternType="solid">
        <fgColor theme="7" tint="0.59999389629810485"/>
        <bgColor indexed="64"/>
      </patternFill>
    </fill>
    <fill>
      <patternFill patternType="solid">
        <fgColor rgb="FF00FFFF"/>
        <bgColor indexed="64"/>
      </patternFill>
    </fill>
    <fill>
      <patternFill patternType="solid">
        <fgColor rgb="FF3A59A5"/>
        <bgColor indexed="64"/>
      </patternFill>
    </fill>
    <fill>
      <patternFill patternType="solid">
        <fgColor rgb="FF2BB4E7"/>
        <bgColor indexed="64"/>
      </patternFill>
    </fill>
    <fill>
      <patternFill patternType="solid">
        <fgColor rgb="FF3A59A5"/>
        <bgColor theme="4"/>
      </patternFill>
    </fill>
    <fill>
      <patternFill patternType="solid">
        <fgColor rgb="FF3A59A5"/>
        <bgColor theme="4" tint="0.7999816888943144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4472C4"/>
        <bgColor indexed="64"/>
      </patternFill>
    </fill>
  </fills>
  <borders count="45">
    <border>
      <left/>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double">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right/>
      <top/>
      <bottom style="double">
        <color indexed="64"/>
      </bottom>
      <diagonal/>
    </border>
    <border>
      <left style="thin">
        <color indexed="64"/>
      </left>
      <right/>
      <top style="medium">
        <color indexed="64"/>
      </top>
      <bottom style="medium">
        <color indexed="64"/>
      </bottom>
      <diagonal/>
    </border>
    <border>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bottom/>
      <diagonal/>
    </border>
  </borders>
  <cellStyleXfs count="357">
    <xf numFmtId="0" fontId="0" fillId="0" borderId="0"/>
    <xf numFmtId="9" fontId="3" fillId="0" borderId="0" applyFont="0" applyFill="0" applyBorder="0" applyAlignment="0" applyProtection="0"/>
    <xf numFmtId="0" fontId="6" fillId="0" borderId="0"/>
    <xf numFmtId="167" fontId="7" fillId="4" borderId="0"/>
    <xf numFmtId="0" fontId="8" fillId="0" borderId="0" applyNumberFormat="0" applyFill="0" applyBorder="0" applyAlignment="0" applyProtection="0">
      <alignment vertical="top"/>
      <protection locked="0"/>
    </xf>
    <xf numFmtId="168" fontId="9"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9" fillId="0" borderId="0"/>
    <xf numFmtId="0" fontId="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3"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9" fillId="0" borderId="0">
      <protection locked="0"/>
    </xf>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9" fillId="0" borderId="0"/>
    <xf numFmtId="0" fontId="31" fillId="0" borderId="0">
      <alignment vertical="center"/>
    </xf>
    <xf numFmtId="0" fontId="30" fillId="0" borderId="0">
      <protection locked="0"/>
    </xf>
    <xf numFmtId="0" fontId="38" fillId="0" borderId="0">
      <protection locked="0"/>
    </xf>
    <xf numFmtId="0" fontId="29" fillId="0" borderId="0">
      <protection locked="0"/>
    </xf>
    <xf numFmtId="0" fontId="29" fillId="0" borderId="0">
      <protection locked="0"/>
    </xf>
    <xf numFmtId="0" fontId="29" fillId="0" borderId="0">
      <protection locked="0"/>
    </xf>
    <xf numFmtId="0" fontId="29" fillId="0" borderId="0">
      <protection locked="0"/>
    </xf>
    <xf numFmtId="0" fontId="64" fillId="0" borderId="0" applyNumberFormat="0" applyFill="0" applyBorder="0" applyAlignment="0" applyProtection="0"/>
    <xf numFmtId="0" fontId="65" fillId="0" borderId="35" applyNumberFormat="0" applyFill="0" applyAlignment="0" applyProtection="0"/>
    <xf numFmtId="0" fontId="66" fillId="0" borderId="36" applyNumberFormat="0" applyFill="0" applyAlignment="0" applyProtection="0"/>
    <xf numFmtId="0" fontId="67" fillId="0" borderId="37" applyNumberFormat="0" applyFill="0" applyAlignment="0" applyProtection="0"/>
    <xf numFmtId="0" fontId="67" fillId="0" borderId="0" applyNumberFormat="0" applyFill="0" applyBorder="0" applyAlignment="0" applyProtection="0"/>
    <xf numFmtId="0" fontId="68" fillId="32" borderId="0" applyNumberFormat="0" applyBorder="0" applyAlignment="0" applyProtection="0"/>
    <xf numFmtId="0" fontId="69" fillId="33" borderId="0" applyNumberFormat="0" applyBorder="0" applyAlignment="0" applyProtection="0"/>
    <xf numFmtId="0" fontId="70" fillId="35" borderId="38" applyNumberFormat="0" applyAlignment="0" applyProtection="0"/>
    <xf numFmtId="0" fontId="71" fillId="36" borderId="39" applyNumberFormat="0" applyAlignment="0" applyProtection="0"/>
    <xf numFmtId="0" fontId="72" fillId="36" borderId="38" applyNumberFormat="0" applyAlignment="0" applyProtection="0"/>
    <xf numFmtId="0" fontId="73" fillId="0" borderId="40" applyNumberFormat="0" applyFill="0" applyAlignment="0" applyProtection="0"/>
    <xf numFmtId="0" fontId="26" fillId="37" borderId="41" applyNumberFormat="0" applyAlignment="0" applyProtection="0"/>
    <xf numFmtId="0" fontId="74" fillId="0" borderId="0" applyNumberFormat="0" applyFill="0" applyBorder="0" applyAlignment="0" applyProtection="0"/>
    <xf numFmtId="0" fontId="3" fillId="38" borderId="42" applyNumberFormat="0" applyFont="0" applyAlignment="0" applyProtection="0"/>
    <xf numFmtId="0" fontId="75" fillId="0" borderId="0" applyNumberFormat="0" applyFill="0" applyBorder="0" applyAlignment="0" applyProtection="0"/>
    <xf numFmtId="0" fontId="4" fillId="0" borderId="43" applyNumberFormat="0" applyFill="0" applyAlignment="0" applyProtection="0"/>
    <xf numFmtId="0" fontId="48" fillId="39" borderId="0" applyNumberFormat="0" applyBorder="0" applyAlignment="0" applyProtection="0"/>
    <xf numFmtId="0" fontId="3" fillId="40" borderId="0" applyNumberFormat="0" applyBorder="0" applyAlignment="0" applyProtection="0"/>
    <xf numFmtId="0" fontId="3" fillId="41" borderId="0" applyNumberFormat="0" applyBorder="0" applyAlignment="0" applyProtection="0"/>
    <xf numFmtId="0" fontId="48"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48"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48" fillId="51" borderId="0" applyNumberFormat="0" applyBorder="0" applyAlignment="0" applyProtection="0"/>
    <xf numFmtId="0" fontId="3" fillId="52" borderId="0" applyNumberFormat="0" applyBorder="0" applyAlignment="0" applyProtection="0"/>
    <xf numFmtId="0" fontId="3" fillId="53" borderId="0" applyNumberFormat="0" applyBorder="0" applyAlignment="0" applyProtection="0"/>
    <xf numFmtId="0" fontId="48" fillId="55" borderId="0" applyNumberFormat="0" applyBorder="0" applyAlignment="0" applyProtection="0"/>
    <xf numFmtId="0" fontId="3" fillId="56" borderId="0" applyNumberFormat="0" applyBorder="0" applyAlignment="0" applyProtection="0"/>
    <xf numFmtId="0" fontId="3" fillId="57" borderId="0" applyNumberFormat="0" applyBorder="0" applyAlignment="0" applyProtection="0"/>
    <xf numFmtId="0" fontId="48" fillId="59" borderId="0" applyNumberFormat="0" applyBorder="0" applyAlignment="0" applyProtection="0"/>
    <xf numFmtId="0" fontId="3" fillId="60" borderId="0" applyNumberFormat="0" applyBorder="0" applyAlignment="0" applyProtection="0"/>
    <xf numFmtId="0" fontId="3" fillId="61" borderId="0" applyNumberFormat="0" applyBorder="0" applyAlignment="0" applyProtection="0"/>
    <xf numFmtId="0" fontId="76" fillId="34" borderId="0" applyNumberFormat="0" applyBorder="0" applyAlignment="0" applyProtection="0"/>
    <xf numFmtId="0" fontId="3" fillId="42" borderId="0" applyNumberFormat="0" applyBorder="0" applyAlignment="0" applyProtection="0"/>
    <xf numFmtId="0" fontId="3" fillId="46" borderId="0" applyNumberFormat="0" applyBorder="0" applyAlignment="0" applyProtection="0"/>
    <xf numFmtId="0" fontId="3" fillId="50" borderId="0" applyNumberFormat="0" applyBorder="0" applyAlignment="0" applyProtection="0"/>
    <xf numFmtId="0" fontId="3" fillId="54" borderId="0" applyNumberFormat="0" applyBorder="0" applyAlignment="0" applyProtection="0"/>
    <xf numFmtId="0" fontId="3" fillId="58" borderId="0" applyNumberFormat="0" applyBorder="0" applyAlignment="0" applyProtection="0"/>
    <xf numFmtId="0" fontId="3" fillId="62" borderId="0" applyNumberFormat="0" applyBorder="0" applyAlignment="0" applyProtection="0"/>
    <xf numFmtId="0" fontId="77" fillId="0" borderId="0"/>
    <xf numFmtId="0" fontId="33" fillId="0" borderId="0"/>
  </cellStyleXfs>
  <cellXfs count="416">
    <xf numFmtId="0" fontId="0" fillId="0" borderId="0" xfId="0"/>
    <xf numFmtId="0" fontId="0" fillId="0" borderId="0" xfId="0" applyAlignment="1">
      <alignment horizontal="left"/>
    </xf>
    <xf numFmtId="0" fontId="0" fillId="0" borderId="3" xfId="0" applyBorder="1"/>
    <xf numFmtId="0" fontId="0" fillId="0" borderId="3" xfId="0" applyBorder="1" applyAlignment="1">
      <alignment horizontal="center"/>
    </xf>
    <xf numFmtId="0" fontId="10" fillId="8" borderId="14" xfId="0" applyFont="1" applyFill="1" applyBorder="1" applyAlignment="1">
      <alignment vertical="center" wrapText="1"/>
    </xf>
    <xf numFmtId="0" fontId="10" fillId="8" borderId="14" xfId="0" applyFont="1" applyFill="1" applyBorder="1" applyAlignment="1">
      <alignment horizontal="center" vertical="center" wrapText="1"/>
    </xf>
    <xf numFmtId="166" fontId="0" fillId="0" borderId="3" xfId="0" applyNumberFormat="1" applyBorder="1"/>
    <xf numFmtId="0" fontId="0" fillId="0" borderId="3" xfId="0" applyBorder="1" applyAlignment="1">
      <alignment horizontal="center" vertical="center"/>
    </xf>
    <xf numFmtId="0" fontId="10" fillId="8" borderId="28" xfId="0" applyFont="1" applyFill="1" applyBorder="1" applyAlignment="1">
      <alignment horizontal="center" vertical="center" wrapText="1"/>
    </xf>
    <xf numFmtId="0" fontId="23" fillId="0" borderId="0" xfId="0" applyFont="1" applyAlignment="1">
      <alignment horizontal="left" vertical="center"/>
    </xf>
    <xf numFmtId="0" fontId="23" fillId="0" borderId="0" xfId="0" applyFont="1" applyAlignment="1">
      <alignment horizontal="center" vertical="center"/>
    </xf>
    <xf numFmtId="0" fontId="22" fillId="0" borderId="0" xfId="0" applyFont="1" applyAlignment="1">
      <alignment horizontal="center" vertical="center"/>
    </xf>
    <xf numFmtId="0" fontId="11" fillId="0" borderId="0" xfId="0" applyFont="1" applyAlignment="1">
      <alignment horizontal="center" vertical="center" wrapText="1"/>
    </xf>
    <xf numFmtId="0" fontId="0" fillId="2" borderId="0" xfId="0" applyFill="1"/>
    <xf numFmtId="0" fontId="24" fillId="2" borderId="0" xfId="0" applyFont="1" applyFill="1" applyAlignment="1">
      <alignment horizontal="center" vertical="center"/>
    </xf>
    <xf numFmtId="1" fontId="25" fillId="0" borderId="3" xfId="0" applyNumberFormat="1" applyFont="1" applyBorder="1" applyAlignment="1">
      <alignment vertical="center"/>
    </xf>
    <xf numFmtId="0" fontId="25" fillId="0" borderId="3" xfId="0" applyFont="1" applyBorder="1" applyAlignment="1">
      <alignment vertical="center"/>
    </xf>
    <xf numFmtId="2" fontId="25" fillId="0" borderId="3" xfId="0" applyNumberFormat="1" applyFont="1" applyBorder="1" applyAlignment="1">
      <alignment vertical="center"/>
    </xf>
    <xf numFmtId="0" fontId="25" fillId="0" borderId="0" xfId="0" applyFont="1" applyAlignment="1">
      <alignment vertical="center"/>
    </xf>
    <xf numFmtId="165" fontId="25" fillId="0" borderId="3" xfId="0" applyNumberFormat="1" applyFont="1" applyBorder="1" applyAlignment="1">
      <alignment vertical="center"/>
    </xf>
    <xf numFmtId="166" fontId="25" fillId="0" borderId="3" xfId="0" applyNumberFormat="1" applyFont="1" applyBorder="1"/>
    <xf numFmtId="0" fontId="0" fillId="0" borderId="0" xfId="0" applyAlignment="1">
      <alignment horizontal="left" indent="1"/>
    </xf>
    <xf numFmtId="0" fontId="25" fillId="7" borderId="3" xfId="0" applyFont="1" applyFill="1" applyBorder="1" applyAlignment="1">
      <alignment vertical="center"/>
    </xf>
    <xf numFmtId="165" fontId="25" fillId="0" borderId="0" xfId="0" applyNumberFormat="1" applyFont="1" applyAlignment="1">
      <alignment horizontal="center"/>
    </xf>
    <xf numFmtId="2" fontId="9" fillId="0" borderId="25" xfId="2" applyNumberFormat="1" applyFont="1" applyBorder="1" applyAlignment="1">
      <alignment vertical="center"/>
    </xf>
    <xf numFmtId="2" fontId="9" fillId="0" borderId="23" xfId="2" applyNumberFormat="1" applyFont="1" applyBorder="1" applyAlignment="1">
      <alignment vertical="center"/>
    </xf>
    <xf numFmtId="2" fontId="25" fillId="0" borderId="23" xfId="0" applyNumberFormat="1" applyFont="1" applyBorder="1" applyAlignment="1">
      <alignment vertical="center"/>
    </xf>
    <xf numFmtId="2" fontId="25" fillId="0" borderId="23" xfId="0" applyNumberFormat="1" applyFont="1" applyBorder="1"/>
    <xf numFmtId="166" fontId="25" fillId="0" borderId="23" xfId="0" applyNumberFormat="1" applyFont="1" applyBorder="1"/>
    <xf numFmtId="0" fontId="9" fillId="0" borderId="3" xfId="2" applyFont="1" applyBorder="1" applyAlignment="1" applyProtection="1">
      <alignment horizontal="center" vertical="center"/>
      <protection locked="0"/>
    </xf>
    <xf numFmtId="2" fontId="9" fillId="0" borderId="3" xfId="2" applyNumberFormat="1" applyFont="1" applyBorder="1" applyAlignment="1" applyProtection="1">
      <alignment horizontal="center" vertical="center"/>
      <protection locked="0"/>
    </xf>
    <xf numFmtId="0" fontId="13" fillId="2" borderId="3" xfId="2" applyFont="1" applyFill="1" applyBorder="1" applyAlignment="1" applyProtection="1">
      <alignment horizontal="center" vertical="center"/>
      <protection locked="0"/>
    </xf>
    <xf numFmtId="1" fontId="9" fillId="0" borderId="23" xfId="2" applyNumberFormat="1" applyFont="1" applyBorder="1" applyAlignment="1">
      <alignment vertical="center"/>
    </xf>
    <xf numFmtId="1" fontId="25" fillId="0" borderId="23" xfId="0" applyNumberFormat="1" applyFont="1" applyBorder="1" applyAlignment="1">
      <alignment vertical="center"/>
    </xf>
    <xf numFmtId="165" fontId="25" fillId="0" borderId="23" xfId="0" applyNumberFormat="1" applyFont="1" applyBorder="1"/>
    <xf numFmtId="0" fontId="25" fillId="0" borderId="23" xfId="0" applyFont="1" applyBorder="1"/>
    <xf numFmtId="0" fontId="25" fillId="0" borderId="21" xfId="0" applyFont="1" applyBorder="1"/>
    <xf numFmtId="0" fontId="25" fillId="0" borderId="0" xfId="0" applyFont="1"/>
    <xf numFmtId="0" fontId="0" fillId="0" borderId="0" xfId="0" pivotButton="1"/>
    <xf numFmtId="2" fontId="0" fillId="0" borderId="3" xfId="0" applyNumberFormat="1" applyBorder="1"/>
    <xf numFmtId="166" fontId="0" fillId="0" borderId="0" xfId="0" applyNumberFormat="1"/>
    <xf numFmtId="2" fontId="0" fillId="0" borderId="0" xfId="0" applyNumberFormat="1"/>
    <xf numFmtId="0" fontId="0" fillId="0" borderId="0" xfId="0" applyAlignment="1">
      <alignment wrapText="1"/>
    </xf>
    <xf numFmtId="10" fontId="0" fillId="0" borderId="0" xfId="0" applyNumberFormat="1"/>
    <xf numFmtId="0" fontId="10" fillId="8" borderId="3" xfId="0" applyFont="1" applyFill="1" applyBorder="1" applyAlignment="1">
      <alignment horizontal="center" vertical="center" wrapText="1"/>
    </xf>
    <xf numFmtId="9" fontId="4" fillId="0" borderId="0" xfId="0" applyNumberFormat="1" applyFont="1"/>
    <xf numFmtId="165" fontId="25" fillId="0" borderId="3" xfId="0" applyNumberFormat="1" applyFont="1" applyBorder="1" applyAlignment="1">
      <alignment horizontal="center"/>
    </xf>
    <xf numFmtId="10" fontId="0" fillId="0" borderId="0" xfId="1" applyNumberFormat="1" applyFont="1" applyBorder="1"/>
    <xf numFmtId="0" fontId="4" fillId="9" borderId="0" xfId="0" applyFont="1" applyFill="1" applyAlignment="1">
      <alignment horizontal="center" wrapText="1"/>
    </xf>
    <xf numFmtId="0" fontId="10" fillId="8" borderId="0" xfId="0" applyFont="1" applyFill="1" applyAlignment="1">
      <alignment horizontal="center" vertical="center" wrapText="1"/>
    </xf>
    <xf numFmtId="0" fontId="32" fillId="0" borderId="0" xfId="0" applyFont="1" applyAlignment="1">
      <alignment horizontal="center" vertical="center"/>
    </xf>
    <xf numFmtId="0" fontId="35" fillId="0" borderId="3" xfId="0" applyFont="1" applyBorder="1" applyAlignment="1">
      <alignment horizontal="center" vertical="center"/>
    </xf>
    <xf numFmtId="17" fontId="35" fillId="0" borderId="3" xfId="0" applyNumberFormat="1" applyFont="1" applyBorder="1" applyAlignment="1">
      <alignment horizontal="center" vertical="center"/>
    </xf>
    <xf numFmtId="2" fontId="33" fillId="0" borderId="3" xfId="0" applyNumberFormat="1" applyFont="1" applyBorder="1" applyAlignment="1">
      <alignment horizontal="center" vertical="center"/>
    </xf>
    <xf numFmtId="0" fontId="14" fillId="2" borderId="3" xfId="2" applyFont="1" applyFill="1" applyBorder="1" applyAlignment="1" applyProtection="1">
      <alignment horizontal="center" vertical="center"/>
      <protection locked="0"/>
    </xf>
    <xf numFmtId="2" fontId="17" fillId="0" borderId="3" xfId="2" applyNumberFormat="1" applyFont="1" applyBorder="1" applyAlignment="1" applyProtection="1">
      <alignment horizontal="center" vertical="center"/>
      <protection locked="0"/>
    </xf>
    <xf numFmtId="0" fontId="17" fillId="0" borderId="3" xfId="2" applyFont="1" applyBorder="1" applyAlignment="1" applyProtection="1">
      <alignment horizontal="center" vertical="center"/>
      <protection locked="0"/>
    </xf>
    <xf numFmtId="2" fontId="2" fillId="0" borderId="3" xfId="0" applyNumberFormat="1" applyFont="1" applyBorder="1" applyAlignment="1">
      <alignment horizontal="center"/>
    </xf>
    <xf numFmtId="0" fontId="2" fillId="0" borderId="3" xfId="0" applyFont="1" applyBorder="1"/>
    <xf numFmtId="2" fontId="2" fillId="0" borderId="3" xfId="0" applyNumberFormat="1" applyFont="1" applyBorder="1"/>
    <xf numFmtId="0" fontId="16" fillId="0" borderId="0" xfId="0" applyFont="1" applyAlignment="1">
      <alignment horizontal="center" vertical="center" wrapText="1"/>
    </xf>
    <xf numFmtId="0" fontId="37" fillId="0" borderId="0" xfId="0" applyFont="1" applyAlignment="1">
      <alignment horizontal="center" vertical="center"/>
    </xf>
    <xf numFmtId="0" fontId="15" fillId="0" borderId="0" xfId="0" applyFont="1" applyAlignment="1">
      <alignment horizontal="center" vertical="center"/>
    </xf>
    <xf numFmtId="0" fontId="16" fillId="0" borderId="0" xfId="0" applyFont="1" applyAlignment="1">
      <alignment horizontal="center" vertical="center"/>
    </xf>
    <xf numFmtId="0" fontId="22" fillId="0" borderId="0" xfId="0" applyFont="1" applyAlignment="1">
      <alignment horizontal="center" vertical="center" wrapText="1"/>
    </xf>
    <xf numFmtId="0" fontId="15" fillId="0" borderId="0" xfId="0" applyFont="1" applyAlignment="1">
      <alignment horizontal="center"/>
    </xf>
    <xf numFmtId="0" fontId="32" fillId="0" borderId="0" xfId="0" applyFont="1" applyAlignment="1">
      <alignment horizontal="center" vertical="center" wrapText="1"/>
    </xf>
    <xf numFmtId="17" fontId="32" fillId="0" borderId="0" xfId="0" applyNumberFormat="1" applyFont="1" applyAlignment="1">
      <alignment horizontal="center" vertical="center" wrapText="1"/>
    </xf>
    <xf numFmtId="10" fontId="32" fillId="0" borderId="0" xfId="0" applyNumberFormat="1" applyFont="1" applyAlignment="1">
      <alignment horizontal="center" vertical="center" wrapText="1"/>
    </xf>
    <xf numFmtId="16" fontId="32" fillId="0" borderId="0" xfId="0" applyNumberFormat="1" applyFont="1" applyAlignment="1">
      <alignment horizontal="center" vertical="center" wrapText="1"/>
    </xf>
    <xf numFmtId="0" fontId="36" fillId="0" borderId="0" xfId="0" applyFont="1" applyAlignment="1">
      <alignment horizontal="center" vertical="center" wrapText="1"/>
    </xf>
    <xf numFmtId="0" fontId="13" fillId="2" borderId="0" xfId="2" applyFont="1" applyFill="1" applyAlignment="1" applyProtection="1">
      <alignment horizontal="center" vertical="center"/>
      <protection locked="0"/>
    </xf>
    <xf numFmtId="2" fontId="9" fillId="0" borderId="0" xfId="2" applyNumberFormat="1" applyFont="1" applyAlignment="1" applyProtection="1">
      <alignment horizontal="center" vertical="center"/>
      <protection locked="0"/>
    </xf>
    <xf numFmtId="0" fontId="25" fillId="0" borderId="0" xfId="0" applyFont="1" applyAlignment="1">
      <alignment horizontal="center"/>
    </xf>
    <xf numFmtId="0" fontId="0" fillId="5" borderId="3" xfId="0" applyFill="1" applyBorder="1" applyAlignment="1">
      <alignment horizontal="center" vertical="center"/>
    </xf>
    <xf numFmtId="166" fontId="0" fillId="0" borderId="0" xfId="0" applyNumberFormat="1" applyAlignment="1">
      <alignment horizontal="center" vertical="center"/>
    </xf>
    <xf numFmtId="165" fontId="0" fillId="0" borderId="0" xfId="0" applyNumberFormat="1"/>
    <xf numFmtId="0" fontId="2" fillId="0" borderId="0" xfId="0" applyFont="1"/>
    <xf numFmtId="0" fontId="2" fillId="0" borderId="0" xfId="0" applyFont="1" applyAlignment="1">
      <alignment horizontal="center"/>
    </xf>
    <xf numFmtId="0" fontId="2" fillId="0" borderId="3" xfId="0" applyFont="1" applyBorder="1" applyAlignment="1">
      <alignment horizontal="center"/>
    </xf>
    <xf numFmtId="0" fontId="25" fillId="2" borderId="0" xfId="0" applyFont="1" applyFill="1"/>
    <xf numFmtId="0" fontId="24" fillId="12" borderId="0" xfId="0" applyFont="1" applyFill="1" applyAlignment="1">
      <alignment horizontal="center"/>
    </xf>
    <xf numFmtId="0" fontId="40" fillId="5" borderId="3" xfId="0" applyFont="1" applyFill="1" applyBorder="1" applyAlignment="1">
      <alignment horizontal="center" vertical="center" wrapText="1"/>
    </xf>
    <xf numFmtId="0" fontId="24" fillId="9" borderId="0" xfId="0" applyFont="1" applyFill="1"/>
    <xf numFmtId="165" fontId="25" fillId="0" borderId="3" xfId="0" applyNumberFormat="1" applyFont="1" applyBorder="1"/>
    <xf numFmtId="1" fontId="25" fillId="0" borderId="3" xfId="0" applyNumberFormat="1" applyFont="1" applyBorder="1"/>
    <xf numFmtId="2" fontId="25" fillId="0" borderId="3" xfId="0" applyNumberFormat="1" applyFont="1" applyBorder="1"/>
    <xf numFmtId="0" fontId="25" fillId="0" borderId="0" xfId="0" applyFont="1" applyAlignment="1">
      <alignment horizontal="center" vertical="center" wrapText="1"/>
    </xf>
    <xf numFmtId="0" fontId="24" fillId="10" borderId="0" xfId="0" applyFont="1" applyFill="1" applyAlignment="1">
      <alignment horizontal="center"/>
    </xf>
    <xf numFmtId="0" fontId="2" fillId="0" borderId="16" xfId="0" applyFont="1" applyBorder="1"/>
    <xf numFmtId="2" fontId="2" fillId="0" borderId="3" xfId="0" applyNumberFormat="1" applyFont="1" applyBorder="1" applyAlignment="1">
      <alignment horizontal="center" vertical="center"/>
    </xf>
    <xf numFmtId="2" fontId="2" fillId="0" borderId="17" xfId="0" applyNumberFormat="1" applyFont="1" applyBorder="1" applyAlignment="1">
      <alignment horizontal="center" vertical="center"/>
    </xf>
    <xf numFmtId="0" fontId="17" fillId="0" borderId="2" xfId="0" applyFont="1" applyBorder="1" applyAlignment="1">
      <alignment horizontal="left" vertical="center" wrapText="1"/>
    </xf>
    <xf numFmtId="1" fontId="17" fillId="0" borderId="3" xfId="0" applyNumberFormat="1" applyFont="1" applyBorder="1" applyAlignment="1">
      <alignment horizontal="center" vertical="center"/>
    </xf>
    <xf numFmtId="1" fontId="17" fillId="0" borderId="7" xfId="0" applyNumberFormat="1" applyFont="1" applyBorder="1" applyAlignment="1">
      <alignment horizontal="center" vertical="center"/>
    </xf>
    <xf numFmtId="0" fontId="17" fillId="0" borderId="2" xfId="0" applyFont="1" applyBorder="1" applyAlignment="1">
      <alignment vertical="center"/>
    </xf>
    <xf numFmtId="2" fontId="17" fillId="0" borderId="3" xfId="0" applyNumberFormat="1" applyFont="1" applyBorder="1" applyAlignment="1">
      <alignment horizontal="center" vertical="center"/>
    </xf>
    <xf numFmtId="2" fontId="2" fillId="0" borderId="0" xfId="0" applyNumberFormat="1" applyFont="1" applyAlignment="1">
      <alignment horizontal="center"/>
    </xf>
    <xf numFmtId="0" fontId="17" fillId="0" borderId="12" xfId="0" applyFont="1" applyBorder="1" applyAlignment="1">
      <alignment vertical="center"/>
    </xf>
    <xf numFmtId="0" fontId="17" fillId="0" borderId="11" xfId="0" applyFont="1" applyBorder="1" applyAlignment="1">
      <alignment vertical="center"/>
    </xf>
    <xf numFmtId="0" fontId="2" fillId="0" borderId="15" xfId="0" applyFont="1" applyBorder="1"/>
    <xf numFmtId="0" fontId="2" fillId="0" borderId="13" xfId="0" applyFont="1" applyBorder="1"/>
    <xf numFmtId="0" fontId="2" fillId="0" borderId="16" xfId="0" applyFont="1" applyBorder="1" applyAlignment="1">
      <alignment horizontal="center"/>
    </xf>
    <xf numFmtId="0" fontId="2" fillId="0" borderId="17" xfId="0" applyFont="1" applyBorder="1"/>
    <xf numFmtId="0" fontId="2" fillId="0" borderId="15" xfId="0" applyFont="1" applyBorder="1" applyAlignment="1">
      <alignment horizontal="center"/>
    </xf>
    <xf numFmtId="2" fontId="2" fillId="0" borderId="13" xfId="0" applyNumberFormat="1" applyFont="1" applyBorder="1"/>
    <xf numFmtId="0" fontId="2" fillId="0" borderId="30" xfId="0" applyFont="1" applyBorder="1"/>
    <xf numFmtId="0" fontId="2" fillId="0" borderId="13" xfId="0" applyFont="1" applyBorder="1" applyAlignment="1">
      <alignment horizontal="center"/>
    </xf>
    <xf numFmtId="2" fontId="2" fillId="0" borderId="0" xfId="0" applyNumberFormat="1" applyFont="1"/>
    <xf numFmtId="165" fontId="2" fillId="0" borderId="3" xfId="0" applyNumberFormat="1" applyFont="1" applyBorder="1" applyAlignment="1">
      <alignment horizontal="center" vertical="center"/>
    </xf>
    <xf numFmtId="166" fontId="25" fillId="0" borderId="3" xfId="0" applyNumberFormat="1" applyFont="1" applyBorder="1" applyAlignment="1">
      <alignment vertical="center"/>
    </xf>
    <xf numFmtId="0" fontId="13" fillId="0" borderId="0" xfId="0" applyFont="1" applyAlignment="1">
      <alignment horizontal="center"/>
    </xf>
    <xf numFmtId="0" fontId="10" fillId="0" borderId="0" xfId="0" applyFont="1" applyAlignment="1">
      <alignment horizontal="center" vertical="center" wrapText="1"/>
    </xf>
    <xf numFmtId="1" fontId="25" fillId="0" borderId="3" xfId="0" applyNumberFormat="1" applyFont="1" applyBorder="1" applyAlignment="1">
      <alignment horizontal="center"/>
    </xf>
    <xf numFmtId="0" fontId="41" fillId="0" borderId="0" xfId="0" applyFont="1"/>
    <xf numFmtId="0" fontId="5" fillId="2" borderId="31" xfId="0" applyFont="1" applyFill="1" applyBorder="1" applyAlignment="1">
      <alignment horizontal="center" vertical="center" wrapText="1"/>
    </xf>
    <xf numFmtId="0" fontId="41" fillId="0" borderId="3" xfId="0" applyFont="1" applyBorder="1"/>
    <xf numFmtId="0" fontId="41" fillId="0" borderId="16" xfId="0" applyFont="1" applyBorder="1"/>
    <xf numFmtId="166" fontId="41" fillId="0" borderId="3" xfId="0" applyNumberFormat="1" applyFont="1" applyBorder="1"/>
    <xf numFmtId="170" fontId="41" fillId="0" borderId="17" xfId="0" applyNumberFormat="1" applyFont="1" applyBorder="1"/>
    <xf numFmtId="2" fontId="41" fillId="0" borderId="3" xfId="0" applyNumberFormat="1" applyFont="1" applyBorder="1"/>
    <xf numFmtId="1" fontId="41" fillId="0" borderId="3" xfId="0" applyNumberFormat="1" applyFont="1" applyBorder="1"/>
    <xf numFmtId="0" fontId="7" fillId="0" borderId="0" xfId="0" applyFont="1" applyAlignment="1">
      <alignment horizontal="center" vertical="center"/>
    </xf>
    <xf numFmtId="0" fontId="41" fillId="0" borderId="0" xfId="0" applyFont="1" applyAlignment="1">
      <alignment horizontal="right" vertical="center"/>
    </xf>
    <xf numFmtId="2" fontId="41" fillId="0" borderId="0" xfId="0" applyNumberFormat="1" applyFont="1" applyAlignment="1">
      <alignment horizontal="right" vertical="center"/>
    </xf>
    <xf numFmtId="4" fontId="41" fillId="0" borderId="0" xfId="0" applyNumberFormat="1" applyFont="1" applyAlignment="1">
      <alignment horizontal="right" vertical="center"/>
    </xf>
    <xf numFmtId="166" fontId="41" fillId="0" borderId="13" xfId="0" applyNumberFormat="1" applyFont="1" applyBorder="1"/>
    <xf numFmtId="170" fontId="41" fillId="0" borderId="30" xfId="0" applyNumberFormat="1" applyFont="1" applyBorder="1"/>
    <xf numFmtId="0" fontId="41" fillId="2" borderId="0" xfId="0" applyFont="1" applyFill="1"/>
    <xf numFmtId="166" fontId="41" fillId="0" borderId="0" xfId="0" applyNumberFormat="1" applyFont="1"/>
    <xf numFmtId="0" fontId="41" fillId="0" borderId="3" xfId="0" applyFont="1" applyBorder="1" applyAlignment="1">
      <alignment horizontal="center" vertical="center"/>
    </xf>
    <xf numFmtId="2" fontId="41" fillId="0" borderId="3" xfId="0" applyNumberFormat="1" applyFont="1" applyBorder="1" applyAlignment="1">
      <alignment horizontal="center" vertical="center"/>
    </xf>
    <xf numFmtId="4" fontId="41" fillId="0" borderId="3" xfId="0" applyNumberFormat="1" applyFont="1" applyBorder="1" applyAlignment="1">
      <alignment horizontal="center" vertical="center"/>
    </xf>
    <xf numFmtId="0" fontId="2" fillId="0" borderId="3" xfId="0" applyFont="1" applyBorder="1" applyAlignment="1">
      <alignment horizontal="center" vertical="center"/>
    </xf>
    <xf numFmtId="0" fontId="2" fillId="0" borderId="0" xfId="0" applyFont="1" applyAlignment="1">
      <alignment vertical="center"/>
    </xf>
    <xf numFmtId="0" fontId="2" fillId="0" borderId="0" xfId="0" applyFont="1" applyAlignment="1">
      <alignment horizontal="center" vertical="center"/>
    </xf>
    <xf numFmtId="165" fontId="2" fillId="0" borderId="0" xfId="0" applyNumberFormat="1" applyFont="1" applyAlignment="1">
      <alignment horizontal="center" vertical="center"/>
    </xf>
    <xf numFmtId="165" fontId="0" fillId="0" borderId="3" xfId="0" applyNumberFormat="1" applyBorder="1"/>
    <xf numFmtId="9" fontId="0" fillId="0" borderId="3" xfId="0" applyNumberFormat="1" applyBorder="1"/>
    <xf numFmtId="172" fontId="0" fillId="0" borderId="3" xfId="1" applyNumberFormat="1" applyFont="1" applyBorder="1"/>
    <xf numFmtId="0" fontId="11" fillId="0" borderId="0" xfId="0" applyFont="1" applyAlignment="1" applyProtection="1">
      <alignment horizontal="center" vertical="center" wrapText="1" shrinkToFit="1"/>
      <protection locked="0"/>
    </xf>
    <xf numFmtId="2" fontId="18" fillId="0" borderId="0" xfId="0" applyNumberFormat="1" applyFont="1" applyAlignment="1" applyProtection="1">
      <alignment horizontal="center" vertical="center"/>
      <protection locked="0"/>
    </xf>
    <xf numFmtId="0" fontId="0" fillId="0" borderId="0" xfId="0" applyAlignment="1">
      <alignment horizontal="center" vertical="center"/>
    </xf>
    <xf numFmtId="0" fontId="17" fillId="0" borderId="0" xfId="0" applyFont="1" applyAlignment="1">
      <alignment horizontal="center" vertical="center"/>
    </xf>
    <xf numFmtId="0" fontId="19" fillId="2" borderId="3" xfId="0" applyFont="1" applyFill="1" applyBorder="1" applyAlignment="1" applyProtection="1">
      <alignment horizontal="center" vertical="center"/>
      <protection locked="0"/>
    </xf>
    <xf numFmtId="2" fontId="9" fillId="0" borderId="3" xfId="0" applyNumberFormat="1" applyFont="1" applyBorder="1" applyAlignment="1">
      <alignment horizontal="center" vertical="center"/>
    </xf>
    <xf numFmtId="2" fontId="18" fillId="2" borderId="3" xfId="0" applyNumberFormat="1" applyFont="1" applyFill="1" applyBorder="1" applyAlignment="1">
      <alignment horizontal="center" vertical="center"/>
    </xf>
    <xf numFmtId="1" fontId="18" fillId="2" borderId="3" xfId="0" applyNumberFormat="1" applyFont="1" applyFill="1" applyBorder="1" applyAlignment="1">
      <alignment horizontal="center" vertical="center"/>
    </xf>
    <xf numFmtId="0" fontId="24" fillId="6" borderId="3" xfId="0" applyFont="1" applyFill="1" applyBorder="1" applyAlignment="1">
      <alignment horizontal="center" vertical="center" wrapText="1" shrinkToFit="1"/>
    </xf>
    <xf numFmtId="0" fontId="2" fillId="0" borderId="0" xfId="0" applyFont="1" applyAlignment="1" applyProtection="1">
      <alignment horizontal="center" vertical="center"/>
      <protection locked="0"/>
    </xf>
    <xf numFmtId="0" fontId="0" fillId="13" borderId="0" xfId="0" applyFill="1"/>
    <xf numFmtId="0" fontId="16" fillId="10" borderId="3" xfId="0" applyFont="1" applyFill="1" applyBorder="1" applyAlignment="1">
      <alignment horizontal="center" vertical="center"/>
    </xf>
    <xf numFmtId="0" fontId="24" fillId="3" borderId="3" xfId="0" applyFont="1" applyFill="1" applyBorder="1"/>
    <xf numFmtId="0" fontId="25" fillId="0" borderId="3" xfId="0" applyFont="1" applyBorder="1" applyAlignment="1">
      <alignment horizontal="center" vertical="center"/>
    </xf>
    <xf numFmtId="0" fontId="24" fillId="18" borderId="34" xfId="0" applyFont="1" applyFill="1" applyBorder="1" applyAlignment="1">
      <alignment horizontal="center" vertical="center" wrapText="1"/>
    </xf>
    <xf numFmtId="0" fontId="2" fillId="0" borderId="3" xfId="0" applyFont="1" applyBorder="1" applyAlignment="1">
      <alignment horizontal="center" vertical="center" wrapText="1"/>
    </xf>
    <xf numFmtId="0" fontId="4" fillId="0" borderId="3" xfId="0" applyFont="1" applyBorder="1" applyAlignment="1">
      <alignment horizontal="center" vertical="center"/>
    </xf>
    <xf numFmtId="0" fontId="16" fillId="0" borderId="3" xfId="0" applyFont="1" applyBorder="1" applyAlignment="1">
      <alignment horizontal="center" vertical="center"/>
    </xf>
    <xf numFmtId="0" fontId="25" fillId="0" borderId="34" xfId="0" applyFont="1" applyBorder="1" applyAlignment="1">
      <alignment horizontal="center" vertical="center" wrapText="1"/>
    </xf>
    <xf numFmtId="0" fontId="15" fillId="0" borderId="3" xfId="0" applyFont="1" applyBorder="1" applyAlignment="1">
      <alignment horizontal="center" vertical="center"/>
    </xf>
    <xf numFmtId="2" fontId="50" fillId="22" borderId="3" xfId="0" applyNumberFormat="1" applyFont="1" applyFill="1" applyBorder="1" applyAlignment="1">
      <alignment horizontal="center" vertical="center"/>
    </xf>
    <xf numFmtId="0" fontId="25" fillId="21" borderId="34" xfId="0" applyFont="1" applyFill="1" applyBorder="1" applyAlignment="1">
      <alignment horizontal="center" vertical="center" wrapText="1"/>
    </xf>
    <xf numFmtId="0" fontId="50" fillId="3" borderId="3" xfId="0" applyFont="1" applyFill="1" applyBorder="1" applyAlignment="1">
      <alignment horizontal="center" vertical="center"/>
    </xf>
    <xf numFmtId="0" fontId="50" fillId="23" borderId="3" xfId="0" applyFont="1" applyFill="1" applyBorder="1" applyAlignment="1">
      <alignment horizontal="center" vertical="center"/>
    </xf>
    <xf numFmtId="0" fontId="13" fillId="0" borderId="3" xfId="0" applyFont="1" applyBorder="1" applyAlignment="1">
      <alignment horizontal="center" vertical="center"/>
    </xf>
    <xf numFmtId="0" fontId="9" fillId="0" borderId="3" xfId="0" applyFont="1" applyBorder="1"/>
    <xf numFmtId="0" fontId="50" fillId="18" borderId="3" xfId="0" applyFont="1" applyFill="1" applyBorder="1" applyAlignment="1">
      <alignment horizontal="center" vertical="center"/>
    </xf>
    <xf numFmtId="2" fontId="50" fillId="0" borderId="3" xfId="0" applyNumberFormat="1" applyFont="1" applyBorder="1" applyAlignment="1">
      <alignment horizontal="center" vertical="center"/>
    </xf>
    <xf numFmtId="0" fontId="13" fillId="19" borderId="3" xfId="0" applyFont="1" applyFill="1" applyBorder="1"/>
    <xf numFmtId="1" fontId="9" fillId="0" borderId="3" xfId="0" applyNumberFormat="1" applyFont="1" applyBorder="1"/>
    <xf numFmtId="165" fontId="13" fillId="17" borderId="3" xfId="0" applyNumberFormat="1" applyFont="1" applyFill="1" applyBorder="1"/>
    <xf numFmtId="165" fontId="13" fillId="14" borderId="3" xfId="0" applyNumberFormat="1" applyFont="1" applyFill="1" applyBorder="1"/>
    <xf numFmtId="0" fontId="9" fillId="0" borderId="0" xfId="0" applyFont="1" applyAlignment="1">
      <alignment horizontal="center" vertical="center" wrapText="1"/>
    </xf>
    <xf numFmtId="0" fontId="13" fillId="18" borderId="3" xfId="0" applyFont="1" applyFill="1" applyBorder="1" applyAlignment="1">
      <alignment horizontal="center" vertical="center"/>
    </xf>
    <xf numFmtId="0" fontId="13" fillId="18" borderId="13" xfId="0" applyFont="1" applyFill="1" applyBorder="1" applyAlignment="1">
      <alignment horizontal="center" vertical="center"/>
    </xf>
    <xf numFmtId="0" fontId="9" fillId="0" borderId="3" xfId="0" applyFont="1" applyBorder="1" applyAlignment="1">
      <alignment horizontal="center" vertical="center" wrapText="1"/>
    </xf>
    <xf numFmtId="1" fontId="9" fillId="0" borderId="3" xfId="0" applyNumberFormat="1" applyFont="1" applyBorder="1" applyAlignment="1">
      <alignment horizontal="center" vertical="center"/>
    </xf>
    <xf numFmtId="0" fontId="49" fillId="18" borderId="3" xfId="0" applyFont="1" applyFill="1" applyBorder="1" applyAlignment="1">
      <alignment horizontal="center" vertical="center"/>
    </xf>
    <xf numFmtId="2" fontId="49" fillId="0" borderId="3" xfId="0" applyNumberFormat="1" applyFont="1" applyBorder="1" applyAlignment="1">
      <alignment horizontal="center" vertical="center"/>
    </xf>
    <xf numFmtId="0" fontId="52" fillId="0" borderId="0" xfId="0" applyFont="1"/>
    <xf numFmtId="2" fontId="0" fillId="0" borderId="3" xfId="0" applyNumberFormat="1" applyBorder="1" applyAlignment="1">
      <alignment horizontal="center" vertical="center"/>
    </xf>
    <xf numFmtId="2" fontId="13" fillId="26" borderId="3" xfId="0" applyNumberFormat="1" applyFont="1" applyFill="1" applyBorder="1" applyAlignment="1">
      <alignment horizontal="center" vertical="center"/>
    </xf>
    <xf numFmtId="0" fontId="42" fillId="0" borderId="34" xfId="0" applyFont="1" applyBorder="1" applyAlignment="1">
      <alignment horizontal="center" vertical="center" wrapText="1"/>
    </xf>
    <xf numFmtId="0" fontId="6" fillId="0" borderId="3" xfId="0" applyFont="1" applyBorder="1" applyAlignment="1">
      <alignment horizontal="center" vertical="center" wrapText="1"/>
    </xf>
    <xf numFmtId="2" fontId="6" fillId="0" borderId="3" xfId="0" applyNumberFormat="1" applyFont="1" applyBorder="1" applyAlignment="1">
      <alignment horizontal="center" vertical="center"/>
    </xf>
    <xf numFmtId="165" fontId="47" fillId="0" borderId="3" xfId="0" applyNumberFormat="1" applyFont="1" applyBorder="1" applyAlignment="1">
      <alignment horizontal="center" vertical="center"/>
    </xf>
    <xf numFmtId="2" fontId="47" fillId="0" borderId="3" xfId="0" applyNumberFormat="1" applyFont="1" applyBorder="1" applyAlignment="1">
      <alignment horizontal="center" vertical="center"/>
    </xf>
    <xf numFmtId="4" fontId="47" fillId="0" borderId="3" xfId="0" applyNumberFormat="1" applyFont="1" applyBorder="1" applyAlignment="1">
      <alignment horizontal="center" vertical="center"/>
    </xf>
    <xf numFmtId="165" fontId="6" fillId="0" borderId="3" xfId="0" applyNumberFormat="1" applyFont="1" applyBorder="1" applyAlignment="1">
      <alignment horizontal="center" vertical="center" wrapText="1"/>
    </xf>
    <xf numFmtId="0" fontId="53" fillId="16" borderId="3" xfId="0" applyFont="1" applyFill="1" applyBorder="1" applyAlignment="1">
      <alignment horizontal="center" vertical="center" wrapText="1"/>
    </xf>
    <xf numFmtId="0" fontId="26" fillId="28" borderId="3" xfId="0" applyFont="1" applyFill="1" applyBorder="1" applyAlignment="1">
      <alignment horizontal="center" vertical="center"/>
    </xf>
    <xf numFmtId="0" fontId="42" fillId="29" borderId="34" xfId="0" applyFont="1" applyFill="1" applyBorder="1" applyAlignment="1">
      <alignment horizontal="center" vertical="center" wrapText="1"/>
    </xf>
    <xf numFmtId="0" fontId="24" fillId="29" borderId="34" xfId="0" applyFont="1" applyFill="1" applyBorder="1" applyAlignment="1">
      <alignment horizontal="center" vertical="center" wrapText="1"/>
    </xf>
    <xf numFmtId="0" fontId="11" fillId="29" borderId="3" xfId="0" applyFont="1" applyFill="1" applyBorder="1" applyAlignment="1" applyProtection="1">
      <alignment horizontal="center" vertical="center"/>
      <protection locked="0"/>
    </xf>
    <xf numFmtId="0" fontId="11" fillId="29" borderId="3" xfId="0" applyFont="1" applyFill="1" applyBorder="1" applyAlignment="1" applyProtection="1">
      <alignment horizontal="center" vertical="center" wrapText="1" shrinkToFit="1"/>
      <protection locked="0"/>
    </xf>
    <xf numFmtId="0" fontId="43" fillId="29" borderId="3" xfId="0" applyFont="1" applyFill="1" applyBorder="1" applyAlignment="1" applyProtection="1">
      <alignment horizontal="center" vertical="center"/>
      <protection locked="0"/>
    </xf>
    <xf numFmtId="1" fontId="45" fillId="29" borderId="13" xfId="0" applyNumberFormat="1" applyFont="1" applyFill="1" applyBorder="1" applyAlignment="1">
      <alignment horizontal="center" vertical="center" wrapText="1"/>
    </xf>
    <xf numFmtId="0" fontId="57" fillId="28" borderId="3" xfId="0" applyFont="1" applyFill="1" applyBorder="1" applyAlignment="1" applyProtection="1">
      <alignment horizontal="center" vertical="center"/>
      <protection locked="0"/>
    </xf>
    <xf numFmtId="0" fontId="57" fillId="28" borderId="13" xfId="0" applyFont="1" applyFill="1" applyBorder="1" applyAlignment="1" applyProtection="1">
      <alignment horizontal="center" vertical="center"/>
      <protection locked="0"/>
    </xf>
    <xf numFmtId="0" fontId="57" fillId="28" borderId="3" xfId="0" applyFont="1" applyFill="1" applyBorder="1" applyAlignment="1">
      <alignment horizontal="center" vertical="center" wrapText="1"/>
    </xf>
    <xf numFmtId="0" fontId="57" fillId="28" borderId="3" xfId="0" applyFont="1" applyFill="1" applyBorder="1" applyAlignment="1">
      <alignment horizontal="center" vertical="center"/>
    </xf>
    <xf numFmtId="0" fontId="11" fillId="29" borderId="3" xfId="0" applyFont="1" applyFill="1" applyBorder="1" applyAlignment="1">
      <alignment horizontal="center" vertical="center"/>
    </xf>
    <xf numFmtId="0" fontId="48" fillId="28" borderId="3" xfId="0" applyFont="1" applyFill="1" applyBorder="1"/>
    <xf numFmtId="0" fontId="48" fillId="28" borderId="3" xfId="0" applyFont="1" applyFill="1" applyBorder="1" applyAlignment="1">
      <alignment horizontal="center" vertical="center"/>
    </xf>
    <xf numFmtId="0" fontId="55" fillId="28" borderId="3" xfId="0" applyFont="1" applyFill="1" applyBorder="1" applyAlignment="1">
      <alignment horizontal="center" vertical="center" wrapText="1"/>
    </xf>
    <xf numFmtId="0" fontId="34" fillId="28" borderId="3" xfId="0" applyFont="1" applyFill="1" applyBorder="1" applyAlignment="1">
      <alignment horizontal="center" vertical="center"/>
    </xf>
    <xf numFmtId="0" fontId="27" fillId="28" borderId="20" xfId="0" applyFont="1" applyFill="1" applyBorder="1" applyProtection="1">
      <protection locked="0"/>
    </xf>
    <xf numFmtId="0" fontId="27" fillId="28" borderId="22" xfId="0" applyFont="1" applyFill="1" applyBorder="1" applyProtection="1">
      <protection locked="0"/>
    </xf>
    <xf numFmtId="0" fontId="27" fillId="28" borderId="22" xfId="0" applyFont="1" applyFill="1" applyBorder="1" applyAlignment="1" applyProtection="1">
      <alignment vertical="center"/>
      <protection locked="0"/>
    </xf>
    <xf numFmtId="0" fontId="27" fillId="28" borderId="22" xfId="2" applyFont="1" applyFill="1" applyBorder="1" applyAlignment="1" applyProtection="1">
      <alignment vertical="center"/>
      <protection locked="0"/>
    </xf>
    <xf numFmtId="0" fontId="27" fillId="28" borderId="24" xfId="2" applyFont="1" applyFill="1" applyBorder="1" applyAlignment="1" applyProtection="1">
      <alignment vertical="center"/>
      <protection locked="0"/>
    </xf>
    <xf numFmtId="0" fontId="60" fillId="30" borderId="3" xfId="0" applyFont="1" applyFill="1" applyBorder="1" applyAlignment="1">
      <alignment horizontal="center" vertical="center" wrapText="1"/>
    </xf>
    <xf numFmtId="0" fontId="48" fillId="28" borderId="0" xfId="0" applyFont="1" applyFill="1" applyAlignment="1">
      <alignment horizontal="center"/>
    </xf>
    <xf numFmtId="0" fontId="48" fillId="28" borderId="0" xfId="0" applyFont="1" applyFill="1" applyAlignment="1">
      <alignment horizontal="center" vertical="center" wrapText="1"/>
    </xf>
    <xf numFmtId="0" fontId="57" fillId="28" borderId="5" xfId="0" applyFont="1" applyFill="1" applyBorder="1" applyAlignment="1">
      <alignment horizontal="center" vertical="center"/>
    </xf>
    <xf numFmtId="0" fontId="57" fillId="28" borderId="4" xfId="0" applyFont="1" applyFill="1" applyBorder="1" applyAlignment="1">
      <alignment horizontal="center" vertical="center"/>
    </xf>
    <xf numFmtId="0" fontId="57" fillId="28" borderId="6" xfId="0" applyFont="1" applyFill="1" applyBorder="1" applyAlignment="1">
      <alignment horizontal="center" vertical="center"/>
    </xf>
    <xf numFmtId="0" fontId="57" fillId="28" borderId="28" xfId="0" applyFont="1" applyFill="1" applyBorder="1" applyAlignment="1">
      <alignment horizontal="center" vertical="center"/>
    </xf>
    <xf numFmtId="0" fontId="57" fillId="28" borderId="14" xfId="0" applyFont="1" applyFill="1" applyBorder="1" applyAlignment="1">
      <alignment horizontal="center" vertical="center"/>
    </xf>
    <xf numFmtId="0" fontId="57" fillId="31" borderId="14" xfId="0" applyFont="1" applyFill="1" applyBorder="1" applyAlignment="1">
      <alignment horizontal="center" vertical="center" wrapText="1"/>
    </xf>
    <xf numFmtId="0" fontId="57" fillId="28" borderId="14" xfId="0" applyFont="1" applyFill="1" applyBorder="1" applyAlignment="1">
      <alignment horizontal="center" vertical="center" wrapText="1"/>
    </xf>
    <xf numFmtId="0" fontId="57" fillId="28" borderId="19" xfId="0" applyFont="1" applyFill="1" applyBorder="1" applyAlignment="1">
      <alignment horizontal="center" vertical="center" wrapText="1"/>
    </xf>
    <xf numFmtId="0" fontId="57" fillId="28" borderId="28" xfId="0" applyFont="1" applyFill="1" applyBorder="1" applyAlignment="1">
      <alignment horizontal="center" vertical="center" wrapText="1"/>
    </xf>
    <xf numFmtId="0" fontId="40" fillId="28" borderId="3" xfId="0" applyFont="1" applyFill="1" applyBorder="1" applyAlignment="1">
      <alignment horizontal="center"/>
    </xf>
    <xf numFmtId="0" fontId="27" fillId="28" borderId="3" xfId="0" applyFont="1" applyFill="1" applyBorder="1" applyAlignment="1">
      <alignment horizontal="center" vertical="center"/>
    </xf>
    <xf numFmtId="0" fontId="24" fillId="29" borderId="3" xfId="0" applyFont="1" applyFill="1" applyBorder="1" applyAlignment="1">
      <alignment horizontal="center" vertical="center"/>
    </xf>
    <xf numFmtId="0" fontId="24" fillId="29" borderId="3" xfId="0" applyFont="1" applyFill="1" applyBorder="1" applyAlignment="1">
      <alignment vertical="center"/>
    </xf>
    <xf numFmtId="0" fontId="27" fillId="31" borderId="3" xfId="0" applyFont="1" applyFill="1" applyBorder="1" applyAlignment="1">
      <alignment horizontal="center" vertical="center" wrapText="1"/>
    </xf>
    <xf numFmtId="0" fontId="27" fillId="31" borderId="13" xfId="0" applyFont="1" applyFill="1" applyBorder="1" applyAlignment="1">
      <alignment horizontal="center" vertical="center" wrapText="1"/>
    </xf>
    <xf numFmtId="0" fontId="27" fillId="28" borderId="3" xfId="0" applyFont="1" applyFill="1" applyBorder="1"/>
    <xf numFmtId="0" fontId="27" fillId="29" borderId="3" xfId="0" applyFont="1" applyFill="1" applyBorder="1" applyAlignment="1">
      <alignment horizontal="center" vertical="center"/>
    </xf>
    <xf numFmtId="0" fontId="25" fillId="29" borderId="3" xfId="0" applyFont="1" applyFill="1" applyBorder="1" applyAlignment="1">
      <alignment horizontal="center" vertical="center"/>
    </xf>
    <xf numFmtId="0" fontId="25" fillId="29" borderId="3" xfId="0" applyFont="1" applyFill="1" applyBorder="1"/>
    <xf numFmtId="0" fontId="25" fillId="29" borderId="3" xfId="0" applyFont="1" applyFill="1" applyBorder="1" applyAlignment="1">
      <alignment vertical="center"/>
    </xf>
    <xf numFmtId="0" fontId="60" fillId="28" borderId="28" xfId="0" applyFont="1" applyFill="1" applyBorder="1" applyAlignment="1">
      <alignment horizontal="center" vertical="center"/>
    </xf>
    <xf numFmtId="0" fontId="60" fillId="28" borderId="14" xfId="0" applyFont="1" applyFill="1" applyBorder="1" applyAlignment="1">
      <alignment horizontal="center" vertical="center"/>
    </xf>
    <xf numFmtId="0" fontId="60" fillId="28" borderId="19" xfId="0" applyFont="1" applyFill="1" applyBorder="1" applyAlignment="1">
      <alignment horizontal="center" vertical="center"/>
    </xf>
    <xf numFmtId="0" fontId="60" fillId="28" borderId="3" xfId="0" applyFont="1" applyFill="1" applyBorder="1" applyAlignment="1">
      <alignment horizontal="center" vertical="center"/>
    </xf>
    <xf numFmtId="166" fontId="2" fillId="0" borderId="3" xfId="0" applyNumberFormat="1" applyFont="1" applyBorder="1" applyAlignment="1">
      <alignment horizontal="center" vertical="center"/>
    </xf>
    <xf numFmtId="0" fontId="2" fillId="0" borderId="3" xfId="0" applyFont="1" applyBorder="1" applyAlignment="1">
      <alignment horizontal="center" vertical="center" wrapText="1" shrinkToFit="1"/>
    </xf>
    <xf numFmtId="166" fontId="2" fillId="0" borderId="13" xfId="0" applyNumberFormat="1" applyFont="1" applyBorder="1" applyAlignment="1">
      <alignment horizontal="center" vertical="center"/>
    </xf>
    <xf numFmtId="0" fontId="41" fillId="0" borderId="15" xfId="0" applyFont="1" applyBorder="1"/>
    <xf numFmtId="0" fontId="41" fillId="0" borderId="13" xfId="0" applyFont="1" applyBorder="1"/>
    <xf numFmtId="169" fontId="41" fillId="0" borderId="30" xfId="0" applyNumberFormat="1" applyFont="1" applyBorder="1"/>
    <xf numFmtId="0" fontId="0" fillId="0" borderId="0" xfId="0" pivotButton="1" applyAlignment="1">
      <alignment horizontal="center" vertical="center" wrapText="1"/>
    </xf>
    <xf numFmtId="2" fontId="0" fillId="0" borderId="0" xfId="0" applyNumberFormat="1" applyAlignment="1">
      <alignment horizontal="center" vertical="center"/>
    </xf>
    <xf numFmtId="0" fontId="4" fillId="10" borderId="0" xfId="0" applyFont="1" applyFill="1" applyAlignment="1">
      <alignment horizontal="center" vertical="center" wrapText="1"/>
    </xf>
    <xf numFmtId="0" fontId="2" fillId="0" borderId="13" xfId="0" applyFont="1" applyBorder="1" applyAlignment="1">
      <alignment vertical="center"/>
    </xf>
    <xf numFmtId="0" fontId="2" fillId="0" borderId="14" xfId="0" applyFont="1" applyBorder="1" applyAlignment="1">
      <alignment vertical="center"/>
    </xf>
    <xf numFmtId="0" fontId="2" fillId="29" borderId="15" xfId="0" applyFont="1" applyFill="1" applyBorder="1"/>
    <xf numFmtId="0" fontId="2" fillId="29" borderId="13" xfId="0" applyFont="1" applyFill="1" applyBorder="1" applyAlignment="1">
      <alignment horizontal="center"/>
    </xf>
    <xf numFmtId="0" fontId="2" fillId="29" borderId="13" xfId="0" applyFont="1" applyFill="1" applyBorder="1"/>
    <xf numFmtId="165" fontId="2" fillId="29" borderId="13" xfId="0" applyNumberFormat="1" applyFont="1" applyFill="1" applyBorder="1" applyAlignment="1">
      <alignment horizontal="center" vertical="center"/>
    </xf>
    <xf numFmtId="2" fontId="2" fillId="29" borderId="13" xfId="0" applyNumberFormat="1" applyFont="1" applyFill="1" applyBorder="1"/>
    <xf numFmtId="165" fontId="17" fillId="0" borderId="7" xfId="0" applyNumberFormat="1" applyFont="1" applyBorder="1" applyAlignment="1">
      <alignment horizontal="center" vertical="center"/>
    </xf>
    <xf numFmtId="0" fontId="0" fillId="0" borderId="0" xfId="0" applyAlignment="1">
      <alignment horizontal="center" vertical="center" wrapText="1"/>
    </xf>
    <xf numFmtId="0" fontId="80" fillId="28" borderId="3" xfId="0" applyFont="1" applyFill="1" applyBorder="1" applyAlignment="1">
      <alignment horizontal="center" vertical="center" wrapText="1"/>
    </xf>
    <xf numFmtId="0" fontId="81" fillId="28" borderId="0" xfId="0" applyFont="1" applyFill="1"/>
    <xf numFmtId="0" fontId="25" fillId="0" borderId="0" xfId="0" pivotButton="1" applyFont="1"/>
    <xf numFmtId="0" fontId="25" fillId="0" borderId="0" xfId="0" applyFont="1" applyAlignment="1">
      <alignment horizontal="left"/>
    </xf>
    <xf numFmtId="2" fontId="25" fillId="0" borderId="0" xfId="0" applyNumberFormat="1" applyFont="1" applyAlignment="1">
      <alignment horizontal="left"/>
    </xf>
    <xf numFmtId="0" fontId="56" fillId="28" borderId="0" xfId="0" applyFont="1" applyFill="1"/>
    <xf numFmtId="0" fontId="25" fillId="0" borderId="0" xfId="0" pivotButton="1" applyFont="1" applyAlignment="1">
      <alignment horizontal="center"/>
    </xf>
    <xf numFmtId="10" fontId="0" fillId="0" borderId="3" xfId="0" applyNumberFormat="1" applyBorder="1"/>
    <xf numFmtId="0" fontId="82" fillId="0" borderId="3" xfId="0" applyFont="1" applyBorder="1"/>
    <xf numFmtId="1" fontId="4" fillId="0" borderId="32" xfId="0" applyNumberFormat="1" applyFont="1" applyBorder="1"/>
    <xf numFmtId="2" fontId="25" fillId="0" borderId="0" xfId="0" applyNumberFormat="1" applyFont="1"/>
    <xf numFmtId="1" fontId="25" fillId="0" borderId="0" xfId="0" applyNumberFormat="1" applyFont="1"/>
    <xf numFmtId="166" fontId="25" fillId="0" borderId="0" xfId="0" applyNumberFormat="1" applyFont="1"/>
    <xf numFmtId="170" fontId="25" fillId="0" borderId="3" xfId="0" applyNumberFormat="1" applyFont="1" applyBorder="1"/>
    <xf numFmtId="9" fontId="2" fillId="0" borderId="3" xfId="0" applyNumberFormat="1" applyFont="1" applyBorder="1" applyAlignment="1">
      <alignment horizontal="center" vertical="center"/>
    </xf>
    <xf numFmtId="1" fontId="2" fillId="0" borderId="3" xfId="0" applyNumberFormat="1" applyFont="1" applyBorder="1" applyAlignment="1">
      <alignment horizontal="center" vertical="center"/>
    </xf>
    <xf numFmtId="10" fontId="2" fillId="0" borderId="3" xfId="1" applyNumberFormat="1" applyFont="1" applyFill="1" applyBorder="1" applyAlignment="1" applyProtection="1">
      <alignment horizontal="center" vertical="center"/>
    </xf>
    <xf numFmtId="10" fontId="55" fillId="63" borderId="3" xfId="1" applyNumberFormat="1" applyFont="1" applyFill="1" applyBorder="1" applyAlignment="1" applyProtection="1">
      <alignment horizontal="center" vertical="center"/>
    </xf>
    <xf numFmtId="0" fontId="60" fillId="63" borderId="3" xfId="0" applyFont="1" applyFill="1" applyBorder="1" applyAlignment="1">
      <alignment horizontal="center" vertical="center" wrapText="1"/>
    </xf>
    <xf numFmtId="1" fontId="41" fillId="0" borderId="3" xfId="0" applyNumberFormat="1" applyFont="1" applyBorder="1" applyAlignment="1">
      <alignment horizontal="center"/>
    </xf>
    <xf numFmtId="0" fontId="57" fillId="63" borderId="3" xfId="0" applyFont="1" applyFill="1" applyBorder="1" applyAlignment="1">
      <alignment horizontal="center"/>
    </xf>
    <xf numFmtId="1" fontId="57" fillId="63" borderId="3" xfId="0" applyNumberFormat="1" applyFont="1" applyFill="1" applyBorder="1" applyAlignment="1">
      <alignment horizontal="center"/>
    </xf>
    <xf numFmtId="0" fontId="57" fillId="63" borderId="13" xfId="2" applyFont="1" applyFill="1" applyBorder="1" applyAlignment="1" applyProtection="1">
      <alignment horizontal="center" vertical="center" wrapText="1"/>
      <protection locked="0"/>
    </xf>
    <xf numFmtId="0" fontId="27" fillId="63" borderId="3" xfId="2" applyFont="1" applyFill="1" applyBorder="1" applyAlignment="1" applyProtection="1">
      <alignment horizontal="center" vertical="center" wrapText="1"/>
      <protection locked="0"/>
    </xf>
    <xf numFmtId="0" fontId="27" fillId="63" borderId="3" xfId="0" applyFont="1" applyFill="1" applyBorder="1" applyAlignment="1">
      <alignment horizontal="center"/>
    </xf>
    <xf numFmtId="1" fontId="27" fillId="63" borderId="3" xfId="0" applyNumberFormat="1" applyFont="1" applyFill="1" applyBorder="1" applyAlignment="1">
      <alignment horizontal="center"/>
    </xf>
    <xf numFmtId="165" fontId="84" fillId="0" borderId="3" xfId="0" applyNumberFormat="1" applyFont="1" applyBorder="1" applyAlignment="1">
      <alignment horizontal="center" vertical="center"/>
    </xf>
    <xf numFmtId="165" fontId="15" fillId="0" borderId="3" xfId="0" applyNumberFormat="1" applyFont="1" applyBorder="1" applyAlignment="1">
      <alignment horizontal="center" vertical="center"/>
    </xf>
    <xf numFmtId="10" fontId="15" fillId="0" borderId="3" xfId="0" applyNumberFormat="1" applyFont="1" applyBorder="1" applyAlignment="1">
      <alignment horizontal="center" vertical="center"/>
    </xf>
    <xf numFmtId="2" fontId="15" fillId="0" borderId="3" xfId="0" applyNumberFormat="1" applyFont="1" applyBorder="1" applyAlignment="1">
      <alignment horizontal="center" vertical="center"/>
    </xf>
    <xf numFmtId="0" fontId="57" fillId="63" borderId="3" xfId="0" applyFont="1" applyFill="1" applyBorder="1" applyAlignment="1">
      <alignment horizontal="center" vertical="center"/>
    </xf>
    <xf numFmtId="10" fontId="57" fillId="63" borderId="3" xfId="0" applyNumberFormat="1" applyFont="1" applyFill="1" applyBorder="1" applyAlignment="1">
      <alignment horizontal="center" vertical="center"/>
    </xf>
    <xf numFmtId="2" fontId="57" fillId="63" borderId="3" xfId="0" applyNumberFormat="1" applyFont="1" applyFill="1" applyBorder="1" applyAlignment="1">
      <alignment horizontal="center" vertical="center"/>
    </xf>
    <xf numFmtId="2" fontId="2" fillId="10" borderId="3" xfId="0" applyNumberFormat="1" applyFont="1" applyFill="1" applyBorder="1" applyAlignment="1">
      <alignment horizontal="center" vertical="center"/>
    </xf>
    <xf numFmtId="2" fontId="39" fillId="0" borderId="3" xfId="0" applyNumberFormat="1" applyFont="1" applyBorder="1" applyAlignment="1">
      <alignment horizontal="center" vertical="center"/>
    </xf>
    <xf numFmtId="2" fontId="14" fillId="28" borderId="3" xfId="0" applyNumberFormat="1" applyFont="1" applyFill="1" applyBorder="1" applyAlignment="1">
      <alignment horizontal="center" vertical="center"/>
    </xf>
    <xf numFmtId="2" fontId="14" fillId="10" borderId="3" xfId="0" applyNumberFormat="1" applyFont="1" applyFill="1" applyBorder="1" applyAlignment="1">
      <alignment horizontal="center" vertical="center"/>
    </xf>
    <xf numFmtId="2" fontId="57" fillId="28" borderId="3" xfId="0" applyNumberFormat="1" applyFont="1" applyFill="1" applyBorder="1" applyAlignment="1">
      <alignment horizontal="center" vertical="center" wrapText="1"/>
    </xf>
    <xf numFmtId="2" fontId="57" fillId="28" borderId="3" xfId="0" applyNumberFormat="1" applyFont="1" applyFill="1" applyBorder="1" applyAlignment="1">
      <alignment horizontal="center" vertical="center"/>
    </xf>
    <xf numFmtId="2" fontId="58" fillId="28" borderId="3" xfId="0" applyNumberFormat="1" applyFont="1" applyFill="1" applyBorder="1" applyAlignment="1">
      <alignment horizontal="center" vertical="center"/>
    </xf>
    <xf numFmtId="2" fontId="14" fillId="10" borderId="3" xfId="0" applyNumberFormat="1" applyFont="1" applyFill="1" applyBorder="1" applyAlignment="1">
      <alignment horizontal="center" vertical="center" wrapText="1"/>
    </xf>
    <xf numFmtId="2" fontId="56" fillId="28" borderId="3" xfId="0" applyNumberFormat="1" applyFont="1" applyFill="1" applyBorder="1" applyAlignment="1">
      <alignment horizontal="center" vertical="center"/>
    </xf>
    <xf numFmtId="2" fontId="17" fillId="0" borderId="3" xfId="306" applyNumberFormat="1" applyFont="1" applyBorder="1" applyAlignment="1">
      <alignment horizontal="center" vertical="center"/>
    </xf>
    <xf numFmtId="2" fontId="17" fillId="0" borderId="3" xfId="306" applyNumberFormat="1" applyFont="1" applyBorder="1" applyAlignment="1">
      <alignment horizontal="center" vertical="center" wrapText="1"/>
    </xf>
    <xf numFmtId="2" fontId="37" fillId="0" borderId="3" xfId="0" applyNumberFormat="1" applyFont="1" applyBorder="1" applyAlignment="1" applyProtection="1">
      <alignment horizontal="center" vertical="center"/>
      <protection locked="0"/>
    </xf>
    <xf numFmtId="2" fontId="78" fillId="0" borderId="3" xfId="0" applyNumberFormat="1" applyFont="1" applyBorder="1" applyAlignment="1">
      <alignment horizontal="center" vertical="center"/>
    </xf>
    <xf numFmtId="2" fontId="17" fillId="0" borderId="3" xfId="0" applyNumberFormat="1" applyFont="1" applyBorder="1" applyAlignment="1">
      <alignment horizontal="center" vertical="center" wrapText="1"/>
    </xf>
    <xf numFmtId="0" fontId="0" fillId="29" borderId="0" xfId="0" applyFill="1"/>
    <xf numFmtId="0" fontId="25" fillId="11" borderId="0" xfId="0" applyFont="1" applyFill="1"/>
    <xf numFmtId="173" fontId="0" fillId="0" borderId="0" xfId="0" applyNumberFormat="1"/>
    <xf numFmtId="2" fontId="17" fillId="0" borderId="3" xfId="299" applyNumberFormat="1" applyFont="1" applyBorder="1" applyAlignment="1" applyProtection="1">
      <alignment horizontal="center" vertical="center"/>
    </xf>
    <xf numFmtId="2" fontId="17" fillId="0" borderId="14" xfId="299" applyNumberFormat="1" applyFont="1" applyBorder="1" applyAlignment="1" applyProtection="1">
      <alignment horizontal="center" vertical="center"/>
    </xf>
    <xf numFmtId="2" fontId="17" fillId="0" borderId="13" xfId="299" applyNumberFormat="1" applyFont="1" applyBorder="1" applyAlignment="1" applyProtection="1">
      <alignment horizontal="center" vertical="center"/>
    </xf>
    <xf numFmtId="2" fontId="2" fillId="0" borderId="14" xfId="0" applyNumberFormat="1" applyFont="1" applyBorder="1" applyAlignment="1">
      <alignment horizontal="center" vertical="center"/>
    </xf>
    <xf numFmtId="2" fontId="2" fillId="0" borderId="13" xfId="0" applyNumberFormat="1" applyFont="1" applyBorder="1" applyAlignment="1">
      <alignment horizontal="center" vertical="center"/>
    </xf>
    <xf numFmtId="0" fontId="25" fillId="0" borderId="3" xfId="0" applyFont="1" applyBorder="1" applyAlignment="1">
      <alignment horizontal="center"/>
    </xf>
    <xf numFmtId="0" fontId="85" fillId="0" borderId="0" xfId="0" pivotButton="1" applyFont="1"/>
    <xf numFmtId="0" fontId="0" fillId="15" borderId="3" xfId="0" applyFill="1" applyBorder="1" applyAlignment="1">
      <alignment horizontal="center" vertical="center"/>
    </xf>
    <xf numFmtId="0" fontId="86" fillId="3" borderId="3" xfId="0" applyFont="1" applyFill="1" applyBorder="1" applyAlignment="1">
      <alignment horizontal="center" vertical="center"/>
    </xf>
    <xf numFmtId="0" fontId="87" fillId="0" borderId="0" xfId="0" pivotButton="1" applyFont="1"/>
    <xf numFmtId="0" fontId="87" fillId="0" borderId="0" xfId="0" applyFont="1"/>
    <xf numFmtId="0" fontId="87" fillId="0" borderId="0" xfId="0" applyFont="1" applyAlignment="1">
      <alignment horizontal="left"/>
    </xf>
    <xf numFmtId="2" fontId="87" fillId="0" borderId="0" xfId="0" applyNumberFormat="1" applyFont="1"/>
    <xf numFmtId="0" fontId="88" fillId="0" borderId="0" xfId="0" pivotButton="1" applyFont="1"/>
    <xf numFmtId="0" fontId="88" fillId="0" borderId="0" xfId="0" applyFont="1"/>
    <xf numFmtId="0" fontId="88" fillId="0" borderId="0" xfId="0" applyFont="1" applyAlignment="1">
      <alignment horizontal="left"/>
    </xf>
    <xf numFmtId="172" fontId="0" fillId="0" borderId="3" xfId="0" applyNumberFormat="1" applyBorder="1"/>
    <xf numFmtId="172" fontId="0" fillId="0" borderId="13" xfId="1" applyNumberFormat="1" applyFont="1" applyBorder="1"/>
    <xf numFmtId="0" fontId="24" fillId="0" borderId="3" xfId="0" applyFont="1" applyBorder="1" applyAlignment="1">
      <alignment horizontal="center"/>
    </xf>
    <xf numFmtId="2" fontId="25" fillId="0" borderId="3" xfId="0" applyNumberFormat="1" applyFont="1" applyBorder="1" applyAlignment="1">
      <alignment horizontal="center"/>
    </xf>
    <xf numFmtId="2" fontId="2" fillId="0" borderId="30" xfId="0" applyNumberFormat="1" applyFont="1" applyBorder="1" applyAlignment="1">
      <alignment horizontal="center" vertical="center"/>
    </xf>
    <xf numFmtId="0" fontId="4" fillId="28" borderId="33" xfId="0" applyFont="1" applyFill="1" applyBorder="1" applyAlignment="1">
      <alignment horizontal="center" vertical="center" wrapText="1"/>
    </xf>
    <xf numFmtId="0" fontId="48" fillId="28" borderId="17" xfId="0" applyFont="1" applyFill="1" applyBorder="1" applyAlignment="1">
      <alignment horizontal="center" vertical="center"/>
    </xf>
    <xf numFmtId="0" fontId="48" fillId="28" borderId="18" xfId="0" applyFont="1" applyFill="1" applyBorder="1" applyAlignment="1">
      <alignment horizontal="center" vertical="center"/>
    </xf>
    <xf numFmtId="0" fontId="0" fillId="0" borderId="3" xfId="0" applyBorder="1" applyAlignment="1">
      <alignment horizontal="center" vertical="center" wrapText="1"/>
    </xf>
    <xf numFmtId="0" fontId="0" fillId="0" borderId="3" xfId="0" applyBorder="1" applyAlignment="1">
      <alignment horizontal="center" vertical="center"/>
    </xf>
    <xf numFmtId="0" fontId="26" fillId="28" borderId="29" xfId="0" applyFont="1" applyFill="1" applyBorder="1" applyAlignment="1">
      <alignment horizontal="center"/>
    </xf>
    <xf numFmtId="0" fontId="26" fillId="28" borderId="3" xfId="0" applyFont="1" applyFill="1" applyBorder="1" applyAlignment="1">
      <alignment horizontal="center" vertical="center"/>
    </xf>
    <xf numFmtId="2" fontId="2" fillId="10" borderId="3" xfId="0" applyNumberFormat="1" applyFont="1" applyFill="1" applyBorder="1" applyAlignment="1">
      <alignment horizontal="center" vertical="center"/>
    </xf>
    <xf numFmtId="2" fontId="2" fillId="0" borderId="3" xfId="0" applyNumberFormat="1" applyFont="1" applyBorder="1" applyAlignment="1">
      <alignment horizontal="center" vertical="center"/>
    </xf>
    <xf numFmtId="0" fontId="55" fillId="63" borderId="3" xfId="0" applyFont="1" applyFill="1" applyBorder="1" applyAlignment="1" applyProtection="1">
      <alignment horizontal="center" vertical="center" wrapText="1"/>
      <protection locked="0"/>
    </xf>
    <xf numFmtId="0" fontId="57" fillId="28" borderId="3" xfId="0" applyFont="1" applyFill="1" applyBorder="1" applyAlignment="1" applyProtection="1">
      <alignment horizontal="center" vertical="center" wrapText="1" shrinkToFit="1"/>
      <protection locked="0"/>
    </xf>
    <xf numFmtId="0" fontId="59" fillId="28" borderId="3" xfId="0" applyFont="1" applyFill="1" applyBorder="1" applyAlignment="1" applyProtection="1">
      <alignment horizontal="center" vertical="center" wrapText="1"/>
      <protection locked="0"/>
    </xf>
    <xf numFmtId="0" fontId="10" fillId="18" borderId="3" xfId="0" applyFont="1" applyFill="1" applyBorder="1" applyAlignment="1">
      <alignment horizontal="center" vertical="center"/>
    </xf>
    <xf numFmtId="0" fontId="2" fillId="0" borderId="3" xfId="0" applyFont="1" applyBorder="1" applyAlignment="1" applyProtection="1">
      <alignment horizontal="center" vertical="center"/>
      <protection locked="0"/>
    </xf>
    <xf numFmtId="0" fontId="55" fillId="63" borderId="3" xfId="0" applyFont="1" applyFill="1" applyBorder="1" applyAlignment="1" applyProtection="1">
      <alignment horizontal="center" vertical="center"/>
      <protection locked="0"/>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center" vertical="center"/>
    </xf>
    <xf numFmtId="0" fontId="4" fillId="9" borderId="19" xfId="0" applyFont="1" applyFill="1" applyBorder="1" applyAlignment="1">
      <alignment horizontal="center" wrapText="1"/>
    </xf>
    <xf numFmtId="0" fontId="4" fillId="9" borderId="29" xfId="0" applyFont="1" applyFill="1" applyBorder="1" applyAlignment="1">
      <alignment horizontal="center" wrapText="1"/>
    </xf>
    <xf numFmtId="0" fontId="57" fillId="63" borderId="3" xfId="2" applyFont="1" applyFill="1" applyBorder="1" applyAlignment="1" applyProtection="1">
      <alignment horizontal="center" vertical="center"/>
      <protection locked="0"/>
    </xf>
    <xf numFmtId="0" fontId="57" fillId="63" borderId="13" xfId="2" applyFont="1" applyFill="1" applyBorder="1" applyAlignment="1" applyProtection="1">
      <alignment horizontal="center" vertical="center"/>
      <protection locked="0"/>
    </xf>
    <xf numFmtId="0" fontId="2" fillId="0" borderId="3" xfId="0" applyFont="1" applyBorder="1" applyAlignment="1">
      <alignment horizontal="center"/>
    </xf>
    <xf numFmtId="0" fontId="57" fillId="63" borderId="3" xfId="0" applyFont="1" applyFill="1" applyBorder="1" applyAlignment="1">
      <alignment horizontal="center"/>
    </xf>
    <xf numFmtId="0" fontId="24" fillId="0" borderId="26" xfId="0" applyFont="1" applyBorder="1" applyAlignment="1">
      <alignment horizontal="center"/>
    </xf>
    <xf numFmtId="0" fontId="0" fillId="0" borderId="0" xfId="0" applyAlignment="1">
      <alignment horizontal="center"/>
    </xf>
    <xf numFmtId="0" fontId="22" fillId="0" borderId="0" xfId="0" applyFont="1" applyAlignment="1">
      <alignment horizontal="center" vertical="center" wrapText="1"/>
    </xf>
    <xf numFmtId="0" fontId="16" fillId="0" borderId="0" xfId="0" applyFont="1" applyAlignment="1">
      <alignment horizontal="center" vertical="center"/>
    </xf>
    <xf numFmtId="0" fontId="36" fillId="0" borderId="0" xfId="0" applyFont="1" applyAlignment="1">
      <alignment horizontal="center" vertical="center" wrapText="1"/>
    </xf>
    <xf numFmtId="0" fontId="57" fillId="63" borderId="17" xfId="0" applyFont="1" applyFill="1" applyBorder="1" applyAlignment="1">
      <alignment horizontal="center" vertical="center"/>
    </xf>
    <xf numFmtId="0" fontId="57" fillId="63" borderId="18" xfId="0" applyFont="1" applyFill="1" applyBorder="1" applyAlignment="1">
      <alignment horizontal="center" vertical="center"/>
    </xf>
    <xf numFmtId="0" fontId="57" fillId="63" borderId="16" xfId="0" applyFont="1" applyFill="1" applyBorder="1" applyAlignment="1">
      <alignment horizontal="center" vertical="center"/>
    </xf>
    <xf numFmtId="0" fontId="22" fillId="0" borderId="0" xfId="0" applyFont="1" applyAlignment="1">
      <alignment horizontal="center" vertical="center"/>
    </xf>
    <xf numFmtId="0" fontId="0" fillId="0" borderId="0" xfId="0" applyAlignment="1">
      <alignment horizontal="center" vertical="center" wrapText="1"/>
    </xf>
    <xf numFmtId="0" fontId="13" fillId="14" borderId="13" xfId="0" applyFont="1" applyFill="1" applyBorder="1" applyAlignment="1">
      <alignment horizontal="center"/>
    </xf>
    <xf numFmtId="0" fontId="0" fillId="29" borderId="0" xfId="0" applyFill="1" applyAlignment="1">
      <alignment horizontal="center" vertical="center" wrapText="1"/>
    </xf>
    <xf numFmtId="0" fontId="0" fillId="29" borderId="0" xfId="0" applyFill="1" applyAlignment="1">
      <alignment horizontal="center"/>
    </xf>
    <xf numFmtId="2" fontId="27" fillId="63" borderId="3" xfId="2" applyNumberFormat="1" applyFont="1" applyFill="1" applyBorder="1" applyAlignment="1" applyProtection="1">
      <alignment horizontal="center" vertical="center"/>
      <protection locked="0"/>
    </xf>
    <xf numFmtId="0" fontId="25" fillId="0" borderId="3" xfId="0" applyFont="1" applyBorder="1" applyAlignment="1">
      <alignment horizontal="center"/>
    </xf>
    <xf numFmtId="0" fontId="27" fillId="63" borderId="3" xfId="2" applyFont="1" applyFill="1" applyBorder="1" applyAlignment="1" applyProtection="1">
      <alignment horizontal="center" vertical="center"/>
      <protection locked="0"/>
    </xf>
    <xf numFmtId="0" fontId="27" fillId="63" borderId="3" xfId="2" applyFont="1" applyFill="1" applyBorder="1" applyAlignment="1" applyProtection="1">
      <alignment horizontal="center" vertical="center" wrapText="1"/>
      <protection locked="0"/>
    </xf>
    <xf numFmtId="0" fontId="57" fillId="28" borderId="8" xfId="0" applyFont="1" applyFill="1" applyBorder="1" applyAlignment="1">
      <alignment horizontal="center" vertical="center"/>
    </xf>
    <xf numFmtId="0" fontId="57" fillId="28" borderId="9" xfId="0" applyFont="1" applyFill="1" applyBorder="1" applyAlignment="1">
      <alignment horizontal="center" vertical="center"/>
    </xf>
    <xf numFmtId="0" fontId="57" fillId="28" borderId="10" xfId="0" applyFont="1" applyFill="1" applyBorder="1" applyAlignment="1">
      <alignment horizontal="center" vertical="center"/>
    </xf>
    <xf numFmtId="0" fontId="2" fillId="0" borderId="27" xfId="0" applyFont="1" applyBorder="1" applyAlignment="1">
      <alignment horizontal="center"/>
    </xf>
    <xf numFmtId="0" fontId="2" fillId="0" borderId="10" xfId="0" applyFont="1" applyBorder="1" applyAlignment="1">
      <alignment horizontal="center"/>
    </xf>
    <xf numFmtId="0" fontId="25" fillId="0" borderId="3" xfId="0" applyFont="1" applyBorder="1" applyAlignment="1">
      <alignment horizontal="center" vertical="center"/>
    </xf>
    <xf numFmtId="0" fontId="27" fillId="28" borderId="17" xfId="0" applyFont="1" applyFill="1" applyBorder="1" applyAlignment="1">
      <alignment horizontal="center" vertical="center"/>
    </xf>
    <xf numFmtId="0" fontId="27" fillId="28" borderId="18" xfId="0" applyFont="1" applyFill="1" applyBorder="1" applyAlignment="1">
      <alignment horizontal="center" vertical="center"/>
    </xf>
    <xf numFmtId="0" fontId="25" fillId="0" borderId="0" xfId="0" applyFont="1" applyAlignment="1">
      <alignment horizontal="center" vertical="center" wrapText="1"/>
    </xf>
    <xf numFmtId="0" fontId="25" fillId="0" borderId="0" xfId="0" applyFont="1" applyAlignment="1">
      <alignment horizontal="center"/>
    </xf>
    <xf numFmtId="0" fontId="24" fillId="12" borderId="0" xfId="0" applyFont="1" applyFill="1" applyAlignment="1">
      <alignment horizontal="center"/>
    </xf>
    <xf numFmtId="0" fontId="27" fillId="28" borderId="3" xfId="0" applyFont="1" applyFill="1" applyBorder="1" applyAlignment="1">
      <alignment horizontal="center" vertical="center" wrapText="1"/>
    </xf>
    <xf numFmtId="0" fontId="27" fillId="28" borderId="3" xfId="0" applyFont="1" applyFill="1" applyBorder="1" applyAlignment="1">
      <alignment horizontal="center" vertical="center"/>
    </xf>
    <xf numFmtId="0" fontId="7" fillId="29" borderId="18" xfId="0" applyFont="1" applyFill="1" applyBorder="1" applyAlignment="1">
      <alignment horizontal="center"/>
    </xf>
    <xf numFmtId="0" fontId="60" fillId="63" borderId="3" xfId="0" applyFont="1" applyFill="1" applyBorder="1" applyAlignment="1">
      <alignment horizontal="center" vertical="center"/>
    </xf>
    <xf numFmtId="0" fontId="27" fillId="63" borderId="3" xfId="0" applyFont="1" applyFill="1" applyBorder="1" applyAlignment="1">
      <alignment horizontal="center" vertical="center" textRotation="90" wrapText="1"/>
    </xf>
    <xf numFmtId="0" fontId="60" fillId="28" borderId="13" xfId="0" applyFont="1" applyFill="1" applyBorder="1" applyAlignment="1">
      <alignment horizontal="center" vertical="center"/>
    </xf>
    <xf numFmtId="0" fontId="60" fillId="28" borderId="14" xfId="0" applyFont="1" applyFill="1" applyBorder="1" applyAlignment="1">
      <alignment horizontal="center" vertical="center"/>
    </xf>
    <xf numFmtId="0" fontId="4" fillId="19" borderId="33" xfId="0" applyFont="1" applyFill="1" applyBorder="1" applyAlignment="1">
      <alignment horizontal="center" vertical="center" wrapText="1"/>
    </xf>
    <xf numFmtId="0" fontId="62" fillId="28" borderId="3" xfId="0" applyFont="1" applyFill="1" applyBorder="1" applyAlignment="1">
      <alignment horizontal="center" vertical="center" wrapText="1"/>
    </xf>
    <xf numFmtId="0" fontId="49" fillId="6" borderId="3" xfId="0" applyFont="1" applyFill="1" applyBorder="1" applyAlignment="1">
      <alignment horizontal="center" vertical="center"/>
    </xf>
    <xf numFmtId="0" fontId="2" fillId="0" borderId="3" xfId="0" applyFont="1" applyBorder="1" applyAlignment="1">
      <alignment horizontal="center" vertical="center" wrapText="1"/>
    </xf>
    <xf numFmtId="2" fontId="50" fillId="20" borderId="3" xfId="0" applyNumberFormat="1" applyFont="1" applyFill="1" applyBorder="1" applyAlignment="1">
      <alignment horizontal="center" vertical="center"/>
    </xf>
    <xf numFmtId="2" fontId="50" fillId="21" borderId="3" xfId="0" applyNumberFormat="1" applyFont="1" applyFill="1" applyBorder="1" applyAlignment="1">
      <alignment horizontal="center" vertical="center"/>
    </xf>
    <xf numFmtId="165" fontId="50" fillId="0" borderId="13" xfId="0" applyNumberFormat="1" applyFont="1" applyBorder="1" applyAlignment="1">
      <alignment horizontal="center" vertical="center"/>
    </xf>
    <xf numFmtId="165" fontId="50" fillId="0" borderId="1" xfId="0" applyNumberFormat="1" applyFont="1" applyBorder="1" applyAlignment="1">
      <alignment horizontal="center" vertical="center"/>
    </xf>
    <xf numFmtId="165" fontId="50" fillId="0" borderId="14" xfId="0" applyNumberFormat="1" applyFont="1" applyBorder="1" applyAlignment="1">
      <alignment horizontal="center" vertical="center"/>
    </xf>
    <xf numFmtId="0" fontId="50" fillId="22" borderId="3" xfId="0" applyFont="1" applyFill="1" applyBorder="1" applyAlignment="1">
      <alignment horizontal="center" vertical="center" wrapText="1"/>
    </xf>
    <xf numFmtId="0" fontId="63" fillId="28" borderId="3" xfId="0" applyFont="1" applyFill="1" applyBorder="1" applyAlignment="1">
      <alignment horizontal="center" vertical="center" wrapText="1"/>
    </xf>
    <xf numFmtId="0" fontId="50" fillId="23" borderId="3" xfId="0" applyFont="1" applyFill="1" applyBorder="1" applyAlignment="1">
      <alignment horizontal="center" vertical="center" wrapText="1"/>
    </xf>
    <xf numFmtId="0" fontId="13" fillId="19" borderId="13" xfId="0" applyFont="1" applyFill="1" applyBorder="1" applyAlignment="1">
      <alignment horizontal="left" vertical="center"/>
    </xf>
    <xf numFmtId="0" fontId="13" fillId="19" borderId="14" xfId="0" applyFont="1" applyFill="1" applyBorder="1" applyAlignment="1">
      <alignment horizontal="left" vertical="center"/>
    </xf>
    <xf numFmtId="0" fontId="4" fillId="18" borderId="3" xfId="0" applyFont="1" applyFill="1" applyBorder="1" applyAlignment="1">
      <alignment horizontal="center" vertical="center"/>
    </xf>
    <xf numFmtId="0" fontId="13" fillId="24" borderId="17" xfId="0" applyFont="1" applyFill="1" applyBorder="1" applyAlignment="1">
      <alignment horizontal="center"/>
    </xf>
    <xf numFmtId="0" fontId="13" fillId="24" borderId="18" xfId="0" applyFont="1" applyFill="1" applyBorder="1" applyAlignment="1">
      <alignment horizontal="center"/>
    </xf>
    <xf numFmtId="0" fontId="13" fillId="24" borderId="16" xfId="0" applyFont="1" applyFill="1" applyBorder="1" applyAlignment="1">
      <alignment horizontal="center"/>
    </xf>
    <xf numFmtId="0" fontId="51" fillId="25" borderId="3" xfId="0" applyFont="1" applyFill="1" applyBorder="1" applyAlignment="1">
      <alignment horizontal="center" vertical="center"/>
    </xf>
    <xf numFmtId="0" fontId="63" fillId="28" borderId="14" xfId="0" applyFont="1" applyFill="1" applyBorder="1" applyAlignment="1">
      <alignment horizontal="center" vertical="center" wrapText="1"/>
    </xf>
    <xf numFmtId="0" fontId="50" fillId="3" borderId="14" xfId="0" applyFont="1" applyFill="1" applyBorder="1" applyAlignment="1">
      <alignment horizontal="center" vertical="center" wrapText="1"/>
    </xf>
    <xf numFmtId="0" fontId="50" fillId="23" borderId="14" xfId="0" applyFont="1" applyFill="1" applyBorder="1" applyAlignment="1">
      <alignment horizontal="center" vertical="center" wrapText="1"/>
    </xf>
    <xf numFmtId="0" fontId="4" fillId="27" borderId="3" xfId="0" applyFont="1" applyFill="1" applyBorder="1" applyAlignment="1">
      <alignment horizontal="center"/>
    </xf>
    <xf numFmtId="0" fontId="4" fillId="27" borderId="17" xfId="0" applyFont="1" applyFill="1" applyBorder="1" applyAlignment="1">
      <alignment horizontal="center"/>
    </xf>
    <xf numFmtId="0" fontId="4" fillId="27" borderId="18" xfId="0" applyFont="1" applyFill="1" applyBorder="1" applyAlignment="1">
      <alignment horizontal="center"/>
    </xf>
    <xf numFmtId="0" fontId="4" fillId="27" borderId="16" xfId="0" applyFont="1" applyFill="1" applyBorder="1" applyAlignment="1">
      <alignment horizontal="center"/>
    </xf>
    <xf numFmtId="0" fontId="51" fillId="27" borderId="3" xfId="0" applyFont="1" applyFill="1" applyBorder="1" applyAlignment="1">
      <alignment horizontal="center" vertical="center"/>
    </xf>
    <xf numFmtId="0" fontId="50" fillId="22" borderId="14" xfId="0" applyFont="1" applyFill="1" applyBorder="1" applyAlignment="1">
      <alignment horizontal="center" vertical="center" wrapText="1"/>
    </xf>
    <xf numFmtId="10" fontId="1" fillId="0" borderId="44" xfId="1" applyNumberFormat="1" applyFont="1" applyBorder="1"/>
  </cellXfs>
  <cellStyles count="357">
    <cellStyle name="20% - Accent1" xfId="331" builtinId="30" customBuiltin="1"/>
    <cellStyle name="20% - Accent2" xfId="334" builtinId="34" customBuiltin="1"/>
    <cellStyle name="20% - Accent3" xfId="337" builtinId="38" customBuiltin="1"/>
    <cellStyle name="20% - Accent4" xfId="340" builtinId="42" customBuiltin="1"/>
    <cellStyle name="20% - Accent5" xfId="343" builtinId="46" customBuiltin="1"/>
    <cellStyle name="20% - Accent6" xfId="346" builtinId="50" customBuiltin="1"/>
    <cellStyle name="40% - Accent1" xfId="332" builtinId="31" customBuiltin="1"/>
    <cellStyle name="40% - Accent2" xfId="335" builtinId="35" customBuiltin="1"/>
    <cellStyle name="40% - Accent3" xfId="338" builtinId="39" customBuiltin="1"/>
    <cellStyle name="40% - Accent4" xfId="341" builtinId="43" customBuiltin="1"/>
    <cellStyle name="40% - Accent5" xfId="344" builtinId="47" customBuiltin="1"/>
    <cellStyle name="40% - Accent6" xfId="347" builtinId="51" customBuiltin="1"/>
    <cellStyle name="60% - Énfasis1 2" xfId="349" xr:uid="{00000000-0005-0000-0000-00000C000000}"/>
    <cellStyle name="60% - Énfasis2 2" xfId="350" xr:uid="{00000000-0005-0000-0000-00000D000000}"/>
    <cellStyle name="60% - Énfasis3 2" xfId="351" xr:uid="{00000000-0005-0000-0000-00000E000000}"/>
    <cellStyle name="60% - Énfasis4 2" xfId="352" xr:uid="{00000000-0005-0000-0000-00000F000000}"/>
    <cellStyle name="60% - Énfasis5 2" xfId="353" xr:uid="{00000000-0005-0000-0000-000010000000}"/>
    <cellStyle name="60% - Énfasis6 2" xfId="354" xr:uid="{00000000-0005-0000-0000-000011000000}"/>
    <cellStyle name="Accent1" xfId="330" builtinId="29" customBuiltin="1"/>
    <cellStyle name="Accent2" xfId="333" builtinId="33" customBuiltin="1"/>
    <cellStyle name="Accent3" xfId="336" builtinId="37" customBuiltin="1"/>
    <cellStyle name="Accent4" xfId="339" builtinId="41" customBuiltin="1"/>
    <cellStyle name="Accent5" xfId="342" builtinId="45" customBuiltin="1"/>
    <cellStyle name="Accent6" xfId="345" builtinId="49" customBuiltin="1"/>
    <cellStyle name="Bad" xfId="320" builtinId="27" customBuiltin="1"/>
    <cellStyle name="Calculation" xfId="323" builtinId="22" customBuiltin="1"/>
    <cellStyle name="Check Cell" xfId="325" builtinId="23" customBuiltin="1"/>
    <cellStyle name="Estilo 1" xfId="3" xr:uid="{00000000-0005-0000-0000-00001F000000}"/>
    <cellStyle name="Explanatory Text" xfId="328" builtinId="53" customBuiltin="1"/>
    <cellStyle name="Good" xfId="319" builtinId="26" customBuiltin="1"/>
    <cellStyle name="Heading 1" xfId="315" builtinId="16" customBuiltin="1"/>
    <cellStyle name="Heading 2" xfId="316" builtinId="17" customBuiltin="1"/>
    <cellStyle name="Heading 3" xfId="317" builtinId="18" customBuiltin="1"/>
    <cellStyle name="Heading 4" xfId="318" builtinId="19" customBuiltin="1"/>
    <cellStyle name="Hipervínculo 2" xfId="4" xr:uid="{00000000-0005-0000-0000-000020000000}"/>
    <cellStyle name="Input" xfId="321" builtinId="20" customBuiltin="1"/>
    <cellStyle name="Linked Cell" xfId="324" builtinId="24" customBuiltin="1"/>
    <cellStyle name="Millares 2" xfId="5" xr:uid="{00000000-0005-0000-0000-000022000000}"/>
    <cellStyle name="Millares 2 2" xfId="6" xr:uid="{00000000-0005-0000-0000-000023000000}"/>
    <cellStyle name="Millares 2 2 2" xfId="7" xr:uid="{00000000-0005-0000-0000-000024000000}"/>
    <cellStyle name="Millares 2 2 2 2" xfId="304" xr:uid="{00000000-0005-0000-0000-000025000000}"/>
    <cellStyle name="Millares 2 2 2 3" xfId="301" xr:uid="{00000000-0005-0000-0000-000026000000}"/>
    <cellStyle name="Millares 2 2 3" xfId="303" xr:uid="{00000000-0005-0000-0000-000027000000}"/>
    <cellStyle name="Millares 2 2 4" xfId="300" xr:uid="{00000000-0005-0000-0000-000028000000}"/>
    <cellStyle name="Millares 2 3" xfId="8" xr:uid="{00000000-0005-0000-0000-000029000000}"/>
    <cellStyle name="Millares 2 3 2" xfId="305" xr:uid="{00000000-0005-0000-0000-00002A000000}"/>
    <cellStyle name="Millares 2 3 3" xfId="302" xr:uid="{00000000-0005-0000-0000-00002B000000}"/>
    <cellStyle name="Neutral 2" xfId="348" xr:uid="{00000000-0005-0000-0000-00002C000000}"/>
    <cellStyle name="Normal" xfId="0" builtinId="0"/>
    <cellStyle name="Normal 10" xfId="9" xr:uid="{00000000-0005-0000-0000-00002E000000}"/>
    <cellStyle name="Normal 10 2" xfId="10" xr:uid="{00000000-0005-0000-0000-00002F000000}"/>
    <cellStyle name="Normal 10 2 2" xfId="11" xr:uid="{00000000-0005-0000-0000-000030000000}"/>
    <cellStyle name="Normal 10 3" xfId="12" xr:uid="{00000000-0005-0000-0000-000031000000}"/>
    <cellStyle name="Normal 10 3 2" xfId="13" xr:uid="{00000000-0005-0000-0000-000032000000}"/>
    <cellStyle name="Normal 10 4" xfId="14" xr:uid="{00000000-0005-0000-0000-000033000000}"/>
    <cellStyle name="Normal 11" xfId="15" xr:uid="{00000000-0005-0000-0000-000034000000}"/>
    <cellStyle name="Normal 11 2" xfId="16" xr:uid="{00000000-0005-0000-0000-000035000000}"/>
    <cellStyle name="Normal 11 2 2" xfId="17" xr:uid="{00000000-0005-0000-0000-000036000000}"/>
    <cellStyle name="Normal 11 3" xfId="18" xr:uid="{00000000-0005-0000-0000-000037000000}"/>
    <cellStyle name="Normal 11 3 2" xfId="19" xr:uid="{00000000-0005-0000-0000-000038000000}"/>
    <cellStyle name="Normal 11 4" xfId="20" xr:uid="{00000000-0005-0000-0000-000039000000}"/>
    <cellStyle name="Normal 12" xfId="21" xr:uid="{00000000-0005-0000-0000-00003A000000}"/>
    <cellStyle name="Normal 12 2" xfId="22" xr:uid="{00000000-0005-0000-0000-00003B000000}"/>
    <cellStyle name="Normal 12 2 2" xfId="23" xr:uid="{00000000-0005-0000-0000-00003C000000}"/>
    <cellStyle name="Normal 12 3" xfId="24" xr:uid="{00000000-0005-0000-0000-00003D000000}"/>
    <cellStyle name="Normal 12 3 2" xfId="25" xr:uid="{00000000-0005-0000-0000-00003E000000}"/>
    <cellStyle name="Normal 12 4" xfId="26" xr:uid="{00000000-0005-0000-0000-00003F000000}"/>
    <cellStyle name="Normal 13" xfId="27" xr:uid="{00000000-0005-0000-0000-000040000000}"/>
    <cellStyle name="Normal 13 2" xfId="28" xr:uid="{00000000-0005-0000-0000-000041000000}"/>
    <cellStyle name="Normal 13 2 2" xfId="29" xr:uid="{00000000-0005-0000-0000-000042000000}"/>
    <cellStyle name="Normal 13 3" xfId="30" xr:uid="{00000000-0005-0000-0000-000043000000}"/>
    <cellStyle name="Normal 13 3 2" xfId="31" xr:uid="{00000000-0005-0000-0000-000044000000}"/>
    <cellStyle name="Normal 13 4" xfId="32" xr:uid="{00000000-0005-0000-0000-000045000000}"/>
    <cellStyle name="Normal 14" xfId="33" xr:uid="{00000000-0005-0000-0000-000046000000}"/>
    <cellStyle name="Normal 14 2" xfId="34" xr:uid="{00000000-0005-0000-0000-000047000000}"/>
    <cellStyle name="Normal 14 2 2" xfId="35" xr:uid="{00000000-0005-0000-0000-000048000000}"/>
    <cellStyle name="Normal 14 3" xfId="36" xr:uid="{00000000-0005-0000-0000-000049000000}"/>
    <cellStyle name="Normal 14 3 2" xfId="37" xr:uid="{00000000-0005-0000-0000-00004A000000}"/>
    <cellStyle name="Normal 14 4" xfId="38" xr:uid="{00000000-0005-0000-0000-00004B000000}"/>
    <cellStyle name="Normal 15" xfId="39" xr:uid="{00000000-0005-0000-0000-00004C000000}"/>
    <cellStyle name="Normal 15 2" xfId="40" xr:uid="{00000000-0005-0000-0000-00004D000000}"/>
    <cellStyle name="Normal 15 2 2" xfId="41" xr:uid="{00000000-0005-0000-0000-00004E000000}"/>
    <cellStyle name="Normal 15 3" xfId="42" xr:uid="{00000000-0005-0000-0000-00004F000000}"/>
    <cellStyle name="Normal 15 3 2" xfId="43" xr:uid="{00000000-0005-0000-0000-000050000000}"/>
    <cellStyle name="Normal 15 4" xfId="44" xr:uid="{00000000-0005-0000-0000-000051000000}"/>
    <cellStyle name="Normal 16" xfId="45" xr:uid="{00000000-0005-0000-0000-000052000000}"/>
    <cellStyle name="Normal 16 2" xfId="46" xr:uid="{00000000-0005-0000-0000-000053000000}"/>
    <cellStyle name="Normal 16 2 2" xfId="47" xr:uid="{00000000-0005-0000-0000-000054000000}"/>
    <cellStyle name="Normal 16 3" xfId="48" xr:uid="{00000000-0005-0000-0000-000055000000}"/>
    <cellStyle name="Normal 16 3 2" xfId="49" xr:uid="{00000000-0005-0000-0000-000056000000}"/>
    <cellStyle name="Normal 16 4" xfId="50" xr:uid="{00000000-0005-0000-0000-000057000000}"/>
    <cellStyle name="Normal 17" xfId="51" xr:uid="{00000000-0005-0000-0000-000058000000}"/>
    <cellStyle name="Normal 17 2" xfId="52" xr:uid="{00000000-0005-0000-0000-000059000000}"/>
    <cellStyle name="Normal 17 2 2" xfId="53" xr:uid="{00000000-0005-0000-0000-00005A000000}"/>
    <cellStyle name="Normal 17 3" xfId="54" xr:uid="{00000000-0005-0000-0000-00005B000000}"/>
    <cellStyle name="Normal 17 3 2" xfId="55" xr:uid="{00000000-0005-0000-0000-00005C000000}"/>
    <cellStyle name="Normal 17 4" xfId="56" xr:uid="{00000000-0005-0000-0000-00005D000000}"/>
    <cellStyle name="Normal 18" xfId="57" xr:uid="{00000000-0005-0000-0000-00005E000000}"/>
    <cellStyle name="Normal 18 2" xfId="58" xr:uid="{00000000-0005-0000-0000-00005F000000}"/>
    <cellStyle name="Normal 18 2 2" xfId="59" xr:uid="{00000000-0005-0000-0000-000060000000}"/>
    <cellStyle name="Normal 18 2 3" xfId="60" xr:uid="{00000000-0005-0000-0000-000061000000}"/>
    <cellStyle name="Normal 18 2 4" xfId="61" xr:uid="{00000000-0005-0000-0000-000062000000}"/>
    <cellStyle name="Normal 18 2 4 2" xfId="62" xr:uid="{00000000-0005-0000-0000-000063000000}"/>
    <cellStyle name="Normal 18 2 5" xfId="63" xr:uid="{00000000-0005-0000-0000-000064000000}"/>
    <cellStyle name="Normal 18 2 5 2" xfId="64" xr:uid="{00000000-0005-0000-0000-000065000000}"/>
    <cellStyle name="Normal 18 2 6" xfId="65" xr:uid="{00000000-0005-0000-0000-000066000000}"/>
    <cellStyle name="Normal 18 3" xfId="66" xr:uid="{00000000-0005-0000-0000-000067000000}"/>
    <cellStyle name="Normal 18 3 2" xfId="67" xr:uid="{00000000-0005-0000-0000-000068000000}"/>
    <cellStyle name="Normal 18 3 2 2" xfId="68" xr:uid="{00000000-0005-0000-0000-000069000000}"/>
    <cellStyle name="Normal 18 3 2 2 2" xfId="69" xr:uid="{00000000-0005-0000-0000-00006A000000}"/>
    <cellStyle name="Normal 18 3 2 3" xfId="70" xr:uid="{00000000-0005-0000-0000-00006B000000}"/>
    <cellStyle name="Normal 18 3 3" xfId="71" xr:uid="{00000000-0005-0000-0000-00006C000000}"/>
    <cellStyle name="Normal 18 3 3 2" xfId="72" xr:uid="{00000000-0005-0000-0000-00006D000000}"/>
    <cellStyle name="Normal 18 3 4" xfId="73" xr:uid="{00000000-0005-0000-0000-00006E000000}"/>
    <cellStyle name="Normal 18 3 4 2" xfId="74" xr:uid="{00000000-0005-0000-0000-00006F000000}"/>
    <cellStyle name="Normal 18 3 5" xfId="75" xr:uid="{00000000-0005-0000-0000-000070000000}"/>
    <cellStyle name="Normal 18 4" xfId="76" xr:uid="{00000000-0005-0000-0000-000071000000}"/>
    <cellStyle name="Normal 18 4 2" xfId="77" xr:uid="{00000000-0005-0000-0000-000072000000}"/>
    <cellStyle name="Normal 18 4 2 2" xfId="78" xr:uid="{00000000-0005-0000-0000-000073000000}"/>
    <cellStyle name="Normal 18 4 3" xfId="79" xr:uid="{00000000-0005-0000-0000-000074000000}"/>
    <cellStyle name="Normal 18 4 3 2" xfId="80" xr:uid="{00000000-0005-0000-0000-000075000000}"/>
    <cellStyle name="Normal 18 4 4" xfId="81" xr:uid="{00000000-0005-0000-0000-000076000000}"/>
    <cellStyle name="Normal 19" xfId="82" xr:uid="{00000000-0005-0000-0000-000077000000}"/>
    <cellStyle name="Normal 19 2" xfId="83" xr:uid="{00000000-0005-0000-0000-000078000000}"/>
    <cellStyle name="Normal 19 2 2" xfId="84" xr:uid="{00000000-0005-0000-0000-000079000000}"/>
    <cellStyle name="Normal 19 3" xfId="85" xr:uid="{00000000-0005-0000-0000-00007A000000}"/>
    <cellStyle name="Normal 19 3 2" xfId="86" xr:uid="{00000000-0005-0000-0000-00007B000000}"/>
    <cellStyle name="Normal 19 4" xfId="87" xr:uid="{00000000-0005-0000-0000-00007C000000}"/>
    <cellStyle name="Normal 2" xfId="88" xr:uid="{00000000-0005-0000-0000-00007D000000}"/>
    <cellStyle name="Normal 2 2" xfId="89" xr:uid="{00000000-0005-0000-0000-00007E000000}"/>
    <cellStyle name="Normal 2 3" xfId="90" xr:uid="{00000000-0005-0000-0000-00007F000000}"/>
    <cellStyle name="Normal 2 3 2" xfId="91" xr:uid="{00000000-0005-0000-0000-000080000000}"/>
    <cellStyle name="Normal 2 3 2 2" xfId="92" xr:uid="{00000000-0005-0000-0000-000081000000}"/>
    <cellStyle name="Normal 2 3 3" xfId="93" xr:uid="{00000000-0005-0000-0000-000082000000}"/>
    <cellStyle name="Normal 2 3 3 2" xfId="94" xr:uid="{00000000-0005-0000-0000-000083000000}"/>
    <cellStyle name="Normal 2 3 4" xfId="95" xr:uid="{00000000-0005-0000-0000-000084000000}"/>
    <cellStyle name="Normal 2 4" xfId="96" xr:uid="{00000000-0005-0000-0000-000085000000}"/>
    <cellStyle name="Normal 2 4 2" xfId="97" xr:uid="{00000000-0005-0000-0000-000086000000}"/>
    <cellStyle name="Normal 2 4 2 2" xfId="98" xr:uid="{00000000-0005-0000-0000-000087000000}"/>
    <cellStyle name="Normal 2 4 3" xfId="99" xr:uid="{00000000-0005-0000-0000-000088000000}"/>
    <cellStyle name="Normal 2 4 3 2" xfId="100" xr:uid="{00000000-0005-0000-0000-000089000000}"/>
    <cellStyle name="Normal 2 4 4" xfId="101" xr:uid="{00000000-0005-0000-0000-00008A000000}"/>
    <cellStyle name="Normal 2 5" xfId="102" xr:uid="{00000000-0005-0000-0000-00008B000000}"/>
    <cellStyle name="Normal 2 5 2" xfId="103" xr:uid="{00000000-0005-0000-0000-00008C000000}"/>
    <cellStyle name="Normal 2 5 2 2" xfId="104" xr:uid="{00000000-0005-0000-0000-00008D000000}"/>
    <cellStyle name="Normal 2 5 3" xfId="105" xr:uid="{00000000-0005-0000-0000-00008E000000}"/>
    <cellStyle name="Normal 2 5 3 2" xfId="106" xr:uid="{00000000-0005-0000-0000-00008F000000}"/>
    <cellStyle name="Normal 2 5 4" xfId="107" xr:uid="{00000000-0005-0000-0000-000090000000}"/>
    <cellStyle name="Normal 2 6" xfId="299" xr:uid="{00000000-0005-0000-0000-000091000000}"/>
    <cellStyle name="Normal 2 6 2" xfId="306" xr:uid="{00000000-0005-0000-0000-000092000000}"/>
    <cellStyle name="Normal 2 6 3" xfId="308" xr:uid="{00000000-0005-0000-0000-000093000000}"/>
    <cellStyle name="Normal 2 6 3 2" xfId="312" xr:uid="{00000000-0005-0000-0000-000094000000}"/>
    <cellStyle name="Normal 2 6 3 3" xfId="310" xr:uid="{00000000-0005-0000-0000-000095000000}"/>
    <cellStyle name="Normal 2 6 4" xfId="309" xr:uid="{00000000-0005-0000-0000-000096000000}"/>
    <cellStyle name="Normal 2 6 4 2" xfId="313" xr:uid="{00000000-0005-0000-0000-000097000000}"/>
    <cellStyle name="Normal 2 6 4 3" xfId="311" xr:uid="{00000000-0005-0000-0000-000098000000}"/>
    <cellStyle name="Normal 2 7" xfId="355" xr:uid="{00000000-0005-0000-0000-000099000000}"/>
    <cellStyle name="Normal 2 8" xfId="356" xr:uid="{00000000-0005-0000-0000-00009A000000}"/>
    <cellStyle name="Normal 20" xfId="108" xr:uid="{00000000-0005-0000-0000-00009B000000}"/>
    <cellStyle name="Normal 20 2" xfId="109" xr:uid="{00000000-0005-0000-0000-00009C000000}"/>
    <cellStyle name="Normal 20 2 2" xfId="110" xr:uid="{00000000-0005-0000-0000-00009D000000}"/>
    <cellStyle name="Normal 20 3" xfId="111" xr:uid="{00000000-0005-0000-0000-00009E000000}"/>
    <cellStyle name="Normal 20 3 2" xfId="112" xr:uid="{00000000-0005-0000-0000-00009F000000}"/>
    <cellStyle name="Normal 20 4" xfId="113" xr:uid="{00000000-0005-0000-0000-0000A0000000}"/>
    <cellStyle name="Normal 21" xfId="114" xr:uid="{00000000-0005-0000-0000-0000A1000000}"/>
    <cellStyle name="Normal 21 2" xfId="115" xr:uid="{00000000-0005-0000-0000-0000A2000000}"/>
    <cellStyle name="Normal 21 2 2" xfId="116" xr:uid="{00000000-0005-0000-0000-0000A3000000}"/>
    <cellStyle name="Normal 21 3" xfId="117" xr:uid="{00000000-0005-0000-0000-0000A4000000}"/>
    <cellStyle name="Normal 21 3 2" xfId="118" xr:uid="{00000000-0005-0000-0000-0000A5000000}"/>
    <cellStyle name="Normal 21 4" xfId="119" xr:uid="{00000000-0005-0000-0000-0000A6000000}"/>
    <cellStyle name="Normal 22" xfId="120" xr:uid="{00000000-0005-0000-0000-0000A7000000}"/>
    <cellStyle name="Normal 22 2" xfId="121" xr:uid="{00000000-0005-0000-0000-0000A8000000}"/>
    <cellStyle name="Normal 22 2 2" xfId="122" xr:uid="{00000000-0005-0000-0000-0000A9000000}"/>
    <cellStyle name="Normal 22 3" xfId="123" xr:uid="{00000000-0005-0000-0000-0000AA000000}"/>
    <cellStyle name="Normal 22 3 2" xfId="124" xr:uid="{00000000-0005-0000-0000-0000AB000000}"/>
    <cellStyle name="Normal 22 4" xfId="125" xr:uid="{00000000-0005-0000-0000-0000AC000000}"/>
    <cellStyle name="Normal 23" xfId="126" xr:uid="{00000000-0005-0000-0000-0000AD000000}"/>
    <cellStyle name="Normal 23 2" xfId="127" xr:uid="{00000000-0005-0000-0000-0000AE000000}"/>
    <cellStyle name="Normal 23 2 2" xfId="128" xr:uid="{00000000-0005-0000-0000-0000AF000000}"/>
    <cellStyle name="Normal 23 3" xfId="129" xr:uid="{00000000-0005-0000-0000-0000B0000000}"/>
    <cellStyle name="Normal 23 3 2" xfId="130" xr:uid="{00000000-0005-0000-0000-0000B1000000}"/>
    <cellStyle name="Normal 23 4" xfId="131" xr:uid="{00000000-0005-0000-0000-0000B2000000}"/>
    <cellStyle name="Normal 24" xfId="307" xr:uid="{00000000-0005-0000-0000-0000B3000000}"/>
    <cellStyle name="Normal 25" xfId="132" xr:uid="{00000000-0005-0000-0000-0000B4000000}"/>
    <cellStyle name="Normal 25 2" xfId="133" xr:uid="{00000000-0005-0000-0000-0000B5000000}"/>
    <cellStyle name="Normal 25 2 2" xfId="134" xr:uid="{00000000-0005-0000-0000-0000B6000000}"/>
    <cellStyle name="Normal 25 3" xfId="135" xr:uid="{00000000-0005-0000-0000-0000B7000000}"/>
    <cellStyle name="Normal 25 3 2" xfId="136" xr:uid="{00000000-0005-0000-0000-0000B8000000}"/>
    <cellStyle name="Normal 25 4" xfId="137" xr:uid="{00000000-0005-0000-0000-0000B9000000}"/>
    <cellStyle name="Normal 27" xfId="138" xr:uid="{00000000-0005-0000-0000-0000BA000000}"/>
    <cellStyle name="Normal 27 2" xfId="139" xr:uid="{00000000-0005-0000-0000-0000BB000000}"/>
    <cellStyle name="Normal 27 2 2" xfId="140" xr:uid="{00000000-0005-0000-0000-0000BC000000}"/>
    <cellStyle name="Normal 27 3" xfId="141" xr:uid="{00000000-0005-0000-0000-0000BD000000}"/>
    <cellStyle name="Normal 27 3 2" xfId="142" xr:uid="{00000000-0005-0000-0000-0000BE000000}"/>
    <cellStyle name="Normal 27 4" xfId="143" xr:uid="{00000000-0005-0000-0000-0000BF000000}"/>
    <cellStyle name="Normal 28" xfId="144" xr:uid="{00000000-0005-0000-0000-0000C0000000}"/>
    <cellStyle name="Normal 28 2" xfId="145" xr:uid="{00000000-0005-0000-0000-0000C1000000}"/>
    <cellStyle name="Normal 28 2 2" xfId="146" xr:uid="{00000000-0005-0000-0000-0000C2000000}"/>
    <cellStyle name="Normal 28 3" xfId="147" xr:uid="{00000000-0005-0000-0000-0000C3000000}"/>
    <cellStyle name="Normal 28 3 2" xfId="148" xr:uid="{00000000-0005-0000-0000-0000C4000000}"/>
    <cellStyle name="Normal 28 4" xfId="149" xr:uid="{00000000-0005-0000-0000-0000C5000000}"/>
    <cellStyle name="Normal 29" xfId="150" xr:uid="{00000000-0005-0000-0000-0000C6000000}"/>
    <cellStyle name="Normal 29 2" xfId="151" xr:uid="{00000000-0005-0000-0000-0000C7000000}"/>
    <cellStyle name="Normal 29 2 2" xfId="152" xr:uid="{00000000-0005-0000-0000-0000C8000000}"/>
    <cellStyle name="Normal 29 3" xfId="153" xr:uid="{00000000-0005-0000-0000-0000C9000000}"/>
    <cellStyle name="Normal 29 3 2" xfId="154" xr:uid="{00000000-0005-0000-0000-0000CA000000}"/>
    <cellStyle name="Normal 29 4" xfId="155" xr:uid="{00000000-0005-0000-0000-0000CB000000}"/>
    <cellStyle name="Normal 3" xfId="2" xr:uid="{00000000-0005-0000-0000-0000CC000000}"/>
    <cellStyle name="Normal 3 2" xfId="156" xr:uid="{00000000-0005-0000-0000-0000CD000000}"/>
    <cellStyle name="Normal 3 3" xfId="157" xr:uid="{00000000-0005-0000-0000-0000CE000000}"/>
    <cellStyle name="Normal 3 4" xfId="158" xr:uid="{00000000-0005-0000-0000-0000CF000000}"/>
    <cellStyle name="Normal 3 4 2" xfId="159" xr:uid="{00000000-0005-0000-0000-0000D0000000}"/>
    <cellStyle name="Normal 3 5" xfId="160" xr:uid="{00000000-0005-0000-0000-0000D1000000}"/>
    <cellStyle name="Normal 3 5 2" xfId="161" xr:uid="{00000000-0005-0000-0000-0000D2000000}"/>
    <cellStyle name="Normal 3 6" xfId="162" xr:uid="{00000000-0005-0000-0000-0000D3000000}"/>
    <cellStyle name="Normal 30" xfId="163" xr:uid="{00000000-0005-0000-0000-0000D4000000}"/>
    <cellStyle name="Normal 30 2" xfId="164" xr:uid="{00000000-0005-0000-0000-0000D5000000}"/>
    <cellStyle name="Normal 30 2 2" xfId="165" xr:uid="{00000000-0005-0000-0000-0000D6000000}"/>
    <cellStyle name="Normal 30 3" xfId="166" xr:uid="{00000000-0005-0000-0000-0000D7000000}"/>
    <cellStyle name="Normal 30 3 2" xfId="167" xr:uid="{00000000-0005-0000-0000-0000D8000000}"/>
    <cellStyle name="Normal 30 4" xfId="168" xr:uid="{00000000-0005-0000-0000-0000D9000000}"/>
    <cellStyle name="Normal 31" xfId="169" xr:uid="{00000000-0005-0000-0000-0000DA000000}"/>
    <cellStyle name="Normal 31 2" xfId="170" xr:uid="{00000000-0005-0000-0000-0000DB000000}"/>
    <cellStyle name="Normal 31 2 2" xfId="171" xr:uid="{00000000-0005-0000-0000-0000DC000000}"/>
    <cellStyle name="Normal 31 3" xfId="172" xr:uid="{00000000-0005-0000-0000-0000DD000000}"/>
    <cellStyle name="Normal 31 3 2" xfId="173" xr:uid="{00000000-0005-0000-0000-0000DE000000}"/>
    <cellStyle name="Normal 31 4" xfId="174" xr:uid="{00000000-0005-0000-0000-0000DF000000}"/>
    <cellStyle name="Normal 32" xfId="175" xr:uid="{00000000-0005-0000-0000-0000E0000000}"/>
    <cellStyle name="Normal 32 2" xfId="176" xr:uid="{00000000-0005-0000-0000-0000E1000000}"/>
    <cellStyle name="Normal 32 2 2" xfId="177" xr:uid="{00000000-0005-0000-0000-0000E2000000}"/>
    <cellStyle name="Normal 32 3" xfId="178" xr:uid="{00000000-0005-0000-0000-0000E3000000}"/>
    <cellStyle name="Normal 32 3 2" xfId="179" xr:uid="{00000000-0005-0000-0000-0000E4000000}"/>
    <cellStyle name="Normal 32 4" xfId="180" xr:uid="{00000000-0005-0000-0000-0000E5000000}"/>
    <cellStyle name="Normal 34" xfId="181" xr:uid="{00000000-0005-0000-0000-0000E6000000}"/>
    <cellStyle name="Normal 34 2" xfId="182" xr:uid="{00000000-0005-0000-0000-0000E7000000}"/>
    <cellStyle name="Normal 34 2 2" xfId="183" xr:uid="{00000000-0005-0000-0000-0000E8000000}"/>
    <cellStyle name="Normal 34 3" xfId="184" xr:uid="{00000000-0005-0000-0000-0000E9000000}"/>
    <cellStyle name="Normal 34 3 2" xfId="185" xr:uid="{00000000-0005-0000-0000-0000EA000000}"/>
    <cellStyle name="Normal 34 4" xfId="186" xr:uid="{00000000-0005-0000-0000-0000EB000000}"/>
    <cellStyle name="Normal 35" xfId="187" xr:uid="{00000000-0005-0000-0000-0000EC000000}"/>
    <cellStyle name="Normal 35 2" xfId="188" xr:uid="{00000000-0005-0000-0000-0000ED000000}"/>
    <cellStyle name="Normal 35 2 2" xfId="189" xr:uid="{00000000-0005-0000-0000-0000EE000000}"/>
    <cellStyle name="Normal 35 3" xfId="190" xr:uid="{00000000-0005-0000-0000-0000EF000000}"/>
    <cellStyle name="Normal 35 3 2" xfId="191" xr:uid="{00000000-0005-0000-0000-0000F0000000}"/>
    <cellStyle name="Normal 35 4" xfId="192" xr:uid="{00000000-0005-0000-0000-0000F1000000}"/>
    <cellStyle name="Normal 36" xfId="193" xr:uid="{00000000-0005-0000-0000-0000F2000000}"/>
    <cellStyle name="Normal 36 2" xfId="194" xr:uid="{00000000-0005-0000-0000-0000F3000000}"/>
    <cellStyle name="Normal 36 2 2" xfId="195" xr:uid="{00000000-0005-0000-0000-0000F4000000}"/>
    <cellStyle name="Normal 36 3" xfId="196" xr:uid="{00000000-0005-0000-0000-0000F5000000}"/>
    <cellStyle name="Normal 36 3 2" xfId="197" xr:uid="{00000000-0005-0000-0000-0000F6000000}"/>
    <cellStyle name="Normal 36 4" xfId="198" xr:uid="{00000000-0005-0000-0000-0000F7000000}"/>
    <cellStyle name="Normal 37" xfId="199" xr:uid="{00000000-0005-0000-0000-0000F8000000}"/>
    <cellStyle name="Normal 37 2" xfId="200" xr:uid="{00000000-0005-0000-0000-0000F9000000}"/>
    <cellStyle name="Normal 37 2 2" xfId="201" xr:uid="{00000000-0005-0000-0000-0000FA000000}"/>
    <cellStyle name="Normal 37 3" xfId="202" xr:uid="{00000000-0005-0000-0000-0000FB000000}"/>
    <cellStyle name="Normal 37 3 2" xfId="203" xr:uid="{00000000-0005-0000-0000-0000FC000000}"/>
    <cellStyle name="Normal 37 4" xfId="204" xr:uid="{00000000-0005-0000-0000-0000FD000000}"/>
    <cellStyle name="Normal 38" xfId="205" xr:uid="{00000000-0005-0000-0000-0000FE000000}"/>
    <cellStyle name="Normal 38 2" xfId="206" xr:uid="{00000000-0005-0000-0000-0000FF000000}"/>
    <cellStyle name="Normal 38 2 2" xfId="207" xr:uid="{00000000-0005-0000-0000-000000010000}"/>
    <cellStyle name="Normal 38 3" xfId="208" xr:uid="{00000000-0005-0000-0000-000001010000}"/>
    <cellStyle name="Normal 38 3 2" xfId="209" xr:uid="{00000000-0005-0000-0000-000002010000}"/>
    <cellStyle name="Normal 38 4" xfId="210" xr:uid="{00000000-0005-0000-0000-000003010000}"/>
    <cellStyle name="Normal 39" xfId="211" xr:uid="{00000000-0005-0000-0000-000004010000}"/>
    <cellStyle name="Normal 39 2" xfId="212" xr:uid="{00000000-0005-0000-0000-000005010000}"/>
    <cellStyle name="Normal 39 2 2" xfId="213" xr:uid="{00000000-0005-0000-0000-000006010000}"/>
    <cellStyle name="Normal 39 3" xfId="214" xr:uid="{00000000-0005-0000-0000-000007010000}"/>
    <cellStyle name="Normal 39 3 2" xfId="215" xr:uid="{00000000-0005-0000-0000-000008010000}"/>
    <cellStyle name="Normal 39 4" xfId="216" xr:uid="{00000000-0005-0000-0000-000009010000}"/>
    <cellStyle name="Normal 4" xfId="217" xr:uid="{00000000-0005-0000-0000-00000A010000}"/>
    <cellStyle name="Normal 4 2" xfId="218" xr:uid="{00000000-0005-0000-0000-00000B010000}"/>
    <cellStyle name="Normal 4 3" xfId="219" xr:uid="{00000000-0005-0000-0000-00000C010000}"/>
    <cellStyle name="Normal 4 4" xfId="220" xr:uid="{00000000-0005-0000-0000-00000D010000}"/>
    <cellStyle name="Normal 4 4 2" xfId="221" xr:uid="{00000000-0005-0000-0000-00000E010000}"/>
    <cellStyle name="Normal 4 5" xfId="222" xr:uid="{00000000-0005-0000-0000-00000F010000}"/>
    <cellStyle name="Normal 4 5 2" xfId="223" xr:uid="{00000000-0005-0000-0000-000010010000}"/>
    <cellStyle name="Normal 4 6" xfId="224" xr:uid="{00000000-0005-0000-0000-000011010000}"/>
    <cellStyle name="Normal 40" xfId="225" xr:uid="{00000000-0005-0000-0000-000012010000}"/>
    <cellStyle name="Normal 40 2" xfId="226" xr:uid="{00000000-0005-0000-0000-000013010000}"/>
    <cellStyle name="Normal 40 2 2" xfId="227" xr:uid="{00000000-0005-0000-0000-000014010000}"/>
    <cellStyle name="Normal 40 3" xfId="228" xr:uid="{00000000-0005-0000-0000-000015010000}"/>
    <cellStyle name="Normal 40 3 2" xfId="229" xr:uid="{00000000-0005-0000-0000-000016010000}"/>
    <cellStyle name="Normal 40 4" xfId="230" xr:uid="{00000000-0005-0000-0000-000017010000}"/>
    <cellStyle name="Normal 41" xfId="231" xr:uid="{00000000-0005-0000-0000-000018010000}"/>
    <cellStyle name="Normal 41 2" xfId="232" xr:uid="{00000000-0005-0000-0000-000019010000}"/>
    <cellStyle name="Normal 41 2 2" xfId="233" xr:uid="{00000000-0005-0000-0000-00001A010000}"/>
    <cellStyle name="Normal 41 3" xfId="234" xr:uid="{00000000-0005-0000-0000-00001B010000}"/>
    <cellStyle name="Normal 41 3 2" xfId="235" xr:uid="{00000000-0005-0000-0000-00001C010000}"/>
    <cellStyle name="Normal 41 4" xfId="236" xr:uid="{00000000-0005-0000-0000-00001D010000}"/>
    <cellStyle name="Normal 42" xfId="237" xr:uid="{00000000-0005-0000-0000-00001E010000}"/>
    <cellStyle name="Normal 42 2" xfId="238" xr:uid="{00000000-0005-0000-0000-00001F010000}"/>
    <cellStyle name="Normal 42 2 2" xfId="239" xr:uid="{00000000-0005-0000-0000-000020010000}"/>
    <cellStyle name="Normal 42 3" xfId="240" xr:uid="{00000000-0005-0000-0000-000021010000}"/>
    <cellStyle name="Normal 42 3 2" xfId="241" xr:uid="{00000000-0005-0000-0000-000022010000}"/>
    <cellStyle name="Normal 42 4" xfId="242" xr:uid="{00000000-0005-0000-0000-000023010000}"/>
    <cellStyle name="Normal 43" xfId="243" xr:uid="{00000000-0005-0000-0000-000024010000}"/>
    <cellStyle name="Normal 43 2" xfId="244" xr:uid="{00000000-0005-0000-0000-000025010000}"/>
    <cellStyle name="Normal 44" xfId="245" xr:uid="{00000000-0005-0000-0000-000026010000}"/>
    <cellStyle name="Normal 44 2" xfId="246" xr:uid="{00000000-0005-0000-0000-000027010000}"/>
    <cellStyle name="Normal 45" xfId="247" xr:uid="{00000000-0005-0000-0000-000028010000}"/>
    <cellStyle name="Normal 45 2" xfId="248" xr:uid="{00000000-0005-0000-0000-000029010000}"/>
    <cellStyle name="Normal 46" xfId="249" xr:uid="{00000000-0005-0000-0000-00002A010000}"/>
    <cellStyle name="Normal 46 2" xfId="250" xr:uid="{00000000-0005-0000-0000-00002B010000}"/>
    <cellStyle name="Normal 47" xfId="251" xr:uid="{00000000-0005-0000-0000-00002C010000}"/>
    <cellStyle name="Normal 47 2" xfId="252" xr:uid="{00000000-0005-0000-0000-00002D010000}"/>
    <cellStyle name="Normal 48" xfId="253" xr:uid="{00000000-0005-0000-0000-00002E010000}"/>
    <cellStyle name="Normal 48 2" xfId="254" xr:uid="{00000000-0005-0000-0000-00002F010000}"/>
    <cellStyle name="Normal 49" xfId="255" xr:uid="{00000000-0005-0000-0000-000030010000}"/>
    <cellStyle name="Normal 49 2" xfId="256" xr:uid="{00000000-0005-0000-0000-000031010000}"/>
    <cellStyle name="Normal 5" xfId="257" xr:uid="{00000000-0005-0000-0000-000032010000}"/>
    <cellStyle name="Normal 5 2" xfId="258" xr:uid="{00000000-0005-0000-0000-000033010000}"/>
    <cellStyle name="Normal 5 2 2" xfId="259" xr:uid="{00000000-0005-0000-0000-000034010000}"/>
    <cellStyle name="Normal 5 2 2 2" xfId="260" xr:uid="{00000000-0005-0000-0000-000035010000}"/>
    <cellStyle name="Normal 5 2 3" xfId="261" xr:uid="{00000000-0005-0000-0000-000036010000}"/>
    <cellStyle name="Normal 5 3" xfId="262" xr:uid="{00000000-0005-0000-0000-000037010000}"/>
    <cellStyle name="Normal 5 3 2" xfId="263" xr:uid="{00000000-0005-0000-0000-000038010000}"/>
    <cellStyle name="Normal 5 4" xfId="264" xr:uid="{00000000-0005-0000-0000-000039010000}"/>
    <cellStyle name="Normal 5 4 2" xfId="265" xr:uid="{00000000-0005-0000-0000-00003A010000}"/>
    <cellStyle name="Normal 5 5" xfId="266" xr:uid="{00000000-0005-0000-0000-00003B010000}"/>
    <cellStyle name="Normal 50" xfId="267" xr:uid="{00000000-0005-0000-0000-00003C010000}"/>
    <cellStyle name="Normal 50 2" xfId="268" xr:uid="{00000000-0005-0000-0000-00003D010000}"/>
    <cellStyle name="Normal 51" xfId="269" xr:uid="{00000000-0005-0000-0000-00003E010000}"/>
    <cellStyle name="Normal 51 2" xfId="270" xr:uid="{00000000-0005-0000-0000-00003F010000}"/>
    <cellStyle name="Normal 52" xfId="271" xr:uid="{00000000-0005-0000-0000-000040010000}"/>
    <cellStyle name="Normal 52 2" xfId="272" xr:uid="{00000000-0005-0000-0000-000041010000}"/>
    <cellStyle name="Normal 53" xfId="273" xr:uid="{00000000-0005-0000-0000-000042010000}"/>
    <cellStyle name="Normal 53 2" xfId="274" xr:uid="{00000000-0005-0000-0000-000043010000}"/>
    <cellStyle name="Normal 6" xfId="275" xr:uid="{00000000-0005-0000-0000-000044010000}"/>
    <cellStyle name="Normal 6 2" xfId="276" xr:uid="{00000000-0005-0000-0000-000045010000}"/>
    <cellStyle name="Normal 6 2 2" xfId="277" xr:uid="{00000000-0005-0000-0000-000046010000}"/>
    <cellStyle name="Normal 6 3" xfId="278" xr:uid="{00000000-0005-0000-0000-000047010000}"/>
    <cellStyle name="Normal 6 3 2" xfId="279" xr:uid="{00000000-0005-0000-0000-000048010000}"/>
    <cellStyle name="Normal 6 4" xfId="280" xr:uid="{00000000-0005-0000-0000-000049010000}"/>
    <cellStyle name="Normal 7" xfId="281" xr:uid="{00000000-0005-0000-0000-00004A010000}"/>
    <cellStyle name="Normal 7 2" xfId="282" xr:uid="{00000000-0005-0000-0000-00004B010000}"/>
    <cellStyle name="Normal 7 2 2" xfId="283" xr:uid="{00000000-0005-0000-0000-00004C010000}"/>
    <cellStyle name="Normal 7 3" xfId="284" xr:uid="{00000000-0005-0000-0000-00004D010000}"/>
    <cellStyle name="Normal 7 3 2" xfId="285" xr:uid="{00000000-0005-0000-0000-00004E010000}"/>
    <cellStyle name="Normal 7 4" xfId="286" xr:uid="{00000000-0005-0000-0000-00004F010000}"/>
    <cellStyle name="Normal 8" xfId="287" xr:uid="{00000000-0005-0000-0000-000050010000}"/>
    <cellStyle name="Normal 8 2" xfId="288" xr:uid="{00000000-0005-0000-0000-000051010000}"/>
    <cellStyle name="Normal 8 2 2" xfId="289" xr:uid="{00000000-0005-0000-0000-000052010000}"/>
    <cellStyle name="Normal 8 3" xfId="290" xr:uid="{00000000-0005-0000-0000-000053010000}"/>
    <cellStyle name="Normal 8 3 2" xfId="291" xr:uid="{00000000-0005-0000-0000-000054010000}"/>
    <cellStyle name="Normal 8 4" xfId="292" xr:uid="{00000000-0005-0000-0000-000055010000}"/>
    <cellStyle name="Normal 9" xfId="293" xr:uid="{00000000-0005-0000-0000-000056010000}"/>
    <cellStyle name="Normal 9 2" xfId="294" xr:uid="{00000000-0005-0000-0000-000057010000}"/>
    <cellStyle name="Normal 9 2 2" xfId="295" xr:uid="{00000000-0005-0000-0000-000058010000}"/>
    <cellStyle name="Normal 9 3" xfId="296" xr:uid="{00000000-0005-0000-0000-000059010000}"/>
    <cellStyle name="Normal 9 3 2" xfId="297" xr:uid="{00000000-0005-0000-0000-00005A010000}"/>
    <cellStyle name="Normal 9 4" xfId="298" xr:uid="{00000000-0005-0000-0000-00005B010000}"/>
    <cellStyle name="Note" xfId="327" builtinId="10" customBuiltin="1"/>
    <cellStyle name="Output" xfId="322" builtinId="21" customBuiltin="1"/>
    <cellStyle name="Percent" xfId="1" builtinId="5"/>
    <cellStyle name="Title" xfId="314" builtinId="15" customBuiltin="1"/>
    <cellStyle name="Total" xfId="329" builtinId="25" customBuiltin="1"/>
    <cellStyle name="Warning Text" xfId="326" builtinId="11" customBuiltin="1"/>
  </cellStyles>
  <dxfs count="372">
    <dxf>
      <font>
        <strike val="0"/>
        <outline val="0"/>
        <shadow val="0"/>
        <u val="none"/>
        <vertAlign val="baseline"/>
        <sz val="8"/>
        <name val="Arial"/>
        <scheme val="none"/>
      </font>
      <numFmt numFmtId="170" formatCode="0.0000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70" formatCode="0.00000"/>
      <border diagonalUp="0" diagonalDown="0" outline="0">
        <left style="thin">
          <color indexed="64"/>
        </left>
        <right/>
        <top style="thin">
          <color indexed="64"/>
        </top>
        <bottom/>
      </border>
    </dxf>
    <dxf>
      <font>
        <strike val="0"/>
        <outline val="0"/>
        <shadow val="0"/>
        <u val="none"/>
        <vertAlign val="baseline"/>
        <sz val="8"/>
        <name val="Arial"/>
        <scheme val="none"/>
      </font>
      <numFmt numFmtId="166" formatCode="0.00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numFmt numFmtId="169" formatCode="0.000E+00"/>
      <border diagonalUp="0" diagonalDown="0" outline="0">
        <left style="thin">
          <color indexed="64"/>
        </left>
        <right/>
        <top style="thin">
          <color indexed="64"/>
        </top>
        <bottom/>
      </border>
    </dxf>
    <dxf>
      <font>
        <strike val="0"/>
        <outline val="0"/>
        <shadow val="0"/>
        <u val="none"/>
        <vertAlign val="baseline"/>
        <sz val="8"/>
        <name val="Arial"/>
        <scheme val="none"/>
      </font>
      <numFmt numFmtId="166" formatCode="0.00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border diagonalUp="0" diagonalDown="0" outline="0">
        <left style="thin">
          <color indexed="64"/>
        </left>
        <right style="thin">
          <color indexed="64"/>
        </right>
        <top style="thin">
          <color indexed="64"/>
        </top>
        <bottom/>
      </border>
    </dxf>
    <dxf>
      <font>
        <strike val="0"/>
        <outline val="0"/>
        <shadow val="0"/>
        <u val="none"/>
        <vertAlign val="baseline"/>
        <sz val="8"/>
        <name val="Arial"/>
        <scheme val="none"/>
      </font>
      <numFmt numFmtId="166" formatCode="0.000"/>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border diagonalUp="0" diagonalDown="0" outline="0">
        <left style="thin">
          <color indexed="64"/>
        </left>
        <right style="thin">
          <color indexed="64"/>
        </right>
        <top style="thin">
          <color indexed="64"/>
        </top>
        <bottom/>
      </border>
    </dxf>
    <dxf>
      <font>
        <strike val="0"/>
        <outline val="0"/>
        <shadow val="0"/>
        <u val="none"/>
        <vertAlign val="baseline"/>
        <sz val="8"/>
        <name val="Arial"/>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border diagonalUp="0" diagonalDown="0" outline="0">
        <left style="thin">
          <color indexed="64"/>
        </left>
        <right style="thin">
          <color indexed="64"/>
        </right>
        <top style="thin">
          <color indexed="64"/>
        </top>
        <bottom/>
      </border>
    </dxf>
    <dxf>
      <font>
        <strike val="0"/>
        <outline val="0"/>
        <shadow val="0"/>
        <u val="none"/>
        <vertAlign val="baseline"/>
        <sz val="8"/>
        <name val="Arial"/>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border diagonalUp="0" diagonalDown="0" outline="0">
        <left style="thin">
          <color indexed="64"/>
        </left>
        <right style="thin">
          <color indexed="64"/>
        </right>
        <top style="thin">
          <color indexed="64"/>
        </top>
        <bottom/>
      </border>
    </dxf>
    <dxf>
      <font>
        <strike val="0"/>
        <outline val="0"/>
        <shadow val="0"/>
        <u val="none"/>
        <vertAlign val="baseline"/>
        <sz val="8"/>
        <name val="Arial"/>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border diagonalUp="0" diagonalDown="0" outline="0">
        <left style="thin">
          <color indexed="64"/>
        </left>
        <right style="thin">
          <color indexed="64"/>
        </right>
        <top style="thin">
          <color indexed="64"/>
        </top>
        <bottom/>
      </border>
    </dxf>
    <dxf>
      <font>
        <strike val="0"/>
        <outline val="0"/>
        <shadow val="0"/>
        <u val="none"/>
        <vertAlign val="baseline"/>
        <sz val="8"/>
        <name val="Arial"/>
        <scheme val="none"/>
      </font>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border diagonalUp="0" diagonalDown="0" outline="0">
        <left/>
        <right style="thin">
          <color indexed="64"/>
        </right>
        <top style="thin">
          <color indexed="64"/>
        </top>
        <bottom/>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8"/>
        <name val="Arial"/>
        <scheme val="none"/>
      </font>
    </dxf>
    <dxf>
      <font>
        <strike val="0"/>
        <outline val="0"/>
        <shadow val="0"/>
        <u val="none"/>
        <vertAlign val="baseline"/>
        <sz val="8"/>
        <name val="Arial"/>
        <scheme val="none"/>
      </font>
    </dxf>
    <dxf>
      <font>
        <b/>
        <i val="0"/>
        <strike val="0"/>
        <condense val="0"/>
        <extend val="0"/>
        <outline val="0"/>
        <shadow val="0"/>
        <u val="none"/>
        <vertAlign val="baseline"/>
        <sz val="8"/>
        <color theme="0"/>
        <name val="Arial"/>
        <scheme val="none"/>
      </font>
      <fill>
        <patternFill patternType="solid">
          <fgColor indexed="64"/>
          <bgColor rgb="FF3A59A5"/>
        </patternFill>
      </fill>
      <alignment horizontal="center" vertical="center" textRotation="0" wrapText="0" indent="0" justifyLastLine="0" shrinkToFit="0" readingOrder="0"/>
      <border diagonalUp="0" diagonalDown="0" outline="0">
        <left style="thin">
          <color indexed="64"/>
        </left>
        <right style="thin">
          <color indexed="64"/>
        </right>
        <top/>
        <bottom/>
      </border>
    </dxf>
    <dxf>
      <font>
        <strike val="0"/>
        <outline val="0"/>
        <shadow val="0"/>
        <u val="none"/>
        <vertAlign val="baseline"/>
        <sz val="9"/>
        <name val="Arial"/>
        <scheme val="none"/>
      </font>
      <numFmt numFmtId="0" formatCode="General"/>
      <border diagonalUp="0" diagonalDown="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rgb="FF2BB4E7"/>
        </patternFill>
      </fill>
      <border diagonalUp="0" diagonalDown="0" outline="0">
        <left style="thin">
          <color indexed="64"/>
        </left>
        <right style="thin">
          <color indexed="64"/>
        </right>
        <top style="thin">
          <color indexed="64"/>
        </top>
        <bottom/>
      </border>
    </dxf>
    <dxf>
      <font>
        <strike val="0"/>
        <outline val="0"/>
        <shadow val="0"/>
        <u val="none"/>
        <vertAlign val="baseline"/>
        <sz val="9"/>
        <name val="Arial"/>
        <scheme val="none"/>
      </font>
      <numFmt numFmtId="2" formatCode="0.0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numFmt numFmtId="2" formatCode="0.00"/>
      <fill>
        <patternFill patternType="solid">
          <fgColor indexed="64"/>
          <bgColor rgb="FF2BB4E7"/>
        </patternFill>
      </fill>
      <border diagonalUp="0" diagonalDown="0" outline="0">
        <left style="thin">
          <color indexed="64"/>
        </left>
        <right style="thin">
          <color indexed="64"/>
        </right>
        <top style="thin">
          <color indexed="64"/>
        </top>
        <bottom/>
      </border>
    </dxf>
    <dxf>
      <font>
        <strike val="0"/>
        <outline val="0"/>
        <shadow val="0"/>
        <u val="none"/>
        <vertAlign val="baseline"/>
        <sz val="9"/>
        <name val="Arial"/>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rgb="FF2BB4E7"/>
        </patternFill>
      </fill>
      <border diagonalUp="0" diagonalDown="0" outline="0">
        <left style="thin">
          <color indexed="64"/>
        </left>
        <right style="thin">
          <color indexed="64"/>
        </right>
        <top style="thin">
          <color indexed="64"/>
        </top>
        <bottom/>
      </border>
    </dxf>
    <dxf>
      <font>
        <strike val="0"/>
        <outline val="0"/>
        <shadow val="0"/>
        <u val="none"/>
        <vertAlign val="baseline"/>
        <sz val="9"/>
        <name val="Arial"/>
        <scheme val="none"/>
      </font>
      <numFmt numFmtId="2" formatCode="0.0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numFmt numFmtId="2" formatCode="0.00"/>
      <fill>
        <patternFill patternType="solid">
          <fgColor indexed="64"/>
          <bgColor rgb="FF2BB4E7"/>
        </patternFill>
      </fill>
      <border diagonalUp="0" diagonalDown="0" outline="0">
        <left style="thin">
          <color indexed="64"/>
        </left>
        <right style="thin">
          <color indexed="64"/>
        </right>
        <top style="thin">
          <color indexed="64"/>
        </top>
        <bottom/>
      </border>
    </dxf>
    <dxf>
      <font>
        <strike val="0"/>
        <outline val="0"/>
        <shadow val="0"/>
        <u val="none"/>
        <vertAlign val="baseline"/>
        <sz val="9"/>
        <name val="Arial"/>
        <scheme val="none"/>
      </font>
      <numFmt numFmtId="165" formatCode="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numFmt numFmtId="165" formatCode="0.0"/>
      <fill>
        <patternFill patternType="solid">
          <fgColor indexed="64"/>
          <bgColor rgb="FF2BB4E7"/>
        </patternFill>
      </fill>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name val="Arial"/>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rgb="FF2BB4E7"/>
        </patternFill>
      </fill>
      <border diagonalUp="0" diagonalDown="0" outline="0">
        <left style="thin">
          <color indexed="64"/>
        </left>
        <right style="thin">
          <color indexed="64"/>
        </right>
        <top style="thin">
          <color indexed="64"/>
        </top>
        <bottom/>
      </border>
    </dxf>
    <dxf>
      <font>
        <strike val="0"/>
        <outline val="0"/>
        <shadow val="0"/>
        <u val="none"/>
        <vertAlign val="baseline"/>
        <sz val="9"/>
        <name val="Arial"/>
        <scheme val="none"/>
      </font>
      <alignment horizontal="center" textRotation="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rgb="FF2BB4E7"/>
        </patternFill>
      </fill>
      <alignment horizontal="center" vertical="bottom"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vertAlign val="baseline"/>
        <sz val="9"/>
        <name val="Arial"/>
        <scheme val="none"/>
      </font>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fill>
        <patternFill patternType="solid">
          <fgColor indexed="64"/>
          <bgColor rgb="FF2BB4E7"/>
        </patternFill>
      </fill>
      <border diagonalUp="0" diagonalDown="0" outline="0">
        <left/>
        <right style="thin">
          <color indexed="64"/>
        </right>
        <top style="thin">
          <color indexed="64"/>
        </top>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sz val="9"/>
        <color theme="1"/>
        <name val="Arial"/>
        <scheme val="none"/>
      </font>
      <fill>
        <patternFill patternType="solid">
          <fgColor indexed="64"/>
          <bgColor rgb="FF2BB4E7"/>
        </patternFill>
      </fill>
    </dxf>
    <dxf>
      <font>
        <strike val="0"/>
        <outline val="0"/>
        <shadow val="0"/>
        <u val="none"/>
        <vertAlign val="baseline"/>
        <sz val="9"/>
        <name val="Arial"/>
        <scheme val="none"/>
      </font>
    </dxf>
    <dxf>
      <font>
        <b/>
        <i val="0"/>
        <strike val="0"/>
        <condense val="0"/>
        <extend val="0"/>
        <outline val="0"/>
        <shadow val="0"/>
        <u val="none"/>
        <vertAlign val="baseline"/>
        <sz val="9"/>
        <color theme="0"/>
        <name val="Arial"/>
        <scheme val="none"/>
      </font>
      <fill>
        <patternFill patternType="solid">
          <fgColor indexed="64"/>
          <bgColor rgb="FF3A59A5"/>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strike val="0"/>
        <outline val="0"/>
        <shadow val="0"/>
        <u val="none"/>
        <sz val="9"/>
        <name val="Arial"/>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9"/>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border>
    </dxf>
    <dxf>
      <font>
        <strike val="0"/>
        <outline val="0"/>
        <shadow val="0"/>
        <u val="none"/>
        <sz val="9"/>
        <name val="Arial"/>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sz val="9"/>
        <name val="Arial"/>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border>
    </dxf>
    <dxf>
      <font>
        <strike val="0"/>
        <outline val="0"/>
        <shadow val="0"/>
        <u val="none"/>
        <sz val="9"/>
        <name val="Arial"/>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border diagonalUp="0" diagonalDown="0" outline="0">
        <left style="thin">
          <color indexed="64"/>
        </left>
        <right style="thin">
          <color indexed="64"/>
        </right>
        <top style="thin">
          <color indexed="64"/>
        </top>
        <bottom/>
      </border>
    </dxf>
    <dxf>
      <font>
        <strike val="0"/>
        <outline val="0"/>
        <shadow val="0"/>
        <u val="none"/>
        <sz val="9"/>
        <name val="Arial"/>
        <scheme val="none"/>
      </font>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border diagonalUp="0" diagonalDown="0" outline="0">
        <left style="thin">
          <color indexed="64"/>
        </left>
        <right style="thin">
          <color indexed="64"/>
        </right>
        <top style="thin">
          <color indexed="64"/>
        </top>
        <bottom/>
      </border>
    </dxf>
    <dxf>
      <font>
        <strike val="0"/>
        <outline val="0"/>
        <shadow val="0"/>
        <u val="none"/>
        <sz val="9"/>
        <name val="Arial"/>
        <scheme val="none"/>
      </font>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border diagonalUp="0" diagonalDown="0" outline="0">
        <left/>
        <right style="thin">
          <color indexed="64"/>
        </right>
        <top style="thin">
          <color indexed="64"/>
        </top>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sz val="9"/>
        <name val="Arial"/>
        <scheme val="none"/>
      </font>
    </dxf>
    <dxf>
      <font>
        <strike val="0"/>
        <outline val="0"/>
        <shadow val="0"/>
        <u val="none"/>
        <sz val="9"/>
        <name val="Arial"/>
        <scheme val="none"/>
      </font>
    </dxf>
    <dxf>
      <font>
        <b/>
        <i val="0"/>
        <strike val="0"/>
        <condense val="0"/>
        <extend val="0"/>
        <outline val="0"/>
        <shadow val="0"/>
        <u val="none"/>
        <vertAlign val="baseline"/>
        <sz val="9"/>
        <color theme="0"/>
        <name val="Arial"/>
        <scheme val="none"/>
      </font>
      <fill>
        <patternFill patternType="solid">
          <fgColor indexed="64"/>
          <bgColor rgb="FF3A59A5"/>
        </patternFill>
      </fill>
      <alignment horizontal="center" vertical="center" textRotation="0" wrapText="1" indent="0" justifyLastLine="0" shrinkToFit="0" readingOrder="0"/>
      <border diagonalUp="0" diagonalDown="0" outline="0">
        <left style="thin">
          <color indexed="64"/>
        </left>
        <right style="thin">
          <color indexed="64"/>
        </right>
        <top/>
        <bottom/>
      </border>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2" formatCode="0.00"/>
    </dxf>
    <dxf>
      <numFmt numFmtId="0" formatCode="General"/>
    </dxf>
    <dxf>
      <border outline="0">
        <bottom style="thin">
          <color indexed="64"/>
        </bottom>
      </border>
    </dxf>
    <dxf>
      <border outline="0">
        <top style="thin">
          <color indexed="64"/>
        </top>
      </border>
    </dxf>
    <dxf>
      <font>
        <b/>
        <i val="0"/>
        <strike val="0"/>
        <condense val="0"/>
        <extend val="0"/>
        <outline val="0"/>
        <shadow val="0"/>
        <u val="none"/>
        <vertAlign val="baseline"/>
        <sz val="11"/>
        <color auto="1"/>
        <name val="Arial"/>
        <scheme val="none"/>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theme="1"/>
        <name val="Calibri"/>
        <scheme val="minor"/>
      </font>
      <numFmt numFmtId="14" formatCode="0.00%"/>
      <border outline="0">
        <left style="thin">
          <color indexed="64"/>
        </left>
      </border>
    </dxf>
    <dxf>
      <font>
        <b/>
        <i val="0"/>
        <strike val="0"/>
        <condense val="0"/>
        <extend val="0"/>
        <outline val="0"/>
        <shadow val="0"/>
        <u val="none"/>
        <vertAlign val="baseline"/>
        <sz val="11"/>
        <color theme="1"/>
        <name val="Calibri"/>
        <family val="2"/>
        <scheme val="minor"/>
      </font>
      <numFmt numFmtId="1" formatCode="0"/>
      <border diagonalUp="0" diagonalDown="0" outline="0">
        <left/>
        <right/>
        <top style="thin">
          <color indexed="64"/>
        </top>
        <bottom/>
      </border>
    </dxf>
    <dxf>
      <numFmt numFmtId="172" formatCode="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172" formatCode="0.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scheme val="minor"/>
      </font>
      <numFmt numFmtId="172" formatCode="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172" formatCode="0.0%"/>
      <border diagonalUp="0" diagonalDown="0" outline="0">
        <left style="thin">
          <color indexed="64"/>
        </left>
        <right style="thin">
          <color indexed="64"/>
        </right>
        <top style="thin">
          <color indexed="64"/>
        </top>
        <bottom style="thin">
          <color indexed="64"/>
        </bottom>
      </border>
    </dxf>
    <dxf>
      <numFmt numFmtId="165" formatCode="0.0"/>
      <border diagonalUp="0" diagonalDown="0">
        <left style="thin">
          <color indexed="64"/>
        </left>
        <right style="thin">
          <color indexed="64"/>
        </right>
        <top style="thin">
          <color indexed="64"/>
        </top>
        <bottom style="thin">
          <color indexed="64"/>
        </bottom>
        <vertical/>
        <horizontal/>
      </border>
    </dxf>
    <dxf>
      <numFmt numFmtId="165" formatCode="0.0"/>
      <border diagonalUp="0" diagonalDown="0" outline="0">
        <left style="thin">
          <color indexed="64"/>
        </left>
        <right style="thin">
          <color indexed="64"/>
        </right>
        <top style="thin">
          <color indexed="64"/>
        </top>
        <bottom style="thin">
          <color indexed="64"/>
        </bottom>
      </border>
    </dxf>
    <dxf>
      <border outline="0">
        <top style="thin">
          <color indexed="64"/>
        </top>
      </border>
    </dxf>
    <dxf>
      <border outline="0">
        <bottom style="thin">
          <color indexed="64"/>
        </bottom>
      </border>
    </dxf>
    <dxf>
      <border outline="0">
        <left style="thin">
          <color indexed="64"/>
        </left>
        <right style="thin">
          <color indexed="64"/>
        </right>
        <top style="thin">
          <color indexed="64"/>
        </top>
        <bottom style="thin">
          <color indexed="64"/>
        </bottom>
      </border>
    </dxf>
    <dxf>
      <font>
        <b/>
      </font>
      <numFmt numFmtId="1" formatCode="0"/>
    </dxf>
    <dxf>
      <font>
        <b/>
        <i val="0"/>
        <strike val="0"/>
        <condense val="0"/>
        <extend val="0"/>
        <outline val="0"/>
        <shadow val="0"/>
        <u val="none"/>
        <vertAlign val="baseline"/>
        <sz val="11"/>
        <color auto="1"/>
        <name val="Arial"/>
        <scheme val="none"/>
      </font>
      <fill>
        <patternFill patternType="solid">
          <fgColor indexed="64"/>
          <bgColor theme="3"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1" hidden="0"/>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family val="2"/>
        <scheme val="none"/>
      </font>
      <numFmt numFmtId="2" formatCode="0.0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family val="2"/>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family val="2"/>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family val="2"/>
        <scheme val="none"/>
      </font>
      <numFmt numFmtId="2" formatCode="0.0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9"/>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1" hidden="0"/>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strike val="0"/>
        <condense val="0"/>
        <extend val="0"/>
        <outline val="0"/>
        <shadow val="0"/>
        <u val="none"/>
        <vertAlign val="baseline"/>
        <sz val="9"/>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theme="1"/>
        <name val="Arial"/>
        <family val="2"/>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theme="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auto="1"/>
        </patternFill>
      </fill>
      <alignment horizontal="center" vertical="center" textRotation="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9"/>
        <name val="Arial"/>
        <family val="2"/>
        <scheme val="none"/>
      </font>
      <numFmt numFmtId="2" formatCode="0.00"/>
      <border diagonalUp="0" diagonalDown="0">
        <left style="thin">
          <color indexed="64"/>
        </left>
        <right style="thin">
          <color indexed="64"/>
        </right>
        <top/>
        <bottom/>
        <vertical style="thin">
          <color indexed="64"/>
        </vertical>
        <horizontal style="thin">
          <color indexed="64"/>
        </horizontal>
      </border>
    </dxf>
    <dxf>
      <font>
        <b val="0"/>
        <i val="0"/>
        <strike val="0"/>
        <condense val="0"/>
        <extend val="0"/>
        <outline val="0"/>
        <shadow val="0"/>
        <u val="none"/>
        <vertAlign val="baseline"/>
        <sz val="9"/>
        <color auto="1"/>
        <name val="Arial"/>
        <family val="2"/>
        <scheme val="none"/>
      </font>
      <numFmt numFmtId="2" formatCode="0.00"/>
      <fill>
        <patternFill patternType="none">
          <fgColor indexed="64"/>
          <bgColor indexed="65"/>
        </patternFill>
      </fill>
      <alignment horizontal="center" vertical="center" textRotation="0" wrapText="0" indent="0" justifyLastLine="0" shrinkToFit="0" readingOrder="0"/>
    </dxf>
    <dxf>
      <font>
        <strike val="0"/>
        <outline val="0"/>
        <shadow val="0"/>
        <u val="none"/>
        <vertAlign val="baseline"/>
        <sz val="9"/>
        <name val="Arial"/>
        <family val="2"/>
        <scheme val="none"/>
      </font>
      <numFmt numFmtId="2" formatCode="0.00"/>
      <fill>
        <patternFill patternType="solid">
          <fgColor indexed="64"/>
          <bgColor theme="3" tint="0.39997558519241921"/>
        </patternFill>
      </fill>
      <alignment horizontal="center" vertical="center" textRotation="0"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name val="Arial"/>
        <scheme val="none"/>
      </font>
    </dxf>
    <dxf>
      <font>
        <name val="Arial"/>
        <scheme val="none"/>
      </font>
    </dxf>
    <dxf>
      <font>
        <name val="Arial"/>
        <scheme val="none"/>
      </font>
    </dxf>
    <dxf>
      <font>
        <name val="Arial"/>
        <scheme val="none"/>
      </font>
    </dxf>
    <dxf>
      <font>
        <sz val="8"/>
      </font>
    </dxf>
    <dxf>
      <font>
        <sz val="8"/>
      </font>
    </dxf>
    <dxf>
      <font>
        <sz val="8"/>
      </font>
    </dxf>
    <dxf>
      <font>
        <sz val="8"/>
      </font>
    </dxf>
    <dxf>
      <fill>
        <patternFill patternType="solid">
          <bgColor rgb="FF3A59A5"/>
        </patternFill>
      </fill>
    </dxf>
    <dxf>
      <fill>
        <patternFill patternType="solid">
          <bgColor rgb="FF3A59A5"/>
        </patternFill>
      </fill>
    </dxf>
    <dxf>
      <fill>
        <patternFill patternType="solid">
          <bgColor rgb="FF3A59A5"/>
        </patternFill>
      </fill>
    </dxf>
    <dxf>
      <fill>
        <patternFill patternType="solid">
          <bgColor rgb="FF3A59A5"/>
        </patternFill>
      </fill>
    </dxf>
    <dxf>
      <font>
        <color theme="0"/>
      </font>
    </dxf>
    <dxf>
      <font>
        <color theme="0"/>
      </font>
    </dxf>
    <dxf>
      <font>
        <color theme="0"/>
      </font>
    </dxf>
    <dxf>
      <font>
        <color theme="0"/>
      </font>
    </dxf>
    <dxf>
      <fill>
        <patternFill patternType="solid">
          <bgColor theme="6"/>
        </patternFill>
      </fill>
    </dxf>
    <dxf>
      <alignment wrapText="1" readingOrder="0"/>
    </dxf>
    <dxf>
      <alignment wrapText="1" readingOrder="0"/>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numFmt numFmtId="2" formatCode="0.00"/>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name val="Arial"/>
        <scheme val="none"/>
      </font>
    </dxf>
    <dxf>
      <font>
        <name val="Arial"/>
        <scheme val="none"/>
      </font>
    </dxf>
    <dxf>
      <font>
        <name val="Arial"/>
        <scheme val="none"/>
      </font>
    </dxf>
    <dxf>
      <font>
        <name val="Arial"/>
        <scheme val="none"/>
      </font>
    </dxf>
    <dxf>
      <font>
        <name val="Arial"/>
        <scheme val="none"/>
      </font>
    </dxf>
    <dxf>
      <font>
        <sz val="9"/>
      </font>
    </dxf>
    <dxf>
      <font>
        <sz val="9"/>
      </font>
    </dxf>
    <dxf>
      <font>
        <sz val="9"/>
      </font>
    </dxf>
    <dxf>
      <font>
        <sz val="9"/>
      </font>
    </dxf>
    <dxf>
      <font>
        <sz val="9"/>
      </font>
    </dxf>
    <dxf>
      <numFmt numFmtId="2" formatCode="0.00"/>
    </dxf>
    <dxf>
      <font>
        <name val="Arial"/>
        <scheme val="none"/>
      </font>
    </dxf>
    <dxf>
      <font>
        <name val="Arial"/>
        <scheme val="none"/>
      </font>
    </dxf>
    <dxf>
      <font>
        <name val="Arial"/>
        <scheme val="none"/>
      </font>
    </dxf>
    <dxf>
      <font>
        <name val="Arial"/>
        <scheme val="none"/>
      </font>
    </dxf>
    <dxf>
      <font>
        <sz val="9"/>
      </font>
    </dxf>
    <dxf>
      <font>
        <sz val="9"/>
      </font>
    </dxf>
    <dxf>
      <font>
        <sz val="9"/>
      </font>
    </dxf>
    <dxf>
      <font>
        <sz val="9"/>
      </font>
    </dxf>
    <dxf>
      <fill>
        <patternFill patternType="solid">
          <bgColor rgb="FF3A59A5"/>
        </patternFill>
      </fill>
    </dxf>
    <dxf>
      <fill>
        <patternFill patternType="solid">
          <bgColor rgb="FF3A59A5"/>
        </patternFill>
      </fill>
    </dxf>
    <dxf>
      <fill>
        <patternFill patternType="solid">
          <bgColor rgb="FF3A59A5"/>
        </patternFill>
      </fill>
    </dxf>
    <dxf>
      <fill>
        <patternFill patternType="solid">
          <bgColor rgb="FF3A59A5"/>
        </patternFill>
      </fill>
    </dxf>
    <dxf>
      <font>
        <color theme="0"/>
      </font>
    </dxf>
    <dxf>
      <font>
        <color theme="0"/>
      </font>
    </dxf>
    <dxf>
      <font>
        <color theme="0"/>
      </font>
    </dxf>
    <dxf>
      <font>
        <color theme="0"/>
      </font>
    </dxf>
    <dxf>
      <numFmt numFmtId="2" formatCode="0.00"/>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ill>
        <patternFill patternType="solid">
          <bgColor rgb="FF3A59A5"/>
        </patternFill>
      </fill>
    </dxf>
    <dxf>
      <fill>
        <patternFill patternType="solid">
          <bgColor rgb="FF3A59A5"/>
        </patternFill>
      </fill>
    </dxf>
    <dxf>
      <fill>
        <patternFill patternType="solid">
          <bgColor rgb="FF3A59A5"/>
        </patternFill>
      </fill>
    </dxf>
    <dxf>
      <fill>
        <patternFill patternType="solid">
          <bgColor rgb="FF3A59A5"/>
        </patternFill>
      </fill>
    </dxf>
    <dxf>
      <fill>
        <patternFill patternType="solid">
          <bgColor rgb="FF3A59A5"/>
        </patternFill>
      </fill>
    </dxf>
    <dxf>
      <fill>
        <patternFill patternType="solid">
          <bgColor rgb="FF3A59A5"/>
        </patternFill>
      </fill>
    </dxf>
    <dxf>
      <fill>
        <patternFill patternType="solid">
          <bgColor rgb="FF3A59A5"/>
        </patternFill>
      </fill>
    </dxf>
    <dxf>
      <fill>
        <patternFill patternType="solid">
          <bgColor rgb="FF3A59A5"/>
        </patternFill>
      </fill>
    </dxf>
    <dxf>
      <font>
        <color theme="0"/>
      </font>
    </dxf>
    <dxf>
      <font>
        <color theme="0"/>
      </font>
    </dxf>
    <dxf>
      <font>
        <color theme="0"/>
      </font>
    </dxf>
    <dxf>
      <font>
        <color theme="0"/>
      </font>
    </dxf>
    <dxf>
      <font>
        <color theme="0"/>
      </font>
    </dxf>
    <dxf>
      <font>
        <color theme="0"/>
      </font>
    </dxf>
    <dxf>
      <font>
        <color theme="0"/>
      </font>
    </dxf>
    <dxf>
      <font>
        <color theme="0"/>
      </font>
    </dxf>
    <dxf>
      <fill>
        <patternFill patternType="solid">
          <bgColor rgb="FF2BB4E7"/>
        </patternFill>
      </fill>
    </dxf>
    <dxf>
      <fill>
        <patternFill patternType="solid">
          <bgColor rgb="FF2BB4E7"/>
        </patternFill>
      </fill>
    </dxf>
    <dxf>
      <font>
        <name val="Arial"/>
        <scheme val="none"/>
      </font>
    </dxf>
    <dxf>
      <font>
        <name val="Arial"/>
        <scheme val="none"/>
      </font>
    </dxf>
    <dxf>
      <font>
        <name val="Arial"/>
        <scheme val="none"/>
      </font>
    </dxf>
    <dxf>
      <font>
        <name val="Arial"/>
        <scheme val="none"/>
      </font>
    </dxf>
    <dxf>
      <font>
        <name val="Arial"/>
        <scheme val="none"/>
      </font>
    </dxf>
    <dxf>
      <font>
        <sz val="10"/>
      </font>
    </dxf>
    <dxf>
      <font>
        <sz val="10"/>
      </font>
    </dxf>
    <dxf>
      <font>
        <sz val="10"/>
      </font>
    </dxf>
    <dxf>
      <font>
        <sz val="10"/>
      </font>
    </dxf>
    <dxf>
      <font>
        <sz val="10"/>
      </font>
    </dxf>
    <dxf>
      <font>
        <i/>
      </font>
    </dxf>
    <dxf>
      <font>
        <i val="0"/>
      </font>
    </dxf>
    <dxf>
      <numFmt numFmtId="166" formatCode="0.000"/>
    </dxf>
    <dxf>
      <numFmt numFmtId="14" formatCode="0.00%"/>
    </dxf>
    <dxf>
      <alignment wrapText="1" readingOrder="0"/>
    </dxf>
    <dxf>
      <alignment wrapText="1" readingOrder="0"/>
    </dxf>
    <dxf>
      <numFmt numFmtId="14" formatCode="0.00%"/>
    </dxf>
    <dxf>
      <alignment wrapText="1" readingOrder="0"/>
    </dxf>
    <dxf>
      <fill>
        <patternFill>
          <bgColor theme="3" tint="0.79998168889431442"/>
        </patternFill>
      </fill>
    </dxf>
    <dxf>
      <fill>
        <patternFill>
          <bgColor theme="3" tint="0.79998168889431442"/>
        </patternFill>
      </fill>
    </dxf>
    <dxf>
      <alignment horizontal="center" readingOrder="0"/>
    </dxf>
    <dxf>
      <alignment horizontal="center" readingOrder="0"/>
    </dxf>
    <dxf>
      <alignment vertical="center" readingOrder="0"/>
    </dxf>
    <dxf>
      <alignment vertical="center" readingOrder="0"/>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bottom style="thin">
          <color indexed="64"/>
        </bottom>
        <vertical style="thin">
          <color indexed="64"/>
        </vertical>
        <horizontal style="thin">
          <color indexed="64"/>
        </horizontal>
      </border>
    </dxf>
    <dxf>
      <font>
        <name val="Arial"/>
        <scheme val="none"/>
      </font>
    </dxf>
    <dxf>
      <border>
        <left style="thin">
          <color indexed="64"/>
        </left>
        <top style="thin">
          <color indexed="64"/>
        </top>
        <vertical style="thin">
          <color indexed="64"/>
        </vertical>
        <horizontal style="thin">
          <color indexed="64"/>
        </horizontal>
      </border>
    </dxf>
    <dxf>
      <font>
        <i/>
      </font>
    </dxf>
    <dxf>
      <font>
        <b val="0"/>
      </font>
    </dxf>
    <dxf>
      <alignment vertical="center" readingOrder="0"/>
    </dxf>
    <dxf>
      <alignment horizontal="center" readingOrder="0"/>
    </dxf>
    <dxf>
      <numFmt numFmtId="2" formatCode="0.00"/>
    </dxf>
    <dxf>
      <numFmt numFmtId="14" formatCode="0.00%"/>
    </dxf>
    <dxf>
      <fill>
        <patternFill>
          <bgColor theme="4"/>
        </patternFill>
      </fill>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border>
        <right style="thin">
          <color indexed="64"/>
        </right>
        <bottom style="thin">
          <color indexed="64"/>
        </bottom>
      </border>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general" vertical="bottom" textRotation="0" wrapText="0" indent="0" justifyLastLine="0" shrinkToFit="0" readingOrder="0"/>
    </dxf>
    <dxf>
      <numFmt numFmtId="13" formatCode="0%"/>
    </dxf>
    <dxf>
      <numFmt numFmtId="13" formatCode="0%"/>
    </dxf>
    <dxf>
      <font>
        <color theme="0"/>
      </font>
    </dxf>
    <dxf>
      <font>
        <color theme="0"/>
      </font>
    </dxf>
    <dxf>
      <font>
        <color theme="0"/>
      </font>
    </dxf>
    <dxf>
      <font>
        <color theme="0"/>
      </font>
    </dxf>
    <dxf>
      <fill>
        <patternFill>
          <bgColor rgb="FF3A59A5"/>
        </patternFill>
      </fill>
    </dxf>
    <dxf>
      <fill>
        <patternFill>
          <bgColor rgb="FF3A59A5"/>
        </patternFill>
      </fill>
    </dxf>
    <dxf>
      <fill>
        <patternFill>
          <bgColor rgb="FF3A59A5"/>
        </patternFill>
      </fill>
    </dxf>
    <dxf>
      <fill>
        <patternFill>
          <bgColor rgb="FF3A59A5"/>
        </patternFill>
      </fill>
    </dxf>
    <dxf>
      <font>
        <name val="Arial"/>
        <scheme val="none"/>
      </font>
    </dxf>
    <dxf>
      <font>
        <name val="Arial"/>
        <scheme val="none"/>
      </font>
    </dxf>
    <dxf>
      <font>
        <name val="Arial"/>
        <scheme val="none"/>
      </font>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bgColor theme="3"/>
        </patternFill>
      </fill>
    </dxf>
    <dxf>
      <fill>
        <patternFill patternType="solid">
          <bgColor theme="3"/>
        </patternFill>
      </fill>
    </dxf>
    <dxf>
      <fill>
        <patternFill>
          <bgColor auto="1"/>
        </patternFill>
      </fill>
    </dxf>
    <dxf>
      <fill>
        <patternFill patternType="solid">
          <bgColor theme="3"/>
        </patternFill>
      </fill>
    </dxf>
    <dxf>
      <fill>
        <patternFill>
          <bgColor theme="4"/>
        </patternFill>
      </fill>
    </dxf>
    <dxf>
      <font>
        <color theme="0"/>
      </font>
    </dxf>
    <dxf>
      <font>
        <b/>
      </font>
    </dxf>
    <dxf>
      <alignment vertical="center" readingOrder="0"/>
    </dxf>
    <dxf>
      <alignment vertical="center" readingOrder="0"/>
    </dxf>
    <dxf>
      <alignment vertical="center" readingOrder="0"/>
    </dxf>
    <dxf>
      <alignment horizontal="center" readingOrder="0"/>
    </dxf>
    <dxf>
      <alignment horizontal="center" readingOrder="0"/>
    </dxf>
    <dxf>
      <alignment horizontal="center" readingOrder="0"/>
    </dxf>
    <dxf>
      <fill>
        <patternFill>
          <bgColor theme="0"/>
        </patternFill>
      </fill>
    </dxf>
    <dxf>
      <numFmt numFmtId="166" formatCode="0.000"/>
    </dxf>
    <dxf>
      <alignment wrapText="1" readingOrder="0"/>
    </dxf>
    <dxf>
      <alignment wrapText="1" readingOrder="0"/>
    </dxf>
    <dxf>
      <alignment horizontal="center" readingOrder="0"/>
    </dxf>
    <dxf>
      <alignment horizontal="center" readingOrder="0"/>
    </dxf>
    <dxf>
      <alignment horizontal="center" readingOrder="0"/>
    </dxf>
    <dxf>
      <alignment horizontal="center" readingOrder="0"/>
    </dxf>
    <dxf>
      <alignment horizontal="center" readingOrder="0"/>
    </dxf>
    <dxf>
      <alignment vertical="center" readingOrder="0"/>
    </dxf>
    <dxf>
      <alignment vertical="center" readingOrder="0"/>
    </dxf>
    <dxf>
      <alignment vertical="center" readingOrder="0"/>
    </dxf>
    <dxf>
      <alignment vertical="center" readingOrder="0"/>
    </dxf>
    <dxf>
      <alignment vertical="center" readingOrder="0"/>
    </dxf>
    <dxf>
      <numFmt numFmtId="2" formatCode="0.00"/>
    </dxf>
    <dxf>
      <alignment horizontal="center"/>
    </dxf>
    <dxf>
      <numFmt numFmtId="166" formatCode="0.000"/>
    </dxf>
    <dxf>
      <font>
        <b val="0"/>
        <i val="0"/>
      </font>
    </dxf>
    <dxf>
      <font>
        <b/>
        <i val="0"/>
      </font>
      <fill>
        <patternFill>
          <bgColor theme="4" tint="0.59996337778862885"/>
        </patternFill>
      </fill>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2" defaultPivotStyle="PivotStyleLight16">
    <tableStyle name="Familias" table="0" count="3" xr9:uid="{00000000-0011-0000-FFFF-FFFF00000000}">
      <tableStyleElement type="wholeTable" dxfId="371"/>
      <tableStyleElement type="firstRowStripe" dxfId="370"/>
      <tableStyleElement type="firstColumnStripe" dxfId="369"/>
    </tableStyle>
  </tableStyles>
  <colors>
    <mruColors>
      <color rgb="FF4472C4"/>
      <color rgb="FF3A59A5"/>
      <color rgb="FF2BB4E7"/>
      <color rgb="FFFC8E8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26" Type="http://schemas.openxmlformats.org/officeDocument/2006/relationships/pivotCacheDefinition" Target="pivotCache/pivotCacheDefinition9.xml"/><Relationship Id="rId39" Type="http://schemas.openxmlformats.org/officeDocument/2006/relationships/styles" Target="styles.xml"/><Relationship Id="rId21" Type="http://schemas.openxmlformats.org/officeDocument/2006/relationships/pivotCacheDefinition" Target="pivotCache/pivotCacheDefinition4.xml"/><Relationship Id="rId34" Type="http://schemas.microsoft.com/office/2007/relationships/slicerCache" Target="slicerCaches/slicerCache8.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pivotCacheDefinition" Target="pivotCache/pivotCacheDefinition3.xml"/><Relationship Id="rId29" Type="http://schemas.microsoft.com/office/2007/relationships/slicerCache" Target="slicerCaches/slicerCache3.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7.xml"/><Relationship Id="rId32" Type="http://schemas.microsoft.com/office/2007/relationships/slicerCache" Target="slicerCaches/slicerCache6.xml"/><Relationship Id="rId37" Type="http://schemas.microsoft.com/office/2007/relationships/slicerCache" Target="slicerCaches/slicerCache1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pivotCacheDefinition" Target="pivotCache/pivotCacheDefinition6.xml"/><Relationship Id="rId28" Type="http://schemas.microsoft.com/office/2007/relationships/slicerCache" Target="slicerCaches/slicerCache2.xml"/><Relationship Id="rId36" Type="http://schemas.microsoft.com/office/2007/relationships/slicerCache" Target="slicerCaches/slicerCache10.xml"/><Relationship Id="rId10" Type="http://schemas.openxmlformats.org/officeDocument/2006/relationships/worksheet" Target="worksheets/sheet10.xml"/><Relationship Id="rId19" Type="http://schemas.openxmlformats.org/officeDocument/2006/relationships/pivotCacheDefinition" Target="pivotCache/pivotCacheDefinition2.xml"/><Relationship Id="rId31" Type="http://schemas.microsoft.com/office/2007/relationships/slicerCache" Target="slicerCaches/slicerCache5.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5.xml"/><Relationship Id="rId27" Type="http://schemas.microsoft.com/office/2007/relationships/slicerCache" Target="slicerCaches/slicerCache1.xml"/><Relationship Id="rId30" Type="http://schemas.microsoft.com/office/2007/relationships/slicerCache" Target="slicerCaches/slicerCache4.xml"/><Relationship Id="rId35" Type="http://schemas.microsoft.com/office/2007/relationships/slicerCache" Target="slicerCaches/slicerCache9.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pivotCacheDefinition" Target="pivotCache/pivotCacheDefinition8.xml"/><Relationship Id="rId33" Type="http://schemas.microsoft.com/office/2007/relationships/slicerCache" Target="slicerCaches/slicerCache7.xml"/><Relationship Id="rId38"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CALCULOS-IF100% HELICONIAS.xlsx]Familias!Tabla dinámica2</c:name>
    <c:fmtId val="10"/>
  </c:pivotSource>
  <c:chart>
    <c:autoTitleDeleted val="1"/>
    <c:pivotFmts>
      <c:pivotFmt>
        <c:idx val="0"/>
      </c:pivotFmt>
      <c:pivotFmt>
        <c:idx val="1"/>
      </c:pivotFmt>
      <c:pivotFmt>
        <c:idx val="2"/>
      </c:pivotFmt>
      <c:pivotFmt>
        <c:idx val="3"/>
      </c:pivotFmt>
      <c:pivotFmt>
        <c:idx val="4"/>
      </c:pivotFmt>
      <c:pivotFmt>
        <c:idx val="5"/>
      </c:pivotFmt>
      <c:pivotFmt>
        <c:idx val="6"/>
      </c:pivotFmt>
      <c:pivotFmt>
        <c:idx val="7"/>
      </c:pivotFmt>
      <c:pivotFmt>
        <c:idx val="8"/>
      </c:pivotFmt>
      <c:pivotFmt>
        <c:idx val="9"/>
      </c:pivotFmt>
      <c:pivotFmt>
        <c:idx val="10"/>
      </c:pivotFmt>
      <c:pivotFmt>
        <c:idx val="11"/>
      </c:pivotFmt>
      <c:pivotFmt>
        <c:idx val="12"/>
      </c:pivotFmt>
      <c:pivotFmt>
        <c:idx val="13"/>
      </c:pivotFmt>
      <c:pivotFmt>
        <c:idx val="14"/>
      </c:pivotFmt>
      <c:pivotFmt>
        <c:idx val="15"/>
      </c:pivotFmt>
      <c:pivotFmt>
        <c:idx val="16"/>
      </c:pivotFmt>
      <c:pivotFmt>
        <c:idx val="17"/>
      </c:pivotFmt>
      <c:pivotFmt>
        <c:idx val="18"/>
      </c:pivotFmt>
      <c:pivotFmt>
        <c:idx val="19"/>
      </c:pivotFmt>
      <c:pivotFmt>
        <c:idx val="20"/>
      </c:pivotFmt>
      <c:pivotFmt>
        <c:idx val="21"/>
      </c:pivotFmt>
      <c:pivotFmt>
        <c:idx val="22"/>
      </c:pivotFmt>
      <c:pivotFmt>
        <c:idx val="23"/>
      </c:pivotFmt>
      <c:pivotFmt>
        <c:idx val="24"/>
      </c:pivotFmt>
      <c:pivotFmt>
        <c:idx val="25"/>
      </c:pivotFmt>
      <c:pivotFmt>
        <c:idx val="26"/>
      </c:pivotFmt>
      <c:pivotFmt>
        <c:idx val="27"/>
      </c:pivotFmt>
      <c:pivotFmt>
        <c:idx val="28"/>
      </c:pivotFmt>
      <c:pivotFmt>
        <c:idx val="29"/>
      </c:pivotFmt>
      <c:pivotFmt>
        <c:idx val="30"/>
      </c:pivotFmt>
      <c:pivotFmt>
        <c:idx val="31"/>
      </c:pivotFmt>
      <c:pivotFmt>
        <c:idx val="32"/>
      </c:pivotFmt>
      <c:pivotFmt>
        <c:idx val="33"/>
      </c:pivotFmt>
      <c:pivotFmt>
        <c:idx val="34"/>
      </c:pivotFmt>
      <c:pivotFmt>
        <c:idx val="35"/>
      </c:pivotFmt>
      <c:pivotFmt>
        <c:idx val="36"/>
      </c:pivotFmt>
      <c:pivotFmt>
        <c:idx val="37"/>
      </c:pivotFmt>
      <c:pivotFmt>
        <c:idx val="38"/>
      </c:pivotFmt>
      <c:pivotFmt>
        <c:idx val="39"/>
      </c:pivotFmt>
      <c:pivotFmt>
        <c:idx val="40"/>
      </c:pivotFmt>
      <c:pivotFmt>
        <c:idx val="41"/>
      </c:pivotFmt>
      <c:pivotFmt>
        <c:idx val="42"/>
      </c:pivotFmt>
      <c:pivotFmt>
        <c:idx val="43"/>
      </c:pivotFmt>
      <c:pivotFmt>
        <c:idx val="44"/>
      </c:pivotFmt>
      <c:pivotFmt>
        <c:idx val="45"/>
      </c:pivotFmt>
      <c:pivotFmt>
        <c:idx val="46"/>
      </c:pivotFmt>
      <c:pivotFmt>
        <c:idx val="47"/>
      </c:pivotFmt>
      <c:pivotFmt>
        <c:idx val="48"/>
      </c:pivotFmt>
      <c:pivotFmt>
        <c:idx val="49"/>
      </c:pivotFmt>
      <c:pivotFmt>
        <c:idx val="50"/>
      </c:pivotFmt>
      <c:pivotFmt>
        <c:idx val="51"/>
      </c:pivotFmt>
      <c:pivotFmt>
        <c:idx val="52"/>
      </c:pivotFmt>
      <c:pivotFmt>
        <c:idx val="53"/>
      </c:pivotFmt>
      <c:pivotFmt>
        <c:idx val="54"/>
      </c:pivotFmt>
      <c:pivotFmt>
        <c:idx val="55"/>
      </c:pivotFmt>
      <c:pivotFmt>
        <c:idx val="56"/>
      </c:pivotFmt>
      <c:pivotFmt>
        <c:idx val="57"/>
      </c:pivotFmt>
      <c:pivotFmt>
        <c:idx val="58"/>
      </c:pivotFmt>
      <c:pivotFmt>
        <c:idx val="59"/>
      </c:pivotFmt>
      <c:pivotFmt>
        <c:idx val="60"/>
      </c:pivotFmt>
      <c:pivotFmt>
        <c:idx val="61"/>
      </c:pivotFmt>
      <c:pivotFmt>
        <c:idx val="62"/>
      </c:pivotFmt>
      <c:pivotFmt>
        <c:idx val="63"/>
      </c:pivotFmt>
      <c:pivotFmt>
        <c:idx val="64"/>
      </c:pivotFmt>
      <c:pivotFmt>
        <c:idx val="65"/>
      </c:pivotFmt>
      <c:pivotFmt>
        <c:idx val="66"/>
        <c:marker>
          <c:symbol val="none"/>
        </c:marker>
        <c:dLbl>
          <c:idx val="0"/>
          <c:delete val="1"/>
          <c:extLst>
            <c:ext xmlns:c15="http://schemas.microsoft.com/office/drawing/2012/chart" uri="{CE6537A1-D6FC-4f65-9D91-7224C49458BB}"/>
          </c:extLst>
        </c:dLbl>
      </c:pivotFmt>
      <c:pivotFmt>
        <c:idx val="67"/>
        <c:spPr>
          <a:solidFill>
            <a:schemeClr val="accent1"/>
          </a:solidFill>
          <a:ln>
            <a:noFill/>
          </a:ln>
          <a:effectLst/>
        </c:spPr>
      </c:pivotFmt>
      <c:pivotFmt>
        <c:idx val="68"/>
        <c:spPr>
          <a:solidFill>
            <a:schemeClr val="accent3"/>
          </a:solidFill>
          <a:ln>
            <a:noFill/>
          </a:ln>
          <a:effectLst/>
        </c:spPr>
      </c:pivotFmt>
      <c:pivotFmt>
        <c:idx val="69"/>
        <c:spPr>
          <a:solidFill>
            <a:schemeClr val="accent2"/>
          </a:solidFill>
          <a:ln>
            <a:noFill/>
          </a:ln>
          <a:effectLst/>
        </c:spPr>
      </c:pivotFmt>
      <c:pivotFmt>
        <c:idx val="70"/>
        <c:spPr>
          <a:solidFill>
            <a:schemeClr val="accent4"/>
          </a:solidFill>
          <a:ln>
            <a:noFill/>
          </a:ln>
          <a:effectLst/>
        </c:spPr>
      </c:pivotFmt>
      <c:pivotFmt>
        <c:idx val="71"/>
        <c:spPr>
          <a:solidFill>
            <a:schemeClr val="accent5"/>
          </a:solidFill>
          <a:ln>
            <a:noFill/>
          </a:ln>
          <a:effectLst/>
        </c:spPr>
      </c:pivotFmt>
      <c:pivotFmt>
        <c:idx val="72"/>
        <c:spPr>
          <a:solidFill>
            <a:schemeClr val="accent3">
              <a:lumMod val="60000"/>
            </a:schemeClr>
          </a:solidFill>
          <a:ln>
            <a:noFill/>
          </a:ln>
          <a:effectLst/>
        </c:spPr>
      </c:pivotFmt>
      <c:pivotFmt>
        <c:idx val="73"/>
        <c:spPr>
          <a:solidFill>
            <a:schemeClr val="accent1">
              <a:lumMod val="60000"/>
            </a:schemeClr>
          </a:solidFill>
          <a:ln>
            <a:noFill/>
          </a:ln>
          <a:effectLst/>
        </c:spPr>
      </c:pivotFmt>
      <c:pivotFmt>
        <c:idx val="74"/>
        <c:spPr>
          <a:solidFill>
            <a:schemeClr val="accent5">
              <a:lumMod val="80000"/>
              <a:lumOff val="20000"/>
            </a:schemeClr>
          </a:solidFill>
          <a:ln>
            <a:noFill/>
          </a:ln>
          <a:effectLst/>
        </c:spPr>
      </c:pivotFmt>
      <c:pivotFmt>
        <c:idx val="75"/>
        <c:spPr>
          <a:solidFill>
            <a:schemeClr val="accent2">
              <a:lumMod val="60000"/>
            </a:schemeClr>
          </a:solidFill>
          <a:ln>
            <a:noFill/>
          </a:ln>
          <a:effectLst/>
        </c:spPr>
      </c:pivotFmt>
      <c:pivotFmt>
        <c:idx val="76"/>
        <c:spPr>
          <a:solidFill>
            <a:schemeClr val="accent6"/>
          </a:solidFill>
          <a:ln>
            <a:noFill/>
          </a:ln>
          <a:effectLst/>
        </c:spPr>
      </c:pivotFmt>
      <c:pivotFmt>
        <c:idx val="77"/>
        <c:spPr>
          <a:solidFill>
            <a:schemeClr val="accent4">
              <a:lumMod val="60000"/>
            </a:schemeClr>
          </a:solidFill>
          <a:ln>
            <a:noFill/>
          </a:ln>
          <a:effectLst/>
        </c:spPr>
      </c:pivotFmt>
      <c:pivotFmt>
        <c:idx val="78"/>
        <c:spPr>
          <a:solidFill>
            <a:schemeClr val="accent4">
              <a:lumMod val="80000"/>
              <a:lumOff val="20000"/>
            </a:schemeClr>
          </a:solidFill>
          <a:ln>
            <a:noFill/>
          </a:ln>
          <a:effectLst/>
        </c:spPr>
      </c:pivotFmt>
      <c:pivotFmt>
        <c:idx val="79"/>
        <c:spPr>
          <a:solidFill>
            <a:schemeClr val="accent5">
              <a:lumMod val="60000"/>
            </a:schemeClr>
          </a:solidFill>
          <a:ln>
            <a:noFill/>
          </a:ln>
          <a:effectLst/>
        </c:spPr>
      </c:pivotFmt>
      <c:pivotFmt>
        <c:idx val="80"/>
        <c:spPr>
          <a:solidFill>
            <a:schemeClr val="accent6">
              <a:lumMod val="60000"/>
            </a:schemeClr>
          </a:solidFill>
          <a:ln>
            <a:noFill/>
          </a:ln>
          <a:effectLst/>
        </c:spPr>
      </c:pivotFmt>
      <c:pivotFmt>
        <c:idx val="81"/>
        <c:spPr>
          <a:solidFill>
            <a:schemeClr val="accent1">
              <a:lumMod val="80000"/>
              <a:lumOff val="20000"/>
            </a:schemeClr>
          </a:solidFill>
          <a:ln>
            <a:noFill/>
          </a:ln>
          <a:effectLst/>
        </c:spPr>
      </c:pivotFmt>
      <c:pivotFmt>
        <c:idx val="82"/>
        <c:spPr>
          <a:solidFill>
            <a:schemeClr val="accent6">
              <a:lumMod val="80000"/>
              <a:lumOff val="20000"/>
            </a:schemeClr>
          </a:solidFill>
          <a:ln>
            <a:noFill/>
          </a:ln>
          <a:effectLst/>
        </c:spPr>
      </c:pivotFmt>
      <c:pivotFmt>
        <c:idx val="83"/>
        <c:spPr>
          <a:solidFill>
            <a:schemeClr val="accent3">
              <a:lumMod val="80000"/>
              <a:lumOff val="20000"/>
            </a:schemeClr>
          </a:solidFill>
          <a:ln>
            <a:noFill/>
          </a:ln>
          <a:effectLst/>
        </c:spPr>
      </c:pivotFmt>
      <c:pivotFmt>
        <c:idx val="84"/>
        <c:spPr>
          <a:solidFill>
            <a:schemeClr val="accent2">
              <a:lumMod val="80000"/>
              <a:lumOff val="20000"/>
            </a:schemeClr>
          </a:solidFill>
          <a:ln>
            <a:noFill/>
          </a:ln>
          <a:effectLst/>
        </c:spPr>
      </c:pivotFmt>
      <c:pivotFmt>
        <c:idx val="85"/>
        <c:spPr>
          <a:solidFill>
            <a:schemeClr val="accent1">
              <a:lumMod val="60000"/>
              <a:lumOff val="40000"/>
            </a:schemeClr>
          </a:solidFill>
          <a:ln>
            <a:noFill/>
          </a:ln>
          <a:effectLst/>
        </c:spPr>
      </c:pivotFmt>
      <c:pivotFmt>
        <c:idx val="86"/>
        <c:spPr>
          <a:solidFill>
            <a:schemeClr val="accent4">
              <a:lumMod val="80000"/>
            </a:schemeClr>
          </a:solidFill>
          <a:ln>
            <a:noFill/>
          </a:ln>
          <a:effectLst/>
        </c:spPr>
      </c:pivotFmt>
      <c:pivotFmt>
        <c:idx val="87"/>
        <c:spPr>
          <a:solidFill>
            <a:schemeClr val="accent1">
              <a:lumMod val="80000"/>
            </a:schemeClr>
          </a:solidFill>
          <a:ln>
            <a:noFill/>
          </a:ln>
          <a:effectLst/>
        </c:spPr>
      </c:pivotFmt>
      <c:pivotFmt>
        <c:idx val="88"/>
        <c:spPr>
          <a:solidFill>
            <a:schemeClr val="accent3">
              <a:lumMod val="80000"/>
            </a:schemeClr>
          </a:solidFill>
          <a:ln>
            <a:noFill/>
          </a:ln>
          <a:effectLst/>
        </c:spPr>
      </c:pivotFmt>
      <c:pivotFmt>
        <c:idx val="89"/>
        <c:spPr>
          <a:solidFill>
            <a:schemeClr val="accent2">
              <a:lumMod val="80000"/>
            </a:schemeClr>
          </a:solidFill>
          <a:ln>
            <a:noFill/>
          </a:ln>
          <a:effectLst/>
        </c:spPr>
      </c:pivotFmt>
      <c:pivotFmt>
        <c:idx val="90"/>
        <c:spPr>
          <a:solidFill>
            <a:schemeClr val="accent1">
              <a:lumMod val="50000"/>
            </a:schemeClr>
          </a:solidFill>
          <a:ln>
            <a:noFill/>
          </a:ln>
          <a:effectLst/>
        </c:spPr>
      </c:pivotFmt>
      <c:pivotFmt>
        <c:idx val="91"/>
        <c:spPr>
          <a:solidFill>
            <a:schemeClr val="accent1"/>
          </a:solidFill>
          <a:ln>
            <a:noFill/>
          </a:ln>
          <a:effectLst/>
        </c:spPr>
      </c:pivotFmt>
      <c:pivotFmt>
        <c:idx val="92"/>
        <c:spPr>
          <a:solidFill>
            <a:schemeClr val="accent4">
              <a:lumMod val="50000"/>
            </a:schemeClr>
          </a:solidFill>
          <a:ln>
            <a:noFill/>
          </a:ln>
          <a:effectLst/>
        </c:spPr>
      </c:pivotFmt>
      <c:pivotFmt>
        <c:idx val="93"/>
        <c:spPr>
          <a:solidFill>
            <a:schemeClr val="accent6">
              <a:lumMod val="60000"/>
              <a:lumOff val="40000"/>
            </a:schemeClr>
          </a:solidFill>
          <a:ln>
            <a:noFill/>
          </a:ln>
          <a:effectLst/>
        </c:spPr>
      </c:pivotFmt>
      <c:pivotFmt>
        <c:idx val="94"/>
        <c:spPr>
          <a:solidFill>
            <a:schemeClr val="accent6">
              <a:lumMod val="80000"/>
            </a:schemeClr>
          </a:solidFill>
          <a:ln>
            <a:noFill/>
          </a:ln>
          <a:effectLst/>
        </c:spPr>
      </c:pivotFmt>
      <c:pivotFmt>
        <c:idx val="95"/>
        <c:spPr>
          <a:solidFill>
            <a:schemeClr val="accent5">
              <a:lumMod val="80000"/>
            </a:schemeClr>
          </a:solidFill>
          <a:ln>
            <a:noFill/>
          </a:ln>
          <a:effectLst/>
        </c:spPr>
      </c:pivotFmt>
      <c:pivotFmt>
        <c:idx val="96"/>
        <c:spPr>
          <a:solidFill>
            <a:schemeClr val="accent2">
              <a:lumMod val="60000"/>
              <a:lumOff val="40000"/>
            </a:schemeClr>
          </a:solidFill>
          <a:ln>
            <a:noFill/>
          </a:ln>
          <a:effectLst/>
        </c:spPr>
      </c:pivotFmt>
      <c:pivotFmt>
        <c:idx val="97"/>
        <c:spPr>
          <a:solidFill>
            <a:schemeClr val="accent3">
              <a:lumMod val="60000"/>
              <a:lumOff val="40000"/>
            </a:schemeClr>
          </a:solidFill>
          <a:ln>
            <a:noFill/>
          </a:ln>
          <a:effectLst/>
        </c:spPr>
      </c:pivotFmt>
      <c:pivotFmt>
        <c:idx val="98"/>
        <c:spPr>
          <a:solidFill>
            <a:schemeClr val="accent4">
              <a:lumMod val="60000"/>
              <a:lumOff val="40000"/>
            </a:schemeClr>
          </a:solidFill>
          <a:ln>
            <a:noFill/>
          </a:ln>
          <a:effectLst/>
        </c:spPr>
      </c:pivotFmt>
      <c:pivotFmt>
        <c:idx val="99"/>
        <c:spPr>
          <a:solidFill>
            <a:schemeClr val="accent2">
              <a:lumMod val="50000"/>
            </a:schemeClr>
          </a:solidFill>
          <a:ln>
            <a:noFill/>
          </a:ln>
          <a:effectLst/>
        </c:spPr>
      </c:pivotFmt>
      <c:pivotFmt>
        <c:idx val="100"/>
        <c:spPr>
          <a:solidFill>
            <a:schemeClr val="accent5">
              <a:lumMod val="50000"/>
            </a:schemeClr>
          </a:solidFill>
          <a:ln>
            <a:noFill/>
          </a:ln>
          <a:effectLst/>
        </c:spPr>
      </c:pivotFmt>
      <c:pivotFmt>
        <c:idx val="101"/>
        <c:spPr>
          <a:solidFill>
            <a:schemeClr val="accent1"/>
          </a:solidFill>
          <a:ln>
            <a:noFill/>
          </a:ln>
          <a:effectLst/>
        </c:spPr>
      </c:pivotFmt>
      <c:pivotFmt>
        <c:idx val="102"/>
        <c:spPr>
          <a:solidFill>
            <a:schemeClr val="accent3">
              <a:lumMod val="50000"/>
            </a:schemeClr>
          </a:solidFill>
          <a:ln>
            <a:noFill/>
          </a:ln>
          <a:effectLst/>
        </c:spPr>
      </c:pivotFmt>
      <c:pivotFmt>
        <c:idx val="103"/>
        <c:spPr>
          <a:solidFill>
            <a:schemeClr val="accent5">
              <a:lumMod val="60000"/>
              <a:lumOff val="40000"/>
            </a:schemeClr>
          </a:solidFill>
          <a:ln>
            <a:noFill/>
          </a:ln>
          <a:effectLst/>
        </c:spPr>
      </c:pivotFmt>
      <c:pivotFmt>
        <c:idx val="104"/>
        <c:spPr>
          <a:solidFill>
            <a:schemeClr val="accent1"/>
          </a:solidFill>
          <a:ln>
            <a:noFill/>
          </a:ln>
          <a:effectLst/>
        </c:spPr>
      </c:pivotFmt>
    </c:pivotFmts>
    <c:plotArea>
      <c:layout>
        <c:manualLayout>
          <c:layoutTarget val="inner"/>
          <c:xMode val="edge"/>
          <c:yMode val="edge"/>
          <c:x val="0.2953950700263529"/>
          <c:y val="6.1022641099197673E-2"/>
          <c:w val="0.66214102850030976"/>
          <c:h val="0.77665598124980129"/>
        </c:manualLayout>
      </c:layout>
      <c:barChart>
        <c:barDir val="bar"/>
        <c:grouping val="clustered"/>
        <c:varyColors val="1"/>
        <c:ser>
          <c:idx val="0"/>
          <c:order val="0"/>
          <c:tx>
            <c:strRef>
              <c:f>Familias!$I$3</c:f>
              <c:strCache>
                <c:ptCount val="1"/>
                <c:pt idx="0">
                  <c:v>Total</c:v>
                </c:pt>
              </c:strCache>
            </c:strRef>
          </c:tx>
          <c:invertIfNegative val="0"/>
          <c:dPt>
            <c:idx val="0"/>
            <c:invertIfNegative val="0"/>
            <c:bubble3D val="0"/>
            <c:extLst>
              <c:ext xmlns:c16="http://schemas.microsoft.com/office/drawing/2014/chart" uri="{C3380CC4-5D6E-409C-BE32-E72D297353CC}">
                <c16:uniqueId val="{00000000-8454-4F79-95E0-63112E163231}"/>
              </c:ext>
            </c:extLst>
          </c:dPt>
          <c:cat>
            <c:strRef>
              <c:f>Familias!$H$4:$H$31</c:f>
              <c:strCache>
                <c:ptCount val="27"/>
                <c:pt idx="0">
                  <c:v>Malvaceae</c:v>
                </c:pt>
                <c:pt idx="1">
                  <c:v>Fabaceae</c:v>
                </c:pt>
                <c:pt idx="2">
                  <c:v>Burseraceae</c:v>
                </c:pt>
                <c:pt idx="3">
                  <c:v>Rubiaceae</c:v>
                </c:pt>
                <c:pt idx="4">
                  <c:v>Moraceae</c:v>
                </c:pt>
                <c:pt idx="5">
                  <c:v>Rutaceae</c:v>
                </c:pt>
                <c:pt idx="6">
                  <c:v>Cactaceae</c:v>
                </c:pt>
                <c:pt idx="7">
                  <c:v>Dilleniaceae</c:v>
                </c:pt>
                <c:pt idx="8">
                  <c:v>Myrtaceae</c:v>
                </c:pt>
                <c:pt idx="9">
                  <c:v>Annonaceae</c:v>
                </c:pt>
                <c:pt idx="10">
                  <c:v>Salicaceae</c:v>
                </c:pt>
                <c:pt idx="11">
                  <c:v>Malpighiaceae</c:v>
                </c:pt>
                <c:pt idx="12">
                  <c:v>Nyctaginaceae</c:v>
                </c:pt>
                <c:pt idx="13">
                  <c:v>Anacardiaceae</c:v>
                </c:pt>
                <c:pt idx="14">
                  <c:v>Onagraceae</c:v>
                </c:pt>
                <c:pt idx="15">
                  <c:v>Cordiaceae</c:v>
                </c:pt>
                <c:pt idx="16">
                  <c:v>Sapindaceae</c:v>
                </c:pt>
                <c:pt idx="17">
                  <c:v>Capparaceae</c:v>
                </c:pt>
                <c:pt idx="18">
                  <c:v>Euphorbiaceae</c:v>
                </c:pt>
                <c:pt idx="19">
                  <c:v>Clusiaceae</c:v>
                </c:pt>
                <c:pt idx="20">
                  <c:v>Chrysobalanaceae</c:v>
                </c:pt>
                <c:pt idx="21">
                  <c:v>Cannabaceae</c:v>
                </c:pt>
                <c:pt idx="22">
                  <c:v>Boraginaceae</c:v>
                </c:pt>
                <c:pt idx="23">
                  <c:v>Meliaceae</c:v>
                </c:pt>
                <c:pt idx="24">
                  <c:v>Verbenaceae</c:v>
                </c:pt>
                <c:pt idx="25">
                  <c:v>Polygonaceae</c:v>
                </c:pt>
                <c:pt idx="26">
                  <c:v>Bignoniaceae</c:v>
                </c:pt>
              </c:strCache>
            </c:strRef>
          </c:cat>
          <c:val>
            <c:numRef>
              <c:f>Familias!$I$4:$I$31</c:f>
              <c:numCache>
                <c:formatCode>General</c:formatCode>
                <c:ptCount val="27"/>
                <c:pt idx="0">
                  <c:v>1378</c:v>
                </c:pt>
                <c:pt idx="1">
                  <c:v>975</c:v>
                </c:pt>
                <c:pt idx="2">
                  <c:v>942</c:v>
                </c:pt>
                <c:pt idx="3">
                  <c:v>782</c:v>
                </c:pt>
                <c:pt idx="4">
                  <c:v>321</c:v>
                </c:pt>
                <c:pt idx="5">
                  <c:v>274</c:v>
                </c:pt>
                <c:pt idx="6">
                  <c:v>163</c:v>
                </c:pt>
                <c:pt idx="7">
                  <c:v>156</c:v>
                </c:pt>
                <c:pt idx="8">
                  <c:v>136</c:v>
                </c:pt>
                <c:pt idx="9">
                  <c:v>95</c:v>
                </c:pt>
                <c:pt idx="10">
                  <c:v>78</c:v>
                </c:pt>
                <c:pt idx="11">
                  <c:v>27</c:v>
                </c:pt>
                <c:pt idx="12">
                  <c:v>25</c:v>
                </c:pt>
                <c:pt idx="13">
                  <c:v>24</c:v>
                </c:pt>
                <c:pt idx="14">
                  <c:v>7</c:v>
                </c:pt>
                <c:pt idx="15">
                  <c:v>7</c:v>
                </c:pt>
                <c:pt idx="16">
                  <c:v>5</c:v>
                </c:pt>
                <c:pt idx="17">
                  <c:v>5</c:v>
                </c:pt>
                <c:pt idx="18">
                  <c:v>4</c:v>
                </c:pt>
                <c:pt idx="19">
                  <c:v>4</c:v>
                </c:pt>
                <c:pt idx="20">
                  <c:v>3</c:v>
                </c:pt>
                <c:pt idx="21">
                  <c:v>3</c:v>
                </c:pt>
                <c:pt idx="22">
                  <c:v>3</c:v>
                </c:pt>
                <c:pt idx="23">
                  <c:v>2</c:v>
                </c:pt>
                <c:pt idx="24">
                  <c:v>2</c:v>
                </c:pt>
                <c:pt idx="25">
                  <c:v>1</c:v>
                </c:pt>
                <c:pt idx="26">
                  <c:v>1</c:v>
                </c:pt>
              </c:numCache>
            </c:numRef>
          </c:val>
          <c:extLst>
            <c:ext xmlns:c16="http://schemas.microsoft.com/office/drawing/2014/chart" uri="{C3380CC4-5D6E-409C-BE32-E72D297353CC}">
              <c16:uniqueId val="{00000001-8454-4F79-95E0-63112E163231}"/>
            </c:ext>
          </c:extLst>
        </c:ser>
        <c:dLbls>
          <c:showLegendKey val="0"/>
          <c:showVal val="0"/>
          <c:showCatName val="0"/>
          <c:showSerName val="0"/>
          <c:showPercent val="0"/>
          <c:showBubbleSize val="0"/>
        </c:dLbls>
        <c:gapWidth val="182"/>
        <c:axId val="511578664"/>
        <c:axId val="511581408"/>
      </c:barChart>
      <c:catAx>
        <c:axId val="5115786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FAMILIAS</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1581408"/>
        <c:crosses val="autoZero"/>
        <c:auto val="1"/>
        <c:lblAlgn val="ctr"/>
        <c:lblOffset val="100"/>
        <c:noMultiLvlLbl val="0"/>
      </c:catAx>
      <c:valAx>
        <c:axId val="51158140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 INDIVIDUOS</a:t>
                </a:r>
              </a:p>
            </c:rich>
          </c:tx>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15786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CALCULOS-IF100% HELICONIAS.xlsx]Familias!Tabla dinámica4</c:name>
    <c:fmtId val="1"/>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BRINZAL</a:t>
            </a:r>
          </a:p>
        </c:rich>
      </c:tx>
      <c:overlay val="0"/>
      <c:spPr>
        <a:noFill/>
        <a:ln>
          <a:noFill/>
        </a:ln>
        <a:effectLst/>
      </c:spPr>
    </c:title>
    <c:autoTitleDeleted val="0"/>
    <c:pivotFmts>
      <c:pivotFmt>
        <c:idx val="0"/>
        <c:marker>
          <c:symbol val="none"/>
        </c:marker>
        <c:dLbl>
          <c:idx val="0"/>
          <c:delete val="1"/>
          <c:extLst>
            <c:ext xmlns:c15="http://schemas.microsoft.com/office/drawing/2012/chart" uri="{CE6537A1-D6FC-4f65-9D91-7224C49458BB}"/>
          </c:extLst>
        </c:dLbl>
      </c:pivotFmt>
      <c:pivotFmt>
        <c:idx val="1"/>
        <c:spPr>
          <a:solidFill>
            <a:schemeClr val="accent1"/>
          </a:solidFill>
          <a:ln>
            <a:noFill/>
          </a:ln>
          <a:effectLst/>
        </c:spPr>
      </c:pivotFmt>
      <c:pivotFmt>
        <c:idx val="2"/>
        <c:spPr>
          <a:solidFill>
            <a:schemeClr val="accent1"/>
          </a:solidFill>
          <a:ln>
            <a:noFill/>
          </a:ln>
          <a:effectLst/>
        </c:spPr>
      </c:pivotFmt>
      <c:pivotFmt>
        <c:idx val="3"/>
        <c:spPr>
          <a:solidFill>
            <a:schemeClr val="accent1"/>
          </a:solidFill>
          <a:ln>
            <a:noFill/>
          </a:ln>
          <a:effectLst/>
        </c:spPr>
      </c:pivotFmt>
      <c:pivotFmt>
        <c:idx val="4"/>
        <c:spPr>
          <a:solidFill>
            <a:schemeClr val="accent1"/>
          </a:solidFill>
          <a:ln>
            <a:noFill/>
          </a:ln>
          <a:effectLst/>
        </c:spPr>
      </c:pivotFmt>
      <c:pivotFmt>
        <c:idx val="5"/>
        <c:spPr>
          <a:solidFill>
            <a:schemeClr val="accent1"/>
          </a:solidFill>
          <a:ln>
            <a:noFill/>
          </a:ln>
          <a:effectLst/>
        </c:spPr>
      </c:pivotFmt>
      <c:pivotFmt>
        <c:idx val="6"/>
        <c:spPr>
          <a:solidFill>
            <a:schemeClr val="accent1"/>
          </a:solidFill>
          <a:ln>
            <a:noFill/>
          </a:ln>
          <a:effectLst/>
        </c:spPr>
      </c:pivotFmt>
      <c:pivotFmt>
        <c:idx val="7"/>
        <c:spPr>
          <a:solidFill>
            <a:schemeClr val="accent1"/>
          </a:solidFill>
          <a:ln>
            <a:noFill/>
          </a:ln>
          <a:effectLst/>
        </c:spPr>
      </c:pivotFmt>
      <c:pivotFmt>
        <c:idx val="8"/>
        <c:spPr>
          <a:solidFill>
            <a:schemeClr val="accent1"/>
          </a:solidFill>
          <a:ln>
            <a:noFill/>
          </a:ln>
          <a:effectLst/>
        </c:spPr>
      </c:pivotFmt>
      <c:pivotFmt>
        <c:idx val="9"/>
        <c:spPr>
          <a:solidFill>
            <a:schemeClr val="accent1"/>
          </a:solidFill>
          <a:ln>
            <a:noFill/>
          </a:ln>
          <a:effectLst/>
        </c:spPr>
      </c:pivotFmt>
      <c:pivotFmt>
        <c:idx val="10"/>
        <c:spPr>
          <a:solidFill>
            <a:schemeClr val="accent1"/>
          </a:solidFill>
          <a:ln>
            <a:noFill/>
          </a:ln>
          <a:effectLst/>
        </c:spPr>
      </c:pivotFmt>
      <c:pivotFmt>
        <c:idx val="11"/>
        <c:spPr>
          <a:solidFill>
            <a:schemeClr val="accent1"/>
          </a:solidFill>
          <a:ln>
            <a:noFill/>
          </a:ln>
          <a:effectLst/>
        </c:spPr>
      </c:pivotFmt>
      <c:pivotFmt>
        <c:idx val="12"/>
        <c:spPr>
          <a:solidFill>
            <a:schemeClr val="accent1"/>
          </a:solidFill>
          <a:ln>
            <a:noFill/>
          </a:ln>
          <a:effectLst/>
        </c:spPr>
      </c:pivotFmt>
      <c:pivotFmt>
        <c:idx val="13"/>
        <c:spPr>
          <a:solidFill>
            <a:schemeClr val="accent1"/>
          </a:solidFill>
          <a:ln>
            <a:noFill/>
          </a:ln>
          <a:effectLst/>
        </c:spPr>
      </c:pivotFmt>
      <c:pivotFmt>
        <c:idx val="14"/>
        <c:spPr>
          <a:solidFill>
            <a:schemeClr val="accent1"/>
          </a:solidFill>
          <a:ln>
            <a:noFill/>
          </a:ln>
          <a:effectLst/>
        </c:spPr>
      </c:pivotFmt>
      <c:pivotFmt>
        <c:idx val="15"/>
        <c:spPr>
          <a:solidFill>
            <a:schemeClr val="accent1"/>
          </a:solidFill>
          <a:ln>
            <a:noFill/>
          </a:ln>
          <a:effectLst/>
        </c:spPr>
      </c:pivotFmt>
      <c:pivotFmt>
        <c:idx val="16"/>
        <c:spPr>
          <a:solidFill>
            <a:schemeClr val="accent1"/>
          </a:solidFill>
          <a:ln>
            <a:noFill/>
          </a:ln>
          <a:effectLst/>
        </c:spPr>
      </c:pivotFmt>
      <c:pivotFmt>
        <c:idx val="17"/>
        <c:spPr>
          <a:solidFill>
            <a:schemeClr val="accent1"/>
          </a:solidFill>
          <a:ln>
            <a:noFill/>
          </a:ln>
          <a:effectLst/>
        </c:spPr>
      </c:pivotFmt>
      <c:pivotFmt>
        <c:idx val="18"/>
        <c:spPr>
          <a:solidFill>
            <a:schemeClr val="accent1"/>
          </a:solidFill>
          <a:ln>
            <a:noFill/>
          </a:ln>
          <a:effectLst/>
        </c:spPr>
      </c:pivotFmt>
      <c:pivotFmt>
        <c:idx val="19"/>
        <c:spPr>
          <a:solidFill>
            <a:schemeClr val="accent1"/>
          </a:solidFill>
          <a:ln>
            <a:noFill/>
          </a:ln>
          <a:effectLst/>
        </c:spPr>
      </c:pivotFmt>
      <c:pivotFmt>
        <c:idx val="20"/>
        <c:spPr>
          <a:solidFill>
            <a:schemeClr val="accent1"/>
          </a:solidFill>
          <a:ln>
            <a:noFill/>
          </a:ln>
          <a:effectLst/>
        </c:spPr>
      </c:pivotFmt>
      <c:pivotFmt>
        <c:idx val="21"/>
        <c:spPr>
          <a:solidFill>
            <a:schemeClr val="accent1"/>
          </a:solidFill>
          <a:ln>
            <a:noFill/>
          </a:ln>
          <a:effectLst/>
        </c:spPr>
      </c:pivotFmt>
      <c:pivotFmt>
        <c:idx val="22"/>
        <c:spPr>
          <a:solidFill>
            <a:schemeClr val="accent1"/>
          </a:solidFill>
          <a:ln>
            <a:noFill/>
          </a:ln>
          <a:effectLst/>
        </c:spPr>
      </c:pivotFmt>
      <c:pivotFmt>
        <c:idx val="23"/>
        <c:spPr>
          <a:solidFill>
            <a:schemeClr val="accent1"/>
          </a:solidFill>
          <a:ln>
            <a:noFill/>
          </a:ln>
          <a:effectLst/>
        </c:spPr>
      </c:pivotFmt>
      <c:pivotFmt>
        <c:idx val="24"/>
        <c:spPr>
          <a:solidFill>
            <a:schemeClr val="accent1"/>
          </a:solidFill>
          <a:ln>
            <a:noFill/>
          </a:ln>
          <a:effectLst/>
        </c:spPr>
      </c:pivotFmt>
      <c:pivotFmt>
        <c:idx val="25"/>
        <c:spPr>
          <a:solidFill>
            <a:schemeClr val="accent1"/>
          </a:solidFill>
          <a:ln>
            <a:noFill/>
          </a:ln>
          <a:effectLst/>
        </c:spPr>
      </c:pivotFmt>
      <c:pivotFmt>
        <c:idx val="26"/>
        <c:spPr>
          <a:solidFill>
            <a:schemeClr val="accent1"/>
          </a:solidFill>
          <a:ln>
            <a:noFill/>
          </a:ln>
          <a:effectLst/>
        </c:spPr>
      </c:pivotFmt>
      <c:pivotFmt>
        <c:idx val="27"/>
        <c:spPr>
          <a:solidFill>
            <a:schemeClr val="accent1"/>
          </a:solidFill>
          <a:ln>
            <a:noFill/>
          </a:ln>
          <a:effectLst/>
        </c:spPr>
      </c:pivotFmt>
      <c:pivotFmt>
        <c:idx val="28"/>
        <c:spPr>
          <a:solidFill>
            <a:schemeClr val="accent1"/>
          </a:solidFill>
          <a:ln>
            <a:noFill/>
          </a:ln>
          <a:effectLst/>
        </c:spPr>
      </c:pivotFmt>
      <c:pivotFmt>
        <c:idx val="29"/>
        <c:spPr>
          <a:solidFill>
            <a:schemeClr val="accent1"/>
          </a:solidFill>
          <a:ln>
            <a:noFill/>
          </a:ln>
          <a:effectLst/>
        </c:spPr>
      </c:pivotFmt>
      <c:pivotFmt>
        <c:idx val="30"/>
        <c:spPr>
          <a:solidFill>
            <a:schemeClr val="accent1"/>
          </a:solidFill>
          <a:ln>
            <a:noFill/>
          </a:ln>
          <a:effectLst/>
        </c:spPr>
      </c:pivotFmt>
      <c:pivotFmt>
        <c:idx val="31"/>
        <c:spPr>
          <a:solidFill>
            <a:schemeClr val="accent1"/>
          </a:solidFill>
          <a:ln>
            <a:noFill/>
          </a:ln>
          <a:effectLst/>
        </c:spPr>
      </c:pivotFmt>
      <c:pivotFmt>
        <c:idx val="32"/>
        <c:spPr>
          <a:solidFill>
            <a:schemeClr val="accent1"/>
          </a:solidFill>
          <a:ln>
            <a:noFill/>
          </a:ln>
          <a:effectLst/>
        </c:spPr>
      </c:pivotFmt>
      <c:pivotFmt>
        <c:idx val="33"/>
        <c:spPr>
          <a:solidFill>
            <a:schemeClr val="accent1"/>
          </a:solidFill>
          <a:ln>
            <a:noFill/>
          </a:ln>
          <a:effectLst/>
        </c:spPr>
      </c:pivotFmt>
      <c:pivotFmt>
        <c:idx val="34"/>
        <c:spPr>
          <a:solidFill>
            <a:schemeClr val="accent1"/>
          </a:solidFill>
          <a:ln>
            <a:noFill/>
          </a:ln>
          <a:effectLst/>
        </c:spPr>
      </c:pivotFmt>
      <c:pivotFmt>
        <c:idx val="35"/>
        <c:spPr>
          <a:solidFill>
            <a:schemeClr val="accent1"/>
          </a:solidFill>
          <a:ln>
            <a:noFill/>
          </a:ln>
          <a:effectLst/>
        </c:spPr>
      </c:pivotFmt>
      <c:pivotFmt>
        <c:idx val="36"/>
        <c:spPr>
          <a:solidFill>
            <a:schemeClr val="accent1"/>
          </a:solidFill>
          <a:ln>
            <a:noFill/>
          </a:ln>
          <a:effectLst/>
        </c:spPr>
      </c:pivotFmt>
      <c:pivotFmt>
        <c:idx val="37"/>
        <c:spPr>
          <a:solidFill>
            <a:schemeClr val="accent1"/>
          </a:solidFill>
          <a:ln>
            <a:noFill/>
          </a:ln>
          <a:effectLst/>
        </c:spPr>
      </c:pivotFmt>
      <c:pivotFmt>
        <c:idx val="38"/>
        <c:spPr>
          <a:solidFill>
            <a:schemeClr val="accent1"/>
          </a:solidFill>
          <a:ln>
            <a:noFill/>
          </a:ln>
          <a:effectLst/>
        </c:spPr>
      </c:pivotFmt>
      <c:pivotFmt>
        <c:idx val="39"/>
        <c:spPr>
          <a:solidFill>
            <a:schemeClr val="accent1"/>
          </a:solidFill>
          <a:ln>
            <a:noFill/>
          </a:ln>
          <a:effectLst/>
        </c:spPr>
      </c:pivotFmt>
      <c:pivotFmt>
        <c:idx val="40"/>
        <c:spPr>
          <a:solidFill>
            <a:schemeClr val="accent1"/>
          </a:solidFill>
          <a:ln>
            <a:noFill/>
          </a:ln>
          <a:effectLst/>
        </c:spPr>
      </c:pivotFmt>
      <c:pivotFmt>
        <c:idx val="41"/>
        <c:spPr>
          <a:solidFill>
            <a:schemeClr val="accent1"/>
          </a:solidFill>
          <a:ln>
            <a:noFill/>
          </a:ln>
          <a:effectLst/>
        </c:spPr>
      </c:pivotFmt>
      <c:pivotFmt>
        <c:idx val="42"/>
        <c:spPr>
          <a:solidFill>
            <a:schemeClr val="accent1"/>
          </a:solidFill>
          <a:ln>
            <a:noFill/>
          </a:ln>
          <a:effectLst/>
        </c:spPr>
      </c:pivotFmt>
      <c:pivotFmt>
        <c:idx val="43"/>
        <c:spPr>
          <a:solidFill>
            <a:schemeClr val="accent1"/>
          </a:solidFill>
          <a:ln>
            <a:noFill/>
          </a:ln>
          <a:effectLst/>
        </c:spPr>
      </c:pivotFmt>
      <c:pivotFmt>
        <c:idx val="44"/>
        <c:spPr>
          <a:solidFill>
            <a:schemeClr val="accent1"/>
          </a:solidFill>
          <a:ln>
            <a:noFill/>
          </a:ln>
          <a:effectLst/>
        </c:spPr>
      </c:pivotFmt>
      <c:pivotFmt>
        <c:idx val="45"/>
        <c:spPr>
          <a:solidFill>
            <a:schemeClr val="accent1"/>
          </a:solidFill>
          <a:ln>
            <a:noFill/>
          </a:ln>
          <a:effectLst/>
        </c:spPr>
      </c:pivotFmt>
      <c:pivotFmt>
        <c:idx val="46"/>
        <c:spPr>
          <a:solidFill>
            <a:schemeClr val="accent1"/>
          </a:solidFill>
          <a:ln>
            <a:noFill/>
          </a:ln>
          <a:effectLst/>
        </c:spPr>
      </c:pivotFmt>
      <c:pivotFmt>
        <c:idx val="47"/>
        <c:spPr>
          <a:solidFill>
            <a:schemeClr val="accent1"/>
          </a:solidFill>
          <a:ln>
            <a:noFill/>
          </a:ln>
          <a:effectLst/>
        </c:spPr>
      </c:pivotFmt>
      <c:pivotFmt>
        <c:idx val="48"/>
        <c:spPr>
          <a:solidFill>
            <a:schemeClr val="accent1"/>
          </a:solidFill>
          <a:ln>
            <a:noFill/>
          </a:ln>
          <a:effectLst/>
        </c:spPr>
      </c:pivotFmt>
      <c:pivotFmt>
        <c:idx val="49"/>
        <c:spPr>
          <a:solidFill>
            <a:schemeClr val="accent1"/>
          </a:solidFill>
          <a:ln>
            <a:noFill/>
          </a:ln>
          <a:effectLst/>
        </c:spPr>
      </c:pivotFmt>
      <c:pivotFmt>
        <c:idx val="50"/>
        <c:spPr>
          <a:solidFill>
            <a:schemeClr val="accent1"/>
          </a:solidFill>
          <a:ln>
            <a:noFill/>
          </a:ln>
          <a:effectLst/>
        </c:spPr>
      </c:pivotFmt>
      <c:pivotFmt>
        <c:idx val="51"/>
        <c:spPr>
          <a:solidFill>
            <a:schemeClr val="accent1"/>
          </a:solidFill>
          <a:ln>
            <a:noFill/>
          </a:ln>
          <a:effectLst/>
        </c:spPr>
      </c:pivotFmt>
      <c:pivotFmt>
        <c:idx val="52"/>
        <c:spPr>
          <a:solidFill>
            <a:schemeClr val="accent1"/>
          </a:solidFill>
          <a:ln>
            <a:noFill/>
          </a:ln>
          <a:effectLst/>
        </c:spPr>
      </c:pivotFmt>
      <c:pivotFmt>
        <c:idx val="53"/>
        <c:spPr>
          <a:solidFill>
            <a:schemeClr val="accent1"/>
          </a:solidFill>
          <a:ln>
            <a:noFill/>
          </a:ln>
          <a:effectLst/>
        </c:spPr>
      </c:pivotFmt>
      <c:pivotFmt>
        <c:idx val="54"/>
        <c:spPr>
          <a:solidFill>
            <a:schemeClr val="accent1"/>
          </a:solidFill>
          <a:ln>
            <a:noFill/>
          </a:ln>
          <a:effectLst/>
        </c:spPr>
      </c:pivotFmt>
      <c:pivotFmt>
        <c:idx val="55"/>
        <c:spPr>
          <a:solidFill>
            <a:schemeClr val="accent1"/>
          </a:solidFill>
          <a:ln>
            <a:noFill/>
          </a:ln>
          <a:effectLst/>
        </c:spPr>
      </c:pivotFmt>
      <c:pivotFmt>
        <c:idx val="56"/>
        <c:spPr>
          <a:solidFill>
            <a:schemeClr val="accent1"/>
          </a:solidFill>
          <a:ln>
            <a:noFill/>
          </a:ln>
          <a:effectLst/>
        </c:spPr>
      </c:pivotFmt>
      <c:pivotFmt>
        <c:idx val="57"/>
        <c:spPr>
          <a:solidFill>
            <a:schemeClr val="accent1"/>
          </a:solidFill>
          <a:ln>
            <a:noFill/>
          </a:ln>
          <a:effectLst/>
        </c:spPr>
      </c:pivotFmt>
      <c:pivotFmt>
        <c:idx val="58"/>
        <c:spPr>
          <a:solidFill>
            <a:schemeClr val="accent1"/>
          </a:solidFill>
          <a:ln>
            <a:noFill/>
          </a:ln>
          <a:effectLst/>
        </c:spPr>
      </c:pivotFmt>
      <c:pivotFmt>
        <c:idx val="59"/>
        <c:spPr>
          <a:solidFill>
            <a:schemeClr val="accent1"/>
          </a:solidFill>
          <a:ln>
            <a:noFill/>
          </a:ln>
          <a:effectLst/>
        </c:spPr>
      </c:pivotFmt>
      <c:pivotFmt>
        <c:idx val="60"/>
        <c:spPr>
          <a:solidFill>
            <a:schemeClr val="accent1"/>
          </a:solidFill>
          <a:ln>
            <a:noFill/>
          </a:ln>
          <a:effectLst/>
        </c:spPr>
      </c:pivotFmt>
      <c:pivotFmt>
        <c:idx val="61"/>
        <c:spPr>
          <a:solidFill>
            <a:schemeClr val="accent1"/>
          </a:solidFill>
          <a:ln>
            <a:noFill/>
          </a:ln>
          <a:effectLst/>
        </c:spPr>
      </c:pivotFmt>
      <c:pivotFmt>
        <c:idx val="62"/>
        <c:spPr>
          <a:solidFill>
            <a:schemeClr val="accent6"/>
          </a:solidFill>
          <a:ln>
            <a:noFill/>
          </a:ln>
          <a:effectLst/>
        </c:spPr>
      </c:pivotFmt>
      <c:pivotFmt>
        <c:idx val="63"/>
        <c:spPr>
          <a:solidFill>
            <a:schemeClr val="accent1"/>
          </a:solidFill>
          <a:ln>
            <a:noFill/>
          </a:ln>
          <a:effectLst/>
        </c:spPr>
      </c:pivotFmt>
      <c:pivotFmt>
        <c:idx val="64"/>
        <c:spPr>
          <a:solidFill>
            <a:schemeClr val="accent1"/>
          </a:solidFill>
          <a:ln>
            <a:noFill/>
          </a:ln>
          <a:effectLst/>
        </c:spPr>
      </c:pivotFmt>
      <c:pivotFmt>
        <c:idx val="65"/>
        <c:spPr>
          <a:solidFill>
            <a:schemeClr val="accent1"/>
          </a:solidFill>
          <a:ln>
            <a:noFill/>
          </a:ln>
          <a:effectLst/>
        </c:spPr>
      </c:pivotFmt>
      <c:pivotFmt>
        <c:idx val="66"/>
        <c:spPr>
          <a:solidFill>
            <a:schemeClr val="accent1"/>
          </a:solidFill>
          <a:ln>
            <a:noFill/>
          </a:ln>
          <a:effectLst/>
        </c:spPr>
      </c:pivotFmt>
      <c:pivotFmt>
        <c:idx val="67"/>
        <c:spPr>
          <a:solidFill>
            <a:schemeClr val="accent1"/>
          </a:solidFill>
          <a:ln>
            <a:noFill/>
          </a:ln>
          <a:effectLst/>
        </c:spPr>
      </c:pivotFmt>
      <c:pivotFmt>
        <c:idx val="68"/>
        <c:spPr>
          <a:solidFill>
            <a:schemeClr val="accent1"/>
          </a:solidFill>
          <a:ln>
            <a:noFill/>
          </a:ln>
          <a:effectLst/>
        </c:spPr>
      </c:pivotFmt>
      <c:pivotFmt>
        <c:idx val="69"/>
        <c:spPr>
          <a:solidFill>
            <a:schemeClr val="accent1"/>
          </a:solidFill>
          <a:ln>
            <a:noFill/>
          </a:ln>
          <a:effectLst/>
        </c:spPr>
      </c:pivotFmt>
      <c:pivotFmt>
        <c:idx val="70"/>
        <c:spPr>
          <a:solidFill>
            <a:schemeClr val="accent2"/>
          </a:solidFill>
          <a:ln>
            <a:noFill/>
          </a:ln>
          <a:effectLst/>
        </c:spPr>
      </c:pivotFmt>
      <c:pivotFmt>
        <c:idx val="71"/>
        <c:spPr>
          <a:solidFill>
            <a:schemeClr val="accent4"/>
          </a:solidFill>
          <a:ln>
            <a:noFill/>
          </a:ln>
          <a:effectLst/>
        </c:spPr>
      </c:pivotFmt>
      <c:pivotFmt>
        <c:idx val="72"/>
        <c:spPr>
          <a:solidFill>
            <a:schemeClr val="accent5"/>
          </a:solidFill>
          <a:ln>
            <a:noFill/>
          </a:ln>
          <a:effectLst/>
        </c:spPr>
      </c:pivotFmt>
      <c:pivotFmt>
        <c:idx val="73"/>
        <c:spPr>
          <a:solidFill>
            <a:schemeClr val="accent3"/>
          </a:solidFill>
          <a:ln>
            <a:noFill/>
          </a:ln>
          <a:effectLst/>
        </c:spPr>
      </c:pivotFmt>
      <c:pivotFmt>
        <c:idx val="74"/>
        <c:spPr>
          <a:solidFill>
            <a:schemeClr val="accent2">
              <a:lumMod val="60000"/>
            </a:schemeClr>
          </a:solidFill>
          <a:ln>
            <a:noFill/>
          </a:ln>
          <a:effectLst/>
        </c:spPr>
      </c:pivotFmt>
      <c:pivotFmt>
        <c:idx val="75"/>
        <c:spPr>
          <a:solidFill>
            <a:schemeClr val="accent3">
              <a:lumMod val="60000"/>
            </a:schemeClr>
          </a:solidFill>
          <a:ln>
            <a:noFill/>
          </a:ln>
          <a:effectLst/>
        </c:spPr>
      </c:pivotFmt>
      <c:pivotFmt>
        <c:idx val="76"/>
        <c:spPr>
          <a:solidFill>
            <a:schemeClr val="accent1"/>
          </a:solidFill>
          <a:ln>
            <a:noFill/>
          </a:ln>
          <a:effectLst/>
        </c:spPr>
      </c:pivotFmt>
      <c:pivotFmt>
        <c:idx val="77"/>
        <c:spPr>
          <a:solidFill>
            <a:schemeClr val="accent1">
              <a:lumMod val="60000"/>
            </a:schemeClr>
          </a:solidFill>
          <a:ln>
            <a:noFill/>
          </a:ln>
          <a:effectLst/>
        </c:spPr>
      </c:pivotFmt>
      <c:pivotFmt>
        <c:idx val="78"/>
        <c:spPr>
          <a:solidFill>
            <a:schemeClr val="accent5">
              <a:lumMod val="60000"/>
            </a:schemeClr>
          </a:solidFill>
          <a:ln>
            <a:noFill/>
          </a:ln>
          <a:effectLst/>
        </c:spPr>
      </c:pivotFmt>
      <c:pivotFmt>
        <c:idx val="79"/>
        <c:spPr>
          <a:solidFill>
            <a:schemeClr val="accent4">
              <a:lumMod val="60000"/>
            </a:schemeClr>
          </a:solidFill>
          <a:ln>
            <a:noFill/>
          </a:ln>
          <a:effectLst/>
        </c:spPr>
      </c:pivotFmt>
    </c:pivotFmts>
    <c:plotArea>
      <c:layout/>
      <c:barChart>
        <c:barDir val="bar"/>
        <c:grouping val="clustered"/>
        <c:varyColors val="1"/>
        <c:ser>
          <c:idx val="0"/>
          <c:order val="0"/>
          <c:tx>
            <c:strRef>
              <c:f>Familias!$I$354</c:f>
              <c:strCache>
                <c:ptCount val="1"/>
                <c:pt idx="0">
                  <c:v>Total</c:v>
                </c:pt>
              </c:strCache>
            </c:strRef>
          </c:tx>
          <c:invertIfNegative val="0"/>
          <c:dPt>
            <c:idx val="0"/>
            <c:invertIfNegative val="0"/>
            <c:bubble3D val="0"/>
            <c:extLst>
              <c:ext xmlns:c16="http://schemas.microsoft.com/office/drawing/2014/chart" uri="{C3380CC4-5D6E-409C-BE32-E72D297353CC}">
                <c16:uniqueId val="{00000000-CB0A-4D5D-8755-5EE8EC3839F9}"/>
              </c:ext>
            </c:extLst>
          </c:dPt>
          <c:dPt>
            <c:idx val="1"/>
            <c:invertIfNegative val="0"/>
            <c:bubble3D val="0"/>
            <c:extLst>
              <c:ext xmlns:c16="http://schemas.microsoft.com/office/drawing/2014/chart" uri="{C3380CC4-5D6E-409C-BE32-E72D297353CC}">
                <c16:uniqueId val="{00000001-CB0A-4D5D-8755-5EE8EC3839F9}"/>
              </c:ext>
            </c:extLst>
          </c:dPt>
          <c:dPt>
            <c:idx val="2"/>
            <c:invertIfNegative val="0"/>
            <c:bubble3D val="0"/>
            <c:extLst>
              <c:ext xmlns:c16="http://schemas.microsoft.com/office/drawing/2014/chart" uri="{C3380CC4-5D6E-409C-BE32-E72D297353CC}">
                <c16:uniqueId val="{00000002-CB0A-4D5D-8755-5EE8EC3839F9}"/>
              </c:ext>
            </c:extLst>
          </c:dPt>
          <c:cat>
            <c:strRef>
              <c:f>Familias!$H$355:$H$365</c:f>
              <c:strCache>
                <c:ptCount val="10"/>
                <c:pt idx="0">
                  <c:v>Malvaceae</c:v>
                </c:pt>
                <c:pt idx="1">
                  <c:v>Fabaceae</c:v>
                </c:pt>
                <c:pt idx="2">
                  <c:v>Burseraceae</c:v>
                </c:pt>
                <c:pt idx="3">
                  <c:v>Moraceae</c:v>
                </c:pt>
                <c:pt idx="4">
                  <c:v>Cactaceae</c:v>
                </c:pt>
                <c:pt idx="5">
                  <c:v>Dilleniaceae</c:v>
                </c:pt>
                <c:pt idx="6">
                  <c:v>Myrtaceae</c:v>
                </c:pt>
                <c:pt idx="7">
                  <c:v>Annonaceae</c:v>
                </c:pt>
                <c:pt idx="8">
                  <c:v>Malpighiaceae</c:v>
                </c:pt>
                <c:pt idx="9">
                  <c:v>Nyctaginaceae</c:v>
                </c:pt>
              </c:strCache>
            </c:strRef>
          </c:cat>
          <c:val>
            <c:numRef>
              <c:f>Familias!$I$355:$I$365</c:f>
              <c:numCache>
                <c:formatCode>General</c:formatCode>
                <c:ptCount val="10"/>
                <c:pt idx="0">
                  <c:v>1378</c:v>
                </c:pt>
                <c:pt idx="1">
                  <c:v>975</c:v>
                </c:pt>
                <c:pt idx="2">
                  <c:v>942</c:v>
                </c:pt>
                <c:pt idx="3">
                  <c:v>321</c:v>
                </c:pt>
                <c:pt idx="4">
                  <c:v>163</c:v>
                </c:pt>
                <c:pt idx="5">
                  <c:v>156</c:v>
                </c:pt>
                <c:pt idx="6">
                  <c:v>136</c:v>
                </c:pt>
                <c:pt idx="7">
                  <c:v>95</c:v>
                </c:pt>
                <c:pt idx="8">
                  <c:v>27</c:v>
                </c:pt>
                <c:pt idx="9">
                  <c:v>25</c:v>
                </c:pt>
              </c:numCache>
            </c:numRef>
          </c:val>
          <c:extLst>
            <c:ext xmlns:c16="http://schemas.microsoft.com/office/drawing/2014/chart" uri="{C3380CC4-5D6E-409C-BE32-E72D297353CC}">
              <c16:uniqueId val="{00000003-CB0A-4D5D-8755-5EE8EC3839F9}"/>
            </c:ext>
          </c:extLst>
        </c:ser>
        <c:dLbls>
          <c:showLegendKey val="0"/>
          <c:showVal val="0"/>
          <c:showCatName val="0"/>
          <c:showSerName val="0"/>
          <c:showPercent val="0"/>
          <c:showBubbleSize val="0"/>
        </c:dLbls>
        <c:gapWidth val="182"/>
        <c:axId val="511581800"/>
        <c:axId val="511579840"/>
      </c:barChart>
      <c:catAx>
        <c:axId val="51158180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FAMILIA</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1579840"/>
        <c:crosses val="autoZero"/>
        <c:auto val="1"/>
        <c:lblAlgn val="ctr"/>
        <c:lblOffset val="100"/>
        <c:noMultiLvlLbl val="0"/>
      </c:catAx>
      <c:valAx>
        <c:axId val="51157984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 INDIVIDUOS</a:t>
                </a:r>
              </a:p>
            </c:rich>
          </c:tx>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158180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CALCULOS-IF100% HELICONIAS.xlsx]IVI!Tabla dinámica6</c:name>
    <c:fmtId val="0"/>
  </c:pivotSource>
  <c:chart>
    <c:title>
      <c:tx>
        <c:rich>
          <a:bodyPr/>
          <a:lstStyle/>
          <a:p>
            <a:pPr>
              <a:defRPr/>
            </a:pPr>
            <a:r>
              <a:rPr lang="en-US"/>
              <a:t>Indice de Valor</a:t>
            </a:r>
            <a:r>
              <a:rPr lang="en-US" baseline="0"/>
              <a:t> de Importancia</a:t>
            </a:r>
            <a:endParaRPr lang="en-US"/>
          </a:p>
        </c:rich>
      </c:tx>
      <c:overlay val="0"/>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3"/>
          </a:solidFill>
          <a:ln>
            <a:noFill/>
          </a:ln>
          <a:effectLst/>
        </c:spPr>
        <c:marker>
          <c:symbol val="none"/>
        </c:marker>
        <c:dLbl>
          <c:idx val="0"/>
          <c:delete val="1"/>
          <c:extLst>
            <c:ext xmlns:c15="http://schemas.microsoft.com/office/drawing/2012/chart" uri="{CE6537A1-D6FC-4f65-9D91-7224C49458BB}"/>
          </c:extLst>
        </c:dLbl>
      </c:pivotFmt>
      <c:pivotFmt>
        <c:idx val="3"/>
        <c:spPr>
          <a:solidFill>
            <a:schemeClr val="accent2"/>
          </a:solidFill>
          <a:ln>
            <a:noFill/>
          </a:ln>
          <a:effectLst/>
        </c:spPr>
        <c:marker>
          <c:symbol val="none"/>
        </c:marker>
        <c:dLbl>
          <c:idx val="0"/>
          <c:delete val="1"/>
          <c:extLst>
            <c:ext xmlns:c15="http://schemas.microsoft.com/office/drawing/2012/chart" uri="{CE6537A1-D6FC-4f65-9D91-7224C49458BB}"/>
          </c:extLst>
        </c:dLbl>
      </c:pivotFmt>
      <c:pivotFmt>
        <c:idx val="4"/>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
        <c:idx val="5"/>
        <c:marker>
          <c:symbol val="none"/>
        </c:marker>
        <c:dLbl>
          <c:idx val="0"/>
          <c:delete val="1"/>
          <c:extLst>
            <c:ext xmlns:c15="http://schemas.microsoft.com/office/drawing/2012/chart" uri="{CE6537A1-D6FC-4f65-9D91-7224C49458BB}"/>
          </c:extLst>
        </c:dLbl>
      </c:pivotFmt>
      <c:pivotFmt>
        <c:idx val="6"/>
        <c:marker>
          <c:symbol val="none"/>
        </c:marker>
        <c:dLbl>
          <c:idx val="0"/>
          <c:delete val="1"/>
          <c:extLst>
            <c:ext xmlns:c15="http://schemas.microsoft.com/office/drawing/2012/chart" uri="{CE6537A1-D6FC-4f65-9D91-7224C49458BB}"/>
          </c:extLst>
        </c:dLbl>
      </c:pivotFmt>
      <c:pivotFmt>
        <c:idx val="7"/>
        <c:marker>
          <c:symbol val="none"/>
        </c:marker>
        <c:dLbl>
          <c:idx val="0"/>
          <c:delete val="1"/>
          <c:extLst>
            <c:ext xmlns:c15="http://schemas.microsoft.com/office/drawing/2012/chart" uri="{CE6537A1-D6FC-4f65-9D91-7224C49458BB}"/>
          </c:extLst>
        </c:dLbl>
      </c:pivotFmt>
    </c:pivotFmts>
    <c:plotArea>
      <c:layout/>
      <c:barChart>
        <c:barDir val="bar"/>
        <c:grouping val="stacked"/>
        <c:varyColors val="0"/>
        <c:ser>
          <c:idx val="0"/>
          <c:order val="0"/>
          <c:tx>
            <c:strRef>
              <c:f>IVI!$O$47</c:f>
              <c:strCache>
                <c:ptCount val="1"/>
                <c:pt idx="0">
                  <c:v>Suma de AR</c:v>
                </c:pt>
              </c:strCache>
            </c:strRef>
          </c:tx>
          <c:invertIfNegative val="0"/>
          <c:cat>
            <c:strRef>
              <c:f>IVI!$N$48:$N$55</c:f>
              <c:strCache>
                <c:ptCount val="7"/>
                <c:pt idx="0">
                  <c:v>Guazuma ulmifolia Lam.</c:v>
                </c:pt>
                <c:pt idx="1">
                  <c:v>Machaerium capote Triana ex Dugand</c:v>
                </c:pt>
                <c:pt idx="2">
                  <c:v>Pseudobombax septenatum (Jacq.) Dugand</c:v>
                </c:pt>
                <c:pt idx="3">
                  <c:v>Astronium graveolens Jacq.</c:v>
                </c:pt>
                <c:pt idx="4">
                  <c:v>Platymiscium pinnatum (Jacq.) Dugand</c:v>
                </c:pt>
                <c:pt idx="5">
                  <c:v>Machaerium biovulatum Micheli</c:v>
                </c:pt>
                <c:pt idx="6">
                  <c:v>Mangifera indica L.</c:v>
                </c:pt>
              </c:strCache>
            </c:strRef>
          </c:cat>
          <c:val>
            <c:numRef>
              <c:f>IVI!$O$48:$O$55</c:f>
              <c:numCache>
                <c:formatCode>0.00%</c:formatCode>
                <c:ptCount val="7"/>
                <c:pt idx="0">
                  <c:v>0.83429672447013492</c:v>
                </c:pt>
                <c:pt idx="1">
                  <c:v>0.11111111111111112</c:v>
                </c:pt>
                <c:pt idx="2">
                  <c:v>2.954399486191394E-2</c:v>
                </c:pt>
                <c:pt idx="3">
                  <c:v>1.4129736673089276E-2</c:v>
                </c:pt>
                <c:pt idx="4">
                  <c:v>5.78034682080925E-3</c:v>
                </c:pt>
                <c:pt idx="5">
                  <c:v>4.4958253050738604E-3</c:v>
                </c:pt>
                <c:pt idx="6">
                  <c:v>6.4226075786769435E-4</c:v>
                </c:pt>
              </c:numCache>
            </c:numRef>
          </c:val>
          <c:extLst>
            <c:ext xmlns:c16="http://schemas.microsoft.com/office/drawing/2014/chart" uri="{C3380CC4-5D6E-409C-BE32-E72D297353CC}">
              <c16:uniqueId val="{00000000-414A-42CF-B2AA-0E5DC240CAC5}"/>
            </c:ext>
          </c:extLst>
        </c:ser>
        <c:ser>
          <c:idx val="1"/>
          <c:order val="1"/>
          <c:tx>
            <c:strRef>
              <c:f>IVI!$P$47</c:f>
              <c:strCache>
                <c:ptCount val="1"/>
                <c:pt idx="0">
                  <c:v>Suma de FR</c:v>
                </c:pt>
              </c:strCache>
            </c:strRef>
          </c:tx>
          <c:invertIfNegative val="0"/>
          <c:cat>
            <c:strRef>
              <c:f>IVI!$N$48:$N$55</c:f>
              <c:strCache>
                <c:ptCount val="7"/>
                <c:pt idx="0">
                  <c:v>Guazuma ulmifolia Lam.</c:v>
                </c:pt>
                <c:pt idx="1">
                  <c:v>Machaerium capote Triana ex Dugand</c:v>
                </c:pt>
                <c:pt idx="2">
                  <c:v>Pseudobombax septenatum (Jacq.) Dugand</c:v>
                </c:pt>
                <c:pt idx="3">
                  <c:v>Astronium graveolens Jacq.</c:v>
                </c:pt>
                <c:pt idx="4">
                  <c:v>Platymiscium pinnatum (Jacq.) Dugand</c:v>
                </c:pt>
                <c:pt idx="5">
                  <c:v>Machaerium biovulatum Micheli</c:v>
                </c:pt>
                <c:pt idx="6">
                  <c:v>Mangifera indica L.</c:v>
                </c:pt>
              </c:strCache>
            </c:strRef>
          </c:cat>
          <c:val>
            <c:numRef>
              <c:f>IVI!$P$48:$P$55</c:f>
              <c:numCache>
                <c:formatCode>0.000</c:formatCode>
                <c:ptCount val="7"/>
                <c:pt idx="3">
                  <c:v>0.1</c:v>
                </c:pt>
              </c:numCache>
            </c:numRef>
          </c:val>
          <c:extLst>
            <c:ext xmlns:c16="http://schemas.microsoft.com/office/drawing/2014/chart" uri="{C3380CC4-5D6E-409C-BE32-E72D297353CC}">
              <c16:uniqueId val="{00000001-414A-42CF-B2AA-0E5DC240CAC5}"/>
            </c:ext>
          </c:extLst>
        </c:ser>
        <c:ser>
          <c:idx val="2"/>
          <c:order val="2"/>
          <c:tx>
            <c:strRef>
              <c:f>IVI!$Q$47</c:f>
              <c:strCache>
                <c:ptCount val="1"/>
                <c:pt idx="0">
                  <c:v>Suma de DR</c:v>
                </c:pt>
              </c:strCache>
            </c:strRef>
          </c:tx>
          <c:invertIfNegative val="0"/>
          <c:cat>
            <c:strRef>
              <c:f>IVI!$N$48:$N$55</c:f>
              <c:strCache>
                <c:ptCount val="7"/>
                <c:pt idx="0">
                  <c:v>Guazuma ulmifolia Lam.</c:v>
                </c:pt>
                <c:pt idx="1">
                  <c:v>Machaerium capote Triana ex Dugand</c:v>
                </c:pt>
                <c:pt idx="2">
                  <c:v>Pseudobombax septenatum (Jacq.) Dugand</c:v>
                </c:pt>
                <c:pt idx="3">
                  <c:v>Astronium graveolens Jacq.</c:v>
                </c:pt>
                <c:pt idx="4">
                  <c:v>Platymiscium pinnatum (Jacq.) Dugand</c:v>
                </c:pt>
                <c:pt idx="5">
                  <c:v>Machaerium biovulatum Micheli</c:v>
                </c:pt>
                <c:pt idx="6">
                  <c:v>Mangifera indica L.</c:v>
                </c:pt>
              </c:strCache>
            </c:strRef>
          </c:cat>
          <c:val>
            <c:numRef>
              <c:f>IVI!$Q$48:$Q$55</c:f>
              <c:numCache>
                <c:formatCode>0.000</c:formatCode>
                <c:ptCount val="7"/>
                <c:pt idx="0">
                  <c:v>0.3167433737487958</c:v>
                </c:pt>
                <c:pt idx="1">
                  <c:v>3.671673797511988E-2</c:v>
                </c:pt>
                <c:pt idx="2">
                  <c:v>1.6169514579586819E-2</c:v>
                </c:pt>
                <c:pt idx="3">
                  <c:v>6.0863160615556083E-3</c:v>
                </c:pt>
                <c:pt idx="4">
                  <c:v>1.1925505702484801E-3</c:v>
                </c:pt>
                <c:pt idx="5">
                  <c:v>1.8882473132060861E-3</c:v>
                </c:pt>
                <c:pt idx="6">
                  <c:v>2.9358788181628979E-4</c:v>
                </c:pt>
              </c:numCache>
            </c:numRef>
          </c:val>
          <c:extLst>
            <c:ext xmlns:c16="http://schemas.microsoft.com/office/drawing/2014/chart" uri="{C3380CC4-5D6E-409C-BE32-E72D297353CC}">
              <c16:uniqueId val="{00000002-414A-42CF-B2AA-0E5DC240CAC5}"/>
            </c:ext>
          </c:extLst>
        </c:ser>
        <c:dLbls>
          <c:showLegendKey val="0"/>
          <c:showVal val="0"/>
          <c:showCatName val="0"/>
          <c:showSerName val="0"/>
          <c:showPercent val="0"/>
          <c:showBubbleSize val="0"/>
        </c:dLbls>
        <c:gapWidth val="219"/>
        <c:overlap val="100"/>
        <c:axId val="511579056"/>
        <c:axId val="511579448"/>
      </c:barChart>
      <c:catAx>
        <c:axId val="511579056"/>
        <c:scaling>
          <c:orientation val="minMax"/>
        </c:scaling>
        <c:delete val="0"/>
        <c:axPos val="l"/>
        <c:title>
          <c:tx>
            <c:rich>
              <a:bodyPr/>
              <a:lstStyle/>
              <a:p>
                <a:pPr>
                  <a:defRPr/>
                </a:pPr>
                <a:r>
                  <a:rPr lang="en-US"/>
                  <a:t>Especie</a:t>
                </a:r>
              </a:p>
            </c:rich>
          </c:tx>
          <c:overlay val="0"/>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crossAx val="511579448"/>
        <c:crosses val="autoZero"/>
        <c:auto val="1"/>
        <c:lblAlgn val="ctr"/>
        <c:lblOffset val="100"/>
        <c:noMultiLvlLbl val="0"/>
      </c:catAx>
      <c:valAx>
        <c:axId val="511579448"/>
        <c:scaling>
          <c:orientation val="minMax"/>
        </c:scaling>
        <c:delete val="0"/>
        <c:axPos val="b"/>
        <c:majorGridlines>
          <c:spPr>
            <a:ln w="9525" cap="flat" cmpd="sng" algn="ctr">
              <a:solidFill>
                <a:schemeClr val="tx1">
                  <a:lumMod val="15000"/>
                  <a:lumOff val="85000"/>
                </a:schemeClr>
              </a:solidFill>
              <a:round/>
            </a:ln>
            <a:effectLst/>
          </c:spPr>
        </c:majorGridlines>
        <c:title>
          <c:tx>
            <c:rich>
              <a:bodyPr/>
              <a:lstStyle/>
              <a:p>
                <a:pPr>
                  <a:defRPr/>
                </a:pPr>
                <a:r>
                  <a:rPr lang="en-US"/>
                  <a:t>IVI</a:t>
                </a:r>
              </a:p>
            </c:rich>
          </c:tx>
          <c:overlay val="0"/>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crossAx val="511579056"/>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sz="1200"/>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CALCULOS-IF100% HELICONIAS.xlsx]IVI!Tabla dinámica11</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ABUNDANCIA</a:t>
            </a:r>
            <a:r>
              <a:rPr lang="en-US" baseline="0"/>
              <a:t> RELATIVA (%)</a:t>
            </a:r>
            <a:endParaRPr lang="en-US"/>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s>
    <c:plotArea>
      <c:layout/>
      <c:barChart>
        <c:barDir val="bar"/>
        <c:grouping val="clustered"/>
        <c:varyColors val="0"/>
        <c:ser>
          <c:idx val="0"/>
          <c:order val="0"/>
          <c:tx>
            <c:strRef>
              <c:f>IVI!$BC$22</c:f>
              <c:strCache>
                <c:ptCount val="1"/>
                <c:pt idx="0">
                  <c:v>Total</c:v>
                </c:pt>
              </c:strCache>
            </c:strRef>
          </c:tx>
          <c:spPr>
            <a:solidFill>
              <a:schemeClr val="accent1"/>
            </a:solidFill>
            <a:ln>
              <a:noFill/>
            </a:ln>
            <a:effectLst/>
          </c:spPr>
          <c:invertIfNegative val="0"/>
          <c:cat>
            <c:strRef>
              <c:f>IVI!$BB$23:$BB$31</c:f>
              <c:strCache>
                <c:ptCount val="8"/>
                <c:pt idx="0">
                  <c:v>Guazuma ulmifolia Lam.</c:v>
                </c:pt>
                <c:pt idx="1">
                  <c:v>Machaerium capote Triana ex Dugand</c:v>
                </c:pt>
                <c:pt idx="2">
                  <c:v>Pithecellobium dulce (Roxb.) Benth.</c:v>
                </c:pt>
                <c:pt idx="3">
                  <c:v>Pseudobombax septenatum (Jacq.) Dugand</c:v>
                </c:pt>
                <c:pt idx="4">
                  <c:v>Astronium graveolens Jacq.</c:v>
                </c:pt>
                <c:pt idx="5">
                  <c:v>Platymiscium pinnatum (Jacq.) Dugand</c:v>
                </c:pt>
                <c:pt idx="6">
                  <c:v>Machaerium biovulatum Micheli</c:v>
                </c:pt>
                <c:pt idx="7">
                  <c:v>Mangifera indica L.</c:v>
                </c:pt>
              </c:strCache>
            </c:strRef>
          </c:cat>
          <c:val>
            <c:numRef>
              <c:f>IVI!$BC$23:$BC$31</c:f>
              <c:numCache>
                <c:formatCode>0.00%</c:formatCode>
                <c:ptCount val="8"/>
                <c:pt idx="0">
                  <c:v>0.75173611111111116</c:v>
                </c:pt>
                <c:pt idx="1">
                  <c:v>0.10011574074074076</c:v>
                </c:pt>
                <c:pt idx="2">
                  <c:v>9.8958333333333356E-2</c:v>
                </c:pt>
                <c:pt idx="3">
                  <c:v>2.6620370370370374E-2</c:v>
                </c:pt>
                <c:pt idx="4">
                  <c:v>1.2731481481481484E-2</c:v>
                </c:pt>
                <c:pt idx="5">
                  <c:v>5.2083333333333348E-3</c:v>
                </c:pt>
                <c:pt idx="6">
                  <c:v>4.0509259259259266E-3</c:v>
                </c:pt>
                <c:pt idx="7">
                  <c:v>5.7870370370370378E-4</c:v>
                </c:pt>
              </c:numCache>
            </c:numRef>
          </c:val>
          <c:extLst>
            <c:ext xmlns:c16="http://schemas.microsoft.com/office/drawing/2014/chart" uri="{C3380CC4-5D6E-409C-BE32-E72D297353CC}">
              <c16:uniqueId val="{00000000-00E8-4944-92E6-AD4B9845C3D9}"/>
            </c:ext>
          </c:extLst>
        </c:ser>
        <c:dLbls>
          <c:showLegendKey val="0"/>
          <c:showVal val="0"/>
          <c:showCatName val="0"/>
          <c:showSerName val="0"/>
          <c:showPercent val="0"/>
          <c:showBubbleSize val="0"/>
        </c:dLbls>
        <c:gapWidth val="219"/>
        <c:axId val="511580232"/>
        <c:axId val="631137504"/>
      </c:barChart>
      <c:catAx>
        <c:axId val="511580232"/>
        <c:scaling>
          <c:orientation val="minMax"/>
        </c:scaling>
        <c:delete val="0"/>
        <c:axPos val="l"/>
        <c:title>
          <c:tx>
            <c:rich>
              <a:bodyPr/>
              <a:lstStyle/>
              <a:p>
                <a:pPr>
                  <a:defRPr sz="900" b="0">
                    <a:latin typeface="Arial" panose="020B0604020202020204" pitchFamily="34" charset="0"/>
                    <a:cs typeface="Arial" panose="020B0604020202020204" pitchFamily="34" charset="0"/>
                  </a:defRPr>
                </a:pPr>
                <a:r>
                  <a:rPr lang="es-CO" sz="900" b="0">
                    <a:latin typeface="Arial" panose="020B0604020202020204" pitchFamily="34" charset="0"/>
                    <a:cs typeface="Arial" panose="020B0604020202020204" pitchFamily="34" charset="0"/>
                  </a:rPr>
                  <a:t>ESPECIES</a:t>
                </a:r>
              </a:p>
            </c:rich>
          </c:tx>
          <c:overlay val="0"/>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31137504"/>
        <c:crosses val="autoZero"/>
        <c:auto val="1"/>
        <c:lblAlgn val="ctr"/>
        <c:lblOffset val="100"/>
        <c:noMultiLvlLbl val="0"/>
      </c:catAx>
      <c:valAx>
        <c:axId val="631137504"/>
        <c:scaling>
          <c:orientation val="minMax"/>
        </c:scaling>
        <c:delete val="0"/>
        <c:axPos val="b"/>
        <c:majorGridlines>
          <c:spPr>
            <a:ln w="9525" cap="flat" cmpd="sng" algn="ctr">
              <a:solidFill>
                <a:schemeClr val="tx1">
                  <a:lumMod val="15000"/>
                  <a:lumOff val="85000"/>
                </a:schemeClr>
              </a:solidFill>
              <a:round/>
            </a:ln>
            <a:effectLst/>
          </c:spPr>
        </c:majorGridlines>
        <c:title>
          <c:tx>
            <c:rich>
              <a:bodyPr/>
              <a:lstStyle/>
              <a:p>
                <a:pPr>
                  <a:defRPr sz="900" b="0">
                    <a:latin typeface="Arial" panose="020B0604020202020204" pitchFamily="34" charset="0"/>
                    <a:cs typeface="Arial" panose="020B0604020202020204" pitchFamily="34" charset="0"/>
                  </a:defRPr>
                </a:pPr>
                <a:r>
                  <a:rPr lang="es-CO" sz="900" b="0">
                    <a:latin typeface="Arial" panose="020B0604020202020204" pitchFamily="34" charset="0"/>
                    <a:cs typeface="Arial" panose="020B0604020202020204" pitchFamily="34" charset="0"/>
                  </a:rPr>
                  <a:t>ABUNDANCIA %</a:t>
                </a:r>
              </a:p>
            </c:rich>
          </c:tx>
          <c:overlay val="0"/>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158023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CALCULOS-IF100% HELICONIAS.xlsx]IVI!Tabla dinámica12</c:name>
    <c:fmtId val="0"/>
  </c:pivotSource>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en-US" sz="1000">
                <a:latin typeface="Arial" panose="020B0604020202020204" pitchFamily="34" charset="0"/>
                <a:cs typeface="Arial" panose="020B0604020202020204" pitchFamily="34" charset="0"/>
              </a:rPr>
              <a:t>FRECUENCIA RELATIVA</a:t>
            </a:r>
            <a:r>
              <a:rPr lang="en-US" sz="1000" baseline="0">
                <a:latin typeface="Arial" panose="020B0604020202020204" pitchFamily="34" charset="0"/>
                <a:cs typeface="Arial" panose="020B0604020202020204" pitchFamily="34" charset="0"/>
              </a:rPr>
              <a:t> (%)</a:t>
            </a:r>
            <a:endParaRPr lang="en-US" sz="1000">
              <a:latin typeface="Arial" panose="020B0604020202020204" pitchFamily="34" charset="0"/>
              <a:cs typeface="Arial" panose="020B0604020202020204" pitchFamily="34" charset="0"/>
            </a:endParaRPr>
          </a:p>
        </c:rich>
      </c:tx>
      <c:overlay val="0"/>
      <c:spPr>
        <a:noFill/>
        <a:ln>
          <a:noFill/>
        </a:ln>
        <a:effectLst/>
      </c:sp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s>
    <c:plotArea>
      <c:layout/>
      <c:barChart>
        <c:barDir val="bar"/>
        <c:grouping val="clustered"/>
        <c:varyColors val="0"/>
        <c:ser>
          <c:idx val="0"/>
          <c:order val="0"/>
          <c:tx>
            <c:strRef>
              <c:f>IVI!$BR$22</c:f>
              <c:strCache>
                <c:ptCount val="1"/>
                <c:pt idx="0">
                  <c:v>Total</c:v>
                </c:pt>
              </c:strCache>
            </c:strRef>
          </c:tx>
          <c:spPr>
            <a:solidFill>
              <a:schemeClr val="accent1"/>
            </a:solidFill>
            <a:ln>
              <a:noFill/>
            </a:ln>
            <a:effectLst/>
          </c:spPr>
          <c:invertIfNegative val="0"/>
          <c:cat>
            <c:strRef>
              <c:f>IVI!$BQ$23:$BQ$31</c:f>
              <c:strCache>
                <c:ptCount val="8"/>
                <c:pt idx="0">
                  <c:v>Astronium graveolens Jacq.</c:v>
                </c:pt>
                <c:pt idx="1">
                  <c:v>Mangifera indica L.</c:v>
                </c:pt>
                <c:pt idx="2">
                  <c:v>Pseudobombax septenatum (Jacq.) Dugand</c:v>
                </c:pt>
                <c:pt idx="3">
                  <c:v>Platymiscium pinnatum (Jacq.) Dugand</c:v>
                </c:pt>
                <c:pt idx="4">
                  <c:v>Machaerium biovulatum Micheli</c:v>
                </c:pt>
                <c:pt idx="5">
                  <c:v>Guazuma ulmifolia Lam.</c:v>
                </c:pt>
                <c:pt idx="6">
                  <c:v>Pithecellobium dulce (Roxb.) Benth.</c:v>
                </c:pt>
                <c:pt idx="7">
                  <c:v>Machaerium capote Triana ex Dugand</c:v>
                </c:pt>
              </c:strCache>
            </c:strRef>
          </c:cat>
          <c:val>
            <c:numRef>
              <c:f>IVI!$BR$23:$BR$31</c:f>
              <c:numCache>
                <c:formatCode>0.00%</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3F6F-4391-BE9D-394960A02586}"/>
            </c:ext>
          </c:extLst>
        </c:ser>
        <c:dLbls>
          <c:showLegendKey val="0"/>
          <c:showVal val="0"/>
          <c:showCatName val="0"/>
          <c:showSerName val="0"/>
          <c:showPercent val="0"/>
          <c:showBubbleSize val="0"/>
        </c:dLbls>
        <c:gapWidth val="150"/>
        <c:axId val="631138288"/>
        <c:axId val="631136720"/>
      </c:barChart>
      <c:catAx>
        <c:axId val="6311382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US">
                    <a:solidFill>
                      <a:schemeClr val="tx1"/>
                    </a:solidFill>
                    <a:latin typeface="Arial" panose="020B0604020202020204" pitchFamily="34" charset="0"/>
                    <a:cs typeface="Arial" panose="020B0604020202020204" pitchFamily="34" charset="0"/>
                  </a:rPr>
                  <a:t>ESPECIE</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31136720"/>
        <c:crosses val="autoZero"/>
        <c:auto val="1"/>
        <c:lblAlgn val="ctr"/>
        <c:lblOffset val="100"/>
        <c:noMultiLvlLbl val="0"/>
      </c:catAx>
      <c:valAx>
        <c:axId val="631136720"/>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US">
                    <a:solidFill>
                      <a:schemeClr val="tx1"/>
                    </a:solidFill>
                    <a:latin typeface="Arial" panose="020B0604020202020204" pitchFamily="34" charset="0"/>
                    <a:cs typeface="Arial" panose="020B0604020202020204" pitchFamily="34" charset="0"/>
                  </a:rPr>
                  <a:t>FR%</a:t>
                </a:r>
              </a:p>
            </c:rich>
          </c:tx>
          <c:overlay val="0"/>
          <c:spPr>
            <a:noFill/>
            <a:ln>
              <a:noFill/>
            </a:ln>
            <a:effectLst/>
          </c:spPr>
        </c:title>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3113828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CALCULOS-IF100% HELICONIAS.xlsx]IVI!Tabla dinámica13</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DOMINANCIA RELATIVA (%)</a:t>
            </a:r>
          </a:p>
        </c:rich>
      </c:tx>
      <c:overlay val="0"/>
      <c:spPr>
        <a:noFill/>
        <a:ln>
          <a:noFill/>
        </a:ln>
        <a:effectLst/>
      </c:spPr>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s>
    <c:plotArea>
      <c:layout/>
      <c:barChart>
        <c:barDir val="bar"/>
        <c:grouping val="clustered"/>
        <c:varyColors val="0"/>
        <c:ser>
          <c:idx val="0"/>
          <c:order val="0"/>
          <c:tx>
            <c:strRef>
              <c:f>IVI!$CI$8</c:f>
              <c:strCache>
                <c:ptCount val="1"/>
                <c:pt idx="0">
                  <c:v>Total</c:v>
                </c:pt>
              </c:strCache>
            </c:strRef>
          </c:tx>
          <c:spPr>
            <a:solidFill>
              <a:schemeClr val="accent1"/>
            </a:solidFill>
            <a:ln>
              <a:noFill/>
            </a:ln>
            <a:effectLst/>
          </c:spPr>
          <c:invertIfNegative val="0"/>
          <c:cat>
            <c:strRef>
              <c:f>IVI!$CH$9:$CH$17</c:f>
              <c:strCache>
                <c:ptCount val="8"/>
                <c:pt idx="0">
                  <c:v>Guazuma ulmifolia Lam.</c:v>
                </c:pt>
                <c:pt idx="1">
                  <c:v>Pithecellobium dulce (Roxb.) Benth.</c:v>
                </c:pt>
                <c:pt idx="2">
                  <c:v>Machaerium capote Triana ex Dugand</c:v>
                </c:pt>
                <c:pt idx="3">
                  <c:v>Pseudobombax septenatum (Jacq.) Dugand</c:v>
                </c:pt>
                <c:pt idx="4">
                  <c:v>Astronium graveolens Jacq.</c:v>
                </c:pt>
                <c:pt idx="5">
                  <c:v>Machaerium biovulatum Micheli</c:v>
                </c:pt>
                <c:pt idx="6">
                  <c:v>Platymiscium pinnatum (Jacq.) Dugand</c:v>
                </c:pt>
                <c:pt idx="7">
                  <c:v>Mangifera indica L.</c:v>
                </c:pt>
              </c:strCache>
            </c:strRef>
          </c:cat>
          <c:val>
            <c:numRef>
              <c:f>IVI!$CI$9:$CI$17</c:f>
              <c:numCache>
                <c:formatCode>0.00%</c:formatCode>
                <c:ptCount val="8"/>
                <c:pt idx="0">
                  <c:v>0.70653957908414966</c:v>
                </c:pt>
                <c:pt idx="1">
                  <c:v>0.15438697990097075</c:v>
                </c:pt>
                <c:pt idx="2">
                  <c:v>8.1901724690405908E-2</c:v>
                </c:pt>
                <c:pt idx="3">
                  <c:v>3.606832209256193E-2</c:v>
                </c:pt>
                <c:pt idx="4">
                  <c:v>1.3576363531806789E-2</c:v>
                </c:pt>
                <c:pt idx="5">
                  <c:v>4.2119948590857515E-3</c:v>
                </c:pt>
                <c:pt idx="6">
                  <c:v>2.6601477655793489E-3</c:v>
                </c:pt>
                <c:pt idx="7">
                  <c:v>6.5488807543989571E-4</c:v>
                </c:pt>
              </c:numCache>
            </c:numRef>
          </c:val>
          <c:extLst>
            <c:ext xmlns:c16="http://schemas.microsoft.com/office/drawing/2014/chart" uri="{C3380CC4-5D6E-409C-BE32-E72D297353CC}">
              <c16:uniqueId val="{00000000-2D96-4E30-9963-A4930D717C55}"/>
            </c:ext>
          </c:extLst>
        </c:ser>
        <c:dLbls>
          <c:showLegendKey val="0"/>
          <c:showVal val="0"/>
          <c:showCatName val="0"/>
          <c:showSerName val="0"/>
          <c:showPercent val="0"/>
          <c:showBubbleSize val="0"/>
        </c:dLbls>
        <c:gapWidth val="150"/>
        <c:axId val="631137112"/>
        <c:axId val="631137896"/>
      </c:barChart>
      <c:catAx>
        <c:axId val="631137112"/>
        <c:scaling>
          <c:orientation val="minMax"/>
        </c:scaling>
        <c:delete val="0"/>
        <c:axPos val="l"/>
        <c:title>
          <c:tx>
            <c:rich>
              <a:bodyPr rot="-54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r>
                  <a:rPr lang="en-US" sz="900">
                    <a:solidFill>
                      <a:schemeClr val="tx1"/>
                    </a:solidFill>
                    <a:latin typeface="Arial" panose="020B0604020202020204" pitchFamily="34" charset="0"/>
                    <a:cs typeface="Arial" panose="020B0604020202020204" pitchFamily="34" charset="0"/>
                  </a:rPr>
                  <a:t>ESPECIE</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31137896"/>
        <c:crosses val="autoZero"/>
        <c:auto val="1"/>
        <c:lblAlgn val="ctr"/>
        <c:lblOffset val="100"/>
        <c:noMultiLvlLbl val="0"/>
      </c:catAx>
      <c:valAx>
        <c:axId val="631137896"/>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US">
                    <a:solidFill>
                      <a:schemeClr val="tx1"/>
                    </a:solidFill>
                    <a:latin typeface="Arial" panose="020B0604020202020204" pitchFamily="34" charset="0"/>
                    <a:cs typeface="Arial" panose="020B0604020202020204" pitchFamily="34" charset="0"/>
                  </a:rPr>
                  <a:t>DR%</a:t>
                </a:r>
              </a:p>
            </c:rich>
          </c:tx>
          <c:overlay val="0"/>
          <c:spPr>
            <a:noFill/>
            <a:ln>
              <a:noFill/>
            </a:ln>
            <a:effectLst/>
          </c:spPr>
        </c:title>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3113711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Lst>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a:latin typeface="Arial" panose="020B0604020202020204" pitchFamily="34" charset="0"/>
                <a:cs typeface="Arial" panose="020B0604020202020204" pitchFamily="34" charset="0"/>
              </a:defRPr>
            </a:pPr>
            <a:r>
              <a:rPr lang="es-CO" sz="1000" b="0">
                <a:latin typeface="Arial" panose="020B0604020202020204" pitchFamily="34" charset="0"/>
                <a:cs typeface="Arial" panose="020B0604020202020204" pitchFamily="34" charset="0"/>
              </a:rPr>
              <a:t>CLASES ALTIMETRICAS</a:t>
            </a:r>
            <a:r>
              <a:rPr lang="es-CO" sz="1000" b="0" baseline="0">
                <a:latin typeface="Arial" panose="020B0604020202020204" pitchFamily="34" charset="0"/>
                <a:cs typeface="Arial" panose="020B0604020202020204" pitchFamily="34" charset="0"/>
              </a:rPr>
              <a:t> (%)</a:t>
            </a:r>
            <a:endParaRPr lang="es-CO" sz="1000" b="0">
              <a:latin typeface="Arial" panose="020B0604020202020204" pitchFamily="34" charset="0"/>
              <a:cs typeface="Arial" panose="020B0604020202020204" pitchFamily="34" charset="0"/>
            </a:endParaRPr>
          </a:p>
        </c:rich>
      </c:tx>
      <c:overlay val="0"/>
    </c:title>
    <c:autoTitleDeleted val="0"/>
    <c:plotArea>
      <c:layout/>
      <c:barChart>
        <c:barDir val="col"/>
        <c:grouping val="clustered"/>
        <c:varyColors val="0"/>
        <c:ser>
          <c:idx val="0"/>
          <c:order val="0"/>
          <c:tx>
            <c:strRef>
              <c:f>'Clases de altura'!$I$10</c:f>
              <c:strCache>
                <c:ptCount val="1"/>
                <c:pt idx="0">
                  <c:v>No. IND</c:v>
                </c:pt>
              </c:strCache>
            </c:strRef>
          </c:tx>
          <c:spPr>
            <a:solidFill>
              <a:schemeClr val="accent1"/>
            </a:solidFill>
            <a:ln>
              <a:noFill/>
            </a:ln>
            <a:effectLst/>
          </c:spPr>
          <c:invertIfNegative val="0"/>
          <c:dLbls>
            <c:spPr>
              <a:noFill/>
              <a:ln>
                <a:noFill/>
              </a:ln>
              <a:effectLst/>
            </c:sp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extLst>
                <c:ext xmlns:c15="http://schemas.microsoft.com/office/drawing/2012/chart" uri="{02D57815-91ED-43cb-92C2-25804820EDAC}">
                  <c15:fullRef>
                    <c15:sqref>'Clases de altura'!$F$12:$F$23</c15:sqref>
                  </c15:fullRef>
                </c:ext>
              </c:extLst>
              <c:f>('Clases de altura'!$F$12:$F$18,'Clases de altura'!$F$20:$F$23)</c:f>
              <c:strCache>
                <c:ptCount val="11"/>
                <c:pt idx="0">
                  <c:v>I</c:v>
                </c:pt>
                <c:pt idx="1">
                  <c:v>II</c:v>
                </c:pt>
                <c:pt idx="2">
                  <c:v>III</c:v>
                </c:pt>
                <c:pt idx="3">
                  <c:v>IV</c:v>
                </c:pt>
                <c:pt idx="4">
                  <c:v>V</c:v>
                </c:pt>
                <c:pt idx="5">
                  <c:v>VI</c:v>
                </c:pt>
                <c:pt idx="6">
                  <c:v>VII</c:v>
                </c:pt>
                <c:pt idx="7">
                  <c:v>IX</c:v>
                </c:pt>
                <c:pt idx="8">
                  <c:v>X</c:v>
                </c:pt>
                <c:pt idx="9">
                  <c:v>XI</c:v>
                </c:pt>
                <c:pt idx="10">
                  <c:v>XII</c:v>
                </c:pt>
              </c:strCache>
            </c:strRef>
          </c:cat>
          <c:val>
            <c:numRef>
              <c:extLst>
                <c:ext xmlns:c15="http://schemas.microsoft.com/office/drawing/2012/chart" uri="{02D57815-91ED-43cb-92C2-25804820EDAC}">
                  <c15:fullRef>
                    <c15:sqref>'Clases de altura'!$I$12:$I$23</c15:sqref>
                  </c15:fullRef>
                </c:ext>
              </c:extLst>
              <c:f>('Clases de altura'!$I$12:$I$18,'Clases de altura'!$I$20:$I$23)</c:f>
              <c:numCache>
                <c:formatCode>General</c:formatCode>
                <c:ptCount val="11"/>
                <c:pt idx="0">
                  <c:v>190</c:v>
                </c:pt>
                <c:pt idx="1">
                  <c:v>409</c:v>
                </c:pt>
                <c:pt idx="2">
                  <c:v>670</c:v>
                </c:pt>
                <c:pt idx="3">
                  <c:v>131</c:v>
                </c:pt>
                <c:pt idx="4">
                  <c:v>129</c:v>
                </c:pt>
                <c:pt idx="5">
                  <c:v>26</c:v>
                </c:pt>
                <c:pt idx="6">
                  <c:v>20</c:v>
                </c:pt>
                <c:pt idx="7">
                  <c:v>5</c:v>
                </c:pt>
                <c:pt idx="8">
                  <c:v>8</c:v>
                </c:pt>
                <c:pt idx="9">
                  <c:v>2</c:v>
                </c:pt>
                <c:pt idx="10">
                  <c:v>1</c:v>
                </c:pt>
              </c:numCache>
            </c:numRef>
          </c:val>
          <c:extLst>
            <c:ext xmlns:c16="http://schemas.microsoft.com/office/drawing/2014/chart" uri="{C3380CC4-5D6E-409C-BE32-E72D297353CC}">
              <c16:uniqueId val="{00000000-0755-4563-A208-88FD26D2433B}"/>
            </c:ext>
          </c:extLst>
        </c:ser>
        <c:dLbls>
          <c:dLblPos val="outEnd"/>
          <c:showLegendKey val="0"/>
          <c:showVal val="1"/>
          <c:showCatName val="0"/>
          <c:showSerName val="0"/>
          <c:showPercent val="0"/>
          <c:showBubbleSize val="0"/>
        </c:dLbls>
        <c:gapWidth val="150"/>
        <c:axId val="631139072"/>
        <c:axId val="631139464"/>
      </c:barChart>
      <c:catAx>
        <c:axId val="631139072"/>
        <c:scaling>
          <c:orientation val="minMax"/>
        </c:scaling>
        <c:delete val="0"/>
        <c:axPos val="b"/>
        <c:title>
          <c:tx>
            <c:rich>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r>
                  <a:rPr lang="en-US" sz="900">
                    <a:solidFill>
                      <a:schemeClr val="tx1"/>
                    </a:solidFill>
                    <a:latin typeface="Arial" panose="020B0604020202020204" pitchFamily="34" charset="0"/>
                    <a:cs typeface="Arial" panose="020B0604020202020204" pitchFamily="34" charset="0"/>
                  </a:rPr>
                  <a:t>CLASE ALTIMETRICA</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31139464"/>
        <c:crosses val="autoZero"/>
        <c:auto val="1"/>
        <c:lblAlgn val="ctr"/>
        <c:lblOffset val="100"/>
        <c:noMultiLvlLbl val="0"/>
      </c:catAx>
      <c:valAx>
        <c:axId val="631139464"/>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r>
                  <a:rPr lang="en-US" sz="900">
                    <a:solidFill>
                      <a:schemeClr val="tx1"/>
                    </a:solidFill>
                    <a:latin typeface="Arial" panose="020B0604020202020204" pitchFamily="34" charset="0"/>
                    <a:cs typeface="Arial" panose="020B0604020202020204" pitchFamily="34" charset="0"/>
                  </a:rPr>
                  <a:t>No. INDIVIDUOS</a:t>
                </a:r>
              </a:p>
            </c:rich>
          </c:tx>
          <c:overlay val="0"/>
          <c:spPr>
            <a:noFill/>
            <a:ln>
              <a:noFill/>
            </a:ln>
            <a:effectLst/>
          </c:sp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311390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5"/>
    </mc:Choice>
    <mc:Fallback>
      <c:style val="5"/>
    </mc:Fallback>
  </mc:AlternateContent>
  <c:chart>
    <c:autoTitleDeleted val="1"/>
    <c:plotArea>
      <c:layout>
        <c:manualLayout>
          <c:layoutTarget val="inner"/>
          <c:xMode val="edge"/>
          <c:yMode val="edge"/>
          <c:x val="0.13071365269573143"/>
          <c:y val="7.154754905857745E-2"/>
          <c:w val="0.82231746031746034"/>
          <c:h val="0.74200138888888889"/>
        </c:manualLayout>
      </c:layout>
      <c:scatterChart>
        <c:scatterStyle val="lineMarker"/>
        <c:varyColors val="0"/>
        <c:ser>
          <c:idx val="0"/>
          <c:order val="0"/>
          <c:tx>
            <c:strRef>
              <c:f>Ogawa!$H$2</c:f>
              <c:strCache>
                <c:ptCount val="1"/>
                <c:pt idx="0">
                  <c:v>Altura_Total</c:v>
                </c:pt>
              </c:strCache>
            </c:strRef>
          </c:tx>
          <c:spPr>
            <a:ln w="28575">
              <a:noFill/>
            </a:ln>
          </c:spPr>
          <c:dLbls>
            <c:delete val="1"/>
          </c:dLbls>
          <c:xVal>
            <c:numRef>
              <c:f>Ogawa!$I$3:$I$543</c:f>
              <c:numCache>
                <c:formatCode>General</c:formatCode>
                <c:ptCount val="246"/>
                <c:pt idx="0">
                  <c:v>4</c:v>
                </c:pt>
                <c:pt idx="1">
                  <c:v>1</c:v>
                </c:pt>
                <c:pt idx="2">
                  <c:v>1</c:v>
                </c:pt>
                <c:pt idx="3">
                  <c:v>3</c:v>
                </c:pt>
                <c:pt idx="4">
                  <c:v>1</c:v>
                </c:pt>
                <c:pt idx="5">
                  <c:v>1</c:v>
                </c:pt>
                <c:pt idx="6">
                  <c:v>2</c:v>
                </c:pt>
                <c:pt idx="7">
                  <c:v>1</c:v>
                </c:pt>
                <c:pt idx="8">
                  <c:v>1</c:v>
                </c:pt>
                <c:pt idx="9">
                  <c:v>1</c:v>
                </c:pt>
                <c:pt idx="10">
                  <c:v>8</c:v>
                </c:pt>
                <c:pt idx="11">
                  <c:v>3</c:v>
                </c:pt>
                <c:pt idx="12">
                  <c:v>1</c:v>
                </c:pt>
                <c:pt idx="13">
                  <c:v>2</c:v>
                </c:pt>
                <c:pt idx="14">
                  <c:v>1.1666669999999999</c:v>
                </c:pt>
                <c:pt idx="15">
                  <c:v>6</c:v>
                </c:pt>
                <c:pt idx="16">
                  <c:v>1</c:v>
                </c:pt>
                <c:pt idx="17">
                  <c:v>1</c:v>
                </c:pt>
                <c:pt idx="18">
                  <c:v>3</c:v>
                </c:pt>
                <c:pt idx="19">
                  <c:v>1</c:v>
                </c:pt>
                <c:pt idx="20">
                  <c:v>1</c:v>
                </c:pt>
                <c:pt idx="21">
                  <c:v>1</c:v>
                </c:pt>
                <c:pt idx="22">
                  <c:v>1</c:v>
                </c:pt>
                <c:pt idx="23">
                  <c:v>1</c:v>
                </c:pt>
                <c:pt idx="24">
                  <c:v>1</c:v>
                </c:pt>
                <c:pt idx="25">
                  <c:v>2</c:v>
                </c:pt>
                <c:pt idx="26">
                  <c:v>1</c:v>
                </c:pt>
                <c:pt idx="27">
                  <c:v>1</c:v>
                </c:pt>
                <c:pt idx="28">
                  <c:v>1.5</c:v>
                </c:pt>
                <c:pt idx="29">
                  <c:v>2</c:v>
                </c:pt>
                <c:pt idx="30">
                  <c:v>6</c:v>
                </c:pt>
                <c:pt idx="31">
                  <c:v>5</c:v>
                </c:pt>
                <c:pt idx="32">
                  <c:v>1.5</c:v>
                </c:pt>
                <c:pt idx="33">
                  <c:v>1</c:v>
                </c:pt>
                <c:pt idx="34">
                  <c:v>2</c:v>
                </c:pt>
                <c:pt idx="35">
                  <c:v>1</c:v>
                </c:pt>
                <c:pt idx="36">
                  <c:v>1</c:v>
                </c:pt>
                <c:pt idx="37">
                  <c:v>1</c:v>
                </c:pt>
                <c:pt idx="38">
                  <c:v>1</c:v>
                </c:pt>
                <c:pt idx="39">
                  <c:v>1</c:v>
                </c:pt>
                <c:pt idx="40">
                  <c:v>3</c:v>
                </c:pt>
                <c:pt idx="41">
                  <c:v>1</c:v>
                </c:pt>
                <c:pt idx="42">
                  <c:v>0.75</c:v>
                </c:pt>
                <c:pt idx="43">
                  <c:v>1</c:v>
                </c:pt>
                <c:pt idx="44">
                  <c:v>1</c:v>
                </c:pt>
                <c:pt idx="45">
                  <c:v>1</c:v>
                </c:pt>
                <c:pt idx="46">
                  <c:v>2</c:v>
                </c:pt>
                <c:pt idx="47">
                  <c:v>2</c:v>
                </c:pt>
                <c:pt idx="48">
                  <c:v>1</c:v>
                </c:pt>
                <c:pt idx="49">
                  <c:v>1</c:v>
                </c:pt>
                <c:pt idx="50">
                  <c:v>1</c:v>
                </c:pt>
                <c:pt idx="51">
                  <c:v>1.875</c:v>
                </c:pt>
              </c:numCache>
            </c:numRef>
          </c:xVal>
          <c:yVal>
            <c:numRef>
              <c:f>Ogawa!$H$3:$H$543</c:f>
              <c:numCache>
                <c:formatCode>General</c:formatCode>
                <c:ptCount val="246"/>
                <c:pt idx="0">
                  <c:v>9</c:v>
                </c:pt>
                <c:pt idx="1">
                  <c:v>3.75</c:v>
                </c:pt>
                <c:pt idx="2">
                  <c:v>4</c:v>
                </c:pt>
                <c:pt idx="3">
                  <c:v>11</c:v>
                </c:pt>
                <c:pt idx="4">
                  <c:v>3.5</c:v>
                </c:pt>
                <c:pt idx="5">
                  <c:v>2.125</c:v>
                </c:pt>
                <c:pt idx="6">
                  <c:v>4</c:v>
                </c:pt>
                <c:pt idx="7">
                  <c:v>2.5</c:v>
                </c:pt>
                <c:pt idx="8">
                  <c:v>4</c:v>
                </c:pt>
                <c:pt idx="9">
                  <c:v>2.5</c:v>
                </c:pt>
                <c:pt idx="10">
                  <c:v>12</c:v>
                </c:pt>
                <c:pt idx="11">
                  <c:v>9</c:v>
                </c:pt>
                <c:pt idx="12">
                  <c:v>4</c:v>
                </c:pt>
                <c:pt idx="13">
                  <c:v>6</c:v>
                </c:pt>
                <c:pt idx="14">
                  <c:v>4.3333329999999997</c:v>
                </c:pt>
                <c:pt idx="15">
                  <c:v>12</c:v>
                </c:pt>
                <c:pt idx="16">
                  <c:v>5</c:v>
                </c:pt>
                <c:pt idx="17">
                  <c:v>5</c:v>
                </c:pt>
                <c:pt idx="18">
                  <c:v>10</c:v>
                </c:pt>
                <c:pt idx="19">
                  <c:v>4</c:v>
                </c:pt>
                <c:pt idx="20">
                  <c:v>4</c:v>
                </c:pt>
                <c:pt idx="21">
                  <c:v>6</c:v>
                </c:pt>
                <c:pt idx="22">
                  <c:v>2</c:v>
                </c:pt>
                <c:pt idx="23">
                  <c:v>5</c:v>
                </c:pt>
                <c:pt idx="24">
                  <c:v>5</c:v>
                </c:pt>
                <c:pt idx="25">
                  <c:v>7</c:v>
                </c:pt>
                <c:pt idx="26">
                  <c:v>5</c:v>
                </c:pt>
                <c:pt idx="27">
                  <c:v>5.3333329999999997</c:v>
                </c:pt>
                <c:pt idx="28">
                  <c:v>4.5</c:v>
                </c:pt>
                <c:pt idx="29">
                  <c:v>7</c:v>
                </c:pt>
                <c:pt idx="30">
                  <c:v>13</c:v>
                </c:pt>
                <c:pt idx="31">
                  <c:v>11</c:v>
                </c:pt>
                <c:pt idx="32">
                  <c:v>5</c:v>
                </c:pt>
                <c:pt idx="33">
                  <c:v>2.5</c:v>
                </c:pt>
                <c:pt idx="34">
                  <c:v>10.666667</c:v>
                </c:pt>
                <c:pt idx="35">
                  <c:v>3</c:v>
                </c:pt>
                <c:pt idx="36">
                  <c:v>4</c:v>
                </c:pt>
                <c:pt idx="37">
                  <c:v>3.6666669999999999</c:v>
                </c:pt>
                <c:pt idx="38">
                  <c:v>5</c:v>
                </c:pt>
                <c:pt idx="39">
                  <c:v>3</c:v>
                </c:pt>
                <c:pt idx="40">
                  <c:v>11</c:v>
                </c:pt>
                <c:pt idx="41">
                  <c:v>4.75</c:v>
                </c:pt>
                <c:pt idx="42">
                  <c:v>2</c:v>
                </c:pt>
                <c:pt idx="43">
                  <c:v>4</c:v>
                </c:pt>
                <c:pt idx="44">
                  <c:v>4</c:v>
                </c:pt>
                <c:pt idx="45">
                  <c:v>3.3333330000000001</c:v>
                </c:pt>
                <c:pt idx="46">
                  <c:v>6</c:v>
                </c:pt>
                <c:pt idx="47">
                  <c:v>6</c:v>
                </c:pt>
                <c:pt idx="48">
                  <c:v>5</c:v>
                </c:pt>
                <c:pt idx="49">
                  <c:v>5</c:v>
                </c:pt>
                <c:pt idx="50">
                  <c:v>3.1666669999999999</c:v>
                </c:pt>
                <c:pt idx="51">
                  <c:v>7.5</c:v>
                </c:pt>
              </c:numCache>
            </c:numRef>
          </c:yVal>
          <c:smooth val="0"/>
          <c:extLst>
            <c:ext xmlns:c16="http://schemas.microsoft.com/office/drawing/2014/chart" uri="{C3380CC4-5D6E-409C-BE32-E72D297353CC}">
              <c16:uniqueId val="{00000000-18C2-4BD5-851F-261ED0E7D4CF}"/>
            </c:ext>
          </c:extLst>
        </c:ser>
        <c:dLbls>
          <c:showLegendKey val="0"/>
          <c:showVal val="1"/>
          <c:showCatName val="1"/>
          <c:showSerName val="0"/>
          <c:showPercent val="0"/>
          <c:showBubbleSize val="0"/>
        </c:dLbls>
        <c:axId val="633224504"/>
        <c:axId val="633225288"/>
      </c:scatterChart>
      <c:valAx>
        <c:axId val="633224504"/>
        <c:scaling>
          <c:orientation val="minMax"/>
        </c:scaling>
        <c:delete val="0"/>
        <c:axPos val="b"/>
        <c:title>
          <c:tx>
            <c:rich>
              <a:bodyPr/>
              <a:lstStyle/>
              <a:p>
                <a:pPr>
                  <a:defRPr sz="900" b="0">
                    <a:solidFill>
                      <a:schemeClr val="tx1"/>
                    </a:solidFill>
                    <a:latin typeface="Arial" panose="020B0604020202020204" pitchFamily="34" charset="0"/>
                    <a:cs typeface="Arial" panose="020B0604020202020204" pitchFamily="34" charset="0"/>
                  </a:defRPr>
                </a:pPr>
                <a:r>
                  <a:rPr lang="en-US" sz="900" b="0">
                    <a:solidFill>
                      <a:schemeClr val="tx1"/>
                    </a:solidFill>
                    <a:latin typeface="Arial" panose="020B0604020202020204" pitchFamily="34" charset="0"/>
                    <a:cs typeface="Arial" panose="020B0604020202020204" pitchFamily="34" charset="0"/>
                  </a:rPr>
                  <a:t>Altura Comercial (m)</a:t>
                </a:r>
              </a:p>
            </c:rich>
          </c:tx>
          <c:overlay val="0"/>
        </c:title>
        <c:numFmt formatCode="General" sourceLinked="1"/>
        <c:majorTickMark val="out"/>
        <c:minorTickMark val="none"/>
        <c:tickLblPos val="nextTo"/>
        <c:crossAx val="633225288"/>
        <c:crosses val="autoZero"/>
        <c:crossBetween val="midCat"/>
      </c:valAx>
      <c:valAx>
        <c:axId val="633225288"/>
        <c:scaling>
          <c:orientation val="minMax"/>
        </c:scaling>
        <c:delete val="0"/>
        <c:axPos val="l"/>
        <c:majorGridlines/>
        <c:title>
          <c:tx>
            <c:rich>
              <a:bodyPr/>
              <a:lstStyle/>
              <a:p>
                <a:pPr>
                  <a:defRPr sz="900" b="0">
                    <a:solidFill>
                      <a:schemeClr val="tx1"/>
                    </a:solidFill>
                    <a:latin typeface="Arial" panose="020B0604020202020204" pitchFamily="34" charset="0"/>
                    <a:cs typeface="Arial" panose="020B0604020202020204" pitchFamily="34" charset="0"/>
                  </a:defRPr>
                </a:pPr>
                <a:r>
                  <a:rPr lang="en-US" sz="900" b="0">
                    <a:solidFill>
                      <a:schemeClr val="tx1"/>
                    </a:solidFill>
                    <a:latin typeface="Arial" panose="020B0604020202020204" pitchFamily="34" charset="0"/>
                    <a:cs typeface="Arial" panose="020B0604020202020204" pitchFamily="34" charset="0"/>
                  </a:rPr>
                  <a:t>Altura Total (m)</a:t>
                </a:r>
              </a:p>
            </c:rich>
          </c:tx>
          <c:overlay val="0"/>
        </c:title>
        <c:numFmt formatCode="General" sourceLinked="1"/>
        <c:majorTickMark val="out"/>
        <c:minorTickMark val="none"/>
        <c:tickLblPos val="nextTo"/>
        <c:crossAx val="633224504"/>
        <c:crosses val="autoZero"/>
        <c:crossBetween val="midCat"/>
      </c:valAx>
    </c:plotArea>
    <c:plotVisOnly val="1"/>
    <c:dispBlanksAs val="gap"/>
    <c:showDLblsOverMax val="0"/>
  </c:chart>
  <c:printSettings>
    <c:headerFooter/>
    <c:pageMargins b="0.75000000000000677" l="0.70000000000000062" r="0.70000000000000062" t="0.75000000000000677"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0">
                <a:latin typeface="Arial" panose="020B0604020202020204" pitchFamily="34" charset="0"/>
                <a:cs typeface="Arial" panose="020B0604020202020204" pitchFamily="34" charset="0"/>
              </a:defRPr>
            </a:pPr>
            <a:r>
              <a:rPr lang="es-CO" sz="1000" b="0">
                <a:latin typeface="Arial" panose="020B0604020202020204" pitchFamily="34" charset="0"/>
                <a:cs typeface="Arial" panose="020B0604020202020204" pitchFamily="34" charset="0"/>
              </a:rPr>
              <a:t>CLASES DIAMETRICAS (%)</a:t>
            </a:r>
          </a:p>
        </c:rich>
      </c:tx>
      <c:overlay val="0"/>
    </c:title>
    <c:autoTitleDeleted val="0"/>
    <c:plotArea>
      <c:layout>
        <c:manualLayout>
          <c:layoutTarget val="inner"/>
          <c:xMode val="edge"/>
          <c:yMode val="edge"/>
          <c:x val="0.14473277777777777"/>
          <c:y val="5.5436507936507937E-2"/>
          <c:w val="0.81646166666666664"/>
          <c:h val="0.74227936507936521"/>
        </c:manualLayout>
      </c:layout>
      <c:barChart>
        <c:barDir val="col"/>
        <c:grouping val="clustered"/>
        <c:varyColors val="0"/>
        <c:ser>
          <c:idx val="0"/>
          <c:order val="0"/>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extLst>
                <c:ext xmlns:c15="http://schemas.microsoft.com/office/drawing/2012/chart" uri="{02D57815-91ED-43cb-92C2-25804820EDAC}">
                  <c15:fullRef>
                    <c15:sqref>'Clases diametricas'!$E$15:$E$25</c15:sqref>
                  </c15:fullRef>
                </c:ext>
              </c:extLst>
              <c:f>('Clases diametricas'!$E$15:$E$19,'Clases diametricas'!$E$21:$E$25)</c:f>
              <c:strCache>
                <c:ptCount val="10"/>
                <c:pt idx="0">
                  <c:v>I</c:v>
                </c:pt>
                <c:pt idx="1">
                  <c:v>II</c:v>
                </c:pt>
                <c:pt idx="2">
                  <c:v>III</c:v>
                </c:pt>
                <c:pt idx="3">
                  <c:v>IV</c:v>
                </c:pt>
                <c:pt idx="4">
                  <c:v>V</c:v>
                </c:pt>
                <c:pt idx="5">
                  <c:v>VII</c:v>
                </c:pt>
                <c:pt idx="6">
                  <c:v>VIII</c:v>
                </c:pt>
                <c:pt idx="7">
                  <c:v>IX</c:v>
                </c:pt>
                <c:pt idx="8">
                  <c:v>X</c:v>
                </c:pt>
                <c:pt idx="9">
                  <c:v>XI</c:v>
                </c:pt>
              </c:strCache>
            </c:strRef>
          </c:cat>
          <c:val>
            <c:numRef>
              <c:extLst>
                <c:ext xmlns:c15="http://schemas.microsoft.com/office/drawing/2012/chart" uri="{02D57815-91ED-43cb-92C2-25804820EDAC}">
                  <c15:fullRef>
                    <c15:sqref>'Clases diametricas'!$H$15:$H$25</c15:sqref>
                  </c15:fullRef>
                </c:ext>
              </c:extLst>
              <c:f>('Clases diametricas'!$H$15:$H$19,'Clases diametricas'!$H$21:$H$25)</c:f>
              <c:numCache>
                <c:formatCode>General</c:formatCode>
                <c:ptCount val="10"/>
                <c:pt idx="0">
                  <c:v>947</c:v>
                </c:pt>
                <c:pt idx="1">
                  <c:v>393</c:v>
                </c:pt>
                <c:pt idx="2">
                  <c:v>169</c:v>
                </c:pt>
                <c:pt idx="3">
                  <c:v>42</c:v>
                </c:pt>
                <c:pt idx="4">
                  <c:v>20</c:v>
                </c:pt>
                <c:pt idx="5">
                  <c:v>8</c:v>
                </c:pt>
                <c:pt idx="6">
                  <c:v>5</c:v>
                </c:pt>
                <c:pt idx="7">
                  <c:v>1</c:v>
                </c:pt>
                <c:pt idx="8">
                  <c:v>1</c:v>
                </c:pt>
                <c:pt idx="9">
                  <c:v>2</c:v>
                </c:pt>
              </c:numCache>
            </c:numRef>
          </c:val>
          <c:extLst>
            <c:ext xmlns:c16="http://schemas.microsoft.com/office/drawing/2014/chart" uri="{C3380CC4-5D6E-409C-BE32-E72D297353CC}">
              <c16:uniqueId val="{00000000-599A-46E7-8B02-C4ADAF94FECD}"/>
            </c:ext>
          </c:extLst>
        </c:ser>
        <c:dLbls>
          <c:showLegendKey val="0"/>
          <c:showVal val="0"/>
          <c:showCatName val="0"/>
          <c:showSerName val="0"/>
          <c:showPercent val="0"/>
          <c:showBubbleSize val="0"/>
        </c:dLbls>
        <c:gapWidth val="219"/>
        <c:overlap val="-27"/>
        <c:axId val="633225680"/>
        <c:axId val="633227248"/>
      </c:barChart>
      <c:catAx>
        <c:axId val="633225680"/>
        <c:scaling>
          <c:orientation val="minMax"/>
        </c:scaling>
        <c:delete val="0"/>
        <c:axPos val="b"/>
        <c:title>
          <c:tx>
            <c:rich>
              <a:bodyPr rot="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US">
                    <a:solidFill>
                      <a:schemeClr val="tx1"/>
                    </a:solidFill>
                    <a:latin typeface="Arial" panose="020B0604020202020204" pitchFamily="34" charset="0"/>
                    <a:cs typeface="Arial" panose="020B0604020202020204" pitchFamily="34" charset="0"/>
                  </a:rPr>
                  <a:t>Clases diamétricas</a:t>
                </a:r>
              </a:p>
            </c:rich>
          </c:tx>
          <c:layout>
            <c:manualLayout>
              <c:xMode val="edge"/>
              <c:yMode val="edge"/>
              <c:x val="0.36989833333333333"/>
              <c:y val="0.91304007936507936"/>
            </c:manualLayout>
          </c:layout>
          <c:overlay val="0"/>
          <c:spPr>
            <a:noFill/>
            <a:ln>
              <a:noFill/>
            </a:ln>
            <a:effectLst/>
          </c:spPr>
        </c:title>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33227248"/>
        <c:crosses val="autoZero"/>
        <c:auto val="1"/>
        <c:lblAlgn val="ctr"/>
        <c:lblOffset val="100"/>
        <c:noMultiLvlLbl val="0"/>
      </c:catAx>
      <c:valAx>
        <c:axId val="633227248"/>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US">
                    <a:solidFill>
                      <a:schemeClr val="tx1"/>
                    </a:solidFill>
                    <a:latin typeface="Arial" panose="020B0604020202020204" pitchFamily="34" charset="0"/>
                    <a:cs typeface="Arial" panose="020B0604020202020204" pitchFamily="34" charset="0"/>
                  </a:rPr>
                  <a:t>No. Individuos</a:t>
                </a:r>
              </a:p>
            </c:rich>
          </c:tx>
          <c:layout>
            <c:manualLayout>
              <c:xMode val="edge"/>
              <c:yMode val="edge"/>
              <c:x val="1.7638930268851528E-2"/>
              <c:y val="0.3025797019672215"/>
            </c:manualLayout>
          </c:layout>
          <c:overlay val="0"/>
          <c:spPr>
            <a:noFill/>
            <a:ln>
              <a:noFill/>
            </a:ln>
            <a:effectLst/>
          </c:sp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332256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CALCULOS-IF100% HELICONIAS.xlsx]Vol!Tabla dinámica2</c:name>
    <c:fmtId val="0"/>
  </c:pivotSource>
  <c:chart>
    <c:autoTitleDeleted val="0"/>
    <c:pivotFmts>
      <c:pivotFmt>
        <c:idx val="0"/>
        <c:spPr>
          <a:solidFill>
            <a:schemeClr val="accent1"/>
          </a:solidFill>
          <a:ln>
            <a:noFill/>
          </a:ln>
          <a:effectLst/>
        </c:spPr>
        <c:marker>
          <c:symbol val="none"/>
        </c:marker>
      </c:pivotFmt>
      <c:pivotFmt>
        <c:idx val="1"/>
        <c:spPr>
          <a:solidFill>
            <a:schemeClr val="accent2"/>
          </a:solidFill>
          <a:ln>
            <a:noFill/>
          </a:ln>
          <a:effectLst/>
        </c:spPr>
        <c:marker>
          <c:symbol val="none"/>
        </c:marker>
      </c:pivotFmt>
      <c:pivotFmt>
        <c:idx val="2"/>
        <c:marker>
          <c:symbol val="none"/>
        </c:marker>
        <c:dLbl>
          <c:idx val="0"/>
          <c:delete val="1"/>
          <c:extLst>
            <c:ext xmlns:c15="http://schemas.microsoft.com/office/drawing/2012/chart" uri="{CE6537A1-D6FC-4f65-9D91-7224C49458BB}"/>
          </c:extLst>
        </c:dLbl>
      </c:pivotFmt>
      <c:pivotFmt>
        <c:idx val="3"/>
        <c:marker>
          <c:symbol val="none"/>
        </c:marker>
        <c:dLbl>
          <c:idx val="0"/>
          <c:delete val="1"/>
          <c:extLst>
            <c:ext xmlns:c15="http://schemas.microsoft.com/office/drawing/2012/chart" uri="{CE6537A1-D6FC-4f65-9D91-7224C49458BB}"/>
          </c:extLst>
        </c:dLbl>
      </c:pivotFmt>
    </c:pivotFmts>
    <c:plotArea>
      <c:layout/>
      <c:barChart>
        <c:barDir val="bar"/>
        <c:grouping val="clustered"/>
        <c:varyColors val="0"/>
        <c:ser>
          <c:idx val="0"/>
          <c:order val="0"/>
          <c:tx>
            <c:strRef>
              <c:f>Vol!$W$15</c:f>
              <c:strCache>
                <c:ptCount val="1"/>
                <c:pt idx="0">
                  <c:v>Suma de Vol. T
(m3)</c:v>
                </c:pt>
              </c:strCache>
            </c:strRef>
          </c:tx>
          <c:invertIfNegative val="0"/>
          <c:cat>
            <c:strRef>
              <c:f>Vol!$V$16</c:f>
              <c:strCache>
                <c:ptCount val="1"/>
                <c:pt idx="0">
                  <c:v>Grand Total</c:v>
                </c:pt>
              </c:strCache>
            </c:strRef>
          </c:cat>
          <c:val>
            <c:numRef>
              <c:f>Vol!$W$16</c:f>
              <c:numCache>
                <c:formatCode>0.00</c:formatCode>
                <c:ptCount val="1"/>
              </c:numCache>
            </c:numRef>
          </c:val>
          <c:extLst>
            <c:ext xmlns:c16="http://schemas.microsoft.com/office/drawing/2014/chart" uri="{C3380CC4-5D6E-409C-BE32-E72D297353CC}">
              <c16:uniqueId val="{00000000-EDF3-4671-B883-48B0BA482BBC}"/>
            </c:ext>
          </c:extLst>
        </c:ser>
        <c:ser>
          <c:idx val="1"/>
          <c:order val="1"/>
          <c:tx>
            <c:strRef>
              <c:f>Vol!$X$15</c:f>
              <c:strCache>
                <c:ptCount val="1"/>
                <c:pt idx="0">
                  <c:v>Suma de Vol. C
(m3)</c:v>
                </c:pt>
              </c:strCache>
            </c:strRef>
          </c:tx>
          <c:invertIfNegative val="0"/>
          <c:cat>
            <c:strRef>
              <c:f>Vol!$V$16</c:f>
              <c:strCache>
                <c:ptCount val="1"/>
                <c:pt idx="0">
                  <c:v>Grand Total</c:v>
                </c:pt>
              </c:strCache>
            </c:strRef>
          </c:cat>
          <c:val>
            <c:numRef>
              <c:f>Vol!$X$16</c:f>
              <c:numCache>
                <c:formatCode>0.00</c:formatCode>
                <c:ptCount val="1"/>
              </c:numCache>
            </c:numRef>
          </c:val>
          <c:extLst>
            <c:ext xmlns:c16="http://schemas.microsoft.com/office/drawing/2014/chart" uri="{C3380CC4-5D6E-409C-BE32-E72D297353CC}">
              <c16:uniqueId val="{00000001-EDF3-4671-B883-48B0BA482BBC}"/>
            </c:ext>
          </c:extLst>
        </c:ser>
        <c:dLbls>
          <c:showLegendKey val="0"/>
          <c:showVal val="0"/>
          <c:showCatName val="0"/>
          <c:showSerName val="0"/>
          <c:showPercent val="0"/>
          <c:showBubbleSize val="0"/>
        </c:dLbls>
        <c:gapWidth val="300"/>
        <c:axId val="633228032"/>
        <c:axId val="512442480"/>
      </c:barChart>
      <c:catAx>
        <c:axId val="63322803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ESPECIE</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442480"/>
        <c:crosses val="autoZero"/>
        <c:auto val="1"/>
        <c:lblAlgn val="ctr"/>
        <c:lblOffset val="100"/>
        <c:noMultiLvlLbl val="0"/>
      </c:catAx>
      <c:valAx>
        <c:axId val="512442480"/>
        <c:scaling>
          <c:orientation val="minMax"/>
        </c:scaling>
        <c:delete val="0"/>
        <c:axPos val="b"/>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VOLUMEN (m³)</a:t>
                </a:r>
              </a:p>
            </c:rich>
          </c:tx>
          <c:overlay val="0"/>
          <c:spPr>
            <a:noFill/>
            <a:ln>
              <a:noFill/>
            </a:ln>
            <a:effectLst/>
          </c:spPr>
        </c:title>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633228032"/>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CALCULOS-IF100% HELICONIAS.xlsx]Grado_agregacion!Tabla dinámica3</c:name>
    <c:fmtId val="0"/>
  </c:pivotSource>
  <c:chart>
    <c:title>
      <c:tx>
        <c:rich>
          <a:bodyPr/>
          <a:lstStyle/>
          <a:p>
            <a:pPr>
              <a:defRPr sz="1000" b="0">
                <a:latin typeface="Arial" panose="020B0604020202020204" pitchFamily="34" charset="0"/>
                <a:cs typeface="Arial" panose="020B0604020202020204" pitchFamily="34" charset="0"/>
              </a:defRPr>
            </a:pPr>
            <a:r>
              <a:rPr lang="en-US" sz="1000" b="0">
                <a:latin typeface="Arial" panose="020B0604020202020204" pitchFamily="34" charset="0"/>
                <a:cs typeface="Arial" panose="020B0604020202020204" pitchFamily="34" charset="0"/>
              </a:rPr>
              <a:t>GRADOS DE AGREGACIÓN</a:t>
            </a:r>
          </a:p>
        </c:rich>
      </c:tx>
      <c:overlay val="0"/>
    </c:title>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
        <c:idx val="2"/>
        <c:marker>
          <c:symbol val="none"/>
        </c:marker>
        <c:dLbl>
          <c:idx val="0"/>
          <c:delete val="1"/>
          <c:extLst>
            <c:ext xmlns:c15="http://schemas.microsoft.com/office/drawing/2012/chart" uri="{CE6537A1-D6FC-4f65-9D91-7224C49458BB}"/>
          </c:extLst>
        </c:dLbl>
      </c:pivotFmt>
    </c:pivotFmts>
    <c:plotArea>
      <c:layout/>
      <c:barChart>
        <c:barDir val="col"/>
        <c:grouping val="clustered"/>
        <c:varyColors val="0"/>
        <c:ser>
          <c:idx val="0"/>
          <c:order val="0"/>
          <c:tx>
            <c:strRef>
              <c:f>Grado_agregacion!$L$5</c:f>
              <c:strCache>
                <c:ptCount val="1"/>
                <c:pt idx="0">
                  <c:v>Total</c:v>
                </c:pt>
              </c:strCache>
            </c:strRef>
          </c:tx>
          <c:invertIfNegative val="0"/>
          <c:cat>
            <c:strRef>
              <c:f>Grado_agregacion!$K$6:$K$8</c:f>
              <c:strCache>
                <c:ptCount val="2"/>
                <c:pt idx="0">
                  <c:v>Tendencia al Agrupamiento</c:v>
                </c:pt>
                <c:pt idx="1">
                  <c:v>Distribución Agrupada</c:v>
                </c:pt>
              </c:strCache>
            </c:strRef>
          </c:cat>
          <c:val>
            <c:numRef>
              <c:f>Grado_agregacion!$L$6:$L$8</c:f>
              <c:numCache>
                <c:formatCode>General</c:formatCode>
                <c:ptCount val="2"/>
                <c:pt idx="0">
                  <c:v>1</c:v>
                </c:pt>
                <c:pt idx="1">
                  <c:v>1082</c:v>
                </c:pt>
              </c:numCache>
            </c:numRef>
          </c:val>
          <c:extLst>
            <c:ext xmlns:c16="http://schemas.microsoft.com/office/drawing/2014/chart" uri="{C3380CC4-5D6E-409C-BE32-E72D297353CC}">
              <c16:uniqueId val="{00000000-218D-454C-ABA7-4E67EEB60F60}"/>
            </c:ext>
          </c:extLst>
        </c:ser>
        <c:dLbls>
          <c:showLegendKey val="0"/>
          <c:showVal val="0"/>
          <c:showCatName val="0"/>
          <c:showSerName val="0"/>
          <c:showPercent val="0"/>
          <c:showBubbleSize val="0"/>
        </c:dLbls>
        <c:gapWidth val="150"/>
        <c:axId val="512443264"/>
        <c:axId val="512441696"/>
      </c:barChart>
      <c:catAx>
        <c:axId val="512443264"/>
        <c:scaling>
          <c:orientation val="minMax"/>
        </c:scaling>
        <c:delete val="0"/>
        <c:axPos val="b"/>
        <c:title>
          <c:tx>
            <c:rich>
              <a:bodyPr rot="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r>
                  <a:rPr lang="en-US" sz="900">
                    <a:solidFill>
                      <a:schemeClr val="tx1"/>
                    </a:solidFill>
                    <a:latin typeface="Arial" panose="020B0604020202020204" pitchFamily="34" charset="0"/>
                    <a:cs typeface="Arial" panose="020B0604020202020204" pitchFamily="34" charset="0"/>
                  </a:rPr>
                  <a:t>Tipo de Agregación</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441696"/>
        <c:crosses val="autoZero"/>
        <c:auto val="1"/>
        <c:lblAlgn val="ctr"/>
        <c:lblOffset val="100"/>
        <c:noMultiLvlLbl val="0"/>
      </c:catAx>
      <c:valAx>
        <c:axId val="51244169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solidFill>
                    <a:latin typeface="Arial" panose="020B0604020202020204" pitchFamily="34" charset="0"/>
                    <a:ea typeface="+mn-ea"/>
                    <a:cs typeface="Arial" panose="020B0604020202020204" pitchFamily="34" charset="0"/>
                  </a:defRPr>
                </a:pPr>
                <a:r>
                  <a:rPr lang="en-US" sz="900">
                    <a:solidFill>
                      <a:schemeClr val="tx1"/>
                    </a:solidFill>
                    <a:latin typeface="Arial" panose="020B0604020202020204" pitchFamily="34" charset="0"/>
                    <a:cs typeface="Arial" panose="020B0604020202020204" pitchFamily="34" charset="0"/>
                  </a:rPr>
                  <a:t>No. De Individuos</a:t>
                </a:r>
              </a:p>
            </c:rich>
          </c:tx>
          <c:overlay val="0"/>
          <c:spPr>
            <a:noFill/>
            <a:ln>
              <a:noFill/>
            </a:ln>
            <a:effectLst/>
          </c:sp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4432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Lst>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CALCULOS-IF100% HELICONIAS.xlsx]RN%!Tabla dinámica4</c:name>
    <c:fmtId val="0"/>
  </c:pivotSource>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a:t>REG %</a:t>
            </a:r>
          </a:p>
        </c:rich>
      </c:tx>
      <c:overlay val="0"/>
      <c:spPr>
        <a:noFill/>
        <a:ln>
          <a:noFill/>
        </a:ln>
        <a:effectLst/>
      </c:spPr>
    </c:title>
    <c:autoTitleDeleted val="0"/>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s>
    <c:plotArea>
      <c:layout/>
      <c:barChart>
        <c:barDir val="bar"/>
        <c:grouping val="clustered"/>
        <c:varyColors val="0"/>
        <c:ser>
          <c:idx val="0"/>
          <c:order val="0"/>
          <c:tx>
            <c:strRef>
              <c:f>'RN%'!$BJ$8</c:f>
              <c:strCache>
                <c:ptCount val="1"/>
                <c:pt idx="0">
                  <c:v>Total</c:v>
                </c:pt>
              </c:strCache>
            </c:strRef>
          </c:tx>
          <c:spPr>
            <a:solidFill>
              <a:schemeClr val="accent1"/>
            </a:solidFill>
            <a:ln>
              <a:noFill/>
            </a:ln>
            <a:effectLst/>
          </c:spPr>
          <c:invertIfNegative val="0"/>
          <c:cat>
            <c:strRef>
              <c:f>'RN%'!$BI$9:$BI$20</c:f>
              <c:strCache>
                <c:ptCount val="11"/>
                <c:pt idx="0">
                  <c:v>Bursera tomentosa Triana &amp; Planch.</c:v>
                </c:pt>
                <c:pt idx="1">
                  <c:v>Amyris pinnata Kunth</c:v>
                </c:pt>
                <c:pt idx="2">
                  <c:v>Albizia carbonaria Britton</c:v>
                </c:pt>
                <c:pt idx="3">
                  <c:v>Bronwenia cornifolia (Kunth) W.R.Anderson &amp; C.Davis</c:v>
                </c:pt>
                <c:pt idx="4">
                  <c:v>Allophylus nitidulus Radlk.</c:v>
                </c:pt>
                <c:pt idx="5">
                  <c:v>Astronium graveolens Jacq.</c:v>
                </c:pt>
                <c:pt idx="6">
                  <c:v>Aegiphila mollis Kunth</c:v>
                </c:pt>
                <c:pt idx="7">
                  <c:v>Annona squamosa L.</c:v>
                </c:pt>
                <c:pt idx="8">
                  <c:v>Anacardium excelsum Skeels</c:v>
                </c:pt>
                <c:pt idx="9">
                  <c:v>Azadirachta indica A.Juss.</c:v>
                </c:pt>
                <c:pt idx="10">
                  <c:v>Brosimum alicastrum Sw.</c:v>
                </c:pt>
              </c:strCache>
            </c:strRef>
          </c:cat>
          <c:val>
            <c:numRef>
              <c:f>'RN%'!$BJ$9:$BJ$20</c:f>
              <c:numCache>
                <c:formatCode>0.00</c:formatCode>
                <c:ptCount val="11"/>
                <c:pt idx="0">
                  <c:v>21.261097465500086</c:v>
                </c:pt>
                <c:pt idx="1">
                  <c:v>3.3472227693967018</c:v>
                </c:pt>
                <c:pt idx="2">
                  <c:v>2.9230326581957109</c:v>
                </c:pt>
                <c:pt idx="3">
                  <c:v>2.8904026496417892</c:v>
                </c:pt>
                <c:pt idx="4">
                  <c:v>2.7925126239800218</c:v>
                </c:pt>
                <c:pt idx="5">
                  <c:v>2.7598826154260991</c:v>
                </c:pt>
                <c:pt idx="6">
                  <c:v>2.6946225983182543</c:v>
                </c:pt>
                <c:pt idx="7">
                  <c:v>2.6293625812104096</c:v>
                </c:pt>
                <c:pt idx="8">
                  <c:v>2.5967325726564874</c:v>
                </c:pt>
                <c:pt idx="9">
                  <c:v>2.5967325726564874</c:v>
                </c:pt>
                <c:pt idx="10">
                  <c:v>2.5967325726564874</c:v>
                </c:pt>
              </c:numCache>
            </c:numRef>
          </c:val>
          <c:extLst>
            <c:ext xmlns:c16="http://schemas.microsoft.com/office/drawing/2014/chart" uri="{C3380CC4-5D6E-409C-BE32-E72D297353CC}">
              <c16:uniqueId val="{00000000-CB64-4BEC-8354-DB4A82B6B500}"/>
            </c:ext>
          </c:extLst>
        </c:ser>
        <c:dLbls>
          <c:showLegendKey val="0"/>
          <c:showVal val="0"/>
          <c:showCatName val="0"/>
          <c:showSerName val="0"/>
          <c:showPercent val="0"/>
          <c:showBubbleSize val="0"/>
        </c:dLbls>
        <c:gapWidth val="150"/>
        <c:axId val="512442088"/>
        <c:axId val="512444048"/>
      </c:barChart>
      <c:catAx>
        <c:axId val="5124420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ESPECIE</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444048"/>
        <c:crosses val="autoZero"/>
        <c:auto val="1"/>
        <c:lblAlgn val="ctr"/>
        <c:lblOffset val="100"/>
        <c:noMultiLvlLbl val="0"/>
      </c:catAx>
      <c:valAx>
        <c:axId val="512444048"/>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REG %</a:t>
                </a:r>
              </a:p>
            </c:rich>
          </c:tx>
          <c:overlay val="0"/>
          <c:spPr>
            <a:noFill/>
            <a:ln>
              <a:noFill/>
            </a:ln>
            <a:effectLst/>
          </c:spPr>
        </c:title>
        <c:numFmt formatCode="0.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442088"/>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[Base de datos CALCULOS-IF100% HELICONIAS.xlsx]RN%!Tabla dinámica7</c:name>
    <c:fmtId val="0"/>
  </c:pivotSource>
  <c:chart>
    <c:autoTitleDeleted val="1"/>
    <c:pivotFmts>
      <c:pivotFmt>
        <c:idx val="0"/>
        <c:spPr>
          <a:solidFill>
            <a:schemeClr val="accent1"/>
          </a:solidFill>
          <a:ln>
            <a:noFill/>
          </a:ln>
          <a:effectLst/>
        </c:spPr>
        <c:marker>
          <c:symbol val="none"/>
        </c:marker>
        <c:dLbl>
          <c:idx val="0"/>
          <c:delete val="1"/>
          <c:extLst>
            <c:ext xmlns:c15="http://schemas.microsoft.com/office/drawing/2012/chart" uri="{CE6537A1-D6FC-4f65-9D91-7224C49458BB}"/>
          </c:extLst>
        </c:dLbl>
      </c:pivotFmt>
    </c:pivotFmts>
    <c:plotArea>
      <c:layout/>
      <c:barChart>
        <c:barDir val="bar"/>
        <c:grouping val="clustered"/>
        <c:varyColors val="0"/>
        <c:ser>
          <c:idx val="0"/>
          <c:order val="0"/>
          <c:tx>
            <c:strRef>
              <c:f>'RN%'!$CI$9</c:f>
              <c:strCache>
                <c:ptCount val="1"/>
                <c:pt idx="0">
                  <c:v>Total</c:v>
                </c:pt>
              </c:strCache>
            </c:strRef>
          </c:tx>
          <c:spPr>
            <a:solidFill>
              <a:schemeClr val="accent1"/>
            </a:solidFill>
            <a:ln>
              <a:noFill/>
            </a:ln>
            <a:effectLst/>
          </c:spPr>
          <c:invertIfNegative val="0"/>
          <c:cat>
            <c:strRef>
              <c:f>'RN%'!$CH$10:$CH$18</c:f>
              <c:strCache>
                <c:ptCount val="8"/>
                <c:pt idx="0">
                  <c:v>MALVACEAE</c:v>
                </c:pt>
                <c:pt idx="1">
                  <c:v>POLYGONACEAE</c:v>
                </c:pt>
                <c:pt idx="2">
                  <c:v>SALICACEAE</c:v>
                </c:pt>
                <c:pt idx="3">
                  <c:v>RUTACEAE</c:v>
                </c:pt>
                <c:pt idx="4">
                  <c:v>BORAGINACEAE</c:v>
                </c:pt>
                <c:pt idx="5">
                  <c:v>ANACARDIACEAE</c:v>
                </c:pt>
                <c:pt idx="6">
                  <c:v>ANNONACEAE</c:v>
                </c:pt>
                <c:pt idx="7">
                  <c:v>MYRTACEAE</c:v>
                </c:pt>
              </c:strCache>
            </c:strRef>
          </c:cat>
          <c:val>
            <c:numRef>
              <c:f>'RN%'!$CI$10:$CI$18</c:f>
              <c:numCache>
                <c:formatCode>General</c:formatCode>
                <c:ptCount val="8"/>
                <c:pt idx="0">
                  <c:v>29</c:v>
                </c:pt>
                <c:pt idx="1">
                  <c:v>16</c:v>
                </c:pt>
                <c:pt idx="2">
                  <c:v>16</c:v>
                </c:pt>
                <c:pt idx="3">
                  <c:v>15</c:v>
                </c:pt>
                <c:pt idx="4">
                  <c:v>15</c:v>
                </c:pt>
                <c:pt idx="5">
                  <c:v>8</c:v>
                </c:pt>
                <c:pt idx="6">
                  <c:v>5</c:v>
                </c:pt>
                <c:pt idx="7">
                  <c:v>2</c:v>
                </c:pt>
              </c:numCache>
            </c:numRef>
          </c:val>
          <c:extLst>
            <c:ext xmlns:c16="http://schemas.microsoft.com/office/drawing/2014/chart" uri="{C3380CC4-5D6E-409C-BE32-E72D297353CC}">
              <c16:uniqueId val="{00000000-DC96-4437-BE7F-E68ABEBD612B}"/>
            </c:ext>
          </c:extLst>
        </c:ser>
        <c:dLbls>
          <c:showLegendKey val="0"/>
          <c:showVal val="0"/>
          <c:showCatName val="0"/>
          <c:showSerName val="0"/>
          <c:showPercent val="0"/>
          <c:showBubbleSize val="0"/>
        </c:dLbls>
        <c:gapWidth val="150"/>
        <c:axId val="512441304"/>
        <c:axId val="512440912"/>
      </c:barChart>
      <c:catAx>
        <c:axId val="5124413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FAMILIA</a:t>
                </a:r>
              </a:p>
            </c:rich>
          </c:tx>
          <c:overlay val="0"/>
          <c:spPr>
            <a:noFill/>
            <a:ln>
              <a:noFill/>
            </a:ln>
            <a:effectLst/>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440912"/>
        <c:crosses val="autoZero"/>
        <c:auto val="1"/>
        <c:lblAlgn val="ctr"/>
        <c:lblOffset val="100"/>
        <c:noMultiLvlLbl val="0"/>
      </c:catAx>
      <c:valAx>
        <c:axId val="512440912"/>
        <c:scaling>
          <c:orientation val="minMax"/>
        </c:scaling>
        <c:delete val="0"/>
        <c:axPos val="b"/>
        <c:majorGridlines>
          <c:spPr>
            <a:ln w="9525" cap="flat" cmpd="sng" algn="ctr">
              <a:solidFill>
                <a:schemeClr val="tx1">
                  <a:lumMod val="15000"/>
                  <a:lumOff val="85000"/>
                </a:schemeClr>
              </a:solidFill>
              <a:round/>
            </a:ln>
            <a:effectLst/>
          </c:spPr>
        </c:majorGridlines>
        <c:title>
          <c:tx>
            <c:rich>
              <a:bodyPr rot="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a:t>No. DE INDIVIDUOS</a:t>
                </a:r>
              </a:p>
            </c:rich>
          </c:tx>
          <c:overlay val="0"/>
          <c:spPr>
            <a:noFill/>
            <a:ln>
              <a:noFill/>
            </a:ln>
            <a:effectLst/>
          </c:spPr>
        </c:title>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O"/>
          </a:p>
        </c:txPr>
        <c:crossAx val="5124413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O"/>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Visible val="1"/>
      </c14:pivotOptions>
    </c:ext>
  </c:extLst>
</c:chartSpace>
</file>

<file path=xl/drawings/_rels/drawing4.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chart" Target="../charts/chart4.xml"/><Relationship Id="rId1" Type="http://schemas.openxmlformats.org/officeDocument/2006/relationships/chart" Target="../charts/chart3.xml"/><Relationship Id="rId4" Type="http://schemas.openxmlformats.org/officeDocument/2006/relationships/chart" Target="../charts/chart6.xml"/></Relationships>
</file>

<file path=xl/drawings/_rels/drawing6.xml.rels><?xml version="1.0" encoding="UTF-8" standalone="yes"?>
<Relationships xmlns="http://schemas.openxmlformats.org/package/2006/relationships"><Relationship Id="rId1" Type="http://schemas.openxmlformats.org/officeDocument/2006/relationships/chart" Target="../charts/chart7.xml"/></Relationships>
</file>

<file path=xl/drawings/_rels/drawing7.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2" Type="http://schemas.openxmlformats.org/officeDocument/2006/relationships/chart" Target="../charts/chart13.xml"/><Relationship Id="rId1" Type="http://schemas.openxmlformats.org/officeDocument/2006/relationships/chart" Target="../charts/chart12.xml"/></Relationships>
</file>

<file path=xl/drawings/drawing1.xml><?xml version="1.0" encoding="utf-8"?>
<xdr:wsDr xmlns:xdr="http://schemas.openxmlformats.org/drawingml/2006/spreadsheetDrawing" xmlns:a="http://schemas.openxmlformats.org/drawingml/2006/main">
  <xdr:twoCellAnchor>
    <xdr:from>
      <xdr:col>5</xdr:col>
      <xdr:colOff>566057</xdr:colOff>
      <xdr:row>20</xdr:row>
      <xdr:rowOff>138792</xdr:rowOff>
    </xdr:from>
    <xdr:to>
      <xdr:col>7</xdr:col>
      <xdr:colOff>628650</xdr:colOff>
      <xdr:row>27</xdr:row>
      <xdr:rowOff>176893</xdr:rowOff>
    </xdr:to>
    <xdr:sp macro="" textlink="">
      <xdr:nvSpPr>
        <xdr:cNvPr id="2" name="1 CuadroTexto">
          <a:extLst>
            <a:ext uri="{FF2B5EF4-FFF2-40B4-BE49-F238E27FC236}">
              <a16:creationId xmlns:a16="http://schemas.microsoft.com/office/drawing/2014/main" id="{00000000-0008-0000-0000-000002000000}"/>
            </a:ext>
          </a:extLst>
        </xdr:cNvPr>
        <xdr:cNvSpPr txBox="1"/>
      </xdr:nvSpPr>
      <xdr:spPr>
        <a:xfrm>
          <a:off x="6689271" y="3948792"/>
          <a:ext cx="2239736" cy="1371601"/>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Actualizar</a:t>
          </a:r>
          <a:r>
            <a:rPr lang="es-CO" sz="1100" baseline="0"/>
            <a:t> las tablas dinámicas y revisar la consistencia de los datos en la tabla de la izquierda.</a:t>
          </a:r>
        </a:p>
        <a:p>
          <a:r>
            <a:rPr lang="es-CO" sz="1100" baseline="0"/>
            <a:t>Los números de parcela se deben insertar de manualmente y el área muestreada (esta saldría del tamaño de las parcelas * el número de las mísmas</a:t>
          </a:r>
          <a:endParaRPr lang="es-CO"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257175</xdr:colOff>
      <xdr:row>0</xdr:row>
      <xdr:rowOff>38100</xdr:rowOff>
    </xdr:from>
    <xdr:to>
      <xdr:col>10</xdr:col>
      <xdr:colOff>476250</xdr:colOff>
      <xdr:row>3</xdr:row>
      <xdr:rowOff>28575</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257175" y="38100"/>
          <a:ext cx="12068175" cy="56197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b="1"/>
            <a:t>Tenga en cuenta:</a:t>
          </a:r>
          <a:r>
            <a:rPr lang="es-CO" sz="1200" b="1" baseline="0"/>
            <a:t> </a:t>
          </a:r>
          <a:r>
            <a:rPr lang="es-CO" sz="1100" baseline="0"/>
            <a:t>las columnas en color </a:t>
          </a:r>
          <a:r>
            <a:rPr lang="es-CO" sz="1100" b="1" baseline="0">
              <a:solidFill>
                <a:schemeClr val="accent2"/>
              </a:solidFill>
            </a:rPr>
            <a:t>Rojo son campo calculados </a:t>
          </a:r>
          <a:r>
            <a:rPr lang="es-CO" sz="1100" baseline="0"/>
            <a:t>, no se deben modificar, las </a:t>
          </a:r>
          <a:r>
            <a:rPr lang="es-CO" sz="1100" b="1" baseline="0">
              <a:solidFill>
                <a:schemeClr val="accent1"/>
              </a:solidFill>
            </a:rPr>
            <a:t>azules son los datos que debemos cargar.</a:t>
          </a:r>
        </a:p>
        <a:p>
          <a:r>
            <a:rPr lang="es-CO" sz="1100" b="0" baseline="0">
              <a:solidFill>
                <a:sysClr val="windowText" lastClr="000000"/>
              </a:solidFill>
            </a:rPr>
            <a:t>La columna </a:t>
          </a:r>
          <a:r>
            <a:rPr lang="es-CO" sz="1100" b="1" baseline="0">
              <a:solidFill>
                <a:sysClr val="windowText" lastClr="000000"/>
              </a:solidFill>
            </a:rPr>
            <a:t>Prueba </a:t>
          </a:r>
          <a:r>
            <a:rPr lang="es-CO" sz="1100" b="0" baseline="0">
              <a:solidFill>
                <a:sysClr val="windowText" lastClr="000000"/>
              </a:solidFill>
            </a:rPr>
            <a:t>se refiere a una verificación en donde se asegura que la altura total es superior a la comercial, si el valor es negativo será necesario intercambiar sus valores (altura comercial y total)</a:t>
          </a:r>
          <a:endParaRPr lang="es-CO" sz="1100" b="0">
            <a:solidFill>
              <a:sysClr val="windowText" lastClr="000000"/>
            </a:solidFill>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1409701</xdr:colOff>
      <xdr:row>0</xdr:row>
      <xdr:rowOff>28575</xdr:rowOff>
    </xdr:from>
    <xdr:to>
      <xdr:col>4</xdr:col>
      <xdr:colOff>495300</xdr:colOff>
      <xdr:row>4</xdr:row>
      <xdr:rowOff>142876</xdr:rowOff>
    </xdr:to>
    <mc:AlternateContent xmlns:mc="http://schemas.openxmlformats.org/markup-compatibility/2006" xmlns:a14="http://schemas.microsoft.com/office/drawing/2010/main">
      <mc:Choice Requires="a14">
        <xdr:graphicFrame macro="">
          <xdr:nvGraphicFramePr>
            <xdr:cNvPr id="3" name="Tamaño 5">
              <a:extLst>
                <a:ext uri="{FF2B5EF4-FFF2-40B4-BE49-F238E27FC236}">
                  <a16:creationId xmlns:a16="http://schemas.microsoft.com/office/drawing/2014/main" id="{00000000-0008-0000-0200-000003000000}"/>
                </a:ext>
              </a:extLst>
            </xdr:cNvPr>
            <xdr:cNvGraphicFramePr/>
          </xdr:nvGraphicFramePr>
          <xdr:xfrm>
            <a:off x="0" y="0"/>
            <a:ext cx="0" cy="0"/>
          </xdr:xfrm>
          <a:graphic>
            <a:graphicData uri="http://schemas.microsoft.com/office/drawing/2010/slicer">
              <sle:slicer xmlns:sle="http://schemas.microsoft.com/office/drawing/2010/slicer" name="Tamaño 5"/>
            </a:graphicData>
          </a:graphic>
        </xdr:graphicFrame>
      </mc:Choice>
      <mc:Fallback xmlns="">
        <xdr:sp macro="" textlink="">
          <xdr:nvSpPr>
            <xdr:cNvPr id="0" name=""/>
            <xdr:cNvSpPr>
              <a:spLocks noTextEdit="1"/>
            </xdr:cNvSpPr>
          </xdr:nvSpPr>
          <xdr:spPr>
            <a:xfrm>
              <a:off x="4867276" y="28575"/>
              <a:ext cx="1200150" cy="117157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puede usar al menos en Excel 2010.
Si la forma se modificó en una versión anterior de Excel, o si el libro se guardó en Excel 2003 o anterior, no se puede usar la segmentaciones de datos.</a:t>
              </a:r>
            </a:p>
          </xdr:txBody>
        </xdr:sp>
      </mc:Fallback>
    </mc:AlternateContent>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141514</xdr:colOff>
      <xdr:row>17</xdr:row>
      <xdr:rowOff>12247</xdr:rowOff>
    </xdr:from>
    <xdr:to>
      <xdr:col>0</xdr:col>
      <xdr:colOff>1970314</xdr:colOff>
      <xdr:row>30</xdr:row>
      <xdr:rowOff>59872</xdr:rowOff>
    </xdr:to>
    <mc:AlternateContent xmlns:mc="http://schemas.openxmlformats.org/markup-compatibility/2006" xmlns:a14="http://schemas.microsoft.com/office/drawing/2010/main">
      <mc:Choice Requires="a14">
        <xdr:graphicFrame macro="">
          <xdr:nvGraphicFramePr>
            <xdr:cNvPr id="3" name="Tamaño">
              <a:extLst>
                <a:ext uri="{FF2B5EF4-FFF2-40B4-BE49-F238E27FC236}">
                  <a16:creationId xmlns:a16="http://schemas.microsoft.com/office/drawing/2014/main" id="{00000000-0008-0000-0300-000003000000}"/>
                </a:ext>
              </a:extLst>
            </xdr:cNvPr>
            <xdr:cNvGraphicFramePr/>
          </xdr:nvGraphicFramePr>
          <xdr:xfrm>
            <a:off x="0" y="0"/>
            <a:ext cx="0" cy="0"/>
          </xdr:xfrm>
          <a:graphic>
            <a:graphicData uri="http://schemas.microsoft.com/office/drawing/2010/slicer">
              <sle:slicer xmlns:sle="http://schemas.microsoft.com/office/drawing/2010/slicer" name="Tamaño"/>
            </a:graphicData>
          </a:graphic>
        </xdr:graphicFrame>
      </mc:Choice>
      <mc:Fallback xmlns="">
        <xdr:sp macro="" textlink="">
          <xdr:nvSpPr>
            <xdr:cNvPr id="0" name=""/>
            <xdr:cNvSpPr>
              <a:spLocks noTextEdit="1"/>
            </xdr:cNvSpPr>
          </xdr:nvSpPr>
          <xdr:spPr>
            <a:xfrm>
              <a:off x="141514" y="3250747"/>
              <a:ext cx="1828800" cy="252412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puede usar al menos en Excel 2010.
Si la forma se modificó en una versión anterior de Excel, o si el libro se guardó en Excel 2003 o anterior, no se puede usar la segmentaciones de datos.</a:t>
              </a:r>
            </a:p>
          </xdr:txBody>
        </xdr:sp>
      </mc:Fallback>
    </mc:AlternateContent>
    <xdr:clientData/>
  </xdr:twoCellAnchor>
  <xdr:twoCellAnchor editAs="oneCell">
    <xdr:from>
      <xdr:col>20</xdr:col>
      <xdr:colOff>525234</xdr:colOff>
      <xdr:row>1</xdr:row>
      <xdr:rowOff>5443</xdr:rowOff>
    </xdr:from>
    <xdr:to>
      <xdr:col>23</xdr:col>
      <xdr:colOff>68034</xdr:colOff>
      <xdr:row>7</xdr:row>
      <xdr:rowOff>95250</xdr:rowOff>
    </xdr:to>
    <mc:AlternateContent xmlns:mc="http://schemas.openxmlformats.org/markup-compatibility/2006" xmlns:a14="http://schemas.microsoft.com/office/drawing/2010/main">
      <mc:Choice Requires="a14">
        <xdr:graphicFrame macro="">
          <xdr:nvGraphicFramePr>
            <xdr:cNvPr id="6" name="Tamaño 8">
              <a:extLst>
                <a:ext uri="{FF2B5EF4-FFF2-40B4-BE49-F238E27FC236}">
                  <a16:creationId xmlns:a16="http://schemas.microsoft.com/office/drawing/2014/main" id="{00000000-0008-0000-0300-000006000000}"/>
                </a:ext>
              </a:extLst>
            </xdr:cNvPr>
            <xdr:cNvGraphicFramePr/>
          </xdr:nvGraphicFramePr>
          <xdr:xfrm>
            <a:off x="0" y="0"/>
            <a:ext cx="0" cy="0"/>
          </xdr:xfrm>
          <a:graphic>
            <a:graphicData uri="http://schemas.microsoft.com/office/drawing/2010/slicer">
              <sle:slicer xmlns:sle="http://schemas.microsoft.com/office/drawing/2010/slicer" name="Tamaño 8"/>
            </a:graphicData>
          </a:graphic>
        </xdr:graphicFrame>
      </mc:Choice>
      <mc:Fallback xmlns="">
        <xdr:sp macro="" textlink="">
          <xdr:nvSpPr>
            <xdr:cNvPr id="0" name=""/>
            <xdr:cNvSpPr>
              <a:spLocks noTextEdit="1"/>
            </xdr:cNvSpPr>
          </xdr:nvSpPr>
          <xdr:spPr>
            <a:xfrm>
              <a:off x="28623984" y="195943"/>
              <a:ext cx="1828800" cy="1232807"/>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20</xdr:col>
      <xdr:colOff>530679</xdr:colOff>
      <xdr:row>18</xdr:row>
      <xdr:rowOff>176894</xdr:rowOff>
    </xdr:from>
    <xdr:to>
      <xdr:col>27</xdr:col>
      <xdr:colOff>707572</xdr:colOff>
      <xdr:row>54</xdr:row>
      <xdr:rowOff>95250</xdr:rowOff>
    </xdr:to>
    <xdr:sp macro="" textlink="">
      <xdr:nvSpPr>
        <xdr:cNvPr id="7" name="6 CuadroTexto">
          <a:extLst>
            <a:ext uri="{FF2B5EF4-FFF2-40B4-BE49-F238E27FC236}">
              <a16:creationId xmlns:a16="http://schemas.microsoft.com/office/drawing/2014/main" id="{00000000-0008-0000-0300-000007000000}"/>
            </a:ext>
          </a:extLst>
        </xdr:cNvPr>
        <xdr:cNvSpPr txBox="1"/>
      </xdr:nvSpPr>
      <xdr:spPr>
        <a:xfrm>
          <a:off x="28017108" y="3605894"/>
          <a:ext cx="5510893" cy="6776356"/>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La</a:t>
          </a:r>
          <a:r>
            <a:rPr lang="es-CO" sz="1100" baseline="0"/>
            <a:t> tabla dinámica y por ende la gráfica están relacionadas para que arrojen las 10 familias más abundantes</a:t>
          </a:r>
        </a:p>
        <a:p>
          <a:r>
            <a:rPr lang="es-CO" sz="1100" baseline="0"/>
            <a:t> OJO! no se relaciona el total de especies en todas las familias,  si se quiere acceder a esta información se le tiene que quitar el filtro de valor: o en su defecto relacionar la información necesaria con la tabla dinámica anterior.</a:t>
          </a:r>
        </a:p>
        <a:p>
          <a:endParaRPr lang="es-CO" sz="1100"/>
        </a:p>
      </xdr:txBody>
    </xdr:sp>
    <xdr:clientData/>
  </xdr:twoCellAnchor>
  <xdr:twoCellAnchor editAs="oneCell">
    <xdr:from>
      <xdr:col>23</xdr:col>
      <xdr:colOff>27215</xdr:colOff>
      <xdr:row>25</xdr:row>
      <xdr:rowOff>155864</xdr:rowOff>
    </xdr:from>
    <xdr:to>
      <xdr:col>25</xdr:col>
      <xdr:colOff>680359</xdr:colOff>
      <xdr:row>39</xdr:row>
      <xdr:rowOff>136070</xdr:rowOff>
    </xdr:to>
    <xdr:pic>
      <xdr:nvPicPr>
        <xdr:cNvPr id="8" name="7 Imagen">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1"/>
        <a:srcRect l="7729" t="26825" r="71584" b="22361"/>
        <a:stretch/>
      </xdr:blipFill>
      <xdr:spPr>
        <a:xfrm>
          <a:off x="29799644" y="4918364"/>
          <a:ext cx="2177143" cy="2647206"/>
        </a:xfrm>
        <a:prstGeom prst="rect">
          <a:avLst/>
        </a:prstGeom>
      </xdr:spPr>
    </xdr:pic>
    <xdr:clientData/>
  </xdr:twoCellAnchor>
  <xdr:twoCellAnchor>
    <xdr:from>
      <xdr:col>20</xdr:col>
      <xdr:colOff>748393</xdr:colOff>
      <xdr:row>9</xdr:row>
      <xdr:rowOff>190499</xdr:rowOff>
    </xdr:from>
    <xdr:to>
      <xdr:col>27</xdr:col>
      <xdr:colOff>68036</xdr:colOff>
      <xdr:row>16</xdr:row>
      <xdr:rowOff>163286</xdr:rowOff>
    </xdr:to>
    <xdr:sp macro="" textlink="">
      <xdr:nvSpPr>
        <xdr:cNvPr id="9" name="8 CuadroTexto">
          <a:extLst>
            <a:ext uri="{FF2B5EF4-FFF2-40B4-BE49-F238E27FC236}">
              <a16:creationId xmlns:a16="http://schemas.microsoft.com/office/drawing/2014/main" id="{00000000-0008-0000-0300-000009000000}"/>
            </a:ext>
          </a:extLst>
        </xdr:cNvPr>
        <xdr:cNvSpPr txBox="1"/>
      </xdr:nvSpPr>
      <xdr:spPr>
        <a:xfrm>
          <a:off x="28234822" y="1904999"/>
          <a:ext cx="4653643" cy="1306287"/>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Tener en cuenta: </a:t>
          </a:r>
          <a:r>
            <a:rPr lang="es-CO" sz="1100" b="0"/>
            <a:t>É</a:t>
          </a:r>
          <a:r>
            <a:rPr lang="es-CO" sz="1100"/>
            <a:t>sta</a:t>
          </a:r>
          <a:r>
            <a:rPr lang="es-CO" sz="1100" baseline="0"/>
            <a:t> y todas las tablas dinámicas vienen con unos filtros de segmentación de datos, estos filtros sirven para hacer los cálculos requeridos para cada uno de las categorías de tamaño y también para ecosistemas presentes en el área de estudio. Para activarlos solo hay que seleccionar la categoría de tamaño que requerimos o el ecosistema, la información se cambiará según sea la combinación seleccionada, en esta se presenta sin filtros</a:t>
          </a:r>
          <a:endParaRPr lang="es-CO" sz="1100"/>
        </a:p>
      </xdr:txBody>
    </xdr:sp>
    <xdr:clientData/>
  </xdr:twoCellAnchor>
  <xdr:twoCellAnchor>
    <xdr:from>
      <xdr:col>9</xdr:col>
      <xdr:colOff>612320</xdr:colOff>
      <xdr:row>1</xdr:row>
      <xdr:rowOff>9522</xdr:rowOff>
    </xdr:from>
    <xdr:to>
      <xdr:col>17</xdr:col>
      <xdr:colOff>394607</xdr:colOff>
      <xdr:row>36</xdr:row>
      <xdr:rowOff>137583</xdr:rowOff>
    </xdr:to>
    <xdr:graphicFrame macro="">
      <xdr:nvGraphicFramePr>
        <xdr:cNvPr id="10" name="Gráfico 9">
          <a:extLst>
            <a:ext uri="{FF2B5EF4-FFF2-40B4-BE49-F238E27FC236}">
              <a16:creationId xmlns:a16="http://schemas.microsoft.com/office/drawing/2014/main" id="{00000000-0008-0000-03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xdr:col>
      <xdr:colOff>639534</xdr:colOff>
      <xdr:row>320</xdr:row>
      <xdr:rowOff>50344</xdr:rowOff>
    </xdr:from>
    <xdr:to>
      <xdr:col>17</xdr:col>
      <xdr:colOff>272141</xdr:colOff>
      <xdr:row>344</xdr:row>
      <xdr:rowOff>122463</xdr:rowOff>
    </xdr:to>
    <xdr:graphicFrame macro="">
      <xdr:nvGraphicFramePr>
        <xdr:cNvPr id="11" name="Gráfico 10">
          <a:extLst>
            <a:ext uri="{FF2B5EF4-FFF2-40B4-BE49-F238E27FC236}">
              <a16:creationId xmlns:a16="http://schemas.microsoft.com/office/drawing/2014/main" id="{00000000-0008-0000-03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22</xdr:row>
      <xdr:rowOff>85725</xdr:rowOff>
    </xdr:from>
    <xdr:to>
      <xdr:col>0</xdr:col>
      <xdr:colOff>1238250</xdr:colOff>
      <xdr:row>33</xdr:row>
      <xdr:rowOff>28575</xdr:rowOff>
    </xdr:to>
    <mc:AlternateContent xmlns:mc="http://schemas.openxmlformats.org/markup-compatibility/2006" xmlns:a14="http://schemas.microsoft.com/office/drawing/2010/main">
      <mc:Choice Requires="a14">
        <xdr:graphicFrame macro="">
          <xdr:nvGraphicFramePr>
            <xdr:cNvPr id="4" name="Tamaño 1">
              <a:extLst>
                <a:ext uri="{FF2B5EF4-FFF2-40B4-BE49-F238E27FC236}">
                  <a16:creationId xmlns:a16="http://schemas.microsoft.com/office/drawing/2014/main" id="{00000000-0008-0000-0400-000004000000}"/>
                </a:ext>
              </a:extLst>
            </xdr:cNvPr>
            <xdr:cNvGraphicFramePr/>
          </xdr:nvGraphicFramePr>
          <xdr:xfrm>
            <a:off x="0" y="0"/>
            <a:ext cx="0" cy="0"/>
          </xdr:xfrm>
          <a:graphic>
            <a:graphicData uri="http://schemas.microsoft.com/office/drawing/2010/slicer">
              <sle:slicer xmlns:sle="http://schemas.microsoft.com/office/drawing/2010/slicer" name="Tamaño 1"/>
            </a:graphicData>
          </a:graphic>
        </xdr:graphicFrame>
      </mc:Choice>
      <mc:Fallback xmlns="">
        <xdr:sp macro="" textlink="">
          <xdr:nvSpPr>
            <xdr:cNvPr id="0" name=""/>
            <xdr:cNvSpPr>
              <a:spLocks noTextEdit="1"/>
            </xdr:cNvSpPr>
          </xdr:nvSpPr>
          <xdr:spPr>
            <a:xfrm>
              <a:off x="0" y="3133725"/>
              <a:ext cx="1238250" cy="2038350"/>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puede usar al menos en Excel 2010.
Si la forma se modificó en una versión anterior de Excel, o si el libro se guardó en Excel 2003 o anterior, no se puede usar la segmentaciones de datos.</a:t>
              </a:r>
            </a:p>
          </xdr:txBody>
        </xdr:sp>
      </mc:Fallback>
    </mc:AlternateContent>
    <xdr:clientData/>
  </xdr:twoCellAnchor>
  <xdr:twoCellAnchor>
    <xdr:from>
      <xdr:col>1</xdr:col>
      <xdr:colOff>95249</xdr:colOff>
      <xdr:row>0</xdr:row>
      <xdr:rowOff>28575</xdr:rowOff>
    </xdr:from>
    <xdr:to>
      <xdr:col>20</xdr:col>
      <xdr:colOff>176893</xdr:colOff>
      <xdr:row>5</xdr:row>
      <xdr:rowOff>140804</xdr:rowOff>
    </xdr:to>
    <xdr:sp macro="" textlink="">
      <xdr:nvSpPr>
        <xdr:cNvPr id="6" name="CuadroTexto 5">
          <a:extLst>
            <a:ext uri="{FF2B5EF4-FFF2-40B4-BE49-F238E27FC236}">
              <a16:creationId xmlns:a16="http://schemas.microsoft.com/office/drawing/2014/main" id="{00000000-0008-0000-0400-000006000000}"/>
            </a:ext>
          </a:extLst>
        </xdr:cNvPr>
        <xdr:cNvSpPr txBox="1"/>
      </xdr:nvSpPr>
      <xdr:spPr>
        <a:xfrm>
          <a:off x="1536423" y="28575"/>
          <a:ext cx="11056100" cy="1064729"/>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200" b="1"/>
            <a:t>Tenga en cuenta:</a:t>
          </a:r>
        </a:p>
        <a:p>
          <a:r>
            <a:rPr lang="es-CO" sz="1200" b="0"/>
            <a:t>ésta tabla dinámica está configurada solo hasta </a:t>
          </a:r>
          <a:r>
            <a:rPr lang="es-CO" sz="1200" b="1"/>
            <a:t>dom%.</a:t>
          </a:r>
          <a:r>
            <a:rPr lang="es-CO" sz="1200" b="1" baseline="0"/>
            <a:t> </a:t>
          </a:r>
          <a:r>
            <a:rPr lang="es-CO" sz="1200" b="0"/>
            <a:t>L</a:t>
          </a:r>
          <a:r>
            <a:rPr lang="es-CO" sz="1200"/>
            <a:t>os valores de frecuencia salen de la tabla dinámica de la derech,</a:t>
          </a:r>
          <a:r>
            <a:rPr lang="es-CO" sz="1200" baseline="0"/>
            <a:t> por eso en la parte inferior de esta tabla se debe verificar que los datos correspondan adecuadamente, de lo contrario se deben eliminar las celdas sobrantes y verificar que la formula de la suma coincida. En esta tabla no está activo el filtro que corresponde al ecosistema, pero se tendría que hacer para el caso de encontrar la misma cobertura en varios de esto.</a:t>
          </a:r>
        </a:p>
        <a:p>
          <a:r>
            <a:rPr lang="es-CO" sz="1200" baseline="0"/>
            <a:t>La fila de la parte superior expplica las abreviaturas de la tabla, pero en el documento de Word debe estar al final de la tabla.</a:t>
          </a:r>
          <a:endParaRPr lang="es-CO" sz="1200"/>
        </a:p>
      </xdr:txBody>
    </xdr:sp>
    <xdr:clientData/>
  </xdr:twoCellAnchor>
  <xdr:twoCellAnchor editAs="oneCell">
    <xdr:from>
      <xdr:col>13</xdr:col>
      <xdr:colOff>397329</xdr:colOff>
      <xdr:row>29</xdr:row>
      <xdr:rowOff>122465</xdr:rowOff>
    </xdr:from>
    <xdr:to>
      <xdr:col>13</xdr:col>
      <xdr:colOff>1846984</xdr:colOff>
      <xdr:row>43</xdr:row>
      <xdr:rowOff>170090</xdr:rowOff>
    </xdr:to>
    <mc:AlternateContent xmlns:mc="http://schemas.openxmlformats.org/markup-compatibility/2006" xmlns:a14="http://schemas.microsoft.com/office/drawing/2010/main">
      <mc:Choice Requires="a14">
        <xdr:graphicFrame macro="">
          <xdr:nvGraphicFramePr>
            <xdr:cNvPr id="7" name="Tamaño 10">
              <a:extLst>
                <a:ext uri="{FF2B5EF4-FFF2-40B4-BE49-F238E27FC236}">
                  <a16:creationId xmlns:a16="http://schemas.microsoft.com/office/drawing/2014/main" id="{00000000-0008-0000-0400-000007000000}"/>
                </a:ext>
              </a:extLst>
            </xdr:cNvPr>
            <xdr:cNvGraphicFramePr/>
          </xdr:nvGraphicFramePr>
          <xdr:xfrm>
            <a:off x="0" y="0"/>
            <a:ext cx="0" cy="0"/>
          </xdr:xfrm>
          <a:graphic>
            <a:graphicData uri="http://schemas.microsoft.com/office/drawing/2010/slicer">
              <sle:slicer xmlns:sle="http://schemas.microsoft.com/office/drawing/2010/slicer" name="Tamaño 10"/>
            </a:graphicData>
          </a:graphic>
        </xdr:graphicFrame>
      </mc:Choice>
      <mc:Fallback xmlns="">
        <xdr:sp macro="" textlink="">
          <xdr:nvSpPr>
            <xdr:cNvPr id="0" name=""/>
            <xdr:cNvSpPr>
              <a:spLocks noTextEdit="1"/>
            </xdr:cNvSpPr>
          </xdr:nvSpPr>
          <xdr:spPr>
            <a:xfrm>
              <a:off x="14909965" y="6079920"/>
              <a:ext cx="1179740" cy="271462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42</xdr:col>
      <xdr:colOff>13606</xdr:colOff>
      <xdr:row>0</xdr:row>
      <xdr:rowOff>132362</xdr:rowOff>
    </xdr:from>
    <xdr:to>
      <xdr:col>53</xdr:col>
      <xdr:colOff>802821</xdr:colOff>
      <xdr:row>7</xdr:row>
      <xdr:rowOff>530680</xdr:rowOff>
    </xdr:to>
    <xdr:sp macro="" textlink="">
      <xdr:nvSpPr>
        <xdr:cNvPr id="8" name="CuadroTexto 7">
          <a:extLst>
            <a:ext uri="{FF2B5EF4-FFF2-40B4-BE49-F238E27FC236}">
              <a16:creationId xmlns:a16="http://schemas.microsoft.com/office/drawing/2014/main" id="{00000000-0008-0000-0400-000008000000}"/>
            </a:ext>
          </a:extLst>
        </xdr:cNvPr>
        <xdr:cNvSpPr txBox="1"/>
      </xdr:nvSpPr>
      <xdr:spPr>
        <a:xfrm>
          <a:off x="38875606" y="132362"/>
          <a:ext cx="9375322" cy="1731818"/>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b="1"/>
            <a:t>Importante:</a:t>
          </a:r>
          <a:endParaRPr lang="es-CO" sz="1100" b="0"/>
        </a:p>
        <a:p>
          <a:endParaRPr lang="es-CO" sz="1100" b="0"/>
        </a:p>
        <a:p>
          <a:r>
            <a:rPr lang="es-CO" sz="1100" b="0"/>
            <a:t>La columna resaltada</a:t>
          </a:r>
          <a:r>
            <a:rPr lang="es-CO" sz="1100" b="0" baseline="0"/>
            <a:t> en rojo cuenta lasparcelas en las que aparece la especie, se debe verificar que efectivamente cuente el número de parcelas del proyecto, es decir si se trata de menos parcelas que las presentadas en este modelo o si hay más se ddebe ajustar la fórmula.</a:t>
          </a:r>
        </a:p>
        <a:p>
          <a:r>
            <a:rPr lang="es-CO" sz="1100" b="1" baseline="0"/>
            <a:t>"no incluir en la cuenta la columna del total general"</a:t>
          </a:r>
        </a:p>
        <a:p>
          <a:endParaRPr lang="es-CO" sz="1100" b="1" baseline="0"/>
        </a:p>
        <a:p>
          <a:r>
            <a:rPr lang="es-CO" sz="1100" b="1" baseline="0"/>
            <a:t>OJO:</a:t>
          </a:r>
        </a:p>
        <a:p>
          <a:r>
            <a:rPr lang="es-CO" sz="1100" b="0" baseline="0"/>
            <a:t>en la parte baja se debe verificar que  se tenga en cuenta JUSTO las especies muestreadas.</a:t>
          </a:r>
        </a:p>
        <a:p>
          <a:r>
            <a:rPr lang="es-CO" sz="1100" b="0" baseline="0"/>
            <a:t>Si el número de parcelas es mayor al de este modelo y se ha eliminado la columna roja se debe volver a crear y verificar que corresponda  en la tabla del </a:t>
          </a:r>
          <a:r>
            <a:rPr lang="es-CO" sz="1100" b="1" baseline="0"/>
            <a:t>IVI</a:t>
          </a:r>
          <a:endParaRPr lang="es-CO" sz="1100" b="1"/>
        </a:p>
      </xdr:txBody>
    </xdr:sp>
    <xdr:clientData/>
  </xdr:twoCellAnchor>
  <xdr:twoCellAnchor>
    <xdr:from>
      <xdr:col>20</xdr:col>
      <xdr:colOff>800100</xdr:colOff>
      <xdr:row>1</xdr:row>
      <xdr:rowOff>114300</xdr:rowOff>
    </xdr:from>
    <xdr:to>
      <xdr:col>38</xdr:col>
      <xdr:colOff>0</xdr:colOff>
      <xdr:row>6</xdr:row>
      <xdr:rowOff>76200</xdr:rowOff>
    </xdr:to>
    <xdr:sp macro="" textlink="">
      <xdr:nvSpPr>
        <xdr:cNvPr id="9" name="Flecha derecha 8">
          <a:extLst>
            <a:ext uri="{FF2B5EF4-FFF2-40B4-BE49-F238E27FC236}">
              <a16:creationId xmlns:a16="http://schemas.microsoft.com/office/drawing/2014/main" id="{00000000-0008-0000-0400-000009000000}"/>
            </a:ext>
          </a:extLst>
        </xdr:cNvPr>
        <xdr:cNvSpPr/>
      </xdr:nvSpPr>
      <xdr:spPr>
        <a:xfrm>
          <a:off x="13373100" y="304800"/>
          <a:ext cx="53149500" cy="91440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twoCellAnchor>
    <xdr:from>
      <xdr:col>42</xdr:col>
      <xdr:colOff>338478</xdr:colOff>
      <xdr:row>9</xdr:row>
      <xdr:rowOff>27216</xdr:rowOff>
    </xdr:from>
    <xdr:to>
      <xdr:col>52</xdr:col>
      <xdr:colOff>0</xdr:colOff>
      <xdr:row>30</xdr:row>
      <xdr:rowOff>108857</xdr:rowOff>
    </xdr:to>
    <xdr:graphicFrame macro="">
      <xdr:nvGraphicFramePr>
        <xdr:cNvPr id="12" name="Gráfico 11">
          <a:extLst>
            <a:ext uri="{FF2B5EF4-FFF2-40B4-BE49-F238E27FC236}">
              <a16:creationId xmlns:a16="http://schemas.microsoft.com/office/drawing/2014/main" id="{00000000-0008-0000-0400-00000C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56</xdr:col>
      <xdr:colOff>136071</xdr:colOff>
      <xdr:row>21</xdr:row>
      <xdr:rowOff>161055</xdr:rowOff>
    </xdr:from>
    <xdr:to>
      <xdr:col>67</xdr:col>
      <xdr:colOff>294409</xdr:colOff>
      <xdr:row>45</xdr:row>
      <xdr:rowOff>13607</xdr:rowOff>
    </xdr:to>
    <xdr:graphicFrame macro="">
      <xdr:nvGraphicFramePr>
        <xdr:cNvPr id="10" name="Gráfico 9">
          <a:extLst>
            <a:ext uri="{FF2B5EF4-FFF2-40B4-BE49-F238E27FC236}">
              <a16:creationId xmlns:a16="http://schemas.microsoft.com/office/drawing/2014/main" id="{00000000-0008-0000-04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72</xdr:col>
      <xdr:colOff>136071</xdr:colOff>
      <xdr:row>20</xdr:row>
      <xdr:rowOff>149929</xdr:rowOff>
    </xdr:from>
    <xdr:to>
      <xdr:col>82</xdr:col>
      <xdr:colOff>382236</xdr:colOff>
      <xdr:row>36</xdr:row>
      <xdr:rowOff>176893</xdr:rowOff>
    </xdr:to>
    <xdr:graphicFrame macro="">
      <xdr:nvGraphicFramePr>
        <xdr:cNvPr id="11" name="Gráfico 10">
          <a:extLst>
            <a:ext uri="{FF2B5EF4-FFF2-40B4-BE49-F238E27FC236}">
              <a16:creationId xmlns:a16="http://schemas.microsoft.com/office/drawing/2014/main" id="{00000000-0008-0000-0400-00000B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91</xdr:col>
      <xdr:colOff>380999</xdr:colOff>
      <xdr:row>7</xdr:row>
      <xdr:rowOff>230333</xdr:rowOff>
    </xdr:from>
    <xdr:to>
      <xdr:col>101</xdr:col>
      <xdr:colOff>17316</xdr:colOff>
      <xdr:row>24</xdr:row>
      <xdr:rowOff>40822</xdr:rowOff>
    </xdr:to>
    <xdr:graphicFrame macro="">
      <xdr:nvGraphicFramePr>
        <xdr:cNvPr id="13" name="Gráfico 12">
          <a:extLst>
            <a:ext uri="{FF2B5EF4-FFF2-40B4-BE49-F238E27FC236}">
              <a16:creationId xmlns:a16="http://schemas.microsoft.com/office/drawing/2014/main" id="{00000000-0008-0000-0400-00000D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304800</xdr:colOff>
      <xdr:row>12</xdr:row>
      <xdr:rowOff>123825</xdr:rowOff>
    </xdr:from>
    <xdr:to>
      <xdr:col>0</xdr:col>
      <xdr:colOff>2133600</xdr:colOff>
      <xdr:row>39</xdr:row>
      <xdr:rowOff>61911</xdr:rowOff>
    </xdr:to>
    <mc:AlternateContent xmlns:mc="http://schemas.openxmlformats.org/markup-compatibility/2006" xmlns:a14="http://schemas.microsoft.com/office/drawing/2010/main">
      <mc:Choice Requires="a14">
        <xdr:graphicFrame macro="">
          <xdr:nvGraphicFramePr>
            <xdr:cNvPr id="3" name="Tamaño 6">
              <a:extLst>
                <a:ext uri="{FF2B5EF4-FFF2-40B4-BE49-F238E27FC236}">
                  <a16:creationId xmlns:a16="http://schemas.microsoft.com/office/drawing/2014/main" id="{00000000-0008-0000-0500-000003000000}"/>
                </a:ext>
              </a:extLst>
            </xdr:cNvPr>
            <xdr:cNvGraphicFramePr/>
          </xdr:nvGraphicFramePr>
          <xdr:xfrm>
            <a:off x="0" y="0"/>
            <a:ext cx="0" cy="0"/>
          </xdr:xfrm>
          <a:graphic>
            <a:graphicData uri="http://schemas.microsoft.com/office/drawing/2010/slicer">
              <sle:slicer xmlns:sle="http://schemas.microsoft.com/office/drawing/2010/slicer" name="Tamaño 6"/>
            </a:graphicData>
          </a:graphic>
        </xdr:graphicFrame>
      </mc:Choice>
      <mc:Fallback xmlns="">
        <xdr:sp macro="" textlink="">
          <xdr:nvSpPr>
            <xdr:cNvPr id="0" name=""/>
            <xdr:cNvSpPr>
              <a:spLocks noTextEdit="1"/>
            </xdr:cNvSpPr>
          </xdr:nvSpPr>
          <xdr:spPr>
            <a:xfrm>
              <a:off x="304800" y="2628900"/>
              <a:ext cx="1828800" cy="252412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puede usar al menos en Excel 2010.
Si la forma se modificó en una versión anterior de Excel, o si el libro se guardó en Excel 2003 o anterior, no se puede usar la segmentaciones de datos.</a:t>
              </a:r>
            </a:p>
          </xdr:txBody>
        </xdr:sp>
      </mc:Fallback>
    </mc:AlternateContent>
    <xdr:clientData/>
  </xdr:twoCellAnchor>
  <xdr:twoCellAnchor>
    <xdr:from>
      <xdr:col>0</xdr:col>
      <xdr:colOff>542925</xdr:colOff>
      <xdr:row>0</xdr:row>
      <xdr:rowOff>114300</xdr:rowOff>
    </xdr:from>
    <xdr:to>
      <xdr:col>3</xdr:col>
      <xdr:colOff>333375</xdr:colOff>
      <xdr:row>2</xdr:row>
      <xdr:rowOff>133350</xdr:rowOff>
    </xdr:to>
    <xdr:sp macro="" textlink="">
      <xdr:nvSpPr>
        <xdr:cNvPr id="4" name="3 CuadroTexto">
          <a:extLst>
            <a:ext uri="{FF2B5EF4-FFF2-40B4-BE49-F238E27FC236}">
              <a16:creationId xmlns:a16="http://schemas.microsoft.com/office/drawing/2014/main" id="{00000000-0008-0000-0500-000004000000}"/>
            </a:ext>
          </a:extLst>
        </xdr:cNvPr>
        <xdr:cNvSpPr txBox="1"/>
      </xdr:nvSpPr>
      <xdr:spPr>
        <a:xfrm>
          <a:off x="542925" y="114300"/>
          <a:ext cx="45339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Actualizar</a:t>
          </a:r>
          <a:r>
            <a:rPr lang="es-CO" sz="1100" baseline="0"/>
            <a:t> y revisar la tabla dinámica y los valores en la tabla de Sturges</a:t>
          </a:r>
        </a:p>
        <a:p>
          <a:endParaRPr lang="es-CO" sz="1100"/>
        </a:p>
      </xdr:txBody>
    </xdr:sp>
    <xdr:clientData/>
  </xdr:twoCellAnchor>
  <xdr:twoCellAnchor>
    <xdr:from>
      <xdr:col>6</xdr:col>
      <xdr:colOff>619125</xdr:colOff>
      <xdr:row>1</xdr:row>
      <xdr:rowOff>9525</xdr:rowOff>
    </xdr:from>
    <xdr:to>
      <xdr:col>10</xdr:col>
      <xdr:colOff>504825</xdr:colOff>
      <xdr:row>6</xdr:row>
      <xdr:rowOff>0</xdr:rowOff>
    </xdr:to>
    <xdr:sp macro="" textlink="">
      <xdr:nvSpPr>
        <xdr:cNvPr id="6" name="CuadroTexto 5">
          <a:extLst>
            <a:ext uri="{FF2B5EF4-FFF2-40B4-BE49-F238E27FC236}">
              <a16:creationId xmlns:a16="http://schemas.microsoft.com/office/drawing/2014/main" id="{00000000-0008-0000-0500-000006000000}"/>
            </a:ext>
          </a:extLst>
        </xdr:cNvPr>
        <xdr:cNvSpPr txBox="1"/>
      </xdr:nvSpPr>
      <xdr:spPr>
        <a:xfrm>
          <a:off x="7648575" y="209550"/>
          <a:ext cx="2933700" cy="981075"/>
        </a:xfrm>
        <a:prstGeom prst="rect">
          <a:avLst/>
        </a:prstGeom>
        <a:solidFill>
          <a:schemeClr val="lt1"/>
        </a:solidFill>
        <a:ln w="9525" cmpd="sng">
          <a:solidFill>
            <a:schemeClr val="accent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Verificar</a:t>
          </a:r>
          <a:r>
            <a:rPr lang="es-ES" sz="1100" baseline="0"/>
            <a:t> el número de datos porque la hoja de cálculo está programada con el número total de datos según la segmentación de datos de la izquierda de la tabla dinánima.</a:t>
          </a:r>
          <a:endParaRPr lang="es-ES" sz="1100"/>
        </a:p>
      </xdr:txBody>
    </xdr:sp>
    <xdr:clientData/>
  </xdr:twoCellAnchor>
  <xdr:twoCellAnchor>
    <xdr:from>
      <xdr:col>11</xdr:col>
      <xdr:colOff>41672</xdr:colOff>
      <xdr:row>7</xdr:row>
      <xdr:rowOff>158352</xdr:rowOff>
    </xdr:from>
    <xdr:to>
      <xdr:col>17</xdr:col>
      <xdr:colOff>41672</xdr:colOff>
      <xdr:row>23</xdr:row>
      <xdr:rowOff>91677</xdr:rowOff>
    </xdr:to>
    <xdr:graphicFrame macro="">
      <xdr:nvGraphicFramePr>
        <xdr:cNvPr id="2" name="Gráfico 1">
          <a:extLst>
            <a:ext uri="{FF2B5EF4-FFF2-40B4-BE49-F238E27FC236}">
              <a16:creationId xmlns:a16="http://schemas.microsoft.com/office/drawing/2014/main" id="{00000000-0008-0000-05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10</xdr:col>
      <xdr:colOff>571499</xdr:colOff>
      <xdr:row>2</xdr:row>
      <xdr:rowOff>0</xdr:rowOff>
    </xdr:from>
    <xdr:to>
      <xdr:col>16</xdr:col>
      <xdr:colOff>571500</xdr:colOff>
      <xdr:row>18</xdr:row>
      <xdr:rowOff>134471</xdr:rowOff>
    </xdr:to>
    <xdr:graphicFrame macro="">
      <xdr:nvGraphicFramePr>
        <xdr:cNvPr id="6" name="5 Gráfico">
          <a:extLst>
            <a:ext uri="{FF2B5EF4-FFF2-40B4-BE49-F238E27FC236}">
              <a16:creationId xmlns:a16="http://schemas.microsoft.com/office/drawing/2014/main" id="{00000000-0008-0000-0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10</xdr:col>
      <xdr:colOff>302559</xdr:colOff>
      <xdr:row>21</xdr:row>
      <xdr:rowOff>89647</xdr:rowOff>
    </xdr:from>
    <xdr:to>
      <xdr:col>14</xdr:col>
      <xdr:colOff>435909</xdr:colOff>
      <xdr:row>24</xdr:row>
      <xdr:rowOff>184897</xdr:rowOff>
    </xdr:to>
    <xdr:sp macro="" textlink="">
      <xdr:nvSpPr>
        <xdr:cNvPr id="4" name="3 CuadroTexto">
          <a:extLst>
            <a:ext uri="{FF2B5EF4-FFF2-40B4-BE49-F238E27FC236}">
              <a16:creationId xmlns:a16="http://schemas.microsoft.com/office/drawing/2014/main" id="{00000000-0008-0000-0600-000004000000}"/>
            </a:ext>
          </a:extLst>
        </xdr:cNvPr>
        <xdr:cNvSpPr txBox="1"/>
      </xdr:nvSpPr>
      <xdr:spPr>
        <a:xfrm>
          <a:off x="8135471" y="4191000"/>
          <a:ext cx="2990850" cy="66675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Actualizar</a:t>
          </a:r>
          <a:r>
            <a:rPr lang="es-CO" sz="1100" baseline="0"/>
            <a:t> tabla dinámica  y revisar la consistencia de los datos tanto en la tabla como en la gráfica</a:t>
          </a:r>
          <a:endParaRPr lang="es-CO" sz="1100"/>
        </a:p>
      </xdr:txBody>
    </xdr:sp>
    <xdr:clientData/>
  </xdr:twoCellAnchor>
  <xdr:twoCellAnchor editAs="oneCell">
    <xdr:from>
      <xdr:col>0</xdr:col>
      <xdr:colOff>113180</xdr:colOff>
      <xdr:row>0</xdr:row>
      <xdr:rowOff>169771</xdr:rowOff>
    </xdr:from>
    <xdr:to>
      <xdr:col>0</xdr:col>
      <xdr:colOff>1266265</xdr:colOff>
      <xdr:row>9</xdr:row>
      <xdr:rowOff>112060</xdr:rowOff>
    </xdr:to>
    <mc:AlternateContent xmlns:mc="http://schemas.openxmlformats.org/markup-compatibility/2006" xmlns:a14="http://schemas.microsoft.com/office/drawing/2010/main">
      <mc:Choice Requires="a14">
        <xdr:graphicFrame macro="">
          <xdr:nvGraphicFramePr>
            <xdr:cNvPr id="5" name="Tamaño 11">
              <a:extLst>
                <a:ext uri="{FF2B5EF4-FFF2-40B4-BE49-F238E27FC236}">
                  <a16:creationId xmlns:a16="http://schemas.microsoft.com/office/drawing/2014/main" id="{00000000-0008-0000-0600-000005000000}"/>
                </a:ext>
              </a:extLst>
            </xdr:cNvPr>
            <xdr:cNvGraphicFramePr/>
          </xdr:nvGraphicFramePr>
          <xdr:xfrm>
            <a:off x="0" y="0"/>
            <a:ext cx="0" cy="0"/>
          </xdr:xfrm>
          <a:graphic>
            <a:graphicData uri="http://schemas.microsoft.com/office/drawing/2010/slicer">
              <sle:slicer xmlns:sle="http://schemas.microsoft.com/office/drawing/2010/slicer" name="Tamaño 11"/>
            </a:graphicData>
          </a:graphic>
        </xdr:graphicFrame>
      </mc:Choice>
      <mc:Fallback xmlns="">
        <xdr:sp macro="" textlink="">
          <xdr:nvSpPr>
            <xdr:cNvPr id="0" name=""/>
            <xdr:cNvSpPr>
              <a:spLocks noTextEdit="1"/>
            </xdr:cNvSpPr>
          </xdr:nvSpPr>
          <xdr:spPr>
            <a:xfrm>
              <a:off x="113180" y="169771"/>
              <a:ext cx="1153085" cy="1757642"/>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12</xdr:col>
      <xdr:colOff>4763</xdr:colOff>
      <xdr:row>3</xdr:row>
      <xdr:rowOff>44620</xdr:rowOff>
    </xdr:from>
    <xdr:to>
      <xdr:col>16</xdr:col>
      <xdr:colOff>164410</xdr:colOff>
      <xdr:row>13</xdr:row>
      <xdr:rowOff>167001</xdr:rowOff>
    </xdr:to>
    <xdr:sp macro="" textlink="">
      <xdr:nvSpPr>
        <xdr:cNvPr id="2" name="Elipse 1">
          <a:extLst>
            <a:ext uri="{FF2B5EF4-FFF2-40B4-BE49-F238E27FC236}">
              <a16:creationId xmlns:a16="http://schemas.microsoft.com/office/drawing/2014/main" id="{0918FA84-D789-6D45-D87E-4C51E7D31CB1}"/>
            </a:ext>
          </a:extLst>
        </xdr:cNvPr>
        <xdr:cNvSpPr/>
      </xdr:nvSpPr>
      <xdr:spPr>
        <a:xfrm rot="20103833">
          <a:off x="9417704" y="716973"/>
          <a:ext cx="3207647" cy="2027381"/>
        </a:xfrm>
        <a:prstGeom prst="ellipse">
          <a:avLst/>
        </a:prstGeom>
        <a:noFill/>
        <a:ln>
          <a:solidFill>
            <a:srgbClr val="FF00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22</xdr:col>
      <xdr:colOff>606137</xdr:colOff>
      <xdr:row>3</xdr:row>
      <xdr:rowOff>2597</xdr:rowOff>
    </xdr:from>
    <xdr:to>
      <xdr:col>29</xdr:col>
      <xdr:colOff>925285</xdr:colOff>
      <xdr:row>9</xdr:row>
      <xdr:rowOff>27214</xdr:rowOff>
    </xdr:to>
    <xdr:sp macro="" textlink="">
      <xdr:nvSpPr>
        <xdr:cNvPr id="4" name="CuadroTexto 3">
          <a:extLst>
            <a:ext uri="{FF2B5EF4-FFF2-40B4-BE49-F238E27FC236}">
              <a16:creationId xmlns:a16="http://schemas.microsoft.com/office/drawing/2014/main" id="{00000000-0008-0000-0700-000004000000}"/>
            </a:ext>
          </a:extLst>
        </xdr:cNvPr>
        <xdr:cNvSpPr txBox="1"/>
      </xdr:nvSpPr>
      <xdr:spPr>
        <a:xfrm>
          <a:off x="29983958" y="574097"/>
          <a:ext cx="5762006" cy="1548617"/>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b="0" i="0" u="sng">
              <a:solidFill>
                <a:schemeClr val="dk1"/>
              </a:solidFill>
              <a:effectLst/>
              <a:latin typeface="+mn-lt"/>
              <a:ea typeface="+mn-ea"/>
              <a:cs typeface="+mn-cs"/>
            </a:rPr>
            <a:t>Para la PS se usa el método</a:t>
          </a:r>
          <a:r>
            <a:rPr lang="es-CO" sz="1400" b="0" i="0" u="sng" baseline="0">
              <a:solidFill>
                <a:schemeClr val="dk1"/>
              </a:solidFill>
              <a:effectLst/>
              <a:latin typeface="+mn-lt"/>
              <a:ea typeface="+mn-ea"/>
              <a:cs typeface="+mn-cs"/>
            </a:rPr>
            <a:t> de </a:t>
          </a:r>
          <a:r>
            <a:rPr lang="es-CO" sz="1400" b="0" i="0" u="sng">
              <a:solidFill>
                <a:schemeClr val="dk1"/>
              </a:solidFill>
              <a:effectLst/>
              <a:latin typeface="+mn-lt"/>
              <a:ea typeface="+mn-ea"/>
              <a:cs typeface="+mn-cs"/>
            </a:rPr>
            <a:t>IUFRO, que distingue tres pisos: piso superior (altura &gt; 2/3 de la altura superior del vuelo), piso medio (entre 2/3 y 1/3) y piso inferior (&lt; 1/3 de la altura superior del vuelo).</a:t>
          </a:r>
        </a:p>
        <a:p>
          <a:endParaRPr lang="es-CO" sz="1400" b="0" i="0" u="sng">
            <a:solidFill>
              <a:schemeClr val="dk1"/>
            </a:solidFill>
            <a:effectLst/>
            <a:latin typeface="+mn-lt"/>
            <a:ea typeface="+mn-ea"/>
            <a:cs typeface="+mn-cs"/>
          </a:endParaRPr>
        </a:p>
        <a:p>
          <a:r>
            <a:rPr lang="es-CO" sz="1400" b="0" i="0" u="sng">
              <a:solidFill>
                <a:schemeClr val="dk1"/>
              </a:solidFill>
              <a:effectLst/>
              <a:latin typeface="+mn-lt"/>
              <a:ea typeface="+mn-ea"/>
              <a:cs typeface="+mn-cs"/>
            </a:rPr>
            <a:t>Los datos están formulados a partir de las alturas máximas y mínimas de los fustales</a:t>
          </a:r>
          <a:endParaRPr lang="es-CO" sz="1400"/>
        </a:p>
      </xdr:txBody>
    </xdr:sp>
    <xdr:clientData/>
  </xdr:twoCellAnchor>
  <xdr:twoCellAnchor>
    <xdr:from>
      <xdr:col>22</xdr:col>
      <xdr:colOff>176892</xdr:colOff>
      <xdr:row>20</xdr:row>
      <xdr:rowOff>148317</xdr:rowOff>
    </xdr:from>
    <xdr:to>
      <xdr:col>30</xdr:col>
      <xdr:colOff>489856</xdr:colOff>
      <xdr:row>28</xdr:row>
      <xdr:rowOff>0</xdr:rowOff>
    </xdr:to>
    <xdr:sp macro="" textlink="">
      <xdr:nvSpPr>
        <xdr:cNvPr id="5" name="CuadroTexto 4">
          <a:extLst>
            <a:ext uri="{FF2B5EF4-FFF2-40B4-BE49-F238E27FC236}">
              <a16:creationId xmlns:a16="http://schemas.microsoft.com/office/drawing/2014/main" id="{00000000-0008-0000-0700-000005000000}"/>
            </a:ext>
          </a:extLst>
        </xdr:cNvPr>
        <xdr:cNvSpPr txBox="1"/>
      </xdr:nvSpPr>
      <xdr:spPr>
        <a:xfrm>
          <a:off x="29554713" y="5631996"/>
          <a:ext cx="6721929" cy="1756683"/>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400"/>
            <a:t>Los</a:t>
          </a:r>
          <a:r>
            <a:rPr lang="es-CO" sz="1400" baseline="0"/>
            <a:t> datos de esta tabla porvienen de la tabla PS_1, que se encuentra a la izquierda. </a:t>
          </a:r>
        </a:p>
        <a:p>
          <a:r>
            <a:rPr lang="es-CO" sz="1400" baseline="0"/>
            <a:t>Se debe verificar que los valores de Estrato </a:t>
          </a:r>
          <a:r>
            <a:rPr lang="es-CO" sz="1400" b="1" baseline="0"/>
            <a:t>inferior, medio y superior </a:t>
          </a:r>
          <a:r>
            <a:rPr lang="es-CO" sz="1400" baseline="0"/>
            <a:t>sean iguales a la sumatoria de sus correspondientes valores en la tabla PS_1.</a:t>
          </a:r>
        </a:p>
        <a:p>
          <a:r>
            <a:rPr lang="es-CO" sz="1400" baseline="0"/>
            <a:t>Cuando el número de especies sea mayor o menor que el de este modelo, se debe tomar la esquina inferior derecha de la tabla (hay una pestaña) y arrastrarla hacia abajo o arriba como sea necesario.</a:t>
          </a:r>
        </a:p>
        <a:p>
          <a:endParaRPr lang="es-CO" sz="1400" baseline="0"/>
        </a:p>
      </xdr:txBody>
    </xdr:sp>
    <xdr:clientData/>
  </xdr:twoCellAnchor>
  <xdr:twoCellAnchor editAs="oneCell">
    <xdr:from>
      <xdr:col>0</xdr:col>
      <xdr:colOff>42181</xdr:colOff>
      <xdr:row>0</xdr:row>
      <xdr:rowOff>70758</xdr:rowOff>
    </xdr:from>
    <xdr:to>
      <xdr:col>0</xdr:col>
      <xdr:colOff>1129393</xdr:colOff>
      <xdr:row>13</xdr:row>
      <xdr:rowOff>179615</xdr:rowOff>
    </xdr:to>
    <mc:AlternateContent xmlns:mc="http://schemas.openxmlformats.org/markup-compatibility/2006" xmlns:a14="http://schemas.microsoft.com/office/drawing/2010/main">
      <mc:Choice Requires="a14">
        <xdr:graphicFrame macro="">
          <xdr:nvGraphicFramePr>
            <xdr:cNvPr id="6" name="Tamaño 9">
              <a:extLst>
                <a:ext uri="{FF2B5EF4-FFF2-40B4-BE49-F238E27FC236}">
                  <a16:creationId xmlns:a16="http://schemas.microsoft.com/office/drawing/2014/main" id="{00000000-0008-0000-0700-000006000000}"/>
                </a:ext>
              </a:extLst>
            </xdr:cNvPr>
            <xdr:cNvGraphicFramePr/>
          </xdr:nvGraphicFramePr>
          <xdr:xfrm>
            <a:off x="0" y="0"/>
            <a:ext cx="0" cy="0"/>
          </xdr:xfrm>
          <a:graphic>
            <a:graphicData uri="http://schemas.microsoft.com/office/drawing/2010/slicer">
              <sle:slicer xmlns:sle="http://schemas.microsoft.com/office/drawing/2010/slicer" name="Tamaño 9"/>
            </a:graphicData>
          </a:graphic>
        </xdr:graphicFrame>
      </mc:Choice>
      <mc:Fallback xmlns="">
        <xdr:sp macro="" textlink="">
          <xdr:nvSpPr>
            <xdr:cNvPr id="0" name=""/>
            <xdr:cNvSpPr>
              <a:spLocks noTextEdit="1"/>
            </xdr:cNvSpPr>
          </xdr:nvSpPr>
          <xdr:spPr>
            <a:xfrm>
              <a:off x="42181" y="70758"/>
              <a:ext cx="1087212" cy="1970314"/>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wsDr>
</file>

<file path=xl/drawings/drawing9.xml><?xml version="1.0" encoding="utf-8"?>
<xdr:wsDr xmlns:xdr="http://schemas.openxmlformats.org/drawingml/2006/spreadsheetDrawing" xmlns:a="http://schemas.openxmlformats.org/drawingml/2006/main">
  <xdr:twoCellAnchor>
    <xdr:from>
      <xdr:col>9</xdr:col>
      <xdr:colOff>744070</xdr:colOff>
      <xdr:row>11</xdr:row>
      <xdr:rowOff>17928</xdr:rowOff>
    </xdr:from>
    <xdr:to>
      <xdr:col>15</xdr:col>
      <xdr:colOff>571498</xdr:colOff>
      <xdr:row>27</xdr:row>
      <xdr:rowOff>89646</xdr:rowOff>
    </xdr:to>
    <xdr:graphicFrame macro="">
      <xdr:nvGraphicFramePr>
        <xdr:cNvPr id="3" name="2 Gráfico">
          <a:extLst>
            <a:ext uri="{FF2B5EF4-FFF2-40B4-BE49-F238E27FC236}">
              <a16:creationId xmlns:a16="http://schemas.microsoft.com/office/drawing/2014/main" id="{00000000-0008-0000-08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0</xdr:col>
      <xdr:colOff>0</xdr:colOff>
      <xdr:row>1</xdr:row>
      <xdr:rowOff>12887</xdr:rowOff>
    </xdr:from>
    <xdr:to>
      <xdr:col>0</xdr:col>
      <xdr:colOff>1378324</xdr:colOff>
      <xdr:row>15</xdr:row>
      <xdr:rowOff>118782</xdr:rowOff>
    </xdr:to>
    <mc:AlternateContent xmlns:mc="http://schemas.openxmlformats.org/markup-compatibility/2006" xmlns:a14="http://schemas.microsoft.com/office/drawing/2010/main">
      <mc:Choice Requires="a14">
        <xdr:graphicFrame macro="">
          <xdr:nvGraphicFramePr>
            <xdr:cNvPr id="4" name="Tamaño 7">
              <a:extLst>
                <a:ext uri="{FF2B5EF4-FFF2-40B4-BE49-F238E27FC236}">
                  <a16:creationId xmlns:a16="http://schemas.microsoft.com/office/drawing/2014/main" id="{00000000-0008-0000-0800-000004000000}"/>
                </a:ext>
              </a:extLst>
            </xdr:cNvPr>
            <xdr:cNvGraphicFramePr/>
          </xdr:nvGraphicFramePr>
          <xdr:xfrm>
            <a:off x="0" y="0"/>
            <a:ext cx="0" cy="0"/>
          </xdr:xfrm>
          <a:graphic>
            <a:graphicData uri="http://schemas.microsoft.com/office/drawing/2010/slicer">
              <sle:slicer xmlns:sle="http://schemas.microsoft.com/office/drawing/2010/slicer" name="Tamaño 7"/>
            </a:graphicData>
          </a:graphic>
        </xdr:graphicFrame>
      </mc:Choice>
      <mc:Fallback xmlns="">
        <xdr:sp macro="" textlink="">
          <xdr:nvSpPr>
            <xdr:cNvPr id="0" name=""/>
            <xdr:cNvSpPr>
              <a:spLocks noTextEdit="1"/>
            </xdr:cNvSpPr>
          </xdr:nvSpPr>
          <xdr:spPr>
            <a:xfrm>
              <a:off x="0" y="169769"/>
              <a:ext cx="1378324" cy="2116231"/>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admite en Excel 2010 y versiones posteriores.
Si la forma se modificó en una versión anterior de Excel o si el libro se guardó en Excel 2003 o una versión anterior, no se puede usar la segmentación de datos.</a:t>
              </a:r>
            </a:p>
          </xdr:txBody>
        </xdr:sp>
      </mc:Fallback>
    </mc:AlternateContent>
    <xdr:clientData/>
  </xdr:twoCellAnchor>
  <xdr:twoCellAnchor>
    <xdr:from>
      <xdr:col>1</xdr:col>
      <xdr:colOff>0</xdr:colOff>
      <xdr:row>0</xdr:row>
      <xdr:rowOff>0</xdr:rowOff>
    </xdr:from>
    <xdr:to>
      <xdr:col>5</xdr:col>
      <xdr:colOff>685800</xdr:colOff>
      <xdr:row>2</xdr:row>
      <xdr:rowOff>47625</xdr:rowOff>
    </xdr:to>
    <xdr:sp macro="" textlink="">
      <xdr:nvSpPr>
        <xdr:cNvPr id="5" name="4 CuadroTexto">
          <a:extLst>
            <a:ext uri="{FF2B5EF4-FFF2-40B4-BE49-F238E27FC236}">
              <a16:creationId xmlns:a16="http://schemas.microsoft.com/office/drawing/2014/main" id="{00000000-0008-0000-0800-000005000000}"/>
            </a:ext>
          </a:extLst>
        </xdr:cNvPr>
        <xdr:cNvSpPr txBox="1"/>
      </xdr:nvSpPr>
      <xdr:spPr>
        <a:xfrm>
          <a:off x="1924050" y="0"/>
          <a:ext cx="4533900" cy="4286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Actualizar</a:t>
          </a:r>
          <a:r>
            <a:rPr lang="es-CO" sz="1100" baseline="0"/>
            <a:t> y revisar la tabla dinámica y los valores en la tabla de Sturges</a:t>
          </a:r>
        </a:p>
        <a:p>
          <a:endParaRPr lang="es-CO" sz="1100"/>
        </a:p>
      </xdr:txBody>
    </xdr:sp>
    <xdr:clientData/>
  </xdr:twoCellAnchor>
  <xdr:twoCellAnchor>
    <xdr:from>
      <xdr:col>6</xdr:col>
      <xdr:colOff>476250</xdr:colOff>
      <xdr:row>2</xdr:row>
      <xdr:rowOff>95250</xdr:rowOff>
    </xdr:from>
    <xdr:to>
      <xdr:col>10</xdr:col>
      <xdr:colOff>361950</xdr:colOff>
      <xdr:row>7</xdr:row>
      <xdr:rowOff>76200</xdr:rowOff>
    </xdr:to>
    <xdr:sp macro="" textlink="">
      <xdr:nvSpPr>
        <xdr:cNvPr id="6" name="CuadroTexto 5">
          <a:extLst>
            <a:ext uri="{FF2B5EF4-FFF2-40B4-BE49-F238E27FC236}">
              <a16:creationId xmlns:a16="http://schemas.microsoft.com/office/drawing/2014/main" id="{00000000-0008-0000-0800-000006000000}"/>
            </a:ext>
          </a:extLst>
        </xdr:cNvPr>
        <xdr:cNvSpPr txBox="1"/>
      </xdr:nvSpPr>
      <xdr:spPr>
        <a:xfrm>
          <a:off x="7010400" y="476250"/>
          <a:ext cx="2933700" cy="981075"/>
        </a:xfrm>
        <a:prstGeom prst="rect">
          <a:avLst/>
        </a:prstGeom>
        <a:solidFill>
          <a:schemeClr val="lt1"/>
        </a:solidFill>
        <a:ln w="9525" cmpd="sng">
          <a:solidFill>
            <a:schemeClr val="accent2"/>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100"/>
            <a:t>Verificar</a:t>
          </a:r>
          <a:r>
            <a:rPr lang="es-ES" sz="1100" baseline="0"/>
            <a:t> el número de datos porque la hoja de cálculo está programada con el número total de datos según la segmentación de datos de la izquierda de la tabla dinánima.</a:t>
          </a:r>
          <a:endParaRPr lang="es-ES" sz="1100"/>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123825</xdr:colOff>
      <xdr:row>11</xdr:row>
      <xdr:rowOff>19050</xdr:rowOff>
    </xdr:from>
    <xdr:to>
      <xdr:col>0</xdr:col>
      <xdr:colOff>1952625</xdr:colOff>
      <xdr:row>26</xdr:row>
      <xdr:rowOff>23812</xdr:rowOff>
    </xdr:to>
    <mc:AlternateContent xmlns:mc="http://schemas.openxmlformats.org/markup-compatibility/2006" xmlns:a14="http://schemas.microsoft.com/office/drawing/2010/main">
      <mc:Choice Requires="a14">
        <xdr:graphicFrame macro="">
          <xdr:nvGraphicFramePr>
            <xdr:cNvPr id="3" name="Tamaño 2">
              <a:extLst>
                <a:ext uri="{FF2B5EF4-FFF2-40B4-BE49-F238E27FC236}">
                  <a16:creationId xmlns:a16="http://schemas.microsoft.com/office/drawing/2014/main" id="{00000000-0008-0000-0900-000003000000}"/>
                </a:ext>
              </a:extLst>
            </xdr:cNvPr>
            <xdr:cNvGraphicFramePr/>
          </xdr:nvGraphicFramePr>
          <xdr:xfrm>
            <a:off x="0" y="0"/>
            <a:ext cx="0" cy="0"/>
          </xdr:xfrm>
          <a:graphic>
            <a:graphicData uri="http://schemas.microsoft.com/office/drawing/2010/slicer">
              <sle:slicer xmlns:sle="http://schemas.microsoft.com/office/drawing/2010/slicer" name="Tamaño 2"/>
            </a:graphicData>
          </a:graphic>
        </xdr:graphicFrame>
      </mc:Choice>
      <mc:Fallback xmlns="">
        <xdr:sp macro="" textlink="">
          <xdr:nvSpPr>
            <xdr:cNvPr id="0" name=""/>
            <xdr:cNvSpPr>
              <a:spLocks noTextEdit="1"/>
            </xdr:cNvSpPr>
          </xdr:nvSpPr>
          <xdr:spPr>
            <a:xfrm>
              <a:off x="123825" y="2343150"/>
              <a:ext cx="1828800" cy="252412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puede usar al menos en Excel 2010.
Si la forma se modificó en una versión anterior de Excel, o si el libro se guardó en Excel 2003 o anterior, no se puede usar la segmentaciones de datos.</a:t>
              </a:r>
            </a:p>
          </xdr:txBody>
        </xdr:sp>
      </mc:Fallback>
    </mc:AlternateContent>
    <xdr:clientData/>
  </xdr:twoCellAnchor>
  <xdr:twoCellAnchor>
    <xdr:from>
      <xdr:col>15</xdr:col>
      <xdr:colOff>638175</xdr:colOff>
      <xdr:row>9</xdr:row>
      <xdr:rowOff>38100</xdr:rowOff>
    </xdr:from>
    <xdr:to>
      <xdr:col>18</xdr:col>
      <xdr:colOff>876300</xdr:colOff>
      <xdr:row>15</xdr:row>
      <xdr:rowOff>133350</xdr:rowOff>
    </xdr:to>
    <xdr:sp macro="" textlink="">
      <xdr:nvSpPr>
        <xdr:cNvPr id="4" name="3 CuadroTexto">
          <a:extLst>
            <a:ext uri="{FF2B5EF4-FFF2-40B4-BE49-F238E27FC236}">
              <a16:creationId xmlns:a16="http://schemas.microsoft.com/office/drawing/2014/main" id="{00000000-0008-0000-0900-000004000000}"/>
            </a:ext>
          </a:extLst>
        </xdr:cNvPr>
        <xdr:cNvSpPr txBox="1"/>
      </xdr:nvSpPr>
      <xdr:spPr>
        <a:xfrm>
          <a:off x="22774275" y="1885950"/>
          <a:ext cx="3038475" cy="1238250"/>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Actualizar y Revisar  la tabla dinámica</a:t>
          </a:r>
        </a:p>
        <a:p>
          <a:endParaRPr lang="es-CO" sz="1100"/>
        </a:p>
        <a:p>
          <a:endParaRPr lang="es-CO" sz="1100"/>
        </a:p>
        <a:p>
          <a:endParaRPr lang="es-CO" sz="1100"/>
        </a:p>
        <a:p>
          <a:r>
            <a:rPr lang="es-CO" sz="1100"/>
            <a:t>Revisar la tabla y la calidad de los datos registrados</a:t>
          </a:r>
          <a:r>
            <a:rPr lang="es-CO" sz="1100" baseline="0"/>
            <a:t> para cada parámetro evaluado.</a:t>
          </a:r>
          <a:endParaRPr lang="es-CO" sz="1100"/>
        </a:p>
      </xdr:txBody>
    </xdr:sp>
    <xdr:clientData/>
  </xdr:twoCellAnchor>
  <xdr:twoCellAnchor>
    <xdr:from>
      <xdr:col>19</xdr:col>
      <xdr:colOff>152400</xdr:colOff>
      <xdr:row>4</xdr:row>
      <xdr:rowOff>0</xdr:rowOff>
    </xdr:from>
    <xdr:to>
      <xdr:col>19</xdr:col>
      <xdr:colOff>552450</xdr:colOff>
      <xdr:row>14</xdr:row>
      <xdr:rowOff>104775</xdr:rowOff>
    </xdr:to>
    <xdr:sp macro="" textlink="">
      <xdr:nvSpPr>
        <xdr:cNvPr id="5" name="4 Flecha curvada hacia la izquierda">
          <a:extLst>
            <a:ext uri="{FF2B5EF4-FFF2-40B4-BE49-F238E27FC236}">
              <a16:creationId xmlns:a16="http://schemas.microsoft.com/office/drawing/2014/main" id="{00000000-0008-0000-0900-000005000000}"/>
            </a:ext>
          </a:extLst>
        </xdr:cNvPr>
        <xdr:cNvSpPr/>
      </xdr:nvSpPr>
      <xdr:spPr>
        <a:xfrm>
          <a:off x="25984200" y="876300"/>
          <a:ext cx="400050" cy="2028825"/>
        </a:xfrm>
        <a:prstGeom prst="curved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a:solidFill>
              <a:schemeClr val="tx1"/>
            </a:solidFill>
          </a:endParaRPr>
        </a:p>
      </xdr:txBody>
    </xdr:sp>
    <xdr:clientData/>
  </xdr:twoCellAnchor>
  <xdr:twoCellAnchor>
    <xdr:from>
      <xdr:col>24</xdr:col>
      <xdr:colOff>702469</xdr:colOff>
      <xdr:row>14</xdr:row>
      <xdr:rowOff>110725</xdr:rowOff>
    </xdr:from>
    <xdr:to>
      <xdr:col>33</xdr:col>
      <xdr:colOff>500063</xdr:colOff>
      <xdr:row>79</xdr:row>
      <xdr:rowOff>142875</xdr:rowOff>
    </xdr:to>
    <xdr:graphicFrame macro="">
      <xdr:nvGraphicFramePr>
        <xdr:cNvPr id="2" name="Gráfico 1">
          <a:extLst>
            <a:ext uri="{FF2B5EF4-FFF2-40B4-BE49-F238E27FC236}">
              <a16:creationId xmlns:a16="http://schemas.microsoft.com/office/drawing/2014/main" id="{00000000-0008-0000-09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xdr:from>
      <xdr:col>9</xdr:col>
      <xdr:colOff>459442</xdr:colOff>
      <xdr:row>14</xdr:row>
      <xdr:rowOff>124383</xdr:rowOff>
    </xdr:from>
    <xdr:to>
      <xdr:col>12</xdr:col>
      <xdr:colOff>549089</xdr:colOff>
      <xdr:row>29</xdr:row>
      <xdr:rowOff>10083</xdr:rowOff>
    </xdr:to>
    <xdr:graphicFrame macro="">
      <xdr:nvGraphicFramePr>
        <xdr:cNvPr id="2" name="Gráfico 1">
          <a:extLst>
            <a:ext uri="{FF2B5EF4-FFF2-40B4-BE49-F238E27FC236}">
              <a16:creationId xmlns:a16="http://schemas.microsoft.com/office/drawing/2014/main" id="{00000000-0008-0000-0A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64</xdr:col>
      <xdr:colOff>489857</xdr:colOff>
      <xdr:row>6</xdr:row>
      <xdr:rowOff>204104</xdr:rowOff>
    </xdr:from>
    <xdr:to>
      <xdr:col>73</xdr:col>
      <xdr:colOff>571500</xdr:colOff>
      <xdr:row>71</xdr:row>
      <xdr:rowOff>11206</xdr:rowOff>
    </xdr:to>
    <xdr:graphicFrame macro="">
      <xdr:nvGraphicFramePr>
        <xdr:cNvPr id="2" name="Gráfico 1">
          <a:extLst>
            <a:ext uri="{FF2B5EF4-FFF2-40B4-BE49-F238E27FC236}">
              <a16:creationId xmlns:a16="http://schemas.microsoft.com/office/drawing/2014/main" id="{00000000-0008-0000-0B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88</xdr:col>
      <xdr:colOff>257735</xdr:colOff>
      <xdr:row>8</xdr:row>
      <xdr:rowOff>57149</xdr:rowOff>
    </xdr:from>
    <xdr:to>
      <xdr:col>94</xdr:col>
      <xdr:colOff>179294</xdr:colOff>
      <xdr:row>43</xdr:row>
      <xdr:rowOff>142875</xdr:rowOff>
    </xdr:to>
    <xdr:graphicFrame macro="">
      <xdr:nvGraphicFramePr>
        <xdr:cNvPr id="4" name="Gráfico 3">
          <a:extLst>
            <a:ext uri="{FF2B5EF4-FFF2-40B4-BE49-F238E27FC236}">
              <a16:creationId xmlns:a16="http://schemas.microsoft.com/office/drawing/2014/main" id="{00000000-0008-0000-0B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142875</xdr:colOff>
      <xdr:row>9</xdr:row>
      <xdr:rowOff>104775</xdr:rowOff>
    </xdr:from>
    <xdr:to>
      <xdr:col>0</xdr:col>
      <xdr:colOff>1971675</xdr:colOff>
      <xdr:row>23</xdr:row>
      <xdr:rowOff>128083</xdr:rowOff>
    </xdr:to>
    <mc:AlternateContent xmlns:mc="http://schemas.openxmlformats.org/markup-compatibility/2006" xmlns:a14="http://schemas.microsoft.com/office/drawing/2010/main">
      <mc:Choice Requires="a14">
        <xdr:graphicFrame macro="">
          <xdr:nvGraphicFramePr>
            <xdr:cNvPr id="3" name="Tamaño 3">
              <a:extLst>
                <a:ext uri="{FF2B5EF4-FFF2-40B4-BE49-F238E27FC236}">
                  <a16:creationId xmlns:a16="http://schemas.microsoft.com/office/drawing/2014/main" id="{00000000-0008-0000-0C00-000003000000}"/>
                </a:ext>
              </a:extLst>
            </xdr:cNvPr>
            <xdr:cNvGraphicFramePr/>
          </xdr:nvGraphicFramePr>
          <xdr:xfrm>
            <a:off x="0" y="0"/>
            <a:ext cx="0" cy="0"/>
          </xdr:xfrm>
          <a:graphic>
            <a:graphicData uri="http://schemas.microsoft.com/office/drawing/2010/slicer">
              <sle:slicer xmlns:sle="http://schemas.microsoft.com/office/drawing/2010/slicer" name="Tamaño 3"/>
            </a:graphicData>
          </a:graphic>
        </xdr:graphicFrame>
      </mc:Choice>
      <mc:Fallback xmlns="">
        <xdr:sp macro="" textlink="">
          <xdr:nvSpPr>
            <xdr:cNvPr id="0" name=""/>
            <xdr:cNvSpPr>
              <a:spLocks noTextEdit="1"/>
            </xdr:cNvSpPr>
          </xdr:nvSpPr>
          <xdr:spPr>
            <a:xfrm>
              <a:off x="142875" y="1838325"/>
              <a:ext cx="1828800" cy="2524125"/>
            </a:xfrm>
            <a:prstGeom prst="rect">
              <a:avLst/>
            </a:prstGeom>
            <a:solidFill>
              <a:prstClr val="white"/>
            </a:solidFill>
            <a:ln w="1">
              <a:solidFill>
                <a:prstClr val="green"/>
              </a:solidFill>
            </a:ln>
          </xdr:spPr>
          <xdr:txBody>
            <a:bodyPr vertOverflow="clip" horzOverflow="clip"/>
            <a:lstStyle/>
            <a:p>
              <a:r>
                <a:rPr lang="es-CO" sz="1100"/>
                <a:t>Esta forma representa una segmentación de datos. La segmentación de datos se puede usar al menos en Excel 2010.
Si la forma se modificó en una versión anterior de Excel, o si el libro se guardó en Excel 2003 o anterior, no se puede usar la segmentaciones de datos.</a:t>
              </a:r>
            </a:p>
          </xdr:txBody>
        </xdr:sp>
      </mc:Fallback>
    </mc:AlternateContent>
    <xdr:clientData/>
  </xdr:twoCellAnchor>
  <xdr:twoCellAnchor>
    <xdr:from>
      <xdr:col>21</xdr:col>
      <xdr:colOff>95250</xdr:colOff>
      <xdr:row>6</xdr:row>
      <xdr:rowOff>66675</xdr:rowOff>
    </xdr:from>
    <xdr:to>
      <xdr:col>26</xdr:col>
      <xdr:colOff>57150</xdr:colOff>
      <xdr:row>10</xdr:row>
      <xdr:rowOff>152400</xdr:rowOff>
    </xdr:to>
    <xdr:sp macro="" textlink="">
      <xdr:nvSpPr>
        <xdr:cNvPr id="4" name="3 CuadroTexto">
          <a:extLst>
            <a:ext uri="{FF2B5EF4-FFF2-40B4-BE49-F238E27FC236}">
              <a16:creationId xmlns:a16="http://schemas.microsoft.com/office/drawing/2014/main" id="{00000000-0008-0000-0C00-000004000000}"/>
            </a:ext>
          </a:extLst>
        </xdr:cNvPr>
        <xdr:cNvSpPr txBox="1"/>
      </xdr:nvSpPr>
      <xdr:spPr>
        <a:xfrm>
          <a:off x="25041225" y="1219200"/>
          <a:ext cx="3771900" cy="84772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CO" sz="1100"/>
            <a:t>Tener</a:t>
          </a:r>
          <a:r>
            <a:rPr lang="es-CO" sz="1100" baseline="0"/>
            <a:t> en cuenta  los valores de esta tabla:</a:t>
          </a:r>
        </a:p>
        <a:p>
          <a:r>
            <a:rPr lang="es-CO" sz="1100" baseline="0"/>
            <a:t>1. Revisar si los valores corresponden a la realidad</a:t>
          </a:r>
        </a:p>
        <a:p>
          <a:r>
            <a:rPr lang="es-CO" sz="1100" baseline="0"/>
            <a:t>2. Revisar la selección de datos en el cuadro de especies y Nmáximo para que los índices queden bien calculados.</a:t>
          </a:r>
          <a:endParaRPr lang="es-CO" sz="1100"/>
        </a:p>
      </xdr:txBody>
    </xdr:sp>
    <xdr:clientData/>
  </xdr:twoCellAnchor>
  <xdr:twoCellAnchor>
    <xdr:from>
      <xdr:col>23</xdr:col>
      <xdr:colOff>85725</xdr:colOff>
      <xdr:row>2</xdr:row>
      <xdr:rowOff>9524</xdr:rowOff>
    </xdr:from>
    <xdr:to>
      <xdr:col>23</xdr:col>
      <xdr:colOff>457200</xdr:colOff>
      <xdr:row>5</xdr:row>
      <xdr:rowOff>57149</xdr:rowOff>
    </xdr:to>
    <xdr:cxnSp macro="">
      <xdr:nvCxnSpPr>
        <xdr:cNvPr id="6" name="5 Conector angular">
          <a:extLst>
            <a:ext uri="{FF2B5EF4-FFF2-40B4-BE49-F238E27FC236}">
              <a16:creationId xmlns:a16="http://schemas.microsoft.com/office/drawing/2014/main" id="{00000000-0008-0000-0C00-000006000000}"/>
            </a:ext>
          </a:extLst>
        </xdr:cNvPr>
        <xdr:cNvCxnSpPr/>
      </xdr:nvCxnSpPr>
      <xdr:spPr>
        <a:xfrm rot="16200000" flipH="1">
          <a:off x="26431875" y="523874"/>
          <a:ext cx="619125" cy="371475"/>
        </a:xfrm>
        <a:prstGeom prst="bentConnector3">
          <a:avLst/>
        </a:prstGeom>
        <a:ln>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Carlos%20Maya/Ambiotec/C&#225;lculos/Muestreo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Users/Carlos/Desktop/Eiatec/Campo_Canaguay/Documento%20Carlos%20Maya/MuestreoFloraTB_Modelo.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User/Downloads/Base%20de%20datos%20y%20estadigrafos_EIA%20_SGS_VENADOS%20BG_312024%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
      <sheetName val="Estadígrafos"/>
      <sheetName val="Base de Datos General"/>
      <sheetName val="Familias"/>
      <sheetName val="AB"/>
      <sheetName val="Fr"/>
      <sheetName val="Dm"/>
      <sheetName val="IVI"/>
      <sheetName val="G Agrega"/>
      <sheetName val="PS"/>
      <sheetName val="Altura"/>
      <sheetName val="Clas Diam"/>
      <sheetName val="Vol"/>
      <sheetName val="Índices"/>
      <sheetName val="Disper"/>
      <sheetName val="GD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uestreoFloraTB"/>
      <sheetName val="Dominios"/>
      <sheetName val="Hoja3"/>
    </sheetNames>
    <sheetDataSet>
      <sheetData sheetId="0"/>
      <sheetData sheetId="1"/>
      <sheetData sheetId="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iniciales"/>
      <sheetName val="Base datos"/>
      <sheetName val="estadigrafos"/>
      <sheetName val="Familias"/>
      <sheetName val="IVI"/>
      <sheetName val="Clases de altura"/>
      <sheetName val="Ogawa"/>
      <sheetName val="PS"/>
      <sheetName val="Clases diametricas"/>
      <sheetName val="Vol"/>
      <sheetName val="Grado_agregacion"/>
      <sheetName val="RN%"/>
      <sheetName val="Indices"/>
      <sheetName val="Biomasa y Carbono"/>
      <sheetName val="Base de datos y estadigrafos_E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4">
          <cell r="L4">
            <v>2.6366665639503104</v>
          </cell>
        </row>
      </sheetData>
      <sheetData sheetId="14"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_rels/pivotCacheDefinition7.xml.rels><?xml version="1.0" encoding="UTF-8" standalone="yes"?>
<Relationships xmlns="http://schemas.openxmlformats.org/package/2006/relationships"><Relationship Id="rId1" Type="http://schemas.openxmlformats.org/officeDocument/2006/relationships/pivotCacheRecords" Target="pivotCacheRecords7.xml"/></Relationships>
</file>

<file path=xl/pivotCache/_rels/pivotCacheDefinition8.xml.rels><?xml version="1.0" encoding="UTF-8" standalone="yes"?>
<Relationships xmlns="http://schemas.openxmlformats.org/package/2006/relationships"><Relationship Id="rId1" Type="http://schemas.openxmlformats.org/officeDocument/2006/relationships/pivotCacheRecords" Target="pivotCacheRecords8.xml"/></Relationships>
</file>

<file path=xl/pivotCache/_rels/pivotCacheDefinition9.xml.rels><?xml version="1.0" encoding="UTF-8" standalone="yes"?>
<Relationships xmlns="http://schemas.openxmlformats.org/package/2006/relationships"><Relationship Id="rId1" Type="http://schemas.openxmlformats.org/officeDocument/2006/relationships/pivotCacheRecords" Target="pivotCacheRecords9.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Fredy Paez" refreshedDate="45328.548771875001" createdVersion="5" refreshedVersion="8" minRefreshableVersion="3" recordCount="75" xr:uid="{00000000-000A-0000-FFFF-FFFFB2010000}">
  <cacheSource type="worksheet">
    <worksheetSource ref="B4:H79" sheet="RN%"/>
  </cacheSource>
  <cacheFields count="7">
    <cacheField name="Especie" numFmtId="0">
      <sharedItems containsBlank="1" count="224">
        <s v="Astronium graveolens"/>
        <s v="Casearia corymbosa"/>
        <s v="Coccoloba obovata"/>
        <s v="Cordia alliodora"/>
        <s v="Eugenia uniflora"/>
        <s v="Guazuma ulmifolia"/>
        <s v="Machaerium capote"/>
        <s v="Oxandra espintana"/>
        <s v="Pithecellobium dulce"/>
        <s v="Triplaris americana"/>
        <s v="Zanthoxylum rigidum"/>
        <s v="AB"/>
        <m/>
        <s v="Tococa guianensis Aubl." u="1"/>
        <s v="Inga cylindrica (Vell.) Mart." u="1"/>
        <s v="Calophyllum brasiliense Cambess." u="1"/>
        <s v="Chrysochlamys dependens Planch. &amp; Triana" u="1"/>
        <s v="Platymiscium pinnatum" u="1"/>
        <s v="Dialium guianense (Aubl.) Sandwith" u="1"/>
        <s v="Nectandra turbacensis" u="1"/>
        <s v="Byrsonima crispa A.Juss." u="1"/>
        <s v="Guarea pterorhachis Harms" u="1"/>
        <s v="Heliocarpus americanus L." u="1"/>
        <s v="Pteridium aquilinum (L.) Kuhn" u="1"/>
        <s v="Rudgea cf. cornifolia (Kunth) Standl." u="1"/>
        <s v="Casearia decandra Jacq." u="1"/>
        <s v="Duroia hirsuta (Poepp.) K. Schum." u="1"/>
        <s v="Melicoccus oliviformis Kunth" u="1"/>
        <s v="Lindackeria paludosa (Benth.) Gilg" u="1"/>
        <s v="Micropholis venulosa (Mart. &amp; Eichler ex Miq.) Pierre" u="1"/>
        <s v="Psidium sartorianum" u="1"/>
        <s v="Myrcia paivae O. Berg" u="1"/>
        <s v="Vochysia braceliniae Standl." u="1"/>
        <s v="Herrania breviligulata R.E. Schult." u="1"/>
        <s v="Melicoccus oliviformis" u="1"/>
        <s v="Quadrella odoratissima" u="1"/>
        <s v="Albizia niopoides (Benth.) Burkart" u="1"/>
        <s v="Trattinnickia cf. lancifolia (Cuatrec.) D.C. Daly" u="1"/>
        <s v="Casearia decandra" u="1"/>
        <s v="Batocarpus orinocensis H.Karst." u="1"/>
        <s v="Guatteria recurvisepala R.E.Fr." u="1"/>
        <s v="Artocarpus altilis (Parkinson ex F.A.Zorn) Fosberg" u="1"/>
        <s v="Calathea sp." u="1"/>
        <s v="Vitex cymosa Spreng." u="1"/>
        <s v="Miconia elata (Sw.) DC." u="1"/>
        <s v="Licania sp" u="1"/>
        <s v="Erythroxylum macrophyllum Cav." u="1"/>
        <s v="Piptocoma discolor (Kunth) Pruski" u="1"/>
        <s v="Pseudobombax septenatum (Jacq.) Dugand" u="1"/>
        <s v="Maclura tinctoria" u="1"/>
        <s v="Psychotria pilosa Ruiz &amp; Pav." u="1"/>
        <s v="Campnosperma panamense Standl." u="1"/>
        <s v="Anacardium excelsum (Bertero &amp; Balb. ex Kunth) Skeels" u="1"/>
        <s v="Aniba panurensis (Meisn.) Mez" u="1"/>
        <s v="Duguetia lepidota (Miq.) Pulle" u="1"/>
        <s v="Socratea exorrhiza (Mart.) H. Wendl." u="1"/>
        <s v="Tabebuia sp." u="1"/>
        <s v="Cochlospermum vitifolium" u="1"/>
        <s v="Zanthoxylum rhoifolium Lam." u="1"/>
        <s v="Psychotria poeppigiana Müll. Arg." u="1"/>
        <s v="Pachira aff. sessilis Benth." u="1"/>
        <s v="Calliandra magdalenae" u="1"/>
        <s v="Pariana campestris Aubl." u="1"/>
        <s v="Virola elongata (Benth.) Warb." u="1"/>
        <s v="Matisia lomensis (Cuatrec.) Cuatrec." u="1"/>
        <s v="Miconia multispicata Naudin" u="1"/>
        <s v="Oenocarpus bataua Mart." u="1"/>
        <s v="Costus scaber Ruiz &amp; Pav." u="1"/>
        <s v="Attalea maripa (Aubl.) Mart." u="1"/>
        <s v="Calycophyllum candidissimum" u="1"/>
        <s v="Brosimum lactescens (S. Moore) C.C. Berg" u="1"/>
        <s v="Attalea insignis (Mart. ex H. Wendl.) Drude" u="1"/>
        <s v="Astronium fraxinifolium" u="1"/>
        <s v="Maytenus longipes Briq." u="1"/>
        <s v="Siparuna guianensis Aubl." u="1"/>
        <s v="Amaioua cf. corymbosa Kunth" u="1"/>
        <s v="Coccoloba caracasana Meisn." u="1"/>
        <s v="Apeiba membranacea Spruce ex Benth" u="1"/>
        <s v="Ocotea cernua (Nees) Mez" u="1"/>
        <s v="Inga punctata Willd." u="1"/>
        <s v="Ruprechtia ramiflora" u="1"/>
        <s v="Miconia minutiflora (Bonpl.) DC." u="1"/>
        <s v="Zygia longifolia (Willd.) Britton &amp; Rose" u="1"/>
        <s v="Zygia longifolia" u="1"/>
        <s v="Fissicalyx fendleri" u="1"/>
        <s v="Inga ruiziana G.Don" u="1"/>
        <s v="Couma macrocarpa Barb.Rodr" u="1"/>
        <s v="Pouteria durlandii " u="1"/>
        <s v="Ficus americana Aubl. " u="1"/>
        <s v="Miconia prasina (Sw.) DC." u="1"/>
        <s v="Miconia sp." u="1"/>
        <s v="Hyospathe elegans Mart." u="1"/>
        <s v="Anacardium excelsum" u="1"/>
        <s v="Syagrus orinocensis (Spruce) Burret" u="1"/>
        <s v="Vismia baccifera (L.) Triana &amp; Planch." u="1"/>
        <s v="Xylopia amazonica R.E. Fr." u="1"/>
        <s v="Astronium fraxinifolium Schott" u="1"/>
        <s v="Astronium fraxinifolium Schott " u="1"/>
        <s v="Nectandra turbacensis (Kunth) Nees" u="1"/>
        <s v="Cordia nodosa Lam." u="1"/>
        <s v="Pseudobombax septenatum" u="1"/>
        <s v="Machaerium humboldtianum" u="1"/>
        <s v="Jacaranda obtusifolia Bonpl." u="1"/>
        <s v="Piper hispidum Sw." u="1"/>
        <s v="Phenakospermum guyannense (A.Rich.) Endl. ex Miq." u="1"/>
        <s v="Trattinnickia lawrancei Standl." u="1"/>
        <s v="Cespedesia spathulata (Ruiz &amp; Pav.) Planch." u="1"/>
        <s v="Cespedesia spathulata (Ruiz &amp; Pav.) Planch." u="1"/>
        <s v="Guazuma ulmifolia Lam." u="1"/>
        <s v="Aspidosperma excelsum Benth." u="1"/>
        <s v="Protium heptaphyllum (Aubl.) Marchand" u="1"/>
        <s v="Warszewiczia coccinea (Vahl) Klotzsch" u="1"/>
        <s v="Mangifera indica L." u="1"/>
        <s v="Ruprechtia ramiflora (Jacq.) C.A.Mey." u="1"/>
        <s v="Xylopia emarginata Mart." u="1"/>
        <s v="Machaerium humboldtianum Vogel" u="1"/>
        <s v="Cyathea sp" u="1"/>
        <s v="Inga thibaudiana DC." u="1"/>
        <s v="Symphonia globulifera L.f." u="1"/>
        <s v="Cordia cf. sericicalyx A.DC." u="1"/>
        <s v="Astronium graveolens Jacq." u="1"/>
        <s v="Cedrelinga cateniformis (Ducke) Ducke" u="1"/>
        <s v="Machaerium biovulatum" u="1"/>
        <s v="Myrcia splendens (Sw.) DC." u="1"/>
        <s v="Andira inermis (Wright) DC." u="1"/>
        <s v="Siparuna lepidota (Kunth) A.DC." u="1"/>
        <s v="Bursera glabra (Jacq.) Triana &amp; Planch." u="1"/>
        <s v="Otoba gracilipes (A.C. Sm.) A.H. Gentry" u="1"/>
        <s v="Vitex cymosa" u="1"/>
        <s v="Maytenus longipes" u="1"/>
        <s v="Casearia arborea (Rich.) Urb." u="1"/>
        <s v="Eschweilera punctata S.A. Mori" u="1"/>
        <s v="Miconia cf. prasina (Sw.) DC. " u="1"/>
        <s v="Garcinia madruno (Kunth) Hammel" u="1"/>
        <s v="Garcinia madruno (Kunth) Hammel" u="1"/>
        <s v="Hieronyma alchorneoides Allemão" u="1"/>
        <s v="Herrania purpurea (Pittier) R.E. Schult." u="1"/>
        <s v="Simarouba amara Aubl." u="1"/>
        <s v="Ecclinusa cf. lanceolata (Mart. &amp; Eichler ex Miq.) Pierre" u="1"/>
        <s v="Phyllanthus attenuatus Miq." u="1"/>
        <s v="Machaerium biovulatum Micheli" u="1"/>
        <s v="Platymiscium pinnatum (Jacq.) Dugand" u="1"/>
        <s v="Pouteria eugeniifolia (Pierre) Baehni" u="1"/>
        <s v="Pourouma guianensis Aubl." u="1"/>
        <s v="Brosimum utile (Kunth) Oken" u="1"/>
        <s v="Brosimum utile (Kunth) Oken" u="1"/>
        <s v="Brosimum utile (Kunth) Oken" u="1"/>
        <s v="Licania leucosepala Griseb." u="1"/>
        <s v="Duroia hirsuta (Poepp. &amp; Endl.) K.Schum." u="1"/>
        <s v="Brownea ariza Benth." u="1"/>
        <s v="Croton matourensis Aubl." u="1"/>
        <s v="Cecropia sciadophylla Mart." u="1"/>
        <s v="Cupania cinerea Poepp." u="1"/>
        <s v="Dendropanax arboreus (L.) Decne. &amp; Planch." u="1"/>
        <s v="Pseudolmedia laevis (Ruiz &amp; Pav.) J.F. Macbr." u="1"/>
        <s v="Osteophloeum platyspermum (Spruce ex A.DC.) Warb." u="1"/>
        <s v="Aphelandra sp." u="1"/>
        <s v="Caesalpinia pulcherrima" u="1"/>
        <s v="Caraipa llanorum Cuatrec." u="1"/>
        <s v="Licania hypoleuca Benth." u="1"/>
        <s v="Couratari guianensis Aubl." u="1"/>
        <s v="Licania subarachnophylla Cuatrec." u="1"/>
        <s v="Mangifera indica" u="1"/>
        <s v="Guatteria modesta Diels" u="1"/>
        <s v="Ocotea javitensis (Kunth) Pittier" u="1"/>
        <s v="Pouteria durlandii (Standl.) Baehni" u="1"/>
        <s v="Albizia niopoides" u="1"/>
        <s v="Protium llanorum Cuatrec." u="1"/>
        <s v="Bursera glabra " u="1"/>
        <s v="Bellucia pentamera Naudin" u="1"/>
        <s v="Astrocaryum chambira Burret" u="1"/>
        <s v="Cyathea cf. andina (H.Karst.)Domin" u="1"/>
        <s v="Pera arborea Mutis" u="1"/>
        <s v="Piper avellanum (Miq.) C. DC." u="1"/>
        <s v="Ouratea castaneifolia (DC.) Engl." u="1"/>
        <s v="Calycophyllum candidissimum (Vahl) DC." u="1"/>
        <s v="Himatanthus articulatus (Vahl) Woodson" u="1"/>
        <s v="Clusia lineata (Benth.) Planch. &amp; Triana" u="1"/>
        <s v="Cecropia sp" u="1"/>
        <s v="Ficus sphenophylla Standl." u="1"/>
        <s v="Virola cf. loretensis A.C. Sm." u="1"/>
        <s v="Calliandra cf. trinervia Benth." u="1"/>
        <s v="Lacmellea arborescens (Müll. Arg.) Markgr." u="1"/>
        <s v="Tapirira guianensis Aubl." u="1"/>
        <s v="Bursera simaruba (L.) Sarg." u="1"/>
        <s v="Podocarpus guatemalensis Standl." u="1"/>
        <s v="Andira inermis" u="1"/>
        <s v="Oenocarpus minor Mart." u="1"/>
        <s v="Jacaranda copaia (Aubl.) D.Don" u="1"/>
        <s v="Spondias mombin L." u="1"/>
        <s v="Iriartea deltoidea Ruiz &amp; Pav." u="1"/>
        <s v="Guarea silvatica C.DC." u="1"/>
        <s v="Calophyllum brasiliense Cambess." u="1"/>
        <s v="Sclerolobium sp." u="1"/>
        <s v="Vitex masoniana Pittier" u="1"/>
        <s v="Euterpe precatoria Mart." u="1"/>
        <s v="Machaerium capote Triana ex Dugand" u="1"/>
        <s v="Handroanthus serratifolius (Vahl) S.O.Grose" u="1"/>
        <s v="Cynophalla polyantha (Triana &amp; Planch.) Cornejo &amp; Iltis" u="1"/>
        <s v="Sapium sp" u="1"/>
        <s v="(en blanco)" u="1"/>
        <s v="Perebea xanthochyma H.Karst." u="1"/>
        <s v="Bursera simaruba" u="1"/>
        <s v="Aspidosperma cuspa (Kunth) Pittier" u="1"/>
        <s v="Hirtella americana L." u="1"/>
        <s v="Clarisia racemosa Ruiz &amp; Pav." u="1"/>
        <s v="Calycophyllum spruceanum (Benth.) Hook. f. ex K. Schum." u="1"/>
        <s v="Heliconia hirsuta L.f." u="1"/>
        <s v="Calycolpus moritzianus (O.Berg) Burret" u="1"/>
        <s v="Cynophalla polyantha" u="1"/>
        <s v="Copaifera pubiflora Benth." u="1"/>
        <s v="Calycophyllum spruceanum (Benth.) Hook.f. ex K.Schum." u="1"/>
        <s v="Aspidosperma cuspa" u="1"/>
        <s v="Cynophalla verrucosa" u="1"/>
        <s v="Psidium sartorianum (O.Berg)Nied." u="1"/>
        <s v="Humiriastrum cf. procerum (Little) Cuatrec." u="1"/>
        <s v="Inga acreana Harms " u="1"/>
        <s v="Erisma uncinatum Warm." u="1"/>
        <s v="Calliandra magdalenae (DC.) Benth." u="1"/>
        <s v="Coussarea albescens (DC.) Müll.Arg." u="1"/>
        <s v="Pouteria caimito (Ruiz &amp; Pav.) Radlk. " u="1"/>
        <s v="Inga punctata Willd." u="1"/>
        <s v="Fissicalyx fendleri Benth." u="1"/>
        <s v="Myrsine latifolia (Ruiz &amp; Pav.) Spreng." u="1"/>
      </sharedItems>
    </cacheField>
    <cacheField name="Nombre_Común" numFmtId="0">
      <sharedItems containsBlank="1" count="272">
        <s v="Diomate"/>
        <s v="Ondequera"/>
        <s v="Buchegallina"/>
        <s v="Moho"/>
        <s v="Arrayan 1"/>
        <s v="Guasimo"/>
        <s v="Capote"/>
        <s v="Espintana"/>
        <s v="Payande"/>
        <s v="Varasanta"/>
        <s v="Tachuelo"/>
        <m/>
        <s v="Uvo" u="1"/>
        <s v="Palo cruz" u="1"/>
        <s v="Guarupayo o 15 días" u="1"/>
        <s v="Caimo blanco o banqueta" u="1"/>
        <s v="Manteco" u="1"/>
        <s v="Palmito" u="1"/>
        <s v="Caracolí" u="1"/>
        <s v="Cotorrito" u="1"/>
        <s v="Anime Negro" u="1"/>
        <s v="arbol de   pan" u="1"/>
        <s v="Guamo siete cueros" u="1"/>
        <s v="NN1" u="1"/>
        <s v="Achapo" u="1"/>
        <s v="Mdortiñoo" u="1"/>
        <s v="Melastomataceae" u="1"/>
        <s v="Bototo" u="1"/>
        <s v="caracoli" u="1"/>
        <s v="Guayabeto" u="1"/>
        <s v="cacao tillo" u="1"/>
        <s v="Tuno blanco" u="1"/>
        <s v="Zanque mula" u="1"/>
        <s v="NN2" u="1"/>
        <s v="Amarillo" u="1"/>
        <s v="Suaso rojo" u="1"/>
        <s v="Copo de mono" u="1"/>
        <s v="Sangre gallina" u="1"/>
        <s v="Espiga de gallo" u="1"/>
        <s v="Totumito" u="1"/>
        <s v="Blanquillo" u="1"/>
        <s v="NN3" u="1"/>
        <s v="Casapion " u="1"/>
        <s v="Aguacatillo" u="1"/>
        <s v="Escobo rojo" u="1"/>
        <s v="Palo blanco o tabaquillo" u="1"/>
        <s v="Sangre toro" u="1"/>
        <s v="Caraño  blanco" u="1"/>
        <s v="Cuero de marrano" u="1"/>
        <s v="NN4" u="1"/>
        <s v="Arará" u="1"/>
        <s v="Aceite" u="1"/>
        <s v="bilibil" u="1"/>
        <s v="Dividivi" u="1"/>
        <s v="Canaagria" u="1"/>
        <s v="Beso de negra" u="1"/>
        <s v="Arrayán blanco" u="1"/>
        <s v="Caraño" u="1"/>
        <s v="Agucatillo" u="1"/>
        <s v="Palma choapo" u="1"/>
        <s v="Caimito " u="1"/>
        <s v="Rodillon" u="1"/>
        <s v="Garrapato" u="1"/>
        <s v="Guatero" u="1"/>
        <s v="Amerillo" u="1"/>
        <s v="Arenillo" u="1"/>
        <s v="Saladillo" u="1"/>
        <s v="Carnevaca o Sangregallina" u="1"/>
        <s v="Lechero" u="1"/>
        <s v="Golondrino" u="1"/>
        <s v="Huesillo" u="1"/>
        <s v="Peine mono" u="1"/>
        <s v="Laurel  murruco" u="1"/>
        <s v="Sande, Sander o Lechero" u="1"/>
        <s v="Fono" u="1"/>
        <s v="Gusanero" u="1"/>
        <s v="Tuno rojo" u="1"/>
        <s v="Chicle popa" u="1"/>
        <s v="Guamo playero" u="1"/>
        <s v="Árbol de pan o Leche pan" u="1"/>
        <s v="palma" u="1"/>
        <s v="Cuángare" u="1"/>
        <s v="Leche chiva" u="1"/>
        <s v="Resbalamono" u="1"/>
        <s v="Arrayán escobo" u="1"/>
        <s v="Palo de piedra" u="1"/>
        <s v="Corinillo o guayabilla coronada" u="1"/>
        <s v="Tuno" u="1"/>
        <s v="Brasil" u="1"/>
        <s v="Azulejo" u="1"/>
        <s v="Guamillo" u="1"/>
        <s v="Tabaquillo" u="1"/>
        <s v="arbol de pan  " u="1"/>
        <s v="Chaquiro o  Ají " u="1"/>
        <s v="Ajicito" u="1"/>
        <s v="Huesito" u="1"/>
        <s v="Mortino" u="1"/>
        <s v="palocruz" u="1"/>
        <s v="Guayabito" u="1"/>
        <s v="Heliconia" u="1"/>
        <s v="Beso de negar" u="1"/>
        <s v="Sajo" u="1"/>
        <s v="Cocoro" u="1"/>
        <s v="Caña agria" u="1"/>
        <s v="hueso" u="1"/>
        <s v="Barbasco" u="1"/>
        <s v="Lechero sapium" u="1"/>
        <s v="Guamo churimbo" u="1"/>
        <s v="Canalete o Chingale" u="1"/>
        <s v="Ficus" u="1"/>
        <s v="Cucharo" u="1"/>
        <s v="arco" u="1"/>
        <s v="sajo " u="1"/>
        <s v="Canalete" u="1"/>
        <s v="Polvillo" u="1"/>
        <s v="Palma cumare" u="1"/>
        <s v="Helecho marranero" u="1"/>
        <s v="Lechemiel montuno" u="1"/>
        <s v="Guamo" u="1"/>
        <s v="Capiron" u="1"/>
        <s v="Cafetillo" u="1"/>
        <s v="Palma yagua" u="1"/>
        <s v="Madroño" u="1"/>
        <s v="Zapotillo" u="1"/>
        <s v="Mantequillo" u="1"/>
        <s v="Olivo" u="1"/>
        <s v="Guayabete 1" u="1"/>
        <s v="Chandul" u="1"/>
        <s v="Carbonero" u="1"/>
        <s v="palo fino" u="1"/>
        <s v="Indio desnudo" u="1"/>
        <s v="Palma bombona" u="1"/>
        <s v="Tablón" u="1"/>
        <s v="Yaguero" u="1"/>
        <s v="Gualanday" u="1"/>
        <s v="Cabo de azadón o Cabo de hacha" u="1"/>
        <s v="bijao" u="1"/>
        <s v="Mango" u="1"/>
        <s v="Tuno 2" u="1"/>
        <s v="Caimito" u="1"/>
        <s v="Palma Manaca" u="1"/>
        <s v="Chaparro de monte" u="1"/>
        <s v="Guabo" u="1"/>
        <s v="Carrizo" u="1"/>
        <s v=" N negrq" u="1"/>
        <s v="Cordoncillo" u="1"/>
        <s v="Helecho arboreo" u="1"/>
        <s v="cajmito" u="1"/>
        <s v="Guacamayo" u="1"/>
        <s v="Cuero sapo" u="1"/>
        <s v="Guayabillo" u="1"/>
        <s v="Caimo" u="1"/>
        <s v="guavo" u="1"/>
        <s v="Higuerón" u="1"/>
        <s v="Soliman" u="1"/>
        <s v="arbol pan" u="1"/>
        <s v="cajmito popa" u="1"/>
        <s v="Guamo de mico" u="1"/>
        <s v="Tablón mierda" u="1"/>
        <s v="Machaco" u="1"/>
        <s v="cañagria" u="1"/>
        <s v="Matapalo" u="1"/>
        <s v="Caimo popa" u="1"/>
        <s v="Cacao de monte" u="1"/>
        <s v="Bilbil" u="1"/>
        <s v="Hormigo" u="1"/>
        <s v="Sangregall" u="1"/>
        <s v="Jobo" u="1"/>
        <s v="Roble" u="1"/>
        <s v="Tarriago" u="1"/>
        <s v="Ceiba majagua" u="1"/>
        <s v="Machare" u="1"/>
        <s v="palma " u="1"/>
        <s v="caimitompopa" u="1"/>
        <s v="Gomo" u="1"/>
        <s v="Cordia" u="1"/>
        <s v="Pácora" u="1"/>
        <s v="Rtino" u="1"/>
        <s v="Cuangare" u="1"/>
        <s v="Cachicamo" u="1"/>
        <s v="Turmemico" u="1"/>
        <s v="Peralejo montuno" u="1"/>
        <s v="Aceituno" u="1"/>
        <s v="Achotillo" u="1"/>
        <s v="Golonsdrino" u="1"/>
        <s v="Tablón negro" u="1"/>
        <s v="Laurel morruco" u="1"/>
        <s v="palma cola pato" u="1"/>
        <s v="Palma Guchire o mucurita" u="1"/>
        <s v="Dinde" u="1"/>
        <s v="arbol de pan" u="1"/>
        <s v="Leche chiva 2" u="1"/>
        <s v="Tuno punta de lanza" u="1"/>
        <s v="Bija" u="1"/>
        <s v="Mora" u="1"/>
        <s v="Palo negro" u="1"/>
        <s v="Majagüa, Pienemono o Balso" u="1"/>
        <s v="Arracacho" u="1"/>
        <s v="Uña de gato" u="1"/>
        <s v="Trebol" u="1"/>
        <s v="manchare" u="1"/>
        <s v="Raboiguana" u="1"/>
        <s v="So de negrá" u="1"/>
        <s v="Huesito o Huesillo" u="1"/>
        <s v="Beso neg" u="1"/>
        <s v="Patevaca" u="1"/>
        <s v="Tablón rebalsero" u="1"/>
        <s v="Carbonero o Casco de vaca" u="1"/>
        <s v="Chaquiro" u="1"/>
        <s v="Palma churrubay" u="1"/>
        <s v="Amargo" u="1"/>
        <s v="Volador" u="1"/>
        <s v="Guamo loro" u="1"/>
        <s v="Palma unama" u="1"/>
        <s v="Mora o Morochillo" u="1"/>
        <s v="Sangregallina" u="1"/>
        <s v="Guayabo colorado" u="1"/>
        <s v="Amarilo" u="1"/>
        <s v="Sangregalli" u="1"/>
        <s v="Sande o Lechero" u="1"/>
        <s v="Mortiño" u="1"/>
        <s v="Palma Chocolatera" u="1"/>
        <s v="Bijao o platanillo" u="1"/>
        <s v="Ceiba" u="1"/>
        <s v="sande" u="1"/>
        <s v="Platanote" u="1"/>
        <s v="Barbegallo" u="1"/>
        <s v="Palo Maria" u="1"/>
        <s v="Tuno negro" u="1"/>
        <s v="Tuno rojo debajo la hoja" u="1"/>
        <s v="Suaso" u="1"/>
        <s v="Canagria" u="1"/>
        <s v="Pela cara" u="1"/>
        <s v="beso negra" u="1"/>
        <s v="palma muninillo" u="1"/>
        <s v="uvo " u="1"/>
        <s v="(en blanco)" u="1"/>
        <s v="Cafetillo molinillo" u="1"/>
        <s v="Gusmo" u="1"/>
        <s v="Palo arco" u="1"/>
        <s v="Palo blanco" u="1"/>
        <s v="Mamón cotopli" u="1"/>
        <s v="Lechero vaca o Tres tablas" u="1"/>
        <s v="Chucho" u="1"/>
        <s v="Pal moninillo" u="1"/>
        <s v="pacora" u="1"/>
        <s v="Yarumo" u="1"/>
        <s v="arenilo" u="1"/>
        <s v="Solimán" u="1"/>
        <s v="Palma pusuy" u="1"/>
        <s v="beso ds negra" u="1"/>
        <s v="Cuero de sapo" u="1"/>
        <s v="Guamo churimo" u="1"/>
        <s v="Mortinos" u="1"/>
        <s v="Sangretoro" u="1"/>
        <s v="Laurel yema huevo" u="1"/>
        <s v="Capirón" u="1"/>
        <s v="Escobo blanco" u="1"/>
        <s v="Anime" u="1"/>
        <s v="Arrayán" u="1"/>
        <s v="Mortkno" u="1"/>
        <s v="Nudillo" u="1"/>
        <s v="Puchico" u="1"/>
        <s v="Coralito" u="1"/>
        <s v="Corocito" u="1"/>
        <s v="Naranjito" u="1"/>
        <s v="Guacharaco" u="1"/>
        <s v="Corazónfino" u="1"/>
        <s v="Labio de negra o Beso de negra" u="1"/>
        <s v="Goma" u="1"/>
        <s v="Guamk" u="1"/>
        <s v="Boroquero" u="1"/>
      </sharedItems>
    </cacheField>
    <cacheField name="Familia" numFmtId="0">
      <sharedItems containsBlank="1" count="62">
        <s v="ANACARDIACEAE"/>
        <s v="SALICACEAE"/>
        <s v="POLYGONACEAE"/>
        <s v="BORAGINACEAE"/>
        <s v="MYRTACEAE"/>
        <s v="MALVACEAE"/>
        <s v="FABACEAE"/>
        <s v="ANNONACEAE"/>
        <s v="RUTACEAE"/>
        <m/>
        <s v="CORDIACEAE" u="1"/>
        <s v="LECYTHIDACEAE" u="1"/>
        <s v="MELIACEAE" u="1"/>
        <s v="MELASTOMATACEAE" u="1"/>
        <s v="ACANTHACEAE" u="1"/>
        <s v="CALOPHYLLACEAE" u="1"/>
        <s v="CAESALPINIACEAE" u="1"/>
        <s v="MALPIGHIACEAE" u="1"/>
        <s v="ARECACEAE" u="1"/>
        <s v="COSTACEAE" u="1"/>
        <s v="SAPOTACEAE" u="1"/>
        <s v="BURCERACEAE" u="1"/>
        <s v="RUBIACEAE" u="1"/>
        <s v="URTICACEAE" u="1"/>
        <s v="OCHNACEAE" u="1"/>
        <s v="POACEAE" u="1"/>
        <s v="EUPHORBIACEAE" u="1"/>
        <s v="PHYLLANTHACEAE" u="1"/>
        <s v="CHRYSOBALANACEAE" u="1"/>
        <s v="ERYTHROXYLACEAE" u="1"/>
        <s v="SAPINDACEAE" u="1"/>
        <s v="MORACEAE" u="1"/>
        <s v="PIPERACEAE" u="1"/>
        <s v="PERACEAE" u="1"/>
        <s v="LEGUMINOSAE" u="1"/>
        <s v="MARANTHACEAE" u="1"/>
        <s v="HELICONIACEAE" u="1"/>
        <s v="SIMAROUBACEAE" u="1"/>
        <s v="PODOCARPACEAE" u="1"/>
        <s v="COMPOSITAE" u="1"/>
        <s v="CAPPARACEAE" u="1"/>
        <s v="STRELITZIACEAE" u="1"/>
        <s v="CYATHEACEAE" u="1"/>
        <s v="LAMIACEAE" u="1"/>
        <s v="PRIMULACEAE" u="1"/>
        <s v="CLUSIACEAE" u="1"/>
        <s v="HUMIRIACEAE" u="1"/>
        <s v="BURSERACEAE" u="1"/>
        <s v="VOCHYSIACEAE" u="1"/>
        <s v="BIXACEAE" u="1"/>
        <s v="MYRISTICACEAE" u="1"/>
        <s v="APOCYNACEAE" u="1"/>
        <s v="SIPARUNACEAE" u="1"/>
        <s v="DENNSTAEDTIACEAE" u="1"/>
        <s v="CELASTRACEAE" u="1"/>
        <s v="(en blanco)" u="1"/>
        <s v="LAURACEAE" u="1"/>
        <s v="ACHARIACEAE" u="1"/>
        <s v="BIGNONIACEAE" u="1"/>
        <s v="HYPERICACEAE" u="1"/>
        <s v="ARALIACEAE" u="1"/>
        <s v="BOMBACACEAE" u="1"/>
      </sharedItems>
    </cacheField>
    <cacheField name="Ct1" numFmtId="0">
      <sharedItems containsString="0" containsBlank="1" containsNumber="1" containsInteger="1" minValue="1" maxValue="11"/>
    </cacheField>
    <cacheField name="Ct2" numFmtId="0">
      <sharedItems containsString="0" containsBlank="1" containsNumber="1" containsInteger="1" minValue="2" maxValue="69"/>
    </cacheField>
    <cacheField name="Ct3" numFmtId="0">
      <sharedItems containsString="0" containsBlank="1" containsNumber="1" containsInteger="1" minValue="2" maxValue="59"/>
    </cacheField>
    <cacheField name="AB" numFmtId="0">
      <sharedItems containsString="0" containsBlank="1" containsNumber="1" containsInteger="1" minValue="2" maxValue="139"/>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User" refreshedDate="45588.931432291669" createdVersion="4" refreshedVersion="8" minRefreshableVersion="3" recordCount="12196" xr:uid="{00000000-000A-0000-FFFF-FFFFCF020000}">
  <cacheSource type="worksheet">
    <worksheetSource name="Base"/>
  </cacheSource>
  <cacheFields count="39">
    <cacheField name="COBERTURA" numFmtId="2">
      <sharedItems containsSemiMixedTypes="0" containsString="0" containsNumber="1" containsInteger="1" minValue="231" maxValue="32111"/>
    </cacheField>
    <cacheField name="Tamaño" numFmtId="2">
      <sharedItems containsBlank="1" count="5">
        <s v="Fustales"/>
        <s v="Latizales"/>
        <s v="Brinzales" u="1"/>
        <m u="1"/>
        <e v="#VALUE!" u="1"/>
      </sharedItems>
    </cacheField>
    <cacheField name="Consecutivo" numFmtId="2">
      <sharedItems containsSemiMixedTypes="0" containsString="0" containsNumber="1" containsInteger="1" minValue="1" maxValue="12296" count="12296">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n v="291"/>
        <n v="292"/>
        <n v="293"/>
        <n v="294"/>
        <n v="295"/>
        <n v="296"/>
        <n v="297"/>
        <n v="298"/>
        <n v="299"/>
        <n v="300"/>
        <n v="301"/>
        <n v="302"/>
        <n v="303"/>
        <n v="304"/>
        <n v="305"/>
        <n v="306"/>
        <n v="307"/>
        <n v="308"/>
        <n v="309"/>
        <n v="310"/>
        <n v="311"/>
        <n v="312"/>
        <n v="313"/>
        <n v="314"/>
        <n v="315"/>
        <n v="316"/>
        <n v="317"/>
        <n v="318"/>
        <n v="319"/>
        <n v="320"/>
        <n v="321"/>
        <n v="322"/>
        <n v="323"/>
        <n v="324"/>
        <n v="325"/>
        <n v="326"/>
        <n v="327"/>
        <n v="328"/>
        <n v="329"/>
        <n v="330"/>
        <n v="331"/>
        <n v="332"/>
        <n v="333"/>
        <n v="334"/>
        <n v="335"/>
        <n v="336"/>
        <n v="337"/>
        <n v="338"/>
        <n v="339"/>
        <n v="340"/>
        <n v="341"/>
        <n v="342"/>
        <n v="343"/>
        <n v="344"/>
        <n v="345"/>
        <n v="346"/>
        <n v="347"/>
        <n v="348"/>
        <n v="349"/>
        <n v="350"/>
        <n v="351"/>
        <n v="352"/>
        <n v="353"/>
        <n v="354"/>
        <n v="355"/>
        <n v="356"/>
        <n v="357"/>
        <n v="358"/>
        <n v="359"/>
        <n v="360"/>
        <n v="361"/>
        <n v="362"/>
        <n v="363"/>
        <n v="364"/>
        <n v="365"/>
        <n v="366"/>
        <n v="367"/>
        <n v="368"/>
        <n v="369"/>
        <n v="370"/>
        <n v="371"/>
        <n v="372"/>
        <n v="373"/>
        <n v="374"/>
        <n v="375"/>
        <n v="376"/>
        <n v="377"/>
        <n v="378"/>
        <n v="379"/>
        <n v="380"/>
        <n v="381"/>
        <n v="382"/>
        <n v="383"/>
        <n v="384"/>
        <n v="385"/>
        <n v="386"/>
        <n v="387"/>
        <n v="388"/>
        <n v="389"/>
        <n v="390"/>
        <n v="391"/>
        <n v="392"/>
        <n v="393"/>
        <n v="394"/>
        <n v="395"/>
        <n v="396"/>
        <n v="397"/>
        <n v="398"/>
        <n v="399"/>
        <n v="400"/>
        <n v="401"/>
        <n v="402"/>
        <n v="403"/>
        <n v="404"/>
        <n v="405"/>
        <n v="406"/>
        <n v="407"/>
        <n v="408"/>
        <n v="409"/>
        <n v="410"/>
        <n v="411"/>
        <n v="412"/>
        <n v="413"/>
        <n v="414"/>
        <n v="415"/>
        <n v="416"/>
        <n v="417"/>
        <n v="418"/>
        <n v="419"/>
        <n v="420"/>
        <n v="421"/>
        <n v="422"/>
        <n v="423"/>
        <n v="424"/>
        <n v="425"/>
        <n v="426"/>
        <n v="427"/>
        <n v="428"/>
        <n v="429"/>
        <n v="430"/>
        <n v="431"/>
        <n v="432"/>
        <n v="433"/>
        <n v="434"/>
        <n v="435"/>
        <n v="436"/>
        <n v="437"/>
        <n v="438"/>
        <n v="439"/>
        <n v="440"/>
        <n v="441"/>
        <n v="442"/>
        <n v="443"/>
        <n v="444"/>
        <n v="445"/>
        <n v="446"/>
        <n v="447"/>
        <n v="448"/>
        <n v="449"/>
        <n v="450"/>
        <n v="451"/>
        <n v="452"/>
        <n v="453"/>
        <n v="454"/>
        <n v="455"/>
        <n v="456"/>
        <n v="457"/>
        <n v="458"/>
        <n v="459"/>
        <n v="460"/>
        <n v="461"/>
        <n v="462"/>
        <n v="463"/>
        <n v="464"/>
        <n v="465"/>
        <n v="466"/>
        <n v="467"/>
        <n v="468"/>
        <n v="469"/>
        <n v="470"/>
        <n v="471"/>
        <n v="472"/>
        <n v="473"/>
        <n v="474"/>
        <n v="475"/>
        <n v="476"/>
        <n v="477"/>
        <n v="478"/>
        <n v="479"/>
        <n v="480"/>
        <n v="481"/>
        <n v="482"/>
        <n v="483"/>
        <n v="484"/>
        <n v="485"/>
        <n v="486"/>
        <n v="487"/>
        <n v="488"/>
        <n v="489"/>
        <n v="490"/>
        <n v="491"/>
        <n v="492"/>
        <n v="493"/>
        <n v="494"/>
        <n v="495"/>
        <n v="496"/>
        <n v="497"/>
        <n v="498"/>
        <n v="499"/>
        <n v="500"/>
        <n v="501"/>
        <n v="502"/>
        <n v="503"/>
        <n v="504"/>
        <n v="505"/>
        <n v="506"/>
        <n v="507"/>
        <n v="508"/>
        <n v="509"/>
        <n v="510"/>
        <n v="511"/>
        <n v="512"/>
        <n v="513"/>
        <n v="514"/>
        <n v="515"/>
        <n v="516"/>
        <n v="517"/>
        <n v="518"/>
        <n v="519"/>
        <n v="520"/>
        <n v="521"/>
        <n v="522"/>
        <n v="523"/>
        <n v="524"/>
        <n v="525"/>
        <n v="526"/>
        <n v="527"/>
        <n v="528"/>
        <n v="529"/>
        <n v="530"/>
        <n v="531"/>
        <n v="532"/>
        <n v="533"/>
        <n v="534"/>
        <n v="535"/>
        <n v="536"/>
        <n v="537"/>
        <n v="538"/>
        <n v="539"/>
        <n v="540"/>
        <n v="541"/>
        <n v="542"/>
        <n v="543"/>
        <n v="544"/>
        <n v="545"/>
        <n v="546"/>
        <n v="547"/>
        <n v="548"/>
        <n v="549"/>
        <n v="550"/>
        <n v="551"/>
        <n v="552"/>
        <n v="553"/>
        <n v="554"/>
        <n v="555"/>
        <n v="556"/>
        <n v="557"/>
        <n v="558"/>
        <n v="559"/>
        <n v="560"/>
        <n v="561"/>
        <n v="562"/>
        <n v="563"/>
        <n v="564"/>
        <n v="565"/>
        <n v="566"/>
        <n v="567"/>
        <n v="568"/>
        <n v="569"/>
        <n v="570"/>
        <n v="571"/>
        <n v="572"/>
        <n v="573"/>
        <n v="574"/>
        <n v="575"/>
        <n v="576"/>
        <n v="577"/>
        <n v="578"/>
        <n v="579"/>
        <n v="580"/>
        <n v="581"/>
        <n v="582"/>
        <n v="583"/>
        <n v="584"/>
        <n v="585"/>
        <n v="586"/>
        <n v="587"/>
        <n v="588"/>
        <n v="589"/>
        <n v="590"/>
        <n v="591"/>
        <n v="592"/>
        <n v="593"/>
        <n v="594"/>
        <n v="595"/>
        <n v="596"/>
        <n v="597"/>
        <n v="598"/>
        <n v="599"/>
        <n v="600"/>
        <n v="601"/>
        <n v="602"/>
        <n v="603"/>
        <n v="604"/>
        <n v="605"/>
        <n v="606"/>
        <n v="607"/>
        <n v="608"/>
        <n v="609"/>
        <n v="610"/>
        <n v="611"/>
        <n v="612"/>
        <n v="613"/>
        <n v="614"/>
        <n v="615"/>
        <n v="616"/>
        <n v="617"/>
        <n v="618"/>
        <n v="619"/>
        <n v="620"/>
        <n v="621"/>
        <n v="622"/>
        <n v="623"/>
        <n v="624"/>
        <n v="625"/>
        <n v="626"/>
        <n v="627"/>
        <n v="628"/>
        <n v="629"/>
        <n v="630"/>
        <n v="631"/>
        <n v="632"/>
        <n v="633"/>
        <n v="634"/>
        <n v="635"/>
        <n v="636"/>
        <n v="637"/>
        <n v="638"/>
        <n v="639"/>
        <n v="640"/>
        <n v="641"/>
        <n v="642"/>
        <n v="643"/>
        <n v="644"/>
        <n v="645"/>
        <n v="646"/>
        <n v="647"/>
        <n v="648"/>
        <n v="649"/>
        <n v="650"/>
        <n v="651"/>
        <n v="652"/>
        <n v="653"/>
        <n v="654"/>
        <n v="655"/>
        <n v="656"/>
        <n v="657"/>
        <n v="658"/>
        <n v="659"/>
        <n v="660"/>
        <n v="661"/>
        <n v="662"/>
        <n v="663"/>
        <n v="664"/>
        <n v="665"/>
        <n v="666"/>
        <n v="667"/>
        <n v="668"/>
        <n v="669"/>
        <n v="670"/>
        <n v="671"/>
        <n v="672"/>
        <n v="673"/>
        <n v="674"/>
        <n v="675"/>
        <n v="676"/>
        <n v="677"/>
        <n v="678"/>
        <n v="679"/>
        <n v="680"/>
        <n v="681"/>
        <n v="682"/>
        <n v="683"/>
        <n v="684"/>
        <n v="685"/>
        <n v="686"/>
        <n v="687"/>
        <n v="688"/>
        <n v="689"/>
        <n v="690"/>
        <n v="691"/>
        <n v="692"/>
        <n v="693"/>
        <n v="694"/>
        <n v="695"/>
        <n v="696"/>
        <n v="697"/>
        <n v="698"/>
        <n v="699"/>
        <n v="700"/>
        <n v="701"/>
        <n v="702"/>
        <n v="703"/>
        <n v="704"/>
        <n v="705"/>
        <n v="706"/>
        <n v="707"/>
        <n v="708"/>
        <n v="709"/>
        <n v="710"/>
        <n v="711"/>
        <n v="712"/>
        <n v="713"/>
        <n v="714"/>
        <n v="715"/>
        <n v="716"/>
        <n v="717"/>
        <n v="718"/>
        <n v="719"/>
        <n v="720"/>
        <n v="721"/>
        <n v="722"/>
        <n v="723"/>
        <n v="724"/>
        <n v="725"/>
        <n v="726"/>
        <n v="727"/>
        <n v="728"/>
        <n v="729"/>
        <n v="730"/>
        <n v="731"/>
        <n v="732"/>
        <n v="733"/>
        <n v="734"/>
        <n v="735"/>
        <n v="736"/>
        <n v="737"/>
        <n v="738"/>
        <n v="739"/>
        <n v="740"/>
        <n v="741"/>
        <n v="742"/>
        <n v="743"/>
        <n v="744"/>
        <n v="745"/>
        <n v="746"/>
        <n v="747"/>
        <n v="748"/>
        <n v="749"/>
        <n v="750"/>
        <n v="751"/>
        <n v="752"/>
        <n v="753"/>
        <n v="754"/>
        <n v="755"/>
        <n v="756"/>
        <n v="757"/>
        <n v="758"/>
        <n v="759"/>
        <n v="760"/>
        <n v="761"/>
        <n v="762"/>
        <n v="763"/>
        <n v="764"/>
        <n v="765"/>
        <n v="766"/>
        <n v="767"/>
        <n v="768"/>
        <n v="769"/>
        <n v="770"/>
        <n v="771"/>
        <n v="772"/>
        <n v="773"/>
        <n v="774"/>
        <n v="775"/>
        <n v="776"/>
        <n v="777"/>
        <n v="778"/>
        <n v="779"/>
        <n v="780"/>
        <n v="781"/>
        <n v="782"/>
        <n v="783"/>
        <n v="784"/>
        <n v="785"/>
        <n v="786"/>
        <n v="787"/>
        <n v="788"/>
        <n v="789"/>
        <n v="790"/>
        <n v="791"/>
        <n v="792"/>
        <n v="793"/>
        <n v="794"/>
        <n v="795"/>
        <n v="796"/>
        <n v="797"/>
        <n v="798"/>
        <n v="799"/>
        <n v="800"/>
        <n v="801"/>
        <n v="802"/>
        <n v="803"/>
        <n v="804"/>
        <n v="805"/>
        <n v="806"/>
        <n v="807"/>
        <n v="808"/>
        <n v="809"/>
        <n v="810"/>
        <n v="811"/>
        <n v="812"/>
        <n v="813"/>
        <n v="814"/>
        <n v="815"/>
        <n v="816"/>
        <n v="817"/>
        <n v="818"/>
        <n v="819"/>
        <n v="820"/>
        <n v="821"/>
        <n v="822"/>
        <n v="823"/>
        <n v="824"/>
        <n v="825"/>
        <n v="826"/>
        <n v="827"/>
        <n v="828"/>
        <n v="829"/>
        <n v="830"/>
        <n v="831"/>
        <n v="832"/>
        <n v="833"/>
        <n v="834"/>
        <n v="835"/>
        <n v="836"/>
        <n v="837"/>
        <n v="838"/>
        <n v="839"/>
        <n v="840"/>
        <n v="841"/>
        <n v="842"/>
        <n v="843"/>
        <n v="844"/>
        <n v="845"/>
        <n v="846"/>
        <n v="847"/>
        <n v="848"/>
        <n v="849"/>
        <n v="850"/>
        <n v="851"/>
        <n v="852"/>
        <n v="853"/>
        <n v="854"/>
        <n v="855"/>
        <n v="856"/>
        <n v="857"/>
        <n v="858"/>
        <n v="859"/>
        <n v="860"/>
        <n v="861"/>
        <n v="862"/>
        <n v="863"/>
        <n v="864"/>
        <n v="865"/>
        <n v="866"/>
        <n v="867"/>
        <n v="868"/>
        <n v="869"/>
        <n v="870"/>
        <n v="871"/>
        <n v="872"/>
        <n v="873"/>
        <n v="874"/>
        <n v="875"/>
        <n v="876"/>
        <n v="877"/>
        <n v="878"/>
        <n v="879"/>
        <n v="880"/>
        <n v="881"/>
        <n v="882"/>
        <n v="883"/>
        <n v="884"/>
        <n v="885"/>
        <n v="886"/>
        <n v="887"/>
        <n v="888"/>
        <n v="889"/>
        <n v="890"/>
        <n v="891"/>
        <n v="892"/>
        <n v="893"/>
        <n v="894"/>
        <n v="895"/>
        <n v="896"/>
        <n v="897"/>
        <n v="898"/>
        <n v="899"/>
        <n v="900"/>
        <n v="901"/>
        <n v="902"/>
        <n v="903"/>
        <n v="904"/>
        <n v="905"/>
        <n v="906"/>
        <n v="907"/>
        <n v="908"/>
        <n v="909"/>
        <n v="910"/>
        <n v="911"/>
        <n v="912"/>
        <n v="913"/>
        <n v="914"/>
        <n v="915"/>
        <n v="916"/>
        <n v="917"/>
        <n v="918"/>
        <n v="919"/>
        <n v="920"/>
        <n v="921"/>
        <n v="922"/>
        <n v="923"/>
        <n v="924"/>
        <n v="925"/>
        <n v="926"/>
        <n v="927"/>
        <n v="928"/>
        <n v="929"/>
        <n v="930"/>
        <n v="931"/>
        <n v="932"/>
        <n v="933"/>
        <n v="934"/>
        <n v="935"/>
        <n v="936"/>
        <n v="937"/>
        <n v="938"/>
        <n v="939"/>
        <n v="940"/>
        <n v="941"/>
        <n v="942"/>
        <n v="943"/>
        <n v="944"/>
        <n v="945"/>
        <n v="946"/>
        <n v="947"/>
        <n v="948"/>
        <n v="949"/>
        <n v="950"/>
        <n v="951"/>
        <n v="952"/>
        <n v="953"/>
        <n v="954"/>
        <n v="955"/>
        <n v="956"/>
        <n v="957"/>
        <n v="958"/>
        <n v="959"/>
        <n v="960"/>
        <n v="961"/>
        <n v="962"/>
        <n v="963"/>
        <n v="964"/>
        <n v="965"/>
        <n v="966"/>
        <n v="967"/>
        <n v="968"/>
        <n v="969"/>
        <n v="970"/>
        <n v="971"/>
        <n v="972"/>
        <n v="973"/>
        <n v="974"/>
        <n v="975"/>
        <n v="976"/>
        <n v="977"/>
        <n v="978"/>
        <n v="979"/>
        <n v="980"/>
        <n v="981"/>
        <n v="982"/>
        <n v="983"/>
        <n v="984"/>
        <n v="985"/>
        <n v="986"/>
        <n v="987"/>
        <n v="988"/>
        <n v="989"/>
        <n v="990"/>
        <n v="991"/>
        <n v="992"/>
        <n v="993"/>
        <n v="994"/>
        <n v="995"/>
        <n v="996"/>
        <n v="997"/>
        <n v="998"/>
        <n v="999"/>
        <n v="1000"/>
        <n v="1001"/>
        <n v="1002"/>
        <n v="1003"/>
        <n v="1004"/>
        <n v="1005"/>
        <n v="1006"/>
        <n v="1007"/>
        <n v="1008"/>
        <n v="1009"/>
        <n v="1010"/>
        <n v="1011"/>
        <n v="1012"/>
        <n v="1013"/>
        <n v="1014"/>
        <n v="1015"/>
        <n v="1016"/>
        <n v="1017"/>
        <n v="1018"/>
        <n v="1019"/>
        <n v="1020"/>
        <n v="1021"/>
        <n v="1022"/>
        <n v="1023"/>
        <n v="1024"/>
        <n v="1025"/>
        <n v="1026"/>
        <n v="1027"/>
        <n v="1028"/>
        <n v="1029"/>
        <n v="1030"/>
        <n v="1031"/>
        <n v="1032"/>
        <n v="1033"/>
        <n v="1034"/>
        <n v="1035"/>
        <n v="1036"/>
        <n v="1037"/>
        <n v="1038"/>
        <n v="1039"/>
        <n v="1040"/>
        <n v="1041"/>
        <n v="1042"/>
        <n v="1043"/>
        <n v="1044"/>
        <n v="1045"/>
        <n v="1046"/>
        <n v="1047"/>
        <n v="1048"/>
        <n v="1049"/>
        <n v="1050"/>
        <n v="1051"/>
        <n v="1052"/>
        <n v="1053"/>
        <n v="1054"/>
        <n v="1055"/>
        <n v="1056"/>
        <n v="1057"/>
        <n v="1058"/>
        <n v="1059"/>
        <n v="1060"/>
        <n v="1061"/>
        <n v="1062"/>
        <n v="1063"/>
        <n v="1064"/>
        <n v="1065"/>
        <n v="1066"/>
        <n v="1067"/>
        <n v="1068"/>
        <n v="1069"/>
        <n v="1070"/>
        <n v="1071"/>
        <n v="1072"/>
        <n v="1073"/>
        <n v="1074"/>
        <n v="1075"/>
        <n v="1076"/>
        <n v="1077"/>
        <n v="1078"/>
        <n v="1079"/>
        <n v="1080"/>
        <n v="1081"/>
        <n v="1082"/>
        <n v="1083"/>
        <n v="1084"/>
        <n v="1085"/>
        <n v="1086"/>
        <n v="1087"/>
        <n v="1088"/>
        <n v="1089"/>
        <n v="1090"/>
        <n v="1091"/>
        <n v="1092"/>
        <n v="1093"/>
        <n v="1094"/>
        <n v="1095"/>
        <n v="1096"/>
        <n v="1097"/>
        <n v="1098"/>
        <n v="1099"/>
        <n v="1100"/>
        <n v="1101"/>
        <n v="1102"/>
        <n v="1103"/>
        <n v="1104"/>
        <n v="1105"/>
        <n v="1106"/>
        <n v="1107"/>
        <n v="1108"/>
        <n v="1109"/>
        <n v="1110"/>
        <n v="1111"/>
        <n v="1112"/>
        <n v="1113"/>
        <n v="1114"/>
        <n v="1115"/>
        <n v="1116"/>
        <n v="1117"/>
        <n v="1118"/>
        <n v="1119"/>
        <n v="1120"/>
        <n v="1121"/>
        <n v="1122"/>
        <n v="1123"/>
        <n v="1124"/>
        <n v="1125"/>
        <n v="1126"/>
        <n v="1127"/>
        <n v="1128"/>
        <n v="1129"/>
        <n v="1130"/>
        <n v="1131"/>
        <n v="1132"/>
        <n v="1133"/>
        <n v="1134"/>
        <n v="1135"/>
        <n v="1136"/>
        <n v="1137"/>
        <n v="1138"/>
        <n v="1139"/>
        <n v="1140"/>
        <n v="1141"/>
        <n v="1142"/>
        <n v="1143"/>
        <n v="1144"/>
        <n v="1145"/>
        <n v="1146"/>
        <n v="1147"/>
        <n v="1148"/>
        <n v="1149"/>
        <n v="1150"/>
        <n v="1151"/>
        <n v="1152"/>
        <n v="1153"/>
        <n v="1154"/>
        <n v="1155"/>
        <n v="1156"/>
        <n v="1157"/>
        <n v="1158"/>
        <n v="1159"/>
        <n v="1160"/>
        <n v="1161"/>
        <n v="1162"/>
        <n v="1163"/>
        <n v="1164"/>
        <n v="1165"/>
        <n v="1166"/>
        <n v="1167"/>
        <n v="1168"/>
        <n v="1169"/>
        <n v="1170"/>
        <n v="1171"/>
        <n v="1172"/>
        <n v="1173"/>
        <n v="1174"/>
        <n v="1175"/>
        <n v="1176"/>
        <n v="1177"/>
        <n v="1178"/>
        <n v="1179"/>
        <n v="1180"/>
        <n v="1181"/>
        <n v="1182"/>
        <n v="1183"/>
        <n v="1184"/>
        <n v="1185"/>
        <n v="1186"/>
        <n v="1187"/>
        <n v="1188"/>
        <n v="1189"/>
        <n v="1190"/>
        <n v="1191"/>
        <n v="1192"/>
        <n v="1193"/>
        <n v="1194"/>
        <n v="1195"/>
        <n v="1196"/>
        <n v="1197"/>
        <n v="1198"/>
        <n v="1199"/>
        <n v="1200"/>
        <n v="1201"/>
        <n v="1202"/>
        <n v="1203"/>
        <n v="1204"/>
        <n v="1205"/>
        <n v="1206"/>
        <n v="1207"/>
        <n v="1208"/>
        <n v="1209"/>
        <n v="1210"/>
        <n v="1211"/>
        <n v="1212"/>
        <n v="1213"/>
        <n v="1214"/>
        <n v="1215"/>
        <n v="1216"/>
        <n v="1217"/>
        <n v="1218"/>
        <n v="1219"/>
        <n v="1220"/>
        <n v="1221"/>
        <n v="1222"/>
        <n v="1223"/>
        <n v="1224"/>
        <n v="1225"/>
        <n v="1226"/>
        <n v="1227"/>
        <n v="1228"/>
        <n v="1229"/>
        <n v="1230"/>
        <n v="1231"/>
        <n v="1232"/>
        <n v="1233"/>
        <n v="1234"/>
        <n v="1235"/>
        <n v="1236"/>
        <n v="1237"/>
        <n v="1238"/>
        <n v="1239"/>
        <n v="1240"/>
        <n v="1241"/>
        <n v="1242"/>
        <n v="1243"/>
        <n v="1244"/>
        <n v="1245"/>
        <n v="1246"/>
        <n v="1247"/>
        <n v="1248"/>
        <n v="1249"/>
        <n v="1250"/>
        <n v="1251"/>
        <n v="1252"/>
        <n v="1253"/>
        <n v="1254"/>
        <n v="1255"/>
        <n v="1256"/>
        <n v="1257"/>
        <n v="1258"/>
        <n v="1259"/>
        <n v="1260"/>
        <n v="1261"/>
        <n v="1262"/>
        <n v="1263"/>
        <n v="1264"/>
        <n v="1265"/>
        <n v="1266"/>
        <n v="1267"/>
        <n v="1268"/>
        <n v="1269"/>
        <n v="1270"/>
        <n v="1271"/>
        <n v="1272"/>
        <n v="1273"/>
        <n v="1274"/>
        <n v="1275"/>
        <n v="1276"/>
        <n v="1277"/>
        <n v="1278"/>
        <n v="1279"/>
        <n v="1280"/>
        <n v="1281"/>
        <n v="1282"/>
        <n v="1283"/>
        <n v="1284"/>
        <n v="1285"/>
        <n v="1286"/>
        <n v="1287"/>
        <n v="1288"/>
        <n v="1289"/>
        <n v="1290"/>
        <n v="1291"/>
        <n v="1292"/>
        <n v="1293"/>
        <n v="1294"/>
        <n v="1295"/>
        <n v="1296"/>
        <n v="1297"/>
        <n v="1298"/>
        <n v="1299"/>
        <n v="1300"/>
        <n v="1301"/>
        <n v="1302"/>
        <n v="1303"/>
        <n v="1304"/>
        <n v="1305"/>
        <n v="1306"/>
        <n v="1307"/>
        <n v="1308"/>
        <n v="1309"/>
        <n v="1310"/>
        <n v="1311"/>
        <n v="1312"/>
        <n v="1313"/>
        <n v="1314"/>
        <n v="1315"/>
        <n v="1316"/>
        <n v="1317"/>
        <n v="1318"/>
        <n v="1319"/>
        <n v="1320"/>
        <n v="1321"/>
        <n v="1322"/>
        <n v="1323"/>
        <n v="1324"/>
        <n v="1325"/>
        <n v="1326"/>
        <n v="1327"/>
        <n v="1328"/>
        <n v="1329"/>
        <n v="1330"/>
        <n v="1331"/>
        <n v="1332"/>
        <n v="1333"/>
        <n v="1334"/>
        <n v="1335"/>
        <n v="1336"/>
        <n v="1337"/>
        <n v="1338"/>
        <n v="1339"/>
        <n v="1340"/>
        <n v="1341"/>
        <n v="1342"/>
        <n v="1343"/>
        <n v="1344"/>
        <n v="1345"/>
        <n v="1346"/>
        <n v="1347"/>
        <n v="1348"/>
        <n v="1349"/>
        <n v="1350"/>
        <n v="1351"/>
        <n v="1352"/>
        <n v="1353"/>
        <n v="1354"/>
        <n v="1355"/>
        <n v="1356"/>
        <n v="1357"/>
        <n v="1358"/>
        <n v="1359"/>
        <n v="1360"/>
        <n v="1361"/>
        <n v="1362"/>
        <n v="1363"/>
        <n v="1364"/>
        <n v="1365"/>
        <n v="1366"/>
        <n v="1367"/>
        <n v="1368"/>
        <n v="1369"/>
        <n v="1370"/>
        <n v="1371"/>
        <n v="1372"/>
        <n v="1373"/>
        <n v="1374"/>
        <n v="1375"/>
        <n v="1376"/>
        <n v="1377"/>
        <n v="1378"/>
        <n v="1379"/>
        <n v="1380"/>
        <n v="1381"/>
        <n v="1382"/>
        <n v="1383"/>
        <n v="1384"/>
        <n v="1385"/>
        <n v="1386"/>
        <n v="1387"/>
        <n v="1388"/>
        <n v="1389"/>
        <n v="1390"/>
        <n v="1391"/>
        <n v="1392"/>
        <n v="1393"/>
        <n v="1394"/>
        <n v="1395"/>
        <n v="1396"/>
        <n v="1397"/>
        <n v="1398"/>
        <n v="1399"/>
        <n v="1400"/>
        <n v="1401"/>
        <n v="1402"/>
        <n v="1403"/>
        <n v="1404"/>
        <n v="1405"/>
        <n v="1406"/>
        <n v="1407"/>
        <n v="1408"/>
        <n v="1409"/>
        <n v="1410"/>
        <n v="1411"/>
        <n v="1412"/>
        <n v="1413"/>
        <n v="1414"/>
        <n v="1415"/>
        <n v="1416"/>
        <n v="1417"/>
        <n v="1418"/>
        <n v="1419"/>
        <n v="1420"/>
        <n v="1421"/>
        <n v="1422"/>
        <n v="1423"/>
        <n v="1424"/>
        <n v="1425"/>
        <n v="1426"/>
        <n v="1427"/>
        <n v="1428"/>
        <n v="1429"/>
        <n v="1430"/>
        <n v="1431"/>
        <n v="1432"/>
        <n v="1433"/>
        <n v="1434"/>
        <n v="1435"/>
        <n v="1436"/>
        <n v="1437"/>
        <n v="1438"/>
        <n v="1439"/>
        <n v="1440"/>
        <n v="1441"/>
        <n v="1442"/>
        <n v="1443"/>
        <n v="1444"/>
        <n v="1445"/>
        <n v="1446"/>
        <n v="1447"/>
        <n v="1448"/>
        <n v="1449"/>
        <n v="1450"/>
        <n v="1451"/>
        <n v="1452"/>
        <n v="1453"/>
        <n v="1454"/>
        <n v="1455"/>
        <n v="1456"/>
        <n v="1457"/>
        <n v="1458"/>
        <n v="1459"/>
        <n v="1460"/>
        <n v="1461"/>
        <n v="1462"/>
        <n v="1463"/>
        <n v="1464"/>
        <n v="1465"/>
        <n v="1466"/>
        <n v="1467"/>
        <n v="1468"/>
        <n v="1469"/>
        <n v="1470"/>
        <n v="1471"/>
        <n v="1472"/>
        <n v="1473"/>
        <n v="1474"/>
        <n v="1475"/>
        <n v="1476"/>
        <n v="1477"/>
        <n v="1478"/>
        <n v="1479"/>
        <n v="1480"/>
        <n v="1481"/>
        <n v="1482"/>
        <n v="1483"/>
        <n v="1484"/>
        <n v="1485"/>
        <n v="1486"/>
        <n v="1487"/>
        <n v="1488"/>
        <n v="1489"/>
        <n v="1490"/>
        <n v="1491"/>
        <n v="1492"/>
        <n v="1493"/>
        <n v="1494"/>
        <n v="1495"/>
        <n v="1496"/>
        <n v="1497"/>
        <n v="1498"/>
        <n v="1499"/>
        <n v="1500"/>
        <n v="1501"/>
        <n v="1502"/>
        <n v="1503"/>
        <n v="1504"/>
        <n v="1505"/>
        <n v="1506"/>
        <n v="1507"/>
        <n v="1508"/>
        <n v="1509"/>
        <n v="1510"/>
        <n v="1511"/>
        <n v="1512"/>
        <n v="1513"/>
        <n v="1514"/>
        <n v="1515"/>
        <n v="1516"/>
        <n v="1517"/>
        <n v="1518"/>
        <n v="1519"/>
        <n v="1520"/>
        <n v="1521"/>
        <n v="1522"/>
        <n v="1523"/>
        <n v="1524"/>
        <n v="1525"/>
        <n v="1526"/>
        <n v="1527"/>
        <n v="1528"/>
        <n v="1529"/>
        <n v="1530"/>
        <n v="1531"/>
        <n v="1532"/>
        <n v="1533"/>
        <n v="1534"/>
        <n v="1535"/>
        <n v="1536"/>
        <n v="1537"/>
        <n v="1538"/>
        <n v="1539"/>
        <n v="1540"/>
        <n v="1541"/>
        <n v="1542"/>
        <n v="1543"/>
        <n v="1544"/>
        <n v="1545"/>
        <n v="1546"/>
        <n v="1547"/>
        <n v="1548"/>
        <n v="1549"/>
        <n v="1550"/>
        <n v="1551"/>
        <n v="1552"/>
        <n v="1553"/>
        <n v="1554"/>
        <n v="1555"/>
        <n v="1556"/>
        <n v="1557"/>
        <n v="1558"/>
        <n v="1559"/>
        <n v="1560"/>
        <n v="1561"/>
        <n v="1562"/>
        <n v="1563"/>
        <n v="1564"/>
        <n v="1565"/>
        <n v="1566"/>
        <n v="1567"/>
        <n v="1568"/>
        <n v="1569"/>
        <n v="1570"/>
        <n v="1571"/>
        <n v="1572"/>
        <n v="1573"/>
        <n v="1574"/>
        <n v="1575"/>
        <n v="1576"/>
        <n v="1577"/>
        <n v="1578"/>
        <n v="1579"/>
        <n v="1580"/>
        <n v="1581"/>
        <n v="1582"/>
        <n v="1583"/>
        <n v="1584"/>
        <n v="1585"/>
        <n v="1586"/>
        <n v="1587"/>
        <n v="1588"/>
        <n v="1589"/>
        <n v="1590"/>
        <n v="1591"/>
        <n v="1592"/>
        <n v="1593"/>
        <n v="1594"/>
        <n v="1595"/>
        <n v="1596"/>
        <n v="1597"/>
        <n v="1598"/>
        <n v="1599"/>
        <n v="1600"/>
        <n v="1601"/>
        <n v="1602"/>
        <n v="1603"/>
        <n v="1604"/>
        <n v="1605"/>
        <n v="1606"/>
        <n v="1607"/>
        <n v="1608"/>
        <n v="1609"/>
        <n v="1610"/>
        <n v="1611"/>
        <n v="1612"/>
        <n v="1613"/>
        <n v="1614"/>
        <n v="1615"/>
        <n v="1616"/>
        <n v="1617"/>
        <n v="1618"/>
        <n v="1619"/>
        <n v="1620"/>
        <n v="1621"/>
        <n v="1622"/>
        <n v="1623"/>
        <n v="1624"/>
        <n v="1625"/>
        <n v="1626"/>
        <n v="1627"/>
        <n v="1628"/>
        <n v="1629"/>
        <n v="1630"/>
        <n v="1631"/>
        <n v="1632"/>
        <n v="1633"/>
        <n v="1634"/>
        <n v="1635"/>
        <n v="1636"/>
        <n v="1637"/>
        <n v="1638"/>
        <n v="1639"/>
        <n v="1640"/>
        <n v="1641"/>
        <n v="1642"/>
        <n v="1643"/>
        <n v="1644"/>
        <n v="1645"/>
        <n v="1646"/>
        <n v="1647"/>
        <n v="1648"/>
        <n v="1649"/>
        <n v="1650"/>
        <n v="1651"/>
        <n v="1652"/>
        <n v="1653"/>
        <n v="1654"/>
        <n v="1655"/>
        <n v="1656"/>
        <n v="1657"/>
        <n v="1658"/>
        <n v="1659"/>
        <n v="1660"/>
        <n v="1661"/>
        <n v="1662"/>
        <n v="1663"/>
        <n v="1664"/>
        <n v="1665"/>
        <n v="1666"/>
        <n v="1667"/>
        <n v="1668"/>
        <n v="1669"/>
        <n v="1670"/>
        <n v="1671"/>
        <n v="1672"/>
        <n v="1673"/>
        <n v="1674"/>
        <n v="1675"/>
        <n v="1676"/>
        <n v="1677"/>
        <n v="1678"/>
        <n v="1679"/>
        <n v="1680"/>
        <n v="1681"/>
        <n v="1682"/>
        <n v="1683"/>
        <n v="1684"/>
        <n v="1685"/>
        <n v="1686"/>
        <n v="1687"/>
        <n v="1688"/>
        <n v="1689"/>
        <n v="1690"/>
        <n v="1691"/>
        <n v="1692"/>
        <n v="1693"/>
        <n v="1694"/>
        <n v="1695"/>
        <n v="1696"/>
        <n v="1697"/>
        <n v="1698"/>
        <n v="1699"/>
        <n v="1700"/>
        <n v="1701"/>
        <n v="1702"/>
        <n v="1703"/>
        <n v="1704"/>
        <n v="1705"/>
        <n v="1706"/>
        <n v="1707"/>
        <n v="1708"/>
        <n v="1709"/>
        <n v="1710"/>
        <n v="1711"/>
        <n v="1712"/>
        <n v="1713"/>
        <n v="1714"/>
        <n v="1715"/>
        <n v="1716"/>
        <n v="1717"/>
        <n v="1718"/>
        <n v="1719"/>
        <n v="1720"/>
        <n v="1721"/>
        <n v="1722"/>
        <n v="1723"/>
        <n v="1724"/>
        <n v="1725"/>
        <n v="1726"/>
        <n v="1727"/>
        <n v="1728"/>
        <n v="1729"/>
        <n v="1730"/>
        <n v="1731"/>
        <n v="1732"/>
        <n v="1733"/>
        <n v="1734"/>
        <n v="1735"/>
        <n v="1736"/>
        <n v="1737"/>
        <n v="1738"/>
        <n v="1739"/>
        <n v="1740"/>
        <n v="1741"/>
        <n v="1742"/>
        <n v="1743"/>
        <n v="1744"/>
        <n v="1745"/>
        <n v="1746"/>
        <n v="1747"/>
        <n v="1748"/>
        <n v="1749"/>
        <n v="1750"/>
        <n v="1751"/>
        <n v="1752"/>
        <n v="1753"/>
        <n v="1754"/>
        <n v="1755"/>
        <n v="1756"/>
        <n v="1757"/>
        <n v="1758"/>
        <n v="1759"/>
        <n v="1760"/>
        <n v="1761"/>
        <n v="1762"/>
        <n v="1763"/>
        <n v="1764"/>
        <n v="1765"/>
        <n v="1766"/>
        <n v="1767"/>
        <n v="1768"/>
        <n v="1769"/>
        <n v="1770"/>
        <n v="1771"/>
        <n v="1772"/>
        <n v="1773"/>
        <n v="1774"/>
        <n v="1775"/>
        <n v="1776"/>
        <n v="1777"/>
        <n v="1778"/>
        <n v="1779"/>
        <n v="1780"/>
        <n v="1781"/>
        <n v="1782"/>
        <n v="1783"/>
        <n v="1784"/>
        <n v="1785"/>
        <n v="1786"/>
        <n v="1787"/>
        <n v="1788"/>
        <n v="1789"/>
        <n v="1790"/>
        <n v="1791"/>
        <n v="1792"/>
        <n v="1793"/>
        <n v="1794"/>
        <n v="1795"/>
        <n v="1796"/>
        <n v="1797"/>
        <n v="1798"/>
        <n v="1799"/>
        <n v="1800"/>
        <n v="1801"/>
        <n v="1802"/>
        <n v="1803"/>
        <n v="1804"/>
        <n v="1805"/>
        <n v="1806"/>
        <n v="1807"/>
        <n v="1808"/>
        <n v="1809"/>
        <n v="1810"/>
        <n v="1811"/>
        <n v="1812"/>
        <n v="1813"/>
        <n v="1814"/>
        <n v="1815"/>
        <n v="1816"/>
        <n v="1817"/>
        <n v="1818"/>
        <n v="1819"/>
        <n v="1820"/>
        <n v="1821"/>
        <n v="1822"/>
        <n v="1823"/>
        <n v="1824"/>
        <n v="1825"/>
        <n v="1826"/>
        <n v="1827"/>
        <n v="1828"/>
        <n v="1829"/>
        <n v="1830"/>
        <n v="1831"/>
        <n v="1832"/>
        <n v="1833"/>
        <n v="1834"/>
        <n v="1835"/>
        <n v="1836"/>
        <n v="1837"/>
        <n v="1838"/>
        <n v="1839"/>
        <n v="1840"/>
        <n v="1841"/>
        <n v="1842"/>
        <n v="1843"/>
        <n v="1844"/>
        <n v="1845"/>
        <n v="1846"/>
        <n v="1847"/>
        <n v="1848"/>
        <n v="1849"/>
        <n v="1850"/>
        <n v="1851"/>
        <n v="1852"/>
        <n v="1853"/>
        <n v="1854"/>
        <n v="1855"/>
        <n v="1856"/>
        <n v="1857"/>
        <n v="1858"/>
        <n v="1859"/>
        <n v="1860"/>
        <n v="1861"/>
        <n v="1862"/>
        <n v="1863"/>
        <n v="1864"/>
        <n v="1865"/>
        <n v="1866"/>
        <n v="1867"/>
        <n v="1868"/>
        <n v="1869"/>
        <n v="1870"/>
        <n v="1871"/>
        <n v="1872"/>
        <n v="1873"/>
        <n v="1874"/>
        <n v="1875"/>
        <n v="1876"/>
        <n v="1877"/>
        <n v="1878"/>
        <n v="1879"/>
        <n v="1880"/>
        <n v="1881"/>
        <n v="1882"/>
        <n v="1883"/>
        <n v="1884"/>
        <n v="1885"/>
        <n v="1886"/>
        <n v="1887"/>
        <n v="1888"/>
        <n v="1889"/>
        <n v="1890"/>
        <n v="1891"/>
        <n v="1892"/>
        <n v="1893"/>
        <n v="1894"/>
        <n v="1895"/>
        <n v="1896"/>
        <n v="1897"/>
        <n v="1898"/>
        <n v="1899"/>
        <n v="1900"/>
        <n v="1901"/>
        <n v="1902"/>
        <n v="1903"/>
        <n v="1904"/>
        <n v="1905"/>
        <n v="1906"/>
        <n v="1907"/>
        <n v="1908"/>
        <n v="1909"/>
        <n v="1910"/>
        <n v="1911"/>
        <n v="1912"/>
        <n v="1913"/>
        <n v="1914"/>
        <n v="1915"/>
        <n v="1916"/>
        <n v="1917"/>
        <n v="1918"/>
        <n v="1919"/>
        <n v="1920"/>
        <n v="1921"/>
        <n v="1922"/>
        <n v="1923"/>
        <n v="1924"/>
        <n v="1925"/>
        <n v="1926"/>
        <n v="1927"/>
        <n v="1928"/>
        <n v="1929"/>
        <n v="1930"/>
        <n v="1931"/>
        <n v="1932"/>
        <n v="1933"/>
        <n v="1934"/>
        <n v="1935"/>
        <n v="1936"/>
        <n v="1937"/>
        <n v="1938"/>
        <n v="1939"/>
        <n v="1940"/>
        <n v="1941"/>
        <n v="1942"/>
        <n v="1943"/>
        <n v="1944"/>
        <n v="1945"/>
        <n v="1946"/>
        <n v="1947"/>
        <n v="1948"/>
        <n v="1949"/>
        <n v="1950"/>
        <n v="1951"/>
        <n v="1952"/>
        <n v="1953"/>
        <n v="1954"/>
        <n v="1955"/>
        <n v="1956"/>
        <n v="1957"/>
        <n v="1958"/>
        <n v="1959"/>
        <n v="1960"/>
        <n v="1961"/>
        <n v="1962"/>
        <n v="1963"/>
        <n v="1964"/>
        <n v="1965"/>
        <n v="1966"/>
        <n v="1967"/>
        <n v="1968"/>
        <n v="1969"/>
        <n v="1970"/>
        <n v="1971"/>
        <n v="1972"/>
        <n v="1973"/>
        <n v="1974"/>
        <n v="1975"/>
        <n v="1976"/>
        <n v="1977"/>
        <n v="1978"/>
        <n v="1979"/>
        <n v="1980"/>
        <n v="1981"/>
        <n v="1982"/>
        <n v="1983"/>
        <n v="1984"/>
        <n v="1985"/>
        <n v="1986"/>
        <n v="1987"/>
        <n v="1988"/>
        <n v="1989"/>
        <n v="1990"/>
        <n v="1991"/>
        <n v="1992"/>
        <n v="1993"/>
        <n v="1994"/>
        <n v="1995"/>
        <n v="1996"/>
        <n v="1997"/>
        <n v="1998"/>
        <n v="1999"/>
        <n v="2000"/>
        <n v="2001"/>
        <n v="2002"/>
        <n v="2003"/>
        <n v="2004"/>
        <n v="2005"/>
        <n v="2006"/>
        <n v="2007"/>
        <n v="2008"/>
        <n v="2009"/>
        <n v="2010"/>
        <n v="2011"/>
        <n v="2012"/>
        <n v="2013"/>
        <n v="2014"/>
        <n v="2015"/>
        <n v="2016"/>
        <n v="2017"/>
        <n v="2018"/>
        <n v="2019"/>
        <n v="2020"/>
        <n v="2021"/>
        <n v="2022"/>
        <n v="2023"/>
        <n v="2024"/>
        <n v="2025"/>
        <n v="2026"/>
        <n v="2027"/>
        <n v="2028"/>
        <n v="2029"/>
        <n v="2030"/>
        <n v="2031"/>
        <n v="2032"/>
        <n v="2033"/>
        <n v="2034"/>
        <n v="2035"/>
        <n v="2036"/>
        <n v="2037"/>
        <n v="2038"/>
        <n v="2039"/>
        <n v="2040"/>
        <n v="2041"/>
        <n v="2042"/>
        <n v="2043"/>
        <n v="2044"/>
        <n v="2045"/>
        <n v="2046"/>
        <n v="2047"/>
        <n v="2048"/>
        <n v="2049"/>
        <n v="2050"/>
        <n v="2051"/>
        <n v="2052"/>
        <n v="2053"/>
        <n v="2054"/>
        <n v="2055"/>
        <n v="2056"/>
        <n v="2057"/>
        <n v="2058"/>
        <n v="2059"/>
        <n v="2060"/>
        <n v="2061"/>
        <n v="2062"/>
        <n v="2063"/>
        <n v="2064"/>
        <n v="2065"/>
        <n v="2066"/>
        <n v="2067"/>
        <n v="2068"/>
        <n v="2069"/>
        <n v="2070"/>
        <n v="2071"/>
        <n v="2072"/>
        <n v="2073"/>
        <n v="2074"/>
        <n v="2075"/>
        <n v="2076"/>
        <n v="2077"/>
        <n v="2078"/>
        <n v="2079"/>
        <n v="2080"/>
        <n v="2081"/>
        <n v="2082"/>
        <n v="2083"/>
        <n v="2084"/>
        <n v="2085"/>
        <n v="2086"/>
        <n v="2087"/>
        <n v="2088"/>
        <n v="2089"/>
        <n v="2090"/>
        <n v="2091"/>
        <n v="2092"/>
        <n v="2093"/>
        <n v="2094"/>
        <n v="2095"/>
        <n v="2096"/>
        <n v="2097"/>
        <n v="2098"/>
        <n v="2099"/>
        <n v="2100"/>
        <n v="2101"/>
        <n v="2102"/>
        <n v="2103"/>
        <n v="2104"/>
        <n v="2105"/>
        <n v="2106"/>
        <n v="2107"/>
        <n v="2108"/>
        <n v="2109"/>
        <n v="2110"/>
        <n v="2111"/>
        <n v="2112"/>
        <n v="2113"/>
        <n v="2114"/>
        <n v="2115"/>
        <n v="2116"/>
        <n v="2117"/>
        <n v="2118"/>
        <n v="2119"/>
        <n v="2120"/>
        <n v="2121"/>
        <n v="2122"/>
        <n v="2123"/>
        <n v="2124"/>
        <n v="2125"/>
        <n v="2126"/>
        <n v="2127"/>
        <n v="2128"/>
        <n v="2129"/>
        <n v="2130"/>
        <n v="2131"/>
        <n v="2132"/>
        <n v="2133"/>
        <n v="2134"/>
        <n v="2135"/>
        <n v="2136"/>
        <n v="2137"/>
        <n v="2138"/>
        <n v="2139"/>
        <n v="2140"/>
        <n v="2141"/>
        <n v="2142"/>
        <n v="2143"/>
        <n v="2144"/>
        <n v="2145"/>
        <n v="2146"/>
        <n v="2147"/>
        <n v="2148"/>
        <n v="2149"/>
        <n v="2150"/>
        <n v="2151"/>
        <n v="2152"/>
        <n v="2153"/>
        <n v="2154"/>
        <n v="2155"/>
        <n v="2156"/>
        <n v="2157"/>
        <n v="2158"/>
        <n v="2159"/>
        <n v="2160"/>
        <n v="2161"/>
        <n v="2162"/>
        <n v="2163"/>
        <n v="2164"/>
        <n v="2165"/>
        <n v="2166"/>
        <n v="2167"/>
        <n v="2168"/>
        <n v="2169"/>
        <n v="2170"/>
        <n v="2171"/>
        <n v="2172"/>
        <n v="2173"/>
        <n v="2174"/>
        <n v="2175"/>
        <n v="2176"/>
        <n v="2177"/>
        <n v="2178"/>
        <n v="2179"/>
        <n v="2180"/>
        <n v="2181"/>
        <n v="2182"/>
        <n v="2183"/>
        <n v="2184"/>
        <n v="2185"/>
        <n v="2186"/>
        <n v="2187"/>
        <n v="2188"/>
        <n v="2189"/>
        <n v="2190"/>
        <n v="2191"/>
        <n v="2192"/>
        <n v="2193"/>
        <n v="2194"/>
        <n v="2195"/>
        <n v="2196"/>
        <n v="2197"/>
        <n v="2198"/>
        <n v="2199"/>
        <n v="2200"/>
        <n v="2201"/>
        <n v="2202"/>
        <n v="2203"/>
        <n v="2204"/>
        <n v="2205"/>
        <n v="2206"/>
        <n v="2207"/>
        <n v="2208"/>
        <n v="2209"/>
        <n v="2210"/>
        <n v="2211"/>
        <n v="2212"/>
        <n v="2213"/>
        <n v="2214"/>
        <n v="2215"/>
        <n v="2216"/>
        <n v="2217"/>
        <n v="2218"/>
        <n v="2219"/>
        <n v="2220"/>
        <n v="2221"/>
        <n v="2222"/>
        <n v="2223"/>
        <n v="2224"/>
        <n v="2225"/>
        <n v="2226"/>
        <n v="2227"/>
        <n v="2228"/>
        <n v="2229"/>
        <n v="2230"/>
        <n v="2231"/>
        <n v="2232"/>
        <n v="2233"/>
        <n v="2234"/>
        <n v="2235"/>
        <n v="2236"/>
        <n v="2237"/>
        <n v="2238"/>
        <n v="2239"/>
        <n v="2240"/>
        <n v="2241"/>
        <n v="2242"/>
        <n v="2243"/>
        <n v="2244"/>
        <n v="2245"/>
        <n v="2246"/>
        <n v="2247"/>
        <n v="2248"/>
        <n v="2249"/>
        <n v="2250"/>
        <n v="2251"/>
        <n v="2252"/>
        <n v="2253"/>
        <n v="2254"/>
        <n v="2255"/>
        <n v="2256"/>
        <n v="2257"/>
        <n v="2258"/>
        <n v="2259"/>
        <n v="2260"/>
        <n v="2261"/>
        <n v="2262"/>
        <n v="2263"/>
        <n v="2264"/>
        <n v="2265"/>
        <n v="2266"/>
        <n v="2267"/>
        <n v="2268"/>
        <n v="2269"/>
        <n v="2270"/>
        <n v="2271"/>
        <n v="2272"/>
        <n v="2273"/>
        <n v="2274"/>
        <n v="2275"/>
        <n v="2276"/>
        <n v="2277"/>
        <n v="2278"/>
        <n v="2279"/>
        <n v="2280"/>
        <n v="2281"/>
        <n v="2282"/>
        <n v="2283"/>
        <n v="2284"/>
        <n v="2285"/>
        <n v="2286"/>
        <n v="2287"/>
        <n v="2288"/>
        <n v="2289"/>
        <n v="2290"/>
        <n v="2291"/>
        <n v="2292"/>
        <n v="2293"/>
        <n v="2294"/>
        <n v="2295"/>
        <n v="2296"/>
        <n v="2297"/>
        <n v="2298"/>
        <n v="2299"/>
        <n v="2300"/>
        <n v="2301"/>
        <n v="2302"/>
        <n v="2303"/>
        <n v="2304"/>
        <n v="2305"/>
        <n v="2306"/>
        <n v="2307"/>
        <n v="2308"/>
        <n v="2309"/>
        <n v="2310"/>
        <n v="2311"/>
        <n v="2312"/>
        <n v="2313"/>
        <n v="2314"/>
        <n v="2315"/>
        <n v="2316"/>
        <n v="2317"/>
        <n v="2318"/>
        <n v="2319"/>
        <n v="2320"/>
        <n v="2321"/>
        <n v="2322"/>
        <n v="2323"/>
        <n v="2324"/>
        <n v="2325"/>
        <n v="2326"/>
        <n v="2327"/>
        <n v="2328"/>
        <n v="2329"/>
        <n v="2330"/>
        <n v="2331"/>
        <n v="2332"/>
        <n v="2333"/>
        <n v="2334"/>
        <n v="2335"/>
        <n v="2336"/>
        <n v="2337"/>
        <n v="2338"/>
        <n v="2339"/>
        <n v="2340"/>
        <n v="2341"/>
        <n v="2342"/>
        <n v="2343"/>
        <n v="2344"/>
        <n v="2345"/>
        <n v="2346"/>
        <n v="2347"/>
        <n v="2348"/>
        <n v="2349"/>
        <n v="2350"/>
        <n v="2351"/>
        <n v="2352"/>
        <n v="2353"/>
        <n v="2354"/>
        <n v="2355"/>
        <n v="2356"/>
        <n v="2357"/>
        <n v="2358"/>
        <n v="2359"/>
        <n v="2360"/>
        <n v="2361"/>
        <n v="2362"/>
        <n v="2363"/>
        <n v="2364"/>
        <n v="2365"/>
        <n v="2366"/>
        <n v="2367"/>
        <n v="2368"/>
        <n v="2369"/>
        <n v="2370"/>
        <n v="2371"/>
        <n v="2372"/>
        <n v="2373"/>
        <n v="2374"/>
        <n v="2375"/>
        <n v="2376"/>
        <n v="2377"/>
        <n v="2378"/>
        <n v="2379"/>
        <n v="2380"/>
        <n v="2381"/>
        <n v="2382"/>
        <n v="2383"/>
        <n v="2384"/>
        <n v="2385"/>
        <n v="2386"/>
        <n v="2387"/>
        <n v="2388"/>
        <n v="2389"/>
        <n v="2390"/>
        <n v="2391"/>
        <n v="2392"/>
        <n v="2393"/>
        <n v="2394"/>
        <n v="2395"/>
        <n v="2396"/>
        <n v="2397"/>
        <n v="2398"/>
        <n v="2399"/>
        <n v="2400"/>
        <n v="2401"/>
        <n v="2402"/>
        <n v="2403"/>
        <n v="2404"/>
        <n v="2405"/>
        <n v="2406"/>
        <n v="2407"/>
        <n v="2408"/>
        <n v="2409"/>
        <n v="2410"/>
        <n v="2411"/>
        <n v="2412"/>
        <n v="2413"/>
        <n v="2414"/>
        <n v="2415"/>
        <n v="2416"/>
        <n v="2417"/>
        <n v="2418"/>
        <n v="2419"/>
        <n v="2420"/>
        <n v="2421"/>
        <n v="2422"/>
        <n v="2423"/>
        <n v="2424"/>
        <n v="2425"/>
        <n v="2426"/>
        <n v="2427"/>
        <n v="2428"/>
        <n v="2429"/>
        <n v="2430"/>
        <n v="2431"/>
        <n v="2432"/>
        <n v="2433"/>
        <n v="2434"/>
        <n v="2435"/>
        <n v="2436"/>
        <n v="2437"/>
        <n v="2438"/>
        <n v="2439"/>
        <n v="2440"/>
        <n v="2441"/>
        <n v="2442"/>
        <n v="2443"/>
        <n v="2444"/>
        <n v="2445"/>
        <n v="2446"/>
        <n v="2447"/>
        <n v="2448"/>
        <n v="2449"/>
        <n v="2450"/>
        <n v="2451"/>
        <n v="2452"/>
        <n v="2453"/>
        <n v="2454"/>
        <n v="2455"/>
        <n v="2456"/>
        <n v="2457"/>
        <n v="2458"/>
        <n v="2459"/>
        <n v="2460"/>
        <n v="2461"/>
        <n v="2462"/>
        <n v="2463"/>
        <n v="2464"/>
        <n v="2465"/>
        <n v="2466"/>
        <n v="2467"/>
        <n v="2468"/>
        <n v="2469"/>
        <n v="2470"/>
        <n v="2471"/>
        <n v="2472"/>
        <n v="2473"/>
        <n v="2474"/>
        <n v="2475"/>
        <n v="2476"/>
        <n v="2477"/>
        <n v="2478"/>
        <n v="2479"/>
        <n v="2480"/>
        <n v="2481"/>
        <n v="2482"/>
        <n v="2483"/>
        <n v="2484"/>
        <n v="2485"/>
        <n v="2486"/>
        <n v="2487"/>
        <n v="2488"/>
        <n v="2489"/>
        <n v="2490"/>
        <n v="2491"/>
        <n v="2492"/>
        <n v="2493"/>
        <n v="2494"/>
        <n v="2495"/>
        <n v="2496"/>
        <n v="2497"/>
        <n v="2498"/>
        <n v="2499"/>
        <n v="2500"/>
        <n v="2501"/>
        <n v="2502"/>
        <n v="2503"/>
        <n v="2504"/>
        <n v="2505"/>
        <n v="2506"/>
        <n v="2507"/>
        <n v="2508"/>
        <n v="2509"/>
        <n v="2510"/>
        <n v="2511"/>
        <n v="2512"/>
        <n v="2513"/>
        <n v="2514"/>
        <n v="2515"/>
        <n v="2516"/>
        <n v="2517"/>
        <n v="2518"/>
        <n v="2519"/>
        <n v="2520"/>
        <n v="2521"/>
        <n v="2522"/>
        <n v="2523"/>
        <n v="2524"/>
        <n v="2525"/>
        <n v="2526"/>
        <n v="2527"/>
        <n v="2528"/>
        <n v="2529"/>
        <n v="2530"/>
        <n v="2531"/>
        <n v="2532"/>
        <n v="2533"/>
        <n v="2534"/>
        <n v="2535"/>
        <n v="2536"/>
        <n v="2537"/>
        <n v="2538"/>
        <n v="2539"/>
        <n v="2540"/>
        <n v="2541"/>
        <n v="2542"/>
        <n v="2543"/>
        <n v="2544"/>
        <n v="2545"/>
        <n v="2546"/>
        <n v="2547"/>
        <n v="2548"/>
        <n v="2549"/>
        <n v="2550"/>
        <n v="2551"/>
        <n v="2552"/>
        <n v="2553"/>
        <n v="2554"/>
        <n v="2555"/>
        <n v="2556"/>
        <n v="2557"/>
        <n v="2558"/>
        <n v="2559"/>
        <n v="2560"/>
        <n v="2561"/>
        <n v="2562"/>
        <n v="2563"/>
        <n v="2564"/>
        <n v="2565"/>
        <n v="2566"/>
        <n v="2567"/>
        <n v="2568"/>
        <n v="2569"/>
        <n v="2570"/>
        <n v="2571"/>
        <n v="2572"/>
        <n v="2573"/>
        <n v="2574"/>
        <n v="2575"/>
        <n v="2576"/>
        <n v="2577"/>
        <n v="2578"/>
        <n v="2579"/>
        <n v="2580"/>
        <n v="2581"/>
        <n v="2582"/>
        <n v="2583"/>
        <n v="2584"/>
        <n v="2585"/>
        <n v="2586"/>
        <n v="2587"/>
        <n v="2588"/>
        <n v="2589"/>
        <n v="2590"/>
        <n v="2591"/>
        <n v="2592"/>
        <n v="2593"/>
        <n v="2594"/>
        <n v="2595"/>
        <n v="2596"/>
        <n v="2597"/>
        <n v="2598"/>
        <n v="2599"/>
        <n v="2600"/>
        <n v="2601"/>
        <n v="2602"/>
        <n v="2603"/>
        <n v="2604"/>
        <n v="2605"/>
        <n v="2606"/>
        <n v="2607"/>
        <n v="2608"/>
        <n v="2609"/>
        <n v="2610"/>
        <n v="2611"/>
        <n v="2612"/>
        <n v="2613"/>
        <n v="2614"/>
        <n v="2615"/>
        <n v="2616"/>
        <n v="2617"/>
        <n v="2618"/>
        <n v="2619"/>
        <n v="2620"/>
        <n v="2621"/>
        <n v="2622"/>
        <n v="2623"/>
        <n v="2624"/>
        <n v="2625"/>
        <n v="2626"/>
        <n v="2627"/>
        <n v="2628"/>
        <n v="2629"/>
        <n v="2630"/>
        <n v="2631"/>
        <n v="2632"/>
        <n v="2633"/>
        <n v="2634"/>
        <n v="2635"/>
        <n v="2636"/>
        <n v="2637"/>
        <n v="2638"/>
        <n v="2639"/>
        <n v="2640"/>
        <n v="2641"/>
        <n v="2642"/>
        <n v="2643"/>
        <n v="2644"/>
        <n v="2645"/>
        <n v="2646"/>
        <n v="2647"/>
        <n v="2648"/>
        <n v="2649"/>
        <n v="2650"/>
        <n v="2651"/>
        <n v="2652"/>
        <n v="2653"/>
        <n v="2654"/>
        <n v="2655"/>
        <n v="2656"/>
        <n v="2657"/>
        <n v="2658"/>
        <n v="2659"/>
        <n v="2660"/>
        <n v="2661"/>
        <n v="2662"/>
        <n v="2663"/>
        <n v="2664"/>
        <n v="2665"/>
        <n v="2666"/>
        <n v="2667"/>
        <n v="2668"/>
        <n v="2669"/>
        <n v="2670"/>
        <n v="2671"/>
        <n v="2672"/>
        <n v="2673"/>
        <n v="2674"/>
        <n v="2675"/>
        <n v="2676"/>
        <n v="2677"/>
        <n v="2678"/>
        <n v="2679"/>
        <n v="2680"/>
        <n v="2681"/>
        <n v="2682"/>
        <n v="2683"/>
        <n v="2684"/>
        <n v="2685"/>
        <n v="2686"/>
        <n v="2687"/>
        <n v="2688"/>
        <n v="2689"/>
        <n v="2690"/>
        <n v="2691"/>
        <n v="2692"/>
        <n v="2693"/>
        <n v="2694"/>
        <n v="2695"/>
        <n v="2696"/>
        <n v="2697"/>
        <n v="2698"/>
        <n v="2699"/>
        <n v="2700"/>
        <n v="2701"/>
        <n v="2702"/>
        <n v="2703"/>
        <n v="2704"/>
        <n v="2705"/>
        <n v="2706"/>
        <n v="2707"/>
        <n v="2708"/>
        <n v="2709"/>
        <n v="2710"/>
        <n v="2711"/>
        <n v="2712"/>
        <n v="2713"/>
        <n v="2714"/>
        <n v="2715"/>
        <n v="2716"/>
        <n v="2717"/>
        <n v="2718"/>
        <n v="2719"/>
        <n v="2720"/>
        <n v="2721"/>
        <n v="2722"/>
        <n v="2723"/>
        <n v="2724"/>
        <n v="2725"/>
        <n v="2726"/>
        <n v="2727"/>
        <n v="2728"/>
        <n v="2729"/>
        <n v="2730"/>
        <n v="2731"/>
        <n v="2732"/>
        <n v="2733"/>
        <n v="2734"/>
        <n v="2735"/>
        <n v="2736"/>
        <n v="2737"/>
        <n v="2738"/>
        <n v="2739"/>
        <n v="2740"/>
        <n v="2741"/>
        <n v="2742"/>
        <n v="2743"/>
        <n v="2744"/>
        <n v="2745"/>
        <n v="2746"/>
        <n v="2747"/>
        <n v="2748"/>
        <n v="2749"/>
        <n v="2750"/>
        <n v="2751"/>
        <n v="2752"/>
        <n v="2753"/>
        <n v="2754"/>
        <n v="2755"/>
        <n v="2756"/>
        <n v="2757"/>
        <n v="2758"/>
        <n v="2759"/>
        <n v="2760"/>
        <n v="2761"/>
        <n v="2762"/>
        <n v="2763"/>
        <n v="2764"/>
        <n v="2765"/>
        <n v="2766"/>
        <n v="2767"/>
        <n v="2768"/>
        <n v="2769"/>
        <n v="2770"/>
        <n v="2771"/>
        <n v="2772"/>
        <n v="2773"/>
        <n v="2774"/>
        <n v="2775"/>
        <n v="2776"/>
        <n v="2777"/>
        <n v="2778"/>
        <n v="2779"/>
        <n v="2780"/>
        <n v="2781"/>
        <n v="2782"/>
        <n v="2783"/>
        <n v="2784"/>
        <n v="2785"/>
        <n v="2786"/>
        <n v="2787"/>
        <n v="2788"/>
        <n v="2789"/>
        <n v="2790"/>
        <n v="2791"/>
        <n v="2792"/>
        <n v="2793"/>
        <n v="2794"/>
        <n v="2795"/>
        <n v="2796"/>
        <n v="2797"/>
        <n v="2798"/>
        <n v="2799"/>
        <n v="2800"/>
        <n v="2801"/>
        <n v="2802"/>
        <n v="2803"/>
        <n v="2804"/>
        <n v="2805"/>
        <n v="2806"/>
        <n v="2807"/>
        <n v="2808"/>
        <n v="2809"/>
        <n v="2810"/>
        <n v="2811"/>
        <n v="2812"/>
        <n v="2813"/>
        <n v="2814"/>
        <n v="2815"/>
        <n v="2816"/>
        <n v="2817"/>
        <n v="2818"/>
        <n v="2819"/>
        <n v="2820"/>
        <n v="2821"/>
        <n v="2822"/>
        <n v="2823"/>
        <n v="2824"/>
        <n v="2825"/>
        <n v="2826"/>
        <n v="2827"/>
        <n v="2828"/>
        <n v="2829"/>
        <n v="2830"/>
        <n v="2831"/>
        <n v="2832"/>
        <n v="2833"/>
        <n v="2834"/>
        <n v="2835"/>
        <n v="2836"/>
        <n v="2837"/>
        <n v="2838"/>
        <n v="2839"/>
        <n v="2840"/>
        <n v="2841"/>
        <n v="2842"/>
        <n v="2843"/>
        <n v="2844"/>
        <n v="2845"/>
        <n v="2846"/>
        <n v="2847"/>
        <n v="2848"/>
        <n v="2849"/>
        <n v="2850"/>
        <n v="2851"/>
        <n v="2852"/>
        <n v="2853"/>
        <n v="2854"/>
        <n v="2855"/>
        <n v="2856"/>
        <n v="2857"/>
        <n v="2858"/>
        <n v="2859"/>
        <n v="2860"/>
        <n v="2861"/>
        <n v="2862"/>
        <n v="2863"/>
        <n v="2864"/>
        <n v="2865"/>
        <n v="2866"/>
        <n v="2867"/>
        <n v="2868"/>
        <n v="2869"/>
        <n v="2870"/>
        <n v="2871"/>
        <n v="2872"/>
        <n v="2873"/>
        <n v="2874"/>
        <n v="2875"/>
        <n v="2876"/>
        <n v="2877"/>
        <n v="2878"/>
        <n v="2879"/>
        <n v="2880"/>
        <n v="2881"/>
        <n v="2882"/>
        <n v="2883"/>
        <n v="2884"/>
        <n v="2885"/>
        <n v="2886"/>
        <n v="2887"/>
        <n v="2888"/>
        <n v="2889"/>
        <n v="2890"/>
        <n v="2891"/>
        <n v="2892"/>
        <n v="2893"/>
        <n v="2894"/>
        <n v="2895"/>
        <n v="2896"/>
        <n v="2897"/>
        <n v="2898"/>
        <n v="2899"/>
        <n v="2900"/>
        <n v="2901"/>
        <n v="2902"/>
        <n v="2903"/>
        <n v="2904"/>
        <n v="2905"/>
        <n v="2906"/>
        <n v="2907"/>
        <n v="2908"/>
        <n v="2909"/>
        <n v="2910"/>
        <n v="2911"/>
        <n v="2912"/>
        <n v="2913"/>
        <n v="2914"/>
        <n v="2915"/>
        <n v="2916"/>
        <n v="2917"/>
        <n v="2918"/>
        <n v="2919"/>
        <n v="2920"/>
        <n v="2921"/>
        <n v="2922"/>
        <n v="2923"/>
        <n v="2924"/>
        <n v="2925"/>
        <n v="2926"/>
        <n v="2927"/>
        <n v="2928"/>
        <n v="2929"/>
        <n v="2930"/>
        <n v="2931"/>
        <n v="2932"/>
        <n v="2933"/>
        <n v="2934"/>
        <n v="2935"/>
        <n v="2936"/>
        <n v="2937"/>
        <n v="2938"/>
        <n v="2939"/>
        <n v="2940"/>
        <n v="2941"/>
        <n v="2942"/>
        <n v="2943"/>
        <n v="2944"/>
        <n v="2945"/>
        <n v="2946"/>
        <n v="2947"/>
        <n v="2948"/>
        <n v="2949"/>
        <n v="2950"/>
        <n v="2951"/>
        <n v="2952"/>
        <n v="2953"/>
        <n v="2954"/>
        <n v="2955"/>
        <n v="2956"/>
        <n v="2957"/>
        <n v="2958"/>
        <n v="2959"/>
        <n v="2960"/>
        <n v="2961"/>
        <n v="2962"/>
        <n v="2963"/>
        <n v="2964"/>
        <n v="2965"/>
        <n v="2966"/>
        <n v="2967"/>
        <n v="2968"/>
        <n v="2969"/>
        <n v="2970"/>
        <n v="2971"/>
        <n v="2972"/>
        <n v="2973"/>
        <n v="2974"/>
        <n v="2975"/>
        <n v="2976"/>
        <n v="2977"/>
        <n v="2978"/>
        <n v="2979"/>
        <n v="2980"/>
        <n v="2981"/>
        <n v="2982"/>
        <n v="2983"/>
        <n v="2984"/>
        <n v="2985"/>
        <n v="2986"/>
        <n v="2987"/>
        <n v="2988"/>
        <n v="2989"/>
        <n v="2990"/>
        <n v="2991"/>
        <n v="2992"/>
        <n v="2993"/>
        <n v="2994"/>
        <n v="2995"/>
        <n v="2996"/>
        <n v="2997"/>
        <n v="2998"/>
        <n v="2999"/>
        <n v="3000"/>
        <n v="3001"/>
        <n v="3002"/>
        <n v="3003"/>
        <n v="3004"/>
        <n v="3005"/>
        <n v="3006"/>
        <n v="3007"/>
        <n v="3008"/>
        <n v="3009"/>
        <n v="3010"/>
        <n v="3011"/>
        <n v="3012"/>
        <n v="3013"/>
        <n v="3014"/>
        <n v="3015"/>
        <n v="3016"/>
        <n v="3017"/>
        <n v="3018"/>
        <n v="3019"/>
        <n v="3020"/>
        <n v="3021"/>
        <n v="3022"/>
        <n v="3023"/>
        <n v="3024"/>
        <n v="3025"/>
        <n v="3026"/>
        <n v="3027"/>
        <n v="3028"/>
        <n v="3029"/>
        <n v="3030"/>
        <n v="3031"/>
        <n v="3032"/>
        <n v="3033"/>
        <n v="3034"/>
        <n v="3035"/>
        <n v="3036"/>
        <n v="3037"/>
        <n v="3038"/>
        <n v="3039"/>
        <n v="3040"/>
        <n v="3041"/>
        <n v="3042"/>
        <n v="3043"/>
        <n v="3044"/>
        <n v="3045"/>
        <n v="3046"/>
        <n v="3047"/>
        <n v="3048"/>
        <n v="3049"/>
        <n v="3050"/>
        <n v="3051"/>
        <n v="3052"/>
        <n v="3053"/>
        <n v="3054"/>
        <n v="3055"/>
        <n v="3056"/>
        <n v="3057"/>
        <n v="3058"/>
        <n v="3059"/>
        <n v="3060"/>
        <n v="3061"/>
        <n v="3062"/>
        <n v="3063"/>
        <n v="3064"/>
        <n v="3065"/>
        <n v="3066"/>
        <n v="3067"/>
        <n v="3068"/>
        <n v="3069"/>
        <n v="3070"/>
        <n v="3071"/>
        <n v="3072"/>
        <n v="3073"/>
        <n v="3074"/>
        <n v="3075"/>
        <n v="3076"/>
        <n v="3077"/>
        <n v="3078"/>
        <n v="3079"/>
        <n v="3080"/>
        <n v="3081"/>
        <n v="3082"/>
        <n v="3083"/>
        <n v="3084"/>
        <n v="3085"/>
        <n v="3086"/>
        <n v="3087"/>
        <n v="3088"/>
        <n v="3089"/>
        <n v="3090"/>
        <n v="3091"/>
        <n v="3092"/>
        <n v="3093"/>
        <n v="3094"/>
        <n v="3095"/>
        <n v="3096"/>
        <n v="3097"/>
        <n v="3098"/>
        <n v="3099"/>
        <n v="3100"/>
        <n v="3101"/>
        <n v="3102"/>
        <n v="3103"/>
        <n v="3104"/>
        <n v="3105"/>
        <n v="3106"/>
        <n v="3107"/>
        <n v="3108"/>
        <n v="3109"/>
        <n v="3110"/>
        <n v="3111"/>
        <n v="3112"/>
        <n v="3113"/>
        <n v="3114"/>
        <n v="3115"/>
        <n v="3116"/>
        <n v="3117"/>
        <n v="3118"/>
        <n v="3119"/>
        <n v="3120"/>
        <n v="3121"/>
        <n v="3122"/>
        <n v="3123"/>
        <n v="3124"/>
        <n v="3125"/>
        <n v="3126"/>
        <n v="3127"/>
        <n v="3128"/>
        <n v="3129"/>
        <n v="3130"/>
        <n v="3131"/>
        <n v="3132"/>
        <n v="3133"/>
        <n v="3134"/>
        <n v="3135"/>
        <n v="3136"/>
        <n v="3137"/>
        <n v="3138"/>
        <n v="3139"/>
        <n v="3140"/>
        <n v="3141"/>
        <n v="3142"/>
        <n v="3143"/>
        <n v="3144"/>
        <n v="3145"/>
        <n v="3146"/>
        <n v="3147"/>
        <n v="3148"/>
        <n v="3149"/>
        <n v="3150"/>
        <n v="3151"/>
        <n v="3152"/>
        <n v="3153"/>
        <n v="3154"/>
        <n v="3155"/>
        <n v="3156"/>
        <n v="3157"/>
        <n v="3158"/>
        <n v="3159"/>
        <n v="3160"/>
        <n v="3161"/>
        <n v="3162"/>
        <n v="3163"/>
        <n v="3164"/>
        <n v="3165"/>
        <n v="3166"/>
        <n v="3167"/>
        <n v="3168"/>
        <n v="3169"/>
        <n v="3170"/>
        <n v="3171"/>
        <n v="3172"/>
        <n v="3173"/>
        <n v="3174"/>
        <n v="3175"/>
        <n v="3176"/>
        <n v="3177"/>
        <n v="3178"/>
        <n v="3179"/>
        <n v="3180"/>
        <n v="3181"/>
        <n v="3182"/>
        <n v="3183"/>
        <n v="3184"/>
        <n v="3185"/>
        <n v="3186"/>
        <n v="3187"/>
        <n v="3188"/>
        <n v="3189"/>
        <n v="3190"/>
        <n v="3191"/>
        <n v="3192"/>
        <n v="3193"/>
        <n v="3194"/>
        <n v="3195"/>
        <n v="3196"/>
        <n v="3197"/>
        <n v="3198"/>
        <n v="3199"/>
        <n v="3200"/>
        <n v="3201"/>
        <n v="3202"/>
        <n v="3203"/>
        <n v="3204"/>
        <n v="3205"/>
        <n v="3206"/>
        <n v="3207"/>
        <n v="3208"/>
        <n v="3209"/>
        <n v="3210"/>
        <n v="3211"/>
        <n v="3212"/>
        <n v="3213"/>
        <n v="3214"/>
        <n v="3215"/>
        <n v="3216"/>
        <n v="3217"/>
        <n v="3218"/>
        <n v="3219"/>
        <n v="3220"/>
        <n v="3221"/>
        <n v="3222"/>
        <n v="3223"/>
        <n v="3224"/>
        <n v="3225"/>
        <n v="3226"/>
        <n v="3227"/>
        <n v="3228"/>
        <n v="3229"/>
        <n v="3230"/>
        <n v="3231"/>
        <n v="3232"/>
        <n v="3233"/>
        <n v="3234"/>
        <n v="3235"/>
        <n v="3236"/>
        <n v="3237"/>
        <n v="3238"/>
        <n v="3239"/>
        <n v="3240"/>
        <n v="3241"/>
        <n v="3242"/>
        <n v="3243"/>
        <n v="3244"/>
        <n v="3245"/>
        <n v="3246"/>
        <n v="3247"/>
        <n v="3248"/>
        <n v="3249"/>
        <n v="3250"/>
        <n v="3251"/>
        <n v="3252"/>
        <n v="3253"/>
        <n v="3254"/>
        <n v="3255"/>
        <n v="3256"/>
        <n v="3257"/>
        <n v="3258"/>
        <n v="3259"/>
        <n v="3260"/>
        <n v="3261"/>
        <n v="3262"/>
        <n v="3263"/>
        <n v="3264"/>
        <n v="3265"/>
        <n v="3266"/>
        <n v="3267"/>
        <n v="3268"/>
        <n v="3269"/>
        <n v="3270"/>
        <n v="3271"/>
        <n v="3272"/>
        <n v="3273"/>
        <n v="3274"/>
        <n v="3275"/>
        <n v="3276"/>
        <n v="3277"/>
        <n v="3278"/>
        <n v="3279"/>
        <n v="3280"/>
        <n v="3281"/>
        <n v="3282"/>
        <n v="3283"/>
        <n v="3284"/>
        <n v="3285"/>
        <n v="3286"/>
        <n v="3287"/>
        <n v="3288"/>
        <n v="3289"/>
        <n v="3290"/>
        <n v="3291"/>
        <n v="3292"/>
        <n v="3293"/>
        <n v="3294"/>
        <n v="3295"/>
        <n v="3296"/>
        <n v="3297"/>
        <n v="3298"/>
        <n v="3299"/>
        <n v="3300"/>
        <n v="3301"/>
        <n v="3302"/>
        <n v="3303"/>
        <n v="3304"/>
        <n v="3305"/>
        <n v="3306"/>
        <n v="3307"/>
        <n v="3308"/>
        <n v="3309"/>
        <n v="3310"/>
        <n v="3311"/>
        <n v="3312"/>
        <n v="3313"/>
        <n v="3314"/>
        <n v="3315"/>
        <n v="3316"/>
        <n v="3317"/>
        <n v="3318"/>
        <n v="3319"/>
        <n v="3320"/>
        <n v="3321"/>
        <n v="3322"/>
        <n v="3323"/>
        <n v="3324"/>
        <n v="3325"/>
        <n v="3326"/>
        <n v="3327"/>
        <n v="3328"/>
        <n v="3329"/>
        <n v="3330"/>
        <n v="3331"/>
        <n v="3332"/>
        <n v="3333"/>
        <n v="3334"/>
        <n v="3335"/>
        <n v="3336"/>
        <n v="3337"/>
        <n v="3338"/>
        <n v="3339"/>
        <n v="3340"/>
        <n v="3341"/>
        <n v="3342"/>
        <n v="3343"/>
        <n v="3344"/>
        <n v="3345"/>
        <n v="3346"/>
        <n v="3347"/>
        <n v="3348"/>
        <n v="3349"/>
        <n v="3350"/>
        <n v="3351"/>
        <n v="3352"/>
        <n v="3353"/>
        <n v="3354"/>
        <n v="3355"/>
        <n v="3356"/>
        <n v="3357"/>
        <n v="3358"/>
        <n v="3359"/>
        <n v="3360"/>
        <n v="3361"/>
        <n v="3362"/>
        <n v="3363"/>
        <n v="3364"/>
        <n v="3365"/>
        <n v="3366"/>
        <n v="3367"/>
        <n v="3368"/>
        <n v="3369"/>
        <n v="3370"/>
        <n v="3371"/>
        <n v="3372"/>
        <n v="3373"/>
        <n v="3374"/>
        <n v="3375"/>
        <n v="3376"/>
        <n v="3377"/>
        <n v="3378"/>
        <n v="3379"/>
        <n v="3380"/>
        <n v="3381"/>
        <n v="3382"/>
        <n v="3383"/>
        <n v="3384"/>
        <n v="3385"/>
        <n v="3386"/>
        <n v="3387"/>
        <n v="3388"/>
        <n v="3389"/>
        <n v="3390"/>
        <n v="3391"/>
        <n v="3392"/>
        <n v="3393"/>
        <n v="3394"/>
        <n v="3395"/>
        <n v="3396"/>
        <n v="3397"/>
        <n v="3398"/>
        <n v="3399"/>
        <n v="3400"/>
        <n v="3401"/>
        <n v="3402"/>
        <n v="3403"/>
        <n v="3404"/>
        <n v="3405"/>
        <n v="3406"/>
        <n v="3407"/>
        <n v="3408"/>
        <n v="3409"/>
        <n v="3410"/>
        <n v="3411"/>
        <n v="3412"/>
        <n v="3413"/>
        <n v="3414"/>
        <n v="3415"/>
        <n v="3416"/>
        <n v="3417"/>
        <n v="3418"/>
        <n v="3419"/>
        <n v="3420"/>
        <n v="3421"/>
        <n v="3422"/>
        <n v="3423"/>
        <n v="3424"/>
        <n v="3425"/>
        <n v="3426"/>
        <n v="3427"/>
        <n v="3428"/>
        <n v="3429"/>
        <n v="3430"/>
        <n v="3431"/>
        <n v="3432"/>
        <n v="3433"/>
        <n v="3434"/>
        <n v="3435"/>
        <n v="3436"/>
        <n v="3437"/>
        <n v="3438"/>
        <n v="3439"/>
        <n v="3440"/>
        <n v="3441"/>
        <n v="3442"/>
        <n v="3443"/>
        <n v="3444"/>
        <n v="3445"/>
        <n v="3446"/>
        <n v="3447"/>
        <n v="3448"/>
        <n v="3449"/>
        <n v="3450"/>
        <n v="3451"/>
        <n v="3452"/>
        <n v="3453"/>
        <n v="3454"/>
        <n v="3455"/>
        <n v="3456"/>
        <n v="3457"/>
        <n v="3458"/>
        <n v="3459"/>
        <n v="3460"/>
        <n v="3461"/>
        <n v="3462"/>
        <n v="3463"/>
        <n v="3464"/>
        <n v="3465"/>
        <n v="3466"/>
        <n v="3467"/>
        <n v="3468"/>
        <n v="3469"/>
        <n v="3470"/>
        <n v="3471"/>
        <n v="3472"/>
        <n v="3473"/>
        <n v="3474"/>
        <n v="3475"/>
        <n v="3476"/>
        <n v="3477"/>
        <n v="3478"/>
        <n v="3479"/>
        <n v="3480"/>
        <n v="3481"/>
        <n v="3482"/>
        <n v="3483"/>
        <n v="3484"/>
        <n v="3485"/>
        <n v="3486"/>
        <n v="3487"/>
        <n v="3488"/>
        <n v="3489"/>
        <n v="3490"/>
        <n v="3491"/>
        <n v="3492"/>
        <n v="3493"/>
        <n v="3494"/>
        <n v="3495"/>
        <n v="3496"/>
        <n v="3497"/>
        <n v="3498"/>
        <n v="3499"/>
        <n v="3500"/>
        <n v="3501"/>
        <n v="3502"/>
        <n v="3503"/>
        <n v="3504"/>
        <n v="3505"/>
        <n v="3506"/>
        <n v="3507"/>
        <n v="3508"/>
        <n v="3509"/>
        <n v="3510"/>
        <n v="3511"/>
        <n v="3512"/>
        <n v="3513"/>
        <n v="3514"/>
        <n v="3515"/>
        <n v="3516"/>
        <n v="3517"/>
        <n v="3518"/>
        <n v="3519"/>
        <n v="3520"/>
        <n v="3521"/>
        <n v="3522"/>
        <n v="3523"/>
        <n v="3524"/>
        <n v="3525"/>
        <n v="3526"/>
        <n v="3527"/>
        <n v="3528"/>
        <n v="3529"/>
        <n v="3530"/>
        <n v="3531"/>
        <n v="3532"/>
        <n v="3533"/>
        <n v="3534"/>
        <n v="3535"/>
        <n v="3536"/>
        <n v="3537"/>
        <n v="3538"/>
        <n v="3539"/>
        <n v="3540"/>
        <n v="3541"/>
        <n v="3542"/>
        <n v="3543"/>
        <n v="3544"/>
        <n v="3545"/>
        <n v="3546"/>
        <n v="3547"/>
        <n v="3548"/>
        <n v="3549"/>
        <n v="3550"/>
        <n v="3551"/>
        <n v="3552"/>
        <n v="3553"/>
        <n v="3554"/>
        <n v="3555"/>
        <n v="3556"/>
        <n v="3557"/>
        <n v="3558"/>
        <n v="3559"/>
        <n v="3560"/>
        <n v="3561"/>
        <n v="3562"/>
        <n v="3563"/>
        <n v="3564"/>
        <n v="3565"/>
        <n v="3566"/>
        <n v="3567"/>
        <n v="3568"/>
        <n v="3569"/>
        <n v="3570"/>
        <n v="3571"/>
        <n v="3572"/>
        <n v="3573"/>
        <n v="3574"/>
        <n v="3575"/>
        <n v="3576"/>
        <n v="3577"/>
        <n v="3578"/>
        <n v="3579"/>
        <n v="3580"/>
        <n v="3581"/>
        <n v="3582"/>
        <n v="3583"/>
        <n v="3584"/>
        <n v="3585"/>
        <n v="3586"/>
        <n v="3587"/>
        <n v="3588"/>
        <n v="3589"/>
        <n v="3590"/>
        <n v="3591"/>
        <n v="3592"/>
        <n v="3593"/>
        <n v="3594"/>
        <n v="3595"/>
        <n v="3596"/>
        <n v="3597"/>
        <n v="3598"/>
        <n v="3599"/>
        <n v="3600"/>
        <n v="3601"/>
        <n v="3602"/>
        <n v="3603"/>
        <n v="3604"/>
        <n v="3605"/>
        <n v="3606"/>
        <n v="3607"/>
        <n v="3608"/>
        <n v="3609"/>
        <n v="3610"/>
        <n v="3611"/>
        <n v="3612"/>
        <n v="3613"/>
        <n v="3614"/>
        <n v="3615"/>
        <n v="3616"/>
        <n v="3617"/>
        <n v="3618"/>
        <n v="3619"/>
        <n v="3620"/>
        <n v="3621"/>
        <n v="3622"/>
        <n v="3623"/>
        <n v="3624"/>
        <n v="3625"/>
        <n v="3626"/>
        <n v="3627"/>
        <n v="3628"/>
        <n v="3629"/>
        <n v="3630"/>
        <n v="3631"/>
        <n v="3632"/>
        <n v="3633"/>
        <n v="3634"/>
        <n v="3635"/>
        <n v="3636"/>
        <n v="3637"/>
        <n v="3638"/>
        <n v="3639"/>
        <n v="3640"/>
        <n v="3641"/>
        <n v="3642"/>
        <n v="3643"/>
        <n v="3644"/>
        <n v="3645"/>
        <n v="3646"/>
        <n v="3647"/>
        <n v="3648"/>
        <n v="3649"/>
        <n v="3650"/>
        <n v="3651"/>
        <n v="3652"/>
        <n v="3653"/>
        <n v="3654"/>
        <n v="3655"/>
        <n v="3656"/>
        <n v="3657"/>
        <n v="3658"/>
        <n v="3659"/>
        <n v="3660"/>
        <n v="3661"/>
        <n v="3662"/>
        <n v="3663"/>
        <n v="3664"/>
        <n v="3665"/>
        <n v="3666"/>
        <n v="3667"/>
        <n v="3668"/>
        <n v="3669"/>
        <n v="3670"/>
        <n v="3671"/>
        <n v="3672"/>
        <n v="3673"/>
        <n v="3674"/>
        <n v="3675"/>
        <n v="3676"/>
        <n v="3677"/>
        <n v="3678"/>
        <n v="3679"/>
        <n v="3680"/>
        <n v="3681"/>
        <n v="3682"/>
        <n v="3683"/>
        <n v="3684"/>
        <n v="3685"/>
        <n v="3686"/>
        <n v="3687"/>
        <n v="3688"/>
        <n v="3689"/>
        <n v="3690"/>
        <n v="3691"/>
        <n v="3692"/>
        <n v="3693"/>
        <n v="3694"/>
        <n v="3695"/>
        <n v="3696"/>
        <n v="3697"/>
        <n v="3698"/>
        <n v="3699"/>
        <n v="3700"/>
        <n v="3701"/>
        <n v="3702"/>
        <n v="3703"/>
        <n v="3704"/>
        <n v="3705"/>
        <n v="3706"/>
        <n v="3707"/>
        <n v="3708"/>
        <n v="3709"/>
        <n v="3710"/>
        <n v="3711"/>
        <n v="3712"/>
        <n v="3713"/>
        <n v="3714"/>
        <n v="3715"/>
        <n v="3716"/>
        <n v="3717"/>
        <n v="3718"/>
        <n v="3719"/>
        <n v="3720"/>
        <n v="3721"/>
        <n v="3722"/>
        <n v="3723"/>
        <n v="3724"/>
        <n v="3725"/>
        <n v="3726"/>
        <n v="3727"/>
        <n v="3728"/>
        <n v="3729"/>
        <n v="3730"/>
        <n v="3731"/>
        <n v="3732"/>
        <n v="3733"/>
        <n v="3734"/>
        <n v="3735"/>
        <n v="3736"/>
        <n v="3737"/>
        <n v="3738"/>
        <n v="3739"/>
        <n v="3740"/>
        <n v="3741"/>
        <n v="3742"/>
        <n v="3743"/>
        <n v="3744"/>
        <n v="3745"/>
        <n v="3746"/>
        <n v="3747"/>
        <n v="3748"/>
        <n v="3749"/>
        <n v="3750"/>
        <n v="3751"/>
        <n v="3752"/>
        <n v="3753"/>
        <n v="3754"/>
        <n v="3755"/>
        <n v="3756"/>
        <n v="3757"/>
        <n v="3758"/>
        <n v="3759"/>
        <n v="3760"/>
        <n v="3761"/>
        <n v="3762"/>
        <n v="3763"/>
        <n v="3764"/>
        <n v="3765"/>
        <n v="3766"/>
        <n v="3767"/>
        <n v="3768"/>
        <n v="3769"/>
        <n v="3770"/>
        <n v="3771"/>
        <n v="3772"/>
        <n v="3773"/>
        <n v="3774"/>
        <n v="3775"/>
        <n v="3776"/>
        <n v="3777"/>
        <n v="3778"/>
        <n v="3779"/>
        <n v="3780"/>
        <n v="3781"/>
        <n v="3782"/>
        <n v="3783"/>
        <n v="3784"/>
        <n v="3785"/>
        <n v="3786"/>
        <n v="3787"/>
        <n v="3788"/>
        <n v="3789"/>
        <n v="3790"/>
        <n v="3791"/>
        <n v="3792"/>
        <n v="3793"/>
        <n v="3794"/>
        <n v="3795"/>
        <n v="3796"/>
        <n v="3797"/>
        <n v="3798"/>
        <n v="3799"/>
        <n v="3800"/>
        <n v="3801"/>
        <n v="3802"/>
        <n v="3803"/>
        <n v="3804"/>
        <n v="3805"/>
        <n v="3806"/>
        <n v="3807"/>
        <n v="3808"/>
        <n v="3809"/>
        <n v="3810"/>
        <n v="3811"/>
        <n v="3812"/>
        <n v="3813"/>
        <n v="3814"/>
        <n v="3815"/>
        <n v="3816"/>
        <n v="3817"/>
        <n v="3818"/>
        <n v="3819"/>
        <n v="3820"/>
        <n v="3821"/>
        <n v="3822"/>
        <n v="3823"/>
        <n v="3824"/>
        <n v="3825"/>
        <n v="3826"/>
        <n v="3827"/>
        <n v="3828"/>
        <n v="3829"/>
        <n v="3830"/>
        <n v="3831"/>
        <n v="3832"/>
        <n v="3833"/>
        <n v="3834"/>
        <n v="3835"/>
        <n v="3836"/>
        <n v="3837"/>
        <n v="3838"/>
        <n v="3839"/>
        <n v="3840"/>
        <n v="3841"/>
        <n v="3842"/>
        <n v="3843"/>
        <n v="3844"/>
        <n v="3845"/>
        <n v="3846"/>
        <n v="3847"/>
        <n v="3848"/>
        <n v="3849"/>
        <n v="3850"/>
        <n v="3851"/>
        <n v="3852"/>
        <n v="3853"/>
        <n v="3854"/>
        <n v="3855"/>
        <n v="3856"/>
        <n v="3857"/>
        <n v="3858"/>
        <n v="3859"/>
        <n v="3860"/>
        <n v="3861"/>
        <n v="3862"/>
        <n v="3863"/>
        <n v="3864"/>
        <n v="3865"/>
        <n v="3866"/>
        <n v="3867"/>
        <n v="3868"/>
        <n v="3869"/>
        <n v="3870"/>
        <n v="3871"/>
        <n v="3872"/>
        <n v="3873"/>
        <n v="3874"/>
        <n v="3875"/>
        <n v="3876"/>
        <n v="3877"/>
        <n v="3878"/>
        <n v="3879"/>
        <n v="3880"/>
        <n v="3881"/>
        <n v="3882"/>
        <n v="3883"/>
        <n v="3884"/>
        <n v="3885"/>
        <n v="3886"/>
        <n v="3887"/>
        <n v="3888"/>
        <n v="3889"/>
        <n v="3890"/>
        <n v="3891"/>
        <n v="3892"/>
        <n v="3893"/>
        <n v="3894"/>
        <n v="3895"/>
        <n v="3896"/>
        <n v="3897"/>
        <n v="3898"/>
        <n v="3899"/>
        <n v="3900"/>
        <n v="3901"/>
        <n v="3902"/>
        <n v="3903"/>
        <n v="3904"/>
        <n v="3905"/>
        <n v="3906"/>
        <n v="3907"/>
        <n v="3908"/>
        <n v="3909"/>
        <n v="3910"/>
        <n v="3911"/>
        <n v="3912"/>
        <n v="3913"/>
        <n v="3914"/>
        <n v="3915"/>
        <n v="3916"/>
        <n v="3917"/>
        <n v="3918"/>
        <n v="3919"/>
        <n v="3920"/>
        <n v="3921"/>
        <n v="3922"/>
        <n v="3923"/>
        <n v="3924"/>
        <n v="3925"/>
        <n v="3926"/>
        <n v="3927"/>
        <n v="3928"/>
        <n v="3929"/>
        <n v="3930"/>
        <n v="3931"/>
        <n v="3932"/>
        <n v="3933"/>
        <n v="3934"/>
        <n v="3935"/>
        <n v="3936"/>
        <n v="3937"/>
        <n v="3938"/>
        <n v="3939"/>
        <n v="3940"/>
        <n v="3941"/>
        <n v="3942"/>
        <n v="3943"/>
        <n v="3944"/>
        <n v="3945"/>
        <n v="3946"/>
        <n v="3947"/>
        <n v="3948"/>
        <n v="3949"/>
        <n v="3950"/>
        <n v="3951"/>
        <n v="3952"/>
        <n v="3953"/>
        <n v="3954"/>
        <n v="3955"/>
        <n v="3956"/>
        <n v="3957"/>
        <n v="3958"/>
        <n v="3959"/>
        <n v="3960"/>
        <n v="3961"/>
        <n v="3962"/>
        <n v="3963"/>
        <n v="3964"/>
        <n v="3965"/>
        <n v="3966"/>
        <n v="3967"/>
        <n v="3968"/>
        <n v="3969"/>
        <n v="3970"/>
        <n v="3971"/>
        <n v="3972"/>
        <n v="3973"/>
        <n v="3974"/>
        <n v="3975"/>
        <n v="3976"/>
        <n v="3977"/>
        <n v="3978"/>
        <n v="3979"/>
        <n v="3980"/>
        <n v="3981"/>
        <n v="3982"/>
        <n v="3983"/>
        <n v="3984"/>
        <n v="3985"/>
        <n v="3986"/>
        <n v="3987"/>
        <n v="3988"/>
        <n v="3989"/>
        <n v="3990"/>
        <n v="3991"/>
        <n v="3992"/>
        <n v="3993"/>
        <n v="3994"/>
        <n v="3995"/>
        <n v="3996"/>
        <n v="3997"/>
        <n v="3998"/>
        <n v="3999"/>
        <n v="4000"/>
        <n v="4001"/>
        <n v="4002"/>
        <n v="4003"/>
        <n v="4004"/>
        <n v="4005"/>
        <n v="4006"/>
        <n v="4007"/>
        <n v="4008"/>
        <n v="4009"/>
        <n v="4010"/>
        <n v="4011"/>
        <n v="4012"/>
        <n v="4013"/>
        <n v="4014"/>
        <n v="4015"/>
        <n v="4016"/>
        <n v="4017"/>
        <n v="4018"/>
        <n v="4019"/>
        <n v="4020"/>
        <n v="4021"/>
        <n v="4022"/>
        <n v="4023"/>
        <n v="4024"/>
        <n v="4025"/>
        <n v="4026"/>
        <n v="4027"/>
        <n v="4028"/>
        <n v="4029"/>
        <n v="4030"/>
        <n v="4031"/>
        <n v="4032"/>
        <n v="4033"/>
        <n v="4034"/>
        <n v="4035"/>
        <n v="4036"/>
        <n v="4037"/>
        <n v="4038"/>
        <n v="4039"/>
        <n v="4040"/>
        <n v="4041"/>
        <n v="4042"/>
        <n v="4043"/>
        <n v="4044"/>
        <n v="4045"/>
        <n v="4046"/>
        <n v="4047"/>
        <n v="4048"/>
        <n v="4049"/>
        <n v="4050"/>
        <n v="4051"/>
        <n v="4052"/>
        <n v="4053"/>
        <n v="4054"/>
        <n v="4055"/>
        <n v="4056"/>
        <n v="4057"/>
        <n v="4058"/>
        <n v="4059"/>
        <n v="4060"/>
        <n v="4061"/>
        <n v="4062"/>
        <n v="4063"/>
        <n v="4064"/>
        <n v="4065"/>
        <n v="4066"/>
        <n v="4067"/>
        <n v="4068"/>
        <n v="4069"/>
        <n v="4070"/>
        <n v="4071"/>
        <n v="4072"/>
        <n v="4073"/>
        <n v="4074"/>
        <n v="4075"/>
        <n v="4076"/>
        <n v="4077"/>
        <n v="4078"/>
        <n v="4079"/>
        <n v="4080"/>
        <n v="4081"/>
        <n v="4082"/>
        <n v="4083"/>
        <n v="4084"/>
        <n v="4085"/>
        <n v="4086"/>
        <n v="4087"/>
        <n v="4088"/>
        <n v="4089"/>
        <n v="4090"/>
        <n v="4091"/>
        <n v="4092"/>
        <n v="4093"/>
        <n v="4094"/>
        <n v="4095"/>
        <n v="4096"/>
        <n v="4097"/>
        <n v="4098"/>
        <n v="4099"/>
        <n v="4100"/>
        <n v="4101"/>
        <n v="4102"/>
        <n v="4103"/>
        <n v="4104"/>
        <n v="4105"/>
        <n v="4106"/>
        <n v="4107"/>
        <n v="4108"/>
        <n v="4109"/>
        <n v="4110"/>
        <n v="4111"/>
        <n v="4112"/>
        <n v="4113"/>
        <n v="4114"/>
        <n v="4115"/>
        <n v="4116"/>
        <n v="4117"/>
        <n v="4118"/>
        <n v="4119"/>
        <n v="4120"/>
        <n v="4121"/>
        <n v="4122"/>
        <n v="4123"/>
        <n v="4124"/>
        <n v="4125"/>
        <n v="4126"/>
        <n v="4127"/>
        <n v="4128"/>
        <n v="4129"/>
        <n v="4130"/>
        <n v="4131"/>
        <n v="4132"/>
        <n v="4133"/>
        <n v="4134"/>
        <n v="4135"/>
        <n v="4136"/>
        <n v="4137"/>
        <n v="4138"/>
        <n v="4139"/>
        <n v="4140"/>
        <n v="4141"/>
        <n v="4142"/>
        <n v="4143"/>
        <n v="4144"/>
        <n v="4145"/>
        <n v="4146"/>
        <n v="4147"/>
        <n v="4148"/>
        <n v="4149"/>
        <n v="4150"/>
        <n v="4151"/>
        <n v="4152"/>
        <n v="4153"/>
        <n v="4154"/>
        <n v="4155"/>
        <n v="4156"/>
        <n v="4157"/>
        <n v="4158"/>
        <n v="4159"/>
        <n v="4160"/>
        <n v="4161"/>
        <n v="4162"/>
        <n v="4163"/>
        <n v="4164"/>
        <n v="4165"/>
        <n v="4166"/>
        <n v="4167"/>
        <n v="4168"/>
        <n v="4169"/>
        <n v="4170"/>
        <n v="4171"/>
        <n v="4172"/>
        <n v="4173"/>
        <n v="4174"/>
        <n v="4175"/>
        <n v="4176"/>
        <n v="4177"/>
        <n v="4178"/>
        <n v="4179"/>
        <n v="4180"/>
        <n v="4181"/>
        <n v="4182"/>
        <n v="4183"/>
        <n v="4184"/>
        <n v="4185"/>
        <n v="4186"/>
        <n v="4187"/>
        <n v="4188"/>
        <n v="4189"/>
        <n v="4190"/>
        <n v="4191"/>
        <n v="4192"/>
        <n v="4193"/>
        <n v="4194"/>
        <n v="4195"/>
        <n v="4196"/>
        <n v="4197"/>
        <n v="4198"/>
        <n v="4199"/>
        <n v="4200"/>
        <n v="4201"/>
        <n v="4202"/>
        <n v="4203"/>
        <n v="4204"/>
        <n v="4205"/>
        <n v="4206"/>
        <n v="4207"/>
        <n v="4208"/>
        <n v="4209"/>
        <n v="4210"/>
        <n v="4211"/>
        <n v="4212"/>
        <n v="4213"/>
        <n v="4214"/>
        <n v="4215"/>
        <n v="4216"/>
        <n v="4217"/>
        <n v="4218"/>
        <n v="4219"/>
        <n v="4220"/>
        <n v="4221"/>
        <n v="4222"/>
        <n v="4223"/>
        <n v="4224"/>
        <n v="4225"/>
        <n v="4226"/>
        <n v="4227"/>
        <n v="4228"/>
        <n v="4229"/>
        <n v="4230"/>
        <n v="4231"/>
        <n v="4232"/>
        <n v="4233"/>
        <n v="4234"/>
        <n v="4235"/>
        <n v="4236"/>
        <n v="4237"/>
        <n v="4238"/>
        <n v="4239"/>
        <n v="4240"/>
        <n v="4241"/>
        <n v="4242"/>
        <n v="4243"/>
        <n v="4244"/>
        <n v="4245"/>
        <n v="4246"/>
        <n v="4247"/>
        <n v="4248"/>
        <n v="4249"/>
        <n v="4250"/>
        <n v="4251"/>
        <n v="4252"/>
        <n v="4253"/>
        <n v="4254"/>
        <n v="4255"/>
        <n v="4256"/>
        <n v="4257"/>
        <n v="4258"/>
        <n v="4259"/>
        <n v="4260"/>
        <n v="4261"/>
        <n v="4262"/>
        <n v="4263"/>
        <n v="4264"/>
        <n v="4265"/>
        <n v="4266"/>
        <n v="4267"/>
        <n v="4268"/>
        <n v="4269"/>
        <n v="4270"/>
        <n v="4271"/>
        <n v="4272"/>
        <n v="4273"/>
        <n v="4274"/>
        <n v="4275"/>
        <n v="4276"/>
        <n v="4277"/>
        <n v="4278"/>
        <n v="4279"/>
        <n v="4280"/>
        <n v="4281"/>
        <n v="4282"/>
        <n v="4283"/>
        <n v="4284"/>
        <n v="4285"/>
        <n v="4286"/>
        <n v="4287"/>
        <n v="4288"/>
        <n v="4289"/>
        <n v="4290"/>
        <n v="4291"/>
        <n v="4292"/>
        <n v="4293"/>
        <n v="4294"/>
        <n v="4295"/>
        <n v="4296"/>
        <n v="4297"/>
        <n v="4298"/>
        <n v="4299"/>
        <n v="4300"/>
        <n v="4301"/>
        <n v="4302"/>
        <n v="4303"/>
        <n v="4304"/>
        <n v="4305"/>
        <n v="4306"/>
        <n v="4307"/>
        <n v="4308"/>
        <n v="4309"/>
        <n v="4310"/>
        <n v="4311"/>
        <n v="4312"/>
        <n v="4313"/>
        <n v="4314"/>
        <n v="4315"/>
        <n v="4316"/>
        <n v="4317"/>
        <n v="4318"/>
        <n v="4319"/>
        <n v="4320"/>
        <n v="4321"/>
        <n v="4322"/>
        <n v="4323"/>
        <n v="4324"/>
        <n v="4325"/>
        <n v="4326"/>
        <n v="4327"/>
        <n v="4328"/>
        <n v="4329"/>
        <n v="4330"/>
        <n v="4331"/>
        <n v="4332"/>
        <n v="4333"/>
        <n v="4334"/>
        <n v="4335"/>
        <n v="4336"/>
        <n v="4337"/>
        <n v="4338"/>
        <n v="4339"/>
        <n v="4340"/>
        <n v="4341"/>
        <n v="4342"/>
        <n v="4343"/>
        <n v="4344"/>
        <n v="4345"/>
        <n v="4346"/>
        <n v="4347"/>
        <n v="4348"/>
        <n v="4349"/>
        <n v="4350"/>
        <n v="4351"/>
        <n v="4352"/>
        <n v="4353"/>
        <n v="4354"/>
        <n v="4355"/>
        <n v="4356"/>
        <n v="4357"/>
        <n v="4358"/>
        <n v="4359"/>
        <n v="4360"/>
        <n v="4361"/>
        <n v="4362"/>
        <n v="4363"/>
        <n v="4364"/>
        <n v="4365"/>
        <n v="4366"/>
        <n v="4367"/>
        <n v="4368"/>
        <n v="4369"/>
        <n v="4370"/>
        <n v="4371"/>
        <n v="4372"/>
        <n v="4373"/>
        <n v="4374"/>
        <n v="4375"/>
        <n v="4376"/>
        <n v="4377"/>
        <n v="4378"/>
        <n v="4379"/>
        <n v="4380"/>
        <n v="4381"/>
        <n v="4382"/>
        <n v="4383"/>
        <n v="4384"/>
        <n v="4385"/>
        <n v="4386"/>
        <n v="4387"/>
        <n v="4388"/>
        <n v="4389"/>
        <n v="4390"/>
        <n v="4391"/>
        <n v="4392"/>
        <n v="4393"/>
        <n v="4394"/>
        <n v="4395"/>
        <n v="4396"/>
        <n v="4397"/>
        <n v="4398"/>
        <n v="4399"/>
        <n v="4400"/>
        <n v="4401"/>
        <n v="4402"/>
        <n v="4403"/>
        <n v="4404"/>
        <n v="4405"/>
        <n v="4406"/>
        <n v="4407"/>
        <n v="4408"/>
        <n v="4409"/>
        <n v="4410"/>
        <n v="4411"/>
        <n v="4412"/>
        <n v="4413"/>
        <n v="4414"/>
        <n v="4415"/>
        <n v="4416"/>
        <n v="4417"/>
        <n v="4418"/>
        <n v="4419"/>
        <n v="4420"/>
        <n v="4421"/>
        <n v="4422"/>
        <n v="4423"/>
        <n v="4424"/>
        <n v="4425"/>
        <n v="4426"/>
        <n v="4427"/>
        <n v="4428"/>
        <n v="4429"/>
        <n v="4430"/>
        <n v="4431"/>
        <n v="4432"/>
        <n v="4433"/>
        <n v="4434"/>
        <n v="4435"/>
        <n v="4436"/>
        <n v="4437"/>
        <n v="4438"/>
        <n v="4439"/>
        <n v="4440"/>
        <n v="4441"/>
        <n v="4442"/>
        <n v="4443"/>
        <n v="4444"/>
        <n v="4445"/>
        <n v="4446"/>
        <n v="4447"/>
        <n v="4448"/>
        <n v="4449"/>
        <n v="4450"/>
        <n v="4451"/>
        <n v="4452"/>
        <n v="4453"/>
        <n v="4454"/>
        <n v="4455"/>
        <n v="4456"/>
        <n v="4457"/>
        <n v="4458"/>
        <n v="4459"/>
        <n v="4460"/>
        <n v="4461"/>
        <n v="4462"/>
        <n v="4463"/>
        <n v="4464"/>
        <n v="4465"/>
        <n v="4466"/>
        <n v="4467"/>
        <n v="4468"/>
        <n v="4469"/>
        <n v="4470"/>
        <n v="4471"/>
        <n v="4472"/>
        <n v="4473"/>
        <n v="4474"/>
        <n v="4475"/>
        <n v="4476"/>
        <n v="4477"/>
        <n v="4478"/>
        <n v="4479"/>
        <n v="4480"/>
        <n v="4481"/>
        <n v="4482"/>
        <n v="4483"/>
        <n v="4484"/>
        <n v="4485"/>
        <n v="4486"/>
        <n v="4487"/>
        <n v="4488"/>
        <n v="4489"/>
        <n v="4490"/>
        <n v="4491"/>
        <n v="4492"/>
        <n v="4493"/>
        <n v="4494"/>
        <n v="4495"/>
        <n v="4496"/>
        <n v="4497"/>
        <n v="4498"/>
        <n v="4499"/>
        <n v="4500"/>
        <n v="4501"/>
        <n v="4502"/>
        <n v="4503"/>
        <n v="4504"/>
        <n v="4505"/>
        <n v="4506"/>
        <n v="4507"/>
        <n v="4508"/>
        <n v="4509"/>
        <n v="4510"/>
        <n v="4511"/>
        <n v="4512"/>
        <n v="4513"/>
        <n v="4514"/>
        <n v="4515"/>
        <n v="4516"/>
        <n v="4517"/>
        <n v="4518"/>
        <n v="4519"/>
        <n v="4520"/>
        <n v="4521"/>
        <n v="4522"/>
        <n v="4523"/>
        <n v="4524"/>
        <n v="4525"/>
        <n v="4526"/>
        <n v="4527"/>
        <n v="4528"/>
        <n v="4529"/>
        <n v="4530"/>
        <n v="4531"/>
        <n v="4532"/>
        <n v="4533"/>
        <n v="4534"/>
        <n v="4535"/>
        <n v="4536"/>
        <n v="4537"/>
        <n v="4538"/>
        <n v="4539"/>
        <n v="4540"/>
        <n v="4541"/>
        <n v="4542"/>
        <n v="4543"/>
        <n v="4544"/>
        <n v="4545"/>
        <n v="4546"/>
        <n v="4547"/>
        <n v="4548"/>
        <n v="4549"/>
        <n v="4550"/>
        <n v="4551"/>
        <n v="4552"/>
        <n v="4553"/>
        <n v="4554"/>
        <n v="4555"/>
        <n v="4556"/>
        <n v="4557"/>
        <n v="4558"/>
        <n v="4559"/>
        <n v="4560"/>
        <n v="4561"/>
        <n v="4562"/>
        <n v="4563"/>
        <n v="4564"/>
        <n v="4565"/>
        <n v="4566"/>
        <n v="4567"/>
        <n v="4568"/>
        <n v="4569"/>
        <n v="4570"/>
        <n v="4571"/>
        <n v="4572"/>
        <n v="4573"/>
        <n v="4574"/>
        <n v="4575"/>
        <n v="4576"/>
        <n v="4577"/>
        <n v="4578"/>
        <n v="4579"/>
        <n v="4580"/>
        <n v="4581"/>
        <n v="4582"/>
        <n v="4583"/>
        <n v="4584"/>
        <n v="4585"/>
        <n v="4586"/>
        <n v="4587"/>
        <n v="4588"/>
        <n v="4589"/>
        <n v="4590"/>
        <n v="4591"/>
        <n v="4592"/>
        <n v="4593"/>
        <n v="4594"/>
        <n v="4595"/>
        <n v="4596"/>
        <n v="4597"/>
        <n v="4598"/>
        <n v="4599"/>
        <n v="4600"/>
        <n v="4601"/>
        <n v="4602"/>
        <n v="4603"/>
        <n v="4604"/>
        <n v="4605"/>
        <n v="4606"/>
        <n v="4607"/>
        <n v="4608"/>
        <n v="4609"/>
        <n v="4610"/>
        <n v="4611"/>
        <n v="4612"/>
        <n v="4613"/>
        <n v="4614"/>
        <n v="4615"/>
        <n v="4616"/>
        <n v="4617"/>
        <n v="4618"/>
        <n v="4619"/>
        <n v="4620"/>
        <n v="4621"/>
        <n v="4622"/>
        <n v="4623"/>
        <n v="4624"/>
        <n v="4625"/>
        <n v="4626"/>
        <n v="4627"/>
        <n v="4628"/>
        <n v="4629"/>
        <n v="4630"/>
        <n v="4631"/>
        <n v="4632"/>
        <n v="4633"/>
        <n v="4634"/>
        <n v="4635"/>
        <n v="4636"/>
        <n v="4637"/>
        <n v="4638"/>
        <n v="4639"/>
        <n v="4640"/>
        <n v="4641"/>
        <n v="4642"/>
        <n v="4643"/>
        <n v="4644"/>
        <n v="4645"/>
        <n v="4646"/>
        <n v="4647"/>
        <n v="4648"/>
        <n v="4649"/>
        <n v="4650"/>
        <n v="4651"/>
        <n v="4652"/>
        <n v="4653"/>
        <n v="4654"/>
        <n v="4655"/>
        <n v="4656"/>
        <n v="4657"/>
        <n v="4658"/>
        <n v="4659"/>
        <n v="4660"/>
        <n v="4661"/>
        <n v="4662"/>
        <n v="4663"/>
        <n v="4664"/>
        <n v="4665"/>
        <n v="4666"/>
        <n v="4667"/>
        <n v="4668"/>
        <n v="4669"/>
        <n v="4670"/>
        <n v="4671"/>
        <n v="4672"/>
        <n v="4673"/>
        <n v="4674"/>
        <n v="4675"/>
        <n v="4676"/>
        <n v="4677"/>
        <n v="4678"/>
        <n v="4679"/>
        <n v="4680"/>
        <n v="4681"/>
        <n v="4682"/>
        <n v="4683"/>
        <n v="4684"/>
        <n v="4685"/>
        <n v="4686"/>
        <n v="4687"/>
        <n v="4688"/>
        <n v="4689"/>
        <n v="4690"/>
        <n v="4691"/>
        <n v="4692"/>
        <n v="4693"/>
        <n v="4694"/>
        <n v="4695"/>
        <n v="4696"/>
        <n v="4697"/>
        <n v="4698"/>
        <n v="4699"/>
        <n v="4700"/>
        <n v="4701"/>
        <n v="4702"/>
        <n v="4703"/>
        <n v="4704"/>
        <n v="4705"/>
        <n v="4706"/>
        <n v="4707"/>
        <n v="4708"/>
        <n v="4709"/>
        <n v="4710"/>
        <n v="4711"/>
        <n v="4712"/>
        <n v="4713"/>
        <n v="4714"/>
        <n v="4715"/>
        <n v="4716"/>
        <n v="4717"/>
        <n v="4718"/>
        <n v="4719"/>
        <n v="4720"/>
        <n v="4721"/>
        <n v="4722"/>
        <n v="4723"/>
        <n v="4724"/>
        <n v="4725"/>
        <n v="4726"/>
        <n v="4727"/>
        <n v="4728"/>
        <n v="4729"/>
        <n v="4730"/>
        <n v="4731"/>
        <n v="4732"/>
        <n v="4733"/>
        <n v="4734"/>
        <n v="4735"/>
        <n v="4736"/>
        <n v="4737"/>
        <n v="4738"/>
        <n v="4739"/>
        <n v="4740"/>
        <n v="4741"/>
        <n v="4742"/>
        <n v="4743"/>
        <n v="4744"/>
        <n v="4745"/>
        <n v="4746"/>
        <n v="4747"/>
        <n v="4748"/>
        <n v="4749"/>
        <n v="4750"/>
        <n v="4751"/>
        <n v="4752"/>
        <n v="4753"/>
        <n v="4754"/>
        <n v="4755"/>
        <n v="4756"/>
        <n v="4757"/>
        <n v="4758"/>
        <n v="4759"/>
        <n v="4760"/>
        <n v="4761"/>
        <n v="4762"/>
        <n v="4763"/>
        <n v="4764"/>
        <n v="4765"/>
        <n v="4766"/>
        <n v="4767"/>
        <n v="4768"/>
        <n v="4769"/>
        <n v="4770"/>
        <n v="4771"/>
        <n v="4772"/>
        <n v="4773"/>
        <n v="4774"/>
        <n v="4775"/>
        <n v="4776"/>
        <n v="4777"/>
        <n v="4778"/>
        <n v="4779"/>
        <n v="4780"/>
        <n v="4781"/>
        <n v="4782"/>
        <n v="4783"/>
        <n v="4784"/>
        <n v="4785"/>
        <n v="4786"/>
        <n v="4787"/>
        <n v="4788"/>
        <n v="4789"/>
        <n v="4790"/>
        <n v="4791"/>
        <n v="4792"/>
        <n v="4793"/>
        <n v="4794"/>
        <n v="4795"/>
        <n v="4796"/>
        <n v="4797"/>
        <n v="4798"/>
        <n v="4799"/>
        <n v="4800"/>
        <n v="4801"/>
        <n v="4802"/>
        <n v="4803"/>
        <n v="4804"/>
        <n v="4805"/>
        <n v="4806"/>
        <n v="4807"/>
        <n v="4808"/>
        <n v="4809"/>
        <n v="4810"/>
        <n v="4811"/>
        <n v="4812"/>
        <n v="4813"/>
        <n v="4814"/>
        <n v="4815"/>
        <n v="4816"/>
        <n v="4817"/>
        <n v="4818"/>
        <n v="4819"/>
        <n v="4820"/>
        <n v="4821"/>
        <n v="4822"/>
        <n v="4823"/>
        <n v="4824"/>
        <n v="4825"/>
        <n v="4826"/>
        <n v="4827"/>
        <n v="4828"/>
        <n v="4829"/>
        <n v="4830"/>
        <n v="4831"/>
        <n v="4832"/>
        <n v="4833"/>
        <n v="4834"/>
        <n v="4835"/>
        <n v="4836"/>
        <n v="4837"/>
        <n v="4838"/>
        <n v="4839"/>
        <n v="4840"/>
        <n v="4841"/>
        <n v="4842"/>
        <n v="4843"/>
        <n v="4844"/>
        <n v="4845"/>
        <n v="4846"/>
        <n v="4847"/>
        <n v="4848"/>
        <n v="4849"/>
        <n v="4850"/>
        <n v="4851"/>
        <n v="4852"/>
        <n v="4853"/>
        <n v="4854"/>
        <n v="4855"/>
        <n v="4856"/>
        <n v="4857"/>
        <n v="4858"/>
        <n v="4859"/>
        <n v="4860"/>
        <n v="4861"/>
        <n v="4862"/>
        <n v="4863"/>
        <n v="4864"/>
        <n v="4865"/>
        <n v="4866"/>
        <n v="4867"/>
        <n v="4868"/>
        <n v="4869"/>
        <n v="4870"/>
        <n v="4871"/>
        <n v="4872"/>
        <n v="4873"/>
        <n v="4874"/>
        <n v="4875"/>
        <n v="4876"/>
        <n v="4877"/>
        <n v="4878"/>
        <n v="4879"/>
        <n v="4880"/>
        <n v="4881"/>
        <n v="4882"/>
        <n v="4883"/>
        <n v="4884"/>
        <n v="4885"/>
        <n v="4886"/>
        <n v="4887"/>
        <n v="4888"/>
        <n v="4889"/>
        <n v="4890"/>
        <n v="4891"/>
        <n v="4892"/>
        <n v="4893"/>
        <n v="4894"/>
        <n v="4895"/>
        <n v="4896"/>
        <n v="4897"/>
        <n v="4898"/>
        <n v="4899"/>
        <n v="4900"/>
        <n v="4901"/>
        <n v="4902"/>
        <n v="4903"/>
        <n v="4904"/>
        <n v="4905"/>
        <n v="4906"/>
        <n v="4907"/>
        <n v="4908"/>
        <n v="4909"/>
        <n v="4910"/>
        <n v="4911"/>
        <n v="4912"/>
        <n v="4913"/>
        <n v="4914"/>
        <n v="4915"/>
        <n v="4916"/>
        <n v="4917"/>
        <n v="4918"/>
        <n v="4919"/>
        <n v="4920"/>
        <n v="4921"/>
        <n v="4922"/>
        <n v="4923"/>
        <n v="4924"/>
        <n v="4925"/>
        <n v="4926"/>
        <n v="4927"/>
        <n v="4928"/>
        <n v="4929"/>
        <n v="4930"/>
        <n v="4931"/>
        <n v="4932"/>
        <n v="4933"/>
        <n v="4934"/>
        <n v="4935"/>
        <n v="4936"/>
        <n v="4937"/>
        <n v="4938"/>
        <n v="4939"/>
        <n v="4940"/>
        <n v="4941"/>
        <n v="4942"/>
        <n v="4943"/>
        <n v="4944"/>
        <n v="4945"/>
        <n v="4946"/>
        <n v="4947"/>
        <n v="4948"/>
        <n v="4949"/>
        <n v="4950"/>
        <n v="4951"/>
        <n v="4952"/>
        <n v="4953"/>
        <n v="4954"/>
        <n v="4955"/>
        <n v="4956"/>
        <n v="4957"/>
        <n v="4958"/>
        <n v="4959"/>
        <n v="4960"/>
        <n v="4961"/>
        <n v="4962"/>
        <n v="4963"/>
        <n v="4964"/>
        <n v="4965"/>
        <n v="4966"/>
        <n v="4967"/>
        <n v="4968"/>
        <n v="4969"/>
        <n v="4970"/>
        <n v="4971"/>
        <n v="4972"/>
        <n v="4973"/>
        <n v="4974"/>
        <n v="4975"/>
        <n v="4976"/>
        <n v="4977"/>
        <n v="4978"/>
        <n v="4979"/>
        <n v="4980"/>
        <n v="4981"/>
        <n v="4982"/>
        <n v="4983"/>
        <n v="4984"/>
        <n v="4985"/>
        <n v="4986"/>
        <n v="4987"/>
        <n v="4988"/>
        <n v="4989"/>
        <n v="4990"/>
        <n v="4991"/>
        <n v="4992"/>
        <n v="4993"/>
        <n v="4994"/>
        <n v="4995"/>
        <n v="4996"/>
        <n v="4997"/>
        <n v="4998"/>
        <n v="4999"/>
        <n v="5000"/>
        <n v="5001"/>
        <n v="5002"/>
        <n v="5003"/>
        <n v="5004"/>
        <n v="5005"/>
        <n v="5006"/>
        <n v="5007"/>
        <n v="5008"/>
        <n v="5009"/>
        <n v="5010"/>
        <n v="5011"/>
        <n v="5012"/>
        <n v="5013"/>
        <n v="5014"/>
        <n v="5015"/>
        <n v="5016"/>
        <n v="5017"/>
        <n v="5018"/>
        <n v="5019"/>
        <n v="5020"/>
        <n v="5021"/>
        <n v="5022"/>
        <n v="5023"/>
        <n v="5024"/>
        <n v="5025"/>
        <n v="5026"/>
        <n v="5027"/>
        <n v="5028"/>
        <n v="5029"/>
        <n v="5030"/>
        <n v="5031"/>
        <n v="5032"/>
        <n v="5033"/>
        <n v="5034"/>
        <n v="5035"/>
        <n v="5036"/>
        <n v="5037"/>
        <n v="5038"/>
        <n v="5039"/>
        <n v="5040"/>
        <n v="5041"/>
        <n v="5042"/>
        <n v="5043"/>
        <n v="5044"/>
        <n v="5045"/>
        <n v="5046"/>
        <n v="5047"/>
        <n v="5048"/>
        <n v="5049"/>
        <n v="5050"/>
        <n v="5051"/>
        <n v="5052"/>
        <n v="5053"/>
        <n v="5054"/>
        <n v="5055"/>
        <n v="5056"/>
        <n v="5057"/>
        <n v="5058"/>
        <n v="5059"/>
        <n v="5060"/>
        <n v="5061"/>
        <n v="5062"/>
        <n v="5063"/>
        <n v="5064"/>
        <n v="5065"/>
        <n v="5066"/>
        <n v="5067"/>
        <n v="5068"/>
        <n v="5069"/>
        <n v="5070"/>
        <n v="5071"/>
        <n v="5072"/>
        <n v="5073"/>
        <n v="5074"/>
        <n v="5075"/>
        <n v="5076"/>
        <n v="5077"/>
        <n v="5078"/>
        <n v="5079"/>
        <n v="5080"/>
        <n v="5081"/>
        <n v="5082"/>
        <n v="5083"/>
        <n v="5084"/>
        <n v="5085"/>
        <n v="5086"/>
        <n v="5087"/>
        <n v="5088"/>
        <n v="5089"/>
        <n v="5090"/>
        <n v="5091"/>
        <n v="5092"/>
        <n v="5093"/>
        <n v="5094"/>
        <n v="5095"/>
        <n v="5096"/>
        <n v="5097"/>
        <n v="5098"/>
        <n v="5099"/>
        <n v="5100"/>
        <n v="5101"/>
        <n v="5102"/>
        <n v="5103"/>
        <n v="5104"/>
        <n v="5105"/>
        <n v="5106"/>
        <n v="5107"/>
        <n v="5108"/>
        <n v="5109"/>
        <n v="5110"/>
        <n v="5111"/>
        <n v="5112"/>
        <n v="5113"/>
        <n v="5114"/>
        <n v="5115"/>
        <n v="5116"/>
        <n v="5117"/>
        <n v="5118"/>
        <n v="5119"/>
        <n v="5120"/>
        <n v="5121"/>
        <n v="5122"/>
        <n v="5123"/>
        <n v="5124"/>
        <n v="5125"/>
        <n v="5126"/>
        <n v="5127"/>
        <n v="5128"/>
        <n v="5129"/>
        <n v="5130"/>
        <n v="5131"/>
        <n v="5132"/>
        <n v="5133"/>
        <n v="5134"/>
        <n v="5135"/>
        <n v="5136"/>
        <n v="5137"/>
        <n v="5138"/>
        <n v="5139"/>
        <n v="5140"/>
        <n v="5141"/>
        <n v="5142"/>
        <n v="5143"/>
        <n v="5144"/>
        <n v="5145"/>
        <n v="5146"/>
        <n v="5147"/>
        <n v="5148"/>
        <n v="5149"/>
        <n v="5150"/>
        <n v="5151"/>
        <n v="5152"/>
        <n v="5153"/>
        <n v="5154"/>
        <n v="5155"/>
        <n v="5156"/>
        <n v="5157"/>
        <n v="5158"/>
        <n v="5159"/>
        <n v="5160"/>
        <n v="5161"/>
        <n v="5162"/>
        <n v="5163"/>
        <n v="5164"/>
        <n v="5165"/>
        <n v="5166"/>
        <n v="5167"/>
        <n v="5168"/>
        <n v="5169"/>
        <n v="5170"/>
        <n v="5171"/>
        <n v="5172"/>
        <n v="5173"/>
        <n v="5174"/>
        <n v="5175"/>
        <n v="5176"/>
        <n v="5177"/>
        <n v="5178"/>
        <n v="5179"/>
        <n v="5180"/>
        <n v="5181"/>
        <n v="5182"/>
        <n v="5183"/>
        <n v="5184"/>
        <n v="5185"/>
        <n v="5186"/>
        <n v="5187"/>
        <n v="5188"/>
        <n v="5189"/>
        <n v="5190"/>
        <n v="5191"/>
        <n v="5192"/>
        <n v="5193"/>
        <n v="5194"/>
        <n v="5195"/>
        <n v="5196"/>
        <n v="5197"/>
        <n v="5198"/>
        <n v="5199"/>
        <n v="5200"/>
        <n v="5201"/>
        <n v="5202"/>
        <n v="5203"/>
        <n v="5204"/>
        <n v="5205"/>
        <n v="5206"/>
        <n v="5207"/>
        <n v="5208"/>
        <n v="5209"/>
        <n v="5210"/>
        <n v="5211"/>
        <n v="5212"/>
        <n v="5213"/>
        <n v="5214"/>
        <n v="5215"/>
        <n v="5216"/>
        <n v="5217"/>
        <n v="5218"/>
        <n v="5219"/>
        <n v="5220"/>
        <n v="5221"/>
        <n v="5222"/>
        <n v="5223"/>
        <n v="5224"/>
        <n v="5225"/>
        <n v="5226"/>
        <n v="5227"/>
        <n v="5228"/>
        <n v="5229"/>
        <n v="5230"/>
        <n v="5231"/>
        <n v="5232"/>
        <n v="5233"/>
        <n v="5234"/>
        <n v="5235"/>
        <n v="5236"/>
        <n v="5237"/>
        <n v="5238"/>
        <n v="5239"/>
        <n v="5240"/>
        <n v="5241"/>
        <n v="5242"/>
        <n v="5243"/>
        <n v="5244"/>
        <n v="5245"/>
        <n v="5246"/>
        <n v="5247"/>
        <n v="5248"/>
        <n v="5249"/>
        <n v="5250"/>
        <n v="5251"/>
        <n v="5252"/>
        <n v="5253"/>
        <n v="5254"/>
        <n v="5255"/>
        <n v="5256"/>
        <n v="5257"/>
        <n v="5258"/>
        <n v="5259"/>
        <n v="5260"/>
        <n v="5261"/>
        <n v="5262"/>
        <n v="5263"/>
        <n v="5264"/>
        <n v="5265"/>
        <n v="5266"/>
        <n v="5267"/>
        <n v="5268"/>
        <n v="5269"/>
        <n v="5270"/>
        <n v="5271"/>
        <n v="5272"/>
        <n v="5273"/>
        <n v="5274"/>
        <n v="5275"/>
        <n v="5276"/>
        <n v="5277"/>
        <n v="5278"/>
        <n v="5279"/>
        <n v="5280"/>
        <n v="5281"/>
        <n v="5282"/>
        <n v="5283"/>
        <n v="5284"/>
        <n v="5285"/>
        <n v="5286"/>
        <n v="5287"/>
        <n v="5288"/>
        <n v="5289"/>
        <n v="5290"/>
        <n v="5291"/>
        <n v="5292"/>
        <n v="5293"/>
        <n v="5294"/>
        <n v="5295"/>
        <n v="5296"/>
        <n v="5297"/>
        <n v="5298"/>
        <n v="5299"/>
        <n v="5300"/>
        <n v="5301"/>
        <n v="5302"/>
        <n v="5303"/>
        <n v="5304"/>
        <n v="5305"/>
        <n v="5306"/>
        <n v="5307"/>
        <n v="5308"/>
        <n v="5309"/>
        <n v="5310"/>
        <n v="5311"/>
        <n v="5312"/>
        <n v="5313"/>
        <n v="5314"/>
        <n v="5315"/>
        <n v="5316"/>
        <n v="5317"/>
        <n v="5318"/>
        <n v="5319"/>
        <n v="5320"/>
        <n v="5321"/>
        <n v="5322"/>
        <n v="5323"/>
        <n v="5324"/>
        <n v="5325"/>
        <n v="5326"/>
        <n v="5327"/>
        <n v="5328"/>
        <n v="5329"/>
        <n v="5330"/>
        <n v="5331"/>
        <n v="5332"/>
        <n v="5333"/>
        <n v="5334"/>
        <n v="5335"/>
        <n v="5336"/>
        <n v="5337"/>
        <n v="5338"/>
        <n v="5339"/>
        <n v="5340"/>
        <n v="5341"/>
        <n v="5342"/>
        <n v="5343"/>
        <n v="5344"/>
        <n v="5345"/>
        <n v="5346"/>
        <n v="5347"/>
        <n v="5348"/>
        <n v="5349"/>
        <n v="5350"/>
        <n v="5351"/>
        <n v="5352"/>
        <n v="5353"/>
        <n v="5354"/>
        <n v="5355"/>
        <n v="5356"/>
        <n v="5357"/>
        <n v="5358"/>
        <n v="5359"/>
        <n v="5360"/>
        <n v="5361"/>
        <n v="5362"/>
        <n v="5363"/>
        <n v="5364"/>
        <n v="5365"/>
        <n v="5366"/>
        <n v="5367"/>
        <n v="5368"/>
        <n v="5369"/>
        <n v="5370"/>
        <n v="5371"/>
        <n v="5372"/>
        <n v="5373"/>
        <n v="5374"/>
        <n v="5375"/>
        <n v="5376"/>
        <n v="5377"/>
        <n v="5378"/>
        <n v="5379"/>
        <n v="5380"/>
        <n v="5381"/>
        <n v="5382"/>
        <n v="5383"/>
        <n v="5384"/>
        <n v="5385"/>
        <n v="5386"/>
        <n v="5387"/>
        <n v="5388"/>
        <n v="5389"/>
        <n v="5390"/>
        <n v="5391"/>
        <n v="5392"/>
        <n v="5393"/>
        <n v="5394"/>
        <n v="5395"/>
        <n v="5396"/>
        <n v="5397"/>
        <n v="5398"/>
        <n v="5399"/>
        <n v="5400"/>
        <n v="5401"/>
        <n v="5402"/>
        <n v="5403"/>
        <n v="5404"/>
        <n v="5405"/>
        <n v="5406"/>
        <n v="5407"/>
        <n v="5408"/>
        <n v="5409"/>
        <n v="5410"/>
        <n v="5411"/>
        <n v="5412"/>
        <n v="5413"/>
        <n v="5414"/>
        <n v="5415"/>
        <n v="5416"/>
        <n v="5417"/>
        <n v="5418"/>
        <n v="5419"/>
        <n v="5420"/>
        <n v="5421"/>
        <n v="5422"/>
        <n v="5423"/>
        <n v="5424"/>
        <n v="5425"/>
        <n v="5426"/>
        <n v="5427"/>
        <n v="5428"/>
        <n v="5429"/>
        <n v="5430"/>
        <n v="5431"/>
        <n v="5432"/>
        <n v="5433"/>
        <n v="5434"/>
        <n v="5435"/>
        <n v="5436"/>
        <n v="5437"/>
        <n v="5438"/>
        <n v="5439"/>
        <n v="5440"/>
        <n v="5441"/>
        <n v="5442"/>
        <n v="5443"/>
        <n v="5444"/>
        <n v="5445"/>
        <n v="5446"/>
        <n v="5447"/>
        <n v="5448"/>
        <n v="5449"/>
        <n v="5450"/>
        <n v="5451"/>
        <n v="5452"/>
        <n v="5453"/>
        <n v="5454"/>
        <n v="5455"/>
        <n v="5456"/>
        <n v="5457"/>
        <n v="5458"/>
        <n v="5459"/>
        <n v="5460"/>
        <n v="5461"/>
        <n v="5462"/>
        <n v="5463"/>
        <n v="5464"/>
        <n v="5465"/>
        <n v="5466"/>
        <n v="5467"/>
        <n v="5468"/>
        <n v="5469"/>
        <n v="5470"/>
        <n v="5471"/>
        <n v="5472"/>
        <n v="5473"/>
        <n v="5474"/>
        <n v="5475"/>
        <n v="5476"/>
        <n v="5477"/>
        <n v="5478"/>
        <n v="5479"/>
        <n v="5480"/>
        <n v="5481"/>
        <n v="5482"/>
        <n v="5483"/>
        <n v="5484"/>
        <n v="5485"/>
        <n v="5486"/>
        <n v="5487"/>
        <n v="5488"/>
        <n v="5489"/>
        <n v="5490"/>
        <n v="5491"/>
        <n v="5492"/>
        <n v="5493"/>
        <n v="5494"/>
        <n v="5495"/>
        <n v="5496"/>
        <n v="5497"/>
        <n v="5498"/>
        <n v="5499"/>
        <n v="5500"/>
        <n v="5501"/>
        <n v="5502"/>
        <n v="5503"/>
        <n v="5504"/>
        <n v="5505"/>
        <n v="5506"/>
        <n v="5507"/>
        <n v="5508"/>
        <n v="5509"/>
        <n v="5510"/>
        <n v="5511"/>
        <n v="5512"/>
        <n v="5513"/>
        <n v="5514"/>
        <n v="5515"/>
        <n v="5516"/>
        <n v="5517"/>
        <n v="5518"/>
        <n v="5519"/>
        <n v="5520"/>
        <n v="5521"/>
        <n v="5522"/>
        <n v="5523"/>
        <n v="5524"/>
        <n v="5525"/>
        <n v="5526"/>
        <n v="5527"/>
        <n v="5528"/>
        <n v="5529"/>
        <n v="5530"/>
        <n v="5531"/>
        <n v="5532"/>
        <n v="5533"/>
        <n v="5534"/>
        <n v="5535"/>
        <n v="5536"/>
        <n v="5537"/>
        <n v="5538"/>
        <n v="5539"/>
        <n v="5540"/>
        <n v="5541"/>
        <n v="5542"/>
        <n v="5543"/>
        <n v="5544"/>
        <n v="5545"/>
        <n v="5546"/>
        <n v="5547"/>
        <n v="5548"/>
        <n v="5549"/>
        <n v="5550"/>
        <n v="5551"/>
        <n v="5552"/>
        <n v="5553"/>
        <n v="5554"/>
        <n v="5555"/>
        <n v="5556"/>
        <n v="5557"/>
        <n v="5558"/>
        <n v="5559"/>
        <n v="5560"/>
        <n v="5561"/>
        <n v="5562"/>
        <n v="5563"/>
        <n v="5564"/>
        <n v="5565"/>
        <n v="5566"/>
        <n v="5567"/>
        <n v="5568"/>
        <n v="5569"/>
        <n v="5570"/>
        <n v="5571"/>
        <n v="5572"/>
        <n v="5573"/>
        <n v="5574"/>
        <n v="5575"/>
        <n v="5576"/>
        <n v="5577"/>
        <n v="5578"/>
        <n v="5579"/>
        <n v="5580"/>
        <n v="5581"/>
        <n v="5582"/>
        <n v="5583"/>
        <n v="5584"/>
        <n v="5585"/>
        <n v="5586"/>
        <n v="5587"/>
        <n v="5588"/>
        <n v="5589"/>
        <n v="5590"/>
        <n v="5591"/>
        <n v="5592"/>
        <n v="5593"/>
        <n v="5594"/>
        <n v="5595"/>
        <n v="5596"/>
        <n v="5597"/>
        <n v="5598"/>
        <n v="5599"/>
        <n v="5600"/>
        <n v="5601"/>
        <n v="5602"/>
        <n v="5603"/>
        <n v="5604"/>
        <n v="5605"/>
        <n v="5606"/>
        <n v="5607"/>
        <n v="5608"/>
        <n v="5609"/>
        <n v="5610"/>
        <n v="5611"/>
        <n v="5612"/>
        <n v="5613"/>
        <n v="5614"/>
        <n v="5615"/>
        <n v="5616"/>
        <n v="5617"/>
        <n v="5618"/>
        <n v="5619"/>
        <n v="5620"/>
        <n v="5621"/>
        <n v="5622"/>
        <n v="5623"/>
        <n v="5624"/>
        <n v="5625"/>
        <n v="5626"/>
        <n v="5627"/>
        <n v="5628"/>
        <n v="5629"/>
        <n v="5630"/>
        <n v="5631"/>
        <n v="5632"/>
        <n v="5633"/>
        <n v="5634"/>
        <n v="5635"/>
        <n v="5636"/>
        <n v="5637"/>
        <n v="5638"/>
        <n v="5639"/>
        <n v="5640"/>
        <n v="5641"/>
        <n v="5642"/>
        <n v="5643"/>
        <n v="5644"/>
        <n v="5645"/>
        <n v="5646"/>
        <n v="5647"/>
        <n v="5648"/>
        <n v="5649"/>
        <n v="5650"/>
        <n v="5651"/>
        <n v="5652"/>
        <n v="5653"/>
        <n v="5654"/>
        <n v="5655"/>
        <n v="5656"/>
        <n v="5657"/>
        <n v="5658"/>
        <n v="5659"/>
        <n v="5660"/>
        <n v="5661"/>
        <n v="5662"/>
        <n v="5663"/>
        <n v="5664"/>
        <n v="5665"/>
        <n v="5666"/>
        <n v="5667"/>
        <n v="5668"/>
        <n v="5669"/>
        <n v="5670"/>
        <n v="5671"/>
        <n v="5672"/>
        <n v="5673"/>
        <n v="5674"/>
        <n v="5675"/>
        <n v="5676"/>
        <n v="5677"/>
        <n v="5678"/>
        <n v="5679"/>
        <n v="5680"/>
        <n v="5681"/>
        <n v="5682"/>
        <n v="5683"/>
        <n v="5684"/>
        <n v="5685"/>
        <n v="5686"/>
        <n v="5687"/>
        <n v="5688"/>
        <n v="5689"/>
        <n v="5690"/>
        <n v="5691"/>
        <n v="5692"/>
        <n v="5693"/>
        <n v="5694"/>
        <n v="5695"/>
        <n v="5696"/>
        <n v="5697"/>
        <n v="5698"/>
        <n v="5699"/>
        <n v="5700"/>
        <n v="5701"/>
        <n v="5702"/>
        <n v="5703"/>
        <n v="5704"/>
        <n v="5705"/>
        <n v="5706"/>
        <n v="5707"/>
        <n v="5708"/>
        <n v="5709"/>
        <n v="5710"/>
        <n v="5711"/>
        <n v="5712"/>
        <n v="5713"/>
        <n v="5714"/>
        <n v="5715"/>
        <n v="5716"/>
        <n v="5717"/>
        <n v="5718"/>
        <n v="5719"/>
        <n v="5720"/>
        <n v="5721"/>
        <n v="5722"/>
        <n v="5723"/>
        <n v="5724"/>
        <n v="5725"/>
        <n v="5726"/>
        <n v="5727"/>
        <n v="5728"/>
        <n v="5729"/>
        <n v="5730"/>
        <n v="5731"/>
        <n v="5732"/>
        <n v="5733"/>
        <n v="5734"/>
        <n v="5735"/>
        <n v="5736"/>
        <n v="5737"/>
        <n v="5738"/>
        <n v="5739"/>
        <n v="5740"/>
        <n v="5741"/>
        <n v="5742"/>
        <n v="5743"/>
        <n v="5744"/>
        <n v="5745"/>
        <n v="5746"/>
        <n v="5747"/>
        <n v="5748"/>
        <n v="5749"/>
        <n v="5750"/>
        <n v="5751"/>
        <n v="5752"/>
        <n v="5753"/>
        <n v="5754"/>
        <n v="5755"/>
        <n v="5756"/>
        <n v="5757"/>
        <n v="5758"/>
        <n v="5759"/>
        <n v="5760"/>
        <n v="5761"/>
        <n v="5762"/>
        <n v="5763"/>
        <n v="5764"/>
        <n v="5765"/>
        <n v="5766"/>
        <n v="5767"/>
        <n v="5768"/>
        <n v="5769"/>
        <n v="5770"/>
        <n v="5771"/>
        <n v="5772"/>
        <n v="5773"/>
        <n v="5774"/>
        <n v="5775"/>
        <n v="5776"/>
        <n v="5777"/>
        <n v="5778"/>
        <n v="5779"/>
        <n v="5780"/>
        <n v="5781"/>
        <n v="5782"/>
        <n v="5783"/>
        <n v="5784"/>
        <n v="5785"/>
        <n v="5786"/>
        <n v="5787"/>
        <n v="5788"/>
        <n v="5789"/>
        <n v="5790"/>
        <n v="5791"/>
        <n v="5792"/>
        <n v="5793"/>
        <n v="5794"/>
        <n v="5795"/>
        <n v="5796"/>
        <n v="5797"/>
        <n v="5798"/>
        <n v="5799"/>
        <n v="5800"/>
        <n v="5801"/>
        <n v="5802"/>
        <n v="5803"/>
        <n v="5804"/>
        <n v="5805"/>
        <n v="5806"/>
        <n v="5807"/>
        <n v="5808"/>
        <n v="5809"/>
        <n v="5810"/>
        <n v="5811"/>
        <n v="5812"/>
        <n v="5813"/>
        <n v="5814"/>
        <n v="5815"/>
        <n v="5816"/>
        <n v="5817"/>
        <n v="5818"/>
        <n v="5819"/>
        <n v="5820"/>
        <n v="5821"/>
        <n v="5822"/>
        <n v="5823"/>
        <n v="5824"/>
        <n v="5825"/>
        <n v="5826"/>
        <n v="5827"/>
        <n v="5828"/>
        <n v="5829"/>
        <n v="5830"/>
        <n v="5831"/>
        <n v="5832"/>
        <n v="5833"/>
        <n v="5834"/>
        <n v="5835"/>
        <n v="5836"/>
        <n v="5837"/>
        <n v="5838"/>
        <n v="5839"/>
        <n v="5840"/>
        <n v="5841"/>
        <n v="5842"/>
        <n v="5843"/>
        <n v="5844"/>
        <n v="5845"/>
        <n v="5846"/>
        <n v="5847"/>
        <n v="5848"/>
        <n v="5849"/>
        <n v="5850"/>
        <n v="5851"/>
        <n v="5852"/>
        <n v="5853"/>
        <n v="5854"/>
        <n v="5855"/>
        <n v="5856"/>
        <n v="5857"/>
        <n v="5858"/>
        <n v="5859"/>
        <n v="5860"/>
        <n v="5861"/>
        <n v="5862"/>
        <n v="5863"/>
        <n v="5864"/>
        <n v="5865"/>
        <n v="5866"/>
        <n v="5867"/>
        <n v="5868"/>
        <n v="5869"/>
        <n v="5870"/>
        <n v="5871"/>
        <n v="5872"/>
        <n v="5873"/>
        <n v="5874"/>
        <n v="5875"/>
        <n v="5876"/>
        <n v="5877"/>
        <n v="5878"/>
        <n v="5879"/>
        <n v="5880"/>
        <n v="5881"/>
        <n v="5882"/>
        <n v="5883"/>
        <n v="5884"/>
        <n v="5885"/>
        <n v="5886"/>
        <n v="5887"/>
        <n v="5888"/>
        <n v="5889"/>
        <n v="5890"/>
        <n v="5891"/>
        <n v="5892"/>
        <n v="5893"/>
        <n v="5894"/>
        <n v="5895"/>
        <n v="5896"/>
        <n v="5897"/>
        <n v="5898"/>
        <n v="5899"/>
        <n v="5900"/>
        <n v="5901"/>
        <n v="5902"/>
        <n v="5903"/>
        <n v="5904"/>
        <n v="5905"/>
        <n v="5906"/>
        <n v="5907"/>
        <n v="5908"/>
        <n v="5909"/>
        <n v="5910"/>
        <n v="5911"/>
        <n v="5912"/>
        <n v="5913"/>
        <n v="5914"/>
        <n v="5915"/>
        <n v="5916"/>
        <n v="5917"/>
        <n v="5918"/>
        <n v="5919"/>
        <n v="5920"/>
        <n v="5921"/>
        <n v="5922"/>
        <n v="5923"/>
        <n v="5924"/>
        <n v="5925"/>
        <n v="5926"/>
        <n v="5927"/>
        <n v="5928"/>
        <n v="5929"/>
        <n v="5930"/>
        <n v="5931"/>
        <n v="5932"/>
        <n v="5933"/>
        <n v="5934"/>
        <n v="5935"/>
        <n v="5936"/>
        <n v="5937"/>
        <n v="5938"/>
        <n v="5939"/>
        <n v="5940"/>
        <n v="5941"/>
        <n v="5942"/>
        <n v="5943"/>
        <n v="5944"/>
        <n v="5945"/>
        <n v="5946"/>
        <n v="5947"/>
        <n v="5948"/>
        <n v="5949"/>
        <n v="5950"/>
        <n v="5951"/>
        <n v="5952"/>
        <n v="5953"/>
        <n v="5954"/>
        <n v="5955"/>
        <n v="5956"/>
        <n v="5957"/>
        <n v="5958"/>
        <n v="5959"/>
        <n v="5960"/>
        <n v="5961"/>
        <n v="5962"/>
        <n v="5963"/>
        <n v="5964"/>
        <n v="5965"/>
        <n v="5966"/>
        <n v="5967"/>
        <n v="5968"/>
        <n v="5969"/>
        <n v="5970"/>
        <n v="5971"/>
        <n v="5972"/>
        <n v="5973"/>
        <n v="5974"/>
        <n v="5975"/>
        <n v="5976"/>
        <n v="5977"/>
        <n v="5978"/>
        <n v="5979"/>
        <n v="5980"/>
        <n v="5981"/>
        <n v="5982"/>
        <n v="5983"/>
        <n v="5984"/>
        <n v="5985"/>
        <n v="5986"/>
        <n v="5987"/>
        <n v="5988"/>
        <n v="5989"/>
        <n v="5990"/>
        <n v="5991"/>
        <n v="5992"/>
        <n v="5993"/>
        <n v="5994"/>
        <n v="5995"/>
        <n v="5996"/>
        <n v="5997"/>
        <n v="5998"/>
        <n v="5999"/>
        <n v="6000"/>
        <n v="6001"/>
        <n v="6002"/>
        <n v="6003"/>
        <n v="6004"/>
        <n v="6005"/>
        <n v="6006"/>
        <n v="6007"/>
        <n v="6008"/>
        <n v="6009"/>
        <n v="6010"/>
        <n v="6011"/>
        <n v="6012"/>
        <n v="6013"/>
        <n v="6014"/>
        <n v="6015"/>
        <n v="6016"/>
        <n v="6017"/>
        <n v="6018"/>
        <n v="6019"/>
        <n v="6020"/>
        <n v="6021"/>
        <n v="6022"/>
        <n v="6023"/>
        <n v="6024"/>
        <n v="6025"/>
        <n v="6026"/>
        <n v="6027"/>
        <n v="6028"/>
        <n v="6029"/>
        <n v="6030"/>
        <n v="6031"/>
        <n v="6032"/>
        <n v="6033"/>
        <n v="6034"/>
        <n v="6035"/>
        <n v="6036"/>
        <n v="6037"/>
        <n v="6038"/>
        <n v="6039"/>
        <n v="6040"/>
        <n v="6041"/>
        <n v="6042"/>
        <n v="6043"/>
        <n v="6044"/>
        <n v="6045"/>
        <n v="6046"/>
        <n v="6047"/>
        <n v="6048"/>
        <n v="6049"/>
        <n v="6050"/>
        <n v="6051"/>
        <n v="6052"/>
        <n v="6053"/>
        <n v="6054"/>
        <n v="6055"/>
        <n v="6056"/>
        <n v="6057"/>
        <n v="6058"/>
        <n v="6059"/>
        <n v="6060"/>
        <n v="6061"/>
        <n v="6062"/>
        <n v="6063"/>
        <n v="6064"/>
        <n v="6065"/>
        <n v="6066"/>
        <n v="6067"/>
        <n v="6068"/>
        <n v="6069"/>
        <n v="6070"/>
        <n v="6071"/>
        <n v="6072"/>
        <n v="6073"/>
        <n v="6074"/>
        <n v="6075"/>
        <n v="6076"/>
        <n v="6077"/>
        <n v="6078"/>
        <n v="6079"/>
        <n v="6080"/>
        <n v="6081"/>
        <n v="6082"/>
        <n v="6083"/>
        <n v="6084"/>
        <n v="6085"/>
        <n v="6086"/>
        <n v="6087"/>
        <n v="6088"/>
        <n v="6089"/>
        <n v="6090"/>
        <n v="6091"/>
        <n v="6092"/>
        <n v="6093"/>
        <n v="6094"/>
        <n v="6095"/>
        <n v="6096"/>
        <n v="6097"/>
        <n v="6098"/>
        <n v="6099"/>
        <n v="6100"/>
        <n v="6101"/>
        <n v="6102"/>
        <n v="6103"/>
        <n v="6104"/>
        <n v="6105"/>
        <n v="6106"/>
        <n v="6107"/>
        <n v="6108"/>
        <n v="6109"/>
        <n v="6110"/>
        <n v="6111"/>
        <n v="6112"/>
        <n v="6113"/>
        <n v="6114"/>
        <n v="6115"/>
        <n v="6116"/>
        <n v="6117"/>
        <n v="6118"/>
        <n v="6119"/>
        <n v="6120"/>
        <n v="6121"/>
        <n v="6122"/>
        <n v="6123"/>
        <n v="6124"/>
        <n v="6125"/>
        <n v="6126"/>
        <n v="6127"/>
        <n v="6128"/>
        <n v="6129"/>
        <n v="6130"/>
        <n v="6131"/>
        <n v="6132"/>
        <n v="6133"/>
        <n v="6134"/>
        <n v="6135"/>
        <n v="6136"/>
        <n v="6137"/>
        <n v="6138"/>
        <n v="6139"/>
        <n v="6140"/>
        <n v="6141"/>
        <n v="6142"/>
        <n v="6143"/>
        <n v="6144"/>
        <n v="6145"/>
        <n v="6146"/>
        <n v="6147"/>
        <n v="6148"/>
        <n v="6149"/>
        <n v="6150"/>
        <n v="6151"/>
        <n v="6152"/>
        <n v="6153"/>
        <n v="6154"/>
        <n v="6155"/>
        <n v="6156"/>
        <n v="6157"/>
        <n v="6158"/>
        <n v="6159"/>
        <n v="6160"/>
        <n v="6161"/>
        <n v="6162"/>
        <n v="6163"/>
        <n v="6164"/>
        <n v="6165"/>
        <n v="6166"/>
        <n v="6167"/>
        <n v="6168"/>
        <n v="6169"/>
        <n v="6170"/>
        <n v="6171"/>
        <n v="6172"/>
        <n v="6173"/>
        <n v="6174"/>
        <n v="6175"/>
        <n v="6176"/>
        <n v="6177"/>
        <n v="6178"/>
        <n v="6179"/>
        <n v="6180"/>
        <n v="6181"/>
        <n v="6182"/>
        <n v="6183"/>
        <n v="6184"/>
        <n v="6185"/>
        <n v="6186"/>
        <n v="6187"/>
        <n v="6188"/>
        <n v="6189"/>
        <n v="6190"/>
        <n v="6191"/>
        <n v="6192"/>
        <n v="6193"/>
        <n v="6194"/>
        <n v="6195"/>
        <n v="6196"/>
        <n v="6197"/>
        <n v="6198"/>
        <n v="6199"/>
        <n v="6200"/>
        <n v="6201"/>
        <n v="6202"/>
        <n v="6203"/>
        <n v="6204"/>
        <n v="6205"/>
        <n v="6206"/>
        <n v="6207"/>
        <n v="6208"/>
        <n v="6209"/>
        <n v="6210"/>
        <n v="6211"/>
        <n v="6212"/>
        <n v="6213"/>
        <n v="6214"/>
        <n v="6215"/>
        <n v="6216"/>
        <n v="6217"/>
        <n v="6218"/>
        <n v="6219"/>
        <n v="6220"/>
        <n v="6221"/>
        <n v="6222"/>
        <n v="6223"/>
        <n v="6224"/>
        <n v="6225"/>
        <n v="6226"/>
        <n v="6227"/>
        <n v="6228"/>
        <n v="6229"/>
        <n v="6230"/>
        <n v="6231"/>
        <n v="6232"/>
        <n v="6233"/>
        <n v="6234"/>
        <n v="6235"/>
        <n v="6236"/>
        <n v="6237"/>
        <n v="6238"/>
        <n v="6239"/>
        <n v="6240"/>
        <n v="6241"/>
        <n v="6242"/>
        <n v="6243"/>
        <n v="6244"/>
        <n v="6245"/>
        <n v="6246"/>
        <n v="6247"/>
        <n v="6248"/>
        <n v="6249"/>
        <n v="6250"/>
        <n v="6251"/>
        <n v="6252"/>
        <n v="6253"/>
        <n v="6254"/>
        <n v="6255"/>
        <n v="6256"/>
        <n v="6257"/>
        <n v="6258"/>
        <n v="6259"/>
        <n v="6260"/>
        <n v="6261"/>
        <n v="6262"/>
        <n v="6263"/>
        <n v="6264"/>
        <n v="6265"/>
        <n v="6266"/>
        <n v="6267"/>
        <n v="6268"/>
        <n v="6269"/>
        <n v="6270"/>
        <n v="6271"/>
        <n v="6272"/>
        <n v="6273"/>
        <n v="6274"/>
        <n v="6275"/>
        <n v="6276"/>
        <n v="6277"/>
        <n v="6278"/>
        <n v="6279"/>
        <n v="6280"/>
        <n v="6281"/>
        <n v="6282"/>
        <n v="6283"/>
        <n v="6284"/>
        <n v="6285"/>
        <n v="6286"/>
        <n v="6287"/>
        <n v="6288"/>
        <n v="6289"/>
        <n v="6290"/>
        <n v="6291"/>
        <n v="6292"/>
        <n v="6293"/>
        <n v="6294"/>
        <n v="6295"/>
        <n v="6296"/>
        <n v="6297"/>
        <n v="6298"/>
        <n v="6299"/>
        <n v="6300"/>
        <n v="6301"/>
        <n v="6302"/>
        <n v="6303"/>
        <n v="6304"/>
        <n v="6305"/>
        <n v="6306"/>
        <n v="6307"/>
        <n v="6308"/>
        <n v="6309"/>
        <n v="6310"/>
        <n v="6311"/>
        <n v="6312"/>
        <n v="6313"/>
        <n v="6314"/>
        <n v="6315"/>
        <n v="6316"/>
        <n v="6317"/>
        <n v="6318"/>
        <n v="6319"/>
        <n v="6320"/>
        <n v="6321"/>
        <n v="6322"/>
        <n v="6323"/>
        <n v="6324"/>
        <n v="6325"/>
        <n v="6326"/>
        <n v="6327"/>
        <n v="6328"/>
        <n v="6329"/>
        <n v="6330"/>
        <n v="6331"/>
        <n v="6332"/>
        <n v="6333"/>
        <n v="6334"/>
        <n v="6335"/>
        <n v="6336"/>
        <n v="6337"/>
        <n v="6338"/>
        <n v="6339"/>
        <n v="6340"/>
        <n v="6341"/>
        <n v="6342"/>
        <n v="6343"/>
        <n v="6344"/>
        <n v="6345"/>
        <n v="6346"/>
        <n v="6347"/>
        <n v="6348"/>
        <n v="6349"/>
        <n v="6350"/>
        <n v="6351"/>
        <n v="6352"/>
        <n v="6353"/>
        <n v="6354"/>
        <n v="6355"/>
        <n v="6356"/>
        <n v="6357"/>
        <n v="6358"/>
        <n v="6359"/>
        <n v="6360"/>
        <n v="6361"/>
        <n v="6362"/>
        <n v="6363"/>
        <n v="6364"/>
        <n v="6365"/>
        <n v="6366"/>
        <n v="6367"/>
        <n v="6368"/>
        <n v="6369"/>
        <n v="6370"/>
        <n v="6371"/>
        <n v="6372"/>
        <n v="6373"/>
        <n v="6374"/>
        <n v="6375"/>
        <n v="6376"/>
        <n v="6377"/>
        <n v="6378"/>
        <n v="6379"/>
        <n v="6380"/>
        <n v="6381"/>
        <n v="6382"/>
        <n v="6383"/>
        <n v="6384"/>
        <n v="6385"/>
        <n v="6386"/>
        <n v="6387"/>
        <n v="6388"/>
        <n v="6389"/>
        <n v="6390"/>
        <n v="6391"/>
        <n v="6392"/>
        <n v="6393"/>
        <n v="6394"/>
        <n v="6395"/>
        <n v="6396"/>
        <n v="6397"/>
        <n v="6398"/>
        <n v="6399"/>
        <n v="6400"/>
        <n v="6401"/>
        <n v="6402"/>
        <n v="6403"/>
        <n v="6404"/>
        <n v="6405"/>
        <n v="6406"/>
        <n v="6407"/>
        <n v="6408"/>
        <n v="6409"/>
        <n v="6410"/>
        <n v="6411"/>
        <n v="6412"/>
        <n v="6413"/>
        <n v="6414"/>
        <n v="6415"/>
        <n v="6416"/>
        <n v="6417"/>
        <n v="6418"/>
        <n v="6419"/>
        <n v="6420"/>
        <n v="6421"/>
        <n v="6422"/>
        <n v="6423"/>
        <n v="6424"/>
        <n v="6425"/>
        <n v="6426"/>
        <n v="6427"/>
        <n v="6428"/>
        <n v="6429"/>
        <n v="6430"/>
        <n v="6431"/>
        <n v="6432"/>
        <n v="6433"/>
        <n v="6434"/>
        <n v="6435"/>
        <n v="6436"/>
        <n v="6437"/>
        <n v="6438"/>
        <n v="6439"/>
        <n v="6440"/>
        <n v="6441"/>
        <n v="6442"/>
        <n v="6443"/>
        <n v="6444"/>
        <n v="6445"/>
        <n v="6446"/>
        <n v="6447"/>
        <n v="6448"/>
        <n v="6449"/>
        <n v="6450"/>
        <n v="6451"/>
        <n v="6452"/>
        <n v="6453"/>
        <n v="6454"/>
        <n v="6455"/>
        <n v="6456"/>
        <n v="6457"/>
        <n v="6458"/>
        <n v="6459"/>
        <n v="6460"/>
        <n v="6461"/>
        <n v="6462"/>
        <n v="6463"/>
        <n v="6464"/>
        <n v="6465"/>
        <n v="6466"/>
        <n v="6467"/>
        <n v="6468"/>
        <n v="6469"/>
        <n v="6470"/>
        <n v="6471"/>
        <n v="6472"/>
        <n v="6473"/>
        <n v="6474"/>
        <n v="6475"/>
        <n v="6476"/>
        <n v="6477"/>
        <n v="6478"/>
        <n v="6479"/>
        <n v="6480"/>
        <n v="6481"/>
        <n v="6482"/>
        <n v="6483"/>
        <n v="6484"/>
        <n v="6485"/>
        <n v="6486"/>
        <n v="6487"/>
        <n v="6488"/>
        <n v="6489"/>
        <n v="6490"/>
        <n v="6491"/>
        <n v="6492"/>
        <n v="6493"/>
        <n v="6494"/>
        <n v="6495"/>
        <n v="6496"/>
        <n v="6497"/>
        <n v="6498"/>
        <n v="6499"/>
        <n v="6500"/>
        <n v="6501"/>
        <n v="6502"/>
        <n v="6503"/>
        <n v="6504"/>
        <n v="6505"/>
        <n v="6506"/>
        <n v="6507"/>
        <n v="6508"/>
        <n v="6509"/>
        <n v="6510"/>
        <n v="6511"/>
        <n v="6512"/>
        <n v="6513"/>
        <n v="6514"/>
        <n v="6515"/>
        <n v="6516"/>
        <n v="6517"/>
        <n v="6518"/>
        <n v="6519"/>
        <n v="6520"/>
        <n v="6521"/>
        <n v="6522"/>
        <n v="6523"/>
        <n v="6524"/>
        <n v="6525"/>
        <n v="6526"/>
        <n v="6527"/>
        <n v="6528"/>
        <n v="6529"/>
        <n v="6530"/>
        <n v="6531"/>
        <n v="6532"/>
        <n v="6533"/>
        <n v="6534"/>
        <n v="6535"/>
        <n v="6536"/>
        <n v="6537"/>
        <n v="6538"/>
        <n v="6539"/>
        <n v="6540"/>
        <n v="6541"/>
        <n v="6542"/>
        <n v="6543"/>
        <n v="6544"/>
        <n v="6545"/>
        <n v="6546"/>
        <n v="6547"/>
        <n v="6548"/>
        <n v="6549"/>
        <n v="6550"/>
        <n v="6551"/>
        <n v="6552"/>
        <n v="6553"/>
        <n v="6554"/>
        <n v="6555"/>
        <n v="6556"/>
        <n v="6557"/>
        <n v="6558"/>
        <n v="6559"/>
        <n v="6560"/>
        <n v="6561"/>
        <n v="6562"/>
        <n v="6563"/>
        <n v="6564"/>
        <n v="6565"/>
        <n v="6566"/>
        <n v="6567"/>
        <n v="6568"/>
        <n v="6569"/>
        <n v="6570"/>
        <n v="6571"/>
        <n v="6572"/>
        <n v="6573"/>
        <n v="6574"/>
        <n v="6575"/>
        <n v="6576"/>
        <n v="6577"/>
        <n v="6578"/>
        <n v="6579"/>
        <n v="6580"/>
        <n v="6581"/>
        <n v="6582"/>
        <n v="6583"/>
        <n v="6584"/>
        <n v="6585"/>
        <n v="6586"/>
        <n v="6587"/>
        <n v="6588"/>
        <n v="6589"/>
        <n v="6590"/>
        <n v="6591"/>
        <n v="6592"/>
        <n v="6593"/>
        <n v="6594"/>
        <n v="6595"/>
        <n v="6596"/>
        <n v="6597"/>
        <n v="6598"/>
        <n v="6599"/>
        <n v="6600"/>
        <n v="6601"/>
        <n v="6602"/>
        <n v="6603"/>
        <n v="6604"/>
        <n v="6605"/>
        <n v="6606"/>
        <n v="6607"/>
        <n v="6608"/>
        <n v="6609"/>
        <n v="6610"/>
        <n v="6611"/>
        <n v="6612"/>
        <n v="6613"/>
        <n v="6614"/>
        <n v="6615"/>
        <n v="6616"/>
        <n v="6617"/>
        <n v="6618"/>
        <n v="6619"/>
        <n v="6620"/>
        <n v="6621"/>
        <n v="6622"/>
        <n v="6623"/>
        <n v="6624"/>
        <n v="6625"/>
        <n v="6626"/>
        <n v="6627"/>
        <n v="6628"/>
        <n v="6629"/>
        <n v="6630"/>
        <n v="6631"/>
        <n v="6632"/>
        <n v="6633"/>
        <n v="6634"/>
        <n v="6635"/>
        <n v="6636"/>
        <n v="6637"/>
        <n v="6638"/>
        <n v="6639"/>
        <n v="6640"/>
        <n v="6641"/>
        <n v="6642"/>
        <n v="6643"/>
        <n v="6644"/>
        <n v="6645"/>
        <n v="6646"/>
        <n v="6647"/>
        <n v="6648"/>
        <n v="6649"/>
        <n v="6650"/>
        <n v="6651"/>
        <n v="6652"/>
        <n v="6653"/>
        <n v="6654"/>
        <n v="6655"/>
        <n v="6656"/>
        <n v="6657"/>
        <n v="6658"/>
        <n v="6659"/>
        <n v="6660"/>
        <n v="6661"/>
        <n v="6662"/>
        <n v="6663"/>
        <n v="6664"/>
        <n v="6665"/>
        <n v="6666"/>
        <n v="6667"/>
        <n v="6668"/>
        <n v="6669"/>
        <n v="6670"/>
        <n v="6671"/>
        <n v="6672"/>
        <n v="6673"/>
        <n v="6674"/>
        <n v="6675"/>
        <n v="6676"/>
        <n v="6677"/>
        <n v="6678"/>
        <n v="6679"/>
        <n v="6680"/>
        <n v="6681"/>
        <n v="6682"/>
        <n v="6683"/>
        <n v="6684"/>
        <n v="6685"/>
        <n v="6686"/>
        <n v="6687"/>
        <n v="6688"/>
        <n v="6689"/>
        <n v="6690"/>
        <n v="6691"/>
        <n v="6692"/>
        <n v="6693"/>
        <n v="6694"/>
        <n v="6695"/>
        <n v="6696"/>
        <n v="6697"/>
        <n v="6698"/>
        <n v="6699"/>
        <n v="6700"/>
        <n v="6701"/>
        <n v="6702"/>
        <n v="6703"/>
        <n v="6704"/>
        <n v="6705"/>
        <n v="6706"/>
        <n v="6707"/>
        <n v="6708"/>
        <n v="6709"/>
        <n v="6710"/>
        <n v="6711"/>
        <n v="6712"/>
        <n v="6713"/>
        <n v="6714"/>
        <n v="6715"/>
        <n v="6716"/>
        <n v="6717"/>
        <n v="6718"/>
        <n v="6719"/>
        <n v="6720"/>
        <n v="6721"/>
        <n v="6722"/>
        <n v="6723"/>
        <n v="6724"/>
        <n v="6725"/>
        <n v="6726"/>
        <n v="6727"/>
        <n v="6728"/>
        <n v="6729"/>
        <n v="6730"/>
        <n v="6731"/>
        <n v="6732"/>
        <n v="6733"/>
        <n v="6734"/>
        <n v="6735"/>
        <n v="6736"/>
        <n v="6737"/>
        <n v="6738"/>
        <n v="6739"/>
        <n v="6740"/>
        <n v="6741"/>
        <n v="6742"/>
        <n v="6743"/>
        <n v="6744"/>
        <n v="6745"/>
        <n v="6746"/>
        <n v="6747"/>
        <n v="6748"/>
        <n v="6749"/>
        <n v="6750"/>
        <n v="6751"/>
        <n v="6752"/>
        <n v="6753"/>
        <n v="6754"/>
        <n v="6755"/>
        <n v="6756"/>
        <n v="6757"/>
        <n v="6758"/>
        <n v="6759"/>
        <n v="6760"/>
        <n v="6761"/>
        <n v="6762"/>
        <n v="6763"/>
        <n v="6764"/>
        <n v="6765"/>
        <n v="6766"/>
        <n v="6767"/>
        <n v="6768"/>
        <n v="6769"/>
        <n v="6770"/>
        <n v="6771"/>
        <n v="6772"/>
        <n v="6773"/>
        <n v="6774"/>
        <n v="6775"/>
        <n v="6776"/>
        <n v="6777"/>
        <n v="6778"/>
        <n v="6779"/>
        <n v="6780"/>
        <n v="6781"/>
        <n v="6782"/>
        <n v="6783"/>
        <n v="6784"/>
        <n v="6785"/>
        <n v="6786"/>
        <n v="6787"/>
        <n v="6788"/>
        <n v="6789"/>
        <n v="6790"/>
        <n v="6791"/>
        <n v="6792"/>
        <n v="6793"/>
        <n v="6794"/>
        <n v="6795"/>
        <n v="6796"/>
        <n v="6797"/>
        <n v="6798"/>
        <n v="6799"/>
        <n v="6800"/>
        <n v="6801"/>
        <n v="6802"/>
        <n v="6803"/>
        <n v="6804"/>
        <n v="6805"/>
        <n v="6806"/>
        <n v="6807"/>
        <n v="6808"/>
        <n v="6809"/>
        <n v="6810"/>
        <n v="6811"/>
        <n v="6812"/>
        <n v="6813"/>
        <n v="6814"/>
        <n v="6815"/>
        <n v="6816"/>
        <n v="6817"/>
        <n v="6818"/>
        <n v="6819"/>
        <n v="6820"/>
        <n v="6821"/>
        <n v="6822"/>
        <n v="6823"/>
        <n v="6824"/>
        <n v="6825"/>
        <n v="6826"/>
        <n v="6827"/>
        <n v="6828"/>
        <n v="6829"/>
        <n v="6830"/>
        <n v="6831"/>
        <n v="6832"/>
        <n v="6833"/>
        <n v="6834"/>
        <n v="6835"/>
        <n v="6836"/>
        <n v="6837"/>
        <n v="6838"/>
        <n v="6839"/>
        <n v="6840"/>
        <n v="6841"/>
        <n v="6842"/>
        <n v="6843"/>
        <n v="6844"/>
        <n v="6845"/>
        <n v="6846"/>
        <n v="6847"/>
        <n v="6848"/>
        <n v="6849"/>
        <n v="6850"/>
        <n v="6851"/>
        <n v="6852"/>
        <n v="6853"/>
        <n v="6854"/>
        <n v="6855"/>
        <n v="6856"/>
        <n v="6857"/>
        <n v="6858"/>
        <n v="6859"/>
        <n v="6860"/>
        <n v="6861"/>
        <n v="6862"/>
        <n v="6863"/>
        <n v="6864"/>
        <n v="6865"/>
        <n v="6866"/>
        <n v="6867"/>
        <n v="6868"/>
        <n v="6869"/>
        <n v="6870"/>
        <n v="6871"/>
        <n v="6872"/>
        <n v="6873"/>
        <n v="6874"/>
        <n v="6875"/>
        <n v="6876"/>
        <n v="6877"/>
        <n v="6878"/>
        <n v="6879"/>
        <n v="6880"/>
        <n v="6881"/>
        <n v="6882"/>
        <n v="6883"/>
        <n v="6884"/>
        <n v="6885"/>
        <n v="6886"/>
        <n v="6887"/>
        <n v="6888"/>
        <n v="6889"/>
        <n v="6890"/>
        <n v="6891"/>
        <n v="6892"/>
        <n v="6893"/>
        <n v="6894"/>
        <n v="6895"/>
        <n v="6896"/>
        <n v="6897"/>
        <n v="6898"/>
        <n v="6899"/>
        <n v="6900"/>
        <n v="6901"/>
        <n v="6902"/>
        <n v="6903"/>
        <n v="6904"/>
        <n v="6905"/>
        <n v="6906"/>
        <n v="6907"/>
        <n v="6908"/>
        <n v="6909"/>
        <n v="6910"/>
        <n v="6911"/>
        <n v="6912"/>
        <n v="6913"/>
        <n v="6914"/>
        <n v="6915"/>
        <n v="6916"/>
        <n v="6917"/>
        <n v="6918"/>
        <n v="6919"/>
        <n v="6920"/>
        <n v="6921"/>
        <n v="6922"/>
        <n v="6923"/>
        <n v="6924"/>
        <n v="6925"/>
        <n v="6926"/>
        <n v="6927"/>
        <n v="6928"/>
        <n v="6929"/>
        <n v="6930"/>
        <n v="6931"/>
        <n v="6932"/>
        <n v="6933"/>
        <n v="6934"/>
        <n v="6935"/>
        <n v="6936"/>
        <n v="6937"/>
        <n v="6938"/>
        <n v="6939"/>
        <n v="6940"/>
        <n v="6941"/>
        <n v="6942"/>
        <n v="6943"/>
        <n v="6944"/>
        <n v="6945"/>
        <n v="6946"/>
        <n v="6947"/>
        <n v="6948"/>
        <n v="6949"/>
        <n v="6950"/>
        <n v="6951"/>
        <n v="6952"/>
        <n v="6953"/>
        <n v="6954"/>
        <n v="6955"/>
        <n v="6956"/>
        <n v="6957"/>
        <n v="6958"/>
        <n v="6959"/>
        <n v="6960"/>
        <n v="6961"/>
        <n v="6962"/>
        <n v="6963"/>
        <n v="6964"/>
        <n v="6965"/>
        <n v="6966"/>
        <n v="6967"/>
        <n v="6968"/>
        <n v="6969"/>
        <n v="6970"/>
        <n v="6971"/>
        <n v="6972"/>
        <n v="6973"/>
        <n v="6974"/>
        <n v="6975"/>
        <n v="6976"/>
        <n v="6977"/>
        <n v="6978"/>
        <n v="6979"/>
        <n v="6980"/>
        <n v="6981"/>
        <n v="6982"/>
        <n v="6983"/>
        <n v="6984"/>
        <n v="6985"/>
        <n v="6986"/>
        <n v="6987"/>
        <n v="6988"/>
        <n v="6989"/>
        <n v="6990"/>
        <n v="6991"/>
        <n v="6992"/>
        <n v="6993"/>
        <n v="6994"/>
        <n v="6995"/>
        <n v="6996"/>
        <n v="6997"/>
        <n v="6998"/>
        <n v="6999"/>
        <n v="7000"/>
        <n v="7001"/>
        <n v="7002"/>
        <n v="7003"/>
        <n v="7004"/>
        <n v="7005"/>
        <n v="7006"/>
        <n v="7007"/>
        <n v="7008"/>
        <n v="7009"/>
        <n v="7010"/>
        <n v="7011"/>
        <n v="7012"/>
        <n v="7013"/>
        <n v="7014"/>
        <n v="7015"/>
        <n v="7016"/>
        <n v="7017"/>
        <n v="7018"/>
        <n v="7019"/>
        <n v="7020"/>
        <n v="7021"/>
        <n v="7022"/>
        <n v="7023"/>
        <n v="7024"/>
        <n v="7025"/>
        <n v="7026"/>
        <n v="7027"/>
        <n v="7028"/>
        <n v="7029"/>
        <n v="7030"/>
        <n v="7031"/>
        <n v="7032"/>
        <n v="7033"/>
        <n v="7034"/>
        <n v="7035"/>
        <n v="7036"/>
        <n v="7037"/>
        <n v="7038"/>
        <n v="7039"/>
        <n v="7040"/>
        <n v="7041"/>
        <n v="7042"/>
        <n v="7043"/>
        <n v="7044"/>
        <n v="7045"/>
        <n v="7046"/>
        <n v="7047"/>
        <n v="7048"/>
        <n v="7049"/>
        <n v="7050"/>
        <n v="7051"/>
        <n v="7052"/>
        <n v="7053"/>
        <n v="7054"/>
        <n v="7055"/>
        <n v="7056"/>
        <n v="7057"/>
        <n v="7058"/>
        <n v="7059"/>
        <n v="7060"/>
        <n v="7061"/>
        <n v="7062"/>
        <n v="7063"/>
        <n v="7064"/>
        <n v="7065"/>
        <n v="7066"/>
        <n v="7067"/>
        <n v="7068"/>
        <n v="7069"/>
        <n v="7070"/>
        <n v="7071"/>
        <n v="7072"/>
        <n v="7073"/>
        <n v="7074"/>
        <n v="7075"/>
        <n v="7076"/>
        <n v="7077"/>
        <n v="7078"/>
        <n v="7079"/>
        <n v="7080"/>
        <n v="7081"/>
        <n v="7082"/>
        <n v="7083"/>
        <n v="7084"/>
        <n v="7085"/>
        <n v="7086"/>
        <n v="7087"/>
        <n v="7088"/>
        <n v="7089"/>
        <n v="7090"/>
        <n v="7091"/>
        <n v="7092"/>
        <n v="7093"/>
        <n v="7094"/>
        <n v="7095"/>
        <n v="7096"/>
        <n v="7097"/>
        <n v="7098"/>
        <n v="7099"/>
        <n v="7100"/>
        <n v="7101"/>
        <n v="7102"/>
        <n v="7103"/>
        <n v="7104"/>
        <n v="7105"/>
        <n v="7106"/>
        <n v="7107"/>
        <n v="7108"/>
        <n v="7109"/>
        <n v="7110"/>
        <n v="7111"/>
        <n v="7112"/>
        <n v="7113"/>
        <n v="7114"/>
        <n v="7115"/>
        <n v="7116"/>
        <n v="7117"/>
        <n v="7118"/>
        <n v="7119"/>
        <n v="7120"/>
        <n v="7121"/>
        <n v="7122"/>
        <n v="7123"/>
        <n v="7124"/>
        <n v="7125"/>
        <n v="7126"/>
        <n v="7127"/>
        <n v="7128"/>
        <n v="7129"/>
        <n v="7130"/>
        <n v="7131"/>
        <n v="7132"/>
        <n v="7133"/>
        <n v="7134"/>
        <n v="7135"/>
        <n v="7136"/>
        <n v="7137"/>
        <n v="7138"/>
        <n v="7139"/>
        <n v="7140"/>
        <n v="7141"/>
        <n v="7142"/>
        <n v="7143"/>
        <n v="7144"/>
        <n v="7145"/>
        <n v="7146"/>
        <n v="7147"/>
        <n v="7148"/>
        <n v="7149"/>
        <n v="7150"/>
        <n v="7151"/>
        <n v="7152"/>
        <n v="7153"/>
        <n v="7154"/>
        <n v="7155"/>
        <n v="7156"/>
        <n v="7157"/>
        <n v="7158"/>
        <n v="7159"/>
        <n v="7160"/>
        <n v="7161"/>
        <n v="7162"/>
        <n v="7163"/>
        <n v="7164"/>
        <n v="7165"/>
        <n v="7166"/>
        <n v="7167"/>
        <n v="7168"/>
        <n v="7169"/>
        <n v="7170"/>
        <n v="7171"/>
        <n v="7172"/>
        <n v="7173"/>
        <n v="7174"/>
        <n v="7175"/>
        <n v="7176"/>
        <n v="7177"/>
        <n v="7178"/>
        <n v="7179"/>
        <n v="7180"/>
        <n v="7181"/>
        <n v="7182"/>
        <n v="7183"/>
        <n v="7184"/>
        <n v="7185"/>
        <n v="7186"/>
        <n v="7187"/>
        <n v="7188"/>
        <n v="7189"/>
        <n v="7190"/>
        <n v="7191"/>
        <n v="7192"/>
        <n v="7193"/>
        <n v="7194"/>
        <n v="7195"/>
        <n v="7196"/>
        <n v="7197"/>
        <n v="7198"/>
        <n v="7199"/>
        <n v="7200"/>
        <n v="7201"/>
        <n v="7202"/>
        <n v="7203"/>
        <n v="7204"/>
        <n v="7205"/>
        <n v="7206"/>
        <n v="7207"/>
        <n v="7208"/>
        <n v="7209"/>
        <n v="7210"/>
        <n v="7211"/>
        <n v="7212"/>
        <n v="7213"/>
        <n v="7214"/>
        <n v="7215"/>
        <n v="7216"/>
        <n v="7217"/>
        <n v="7218"/>
        <n v="7219"/>
        <n v="7220"/>
        <n v="7221"/>
        <n v="7222"/>
        <n v="7223"/>
        <n v="7224"/>
        <n v="7225"/>
        <n v="7226"/>
        <n v="7227"/>
        <n v="7228"/>
        <n v="7229"/>
        <n v="7230"/>
        <n v="7231"/>
        <n v="7232"/>
        <n v="7233"/>
        <n v="7234"/>
        <n v="7235"/>
        <n v="7236"/>
        <n v="7237"/>
        <n v="7238"/>
        <n v="7239"/>
        <n v="7240"/>
        <n v="7241"/>
        <n v="7242"/>
        <n v="7243"/>
        <n v="7244"/>
        <n v="7245"/>
        <n v="7246"/>
        <n v="7247"/>
        <n v="7248"/>
        <n v="7249"/>
        <n v="7250"/>
        <n v="7251"/>
        <n v="7252"/>
        <n v="7253"/>
        <n v="7254"/>
        <n v="7255"/>
        <n v="7256"/>
        <n v="7257"/>
        <n v="7258"/>
        <n v="7259"/>
        <n v="7260"/>
        <n v="7261"/>
        <n v="7262"/>
        <n v="7263"/>
        <n v="7264"/>
        <n v="7265"/>
        <n v="7266"/>
        <n v="7267"/>
        <n v="7268"/>
        <n v="7269"/>
        <n v="7270"/>
        <n v="7271"/>
        <n v="7272"/>
        <n v="7273"/>
        <n v="7274"/>
        <n v="7275"/>
        <n v="7276"/>
        <n v="7277"/>
        <n v="7278"/>
        <n v="7279"/>
        <n v="7280"/>
        <n v="7281"/>
        <n v="7282"/>
        <n v="7283"/>
        <n v="7284"/>
        <n v="7285"/>
        <n v="7286"/>
        <n v="7287"/>
        <n v="7288"/>
        <n v="7289"/>
        <n v="7290"/>
        <n v="7291"/>
        <n v="7292"/>
        <n v="7293"/>
        <n v="7294"/>
        <n v="7295"/>
        <n v="7296"/>
        <n v="7297"/>
        <n v="7298"/>
        <n v="7299"/>
        <n v="7300"/>
        <n v="7301"/>
        <n v="7302"/>
        <n v="7303"/>
        <n v="7304"/>
        <n v="7305"/>
        <n v="7306"/>
        <n v="7307"/>
        <n v="7308"/>
        <n v="7309"/>
        <n v="7310"/>
        <n v="7311"/>
        <n v="7312"/>
        <n v="7313"/>
        <n v="7314"/>
        <n v="7315"/>
        <n v="7316"/>
        <n v="7317"/>
        <n v="7318"/>
        <n v="7319"/>
        <n v="7320"/>
        <n v="7321"/>
        <n v="7322"/>
        <n v="7323"/>
        <n v="7324"/>
        <n v="7325"/>
        <n v="7326"/>
        <n v="7327"/>
        <n v="7328"/>
        <n v="7329"/>
        <n v="7330"/>
        <n v="7331"/>
        <n v="7332"/>
        <n v="7333"/>
        <n v="7334"/>
        <n v="7335"/>
        <n v="7336"/>
        <n v="7337"/>
        <n v="7338"/>
        <n v="7339"/>
        <n v="7340"/>
        <n v="7341"/>
        <n v="7342"/>
        <n v="7343"/>
        <n v="7344"/>
        <n v="7345"/>
        <n v="7346"/>
        <n v="7347"/>
        <n v="7348"/>
        <n v="7349"/>
        <n v="7350"/>
        <n v="7351"/>
        <n v="7352"/>
        <n v="7353"/>
        <n v="7354"/>
        <n v="7355"/>
        <n v="7356"/>
        <n v="7357"/>
        <n v="7358"/>
        <n v="7359"/>
        <n v="7360"/>
        <n v="7361"/>
        <n v="7362"/>
        <n v="7363"/>
        <n v="7364"/>
        <n v="7365"/>
        <n v="7366"/>
        <n v="7367"/>
        <n v="7368"/>
        <n v="7369"/>
        <n v="7370"/>
        <n v="7371"/>
        <n v="7372"/>
        <n v="7373"/>
        <n v="7374"/>
        <n v="7375"/>
        <n v="7376"/>
        <n v="7377"/>
        <n v="7378"/>
        <n v="7379"/>
        <n v="7380"/>
        <n v="7381"/>
        <n v="7382"/>
        <n v="7383"/>
        <n v="7384"/>
        <n v="7385"/>
        <n v="7386"/>
        <n v="7387"/>
        <n v="7388"/>
        <n v="7389"/>
        <n v="7390"/>
        <n v="7391"/>
        <n v="7392"/>
        <n v="7393"/>
        <n v="7394"/>
        <n v="7395"/>
        <n v="7396"/>
        <n v="7397"/>
        <n v="7398"/>
        <n v="7399"/>
        <n v="7400"/>
        <n v="7401"/>
        <n v="7402"/>
        <n v="7403"/>
        <n v="7404"/>
        <n v="7405"/>
        <n v="7406"/>
        <n v="7407"/>
        <n v="7408"/>
        <n v="7409"/>
        <n v="7410"/>
        <n v="7411"/>
        <n v="7412"/>
        <n v="7413"/>
        <n v="7414"/>
        <n v="7415"/>
        <n v="7416"/>
        <n v="7417"/>
        <n v="7418"/>
        <n v="7419"/>
        <n v="7420"/>
        <n v="7421"/>
        <n v="7422"/>
        <n v="7423"/>
        <n v="7424"/>
        <n v="7425"/>
        <n v="7426"/>
        <n v="7427"/>
        <n v="7428"/>
        <n v="7429"/>
        <n v="7430"/>
        <n v="7431"/>
        <n v="7432"/>
        <n v="7433"/>
        <n v="7434"/>
        <n v="7435"/>
        <n v="7436"/>
        <n v="7437"/>
        <n v="7438"/>
        <n v="7439"/>
        <n v="7440"/>
        <n v="7441"/>
        <n v="7442"/>
        <n v="7443"/>
        <n v="7444"/>
        <n v="7445"/>
        <n v="7446"/>
        <n v="7447"/>
        <n v="7448"/>
        <n v="7449"/>
        <n v="7450"/>
        <n v="7451"/>
        <n v="7452"/>
        <n v="7453"/>
        <n v="7454"/>
        <n v="7455"/>
        <n v="7456"/>
        <n v="7457"/>
        <n v="7458"/>
        <n v="7459"/>
        <n v="7460"/>
        <n v="7461"/>
        <n v="7462"/>
        <n v="7463"/>
        <n v="7464"/>
        <n v="7465"/>
        <n v="7466"/>
        <n v="7467"/>
        <n v="7468"/>
        <n v="7469"/>
        <n v="7470"/>
        <n v="7471"/>
        <n v="7472"/>
        <n v="7473"/>
        <n v="7474"/>
        <n v="7475"/>
        <n v="7476"/>
        <n v="7477"/>
        <n v="7478"/>
        <n v="7479"/>
        <n v="7480"/>
        <n v="7481"/>
        <n v="7482"/>
        <n v="7483"/>
        <n v="7484"/>
        <n v="7485"/>
        <n v="7486"/>
        <n v="7487"/>
        <n v="7488"/>
        <n v="7489"/>
        <n v="7490"/>
        <n v="7491"/>
        <n v="7492"/>
        <n v="7493"/>
        <n v="7494"/>
        <n v="7495"/>
        <n v="7496"/>
        <n v="7497"/>
        <n v="7498"/>
        <n v="7499"/>
        <n v="7500"/>
        <n v="7501"/>
        <n v="7502"/>
        <n v="7503"/>
        <n v="7504"/>
        <n v="7505"/>
        <n v="7506"/>
        <n v="7507"/>
        <n v="7508"/>
        <n v="7509"/>
        <n v="7510"/>
        <n v="7511"/>
        <n v="7512"/>
        <n v="7513"/>
        <n v="7514"/>
        <n v="7515"/>
        <n v="7516"/>
        <n v="7517"/>
        <n v="7518"/>
        <n v="7519"/>
        <n v="7520"/>
        <n v="7521"/>
        <n v="7522"/>
        <n v="7523"/>
        <n v="7524"/>
        <n v="7525"/>
        <n v="7526"/>
        <n v="7527"/>
        <n v="7528"/>
        <n v="7529"/>
        <n v="7530"/>
        <n v="7531"/>
        <n v="7532"/>
        <n v="7533"/>
        <n v="7534"/>
        <n v="7535"/>
        <n v="7536"/>
        <n v="7537"/>
        <n v="7538"/>
        <n v="7539"/>
        <n v="7540"/>
        <n v="7541"/>
        <n v="7542"/>
        <n v="7543"/>
        <n v="7544"/>
        <n v="7545"/>
        <n v="7546"/>
        <n v="7547"/>
        <n v="7548"/>
        <n v="7549"/>
        <n v="7550"/>
        <n v="7551"/>
        <n v="7552"/>
        <n v="7553"/>
        <n v="7554"/>
        <n v="7555"/>
        <n v="7556"/>
        <n v="7557"/>
        <n v="7558"/>
        <n v="7559"/>
        <n v="7560"/>
        <n v="7561"/>
        <n v="7562"/>
        <n v="7563"/>
        <n v="7564"/>
        <n v="7565"/>
        <n v="7566"/>
        <n v="7567"/>
        <n v="7568"/>
        <n v="7569"/>
        <n v="7570"/>
        <n v="7571"/>
        <n v="7572"/>
        <n v="7573"/>
        <n v="7574"/>
        <n v="7575"/>
        <n v="7576"/>
        <n v="7577"/>
        <n v="7578"/>
        <n v="7579"/>
        <n v="7580"/>
        <n v="7581"/>
        <n v="7582"/>
        <n v="7583"/>
        <n v="7584"/>
        <n v="7585"/>
        <n v="7586"/>
        <n v="7587"/>
        <n v="7588"/>
        <n v="7589"/>
        <n v="7590"/>
        <n v="7591"/>
        <n v="7592"/>
        <n v="7593"/>
        <n v="7594"/>
        <n v="7595"/>
        <n v="7596"/>
        <n v="7597"/>
        <n v="7598"/>
        <n v="7599"/>
        <n v="7600"/>
        <n v="7601"/>
        <n v="7602"/>
        <n v="7603"/>
        <n v="7604"/>
        <n v="7605"/>
        <n v="7606"/>
        <n v="7607"/>
        <n v="7608"/>
        <n v="7609"/>
        <n v="7610"/>
        <n v="7611"/>
        <n v="7612"/>
        <n v="7613"/>
        <n v="7614"/>
        <n v="7615"/>
        <n v="7616"/>
        <n v="7617"/>
        <n v="7618"/>
        <n v="7619"/>
        <n v="7620"/>
        <n v="7621"/>
        <n v="7622"/>
        <n v="7623"/>
        <n v="7624"/>
        <n v="7625"/>
        <n v="7626"/>
        <n v="7627"/>
        <n v="7628"/>
        <n v="7629"/>
        <n v="7630"/>
        <n v="7631"/>
        <n v="7632"/>
        <n v="7633"/>
        <n v="7634"/>
        <n v="7635"/>
        <n v="7636"/>
        <n v="7637"/>
        <n v="7638"/>
        <n v="7639"/>
        <n v="7640"/>
        <n v="7641"/>
        <n v="7642"/>
        <n v="7643"/>
        <n v="7644"/>
        <n v="7645"/>
        <n v="7646"/>
        <n v="7647"/>
        <n v="7648"/>
        <n v="7649"/>
        <n v="7650"/>
        <n v="7651"/>
        <n v="7652"/>
        <n v="7653"/>
        <n v="7654"/>
        <n v="7655"/>
        <n v="7656"/>
        <n v="7657"/>
        <n v="7658"/>
        <n v="7659"/>
        <n v="7660"/>
        <n v="7661"/>
        <n v="7662"/>
        <n v="7663"/>
        <n v="7664"/>
        <n v="7665"/>
        <n v="7666"/>
        <n v="7667"/>
        <n v="7668"/>
        <n v="7669"/>
        <n v="7670"/>
        <n v="7671"/>
        <n v="7672"/>
        <n v="7673"/>
        <n v="7674"/>
        <n v="7675"/>
        <n v="7676"/>
        <n v="7677"/>
        <n v="7678"/>
        <n v="7679"/>
        <n v="7680"/>
        <n v="7681"/>
        <n v="7682"/>
        <n v="7683"/>
        <n v="7684"/>
        <n v="7685"/>
        <n v="7686"/>
        <n v="7687"/>
        <n v="7688"/>
        <n v="7689"/>
        <n v="7690"/>
        <n v="7691"/>
        <n v="7692"/>
        <n v="7693"/>
        <n v="7694"/>
        <n v="7695"/>
        <n v="7696"/>
        <n v="7697"/>
        <n v="7698"/>
        <n v="7699"/>
        <n v="7700"/>
        <n v="7701"/>
        <n v="7702"/>
        <n v="7703"/>
        <n v="7704"/>
        <n v="7705"/>
        <n v="7706"/>
        <n v="7707"/>
        <n v="7708"/>
        <n v="7709"/>
        <n v="7710"/>
        <n v="7711"/>
        <n v="7712"/>
        <n v="7713"/>
        <n v="7714"/>
        <n v="7715"/>
        <n v="7716"/>
        <n v="7717"/>
        <n v="7718"/>
        <n v="7719"/>
        <n v="7720"/>
        <n v="7721"/>
        <n v="7722"/>
        <n v="7723"/>
        <n v="7724"/>
        <n v="7725"/>
        <n v="7726"/>
        <n v="7727"/>
        <n v="7728"/>
        <n v="7729"/>
        <n v="7730"/>
        <n v="7731"/>
        <n v="7732"/>
        <n v="7733"/>
        <n v="7734"/>
        <n v="7735"/>
        <n v="7736"/>
        <n v="7737"/>
        <n v="7738"/>
        <n v="7739"/>
        <n v="7740"/>
        <n v="7741"/>
        <n v="7742"/>
        <n v="7743"/>
        <n v="7744"/>
        <n v="7745"/>
        <n v="7746"/>
        <n v="7747"/>
        <n v="7748"/>
        <n v="7749"/>
        <n v="7750"/>
        <n v="7751"/>
        <n v="7752"/>
        <n v="7753"/>
        <n v="7754"/>
        <n v="7755"/>
        <n v="7756"/>
        <n v="7757"/>
        <n v="7758"/>
        <n v="7759"/>
        <n v="7760"/>
        <n v="7761"/>
        <n v="7762"/>
        <n v="7763"/>
        <n v="7764"/>
        <n v="7765"/>
        <n v="7766"/>
        <n v="7767"/>
        <n v="7768"/>
        <n v="7769"/>
        <n v="7770"/>
        <n v="7771"/>
        <n v="7772"/>
        <n v="7773"/>
        <n v="7774"/>
        <n v="7775"/>
        <n v="7776"/>
        <n v="7777"/>
        <n v="7778"/>
        <n v="7779"/>
        <n v="7780"/>
        <n v="7781"/>
        <n v="7782"/>
        <n v="7783"/>
        <n v="7784"/>
        <n v="7785"/>
        <n v="7786"/>
        <n v="7787"/>
        <n v="7788"/>
        <n v="7789"/>
        <n v="7790"/>
        <n v="7791"/>
        <n v="7792"/>
        <n v="7793"/>
        <n v="7794"/>
        <n v="7795"/>
        <n v="7796"/>
        <n v="7797"/>
        <n v="7798"/>
        <n v="7799"/>
        <n v="7800"/>
        <n v="7801"/>
        <n v="7802"/>
        <n v="7803"/>
        <n v="7804"/>
        <n v="7805"/>
        <n v="7806"/>
        <n v="7807"/>
        <n v="7808"/>
        <n v="7809"/>
        <n v="7810"/>
        <n v="7811"/>
        <n v="7812"/>
        <n v="7813"/>
        <n v="7814"/>
        <n v="7815"/>
        <n v="7816"/>
        <n v="7817"/>
        <n v="7818"/>
        <n v="7819"/>
        <n v="7820"/>
        <n v="7821"/>
        <n v="7822"/>
        <n v="7823"/>
        <n v="7824"/>
        <n v="7825"/>
        <n v="7826"/>
        <n v="7827"/>
        <n v="7828"/>
        <n v="7829"/>
        <n v="7830"/>
        <n v="7831"/>
        <n v="7832"/>
        <n v="7833"/>
        <n v="7834"/>
        <n v="7835"/>
        <n v="7836"/>
        <n v="7837"/>
        <n v="7838"/>
        <n v="7839"/>
        <n v="7840"/>
        <n v="7841"/>
        <n v="7842"/>
        <n v="7843"/>
        <n v="7844"/>
        <n v="7845"/>
        <n v="7846"/>
        <n v="7847"/>
        <n v="7848"/>
        <n v="7849"/>
        <n v="7850"/>
        <n v="7851"/>
        <n v="7852"/>
        <n v="7853"/>
        <n v="7854"/>
        <n v="7855"/>
        <n v="7856"/>
        <n v="7857"/>
        <n v="7858"/>
        <n v="7859"/>
        <n v="7860"/>
        <n v="7861"/>
        <n v="7862"/>
        <n v="7863"/>
        <n v="7864"/>
        <n v="7865"/>
        <n v="7866"/>
        <n v="7867"/>
        <n v="7868"/>
        <n v="7869"/>
        <n v="7870"/>
        <n v="7871"/>
        <n v="7872"/>
        <n v="7873"/>
        <n v="7874"/>
        <n v="7875"/>
        <n v="7876"/>
        <n v="7877"/>
        <n v="7878"/>
        <n v="7879"/>
        <n v="7880"/>
        <n v="7881"/>
        <n v="7882"/>
        <n v="7883"/>
        <n v="7884"/>
        <n v="7885"/>
        <n v="7886"/>
        <n v="7887"/>
        <n v="7888"/>
        <n v="7889"/>
        <n v="7890"/>
        <n v="7891"/>
        <n v="7892"/>
        <n v="7893"/>
        <n v="7894"/>
        <n v="7895"/>
        <n v="7896"/>
        <n v="7897"/>
        <n v="7898"/>
        <n v="7899"/>
        <n v="7900"/>
        <n v="7901"/>
        <n v="7902"/>
        <n v="7903"/>
        <n v="7904"/>
        <n v="7905"/>
        <n v="7906"/>
        <n v="7907"/>
        <n v="7908"/>
        <n v="7909"/>
        <n v="7910"/>
        <n v="7911"/>
        <n v="7912"/>
        <n v="7913"/>
        <n v="7914"/>
        <n v="7915"/>
        <n v="7916"/>
        <n v="7917"/>
        <n v="7918"/>
        <n v="7919"/>
        <n v="7920"/>
        <n v="7921"/>
        <n v="7922"/>
        <n v="7923"/>
        <n v="7924"/>
        <n v="7925"/>
        <n v="7926"/>
        <n v="7927"/>
        <n v="7928"/>
        <n v="7929"/>
        <n v="7930"/>
        <n v="7931"/>
        <n v="7932"/>
        <n v="7933"/>
        <n v="7934"/>
        <n v="7935"/>
        <n v="7936"/>
        <n v="7937"/>
        <n v="7938"/>
        <n v="7939"/>
        <n v="7940"/>
        <n v="7941"/>
        <n v="7942"/>
        <n v="7943"/>
        <n v="7944"/>
        <n v="7945"/>
        <n v="7946"/>
        <n v="7947"/>
        <n v="7948"/>
        <n v="7949"/>
        <n v="7950"/>
        <n v="7951"/>
        <n v="7952"/>
        <n v="7953"/>
        <n v="7954"/>
        <n v="7955"/>
        <n v="7956"/>
        <n v="7957"/>
        <n v="7958"/>
        <n v="7959"/>
        <n v="7960"/>
        <n v="7961"/>
        <n v="7962"/>
        <n v="7963"/>
        <n v="7964"/>
        <n v="7965"/>
        <n v="7966"/>
        <n v="7967"/>
        <n v="7968"/>
        <n v="7969"/>
        <n v="7970"/>
        <n v="7971"/>
        <n v="7972"/>
        <n v="7973"/>
        <n v="7974"/>
        <n v="7975"/>
        <n v="7976"/>
        <n v="7977"/>
        <n v="7978"/>
        <n v="7979"/>
        <n v="7980"/>
        <n v="7981"/>
        <n v="7982"/>
        <n v="7983"/>
        <n v="7984"/>
        <n v="7985"/>
        <n v="7986"/>
        <n v="7987"/>
        <n v="7988"/>
        <n v="7989"/>
        <n v="7990"/>
        <n v="7991"/>
        <n v="7992"/>
        <n v="7993"/>
        <n v="7994"/>
        <n v="7995"/>
        <n v="7996"/>
        <n v="7997"/>
        <n v="7998"/>
        <n v="7999"/>
        <n v="8000"/>
        <n v="8001"/>
        <n v="8002"/>
        <n v="8003"/>
        <n v="8004"/>
        <n v="8005"/>
        <n v="8006"/>
        <n v="8007"/>
        <n v="8008"/>
        <n v="8009"/>
        <n v="8010"/>
        <n v="8011"/>
        <n v="8012"/>
        <n v="8013"/>
        <n v="8014"/>
        <n v="8015"/>
        <n v="8016"/>
        <n v="8017"/>
        <n v="8018"/>
        <n v="8019"/>
        <n v="8020"/>
        <n v="8021"/>
        <n v="8022"/>
        <n v="8023"/>
        <n v="8024"/>
        <n v="8025"/>
        <n v="8026"/>
        <n v="8027"/>
        <n v="8028"/>
        <n v="8029"/>
        <n v="8030"/>
        <n v="8031"/>
        <n v="8032"/>
        <n v="8033"/>
        <n v="8034"/>
        <n v="8035"/>
        <n v="8036"/>
        <n v="8037"/>
        <n v="8038"/>
        <n v="8039"/>
        <n v="8040"/>
        <n v="8041"/>
        <n v="8042"/>
        <n v="8043"/>
        <n v="8044"/>
        <n v="8045"/>
        <n v="8046"/>
        <n v="8047"/>
        <n v="8048"/>
        <n v="8049"/>
        <n v="8050"/>
        <n v="8051"/>
        <n v="8052"/>
        <n v="8053"/>
        <n v="8054"/>
        <n v="8055"/>
        <n v="8056"/>
        <n v="8057"/>
        <n v="8058"/>
        <n v="8059"/>
        <n v="8060"/>
        <n v="8061"/>
        <n v="8062"/>
        <n v="8063"/>
        <n v="8064"/>
        <n v="8065"/>
        <n v="8066"/>
        <n v="8067"/>
        <n v="8068"/>
        <n v="8069"/>
        <n v="8070"/>
        <n v="8071"/>
        <n v="8072"/>
        <n v="8073"/>
        <n v="8074"/>
        <n v="8075"/>
        <n v="8076"/>
        <n v="8077"/>
        <n v="8078"/>
        <n v="8079"/>
        <n v="8080"/>
        <n v="8081"/>
        <n v="8082"/>
        <n v="8083"/>
        <n v="8084"/>
        <n v="8085"/>
        <n v="8086"/>
        <n v="8087"/>
        <n v="8088"/>
        <n v="8089"/>
        <n v="8090"/>
        <n v="8091"/>
        <n v="8092"/>
        <n v="8093"/>
        <n v="8094"/>
        <n v="8095"/>
        <n v="8096"/>
        <n v="8097"/>
        <n v="8098"/>
        <n v="8099"/>
        <n v="8100"/>
        <n v="8101"/>
        <n v="8102"/>
        <n v="8103"/>
        <n v="8104"/>
        <n v="8105"/>
        <n v="8106"/>
        <n v="8107"/>
        <n v="8108"/>
        <n v="8109"/>
        <n v="8110"/>
        <n v="8111"/>
        <n v="8112"/>
        <n v="8113"/>
        <n v="8114"/>
        <n v="8115"/>
        <n v="8116"/>
        <n v="8117"/>
        <n v="8118"/>
        <n v="8119"/>
        <n v="8120"/>
        <n v="8121"/>
        <n v="8122"/>
        <n v="8123"/>
        <n v="8124"/>
        <n v="8125"/>
        <n v="8126"/>
        <n v="8127"/>
        <n v="8128"/>
        <n v="8129"/>
        <n v="8130"/>
        <n v="8131"/>
        <n v="8132"/>
        <n v="8133"/>
        <n v="8134"/>
        <n v="8135"/>
        <n v="8136"/>
        <n v="8137"/>
        <n v="8138"/>
        <n v="8139"/>
        <n v="8140"/>
        <n v="8141"/>
        <n v="8142"/>
        <n v="8143"/>
        <n v="8144"/>
        <n v="8145"/>
        <n v="8146"/>
        <n v="8147"/>
        <n v="8148"/>
        <n v="8149"/>
        <n v="8150"/>
        <n v="8151"/>
        <n v="8152"/>
        <n v="8153"/>
        <n v="8154"/>
        <n v="8155"/>
        <n v="8156"/>
        <n v="8157"/>
        <n v="8158"/>
        <n v="8159"/>
        <n v="8160"/>
        <n v="8161"/>
        <n v="8162"/>
        <n v="8163"/>
        <n v="8164"/>
        <n v="8165"/>
        <n v="8166"/>
        <n v="8167"/>
        <n v="8168"/>
        <n v="8169"/>
        <n v="8170"/>
        <n v="8171"/>
        <n v="8172"/>
        <n v="8173"/>
        <n v="8174"/>
        <n v="8175"/>
        <n v="8176"/>
        <n v="8177"/>
        <n v="8178"/>
        <n v="8179"/>
        <n v="8180"/>
        <n v="8181"/>
        <n v="8182"/>
        <n v="8183"/>
        <n v="8184"/>
        <n v="8185"/>
        <n v="8186"/>
        <n v="8187"/>
        <n v="8188"/>
        <n v="8189"/>
        <n v="8190"/>
        <n v="8191"/>
        <n v="8192"/>
        <n v="8193"/>
        <n v="8194"/>
        <n v="8195"/>
        <n v="8196"/>
        <n v="8197"/>
        <n v="8198"/>
        <n v="8199"/>
        <n v="8200"/>
        <n v="8201"/>
        <n v="8202"/>
        <n v="8203"/>
        <n v="8204"/>
        <n v="8205"/>
        <n v="8206"/>
        <n v="8207"/>
        <n v="8208"/>
        <n v="8209"/>
        <n v="8210"/>
        <n v="8211"/>
        <n v="8212"/>
        <n v="8213"/>
        <n v="8214"/>
        <n v="8215"/>
        <n v="8216"/>
        <n v="8217"/>
        <n v="8218"/>
        <n v="8219"/>
        <n v="8220"/>
        <n v="8221"/>
        <n v="8222"/>
        <n v="8223"/>
        <n v="8224"/>
        <n v="8225"/>
        <n v="8226"/>
        <n v="8227"/>
        <n v="8228"/>
        <n v="8229"/>
        <n v="8230"/>
        <n v="8231"/>
        <n v="8232"/>
        <n v="8233"/>
        <n v="8234"/>
        <n v="8235"/>
        <n v="8236"/>
        <n v="8237"/>
        <n v="8238"/>
        <n v="8239"/>
        <n v="8240"/>
        <n v="8241"/>
        <n v="8242"/>
        <n v="8243"/>
        <n v="8244"/>
        <n v="8245"/>
        <n v="8246"/>
        <n v="8247"/>
        <n v="8248"/>
        <n v="8249"/>
        <n v="8250"/>
        <n v="8251"/>
        <n v="8252"/>
        <n v="8253"/>
        <n v="8254"/>
        <n v="8255"/>
        <n v="8256"/>
        <n v="8257"/>
        <n v="8258"/>
        <n v="8259"/>
        <n v="8260"/>
        <n v="8261"/>
        <n v="8262"/>
        <n v="8263"/>
        <n v="8264"/>
        <n v="8265"/>
        <n v="8266"/>
        <n v="8267"/>
        <n v="8268"/>
        <n v="8269"/>
        <n v="8270"/>
        <n v="8271"/>
        <n v="8272"/>
        <n v="8273"/>
        <n v="8274"/>
        <n v="8275"/>
        <n v="8276"/>
        <n v="8277"/>
        <n v="8278"/>
        <n v="8279"/>
        <n v="8280"/>
        <n v="8281"/>
        <n v="8282"/>
        <n v="8283"/>
        <n v="8284"/>
        <n v="8285"/>
        <n v="8286"/>
        <n v="8287"/>
        <n v="8288"/>
        <n v="8289"/>
        <n v="8290"/>
        <n v="8291"/>
        <n v="8292"/>
        <n v="8293"/>
        <n v="8294"/>
        <n v="8295"/>
        <n v="8296"/>
        <n v="8297"/>
        <n v="8298"/>
        <n v="8299"/>
        <n v="8300"/>
        <n v="8301"/>
        <n v="8302"/>
        <n v="8303"/>
        <n v="8304"/>
        <n v="8305"/>
        <n v="8306"/>
        <n v="8307"/>
        <n v="8308"/>
        <n v="8309"/>
        <n v="8310"/>
        <n v="8311"/>
        <n v="8312"/>
        <n v="8313"/>
        <n v="8314"/>
        <n v="8315"/>
        <n v="8316"/>
        <n v="8317"/>
        <n v="8318"/>
        <n v="8319"/>
        <n v="8320"/>
        <n v="8321"/>
        <n v="8322"/>
        <n v="8323"/>
        <n v="8324"/>
        <n v="8325"/>
        <n v="8326"/>
        <n v="8327"/>
        <n v="8328"/>
        <n v="8329"/>
        <n v="8330"/>
        <n v="8331"/>
        <n v="8332"/>
        <n v="8333"/>
        <n v="8334"/>
        <n v="8335"/>
        <n v="8336"/>
        <n v="8337"/>
        <n v="8338"/>
        <n v="8339"/>
        <n v="8340"/>
        <n v="8341"/>
        <n v="8342"/>
        <n v="8343"/>
        <n v="8344"/>
        <n v="8345"/>
        <n v="8346"/>
        <n v="8347"/>
        <n v="8348"/>
        <n v="8349"/>
        <n v="8350"/>
        <n v="8351"/>
        <n v="8352"/>
        <n v="8353"/>
        <n v="8354"/>
        <n v="8355"/>
        <n v="8356"/>
        <n v="8357"/>
        <n v="8358"/>
        <n v="8359"/>
        <n v="8360"/>
        <n v="8361"/>
        <n v="8362"/>
        <n v="8363"/>
        <n v="8364"/>
        <n v="8365"/>
        <n v="8366"/>
        <n v="8367"/>
        <n v="8368"/>
        <n v="8369"/>
        <n v="8370"/>
        <n v="8371"/>
        <n v="8372"/>
        <n v="8373"/>
        <n v="8374"/>
        <n v="8375"/>
        <n v="8376"/>
        <n v="8377"/>
        <n v="8378"/>
        <n v="8379"/>
        <n v="8380"/>
        <n v="8381"/>
        <n v="8382"/>
        <n v="8383"/>
        <n v="8384"/>
        <n v="8385"/>
        <n v="8386"/>
        <n v="8387"/>
        <n v="8388"/>
        <n v="8389"/>
        <n v="8390"/>
        <n v="8391"/>
        <n v="8392"/>
        <n v="8393"/>
        <n v="8394"/>
        <n v="8395"/>
        <n v="8396"/>
        <n v="8397"/>
        <n v="8398"/>
        <n v="8399"/>
        <n v="8400"/>
        <n v="8401"/>
        <n v="8402"/>
        <n v="8403"/>
        <n v="8404"/>
        <n v="8405"/>
        <n v="8406"/>
        <n v="8407"/>
        <n v="8408"/>
        <n v="8409"/>
        <n v="8410"/>
        <n v="8411"/>
        <n v="8412"/>
        <n v="8413"/>
        <n v="8414"/>
        <n v="8415"/>
        <n v="8416"/>
        <n v="8417"/>
        <n v="8418"/>
        <n v="8419"/>
        <n v="8420"/>
        <n v="8421"/>
        <n v="8422"/>
        <n v="8423"/>
        <n v="8424"/>
        <n v="8425"/>
        <n v="8426"/>
        <n v="8427"/>
        <n v="8428"/>
        <n v="8429"/>
        <n v="8430"/>
        <n v="8431"/>
        <n v="8432"/>
        <n v="8433"/>
        <n v="8434"/>
        <n v="8435"/>
        <n v="8436"/>
        <n v="8437"/>
        <n v="8438"/>
        <n v="8439"/>
        <n v="8440"/>
        <n v="8441"/>
        <n v="8442"/>
        <n v="8443"/>
        <n v="8444"/>
        <n v="8445"/>
        <n v="8446"/>
        <n v="8447"/>
        <n v="8448"/>
        <n v="8449"/>
        <n v="8450"/>
        <n v="8451"/>
        <n v="8452"/>
        <n v="8453"/>
        <n v="8454"/>
        <n v="8455"/>
        <n v="8456"/>
        <n v="8457"/>
        <n v="8458"/>
        <n v="8459"/>
        <n v="8460"/>
        <n v="8461"/>
        <n v="8462"/>
        <n v="8463"/>
        <n v="8464"/>
        <n v="8465"/>
        <n v="8466"/>
        <n v="8467"/>
        <n v="8468"/>
        <n v="8469"/>
        <n v="8470"/>
        <n v="8471"/>
        <n v="8472"/>
        <n v="8473"/>
        <n v="8474"/>
        <n v="8475"/>
        <n v="8476"/>
        <n v="8477"/>
        <n v="8478"/>
        <n v="8479"/>
        <n v="8480"/>
        <n v="8481"/>
        <n v="8482"/>
        <n v="8483"/>
        <n v="8484"/>
        <n v="8485"/>
        <n v="8486"/>
        <n v="8487"/>
        <n v="8488"/>
        <n v="8489"/>
        <n v="8490"/>
        <n v="8491"/>
        <n v="8492"/>
        <n v="8493"/>
        <n v="8494"/>
        <n v="8495"/>
        <n v="8496"/>
        <n v="8497"/>
        <n v="8498"/>
        <n v="8499"/>
        <n v="8500"/>
        <n v="8501"/>
        <n v="8502"/>
        <n v="8503"/>
        <n v="8504"/>
        <n v="8505"/>
        <n v="8506"/>
        <n v="8507"/>
        <n v="8508"/>
        <n v="8509"/>
        <n v="8510"/>
        <n v="8511"/>
        <n v="8512"/>
        <n v="8513"/>
        <n v="8514"/>
        <n v="8515"/>
        <n v="8516"/>
        <n v="8517"/>
        <n v="8518"/>
        <n v="8519"/>
        <n v="8520"/>
        <n v="8521"/>
        <n v="8522"/>
        <n v="8523"/>
        <n v="8524"/>
        <n v="8525"/>
        <n v="8526"/>
        <n v="8527"/>
        <n v="8528"/>
        <n v="8529"/>
        <n v="8530"/>
        <n v="8531"/>
        <n v="8532"/>
        <n v="8533"/>
        <n v="8534"/>
        <n v="8535"/>
        <n v="8536"/>
        <n v="8537"/>
        <n v="8538"/>
        <n v="8539"/>
        <n v="8540"/>
        <n v="8541"/>
        <n v="8542"/>
        <n v="8543"/>
        <n v="8544"/>
        <n v="8545"/>
        <n v="8546"/>
        <n v="8547"/>
        <n v="8548"/>
        <n v="8549"/>
        <n v="8550"/>
        <n v="8551"/>
        <n v="8552"/>
        <n v="8553"/>
        <n v="8554"/>
        <n v="8555"/>
        <n v="8556"/>
        <n v="8557"/>
        <n v="8558"/>
        <n v="8559"/>
        <n v="8560"/>
        <n v="8561"/>
        <n v="8562"/>
        <n v="8563"/>
        <n v="8564"/>
        <n v="8565"/>
        <n v="8566"/>
        <n v="8567"/>
        <n v="8568"/>
        <n v="8569"/>
        <n v="8570"/>
        <n v="8571"/>
        <n v="8572"/>
        <n v="8573"/>
        <n v="8574"/>
        <n v="8575"/>
        <n v="8576"/>
        <n v="8577"/>
        <n v="8578"/>
        <n v="8579"/>
        <n v="8580"/>
        <n v="8581"/>
        <n v="8582"/>
        <n v="8583"/>
        <n v="8584"/>
        <n v="8585"/>
        <n v="8586"/>
        <n v="8587"/>
        <n v="8588"/>
        <n v="8589"/>
        <n v="8590"/>
        <n v="8591"/>
        <n v="8592"/>
        <n v="8593"/>
        <n v="8594"/>
        <n v="8595"/>
        <n v="8596"/>
        <n v="8597"/>
        <n v="8598"/>
        <n v="8599"/>
        <n v="8600"/>
        <n v="8601"/>
        <n v="8602"/>
        <n v="8603"/>
        <n v="8604"/>
        <n v="8605"/>
        <n v="8606"/>
        <n v="8607"/>
        <n v="8608"/>
        <n v="8609"/>
        <n v="8610"/>
        <n v="8611"/>
        <n v="8612"/>
        <n v="8613"/>
        <n v="8614"/>
        <n v="8615"/>
        <n v="8616"/>
        <n v="8617"/>
        <n v="8618"/>
        <n v="8619"/>
        <n v="8620"/>
        <n v="8621"/>
        <n v="8622"/>
        <n v="8623"/>
        <n v="8624"/>
        <n v="8625"/>
        <n v="8626"/>
        <n v="8627"/>
        <n v="8628"/>
        <n v="8629"/>
        <n v="8630"/>
        <n v="8631"/>
        <n v="8632"/>
        <n v="8633"/>
        <n v="8634"/>
        <n v="8635"/>
        <n v="8636"/>
        <n v="8637"/>
        <n v="8638"/>
        <n v="8639"/>
        <n v="8640"/>
        <n v="8641"/>
        <n v="8642"/>
        <n v="8643"/>
        <n v="8644"/>
        <n v="8645"/>
        <n v="8646"/>
        <n v="8647"/>
        <n v="8648"/>
        <n v="8649"/>
        <n v="8650"/>
        <n v="8651"/>
        <n v="8652"/>
        <n v="8653"/>
        <n v="8654"/>
        <n v="8655"/>
        <n v="8656"/>
        <n v="8657"/>
        <n v="8658"/>
        <n v="8659"/>
        <n v="8660"/>
        <n v="8661"/>
        <n v="8662"/>
        <n v="8663"/>
        <n v="8664"/>
        <n v="8665"/>
        <n v="8666"/>
        <n v="8667"/>
        <n v="8668"/>
        <n v="8669"/>
        <n v="8670"/>
        <n v="8671"/>
        <n v="8672"/>
        <n v="8673"/>
        <n v="8674"/>
        <n v="8675"/>
        <n v="8676"/>
        <n v="8677"/>
        <n v="8678"/>
        <n v="8679"/>
        <n v="8680"/>
        <n v="8681"/>
        <n v="8682"/>
        <n v="8683"/>
        <n v="8684"/>
        <n v="8685"/>
        <n v="8686"/>
        <n v="8687"/>
        <n v="8688"/>
        <n v="8689"/>
        <n v="8690"/>
        <n v="8691"/>
        <n v="8692"/>
        <n v="8693"/>
        <n v="8694"/>
        <n v="8695"/>
        <n v="8696"/>
        <n v="8697"/>
        <n v="8698"/>
        <n v="8699"/>
        <n v="8700"/>
        <n v="8701"/>
        <n v="8702"/>
        <n v="8703"/>
        <n v="8704"/>
        <n v="8705"/>
        <n v="8706"/>
        <n v="8707"/>
        <n v="8708"/>
        <n v="8709"/>
        <n v="8710"/>
        <n v="8711"/>
        <n v="8712"/>
        <n v="8713"/>
        <n v="8714"/>
        <n v="8715"/>
        <n v="8716"/>
        <n v="8717"/>
        <n v="8718"/>
        <n v="8719"/>
        <n v="8720"/>
        <n v="8721"/>
        <n v="8722"/>
        <n v="8723"/>
        <n v="8724"/>
        <n v="8725"/>
        <n v="8726"/>
        <n v="8727"/>
        <n v="8728"/>
        <n v="8729"/>
        <n v="8730"/>
        <n v="8731"/>
        <n v="8732"/>
        <n v="8733"/>
        <n v="8734"/>
        <n v="8735"/>
        <n v="8736"/>
        <n v="8737"/>
        <n v="8738"/>
        <n v="8739"/>
        <n v="8740"/>
        <n v="8741"/>
        <n v="8742"/>
        <n v="8743"/>
        <n v="8744"/>
        <n v="8745"/>
        <n v="8746"/>
        <n v="8747"/>
        <n v="8748"/>
        <n v="8749"/>
        <n v="8750"/>
        <n v="8751"/>
        <n v="8752"/>
        <n v="8753"/>
        <n v="8754"/>
        <n v="8755"/>
        <n v="8756"/>
        <n v="8757"/>
        <n v="8758"/>
        <n v="8759"/>
        <n v="8760"/>
        <n v="8761"/>
        <n v="8762"/>
        <n v="8763"/>
        <n v="8764"/>
        <n v="8765"/>
        <n v="8766"/>
        <n v="8767"/>
        <n v="8768"/>
        <n v="8769"/>
        <n v="8770"/>
        <n v="8771"/>
        <n v="8772"/>
        <n v="8773"/>
        <n v="8774"/>
        <n v="8775"/>
        <n v="8776"/>
        <n v="8777"/>
        <n v="8778"/>
        <n v="8779"/>
        <n v="8780"/>
        <n v="8781"/>
        <n v="8782"/>
        <n v="8783"/>
        <n v="8784"/>
        <n v="8785"/>
        <n v="8786"/>
        <n v="8787"/>
        <n v="8788"/>
        <n v="8789"/>
        <n v="8790"/>
        <n v="8791"/>
        <n v="8792"/>
        <n v="8793"/>
        <n v="8794"/>
        <n v="8795"/>
        <n v="8796"/>
        <n v="8797"/>
        <n v="8798"/>
        <n v="8799"/>
        <n v="8800"/>
        <n v="8801"/>
        <n v="8802"/>
        <n v="8803"/>
        <n v="8804"/>
        <n v="8805"/>
        <n v="8806"/>
        <n v="8807"/>
        <n v="8808"/>
        <n v="8809"/>
        <n v="8810"/>
        <n v="8811"/>
        <n v="8812"/>
        <n v="8813"/>
        <n v="8814"/>
        <n v="8815"/>
        <n v="8816"/>
        <n v="8817"/>
        <n v="8818"/>
        <n v="8819"/>
        <n v="8820"/>
        <n v="8821"/>
        <n v="8822"/>
        <n v="8823"/>
        <n v="8824"/>
        <n v="8825"/>
        <n v="8826"/>
        <n v="8827"/>
        <n v="8828"/>
        <n v="8829"/>
        <n v="8830"/>
        <n v="8831"/>
        <n v="8832"/>
        <n v="8833"/>
        <n v="8834"/>
        <n v="8835"/>
        <n v="8836"/>
        <n v="8837"/>
        <n v="8838"/>
        <n v="8839"/>
        <n v="8840"/>
        <n v="8841"/>
        <n v="8842"/>
        <n v="8843"/>
        <n v="8844"/>
        <n v="8845"/>
        <n v="8846"/>
        <n v="8847"/>
        <n v="8848"/>
        <n v="8849"/>
        <n v="8850"/>
        <n v="8851"/>
        <n v="8852"/>
        <n v="8853"/>
        <n v="8854"/>
        <n v="8855"/>
        <n v="8856"/>
        <n v="8857"/>
        <n v="8858"/>
        <n v="8859"/>
        <n v="8860"/>
        <n v="8861"/>
        <n v="8862"/>
        <n v="8863"/>
        <n v="8864"/>
        <n v="8865"/>
        <n v="8866"/>
        <n v="8867"/>
        <n v="8868"/>
        <n v="8869"/>
        <n v="8870"/>
        <n v="8871"/>
        <n v="8872"/>
        <n v="8873"/>
        <n v="8874"/>
        <n v="8875"/>
        <n v="8876"/>
        <n v="8877"/>
        <n v="8878"/>
        <n v="8879"/>
        <n v="8880"/>
        <n v="8881"/>
        <n v="8882"/>
        <n v="8883"/>
        <n v="8884"/>
        <n v="8885"/>
        <n v="8886"/>
        <n v="8887"/>
        <n v="8888"/>
        <n v="8889"/>
        <n v="8890"/>
        <n v="8891"/>
        <n v="8892"/>
        <n v="8893"/>
        <n v="8894"/>
        <n v="8895"/>
        <n v="8896"/>
        <n v="8897"/>
        <n v="8898"/>
        <n v="8899"/>
        <n v="8900"/>
        <n v="8901"/>
        <n v="8902"/>
        <n v="8903"/>
        <n v="8904"/>
        <n v="8905"/>
        <n v="8906"/>
        <n v="8907"/>
        <n v="8908"/>
        <n v="8909"/>
        <n v="8910"/>
        <n v="8911"/>
        <n v="8912"/>
        <n v="8913"/>
        <n v="8914"/>
        <n v="8915"/>
        <n v="8916"/>
        <n v="8917"/>
        <n v="8918"/>
        <n v="8919"/>
        <n v="8920"/>
        <n v="8921"/>
        <n v="8922"/>
        <n v="8923"/>
        <n v="8924"/>
        <n v="8925"/>
        <n v="8926"/>
        <n v="8927"/>
        <n v="8928"/>
        <n v="8929"/>
        <n v="8930"/>
        <n v="8931"/>
        <n v="8932"/>
        <n v="8933"/>
        <n v="8934"/>
        <n v="8935"/>
        <n v="8936"/>
        <n v="8937"/>
        <n v="8938"/>
        <n v="8939"/>
        <n v="8940"/>
        <n v="8941"/>
        <n v="8942"/>
        <n v="8943"/>
        <n v="8944"/>
        <n v="8945"/>
        <n v="8946"/>
        <n v="8947"/>
        <n v="8948"/>
        <n v="8949"/>
        <n v="8950"/>
        <n v="8951"/>
        <n v="8952"/>
        <n v="8953"/>
        <n v="8954"/>
        <n v="8955"/>
        <n v="8956"/>
        <n v="8957"/>
        <n v="8958"/>
        <n v="8959"/>
        <n v="8960"/>
        <n v="8961"/>
        <n v="8962"/>
        <n v="8963"/>
        <n v="8964"/>
        <n v="8965"/>
        <n v="8966"/>
        <n v="8967"/>
        <n v="8968"/>
        <n v="8969"/>
        <n v="8970"/>
        <n v="8971"/>
        <n v="8972"/>
        <n v="8973"/>
        <n v="8974"/>
        <n v="8975"/>
        <n v="8976"/>
        <n v="8977"/>
        <n v="8978"/>
        <n v="8979"/>
        <n v="8980"/>
        <n v="8981"/>
        <n v="8982"/>
        <n v="8983"/>
        <n v="8984"/>
        <n v="8985"/>
        <n v="8986"/>
        <n v="8987"/>
        <n v="8988"/>
        <n v="8989"/>
        <n v="8990"/>
        <n v="8991"/>
        <n v="8992"/>
        <n v="8993"/>
        <n v="8994"/>
        <n v="8995"/>
        <n v="8996"/>
        <n v="8997"/>
        <n v="8998"/>
        <n v="8999"/>
        <n v="9000"/>
        <n v="9001"/>
        <n v="9002"/>
        <n v="9003"/>
        <n v="9004"/>
        <n v="9005"/>
        <n v="9006"/>
        <n v="9007"/>
        <n v="9008"/>
        <n v="9009"/>
        <n v="9010"/>
        <n v="9011"/>
        <n v="9012"/>
        <n v="9013"/>
        <n v="9014"/>
        <n v="9015"/>
        <n v="9016"/>
        <n v="9017"/>
        <n v="9018"/>
        <n v="9019"/>
        <n v="9020"/>
        <n v="9021"/>
        <n v="9022"/>
        <n v="9023"/>
        <n v="9024"/>
        <n v="9025"/>
        <n v="9026"/>
        <n v="9027"/>
        <n v="9028"/>
        <n v="9029"/>
        <n v="9030"/>
        <n v="9031"/>
        <n v="9032"/>
        <n v="9033"/>
        <n v="9034"/>
        <n v="9035"/>
        <n v="9036"/>
        <n v="9037"/>
        <n v="9038"/>
        <n v="9039"/>
        <n v="9040"/>
        <n v="9041"/>
        <n v="9042"/>
        <n v="9043"/>
        <n v="9044"/>
        <n v="9045"/>
        <n v="9046"/>
        <n v="9047"/>
        <n v="9048"/>
        <n v="9049"/>
        <n v="9050"/>
        <n v="9051"/>
        <n v="9052"/>
        <n v="9053"/>
        <n v="9054"/>
        <n v="9055"/>
        <n v="9056"/>
        <n v="9057"/>
        <n v="9058"/>
        <n v="9059"/>
        <n v="9060"/>
        <n v="9061"/>
        <n v="9062"/>
        <n v="9063"/>
        <n v="9064"/>
        <n v="9065"/>
        <n v="9066"/>
        <n v="9067"/>
        <n v="9068"/>
        <n v="9069"/>
        <n v="9070"/>
        <n v="9071"/>
        <n v="9072"/>
        <n v="9073"/>
        <n v="9074"/>
        <n v="9075"/>
        <n v="9076"/>
        <n v="9077"/>
        <n v="9078"/>
        <n v="9079"/>
        <n v="9080"/>
        <n v="9081"/>
        <n v="9082"/>
        <n v="9083"/>
        <n v="9084"/>
        <n v="9085"/>
        <n v="9086"/>
        <n v="9087"/>
        <n v="9088"/>
        <n v="9089"/>
        <n v="9090"/>
        <n v="9091"/>
        <n v="9092"/>
        <n v="9093"/>
        <n v="9094"/>
        <n v="9095"/>
        <n v="9096"/>
        <n v="9097"/>
        <n v="9098"/>
        <n v="9099"/>
        <n v="9100"/>
        <n v="9101"/>
        <n v="9102"/>
        <n v="9103"/>
        <n v="9104"/>
        <n v="9105"/>
        <n v="9106"/>
        <n v="9107"/>
        <n v="9108"/>
        <n v="9109"/>
        <n v="9110"/>
        <n v="9111"/>
        <n v="9112"/>
        <n v="9113"/>
        <n v="9114"/>
        <n v="9115"/>
        <n v="9116"/>
        <n v="9117"/>
        <n v="9118"/>
        <n v="9119"/>
        <n v="9120"/>
        <n v="9121"/>
        <n v="9122"/>
        <n v="9123"/>
        <n v="9124"/>
        <n v="9125"/>
        <n v="9126"/>
        <n v="9127"/>
        <n v="9128"/>
        <n v="9129"/>
        <n v="9130"/>
        <n v="9131"/>
        <n v="9132"/>
        <n v="9133"/>
        <n v="9134"/>
        <n v="9135"/>
        <n v="9136"/>
        <n v="9137"/>
        <n v="9138"/>
        <n v="9139"/>
        <n v="9140"/>
        <n v="9141"/>
        <n v="9142"/>
        <n v="9143"/>
        <n v="9144"/>
        <n v="9145"/>
        <n v="9146"/>
        <n v="9147"/>
        <n v="9148"/>
        <n v="9149"/>
        <n v="9150"/>
        <n v="9151"/>
        <n v="9152"/>
        <n v="9153"/>
        <n v="9154"/>
        <n v="9155"/>
        <n v="9156"/>
        <n v="9157"/>
        <n v="9158"/>
        <n v="9159"/>
        <n v="9160"/>
        <n v="9161"/>
        <n v="9162"/>
        <n v="9163"/>
        <n v="9164"/>
        <n v="9165"/>
        <n v="9166"/>
        <n v="9167"/>
        <n v="9168"/>
        <n v="9169"/>
        <n v="9170"/>
        <n v="9171"/>
        <n v="9172"/>
        <n v="9173"/>
        <n v="9174"/>
        <n v="9175"/>
        <n v="9176"/>
        <n v="9177"/>
        <n v="9178"/>
        <n v="9179"/>
        <n v="9180"/>
        <n v="9181"/>
        <n v="9182"/>
        <n v="9183"/>
        <n v="9184"/>
        <n v="9185"/>
        <n v="9186"/>
        <n v="9187"/>
        <n v="9188"/>
        <n v="9189"/>
        <n v="9190"/>
        <n v="9191"/>
        <n v="9192"/>
        <n v="9193"/>
        <n v="9194"/>
        <n v="9195"/>
        <n v="9196"/>
        <n v="9197"/>
        <n v="9198"/>
        <n v="9199"/>
        <n v="9200"/>
        <n v="9201"/>
        <n v="9202"/>
        <n v="9203"/>
        <n v="9204"/>
        <n v="9205"/>
        <n v="9206"/>
        <n v="9207"/>
        <n v="9208"/>
        <n v="9209"/>
        <n v="9210"/>
        <n v="9211"/>
        <n v="9212"/>
        <n v="9213"/>
        <n v="9214"/>
        <n v="9215"/>
        <n v="9216"/>
        <n v="9217"/>
        <n v="9218"/>
        <n v="9219"/>
        <n v="9220"/>
        <n v="9221"/>
        <n v="9222"/>
        <n v="9223"/>
        <n v="9224"/>
        <n v="9225"/>
        <n v="9226"/>
        <n v="9227"/>
        <n v="9228"/>
        <n v="9229"/>
        <n v="9230"/>
        <n v="9231"/>
        <n v="9232"/>
        <n v="9233"/>
        <n v="9234"/>
        <n v="9235"/>
        <n v="9236"/>
        <n v="9237"/>
        <n v="9238"/>
        <n v="9239"/>
        <n v="9240"/>
        <n v="9241"/>
        <n v="9242"/>
        <n v="9243"/>
        <n v="9244"/>
        <n v="9245"/>
        <n v="9246"/>
        <n v="9247"/>
        <n v="9248"/>
        <n v="9249"/>
        <n v="9250"/>
        <n v="9251"/>
        <n v="9252"/>
        <n v="9253"/>
        <n v="9254"/>
        <n v="9255"/>
        <n v="9256"/>
        <n v="9257"/>
        <n v="9258"/>
        <n v="9259"/>
        <n v="9260"/>
        <n v="9261"/>
        <n v="9262"/>
        <n v="9263"/>
        <n v="9264"/>
        <n v="9265"/>
        <n v="9266"/>
        <n v="9267"/>
        <n v="9268"/>
        <n v="9269"/>
        <n v="9270"/>
        <n v="9271"/>
        <n v="9272"/>
        <n v="9273"/>
        <n v="9274"/>
        <n v="9275"/>
        <n v="9276"/>
        <n v="9277"/>
        <n v="9278"/>
        <n v="9279"/>
        <n v="9280"/>
        <n v="9281"/>
        <n v="9282"/>
        <n v="9283"/>
        <n v="9284"/>
        <n v="9285"/>
        <n v="9286"/>
        <n v="9287"/>
        <n v="9288"/>
        <n v="9289"/>
        <n v="9290"/>
        <n v="9291"/>
        <n v="9292"/>
        <n v="9293"/>
        <n v="9294"/>
        <n v="9295"/>
        <n v="9296"/>
        <n v="9297"/>
        <n v="9298"/>
        <n v="9299"/>
        <n v="9300"/>
        <n v="9301"/>
        <n v="9302"/>
        <n v="9303"/>
        <n v="9304"/>
        <n v="9305"/>
        <n v="9306"/>
        <n v="9307"/>
        <n v="9308"/>
        <n v="9309"/>
        <n v="9310"/>
        <n v="9311"/>
        <n v="9312"/>
        <n v="9313"/>
        <n v="9314"/>
        <n v="9315"/>
        <n v="9316"/>
        <n v="9317"/>
        <n v="9318"/>
        <n v="9319"/>
        <n v="9320"/>
        <n v="9321"/>
        <n v="9322"/>
        <n v="9323"/>
        <n v="9324"/>
        <n v="9325"/>
        <n v="9326"/>
        <n v="9327"/>
        <n v="9328"/>
        <n v="9329"/>
        <n v="9330"/>
        <n v="9331"/>
        <n v="9332"/>
        <n v="9333"/>
        <n v="9334"/>
        <n v="9335"/>
        <n v="9336"/>
        <n v="9337"/>
        <n v="9338"/>
        <n v="9339"/>
        <n v="9340"/>
        <n v="9341"/>
        <n v="9342"/>
        <n v="9343"/>
        <n v="9344"/>
        <n v="9345"/>
        <n v="9346"/>
        <n v="9347"/>
        <n v="9348"/>
        <n v="9349"/>
        <n v="9350"/>
        <n v="9351"/>
        <n v="9352"/>
        <n v="9353"/>
        <n v="9354"/>
        <n v="9355"/>
        <n v="9356"/>
        <n v="9357"/>
        <n v="9358"/>
        <n v="9359"/>
        <n v="9360"/>
        <n v="9361"/>
        <n v="9362"/>
        <n v="9363"/>
        <n v="9364"/>
        <n v="9365"/>
        <n v="9366"/>
        <n v="9367"/>
        <n v="9368"/>
        <n v="9369"/>
        <n v="9370"/>
        <n v="9371"/>
        <n v="9372"/>
        <n v="9373"/>
        <n v="9374"/>
        <n v="9375"/>
        <n v="9376"/>
        <n v="9377"/>
        <n v="9378"/>
        <n v="9379"/>
        <n v="9380"/>
        <n v="9381"/>
        <n v="9382"/>
        <n v="9383"/>
        <n v="9384"/>
        <n v="9385"/>
        <n v="9386"/>
        <n v="9387"/>
        <n v="9388"/>
        <n v="9389"/>
        <n v="9390"/>
        <n v="9391"/>
        <n v="9392"/>
        <n v="9393"/>
        <n v="9394"/>
        <n v="9395"/>
        <n v="9396"/>
        <n v="9397"/>
        <n v="9398"/>
        <n v="9399"/>
        <n v="9400"/>
        <n v="9401"/>
        <n v="9402"/>
        <n v="9403"/>
        <n v="9404"/>
        <n v="9405"/>
        <n v="9406"/>
        <n v="9407"/>
        <n v="9408"/>
        <n v="9409"/>
        <n v="9410"/>
        <n v="9411"/>
        <n v="9412"/>
        <n v="9413"/>
        <n v="9414"/>
        <n v="9415"/>
        <n v="9416"/>
        <n v="9417"/>
        <n v="9418"/>
        <n v="9419"/>
        <n v="9420"/>
        <n v="9421"/>
        <n v="9422"/>
        <n v="9423"/>
        <n v="9424"/>
        <n v="9425"/>
        <n v="9426"/>
        <n v="9427"/>
        <n v="9428"/>
        <n v="9429"/>
        <n v="9430"/>
        <n v="9431"/>
        <n v="9432"/>
        <n v="9433"/>
        <n v="9434"/>
        <n v="9435"/>
        <n v="9436"/>
        <n v="9437"/>
        <n v="9438"/>
        <n v="9439"/>
        <n v="9440"/>
        <n v="9441"/>
        <n v="9442"/>
        <n v="9443"/>
        <n v="9444"/>
        <n v="9445"/>
        <n v="9446"/>
        <n v="9447"/>
        <n v="9448"/>
        <n v="9449"/>
        <n v="9450"/>
        <n v="9451"/>
        <n v="9452"/>
        <n v="9453"/>
        <n v="9454"/>
        <n v="9455"/>
        <n v="9456"/>
        <n v="9457"/>
        <n v="9458"/>
        <n v="9459"/>
        <n v="9460"/>
        <n v="9461"/>
        <n v="9462"/>
        <n v="9463"/>
        <n v="9464"/>
        <n v="9465"/>
        <n v="9466"/>
        <n v="9467"/>
        <n v="9468"/>
        <n v="9469"/>
        <n v="9470"/>
        <n v="9471"/>
        <n v="9472"/>
        <n v="9473"/>
        <n v="9474"/>
        <n v="9475"/>
        <n v="9476"/>
        <n v="9477"/>
        <n v="9478"/>
        <n v="9479"/>
        <n v="9480"/>
        <n v="9481"/>
        <n v="9482"/>
        <n v="9483"/>
        <n v="9484"/>
        <n v="9485"/>
        <n v="9486"/>
        <n v="9487"/>
        <n v="9488"/>
        <n v="9489"/>
        <n v="9490"/>
        <n v="9491"/>
        <n v="9492"/>
        <n v="9493"/>
        <n v="9494"/>
        <n v="9495"/>
        <n v="9496"/>
        <n v="9497"/>
        <n v="9498"/>
        <n v="9499"/>
        <n v="9500"/>
        <n v="9501"/>
        <n v="9502"/>
        <n v="9503"/>
        <n v="9504"/>
        <n v="9505"/>
        <n v="9506"/>
        <n v="9507"/>
        <n v="9508"/>
        <n v="9509"/>
        <n v="9510"/>
        <n v="9511"/>
        <n v="9512"/>
        <n v="9513"/>
        <n v="9514"/>
        <n v="9515"/>
        <n v="9516"/>
        <n v="9517"/>
        <n v="9518"/>
        <n v="9519"/>
        <n v="9520"/>
        <n v="9521"/>
        <n v="9522"/>
        <n v="9523"/>
        <n v="9524"/>
        <n v="9525"/>
        <n v="9526"/>
        <n v="9527"/>
        <n v="9528"/>
        <n v="9529"/>
        <n v="9530"/>
        <n v="9531"/>
        <n v="9532"/>
        <n v="9533"/>
        <n v="9534"/>
        <n v="9535"/>
        <n v="9536"/>
        <n v="9537"/>
        <n v="9538"/>
        <n v="9539"/>
        <n v="9540"/>
        <n v="9541"/>
        <n v="9542"/>
        <n v="9543"/>
        <n v="9544"/>
        <n v="9545"/>
        <n v="9546"/>
        <n v="9547"/>
        <n v="9548"/>
        <n v="9549"/>
        <n v="9550"/>
        <n v="9551"/>
        <n v="9552"/>
        <n v="9553"/>
        <n v="9554"/>
        <n v="9555"/>
        <n v="9556"/>
        <n v="9557"/>
        <n v="9558"/>
        <n v="9559"/>
        <n v="9560"/>
        <n v="9561"/>
        <n v="9562"/>
        <n v="9563"/>
        <n v="9564"/>
        <n v="9565"/>
        <n v="9566"/>
        <n v="9567"/>
        <n v="9568"/>
        <n v="9569"/>
        <n v="9570"/>
        <n v="9571"/>
        <n v="9572"/>
        <n v="9573"/>
        <n v="9574"/>
        <n v="9575"/>
        <n v="9576"/>
        <n v="9577"/>
        <n v="9578"/>
        <n v="9579"/>
        <n v="9580"/>
        <n v="9581"/>
        <n v="9582"/>
        <n v="9583"/>
        <n v="9584"/>
        <n v="9585"/>
        <n v="9586"/>
        <n v="9587"/>
        <n v="9588"/>
        <n v="9589"/>
        <n v="9590"/>
        <n v="9591"/>
        <n v="9592"/>
        <n v="9593"/>
        <n v="9594"/>
        <n v="9595"/>
        <n v="9596"/>
        <n v="9597"/>
        <n v="9598"/>
        <n v="9599"/>
        <n v="9600"/>
        <n v="9601"/>
        <n v="9602"/>
        <n v="9603"/>
        <n v="9604"/>
        <n v="9605"/>
        <n v="9606"/>
        <n v="9607"/>
        <n v="9608"/>
        <n v="9609"/>
        <n v="9610"/>
        <n v="9611"/>
        <n v="9612"/>
        <n v="9613"/>
        <n v="9614"/>
        <n v="9615"/>
        <n v="9616"/>
        <n v="9617"/>
        <n v="9618"/>
        <n v="9619"/>
        <n v="9620"/>
        <n v="9621"/>
        <n v="9622"/>
        <n v="9623"/>
        <n v="9624"/>
        <n v="9625"/>
        <n v="9626"/>
        <n v="9627"/>
        <n v="9628"/>
        <n v="9629"/>
        <n v="9630"/>
        <n v="9631"/>
        <n v="9632"/>
        <n v="9633"/>
        <n v="9634"/>
        <n v="9635"/>
        <n v="9636"/>
        <n v="9637"/>
        <n v="9638"/>
        <n v="9639"/>
        <n v="9640"/>
        <n v="9641"/>
        <n v="9642"/>
        <n v="9643"/>
        <n v="9644"/>
        <n v="9645"/>
        <n v="9646"/>
        <n v="9647"/>
        <n v="9648"/>
        <n v="9649"/>
        <n v="9650"/>
        <n v="9651"/>
        <n v="9652"/>
        <n v="9653"/>
        <n v="9654"/>
        <n v="9655"/>
        <n v="9656"/>
        <n v="9657"/>
        <n v="9658"/>
        <n v="9659"/>
        <n v="9660"/>
        <n v="9661"/>
        <n v="9662"/>
        <n v="9663"/>
        <n v="9664"/>
        <n v="9665"/>
        <n v="9666"/>
        <n v="9667"/>
        <n v="9668"/>
        <n v="9669"/>
        <n v="9670"/>
        <n v="9671"/>
        <n v="9672"/>
        <n v="9673"/>
        <n v="9674"/>
        <n v="9675"/>
        <n v="9676"/>
        <n v="9677"/>
        <n v="9678"/>
        <n v="9679"/>
        <n v="9680"/>
        <n v="9681"/>
        <n v="9682"/>
        <n v="9683"/>
        <n v="9684"/>
        <n v="9685"/>
        <n v="9686"/>
        <n v="9687"/>
        <n v="9688"/>
        <n v="9689"/>
        <n v="9690"/>
        <n v="9691"/>
        <n v="9692"/>
        <n v="9693"/>
        <n v="9694"/>
        <n v="9695"/>
        <n v="9696"/>
        <n v="9697"/>
        <n v="9698"/>
        <n v="9699"/>
        <n v="9700"/>
        <n v="9701"/>
        <n v="9702"/>
        <n v="9703"/>
        <n v="9704"/>
        <n v="9705"/>
        <n v="9706"/>
        <n v="9707"/>
        <n v="9708"/>
        <n v="9709"/>
        <n v="9710"/>
        <n v="9711"/>
        <n v="9712"/>
        <n v="9713"/>
        <n v="9714"/>
        <n v="9715"/>
        <n v="9716"/>
        <n v="9717"/>
        <n v="9718"/>
        <n v="9719"/>
        <n v="9720"/>
        <n v="9721"/>
        <n v="9722"/>
        <n v="9723"/>
        <n v="9724"/>
        <n v="9725"/>
        <n v="9726"/>
        <n v="9727"/>
        <n v="9728"/>
        <n v="9729"/>
        <n v="9730"/>
        <n v="9731"/>
        <n v="9732"/>
        <n v="9733"/>
        <n v="9734"/>
        <n v="9735"/>
        <n v="9736"/>
        <n v="9737"/>
        <n v="9738"/>
        <n v="9739"/>
        <n v="9740"/>
        <n v="9741"/>
        <n v="9742"/>
        <n v="9743"/>
        <n v="9744"/>
        <n v="9745"/>
        <n v="9746"/>
        <n v="9747"/>
        <n v="9748"/>
        <n v="9749"/>
        <n v="9750"/>
        <n v="9751"/>
        <n v="9752"/>
        <n v="9753"/>
        <n v="9754"/>
        <n v="9755"/>
        <n v="9756"/>
        <n v="9757"/>
        <n v="9758"/>
        <n v="9759"/>
        <n v="9760"/>
        <n v="9761"/>
        <n v="9762"/>
        <n v="9763"/>
        <n v="9764"/>
        <n v="9765"/>
        <n v="9766"/>
        <n v="9767"/>
        <n v="9768"/>
        <n v="9769"/>
        <n v="9770"/>
        <n v="9771"/>
        <n v="9772"/>
        <n v="9773"/>
        <n v="9774"/>
        <n v="9775"/>
        <n v="9776"/>
        <n v="9777"/>
        <n v="9778"/>
        <n v="9779"/>
        <n v="9780"/>
        <n v="9781"/>
        <n v="9782"/>
        <n v="9783"/>
        <n v="9784"/>
        <n v="9785"/>
        <n v="9786"/>
        <n v="9787"/>
        <n v="9788"/>
        <n v="9789"/>
        <n v="9790"/>
        <n v="9791"/>
        <n v="9792"/>
        <n v="9793"/>
        <n v="9794"/>
        <n v="9795"/>
        <n v="9796"/>
        <n v="9797"/>
        <n v="9798"/>
        <n v="9799"/>
        <n v="9800"/>
        <n v="9801"/>
        <n v="9802"/>
        <n v="9803"/>
        <n v="9804"/>
        <n v="9805"/>
        <n v="9806"/>
        <n v="9807"/>
        <n v="9808"/>
        <n v="9809"/>
        <n v="9810"/>
        <n v="9811"/>
        <n v="9812"/>
        <n v="9813"/>
        <n v="9814"/>
        <n v="9815"/>
        <n v="9816"/>
        <n v="9817"/>
        <n v="9818"/>
        <n v="9819"/>
        <n v="9820"/>
        <n v="9821"/>
        <n v="9822"/>
        <n v="9823"/>
        <n v="9824"/>
        <n v="9825"/>
        <n v="9826"/>
        <n v="9827"/>
        <n v="9828"/>
        <n v="9829"/>
        <n v="9830"/>
        <n v="9831"/>
        <n v="9832"/>
        <n v="9833"/>
        <n v="9834"/>
        <n v="9835"/>
        <n v="9836"/>
        <n v="9837"/>
        <n v="9838"/>
        <n v="9839"/>
        <n v="9840"/>
        <n v="9841"/>
        <n v="9842"/>
        <n v="9843"/>
        <n v="9844"/>
        <n v="9845"/>
        <n v="9846"/>
        <n v="9847"/>
        <n v="9848"/>
        <n v="9849"/>
        <n v="9850"/>
        <n v="9851"/>
        <n v="9852"/>
        <n v="9853"/>
        <n v="9854"/>
        <n v="9855"/>
        <n v="9856"/>
        <n v="9857"/>
        <n v="9858"/>
        <n v="9859"/>
        <n v="9860"/>
        <n v="9861"/>
        <n v="9862"/>
        <n v="9863"/>
        <n v="9864"/>
        <n v="9865"/>
        <n v="9866"/>
        <n v="9867"/>
        <n v="9868"/>
        <n v="9869"/>
        <n v="9870"/>
        <n v="9871"/>
        <n v="9872"/>
        <n v="9873"/>
        <n v="9874"/>
        <n v="9875"/>
        <n v="9876"/>
        <n v="9877"/>
        <n v="9878"/>
        <n v="9879"/>
        <n v="9880"/>
        <n v="9881"/>
        <n v="9882"/>
        <n v="9883"/>
        <n v="9884"/>
        <n v="9885"/>
        <n v="9886"/>
        <n v="9887"/>
        <n v="9888"/>
        <n v="9889"/>
        <n v="9890"/>
        <n v="9891"/>
        <n v="9892"/>
        <n v="9893"/>
        <n v="9894"/>
        <n v="9895"/>
        <n v="9896"/>
        <n v="9897"/>
        <n v="9898"/>
        <n v="9899"/>
        <n v="9900"/>
        <n v="9901"/>
        <n v="9902"/>
        <n v="9903"/>
        <n v="9904"/>
        <n v="9905"/>
        <n v="9906"/>
        <n v="9907"/>
        <n v="9908"/>
        <n v="9909"/>
        <n v="9910"/>
        <n v="9911"/>
        <n v="9912"/>
        <n v="9913"/>
        <n v="9914"/>
        <n v="9915"/>
        <n v="9916"/>
        <n v="9917"/>
        <n v="9918"/>
        <n v="9919"/>
        <n v="9920"/>
        <n v="9921"/>
        <n v="9922"/>
        <n v="9923"/>
        <n v="9924"/>
        <n v="9925"/>
        <n v="9926"/>
        <n v="9927"/>
        <n v="9928"/>
        <n v="9929"/>
        <n v="9930"/>
        <n v="9931"/>
        <n v="9932"/>
        <n v="9933"/>
        <n v="9934"/>
        <n v="9935"/>
        <n v="9936"/>
        <n v="9937"/>
        <n v="9938"/>
        <n v="9939"/>
        <n v="9940"/>
        <n v="9941"/>
        <n v="9942"/>
        <n v="9943"/>
        <n v="9944"/>
        <n v="9945"/>
        <n v="9946"/>
        <n v="9947"/>
        <n v="9948"/>
        <n v="9949"/>
        <n v="9950"/>
        <n v="9951"/>
        <n v="9952"/>
        <n v="9953"/>
        <n v="9954"/>
        <n v="9955"/>
        <n v="9956"/>
        <n v="9957"/>
        <n v="9958"/>
        <n v="9959"/>
        <n v="9960"/>
        <n v="9961"/>
        <n v="9962"/>
        <n v="9963"/>
        <n v="9964"/>
        <n v="9965"/>
        <n v="9966"/>
        <n v="9967"/>
        <n v="9968"/>
        <n v="9969"/>
        <n v="9970"/>
        <n v="9971"/>
        <n v="9972"/>
        <n v="9973"/>
        <n v="9974"/>
        <n v="9975"/>
        <n v="9976"/>
        <n v="9977"/>
        <n v="9978"/>
        <n v="9979"/>
        <n v="9980"/>
        <n v="9981"/>
        <n v="9982"/>
        <n v="9983"/>
        <n v="9984"/>
        <n v="9985"/>
        <n v="9986"/>
        <n v="9987"/>
        <n v="9988"/>
        <n v="9989"/>
        <n v="9990"/>
        <n v="9991"/>
        <n v="9992"/>
        <n v="9993"/>
        <n v="9994"/>
        <n v="9995"/>
        <n v="9996"/>
        <n v="9997"/>
        <n v="9998"/>
        <n v="9999"/>
        <n v="10000"/>
        <n v="10001"/>
        <n v="10002"/>
        <n v="10003"/>
        <n v="10004"/>
        <n v="10005"/>
        <n v="10006"/>
        <n v="10007"/>
        <n v="10008"/>
        <n v="10009"/>
        <n v="10010"/>
        <n v="10011"/>
        <n v="10012"/>
        <n v="10013"/>
        <n v="10014"/>
        <n v="10015"/>
        <n v="10016"/>
        <n v="10017"/>
        <n v="10018"/>
        <n v="10019"/>
        <n v="10020"/>
        <n v="10021"/>
        <n v="10022"/>
        <n v="10023"/>
        <n v="10024"/>
        <n v="10025"/>
        <n v="10026"/>
        <n v="10027"/>
        <n v="10028"/>
        <n v="10029"/>
        <n v="10030"/>
        <n v="10031"/>
        <n v="10032"/>
        <n v="10033"/>
        <n v="10034"/>
        <n v="10035"/>
        <n v="10036"/>
        <n v="10037"/>
        <n v="10038"/>
        <n v="10039"/>
        <n v="10040"/>
        <n v="10041"/>
        <n v="10042"/>
        <n v="10043"/>
        <n v="10044"/>
        <n v="10045"/>
        <n v="10046"/>
        <n v="10047"/>
        <n v="10048"/>
        <n v="10049"/>
        <n v="10050"/>
        <n v="10051"/>
        <n v="10052"/>
        <n v="10053"/>
        <n v="10054"/>
        <n v="10055"/>
        <n v="10056"/>
        <n v="10057"/>
        <n v="10058"/>
        <n v="10059"/>
        <n v="10060"/>
        <n v="10061"/>
        <n v="10062"/>
        <n v="10063"/>
        <n v="10064"/>
        <n v="10065"/>
        <n v="10066"/>
        <n v="10067"/>
        <n v="10068"/>
        <n v="10069"/>
        <n v="10070"/>
        <n v="10071"/>
        <n v="10072"/>
        <n v="10073"/>
        <n v="10074"/>
        <n v="10075"/>
        <n v="10076"/>
        <n v="10077"/>
        <n v="10078"/>
        <n v="10079"/>
        <n v="10080"/>
        <n v="10081"/>
        <n v="10082"/>
        <n v="10083"/>
        <n v="10084"/>
        <n v="10085"/>
        <n v="10086"/>
        <n v="10087"/>
        <n v="10088"/>
        <n v="10089"/>
        <n v="10090"/>
        <n v="10091"/>
        <n v="10092"/>
        <n v="10093"/>
        <n v="10094"/>
        <n v="10095"/>
        <n v="10096"/>
        <n v="10097"/>
        <n v="10098"/>
        <n v="10099"/>
        <n v="10100"/>
        <n v="10101"/>
        <n v="10102"/>
        <n v="10103"/>
        <n v="10104"/>
        <n v="10105"/>
        <n v="10106"/>
        <n v="10107"/>
        <n v="10108"/>
        <n v="10109"/>
        <n v="10110"/>
        <n v="10111"/>
        <n v="10112"/>
        <n v="10113"/>
        <n v="10114"/>
        <n v="10115"/>
        <n v="10116"/>
        <n v="10117"/>
        <n v="10118"/>
        <n v="10119"/>
        <n v="10120"/>
        <n v="10121"/>
        <n v="10122"/>
        <n v="10123"/>
        <n v="10124"/>
        <n v="10125"/>
        <n v="10126"/>
        <n v="10127"/>
        <n v="10128"/>
        <n v="10129"/>
        <n v="10130"/>
        <n v="10131"/>
        <n v="10132"/>
        <n v="10133"/>
        <n v="10134"/>
        <n v="10135"/>
        <n v="10136"/>
        <n v="10137"/>
        <n v="10138"/>
        <n v="10139"/>
        <n v="10140"/>
        <n v="10141"/>
        <n v="10142"/>
        <n v="10143"/>
        <n v="10144"/>
        <n v="10145"/>
        <n v="10146"/>
        <n v="10147"/>
        <n v="10148"/>
        <n v="10149"/>
        <n v="10150"/>
        <n v="10151"/>
        <n v="10152"/>
        <n v="10153"/>
        <n v="10154"/>
        <n v="10155"/>
        <n v="10156"/>
        <n v="10157"/>
        <n v="10158"/>
        <n v="10159"/>
        <n v="10160"/>
        <n v="10161"/>
        <n v="10162"/>
        <n v="10163"/>
        <n v="10164"/>
        <n v="10165"/>
        <n v="10166"/>
        <n v="10167"/>
        <n v="10168"/>
        <n v="10169"/>
        <n v="10170"/>
        <n v="10171"/>
        <n v="10172"/>
        <n v="10173"/>
        <n v="10174"/>
        <n v="10175"/>
        <n v="10176"/>
        <n v="10177"/>
        <n v="10178"/>
        <n v="10179"/>
        <n v="10180"/>
        <n v="10181"/>
        <n v="10182"/>
        <n v="10183"/>
        <n v="10184"/>
        <n v="10185"/>
        <n v="10186"/>
        <n v="10187"/>
        <n v="10188"/>
        <n v="10189"/>
        <n v="10190"/>
        <n v="10191"/>
        <n v="10192"/>
        <n v="10193"/>
        <n v="10194"/>
        <n v="10195"/>
        <n v="10196"/>
        <n v="10197"/>
        <n v="10198"/>
        <n v="10199"/>
        <n v="10200"/>
        <n v="10201"/>
        <n v="10202"/>
        <n v="10203"/>
        <n v="10204"/>
        <n v="10205"/>
        <n v="10206"/>
        <n v="10207"/>
        <n v="10208"/>
        <n v="10209"/>
        <n v="10210"/>
        <n v="10211"/>
        <n v="10212"/>
        <n v="10213"/>
        <n v="10214"/>
        <n v="10215"/>
        <n v="10216"/>
        <n v="10217"/>
        <n v="10218"/>
        <n v="10219"/>
        <n v="10220"/>
        <n v="10221"/>
        <n v="10222"/>
        <n v="10223"/>
        <n v="10224"/>
        <n v="10225"/>
        <n v="10226"/>
        <n v="10227"/>
        <n v="10228"/>
        <n v="10229"/>
        <n v="10230"/>
        <n v="10231"/>
        <n v="10232"/>
        <n v="10233"/>
        <n v="10234"/>
        <n v="10235"/>
        <n v="10236"/>
        <n v="10237"/>
        <n v="10238"/>
        <n v="10239"/>
        <n v="10240"/>
        <n v="10241"/>
        <n v="10242"/>
        <n v="10243"/>
        <n v="10244"/>
        <n v="10245"/>
        <n v="10246"/>
        <n v="10247"/>
        <n v="10248"/>
        <n v="10249"/>
        <n v="10250"/>
        <n v="10251"/>
        <n v="10252"/>
        <n v="10253"/>
        <n v="10254"/>
        <n v="10255"/>
        <n v="10256"/>
        <n v="10257"/>
        <n v="10258"/>
        <n v="10259"/>
        <n v="10260"/>
        <n v="10261"/>
        <n v="10262"/>
        <n v="10263"/>
        <n v="10264"/>
        <n v="10265"/>
        <n v="10266"/>
        <n v="10267"/>
        <n v="10268"/>
        <n v="10269"/>
        <n v="10270"/>
        <n v="10271"/>
        <n v="10272"/>
        <n v="10273"/>
        <n v="10274"/>
        <n v="10275"/>
        <n v="10276"/>
        <n v="10277"/>
        <n v="10278"/>
        <n v="10279"/>
        <n v="10280"/>
        <n v="10281"/>
        <n v="10282"/>
        <n v="10283"/>
        <n v="10284"/>
        <n v="10285"/>
        <n v="10286"/>
        <n v="10287"/>
        <n v="10288"/>
        <n v="10289"/>
        <n v="10290"/>
        <n v="10291"/>
        <n v="10292"/>
        <n v="10293"/>
        <n v="10294"/>
        <n v="10295"/>
        <n v="10296"/>
        <n v="10297"/>
        <n v="10298"/>
        <n v="10299"/>
        <n v="10300"/>
        <n v="10301"/>
        <n v="10302"/>
        <n v="10303"/>
        <n v="10304"/>
        <n v="10305"/>
        <n v="10306"/>
        <n v="10307"/>
        <n v="10308"/>
        <n v="10309"/>
        <n v="10310"/>
        <n v="10311"/>
        <n v="10312"/>
        <n v="10313"/>
        <n v="10314"/>
        <n v="10315"/>
        <n v="10316"/>
        <n v="10317"/>
        <n v="10318"/>
        <n v="10319"/>
        <n v="10320"/>
        <n v="10321"/>
        <n v="10322"/>
        <n v="10323"/>
        <n v="10324"/>
        <n v="10325"/>
        <n v="10326"/>
        <n v="10327"/>
        <n v="10328"/>
        <n v="10329"/>
        <n v="10330"/>
        <n v="10331"/>
        <n v="10332"/>
        <n v="10333"/>
        <n v="10334"/>
        <n v="10335"/>
        <n v="10336"/>
        <n v="10337"/>
        <n v="10338"/>
        <n v="10339"/>
        <n v="10340"/>
        <n v="10341"/>
        <n v="10342"/>
        <n v="10343"/>
        <n v="10344"/>
        <n v="10345"/>
        <n v="10346"/>
        <n v="10347"/>
        <n v="10348"/>
        <n v="10349"/>
        <n v="10350"/>
        <n v="10351"/>
        <n v="10352"/>
        <n v="10353"/>
        <n v="10354"/>
        <n v="10355"/>
        <n v="10356"/>
        <n v="10357"/>
        <n v="10358"/>
        <n v="10359"/>
        <n v="10360"/>
        <n v="10361"/>
        <n v="10362"/>
        <n v="10363"/>
        <n v="10364"/>
        <n v="10365"/>
        <n v="10366"/>
        <n v="10367"/>
        <n v="10368"/>
        <n v="10369"/>
        <n v="10370"/>
        <n v="10371"/>
        <n v="10372"/>
        <n v="10373"/>
        <n v="10374"/>
        <n v="10375"/>
        <n v="10376"/>
        <n v="10377"/>
        <n v="10378"/>
        <n v="10379"/>
        <n v="10380"/>
        <n v="10381"/>
        <n v="10382"/>
        <n v="10383"/>
        <n v="10384"/>
        <n v="10385"/>
        <n v="10386"/>
        <n v="10387"/>
        <n v="10388"/>
        <n v="10389"/>
        <n v="10390"/>
        <n v="10391"/>
        <n v="10392"/>
        <n v="10393"/>
        <n v="10394"/>
        <n v="10395"/>
        <n v="10396"/>
        <n v="10397"/>
        <n v="10398"/>
        <n v="10399"/>
        <n v="10400"/>
        <n v="10401"/>
        <n v="10402"/>
        <n v="10403"/>
        <n v="10404"/>
        <n v="10405"/>
        <n v="10406"/>
        <n v="10407"/>
        <n v="10408"/>
        <n v="10409"/>
        <n v="10410"/>
        <n v="10411"/>
        <n v="10412"/>
        <n v="10413"/>
        <n v="10414"/>
        <n v="10415"/>
        <n v="10416"/>
        <n v="10417"/>
        <n v="10418"/>
        <n v="10419"/>
        <n v="10420"/>
        <n v="10421"/>
        <n v="10422"/>
        <n v="10423"/>
        <n v="10424"/>
        <n v="10425"/>
        <n v="10426"/>
        <n v="10427"/>
        <n v="10428"/>
        <n v="10429"/>
        <n v="10430"/>
        <n v="10431"/>
        <n v="10432"/>
        <n v="10433"/>
        <n v="10434"/>
        <n v="10435"/>
        <n v="10436"/>
        <n v="10437"/>
        <n v="10438"/>
        <n v="10439"/>
        <n v="10440"/>
        <n v="10441"/>
        <n v="10442"/>
        <n v="10443"/>
        <n v="10444"/>
        <n v="10445"/>
        <n v="10446"/>
        <n v="10447"/>
        <n v="10448"/>
        <n v="10449"/>
        <n v="10450"/>
        <n v="10451"/>
        <n v="10452"/>
        <n v="10453"/>
        <n v="10454"/>
        <n v="10455"/>
        <n v="10456"/>
        <n v="10457"/>
        <n v="10458"/>
        <n v="10459"/>
        <n v="10460"/>
        <n v="10461"/>
        <n v="10462"/>
        <n v="10463"/>
        <n v="10464"/>
        <n v="10465"/>
        <n v="10466"/>
        <n v="10467"/>
        <n v="10468"/>
        <n v="10469"/>
        <n v="10470"/>
        <n v="10471"/>
        <n v="10472"/>
        <n v="10473"/>
        <n v="10474"/>
        <n v="10475"/>
        <n v="10476"/>
        <n v="10477"/>
        <n v="10478"/>
        <n v="10479"/>
        <n v="10480"/>
        <n v="10481"/>
        <n v="10482"/>
        <n v="10483"/>
        <n v="10484"/>
        <n v="10485"/>
        <n v="10486"/>
        <n v="10487"/>
        <n v="10488"/>
        <n v="10489"/>
        <n v="10490"/>
        <n v="10491"/>
        <n v="10492"/>
        <n v="10493"/>
        <n v="10494"/>
        <n v="10495"/>
        <n v="10496"/>
        <n v="10497"/>
        <n v="10498"/>
        <n v="10499"/>
        <n v="10500"/>
        <n v="10501"/>
        <n v="10502"/>
        <n v="10503"/>
        <n v="10504"/>
        <n v="10505"/>
        <n v="10506"/>
        <n v="10507"/>
        <n v="10508"/>
        <n v="10509"/>
        <n v="10510"/>
        <n v="10511"/>
        <n v="10512"/>
        <n v="10513"/>
        <n v="10514"/>
        <n v="10515"/>
        <n v="10516"/>
        <n v="10517"/>
        <n v="10518"/>
        <n v="10519"/>
        <n v="10520"/>
        <n v="10521"/>
        <n v="10522"/>
        <n v="10523"/>
        <n v="10524"/>
        <n v="10525"/>
        <n v="10526"/>
        <n v="10527"/>
        <n v="10528"/>
        <n v="10529"/>
        <n v="10530"/>
        <n v="10531"/>
        <n v="10532"/>
        <n v="10533"/>
        <n v="10534"/>
        <n v="10535"/>
        <n v="10536"/>
        <n v="10537"/>
        <n v="10538"/>
        <n v="10539"/>
        <n v="10540"/>
        <n v="10541"/>
        <n v="10542"/>
        <n v="10543"/>
        <n v="10544"/>
        <n v="10545"/>
        <n v="10546"/>
        <n v="10547"/>
        <n v="10548"/>
        <n v="10549"/>
        <n v="10550"/>
        <n v="10551"/>
        <n v="10552"/>
        <n v="10553"/>
        <n v="10554"/>
        <n v="10555"/>
        <n v="10556"/>
        <n v="10557"/>
        <n v="10558"/>
        <n v="10559"/>
        <n v="10560"/>
        <n v="10561"/>
        <n v="10562"/>
        <n v="10563"/>
        <n v="10564"/>
        <n v="10565"/>
        <n v="10566"/>
        <n v="10567"/>
        <n v="10568"/>
        <n v="10569"/>
        <n v="10570"/>
        <n v="10571"/>
        <n v="10572"/>
        <n v="10573"/>
        <n v="10574"/>
        <n v="10575"/>
        <n v="10576"/>
        <n v="10577"/>
        <n v="10578"/>
        <n v="10579"/>
        <n v="10580"/>
        <n v="10581"/>
        <n v="10582"/>
        <n v="10583"/>
        <n v="10584"/>
        <n v="10585"/>
        <n v="10586"/>
        <n v="10587"/>
        <n v="10588"/>
        <n v="10589"/>
        <n v="10590"/>
        <n v="10591"/>
        <n v="10592"/>
        <n v="10593"/>
        <n v="10594"/>
        <n v="10595"/>
        <n v="10596"/>
        <n v="10597"/>
        <n v="10598"/>
        <n v="10599"/>
        <n v="10600"/>
        <n v="10601"/>
        <n v="10602"/>
        <n v="10603"/>
        <n v="10604"/>
        <n v="10605"/>
        <n v="10606"/>
        <n v="10607"/>
        <n v="10608"/>
        <n v="10609"/>
        <n v="10610"/>
        <n v="10611"/>
        <n v="10612"/>
        <n v="10613"/>
        <n v="10614"/>
        <n v="10615"/>
        <n v="10616"/>
        <n v="10617"/>
        <n v="10618"/>
        <n v="10619"/>
        <n v="10620"/>
        <n v="10621"/>
        <n v="10622"/>
        <n v="10623"/>
        <n v="10624"/>
        <n v="10625"/>
        <n v="10626"/>
        <n v="10627"/>
        <n v="10628"/>
        <n v="10629"/>
        <n v="10630"/>
        <n v="10631"/>
        <n v="10632"/>
        <n v="10633"/>
        <n v="10634"/>
        <n v="10635"/>
        <n v="10636"/>
        <n v="10637"/>
        <n v="10638"/>
        <n v="10639"/>
        <n v="10640"/>
        <n v="10641"/>
        <n v="10642"/>
        <n v="10643"/>
        <n v="10644"/>
        <n v="10645"/>
        <n v="10646"/>
        <n v="10647"/>
        <n v="10648"/>
        <n v="10649"/>
        <n v="10650"/>
        <n v="10651"/>
        <n v="10652"/>
        <n v="10653"/>
        <n v="10654"/>
        <n v="10655"/>
        <n v="10656"/>
        <n v="10657"/>
        <n v="10658"/>
        <n v="10659"/>
        <n v="10660"/>
        <n v="10661"/>
        <n v="10662"/>
        <n v="10663"/>
        <n v="10664"/>
        <n v="10665"/>
        <n v="10666"/>
        <n v="10667"/>
        <n v="10668"/>
        <n v="10669"/>
        <n v="10670"/>
        <n v="10671"/>
        <n v="10672"/>
        <n v="10673"/>
        <n v="10674"/>
        <n v="10675"/>
        <n v="10676"/>
        <n v="10677"/>
        <n v="10678"/>
        <n v="10679"/>
        <n v="10680"/>
        <n v="10681"/>
        <n v="10682"/>
        <n v="10683"/>
        <n v="10684"/>
        <n v="10685"/>
        <n v="10686"/>
        <n v="10687"/>
        <n v="10688"/>
        <n v="10689"/>
        <n v="10690"/>
        <n v="10691"/>
        <n v="10692"/>
        <n v="10693"/>
        <n v="10694"/>
        <n v="10695"/>
        <n v="10696"/>
        <n v="10697"/>
        <n v="10698"/>
        <n v="10699"/>
        <n v="10700"/>
        <n v="10701"/>
        <n v="10702"/>
        <n v="10703"/>
        <n v="10704"/>
        <n v="10705"/>
        <n v="10706"/>
        <n v="10707"/>
        <n v="10708"/>
        <n v="10709"/>
        <n v="10710"/>
        <n v="10711"/>
        <n v="10712"/>
        <n v="10713"/>
        <n v="10714"/>
        <n v="10715"/>
        <n v="10716"/>
        <n v="10717"/>
        <n v="10718"/>
        <n v="10719"/>
        <n v="10720"/>
        <n v="10721"/>
        <n v="10722"/>
        <n v="10723"/>
        <n v="10724"/>
        <n v="10725"/>
        <n v="10726"/>
        <n v="10727"/>
        <n v="10728"/>
        <n v="10729"/>
        <n v="10730"/>
        <n v="10731"/>
        <n v="10732"/>
        <n v="10733"/>
        <n v="10734"/>
        <n v="10735"/>
        <n v="10736"/>
        <n v="10737"/>
        <n v="10738"/>
        <n v="10739"/>
        <n v="10740"/>
        <n v="10741"/>
        <n v="10742"/>
        <n v="10743"/>
        <n v="10744"/>
        <n v="10745"/>
        <n v="10746"/>
        <n v="10747"/>
        <n v="10748"/>
        <n v="10749"/>
        <n v="10750"/>
        <n v="10751"/>
        <n v="10752"/>
        <n v="10753"/>
        <n v="10754"/>
        <n v="10755"/>
        <n v="10756"/>
        <n v="10757"/>
        <n v="10758"/>
        <n v="10759"/>
        <n v="10760"/>
        <n v="10761"/>
        <n v="10762"/>
        <n v="10763"/>
        <n v="10764"/>
        <n v="10765"/>
        <n v="10766"/>
        <n v="10767"/>
        <n v="10768"/>
        <n v="10769"/>
        <n v="10770"/>
        <n v="10771"/>
        <n v="10772"/>
        <n v="10773"/>
        <n v="10774"/>
        <n v="10775"/>
        <n v="10776"/>
        <n v="10777"/>
        <n v="10778"/>
        <n v="10779"/>
        <n v="10780"/>
        <n v="10781"/>
        <n v="10782"/>
        <n v="10783"/>
        <n v="10784"/>
        <n v="10785"/>
        <n v="10786"/>
        <n v="10787"/>
        <n v="10788"/>
        <n v="10789"/>
        <n v="10790"/>
        <n v="10791"/>
        <n v="10792"/>
        <n v="10793"/>
        <n v="10794"/>
        <n v="10795"/>
        <n v="10796"/>
        <n v="10797"/>
        <n v="10798"/>
        <n v="10799"/>
        <n v="10800"/>
        <n v="10801"/>
        <n v="10802"/>
        <n v="10803"/>
        <n v="10804"/>
        <n v="10805"/>
        <n v="10806"/>
        <n v="10807"/>
        <n v="10808"/>
        <n v="10809"/>
        <n v="10810"/>
        <n v="10811"/>
        <n v="10812"/>
        <n v="10813"/>
        <n v="10814"/>
        <n v="10815"/>
        <n v="10816"/>
        <n v="10817"/>
        <n v="10818"/>
        <n v="10819"/>
        <n v="10820"/>
        <n v="10821"/>
        <n v="10822"/>
        <n v="10823"/>
        <n v="10824"/>
        <n v="10825"/>
        <n v="10826"/>
        <n v="10827"/>
        <n v="10828"/>
        <n v="10829"/>
        <n v="10830"/>
        <n v="10831"/>
        <n v="10832"/>
        <n v="10833"/>
        <n v="10834"/>
        <n v="10835"/>
        <n v="10836"/>
        <n v="10837"/>
        <n v="10838"/>
        <n v="10839"/>
        <n v="10840"/>
        <n v="10841"/>
        <n v="10842"/>
        <n v="10843"/>
        <n v="10844"/>
        <n v="10845"/>
        <n v="10846"/>
        <n v="10847"/>
        <n v="10848"/>
        <n v="10849"/>
        <n v="10850"/>
        <n v="10851"/>
        <n v="10852"/>
        <n v="10853"/>
        <n v="10854"/>
        <n v="10855"/>
        <n v="10856"/>
        <n v="10857"/>
        <n v="10858"/>
        <n v="10859"/>
        <n v="10860"/>
        <n v="10861"/>
        <n v="10862"/>
        <n v="10863"/>
        <n v="10864"/>
        <n v="10865"/>
        <n v="10866"/>
        <n v="10867"/>
        <n v="10868"/>
        <n v="10869"/>
        <n v="10870"/>
        <n v="10871"/>
        <n v="10872"/>
        <n v="10873"/>
        <n v="10874"/>
        <n v="10875"/>
        <n v="10876"/>
        <n v="10877"/>
        <n v="10878"/>
        <n v="10879"/>
        <n v="10880"/>
        <n v="10881"/>
        <n v="10882"/>
        <n v="10883"/>
        <n v="10884"/>
        <n v="10885"/>
        <n v="10886"/>
        <n v="10887"/>
        <n v="10888"/>
        <n v="10889"/>
        <n v="10890"/>
        <n v="10891"/>
        <n v="10892"/>
        <n v="10893"/>
        <n v="10894"/>
        <n v="10895"/>
        <n v="10896"/>
        <n v="10897"/>
        <n v="10898"/>
        <n v="10899"/>
        <n v="10900"/>
        <n v="10901"/>
        <n v="10902"/>
        <n v="10903"/>
        <n v="10904"/>
        <n v="10905"/>
        <n v="10906"/>
        <n v="10907"/>
        <n v="10908"/>
        <n v="10909"/>
        <n v="10910"/>
        <n v="10911"/>
        <n v="10912"/>
        <n v="10913"/>
        <n v="10914"/>
        <n v="10915"/>
        <n v="10916"/>
        <n v="10917"/>
        <n v="10918"/>
        <n v="10919"/>
        <n v="10920"/>
        <n v="10921"/>
        <n v="10922"/>
        <n v="10923"/>
        <n v="10924"/>
        <n v="10925"/>
        <n v="10926"/>
        <n v="10927"/>
        <n v="10928"/>
        <n v="10929"/>
        <n v="10930"/>
        <n v="10931"/>
        <n v="10932"/>
        <n v="10933"/>
        <n v="10934"/>
        <n v="10935"/>
        <n v="10936"/>
        <n v="10937"/>
        <n v="10938"/>
        <n v="10939"/>
        <n v="10940"/>
        <n v="10941"/>
        <n v="10942"/>
        <n v="10943"/>
        <n v="10944"/>
        <n v="10945"/>
        <n v="10946"/>
        <n v="10947"/>
        <n v="10948"/>
        <n v="10949"/>
        <n v="10950"/>
        <n v="10951"/>
        <n v="10952"/>
        <n v="10953"/>
        <n v="10954"/>
        <n v="10955"/>
        <n v="10956"/>
        <n v="10957"/>
        <n v="10958"/>
        <n v="10959"/>
        <n v="10960"/>
        <n v="10961"/>
        <n v="10962"/>
        <n v="10963"/>
        <n v="10964"/>
        <n v="10965"/>
        <n v="10966"/>
        <n v="10967"/>
        <n v="10968"/>
        <n v="10969"/>
        <n v="10970"/>
        <n v="10971"/>
        <n v="10972"/>
        <n v="10973"/>
        <n v="10974"/>
        <n v="10975"/>
        <n v="10976"/>
        <n v="10977"/>
        <n v="10978"/>
        <n v="10979"/>
        <n v="10980"/>
        <n v="10981"/>
        <n v="10982"/>
        <n v="10983"/>
        <n v="10984"/>
        <n v="10985"/>
        <n v="10986"/>
        <n v="10987"/>
        <n v="10988"/>
        <n v="10989"/>
        <n v="10990"/>
        <n v="10991"/>
        <n v="10992"/>
        <n v="10993"/>
        <n v="10994"/>
        <n v="10995"/>
        <n v="10996"/>
        <n v="10997"/>
        <n v="10998"/>
        <n v="10999"/>
        <n v="11000"/>
        <n v="11001"/>
        <n v="11002"/>
        <n v="11003"/>
        <n v="11004"/>
        <n v="11005"/>
        <n v="11006"/>
        <n v="11007"/>
        <n v="11008"/>
        <n v="11009"/>
        <n v="11010"/>
        <n v="11011"/>
        <n v="11012"/>
        <n v="11013"/>
        <n v="11014"/>
        <n v="11015"/>
        <n v="11016"/>
        <n v="11017"/>
        <n v="11018"/>
        <n v="11019"/>
        <n v="11020"/>
        <n v="11021"/>
        <n v="11022"/>
        <n v="11023"/>
        <n v="11024"/>
        <n v="11025"/>
        <n v="11026"/>
        <n v="11027"/>
        <n v="11028"/>
        <n v="11029"/>
        <n v="11030"/>
        <n v="11031"/>
        <n v="11032"/>
        <n v="11033"/>
        <n v="11034"/>
        <n v="11035"/>
        <n v="11036"/>
        <n v="11037"/>
        <n v="11038"/>
        <n v="11039"/>
        <n v="11040"/>
        <n v="11041"/>
        <n v="11042"/>
        <n v="11043"/>
        <n v="11044"/>
        <n v="11045"/>
        <n v="11046"/>
        <n v="11047"/>
        <n v="11048"/>
        <n v="11049"/>
        <n v="11050"/>
        <n v="11051"/>
        <n v="11052"/>
        <n v="11053"/>
        <n v="11054"/>
        <n v="11055"/>
        <n v="11056"/>
        <n v="11057"/>
        <n v="11058"/>
        <n v="11059"/>
        <n v="11060"/>
        <n v="11061"/>
        <n v="11062"/>
        <n v="11063"/>
        <n v="11064"/>
        <n v="11065"/>
        <n v="11066"/>
        <n v="11067"/>
        <n v="11068"/>
        <n v="11069"/>
        <n v="11070"/>
        <n v="11071"/>
        <n v="11072"/>
        <n v="11073"/>
        <n v="11074"/>
        <n v="11075"/>
        <n v="11076"/>
        <n v="11077"/>
        <n v="11078"/>
        <n v="11079"/>
        <n v="11080"/>
        <n v="11081"/>
        <n v="11082"/>
        <n v="11083"/>
        <n v="11084"/>
        <n v="11085"/>
        <n v="11086"/>
        <n v="11087"/>
        <n v="11088"/>
        <n v="11089"/>
        <n v="11090"/>
        <n v="11091"/>
        <n v="11092"/>
        <n v="11093"/>
        <n v="11094"/>
        <n v="11095"/>
        <n v="11096"/>
        <n v="11097"/>
        <n v="11098"/>
        <n v="11099"/>
        <n v="11100"/>
        <n v="11101"/>
        <n v="11102"/>
        <n v="11103"/>
        <n v="11104"/>
        <n v="11105"/>
        <n v="11106"/>
        <n v="11107"/>
        <n v="11108"/>
        <n v="11109"/>
        <n v="11110"/>
        <n v="11111"/>
        <n v="11112"/>
        <n v="11113"/>
        <n v="11114"/>
        <n v="11115"/>
        <n v="11116"/>
        <n v="11117"/>
        <n v="11118"/>
        <n v="11119"/>
        <n v="11120"/>
        <n v="11121"/>
        <n v="11122"/>
        <n v="11123"/>
        <n v="11124"/>
        <n v="11125"/>
        <n v="11126"/>
        <n v="11127"/>
        <n v="11128"/>
        <n v="11129"/>
        <n v="11130"/>
        <n v="11131"/>
        <n v="11132"/>
        <n v="11133"/>
        <n v="11134"/>
        <n v="11135"/>
        <n v="11136"/>
        <n v="11137"/>
        <n v="11138"/>
        <n v="11139"/>
        <n v="11140"/>
        <n v="11141"/>
        <n v="11142"/>
        <n v="11143"/>
        <n v="11144"/>
        <n v="11145"/>
        <n v="11146"/>
        <n v="11147"/>
        <n v="11148"/>
        <n v="11149"/>
        <n v="11150"/>
        <n v="11151"/>
        <n v="11152"/>
        <n v="11153"/>
        <n v="11154"/>
        <n v="11155"/>
        <n v="11156"/>
        <n v="11157"/>
        <n v="11158"/>
        <n v="11159"/>
        <n v="11160"/>
        <n v="11161"/>
        <n v="11162"/>
        <n v="11163"/>
        <n v="11164"/>
        <n v="11165"/>
        <n v="11166"/>
        <n v="11167"/>
        <n v="11168"/>
        <n v="11169"/>
        <n v="11170"/>
        <n v="11171"/>
        <n v="11172"/>
        <n v="11173"/>
        <n v="11174"/>
        <n v="11175"/>
        <n v="11176"/>
        <n v="11177"/>
        <n v="11178"/>
        <n v="11179"/>
        <n v="11180"/>
        <n v="11181"/>
        <n v="11182"/>
        <n v="11183"/>
        <n v="11184"/>
        <n v="11185"/>
        <n v="11186"/>
        <n v="11187"/>
        <n v="11188"/>
        <n v="11189"/>
        <n v="11190"/>
        <n v="11191"/>
        <n v="11192"/>
        <n v="11193"/>
        <n v="11194"/>
        <n v="11195"/>
        <n v="11196"/>
        <n v="11197"/>
        <n v="11198"/>
        <n v="11199"/>
        <n v="11200"/>
        <n v="11201"/>
        <n v="11202"/>
        <n v="11203"/>
        <n v="11204"/>
        <n v="11205"/>
        <n v="11206"/>
        <n v="11207"/>
        <n v="11208"/>
        <n v="11209"/>
        <n v="11210"/>
        <n v="11211"/>
        <n v="11212"/>
        <n v="11213"/>
        <n v="11214"/>
        <n v="11215"/>
        <n v="11216"/>
        <n v="11217"/>
        <n v="11218"/>
        <n v="11219"/>
        <n v="11220"/>
        <n v="11221"/>
        <n v="11222"/>
        <n v="11223"/>
        <n v="11224"/>
        <n v="11225"/>
        <n v="11226"/>
        <n v="11227"/>
        <n v="11228"/>
        <n v="11229"/>
        <n v="11230"/>
        <n v="11231"/>
        <n v="11232"/>
        <n v="11233"/>
        <n v="11234"/>
        <n v="11235"/>
        <n v="11236"/>
        <n v="11237"/>
        <n v="11238"/>
        <n v="11239"/>
        <n v="11240"/>
        <n v="11241"/>
        <n v="11242"/>
        <n v="11243"/>
        <n v="11244"/>
        <n v="11245"/>
        <n v="11246"/>
        <n v="11247"/>
        <n v="11248"/>
        <n v="11249"/>
        <n v="11250"/>
        <n v="11251"/>
        <n v="11252"/>
        <n v="11253"/>
        <n v="11254"/>
        <n v="11255"/>
        <n v="11256"/>
        <n v="11257"/>
        <n v="11258"/>
        <n v="11259"/>
        <n v="11260"/>
        <n v="11261"/>
        <n v="11262"/>
        <n v="11263"/>
        <n v="11264"/>
        <n v="11265"/>
        <n v="11266"/>
        <n v="11267"/>
        <n v="11268"/>
        <n v="11269"/>
        <n v="11270"/>
        <n v="11271"/>
        <n v="11272"/>
        <n v="11273"/>
        <n v="11274"/>
        <n v="11275"/>
        <n v="11276"/>
        <n v="11277"/>
        <n v="11278"/>
        <n v="11279"/>
        <n v="11280"/>
        <n v="11281"/>
        <n v="11282"/>
        <n v="11283"/>
        <n v="11284"/>
        <n v="11285"/>
        <n v="11286"/>
        <n v="11287"/>
        <n v="11288"/>
        <n v="11289"/>
        <n v="11290"/>
        <n v="11291"/>
        <n v="11292"/>
        <n v="11293"/>
        <n v="11294"/>
        <n v="11295"/>
        <n v="11296"/>
        <n v="11297"/>
        <n v="11298"/>
        <n v="11299"/>
        <n v="11300"/>
        <n v="11301"/>
        <n v="11302"/>
        <n v="11303"/>
        <n v="11304"/>
        <n v="11305"/>
        <n v="11306"/>
        <n v="11307"/>
        <n v="11308"/>
        <n v="11309"/>
        <n v="11310"/>
        <n v="11311"/>
        <n v="11312"/>
        <n v="11313"/>
        <n v="11314"/>
        <n v="11315"/>
        <n v="11316"/>
        <n v="11317"/>
        <n v="11318"/>
        <n v="11319"/>
        <n v="11320"/>
        <n v="11321"/>
        <n v="11322"/>
        <n v="11323"/>
        <n v="11324"/>
        <n v="11325"/>
        <n v="11326"/>
        <n v="11327"/>
        <n v="11328"/>
        <n v="11329"/>
        <n v="11330"/>
        <n v="11331"/>
        <n v="11332"/>
        <n v="11333"/>
        <n v="11334"/>
        <n v="11335"/>
        <n v="11336"/>
        <n v="11337"/>
        <n v="11338"/>
        <n v="11339"/>
        <n v="11340"/>
        <n v="11341"/>
        <n v="11342"/>
        <n v="11343"/>
        <n v="11344"/>
        <n v="11345"/>
        <n v="11346"/>
        <n v="11347"/>
        <n v="11348"/>
        <n v="11349"/>
        <n v="11350"/>
        <n v="11351"/>
        <n v="11352"/>
        <n v="11353"/>
        <n v="11354"/>
        <n v="11355"/>
        <n v="11356"/>
        <n v="11357"/>
        <n v="11358"/>
        <n v="11359"/>
        <n v="11360"/>
        <n v="11361"/>
        <n v="11362"/>
        <n v="11363"/>
        <n v="11364"/>
        <n v="11365"/>
        <n v="11366"/>
        <n v="11367"/>
        <n v="11368"/>
        <n v="11369"/>
        <n v="11370"/>
        <n v="11371"/>
        <n v="11372"/>
        <n v="11373"/>
        <n v="11374"/>
        <n v="11375"/>
        <n v="11376"/>
        <n v="11377"/>
        <n v="11378"/>
        <n v="11379"/>
        <n v="11380"/>
        <n v="11381"/>
        <n v="11382"/>
        <n v="11383"/>
        <n v="11384"/>
        <n v="11385"/>
        <n v="11386"/>
        <n v="11387"/>
        <n v="11388"/>
        <n v="11389"/>
        <n v="11390"/>
        <n v="11391"/>
        <n v="11392"/>
        <n v="11393"/>
        <n v="11394"/>
        <n v="11395"/>
        <n v="11396"/>
        <n v="11397"/>
        <n v="11398"/>
        <n v="11399"/>
        <n v="11400"/>
        <n v="11401"/>
        <n v="11402"/>
        <n v="11403"/>
        <n v="11404"/>
        <n v="11405"/>
        <n v="11406"/>
        <n v="11407"/>
        <n v="11408"/>
        <n v="11409"/>
        <n v="11410"/>
        <n v="11411"/>
        <n v="11412"/>
        <n v="11413"/>
        <n v="11414"/>
        <n v="11415"/>
        <n v="11416"/>
        <n v="11417"/>
        <n v="11418"/>
        <n v="11419"/>
        <n v="11420"/>
        <n v="11421"/>
        <n v="11422"/>
        <n v="11423"/>
        <n v="11424"/>
        <n v="11425"/>
        <n v="11426"/>
        <n v="11427"/>
        <n v="11428"/>
        <n v="11429"/>
        <n v="11430"/>
        <n v="11431"/>
        <n v="11432"/>
        <n v="11433"/>
        <n v="11434"/>
        <n v="11435"/>
        <n v="11436"/>
        <n v="11437"/>
        <n v="11438"/>
        <n v="11439"/>
        <n v="11440"/>
        <n v="11441"/>
        <n v="11442"/>
        <n v="11443"/>
        <n v="11444"/>
        <n v="11445"/>
        <n v="11446"/>
        <n v="11447"/>
        <n v="11448"/>
        <n v="11449"/>
        <n v="11450"/>
        <n v="11451"/>
        <n v="11452"/>
        <n v="11453"/>
        <n v="11454"/>
        <n v="11455"/>
        <n v="11456"/>
        <n v="11457"/>
        <n v="11458"/>
        <n v="11459"/>
        <n v="11460"/>
        <n v="11461"/>
        <n v="11462"/>
        <n v="11463"/>
        <n v="11464"/>
        <n v="11465"/>
        <n v="11466"/>
        <n v="11467"/>
        <n v="11468"/>
        <n v="11469"/>
        <n v="11470"/>
        <n v="11471"/>
        <n v="11472"/>
        <n v="11473"/>
        <n v="11474"/>
        <n v="11475"/>
        <n v="11476"/>
        <n v="11477"/>
        <n v="11478"/>
        <n v="11479"/>
        <n v="11480"/>
        <n v="11481"/>
        <n v="11482"/>
        <n v="11483"/>
        <n v="11484"/>
        <n v="11485"/>
        <n v="11486"/>
        <n v="11487"/>
        <n v="11488"/>
        <n v="11489"/>
        <n v="11490"/>
        <n v="11491"/>
        <n v="11492"/>
        <n v="11493"/>
        <n v="11494"/>
        <n v="11495"/>
        <n v="11496"/>
        <n v="11497"/>
        <n v="11498"/>
        <n v="11499"/>
        <n v="11500"/>
        <n v="11501"/>
        <n v="11502"/>
        <n v="11503"/>
        <n v="11504"/>
        <n v="11505"/>
        <n v="11506"/>
        <n v="11507"/>
        <n v="11508"/>
        <n v="11509"/>
        <n v="11510"/>
        <n v="11511"/>
        <n v="11512"/>
        <n v="11513"/>
        <n v="11514"/>
        <n v="11515"/>
        <n v="11516"/>
        <n v="11517"/>
        <n v="11518"/>
        <n v="11519"/>
        <n v="11520"/>
        <n v="11521"/>
        <n v="11522"/>
        <n v="11523"/>
        <n v="11524"/>
        <n v="11525"/>
        <n v="11526"/>
        <n v="11527"/>
        <n v="11528"/>
        <n v="11529"/>
        <n v="11530"/>
        <n v="11531"/>
        <n v="11532"/>
        <n v="11533"/>
        <n v="11534"/>
        <n v="11535"/>
        <n v="11536"/>
        <n v="11537"/>
        <n v="11538"/>
        <n v="11539"/>
        <n v="11540"/>
        <n v="11541"/>
        <n v="11542"/>
        <n v="11543"/>
        <n v="11544"/>
        <n v="11545"/>
        <n v="11546"/>
        <n v="11547"/>
        <n v="11548"/>
        <n v="11549"/>
        <n v="11550"/>
        <n v="11551"/>
        <n v="11552"/>
        <n v="11553"/>
        <n v="11554"/>
        <n v="11555"/>
        <n v="11556"/>
        <n v="11557"/>
        <n v="11558"/>
        <n v="11559"/>
        <n v="11560"/>
        <n v="11561"/>
        <n v="11562"/>
        <n v="11563"/>
        <n v="11564"/>
        <n v="11565"/>
        <n v="11566"/>
        <n v="11567"/>
        <n v="11568"/>
        <n v="11569"/>
        <n v="11570"/>
        <n v="11571"/>
        <n v="11572"/>
        <n v="11573"/>
        <n v="11574"/>
        <n v="11575"/>
        <n v="11576"/>
        <n v="11577"/>
        <n v="11578"/>
        <n v="11579"/>
        <n v="11580"/>
        <n v="11581"/>
        <n v="11582"/>
        <n v="11583"/>
        <n v="11584"/>
        <n v="11585"/>
        <n v="11586"/>
        <n v="11587"/>
        <n v="11588"/>
        <n v="11589"/>
        <n v="11590"/>
        <n v="11591"/>
        <n v="11592"/>
        <n v="11593"/>
        <n v="11594"/>
        <n v="11595"/>
        <n v="11596"/>
        <n v="11597"/>
        <n v="11598"/>
        <n v="11599"/>
        <n v="11600"/>
        <n v="11601"/>
        <n v="11602"/>
        <n v="11603"/>
        <n v="11604"/>
        <n v="11605"/>
        <n v="11606"/>
        <n v="11607"/>
        <n v="11608"/>
        <n v="11609"/>
        <n v="11610"/>
        <n v="11611"/>
        <n v="11612"/>
        <n v="11613"/>
        <n v="11614"/>
        <n v="11615"/>
        <n v="11616"/>
        <n v="11617"/>
        <n v="11618"/>
        <n v="11619"/>
        <n v="11620"/>
        <n v="11621"/>
        <n v="11622"/>
        <n v="11623"/>
        <n v="11624"/>
        <n v="11625"/>
        <n v="11626"/>
        <n v="11627"/>
        <n v="11628"/>
        <n v="11629"/>
        <n v="11630"/>
        <n v="11631"/>
        <n v="11632"/>
        <n v="11633"/>
        <n v="11634"/>
        <n v="11635"/>
        <n v="11636"/>
        <n v="11637"/>
        <n v="11638"/>
        <n v="11639"/>
        <n v="11640"/>
        <n v="11641"/>
        <n v="11642"/>
        <n v="11643"/>
        <n v="11644"/>
        <n v="11645"/>
        <n v="11646"/>
        <n v="11647"/>
        <n v="11648"/>
        <n v="11649"/>
        <n v="11650"/>
        <n v="11651"/>
        <n v="11652"/>
        <n v="11653"/>
        <n v="11654"/>
        <n v="11655"/>
        <n v="11656"/>
        <n v="11657"/>
        <n v="11658"/>
        <n v="11659"/>
        <n v="11660"/>
        <n v="11661"/>
        <n v="11662"/>
        <n v="11663"/>
        <n v="11664"/>
        <n v="11665"/>
        <n v="11666"/>
        <n v="11667"/>
        <n v="11668"/>
        <n v="11669"/>
        <n v="11670"/>
        <n v="11671"/>
        <n v="11672"/>
        <n v="11673"/>
        <n v="11674"/>
        <n v="11675"/>
        <n v="11676"/>
        <n v="11677"/>
        <n v="11678"/>
        <n v="11679"/>
        <n v="11680"/>
        <n v="11681"/>
        <n v="11682"/>
        <n v="11683"/>
        <n v="11684"/>
        <n v="11685"/>
        <n v="11686"/>
        <n v="11687"/>
        <n v="11688"/>
        <n v="11689"/>
        <n v="11690"/>
        <n v="11691"/>
        <n v="11692"/>
        <n v="11693"/>
        <n v="11694"/>
        <n v="11695"/>
        <n v="11696"/>
        <n v="11697"/>
        <n v="11698"/>
        <n v="11699"/>
        <n v="11700"/>
        <n v="11701"/>
        <n v="11702"/>
        <n v="11703"/>
        <n v="11704"/>
        <n v="11705"/>
        <n v="11706"/>
        <n v="11707"/>
        <n v="11708"/>
        <n v="11709"/>
        <n v="11710"/>
        <n v="11711"/>
        <n v="11712"/>
        <n v="11713"/>
        <n v="11714"/>
        <n v="11715"/>
        <n v="11716"/>
        <n v="11717"/>
        <n v="11718"/>
        <n v="11719"/>
        <n v="11720"/>
        <n v="11721"/>
        <n v="11722"/>
        <n v="11723"/>
        <n v="11724"/>
        <n v="11725"/>
        <n v="11726"/>
        <n v="11727"/>
        <n v="11728"/>
        <n v="11729"/>
        <n v="11730"/>
        <n v="11731"/>
        <n v="11732"/>
        <n v="11733"/>
        <n v="11734"/>
        <n v="11735"/>
        <n v="11736"/>
        <n v="11737"/>
        <n v="11738"/>
        <n v="11739"/>
        <n v="11740"/>
        <n v="11741"/>
        <n v="11742"/>
        <n v="11743"/>
        <n v="11744"/>
        <n v="11745"/>
        <n v="11746"/>
        <n v="11747"/>
        <n v="11748"/>
        <n v="11749"/>
        <n v="11750"/>
        <n v="11751"/>
        <n v="11752"/>
        <n v="11753"/>
        <n v="11754"/>
        <n v="11755"/>
        <n v="11756"/>
        <n v="11757"/>
        <n v="11758"/>
        <n v="11759"/>
        <n v="11760"/>
        <n v="11761"/>
        <n v="11762"/>
        <n v="11763"/>
        <n v="11764"/>
        <n v="11765"/>
        <n v="11766"/>
        <n v="11767"/>
        <n v="11768"/>
        <n v="11769"/>
        <n v="11770"/>
        <n v="11771"/>
        <n v="11772"/>
        <n v="11773"/>
        <n v="11774"/>
        <n v="11775"/>
        <n v="11776"/>
        <n v="11777"/>
        <n v="11778"/>
        <n v="11779"/>
        <n v="11780"/>
        <n v="11781"/>
        <n v="11782"/>
        <n v="11783"/>
        <n v="11784"/>
        <n v="11785"/>
        <n v="11786"/>
        <n v="11787"/>
        <n v="11788"/>
        <n v="11789"/>
        <n v="11790"/>
        <n v="11791"/>
        <n v="11792"/>
        <n v="11793"/>
        <n v="11794"/>
        <n v="11795"/>
        <n v="11796"/>
        <n v="11797"/>
        <n v="11798"/>
        <n v="11799"/>
        <n v="11800"/>
        <n v="11801"/>
        <n v="11802"/>
        <n v="11803"/>
        <n v="11804"/>
        <n v="11805"/>
        <n v="11806"/>
        <n v="11807"/>
        <n v="11808"/>
        <n v="11809"/>
        <n v="11810"/>
        <n v="11811"/>
        <n v="11812"/>
        <n v="11813"/>
        <n v="11814"/>
        <n v="11815"/>
        <n v="11816"/>
        <n v="11817"/>
        <n v="11818"/>
        <n v="11819"/>
        <n v="11820"/>
        <n v="11821"/>
        <n v="11822"/>
        <n v="11823"/>
        <n v="11824"/>
        <n v="11825"/>
        <n v="11826"/>
        <n v="11827"/>
        <n v="11828"/>
        <n v="11829"/>
        <n v="11830"/>
        <n v="11831"/>
        <n v="11832"/>
        <n v="11833"/>
        <n v="11834"/>
        <n v="11835"/>
        <n v="11836"/>
        <n v="11837"/>
        <n v="11838"/>
        <n v="11839"/>
        <n v="11840"/>
        <n v="11841"/>
        <n v="11842"/>
        <n v="11843"/>
        <n v="11844"/>
        <n v="11845"/>
        <n v="11846"/>
        <n v="11847"/>
        <n v="11848"/>
        <n v="11849"/>
        <n v="11850"/>
        <n v="11851"/>
        <n v="11852"/>
        <n v="11853"/>
        <n v="11854"/>
        <n v="11855"/>
        <n v="11856"/>
        <n v="11857"/>
        <n v="11858"/>
        <n v="11859"/>
        <n v="11860"/>
        <n v="11861"/>
        <n v="11862"/>
        <n v="11863"/>
        <n v="11864"/>
        <n v="11865"/>
        <n v="11866"/>
        <n v="11867"/>
        <n v="11868"/>
        <n v="11869"/>
        <n v="11870"/>
        <n v="11871"/>
        <n v="11872"/>
        <n v="11873"/>
        <n v="11874"/>
        <n v="11875"/>
        <n v="11876"/>
        <n v="11877"/>
        <n v="11878"/>
        <n v="11879"/>
        <n v="11880"/>
        <n v="11881"/>
        <n v="11882"/>
        <n v="11883"/>
        <n v="11884"/>
        <n v="11885"/>
        <n v="11886"/>
        <n v="11887"/>
        <n v="11888"/>
        <n v="11889"/>
        <n v="11890"/>
        <n v="11891"/>
        <n v="11892"/>
        <n v="11893"/>
        <n v="11894"/>
        <n v="11895"/>
        <n v="11896"/>
        <n v="11897"/>
        <n v="11898"/>
        <n v="11899"/>
        <n v="11900"/>
        <n v="11901"/>
        <n v="11902"/>
        <n v="11903"/>
        <n v="11904"/>
        <n v="11905"/>
        <n v="11906"/>
        <n v="11907"/>
        <n v="11908"/>
        <n v="11909"/>
        <n v="11910"/>
        <n v="11911"/>
        <n v="11912"/>
        <n v="11913"/>
        <n v="11914"/>
        <n v="11915"/>
        <n v="11916"/>
        <n v="11917"/>
        <n v="11918"/>
        <n v="11919"/>
        <n v="11920"/>
        <n v="11921"/>
        <n v="11922"/>
        <n v="11923"/>
        <n v="11924"/>
        <n v="11925"/>
        <n v="11926"/>
        <n v="11927"/>
        <n v="11928"/>
        <n v="11929"/>
        <n v="11930"/>
        <n v="11931"/>
        <n v="11932"/>
        <n v="11933"/>
        <n v="11934"/>
        <n v="11935"/>
        <n v="11936"/>
        <n v="11937"/>
        <n v="11938"/>
        <n v="11939"/>
        <n v="11940"/>
        <n v="11941"/>
        <n v="11942"/>
        <n v="11943"/>
        <n v="11944"/>
        <n v="11945"/>
        <n v="11946"/>
        <n v="11947"/>
        <n v="11948"/>
        <n v="11949"/>
        <n v="11950"/>
        <n v="11951"/>
        <n v="11952"/>
        <n v="11953"/>
        <n v="11954"/>
        <n v="11955"/>
        <n v="11956"/>
        <n v="11957"/>
        <n v="11958"/>
        <n v="11959"/>
        <n v="11960"/>
        <n v="11961"/>
        <n v="11962"/>
        <n v="11963"/>
        <n v="11964"/>
        <n v="11965"/>
        <n v="11966"/>
        <n v="11967"/>
        <n v="11968"/>
        <n v="11969"/>
        <n v="11970"/>
        <n v="11971"/>
        <n v="11972"/>
        <n v="11973"/>
        <n v="11974"/>
        <n v="11975"/>
        <n v="11976"/>
        <n v="11977"/>
        <n v="11978"/>
        <n v="11979"/>
        <n v="11980"/>
        <n v="11981"/>
        <n v="11982"/>
        <n v="11983"/>
        <n v="11984"/>
        <n v="11985"/>
        <n v="11986"/>
        <n v="11987"/>
        <n v="11988"/>
        <n v="11989"/>
        <n v="11990"/>
        <n v="11991"/>
        <n v="11992"/>
        <n v="11993"/>
        <n v="11994"/>
        <n v="11995"/>
        <n v="11996"/>
        <n v="11997"/>
        <n v="11998"/>
        <n v="11999"/>
        <n v="12000"/>
        <n v="12001"/>
        <n v="12002"/>
        <n v="12003"/>
        <n v="12004"/>
        <n v="12005"/>
        <n v="12006"/>
        <n v="12007"/>
        <n v="12008"/>
        <n v="12009"/>
        <n v="12010"/>
        <n v="12011"/>
        <n v="12012"/>
        <n v="12013"/>
        <n v="12014"/>
        <n v="12015"/>
        <n v="12016"/>
        <n v="12017"/>
        <n v="12018"/>
        <n v="12019"/>
        <n v="12020"/>
        <n v="12021"/>
        <n v="12022"/>
        <n v="12023"/>
        <n v="12024"/>
        <n v="12025"/>
        <n v="12026"/>
        <n v="12027"/>
        <n v="12028"/>
        <n v="12029"/>
        <n v="12030"/>
        <n v="12031"/>
        <n v="12032"/>
        <n v="12033"/>
        <n v="12034"/>
        <n v="12035"/>
        <n v="12036"/>
        <n v="12037"/>
        <n v="12038"/>
        <n v="12039"/>
        <n v="12040"/>
        <n v="12041"/>
        <n v="12042"/>
        <n v="12043"/>
        <n v="12044"/>
        <n v="12045"/>
        <n v="12046"/>
        <n v="12047"/>
        <n v="12048"/>
        <n v="12049"/>
        <n v="12050"/>
        <n v="12051"/>
        <n v="12052"/>
        <n v="12053"/>
        <n v="12054"/>
        <n v="12055"/>
        <n v="12056"/>
        <n v="12057"/>
        <n v="12058"/>
        <n v="12059"/>
        <n v="12060"/>
        <n v="12061"/>
        <n v="12062"/>
        <n v="12063"/>
        <n v="12064"/>
        <n v="12065"/>
        <n v="12066"/>
        <n v="12067"/>
        <n v="12068"/>
        <n v="12069"/>
        <n v="12070"/>
        <n v="12071"/>
        <n v="12072"/>
        <n v="12073"/>
        <n v="12074"/>
        <n v="12075"/>
        <n v="12076"/>
        <n v="12077"/>
        <n v="12078"/>
        <n v="12079"/>
        <n v="12080"/>
        <n v="12081"/>
        <n v="12082"/>
        <n v="12083"/>
        <n v="12084"/>
        <n v="12085"/>
        <n v="12086"/>
        <n v="12087"/>
        <n v="12088"/>
        <n v="12089"/>
        <n v="12090"/>
        <n v="12091"/>
        <n v="12092"/>
        <n v="12093"/>
        <n v="12094"/>
        <n v="12095"/>
        <n v="12096"/>
        <n v="12097"/>
        <n v="12098"/>
        <n v="12099"/>
        <n v="12100"/>
        <n v="12101"/>
        <n v="12102"/>
        <n v="12103"/>
        <n v="12104"/>
        <n v="12105"/>
        <n v="12106"/>
        <n v="12107"/>
        <n v="12108"/>
        <n v="12109"/>
        <n v="12110"/>
        <n v="12111"/>
        <n v="12112"/>
        <n v="12113"/>
        <n v="12114"/>
        <n v="12115"/>
        <n v="12116"/>
        <n v="12117"/>
        <n v="12118"/>
        <n v="12119"/>
        <n v="12120"/>
        <n v="12121"/>
        <n v="12122"/>
        <n v="12123"/>
        <n v="12124"/>
        <n v="12125"/>
        <n v="12126"/>
        <n v="12127"/>
        <n v="12128"/>
        <n v="12129"/>
        <n v="12130"/>
        <n v="12131"/>
        <n v="12132"/>
        <n v="12133"/>
        <n v="12134"/>
        <n v="12135"/>
        <n v="12136"/>
        <n v="12137"/>
        <n v="12138"/>
        <n v="12139"/>
        <n v="12140"/>
        <n v="12141"/>
        <n v="12142"/>
        <n v="12143"/>
        <n v="12144"/>
        <n v="12145"/>
        <n v="12146"/>
        <n v="12147"/>
        <n v="12148"/>
        <n v="12149"/>
        <n v="12150"/>
        <n v="12151"/>
        <n v="12152"/>
        <n v="12153"/>
        <n v="12154"/>
        <n v="12155"/>
        <n v="12156"/>
        <n v="12157"/>
        <n v="12158"/>
        <n v="12159"/>
        <n v="12160"/>
        <n v="12161"/>
        <n v="12162"/>
        <n v="12163"/>
        <n v="12164"/>
        <n v="12165"/>
        <n v="12166"/>
        <n v="12167"/>
        <n v="12168"/>
        <n v="12169"/>
        <n v="12170"/>
        <n v="12171"/>
        <n v="12172"/>
        <n v="12173"/>
        <n v="12174"/>
        <n v="12175"/>
        <n v="12176"/>
        <n v="12177"/>
        <n v="12178"/>
        <n v="12179"/>
        <n v="12180"/>
        <n v="12181"/>
        <n v="12182"/>
        <n v="12183"/>
        <n v="12184"/>
        <n v="12185"/>
        <n v="12186"/>
        <n v="12187"/>
        <n v="12188"/>
        <n v="12189"/>
        <n v="12190"/>
        <n v="12191"/>
        <n v="12192"/>
        <n v="12193"/>
        <n v="12194"/>
        <n v="12195"/>
        <n v="12196"/>
        <n v="12197" u="1"/>
        <n v="12198" u="1"/>
        <n v="12199" u="1"/>
        <n v="12200" u="1"/>
        <n v="12201" u="1"/>
        <n v="12202" u="1"/>
        <n v="12203" u="1"/>
        <n v="12204" u="1"/>
        <n v="12205" u="1"/>
        <n v="12206" u="1"/>
        <n v="12207" u="1"/>
        <n v="12208" u="1"/>
        <n v="12209" u="1"/>
        <n v="12210" u="1"/>
        <n v="12211" u="1"/>
        <n v="12212" u="1"/>
        <n v="12213" u="1"/>
        <n v="12214" u="1"/>
        <n v="12215" u="1"/>
        <n v="12216" u="1"/>
        <n v="12217" u="1"/>
        <n v="12218" u="1"/>
        <n v="12219" u="1"/>
        <n v="12220" u="1"/>
        <n v="12221" u="1"/>
        <n v="12222" u="1"/>
        <n v="12223" u="1"/>
        <n v="12224" u="1"/>
        <n v="12225" u="1"/>
        <n v="12226" u="1"/>
        <n v="12227" u="1"/>
        <n v="12228" u="1"/>
        <n v="12229" u="1"/>
        <n v="12230" u="1"/>
        <n v="12231" u="1"/>
        <n v="12232" u="1"/>
        <n v="12233" u="1"/>
        <n v="12234" u="1"/>
        <n v="12235" u="1"/>
        <n v="12236" u="1"/>
        <n v="12237" u="1"/>
        <n v="12238" u="1"/>
        <n v="12239" u="1"/>
        <n v="12240" u="1"/>
        <n v="12241" u="1"/>
        <n v="12242" u="1"/>
        <n v="12243" u="1"/>
        <n v="12244" u="1"/>
        <n v="12245" u="1"/>
        <n v="12246" u="1"/>
        <n v="12247" u="1"/>
        <n v="12248" u="1"/>
        <n v="12249" u="1"/>
        <n v="12250" u="1"/>
        <n v="12251" u="1"/>
        <n v="12252" u="1"/>
        <n v="12253" u="1"/>
        <n v="12254" u="1"/>
        <n v="12255" u="1"/>
        <n v="12256" u="1"/>
        <n v="12257" u="1"/>
        <n v="12258" u="1"/>
        <n v="12259" u="1"/>
        <n v="12260" u="1"/>
        <n v="12261" u="1"/>
        <n v="12262" u="1"/>
        <n v="12263" u="1"/>
        <n v="12264" u="1"/>
        <n v="12265" u="1"/>
        <n v="12266" u="1"/>
        <n v="12267" u="1"/>
        <n v="12268" u="1"/>
        <n v="12269" u="1"/>
        <n v="12270" u="1"/>
        <n v="12271" u="1"/>
        <n v="12272" u="1"/>
        <n v="12273" u="1"/>
        <n v="12274" u="1"/>
        <n v="12275" u="1"/>
        <n v="12276" u="1"/>
        <n v="12277" u="1"/>
        <n v="12278" u="1"/>
        <n v="12279" u="1"/>
        <n v="12280" u="1"/>
        <n v="12281" u="1"/>
        <n v="12282" u="1"/>
        <n v="12283" u="1"/>
        <n v="12284" u="1"/>
        <n v="12285" u="1"/>
        <n v="12286" u="1"/>
        <n v="12287" u="1"/>
        <n v="12288" u="1"/>
        <n v="12289" u="1"/>
        <n v="12290" u="1"/>
        <n v="12291" u="1"/>
        <n v="12292" u="1"/>
        <n v="12293" u="1"/>
        <n v="12294" u="1"/>
        <n v="12295" u="1"/>
        <n v="12296" u="1"/>
      </sharedItems>
    </cacheField>
    <cacheField name="Parcela" numFmtId="2">
      <sharedItems containsMixedTypes="1" containsNumber="1" containsInteger="1" minValue="1" maxValue="19" count="20">
        <s v="DINA"/>
        <n v="14" u="1"/>
        <n v="18" u="1"/>
        <n v="10" u="1"/>
        <n v="9" u="1"/>
        <n v="11" u="1"/>
        <n v="13" u="1"/>
        <n v="5" u="1"/>
        <n v="6" u="1"/>
        <n v="7" u="1"/>
        <n v="8" u="1"/>
        <n v="15" u="1"/>
        <n v="2" u="1"/>
        <n v="16" u="1"/>
        <n v="17" u="1"/>
        <n v="19" u="1"/>
        <n v="1" u="1"/>
        <n v="3" u="1"/>
        <n v="4" u="1"/>
        <n v="12" u="1"/>
      </sharedItems>
    </cacheField>
    <cacheField name="Subparcela" numFmtId="2">
      <sharedItems containsNonDate="0" containsString="0" containsBlank="1"/>
    </cacheField>
    <cacheField name="N" numFmtId="2">
      <sharedItems/>
    </cacheField>
    <cacheField name="Nombre_Común" numFmtId="2">
      <sharedItems containsBlank="1" count="2250">
        <s v="Majao"/>
        <s v="Raspayuco"/>
        <s v="Tatamaco"/>
        <s v="Amargoso"/>
        <s v="tachuelo"/>
        <s v="Cacho de venado"/>
        <s v="Arrayán"/>
        <s v="Huesito"/>
        <s v="Capote"/>
        <s v="Bilanda"/>
        <s v="Ondulado"/>
        <s v="Dinde"/>
        <s v="Cactus"/>
        <s v="Guásimo"/>
        <s v="Varason"/>
        <s v="Copé"/>
        <s v="Igua"/>
        <s v="cruceto"/>
        <s v="Meloche"/>
        <s v="Payandé"/>
        <s v="Trébol"/>
        <s v="Balso"/>
        <s v="Baboso"/>
        <s v="Conejo"/>
        <s v="Anón"/>
        <s v="Yayo"/>
        <s v="Ceiba"/>
        <s v="Pelá"/>
        <s v="Calambayo"/>
        <s v="Saman"/>
        <s v="Cují"/>
        <s v="Leucaena"/>
        <s v="Bejuquillo"/>
        <s v="Limón Single"/>
        <s v="Matarratón"/>
        <s v="Neem"/>
        <s v="Guacharaco"/>
        <s v="Espuelito"/>
        <s v="Chaparro"/>
        <s v="Buche de gallina"/>
        <s v="Totumo"/>
        <s v="Ficus"/>
        <s v="Laurelcillo"/>
        <s v="Ramito"/>
        <s v="Caucho"/>
        <s v="Cupania"/>
        <s v="Espinoso"/>
        <s v="Guacharaquillo"/>
        <s v="Arrayán Morado"/>
        <s v="Acacia roja"/>
        <s v="Diomate"/>
        <s v="Tecoma"/>
        <s v="Siete capas"/>
        <s v="Gomo"/>
        <s v="Clusia"/>
        <s v="Oití"/>
        <s v="Hobo"/>
        <s v="Pata gallina"/>
        <s v="Limón"/>
        <s v="Mango"/>
        <s v="Mandarino"/>
        <s v="Guimaro"/>
        <s v="Dinde falso"/>
        <s v="Carbón"/>
        <s v="Caracolí"/>
        <s v="Flamboyán"/>
        <s v="Piñon"/>
        <s v="Uña de gato"/>
        <s v="Congo"/>
        <s v="Molo"/>
        <s v="Chicalá"/>
        <s v="Guanabano" u="1"/>
        <s v="Chucuyul" u="1"/>
        <s v="Angarillo" u="1"/>
        <s v="Nogal Cafetero" u="1"/>
        <s v="Neen silvestre" u="1"/>
        <s v="Carbonero" u="1"/>
        <s v="Carbonaria" u="1"/>
        <s v="Payande" u="1"/>
        <s v="Ondequera" u="1"/>
        <s v="Pela" u="1"/>
        <s v="Suave Opuesto" u="1"/>
        <s v="Esponja" u="1"/>
        <s v="Mamón" u="1"/>
        <s v="Pasto Climacuna" u="1"/>
        <s v="Cadillo" u="1"/>
        <s v="Pasto Estrella Blanca" u="1"/>
        <m u="1"/>
        <s v="Espino Colorado" u="1"/>
        <s v="mamon" u="1"/>
        <s v="laurel pepo" u="1"/>
        <s v="Yarumo comun" u="1"/>
        <s v="Prieto" u="1"/>
        <s v="Huevo cabrito" u="1"/>
        <s v="Moñito" u="1"/>
        <s v="Guarea" u="1"/>
        <s v="caracoli" u="1"/>
        <s v="varasanta" u="1"/>
        <s v="Guasimo" u="1"/>
        <s v="Albizia Carbonaria" u="1"/>
        <s v="Guasimo " u="1"/>
        <s v="Yarumo" u="1"/>
        <s v="Aserrado" u="1"/>
        <s v="Guasimo comun" u="1"/>
        <s v="Dinde " u="1"/>
        <s v="Laurel" u="1"/>
        <s v="Moho" u="1"/>
        <s v="Zapatero" u="1"/>
        <s v="Espintana" u="1"/>
        <s v="Arrayan 2" u="1"/>
        <s v="Arrayan 1" u="1"/>
        <s v="Botoncillo" u="1"/>
        <s v="Coccoloba" u="1"/>
        <s v="Buchegallina" u="1"/>
        <s v="Pouteria" u="1"/>
        <s v="Garrapato" u="1"/>
        <s v="Chomelia" u="1"/>
        <s v="Aceituno" u="1"/>
        <s v="Annona" u="1"/>
        <s v="Bizcocho" u="1"/>
        <s v="NACEDERO" u="1"/>
        <s v="Guarumo de monte" u="1"/>
        <s v="Mangito" u="1"/>
        <s v="nectandra" u="1"/>
        <s v="Cuero sapo" u="1"/>
        <s v="Aleton" u="1"/>
        <s v="Miconia de monte" u="1"/>
        <s v="Caimo rebalsero" u="1"/>
        <s v="Lechoso Amarillo" u="1"/>
        <s v="baba de ganado" u="1"/>
        <s v="Arrayán Tinto" u="1"/>
        <s v="Palma Fique" u="1"/>
        <s v="Guamo marginata" u="1"/>
        <s v="Escobillin " u="1"/>
        <s v="Rabo de raton-Costus sp" u="1"/>
        <s v="Tuno amarillo" u="1"/>
        <s v="Platanote" u="1"/>
        <s v="Malagueto" u="1"/>
        <s v="Sangregall" u="1"/>
        <s v="Mora o tuno negro" u="1"/>
        <s v="tablon negro" u="1"/>
        <s v="Cambulo" u="1"/>
        <s v="Duro" u="1"/>
        <s v="Beso de negar" u="1"/>
        <s v="Guayacán rosado" u="1"/>
        <s v="Foto 8 30 De Oct" u="1"/>
        <s v="cordoncillo hoja grandisima" u="1"/>
        <s v="orumo" u="1"/>
        <s v="anim3 turmemico" u="1"/>
        <s v="arbolco" u="1"/>
        <s v="Gueimaro de piedra" u="1"/>
        <s v="MUESTRA 2" u="1"/>
        <s v="Higuerón " u="1"/>
        <s v="Palma Chocolatera" u="1"/>
        <s v="Peralejo montañero" u="1"/>
        <s v="Cocuelo Cristal" u="1"/>
        <s v="Majagüa, Pienemono o Balso" u="1"/>
        <s v="Mejoral" u="1"/>
        <s v="manteco " u="1"/>
        <s v="valsillo" u="1"/>
        <s v="beso negra" u="1"/>
        <s v="Ajisillo negro" u="1"/>
        <s v="Laurel negro" u="1"/>
        <s v="Pijiño" u="1"/>
        <s v="Tuno - Suazo" u="1"/>
        <s v="Aleronsito" u="1"/>
        <s v="Laurel Verde" u="1"/>
        <s v="Manchador" u="1"/>
        <s v="Palo blanco" u="1"/>
        <s v="cahquiro" u="1"/>
        <s v="Guasima De Monte" u="1"/>
        <s v="Mataraton" u="1"/>
        <s v="Higuerón" u="1"/>
        <s v="lechero rojo" u="1"/>
        <s v="p, churrubsy" u="1"/>
        <s v="animw" u="1"/>
        <s v="Sangre toro -Virola eloganta " u="1"/>
        <s v="Myrtaceae Sp1" u="1"/>
        <s v="arraymichigu" u="1"/>
        <s v="Guayabo rojo" u="1"/>
        <s v="Psychotria p" u="1"/>
        <s v="turmemivo" u="1"/>
        <s v="xocozapaxon" u="1"/>
        <s v="Bejuco De Monte" u="1"/>
        <s v="Caimo popa" u="1"/>
        <s v="Carbonero o Casco de vaca" u="1"/>
        <s v="Piñuela" u="1"/>
        <s v="Plomo" u="1"/>
        <s v="Sangtegall" u="1"/>
        <s v="Tablón negro" u="1"/>
        <s v="Tuno brillante" u="1"/>
        <s v="Lengua vaca - Carrizo" u="1"/>
        <s v="ensenillo hoji pequeño" u="1"/>
        <s v="chaparro manteco corteza roja" u="1"/>
        <s v="Laurel Hoja Ancha" u="1"/>
        <s v="labiaeo" u="1"/>
        <s v="Iraquilla" u="1"/>
        <s v="Cedrin de monte" u="1"/>
        <s v="Arrayán bl 2" u="1"/>
        <s v="Colombiano" u="1"/>
        <s v="f galapo exudado miel" u="1"/>
        <s v="Aliso Amarillo" u="1"/>
        <s v="Machaerium sp " u="1"/>
        <s v="cuangale" u="1"/>
        <s v="madre de agua" u="1"/>
        <s v="Rtino" u="1"/>
        <s v="Perejin" u="1"/>
        <s v="cuharo/clusia" u="1"/>
        <s v="maiz tostado" u="1"/>
        <s v="4 guadua bqmbu" u="1"/>
        <s v="eucalipto" u="1"/>
        <s v="Anthurium sp" u="1"/>
        <s v="cariano bla " u="1"/>
        <s v="Nn7 rosado" u="1"/>
        <s v="Carnevaca o Sangregallina" u="1"/>
        <s v="copomonox6" u="1"/>
        <s v="vela acalado" u="1"/>
        <s v=" Suazo Garrapato" u="1"/>
        <s v="Matisia sp" u="1"/>
        <s v="Palo Maria" u="1"/>
        <s v="Sangretoro" u="1"/>
        <s v="lechech" u="1"/>
        <s v="Cuangare" u="1"/>
        <s v="Tananeo" u="1"/>
        <s v="Fico" u="1"/>
        <s v="Ancheto" u="1"/>
        <s v="Aleton " u="1"/>
        <s v="Coca montañera" u="1"/>
        <s v="Cariaño  blanco" u="1"/>
        <s v="Cañafístulo de agua " u="1"/>
        <s v="Igueron" u="1"/>
        <s v="Tuno cafe p" u="1"/>
        <s v="champu o guayabo de pava" u="1"/>
        <s v="champu o guayavo de pava" u="1"/>
        <s v="Gusmito" u="1"/>
        <s v="Ta0neo" u="1"/>
        <s v="Arrugoso" u="1"/>
        <s v="Myrcia sp" u="1"/>
        <s v="Maiz tostao" u="1"/>
        <s v="Carne de gallina" u="1"/>
        <s v="Lechosa" u="1"/>
        <s v="Laurel Matatigre " u="1"/>
        <s v="Tuno p2" u="1"/>
        <s v="Escamoso- Miconia sp " u="1"/>
        <s v="bohemeria sp" u="1"/>
        <s v="Helecho montañero" u="1"/>
        <s v="Cai" u="1"/>
        <s v="Tachuelo lechoso" u="1"/>
        <s v="chilcq" u="1"/>
        <s v="Rayino" u="1"/>
        <s v="Eschweilera" u="1"/>
        <s v="Fino" u="1"/>
        <s v="Ceiba agua" u="1"/>
        <s v="Lomo de Caimán" u="1"/>
        <s v="Hueesito" u="1"/>
        <s v="cacao silvestee" u="1"/>
        <s v="Nalete" u="1"/>
        <s v="Levheeo" u="1"/>
        <s v="nocuito aceotumo" u="1"/>
        <s v="Myrsine de monte" u="1"/>
        <s v="Piper sp" u="1"/>
        <s v="MUESTRA 4" u="1"/>
        <s v="guamomono" u="1"/>
        <s v="Protium Sp2" u="1"/>
        <s v="Lechechiva bota gajo" u="1"/>
        <s v="Alchornea sp" u="1"/>
        <s v="Yuco serrano " u="1"/>
        <s v="Ojitos" u="1"/>
        <s v="nabono montañero" u="1"/>
        <s v="Aleton   " u="1"/>
        <s v=" Tuno verdoso" u="1"/>
        <s v="peciolo dentado" u="1"/>
        <s v="Clidemia sp" u="1"/>
        <s v="Escobo blanco" u="1"/>
        <s v="limonaria" u="1"/>
        <s v="Queso Fresco" u="1"/>
        <s v="Ceiba Blanca" u="1"/>
        <s v="Dormilon" u="1"/>
        <s v="Colorado - Hieronyma sp" u="1"/>
        <s v="Corono" u="1"/>
        <s v="Morita de monte" u="1"/>
        <s v="Cantarillo" u="1"/>
        <s v="Palonedro" u="1"/>
        <s v="Cocuelo aleton " u="1"/>
        <s v=" Cordia panamensis" u="1"/>
        <s v="Zaotillo" u="1"/>
        <s v="Tostado-Tortugo" u="1"/>
        <s v="Uva de anis" u="1"/>
        <s v="palma espina" u="1"/>
        <s v="Tunito" u="1"/>
        <s v="Aceite" u="1"/>
        <s v="Myrtacaae sp2" u="1"/>
        <s v="chilco" u="1"/>
        <s v="1F" u="1"/>
        <s v="Cordoncillo Corazon" u="1"/>
        <s v="guyuabeto" u="1"/>
        <s v="Alchornea sp1" u="1"/>
        <s v="Moco" u="1"/>
        <s v="Ariza" u="1"/>
        <s v="NN22," u="1"/>
        <s v="Murruco" u="1"/>
        <s v="Dentado serrano" u="1"/>
        <s v="Aleton  " u="1"/>
        <s v="yema huevo" u="1"/>
        <s v="Cimbrapotro" u="1"/>
        <s v="palma boba " u="1"/>
        <s v="Costillo o cabo dehacha" u="1"/>
        <s v="piper" u="1"/>
        <s v="Rodillon" u="1"/>
        <s v="Myrtaceae sp2" u="1"/>
        <s v="Lechoso" u="1"/>
        <s v="Flor Bonita" u="1"/>
        <s v="urticaceae" u="1"/>
        <s v="Guamo Negro" u="1"/>
        <s v="Tuno Siete cueros" u="1"/>
        <s v="cedero lechoso" u="1"/>
        <s v="manaco" u="1"/>
        <s v="Puchico" u="1"/>
        <s v="Pumarroso" u="1"/>
        <s v="Ocotea roja" u="1"/>
        <s v="Amaril" u="1"/>
        <s v="Cordia nod" u="1"/>
        <s v="Carpin" u="1"/>
        <s v="Cocua rojo" u="1"/>
        <s v="Fruto Amarillo" u="1"/>
        <s v="3F" u="1"/>
        <s v="Campana" u="1"/>
        <s v="Panecillo - Uyamo" u="1"/>
        <s v="NN101" u="1"/>
        <s v="peine ,omo" u="1"/>
        <s v="Taboon negro" u="1"/>
        <s v="Caimito" u="1"/>
        <s v="MUESTRA 5" u="1"/>
        <s v="silvo" u="1"/>
        <s v="Aniz" u="1"/>
        <s v="cajmito" u="1"/>
        <s v="mturmemico" u="1"/>
        <s v="Costus sp" u="1"/>
        <s v="Higuaq" u="1"/>
        <s v="Chaparro sabanero" u="1"/>
        <s v="Yuco Serrano" u="1"/>
        <s v="Guaimaro Negro" u="1"/>
        <s v="Chaparro de monte" u="1"/>
        <s v="lau yema huevo " u="1"/>
        <s v="Siete Cueros 2" u="1"/>
        <s v="Gueimaro negro" u="1"/>
        <s v="Caimo blanco o banqueta" u="1"/>
        <s v="Guarupayo o 15 dias" u="1"/>
        <s v="Tamborero" u="1"/>
        <s v="Vara de cebo" u="1"/>
        <s v="arrayan escob8" u="1"/>
        <s v="Morin" u="1"/>
        <s v="Cabo de acha" u="1"/>
        <s v="cuanguaro" u="1"/>
        <s v="palma" u="1"/>
        <s v="Amarillonsito" u="1"/>
        <s v=" Camaron negro" u="1"/>
        <s v="chaparromonte" u="1"/>
        <s v="Tuno parcela 2" u="1"/>
        <s v="Ubita" u="1"/>
        <s v="NN102" u="1"/>
        <s v="Totumito" u="1"/>
        <s v="caimitoo" u="1"/>
        <s v="Guamillo" u="1"/>
        <s v="Guayacán" u="1"/>
        <s v="arbolloco" u="1"/>
        <s v="Caraño  negro" u="1"/>
        <s v="miconia sp" u="1"/>
        <s v="Gueimaro  " u="1"/>
        <s v="mirsine coriace" u="1"/>
        <s v="Pepito" u="1"/>
        <s v="caimiro" u="1"/>
        <s v="liso" u="1"/>
        <s v="Pouteria sp5" u="1"/>
        <s v="cajmiro" u="1"/>
        <s v="balso blanco" u="1"/>
        <s v="Palo barbasco" u="1"/>
        <s v="Volado" u="1"/>
        <s v="Beso de negra" u="1"/>
        <s v="Perito" u="1"/>
        <s v="Carwmelo" u="1"/>
        <s v="Antuarium sp " u="1"/>
        <s v="Erythroxilum sp" u="1"/>
        <s v="Anon de monte" u="1"/>
        <s v="Virola sp" u="1"/>
        <s v="Bilbil" u="1"/>
        <s v="pela perro" u="1"/>
        <s v="tuno blaco" u="1"/>
        <s v="Marfoncillo" u="1"/>
        <s v="Guamo Pepa de Loro" u="1"/>
        <s v="Cocoro" u="1"/>
        <s v="Robledon " u="1"/>
        <s v="Guarango" u="1"/>
        <s v="Palma maca" u="1"/>
        <s v="Tuno" u="1"/>
        <s v=" Pinillo" u="1"/>
        <s v="Labiado Rojo" u="1"/>
        <s v="laurel oji pqueño" u="1"/>
        <s v="Aguacatejo" u="1"/>
        <s v="Quino blanco -Ciliosemina pedunculata " u="1"/>
        <s v="Solanum sp" u="1"/>
        <s v="asyer ferrugineo" u="1"/>
        <s v="p cucuritq" u="1"/>
        <s v="cucurita" u="1"/>
        <s v="moraceae" u="1"/>
        <s v="Uvita de monte" u="1"/>
        <s v="Caimito " u="1"/>
        <s v="Turma De Perro" u="1"/>
        <s v="quiebra machetes" u="1"/>
        <s v=" caimo" u="1"/>
        <s v="Arrallan rojo" u="1"/>
        <s v="nn1 pa2" u="1"/>
        <s v="guamo pecilo" u="1"/>
        <s v="Venoso rojo" u="1"/>
        <s v="Corocito" u="1"/>
        <s v="Coca silvestre" u="1"/>
        <s v="Guallabillo, Cabo de azadón" u="1"/>
        <s v="chuco" u="1"/>
        <s v="Sande o Lechero" u="1"/>
        <s v="Zanque mula" u="1"/>
        <s v="Pavito" u="1"/>
        <s v="Robledon" u="1"/>
        <s v="Ocotea sp" u="1"/>
        <s v="Uva de anis " u="1"/>
        <s v="chaquro" u="1"/>
        <s v="pino" u="1"/>
        <s v="mano de oso" u="1"/>
        <s v="OTOBO" u="1"/>
        <s v="aguacate" u="1"/>
        <s v="Aceite " u="1"/>
        <s v="Sangregsll" u="1"/>
        <s v="Canslete o chingale" u="1"/>
        <s v="arrugado" u="1"/>
        <s v="Alchornea sp2" u="1"/>
        <s v=" chusque" u="1"/>
        <s v="cucuritq" u="1"/>
        <s v="palma aguja" u="1"/>
        <s v="beso ds negra" u="1"/>
        <s v="balso " u="1"/>
        <s v="Palma real" u="1"/>
        <s v="lacre fierro lanzo" u="1"/>
        <s v="caimiro " u="1"/>
        <s v="sande " u="1"/>
        <s v="gualanday montañero" u="1"/>
        <s v="Ajisillo   " u="1"/>
        <s v="Caimo negro" u="1"/>
        <s v="Antuarium sp" u="1"/>
        <s v="Gallino" u="1"/>
        <s v="Leche crema" u="1"/>
        <s v="Quiebramachetes" u="1"/>
        <s v="Laurel  murruco" u="1"/>
        <s v="Palo tigre - trompillo" u="1"/>
        <s v="cedro falso" u="1"/>
        <s v="rayito" u="1"/>
        <s v="arrayan cenixo" u="1"/>
        <s v="Tuno montañero" u="1"/>
        <s v="Bejuco montañero" u="1"/>
        <s v="amarrillo" u="1"/>
        <s v="Manicillo o maiZtostao" u="1"/>
        <s v="MUESTRA 7" u="1"/>
        <s v="Helecho de monte" u="1"/>
        <s v="gualanday de monte" u="1"/>
        <s v="pacoa" u="1"/>
        <s v="Coco Picho" u="1"/>
        <s v="Almendron" u="1"/>
        <s v="0rbol rojo" u="1"/>
        <s v="Suazo" u="1"/>
        <s v="Mortinos" u="1"/>
        <s v="Morita" u="1"/>
        <s v="Laurel Montañero" u="1"/>
        <s v="myrcianthes" u="1"/>
        <s v="Laurel yema huevo" u="1"/>
        <s v="n,n5" u="1"/>
        <s v="Caracol" u="1"/>
        <s v="Sen0 sp" u="1"/>
        <s v="Guebo De Gato" u="1"/>
        <s v="Níspero" u="1"/>
        <s v="tuno tostado" u="1"/>
        <s v="cucamui" u="1"/>
        <s v="caimillo" u="1"/>
        <s v="Santa Juano" u="1"/>
        <s v="Puyita" u="1"/>
        <s v="p nectandra" u="1"/>
        <s v="Yarumo blanco" u="1"/>
        <s v="CHUPA HUEVOS" u="1"/>
        <s v="Capotillo" u="1"/>
        <s v="MUESTRA 11" u="1"/>
        <s v="Guamo oloroso" u="1"/>
        <s v="Tsba" u="1"/>
        <s v="curubo falso" u="1"/>
        <s v="Barbasco colorado" u="1"/>
        <s v="Carrapo" u="1"/>
        <s v=" Cucharo" u="1"/>
        <s v="coco común (coquillo)" u="1"/>
        <s v="Anime Negro" u="1"/>
        <s v="Cuángare" u="1"/>
        <s v="Algarrobo" u="1"/>
        <s v="Mano de leon" u="1"/>
        <s v="Hoja Aserrada" u="1"/>
        <s v="Guamo pepeloto" u="1"/>
        <s v="NN23 (Zapatero)" u="1"/>
        <s v="pavo" u="1"/>
        <s v="Hojarasco" u="1"/>
        <s v="Carnegallina" u="1"/>
        <s v="Colombino" u="1"/>
        <s v="Clabellino" u="1"/>
        <s v=" Granadillo" u="1"/>
        <s v="payo" u="1"/>
        <s v="Guayabeto" u="1"/>
        <s v="guamo santanfereño" u="1"/>
        <s v="sajo " u="1"/>
        <s v="Indio desnudo" u="1"/>
        <s v="carano" u="1"/>
        <s v="Sangregallina" u="1"/>
        <s v="lanza ondulado" u="1"/>
        <s v="guyabito" u="1"/>
        <s v="Verdellino" u="1"/>
        <s v="Salvio negro " u="1"/>
        <s v="MUESTRA 8" u="1"/>
        <s v="MUESTRA 10" u="1"/>
        <s v="guamo arisizo" u="1"/>
        <s v=" Falso Pinillo" u="1"/>
        <s v="Cagüí" u="1"/>
        <s v="Pirigaro" u="1"/>
        <s v="Llemavde huevo" u="1"/>
        <s v=" Cocua" u="1"/>
        <s v="Guayabito" u="1"/>
        <s v="Garrapato de hoja Fina" u="1"/>
        <s v="Peine mono" u="1"/>
        <s v="pedroherndez" u="1"/>
        <s v="arrayán michigu" u="1"/>
        <s v="Cocua" u="1"/>
        <s v="coco manteco" u="1"/>
        <s v="palma triste" u="1"/>
        <s v="Chucua" u="1"/>
        <s v="Granadillo" u="1"/>
        <s v="Rayo" u="1"/>
        <s v="Nabono" u="1"/>
        <s v="Palma yagua" u="1"/>
        <s v="Caraño" u="1"/>
        <s v="Palo Rayo" u="1"/>
        <s v="n,n6" u="1"/>
        <s v="0rbo rojo" u="1"/>
        <s v="Heisteria sp" u="1"/>
        <s v="Foto 5 30 Oct Rubiaceae" u="1"/>
        <s v="Escobo negro" u="1"/>
        <s v="Cantarillo " u="1"/>
        <s v="Sangre gallina" u="1"/>
        <s v="Lanosillo " u="1"/>
        <s v="Guamo santadereano" u="1"/>
        <s v="lacre fierrol lanzo" u="1"/>
        <s v="venas largas" u="1"/>
        <s v="Bejuco de monte " u="1"/>
        <s v="Foto 52" u="1"/>
        <s v="Manaca" u="1"/>
        <s v="Guacamayo" u="1"/>
        <s v="Tuno 2" u="1"/>
        <s v="Quino negro" u="1"/>
        <s v="Solimán" u="1"/>
        <s v="Foto 54" u="1"/>
        <s v=" N negrq" u="1"/>
        <s v="Anonin" u="1"/>
        <s v="varalata" u="1"/>
        <s v="Mora o Morochillo" u="1"/>
        <s v="drago" u="1"/>
        <s v="Palomo" u="1"/>
        <s v="Vitex sp" u="1"/>
        <s v="chuchuguazo" u="1"/>
        <s v="Foto 55" u="1"/>
        <s v="Yema de huevo " u="1"/>
        <s v="Guayabo de monte" u="1"/>
        <s v="cedrela" u="1"/>
        <s v="Guamo Arizoso" u="1"/>
        <s v="Espiga de gallo" u="1"/>
        <s v="guamo m8no" u="1"/>
        <s v="6 asteraceas" u="1"/>
        <s v="Lambin" u="1"/>
        <s v="Foto 57" u="1"/>
        <s v="Guamo Arisozo" u="1"/>
        <s v="Rubiaceae sp1" u="1"/>
        <s v="tuno verde" u="1"/>
        <s v="Guatero" u="1"/>
        <s v="sajp " u="1"/>
        <s v="Carrizo" u="1"/>
        <s v="Cupania??" u="1"/>
        <s v="copomojo" u="1"/>
        <s v="Naranjito" u="1"/>
        <s v="yemahuevo" u="1"/>
        <s v="Pepa de Loro" u="1"/>
        <s v="urticacea" u="1"/>
        <s v="coralito yataro" u="1"/>
        <s v="Cabo de hacha" u="1"/>
        <s v="Arrayán guayabo - Guayabete" u="1"/>
        <s v="MUESTRA 9" u="1"/>
        <s v="Chaarro de monte" u="1"/>
        <s v="fucsia" u="1"/>
        <s v="copomomo" u="1"/>
        <s v="Foto 34" u="1"/>
        <s v="chaqujro" u="1"/>
        <s v="caucho " u="1"/>
        <s v="chaauiro" u="1"/>
        <s v="copomono" u="1"/>
        <s v="Foto 35" u="1"/>
        <s v="Orejero" u="1"/>
        <s v="Tuno bl" u="1"/>
        <s v="Tuno rojo" u="1"/>
        <s v="paatudo" u="1"/>
        <s v="Arrayancito" u="1"/>
        <s v="San Juan" u="1"/>
        <s v="Arrayán Chizo" u="1"/>
        <s v="Foto 36" u="1"/>
        <s v="Majagua" u="1"/>
        <s v="tuno ferrugineo" u="1"/>
        <s v="3 heliconias" u="1"/>
        <s v="cechropia" u="1"/>
        <s v="Tres tablas" u="1"/>
        <s v="Foto 37" u="1"/>
        <s v="Rabo de gato - Manzano" u="1"/>
        <s v="Azulejo" u="1"/>
        <s v="Arrayán cenizo" u="1"/>
        <s v="Comino (Ocotea)" u="1"/>
        <s v="Pelacara lechero" u="1"/>
        <s v="Tuno hormiguillo" u="1"/>
        <s v="n,n7" u="1"/>
        <s v="Foto 38" u="1"/>
        <s v="Mirsin" u="1"/>
        <s v="Foto 39" u="1"/>
        <s v="cobnservo" u="1"/>
        <s v="Lacre casposo" u="1"/>
        <s v="Acardin" u="1"/>
        <s v="Sangregalllina" u="1"/>
        <s v="Amarili" u="1"/>
        <s v="Susca" u="1"/>
        <s v="leche cremw" u="1"/>
        <s v="Rubiaceae" u="1"/>
        <s v="Parsea de monte" u="1"/>
        <s v="amarillo " u="1"/>
        <s v="Pouteria sp6" u="1"/>
        <s v="Galapo" u="1"/>
        <s v="cocozapaton" u="1"/>
        <s v="Amarill" u="1"/>
        <s v="Golon" u="1"/>
        <s v="Peludo" u="1"/>
        <s v="tuno suave" u="1"/>
        <s v="Camaron negro" u="1"/>
        <s v="Guatero " u="1"/>
        <s v="Caña agria" u="1"/>
        <s v="Cafe" u="1"/>
        <s v="Palma estera " u="1"/>
        <s v="Coapo" u="1"/>
        <s v="Amarilo" u="1"/>
        <s v="Guamo churi," u="1"/>
        <s v="Narbol De Monte" u="1"/>
        <s v="Lechero sapium" u="1"/>
        <s v="Chandul" u="1"/>
        <s v="Chaparote" u="1"/>
        <s v="Costillo o cabodehacha" u="1"/>
        <s v="Alberin" u="1"/>
        <s v="Champu" u="1"/>
        <s v="Sonoro" u="1"/>
        <s v="Soliman" u="1"/>
        <s v="Tinto Blanco" u="1"/>
        <s v="Arrayán blanco" u="1"/>
        <s v="Pata De Bruja" u="1"/>
        <s v="Myrcia sp1" u="1"/>
        <s v="Yema de huevo" u="1"/>
        <s v="Amarillo" u="1"/>
        <s v="punto de comino" u="1"/>
        <s v="cedero blanco lechoso" u="1"/>
        <s v="Llemade huevo" u="1"/>
        <s v="Aji" u="1"/>
        <s v="7 heliconias" u="1"/>
        <s v="Mentolado" u="1"/>
        <s v="fierro lanzo" u="1"/>
        <s v="Palma choapo" u="1"/>
        <s v="Resvalamono" u="1"/>
        <s v="paludo" u="1"/>
        <s v="Amerillo" u="1"/>
        <s v="Higua" u="1"/>
        <s v="Moncoro Negro" u="1"/>
        <s v="Huevo palearte" u="1"/>
        <s v="Centero" u="1"/>
        <s v="IF" u="1"/>
        <s v="n,n8" u="1"/>
        <s v="lechechiva" u="1"/>
        <s v="Membrillo " u="1"/>
        <s v="Palma Bola" u="1"/>
        <s v="san antonio" u="1"/>
        <s v="Sangre gall" u="1"/>
        <s v="Acardin " u="1"/>
        <s v="Tuno frio" u="1"/>
        <s v="Mulato" u="1"/>
        <s v="palnus" u="1"/>
        <s v="Piñique" u="1"/>
        <s v="frijolillo o cambombo" u="1"/>
        <s v="Inga (guama)" u="1"/>
        <s v="Suazo Colorado" u="1"/>
        <s v="Combillo" u="1"/>
        <s v="Frijolsillo bobo" u="1"/>
        <s v="Patudo" u="1"/>
        <s v="cucurits" u="1"/>
        <s v="Alcatraz" u="1"/>
        <s v="cocopicho" u="1"/>
        <s v="Macanilla" u="1"/>
        <s v=" Clusia sp3" u="1"/>
        <s v="vela acalada" u="1"/>
        <s v="Achote" u="1"/>
        <s v="platsnote" u="1"/>
        <s v="Palma Chuchana" u="1"/>
        <s v="lanoso" u="1"/>
        <s v="p chuapo" u="1"/>
        <s v="Limoncillo" u="1"/>
        <s v="Pendare" u="1"/>
        <s v="Caucha" u="1"/>
        <s v="Camajon" u="1"/>
        <s v="Rubiaceae sp2" u="1"/>
        <s v="lechoso de monte" u="1"/>
        <s v="Jigua" u="1"/>
        <s v="Chuchana" u="1"/>
        <s v="Lechemiel montuno" u="1"/>
        <s v="Volador" u="1"/>
        <s v="ensenillo hoja pequeña" u="1"/>
        <s v="Filatigre" u="1"/>
        <s v="Palma bomb" u="1"/>
        <s v="cacao tillo" u="1"/>
        <s v="Amarklo" u="1"/>
        <s v="Jaboncillo" u="1"/>
        <s v="anime turmemico" u="1"/>
        <s v="Laurel sabanero" u="1"/>
        <s v="palma estera" u="1"/>
        <s v="Helecho guardian " u="1"/>
        <s v="levhechiva" u="1"/>
        <s v="barabagallo" u="1"/>
        <s v="Granizo" u="1"/>
        <s v="Carnevaca" u="1"/>
        <s v="Alberin " u="1"/>
        <s v="Turma de Mico Rebalsero" u="1"/>
        <s v="cocoloba" u="1"/>
        <s v="Tuno brillante " u="1"/>
        <s v="Palma chonta" u="1"/>
        <s v="Palmeado" u="1"/>
        <s v="Carraquero" u="1"/>
        <s v="Tallo Puya" u="1"/>
        <s v="Lacre" u="1"/>
        <s v="Amarkllo" u="1"/>
        <s v="cobiantus" u="1"/>
        <s v="Uvo o uvilq" u="1"/>
        <s v="Palma Foto" u="1"/>
        <s v="Sangregalli" u="1"/>
        <s v="coco picho " u="1"/>
        <s v="Guamo de mico" u="1"/>
        <s v="arrayan cdmizo" u="1"/>
        <s v="Guayabo Negro" u="1"/>
        <s v="Chaoarro montuno" u="1"/>
        <s v="Tallo verde" u="1"/>
        <s v="punta de comino " u="1"/>
        <s v="Papayuelo" u="1"/>
        <s v="Clusia sp" u="1"/>
        <s v="Ba0ra sp 1" u="1"/>
        <s v="Lloronsito de monte" u="1"/>
        <s v="Guamo churimo" u="1"/>
        <s v="Alcarreto" u="1"/>
        <s v="Sapotillo" u="1"/>
        <s v="Palicourea" u="1"/>
        <s v="morela parviflora" u="1"/>
        <s v="bolsillo" u="1"/>
        <s v="Tamarindo " u="1"/>
        <s v="Guayabillo" u="1"/>
        <s v="Cafeto de monte" u="1"/>
        <s v="Falso arrayán bl" u="1"/>
        <s v="Chicharro - Tablón Chicharro - Tablón Escobo" u="1"/>
        <s v="Paltanote" u="1"/>
        <s v="arrayan blanco" u="1"/>
        <s v="Yarumo Negro" u="1"/>
        <s v="Majagüillo-  Majagüito" u="1"/>
        <s v=" Eucalipto" u="1"/>
        <s v="Arrayán escobo" u="1"/>
        <s v="V SANTA" u="1"/>
        <s v="Anonsillo" u="1"/>
        <s v="Parsea sp2" u="1"/>
        <s v="Yumbe" u="1"/>
        <s v="Tortolito" u="1"/>
        <s v="Miconia sp1" u="1"/>
        <s v="Cedrillo" u="1"/>
        <s v="Yaya" u="1"/>
        <s v="Caracaro" u="1"/>
        <s v="Bombo" u="1"/>
        <s v="Huesito 2" u="1"/>
        <s v="Palma tonta" u="1"/>
        <s v="Salvio N egro" u="1"/>
        <s v="algodon" u="1"/>
        <s v="Borrachero" u="1"/>
        <s v="Guabo" u="1"/>
        <s v="Miconia sp2" u="1"/>
        <s v="Palma maca0" u="1"/>
        <s v="Olacaceae" u="1"/>
        <s v="Foto Fruto" u="1"/>
        <s v="Miconia Sp3" u="1"/>
        <s v="arbol pan" u="1"/>
        <s v="n,n 5" u="1"/>
        <s v="champu o guayqbo de pqvq" u="1"/>
        <s v="nogal" u="1"/>
        <s v="Virola sp1" u="1"/>
        <s v="Clusia hg" u="1"/>
        <s v="tabl8n" u="1"/>
        <s v="Ocotea sp2" u="1"/>
        <s v="peine mono " u="1"/>
        <s v="borica" u="1"/>
        <s v="Falso  drago" u="1"/>
        <s v="Ovalado" u="1"/>
        <s v="laurel Hoji pequeño" u="1"/>
        <s v="Foto 7 30 Oct" u="1"/>
        <s v="Arrayán rojo" u="1"/>
        <s v="Psychotria sp" u="1"/>
        <s v="Chaparro montuno" u="1"/>
        <s v="Naranjillo" u="1"/>
        <s v="Mortiño" u="1"/>
        <s v="Escobillo" u="1"/>
        <s v="Pategallo" u="1"/>
        <s v="Cucharo rojo" u="1"/>
        <s v="Boloquero" u="1"/>
        <s v="Virola" u="1"/>
        <s v="Romadizo" u="1"/>
        <s v="Miconia sp6" u="1"/>
        <s v="San Antonio " u="1"/>
        <s v="Rubiaceae como turmemico" u="1"/>
        <s v="coco cristal" u="1"/>
        <s v="yemahue" u="1"/>
        <s v="Helecho grande" u="1"/>
        <s v="laurelyemahuebo" u="1"/>
        <s v="ciruelo" u="1"/>
        <s v="Cacao" u="1"/>
        <s v="lechechiva botagajo" u="1"/>
        <s v="Boroquero" u="1"/>
        <s v="Papelillo" u="1"/>
        <s v="Totumillo" u="1"/>
        <s v="Cariaño" u="1"/>
        <s v="quiebra hacha" u="1"/>
        <s v="Guarupayo o 15 días" u="1"/>
        <s v="Dentado Blanco" u="1"/>
        <s v="Pino Colombiano" u="1"/>
        <s v="Miconia Sp8" u="1"/>
        <s v="arbol de   pan" u="1"/>
        <s v="Rubiacaea sp1" u="1"/>
        <s v="Rubiaceae sp3" u="1"/>
        <s v="Guamo manteco" u="1"/>
        <s v="Helecho marranero" u="1"/>
        <s v="Cafeto - Casposo montañero - Huesito" u="1"/>
        <s v="p churrubay" u="1"/>
        <s v="p,cucurita" u="1"/>
        <s v="Caryocar sp" u="1"/>
        <s v="Miconia sp9" u="1"/>
        <s v="Tibareño" u="1"/>
        <s v="Foto 5 30 Oct" u="1"/>
        <s v="Gueimaro blanco" u="1"/>
        <s v="Sangretor" u="1"/>
        <s v="Zanca de araña" u="1"/>
        <s v="Maiztostao" u="1"/>
        <s v="NN20" u="1"/>
        <s v="carnevacabsangegallina" u="1"/>
        <s v="msntequillo" u="1"/>
        <s v="p, cucurita" u="1"/>
        <s v="cjangare" u="1"/>
        <s v="15 dias" u="1"/>
        <s v="cachoechivo" u="1"/>
        <s v="nauno" u="1"/>
        <s v="Rabo de Zorro" u="1"/>
        <s v="Verraquillo" u="1"/>
        <s v="guamo largo" u="1"/>
        <s v="Ficus insipida" u="1"/>
        <s v="toxico" u="1"/>
        <s v="raicero" u="1"/>
        <s v="Trocado verde" u="1"/>
        <s v="cocomantqco" u="1"/>
        <s v="arrayan escobo" u="1"/>
        <s v="Flor naranja" u="1"/>
        <s v="Guamo macheto" u="1"/>
        <s v="Arepito" u="1"/>
        <s v="arenilo" u="1"/>
        <s v="masato" u="1"/>
        <s v="Foto 3 30 Oct" u="1"/>
        <s v="gualanday  savanero" u="1"/>
        <s v="Palma bom" u="1"/>
        <s v="Casapion " u="1"/>
        <s v="Bunchosia" u="1"/>
        <s v="Ojo de perdiz" u="1"/>
        <s v="hueso" u="1"/>
        <s v="cafecito" u="1"/>
        <s v="Palo de piedra" u="1"/>
        <s v="Garan" u="1"/>
        <s v="macana" u="1"/>
        <s v="arracacho em11" u="1"/>
        <s v="Guamo casi muerto" u="1"/>
        <s v="Arenillo" u="1"/>
        <s v="0rbol de monte" u="1"/>
        <s v="inga" u="1"/>
        <s v="mata ratón de cerca" u="1"/>
        <s v="Vaimo" u="1"/>
        <s v="Puy morao" u="1"/>
        <s v="Hoja grande" u="1"/>
        <s v="Quiebramachete - Cuadrado" u="1"/>
        <s v="Uvo" u="1"/>
        <s v="escalonia" u="1"/>
        <s v="Milan" u="1"/>
        <s v="Aguacatero" u="1"/>
        <s v="Stemmadenia sp2" u="1"/>
        <s v="anoceae bota gajos" u="1"/>
        <s v="chaparo mzmteco" u="1"/>
        <s v="Laurel morruco" u="1"/>
        <s v="Nocuito" u="1"/>
        <s v="pusuy plama" u="1"/>
        <s v="Manzanillo" u="1"/>
        <s v="NN21" u="1"/>
        <s v="helecho" u="1"/>
        <s v="Canelo - Laurel" u="1"/>
        <s v="leche pan" u="1"/>
        <s v="Arrallan negro" u="1"/>
        <s v="sapium exu café" u="1"/>
        <s v="Helecho Guardian" u="1"/>
        <s v="Morti" u="1"/>
        <s v="Bota gajos" u="1"/>
        <s v="Pterocarpus sp" u="1"/>
        <s v="4 lacre fierro lanzo" u="1"/>
        <s v="látigo" u="1"/>
        <s v=" Cucharo rojo" u="1"/>
        <s v="Cucharo caliete" u="1"/>
        <s v="Guasimo Macho" u="1"/>
        <s v="Laurel Comino - Oloroso" u="1"/>
        <s v="ceibq" u="1"/>
        <s v="Guamo Chino" u="1"/>
        <s v="uvo " u="1"/>
        <s v="mentol" u="1"/>
        <s v="tuno escalerq" u="1"/>
        <s v="Cerecillo lechoso" u="1"/>
        <s v="leñoso" u="1"/>
        <s v="Pouteria sp" u="1"/>
        <s v="Hoja lisa" u="1"/>
        <s v="p cucurita" u="1"/>
        <s v="Nacedero de montaña" u="1"/>
        <s v=" Cocua blanco" u="1"/>
        <s v="guayaba de pava" u="1"/>
        <s v="Carnicero" u="1"/>
        <s v="Rosan" u="1"/>
        <s v="lechechiva " u="1"/>
        <s v="Leche amarillo" u="1"/>
        <s v="pacora" u="1"/>
        <s v="glandula" u="1"/>
        <s v="Cajeto oloroso" u="1"/>
        <s v="vivaporu" u="1"/>
        <s v="Palma bola " u="1"/>
        <s v="COLORADO" u="1"/>
        <s v="Pumarroso de monte" u="1"/>
        <s v="cafeto" u="1"/>
        <s v="pepitas" u="1"/>
        <s v="ceiba espiosa" u="1"/>
        <s v="lechechiva bota" u="1"/>
        <s v="machare blanco" u="1"/>
        <s v="Gusanero" u="1"/>
        <s v="Foto Leche B" u="1"/>
        <s v="Cajeto" u="1"/>
        <s v="guamo de río" u="1"/>
        <s v="Saladillo rojo" u="1"/>
        <s v="Rayon" u="1"/>
        <s v="guamo " u="1"/>
        <s v="platanillo" u="1"/>
        <s v="cocovino" u="1"/>
        <s v="Palma Macanilla" u="1"/>
        <s v="Palicourea triphylla" u="1"/>
        <s v="Miconia sp10" u="1"/>
        <s v="Cabo de asdon" u="1"/>
        <s v="Aspidosderma sp" u="1"/>
        <s v="uno" u="1"/>
        <s v="Tuno Escalera" u="1"/>
        <s v="chirimollo" u="1"/>
        <s v="Helecho Aleton" u="1"/>
        <s v="Anon Marranero" u="1"/>
        <s v="Coli rojo " u="1"/>
        <s v="saladillo r" u="1"/>
        <s v="Hoje ñato" u="1"/>
        <s v="helecho " u="1"/>
        <s v="NN22" u="1"/>
        <s v="Molinillo" u="1"/>
        <s v="p, cucuritq" u="1"/>
        <s v="sande" u="1"/>
        <s v="Tuno verdoso" u="1"/>
        <s v="Falso mestizo " u="1"/>
        <s v="Cocotero" u="1"/>
        <s v="pb50" u="1"/>
        <s v="Ano0ceae sp1" u="1"/>
        <s v="Arrayán blanco - Arrayán colorado" u="1"/>
        <s v="pb60" u="1"/>
        <s v="Patevaca" u="1"/>
        <s v="Miconia sp 10" u="1"/>
        <s v="Fonk" u="1"/>
        <s v="palocruz" u="1"/>
        <s v="Puntalanza" u="1"/>
        <s v="pb70" u="1"/>
        <s v="Paloblanco" u="1"/>
        <s v="Tuno escamoso" u="1"/>
        <s v="arrayan rojo blanco" u="1"/>
        <s v="moncoro" u="1"/>
        <s v="Guamo de bosque" u="1"/>
        <s v="Garrapato " u="1"/>
        <s v="p, cucurits" u="1"/>
        <s v="Tuno bl nerviacion" u="1"/>
        <s v="coco picho falso" u="1"/>
        <s v="turme mico" u="1"/>
        <s v="vara teja" u="1"/>
        <s v="guamonloro" u="1"/>
        <s v="Gustavia sp1" u="1"/>
        <s v="Laurel Cenizo" u="1"/>
        <s v="cariano blanco" u="1"/>
        <s v="Virolin" u="1"/>
        <s v="caramelo" u="1"/>
        <s v="Cuadradito" u="1"/>
        <s v="Guayabo De Pava" u="1"/>
        <s v="Cañafistulo" u="1"/>
        <s v="lechero o cocopicho" u="1"/>
        <s v="Quince dias" u="1"/>
        <s v="Cuadrado - Quiebramachete " u="1"/>
        <s v="Armadiso" u="1"/>
        <s v="arryan" u="1"/>
        <s v="Cordoncillo" u="1"/>
        <s v="pacota" u="1"/>
        <s v="Armadito" u="1"/>
        <s v="Tablón - Tablón negro" u="1"/>
        <s v="palma cola pato" u="1"/>
        <s v="montanoa quadrangularis" u="1"/>
        <s v="boloqiero" u="1"/>
        <s v="Rayote" u="1"/>
        <s v="Hoja olorosa" u="1"/>
        <s v="Vidrioso" u="1"/>
        <s v="hortigo blanco" u="1"/>
        <s v="p churubau" u="1"/>
        <s v="murruvo" u="1"/>
        <s v="Arracacho" u="1"/>
        <s v="Caimo blanco" u="1"/>
        <s v="Milaza De Monte" u="1"/>
        <s v="Aguapicha" u="1"/>
        <s v="Azucarero" u="1"/>
        <s v="Cascarito" u="1"/>
        <s v="mata palo" u="1"/>
        <s v="Floramarillo" u="1"/>
        <s v="lancilllo blanco" u="1"/>
        <s v="Cacao de monte" u="1"/>
        <s v="p. pusuy" u="1"/>
        <s v=" cuangare" u="1"/>
        <s v="amarillo jigua" u="1"/>
        <s v="Cupania de monte" u="1"/>
        <s v="Malagano" u="1"/>
        <s v="dangretoro" u="1"/>
        <s v="Palma Güichire" u="1"/>
        <s v="Candelero" u="1"/>
        <s v="4 helechos marraneros" u="1"/>
        <s v="Guadua" u="1"/>
        <s v="Velitas" u="1"/>
        <s v="Sangre toro" u="1"/>
        <s v="Ceiba majagua" u="1"/>
        <s v="paullina" u="1"/>
        <s v="NN23" u="1"/>
        <s v=" Gaque cebolla" u="1"/>
        <s v="anime turmemico " u="1"/>
        <s v="znime" u="1"/>
        <s v="amarillo 1" u="1"/>
        <s v="Encenillo " u="1"/>
        <s v="Lechero" u="1"/>
        <s v="Lenguavaca" u="1"/>
        <s v="pb51" u="1"/>
        <s v="pb61" u="1"/>
        <s v="Guayabo" u="1"/>
        <s v="pb71" u="1"/>
        <s v="Palma chuapo" u="1"/>
        <s v="Guatteria cargadero " u="1"/>
        <s v="rbol rojo" u="1"/>
        <s v="frijolito o cambombo" u="1"/>
        <s v="Eugenia " u="1"/>
        <s v="Arrallan rojizo" u="1"/>
        <s v="Zapoti" u="1"/>
        <s v="Marsillo" u="1"/>
        <s v="Virolin " u="1"/>
        <s v="Pouteria sp " u="1"/>
        <s v="Clavelino" u="1"/>
        <s v="Aji de monte" u="1"/>
        <s v="Florecente" u="1"/>
        <s v="Sapan" u="1"/>
        <s v="Cordonsillo" u="1"/>
        <s v="Pasto montañero" u="1"/>
        <s v="Palo coco" u="1"/>
        <s v="Amaioua" u="1"/>
        <s v="churrubay" u="1"/>
        <s v="Falso Mestizo" u="1"/>
        <s v="carnevaca, sangrevgallina" u="1"/>
        <s v="Flor Moradita" u="1"/>
        <s v="palma cucuritabguchire" u="1"/>
        <s v="Prunus" u="1"/>
        <s v="Lachero" u="1"/>
        <s v="Santa Maria" u="1"/>
        <s v="Anime Blanco" u="1"/>
        <s v="caimo " u="1"/>
        <s v="Tuno lanoso" u="1"/>
        <s v="Ajo de monte" u="1"/>
        <s v="Mortino tuno" u="1"/>
        <s v="Siete cueros -Tibouchinasp" u="1"/>
        <s v="Levhero" u="1"/>
        <s v="hoja jigante" u="1"/>
        <s v="17F" u="1"/>
        <s v="Clusia sp3" u="1"/>
        <s v="Barbasquillo de rebalse" u="1"/>
        <s v="Trocadillo" u="1"/>
        <s v="Xilopia" u="1"/>
        <s v="Escobo bl" u="1"/>
        <s v="Guamo  " u="1"/>
        <s v="Amphirrhox" u="1"/>
        <s v="Guatteria cargadero" u="1"/>
        <s v="Mulatico" u="1"/>
        <s v="Guarupayo" u="1"/>
        <s v="Guamo playero" u="1"/>
        <s v="curubá falsa" u="1"/>
        <s v="Palo mulato" u="1"/>
        <s v="??" u="1"/>
        <s v="Camargo" u="1"/>
        <s v="Guayabo colorado" u="1"/>
        <s v="Clusiaceae sp" u="1"/>
        <s v="Bejuco de agua" u="1"/>
        <s v="hortigo r" u="1"/>
        <s v="Rojo dentado" u="1"/>
        <s v="Tuno hoja pequeña" u="1"/>
        <s v="Naranjo" u="1"/>
        <s v="madrono" u="1"/>
        <s v="arrayan blanvo" u="1"/>
        <s v="yema huebo" u="1"/>
        <s v="anim3" u="1"/>
        <s v="Copalchi" u="1"/>
        <s v="Mordido" u="1"/>
        <s v="Lechero " u="1"/>
        <s v="cecropia" u="1"/>
        <s v="chaquiro madera fina para balcones, puertas" u="1"/>
        <s v="Yaguero" u="1"/>
        <s v="pb52" u="1"/>
        <s v="Cristillo" u="1"/>
        <s v="moncoro b" u="1"/>
        <s v="Cordia mediano" u="1"/>
        <s v="pb62" u="1"/>
        <s v="Lechero pelac" u="1"/>
        <s v="Laurel Sp" u="1"/>
        <s v="pb72" u="1"/>
        <s v="Lavhero" u="1"/>
        <s v="Palo arco" u="1"/>
        <s v="Rebalsero" u="1"/>
        <s v="arrayn escobo" u="1"/>
        <s v="Lechemiel liso - Lechemiel" u="1"/>
        <s v="Albizia" u="1"/>
        <s v="Clusia sp2" u="1"/>
        <s v="PEDRO HERNDEZ " u="1"/>
        <s v="Cámbulo" u="1"/>
        <s v="Ciba De Monte" u="1"/>
        <s v="zapote" u="1"/>
        <s v="Mentolin" u="1"/>
        <s v="Pata de toro" u="1"/>
        <s v="Laurel largo - Beilschmiedia sp" u="1"/>
        <s v="NN 5" u="1"/>
        <s v="Quibra hacha" u="1"/>
        <s v="Golondri" u="1"/>
        <s v="Ojo de venado" u="1"/>
        <s v="Tuno Hoja Grande" u="1"/>
        <s v="Huesito o Huesillo" u="1"/>
        <s v="Pela cara" u="1"/>
        <s v="Guayabo de leon" u="1"/>
        <s v="Falso arrayán blanco" u="1"/>
        <s v="Nacuma" u="1"/>
        <s v="Palma bombona" u="1"/>
        <s v="croton" u="1"/>
        <s v="Cuajo - Carnevaca" u="1"/>
        <s v="Guamo Santafereño" u="1"/>
        <s v="Peinr moni" u="1"/>
        <s v="Colombino montuno" u="1"/>
        <s v="Leche chiva" u="1"/>
        <s v="quiebramachete" u="1"/>
        <s v="Cañeja" u="1"/>
        <s v="21F" u="1"/>
        <s v="CUESCO" u="1"/>
        <s v="Chiraco" u="1"/>
        <s v="Bejuco cadena" u="1"/>
        <s v="manchado" u="1"/>
        <s v="Rubi aleton" u="1"/>
        <s v="macanillo rojo" u="1"/>
        <s v="churrubav5" u="1"/>
        <s v="sangre toro " u="1"/>
        <s v="Acerrado " u="1"/>
        <s v="Papayote" u="1"/>
        <s v="Ficus sp" u="1"/>
        <s v="guayabeyo" u="1"/>
        <s v="cuangare negro" u="1"/>
        <s v="palma hombona" u="1"/>
        <s v="tres" u="1"/>
        <s v="Polvillo" u="1"/>
        <s v="Caimo Liso" u="1"/>
        <s v="Cabo de asadon" u="1"/>
        <s v="Lanosito" u="1"/>
        <s v="Corretillo" u="1"/>
        <s v="Machaerium" u="1"/>
        <s v="Cabo de azadón" u="1"/>
        <s v="tunono negro" u="1"/>
        <s v="Almendro Piedra" u="1"/>
        <s v="Garrapato peludo" u="1"/>
        <s v="Borojo" u="1"/>
        <s v="Cansaviejo" u="1"/>
        <s v="candelero real" u="1"/>
        <s v="Iraca de Monte" u="1"/>
        <s v="pb53" u="1"/>
        <s v="pb63" u="1"/>
        <s v="chospo" u="1"/>
        <s v="Bota gajos " u="1"/>
        <s v="pb73" u="1"/>
        <s v="acacia so" u="1"/>
        <s v="Majagüillo" u="1"/>
        <s v="Rojo almendro" u="1"/>
        <s v="bono" u="1"/>
        <s v="Cuadrado" u="1"/>
        <s v="palama real" u="1"/>
        <s v="Siparuma sp" u="1"/>
        <s v="Sacaron" u="1"/>
        <s v="curuba falsa" u="1"/>
        <s v="p,  yagua cuesco" u="1"/>
        <s v="SANGREADO" u="1"/>
        <s v="Redondeado de monte" u="1"/>
        <s v="Cordia panamensis" u="1"/>
        <s v="Acerrado" u="1"/>
        <s v="mqanchador" u="1"/>
        <s v="lanza dentado" u="1"/>
        <s v="NN 6" u="1"/>
        <s v="Guamo Muleto" u="1"/>
        <s v="Pal moninillo" u="1"/>
        <s v="Cotorrito" u="1"/>
        <s v="Manzano" u="1"/>
        <s v="Ceiba Bonga" u="1"/>
        <s v="Papamo hoja ancha" u="1"/>
        <s v="Santa Maria " u="1"/>
        <s v="laurelmmantequillo" u="1"/>
        <s v="manzanillo o macqnillo" u="1"/>
        <s v="Corneto" u="1"/>
        <s v="Codillo" u="1"/>
        <s v="Guasco" u="1"/>
        <s v="Lloron" u="1"/>
        <s v="sande o sandel" u="1"/>
        <s v="Milaza" u="1"/>
        <s v="Palo negro (patudo" u="1"/>
        <s v="chonta" u="1"/>
        <s v="Pedro herndez" u="1"/>
        <s v="Machaco" u="1"/>
        <s v="Coronillo" u="1"/>
        <s v="platanillo " u="1"/>
        <s v="Quincevdias" u="1"/>
        <s v="Centello rojo" u="1"/>
        <s v="Helecho de piedra " u="1"/>
        <s v="????" u="1"/>
        <s v="???" u="1"/>
        <s v="siete cueros hg falso" u="1"/>
        <s v="Cuyubí" u="1"/>
        <s v="madrsno" u="1"/>
        <s v="Copillo" u="1"/>
        <s v="chaqhiro" u="1"/>
        <s v="Sangre galli" u="1"/>
        <s v="Besonegra" u="1"/>
        <s v="Tarriago " u="1"/>
        <s v="Chicle popa" u="1"/>
        <s v="quiebra machete" u="1"/>
        <s v="Corillo" u="1"/>
        <s v="Cafetero- Lacistema aggregatum " u="1"/>
        <s v="indiecito" u="1"/>
        <s v="naranjiyo" u="1"/>
        <s v="4F P10" u="1"/>
        <s v="churimbo" u="1"/>
        <s v="Copo de mono" u="1"/>
        <s v="Coccoloba sp1" u="1"/>
        <s v="Vandillo" u="1"/>
        <s v="Mdortiñoo" u="1"/>
        <s v="Amargo" u="1"/>
        <s v="pb54" u="1"/>
        <s v="tibouchi lepidota" u="1"/>
        <s v="Macano - Arrayán lagunero" u="1"/>
        <s v="pb64" u="1"/>
        <s v="Laurel largo" u="1"/>
        <s v="Fono" u="1"/>
        <s v="Tabaco de Monte" u="1"/>
        <s v="pb74" u="1"/>
        <s v="palma cola de pezcado" u="1"/>
        <s v="Labiado" u="1"/>
        <s v="Marvillo" u="1"/>
        <s v="cedero blanco" u="1"/>
        <s v="Cafetero -Lacistema aggregatum" u="1"/>
        <s v="platano" u="1"/>
        <s v="bono montañero" u="1"/>
        <s v="Zapot" u="1"/>
        <s v="Ajisillo " u="1"/>
        <s v="Tinto" u="1"/>
        <s v="Alambrillo" u="1"/>
        <s v="Algarrobo montañero" u="1"/>
        <s v="ensenillo hoja queña" u="1"/>
        <s v="palma de seje  unamw" u="1"/>
        <s v="chaqjkro" u="1"/>
        <s v="MUESTRA1" u="1"/>
        <s v="Guayabete 1" u="1"/>
        <s v="Uva de monte" u="1"/>
        <s v="cocopichofalso" u="1"/>
        <s v="Tarriago" u="1"/>
        <s v="Corazon rojo" u="1"/>
        <s v="tarriaho" u="1"/>
        <s v="Beso neg" u="1"/>
        <s v="nogalnegro" u="1"/>
        <s v="Cordia sp" u="1"/>
        <s v="Lauraceae Sp1" u="1"/>
        <s v="Combo " u="1"/>
        <s v="Trebol" u="1"/>
        <s v="laurel murruco" u="1"/>
        <s v="Jobo" u="1"/>
        <s v="Alcaparrito" u="1"/>
        <s v="Rubi aleton " u="1"/>
        <s v="Largillo" u="1"/>
        <s v="palo blam o" u="1"/>
        <s v="Cedro rosado" u="1"/>
        <s v="Algarrobo de Monte" u="1"/>
        <s v="Ajisillo" u="1"/>
        <s v="Guamo rojo" u="1"/>
        <s v="Arrayan rojizo" u="1"/>
        <s v="3 helechos arboreos" u="1"/>
        <s v="baluu" u="1"/>
        <s v="Arrayán bl" u="1"/>
        <s v="Guamo montañero" u="1"/>
        <s v="copillo " u="1"/>
        <s v="sp26" u="1"/>
        <s v="Cedrin montañero" u="1"/>
        <s v="n.n2" u="1"/>
        <s v="ccaimo rebalsero" u="1"/>
        <s v="Micona sp" u="1"/>
        <s v="Nisperillo" u="1"/>
        <s v="Tuno rojo debajo la hoja" u="1"/>
        <s v="chaparro montanero" u="1"/>
        <s v="Falso algodonsillo" u="1"/>
        <s v="cedro blanco" u="1"/>
        <s v="Cafeto 1" u="1"/>
        <s v="Chaquiro o  Ají " u="1"/>
        <s v="rabo de puerco" u="1"/>
        <s v="pb55" u="1"/>
        <s v="Vara blanca" u="1"/>
        <s v="Protium  sp" u="1"/>
        <s v="Lechero vaca" u="1"/>
        <s v="pb65" u="1"/>
        <s v="Ouratea castaneifolia" u="1"/>
        <s v="p, cucurita o guchire" u="1"/>
        <s v="Canalete o Chingale" u="1"/>
        <s v="pb75" u="1"/>
        <s v="mantequiilo esvel vidrioso" u="1"/>
        <s v="NA" u="1"/>
        <s v="Canilla de venado" u="1"/>
        <s v="Labio de negra o Beso de negra" u="1"/>
        <s v="Majaguita" u="1"/>
        <s v="Piper sp1" u="1"/>
        <s v="Palma churrubay" u="1"/>
        <s v="Heliconia" u="1"/>
        <s v="Csimo negro" u="1"/>
        <s v="Capirón" u="1"/>
        <s v="Matapalo" u="1"/>
        <s v="Costus sp " u="1"/>
        <s v="Palma jara" u="1"/>
        <s v="copomono sitis" u="1"/>
        <s v="Palma bombk" u="1"/>
        <s v=" Tuno peciolo rojo " u="1"/>
        <s v="anocea 1" u="1"/>
        <s v="chaparro mamteco" u="1"/>
        <s v="Myrsine sp" u="1"/>
        <s v="p. manaco ontriste" u="1"/>
        <s v="Nudillo" u="1"/>
        <s v="Tuno Pequeño" u="1"/>
        <s v="tablon amatillo" u="1"/>
        <s v="Suarco" u="1"/>
        <s v="Guamo Mulato" u="1"/>
        <s v="cedero 2" u="1"/>
        <s v="Chuguaca" u="1"/>
        <s v="molinete" u="1"/>
        <s v="yemahuevo laurel" u="1"/>
        <s v="Rojito" u="1"/>
        <s v="Trifoliado Peludo" u="1"/>
        <s v="Peñonero " u="1"/>
        <s v="Bija" u="1"/>
        <s v="Palo amargo" u="1"/>
        <s v="Roble" u="1"/>
        <s v="Cafecillo" u="1"/>
        <s v="Bejuco rallitas " u="1"/>
        <s v="Arrayán guayabo" u="1"/>
        <s v="2F" u="1"/>
        <s v="Sapotolongoo" u="1"/>
        <s v="peinemono" u="1"/>
        <s v="Gusanillo" u="1"/>
        <s v="Caimo b" u="1"/>
        <s v="Vellin" u="1"/>
        <s v="Golondrino" u="1"/>
        <s v="laurel de monte" u="1"/>
        <s v="Arrayán Negro" u="1"/>
        <s v="Araray" u="1"/>
        <s v="lsurel yema huevo" u="1"/>
        <s v="Arrayán Rebalsero - Arrayán Guayabo" u="1"/>
        <s v="GAQUE " u="1"/>
        <s v="Coco aleton" u="1"/>
        <s v="Caimarón de Mico" u="1"/>
        <s v="bol8quero" u="1"/>
        <s v="lechoso blanco" u="1"/>
        <s v="nanaco" u="1"/>
        <s v="indio viejo" u="1"/>
        <s v="Guamk" u="1"/>
        <s v="aliso" u="1"/>
        <s v="Cococristal" u="1"/>
        <s v="Ilex" u="1"/>
        <s v="pb56" u="1"/>
        <s v="Helecho De Piedra" u="1"/>
        <s v="Goma" u="1"/>
        <s v="Cucharo.?" u="1"/>
        <s v="Tablón amarillo" u="1"/>
        <s v="pb66" u="1"/>
        <s v="Cajetin" u="1"/>
        <s v="4F" u="1"/>
        <s v="Saladillo" u="1"/>
        <s v="pb76" u="1"/>
        <s v="Chuzo " u="1"/>
        <s v="Yaya   " u="1"/>
        <s v="CENIZO" u="1"/>
        <s v="Mamito" u="1"/>
        <s v="Piper sp2" u="1"/>
        <s v="Trocado" u="1"/>
        <s v="Chaparro Montañero" u="1"/>
        <s v="Escobo cenizo" u="1"/>
        <s v="mico" u="1"/>
        <s v="carne" u="1"/>
        <s v="Pouteria sp1" u="1"/>
        <s v="Palma Sombrilla" u="1"/>
        <s v="Ortigo" u="1"/>
        <s v="rebalcero" u="1"/>
        <s v="Mosquerillo" u="1"/>
        <s v="lechevhiva" u="1"/>
        <s v="Silva Silva" u="1"/>
        <s v="0CEDERO" u="1"/>
        <s v="Mollejo" u="1"/>
        <s v="caimito blanco" u="1"/>
        <s v="Lloronsito" u="1"/>
        <s v="Verticilado" u="1"/>
        <s v="cajmito blanco" u="1"/>
        <s v="MUESTRA2" u="1"/>
        <s v="Coracol" u="1"/>
        <s v="Palma Milpesos" u="1"/>
        <s v="ZApotilo" u="1"/>
        <s v="frijolito" u="1"/>
        <s v="anime turme mico" u="1"/>
        <s v="Palma colora" u="1"/>
        <s v="Tuno " u="1"/>
        <s v="Corazónfino" u="1"/>
        <s v="Beso denegra" u="1"/>
        <s v="manchadoe" u="1"/>
        <s v="palo fino" u="1"/>
        <s v="Lauraceae sp2" u="1"/>
        <s v="Chusque" u="1"/>
        <s v="Escamoso - Miconia sp" u="1"/>
        <s v="Lechero vaca o Tres tablas" u="1"/>
        <s v="6F" u="1"/>
        <s v="cuaimaro" u="1"/>
        <s v="cocmanteco" u="1"/>
        <s v="Ba0ra sp1" u="1"/>
        <s v="Caimo rojo" u="1"/>
        <s v="Dividivi" u="1"/>
        <s v="Ficus de monte" u="1"/>
        <s v="palixourea" u="1"/>
        <s v="Cimbrapotros" u="1"/>
        <s v="Coracolí" u="1"/>
        <s v="guamo peciolo" u="1"/>
        <s v="Parta - Varasana" u="1"/>
        <s v="rabo de iguana" u="1"/>
        <s v="Reventillo o Carne de gallina" u="1"/>
        <s v="choap8" u="1"/>
        <s v="laurelbmurruco" u="1"/>
        <s v="Cachivo montañero" u="1"/>
        <s v="Barbasco" u="1"/>
        <s v="caimiro blanco" u="1"/>
        <s v="cariano  blanco" u="1"/>
        <s v="lechechiva bo" u="1"/>
        <s v="llovizno" u="1"/>
        <s v="Resbalamono" u="1"/>
        <s v="arbol helecho" u="1"/>
        <s v="Rojo" u="1"/>
        <s v="discolor" u="1"/>
        <s v="Guamo gediondo" u="1"/>
        <s v="platanilla" u="1"/>
        <s v="Leche chiva 2" u="1"/>
        <s v="Foto 2" u="1"/>
        <s v="Guayacan trebol" u="1"/>
        <s v="Peralejo Serrano" u="1"/>
        <s v="Palma Mararay" u="1"/>
        <s v="Lechemiel Espinoso" u="1"/>
        <s v="pb57" u="1"/>
        <s v="pino " u="1"/>
        <s v="eucalipto falso" u="1"/>
        <s v=" Tapura cf .Guianensis " u="1"/>
        <s v="Llema de huevo" u="1"/>
        <s v="pb67" u="1"/>
        <s v="ARRAYAN GUAYABO" u="1"/>
        <s v="Bola De Mico" u="1"/>
        <s v="pb77" u="1"/>
        <s v="Piper sp3" u="1"/>
        <s v="Barbegallo" u="1"/>
        <s v="cachochivo" u="1"/>
        <s v="Tunillo" u="1"/>
        <s v="Casapión" u="1"/>
        <s v="Grado" u="1"/>
        <s v="Tuno montanero" u="1"/>
        <s v="Panopsis" u="1"/>
        <s v="cacao silvestre" u="1"/>
        <s v="pqlmiche" u="1"/>
        <s v="cocomantexo" u="1"/>
        <s v="Majagüillo blanco" u="1"/>
        <s v="Achotillo" u="1"/>
        <s v="Palma lata" u="1"/>
        <s v="Helechos" u="1"/>
        <s v="caimiro,popa" u="1"/>
        <s v="Miconia roja" u="1"/>
        <s v="mirsyne leucoxila" u="1"/>
        <s v="Xilosma spiculifera" u="1"/>
        <s v="bucaro" u="1"/>
        <s v="Bajagua" u="1"/>
        <s v="uevo palearts" u="1"/>
        <s v="Frijolsillo grande" u="1"/>
        <s v="Aletico" u="1"/>
        <s v="Tablero" u="1"/>
        <s v="Tuno verdusco" u="1"/>
        <s v="Suarco " u="1"/>
        <s v="cura uva" u="1"/>
        <s v="Cola de pescado-Cyclanthus bipartitus" u="1"/>
        <s v="Bejuco trifoliado" u="1"/>
        <s v="Amanoa" u="1"/>
        <s v="chusque " u="1"/>
        <s v="tablon mierda " u="1"/>
        <s v="Encendedero" u="1"/>
        <s v="Guaimaro" u="1"/>
        <s v="Hueso gallina" u="1"/>
        <s v="Erythroxilum sp " u="1"/>
        <s v="p triste" u="1"/>
        <s v="Sangretoeo" u="1"/>
        <s v="Heisteria de leche" u="1"/>
        <s v="Coco*" u="1"/>
        <s v="Arrayán colrado" u="1"/>
        <s v="lache pan o arbol de pan" u="1"/>
        <s v="Mora" u="1"/>
        <s v="Cafetero" u="1"/>
        <s v="Gueimaro" u="1"/>
        <s v="Arrallan - Myrcianthes" u="1"/>
        <s v="Pero " u="1"/>
        <s v="Sapito" u="1"/>
        <s v="Mota" u="1"/>
        <s v="Pinillo" u="1"/>
        <s v="Vellin " u="1"/>
        <s v="Gaque caucho " u="1"/>
        <s v="lanza dentada" u="1"/>
        <s v="pusuy" u="1"/>
        <s v="Capiron" u="1"/>
        <s v="Amarillon" u="1"/>
        <s v="Rabo de gato- Clethra sp" u="1"/>
        <s v="Cafetillo molinillo" u="1"/>
        <s v="chichon de burro" u="1"/>
        <s v="Sande, Sander o Lechero" u="1"/>
        <s v="machaco cedro blanco" u="1"/>
        <s v="Bototo" u="1"/>
        <s v="Oloroso" u="1"/>
        <s v="scheflera" u="1"/>
        <s v="Guamo" u="1"/>
        <s v="carnevaca blanca" u="1"/>
        <s v="Mortesino" u="1"/>
        <s v="Piel de gallina" u="1"/>
        <s v="Rabo de zorro - Manzano" u="1"/>
        <s v="Palma zancona" u="1"/>
        <s v="guayqbo de pava" u="1"/>
        <s v="pb58" u="1"/>
        <s v="palma seje " u="1"/>
        <s v="pb68" u="1"/>
        <s v="Falso drago" u="1"/>
        <s v="pan" u="1"/>
        <s v="Piper sp4" u="1"/>
        <s v="Mamón cotopli" u="1"/>
        <s v="Palo Liso - Palo de azadón" u="1"/>
        <s v="pb78" u="1"/>
        <s v="Trompeto" u="1"/>
        <s v="Mamagallo" u="1"/>
        <s v="Palo neg" u="1"/>
        <s v="Leche Perra" u="1"/>
        <s v="Gueimarin" u="1"/>
        <s v="Trifon" u="1"/>
        <s v="Robledon nudo" u="1"/>
        <s v="guamo mono" u="1"/>
        <s v="palma cucurita" u="1"/>
        <s v="tablon" u="1"/>
        <s v="MUESTRA3" u="1"/>
        <s v="Escobo rojo" u="1"/>
        <s v="Foto 26 Exu Blanco" u="1"/>
        <s v="Laurel sp1" u="1"/>
        <s v="Melpuchero" u="1"/>
        <s v="Lechero pelacara levhe amarilla" u="1"/>
        <s v="Quino rojo" u="1"/>
        <s v="Lauraceae sp3" u="1"/>
        <s v="palma cola pato " u="1"/>
        <s v="Tuna" u="1"/>
        <s v="Gusmo" u="1"/>
        <s v="caimito rojo" u="1"/>
        <s v="Monstera sp" u="1"/>
        <s v="tuno 5" u="1"/>
        <s v="Palma Macana" u="1"/>
        <s v="Arralan de monte" u="1"/>
        <s v="Carcaro" u="1"/>
        <s v="chaquoro" u="1"/>
        <s v="Achapo" u="1"/>
        <s v="Majomo" u="1"/>
        <s v="Castaño" u="1"/>
        <s v="Cenillero" u="1"/>
        <s v="Schefflara sp" u="1"/>
        <s v="sapium" u="1"/>
        <s v="Tuno ceniza" u="1"/>
        <s v="tanlon" u="1"/>
        <s v="Guamo montuno" u="1"/>
        <s v="So de negrá" u="1"/>
        <s v="Gaque Caucho" u="1"/>
        <s v="juglans neotropica" u="1"/>
        <s v="3 tablas" u="1"/>
        <s v="Flor blanca" u="1"/>
        <s v="Golonsdrino" u="1"/>
        <s v="Torcazo" u="1"/>
        <s v="Sajo" u="1"/>
        <s v="lechero foto" u="1"/>
        <s v="Helecho trepador" u="1"/>
        <s v="miconia parecido al suaso rojo" u="1"/>
        <s v="Guusmo" u="1"/>
        <s v="Hormigo" u="1"/>
        <s v="yemahuevo " u="1"/>
        <s v="tablon mierda" u="1"/>
        <s v="Guamo9" u="1"/>
        <s v="cechechiva" u="1"/>
        <s v="Psychotria bracteocardia" u="1"/>
        <s v="pb59" u="1"/>
        <s v="Cabellito" u="1"/>
        <s v="pb69" u="1"/>
        <s v="Tuno 3" u="1"/>
        <s v="guachsravo" u="1"/>
        <s v="Sapo" u="1"/>
        <s v="escoho cenizo" u="1"/>
        <s v="Palma mil pesos" u="1"/>
        <s v="Palmito" u="1"/>
        <s v="Lechechiva amarillo" u="1"/>
        <s v="Macanillo" u="1"/>
        <s v="mano de león" u="1"/>
        <s v="ensenillo oji pequeño" u="1"/>
        <s v="BALSO FALSO" u="1"/>
        <s v="Pata de bruja -Tovomita sp" u="1"/>
        <s v="Tablón" u="1"/>
        <s v="Tuno rojo " u="1"/>
        <s v="Yaya de monte" u="1"/>
        <s v="Laurel mierda" u="1"/>
        <s v="Palmiche" u="1"/>
        <s v="Inchi" u="1"/>
        <s v="Chaparro manteco" u="1"/>
        <s v="chaparto manteco" u="1"/>
        <s v="lanzo" u="1"/>
        <s v="palma sombrilla o nacuma o iraca" u="1"/>
        <s v="frijol" u="1"/>
        <s v="chaquieo" u="1"/>
        <s v="Sonorillo" u="1"/>
        <s v="Sapin" u="1"/>
        <s v="Quinder" u="1"/>
        <s v="chuntaro" u="1"/>
        <s v="Aron" u="1"/>
        <s v="Rabo de gato- Manzano" u="1"/>
        <s v="Foto 40" u="1"/>
        <s v="chaquifo" u="1"/>
        <s v="Nispero" u="1"/>
        <s v="caimkto rojo" u="1"/>
        <s v="Helecho nudo" u="1"/>
        <s v="Foto 42" u="1"/>
        <s v="Pulgande" u="1"/>
        <s v="Lechechiva - Botagajo" u="1"/>
        <s v="Resavalamono" u="1"/>
        <s v="Heisteria blanca" u="1"/>
        <s v="Foto 43" u="1"/>
        <s v="COCO LOCO" u="1"/>
        <s v="Jigua Amarillo" u="1"/>
        <s v="Foto 44" u="1"/>
        <s v="Resbala mono" u="1"/>
        <s v="chaquiro " u="1"/>
        <s v="sande popa" u="1"/>
        <s v="cucharo / clusia" u="1"/>
        <s v="Cocuelo olla de mono" u="1"/>
        <s v="comservo" u="1"/>
        <s v="chaquir" u="1"/>
        <s v="Conservo" u="1"/>
        <s v="Centellon" u="1"/>
        <s v="Caimo" u="1"/>
        <s v="Frijolillo" u="1"/>
        <s v="cocozapacon" u="1"/>
        <s v="morela pubecens" u="1"/>
        <s v="caimitompopa" u="1"/>
        <s v="arrayan escoho" u="1"/>
        <s v="Caimarón Tortolito- Caimarón" u="1"/>
        <s v="Randia sp" u="1"/>
        <s v="cakmitompopa" u="1"/>
        <s v="Corteza amarilla" u="1"/>
        <s v="Tablón mierda" u="1"/>
        <s v="Narajando" u="1"/>
        <s v="Majagüillo Negro" u="1"/>
        <s v="FALSO BALSO" u="1"/>
        <s v="Gusanero macho" u="1"/>
        <s v="Lanosillo" u="1"/>
        <s v="Cajeto negro" u="1"/>
        <s v="Foto 49" u="1"/>
        <s v="arco" u="1"/>
        <s v="gro lanzo" u="1"/>
        <s v="Peralejo montuno" u="1"/>
        <s v="Arrayan ??" u="1"/>
        <s v="Cilatrillo" u="1"/>
        <s v="gualanday de montaña" u="1"/>
        <s v="Conceveiba" u="1"/>
        <s v="lanzo dentado" u="1"/>
        <s v="Rabo de gato " u="1"/>
        <s v="Cocuelin" u="1"/>
        <s v="Espadero" u="1"/>
        <s v="Almendro de monte" u="1"/>
        <s v="Carnegallina - Aguacatillo" u="1"/>
        <s v="Chaquiro" u="1"/>
        <s v="yema hue" u="1"/>
        <s v="Pouteria sp2" u="1"/>
        <s v="Trifon " u="1"/>
        <s v="Chirimollo de monte" u="1"/>
        <s v="Ancho" u="1"/>
        <s v="Puy Morado" u="1"/>
        <s v="Tuno Peludo" u="1"/>
        <s v="MUESTRA4" u="1"/>
        <s v="sander" u="1"/>
        <s v="tablon " u="1"/>
        <s v="Siete cueros " u="1"/>
        <s v="roblo" u="1"/>
        <s v="10F" u="1"/>
        <s v="Rabo de raton -Costus sp" u="1"/>
        <s v="Tuno cenizo" u="1"/>
        <s v="Hinche" u="1"/>
        <s v="Escobobrojo" u="1"/>
        <s v="p. manaco o triste" u="1"/>
        <s v="Carguero" u="1"/>
        <s v="cucharo?" u="1"/>
        <s v="Alargillo" u="1"/>
        <s v="Psychotria" u="1"/>
        <s v="Cucharo" u="1"/>
        <s v="quimo" u="1"/>
        <s v="Tuno - Chilco" u="1"/>
        <s v="Aeton" u="1"/>
        <s v="Anime" u="1"/>
        <s v="Acacia" u="1"/>
        <s v="Cabo de adadon" u="1"/>
        <s v="Caucho - Matapalo" u="1"/>
        <s v="Tallo negro" u="1"/>
        <s v="Quibramachete" u="1"/>
        <s v="Escobillo De Monte" u="1"/>
        <s v="Albizia sp" u="1"/>
        <s v="Cenizo frio" u="1"/>
        <s v="pedro falso" u="1"/>
        <s v="Iguá Montañero" u="1"/>
        <s v="cariano negro" u="1"/>
        <s v="Zapotilll" u="1"/>
        <s v="Higuerona" u="1"/>
        <s v="cedro montañero" u="1"/>
        <s v="Quiebrahacha" u="1"/>
        <s v="Iraca de monte " u="1"/>
        <s v="Flor palos" u="1"/>
        <s v="PEDRO HERNANDEZ" u="1"/>
        <s v="higueron" u="1"/>
        <s v="Palma coco" u="1"/>
        <s v="Cordia" u="1"/>
        <s v="Palma cumare" u="1"/>
        <s v="Chaparro de m" u="1"/>
        <s v="Helecho tijera" u="1"/>
        <s v="Rabo de gato" u="1"/>
        <s v="cedero lechoso negro" u="1"/>
        <s v="Tara" u="1"/>
        <s v="Aserillillo" u="1"/>
        <s v="Helecho arboreo" u="1"/>
        <s v="copomon8" u="1"/>
        <s v="rayito muestra madera olor orina comp impa" u="1"/>
        <s v="nauno hoja grande" u="1"/>
        <s v="cf coatillo" u="1"/>
        <s v="lacre  fierro lanzo" u="1"/>
        <s v="Papamo" u="1"/>
        <s v="chaquiep" u="1"/>
        <s v="siete cueros" u="1"/>
        <s v="Flor amarillo" u="1"/>
        <s v="Abarco" u="1"/>
        <s v=" Gaque blanco" u="1"/>
        <s v="Corinillo o guayabilla coronada" u="1"/>
        <s v="resbala monos " u="1"/>
        <s v="Gualanday" u="1"/>
        <s v="Crestegallo" u="1"/>
        <s v="Caraño  blanco" u="1"/>
        <s v="carnevacq" u="1"/>
        <s v="Verdecito" u="1"/>
        <s v="QUINO" u="1"/>
        <s v="Gualanfay" u="1"/>
        <s v="Rubi amarillo" u="1"/>
        <s v="Foto Leche Cafe" u="1"/>
        <s v="Chivecha " u="1"/>
        <s v="moyejo" u="1"/>
        <s v="cocopicxho" u="1"/>
        <s v="cucharo/clusia" u="1"/>
        <s v="Dentado Grande" u="1"/>
        <s v="Canalete" u="1"/>
        <s v="Dormidero-Orejero" u="1"/>
        <s v="Carraco" u="1"/>
        <s v="mulato yaya" u="1"/>
        <s v="Almendrin" u="1"/>
        <s v="aebol de pan" u="1"/>
        <s v="Parsea olorosa" u="1"/>
        <s v="Arará" u="1"/>
        <s v="Sangrito" u="1"/>
        <s v="Hoja pequeña" u="1"/>
        <s v="Membrillo" u="1"/>
        <s v="yemshuevo" u="1"/>
        <s v="Tuno amarrado" u="1"/>
        <s v="PEDRO HERNANDEZ " u="1"/>
        <s v="Blanquillo" u="1"/>
        <s v="Arrayan" u="1"/>
        <s v="Aleton rojo" u="1"/>
        <s v="manchador hg" u="1"/>
        <s v="Cirpo" u="1"/>
        <s v="Avichure" u="1"/>
        <s v="guslanday" u="1"/>
        <s v="Aguacatilll" u="1"/>
        <s v="croton 3" u="1"/>
        <s v="Trichilia" u="1"/>
        <s v="Cocuelo" u="1"/>
        <s v="chizo chirozo" u="1"/>
        <s v="Pino no es pino" u="1"/>
        <s v="aster corteza rojo" u="1"/>
        <s v="cyathea" u="1"/>
        <s v="Mortecino" u="1"/>
        <s v="Guamo loro" u="1"/>
        <s v="caimifo rojo" u="1"/>
        <s v="Miconia grande" u="1"/>
        <s v="velas acalada" u="1"/>
        <s v="leche miel monte" u="1"/>
        <s v="Erythri sp" u="1"/>
        <s v="Guarumillo" u="1"/>
        <s v="chaquirp" u="1"/>
        <s v="abime" u="1"/>
        <s v="Palomo escoba" u="1"/>
        <s v="P bombona" u="1"/>
        <s v="Aguacaterito " u="1"/>
        <s v="Tuno roso" u="1"/>
        <s v="Roncero" u="1"/>
        <s v="TUNO PELUDO " u="1"/>
        <s v="bijao" u="1"/>
        <s v="3 tablae" u="1"/>
        <s v="Tablón rebalsero" u="1"/>
        <s v="Tabano" u="1"/>
        <s v="bombona" u="1"/>
        <s v="Dormidero" u="1"/>
        <s v="Bejuco filtro amarillo" u="1"/>
        <s v="Olivo" u="1"/>
        <s v="Alcaparro" u="1"/>
        <s v="Aguacatillo" u="1"/>
        <s v="casposo" u="1"/>
        <s v="myrtace" u="1"/>
        <s v="Huevo palearts" u="1"/>
        <s v="ceballo" u="1"/>
        <s v="cucharo b" u="1"/>
        <s v="Ortigo blanco" u="1"/>
        <s v="Foto 26 Exu Blanco Fruto" u="1"/>
        <s v="Garopa" u="1"/>
        <s v="Blsnquillo" u="1"/>
        <s v="Bara Fea" u="1"/>
        <s v="Cordoncillo Acanalado" u="1"/>
        <s v="tutumillo" u="1"/>
        <s v="Escobillo hoja pequeña" u="1"/>
        <s v="Sen sp" u="1"/>
        <s v="Cilantrillo" u="1"/>
        <s v="GuamoChurimo" u="1"/>
        <s v="Tabaquillo" u="1"/>
        <s v="cibiantus" u="1"/>
        <s v="Huesillo" u="1"/>
        <s v="Cenizo frio " u="1"/>
        <s v="Aromatico" u="1"/>
        <s v="Puy rosado" u="1"/>
        <s v="Amarillo- Ocotea sp" u="1"/>
        <s v="Laurel hoja ahcha " u="1"/>
        <s v="palma cera" u="1"/>
        <s v="Tuno peciolo rojo" u="1"/>
        <s v="Combo" u="1"/>
        <s v="guamo  mono" u="1"/>
        <s v="Cariaño  negro" u="1"/>
        <s v="Clavellino" u="1"/>
        <s v="NN1" u="1"/>
        <s v="Resbala Monos" u="1"/>
        <s v="NN2" u="1"/>
        <s v="Psychotria sp." u="1"/>
        <s v="NN3" u="1"/>
        <s v="Turmemico" u="1"/>
        <s v="Moral" u="1"/>
        <s v="Canagria" u="1"/>
        <s v="NN4" u="1"/>
        <s v="arrayan " u="1"/>
        <s v="FLOR MORADO" u="1"/>
        <s v="NN5" u="1"/>
        <s v="Cenizo lanza" u="1"/>
        <s v="NN6" u="1"/>
        <s v="Tanaquillo" u="1"/>
        <s v="Dentado" u="1"/>
        <s v="NN7" u="1"/>
        <s v="Solanaceae sp" u="1"/>
        <s v="saladillorojo" u="1"/>
        <s v="NN8" u="1"/>
        <s v="Falso guamo " u="1"/>
        <s v="mantequill8" u="1"/>
        <s v="Partemachete" u="1"/>
        <s v="Olorsito" u="1"/>
        <s v="Leche amarillita" u="1"/>
        <s v="Coralito" u="1"/>
        <s v="peralejo monte" u="1"/>
        <s v="copomon9" u="1"/>
        <s v="guamoloro" u="1"/>
        <s v="Aguacaterito" u="1"/>
        <s v="Rondero" u="1"/>
        <s v="Tuno loco" u="1"/>
        <s v="Coco Comun" u="1"/>
        <s v="p.cucurita" u="1"/>
        <s v="Cariocar sp" u="1"/>
        <s v="Hoje nato negro" u="1"/>
        <s v="aster rojo" u="1"/>
        <s v="Foto 6 30 Oct" u="1"/>
        <s v="ye z huevo" u="1"/>
        <s v="trichantera gigantea" u="1"/>
        <s v="balso negro" u="1"/>
        <s v="croton (foto)" u="1"/>
        <s v="p. cucurita" u="1"/>
        <s v="Foto3 30 Oct" u="1"/>
        <s v="lechechiva botagosa" u="1"/>
        <s v="mulato yayo" u="1"/>
        <s v="siete cueros morado" u="1"/>
        <s v="Aguero" u="1"/>
        <s v="miconia" u="1"/>
        <s v="Anoncito" u="1"/>
        <s v="palo amergo" u="1"/>
        <s v="palma helecho" u="1"/>
        <s v="Cyclanthus bipartitus" u="1"/>
        <s v="Coralejo" u="1"/>
        <s v="Suaso rojo" u="1"/>
        <s v="Canaagria" u="1"/>
        <s v="moncoro n" u="1"/>
        <s v="mulato yayq" u="1"/>
        <s v="palma " u="1"/>
        <s v="Cafetillo" u="1"/>
        <s v="Juan Blanco" u="1"/>
        <s v="Lavaplatos" u="1"/>
        <s v="P bombo" u="1"/>
        <s v="Raboiguana" u="1"/>
        <s v="chingale" u="1"/>
        <s v="Foto 4 30 Oct" u="1"/>
        <s v="Tuno negro" u="1"/>
        <s v="Leche Amarilla" u="1"/>
        <s v="Cajetillo" u="1"/>
        <s v="Zapotillo" u="1"/>
        <s v="arrayan b" u="1"/>
        <s v="Tuno punta de lanza" u="1"/>
        <s v="CORDOCILLO" u="1"/>
        <s v="mqntequillo" u="1"/>
        <s v="p, seje o unama" u="1"/>
        <s v="cocomqnteco" u="1"/>
        <s v="caimito poma" u="1"/>
        <s v="p, churruhay" u="1"/>
        <s v="chizo" u="1"/>
        <s v="Dentado " u="1"/>
        <s v="laurel oji pequeño" u="1"/>
        <s v="arbol de pam" u="1"/>
        <s v="chaparro mantevo" u="1"/>
        <s v="Cedro" u="1"/>
        <s v="Balsillo" u="1"/>
        <s v="caimitk popa" u="1"/>
        <s v="agifila grandis" u="1"/>
        <s v="inga " u="1"/>
        <s v="balazo" u="1"/>
        <s v="Gaque" u="1"/>
        <s v="Guayacan" u="1"/>
        <s v="Trompillo" u="1"/>
        <s v="Laurel yemahuevo" u="1"/>
        <s v="Cachicamo" u="1"/>
        <s v="cocopicho falso" u="1"/>
        <s v="Pouteria sp3" u="1"/>
        <s v="Brasil" u="1"/>
        <s v="Mantequilla" u="1"/>
        <s v="Ceiba Espinosa" u="1"/>
        <s v="Papamo  " u="1"/>
        <s v="Aguachico" u="1"/>
        <s v="Flor mandari0 " u="1"/>
        <s v="caimito popa" u="1"/>
        <s v="p, triste manaco" u="1"/>
        <s v="Foto 2 30 Oct" u="1"/>
        <s v="macanillo blanco" u="1"/>
        <s v="Escobillin" u="1"/>
        <s v="cajmito popa" u="1"/>
        <s v="Lechemiel montamo" u="1"/>
        <s v="Guacicaspi" u="1"/>
        <s v="caimitp popa" u="1"/>
        <s v="cakmito popa" u="1"/>
        <s v="Redondeado" u="1"/>
        <s v="Aliñin" u="1"/>
        <s v="p.  chuapo" u="1"/>
        <s v="Palma Guchire o mucurita" u="1"/>
        <s v="Pácora" u="1"/>
        <s v="Guamo siete cueros" u="1"/>
        <s v="Jicara" u="1"/>
        <s v="Protium Sp" u="1"/>
        <s v="Marfil" u="1"/>
        <s v="juepuchico" u="1"/>
        <s v="Melastomataceae" u="1"/>
        <s v="Escobo" u="1"/>
        <s v="Móncoro" u="1"/>
        <s v="Guamo De Rio" u="1"/>
        <s v="Suazo Blanco" u="1"/>
        <s v="Chocho" u="1"/>
        <s v="babeganado" u="1"/>
        <s v="Guayabete" u="1"/>
        <s v="uvo  " u="1"/>
        <s v="lechechiva bot" u="1"/>
        <s v="Comino" u="1"/>
        <s v="Nn6 Cabo de asadon" u="1"/>
        <s v="Espino" u="1"/>
        <s v="Madriono" u="1"/>
        <s v="caimiro popa" u="1"/>
        <s v="sapuim" u="1"/>
        <s v="Roble falso" u="1"/>
        <s v="Chucho" u="1"/>
        <s v="vara de teja" u="1"/>
        <s v="Silva" u="1"/>
        <s v="pedralejo" u="1"/>
        <s v="Machare" u="1"/>
        <s v="TUNO ESMERALDO" u="1"/>
        <s v="Verdecillo" u="1"/>
        <s v="Falsa senna" u="1"/>
        <s v="snime" u="1"/>
        <s v="Licania" u="1"/>
        <s v="manchare" u="1"/>
        <s v="aguacate montañero" u="1"/>
        <s v="corazón" u="1"/>
        <s v="Anón Montañero" u="1"/>
        <s v="Laurelsillo" u="1"/>
        <s v="Tuno nudo" u="1"/>
        <s v="tuno2" u="1"/>
        <s v="Arenoso" u="1"/>
        <s v="billia rosea" u="1"/>
        <s v="Salvio N " u="1"/>
        <s v="Peralejito" u="1"/>
        <s v="Salvio" u="1"/>
        <s v="Algodoncillo" u="1"/>
        <s v="tuno hg parcela 2" u="1"/>
        <s v="Lengua de yátaro  " u="1"/>
        <s v="arboloco" u="1"/>
        <s v="Mortino" u="1"/>
        <s v="Madroño" u="1"/>
        <s v="Palo negro" u="1"/>
        <s v="Ortiga sierra" u="1"/>
        <s v="coccrisatal" u="1"/>
        <s v="Tres hojas" u="1"/>
        <s v="tabaquillo o soplez" u="1"/>
        <s v="balu o chachafruto" u="1"/>
        <s v="macharo" u="1"/>
        <s v="Latigo" u="1"/>
        <s v="p, triste" u="1"/>
        <s v="lechechivw" u="1"/>
        <s v="arbol de pan  " u="1"/>
        <s v="Bejuco de piedra" u="1"/>
        <s v="chizo chiroso" u="1"/>
        <s v="Naranjuelo" u="1"/>
        <s v="Cocua blanco" u="1"/>
        <s v="Ancheto De Monte" u="1"/>
        <s v="Arracacho " u="1"/>
        <s v="carianp" u="1"/>
        <s v="Guamo - Inga sp" u="1"/>
        <s v="Palo Rayo o Manzano" u="1"/>
        <s v="Algodonsillo" u="1"/>
        <s v="bilibil" u="1"/>
        <s v="Tabebuia sp" u="1"/>
        <s v="ch6apo" u="1"/>
        <s v="Flor mandari0" u="1"/>
        <s v="Mortinoo" u="1"/>
        <s v="Guamo churimbo" u="1"/>
        <s v="Árbol de pan o Leche pan" u="1"/>
        <s v="Arrallan - Myrcianthes sp" u="1"/>
        <s v="Frijolsillo" u="1"/>
        <s v="Caruto" u="1"/>
        <s v="caimito plpa" u="1"/>
        <s v="Palma pusuy" u="1"/>
        <s v="Colorado - Hieronyma sp " u="1"/>
        <s v="Turma de Gato" u="1"/>
        <s v="hortigo" u="1"/>
        <s v="mamtequillo" u="1"/>
        <s v="palma caray" u="1"/>
        <s v="Cachivo" u="1"/>
        <s v="Copo mono" u="1"/>
        <s v="Mantequillo" u="1"/>
        <s v="Guamo Maluco" u="1"/>
        <s v="Arrallan- Myrcianthes sp" u="1"/>
        <s v="verde" u="1"/>
        <s v="palo nlanco" u="1"/>
        <s v="Palo blanco o tabaquillo" u="1"/>
        <s v="Balazo " u="1"/>
        <s v="Caimo banqueta" u="1"/>
        <s v="pata de vaca falso" u="1"/>
        <s v="pan blanco" u="1"/>
        <s v="Bejuco amarrado " u="1"/>
        <s v="Palo nrgro" u="1"/>
        <s v="palma de coco" u="1"/>
        <s v="Moncoro Blanco" u="1"/>
        <s v="Yagua" u="1"/>
        <s v="arrallan" u="1"/>
        <s v="Arbol vaca" u="1"/>
        <s v="palmq macana" u="1"/>
        <s v="Palma de cera" u="1"/>
        <s v="Mortkno" u="1"/>
        <s v="Coli rojo" u="1"/>
        <s v="Cafeto - Perita" u="1"/>
        <s v="nudino" u="1"/>
        <s v="Matupo" u="1"/>
        <s v="ojo de perdis" u="1"/>
        <s v="laurel yemshuevo" u="1"/>
        <s v="Palma Cubarro" u="1"/>
        <s v="Tecan" u="1"/>
        <s v="Guacicaspe" u="1"/>
        <s v="mamchador hp" u="1"/>
        <s v="Cenizo negro" u="1"/>
        <s v="manchador hp" u="1"/>
        <s v="punta de canelo" u="1"/>
        <s v="sietecueros" u="1"/>
        <s v="Melasto" u="1"/>
        <s v="lechoso negro" u="1"/>
        <s v="chanul" u="1"/>
        <s v="choapo" u="1"/>
        <s v="Peine diablo" u="1"/>
        <s v="arrayan colorado" u="1"/>
        <s v="Arrayán colorado" u="1"/>
        <s v="PATA DE VACA" u="1"/>
        <s v="Cuero de marrano" u="1"/>
        <s v="Cordia nodosa" u="1"/>
        <s v="schefflera sp" u="1"/>
        <s v="Caraño - Caraño Blanco - Tamborillo" u="1"/>
        <s v="Guarumo" u="1"/>
        <s v="Palo cruz" u="1"/>
        <s v="p, pusuy" u="1"/>
        <s v="Corteza dura" u="1"/>
        <s v="Falso cajeto" u="1"/>
        <s v="chuapo" u="1"/>
        <s v="Caimaron" u="1"/>
        <s v="Mamoncillo " u="1"/>
        <s v="Comino " u="1"/>
        <s v="churubay" u="1"/>
        <s v="Cuero de sapo" u="1"/>
        <s v="Puy rosado " u="1"/>
        <s v="Suaso" u="1"/>
        <s v="Tabaqui" u="1"/>
        <s v="cordoncillo acalado" u="1"/>
        <s v="mantequilloo" u="1"/>
        <s v="guavo" u="1"/>
        <s v="Cococristal2" u="1"/>
        <s v="caimito negro" u="1"/>
        <s v="siete cueros hg" u="1"/>
        <s v="Canto" u="1"/>
        <s v="yemahuebo" u="1"/>
        <s v="Mamon de monte" u="1"/>
        <s v="Laurel Rebalsero" u="1"/>
        <s v="Nectandra sp" u="1"/>
        <s v="Tuneto" u="1"/>
        <s v="cañagria" u="1"/>
        <s v="p, churrubay" u="1"/>
        <s v="Papayo" u="1"/>
        <s v="palma cucuritw" u="1"/>
        <s v="Zygia" u="1"/>
        <s v="Socaron" u="1"/>
        <s v="Caimitillo" u="1"/>
        <s v="Guarumo  " u="1"/>
        <s v="Papamo lanza " u="1"/>
        <s v="Coca De Monte" u="1"/>
        <s v="arrayan falso 2" u="1"/>
        <s v="cocopic,ho falso" u="1"/>
        <s v="Combillo blanco" u="1"/>
        <s v="mapuro" u="1"/>
        <s v="Palma boba" u="1"/>
        <s v="Sorquin - Clusia sp" u="1"/>
        <s v="Swartzia sp" u="1"/>
        <s v="Palma tamaca" u="1"/>
        <s v="caimiro negro" u="1"/>
        <s v="Palma unama" u="1"/>
        <s v="Encenillo" u="1"/>
        <s v="palo negrk" u="1"/>
        <s v="Cynometra" u="1"/>
        <s v="TUNO CALIDO" u="1"/>
        <s v="Bijao o platanillo" u="1"/>
        <s v="bidcocho" u="1"/>
        <s v="guamo silvestre" u="1"/>
        <s v="Solanáceas" u="1"/>
        <s v="Tuno blanco" u="1"/>
        <s v="Miconia sp 5" u="1"/>
        <s v="Couepia" u="1"/>
        <s v="Cabo de azadón o Cabo de hacha" u="1"/>
        <s v=" Corazon rojo" u="1"/>
        <s v="ema huevo" u="1"/>
        <s v="Almendro rojo" u="1"/>
        <s v="beso de negrqa" u="1"/>
        <s v="Copito" u="1"/>
        <s v="MUESTRA 1" u="1"/>
        <s v="Ficus matizia0" u="1"/>
        <s v="Cocuelo Volador" u="1"/>
        <s v="Tibar" u="1"/>
        <s v="Palma Manaca" u="1"/>
        <s v="Drago rojo -Croton gossypiifolius " u="1"/>
        <s v="hortifo r" u="1"/>
        <s v="Falso pinillo" u="1"/>
        <s v="palma 1 foto cel" u="1"/>
        <s v="Ajicito" u="1"/>
        <s v="mata ratón cerca" u="1"/>
        <s v="Sierra" u="1"/>
        <s v="Manteco" u="1"/>
        <s v="caimifo popa" u="1"/>
        <s v="Camaron rojo" u="1"/>
        <s v="Palma Canambo" u="1"/>
        <s v="biscocho" u="1"/>
        <s v="cocomamteco" u="1"/>
        <s v="Peralejo" u="1"/>
        <s v="agua picha" u="1"/>
        <s v="arbol de pan" u="1"/>
        <s v="caimo blsnco" u="1"/>
        <s v="tuno blqnco" u="1"/>
        <s v="Guamo santandereano" u="1"/>
        <s v="cocomanteco" u="1"/>
        <s v="Sangriento" u="1"/>
        <s v="Peciolo Morado" u="1"/>
        <s v="Agucatillo" u="1"/>
        <s v="Guasima rojiza" u="1"/>
        <s v="Foto Tres (Hobo)" u="1"/>
        <s v="palo blamco" u="1"/>
        <s v="sangre gallina punta lanza)" u="1"/>
        <s v="sangre gallina(punta lanza)" u="1"/>
        <s v="palma muninillo" u="1"/>
        <s v="Pouteria Sp4" u="1"/>
        <s v="Palma Moriche" u="1"/>
        <s v="Helecho marranero " u="1"/>
      </sharedItems>
    </cacheField>
    <cacheField name="Especie" numFmtId="2">
      <sharedItems containsMixedTypes="1" containsNumber="1" containsInteger="1" minValue="0" maxValue="220" count="189">
        <s v="Pseudobombax septenatum (Jacq.) Dugand"/>
        <s v="Chloroleucon mangense (Jacq.) Britton &amp; Rose"/>
        <s v="Bursera tomentosa Triana &amp; Planch."/>
        <s v="Coutarea hexandra (Jacq.) K.Schum."/>
        <s v="Zanthoxylum rhoifolium Lam."/>
        <s v="Guettarda elliptica Sw."/>
        <s v="Myrcia DC."/>
        <s v="Malpighia glabra L."/>
        <s v="Machaerium capote Triana ex Dugand"/>
        <s v="Amyris pinnata Kunth"/>
        <s v="Erythroxylum haughtii W.A.Gentner"/>
        <s v="Maclura tinctoria (L.) D.Don ex Steud."/>
        <s v="Cereus hexagonus (L.) Mill."/>
        <s v="Guazuma ulmifolia Lam."/>
        <s v="Casearia corymbosa Kunth"/>
        <s v="Clusia ellipticifolia Cuatrec."/>
        <s v="Pseudosamanea guachapele (Kunth) Harms"/>
        <s v="Randia aculeata L."/>
        <s v="Fuchsia paniculata Lindl."/>
        <s v="Pithecellobium dulce (Roxb.) Benth."/>
        <s v="Platymiscium pinnatum (Jacq.) Dugand"/>
        <s v="Ochroma pyramidale (Cav. ex Lam.) Urb."/>
        <s v="Morisonia amplissima (Lam.) Christenh. &amp; Byng"/>
        <s v="Neea Ruiz &amp; Pav."/>
        <s v="Annona squamosa L."/>
        <s v="Oxandra espintana (Spruce ex Benth.) Baill."/>
        <s v="Ceiba pentandra (L.) Gaertn."/>
        <s v="Vachellia farnesiana (L.) Wight &amp; Arn."/>
        <s v="Enterolobium cyclocarpum (Jacq.) Griseb."/>
        <s v="Samanea saman (Jacq.) Merr."/>
        <s v="Neltuma juliflora(Sw.) Raf."/>
        <s v="Leucaena leucocephala (Lam.) de Wit"/>
        <s v="Bronwenia cornifolia (Kunth) W.R.Anderson &amp; C.Davis"/>
        <s v="Swinglea glutinosa Merr."/>
        <s v="Gliricidia sepium (Jacq.) Kunth"/>
        <s v="Azadirachta indica A.Juss."/>
        <s v="Cordia L."/>
        <s v="Xylosma elegans (Tul.) Triana &amp; Planch."/>
        <s v="Curatella americana L."/>
        <s v="Coccoloba obovata Kunth"/>
        <s v="Crescentia cujete L."/>
        <s v="Ficus citrifolia Mill."/>
        <s v="Ladenbergia Klotzsch"/>
        <s v="Aegiphila mollis Kunth"/>
        <s v="Hevea brasiliensis (Willd. ex A.Juss.) Müll.Arg."/>
        <s v="Cupania latifolia Kunth"/>
        <s v="Randia armata (Sw.) DC."/>
        <s v="Allophylus nitidulus Radlk."/>
        <s v="Guapira pubescens (Kunth) Lundell"/>
        <s v="Delonix regia (Bojer ex Hook.) Raf."/>
        <s v="Astronium graveolens Jacq."/>
        <s v="Tecoma stans (L.) Juss. ex Kunth"/>
        <s v="Machaerium biovulatum Micheli"/>
        <s v="Cordia lutea L."/>
        <s v="Clusia elliptica Kunth"/>
        <s v="Moquilea tomentosa Benth."/>
        <s v="Spondias mombin L."/>
        <s v="Citharexylum kunthianum Moldenke"/>
        <s v="Citrus limon (L.) Osbeck"/>
        <s v="Mangifera indica L."/>
        <s v="Citrus x aurantium L."/>
        <s v="Brosimum alicastrum Sw."/>
        <s v="Morisonia polyantha(Triana &amp; Planch.) Christenh. &amp; Byng"/>
        <s v="Albizia carbonaria Britton"/>
        <s v="Anacardium excelsum Skeels"/>
        <s v="Senna siamea (Lam.) H.S.Irwin &amp; Barneby"/>
        <s v="Jatropha curcas L."/>
        <s v="Celtis iguanaea (Jacq.) Sarg."/>
        <s v="Trichilia appendiculata C.DC."/>
        <s v="Zanthoxylum schreberi (J.F.Gmel.) Reynel"/>
        <s v="Handroanthus ochraceus (Cham.) Mattos"/>
        <n v="0" u="1"/>
        <n v="96" u="1"/>
        <n v="135" u="1"/>
        <n v="57" u="1"/>
        <n v="34" u="1"/>
        <n v="75" u="1"/>
        <n v="100" u="1"/>
        <n v="13" u="1"/>
        <n v="59" u="1"/>
        <n v="36" u="1"/>
        <n v="79" u="1"/>
        <n v="104" u="1"/>
        <n v="61" u="1"/>
        <n v="130" u="1"/>
        <n v="38" u="1"/>
        <n v="83" u="1"/>
        <n v="108" u="1"/>
        <n v="14" u="1"/>
        <n v="63" u="1"/>
        <n v="40" u="1"/>
        <n v="87" u="1"/>
        <n v="66" u="1"/>
        <n v="146" u="1"/>
        <n v="42" u="1"/>
        <n v="15" u="1"/>
        <n v="70" u="1"/>
        <n v="44" u="1"/>
        <n v="95" u="1"/>
        <n v="133" u="1"/>
        <n v="120" u="1"/>
        <n v="74" u="1"/>
        <n v="46" u="1"/>
        <n v="99" u="1"/>
        <n v="16" u="1"/>
        <n v="78" u="1"/>
        <n v="170" u="1"/>
        <n v="48" u="1"/>
        <n v="103" u="1"/>
        <n v="220" u="1"/>
        <n v="128" u="1"/>
        <n v="17" u="1"/>
        <n v="82" u="1"/>
        <n v="50" u="1"/>
        <n v="107" u="1"/>
        <n v="18" u="1"/>
        <n v="86" u="1"/>
        <n v="52" u="1"/>
        <n v="65" u="1"/>
        <n v="144" u="1"/>
        <n v="19" u="1"/>
        <n v="90" u="1"/>
        <n v="54" u="1"/>
        <n v="7" u="1"/>
        <n v="69" u="1"/>
        <n v="20" u="1"/>
        <n v="94" u="1"/>
        <n v="56" u="1"/>
        <n v="33" u="1"/>
        <n v="73" u="1"/>
        <n v="21" u="1"/>
        <n v="98" u="1"/>
        <n v="58" u="1"/>
        <n v="35" u="1"/>
        <n v="77" u="1"/>
        <n v="22" u="1"/>
        <n v="102" u="1"/>
        <n v="60" u="1"/>
        <n v="37" u="1"/>
        <n v="81" u="1"/>
        <n v="23" u="1"/>
        <n v="155" u="1"/>
        <n v="62" u="1"/>
        <n v="8" u="1"/>
        <n v="39" u="1"/>
        <n v="85" u="1"/>
        <n v="24" u="1"/>
        <n v="110" u="1"/>
        <n v="64" u="1"/>
        <n v="142" u="1"/>
        <n v="41" u="1"/>
        <n v="89" u="1"/>
        <n v="25" u="1"/>
        <n v="68" u="1"/>
        <n v="150" u="1"/>
        <n v="9" u="1"/>
        <n v="43" u="1"/>
        <n v="93" u="1"/>
        <n v="26" u="1"/>
        <n v="118" u="1"/>
        <n v="72" u="1"/>
        <n v="45" u="1"/>
        <n v="97" u="1"/>
        <n v="27" u="1"/>
        <n v="122" u="1"/>
        <n v="76" u="1"/>
        <n v="10" u="1"/>
        <n v="47" u="1"/>
        <n v="101" u="1"/>
        <n v="28" u="1"/>
        <n v="80" u="1"/>
        <n v="49" u="1"/>
        <n v="105" u="1"/>
        <n v="29" u="1"/>
        <n v="84" u="1"/>
        <n v="11" u="1"/>
        <n v="51" u="1"/>
        <n v="30" u="1"/>
        <n v="140" u="1"/>
        <n v="88" u="1"/>
        <n v="53" u="1"/>
        <n v="31" u="1"/>
        <n v="67" u="1"/>
        <n v="92" u="1"/>
        <n v="12" u="1"/>
        <n v="55" u="1"/>
        <n v="117" u="1"/>
        <n v="32" u="1"/>
        <n v="71" u="1"/>
      </sharedItems>
    </cacheField>
    <cacheField name="Familia" numFmtId="2">
      <sharedItems containsMixedTypes="1" containsNumber="1" containsInteger="1" minValue="0" maxValue="81" count="67">
        <s v="Malvaceae"/>
        <s v="Fabaceae"/>
        <s v="Burseraceae"/>
        <s v="Rubiaceae"/>
        <s v="Rutaceae"/>
        <s v="Myrtaceae"/>
        <s v="Malpighiaceae"/>
        <s v="Erythroxylaceae"/>
        <s v="Moraceae"/>
        <s v="Cactaceae"/>
        <s v="Salicaceae"/>
        <s v="Clusiaceae"/>
        <s v="Onagraceae"/>
        <s v="Capparaceae"/>
        <s v="Nyctaginaceae"/>
        <s v="Annonaceae"/>
        <s v="Meliaceae"/>
        <s v="Cordiaceae"/>
        <s v="Dilleniaceae"/>
        <s v="Polygonaceae"/>
        <s v="Bignoniaceae"/>
        <s v="Lamiaceae"/>
        <s v="Euphorbiaceae"/>
        <s v="Sapindaceae"/>
        <s v="Anacardiaceae"/>
        <s v="Boraginaceae"/>
        <s v="Chrysobalanaceae"/>
        <s v="Verbenaceae"/>
        <s v="Cannabaceae"/>
        <n v="0" u="1"/>
        <n v="34" u="1"/>
        <n v="13" u="1"/>
        <n v="36" u="1"/>
        <n v="5" u="1"/>
        <n v="66" u="1"/>
        <n v="42" u="1"/>
        <n v="15" u="1"/>
        <n v="70" u="1"/>
        <n v="2" u="1"/>
        <n v="46" u="1"/>
        <n v="16" u="1"/>
        <n v="48" u="1"/>
        <n v="18" u="1"/>
        <n v="20" u="1"/>
        <n v="56" u="1"/>
        <n v="22" u="1"/>
        <n v="60" u="1"/>
        <n v="37" u="1"/>
        <n v="81" u="1"/>
        <n v="1" u="1"/>
        <n v="3" u="1"/>
        <n v="62" u="1"/>
        <n v="39" u="1"/>
        <n v="24" u="1"/>
        <n v="64" u="1"/>
        <n v="41" u="1"/>
        <n v="25" u="1"/>
        <n v="43" u="1"/>
        <n v="26" u="1"/>
        <n v="27" u="1"/>
        <n v="76" u="1"/>
        <n v="28" u="1"/>
        <n v="80" u="1"/>
        <n v="49" u="1"/>
        <n v="51" u="1"/>
        <n v="4" u="1"/>
        <n v="55" u="1"/>
      </sharedItems>
    </cacheField>
    <cacheField name="CAP_1_(cm)" numFmtId="2">
      <sharedItems containsSemiMixedTypes="0" containsString="0" containsNumber="1" minValue="15.5" maxValue="400"/>
    </cacheField>
    <cacheField name="CAP_2_(cm)" numFmtId="2">
      <sharedItems containsSemiMixedTypes="0" containsString="0" containsNumber="1" minValue="0" maxValue="160"/>
    </cacheField>
    <cacheField name="CAP_3_(cm)" numFmtId="2">
      <sharedItems containsSemiMixedTypes="0" containsString="0" containsNumber="1" minValue="0" maxValue="160"/>
    </cacheField>
    <cacheField name="CAP_4_(cm)" numFmtId="2">
      <sharedItems containsSemiMixedTypes="0" containsString="0" containsNumber="1" minValue="0" maxValue="88"/>
    </cacheField>
    <cacheField name="CAP_5_(cm)2" numFmtId="2">
      <sharedItems containsSemiMixedTypes="0" containsString="0" containsNumber="1" minValue="0" maxValue="106"/>
    </cacheField>
    <cacheField name="CAP_6_(cm)3" numFmtId="2">
      <sharedItems containsSemiMixedTypes="0" containsString="0" containsNumber="1" minValue="0" maxValue="84"/>
    </cacheField>
    <cacheField name="CAP_7_(cm)4" numFmtId="2">
      <sharedItems containsSemiMixedTypes="0" containsString="0" containsNumber="1" minValue="0" maxValue="55"/>
    </cacheField>
    <cacheField name="CAP_8_(cm)5" numFmtId="2">
      <sharedItems containsSemiMixedTypes="0" containsString="0" containsNumber="1" minValue="0" maxValue="53"/>
    </cacheField>
    <cacheField name="CAP_9_(cm)6" numFmtId="2">
      <sharedItems containsSemiMixedTypes="0" containsString="0" containsNumber="1" minValue="0" maxValue="75"/>
    </cacheField>
    <cacheField name="CAP_10(cm)7" numFmtId="2">
      <sharedItems containsNonDate="0" containsString="0" containsBlank="1"/>
    </cacheField>
    <cacheField name="Altura_Total" numFmtId="2">
      <sharedItems containsSemiMixedTypes="0" containsString="0" containsNumber="1" minValue="0.2" maxValue="30" count="186">
        <n v="9"/>
        <n v="4"/>
        <n v="3.75"/>
        <n v="3"/>
        <n v="11"/>
        <n v="3.5"/>
        <n v="2"/>
        <n v="2.125"/>
        <n v="2.5"/>
        <n v="2.25"/>
        <n v="12"/>
        <n v="6"/>
        <n v="4.3333329999999997"/>
        <n v="5"/>
        <n v="10"/>
        <n v="7"/>
        <n v="4.5"/>
        <n v="5.3333329999999997"/>
        <n v="13"/>
        <n v="10.666667"/>
        <n v="3.6666669999999999"/>
        <n v="4.75"/>
        <n v="3.3333330000000001"/>
        <n v="2.75"/>
        <n v="3.1666669999999999"/>
        <n v="7.5"/>
        <n v="6.3333329999999997"/>
        <n v="8.6"/>
        <n v="7.3333329999999997"/>
        <n v="8"/>
        <n v="2.2000000000000002"/>
        <n v="16"/>
        <n v="11.5"/>
        <n v="8.3333329999999997"/>
        <n v="14"/>
        <n v="8.5"/>
        <n v="7.6666670000000003"/>
        <n v="9.5"/>
        <n v="6.5"/>
        <n v="10.5"/>
        <n v="5.5"/>
        <n v="2.6666669999999999"/>
        <n v="2.3333330000000001"/>
        <n v="4.2"/>
        <n v="4.6666670000000003"/>
        <n v="4.25"/>
        <n v="5.2"/>
        <n v="8.1999999999999993"/>
        <n v="9.6666670000000003"/>
        <n v="7.2"/>
        <n v="8.25"/>
        <n v="5.6"/>
        <n v="5.6666670000000003"/>
        <n v="5.25"/>
        <n v="3.8"/>
        <n v="5.8"/>
        <n v="5.75"/>
        <n v="4.4000000000000004"/>
        <n v="6.25"/>
        <n v="4.3"/>
        <n v="1.5"/>
        <n v="6.1666670000000003"/>
        <n v="3.875"/>
        <n v="5.7"/>
        <n v="7.25"/>
        <n v="6.625"/>
        <n v="3.25"/>
        <n v="5.1666670000000003"/>
        <n v="8.1666670000000003"/>
        <n v="9.3333329999999997"/>
        <n v="7.75"/>
        <n v="3.1"/>
        <n v="5.8333329999999997"/>
        <n v="4.8"/>
        <n v="5.4285709999999998"/>
        <n v="4.8333329999999997"/>
        <n v="5.3"/>
        <n v="6.8"/>
        <n v="4.1666670000000003"/>
        <n v="7.8333329999999997"/>
        <n v="6.2"/>
        <n v="8.75"/>
        <n v="7.875"/>
        <n v="3.6"/>
        <n v="8.4"/>
        <n v="4.375"/>
        <n v="9.75"/>
        <n v="9.4"/>
        <n v="4.625"/>
        <n v="6.125"/>
        <n v="7.375"/>
        <n v="15"/>
        <n v="6.8333329999999997"/>
        <n v="3.8333330000000001"/>
        <n v="6.75"/>
        <n v="4.9285709999999998"/>
        <n v="8.6999999999999993"/>
        <n v="9.25"/>
        <n v="5.0833329999999997"/>
        <n v="5.125"/>
        <n v="4.3571429999999998"/>
        <n v="3.3"/>
        <n v="10.75"/>
        <n v="9.1666670000000003"/>
        <n v="6.375"/>
        <n v="2.1666669999999999"/>
        <n v="2.4"/>
        <n v="3.4"/>
        <n v="2.8"/>
        <n v="2.6"/>
        <n v="2.8333330000000001"/>
        <n v="14.5"/>
        <n v="2.9"/>
        <n v="12.5"/>
        <n v="9.375"/>
        <n v="11.166667"/>
        <n v="7.5833329999999997"/>
        <n v="7.2777779999999996"/>
        <n v="6.6666670000000003"/>
        <n v="8.625"/>
        <n v="5.4"/>
        <n v="10.333333"/>
        <n v="3.2"/>
        <n v="4.5999999999999996"/>
        <n v="5.375"/>
        <n v="10.25"/>
        <n v="3.125"/>
        <n v="1.6666669999999999"/>
        <n v="7.4"/>
        <n v="3.2222219999999999"/>
        <n v="6.4"/>
        <n v="29.166667"/>
        <n v="6.6"/>
        <n v="6.1111110000000002"/>
        <n v="8.8000000000000007"/>
        <n v="4.2857139999999996"/>
        <n v="1"/>
        <n v="4.8888889999999998"/>
        <n v="8.2857140000000005"/>
        <n v="4.4285709999999998"/>
        <n v="3.375"/>
        <n v="7.8"/>
        <n v="8.6666670000000003"/>
        <n v="4.4444439999999998"/>
        <n v="8.125"/>
        <n v="10.199999999999999"/>
        <n v="7.4285709999999998"/>
        <n v="17"/>
        <n v="20"/>
        <n v="5.2857139999999996"/>
        <n v="5.7777779999999996"/>
        <n v="6.875"/>
        <n v="7.625"/>
        <n v="6.1"/>
        <n v="6.2857139999999996"/>
        <n v="8.4166670000000003"/>
        <n v="5.0555560000000002"/>
        <n v="0.7" u="1"/>
        <n v="0.8" u="1"/>
        <n v="0.6" u="1"/>
        <n v="0.4" u="1"/>
        <n v="0.5" u="1"/>
        <n v="18" u="1"/>
        <n v="0.3" u="1"/>
        <n v="0.2" u="1"/>
        <n v="1.6" u="1"/>
        <n v="1.7" u="1"/>
        <n v="1.8" u="1"/>
        <n v="1.53" u="1"/>
        <n v="0.25" u="1"/>
        <n v="1.51" u="1"/>
        <n v="0.9" u="1"/>
        <n v="19" u="1"/>
        <n v="21" u="1"/>
        <n v="22" u="1"/>
        <n v="1.54" u="1"/>
        <n v="23" u="1"/>
        <n v="25" u="1"/>
        <n v="26" u="1"/>
        <n v="1.1000000000000001" u="1"/>
        <n v="1.2" u="1"/>
        <n v="1.3" u="1"/>
        <n v="27" u="1"/>
        <n v="1.52" u="1"/>
        <n v="30" u="1"/>
        <n v="1.4" u="1"/>
      </sharedItems>
    </cacheField>
    <cacheField name="Altura_Comercial" numFmtId="2">
      <sharedItems containsSemiMixedTypes="0" containsString="0" containsNumber="1" minValue="0" maxValue="17" count="105">
        <n v="4"/>
        <n v="1"/>
        <n v="3"/>
        <n v="2"/>
        <n v="8"/>
        <n v="1.1666669999999999"/>
        <n v="6"/>
        <n v="1.5"/>
        <n v="5"/>
        <n v="0.75"/>
        <n v="1.875"/>
        <n v="1.6666669999999999"/>
        <n v="1.2"/>
        <n v="2.3333330000000001"/>
        <n v="1.3333330000000001"/>
        <n v="2.5"/>
        <n v="3.5"/>
        <n v="4.5"/>
        <n v="1.25"/>
        <n v="1.75"/>
        <n v="1.4"/>
        <n v="2.6666669999999999"/>
        <n v="0"/>
        <n v="2.25"/>
        <n v="2.1666669999999999"/>
        <n v="2.1"/>
        <n v="3.1666669999999999"/>
        <n v="2.75"/>
        <n v="1.3666670000000001"/>
        <n v="3.875"/>
        <n v="5.5"/>
        <n v="1.8"/>
        <n v="3.75"/>
        <n v="3.3333330000000001"/>
        <n v="1.3"/>
        <n v="4.25"/>
        <n v="10"/>
        <n v="1.8333330000000001"/>
        <n v="1.928571"/>
        <n v="3.25"/>
        <n v="1.9"/>
        <n v="1.5333330000000001"/>
        <n v="1.65"/>
        <n v="1.6"/>
        <n v="6.5"/>
        <n v="3.4166669999999999"/>
        <n v="1.8125"/>
        <n v="4.125"/>
        <n v="5.6"/>
        <n v="2.375"/>
        <n v="2.2000000000000002"/>
        <n v="1.7"/>
        <n v="3.625"/>
        <n v="4.75"/>
        <n v="3.6666669999999999"/>
        <n v="1.785714"/>
        <n v="3.3"/>
        <n v="7"/>
        <n v="1.9166669999999999"/>
        <n v="1.5571429999999999"/>
        <n v="1.42"/>
        <n v="1.45"/>
        <n v="1.433333"/>
        <n v="2.1428569999999998"/>
        <n v="4.6666670000000003"/>
        <n v="2.125"/>
        <n v="4.1666670000000003"/>
        <n v="2.8"/>
        <n v="7.5"/>
        <n v="3.2"/>
        <n v="2.8333330000000001"/>
        <n v="2.4"/>
        <n v="2.6"/>
        <n v="9"/>
        <n v="8.5"/>
        <n v="2.4750000000000001"/>
        <n v="5.3333329999999997"/>
        <n v="5.25"/>
        <n v="5.75"/>
        <n v="1.766667"/>
        <n v="0.66666700000000001"/>
        <n v="3.4"/>
        <n v="4.2"/>
        <n v="6.6666670000000003"/>
        <n v="5.6666670000000003"/>
        <n v="4.3333329999999997"/>
        <n v="1.857143"/>
        <n v="2.1111110000000002"/>
        <n v="5.1428570000000002"/>
        <n v="2.285714"/>
        <n v="4.4000000000000004"/>
        <n v="12"/>
        <n v="3.375"/>
        <n v="4.8333329999999997"/>
        <n v="11"/>
        <n v="6.8"/>
        <n v="2.9"/>
        <n v="14"/>
        <n v="17"/>
        <n v="2.5714290000000002"/>
        <n v="2.2999999999999998"/>
        <n v="2.785714"/>
        <n v="2.625"/>
        <n v="3.6"/>
        <n v="2.4285709999999998" u="1"/>
      </sharedItems>
    </cacheField>
    <cacheField name="Altura_Reiteracion" numFmtId="2">
      <sharedItems containsNonDate="0" containsString="0" containsBlank="1"/>
    </cacheField>
    <cacheField name="CAP_(cm)" numFmtId="2">
      <sharedItems containsSemiMixedTypes="0" containsString="0" containsNumber="1" minValue="15.5" maxValue="400"/>
    </cacheField>
    <cacheField name="DAP" numFmtId="2">
      <sharedItems containsSemiMixedTypes="0" containsString="0" containsNumber="1" minValue="0" maxValue="1.2732365673542143" count="3051">
        <n v="0.46791443850267378"/>
        <n v="7.0028011204481794E-2"/>
        <n v="0.2359999876376366"/>
        <n v="5.7295645530939653E-2"/>
        <n v="0.11459129106187931"/>
        <n v="6.4616755793226385E-2"/>
        <n v="0.39470333587980649"/>
        <n v="0.16336424013695364"/>
        <n v="7.2256175197351669E-2"/>
        <n v="0.24428977214857117"/>
        <n v="4.9974535268652913E-2"/>
        <n v="0.11363636363636365"/>
        <n v="0.11996327910668123"/>
        <n v="5.6022408963585436E-2"/>
        <n v="5.9205500381970977E-2"/>
        <n v="0.12955182072829133"/>
        <n v="9.6153072995783115E-2"/>
        <n v="5.9523809523809527E-2"/>
        <n v="9.0076987958810723E-2"/>
        <n v="0.14443660942880604"/>
        <n v="0.3819709702062643"/>
        <n v="0.2992105933282404"/>
        <n v="0.11650114591291062"/>
        <n v="0.14323911382734913"/>
        <n v="8.0532212885154053E-2"/>
        <n v="0.23887441630926873"/>
        <n v="0.2769289533995416"/>
        <n v="0.2387318563789152"/>
        <n v="6.3661828367710727E-2"/>
        <n v="9.4219505984211874E-2"/>
        <n v="9.9949070537305826E-2"/>
        <n v="6.0478736949325186E-2"/>
        <n v="0.1753767829016098"/>
        <n v="0.26737967914438504"/>
        <n v="6.1751973516679402E-2"/>
        <n v="8.3309474970094222E-2"/>
        <n v="0.11140819964349376"/>
        <n v="6.684491978609626E-2"/>
        <n v="7.6394194041252861E-2"/>
        <n v="5.4112554112554119E-2"/>
        <n v="0.10504201680672269"/>
        <n v="0.20889908975719129"/>
        <n v="0.1216257523207461"/>
        <n v="0.2292046858593671"/>
        <n v="5.2202699261522788E-2"/>
        <n v="9.8441958974395019E-2"/>
        <n v="0.13108772779458877"/>
        <n v="6.5253374076903486E-2"/>
        <n v="7.9577285459638394E-2"/>
        <n v="0.14005602240896359"/>
        <n v="0.231141537301147"/>
        <n v="9.8675833969951623E-2"/>
        <n v="6.4935064935064929E-2"/>
        <n v="9.9136818833698986E-2"/>
        <n v="5.5385790679908321E-2"/>
        <n v="0.28366613475818736"/>
        <n v="0.10185892538833716"/>
        <n v="0.42336312498524914"/>
        <n v="0.23236567354214416"/>
        <n v="0.26171129094849077"/>
        <n v="7.8657789327463146E-2"/>
        <n v="0.11867425440735452"/>
        <n v="0.61039875988293613"/>
        <n v="0.21162172318047698"/>
        <n v="8.0850522026992611E-2"/>
        <n v="0.18143621084797557"/>
        <n v="8.2760376878023928E-2"/>
        <n v="0.14426113055289866"/>
        <n v="7.3211102622867327E-2"/>
        <n v="0.17653965652994713"/>
        <n v="0.12572203754858352"/>
        <n v="0.41003851746586845"/>
        <n v="0.37094966767675763"/>
        <n v="0.11481212628515046"/>
        <n v="0.18522200822480461"/>
        <n v="0.1597264997491008"/>
        <n v="0.22372400548517418"/>
        <n v="0.10822510822510824"/>
        <n v="8.1153226279487928E-2"/>
        <n v="0.17699820186475484"/>
        <n v="0.2845566228947789"/>
        <n v="0.15278838808250572"/>
        <n v="0.15427324695763478"/>
        <n v="0.46318081877807676"/>
        <n v="0.11432572571981137"/>
        <n v="0.11781738937688914"/>
        <n v="0.20495747430615288"/>
        <n v="0.32785841609371019"/>
        <n v="5.0929462694168579E-2"/>
        <n v="9.5492742551566076E-2"/>
        <n v="0.10638384878449454"/>
        <n v="0.12095747389865037"/>
        <n v="9.2309651133180542E-2"/>
        <n v="0.15345009922579514"/>
        <n v="0.11656374728546318"/>
        <n v="0.20788414017923526"/>
        <n v="0.19737733636271323"/>
        <n v="0.13372810698026855"/>
        <n v="0.40683843413981308"/>
        <n v="0.30254442518982561"/>
        <n v="0.53092781682010592"/>
        <n v="0.15056022408963585"/>
        <n v="0.27592096935025895"/>
        <n v="0.28011204481792717"/>
        <n v="0.1941685765215177"/>
        <n v="0.24144561478431911"/>
        <n v="0.11035737091520063"/>
        <n v="9.1808324926020438E-2"/>
        <n v="6.1433664374840852E-2"/>
        <n v="0.1745016469720824"/>
        <n v="0.46154825566590274"/>
        <n v="0.12346333132776983"/>
        <n v="5.1884390119684244E-2"/>
        <n v="0.1750700280112045"/>
        <n v="0.25849387421194892"/>
        <n v="0.2754742650080334"/>
        <n v="0.44733545548704456"/>
        <n v="0.10599694423223834"/>
        <n v="0.19215671974637125"/>
        <n v="0.18621084797555387"/>
        <n v="0.17666157372039723"/>
        <n v="6.7799847211611919E-2"/>
        <n v="0.17846472624909462"/>
        <n v="0.13814616755793227"/>
        <n v="0.10918003565062388"/>
        <n v="0.13496307613954672"/>
        <n v="0.27178176989250746"/>
        <n v="5.474917239623122E-2"/>
        <n v="0.25305576776165012"/>
        <n v="0.10465983285573037"/>
        <n v="0.42971734148204738"/>
        <n v="0.15783351656408931"/>
        <n v="0.12878742248627392"/>
        <n v="0.12998632314208383"/>
        <n v="0.18619996529372315"/>
        <n v="0.19416179276556508"/>
        <n v="0.14093907843911291"/>
        <n v="0.19649989304981028"/>
        <n v="0.1508785332314744"/>
        <n v="5.7932263814616754E-2"/>
        <n v="8.7216704863763678E-2"/>
        <n v="0.12191240132416603"/>
        <n v="0.24952269668023952"/>
        <n v="7.0982938629997452E-2"/>
        <n v="0.1639292080468551"/>
        <n v="0.15374331550802137"/>
        <n v="0.15249134236932624"/>
        <n v="0.11872930990578048"/>
        <n v="0.70028011204481799"/>
        <n v="0.58207289444225685"/>
        <n v="0.18557723258401335"/>
        <n v="0.12859689330277566"/>
        <n v="0.13782785841609371"/>
        <n v="0.10016020885186273"/>
        <n v="0.40145887947896042"/>
        <n v="0.17920804685510569"/>
        <n v="0.30139035162207689"/>
        <n v="0.50929462694168581"/>
        <n v="0.49169490399944332"/>
        <n v="0.67048479267914229"/>
        <n v="0.43982272806881556"/>
        <n v="0.13146167557932262"/>
        <n v="0.18992389151277081"/>
        <n v="0.49991522385437653"/>
        <n v="0.35968933027756556"/>
        <n v="0.10305206234695713"/>
        <n v="0.24331918079146117"/>
        <n v="8.8499100932377422E-2"/>
        <n v="0.13687293099057807"/>
        <n v="0.23077412783295137"/>
        <n v="0.22842978250584614"/>
        <n v="0.11904761904761905"/>
        <n v="0.1085765500653315"/>
        <n v="6.4298446651387828E-2"/>
        <n v="0.16065501027359122"/>
        <n v="0.19257703081232491"/>
        <n v="0.17132603311430977"/>
        <n v="0.26578813343519225"/>
        <n v="0.28719035502955526"/>
        <n v="0.34938760387867085"/>
        <n v="0.20839429921606445"/>
        <n v="0.65889992360580596"/>
        <n v="0.29602750190985483"/>
        <n v="0.36794237519393674"/>
        <n v="0.63661828367710716"/>
        <n v="0.39269596417853669"/>
        <n v="0.31266335721173322"/>
        <n v="0.39646243784772084"/>
        <n v="0.30958260143928013"/>
        <n v="0.28306059910314613"/>
        <n v="0.21979494021214066"/>
        <n v="0.1496052966641202"/>
        <n v="0.19735166793990325"/>
        <n v="8.3715304303539601E-2"/>
        <n v="0.11550236593143456"/>
        <n v="7.7349121466768533E-2"/>
        <n v="7.4166030048382986E-2"/>
        <n v="0.350140056022409"/>
        <n v="0.48001018589253891"/>
        <n v="0.26795051050528851"/>
        <n v="0.51816974140882688"/>
        <n v="0.79577285459638403"/>
        <n v="0.20930030290655441"/>
        <n v="0.14769544181308888"/>
        <n v="0.44906696793339274"/>
        <n v="0.46264511886495285"/>
        <n v="0.19595127317858549"/>
        <n v="9.6765979118920292E-2"/>
        <n v="0.30057890296732309"/>
        <n v="8.6898395721925134E-2"/>
        <n v="0.28432152274559597"/>
        <n v="0.36860198624904505"/>
        <n v="0.23704800441663371"/>
        <n v="0.66844919786096257"/>
        <n v="0.82760376878023934"/>
        <n v="0.65469621248701004"/>
        <n v="0.40361599185128599"/>
        <n v="0.13368983957219252"/>
        <n v="9.6447669977081749E-2"/>
        <n v="0.28700754653261645"/>
        <n v="0.22163415483699611"/>
        <n v="0.23068081145904554"/>
        <n v="0.11299974535268653"/>
        <n v="0.12254901960784315"/>
        <n v="7.1619556913674567E-2"/>
        <n v="0.2855233002291826"/>
        <n v="0.29122503314502096"/>
        <n v="7.500825083457395E-2"/>
        <n v="0.12414056531703591"/>
        <n v="0.21286315494568289"/>
        <n v="0.18500197426019022"/>
        <n v="0.18589253883371529"/>
        <n v="0.33781643997886202"/>
        <n v="5.5067481538069778E-2"/>
        <n v="9.3582887700534745E-2"/>
        <n v="0.10281385281385282"/>
        <n v="7.130124777183601E-2"/>
        <n v="0.20212630506748155"/>
        <n v="0.555577855796207"/>
        <n v="0.21167557932263814"/>
        <n v="9.9630761395467282E-2"/>
        <n v="0.26355996944232241"/>
        <n v="0.21454036159918516"/>
        <n v="5.8250572956455311E-2"/>
        <n v="1.1459129106187931"/>
        <n v="0.77030812324929965"/>
        <n v="0.17188693659281895"/>
        <n v="0.1687038451744334"/>
        <n v="0.24828113063407181"/>
        <n v="9.3264578558696215E-2"/>
        <n v="7.7375315314847232E-2"/>
        <n v="0.17379679144385027"/>
        <n v="0.29197399457857803"/>
        <n v="0.17347848230201174"/>
        <n v="0.32467532467532467"/>
        <n v="0.1801191030149619"/>
        <n v="8.1168831168831168E-2"/>
        <n v="0.31512605042016806"/>
        <n v="0.10313216195569136"/>
        <n v="7.5120957473898659E-2"/>
        <n v="0.21232078748435132"/>
        <n v="8.9126559714795009E-2"/>
        <n v="0.32276546982429333"/>
        <n v="0.42257693554936593"/>
        <n v="1.2732365673542143"/>
        <n v="0.26928953399541633"/>
        <n v="0.15208916055879024"/>
        <n v="0.13178152243751243"/>
        <n v="0.1384644766997708"/>
        <n v="8.4005274330411397E-2"/>
        <n v="0.22599949070537306"/>
        <n v="0.844383622908914"/>
        <n v="0.67163228927934815"/>
        <n v="0.36923860453272217"/>
        <n v="0.75120957473898653"/>
        <n v="0.2022703700702477"/>
        <n v="0.65571683218742038"/>
        <n v="0.39788642729819201"/>
        <n v="9.0081487140310668E-2"/>
        <n v="0.45836516424751722"/>
        <n v="0.3883371530430354"/>
        <n v="0.201807995925643"/>
        <n v="0.47746371275783039"/>
        <n v="0.21645021645021648"/>
        <n v="0.3437738731856379"/>
        <n v="0.18119172990458285"/>
        <n v="8.7535014005602249E-2"/>
        <n v="0.3885906739660363"/>
        <n v="0.51247771836007128"/>
        <n v="0.24191494779730074"/>
        <n v="0.35956761981896462"/>
        <n v="0.11841784592397681"/>
        <n v="0.18780239368474663"/>
        <n v="0.16020154739192283"/>
        <n v="0.2947542653425006"/>
        <n v="0.14728463587037527"/>
        <n v="0.1427963334361978"/>
        <n v="0.10131035435981378"/>
        <n v="0.16702132923560054"/>
        <n v="0.12385457383717671"/>
        <n v="0.30875986758339702"/>
        <n v="0.11999030318927149"/>
        <n v="0.13072007383741449"/>
        <n v="0.19098548510313215"/>
        <n v="0.18461930226636108"/>
        <n v="0.10441316187201888"/>
        <n v="0.16552075375604786"/>
        <n v="0.15331798546972622"/>
        <n v="9.3901196842373316E-2"/>
        <n v="0.34059078176725238"/>
        <n v="0.4905266777462628"/>
        <n v="0.18018237547167179"/>
        <n v="0.10190864905514464"/>
        <n v="0.20371785077667431"/>
        <n v="0.25783040488922843"/>
        <n v="8.4036024843672549E-2"/>
        <n v="0.62612306320165512"/>
        <n v="9.2965889142540323E-2"/>
        <n v="0.26101349630761395"/>
        <n v="0.18105187828610422"/>
        <n v="0.21963330786860197"/>
        <n v="0.15469955284215517"/>
        <n v="0.36745409355170139"/>
        <n v="8.3651739372875844E-2"/>
        <n v="0.10250345166860592"/>
        <n v="0.26622140501790709"/>
        <n v="8.846990171600988E-2"/>
        <n v="0.15623110761151041"/>
        <n v="0.14373199866729175"/>
        <n v="0.12155450541306745"/>
        <n v="0.10681157203693989"/>
        <n v="0.12988417216133924"/>
        <n v="9.9951097963506375E-2"/>
        <n v="0.13512213697982636"/>
        <n v="0.25214826072311658"/>
        <n v="7.0664629488158909E-2"/>
        <n v="0.1324716835159461"/>
        <n v="0.17862220329256687"/>
        <n v="0.14893636785885098"/>
        <n v="0.17572163847717526"/>
        <n v="0.15719734917308809"/>
        <n v="0.13128081631844463"/>
        <n v="8.938651202319757E-2"/>
        <n v="0.19860271344764263"/>
        <n v="0.12527800263658281"/>
        <n v="8.3396995161701029E-2"/>
        <n v="0.16304638158730048"/>
        <n v="7.8809640967277494E-2"/>
        <n v="0.21326712503183093"/>
        <n v="0.15882605514435594"/>
        <n v="0.30618956996863905"/>
        <n v="9.1116513098389737E-2"/>
        <n v="0.13713177507345312"/>
        <n v="0.12732365673542145"/>
        <n v="0.35412517912770086"/>
        <n v="5.156608097784568E-2"/>
        <n v="0.1704069113104682"/>
        <n v="0.12229037886617357"/>
        <n v="0.17788326976888044"/>
        <n v="0.31671759612936085"/>
        <n v="0.15118846558489835"/>
        <n v="0.48269773586115006"/>
        <n v="6.7481538069773361E-2"/>
        <n v="0.37878787878787884"/>
        <n v="0.21400224489395989"/>
        <n v="6.1115355233002287E-2"/>
        <n v="0.15024191494779732"/>
        <n v="0.11554621848739495"/>
        <n v="9.014389011017504E-2"/>
        <n v="0.18704555885222768"/>
        <n v="0.45603825375763762"/>
        <n v="0.22875091091433164"/>
        <n v="0.10654611041345666"/>
        <n v="0.24897391478260975"/>
        <n v="0.11782985844075804"/>
        <n v="0.23013750954927426"/>
        <n v="0.15692640692640691"/>
        <n v="0.17262219076847782"/>
        <n v="0.27592904783370809"/>
        <n v="8.0213903743315509E-2"/>
        <n v="0.28400472072678462"/>
        <n v="0.19862490450725745"/>
        <n v="0.11777438248026482"/>
        <n v="0.35525353777193042"/>
        <n v="7.7667430608607077E-2"/>
        <n v="0.13050674815380697"/>
        <n v="0.16246244149700595"/>
        <n v="0.24084456885697667"/>
        <n v="0.15361508164010257"/>
        <n v="0.22349744947214106"/>
        <n v="0.27459583430340845"/>
        <n v="0.17564781845328997"/>
        <n v="0.24758640797848305"/>
        <n v="0.43507166077239845"/>
        <n v="0.19377681761171917"/>
        <n v="9.9442954875307535E-2"/>
        <n v="0.19745432161027276"/>
        <n v="0.3361440993746902"/>
        <n v="0.24088663410380109"/>
        <n v="9.7019039050981484E-2"/>
        <n v="0.12636512122026489"/>
        <n v="0.31194295900178254"/>
        <n v="0.14642220524573465"/>
        <n v="8.5943468296409475E-2"/>
        <n v="8.3552360252143423E-2"/>
        <n v="0.45309604075976695"/>
        <n v="0.15806861494697144"/>
        <n v="0.26679167644258039"/>
        <n v="0.23638606440009327"/>
        <n v="9.0480458387776269E-2"/>
        <n v="0.2734496001389678"/>
        <n v="0.1534831098961191"/>
        <n v="0.15305341584124404"/>
        <n v="0.26923007962554751"/>
        <n v="0.32135038105739655"/>
        <n v="0.24734074586277582"/>
        <n v="0.12430369359413442"/>
        <n v="9.4355442066066164E-2"/>
        <n v="0.4759653086020264"/>
        <n v="7.4310017379225574E-2"/>
        <n v="0.39089866003376939"/>
        <n v="7.9066350575338826E-2"/>
        <n v="0.48356805735763608"/>
        <n v="5.029284441049147E-2"/>
        <n v="0.35840535132241524"/>
        <n v="0.20690094219505983"/>
        <n v="0.28392033512831372"/>
        <n v="0.44724416736690997"/>
        <n v="0.45510415832881634"/>
        <n v="0.14963915550729767"/>
        <n v="0.13746385842684736"/>
        <n v="0.41393653173592909"/>
        <n v="0.57964610383820747"/>
        <n v="0.17367548848616934"/>
        <n v="0.18560452937500954"/>
        <n v="0.10770896559516573"/>
        <n v="9.6142534979772806E-2"/>
        <n v="0.29763181375468301"/>
        <n v="0.15571141849548012"/>
        <n v="0.13158916863123496"/>
        <n v="0.10484892470079325"/>
        <n v="0.18368395780816793"/>
        <n v="0.24061307854550876"/>
        <n v="0.17756971837256624"/>
        <n v="0.15642554590406946"/>
        <n v="0.27374586198115614"/>
        <n v="0.16882391910079092"/>
        <n v="0.15994836422715958"/>
        <n v="0.14513640329994903"/>
        <n v="0.11199778511433144"/>
        <n v="0.16230645255897586"/>
        <n v="0.11712738409074419"/>
        <n v="8.5648230500851227E-2"/>
        <n v="0.20053475935828879"/>
        <n v="0.13372772814871406"/>
        <n v="0.10600220146006312"/>
        <n v="0.16385965974323594"/>
        <n v="0.16689236986145059"/>
        <n v="0.28155968523218816"/>
        <n v="0.11476799323478447"/>
        <n v="0.22174361594033151"/>
        <n v="0.18239113827349121"/>
        <n v="0.29919670930950404"/>
        <n v="0.25846702317290554"/>
        <n v="0.16297428062133945"/>
        <n v="0.15342500636618284"/>
        <n v="0.28966131907308379"/>
        <n v="0.19194041252864782"/>
        <n v="9.5810522939218309E-2"/>
        <n v="0.14475333524630365"/>
        <n v="0.28391498213035649"/>
        <n v="0.29777781940213716"/>
        <n v="0.13983882503494269"/>
        <n v="0.17716985039566777"/>
        <n v="0.39892911506719964"/>
        <n v="0.30036393425987828"/>
        <n v="0.10963381996561981"/>
        <n v="0.20394153908379614"/>
        <n v="0.38263353960311014"/>
        <n v="0.12539925899918644"/>
        <n v="0.22367871264019434"/>
        <n v="0.42929271949940834"/>
        <n v="9.9341014351459353E-2"/>
        <n v="0.36287242169595113"/>
        <n v="0.25434872359272953"/>
        <n v="0.23734850881470904"/>
        <n v="0.20311241242129202"/>
        <n v="0.15953608462110602"/>
        <n v="0.26851409102321289"/>
        <n v="0.22229284774533092"/>
        <n v="0.16311596607230655"/>
        <n v="0.27705697920790606"/>
        <n v="0.11691092228295746"/>
        <n v="0.12925859755695793"/>
        <n v="0.19888590975061507"/>
        <n v="0.31685752526808741"/>
        <n v="0.14224537160366904"/>
        <n v="0.48404973025673387"/>
        <n v="0.16435358598708411"/>
        <n v="0.21576781876633455"/>
        <n v="0.42916289009470737"/>
        <n v="0.14321647672184401"/>
        <n v="0.16056038151759075"/>
        <n v="0.12509549274255155"/>
        <n v="0.22281639928698752"/>
        <n v="0.14020063372514158"/>
        <n v="0.19246519554151992"/>
        <n v="0.1637449178076725"/>
        <n v="0.22683027486315332"/>
        <n v="8.8039958530298765E-2"/>
        <n v="0.10509023439788119"/>
        <n v="0.21008403361344538"/>
        <n v="0.14548503796825107"/>
        <n v="0.1443313477050501"/>
        <n v="0.19512350394703337"/>
        <n v="0.23485952057164142"/>
        <n v="0.14673326421716462"/>
        <n v="9.3617527182663238E-2"/>
        <n v="0.11638977144628355"/>
        <n v="0.19863102574258587"/>
        <n v="0.12531843446033566"/>
        <n v="0.2265368391731358"/>
        <n v="0.17633866799674741"/>
        <n v="9.3833734230861193E-2"/>
        <n v="0.11965206346582953"/>
        <n v="0.44395853041825473"/>
        <n v="0.15915457091927679"/>
        <n v="0.20262070871962756"/>
        <n v="0.1342947740624458"/>
        <n v="0.17253412570496121"/>
        <n v="7.665899273486311E-2"/>
        <n v="0.14070560291125761"/>
        <n v="0.31191047678593958"/>
        <n v="0.19806912638278643"/>
        <n v="0.16963219498948598"/>
        <n v="0.12831451725710705"/>
        <n v="0.13508463950804014"/>
        <n v="0.10270095368539392"/>
        <n v="0.30613992968027992"/>
        <n v="0.11586627656736248"/>
        <n v="0.1090179767605278"/>
        <n v="0.23608583703576089"/>
        <n v="0.11031145563511241"/>
        <n v="0.13085564547424539"/>
        <n v="0.22823009638710659"/>
        <n v="0.13327235431282353"/>
        <n v="0.10363394828176538"/>
        <n v="0.15597147950089127"/>
        <n v="0.10156007215141212"/>
        <n v="0.1561986776978011"/>
        <n v="0.16804190493780891"/>
        <n v="0.13613066450434871"/>
        <n v="0.36605551311433665"/>
        <n v="0.28140220455247522"/>
        <n v="0.33740769034886681"/>
        <n v="0.34220823537929107"/>
        <n v="0.16680127968645153"/>
        <n v="0.28647822765469827"/>
        <n v="0.3429180890071894"/>
        <n v="0.13878424596760658"/>
        <n v="0.28550395972104853"/>
        <n v="0.20076199428598776"/>
        <n v="0.20156786604262242"/>
        <n v="0.11738661137373169"/>
        <n v="0.14138803357851293"/>
        <n v="0.17992211307693634"/>
        <n v="0.21030095058771237"/>
        <n v="0.10065818882634261"/>
        <n v="8.7809487039303052E-2"/>
        <n v="0.18680163930635613"/>
        <n v="0.19037441500261879"/>
        <n v="0.14461187537051881"/>
        <n v="0.1168675818098155"/>
        <n v="8.1526919244115717E-2"/>
        <n v="0.17828153762338231"/>
        <n v="0.17082261096255077"/>
        <n v="0.14769681382887931"/>
        <n v="0.17607991706059753"/>
        <n v="0.2019445114026216"/>
        <n v="0.11334666294095275"/>
        <n v="0.11136271762500574"/>
        <n v="0.11673746384576171"/>
        <n v="0.1685836857253038"/>
        <n v="0.26294724252690832"/>
        <n v="0.22798579805793204"/>
        <n v="0.15453572821413744"/>
        <n v="0.21567646570518112"/>
        <n v="0.10841218720350396"/>
        <n v="0.12612434909701395"/>
        <n v="0.11104382189019869"/>
        <n v="0.11948258453732785"/>
        <n v="0.10121029472615639"/>
        <n v="0.22449258572072137"/>
        <n v="0.17964032415994985"/>
        <n v="0.10426750289126049"/>
        <n v="0.1406926406926407"/>
        <n v="0.11049500227724587"/>
        <n v="0.15098728323951391"/>
        <n v="6.3980137509549284E-2"/>
        <n v="0.27889766742762095"/>
        <n v="0.13775837158379425"/>
        <n v="0.30572594716543394"/>
        <n v="0.421263840337811"/>
        <n v="0.21051764405126627"/>
        <n v="0.1795274847492179"/>
        <n v="0.10314395050941971"/>
        <n v="0.16810218903120566"/>
        <n v="0.43599057743774594"/>
        <n v="0.16432275909269553"/>
        <n v="8.6002394232915058E-2"/>
        <n v="0.13081692505751541"/>
        <n v="0.10883193912196816"/>
        <n v="0.11534040572952277"/>
        <n v="0.26524912981919607"/>
        <n v="0.22124202786484776"/>
        <n v="0.23061491834326403"/>
        <n v="0.35307931305989426"/>
        <n v="0.33105681048251939"/>
        <n v="0.1555812249789908"/>
        <n v="0.13066192864638271"/>
        <n v="0.19789000563241088"/>
        <n v="0.2520276829235748"/>
        <n v="0.13296790536163372"/>
        <n v="0.10595439888651159"/>
        <n v="0.19647694629502119"/>
        <n v="0.13124222134000704"/>
        <n v="0.1529872019442057"/>
        <n v="0.11846061921268396"/>
        <n v="0.13334835794278974"/>
        <n v="0.24960389508677544"/>
        <n v="0.1802034613536817"/>
        <n v="0.16852357387253691"/>
        <n v="0.13702090176999543"/>
        <n v="0.11213340306728123"/>
        <n v="0.17782630154651671"/>
        <n v="9.496074541747071E-2"/>
        <n v="0.26396638444000431"/>
        <n v="0.15387868557769063"/>
        <n v="0.16576542610506159"/>
        <n v="7.4802648332060101E-2"/>
        <n v="7.1576395335435916E-2"/>
        <n v="0.10345047109752992"/>
        <n v="0.11660720068763815"/>
        <n v="0.56846483775686762"/>
        <n v="0.27813371229590322"/>
        <n v="0.14394472949573484"/>
        <n v="0.10329119391130603"/>
        <n v="9.1038640476668514E-2"/>
        <n v="0.14412059361690568"/>
        <n v="0.13676184784148737"/>
        <n v="0.26975643414487271"/>
        <n v="0.11339134918867376"/>
        <n v="9.4640111709437896E-2"/>
        <n v="9.4479386807078111E-2"/>
        <n v="0.18232752090170212"/>
        <n v="0.19230719973253393"/>
        <n v="8.6589448107559489E-2"/>
        <n v="0.14167438938291244"/>
        <n v="0.2522486981940279"/>
        <n v="0.13731636497404501"/>
        <n v="0.13598172500187056"/>
        <n v="0.22999900559587633"/>
        <n v="0.10700112244697994"/>
        <n v="0.12479179898085471"/>
        <n v="0.10850560573630831"/>
        <n v="0.14940198246372977"/>
        <n v="0.1756189740786061"/>
        <n v="0.3393689007623541"/>
        <n v="0.19541692740222597"/>
        <n v="0.13023473736617508"/>
        <n v="5.8887191240132412E-2"/>
        <n v="0.12249733514701971"/>
        <n v="0.17097083017565295"/>
        <n v="0.14309757316646946"/>
        <n v="0.10813144736098186"/>
        <n v="0.24573795601755516"/>
        <n v="0.18087691170327694"/>
        <n v="0.20631245764067738"/>
        <n v="0.20416498231251051"/>
        <n v="0.10887847833261441"/>
        <n v="0.13962128978521332"/>
        <n v="0.2562932229870214"/>
        <n v="0.10304567135369651"/>
        <n v="0.17825311942959002"/>
        <n v="0.20247063781244271"/>
        <n v="0.1383455170110818"/>
        <n v="9.9034563191393213E-2"/>
        <n v="0.17515681808247521"/>
        <n v="0.10334022842340161"/>
        <n v="0.19050742306398016"/>
        <n v="0.10719033766541085"/>
        <n v="0.27479869904630327"/>
        <n v="0.14882441720856837"/>
        <n v="0.21449879792247831"/>
        <n v="0.20658238782261207"/>
        <n v="0.12624479255826293"/>
        <n v="0.21447517860864551"/>
        <n v="0.18887832568305066"/>
        <n v="0.14052546507922151"/>
        <n v="0.13162766188015873"/>
        <n v="0.11397067602475273"/>
        <n v="9.6127252804567742E-2"/>
        <n v="0.15295408424667639"/>
        <n v="0.15944079177957976"/>
        <n v="9.0087673147981315E-2"/>
        <n v="0.12066393825455098"/>
        <n v="0.20911723587543726"/>
        <n v="8.9183382519237978E-2"/>
        <n v="0.33162252395311953"/>
        <n v="0.35305061559058531"/>
        <n v="0.10542714006671249"/>
        <n v="0.12543965173948327"/>
        <n v="9.1814394587827586E-2"/>
        <n v="0.27623292080019918"/>
        <n v="0.15014612191330221"/>
        <n v="7.3875156253520036E-2"/>
        <n v="0.1927019463670144"/>
        <n v="0.21626289472196372"/>
        <n v="9.7435878947122273E-2"/>
        <n v="0.25963179353711868"/>
        <n v="0.44295321929645132"/>
        <n v="0.28067214299319454"/>
        <n v="0.11172605535258624"/>
        <n v="0.12315725822608289"/>
        <n v="0.30623920221048367"/>
        <n v="0.22918258212375861"/>
        <n v="0.16023316715881361"/>
        <n v="0.16224401499076468"/>
        <n v="0.30979182736430966"/>
        <n v="0.34695696460402348"/>
        <n v="0.16392148191474068"/>
        <n v="0.3446716295471689"/>
        <n v="0.15487138219243801"/>
        <n v="0.21482919565058511"/>
        <n v="0.30974276438487602"/>
        <n v="0.18243862848111916"/>
        <n v="0.47815288518846039"/>
        <n v="0.1193128648713478"/>
        <n v="0.32149223325693915"/>
        <n v="0.12032759212780622"/>
        <n v="0.1766544044501096"/>
        <n v="0.43524628783244085"/>
        <n v="9.4532992137238966E-2"/>
        <n v="0.22669332588190549"/>
        <n v="0.10513842987594693"/>
        <n v="0.16092723019817337"/>
        <n v="0.5010715705663964"/>
        <n v="0.12381366398508227"/>
        <n v="0.24482918924152547"/>
        <n v="0.14196016756415686"/>
        <n v="0.1516568531903692"/>
        <n v="0.1095279509427378"/>
        <n v="0.14099334473102942"/>
        <n v="0.15092016286134069"/>
        <n v="0.14950367412550775"/>
        <n v="0.23271424403404942"/>
        <n v="0.30594128798335324"/>
        <n v="0.1474565167035965"/>
        <n v="0.10831868810270916"/>
        <n v="0.17001999441142909"/>
        <n v="0.15282154168777443"/>
        <n v="9.2528914271381685E-2"/>
        <n v="0.11485624237757014"/>
        <n v="0.15081942628574146"/>
        <n v="0.15245645549819262"/>
        <n v="0.19924219957383277"/>
        <n v="0.27203795033386169"/>
        <n v="0.11303336455668896"/>
        <n v="0.17622371448518476"/>
        <n v="0.1838769176729842"/>
        <n v="0.16942301225071638"/>
        <n v="0.16506101556486086"/>
        <n v="9.1487717831687701E-2"/>
        <n v="0.23679290696966249"/>
        <n v="0.12434444222450095"/>
        <n v="0.15819676139278302"/>
        <n v="0.15414183871661893"/>
        <n v="0.14199584939645699"/>
        <n v="9.8057816404057571E-2"/>
        <n v="0.11086118390162973"/>
        <n v="0.15138938057797446"/>
        <n v="0.23151383430058797"/>
        <n v="0.19467017869903733"/>
        <n v="0.12389547018098143"/>
        <n v="0.17925214109836213"/>
        <n v="0.26317833726246992"/>
        <n v="0.26551638341829287"/>
        <n v="0.20081245601715694"/>
        <n v="0.23225663798007001"/>
        <n v="0.17185746099685623"/>
        <n v="0.15931364599238859"/>
        <n v="0.16379781423820483"/>
        <n v="0.1086455829251083"/>
        <n v="0.35071832240487189"/>
        <n v="0.16171232233104835"/>
        <n v="0.13019583229066437"/>
        <n v="0.10975897408687718"/>
        <n v="0.16671013973992233"/>
        <n v="0.12992317056250668"/>
        <n v="0.17273954101368902"/>
        <n v="0.2796233032772481"/>
        <n v="0.27056277056277056"/>
        <n v="0.13929434993023343"/>
        <n v="0.21221935702550657"/>
        <n v="0.39152024446142092"/>
        <n v="0.26006071171327017"/>
        <n v="0.19040102404810519"/>
        <n v="0.16933328340043782"/>
        <n v="0.21854652271163574"/>
        <n v="0.13444558239077462"/>
        <n v="0.13281541918146847"/>
        <n v="0.16655812900370676"/>
        <n v="0.25482629946047153"/>
        <n v="0.22222446747780825"/>
        <n v="0.12187541201347496"/>
        <n v="0.26356304487502485"/>
        <n v="0.18576822589018174"/>
        <n v="0.18882467468759728"/>
        <n v="0.15985331715673184"/>
        <n v="0.25567972533770311"/>
        <n v="0.26724701742490914"/>
        <n v="0.2175998637338778"/>
        <n v="0.20962536065733328"/>
        <n v="0.28868024489459276"/>
        <n v="0.13557129767664156"/>
        <n v="0.15761928193455499"/>
        <n v="0.12882675289564591"/>
        <n v="0.23395721925133689"/>
        <n v="0.18653024349355249"/>
        <n v="0.20174372138389135"/>
        <n v="7.8622358034122736E-2"/>
        <n v="0.16622748282518301"/>
        <n v="9.3725693050263917E-2"/>
        <n v="0.13062315080648837"/>
        <n v="0.10418244110678089"/>
        <n v="0.13910109498344794"/>
        <n v="0.13897575436539486"/>
        <n v="0.24227068987889011"/>
        <n v="0.10714353801586343"/>
        <n v="0.10822136334688343"/>
        <n v="0.28135719388270242"/>
        <n v="0.15541832971395089"/>
        <n v="0.30239368474662592"/>
        <n v="0.22689436449193703"/>
        <n v="0.14936806985803497"/>
        <n v="0.14967300669096953"/>
        <n v="0.12262134125450869"/>
        <n v="0.10977235851154578"/>
        <n v="0.16227523677783151"/>
        <n v="0.13575427765459097"/>
        <n v="7.7204896447892163E-2"/>
        <n v="0.26575286930465047"/>
        <n v="8.9763177998472124E-2"/>
        <n v="0.10695376633824447"/>
        <n v="5.3475935828877004E-2"/>
        <n v="4.9337916984975812E-2"/>
        <n v="0.12318563789152025"/>
        <n v="0.1193659281894576"/>
        <n v="0.14468192229900068"/>
        <n v="0.12783550351675885"/>
        <n v="6.9073083778966135E-2"/>
        <n v="0.23554876496052965"/>
        <n v="0.10949834479246244"/>
        <n v="0.13896664090236233"/>
        <n v="0.24509803921568629"/>
        <n v="0.33422459893048129"/>
        <n v="0.26260504201680673"/>
        <n v="0.16168537847517311"/>
        <n v="0.14092146435687966"/>
        <n v="0.18602003678695594"/>
        <n v="0.15374694010355644"/>
        <n v="0.18025967831382442"/>
        <n v="0.25918828847653436"/>
        <n v="0.16196274806733577"/>
        <n v="0.15858057941279793"/>
        <n v="8.1028278974776255E-2"/>
        <n v="7.9974182113579789E-2"/>
        <n v="0.18911956681325376"/>
        <n v="0.34727527374586198"/>
        <n v="9.8225580113378369E-2"/>
        <n v="6.2070282658517953E-2"/>
        <n v="0.15658739338233821"/>
        <n v="0.14833206009676597"/>
        <n v="7.8304048892284192E-2"/>
        <n v="0.20817417876241406"/>
        <n v="0.14848362350000766"/>
        <n v="0.24044458197124086"/>
        <n v="9.6809946051346768E-2"/>
        <n v="0.22272543525001148"/>
        <n v="0.12847234575127683"/>
        <n v="0.24575857075321639"/>
        <n v="0.11262927179115184"/>
        <n v="0.15674907374898306"/>
        <n v="0.36432146493059575"/>
        <n v="8.4351922587216702E-2"/>
        <n v="6.8436465495289034E-2"/>
        <n v="0.2195410249620624"/>
        <n v="0.13772159188174141"/>
        <n v="8.8066424082430622E-2"/>
        <n v="7.6526707920622022E-2"/>
        <n v="0.2802792880478775"/>
        <n v="8.5795976393834697E-2"/>
        <n v="0.4003362320935176"/>
        <n v="0.14913046568783395"/>
        <n v="9.858594770784683E-2"/>
        <n v="8.0100773695961414E-2"/>
        <n v="0.20849248790425259"/>
        <n v="0.1776165011459129"/>
        <n v="9.3719747171792628E-2"/>
        <n v="0.18334606569900688"/>
        <n v="0.75757575757575768"/>
        <n v="0.34879318817435112"/>
        <n v="0.20943193467781995"/>
        <n v="0.1305164523400236"/>
        <n v="0.22759103641456582"/>
        <n v="0.10837713449346331"/>
        <n v="0.25326868506122502"/>
        <n v="0.16018573516789064"/>
        <n v="0.19250888481485379"/>
        <n v="0.10663356251591546"/>
        <n v="8.8767168923679238E-2"/>
        <n v="0.11871437489142013"/>
        <n v="0.28903101081364618"/>
        <n v="0.3166926422688654"/>
        <n v="8.3400639843225766E-2"/>
        <n v="0.12127578304048893"/>
        <n v="0.44866980521446054"/>
        <n v="0.27833399845555357"/>
        <n v="0.12042228442848833"/>
        <n v="5.761395467277821E-2"/>
        <n v="0.10986277600854544"/>
        <n v="0.18443398626667984"/>
        <n v="0.10806114843880797"/>
        <n v="8.1309140402627961E-2"/>
        <n v="0.33444431159674276"/>
        <n v="0.13403990025877824"/>
        <n v="9.1292038554842636E-2"/>
        <n v="0.20219747348028258"/>
        <n v="0.18541336744602369"/>
        <n v="9.708428826075885E-2"/>
        <n v="0.25210807453101769"/>
        <n v="0.1094932554291881"/>
        <n v="0.31744854377551529"/>
        <n v="0.11618283677107208"/>
        <n v="0.22390508524406638"/>
        <n v="0.17141471884181642"/>
        <n v="5.2521008403361345E-2"/>
        <n v="8.4229314489464344E-2"/>
        <n v="0.20056002039754731"/>
        <n v="0.18992149083494142"/>
        <n v="0.16755885139103457"/>
        <n v="8.5529850028930501E-2"/>
        <n v="0.30371846700461336"/>
        <n v="5.5704099821746879E-2"/>
        <n v="0.20726789656353076"/>
        <n v="0.28730816601018094"/>
        <n v="0.15533486121721415"/>
        <n v="9.8880981455367112E-2"/>
        <n v="0.19524679031859266"/>
        <n v="0.17154766146764888"/>
        <n v="0.22530351883354199"/>
        <n v="0.2080729181996972"/>
        <n v="0.15394451603442511"/>
        <n v="0.26904259950468767"/>
        <n v="0.13555261236228408"/>
        <n v="0.32442557438861491"/>
        <n v="0.10265161380568562"/>
        <n v="0.1945855833406917"/>
        <n v="0.41453579312706151"/>
        <n v="0.44623490554493422"/>
        <n v="0.16416853779255955"/>
        <n v="0.14793672063435512"/>
        <n v="0.13464476699770817"/>
        <n v="0.29992086646464799"/>
        <n v="0.29956594040439816"/>
        <n v="0.15456850703054473"/>
        <n v="0.21817531815882091"/>
        <n v="0.17844655779739349"/>
        <n v="0.18124065247627652"/>
        <n v="0.21775695666522882"/>
        <n v="0.29800604376491074"/>
        <n v="0.13705786950350768"/>
        <n v="0.13534690365081042"/>
        <n v="0.35045822060965742"/>
        <n v="0.26419658772599947"/>
        <n v="0.19167391414979115"/>
        <n v="7.1937866055513125E-2"/>
        <n v="6.8118156353450476E-2"/>
        <n v="0.24332313666092989"/>
        <n v="0.11764526745974235"/>
        <n v="7.7985739750445635E-2"/>
        <n v="0.39760621658445922"/>
        <n v="0.24903495026825379"/>
        <n v="0.14478692915131347"/>
        <n v="0.11433680325733263"/>
        <n v="8.441195955039546E-2"/>
        <n v="0.20641065491308219"/>
        <n v="0.15364805686461894"/>
        <n v="0.2065333358480817"/>
        <n v="0.22447001798146146"/>
        <n v="0.18423473552951083"/>
        <n v="0.13319630731415633"/>
        <n v="0.3564067533713049"/>
        <n v="0.12923351158645277"/>
        <n v="5.3794244970715555E-2"/>
        <n v="0.14892650325044035"/>
        <n v="0.17648225459166172"/>
        <n v="0.1317799847211612"/>
        <n v="9.3538487117170666E-2"/>
        <n v="0.37312837912164348"/>
        <n v="0.23926178346022581"/>
        <n v="0.36382734912146675"/>
        <n v="0.16233766233766234"/>
        <n v="0.21905590188547561"/>
        <n v="0.10220450036702063"/>
        <n v="0.38411354776773815"/>
        <n v="0.20875353236655964"/>
        <n v="0.29456927174075054"/>
        <n v="0.24364688354035663"/>
        <n v="0.21861605339562995"/>
        <n v="0.39096345452111692"/>
        <n v="0.10944697763530808"/>
        <n v="0.14238775939868245"/>
        <n v="0.12129207335916509"/>
        <n v="0.10758848994143111"/>
        <n v="0.2305030765981082"/>
        <n v="0.16029354357962108"/>
        <n v="0.13528138528138528"/>
        <n v="0.21967943478455079"/>
        <n v="8.6434853249082011E-2"/>
        <n v="0.22048509371720051"/>
        <n v="7.2574484339190226E-2"/>
        <n v="0.23898636802515871"/>
        <n v="0.20974616131315979"/>
        <n v="0.13808894807412697"/>
        <n v="0.26421576227969357"/>
        <n v="0.13625155796934357"/>
        <n v="0.18895877361415622"/>
        <n v="0.30915340129712959"/>
        <n v="9.6979868452903767E-2"/>
        <n v="0.12639438386584284"/>
        <n v="0.32015001173109647"/>
        <n v="0.14306216612072975"/>
        <n v="0.20186923854988448"/>
        <n v="0.12199589771500474"/>
        <n v="0.28981780794563017"/>
        <n v="0.23403840647634069"/>
        <n v="0.2537105573719019"/>
        <n v="0.12981589676855934"/>
        <n v="0.29223830390945194"/>
        <n v="0.22133360155579918"/>
        <n v="0.1015406162464986"/>
        <n v="0.21238639314505064"/>
        <n v="9.9900399964828204E-2"/>
        <n v="0.10392683802721231"/>
        <n v="0.30922303736177176"/>
        <n v="0.25146422205245733"/>
        <n v="0.21803037708264703"/>
        <n v="0.19510558849913362"/>
        <n v="0.17579196933389454"/>
        <n v="5.8568882098293855E-2"/>
        <n v="0.29018553012942055"/>
        <n v="0.43992350215344372"/>
        <n v="0.32212885154061621"/>
        <n v="0.26048892363846149"/>
        <n v="0.19691479282176655"/>
        <n v="0.18994816332869482"/>
        <n v="0.18787521301481103"/>
        <n v="0.21525324755152422"/>
        <n v="0.18126860230333397"/>
        <n v="0.28153719338539734"/>
        <n v="0.23817948149389401"/>
        <n v="0.28748109133024019"/>
        <n v="0.2023454937014619"/>
        <n v="0.25967081537449799"/>
        <n v="0.23099069595464286"/>
        <n v="0.1332381385347407"/>
        <n v="0.32596783329676088"/>
        <n v="8.1805449452508283E-2"/>
        <n v="0.22149376441449967"/>
        <n v="0.1463529912474236"/>
        <n v="0.10301813638863042"/>
        <n v="0.17335432651120578"/>
        <n v="0.21947178731777689"/>
        <n v="0.341545709192768"/>
        <n v="0.10353613424554745"/>
        <n v="0.22128781944722054"/>
        <n v="8.8489941431117908E-2"/>
        <n v="0.26137134878227419"/>
        <n v="0.14520619719833261"/>
        <n v="0.13114336643748409"/>
        <n v="0.1311441390302128"/>
        <n v="0.31323948561605663"/>
        <n v="7.4484339190221543E-2"/>
        <n v="0.29402375843558909"/>
        <n v="0.18785633663966769"/>
        <n v="0.11612831899003501"/>
        <n v="0.208051004381757"/>
        <n v="0.20485858046478339"/>
        <n v="0.1009039979628215"/>
        <n v="0.27295950831619353"/>
        <n v="7.5048763719657921E-2"/>
        <n v="0.139610041255217"/>
        <n v="0.10695187165775401"/>
        <n v="0.15966305327202002"/>
        <n v="0.12942662642163849"/>
        <n v="0.15020886650801582"/>
        <n v="0.26482861497264437"/>
        <n v="0.20136569412468219"/>
        <n v="0.3027710644273679"/>
        <n v="0.1618688838183234"/>
        <n v="0.17428697252360351"/>
        <n v="0.16978145343894305"/>
        <n v="0.17254146617703178"/>
        <n v="0.10631525337407689"/>
        <n v="0.16716837309691449"/>
        <n v="0.25939539093006236"/>
        <n v="0.1712017959151679"/>
        <n v="0.12560109279952164"/>
        <n v="0.25740367469235015"/>
        <n v="0.17112602614119118"/>
        <n v="0.21090160651453349"/>
        <n v="0.29547936580360312"/>
        <n v="0.23576374060531202"/>
        <n v="0.18836802426169455"/>
        <n v="0.14919839120521983"/>
        <n v="0.22630862197137261"/>
        <n v="5.443086325439267E-2"/>
        <n v="0.18207728095333703"/>
        <n v="0.22040443049619171"/>
        <n v="0.19544284992371724"/>
        <n v="0.21078218909018723"/>
        <n v="0.11268143621084797"/>
        <n v="7.3847720906544442E-2"/>
        <n v="0.2954356424582284"/>
        <n v="9.0284279371548481E-2"/>
        <n v="0.14095740912582463"/>
        <n v="0.11697590288396333"/>
        <n v="0.14722443017127929"/>
        <n v="0.21899668958492488"/>
        <n v="0.14904381575656475"/>
        <n v="0.14202474510912988"/>
        <n v="9.7319343746287132E-2"/>
        <n v="0.33931754519989815"/>
        <n v="9.0718105423987783E-2"/>
        <n v="0.20132266869119092"/>
        <n v="0.16658854224763847"/>
        <n v="0.12676539184962998"/>
        <n v="8.1253669270033746E-2"/>
        <n v="7.7725461211324037E-2"/>
        <n v="0.18978807213857707"/>
        <n v="0.18675091827033541"/>
        <n v="0.25464731347084291"/>
        <n v="8.4771288423642566E-2"/>
        <n v="0.18295799204048457"/>
        <n v="0.34362647624313974"/>
        <n v="0.11527186631232082"/>
        <n v="0.1422927313571089"/>
        <n v="0.21694116642970127"/>
        <n v="0.16463076828349568"/>
        <n v="0.30914914069932303"/>
        <n v="0.25771248564917582"/>
        <n v="9.7850943143235281E-2"/>
        <n v="0.23147006573335679"/>
        <n v="0.18684746625923096"/>
        <n v="0.16683923996997849"/>
        <n v="0.27907017678508206"/>
        <n v="0.1223732033787948"/>
        <n v="0.13617717469208193"/>
        <n v="0.13348126016209419"/>
        <n v="0.41155144061607146"/>
        <n v="0.1354591471285537"/>
        <n v="0.19717831868529989"/>
        <n v="0.21517697988286222"/>
        <n v="0.1429647515297611"/>
        <n v="0.25588273813660378"/>
        <n v="0.13370878520249696"/>
        <n v="0.18508520193667724"/>
        <n v="0.15137900650281622"/>
        <n v="0.15590650491798391"/>
        <n v="0.20063578443238381"/>
        <n v="0.11393733339123656"/>
        <n v="0.12964993541135919"/>
        <n v="0.10390928792356541"/>
        <n v="0.1002673796791444"/>
        <n v="0.15871629238535775"/>
        <n v="0.50611153552330024"/>
        <n v="0.10376878023936849"/>
        <n v="0.187910264109313"/>
        <n v="0.30078108610877285"/>
        <n v="9.232337033532706E-2"/>
        <n v="0.14576334532537957"/>
        <n v="0.22179638476371052"/>
        <n v="0.25309079936190754"/>
        <n v="9.0031421083084734E-2"/>
        <n v="0.11657461215450718"/>
        <n v="0.24028840661459153"/>
        <n v="0.11723546511779283"/>
        <n v="0.10058568882098294"/>
        <n v="0.13690993867842224"/>
        <n v="0.11410394912741864"/>
        <n v="0.18302775655716833"/>
        <n v="0.19385523272962968"/>
        <n v="0.27501983537424052"/>
        <n v="0.19228085447592252"/>
        <n v="0.12179224897955815"/>
        <n v="0.15452720458294564"/>
        <n v="0.19733883247646147"/>
        <n v="0.20289829696330008"/>
        <n v="0.12688522681432868"/>
        <n v="0.11367024023216894"/>
        <n v="9.6718325720896961E-2"/>
        <n v="0.16711229946524064"/>
        <n v="0.1141150481935533"/>
        <n v="0.16768729821050388"/>
        <n v="0.14483065953654189"/>
        <n v="9.1993544796399457E-2"/>
        <n v="0.22208764378039739"/>
        <n v="9.8431666005005261E-2"/>
        <n v="0.17437415234023856"/>
        <n v="0.13575800937188773"/>
        <n v="0.13572068758166439"/>
        <n v="9.8380185004619244E-2"/>
        <n v="0.10781474124293322"/>
        <n v="0.16333322651728419"/>
        <n v="0.11596461186622657"/>
        <n v="0.16174364675213268"/>
        <n v="0.12783986266885156"/>
        <n v="0.15545092242264807"/>
        <n v="0.22512356391758243"/>
        <n v="9.3414378602172068E-2"/>
        <n v="0.1582928031468851"/>
        <n v="0.13308215533719681"/>
        <n v="0.32756856484199254"/>
        <n v="0.15154189782182867"/>
        <n v="0.12747516132527484"/>
        <n v="0.1114536631016781"/>
        <n v="0.10151017773810782"/>
        <n v="0.16993803371956917"/>
        <n v="0.13665994230142639"/>
        <n v="0.23408169481602031"/>
        <n v="0.27844318472917035"/>
        <n v="0.13952147277784005"/>
        <n v="0.13185838539093442"/>
        <n v="0.13417173990485382"/>
        <n v="0.12029601146356575"/>
        <n v="0.13416267771649859"/>
        <n v="0.17717699880900947"/>
        <n v="0.1642919264141067"/>
        <n v="0.16262108454454816"/>
        <n v="0.18014722685040771"/>
        <n v="0.11289882767359435"/>
        <n v="0.10957696853331564"/>
        <n v="0.16374368025973493"/>
        <n v="0.54749172396231227"/>
        <n v="0.14135219831407256"/>
        <n v="8.6837744243084672E-2"/>
        <n v="0.12310459456459977"/>
        <n v="0.17241663564999798"/>
        <n v="0.21274388606451425"/>
        <n v="0.1157350328666784"/>
        <n v="0.18157576644960099"/>
        <n v="0.26496248754337609"/>
        <n v="0.16873387166664849"/>
        <n v="0.15536127602096733"/>
        <n v="0.10616934097375808"/>
        <n v="0.1526888840745029"/>
        <n v="0.10398775288973537"/>
        <n v="0.17587840315178643"/>
        <n v="0.17356606821249015"/>
        <n v="0.16506868836047522"/>
        <n v="0.13951239496314699"/>
        <n v="0.21369427670609945"/>
        <n v="0.13419099502311777"/>
        <n v="0.28561909627516863"/>
        <n v="0.18726210949939812"/>
        <n v="0.11388174064170054"/>
        <n v="0.10981665393430098"/>
        <n v="0.2563948029775584"/>
        <n v="0.14181735045801797"/>
        <n v="0.23968488155101475"/>
        <n v="0.11679126351381336"/>
        <n v="9.3914683549350203E-2"/>
        <n v="0.12891520244461421"/>
        <n v="8.2606588616394777E-2"/>
        <n v="0.4710975299210593"/>
        <n v="0.12573211102622867"/>
        <n v="0.13812562995764663"/>
        <n v="0.26897122485357783"/>
        <n v="0.12447678314770232"/>
        <n v="0.12011689753064175"/>
        <n v="0.20699886029907191"/>
        <n v="0.19440325292338262"/>
        <n v="5.1247771836007129E-2"/>
        <n v="7.3159185985238115E-2"/>
        <n v="0.34472306923547075"/>
        <n v="0.15397742070852843"/>
        <n v="0.22646974033990017"/>
        <n v="0.37560478736949326"/>
        <n v="0.16964712674383814"/>
        <n v="0.12242494024466632"/>
        <n v="0.16598684889587392"/>
        <n v="0.24471618417490071"/>
        <n v="0.27942394127011388"/>
        <n v="0.23425476818148838"/>
        <n v="0.1474221565687473"/>
        <n v="0.27346812590709574"/>
        <n v="0.37438541046417129"/>
        <n v="9.5598786718113116E-2"/>
        <n v="0.14009218923265462"/>
        <n v="0.16268057472855407"/>
        <n v="0.12352691566037849"/>
        <n v="0.12729381175550555"/>
        <n v="7.202513686646779E-2"/>
        <n v="0.27815192608802497"/>
        <n v="0.22279366175957618"/>
        <n v="0.10671667057703216"/>
        <n v="0.13058436145127333"/>
        <n v="7.1126247189173153E-2"/>
        <n v="8.5080883806993801E-2"/>
        <n v="8.7245162170013657E-2"/>
        <n v="0.22313448138937975"/>
        <n v="0.14397991950469369"/>
        <n v="0.21520617193640654"/>
        <n v="0.13471849219384699"/>
        <n v="0.16370500217244449"/>
        <n v="0.15634455933591562"/>
        <n v="8.4471953843363895E-2"/>
        <n v="0.16556665736324128"/>
        <n v="0.12914096495480515"/>
        <n v="0.26448406006927672"/>
        <n v="0.2304226224601538"/>
        <n v="0.16274284480728568"/>
        <n v="0.19077316098512473"/>
        <n v="0.18544068835790053"/>
        <n v="0.16889892195628395"/>
        <n v="0.10266395099866399"/>
        <n v="9.8688668181356617E-2"/>
        <n v="0.17777643937682389"/>
        <n v="0.19500169840204484"/>
        <n v="0.14889248234691241"/>
        <n v="0.10861060554063419"/>
        <n v="0.20083768212818129"/>
        <n v="0.16089574683091559"/>
        <n v="0.15732201912551802"/>
        <n v="0.22731819545909249"/>
        <n v="0.17671175046832199"/>
        <n v="0.13503437657095657"/>
        <n v="0.25722057360372963"/>
        <n v="0.19858638740694354"/>
        <n v="0.40425261013496311"/>
        <n v="0.2320820745296433"/>
        <n v="0.11428140483203617"/>
        <n v="0.1655284052412597"/>
        <n v="0.14631837197047623"/>
        <n v="0.12776058212623809"/>
        <n v="0.22960770526102997"/>
        <n v="0.13867469385530917"/>
        <n v="9.8996190094754188E-2"/>
        <n v="0.16661894994018844"/>
        <n v="0.15178574015229329"/>
        <n v="0.24911630765371984"/>
        <n v="0.18310385813941502"/>
        <n v="0.15532051055202256"/>
        <n v="0.14508124238060735"/>
        <n v="0.11231397227130985"/>
        <n v="0.17551076545401817"/>
        <n v="0.11146502606883836"/>
        <n v="0.28435270250269407"/>
        <n v="0.22311177627801193"/>
        <n v="0.22546086156053963"/>
        <n v="0.12360891163068245"/>
        <n v="0.16940806074274473"/>
        <n v="0.18799112630803921"/>
        <n v="0.15153153418822909"/>
        <n v="0.3872528664095497"/>
        <n v="0.12121895864737468"/>
        <n v="0.15425387128034893"/>
        <n v="0.12415076711393171"/>
        <n v="0.12637514343713596"/>
        <n v="0.24870925459151461"/>
        <n v="0.47428062133944487"/>
        <n v="0.13819896451548519"/>
        <n v="0.23712663793658165"/>
        <n v="0.16277054733316626"/>
        <n v="0.16680887243423914"/>
        <n v="0.252419149477973"/>
        <n v="0.18914635239044536"/>
        <n v="0.16536581159605684"/>
        <n v="0.17323739271947769"/>
        <n v="0.23460593037933231"/>
        <n v="7.5476863390497681E-2"/>
        <n v="0.11460411112962703"/>
        <n v="7.9910811119386249E-2"/>
        <n v="0.10843508218757761"/>
        <n v="9.4022507561382293E-2"/>
        <n v="0.15912273682136477"/>
        <n v="0.14470853124151731"/>
        <n v="0.4947429339381047"/>
        <n v="0.21263050674815379"/>
        <n v="0.26778199963334454"/>
        <n v="0.15163814546431786"/>
        <n v="0.19016247422298133"/>
        <n v="0.15039054305438643"/>
        <n v="0.17008196026415093"/>
        <n v="0.11254872925606442"/>
        <n v="0.15773141400899582"/>
        <n v="0.28488668194550548"/>
        <n v="0.36427974634371579"/>
        <n v="0.21722121108126838"/>
        <n v="8.1479679598617946E-2"/>
        <n v="0.12172983941923189"/>
        <n v="9.717556355025303E-2"/>
        <n v="0.23590873842083299"/>
        <n v="9.6863830646799223E-2"/>
        <n v="0.14877334791891766"/>
        <n v="0.1587801171762698"/>
        <n v="0.16325566669216099"/>
        <n v="0.10622849302712796"/>
        <n v="0.28585862316178978"/>
        <n v="0.21176530912248404"/>
        <n v="0.15262251202873509"/>
        <n v="4.9656226126814362E-2"/>
        <n v="7.6141782311008169E-2"/>
        <n v="0.13433249201686523"/>
        <n v="0.33104150751209571"/>
        <n v="0.15297991666588812"/>
        <n v="0.11960971624685471"/>
        <n v="0.14211567473120865"/>
        <n v="0.14687130118486538"/>
        <n v="0.17736989706843687"/>
        <n v="0.23397345895005159"/>
        <n v="7.5439266615737202E-2"/>
        <n v="8.4988540870893803E-2"/>
        <n v="0.17888973771326713"/>
        <n v="0.16424751718869365"/>
        <n v="0.18652915711739243"/>
        <n v="0.30579222203011136"/>
        <n v="0.18188241185589069"/>
        <n v="0.3791784754315467"/>
        <n v="0.36333311906729771"/>
        <n v="0.10867075967096483"/>
        <n v="0.18285717408164995"/>
        <n v="0.1511298150654094"/>
        <n v="0.17252355487649607"/>
        <n v="0.13305322128851541"/>
        <n v="0.22483082997721293"/>
        <n v="0.27183600713012479"/>
        <n v="0.14974068610057392"/>
        <n v="0.13849191442454223"/>
        <n v="0.43055968144582552"/>
        <n v="0.23507512652962512"/>
        <n v="0.13285355713463973"/>
        <n v="0.26960784313725489"/>
        <n v="6.9391392920804693E-2"/>
        <n v="0.15505413022219725"/>
        <n v="0.17694381178356783"/>
        <n v="0.19147002663148785"/>
        <n v="0.22890499876180506"/>
        <n v="0.35173160173160178"/>
        <n v="0.35793151786171001"/>
        <n v="8.3078686019862499E-2"/>
        <n v="5.0611153552330021E-2"/>
        <n v="0.38260758848994142"/>
        <n v="0.30366692131398015"/>
        <n v="0.34463120726294055"/>
        <n v="0.2562339164438262"/>
        <n v="8.5306850012732374E-2"/>
        <n v="0.61253745915563029"/>
        <n v="0.30780494015788135"/>
        <n v="0.11064894616187711"/>
        <n v="0.12223071046600457"/>
        <n v="0.17218877053625245"/>
        <n v="0.11250911178519911"/>
        <n v="8.6580086580086577E-2"/>
        <n v="0.130832801814394"/>
        <n v="0.10352047542297672"/>
        <n v="0.1097649742032079"/>
        <n v="9.26279602750191E-2"/>
        <n v="0.10535215152962393"/>
        <n v="0.12636872930990578"/>
        <n v="0.10852147888936842"/>
        <n v="0.33043509348413624"/>
        <n v="0.10489046950011006"/>
        <n v="0.13184647456758589"/>
        <n v="0.1456812999425055"/>
        <n v="0.3880188439011969"/>
        <n v="0.49407167365871935"/>
        <n v="0.20084726721962626"/>
        <n v="0.14606332165774555"/>
        <n v="9.1354723707664884E-2"/>
        <n v="0.15157966893896582"/>
        <n v="0.34548729365669495"/>
        <n v="0.24492394082600627"/>
        <n v="0.36652907223258585"/>
        <n v="0.33077359092552938"/>
        <n v="0.35332314744079446"/>
        <n v="0.49200390318406595"/>
        <n v="0.29832886462592262"/>
        <n v="0.39746603714764361"/>
        <n v="0.21272007189462211"/>
        <n v="0.14718141102236937"/>
        <n v="0.44280451393631787"/>
        <n v="0.53832842587682972"/>
        <n v="0.28329513623631269"/>
        <n v="0.75036105792749586"/>
        <n v="0.1672259426606022"/>
        <n v="0.10431607848340935"/>
        <n v="0.10830839827398829"/>
        <n v="0.13790539229968468"/>
        <n v="0.25972933713808694"/>
        <n v="0.13523456701201936"/>
        <n v="0.3687778664389405"/>
        <n v="0.22982272735147308"/>
        <n v="0.17677624250243174"/>
        <n v="0.38623348479762881"/>
        <n v="0.10792698494314377"/>
        <n v="0.44722434428316782"/>
        <n v="0.35694648414829716"/>
        <n v="0.21997741189722789"/>
        <n v="0.14458700054909579"/>
        <n v="0.12282773988779437"/>
        <n v="9.1871760663145105E-2"/>
        <n v="0.17505266483335022"/>
        <n v="7.8195930293029361E-2"/>
        <n v="0.13101969292219878"/>
        <n v="0.11910037518378984"/>
        <n v="0.22886427298192008"/>
        <n v="0.19942010577638253"/>
        <n v="0.14387573211102625"/>
        <n v="0.15998003403525674"/>
        <n v="0.29379933791698498"/>
        <n v="8.2123758594346827E-2"/>
        <n v="0.23617165522726691"/>
        <n v="5.6340718105423987E-2"/>
        <n v="0.26488599721627892"/>
        <n v="0.17304457197063086"/>
        <n v="0.11077158135981664"/>
        <n v="6.3025210084033625E-2"/>
        <n v="5.6659027247262544E-2"/>
        <n v="0.26157575444425463"/>
        <n v="0.22501101901032494"/>
        <n v="6.5571683218742044E-2"/>
        <n v="0.12203326564166804"/>
        <n v="0.3758907521080046"/>
        <n v="0.44085816144639672"/>
        <n v="0.12450730338431339"/>
        <n v="0.16305383848823143"/>
        <n v="0.20785367605442462"/>
        <n v="0.13827226017935748"/>
        <n v="0.13665067439308431"/>
        <n v="0.14267210867720251"/>
        <n v="0.23293183570761011"/>
        <n v="0.18404215082090353"/>
        <n v="0.16990076578918409"/>
        <n v="0.12502824907467361"/>
        <n v="0.10894638987893619"/>
        <n v="0.21961024077744257"/>
        <n v="0.12936985786483868"/>
        <n v="0.16211906771386356"/>
        <n v="0.17449032434002731"/>
        <n v="0.14343738929661864"/>
        <n v="0.12133383341320295"/>
        <n v="5.9842118665648078E-2"/>
        <n v="0.15724471606824547"/>
        <n v="0.3372265658731004"/>
        <n v="8.817163228927935E-2"/>
        <n v="0.14213848715155403"/>
        <n v="0.16365083749272077"/>
        <n v="5.2839317545199903E-2"/>
        <n v="0.12780538167636032"/>
        <n v="0.1228673287496817"/>
        <n v="0.52521008403361347"/>
        <n v="0.21193270310309786"/>
        <n v="0.37797518491068738"/>
        <n v="0.17520713662484955"/>
        <n v="6.0160427807486629E-2"/>
        <n v="8.2040437772128716E-2"/>
        <n v="0.23724176335897737"/>
        <n v="0.1423002077720609"/>
        <n v="0.27827447389970694"/>
        <n v="0.15982447503877778"/>
        <n v="0.12450771027026092"/>
        <n v="9.0101730676840852E-2"/>
        <n v="0.15321882539545123"/>
        <n v="0.26674306086070793"/>
        <n v="8.6768292946005354E-2"/>
        <n v="0.12605042016806725"/>
        <n v="0.13520646826870009"/>
        <n v="0.1202433585913172"/>
        <n v="0.10541993194837274"/>
        <n v="0.10440539852304558"/>
        <n v="0.18316167419491072"/>
        <n v="7.809674414337818E-2"/>
        <n v="0.13767192369768394"/>
        <n v="0.30153016910653307"/>
        <n v="0.12286897800877758"/>
        <n v="0.10471596733890998"/>
        <n v="0.172629527495887"/>
        <n v="0.10072108054683435"/>
        <n v="0.15162344491742494"/>
        <n v="0.1379810468562411"/>
        <n v="7.8906004941689215E-2"/>
        <n v="8.4940840722124641E-2"/>
        <n v="0.10065063917905824"/>
        <n v="0.37655110447464191"/>
        <n v="0.19739761205676246"/>
        <n v="0.21408484707556233"/>
        <n v="9.9230800959504539E-2"/>
        <n v="0.18573413434709124"/>
        <n v="0.14904789452989317"/>
        <n v="0.1200852614568222"/>
        <n v="0.13212667018448246"/>
        <n v="0.16303022379854337"/>
        <n v="0.1527973402648567"/>
        <n v="0.15316359847244662"/>
        <n v="0.14578558696205754"/>
        <n v="9.9638896760236073E-2"/>
        <n v="0.10408708938120703"/>
        <n v="0.2476445123503947"/>
        <n v="8.5821363050768984E-2"/>
        <n v="8.8157841645092549E-2"/>
        <n v="0.12807740984677049"/>
        <n v="9.7437958666206553E-2"/>
        <n v="9.2946269416857644E-2"/>
        <n v="5.3157626687038446E-2"/>
        <n v="0.36446396740514386"/>
        <n v="8.7881574307859187E-2"/>
        <n v="0.15661974280802832"/>
        <n v="9.0399796282149225E-2"/>
        <n v="0.14241870989560246"/>
        <n v="0.10209191982793112"/>
        <n v="0.12210340340515655"/>
        <n v="0.12555833113416878"/>
        <n v="0.18592360408231937"/>
        <n v="0.10277787660102147"/>
        <n v="0.38029950585670841"/>
        <n v="0.1344715797236325"/>
        <n v="0.29709772152231034"/>
        <n v="0.22124866823177414"/>
        <n v="0.11204481792717087"/>
        <n v="0.14677745017091634"/>
        <n v="5.6977336389101095E-2"/>
        <n v="0.14888329537010395"/>
        <n v="0.2172736792695171"/>
        <n v="8.1867353878726817E-2"/>
        <n v="0.17602495543672014"/>
        <n v="8.5790661956785474E-2"/>
        <n v="0.2150019799540103"/>
        <n v="0.12373999216765297"/>
        <n v="0.17822498095416273"/>
        <n v="0.11276457953563405"/>
        <n v="0.13870135950190798"/>
        <n v="6.7163228927934818E-2"/>
        <n v="9.5174433409727519E-2"/>
        <n v="9.0303916451514116E-2"/>
        <n v="7.6712503183091418E-2"/>
        <n v="7.3529411764705885E-2"/>
        <n v="8.4857300942302136E-2"/>
        <n v="0.11490960020371785"/>
        <n v="7.0346320346320351E-2"/>
        <n v="0.13933107806291423"/>
        <n v="0.22122485357779476"/>
        <n v="0.39607737457005365"/>
        <n v="0.10554576295598689"/>
        <n v="9.4856124267888975E-2"/>
        <n v="6.5889992360580601E-2"/>
        <n v="0.16276712368083104"/>
        <n v="0.11367202293123013"/>
        <n v="8.341886086223424E-2"/>
        <n v="6.2706900942195054E-2"/>
        <n v="0.10249554367201426"/>
        <n v="8.2438995196865969E-2"/>
        <n v="0.16240817434374016"/>
        <n v="0.23459383753501403"/>
        <n v="0.17984466513878278"/>
        <n v="0.1235039470333588"/>
        <n v="9.4875883012423043E-2"/>
        <n v="0.17217141103246295"/>
        <n v="0.20138305266156273"/>
        <n v="0.1394735352402271"/>
        <n v="0.12516674777840439"/>
        <n v="0.23268398268398269"/>
        <n v="0.12439535924159112"/>
        <n v="8.4670231729055259E-2"/>
        <n v="8.5404780757333404E-2"/>
        <n v="0.17200508299432532"/>
        <n v="0.2465079791872169"/>
        <n v="0.1651116494267337"/>
        <n v="0.46646138559182732"/>
        <n v="0.11969481894935335"/>
        <n v="8.7012585515894095E-2"/>
        <n v="9.3468594728966292E-2"/>
        <n v="0.43101643695282488"/>
        <n v="0.13209829386299973"/>
        <n v="0.2269836578304949"/>
        <n v="0.40834857428077009"/>
        <n v="0.22949184068851458"/>
        <n v="0.19852898051327575"/>
        <n v="0.25270017280877005"/>
        <n v="0.16361213745730069"/>
        <n v="0.21164781520072495"/>
        <n v="9.8739988345085947E-2"/>
        <n v="0.16287508967802264"/>
        <n v="0.24362609012162534"/>
        <n v="0.17029539088362619"/>
        <n v="0.20530322761137124"/>
        <n v="0.11582254519136907"/>
        <n v="0.17712695385727323"/>
        <n v="0.15995628226702618"/>
        <n v="0.26528732538852345"/>
        <n v="0.22177377109113675"/>
        <n v="0.24861248154974497"/>
        <n v="0.4343030507908815"/>
        <n v="0.17704112959937643"/>
        <n v="0.34876283071520786"/>
        <n v="0.16337199262195681"/>
        <n v="0.1236601315026153"/>
        <n v="0.17569049943706991"/>
        <n v="0.16268835979183366"/>
        <n v="0.12777049488430289"/>
        <n v="0.11155588813900597"/>
        <n v="0.26594933576799124"/>
        <n v="7.7030812324929976E-2"/>
        <n v="0.21830299091877009"/>
        <n v="0.22002507841590851"/>
        <n v="0.3590690785802928"/>
        <n v="0.31687751010088888"/>
        <n v="0.27048786392496654"/>
        <n v="8.8913150773258356E-2"/>
        <n v="8.3528710010526405E-2"/>
        <n v="0.29733703168336867"/>
        <n v="0.12803784925591269"/>
        <n v="6.0797046091163744E-2"/>
        <n v="0.18309694112080238"/>
        <n v="0.14004336181403917"/>
        <n v="0.10598499501735043"/>
        <n v="0.14801375095492741"/>
        <n v="9.751383805729813E-2"/>
        <n v="0.20433860256816952"/>
        <n v="0.19585352238857631"/>
        <n v="0.13315826752834156"/>
        <n v="0.12890537771400934"/>
        <n v="0.13803280592534117"/>
        <n v="0.1206391647568118"/>
        <n v="0.15631409753193251"/>
        <n v="9.796736310486627E-2"/>
        <n v="0.2797682045971312"/>
        <n v="0.18391135348759646"/>
        <n v="9.2034837629239627E-2"/>
        <n v="0.20698050418307845"/>
        <n v="0.36242539667660517"/>
        <n v="0.32470652995433136"/>
        <n v="0.20038312624824475"/>
        <n v="0.13286308991240353"/>
        <n v="0.2950890560508041"/>
        <n v="9.3318881715915444E-2"/>
        <n v="0.19262963670849495"/>
        <n v="0.15787620025002858"/>
        <n v="7.785570924774006E-2"/>
        <n v="0.64935064935064934"/>
        <n v="0.11169204265038674"/>
        <n v="0.19160121651574283"/>
        <n v="0.14865411801420444"/>
        <n v="0.34277638367843488"/>
        <n v="0.24741242251022189"/>
        <n v="0.20135412093539401"/>
        <n v="0.18985372585409832"/>
        <n v="0.21546496053947603"/>
        <n v="0.1445505564637069"/>
        <n v="0.35461124193329147"/>
        <n v="0.11982130267837224"/>
        <n v="0.28607121016922993"/>
        <n v="0.31934197092075672"/>
        <n v="0.15042422514731812"/>
        <n v="0.24366767518467836"/>
        <n v="0.17868600580009372"/>
        <n v="0.14143281489074927"/>
        <n v="0.12741314973023576"/>
        <n v="0.11821446145091623"/>
        <n v="0.12049588254868666"/>
        <n v="0.20768299437482379"/>
        <n v="0.10122230710466004"/>
        <n v="0.12973782375186374"/>
        <n v="6.6208301502419159E-2"/>
        <n v="9.582374091857887E-2"/>
        <n v="0.12832438722498882"/>
        <n v="0.26273522712371283"/>
        <n v="0.17317889621511898"/>
        <n v="0.22885630404686436"/>
        <n v="0.10045667072867009"/>
        <n v="0.45961238866695564"/>
        <n v="0.51284334688257704"/>
        <n v="0.16456582633053224"/>
        <n v="9.5346739245926654E-2"/>
        <n v="9.9161855384239245E-2"/>
        <n v="0.366736476474671"/>
        <n v="9.5982214688786621E-2"/>
        <n v="0.30187808696901874"/>
        <n v="0.12931737373167734"/>
        <n v="0.18420723575541489"/>
        <n v="0.13421930635541135"/>
        <n v="0.16261828080525592"/>
        <n v="0.12192736010500894"/>
        <n v="9.0996895587743862E-2"/>
        <n v="8.9083918825799149E-2"/>
        <n v="0.25401488343081902"/>
        <n v="0.14638760233724113"/>
        <n v="0.2935183120764876"/>
        <n v="0.17590720498660681"/>
        <n v="0.20181904105102316"/>
        <n v="0.14217412423050224"/>
        <n v="0.10581086159023849"/>
        <n v="0.35788197667717958"/>
        <n v="0.31989672845431916"/>
        <n v="0.16616225026913914"/>
        <n v="0.17171000712071779"/>
        <n v="0.18954768183039733"/>
        <n v="0.13941940412528647"/>
        <n v="0.27569173560588212"/>
        <n v="0.23354652147867419"/>
        <n v="0.15215176979882863"/>
        <n v="0.18855619072599805"/>
        <n v="0.18028778022035008"/>
        <n v="0.30308396279327621"/>
        <n v="0.20412155417411604"/>
        <n v="0.19596058023454779"/>
        <n v="0.49656226126814362"/>
        <n v="0.12736343916311788"/>
        <n v="0.14980968759951849"/>
        <n v="9.5811051693404647E-2"/>
        <n v="0.19828002524613283"/>
        <n v="0.13384132952399186"/>
        <n v="0.20718820042290742"/>
        <n v="1.0440539852304558"/>
        <n v="0.15126517962986447"/>
        <n v="0.2399320480356141"/>
        <n v="0.37771158824272888"/>
        <n v="0.1180926916221034"/>
        <n v="0.20753756047873698"/>
        <n v="0.1809889098017507"/>
        <n v="0.1021073015810125"/>
        <n v="0.1832697882669313"/>
        <n v="0.13840043418837322"/>
        <n v="0.16909377368593614"/>
        <n v="0.14156707383458803"/>
        <n v="0.40075285294660534"/>
        <n v="0.20117137764196588"/>
        <n v="0.26173548651004103"/>
        <n v="0.13135797225594187"/>
        <n v="0.22663610898905018"/>
        <n v="0.15781200988337843"/>
        <n v="0.63025210084033612"/>
        <n v="0.18343556829926036"/>
        <n v="0.21843058905395676"/>
        <n v="0.18915304819207907"/>
        <n v="0.12592335399065752"/>
        <n v="0.68436465495289023"/>
        <n v="0.21896337562923146"/>
        <n v="0.16456921256315973"/>
        <n v="0.24255156608097786"/>
        <n v="0.11906846902386102"/>
        <n v="0.11816088103686391"/>
        <n v="0.2540348265009158"/>
        <n v="0.19388136405450804"/>
        <n v="0.3129320469374039"/>
        <n v="9.2391935788770002E-2"/>
        <n v="0.51568291410621103"/>
        <n v="0.20068627789849902"/>
        <n v="0.26440743133811034"/>
        <n v="9.6232597770759959E-2"/>
        <n v="0.11498848910229464"/>
        <n v="9.7643631590132202E-2"/>
        <n v="0.27927595896486546"/>
        <n v="0.12454798539924784"/>
        <n v="0.19238621385614432"/>
        <n v="0.29284441049146931"/>
        <n v="0.11546727189544566"/>
        <n v="0.25615481969354098"/>
        <n v="0.15893159832976736"/>
        <n v="0.19335806657101401"/>
        <n v="0.2717025379790336"/>
        <n v="0.15173566755088533"/>
        <n v="0.1376159795471974"/>
        <n v="0.24127517999628162"/>
        <n v="0.13331036154425721"/>
        <n v="0.16054902231879922"/>
        <n v="0.15610134753296701"/>
        <n v="0.22085241607717923"/>
        <n v="0.12672542167936326"/>
        <n v="0.23434125693030253"/>
        <n v="0.18968126961344006"/>
        <n v="0.26610644257703081"/>
        <n v="0.1579724368942903"/>
        <n v="0.18807195373978161"/>
        <n v="0.20955284683769787"/>
        <n v="0.26875924914453392"/>
        <n v="0.1275224447670622"/>
        <n v="0.30801093278362535"/>
        <n v="0.12954243535220672"/>
        <n v="0.12336276021820793"/>
        <n v="0.10756776959966771"/>
        <n v="0.14325078468708974"/>
        <n v="0.12271426359944763"/>
        <n v="0.15678138981442261"/>
        <n v="0.22577521805838216"/>
        <n v="0.2018504159507154"/>
        <n v="0.15681369922018848"/>
        <n v="0.17206368413215661"/>
        <n v="0.1438391078137892"/>
        <n v="9.9646523061487968E-2"/>
        <n v="0.19125055877005095"/>
        <n v="0.15899533669139518"/>
        <n v="0.20131637765268523"/>
        <n v="0.11760219761848209"/>
        <n v="0.25670818249584232"/>
        <n v="0.17111892100478243"/>
        <n v="0.25959276583399898"/>
        <n v="0.12332168721549858"/>
        <n v="0.16954257684728513"/>
        <n v="0.11503253755788549"/>
        <n v="0.37986965510003889"/>
        <n v="0.24393780529597561"/>
        <n v="0.10382929991278386"/>
        <n v="0.19812027399535823"/>
        <n v="0.10393902385571491"/>
        <n v="0.1473771326712503"/>
        <n v="0.10855228485472329"/>
        <n v="0.12057993967962702"/>
        <n v="0.23238747451545685"/>
        <n v="0.15584150324539914"/>
        <n v="0.11172650878533233"/>
        <n v="0.21393713474865797"/>
        <n v="0.22025520616254382"/>
        <n v="0.18996149817116476"/>
        <n v="0.17833836042566134"/>
        <n v="0.22543839075153774"/>
        <n v="0.18021048943275278"/>
        <n v="0.15230651720449292"/>
        <n v="0.2959590404145106"/>
        <n v="0.16701374614648465"/>
        <n v="0.16124172576921236"/>
        <n v="0.15127690105662989"/>
        <n v="0.10379269948867055"/>
        <n v="0.42335115864527628"/>
        <n v="0.18577504344806392"/>
        <n v="9.9480137143784869E-2"/>
        <n v="0.19027033791441622"/>
        <n v="0.19539100144159419"/>
        <n v="0.12386479918900734"/>
        <n v="0.20836488221356178"/>
        <n v="0.17186483036977174"/>
        <n v="0.11877026487653192"/>
        <n v="0.14441030119093345"/>
        <n v="0.14681092598142789"/>
        <n v="0.10994344308104496"/>
        <n v="9.8994143111790167E-2"/>
        <n v="0.20483384954413253"/>
        <n v="0.14334835830718706"/>
        <n v="0.16481529750445148"/>
        <n v="0.16380554620328919"/>
        <n v="0.18764047177475804"/>
        <n v="9.2211362018350215E-2"/>
        <n v="8.9444868856633566E-2"/>
        <n v="0.16638314496694992"/>
        <n v="0.19135648542384945"/>
        <n v="0.1710469648762144"/>
        <n v="0.18023157202561838"/>
        <n v="0.15756302521008403"/>
        <n v="0.18834112799194064"/>
        <n v="0.10148522133263216"/>
        <n v="0.21600600023056415"/>
        <n v="7.72967071413697E-2"/>
        <n v="0.24668958492487905"/>
        <n v="0.12136973556774271"/>
        <n v="0.13250992040042431"/>
        <n v="0.18048830068334831"/>
        <n v="0.24653551626099557"/>
        <n v="6.8754774637127578E-2"/>
        <n v="0.14635437584817054"/>
        <n v="0.18711840197391719"/>
        <n v="0.22517981527747627"/>
        <n v="0.20840402293177004"/>
        <n v="0.15300740021977252"/>
        <n v="0.24097116303655366"/>
        <n v="0.13576584564434049"/>
        <n v="0.23736985214543108"/>
        <n v="0.33326967150496567"/>
        <n v="0.19341674629429315"/>
        <n v="0.20254168523480373"/>
        <n v="7.6027923634181413E-2"/>
        <n v="0.13938197234055349"/>
        <n v="0.15119684237331296"/>
        <n v="0.2612625902154378"/>
        <n v="8.6261777438248033E-2"/>
        <n v="0.26485252575169332"/>
        <n v="0.18682875720434414"/>
        <n v="0.30653170359052712"/>
        <n v="0.2142863667900918"/>
        <n v="0.26120751513787427"/>
        <n v="0.13750954927425516"/>
        <n v="0.10092207068046659"/>
        <n v="0.34955054315773781"/>
        <n v="0.25447895185544428"/>
        <n v="0.1410382513616967"/>
        <n v="0.14762819741921607"/>
        <n v="0.10472806134684304"/>
        <n v="0.13129046329030014"/>
        <n v="0.15366454182329142"/>
        <n v="0.16068275747095007"/>
        <n v="0.10495758272089092"/>
        <n v="0.2252810323302839"/>
        <n v="0.15956783625533846"/>
        <n v="0.11249425163656922"/>
        <n v="7.4275922393544913E-2"/>
        <n v="0.25154479373733574"/>
        <n v="0.1009014876071319"/>
        <n v="0.40170613700025465"/>
        <n v="0.20276292335115864"/>
        <n v="0.14112766278763306"/>
        <n v="9.357693274821173E-2"/>
        <n v="0.27188892925977365"/>
        <n v="0.13357610936056333"/>
        <n v="0.13109584323407641"/>
        <n v="0.12942506072645768"/>
        <n v="0.18147110980978018"/>
        <n v="0.18628564920294796"/>
        <n v="0.10046927745153189"/>
        <n v="0.2435896973678057"/>
        <n v="0.15896155854285537"/>
        <n v="0.10795561422276306"/>
        <n v="0.24210334695449984"/>
        <n v="0.21077017151903288"/>
        <n v="0.20498738029410607"/>
        <n v="9.1330320444382315E-2"/>
        <n v="0.24860738718826883"/>
        <n v="0.15125546690242833"/>
        <n v="0.21414423467728752"/>
        <n v="0.41502434461437793"/>
        <n v="0.48355758087911332"/>
        <n v="0.24764778543048035"/>
        <n v="0.13244299860813946"/>
        <n v="0.27494411620828624"/>
        <n v="0.2245983981609426"/>
        <n v="0.28315203980781878"/>
        <n v="0.24130688326157326"/>
        <n v="0.20369447360777418"/>
        <n v="0.36955403489849958"/>
        <n v="0.21937943646693125"/>
        <n v="0.10175143934094882"/>
        <n v="0.10246637765991772"/>
        <n v="0.22696133778935429"/>
        <n v="0.26627848711948532"/>
        <n v="0.212950956972111"/>
        <n v="0.1474651054863573"/>
        <n v="0.16876389281654652"/>
        <n v="0.1371912401324166"/>
        <n v="0.24267142455540067"/>
        <n v="0.1955788867923583"/>
        <n v="0.1785087203057035"/>
        <n v="9.6770690817164884E-2"/>
        <n v="0.21762314391622042"/>
        <n v="0.10606383495773272"/>
        <n v="0.13668774225607264"/>
        <n v="0.17461367240266032"/>
        <n v="0.12216603681178691"/>
        <n v="0.11513158496566606"/>
        <n v="0.17669024789259069"/>
        <n v="0.31121128912169427"/>
        <n v="0.12717436179636477"/>
        <n v="0.11538431983952037"/>
        <n v="0.123977222397189"/>
        <n v="0.19524834712225136"/>
        <n v="0.36460641418414491"/>
        <n v="9.9366509286910903E-2"/>
        <n v="0.21951794817375436"/>
        <n v="9.1219314240559582E-2"/>
        <n v="0.17498319489285399"/>
        <n v="0.18858977212410327"/>
        <n v="0.16562019549151633"/>
        <n v="0.12721419091159006"/>
        <n v="0.14590229992826381"/>
        <n v="0.18615642820439812"/>
        <n v="0.17932984493256016"/>
        <n v="0.19005481587125261"/>
        <n v="0.18056855874309696"/>
        <n v="0.10315622882033869"/>
        <n v="0.17200007594131614"/>
        <n v="0.1558821324671561"/>
        <n v="0.21276769756898908"/>
        <n v="9.4758338003765263E-2"/>
        <n v="0.14566773714607126"/>
        <n v="0.34226744607882226"/>
        <n v="0.18239002724343423"/>
        <n v="0.11460234292968355"/>
        <n v="0.19606396224133554"/>
        <n v="0.13761119379435502"/>
        <n v="0.24243791729474937"/>
        <n v="0.17402517103178819"/>
        <n v="0.18827871384893211"/>
        <n v="0.12099934943180679"/>
        <n v="0.18843901196842375"/>
        <n v="0.18623805189797449"/>
        <n v="0.24493262800115403"/>
        <n v="0.11074688220724983"/>
        <n v="0.20989682300718016"/>
        <n v="0.13320429428900751"/>
        <n v="0.19213984599311951"/>
        <n v="0.18532399994489862"/>
        <n v="0.27531440751424385"/>
        <n v="0.32781592061443182"/>
        <n v="0.20950449034764876"/>
        <n v="0.14643085469520586"/>
        <n v="0.20363079451950544"/>
        <n v="0.28477267245111831"/>
        <n v="0.14355742296918769"/>
        <n v="0.17129646100170245"/>
        <n v="0.13082660623607129"/>
        <n v="0.20103937706440192"/>
        <n v="0.21659060142862235"/>
        <n v="0.22192790951812269"/>
        <n v="0.15496948485146875"/>
        <n v="0.10536032594856126"/>
        <n v="0.10921529452697838"/>
        <n v="0.25884346712261563"/>
        <n v="7.2250566007970862E-2"/>
        <n v="0.15643364225488898"/>
        <n v="0.22606672911337791"/>
        <n v="0.19394667696323434"/>
        <n v="0.14663828842643822"/>
        <n v="0.20932571622068352"/>
        <n v="0.28969629598790947"/>
        <n v="0.12492366598669725"/>
        <n v="0.12183383759233918"/>
        <n v="0.21836099931426656"/>
        <n v="0.14082256893445153"/>
        <n v="0.17472243661336206"/>
        <n v="0.42016806722689076"/>
        <n v="0.34536541889483069"/>
        <n v="0.24387549413519166"/>
        <n v="0.12764196587725998"/>
        <n v="7.3658826272904529E-2"/>
        <n v="0.21003579941843167"/>
        <n v="0.19624474970458813"/>
        <n v="0.12452764605308478"/>
        <n v="0.28279846047232476"/>
        <n v="0.12046434600309562"/>
        <n v="0.3304769455796262"/>
        <n v="0.14980833493442952"/>
        <n v="0.1517904127523092"/>
        <n v="8.0290286832374824E-2"/>
        <n v="0.14038118838298921"/>
        <n v="0.17686219529965114"/>
        <n v="0.18850244804549185"/>
        <n v="0.29272761618439086"/>
        <n v="0.14552855857647221"/>
        <n v="0.1333958382212902"/>
        <n v="0.1025652119029668"/>
        <n v="0.14007808528216173"/>
        <n v="0.17723417573629344"/>
        <n v="0.18872403796207357"/>
        <n v="0.12476134834011976"/>
        <n v="9.3685686234497523E-2"/>
        <n v="9.508976170970225E-2"/>
        <n v="0.17107450721651746"/>
        <n v="8.5861494071305333E-2"/>
        <n v="0.18482800607445576"/>
        <n v="0.22631779984721159"/>
        <n v="0.19338426507619094"/>
        <n v="0.2484647026596197"/>
        <n v="0.11739740008855377"/>
        <n v="0.1545770283842518"/>
        <n v="0.17959096564159543"/>
        <n v="0.11999072539226968"/>
        <n v="0.14507425849028138"/>
        <n v="0.14804934253675087"/>
        <n v="0.13430420454411623"/>
        <n v="0.13976635090463552"/>
        <n v="0.32655539485665336"/>
        <n v="0.12556075199462707"/>
        <n v="0.1002168416821439"/>
        <n v="0.10217723453017571"/>
        <n v="0.2932593024263056"/>
        <n v="8.3971496089923908E-2"/>
        <n v="0.18550187259874831"/>
        <n v="0.13736099845141006"/>
        <n v="0.1705929136473576"/>
        <n v="0.25279037097362378"/>
        <n v="0.11742976028582071"/>
        <n v="0.20892333946297348"/>
        <n v="7.9903133480251021E-2"/>
        <n v="0.1032053274565411"/>
        <n v="0.18168733375134116"/>
        <n v="0.12053791844131326"/>
        <n v="0.28839932499358817"/>
        <n v="0.14714698664790196"/>
        <n v="0.27849776181336944"/>
        <n v="0.16888392404994029"/>
        <n v="0.23393015058152694"/>
        <n v="0.17010936103752722"/>
        <n v="0.1907466038525418"/>
        <n v="0.10803770529970168"/>
        <n v="0.15122196995441434"/>
        <n v="0.11548306553139634"/>
        <n v="0.11704084740801016"/>
        <n v="0.21380093128034566"/>
        <n v="0.14697474383263556"/>
        <n v="0.18793722204132304"/>
        <n v="0.14012834672176688"/>
        <n v="0.21183706559682755"/>
        <n v="0.28078042004074821"/>
        <n v="0.23632176207372782"/>
        <n v="0.40222992103211902"/>
        <n v="0.25273024244052977"/>
        <n v="0.44828506084151198"/>
        <n v="0.22776348128340107"/>
        <n v="0.33904032981805715"/>
        <n v="0.40536641093947906"/>
        <n v="0.36504382956026105"/>
        <n v="0.42958764040605579"/>
        <n v="0.22331603917482024"/>
        <n v="0.26002174838820119"/>
        <n v="0.31309389439944618"/>
        <n v="0.31486872584899489"/>
        <n v="0.26248444268001409"/>
        <n v="0.2186623949019047"/>
        <n v="0.3351704575967932"/>
        <n v="0.30486306283207898"/>
        <n v="0.1572653339322081"/>
        <n v="0.13089435443692443"/>
        <n v="0.22073769350121988"/>
        <n v="0.19164748183715774"/>
        <n v="0.16121030382099058"/>
        <n v="0.2399383822898237"/>
        <n v="0.17004978850513219"/>
        <n v="0.15349862245878215"/>
        <n v="0.17556127111201522"/>
        <n v="0.20604217383094295"/>
        <n v="0.2004336833642878"/>
        <n v="0.16083276160758569"/>
        <n v="0.22293005213767672"/>
        <n v="0.18930698626431444"/>
        <n v="0.42134801254189552"/>
        <n v="7.1353096258218132E-2"/>
        <n v="0.17483837719454365"/>
        <n v="0.357017440611407"/>
        <n v="0.19468969548475973"/>
        <n v="0.16086425730192613"/>
        <n v="0.2684952234343182"/>
        <n v="0.32722427491460138"/>
        <n v="0.27634293723501591"/>
        <n v="0.29647211628146741"/>
        <n v="0.19575365242579321"/>
        <n v="0.16667974868329571"/>
        <n v="0.27931513838146554"/>
        <n v="0.13000113226802992"/>
        <n v="0.18401462226629278"/>
        <n v="0.27676426176832386"/>
        <n v="0.15587400747001903"/>
        <n v="0.13101041270216882"/>
        <n v="0.28207650272339341"/>
        <n v="0.24491194374422387"/>
        <n v="0.18593177828508065"/>
        <n v="0.17332510045915434"/>
        <n v="0.14896051638397748"/>
        <n v="0.11798926020404021"/>
        <n v="0.15816473451495855"/>
        <n v="0.31286728450977797"/>
        <n v="0.1338791752279927"/>
        <n v="0.2155589884560353"/>
        <n v="0.15443735002174949"/>
        <n v="0.3242693827785853"/>
        <n v="0.14517130444348586"/>
        <n v="0.18928022341887579"/>
        <n v="0.21205218932959599"/>
        <n v="0.13131939995375774"/>
        <n v="0.1290232251051136"/>
        <n v="0.11361451679128309"/>
        <n v="0.13205034703776128"/>
        <n v="0.13093305195571131"/>
        <n v="0.18739732657925931"/>
        <n v="0.16885392424083073"/>
        <n v="0.31884980820323794"/>
        <n v="0.1332343362392179"/>
        <n v="0.29819298264910538"/>
        <n v="0.15471559832267037"/>
        <n v="0.13805225644385943"/>
        <n v="0.4284776845037902"/>
        <n v="0.27685576921396149"/>
        <n v="0.36606935238063576"/>
        <n v="0.12608417570880037"/>
        <n v="0.34430397970435345"/>
        <n v="0.16918362956351302"/>
        <n v="0.4891408018860835"/>
        <n v="8.3460754109506319E-2"/>
        <n v="0.19217543733286963"/>
        <n v="0.15566228323745629"/>
        <n v="0.25757484497254785"/>
        <n v="0.27612286053121776"/>
        <n v="0.15502668273345965"/>
        <n v="0.15937723156506298"/>
        <n v="0.31923090372755086"/>
        <n v="0.12348589725789932"/>
        <n v="0.27235434938416386"/>
        <n v="0.1757343231708971"/>
        <n v="0.21900964364361566"/>
        <n v="0.26881579234425024"/>
        <n v="0.25984634112501337"/>
        <n v="0.16545952913632578"/>
        <n v="0.23915589198194342"/>
        <n v="0.32469092768971125"/>
        <n v="0.34443637885545136"/>
        <n v="0.27617789614825394"/>
        <n v="0.21083025252464846"/>
        <n v="0.36232753643540533"/>
        <n v="0.16966205718406452"/>
        <n v="0.23683569184795361"/>
        <n v="0.1592818436872524"/>
        <n v="0.19992753689129367"/>
        <n v="0.17547468108400457"/>
        <n v="0.12323950014391355"/>
        <n v="0.16521440377337637"/>
        <n v="0.12015906600570966"/>
        <n v="0.22119622680279719"/>
        <n v="0.20244561517898962"/>
        <n v="0.13120361500843486"/>
        <n v="0.18804501512276459"/>
        <n v="0.1770268215111323"/>
        <n v="0.18938725210903384"/>
        <n v="0.1632401503050431"/>
        <n v="0.17254851273643151"/>
        <n v="8.9551286189639062E-2"/>
        <n v="0.18672026198195141"/>
        <n v="0.34752595018986965"/>
        <n v="0.20712119283164554"/>
        <n v="8.8641523692758392E-2"/>
        <n v="0.2246504964170345"/>
        <n v="0.24544916792280369"/>
        <n v="0.46409865852646554"/>
        <n v="0.1263446734326919"/>
        <n v="0.21020457067862305"/>
        <n v="0.33537459642100775"/>
        <n v="0.11060910624800875"/>
        <n v="0.18464674067065412"/>
        <n v="0.14984214789839342"/>
        <n v="0.16555135757506803"/>
        <n v="0.10294729837532612"/>
        <n v="0.21233868194751615"/>
        <n v="0.30264487710732657"/>
        <n v="0.22579765534718871"/>
        <n v="0.34237104016280945"/>
        <n v="0.35029917443826714"/>
        <n v="0.13823561720529962"/>
        <n v="0.15694287032876308"/>
        <n v="8.0933815963648292E-2"/>
        <n v="0.46160313328997943"/>
        <n v="0.20314508385038008"/>
        <n v="0.11405954206244535"/>
        <n v="0.12245597187211194"/>
        <n v="0.33742270459697077"/>
        <n v="0.27985872982344367"/>
        <n v="0.16139874374951893"/>
        <n v="0.14814204581385404"/>
        <n v="0.43705827316784279"/>
        <n v="0.26052781709498857"/>
        <n v="0.40104425529059951"/>
        <n v="0.14800519401021989"/>
        <n v="0.20933515466586938"/>
        <n v="0.25798754670170782"/>
        <n v="0.20023137830807936"/>
        <n v="0.25804645021022721"/>
        <n v="0.14855184478708983"/>
        <n v="0.13922159236458517"/>
        <n v="0.3864278225889165"/>
        <n v="0.29135286278326733"/>
        <n v="0.2613626265025763"/>
        <n v="0.20582076852975825"/>
        <n v="0.16045433105587675"/>
        <n v="0.1848935030743265"/>
        <n v="0.2405920229271315"/>
        <n v="0.31428897524820804"/>
        <n v="0.17625245989186566"/>
        <n v="0.15479776439760412"/>
        <n v="0.1091336250368955"/>
        <n v="0.21010814655855936"/>
        <n v="0.55067481538069774"/>
        <n v="0.17393781630142921"/>
        <n v="0.44152128557167564"/>
        <n v="0.17918854017109204"/>
        <n v="0.1774841082181137"/>
        <n v="0.35181440997321362"/>
        <n v="0.24402086209283114"/>
        <n v="0.5087173644716273"/>
        <n v="0.43122372227830519"/>
        <n v="0.33799275180792115"/>
        <n v="0.35568109062586722"/>
        <n v="0.27760499249318998"/>
        <n v="0.39624054799071645"/>
        <n v="0.31965909311500806"/>
        <n v="0.33620437806241132"/>
        <n v="0.34953184668969456"/>
        <n v="0.22283913449436135"/>
        <n v="0.42710397549578583"/>
        <n v="0.54112554112554112"/>
        <n v="0.20319495376247304"/>
        <n v="0.37438892866493828"/>
        <n v="0.14731902808003736"/>
        <n v="0.20033255637330741"/>
        <n v="0.15058411220416182"/>
        <n v="0.25472687832623575"/>
        <n v="0.23125109863701518"/>
        <n v="0.24534594693841527"/>
        <n v="0.29230763684136685"/>
        <n v="0.23756185583200015"/>
        <n v="0.2540497827761003"/>
        <n v="0.33078124869656433"/>
        <n v="0.24799530405885481"/>
        <n v="0.33200421709291933"/>
        <n v="0.31299679596498231"/>
        <n v="0.15410896914833466"/>
        <n v="0.16542890832933896"/>
        <n v="0.24010723409276941"/>
        <n v="0.2123625388861845"/>
        <n v="0.186503082191116"/>
        <n v="0.15832480411823133"/>
        <n v="0.47633769268959303"/>
        <n v="0.17067426303099709"/>
        <n v="0.24707433626591585"/>
        <n v="0.19354138163432977"/>
        <n v="0.10561917508936247"/>
        <n v="0.17144427055634368"/>
        <n v="0.12204156807156108"/>
        <n v="0.30653682690357764"/>
        <n v="0.1651530655853431"/>
        <n v="0.12937612320410985"/>
        <n v="0.28331301820800392"/>
        <n v="0.15148973814987005"/>
        <n v="0.14253000494803991"/>
        <n v="0.27220550152531597"/>
        <n v="0.40010838712683139"/>
        <n v="0.1580365620996487"/>
        <n v="0.38657200474370484"/>
        <n v="0.19929304612297594"/>
        <n v="0.30557677616501144"/>
        <n v="0.2955479384120463"/>
        <n v="0.25953421327526749"/>
        <n v="0.19133000925832339"/>
        <n v="0.27632460420436344"/>
        <n v="0.31409548725003217"/>
        <n v="0.22172236780325946"/>
        <n v="0.19403807810196297"/>
        <n v="0.26817427132449129"/>
        <n v="0.26178870887384886"/>
        <n v="0.15288782733031356"/>
        <n v="0.16527571919718831"/>
        <n v="0.25291058515382298"/>
        <n v="0.1274032091685097"/>
        <n v="0.13258636108771665"/>
        <n v="0.37060808703406883"/>
        <n v="0.24956329918586673"/>
        <n v="0.12291020229378548"/>
        <n v="0.14380388334703997"/>
        <n v="0.15159002928177562"/>
        <n v="0.24887215570908935"/>
        <n v="0.14436644347400773"/>
        <n v="0.3452884000307111"/>
        <n v="0.17338354763682609"/>
        <n v="0.4645241819477206"/>
        <n v="0.34979263732661459"/>
        <n v="0.20184414136093318"/>
        <n v="0.17049607513167914"/>
        <n v="0.34761340377096878"/>
        <n v="0.14562425813213489"/>
        <n v="0.33573693515611452"/>
        <n v="0.15522262974581882"/>
        <n v="0.3672713723222199"/>
        <n v="0.23052703155716714"/>
        <n v="0.39574160901255895"/>
        <n v="0.37270724852843029"/>
        <n v="0.12584286606042017"/>
        <n v="0.19361989210269354"/>
        <n v="0.37334555098673627"/>
        <n v="0.19827363766739797"/>
        <n v="0.22395033230631348"/>
        <n v="0.33514793578341917"/>
        <n v="0.21198050567573759"/>
        <n v="0.16710472050428685"/>
        <n v="0.12307496135205759"/>
        <n v="0.16164965527877034"/>
        <n v="0.21390753267648893"/>
        <n v="0.35009664753956488"/>
        <n v="0.14645679997870309"/>
        <n v="0.48403926420347237"/>
        <n v="0.45582713778551764"/>
        <n v="0.1367248000694839"/>
        <n v="0.27387537576177012"/>
        <n v="0.24293890887563258"/>
        <n v="0.14235217580212567"/>
        <n v="0.15028102411653779"/>
        <n v="0.21533536985175075"/>
        <n v="0.15076869674432991"/>
        <n v="0.26787184746586762"/>
        <n v="0.28539747474448918"/>
        <n v="0.58568882098293862"/>
        <n v="0.23754052975306383"/>
        <n v="0.22816349551129902"/>
        <n v="0.4590940431765459"/>
        <n v="0.26572617982480706"/>
        <n v="0.15842076824712636"/>
        <n v="0.2733569524655855"/>
        <n v="0.15864445880286621"/>
        <n v="0.20336940215130236"/>
        <n v="0.10218120092224769"/>
        <n v="0.31830914183855358"/>
        <n v="0.14534568445162813"/>
        <n v="0.16692272220686141"/>
        <n v="0.11312296692078469"/>
        <n v="0.2529906962059284"/>
        <n v="0.19835027503584665"/>
        <n v="0.16444603199757435"/>
        <n v="9.1288153987965096E-2"/>
        <n v="0.39337910473731819"/>
        <n v="0.18266064088876463"/>
        <n v="0.25540217883775795"/>
        <n v="0.33302499744462866"/>
        <n v="0.1215424184621644"/>
        <n v="0.28236371318621201"/>
        <n v="0.15095372678099536"/>
        <n v="0.39698140005382576"/>
        <n v="0.14531082519115515"/>
        <n v="0.76527369913501997"/>
        <n v="0.55954546310821496"/>
        <n v="0.36559852343675148"/>
        <n v="0.35355248500486347"/>
        <n v="0.17512789283777588"/>
        <n v="0.10163436938928169"/>
        <n v="0.27826118380461345"/>
        <n v="0.15652267447344342"/>
        <n v="0.2670194439938337"/>
        <n v="0.32111776556087868"/>
        <n v="0.23028516994761805"/>
        <n v="0.36573706545674434"/>
        <n v="0.19330565890869589"/>
        <n v="0.17052578604505825"/>
        <n v="0.26142076953688781"/>
        <n v="0.10160994206463184"/>
        <n v="8.6031253208196753E-2"/>
        <n v="0.14117288554581542"/>
        <n v="0.14838123275791526"/>
        <n v="0.10929643947917875"/>
        <n v="0.27924257957042664"/>
        <n v="0.17350038292477266"/>
        <n v="0.4430104003745049"/>
        <n v="0.40527891953703937"/>
        <n v="0.22561809455906989"/>
        <n v="0.34673787537932826"/>
        <n v="0.11174827139346846"/>
        <n v="0.43908204992412481"/>
        <n v="0.29667709817939353"/>
        <n v="0.63449799702748555"/>
        <n v="0.68706126863307138"/>
        <n v="0.16064365776604969"/>
        <n v="0.16455197283506171"/>
        <n v="0.14538053535356807"/>
        <n v="0.15209049293863369"/>
        <n v="0.36215971450123546"/>
        <n v="0.38782804651731384"/>
        <n v="0.28268647615672349"/>
        <n v="0.20287058020280355"/>
        <n v="0.37479465315851862"/>
        <n v="0.32367516727492129"/>
        <n v="0.24412464335133705"/>
        <n v="0.1781678376515983"/>
        <n v="0.21649702155757516"/>
        <n v="0.29260211852002543"/>
        <n v="0.21494707176132077"/>
        <n v="0.32646478311676197"/>
        <n v="0.22474068128474475"/>
        <n v="0.33596319842013656"/>
        <n v="7.0674665550221519E-2"/>
        <n v="0.25116184803385366"/>
        <n v="0.42301596369276601"/>
        <n v="0.21562948248586644"/>
        <n v="0.16161831264051571"/>
        <n v="0.20294548165641813"/>
        <n v="0.34813766391535311"/>
        <n v="0.31475608019691204"/>
        <n v="0.14355707007613547"/>
        <n v="0.47601852416425061"/>
        <n v="0.17168050114797301"/>
        <n v="0.10777902418994854"/>
        <n v="0.27824297716450469"/>
        <n v="0.18045629975882818"/>
        <n v="0.23395180576792665"/>
        <n v="0.15417470127721333"/>
        <n v="0.22460539040384678"/>
        <n v="0.19771072260338088"/>
        <n v="0.15384575978602716"/>
        <n v="0.15351611346813718"/>
        <n v="0.18823350448144283"/>
        <n v="0.1706445779689357"/>
        <n v="0.11238116013423906"/>
        <n v="0.14320374177746362"/>
        <n v="0.24187306138926498"/>
        <n v="0.18456441322032371"/>
        <n v="0.28334877876582487"/>
        <n v="0.39583120847236603"/>
        <n v="0.1133238661697141"/>
        <n v="0.22167666598523236"/>
        <n v="0.1349153964190421"/>
        <n v="0.48718979333103285"/>
        <n v="0.2163097403620067"/>
        <n v="0.31453066786441619"/>
        <n v="0.21171745796175057"/>
        <n v="0.18409719558086649"/>
        <n v="9.3968071899143552E-2"/>
        <n v="0.40743570155334863"/>
        <n v="0.17947103843914503"/>
        <n v="0.24567610143184965"/>
        <n v="0.34473041713578456"/>
        <n v="0.30663597093945244"/>
        <n v="0.11665063790303472"/>
        <n v="0.19401196788478198"/>
        <n v="0.29590768389844918"/>
        <n v="7.8454648035049562E-2"/>
        <n v="0.23131681052997408"/>
        <n v="0.4755606757244189"/>
        <n v="0.28417002954756354"/>
        <n v="0.16469230099664539"/>
        <n v="0.17794021975265706"/>
        <n v="0.19891138018803151"/>
        <n v="0.13243343559151211"/>
        <n v="0.27422660483116684"/>
        <n v="0.50570097041597917"/>
        <n v="0.34509761267365646"/>
        <n v="0.34686934551985238"/>
        <n v="0.29929523804218244"/>
        <n v="0.36152968842629707"/>
        <n v="0.30299619656002708"/>
        <n v="0.23184183517481721"/>
        <n v="0.22539344241278944"/>
        <n v="0.39232166677836489"/>
        <n v="0.21202829747110885"/>
        <n v="0.33361774486847828"/>
        <n v="0.25929987082271838"/>
        <n v="0.23516131356332923"/>
        <n v="0.23949457990803005"/>
        <n v="0.44977430911819288"/>
        <n v="0.62388591800356508"/>
        <n v="0.38515406162464982"/>
        <n v="0.11356991835314027"/>
        <n v="0.34961879851657707"/>
        <n v="0.42653425006366186"/>
        <n v="0.32495606430812751"/>
        <n v="0.21944870324857632"/>
        <n v="0.33566148017479164"/>
        <n v="0.20519190926431929"/>
        <n v="0.31244600152842339"/>
        <n v="0.34125946700249815"/>
        <n v="0.6207028265851795"/>
        <n v="0.17288611680672614"/>
        <n v="0.14056151111420687"/>
        <n v="0.51724011268346115"/>
        <n v="0.27514874949037826"/>
        <n v="0.32933845784746302"/>
        <n v="0.13489699580097461"/>
        <n v="0.39589519567125675"/>
        <n v="0.14868819345717676"/>
        <n v="0.20066103275368583"/>
        <n v="0.23702812822932856"/>
        <n v="0.19146235347367668"/>
        <n v="0.21135822894110046"/>
        <n v="0.23685708138891823"/>
        <n v="0.16643642045328971"/>
        <n v="0.18006284216616947"/>
        <n v="0.33085781665867792"/>
        <n v="0.1598216222387725"/>
        <n v="0.19686333201001052"/>
        <n v="0.24134886793057503"/>
        <n v="0.31845234873807515"/>
        <n v="0.18299315446657513"/>
        <n v="0.2777144653830817"/>
        <n v="0.20401604735118498"/>
        <n v="0.34561103101214813"/>
        <n v="0.11773135987335709"/>
        <n v="0.11478962054958915"/>
        <n v="0.1697516122481969"/>
        <n v="0.1922017970390951"/>
        <n v="0.11108943447043002"/>
        <n v="0.17651095789421661"/>
        <n v="0.13903953188083495"/>
        <n v="0.29970119989448463"/>
        <n v="0.19099848228417377"/>
        <n v="9.5306349793115058E-2"/>
        <n v="0.14807363572209076"/>
        <n v="0.17924507544310017"/>
        <n v="0.3439431542865623"/>
        <n v="0.17480939925828853"/>
        <n v="9.9544791005295966E-2"/>
        <n v="0.12039030780354626"/>
        <n v="0.16509170460771505"/>
        <n v="0.14188877698002719"/>
        <n v="0.11918541651928352"/>
        <n v="0.11632402791401976"/>
        <n v="0.14242333410489619"/>
        <n v="0.16822269240799353"/>
        <n v="0.24612934074641338"/>
        <n v="9.1924682188653239E-2"/>
        <n v="0.44442613744156206"/>
        <n v="0.1780256105692585"/>
        <n v="0.29152669065075915"/>
        <n v="0.29310378677315513"/>
        <n v="0.47453690845033014"/>
        <n v="0.35167038310756632"/>
        <n v="0.57295645530939654"/>
        <n v="0.13116499731370332"/>
        <n v="0.32867634652542277"/>
        <n v="0.33821750596229933"/>
        <n v="0.16600973784575118"/>
        <n v="0.15311960110524184"/>
        <n v="0.17791174703949733"/>
        <n v="0.19008146965665415"/>
        <n v="0.27045040282598143"/>
        <n v="0.31576844442174129"/>
        <n v="0.17215198985217672"/>
        <n v="9.150986472747967E-2"/>
        <n v="0.32312689678549716"/>
        <n v="0.23689985467710239"/>
        <n v="0.37717954424820654"/>
        <n v="0.18235530414314369"/>
        <n v="0.18104488286936435"/>
        <n v="0.3902890660526373"/>
        <n v="0.20739007040058474"/>
        <n v="0.18218854114150987"/>
        <n v="0.22110459621609699"/>
        <n v="0.21367056845987281"/>
        <n v="0.15024730992113505"/>
        <n v="0.30464695986772089"/>
        <n v="0.23862572974269561"/>
        <n v="0.21926394320466674"/>
        <n v="0.20399121428586856"/>
        <n v="0.27847957064043038"/>
        <n v="0.18216073246529788"/>
        <n v="0.33343547327690781"/>
        <n v="8.7664556782951056E-2"/>
        <n v="0.4271514183146487"/>
        <n v="0.22135648905925273"/>
        <n v="0.21075815326262859"/>
        <n v="0.22867360651466526"/>
        <n v="0.64616755793226388"/>
        <n v="0.15132243855366329"/>
        <n v="0.17836676503847596"/>
        <n v="0.18734325145864733"/>
        <n v="0.61588500647108235"/>
        <n v="0.21628631881027741"/>
        <n v="0.35822155006899364"/>
        <n v="0.17896222048472876"/>
        <n v="0.45116882199903263"/>
        <n v="0.14656053518234452"/>
        <n v="0.22860713484817258"/>
        <n v="0.46157020749848349"/>
        <n v="0.13624226228057484"/>
        <n v="0.1766830797858151"/>
        <n v="0.12604398951631862"/>
        <n v="0.29695018727017214"/>
        <n v="0.22722903358256619"/>
        <n v="0.52286091757081055"/>
        <n v="0.12772092340042576"/>
        <n v="0.34648940678749185"/>
        <n v="9.9416969970592919E-2"/>
        <n v="0.13936706951228442"/>
        <n v="0.20601758499216205"/>
        <n v="0.26610720408106525"/>
        <n v="0.19801796555889728"/>
        <n v="0.1884755709585875"/>
        <n v="0.14916443231296131"/>
        <n v="0.315254633940941"/>
        <n v="0.14579809639163213"/>
        <n v="0.3837836836087139"/>
        <n v="0.3413633669796361"/>
        <n v="0.14810784471774691"/>
        <n v="0.13143508290083128"/>
        <n v="0.33153085221012318"/>
        <n v="0.10385320522332445"/>
        <n v="0.29936293658139757"/>
        <n v="0.23578522738964514"/>
        <n v="0.39611267483155005"/>
        <n v="0.16819257465779103"/>
        <n v="0.22940352364053035"/>
        <n v="0.128983954605009"/>
        <n v="0.13239517661755426"/>
        <n v="0.32938460199329078"/>
        <n v="0.17839516512862302"/>
        <n v="0.41698497580850519"/>
        <n v="0.22165381154257299"/>
        <n v="0.23447093023558566"/>
        <n v="0.36290034247633302"/>
        <n v="0.18192390862190919"/>
        <n v="0.23623599841201265"/>
        <n v="0.42578532854687351"/>
        <n v="0.23421151183024133"/>
        <n v="0.27960518533228607"/>
        <n v="0.19583127597748948"/>
        <n v="0.20550053974495763"/>
        <n v="0.38427178198568263"/>
        <n v="0.24772959837801467"/>
        <n v="0.21787324877320605"/>
        <n v="0.19191164113805528"/>
        <n v="0.46855278672414563"/>
        <n v="0.25351080097736101"/>
        <n v="0.17226966039896624"/>
        <n v="0.1538128269461366"/>
        <n v="0.25869350360681009"/>
        <n v="0.1856591109169555"/>
        <n v="0.16675541213964046"/>
        <n v="0.20707226849109489"/>
        <n v="0.43644350651903774"/>
        <n v="0.16915368290789945"/>
        <n v="0.23210390214074536"/>
        <n v="0.18933374532675135"/>
        <n v="0.3131262538532455"/>
        <n v="0.23625744224616127"/>
        <n v="0.30848081078649647"/>
        <n v="0.35402502453270396"/>
        <n v="0.27236829970043236"/>
        <n v="0.1700274434243097"/>
        <n v="0.30274947907951888"/>
        <n v="0.12519709981727234"/>
        <n v="0.2374818731612526"/>
        <n v="0.13980259266614303"/>
        <n v="0.42528066910808454"/>
        <n v="0.14113699565441407"/>
        <n v="0.2087777989789481"/>
        <n v="0.48229812106628162"/>
        <n v="0.16931084375768624"/>
        <n v="0.19280707564181065"/>
        <n v="0.11552692541354409"/>
        <n v="0.41578351102582461"/>
        <n v="0.14041727145475411"/>
        <n v="0.19244545315907607"/>
        <n v="0.40648339138329831"/>
        <n v="0.11855680268948111"/>
        <n v="0.16482298173866802"/>
        <n v="0.13463385524927809"/>
        <n v="0.36873060688135645"/>
        <n v="0.12054842512413483"/>
        <n v="0.12116670684157295"/>
        <n v="0.13182341830385977"/>
        <n v="0.48200455134878739"/>
        <n v="0.14131491999928383"/>
        <n v="7.4051185904716918E-2"/>
        <n v="0.23160134662059137"/>
        <n v="0.17248273365344197"/>
        <n v="0.18051243797756336"/>
        <n v="0.28205405208920215"/>
        <n v="0.6875477463712758"/>
        <n v="0.12446660807242903"/>
        <n v="0.25633275305943776"/>
        <n v="0.12499461367501821"/>
        <n v="0.1403450960341775"/>
        <n v="0.34685474018729073"/>
        <n v="0.22000205240167398"/>
        <n v="0.24168448271871934"/>
        <n v="0.37242169595110775"/>
        <n v="0.27542479084277427"/>
        <n v="0.37318268393624066"/>
        <n v="0.10938910286121456"/>
        <n v="0.12980614020947084"/>
        <n v="0.22851847588232196"/>
        <n v="0.35650623885918004"/>
        <n v="0.40600527566668249"/>
        <n v="0.11441431598937758"/>
        <n v="0.47695510216365816"/>
        <n v="0.36266294732549831"/>
        <n v="0.23563477875377828"/>
        <n v="0.22586001929869323"/>
        <n v="8.4033613445378158E-2"/>
        <n v="0.8658008658008659" u="1"/>
        <n v="0.62563044397896339" u="1"/>
        <n v="0.34271489578423336" u="1"/>
        <n v="0.4426975295828251" u="1"/>
        <n v="9.8912229056235063E-2" u="1"/>
        <n v="0.19787080450627947" u="1"/>
        <n v="0.11859952586300823" u="1"/>
        <n v="9.1912557030417702E-2" u="1"/>
        <n v="0.17300328802777173" u="1"/>
        <n v="0.16399687340406977" u="1"/>
        <n v="0.2052600402987278" u="1"/>
        <n v="0.17808251503309605" u="1"/>
        <n v="0.19531968730560703" u="1"/>
        <n v="0.31756023435253961" u="1"/>
        <n v="0.13553392447188548" u="1"/>
        <n v="0.13915348958083715" u="1"/>
        <n v="0.19952169524083041" u="1"/>
        <n v="0.35080498014759492" u="1"/>
        <n v="0.43701190585674604" u="1"/>
        <n v="0.36299804829542043" u="1"/>
        <n v="0.57985582294073856" u="1"/>
        <n v="0.19502767611459626" u="1"/>
        <n v="0.17739845674933505" u="1"/>
        <n v="0.13646518404778468" u="1"/>
        <n v="0.17751264952379281" u="1"/>
        <n v="0.12720423480193588" u="1"/>
        <n v="0.49389230485048707" u="1"/>
        <n v="0.27247262541380191" u="1"/>
        <n v="0.1633022070076478" u="1"/>
        <n v="0.30172281606721391" u="1"/>
        <n v="0.29754669583783533" u="1"/>
        <n v="0.35681872695674244" u="1"/>
        <n v="0.27996732145780523" u="1"/>
        <n v="0.28732579822757215" u="1"/>
        <n v="0.49265988295495544" u="1"/>
        <n v="0.25196737238557804" u="1"/>
        <n v="0.18437217287464452" u="1"/>
        <n v="0.23803054616551972" u="1"/>
        <n v="0.29805703872471673" u="1"/>
        <n v="0.25845839888971117" u="1"/>
        <n v="0.2494008495027874" u="1"/>
        <n v="0.52586558472397271" u="1"/>
        <n v="0.28880306142637524" u="1"/>
        <n v="0.51688876763142733" u="1"/>
        <n v="0.23654674374190512" u="1"/>
        <n v="0.30484644496595059" u="1"/>
        <n v="0.19057389228307958" u="1"/>
        <n v="0.24721782326136491" u="1"/>
        <n v="0.4376750700280112" u="1"/>
        <n v="0.24049198356499293" u="1"/>
        <n v="0.40106951871657759" u="1"/>
        <n v="0.49019607843137258" u="1"/>
        <n v="0.21804176215940924" u="1"/>
        <n v="0.32411702348931187" u="1"/>
        <n v="0.19019470657326185" u="1"/>
        <n v="0.41061879297173415" u="1"/>
        <n v="0.15437993379169851" u="1"/>
        <n v="0.48382989559460149" u="1"/>
        <n v="0.32487639010542352" u="1"/>
        <n v="0.5538579067990832" u="1"/>
        <n v="0.39946212064395614" u="1"/>
        <n v="0.31309793951406961" u="1"/>
        <n v="0.2944359562006621" u="1"/>
        <n v="0.58887191240132419" u="1"/>
        <n v="0.59523809523809523" u="1"/>
        <n v="0.44563279857397503" u="1"/>
        <n v="0.40872988549860773" u="1"/>
        <n v="0.53724784247604196" u="1"/>
        <n v="0.26466117903325637" u="1"/>
        <n v="4.8404973025673384E-2" u="1"/>
        <n v="2.8647822765469826E-2" u="1"/>
        <n v="3.9788642729819197E-2" u="1"/>
        <n v="3.5014005602240897E-2" u="1"/>
        <n v="0" u="1"/>
        <n v="3.1194295900178255E-2" u="1"/>
        <n v="2.5464731347084289E-2" u="1"/>
        <n v="4.4563279857397504E-2" u="1"/>
        <n v="2.4828113063407181E-2" u="1"/>
        <n v="4.1380188439011964E-2" u="1"/>
        <n v="7.9577285459638408E-3" u="1"/>
        <n v="0.29761904761904762" u="1"/>
        <n v="0.24064171122994651" u="1"/>
        <n v="0.40552584670231728" u="1"/>
        <n v="0.48882595106310128" u="1"/>
        <n v="0.34361143820146567" u="1"/>
        <n v="0.38356251591545709" u="1"/>
        <n v="0.16632802494054708" u="1"/>
        <n v="0.16397370348039694" u="1"/>
        <n v="0.13241660300483832" u="1"/>
        <n v="0.38750578936981467" u="1"/>
        <n v="0.53802955388480311" u="1"/>
        <n v="0.29408888070256206" u="1"/>
        <n v="0.3148727481626728" u="1"/>
        <n v="0.47750615209063346" u="1"/>
        <n v="0.41654737485047116" u="1"/>
        <n v="0.18704528800702891" u="1"/>
        <n v="0.25337407690348868" u="1"/>
        <n v="0.68118156353450476" u="1"/>
        <n v="0.55704099821746877" u="1"/>
        <n v="0.74166030048382992" u="1"/>
        <n v="0.5443086325439267" u="1"/>
        <n v="0.39328894663731567" u="1"/>
        <n v="0.30488383389100576" u="1"/>
        <n v="0.27788388082505727" u="1"/>
        <n v="0.30716832187420423" u="1"/>
        <n v="0.24891774891774893" u="1"/>
        <n v="0.41603004838298951" u="1"/>
        <n v="0.4973758336514455" u="1"/>
        <n v="0.11586452762923351" u="1"/>
        <n v="0.35437229671451831" u="1"/>
        <n v="0.41507512095747395" u="1"/>
        <n v="0.69073083778966138" u="1"/>
        <n v="0.56340718105423993" u="1"/>
        <n v="0.74802648332060107" u="1"/>
        <n v="0.29397102984375456" u="1"/>
        <n v="0.18313954580346753" u="1"/>
        <n v="0.18939393939393942" u="1"/>
        <n v="0.14514896867838045" u="1"/>
        <n v="0.51566080977845685" u="1"/>
        <n v="0.30636225547313811" u="1"/>
        <n v="0.26301466613275976" u="1"/>
        <n v="0.16546718345266861" u="1"/>
        <n v="0.14862003475845115" u="1"/>
        <n v="0.45518207282913165" u="1"/>
        <n v="0.26487165282081276" u="1"/>
        <n v="0.16997708174178761" u="1"/>
        <n v="0.26992615227909345" u="1"/>
        <n v="0.23714031066972244" u="1"/>
        <n v="0.20089644667837869" u="1"/>
        <n v="0.32340208810797044" u="1"/>
        <n v="0.23491214667685256" u="1"/>
        <n v="0.20530939648586707" u="1"/>
        <n v="0.4783382619613033" u="1"/>
        <n v="0.37302911664787941" u="1"/>
        <n v="0.2244079449961803" u="1"/>
        <n v="0.21740514387573209" u="1"/>
        <n v="0.28170359052711996" u="1"/>
        <n v="0.29061624649859946" u="1"/>
        <n v="0.22313470842882605" u="1"/>
        <n v="0.31353450471097533" u="1"/>
        <n v="0.12541380188439011" u="1"/>
        <n v="0.36991028446798313" u="1"/>
        <n v="0.17762676888596521" u="1"/>
        <n v="0.36322127718778974" u="1"/>
        <n v="0.35726213222938497" u="1"/>
        <n v="0.24343886942957596" u="1"/>
        <n v="0.49443052344779537" u="1"/>
        <n v="0.38520943291251464" u="1"/>
        <n v="0.183982683982684" u="1"/>
        <n v="0.39198578593914801" u="1"/>
        <n v="0.18909277744180222" u="1"/>
        <n v="0.37430773099284692" u="1"/>
        <n v="0.37504125417286976" u="1"/>
        <n v="0.25773705660653246" u="1"/>
        <n v="0.20148968678380441" u="1"/>
        <n v="0.28106697224344285" u="1"/>
        <n v="0.27890093701768709" u="1"/>
        <n v="0.44340463458110518" u="1"/>
        <n v="0.36064425770308117" u="1"/>
        <n v="0.1728418640183346" u="1"/>
        <n v="0.17443340972752736" u="1"/>
        <n v="0.46918767507002807" u="1"/>
        <n v="0.21190879777302318" u="1"/>
        <n v="0.26601199918227886" u="1"/>
        <n v="0.59842118665648081" u="1"/>
        <n v="0.29125286478227652" u="1"/>
        <n v="0.24796282149223325" u="1"/>
        <n v="0.13432645785586964" u="1"/>
        <n v="0.19894321364909601" u="1"/>
        <n v="0.57613954672778211" u="1"/>
        <n v="0.53794244970715566" u="1"/>
        <n v="0.44244970715558951" u="1"/>
        <n v="0.37969477665001344" u="1"/>
        <n v="0.24032340208810798" u="1"/>
      </sharedItems>
    </cacheField>
    <cacheField name="Área_Basal" numFmtId="2">
      <sharedItems containsSemiMixedTypes="0" containsString="0" containsNumber="1" minValue="1.9118442831678128E-3" maxValue="1.2732365673542143"/>
    </cacheField>
    <cacheField name="Volumen_Total" numFmtId="2">
      <sharedItems containsSemiMixedTypes="0" containsString="0" containsNumber="1" minValue="2.9005920550038205E-3" maxValue="12.41405653170359"/>
    </cacheField>
    <cacheField name="Volumen_Comercial" numFmtId="2">
      <sharedItems containsSemiMixedTypes="0" containsString="0" containsNumber="1" minValue="0" maxValue="4.6409472880061129"/>
    </cacheField>
    <cacheField name="Biomasa aerea" numFmtId="2">
      <sharedItems containsSemiMixedTypes="0" containsString="0" containsNumber="1" minValue="4.1469583438592285E-3" maxValue="17.748299084829611"/>
    </cacheField>
    <cacheField name="Biomasa subterranea" numFmtId="2">
      <sharedItems containsSemiMixedTypes="0" containsString="0" containsNumber="1" minValue="0.60432791431897426" maxValue="2.6129766828423771"/>
    </cacheField>
    <cacheField name="Biomasa Total" numFmtId="2">
      <sharedItems containsSemiMixedTypes="0" containsString="0" containsNumber="1" minValue="1.5234622401630893" maxValue="18.352626999148587"/>
    </cacheField>
    <cacheField name="Carbono" numFmtId="2">
      <sharedItems containsSemiMixedTypes="0" containsString="0" containsNumber="1" minValue="0.76173112008154464" maxValue="9.1763134995742934"/>
    </cacheField>
    <cacheField name="CO2-e2" numFmtId="2">
      <sharedItems containsSemiMixedTypes="0" containsString="0" containsNumber="1" minValue="2.7930141069656638" maxValue="33.64648283177241"/>
    </cacheField>
    <cacheField name="ps" numFmtId="2">
      <sharedItems containsBlank="1" count="6">
        <s v="Inferior"/>
        <s v="Medio"/>
        <s v="Alto"/>
        <m u="1"/>
        <b v="0" u="1"/>
        <s v="Superior" u="1"/>
      </sharedItems>
    </cacheField>
    <cacheField name="RN" numFmtId="2">
      <sharedItems containsBlank="1" count="5">
        <s v="Ct3"/>
        <s v="Ct2"/>
        <m u="1"/>
        <s v="Ct1" u="1"/>
        <e v="#VALUE!" u="1"/>
      </sharedItems>
    </cacheField>
    <cacheField name="Prueba" numFmtId="2">
      <sharedItems containsSemiMixedTypes="0" containsString="0" containsNumber="1" minValue="0" maxValue="22.5"/>
    </cacheField>
    <cacheField name="Reserva" numFmtId="2">
      <sharedItems containsNonDate="0" containsString="0" containsBlank="1"/>
    </cacheField>
    <cacheField name="Observaciones" numFmtId="2">
      <sharedItems containsNonDate="0" containsString="0" containsBlank="1"/>
    </cacheField>
    <cacheField name="x" numFmtId="2">
      <sharedItems containsNonDate="0" containsString="0" containsBlank="1"/>
    </cacheField>
    <cacheField name="Y" numFmtId="2">
      <sharedItems containsNonDate="0" containsString="0" containsBlank="1"/>
    </cacheField>
  </cacheFields>
  <extLst>
    <ext xmlns:x14="http://schemas.microsoft.com/office/spreadsheetml/2009/9/main" uri="{725AE2AE-9491-48be-B2B4-4EB974FC3084}">
      <x14:pivotCacheDefinition pivotCacheId="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LL" refreshedDate="45815.511610879628" createdVersion="5" refreshedVersion="7" minRefreshableVersion="3" recordCount="10" xr:uid="{00000000-000A-0000-FFFF-FFFFC2020000}">
  <cacheSource type="worksheet">
    <worksheetSource name="Tabla7"/>
  </cacheSource>
  <cacheFields count="6">
    <cacheField name="Nombre científico" numFmtId="0">
      <sharedItems containsMixedTypes="1" containsNumber="1" containsInteger="1" minValue="0" maxValue="220" count="55">
        <s v="Aegiphila mollis Kunth"/>
        <s v="Albizia carbonaria Britton"/>
        <s v="Allophylus nitidulus Radlk."/>
        <s v="Amyris pinnata Kunth"/>
        <s v="Anacardium excelsum Skeels"/>
        <s v="Annona squamosa L."/>
        <s v="Astronium graveolens Jacq."/>
        <s v="Azadirachta indica A.Juss."/>
        <s v="Bronwenia cornifolia (Kunth) W.R.Anderson &amp; C.Davis"/>
        <s v="Brosimum alicastrum Sw."/>
        <n v="0" u="1"/>
        <n v="57" u="1"/>
        <n v="34" u="1"/>
        <n v="75" u="1"/>
        <n v="59" u="1"/>
        <n v="36" u="1"/>
        <n v="38" u="1"/>
        <n v="63" u="1"/>
        <n v="40" u="1"/>
        <n v="66" u="1"/>
        <n v="42" u="1"/>
        <n v="44" u="1"/>
        <n v="133" u="1"/>
        <n v="46" u="1"/>
        <n v="220" u="1"/>
        <n v="82" u="1"/>
        <n v="86" u="1"/>
        <n v="52" u="1"/>
        <n v="65" u="1"/>
        <n v="90" u="1"/>
        <n v="33" u="1"/>
        <n v="58" u="1"/>
        <n v="35" u="1"/>
        <n v="77" u="1"/>
        <n v="60" u="1"/>
        <n v="37" u="1"/>
        <n v="81" u="1"/>
        <n v="155" u="1"/>
        <n v="62" u="1"/>
        <n v="39" u="1"/>
        <n v="41" u="1"/>
        <n v="68" u="1"/>
        <n v="150" u="1"/>
        <n v="43" u="1"/>
        <n v="45" u="1"/>
        <n v="76" u="1"/>
        <n v="47" u="1"/>
        <n v="80" u="1"/>
        <n v="49" u="1"/>
        <n v="105" u="1"/>
        <n v="88" u="1"/>
        <n v="53" u="1"/>
        <n v="67" u="1"/>
        <n v="55" u="1"/>
        <n v="71" u="1"/>
      </sharedItems>
    </cacheField>
    <cacheField name="Nombre común" numFmtId="0">
      <sharedItems/>
    </cacheField>
    <cacheField name="N°_x000a_Árb " numFmtId="0">
      <sharedItems containsSemiMixedTypes="0" containsString="0" containsNumber="1" containsInteger="1" minValue="1" maxValue="34"/>
    </cacheField>
    <cacheField name="AB_x000a_(m2)" numFmtId="2">
      <sharedItems containsSemiMixedTypes="0" containsString="0" containsNumber="1" minValue="2.8727400050929464E-3" maxValue="1.1485071301247771"/>
    </cacheField>
    <cacheField name="Vol. T_x000a_(m3)" numFmtId="2">
      <sharedItems containsSemiMixedTypes="0" containsString="0" containsNumber="1" minValue="8.61822001527884E-3" maxValue="12.082708656184352"/>
    </cacheField>
    <cacheField name="Vol. C_x000a_(m3)" numFmtId="2">
      <sharedItems containsSemiMixedTypes="0" containsString="0" containsNumber="1" minValue="2.15455500381971E-3" maxValue="8.6235198579485761"/>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LL" refreshedDate="45815.511610879628" createdVersion="5" refreshedVersion="7" minRefreshableVersion="3" recordCount="45" xr:uid="{00000000-000A-0000-FFFF-FFFFB9020000}">
  <cacheSource type="worksheet">
    <worksheetSource ref="B350:E395" sheet="Familias"/>
  </cacheSource>
  <cacheFields count="4">
    <cacheField name="Familia" numFmtId="0">
      <sharedItems containsMixedTypes="1" containsNumber="1" containsInteger="1" minValue="13" maxValue="48" count="33">
        <s v="Anacardiaceae"/>
        <s v="Annonaceae"/>
        <s v="Bignoniaceae"/>
        <s v="Boraginaceae"/>
        <s v="Burseraceae"/>
        <s v="Cactaceae"/>
        <s v="Cannabaceae"/>
        <s v="Capparaceae"/>
        <s v="Chrysobalanaceae"/>
        <s v="Clusiaceae"/>
        <s v="Cordiaceae"/>
        <s v="Dilleniaceae"/>
        <s v="Euphorbiaceae"/>
        <s v="Fabaceae"/>
        <s v="Malpighiaceae"/>
        <s v="Malvaceae"/>
        <s v="Meliaceae"/>
        <s v="Moraceae"/>
        <s v="Myrtaceae"/>
        <s v="Nyctaginaceae"/>
        <s v="Onagraceae"/>
        <s v="Polygonaceae"/>
        <n v="13" u="1"/>
        <n v="16" u="1"/>
        <n v="48" u="1"/>
        <n v="18" u="1"/>
        <n v="20" u="1"/>
        <n v="22" u="1"/>
        <n v="39" u="1"/>
        <n v="24" u="1"/>
        <n v="25" u="1"/>
        <n v="26" u="1"/>
        <n v="28" u="1"/>
      </sharedItems>
    </cacheField>
    <cacheField name="Especie" numFmtId="0">
      <sharedItems/>
    </cacheField>
    <cacheField name="Nombre_Común" numFmtId="0">
      <sharedItems/>
    </cacheField>
    <cacheField name="Cuenta de Especie" numFmtId="0">
      <sharedItems containsSemiMixedTypes="0" containsString="0" containsNumber="1" containsInteger="1" minValue="1" maxValue="1299"/>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LL" refreshedDate="45815.511611111113" createdVersion="6" refreshedVersion="7" minRefreshableVersion="3" recordCount="51" xr:uid="{00000000-000A-0000-FFFF-FFFFB4020000}">
  <cacheSource type="worksheet">
    <worksheetSource ref="B9:L60" sheet="IVI"/>
  </cacheSource>
  <cacheFields count="11">
    <cacheField name="Especie" numFmtId="0">
      <sharedItems containsBlank="1" count="196">
        <s v="Albizia carbonaria Britton"/>
        <s v="Allophylus nitidulus Radlk."/>
        <s v="Amyris pinnata Kunth"/>
        <s v="Astronium graveolens Jacq."/>
        <s v="Azadirachta indica A.Juss."/>
        <s v="Bronwenia cornifolia (Kunth) W.R.Anderson &amp; C.Davis"/>
        <s v="Bursera tomentosa Triana &amp; Planch."/>
        <s v="Casearia corymbosa Kunth"/>
        <s v="Ceiba pentandra (L.) Gaertn."/>
        <s v="Celtis iguanaea (Jacq.) Sarg."/>
        <s v="Cereus hexagonus (L.) Mill."/>
        <s v="Chloroleucon mangense (Jacq.) Britton &amp; Rose"/>
        <s v="Citharexylum kunthianum Moldenke"/>
        <s v="Citrus limon (L.) Osbeck"/>
        <s v="Citrus x aurantium L."/>
        <s v="Clusia ellipticifolia Cuatrec."/>
        <s v="Coccoloba obovata Kunth"/>
        <s v="Cordia L."/>
        <s v="Cordia lutea L."/>
        <s v="Coutarea hexandra (Jacq.) K.Schum."/>
        <s v="Crescentia cujete L."/>
        <s v="Curatella americana L."/>
        <s v="Delonix regia (Bojer ex Hook.) Raf."/>
        <s v="Enterolobium cyclocarpum (Jacq.) Griseb."/>
        <s v="Fuchsia paniculata Lindl."/>
        <s v="Gliricidia sepium (Jacq.) Kunth"/>
        <s v="Guazuma ulmifolia Lam."/>
        <s v="Guettarda elliptica Sw."/>
        <s v="Hevea brasiliensis (Willd. ex A.Juss.) Müll.Arg."/>
        <s v="Jatropha curcas L."/>
        <s v="Ladenbergia Klotzsch"/>
        <s v="Leucaena leucocephala (Lam.) de Wit"/>
        <s v="Machaerium biovulatum Micheli"/>
        <s v="Machaerium capote Triana ex Dugand"/>
        <s v="Maclura tinctoria (L.) D.Don ex Steud."/>
        <s v="Malpighia glabra L."/>
        <s v="Mangifera indica L."/>
        <s v="Moquilea tomentosa Benth."/>
        <s v="Morisonia amplissima (Lam.) Christenh. &amp; Byng"/>
        <s v="Morisonia polyantha(Triana &amp; Planch.) Christenh. &amp; Byng"/>
        <s v="Myrcia DC."/>
        <s v="Neea Ruiz &amp; Pav."/>
        <s v="Neltuma juliflora(Sw.) Raf."/>
        <s v="Ochroma pyramidale (Cav. ex Lam.) Urb."/>
        <s v="Oxandra espintana (Spruce ex Benth.) Baill."/>
        <s v="Pithecellobium dulce (Roxb.) Benth."/>
        <s v="Platymiscium pinnatum (Jacq.) Dugand"/>
        <s v="Pseudobombax septenatum (Jacq.) Dugand"/>
        <s v="Pseudosamanea guachapele (Kunth) Harms"/>
        <s v="Randia aculeata L."/>
        <s v="Randia armata (Sw.) DC."/>
        <s v="Moho" u="1"/>
        <m u="1"/>
        <s v="Ficus eliadis" u="1"/>
        <s v="Platymiscium pinnatum" u="1"/>
        <s v="Xilopia" u="1"/>
        <s v="Angarillo" u="1"/>
        <s v="NN23" u="1"/>
        <s v="Caracoli" u="1"/>
        <s v="Machaerium capote" u="1"/>
        <s v="Casearia decandra Jacq." u="1"/>
        <s v="????" u="1"/>
        <s v="Arrayan ??" u="1"/>
        <s v="Melicoccus oliviformis Kunth" u="1"/>
        <s v="Psidium sartorianum" u="1"/>
        <s v="Croton niveus" u="1"/>
        <s v="Melicoccus bijugatus" u="1"/>
        <s v="Melicoccus oliviformis" u="1"/>
        <s v="Quadrella odoratissima" u="1"/>
        <s v="Albizia niopoides (Benth.) Burkart" u="1"/>
        <s v="Casearia decandra" u="1"/>
        <s v="Machaerium humboldtianum " u="1"/>
        <s v="NN22" u="1"/>
        <s v="Triplaris americana" u="1"/>
        <s v="Vitex cymosa Spreng." u="1"/>
        <s v="Maclura tinctoria" u="1"/>
        <s v="Anacardium excelsum (Bertero &amp; Balb. ex Kunth) Skeels" u="1"/>
        <s v="NN7" u="1"/>
        <s v="Trichilia hirta L." u="1"/>
        <s v="1F" u="1"/>
        <s v="Cactus" u="1"/>
        <s v="Coccoloba sp." u="1"/>
        <s v="Tabebuia sp." u="1"/>
        <s v="Cochlospermum vitifolium" u="1"/>
        <s v="NN21" u="1"/>
        <s v="Pterocarpus rohrii" u="1"/>
        <s v="Albizia carbonaria Britton" u="1"/>
        <s v="???" u="1"/>
        <s v="Cupania??" u="1"/>
        <s v="Pouteria sp." u="1"/>
        <s v="Hirtella americana" u="1"/>
        <s v="Lafoensia punicifolia" u="1"/>
        <s v="Calycophyllum candidissimum" u="1"/>
        <s v="6F" u="1"/>
        <s v="Astronium fraxinifolium" u="1"/>
        <s v="Maytenus longipes Briq." u="1"/>
        <s v="NN20" u="1"/>
        <s v="NN22," u="1"/>
        <s v="IF" u="1"/>
        <s v="Guamo" u="1"/>
        <s v="Ruprechtia ramiflora" u="1"/>
        <s v="Zygia longifolia (Willd.) Britton &amp; Rose" u="1"/>
        <s v="Eugenia sp." u="1"/>
        <s v="Zygia longifolia" u="1"/>
        <s v="Fissicalyx fendleri" u="1"/>
        <s v="Calliandra magdalenae (Bertero ex DC.) Benth." u="1"/>
        <s v="Pouteria durlandii " u="1"/>
        <s v="Chomelia sp." u="1"/>
        <s v="Guazuma ulmifolia" u="1"/>
        <s v="Anacardium excelsum" u="1"/>
        <s v="Guasimo" u="1"/>
        <s v="Casearia arborea" u="1"/>
        <s v="Astronium graveolens" u="1"/>
        <s v="Astronium fraxinifolium Schott " u="1"/>
        <s v="Pseudobombax septenatum" u="1"/>
        <s v="Machaerium humboldtianum" u="1"/>
        <s v="Maclura tinctoria (L.) D.Don ex Steud." u="1"/>
        <s v="Muellera broadwayi" u="1"/>
        <s v="4F" u="1"/>
        <s v="??" u="1"/>
        <s v="Ficus pallida" u="1"/>
        <s v="Spondias mombin" u="1"/>
        <s v="Guayacan" u="1"/>
        <s v="Ruprechtia ramiflora (Jacq.) C.A.Mey." u="1"/>
        <s v="Bursera glabra" u="1"/>
        <s v="Machaerium humboldtianum Vogel" u="1"/>
        <s v="Casearia praecox" u="1"/>
        <s v="Platymiscium hebestachyum" u="1"/>
        <s v="Arrayan" u="1"/>
        <s v="Payande" u="1"/>
        <s v="Xylosma intermedia" u="1"/>
        <s v="Machaerium biovulatum" u="1"/>
        <s v="NN102" u="1"/>
        <s v="Eugenia procera" u="1"/>
        <s v="Andira inermis (Wright) DC." u="1"/>
        <s v="Bursera glabra (Jacq.) Triana &amp; Planch." u="1"/>
        <s v="Vitex cymosa" u="1"/>
        <s v="Maytenus longipes" u="1"/>
        <s v="Pithecellobium dulce" u="1"/>
        <s v="2F" u="1"/>
        <s v="Capote" u="1"/>
        <s v="Albizia" u="1"/>
        <s v="Bursera simaruba" u="1"/>
        <s v="Casearia corymbosa" u="1"/>
        <s v="Swinglea glutinosa" u="1"/>
        <s v="Casearia sylvestris" u="1"/>
        <s v="Rauvolfia littoralis" u="1"/>
        <s v="Pterocarpus acapulcensis" u="1"/>
        <s v="Jatropha cf. curcas" u="1"/>
        <s v="Caesalpinia pulcherrima" u="1"/>
        <s v="Crescentia cujete" u="1"/>
        <s v="Pouteria durlandii" u="1"/>
        <s v="Zanthoxylum rigidum" u="1"/>
        <s v="Hobo" u="1"/>
        <s v="Tachuelo" u="1"/>
        <s v="Cecropia peltata" u="1"/>
        <s v="Mangifera indica" u="1"/>
        <s v="Pouteria durlandii (Standl.) Baehni" u="1"/>
        <s v="10F" u="1"/>
        <s v="NN101" u="1"/>
        <s v="Albizia niopoides" u="1"/>
        <s v="Bursera glabra " u="1"/>
        <s v="Cordia alliodora (Ruiz &amp; Pav.) Oken" u="1"/>
        <s v="Calycophyllum candidissimum (Vahl) DC." u="1"/>
        <s v="Bursera simaruba (L.) Sarg." u="1"/>
        <s v="Andira inermis" u="1"/>
        <s v="Ceiba" u="1"/>
        <s v="Varasanta" u="1"/>
        <s v="Casearia tremula" u="1"/>
        <s v="Coccoloba obovata" u="1"/>
        <s v="Cynophalla polyantha (Triana &amp; Planch.) Cornejo &amp; Iltis" u="1"/>
        <s v="Annona sp." u="1"/>
        <s v="(en blanco)" u="1"/>
        <s v="Cordia alliodora" u="1"/>
        <s v="Diomate" u="1"/>
        <s v="Bursera simaruba" u="1"/>
        <s v="Albizia guachapele (Kunth) Dugand" u="1"/>
        <s v="Aspidosperma cuspa (Kunth) Pittier" u="1"/>
        <s v="Chloroleucon bogotense Britton &amp; Killip" u="1"/>
        <s v="Ondequera" u="1"/>
        <s v="Brosimum alicastrum" u="1"/>
        <s v="Laurel" u="1"/>
        <s v="Yarumo" u="1"/>
        <s v="Buchegallina" u="1"/>
        <s v="Eugenia uniflora" u="1"/>
        <s v="Oxandra espintana" u="1"/>
        <s v="Cynophalla polyantha" u="1"/>
        <s v="Nectandra sp" u="1"/>
        <s v="Total general" u="1"/>
        <s v="Aspidosperma cuspa" u="1"/>
        <s v="Chloroleucon mangense" u="1"/>
        <s v="Psidium sartorianum (O.Berg)Nied." u="1"/>
        <s v="Lonchocarpus sericeus" u="1"/>
        <s v="Gliricidia sepium (Jacq.) Kunth" u="1"/>
        <s v="4F P10" u="1"/>
        <s v="Fissicalyx fendleri Benth." u="1"/>
      </sharedItems>
    </cacheField>
    <cacheField name="Nombre Común" numFmtId="0">
      <sharedItems/>
    </cacheField>
    <cacheField name="Familia" numFmtId="0">
      <sharedItems/>
    </cacheField>
    <cacheField name="AA" numFmtId="0">
      <sharedItems containsSemiMixedTypes="0" containsString="0" containsNumber="1" containsInteger="1" minValue="1" maxValue="1299"/>
    </cacheField>
    <cacheField name="AR" numFmtId="10">
      <sharedItems containsSemiMixedTypes="0" containsString="0" containsNumber="1" minValue="1.8439977872026554E-4" maxValue="0.23953531255762492"/>
    </cacheField>
    <cacheField name="DD" numFmtId="2">
      <sharedItems containsSemiMixedTypes="0" containsString="0" containsNumber="1" minValue="8.0611790170613696E-3" maxValue="57.727963617265125"/>
    </cacheField>
    <cacheField name="DR" numFmtId="10">
      <sharedItems containsSemiMixedTypes="0" containsString="0" containsNumber="1" minValue="4.4230298078510051E-5" maxValue="0.3167433737487958"/>
    </cacheField>
    <cacheField name="FF" numFmtId="0">
      <sharedItems containsString="0" containsBlank="1" containsNumber="1" containsInteger="1" minValue="40" maxValue="400"/>
    </cacheField>
    <cacheField name="FR" numFmtId="0">
      <sharedItems containsString="0" containsBlank="1" containsNumber="1" minValue="0.1" maxValue="1"/>
    </cacheField>
    <cacheField name="IVI" numFmtId="0">
      <sharedItems containsString="0" containsBlank="1" containsNumber="1" minValue="0.10022863007679879" maxValue="1.0495589572944664"/>
    </cacheField>
    <cacheField name="Clase - Frec" numFmtId="0">
      <sharedItems containsBlank="1"/>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LL" refreshedDate="45815.51161134259" createdVersion="5" refreshedVersion="7" minRefreshableVersion="3" recordCount="10" xr:uid="{00000000-000A-0000-FFFF-FFFFBF020000}">
  <cacheSource type="worksheet">
    <worksheetSource name="Tabla6"/>
  </cacheSource>
  <cacheFields count="8">
    <cacheField name="Nombre Científico" numFmtId="0">
      <sharedItems/>
    </cacheField>
    <cacheField name="N° de Individuos" numFmtId="0">
      <sharedItems containsSemiMixedTypes="0" containsString="0" containsNumber="1" containsInteger="1" minValue="1" maxValue="942"/>
    </cacheField>
    <cacheField name="Parcelas" numFmtId="0">
      <sharedItems containsSemiMixedTypes="0" containsString="0" containsNumber="1" containsInteger="1" minValue="2" maxValue="2"/>
    </cacheField>
    <cacheField name="Frec." numFmtId="165">
      <sharedItems containsSemiMixedTypes="0" containsString="0" containsNumber="1" minValue="39.9" maxValue="39.9"/>
    </cacheField>
    <cacheField name="De" numFmtId="2">
      <sharedItems containsSemiMixedTypes="0" containsString="0" containsNumber="1" minValue="0.50916034444692948" maxValue="0.50916034444692948"/>
    </cacheField>
    <cacheField name="Do" numFmtId="0">
      <sharedItems containsSemiMixedTypes="0" containsString="0" containsNumber="1" containsInteger="1" minValue="1" maxValue="942"/>
    </cacheField>
    <cacheField name="Ga" numFmtId="2">
      <sharedItems containsSemiMixedTypes="0" containsString="0" containsNumber="1" minValue="1.964017840168288" maxValue="1850.1048054385274"/>
    </cacheField>
    <cacheField name="Ga Rango" numFmtId="0">
      <sharedItems count="9">
        <s v="Distribución Agrupada"/>
        <s v="Tendencia al Agrupamiento"/>
        <e v="#DIV/0!" u="1"/>
        <s v="1 Dispersa" u="1"/>
        <e v="#REF!" u="1"/>
        <s v="2 Tendencia al Agrupamiento" u="1"/>
        <e v="#NUM!" u="1"/>
        <s v="3 Distribución Agrupada" u="1"/>
        <s v="Dispersa" u="1"/>
      </sharedItems>
    </cacheField>
  </cacheFields>
  <extLst>
    <ext xmlns:x14="http://schemas.microsoft.com/office/spreadsheetml/2009/9/main" uri="{725AE2AE-9491-48be-B2B4-4EB974FC3084}">
      <x14:pivotCacheDefinition/>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LL" refreshedDate="45815.511611458336" createdVersion="5" refreshedVersion="7" minRefreshableVersion="3" recordCount="11" xr:uid="{00000000-000A-0000-FFFF-FFFFBC020000}">
  <cacheSource type="worksheet">
    <worksheetSource ref="I4:T15" sheet="RN%"/>
  </cacheSource>
  <cacheFields count="12">
    <cacheField name="Especie" numFmtId="0">
      <sharedItems containsMixedTypes="1" containsNumber="1" containsInteger="1" minValue="0" maxValue="31" count="14">
        <s v="Aegiphila mollis Kunth"/>
        <s v="Albizia carbonaria Britton"/>
        <s v="Allophylus nitidulus Radlk."/>
        <s v="Amyris pinnata Kunth"/>
        <s v="Anacardium excelsum Skeels"/>
        <s v="Annona squamosa L."/>
        <s v="Astronium graveolens Jacq."/>
        <s v="Azadirachta indica A.Juss."/>
        <s v="Bronwenia cornifolia (Kunth) W.R.Anderson &amp; C.Davis"/>
        <s v="Brosimum alicastrum Sw."/>
        <s v="Bursera tomentosa Triana &amp; Planch."/>
        <n v="0" u="1"/>
        <n v="15" u="1"/>
        <n v="31" u="1"/>
      </sharedItems>
    </cacheField>
    <cacheField name="AB%" numFmtId="165">
      <sharedItems containsSemiMixedTypes="0" containsString="0" containsNumber="1" minValue="1.4764506127270044E-2" maxValue="8.4600620109257338"/>
    </cacheField>
    <cacheField name="III * 8" numFmtId="165">
      <sharedItems containsSemiMixedTypes="0" containsString="0" containsNumber="1" containsInteger="1" minValue="10" maxValue="5730"/>
    </cacheField>
    <cacheField name="Cta" numFmtId="1">
      <sharedItems containsSemiMixedTypes="0" containsString="0" containsNumber="1" containsInteger="1" minValue="10" maxValue="5730"/>
    </cacheField>
    <cacheField name="CTr%" numFmtId="165">
      <sharedItems containsSemiMixedTypes="0" containsString="0" containsNumber="1" minValue="8.3125519534497094E-2" maxValue="47.630922693266832"/>
    </cacheField>
    <cacheField name="UM" numFmtId="1">
      <sharedItems containsSemiMixedTypes="0" containsString="0" containsNumber="1" containsInteger="1" minValue="2" maxValue="2"/>
    </cacheField>
    <cacheField name="Fa" numFmtId="1">
      <sharedItems containsSemiMixedTypes="0" containsString="0" containsNumber="1" minValue="66.666666666666657" maxValue="66.666666666666657"/>
    </cacheField>
    <cacheField name="Fr %" numFmtId="2">
      <sharedItems containsSemiMixedTypes="0" containsString="0" containsNumber="1" minValue="7.6923076923076952" maxValue="7.6923076923076952"/>
    </cacheField>
    <cacheField name="%" numFmtId="2">
      <sharedItems containsSemiMixedTypes="0" containsString="0" containsNumber="1" minValue="2.5967325726564874" maxValue="21.261097465500086"/>
    </cacheField>
    <cacheField name="Pi=(n/N)" numFmtId="2">
      <sharedItems containsSemiMixedTypes="0" containsString="0" containsNumber="1" minValue="0.16666666666666666" maxValue="95.5"/>
    </cacheField>
    <cacheField name="Pi*LogPi" numFmtId="2">
      <sharedItems containsSemiMixedTypes="0" containsString="0" containsNumber="1" minValue="-0.36620409622270322" maxValue="435.39655663497837"/>
    </cacheField>
    <cacheField name="Pi^2" numFmtId="170">
      <sharedItems containsSemiMixedTypes="0" containsString="0" containsNumber="1" minValue="2.7777777777777776E-2" maxValue="9120.25"/>
    </cacheField>
  </cacheFields>
  <extLst>
    <ext xmlns:x14="http://schemas.microsoft.com/office/spreadsheetml/2009/9/main" uri="{725AE2AE-9491-48be-B2B4-4EB974FC3084}">
      <x14:pivotCacheDefinition/>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LL" refreshedDate="45815.554615740744" createdVersion="7" refreshedVersion="7" minRefreshableVersion="3" recordCount="1597" xr:uid="{C49CEECC-4220-4014-9361-770CA45155BB}">
  <cacheSource type="worksheet">
    <worksheetSource name="Base[[COBERTURA]:[Prueba]]"/>
  </cacheSource>
  <cacheFields count="35">
    <cacheField name="COBERTURA" numFmtId="2">
      <sharedItems containsSemiMixedTypes="0" containsString="0" containsNumber="1" containsInteger="1" minValue="231" maxValue="32111"/>
    </cacheField>
    <cacheField name="Tamaño" numFmtId="2">
      <sharedItems count="1">
        <s v="Fustales"/>
      </sharedItems>
    </cacheField>
    <cacheField name="Consecutivo" numFmtId="2">
      <sharedItems containsSemiMixedTypes="0" containsString="0" containsNumber="1" containsInteger="1" minValue="1" maxValue="1597"/>
    </cacheField>
    <cacheField name="Parcela" numFmtId="2">
      <sharedItems count="1">
        <s v="DINA"/>
      </sharedItems>
    </cacheField>
    <cacheField name="Subparcela" numFmtId="2">
      <sharedItems containsNonDate="0" containsString="0" containsBlank="1"/>
    </cacheField>
    <cacheField name="N" numFmtId="2">
      <sharedItems/>
    </cacheField>
    <cacheField name="Nombre_Común" numFmtId="2">
      <sharedItems count="107">
        <s v="Yarumo"/>
        <s v="Guásimo"/>
        <s v="Aniba"/>
        <s v="Carbonaria"/>
        <s v="Crespon"/>
        <s v="Dinde"/>
        <s v="Balso"/>
        <s v="Bilibil"/>
        <s v="Ceiba Pentandra"/>
        <s v="Aserrado"/>
        <s v="Nuez"/>
        <s v="Caracolí"/>
        <s v="Hobo"/>
        <s v="Ocotea"/>
        <s v="Laurel Amarillo"/>
        <s v="Espadón"/>
        <s v="Orejero"/>
        <s v="Laurel"/>
        <s v="Abanico"/>
        <s v="Guamo"/>
        <s v="Inga"/>
        <s v="Tachuelo"/>
        <s v="Carbón"/>
        <s v="Dormido"/>
        <s v="Vara Blanca"/>
        <s v="Cuadrado"/>
        <s v="Pega Pega"/>
        <s v="Pegajoso"/>
        <s v="Amarilla"/>
        <s v="Ocaso"/>
        <s v="Guamo liso"/>
        <s v="Lengua de vaca"/>
        <s v="Cerezo"/>
        <s v="Membrillo"/>
        <s v="Espino Mulato"/>
        <s v="Matarratón"/>
        <s v="Buche Gallina"/>
        <s v="Guacharaco"/>
        <s v="Cascarillo"/>
        <s v="Arrayán Morado"/>
        <s v="Cedrillo"/>
        <s v="Matapalo"/>
        <s v="Icaco"/>
        <s v="Chaparro"/>
        <s v="Frijolito"/>
        <s v="Igua"/>
        <s v="Cocoloba"/>
        <s v="Requia"/>
        <s v="Ciruelo"/>
        <s v="Cruceto"/>
        <s v="Jagua"/>
        <s v="Arrayán"/>
        <s v="Guayabiyo"/>
        <s v="Arrayancito"/>
        <s v="Rosqueto"/>
        <s v="Suave Alterno"/>
        <s v="Trompeto"/>
        <s v="Nogal Cafetero"/>
        <s v="Suave Opuesto"/>
        <s v="Crotón"/>
        <s v="Granadilla"/>
        <s v="Higo"/>
        <s v="Huesito"/>
        <s v="Mimosa"/>
        <s v="Barriga Culebra"/>
        <s v="Tabaquillo"/>
        <s v="Ondequera"/>
        <s v="Palma"/>
        <s v="Toreto"/>
        <s v="Arrayán Blanco"/>
        <s v="Papaya"/>
        <s v="Vara Santa"/>
        <s v="Nona"/>
        <s v="Capote"/>
        <s v="Espino Colorado"/>
        <s v="Gusanero"/>
        <s v="Carrasposo"/>
        <s v="Chirco"/>
        <s v="Ficus"/>
        <s v="Palma Aceite"/>
        <s v="Laurel Rayas"/>
        <s v="Vara de Agua"/>
        <s v="Limón Swingle"/>
        <s v="Mango"/>
        <s v="Mamey Clusia"/>
        <s v="Guanabano"/>
        <s v="Limón Mandarino"/>
        <s v="Guayabo"/>
        <s v="Cadillo"/>
        <s v="Aguacate"/>
        <s v="Guaba"/>
        <s v="Angarillo"/>
        <s v="Saman"/>
        <s v="Espino"/>
        <s v="Chicalá"/>
        <s v="Payande"/>
        <s v="Guayacán"/>
        <s v="Higueron"/>
        <s v="Guasimilla"/>
        <s v="Teca"/>
        <s v="Tamarindo"/>
        <s v="Mamon"/>
        <s v="Cajeto"/>
        <s v=" Ocotea" u="1"/>
        <s v="Espadon" u="1"/>
        <s v="Albizia" u="1"/>
        <s v="Arrayan Blanco" u="1"/>
      </sharedItems>
    </cacheField>
    <cacheField name="Especie" numFmtId="2">
      <sharedItems count="101">
        <s v="Cecropia peltata L."/>
        <s v="Guazuma ulmifolia Lam."/>
        <s v="Annona rensoniana (Standl.) H.Rainer"/>
        <s v="Albizia carbonaria Britton"/>
        <s v="Urera caracasana (Jacq.) Gaudich. ex Griseb."/>
        <s v="Maclura tinctoria (L.) D.Don ex Steud."/>
        <s v="Ochroma pyramidale (Cav.) Urb."/>
        <s v="Guarea guidonia (L.) Sleume"/>
        <s v="Ceiba pentandra (L.) Gaertn."/>
        <s v="Cupania latifolia Kunth"/>
        <s v="Lecythis zabucajo Aubl"/>
        <s v="Anacardium excelsum (Bertero &amp; Balb.) Skeels"/>
        <s v="Spondias mombin L."/>
        <s v="Aiouea montana (Sw.) R.Rohde"/>
        <s v="Damburneya umbrosa (Kunth) Trofimov"/>
        <s v="Annona rufinervis (Triana &amp; Planch.) H.Rainer"/>
        <s v="Enterolobium cyclocarpum (Jacq.) Griseb."/>
        <s v="Damburneya purpurea (Ruiz &amp; Pav.) Trofimov"/>
        <s v="Piper reticulatum L."/>
        <s v="Inga Vera Willd."/>
        <s v="Inga alba (Sw.) Willd."/>
        <s v="Zanthoxylum rhoifolium Lam."/>
        <s v="Zygia longifolia (Humb. &amp; Bonpl. ex Willd.) Britton &amp; Rose"/>
        <s v="Albizia subdimidiata (Splitg.) Barneby &amp; J.W.Grimes"/>
        <s v="Brosimum alicastrum Sw."/>
        <s v="Citronella incarum (J.F.Macbr.) R.A.Howard"/>
        <s v="Nectandra sp."/>
        <s v="Inga punctata Willd."/>
        <s v="Annona sp."/>
        <s v="Swartzia sp."/>
        <s v="Neea amplifolia Donn.Sm."/>
        <s v="Eugenia sp."/>
        <s v="Vitex cymosa Bertero ex Spreng."/>
        <s v="Dilodendron costaricense (Radlk.) A.H.Gentry &amp; Steyerm."/>
        <s v="Gliricidia sepium (Jacq.) Kunth"/>
        <s v="Coccoloba obovata Kunth"/>
        <s v="Cupania americana subsp. latifolia (Kunth) T.D.Penn."/>
        <s v="Myrcia splendens (Sw.) DC."/>
        <s v="Tapirira guianensis Aubl."/>
        <s v="Ficus costaricana (Liebm.) Miq."/>
        <s v="Zanthoxylum schreberi (J.F.Gmel.) Reynel"/>
        <s v="Curatella americana L."/>
        <s v="Zanthoxylum rigidum Humb. &amp; Bonpl. ex Willd."/>
        <s v="Albizia guachapele (Kunth) Dugand"/>
        <s v="Cupania sylvatica Casar."/>
        <s v="Jacaranda hesperia Dugand"/>
        <s v="Chiococca sp."/>
        <s v="Genipa americana L."/>
        <s v="Myrcia complicata (Kunth) DC."/>
        <s v="Casearia mariquitensis Kunth"/>
        <s v="Eugenia acapulcensis Steud."/>
        <s v="Casearia americana (L.) T.Samar. &amp; M.H.Alford"/>
        <s v="Banara guianensis Aubl."/>
        <s v="Calliandra riparia Pittier"/>
        <s v="Cordia alliodora (Ruiz &amp; Pav.) Oken"/>
        <s v="Coutarea hexandra (Jacq.) K.Schum."/>
        <s v="Piptocoma discolor (Kunth) Pruski"/>
        <s v="Callicarpa acuminata Kunth"/>
        <s v="Ficus Pallida Vahl"/>
        <s v="Pittoniotis trichantha Griseb."/>
        <s v="Jacaranda caucana Pittier"/>
        <s v="Pterocarpus rohrii Vahl"/>
        <s v="Aegiphila Jacq."/>
        <s v="Casearia corymbosa Kunth"/>
        <s v="Attalea maripa (Aubl.) Mart."/>
        <s v="Cephalotomandra fragrans Karst. &amp; Triana"/>
        <s v="Eugenia florida DC."/>
        <s v="Carica papaya L."/>
        <s v="Triplaris americana L."/>
        <s v="Klarobelia anomala (R.E. Fr.) Chatrou"/>
        <s v="Machaerium capote Triana ex Dugand"/>
        <s v="Senegalia polyphylla (DC.) Britton"/>
        <s v="Astronium graveolens Jacq."/>
        <s v="Petrea rugosa Kunth"/>
        <s v="Dilodendron costaricense (Radlk.) A.H.Gentry &amp; Steyerm."/>
        <s v="Chomelia microloba Donn.Sm."/>
        <s v="Ficus dendrocida"/>
        <s v="Elaeis oleifera (Kunth) Cortés"/>
        <s v="Ocotea leptobotra (Ruiz &amp; Pav.) Mez"/>
        <s v="Ampelocera macphersonii Todzia"/>
        <s v="Swinglea glutinosa"/>
        <s v="Mangifera indica Thwaites, 1858"/>
        <s v="Mammea americana L."/>
        <s v="Annona muricata L."/>
        <s v="Citrus reticulata Blanco"/>
        <s v="Psidium guajava"/>
        <s v="Cordia dentata Poir."/>
        <s v="Persea Americana Mill"/>
        <s v="Ormosia macrocalyx Ducke"/>
        <s v="Chloroleucon bogotense Britton &amp; Killip"/>
        <s v="Samanea saman (Jacq.) Merr."/>
        <s v="Vachellia macracantha (Humb. &amp; Bonpl. ex Willd.) Seigler &amp; Ebinger"/>
        <s v="Tecoma stans (L.) Juss. ex Kunth"/>
        <s v="Pithecellobium dulce (Roxb.) Benth."/>
        <s v="Handroanthus ochraceus (Cham.) Mattos"/>
        <s v="Ficus nymphaeifolia Mill"/>
        <s v="Trema Micranthum (L.) Blume"/>
        <s v="Tectona grandis L."/>
        <s v="Tamarindus indica"/>
        <s v="Melicoccus bijugatus Jacq."/>
        <s v="Citharexylum B.Juss."/>
      </sharedItems>
    </cacheField>
    <cacheField name="Familia" numFmtId="2">
      <sharedItems count="29">
        <s v="Urticaceae"/>
        <s v="Malvaceae"/>
        <s v="Annonaceae"/>
        <s v="Fabaceae"/>
        <s v="Moraceae"/>
        <s v="Meliaceae"/>
        <s v="Sapindaceae"/>
        <s v="Lecythidaceae"/>
        <s v="Anacardiaceae"/>
        <s v="Lauraceae"/>
        <s v="Piperaceae"/>
        <s v="Rutaceae"/>
        <s v="cardiopteridaceae"/>
        <s v="Nyctaginaceae"/>
        <s v="Myrtaceae"/>
        <s v="Lamiaceae"/>
        <s v="Polygonaceae"/>
        <s v="Dilleniaceae"/>
        <s v="Bignoniaceae"/>
        <s v="Rubiaceae"/>
        <s v="Salicaceae"/>
        <s v="Cordiaceae"/>
        <s v="Asteraceae"/>
        <s v="Limiaceae"/>
        <s v="Arecaceae"/>
        <s v="Caricaceae"/>
        <s v="Verbenaceae"/>
        <s v="Cannabaceae"/>
        <s v="Calophyllaceae"/>
      </sharedItems>
    </cacheField>
    <cacheField name="CAP_1_(cm)" numFmtId="2">
      <sharedItems containsMixedTypes="1" containsNumber="1" minValue="31.5" maxValue="640"/>
    </cacheField>
    <cacheField name="CAP_2_(cm)" numFmtId="2">
      <sharedItems containsBlank="1" containsMixedTypes="1" containsNumber="1" minValue="0" maxValue="368"/>
    </cacheField>
    <cacheField name="CAP_3_(cm)" numFmtId="2">
      <sharedItems containsString="0" containsBlank="1" containsNumber="1" minValue="0" maxValue="170"/>
    </cacheField>
    <cacheField name="CAP_4_(cm)" numFmtId="2">
      <sharedItems containsString="0" containsBlank="1" containsNumber="1" minValue="0" maxValue="137"/>
    </cacheField>
    <cacheField name="CAP_5_(cm)2" numFmtId="2">
      <sharedItems containsNonDate="0" containsString="0" containsBlank="1"/>
    </cacheField>
    <cacheField name="CAP_6_(cm)3" numFmtId="0">
      <sharedItems containsNonDate="0" containsString="0" containsBlank="1"/>
    </cacheField>
    <cacheField name="CAP_7_(cm)4" numFmtId="0">
      <sharedItems containsNonDate="0" containsString="0" containsBlank="1"/>
    </cacheField>
    <cacheField name="CAP_8_(cm)5" numFmtId="2">
      <sharedItems containsNonDate="0" containsString="0" containsBlank="1"/>
    </cacheField>
    <cacheField name="CAP_9_(cm)6" numFmtId="2">
      <sharedItems containsNonDate="0" containsString="0" containsBlank="1"/>
    </cacheField>
    <cacheField name="CAP_10(cm)7" numFmtId="2">
      <sharedItems containsNonDate="0" containsString="0" containsBlank="1"/>
    </cacheField>
    <cacheField name="Altura_Total" numFmtId="2">
      <sharedItems containsSemiMixedTypes="0" containsString="0" containsNumber="1" minValue="2" maxValue="30" count="32">
        <n v="6"/>
        <n v="7"/>
        <n v="10"/>
        <n v="12"/>
        <n v="11"/>
        <n v="4"/>
        <n v="8"/>
        <n v="13"/>
        <n v="16"/>
        <n v="22"/>
        <n v="17"/>
        <n v="18"/>
        <n v="9"/>
        <n v="5"/>
        <n v="24"/>
        <n v="23"/>
        <n v="14"/>
        <n v="15"/>
        <n v="20"/>
        <n v="28"/>
        <n v="19"/>
        <n v="26"/>
        <n v="30"/>
        <n v="3"/>
        <n v="25"/>
        <n v="2"/>
        <n v="2.5"/>
        <n v="5.5"/>
        <n v="8.5"/>
        <n v="4.5"/>
        <n v="3.5"/>
        <n v="6.5"/>
      </sharedItems>
    </cacheField>
    <cacheField name="Altura_Comercial" numFmtId="2">
      <sharedItems containsSemiMixedTypes="0" containsString="0" containsNumber="1" minValue="1" maxValue="21"/>
    </cacheField>
    <cacheField name="Altura_Reiteracion" numFmtId="2">
      <sharedItems containsString="0" containsBlank="1" containsNumber="1" minValue="1" maxValue="15"/>
    </cacheField>
    <cacheField name="CAP_(cm)" numFmtId="2">
      <sharedItems containsSemiMixedTypes="0" containsString="0" containsNumber="1" minValue="31.5" maxValue="640"/>
    </cacheField>
    <cacheField name="DAP" numFmtId="2">
      <sharedItems containsSemiMixedTypes="0" containsString="0" containsNumber="1" minValue="0.1002673796791444" maxValue="2.0371785077667433"/>
    </cacheField>
    <cacheField name="Área_Basal" numFmtId="2">
      <sharedItems containsSemiMixedTypes="0" containsString="0" containsNumber="1" minValue="7.8960561497326224E-3" maxValue="3.2594856124267895"/>
    </cacheField>
    <cacheField name="Volumen_Total" numFmtId="2">
      <sharedItems containsSemiMixedTypes="0" containsString="0" containsNumber="1" minValue="1.6898634453781515E-2" maxValue="55.085306850012749"/>
    </cacheField>
    <cacheField name="Volumen_Comercial" numFmtId="2">
      <sharedItems containsSemiMixedTypes="0" containsString="0" containsNumber="1" minValue="5.9220421122994672E-3" maxValue="36.669213139801386"/>
    </cacheField>
    <cacheField name="Biomasa aerea" numFmtId="2">
      <sharedItems containsSemiMixedTypes="0" containsString="0" containsNumber="1" minValue="2.2536624777545644E-2" maxValue="73.463740199250111"/>
    </cacheField>
    <cacheField name="Biomasa subterranea" numFmtId="2">
      <sharedItems containsSemiMixedTypes="0" containsString="0" containsNumber="1" minValue="0.47124918431290175" maxValue="1.9427152895176547"/>
    </cacheField>
    <cacheField name="Biomasa Total" numFmtId="2">
      <sharedItems containsSemiMixedTypes="0" containsString="0" containsNumber="1" minValue="1.523462514079408" maxValue="73.934989383563007"/>
    </cacheField>
    <cacheField name="Carbono" numFmtId="2">
      <sharedItems containsSemiMixedTypes="0" containsString="0" containsNumber="1" minValue="0.76173125703970401" maxValue="36.967494691781503"/>
    </cacheField>
    <cacheField name="CO2-e2" numFmtId="2">
      <sharedItems containsSemiMixedTypes="0" containsString="0" containsNumber="1" minValue="2.7930146091455814" maxValue="135.54748053653216"/>
    </cacheField>
    <cacheField name="ps" numFmtId="2">
      <sharedItems/>
    </cacheField>
    <cacheField name="RN" numFmtId="2">
      <sharedItems/>
    </cacheField>
    <cacheField name="Prueba" numFmtId="2">
      <sharedItems containsSemiMixedTypes="0" containsString="0" containsNumber="1" minValue="-3" maxValue="24"/>
    </cacheField>
  </cacheFields>
  <extLst>
    <ext xmlns:x14="http://schemas.microsoft.com/office/spreadsheetml/2009/9/main" uri="{725AE2AE-9491-48be-B2B4-4EB974FC3084}">
      <x14:pivotCacheDefinition pivotCacheId="1026540288"/>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DELL" refreshedDate="45815.616644560185" createdVersion="7" refreshedVersion="7" minRefreshableVersion="3" recordCount="1597" xr:uid="{1FDC4BE5-CF2E-415E-9080-261F7C6CCFCA}">
  <cacheSource type="worksheet">
    <worksheetSource name="Base[[Tamaño]:[Prueba]]"/>
  </cacheSource>
  <cacheFields count="34">
    <cacheField name="Tamaño" numFmtId="2">
      <sharedItems count="1">
        <s v="Fustales"/>
      </sharedItems>
    </cacheField>
    <cacheField name="Consecutivo" numFmtId="2">
      <sharedItems containsSemiMixedTypes="0" containsString="0" containsNumber="1" containsInteger="1" minValue="1" maxValue="1597"/>
    </cacheField>
    <cacheField name="Parcela" numFmtId="2">
      <sharedItems/>
    </cacheField>
    <cacheField name="Subparcela" numFmtId="2">
      <sharedItems containsNonDate="0" containsString="0" containsBlank="1"/>
    </cacheField>
    <cacheField name="N" numFmtId="2">
      <sharedItems/>
    </cacheField>
    <cacheField name="Nombre_Común" numFmtId="2">
      <sharedItems count="103">
        <s v="Yarumo"/>
        <s v="Guásimo"/>
        <s v="Aniba"/>
        <s v="Carbonaria"/>
        <s v="Crespon"/>
        <s v="Dinde"/>
        <s v="Balso"/>
        <s v="Bilibil"/>
        <s v="Ceiba Pentandra"/>
        <s v="Aserrado"/>
        <s v="Nuez"/>
        <s v="Caracolí"/>
        <s v="Hobo"/>
        <s v="Ocotea"/>
        <s v="Laurel Amarillo"/>
        <s v="Espadón"/>
        <s v="Orejero"/>
        <s v="Laurel"/>
        <s v="Abanico"/>
        <s v="Guamo"/>
        <s v="Inga"/>
        <s v="Tachuelo"/>
        <s v="Carbón"/>
        <s v="Dormido"/>
        <s v="Vara Blanca"/>
        <s v="Cuadrado"/>
        <s v="Pega Pega"/>
        <s v="Pegajoso"/>
        <s v="Amarilla"/>
        <s v="Ocaso"/>
        <s v="Guamo liso"/>
        <s v="Lengua de vaca"/>
        <s v="Cerezo"/>
        <s v="Membrillo"/>
        <s v="Espino Mulato"/>
        <s v="Matarratón"/>
        <s v="Buche Gallina"/>
        <s v="Guacharaco"/>
        <s v="Cascarillo"/>
        <s v="Arrayán Morado"/>
        <s v="Cedrillo"/>
        <s v="Matapalo"/>
        <s v="Icaco"/>
        <s v="Chaparro"/>
        <s v="Frijolito"/>
        <s v="Igua"/>
        <s v="Cocoloba"/>
        <s v="Requia"/>
        <s v="Ciruelo"/>
        <s v="Cruceto"/>
        <s v="Jagua"/>
        <s v="Arrayán"/>
        <s v="Guayabiyo"/>
        <s v="Arrayancito"/>
        <s v="Rosqueto"/>
        <s v="Suave Alterno"/>
        <s v="Trompeto"/>
        <s v="Nogal Cafetero"/>
        <s v="Suave Opuesto"/>
        <s v="Crotón"/>
        <s v="Granadilla"/>
        <s v="Higo"/>
        <s v="Huesito"/>
        <s v="Mimosa"/>
        <s v="Barriga Culebra"/>
        <s v="Tabaquillo"/>
        <s v="Ondequera"/>
        <s v="Palma"/>
        <s v="Toreto"/>
        <s v="Arrayán Blanco"/>
        <s v="Papaya"/>
        <s v="Vara Santa"/>
        <s v="Nona"/>
        <s v="Capote"/>
        <s v="Espino Colorado"/>
        <s v="Gusanero"/>
        <s v="Carrasposo"/>
        <s v="Chirco"/>
        <s v="Ficus"/>
        <s v="Palma Aceite"/>
        <s v="Laurel Rayas"/>
        <s v="Vara de Agua"/>
        <s v="Limón Swingle"/>
        <s v="Mango"/>
        <s v="Mamey Clusia"/>
        <s v="Guanabano"/>
        <s v="Limón Mandarino"/>
        <s v="Guayabo"/>
        <s v="Cadillo"/>
        <s v="Aguacate"/>
        <s v="Guaba"/>
        <s v="Angarillo"/>
        <s v="Saman"/>
        <s v="Espino"/>
        <s v="Chicalá"/>
        <s v="Payande"/>
        <s v="Guayacán"/>
        <s v="Higueron"/>
        <s v="Guasimilla"/>
        <s v="Teca"/>
        <s v="Tamarindo"/>
        <s v="Mamon"/>
        <s v="Cajeto"/>
      </sharedItems>
    </cacheField>
    <cacheField name="Especie" numFmtId="2">
      <sharedItems count="101">
        <s v="Cecropia peltata L."/>
        <s v="Guazuma ulmifolia Lam."/>
        <s v="Annona rensoniana (Standl.) H.Rainer"/>
        <s v="Albizia carbonaria Britton"/>
        <s v="Urera caracasana (Jacq.) Gaudich. ex Griseb."/>
        <s v="Maclura tinctoria (L.) D.Don ex Steud."/>
        <s v="Ochroma pyramidale (Cav.) Urb."/>
        <s v="Guarea guidonia (L.) Sleume"/>
        <s v="Ceiba pentandra (L.) Gaertn."/>
        <s v="Cupania latifolia Kunth"/>
        <s v="Lecythis zabucajo Aubl"/>
        <s v="Anacardium excelsum (Bertero &amp; Balb.) Skeels"/>
        <s v="Spondias mombin L."/>
        <s v="Aiouea montana (Sw.) R.Rohde"/>
        <s v="Damburneya umbrosa (Kunth) Trofimov"/>
        <s v="Annona rufinervis (Triana &amp; Planch.) H.Rainer"/>
        <s v="Enterolobium cyclocarpum (Jacq.) Griseb."/>
        <s v="Damburneya purpurea (Ruiz &amp; Pav.) Trofimov"/>
        <s v="Piper reticulatum L."/>
        <s v="Inga Vera Willd."/>
        <s v="Inga alba (Sw.) Willd."/>
        <s v="Zanthoxylum rhoifolium Lam."/>
        <s v="Zygia longifolia (Humb. &amp; Bonpl. ex Willd.) Britton &amp; Rose"/>
        <s v="Albizia subdimidiata (Splitg.) Barneby &amp; J.W.Grimes"/>
        <s v="Brosimum alicastrum Sw."/>
        <s v="Citronella incarum (J.F.Macbr.) R.A.Howard"/>
        <s v="Nectandra sp."/>
        <s v="Inga punctata Willd."/>
        <s v="Annona sp."/>
        <s v="Swartzia sp."/>
        <s v="Neea amplifolia Donn.Sm."/>
        <s v="Eugenia sp."/>
        <s v="Vitex cymosa Bertero ex Spreng."/>
        <s v="Dilodendron costaricense (Radlk.) A.H.Gentry &amp; Steyerm."/>
        <s v="Gliricidia sepium (Jacq.) Kunth"/>
        <s v="Coccoloba obovata Kunth"/>
        <s v="Cupania americana subsp. latifolia (Kunth) T.D.Penn."/>
        <s v="Myrcia splendens (Sw.) DC."/>
        <s v="Tapirira guianensis Aubl."/>
        <s v="Ficus costaricana (Liebm.) Miq."/>
        <s v="Zanthoxylum schreberi (J.F.Gmel.) Reynel"/>
        <s v="Curatella americana L."/>
        <s v="Zanthoxylum rigidum Humb. &amp; Bonpl. ex Willd."/>
        <s v="Albizia guachapele (Kunth) Dugand"/>
        <s v="Cupania sylvatica Casar."/>
        <s v="Jacaranda hesperia Dugand"/>
        <s v="Chiococca sp."/>
        <s v="Genipa americana L."/>
        <s v="Myrcia complicata (Kunth) DC."/>
        <s v="Casearia mariquitensis Kunth"/>
        <s v="Eugenia acapulcensis Steud."/>
        <s v="Casearia americana (L.) T.Samar. &amp; M.H.Alford"/>
        <s v="Banara guianensis Aubl."/>
        <s v="Calliandra riparia Pittier"/>
        <s v="Cordia alliodora (Ruiz &amp; Pav.) Oken"/>
        <s v="Coutarea hexandra (Jacq.) K.Schum."/>
        <s v="Piptocoma discolor (Kunth) Pruski"/>
        <s v="Callicarpa acuminata Kunth"/>
        <s v="Ficus Pallida Vahl"/>
        <s v="Pittoniotis trichantha Griseb."/>
        <s v="Jacaranda caucana Pittier"/>
        <s v="Pterocarpus rohrii Vahl"/>
        <s v="Aegiphila Jacq."/>
        <s v="Casearia corymbosa Kunth"/>
        <s v="Attalea maripa (Aubl.) Mart."/>
        <s v="Cephalotomandra fragrans Karst. &amp; Triana"/>
        <s v="Eugenia florida DC."/>
        <s v="Carica papaya L."/>
        <s v="Triplaris americana L."/>
        <s v="Klarobelia anomala (R.E. Fr.) Chatrou"/>
        <s v="Machaerium capote Triana ex Dugand"/>
        <s v="Senegalia polyphylla (DC.) Britton"/>
        <s v="Astronium graveolens Jacq."/>
        <s v="Petrea rugosa Kunth"/>
        <s v="Dilodendron costaricense (Radlk.) A.H.Gentry &amp; Steyerm."/>
        <s v="Chomelia microloba Donn.Sm."/>
        <s v="Ficus dendrocida"/>
        <s v="Elaeis oleifera (Kunth) Cortés"/>
        <s v="Ocotea leptobotra (Ruiz &amp; Pav.) Mez"/>
        <s v="Ampelocera macphersonii Todzia"/>
        <s v="Swinglea glutinosa"/>
        <s v="Mangifera indica Thwaites, 1858"/>
        <s v="Mammea americana L."/>
        <s v="Annona muricata L."/>
        <s v="Citrus reticulata Blanco"/>
        <s v="Psidium guajava"/>
        <s v="Cordia dentata Poir."/>
        <s v="Persea Americana Mill"/>
        <s v="Ormosia macrocalyx Ducke"/>
        <s v="Chloroleucon bogotense Britton &amp; Killip"/>
        <s v="Samanea saman (Jacq.) Merr."/>
        <s v="Vachellia macracantha (Humb. &amp; Bonpl. ex Willd.) Seigler &amp; Ebinger"/>
        <s v="Tecoma stans (L.) Juss. ex Kunth"/>
        <s v="Pithecellobium dulce (Roxb.) Benth."/>
        <s v="Handroanthus ochraceus (Cham.) Mattos"/>
        <s v="Ficus nymphaeifolia Mill"/>
        <s v="Trema Micranthum (L.) Blume"/>
        <s v="Tectona grandis L."/>
        <s v="Tamarindus indica"/>
        <s v="Melicoccus bijugatus Jacq."/>
        <s v="Citharexylum B.Juss."/>
      </sharedItems>
    </cacheField>
    <cacheField name="Familia" numFmtId="2">
      <sharedItems count="29">
        <s v="Urticaceae"/>
        <s v="Malvaceae"/>
        <s v="Annonaceae"/>
        <s v="Fabaceae"/>
        <s v="Moraceae"/>
        <s v="Meliaceae"/>
        <s v="Sapindaceae"/>
        <s v="Lecythidaceae"/>
        <s v="Anacardiaceae"/>
        <s v="Lauraceae"/>
        <s v="Piperaceae"/>
        <s v="Rutaceae"/>
        <s v="cardiopteridaceae"/>
        <s v="Nyctaginaceae"/>
        <s v="Myrtaceae"/>
        <s v="Lamiaceae"/>
        <s v="Polygonaceae"/>
        <s v="Dilleniaceae"/>
        <s v="Bignoniaceae"/>
        <s v="Rubiaceae"/>
        <s v="Salicaceae"/>
        <s v="Cordiaceae"/>
        <s v="Asteraceae"/>
        <s v="Limiaceae"/>
        <s v="Arecaceae"/>
        <s v="Caricaceae"/>
        <s v="Verbenaceae"/>
        <s v="Cannabaceae"/>
        <s v="Calophyllaceae"/>
      </sharedItems>
    </cacheField>
    <cacheField name="CAP_1_(cm)" numFmtId="2">
      <sharedItems containsMixedTypes="1" containsNumber="1" minValue="31.5" maxValue="640"/>
    </cacheField>
    <cacheField name="CAP_2_(cm)" numFmtId="2">
      <sharedItems containsBlank="1" containsMixedTypes="1" containsNumber="1" minValue="0" maxValue="368"/>
    </cacheField>
    <cacheField name="CAP_3_(cm)" numFmtId="2">
      <sharedItems containsString="0" containsBlank="1" containsNumber="1" minValue="0" maxValue="170"/>
    </cacheField>
    <cacheField name="CAP_4_(cm)" numFmtId="2">
      <sharedItems containsString="0" containsBlank="1" containsNumber="1" minValue="0" maxValue="137"/>
    </cacheField>
    <cacheField name="CAP_5_(cm)2" numFmtId="2">
      <sharedItems containsNonDate="0" containsString="0" containsBlank="1"/>
    </cacheField>
    <cacheField name="CAP_6_(cm)3" numFmtId="0">
      <sharedItems containsNonDate="0" containsString="0" containsBlank="1"/>
    </cacheField>
    <cacheField name="CAP_7_(cm)4" numFmtId="0">
      <sharedItems containsNonDate="0" containsString="0" containsBlank="1"/>
    </cacheField>
    <cacheField name="CAP_8_(cm)5" numFmtId="2">
      <sharedItems containsNonDate="0" containsString="0" containsBlank="1"/>
    </cacheField>
    <cacheField name="CAP_9_(cm)6" numFmtId="2">
      <sharedItems containsNonDate="0" containsString="0" containsBlank="1"/>
    </cacheField>
    <cacheField name="CAP_10(cm)7" numFmtId="2">
      <sharedItems containsNonDate="0" containsString="0" containsBlank="1"/>
    </cacheField>
    <cacheField name="Altura_Total" numFmtId="2">
      <sharedItems containsSemiMixedTypes="0" containsString="0" containsNumber="1" minValue="2" maxValue="30"/>
    </cacheField>
    <cacheField name="Altura_Comercial" numFmtId="2">
      <sharedItems containsSemiMixedTypes="0" containsString="0" containsNumber="1" minValue="1" maxValue="21"/>
    </cacheField>
    <cacheField name="Altura_Reiteracion" numFmtId="2">
      <sharedItems containsString="0" containsBlank="1" containsNumber="1" minValue="1" maxValue="15"/>
    </cacheField>
    <cacheField name="CAP_(cm)" numFmtId="2">
      <sharedItems containsSemiMixedTypes="0" containsString="0" containsNumber="1" minValue="31.5" maxValue="640"/>
    </cacheField>
    <cacheField name="DAP" numFmtId="2">
      <sharedItems containsSemiMixedTypes="0" containsString="0" containsNumber="1" minValue="0.1002673796791444" maxValue="2.0371785077667433"/>
    </cacheField>
    <cacheField name="Área_Basal" numFmtId="2">
      <sharedItems containsSemiMixedTypes="0" containsString="0" containsNumber="1" minValue="7.8960561497326224E-3" maxValue="3.2594856124267895"/>
    </cacheField>
    <cacheField name="Volumen_Total" numFmtId="2">
      <sharedItems containsSemiMixedTypes="0" containsString="0" containsNumber="1" minValue="1.6898634453781515E-2" maxValue="55.085306850012749"/>
    </cacheField>
    <cacheField name="Volumen_Comercial" numFmtId="2">
      <sharedItems containsSemiMixedTypes="0" containsString="0" containsNumber="1" minValue="5.9220421122994672E-3" maxValue="36.669213139801386"/>
    </cacheField>
    <cacheField name="Biomasa aerea" numFmtId="2">
      <sharedItems containsSemiMixedTypes="0" containsString="0" containsNumber="1" minValue="2.2536624777545644E-2" maxValue="73.463740199250111"/>
    </cacheField>
    <cacheField name="Biomasa subterranea" numFmtId="2">
      <sharedItems containsSemiMixedTypes="0" containsString="0" containsNumber="1" minValue="0.47124918431290175" maxValue="1.9427152895176547"/>
    </cacheField>
    <cacheField name="Biomasa Total" numFmtId="2">
      <sharedItems containsSemiMixedTypes="0" containsString="0" containsNumber="1" minValue="1.523462514079408" maxValue="73.934989383563007"/>
    </cacheField>
    <cacheField name="Carbono" numFmtId="2">
      <sharedItems containsSemiMixedTypes="0" containsString="0" containsNumber="1" minValue="0.76173125703970401" maxValue="36.967494691781503"/>
    </cacheField>
    <cacheField name="CO2-e2" numFmtId="2">
      <sharedItems containsSemiMixedTypes="0" containsString="0" containsNumber="1" minValue="2.7930146091455814" maxValue="135.54748053653216"/>
    </cacheField>
    <cacheField name="ps" numFmtId="2">
      <sharedItems/>
    </cacheField>
    <cacheField name="RN" numFmtId="2">
      <sharedItems/>
    </cacheField>
    <cacheField name="Prueba" numFmtId="2">
      <sharedItems containsSemiMixedTypes="0" containsString="0" containsNumber="1" minValue="-3" maxValue="24"/>
    </cacheField>
  </cacheFields>
  <extLst>
    <ext xmlns:x14="http://schemas.microsoft.com/office/spreadsheetml/2009/9/main" uri="{725AE2AE-9491-48be-B2B4-4EB974FC3084}">
      <x14:pivotCacheDefinition pivotCacheId="15259413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75">
  <r>
    <x v="0"/>
    <x v="0"/>
    <x v="0"/>
    <m/>
    <n v="4"/>
    <n v="4"/>
    <n v="8"/>
  </r>
  <r>
    <x v="1"/>
    <x v="1"/>
    <x v="1"/>
    <n v="2"/>
    <n v="10"/>
    <n v="4"/>
    <n v="16"/>
  </r>
  <r>
    <x v="2"/>
    <x v="2"/>
    <x v="2"/>
    <m/>
    <n v="6"/>
    <n v="4"/>
    <n v="10"/>
  </r>
  <r>
    <x v="3"/>
    <x v="3"/>
    <x v="3"/>
    <n v="2"/>
    <n v="5"/>
    <n v="8"/>
    <n v="15"/>
  </r>
  <r>
    <x v="4"/>
    <x v="4"/>
    <x v="4"/>
    <m/>
    <m/>
    <n v="2"/>
    <n v="2"/>
  </r>
  <r>
    <x v="5"/>
    <x v="5"/>
    <x v="5"/>
    <n v="3"/>
    <n v="14"/>
    <n v="12"/>
    <n v="29"/>
  </r>
  <r>
    <x v="6"/>
    <x v="6"/>
    <x v="6"/>
    <n v="3"/>
    <n v="18"/>
    <n v="10"/>
    <n v="31"/>
  </r>
  <r>
    <x v="7"/>
    <x v="7"/>
    <x v="7"/>
    <n v="1"/>
    <n v="2"/>
    <n v="2"/>
    <n v="5"/>
  </r>
  <r>
    <x v="8"/>
    <x v="8"/>
    <x v="6"/>
    <m/>
    <m/>
    <n v="2"/>
    <n v="2"/>
  </r>
  <r>
    <x v="9"/>
    <x v="9"/>
    <x v="2"/>
    <m/>
    <n v="2"/>
    <n v="4"/>
    <n v="6"/>
  </r>
  <r>
    <x v="10"/>
    <x v="10"/>
    <x v="8"/>
    <m/>
    <n v="8"/>
    <n v="7"/>
    <n v="15"/>
  </r>
  <r>
    <x v="11"/>
    <x v="11"/>
    <x v="9"/>
    <n v="11"/>
    <n v="69"/>
    <n v="59"/>
    <n v="139"/>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r>
    <x v="12"/>
    <x v="11"/>
    <x v="9"/>
    <m/>
    <m/>
    <m/>
    <m/>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2196">
  <r>
    <n v="3231"/>
    <x v="0"/>
    <x v="0"/>
    <x v="0"/>
    <m/>
    <s v="L47-48"/>
    <x v="0"/>
    <x v="0"/>
    <x v="0"/>
    <n v="147"/>
    <n v="0"/>
    <n v="0"/>
    <n v="0"/>
    <n v="0"/>
    <n v="0"/>
    <n v="0"/>
    <n v="0"/>
    <n v="0"/>
    <m/>
    <x v="0"/>
    <x v="0"/>
    <m/>
    <n v="147"/>
    <x v="0"/>
    <n v="0.1719585561497326"/>
    <n v="1.1607202540106951"/>
    <n v="0.51587566844919786"/>
    <n v="1.6594744972676674"/>
    <n v="0.91513075492582185"/>
    <n v="2.5746052521934892"/>
    <n v="1.2873026260967446"/>
    <n v="4.7201096290213966"/>
    <x v="0"/>
    <x v="0"/>
    <n v="5"/>
    <m/>
    <m/>
    <m/>
    <m/>
  </r>
  <r>
    <n v="3231"/>
    <x v="1"/>
    <x v="1"/>
    <x v="0"/>
    <m/>
    <s v="L43-44"/>
    <x v="1"/>
    <x v="1"/>
    <x v="1"/>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0"/>
    <x v="2"/>
    <x v="0"/>
    <m/>
    <s v="L42-43"/>
    <x v="1"/>
    <x v="1"/>
    <x v="1"/>
    <n v="50"/>
    <n v="23"/>
    <n v="38"/>
    <n v="32"/>
    <n v="0"/>
    <n v="0"/>
    <n v="0"/>
    <n v="0"/>
    <n v="0"/>
    <m/>
    <x v="2"/>
    <x v="1"/>
    <m/>
    <n v="74.141756116239918"/>
    <x v="2"/>
    <n v="4.3743633817163223E-2"/>
    <n v="0.12302897011077157"/>
    <n v="3.2807725362872416E-2"/>
    <n v="0.17589375012495501"/>
    <n v="1.3556783282067775"/>
    <n v="1.5315720783317324"/>
    <n v="0.76578603916586618"/>
    <n v="2.8078821436081758"/>
    <x v="0"/>
    <x v="0"/>
    <n v="2.75"/>
    <m/>
    <m/>
    <m/>
    <m/>
  </r>
  <r>
    <n v="3231"/>
    <x v="1"/>
    <x v="3"/>
    <x v="0"/>
    <m/>
    <s v="L45-46"/>
    <x v="1"/>
    <x v="1"/>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4"/>
    <x v="0"/>
    <m/>
    <s v="L46-47"/>
    <x v="2"/>
    <x v="2"/>
    <x v="2"/>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31"/>
    <x v="1"/>
    <x v="5"/>
    <x v="0"/>
    <m/>
    <s v="L44-45"/>
    <x v="1"/>
    <x v="1"/>
    <x v="1"/>
    <n v="20.3"/>
    <n v="0"/>
    <n v="0"/>
    <n v="0"/>
    <n v="0"/>
    <n v="0"/>
    <n v="0"/>
    <n v="0"/>
    <n v="0"/>
    <m/>
    <x v="3"/>
    <x v="1"/>
    <m/>
    <n v="20.3"/>
    <x v="5"/>
    <n v="3.2793003565062392E-3"/>
    <n v="7.3784258021390376E-3"/>
    <n v="2.4594752673796792E-3"/>
    <n v="1.0548889283462648E-2"/>
    <n v="2.2188937191766822"/>
    <n v="2.2294426084601451"/>
    <n v="1.1147213042300725"/>
    <n v="4.0873114488435993"/>
    <x v="0"/>
    <x v="0"/>
    <n v="2"/>
    <m/>
    <m/>
    <m/>
    <m/>
  </r>
  <r>
    <n v="3231"/>
    <x v="0"/>
    <x v="6"/>
    <x v="0"/>
    <m/>
    <s v="L48-49"/>
    <x v="0"/>
    <x v="0"/>
    <x v="0"/>
    <n v="124"/>
    <n v="0"/>
    <n v="0"/>
    <n v="0"/>
    <n v="0"/>
    <n v="0"/>
    <n v="0"/>
    <n v="0"/>
    <n v="0"/>
    <m/>
    <x v="4"/>
    <x v="2"/>
    <m/>
    <n v="124"/>
    <x v="6"/>
    <n v="0.12235803412274002"/>
    <n v="1.009453781512605"/>
    <n v="0.27530557677616502"/>
    <n v="1.4432097663517989"/>
    <n v="0.93778096173582648"/>
    <n v="2.3809907280876255"/>
    <n v="1.1904953640438127"/>
    <n v="4.3651496681606465"/>
    <x v="1"/>
    <x v="0"/>
    <n v="8"/>
    <m/>
    <m/>
    <m/>
    <m/>
  </r>
  <r>
    <n v="3231"/>
    <x v="0"/>
    <x v="7"/>
    <x v="0"/>
    <m/>
    <s v="L49-50"/>
    <x v="3"/>
    <x v="3"/>
    <x v="3"/>
    <n v="28"/>
    <n v="20"/>
    <n v="19"/>
    <n v="33"/>
    <n v="0"/>
    <n v="0"/>
    <n v="0"/>
    <n v="0"/>
    <n v="0"/>
    <m/>
    <x v="5"/>
    <x v="1"/>
    <m/>
    <n v="51.322509681425359"/>
    <x v="7"/>
    <n v="2.0960656990068747E-2"/>
    <n v="5.5021724598930462E-2"/>
    <n v="1.5720492742551561E-2"/>
    <n v="7.8664215991848155E-2"/>
    <n v="1.5608077363149333"/>
    <n v="1.6394719523067816"/>
    <n v="0.81973597615339078"/>
    <n v="3.0056985792290996"/>
    <x v="0"/>
    <x v="0"/>
    <n v="2.5"/>
    <m/>
    <m/>
    <m/>
    <m/>
  </r>
  <r>
    <n v="3222"/>
    <x v="1"/>
    <x v="8"/>
    <x v="0"/>
    <m/>
    <s v="L4-4"/>
    <x v="1"/>
    <x v="1"/>
    <x v="1"/>
    <n v="22.7"/>
    <n v="0"/>
    <n v="0"/>
    <n v="0"/>
    <n v="0"/>
    <n v="0"/>
    <n v="0"/>
    <n v="0"/>
    <n v="0"/>
    <m/>
    <x v="6"/>
    <x v="1"/>
    <m/>
    <n v="22.7"/>
    <x v="8"/>
    <n v="4.1005379424497073E-3"/>
    <n v="6.1508069136745613E-3"/>
    <n v="3.0754034568372807E-3"/>
    <n v="8.7937702263671674E-3"/>
    <n v="2.2907354544456728"/>
    <n v="2.2995292246720398"/>
    <n v="1.1497646123360199"/>
    <n v="4.2158035785654064"/>
    <x v="0"/>
    <x v="0"/>
    <n v="1"/>
    <m/>
    <m/>
    <m/>
    <m/>
  </r>
  <r>
    <n v="3222"/>
    <x v="0"/>
    <x v="9"/>
    <x v="0"/>
    <m/>
    <s v="L5-5"/>
    <x v="2"/>
    <x v="2"/>
    <x v="2"/>
    <n v="33.700000000000003"/>
    <n v="40.700000000000003"/>
    <n v="35.700000000000003"/>
    <n v="42.7"/>
    <n v="0"/>
    <n v="0"/>
    <n v="0"/>
    <n v="0"/>
    <n v="0"/>
    <m/>
    <x v="7"/>
    <x v="1"/>
    <m/>
    <n v="76.746074818195112"/>
    <x v="9"/>
    <n v="4.6870702826585203E-2"/>
    <n v="7.4700182629870174E-2"/>
    <n v="3.5153027119938902E-2"/>
    <n v="0.10679838452647913"/>
    <n v="1.4794432950577299"/>
    <n v="1.5862416795842089"/>
    <n v="0.79312083979210446"/>
    <n v="2.9081097459043828"/>
    <x v="0"/>
    <x v="0"/>
    <n v="1.125"/>
    <m/>
    <m/>
    <m/>
    <m/>
  </r>
  <r>
    <n v="3222"/>
    <x v="1"/>
    <x v="10"/>
    <x v="0"/>
    <m/>
    <s v="L2-2"/>
    <x v="2"/>
    <x v="2"/>
    <x v="2"/>
    <n v="15.7"/>
    <n v="0"/>
    <n v="0"/>
    <n v="0"/>
    <n v="0"/>
    <n v="0"/>
    <n v="0"/>
    <n v="0"/>
    <n v="0"/>
    <m/>
    <x v="8"/>
    <x v="1"/>
    <m/>
    <n v="15.7"/>
    <x v="10"/>
    <n v="1.9615005092946266E-3"/>
    <n v="3.677813454927425E-3"/>
    <n v="1.4711253819709698E-3"/>
    <n v="5.2581469247832344E-3"/>
    <n v="2.5065835848586846"/>
    <n v="2.511841731783468"/>
    <n v="1.255920865891734"/>
    <n v="4.6050431749363581"/>
    <x v="0"/>
    <x v="0"/>
    <n v="1.5"/>
    <m/>
    <m/>
    <m/>
    <m/>
  </r>
  <r>
    <n v="3222"/>
    <x v="0"/>
    <x v="11"/>
    <x v="0"/>
    <m/>
    <s v="L3-3"/>
    <x v="1"/>
    <x v="1"/>
    <x v="1"/>
    <n v="35.700000000000003"/>
    <n v="0"/>
    <n v="0"/>
    <n v="0"/>
    <n v="0"/>
    <n v="0"/>
    <n v="0"/>
    <n v="0"/>
    <n v="0"/>
    <m/>
    <x v="1"/>
    <x v="3"/>
    <m/>
    <n v="35.700000000000003"/>
    <x v="11"/>
    <n v="1.0142045454545456E-2"/>
    <n v="3.0426136363636367E-2"/>
    <n v="1.5213068181818184E-2"/>
    <n v="4.3500057116585569E-2"/>
    <n v="1.7314120321972073"/>
    <n v="1.7749120893137929"/>
    <n v="0.88745604465689643"/>
    <n v="3.254005497075287"/>
    <x v="0"/>
    <x v="0"/>
    <n v="2"/>
    <m/>
    <m/>
    <m/>
    <m/>
  </r>
  <r>
    <n v="3222"/>
    <x v="1"/>
    <x v="12"/>
    <x v="0"/>
    <m/>
    <s v="L10-10"/>
    <x v="4"/>
    <x v="4"/>
    <x v="4"/>
    <n v="22"/>
    <n v="0"/>
    <n v="0"/>
    <n v="0"/>
    <n v="0"/>
    <n v="0"/>
    <n v="0"/>
    <n v="0"/>
    <n v="0"/>
    <m/>
    <x v="6"/>
    <x v="1"/>
    <m/>
    <n v="22"/>
    <x v="1"/>
    <n v="3.8515406162464984E-3"/>
    <n v="5.7773109243697473E-3"/>
    <n v="2.8886554621848737E-3"/>
    <n v="8.2597853433245515E-3"/>
    <n v="2.316001146028444"/>
    <n v="2.3242609313717684"/>
    <n v="1.1621304656858842"/>
    <n v="4.2611450408482421"/>
    <x v="0"/>
    <x v="0"/>
    <n v="1"/>
    <m/>
    <m/>
    <m/>
    <m/>
  </r>
  <r>
    <n v="3222"/>
    <x v="0"/>
    <x v="13"/>
    <x v="0"/>
    <m/>
    <s v="L11-11"/>
    <x v="2"/>
    <x v="2"/>
    <x v="2"/>
    <n v="30.6"/>
    <n v="22"/>
    <n v="0"/>
    <n v="0"/>
    <n v="0"/>
    <n v="0"/>
    <n v="0"/>
    <n v="0"/>
    <n v="0"/>
    <m/>
    <x v="8"/>
    <x v="1"/>
    <m/>
    <n v="37.687663764154976"/>
    <x v="12"/>
    <n v="1.1302839317545199E-2"/>
    <n v="2.1192823720397248E-2"/>
    <n v="8.4771294881588986E-3"/>
    <n v="3.029924770207763E-2"/>
    <n v="1.8445960904863303"/>
    <n v="1.8748953381884079"/>
    <n v="0.93744766909420396"/>
    <n v="3.437308120012081"/>
    <x v="0"/>
    <x v="0"/>
    <n v="1.5"/>
    <m/>
    <m/>
    <m/>
    <m/>
  </r>
  <r>
    <n v="3222"/>
    <x v="1"/>
    <x v="14"/>
    <x v="0"/>
    <m/>
    <s v="L9-9"/>
    <x v="5"/>
    <x v="5"/>
    <x v="3"/>
    <n v="17.600000000000001"/>
    <n v="0"/>
    <n v="0"/>
    <n v="0"/>
    <n v="0"/>
    <n v="0"/>
    <n v="0"/>
    <n v="0"/>
    <n v="0"/>
    <m/>
    <x v="6"/>
    <x v="1"/>
    <m/>
    <n v="17.600000000000001"/>
    <x v="13"/>
    <n v="2.4649859943977593E-3"/>
    <n v="3.6974789915966387E-3"/>
    <n v="1.8487394957983194E-3"/>
    <n v="5.2862626197277126E-3"/>
    <n v="2.5042440842223725"/>
    <n v="2.5095303468421002"/>
    <n v="1.2547651734210501"/>
    <n v="4.6008056358771832"/>
    <x v="0"/>
    <x v="0"/>
    <n v="1"/>
    <m/>
    <m/>
    <m/>
    <m/>
  </r>
  <r>
    <n v="3222"/>
    <x v="1"/>
    <x v="15"/>
    <x v="0"/>
    <m/>
    <s v="L12-12"/>
    <x v="6"/>
    <x v="6"/>
    <x v="5"/>
    <n v="18.600000000000001"/>
    <n v="0"/>
    <n v="0"/>
    <n v="0"/>
    <n v="0"/>
    <n v="0"/>
    <n v="0"/>
    <n v="0"/>
    <n v="0"/>
    <m/>
    <x v="6"/>
    <x v="1"/>
    <m/>
    <n v="18.600000000000001"/>
    <x v="14"/>
    <n v="2.7530557677616506E-3"/>
    <n v="4.1295836516424761E-3"/>
    <n v="2.0647918258212381E-3"/>
    <n v="5.90403995325736E-3"/>
    <n v="2.4562454301618364"/>
    <n v="2.4621494701150937"/>
    <n v="1.2310747350575468"/>
    <n v="4.513940695211005"/>
    <x v="0"/>
    <x v="0"/>
    <n v="1"/>
    <m/>
    <m/>
    <m/>
    <m/>
  </r>
  <r>
    <n v="3222"/>
    <x v="0"/>
    <x v="16"/>
    <x v="0"/>
    <m/>
    <s v="L7-7"/>
    <x v="4"/>
    <x v="4"/>
    <x v="4"/>
    <n v="40.700000000000003"/>
    <n v="0"/>
    <n v="0"/>
    <n v="0"/>
    <n v="0"/>
    <n v="0"/>
    <n v="0"/>
    <n v="0"/>
    <n v="0"/>
    <m/>
    <x v="1"/>
    <x v="1"/>
    <m/>
    <n v="40.700000000000003"/>
    <x v="15"/>
    <n v="1.3181897759103644E-2"/>
    <n v="3.9545693277310931E-2"/>
    <n v="9.8864233193277327E-3"/>
    <n v="5.6538230675056561E-2"/>
    <n v="1.6537310414675475"/>
    <n v="1.710269272142604"/>
    <n v="0.85513463607130202"/>
    <n v="3.1354936655947738"/>
    <x v="0"/>
    <x v="0"/>
    <n v="3"/>
    <m/>
    <m/>
    <m/>
    <m/>
  </r>
  <r>
    <n v="3222"/>
    <x v="1"/>
    <x v="17"/>
    <x v="0"/>
    <m/>
    <s v="L6-6"/>
    <x v="7"/>
    <x v="7"/>
    <x v="6"/>
    <n v="22"/>
    <n v="20.7"/>
    <n v="0"/>
    <n v="0"/>
    <n v="0"/>
    <n v="0"/>
    <n v="0"/>
    <n v="0"/>
    <n v="0"/>
    <m/>
    <x v="9"/>
    <x v="1"/>
    <m/>
    <n v="30.207449412355224"/>
    <x v="16"/>
    <n v="7.2613477209065433E-3"/>
    <n v="1.2253524279029791E-2"/>
    <n v="5.4460107906799072E-3"/>
    <n v="1.7518787125870856E-2"/>
    <n v="2.0303104193828285"/>
    <n v="2.0478292065086996"/>
    <n v="1.0239146032543498"/>
    <n v="3.7543535452659489"/>
    <x v="0"/>
    <x v="0"/>
    <n v="1.25"/>
    <m/>
    <m/>
    <m/>
    <m/>
  </r>
  <r>
    <n v="3222"/>
    <x v="1"/>
    <x v="18"/>
    <x v="0"/>
    <m/>
    <s v="L8-8"/>
    <x v="5"/>
    <x v="5"/>
    <x v="3"/>
    <n v="18.7"/>
    <n v="0"/>
    <n v="0"/>
    <n v="0"/>
    <n v="0"/>
    <n v="0"/>
    <n v="0"/>
    <n v="0"/>
    <n v="0"/>
    <m/>
    <x v="6"/>
    <x v="1"/>
    <m/>
    <n v="18.7"/>
    <x v="17"/>
    <n v="2.7827380952380955E-3"/>
    <n v="4.1741071428571435E-3"/>
    <n v="2.0870535714285717E-3"/>
    <n v="5.9676949105519888E-3"/>
    <n v="2.4516375367894909"/>
    <n v="2.4576052317000427"/>
    <n v="1.2288026158500214"/>
    <n v="4.505609591450078"/>
    <x v="0"/>
    <x v="0"/>
    <n v="1"/>
    <m/>
    <m/>
    <m/>
    <m/>
  </r>
  <r>
    <n v="3222"/>
    <x v="1"/>
    <x v="19"/>
    <x v="0"/>
    <m/>
    <s v="L13-13"/>
    <x v="6"/>
    <x v="6"/>
    <x v="5"/>
    <n v="18.399999999999999"/>
    <n v="21.5"/>
    <n v="0"/>
    <n v="0"/>
    <n v="0"/>
    <n v="0"/>
    <n v="0"/>
    <n v="0"/>
    <n v="0"/>
    <m/>
    <x v="6"/>
    <x v="1"/>
    <m/>
    <n v="28.298586537139975"/>
    <x v="18"/>
    <n v="6.3726285968933013E-3"/>
    <n v="9.5589428953399523E-3"/>
    <n v="4.7794714476699762E-3"/>
    <n v="1.3666360952040768E-2"/>
    <n v="2.1205434690041716"/>
    <n v="2.1342098299562124"/>
    <n v="1.0671049149781062"/>
    <n v="3.9127180215863895"/>
    <x v="0"/>
    <x v="0"/>
    <n v="1"/>
    <m/>
    <m/>
    <m/>
    <m/>
  </r>
  <r>
    <n v="3222"/>
    <x v="0"/>
    <x v="20"/>
    <x v="0"/>
    <m/>
    <s v="L1-1"/>
    <x v="1"/>
    <x v="1"/>
    <x v="1"/>
    <n v="28"/>
    <n v="19"/>
    <n v="17"/>
    <n v="25"/>
    <n v="0"/>
    <n v="0"/>
    <n v="0"/>
    <n v="0"/>
    <n v="0"/>
    <m/>
    <x v="8"/>
    <x v="1"/>
    <m/>
    <n v="45.376205218153707"/>
    <x v="19"/>
    <n v="1.6384963076139545E-2"/>
    <n v="3.0721805767761644E-2"/>
    <n v="1.228872230710466E-2"/>
    <n v="4.392277381690405E-2"/>
    <n v="1.7284826445512242"/>
    <n v="1.7724054183681284"/>
    <n v="0.88620270918406419"/>
    <n v="3.2494099336749018"/>
    <x v="0"/>
    <x v="0"/>
    <n v="1.5"/>
    <m/>
    <m/>
    <m/>
    <m/>
  </r>
  <r>
    <n v="3231"/>
    <x v="0"/>
    <x v="21"/>
    <x v="0"/>
    <m/>
    <s v="L50-51"/>
    <x v="0"/>
    <x v="0"/>
    <x v="0"/>
    <n v="120"/>
    <n v="0"/>
    <n v="0"/>
    <n v="0"/>
    <n v="0"/>
    <n v="0"/>
    <n v="0"/>
    <n v="0"/>
    <n v="0"/>
    <m/>
    <x v="10"/>
    <x v="4"/>
    <m/>
    <n v="120"/>
    <x v="20"/>
    <n v="0.11459129106187928"/>
    <n v="1.0313216195569135"/>
    <n v="0.68754774637127569"/>
    <n v="1.4744740778166139"/>
    <n v="0.93426834972847428"/>
    <n v="2.4087424275450884"/>
    <n v="1.2043712137725442"/>
    <n v="4.4160277838326616"/>
    <x v="1"/>
    <x v="0"/>
    <n v="4"/>
    <m/>
    <m/>
    <m/>
    <m/>
  </r>
  <r>
    <n v="3231"/>
    <x v="0"/>
    <x v="22"/>
    <x v="0"/>
    <m/>
    <s v="L52-53"/>
    <x v="0"/>
    <x v="0"/>
    <x v="0"/>
    <n v="94"/>
    <n v="0"/>
    <n v="0"/>
    <n v="0"/>
    <n v="0"/>
    <n v="0"/>
    <n v="0"/>
    <n v="0"/>
    <n v="0"/>
    <m/>
    <x v="0"/>
    <x v="2"/>
    <m/>
    <n v="94"/>
    <x v="21"/>
    <n v="7.0314489432136501E-2"/>
    <n v="0.47462280366692133"/>
    <n v="0.15820760122230712"/>
    <n v="0.67856525789518773"/>
    <n v="1.0702575674843595"/>
    <n v="1.7488228253795473"/>
    <n v="0.87441141268977363"/>
    <n v="3.2061751798625031"/>
    <x v="0"/>
    <x v="0"/>
    <n v="6"/>
    <m/>
    <m/>
    <m/>
    <m/>
  </r>
  <r>
    <n v="3222"/>
    <x v="0"/>
    <x v="23"/>
    <x v="0"/>
    <m/>
    <s v="L14-14"/>
    <x v="4"/>
    <x v="4"/>
    <x v="4"/>
    <n v="36.6"/>
    <n v="0"/>
    <n v="0"/>
    <n v="0"/>
    <n v="0"/>
    <n v="0"/>
    <n v="0"/>
    <n v="0"/>
    <n v="0"/>
    <m/>
    <x v="1"/>
    <x v="1"/>
    <m/>
    <n v="36.6"/>
    <x v="22"/>
    <n v="1.0659854851031322E-2"/>
    <n v="3.1979564553093962E-2"/>
    <n v="7.9948911382734904E-3"/>
    <n v="4.5720983696296832E-2"/>
    <n v="1.7163812612464535"/>
    <n v="1.7621022449427504"/>
    <n v="0.88105112247137518"/>
    <n v="3.2305207823950424"/>
    <x v="0"/>
    <x v="0"/>
    <n v="3"/>
    <m/>
    <m/>
    <m/>
    <m/>
  </r>
  <r>
    <n v="3231"/>
    <x v="0"/>
    <x v="24"/>
    <x v="0"/>
    <m/>
    <s v="L54-55"/>
    <x v="0"/>
    <x v="0"/>
    <x v="0"/>
    <n v="45"/>
    <n v="0"/>
    <n v="0"/>
    <n v="0"/>
    <n v="0"/>
    <n v="0"/>
    <n v="0"/>
    <n v="0"/>
    <n v="0"/>
    <m/>
    <x v="11"/>
    <x v="3"/>
    <m/>
    <n v="45"/>
    <x v="23"/>
    <n v="1.611440030557678E-2"/>
    <n v="7.2514801375095514E-2"/>
    <n v="2.417160045836517E-2"/>
    <n v="0.10367395859648071"/>
    <n v="1.4871550108269611"/>
    <n v="1.5908289694234419"/>
    <n v="0.79541448471172094"/>
    <n v="2.9165197772763101"/>
    <x v="0"/>
    <x v="0"/>
    <n v="4"/>
    <m/>
    <m/>
    <m/>
    <m/>
  </r>
  <r>
    <n v="3222"/>
    <x v="1"/>
    <x v="25"/>
    <x v="0"/>
    <m/>
    <s v="L15-15"/>
    <x v="6"/>
    <x v="6"/>
    <x v="5"/>
    <n v="25.3"/>
    <n v="0"/>
    <n v="0"/>
    <n v="0"/>
    <n v="0"/>
    <n v="0"/>
    <n v="0"/>
    <n v="0"/>
    <n v="0"/>
    <m/>
    <x v="3"/>
    <x v="1"/>
    <m/>
    <n v="25.3"/>
    <x v="24"/>
    <n v="5.093662464985993E-3"/>
    <n v="1.1460740546218484E-2"/>
    <n v="3.8202468487394947E-3"/>
    <n v="1.6385349174820076E-2"/>
    <n v="2.0542287675109017"/>
    <n v="2.0706141166857219"/>
    <n v="1.035307058342861"/>
    <n v="3.7961258805904898"/>
    <x v="0"/>
    <x v="0"/>
    <n v="2"/>
    <m/>
    <m/>
    <m/>
    <m/>
  </r>
  <r>
    <n v="3222"/>
    <x v="0"/>
    <x v="26"/>
    <x v="0"/>
    <m/>
    <s v="L18-18"/>
    <x v="2"/>
    <x v="2"/>
    <x v="2"/>
    <n v="58.6"/>
    <n v="37.6"/>
    <n v="28"/>
    <n v="0"/>
    <n v="0"/>
    <n v="0"/>
    <n v="0"/>
    <n v="0"/>
    <n v="0"/>
    <m/>
    <x v="12"/>
    <x v="5"/>
    <m/>
    <n v="75.044786627719859"/>
    <x v="25"/>
    <n v="4.4815699006875494E-2"/>
    <n v="0.14565101056842061"/>
    <n v="3.9213747834940804E-2"/>
    <n v="0.20823634006935351"/>
    <n v="1.3161965648119602"/>
    <n v="1.5244329048813137"/>
    <n v="0.76221645244065683"/>
    <n v="2.7947936589490747"/>
    <x v="0"/>
    <x v="0"/>
    <n v="3.1666659999999998"/>
    <m/>
    <m/>
    <m/>
    <m/>
  </r>
  <r>
    <n v="3231"/>
    <x v="0"/>
    <x v="27"/>
    <x v="0"/>
    <m/>
    <s v="L80-81"/>
    <x v="8"/>
    <x v="8"/>
    <x v="1"/>
    <n v="87"/>
    <n v="0"/>
    <n v="0"/>
    <n v="0"/>
    <n v="0"/>
    <n v="0"/>
    <n v="0"/>
    <n v="0"/>
    <n v="0"/>
    <m/>
    <x v="10"/>
    <x v="6"/>
    <m/>
    <n v="87"/>
    <x v="26"/>
    <n v="6.0232047364400292E-2"/>
    <n v="0.54208842627960263"/>
    <n v="0.27104421313980132"/>
    <n v="0.77502043715235769"/>
    <n v="1.0456377804743704"/>
    <n v="1.8206582176267281"/>
    <n v="0.91032910881336404"/>
    <n v="3.3378733989823348"/>
    <x v="1"/>
    <x v="0"/>
    <n v="6"/>
    <m/>
    <m/>
    <m/>
    <m/>
  </r>
  <r>
    <n v="3231"/>
    <x v="0"/>
    <x v="28"/>
    <x v="0"/>
    <m/>
    <s v="L53-54"/>
    <x v="2"/>
    <x v="2"/>
    <x v="2"/>
    <n v="75"/>
    <n v="0"/>
    <n v="0"/>
    <n v="0"/>
    <n v="0"/>
    <n v="0"/>
    <n v="0"/>
    <n v="0"/>
    <n v="0"/>
    <m/>
    <x v="13"/>
    <x v="1"/>
    <m/>
    <n v="75"/>
    <x v="27"/>
    <n v="4.4762223071046596E-2"/>
    <n v="0.16785833651642473"/>
    <n v="3.3571667303284945E-2"/>
    <n v="0.2399860152696312"/>
    <n v="1.2838948086650492"/>
    <n v="1.5238808239346804"/>
    <n v="0.76194041196734019"/>
    <n v="2.7937815105469137"/>
    <x v="0"/>
    <x v="0"/>
    <n v="4"/>
    <m/>
    <m/>
    <m/>
    <m/>
  </r>
  <r>
    <n v="3231"/>
    <x v="1"/>
    <x v="29"/>
    <x v="0"/>
    <m/>
    <s v="L55-56"/>
    <x v="1"/>
    <x v="1"/>
    <x v="1"/>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22"/>
    <x v="1"/>
    <x v="30"/>
    <x v="0"/>
    <m/>
    <s v="L16-16"/>
    <x v="9"/>
    <x v="9"/>
    <x v="4"/>
    <n v="29.6"/>
    <n v="0"/>
    <n v="0"/>
    <n v="0"/>
    <n v="0"/>
    <n v="0"/>
    <n v="0"/>
    <n v="0"/>
    <n v="0"/>
    <m/>
    <x v="3"/>
    <x v="1"/>
    <m/>
    <n v="29.6"/>
    <x v="29"/>
    <n v="6.9722434428316788E-3"/>
    <n v="1.568754774637128E-2"/>
    <n v="5.2291825821237595E-3"/>
    <n v="2.2428389028121616E-2"/>
    <n v="1.9443536339062151"/>
    <n v="1.9667820229343367"/>
    <n v="0.98339101146716834"/>
    <n v="3.605767042046284"/>
    <x v="0"/>
    <x v="0"/>
    <n v="2"/>
    <m/>
    <m/>
    <m/>
    <m/>
  </r>
  <r>
    <n v="3222"/>
    <x v="1"/>
    <x v="31"/>
    <x v="0"/>
    <m/>
    <s v="L20-20"/>
    <x v="6"/>
    <x v="6"/>
    <x v="5"/>
    <n v="31.4"/>
    <n v="0"/>
    <n v="0"/>
    <n v="0"/>
    <n v="0"/>
    <n v="0"/>
    <n v="0"/>
    <n v="0"/>
    <n v="0"/>
    <m/>
    <x v="3"/>
    <x v="1"/>
    <m/>
    <n v="31.4"/>
    <x v="30"/>
    <n v="7.8460020371785063E-3"/>
    <n v="1.7653504583651638E-2"/>
    <n v="5.8845015278838793E-3"/>
    <n v="2.5239105238959524E-2"/>
    <n v="1.9045696112096084"/>
    <n v="1.929808716448568"/>
    <n v="0.964904358224284"/>
    <n v="3.5379826468223747"/>
    <x v="0"/>
    <x v="0"/>
    <n v="2"/>
    <m/>
    <m/>
    <m/>
    <m/>
  </r>
  <r>
    <n v="3231"/>
    <x v="1"/>
    <x v="32"/>
    <x v="0"/>
    <m/>
    <s v="L51-52"/>
    <x v="10"/>
    <x v="10"/>
    <x v="7"/>
    <n v="19"/>
    <n v="0"/>
    <n v="0"/>
    <n v="0"/>
    <n v="0"/>
    <n v="0"/>
    <n v="0"/>
    <n v="0"/>
    <n v="0"/>
    <m/>
    <x v="3"/>
    <x v="1"/>
    <m/>
    <n v="19"/>
    <x v="31"/>
    <n v="2.8727400050929464E-3"/>
    <n v="6.46366501145913E-3"/>
    <n v="2.15455500381971E-3"/>
    <n v="9.2410614946492678E-3"/>
    <n v="2.270921396714376"/>
    <n v="2.2801624582090252"/>
    <n v="1.1400812291045126"/>
    <n v="4.1802978400498789"/>
    <x v="0"/>
    <x v="0"/>
    <n v="2"/>
    <m/>
    <m/>
    <m/>
    <m/>
  </r>
  <r>
    <n v="3222"/>
    <x v="0"/>
    <x v="33"/>
    <x v="0"/>
    <m/>
    <s v="L17-17"/>
    <x v="1"/>
    <x v="1"/>
    <x v="1"/>
    <n v="48.1"/>
    <n v="19"/>
    <n v="19"/>
    <n v="0"/>
    <n v="0"/>
    <n v="0"/>
    <n v="0"/>
    <n v="0"/>
    <n v="0"/>
    <m/>
    <x v="13"/>
    <x v="1"/>
    <m/>
    <n v="55.096370116369734"/>
    <x v="32"/>
    <n v="2.4156560351413291E-2"/>
    <n v="9.0587101317799845E-2"/>
    <n v="1.8117420263559968E-2"/>
    <n v="0.12951181294447026"/>
    <n v="1.4303246625201451"/>
    <n v="1.5598364754646155"/>
    <n v="0.77991823773230773"/>
    <n v="2.8597002050184614"/>
    <x v="0"/>
    <x v="0"/>
    <n v="4"/>
    <m/>
    <m/>
    <m/>
    <m/>
  </r>
  <r>
    <n v="3231"/>
    <x v="0"/>
    <x v="34"/>
    <x v="0"/>
    <m/>
    <s v="L79-80"/>
    <x v="11"/>
    <x v="11"/>
    <x v="8"/>
    <n v="84"/>
    <n v="0"/>
    <n v="0"/>
    <n v="0"/>
    <n v="0"/>
    <n v="0"/>
    <n v="0"/>
    <n v="0"/>
    <n v="0"/>
    <m/>
    <x v="14"/>
    <x v="2"/>
    <m/>
    <n v="84"/>
    <x v="33"/>
    <n v="5.6149732620320865E-2"/>
    <n v="0.42112299465240655"/>
    <n v="0.12633689839572196"/>
    <n v="0.60207691510845096"/>
    <n v="1.0929063241770587"/>
    <n v="1.6949832392855098"/>
    <n v="0.84749161964275488"/>
    <n v="3.1074692720234345"/>
    <x v="1"/>
    <x v="0"/>
    <n v="7"/>
    <m/>
    <m/>
    <m/>
    <m/>
  </r>
  <r>
    <n v="3222"/>
    <x v="1"/>
    <x v="35"/>
    <x v="0"/>
    <m/>
    <s v="L19-19"/>
    <x v="11"/>
    <x v="11"/>
    <x v="8"/>
    <n v="19.399999999999999"/>
    <n v="0"/>
    <n v="0"/>
    <n v="0"/>
    <n v="0"/>
    <n v="0"/>
    <n v="0"/>
    <n v="0"/>
    <n v="0"/>
    <m/>
    <x v="3"/>
    <x v="1"/>
    <m/>
    <n v="19.399999999999999"/>
    <x v="34"/>
    <n v="2.9949707155589511E-3"/>
    <n v="6.7386841100076393E-3"/>
    <n v="2.2462280366692131E-3"/>
    <n v="9.6342545820670283E-3"/>
    <n v="2.2544128306794411"/>
    <n v="2.2640470852615082"/>
    <n v="1.1320235426307541"/>
    <n v="4.1507529896460982"/>
    <x v="0"/>
    <x v="0"/>
    <n v="2"/>
    <m/>
    <m/>
    <m/>
    <m/>
  </r>
  <r>
    <n v="3231"/>
    <x v="1"/>
    <x v="36"/>
    <x v="0"/>
    <m/>
    <s v="L58-59"/>
    <x v="1"/>
    <x v="1"/>
    <x v="1"/>
    <n v="18"/>
    <n v="19"/>
    <n v="0"/>
    <n v="0"/>
    <n v="0"/>
    <n v="0"/>
    <n v="0"/>
    <n v="0"/>
    <n v="0"/>
    <m/>
    <x v="6"/>
    <x v="1"/>
    <m/>
    <n v="26.172504656604801"/>
    <x v="35"/>
    <n v="5.4510440539852299E-3"/>
    <n v="8.1765660809778457E-3"/>
    <n v="4.0882830404889228E-3"/>
    <n v="1.1689985454911813E-2"/>
    <n v="2.1793439325337385"/>
    <n v="2.1910339179886504"/>
    <n v="1.0955169589943252"/>
    <n v="4.0168955163125259"/>
    <x v="0"/>
    <x v="0"/>
    <n v="1"/>
    <m/>
    <m/>
    <m/>
    <m/>
  </r>
  <r>
    <n v="3231"/>
    <x v="0"/>
    <x v="37"/>
    <x v="0"/>
    <m/>
    <s v="L65-66"/>
    <x v="4"/>
    <x v="4"/>
    <x v="4"/>
    <n v="35"/>
    <n v="0"/>
    <n v="0"/>
    <n v="0"/>
    <n v="0"/>
    <n v="0"/>
    <n v="0"/>
    <n v="0"/>
    <n v="0"/>
    <m/>
    <x v="1"/>
    <x v="1"/>
    <m/>
    <n v="35"/>
    <x v="36"/>
    <n v="9.7482174688057043E-3"/>
    <n v="2.9244652406417111E-2"/>
    <n v="7.3111631016042778E-3"/>
    <n v="4.1810896882531298E-2"/>
    <n v="1.7434608974374484"/>
    <n v="1.7852717943199796"/>
    <n v="0.89263589715998981"/>
    <n v="3.2729982895866292"/>
    <x v="0"/>
    <x v="0"/>
    <n v="3"/>
    <m/>
    <m/>
    <m/>
    <m/>
  </r>
  <r>
    <n v="3231"/>
    <x v="1"/>
    <x v="38"/>
    <x v="0"/>
    <m/>
    <s v="L66-67"/>
    <x v="2"/>
    <x v="2"/>
    <x v="2"/>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1"/>
    <x v="39"/>
    <x v="0"/>
    <m/>
    <s v="L57-58"/>
    <x v="1"/>
    <x v="1"/>
    <x v="1"/>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1"/>
    <x v="1"/>
    <x v="40"/>
    <x v="0"/>
    <m/>
    <s v="L59-60"/>
    <x v="8"/>
    <x v="8"/>
    <x v="1"/>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41"/>
    <x v="0"/>
    <m/>
    <s v="L81-82"/>
    <x v="3"/>
    <x v="3"/>
    <x v="3"/>
    <n v="19"/>
    <n v="0"/>
    <n v="0"/>
    <n v="0"/>
    <n v="0"/>
    <n v="0"/>
    <n v="0"/>
    <n v="0"/>
    <n v="0"/>
    <m/>
    <x v="11"/>
    <x v="3"/>
    <m/>
    <n v="19"/>
    <x v="31"/>
    <n v="2.8727400050929464E-3"/>
    <n v="1.292733002291826E-2"/>
    <n v="4.30911000763942E-3"/>
    <n v="1.8482122989298536E-2"/>
    <n v="2.0113689893378051"/>
    <n v="2.0298511123271035"/>
    <n v="1.0149255561635517"/>
    <n v="3.7213937059330227"/>
    <x v="0"/>
    <x v="0"/>
    <n v="4"/>
    <m/>
    <m/>
    <m/>
    <m/>
  </r>
  <r>
    <n v="3231"/>
    <x v="0"/>
    <x v="42"/>
    <x v="0"/>
    <m/>
    <s v="L67-68"/>
    <x v="5"/>
    <x v="5"/>
    <x v="3"/>
    <n v="33"/>
    <n v="0"/>
    <n v="0"/>
    <n v="0"/>
    <n v="0"/>
    <n v="0"/>
    <n v="0"/>
    <n v="0"/>
    <n v="0"/>
    <m/>
    <x v="1"/>
    <x v="1"/>
    <m/>
    <n v="33"/>
    <x v="40"/>
    <n v="8.6659663865546223E-3"/>
    <n v="2.5997899159663867E-2"/>
    <n v="6.4994747899159667E-3"/>
    <n v="3.7169034044960483E-2"/>
    <n v="1.7797592500329547"/>
    <n v="1.8169282840779151"/>
    <n v="0.90846414203895753"/>
    <n v="3.3310351874761777"/>
    <x v="0"/>
    <x v="0"/>
    <n v="3"/>
    <m/>
    <m/>
    <m/>
    <m/>
  </r>
  <r>
    <n v="3231"/>
    <x v="1"/>
    <x v="43"/>
    <x v="0"/>
    <m/>
    <s v="L60-61"/>
    <x v="9"/>
    <x v="9"/>
    <x v="4"/>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0"/>
    <x v="44"/>
    <x v="0"/>
    <m/>
    <s v="L56-57"/>
    <x v="2"/>
    <x v="2"/>
    <x v="2"/>
    <n v="47"/>
    <n v="37"/>
    <n v="27"/>
    <n v="0"/>
    <n v="0"/>
    <n v="0"/>
    <n v="0"/>
    <n v="0"/>
    <n v="0"/>
    <m/>
    <x v="11"/>
    <x v="1"/>
    <m/>
    <n v="65.627738038119219"/>
    <x v="41"/>
    <n v="3.4273936847466262E-2"/>
    <n v="0.15423271581359815"/>
    <n v="2.5705452635599695E-2"/>
    <n v="0.22050555045681097"/>
    <n v="1.3030684838914119"/>
    <n v="1.5235740343482229"/>
    <n v="0.76178701717411146"/>
    <n v="2.7932190629717417"/>
    <x v="0"/>
    <x v="0"/>
    <n v="5"/>
    <m/>
    <m/>
    <m/>
    <m/>
  </r>
  <r>
    <n v="3231"/>
    <x v="0"/>
    <x v="45"/>
    <x v="0"/>
    <m/>
    <s v="L63-64"/>
    <x v="12"/>
    <x v="12"/>
    <x v="9"/>
    <n v="35"/>
    <n v="0"/>
    <n v="0"/>
    <n v="0"/>
    <n v="0"/>
    <n v="0"/>
    <n v="0"/>
    <n v="0"/>
    <n v="0"/>
    <m/>
    <x v="6"/>
    <x v="1"/>
    <m/>
    <n v="35"/>
    <x v="36"/>
    <n v="9.7482174688057043E-3"/>
    <n v="1.4622326203208556E-2"/>
    <n v="7.3111631016042778E-3"/>
    <n v="2.0905448441265649E-2"/>
    <n v="1.9684417316332605"/>
    <n v="1.9893471800745262"/>
    <n v="0.99467359003726308"/>
    <n v="3.6471364968032978"/>
    <x v="0"/>
    <x v="0"/>
    <n v="1"/>
    <m/>
    <m/>
    <m/>
    <m/>
  </r>
  <r>
    <n v="3231"/>
    <x v="0"/>
    <x v="46"/>
    <x v="0"/>
    <m/>
    <s v="L62-63"/>
    <x v="3"/>
    <x v="3"/>
    <x v="3"/>
    <n v="28"/>
    <n v="26"/>
    <n v="0"/>
    <n v="0"/>
    <n v="0"/>
    <n v="0"/>
    <n v="0"/>
    <n v="0"/>
    <n v="0"/>
    <m/>
    <x v="13"/>
    <x v="1"/>
    <m/>
    <n v="38.209946349085598"/>
    <x v="42"/>
    <n v="1.1618283677107202E-2"/>
    <n v="4.3568563789152012E-2"/>
    <n v="8.7137127578304011E-3"/>
    <n v="6.2289703518873148E-2"/>
    <n v="1.6259145302336182"/>
    <n v="1.6882042337524914"/>
    <n v="0.8441021168762457"/>
    <n v="3.0950410952129008"/>
    <x v="0"/>
    <x v="0"/>
    <n v="4"/>
    <m/>
    <m/>
    <m/>
    <m/>
  </r>
  <r>
    <n v="3231"/>
    <x v="0"/>
    <x v="47"/>
    <x v="0"/>
    <m/>
    <s v="L61-62"/>
    <x v="2"/>
    <x v="2"/>
    <x v="2"/>
    <n v="57"/>
    <n v="44"/>
    <n v="0"/>
    <n v="0"/>
    <n v="0"/>
    <n v="0"/>
    <n v="0"/>
    <n v="0"/>
    <n v="0"/>
    <m/>
    <x v="13"/>
    <x v="1"/>
    <m/>
    <n v="72.006944109578768"/>
    <x v="43"/>
    <n v="4.1260822510822512E-2"/>
    <n v="0.15472808441558444"/>
    <n v="3.0945616883116884E-2"/>
    <n v="0.22121377585298455"/>
    <n v="1.3023370300422912"/>
    <n v="1.5235508058952758"/>
    <n v="0.7617754029476379"/>
    <n v="2.7931764774746721"/>
    <x v="0"/>
    <x v="0"/>
    <n v="4"/>
    <m/>
    <m/>
    <m/>
    <m/>
  </r>
  <r>
    <n v="3222"/>
    <x v="1"/>
    <x v="48"/>
    <x v="0"/>
    <m/>
    <s v="L23-23"/>
    <x v="13"/>
    <x v="13"/>
    <x v="0"/>
    <n v="16.399999999999999"/>
    <n v="0"/>
    <n v="0"/>
    <n v="0"/>
    <n v="0"/>
    <n v="0"/>
    <n v="0"/>
    <n v="0"/>
    <n v="0"/>
    <m/>
    <x v="3"/>
    <x v="1"/>
    <m/>
    <n v="16.399999999999999"/>
    <x v="44"/>
    <n v="2.1403106697224341E-3"/>
    <n v="4.8156990068754764E-3"/>
    <n v="1.6052330022918255E-3"/>
    <n v="6.8849747911381327E-3"/>
    <n v="2.3910204893897635"/>
    <n v="2.3979054641809014"/>
    <n v="1.1989527320904507"/>
    <n v="4.396160017664986"/>
    <x v="0"/>
    <x v="0"/>
    <n v="2"/>
    <m/>
    <m/>
    <m/>
    <m/>
  </r>
  <r>
    <n v="3222"/>
    <x v="1"/>
    <x v="49"/>
    <x v="0"/>
    <m/>
    <s v="L22-22"/>
    <x v="1"/>
    <x v="1"/>
    <x v="1"/>
    <n v="21"/>
    <n v="15.7"/>
    <n v="16.399999999999999"/>
    <n v="0"/>
    <n v="0"/>
    <n v="0"/>
    <n v="0"/>
    <n v="0"/>
    <n v="0"/>
    <m/>
    <x v="3"/>
    <x v="1"/>
    <m/>
    <n v="30.926525831395935"/>
    <x v="45"/>
    <n v="7.6111694677871164E-3"/>
    <n v="1.7125131302521013E-2"/>
    <n v="5.7083771008403375E-3"/>
    <n v="2.4483693259161478E-2"/>
    <n v="1.9147304748944574"/>
    <n v="1.9392141681536188"/>
    <n v="0.9696070840768094"/>
    <n v="3.5552259749483008"/>
    <x v="0"/>
    <x v="0"/>
    <n v="2"/>
    <m/>
    <m/>
    <m/>
    <m/>
  </r>
  <r>
    <n v="3231"/>
    <x v="0"/>
    <x v="50"/>
    <x v="0"/>
    <m/>
    <s v="L69-70"/>
    <x v="8"/>
    <x v="8"/>
    <x v="1"/>
    <n v="36"/>
    <n v="20"/>
    <n v="0"/>
    <n v="0"/>
    <n v="0"/>
    <n v="0"/>
    <n v="0"/>
    <n v="0"/>
    <n v="0"/>
    <m/>
    <x v="15"/>
    <x v="3"/>
    <m/>
    <n v="41.182520563948003"/>
    <x v="46"/>
    <n v="1.3496307613954678E-2"/>
    <n v="7.0855614973262065E-2"/>
    <n v="2.0244461420932017E-2"/>
    <n v="0.10130183016110446"/>
    <n v="1.4931946054105369"/>
    <n v="1.5944964355716413"/>
    <n v="0.79724821778582067"/>
    <n v="2.9232434652146755"/>
    <x v="0"/>
    <x v="0"/>
    <n v="5"/>
    <m/>
    <m/>
    <m/>
    <m/>
  </r>
  <r>
    <n v="3222"/>
    <x v="1"/>
    <x v="51"/>
    <x v="0"/>
    <m/>
    <s v="L21-21"/>
    <x v="13"/>
    <x v="13"/>
    <x v="0"/>
    <n v="20.5"/>
    <n v="0"/>
    <n v="0"/>
    <n v="0"/>
    <n v="0"/>
    <n v="0"/>
    <n v="0"/>
    <n v="0"/>
    <n v="0"/>
    <m/>
    <x v="1"/>
    <x v="1"/>
    <m/>
    <n v="20.5"/>
    <x v="47"/>
    <n v="3.3442354214413034E-3"/>
    <n v="1.0032706264323911E-2"/>
    <n v="2.5081765660809776E-3"/>
    <n v="1.4343697481537777E-2"/>
    <n v="2.1026579928295401"/>
    <n v="2.1170016903110778"/>
    <n v="1.0585008451555389"/>
    <n v="3.8811697655703092"/>
    <x v="0"/>
    <x v="0"/>
    <n v="3"/>
    <m/>
    <m/>
    <m/>
    <m/>
  </r>
  <r>
    <n v="3231"/>
    <x v="1"/>
    <x v="52"/>
    <x v="0"/>
    <m/>
    <s v="L64-65"/>
    <x v="12"/>
    <x v="12"/>
    <x v="9"/>
    <n v="25"/>
    <n v="0"/>
    <n v="0"/>
    <n v="0"/>
    <n v="0"/>
    <n v="0"/>
    <n v="0"/>
    <n v="0"/>
    <n v="0"/>
    <m/>
    <x v="16"/>
    <x v="1"/>
    <m/>
    <n v="25"/>
    <x v="48"/>
    <n v="4.9735803412273996E-3"/>
    <n v="1.6785833651642473E-2"/>
    <n v="3.73018525592055E-3"/>
    <n v="2.3998601526963117E-2"/>
    <n v="1.9214515710408326"/>
    <n v="1.9454501725677957"/>
    <n v="0.97272508628389787"/>
    <n v="3.5666586497076254"/>
    <x v="0"/>
    <x v="0"/>
    <n v="3.5"/>
    <m/>
    <m/>
    <m/>
    <m/>
  </r>
  <r>
    <n v="3231"/>
    <x v="0"/>
    <x v="53"/>
    <x v="0"/>
    <m/>
    <s v="L68-69"/>
    <x v="2"/>
    <x v="2"/>
    <x v="2"/>
    <n v="44"/>
    <n v="0"/>
    <n v="0"/>
    <n v="0"/>
    <n v="0"/>
    <n v="0"/>
    <n v="0"/>
    <n v="0"/>
    <n v="0"/>
    <m/>
    <x v="13"/>
    <x v="1"/>
    <m/>
    <n v="44"/>
    <x v="49"/>
    <n v="1.5406162464985993E-2"/>
    <n v="5.7773109243697468E-2"/>
    <n v="1.1554621848739495E-2"/>
    <n v="8.2597853433245494E-2"/>
    <n v="1.5475289063036368"/>
    <n v="1.6301267597368823"/>
    <n v="0.81506337986844113"/>
    <n v="2.9885657261842842"/>
    <x v="0"/>
    <x v="0"/>
    <n v="4"/>
    <m/>
    <m/>
    <m/>
    <m/>
  </r>
  <r>
    <n v="3231"/>
    <x v="1"/>
    <x v="54"/>
    <x v="0"/>
    <m/>
    <s v="L84-85"/>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0"/>
    <x v="55"/>
    <x v="0"/>
    <m/>
    <s v="L85-86"/>
    <x v="3"/>
    <x v="3"/>
    <x v="3"/>
    <n v="48"/>
    <n v="40"/>
    <n v="37"/>
    <n v="0"/>
    <n v="0"/>
    <n v="0"/>
    <n v="0"/>
    <n v="0"/>
    <n v="0"/>
    <m/>
    <x v="17"/>
    <x v="1"/>
    <m/>
    <n v="72.615425358528341"/>
    <x v="50"/>
    <n v="4.1961102622867334E-2"/>
    <n v="0.16784440000119366"/>
    <n v="3.1470826967150499E-2"/>
    <n v="0.23996609032085317"/>
    <n v="1.2839134745271956"/>
    <n v="1.5238795648480488"/>
    <n v="0.76193978242402438"/>
    <n v="2.7937792022214225"/>
    <x v="0"/>
    <x v="0"/>
    <n v="4.3333329999999997"/>
    <m/>
    <m/>
    <m/>
    <m/>
  </r>
  <r>
    <n v="3231"/>
    <x v="1"/>
    <x v="56"/>
    <x v="0"/>
    <m/>
    <s v="L82-83"/>
    <x v="3"/>
    <x v="3"/>
    <x v="3"/>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31"/>
    <x v="1"/>
    <x v="57"/>
    <x v="0"/>
    <m/>
    <s v="L83-84"/>
    <x v="1"/>
    <x v="1"/>
    <x v="1"/>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222"/>
    <x v="1"/>
    <x v="58"/>
    <x v="0"/>
    <m/>
    <s v="L25-25"/>
    <x v="6"/>
    <x v="6"/>
    <x v="5"/>
    <n v="20.399999999999999"/>
    <n v="0"/>
    <n v="0"/>
    <n v="0"/>
    <n v="0"/>
    <n v="0"/>
    <n v="0"/>
    <n v="0"/>
    <n v="0"/>
    <m/>
    <x v="3"/>
    <x v="1"/>
    <m/>
    <n v="20.399999999999999"/>
    <x v="52"/>
    <n v="3.3116883116883107E-3"/>
    <n v="7.4512987012986991E-3"/>
    <n v="2.483766233766233E-3"/>
    <n v="1.0653075212225034E-2"/>
    <n v="2.2150785353315574"/>
    <n v="2.2257316105437823"/>
    <n v="1.1128658052718912"/>
    <n v="4.0805079526636003"/>
    <x v="0"/>
    <x v="0"/>
    <n v="2"/>
    <m/>
    <m/>
    <m/>
    <m/>
  </r>
  <r>
    <n v="3231"/>
    <x v="1"/>
    <x v="59"/>
    <x v="0"/>
    <m/>
    <s v="L89-90"/>
    <x v="1"/>
    <x v="1"/>
    <x v="1"/>
    <n v="21"/>
    <n v="23"/>
    <n v="0"/>
    <n v="0"/>
    <n v="0"/>
    <n v="0"/>
    <n v="0"/>
    <n v="0"/>
    <n v="0"/>
    <m/>
    <x v="1"/>
    <x v="1"/>
    <m/>
    <n v="31.144823004794873"/>
    <x v="53"/>
    <n v="7.7189966895849244E-3"/>
    <n v="2.3156990068754775E-2"/>
    <n v="5.7892475171886938E-3"/>
    <n v="3.310740406208601E-2"/>
    <n v="1.8161892880818211"/>
    <n v="1.8492966921439071"/>
    <n v="0.92464834607195356"/>
    <n v="3.3903772689304961"/>
    <x v="0"/>
    <x v="0"/>
    <n v="3"/>
    <m/>
    <m/>
    <m/>
    <m/>
  </r>
  <r>
    <n v="3222"/>
    <x v="1"/>
    <x v="60"/>
    <x v="0"/>
    <m/>
    <s v="L28-28"/>
    <x v="5"/>
    <x v="5"/>
    <x v="3"/>
    <n v="17.399999999999999"/>
    <n v="0"/>
    <n v="0"/>
    <n v="0"/>
    <n v="0"/>
    <n v="0"/>
    <n v="0"/>
    <n v="0"/>
    <n v="0"/>
    <m/>
    <x v="3"/>
    <x v="1"/>
    <m/>
    <n v="17.399999999999999"/>
    <x v="54"/>
    <n v="2.4092818945760119E-3"/>
    <n v="5.4208842627960271E-3"/>
    <n v="1.806961420932009E-3"/>
    <n v="7.7502043715235768E-3"/>
    <n v="2.3419696710246276"/>
    <n v="2.349719875396151"/>
    <n v="1.1748599376980755"/>
    <n v="4.3078197715596103"/>
    <x v="0"/>
    <x v="0"/>
    <n v="2"/>
    <m/>
    <m/>
    <m/>
    <m/>
  </r>
  <r>
    <n v="3222"/>
    <x v="0"/>
    <x v="61"/>
    <x v="0"/>
    <m/>
    <s v="L30-30"/>
    <x v="2"/>
    <x v="2"/>
    <x v="2"/>
    <n v="68"/>
    <n v="57.6"/>
    <n v="0"/>
    <n v="0"/>
    <n v="0"/>
    <n v="0"/>
    <n v="0"/>
    <n v="0"/>
    <n v="0"/>
    <m/>
    <x v="16"/>
    <x v="7"/>
    <m/>
    <n v="89.11655289563214"/>
    <x v="55"/>
    <n v="6.3198370257193798E-2"/>
    <n v="0.21329449961802904"/>
    <n v="7.1098166539343019E-2"/>
    <n v="0.30494581386043945"/>
    <n v="1.2311546491656784"/>
    <n v="1.5361004630261179"/>
    <n v="0.76805023151305896"/>
    <n v="2.8161841822145495"/>
    <x v="0"/>
    <x v="0"/>
    <n v="3"/>
    <m/>
    <m/>
    <m/>
    <m/>
  </r>
  <r>
    <n v="3222"/>
    <x v="1"/>
    <x v="62"/>
    <x v="0"/>
    <m/>
    <s v="L26-26"/>
    <x v="1"/>
    <x v="1"/>
    <x v="1"/>
    <n v="17.399999999999999"/>
    <n v="0"/>
    <n v="0"/>
    <n v="0"/>
    <n v="0"/>
    <n v="0"/>
    <n v="0"/>
    <n v="0"/>
    <n v="0"/>
    <m/>
    <x v="11"/>
    <x v="3"/>
    <m/>
    <n v="17.399999999999999"/>
    <x v="54"/>
    <n v="2.4092818945760119E-3"/>
    <n v="1.0841768525592054E-2"/>
    <n v="3.613922841864018E-3"/>
    <n v="1.5500408743047154E-2"/>
    <n v="2.074296881029857"/>
    <n v="2.0897972897729042"/>
    <n v="1.0448986448864521"/>
    <n v="3.8312950312503244"/>
    <x v="0"/>
    <x v="0"/>
    <n v="4"/>
    <m/>
    <m/>
    <m/>
    <m/>
  </r>
  <r>
    <n v="3231"/>
    <x v="0"/>
    <x v="63"/>
    <x v="0"/>
    <m/>
    <s v="L103-104"/>
    <x v="1"/>
    <x v="1"/>
    <x v="1"/>
    <n v="32"/>
    <n v="0"/>
    <n v="0"/>
    <n v="0"/>
    <n v="0"/>
    <n v="0"/>
    <n v="0"/>
    <n v="0"/>
    <n v="0"/>
    <m/>
    <x v="15"/>
    <x v="3"/>
    <m/>
    <n v="32"/>
    <x v="56"/>
    <n v="8.1487140310669733E-3"/>
    <n v="4.2780748663101609E-2"/>
    <n v="1.222307104660046E-2"/>
    <n v="6.1163369153874367E-2"/>
    <n v="1.6311179078241642"/>
    <n v="1.6922812769780387"/>
    <n v="0.84614063848901933"/>
    <n v="3.1025156744597373"/>
    <x v="0"/>
    <x v="0"/>
    <n v="5"/>
    <m/>
    <m/>
    <m/>
    <m/>
  </r>
  <r>
    <n v="3231"/>
    <x v="0"/>
    <x v="64"/>
    <x v="0"/>
    <m/>
    <s v="L70-71"/>
    <x v="8"/>
    <x v="8"/>
    <x v="1"/>
    <n v="97"/>
    <n v="91"/>
    <n v="0"/>
    <n v="0"/>
    <n v="0"/>
    <n v="0"/>
    <n v="0"/>
    <n v="0"/>
    <n v="0"/>
    <m/>
    <x v="18"/>
    <x v="6"/>
    <m/>
    <n v="133.00375934536586"/>
    <x v="57"/>
    <n v="0.14077221797810033"/>
    <n v="1.3725291252864782"/>
    <n v="0.63347498090145149"/>
    <n v="1.9622963175664743"/>
    <n v="0.88866263587321126"/>
    <n v="2.8509589534396858"/>
    <n v="1.4254794767198429"/>
    <n v="5.2267580813060901"/>
    <x v="1"/>
    <x v="0"/>
    <n v="7"/>
    <m/>
    <m/>
    <m/>
    <m/>
  </r>
  <r>
    <n v="3231"/>
    <x v="1"/>
    <x v="65"/>
    <x v="0"/>
    <m/>
    <s v="L104-105"/>
    <x v="14"/>
    <x v="14"/>
    <x v="1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66"/>
    <x v="0"/>
    <m/>
    <s v="L71-72"/>
    <x v="8"/>
    <x v="8"/>
    <x v="1"/>
    <n v="73"/>
    <n v="0"/>
    <n v="0"/>
    <n v="0"/>
    <n v="0"/>
    <n v="0"/>
    <n v="0"/>
    <n v="0"/>
    <n v="0"/>
    <m/>
    <x v="4"/>
    <x v="8"/>
    <m/>
    <n v="73"/>
    <x v="58"/>
    <n v="4.2406735421441313E-2"/>
    <n v="0.34985556722689082"/>
    <n v="0.15902525783040491"/>
    <n v="0.50018631925655166"/>
    <n v="1.128969008583945"/>
    <n v="1.6291553278404967"/>
    <n v="0.81457766392024833"/>
    <n v="2.9867847677075772"/>
    <x v="1"/>
    <x v="0"/>
    <n v="6"/>
    <m/>
    <m/>
    <m/>
    <m/>
  </r>
  <r>
    <n v="3231"/>
    <x v="0"/>
    <x v="67"/>
    <x v="0"/>
    <m/>
    <s v="L105-106"/>
    <x v="13"/>
    <x v="13"/>
    <x v="0"/>
    <n v="62"/>
    <n v="54"/>
    <n v="0"/>
    <n v="0"/>
    <n v="0"/>
    <n v="0"/>
    <n v="0"/>
    <n v="0"/>
    <n v="0"/>
    <m/>
    <x v="13"/>
    <x v="7"/>
    <m/>
    <n v="82.219219164377861"/>
    <x v="59"/>
    <n v="5.3794244970715561E-2"/>
    <n v="0.20172841864018337"/>
    <n v="6.0518525592055006E-2"/>
    <n v="0.2884098601284813"/>
    <n v="1.2432321452497634"/>
    <n v="1.5316420053782447"/>
    <n v="0.76582100268912234"/>
    <n v="2.8080103431934487"/>
    <x v="0"/>
    <x v="0"/>
    <n v="3.5"/>
    <m/>
    <m/>
    <m/>
    <m/>
  </r>
  <r>
    <n v="3222"/>
    <x v="1"/>
    <x v="68"/>
    <x v="0"/>
    <m/>
    <s v="L29-29"/>
    <x v="6"/>
    <x v="6"/>
    <x v="5"/>
    <n v="19"/>
    <n v="15.8"/>
    <n v="0"/>
    <n v="0"/>
    <n v="0"/>
    <n v="0"/>
    <n v="0"/>
    <n v="0"/>
    <n v="0"/>
    <m/>
    <x v="8"/>
    <x v="1"/>
    <m/>
    <n v="24.711131095115821"/>
    <x v="60"/>
    <n v="4.8593073593073601E-3"/>
    <n v="9.1112012987013009E-3"/>
    <n v="3.6444805194805201E-3"/>
    <n v="1.3026227587933124E-2"/>
    <n v="2.1384310529164199"/>
    <n v="2.1514572805043528"/>
    <n v="1.0757286402521764"/>
    <n v="3.9443383475913132"/>
    <x v="0"/>
    <x v="0"/>
    <n v="1.5"/>
    <m/>
    <m/>
    <m/>
    <m/>
  </r>
  <r>
    <n v="3222"/>
    <x v="0"/>
    <x v="69"/>
    <x v="0"/>
    <m/>
    <s v="L27-27"/>
    <x v="5"/>
    <x v="5"/>
    <x v="3"/>
    <n v="21"/>
    <n v="25"/>
    <n v="18"/>
    <n v="0"/>
    <n v="0"/>
    <n v="0"/>
    <n v="0"/>
    <n v="0"/>
    <n v="0"/>
    <m/>
    <x v="8"/>
    <x v="1"/>
    <m/>
    <n v="37.282703764614496"/>
    <x v="61"/>
    <n v="1.1061242678889737E-2"/>
    <n v="2.0739830022918255E-2"/>
    <n v="8.295932009167303E-3"/>
    <n v="2.9651605442203317E-2"/>
    <n v="1.8515880020839734"/>
    <n v="1.8812396075261768"/>
    <n v="0.9406198037630884"/>
    <n v="3.4489392804646575"/>
    <x v="0"/>
    <x v="0"/>
    <n v="1.5"/>
    <m/>
    <m/>
    <m/>
    <m/>
  </r>
  <r>
    <n v="3231"/>
    <x v="0"/>
    <x v="70"/>
    <x v="0"/>
    <m/>
    <s v="L102-103"/>
    <x v="13"/>
    <x v="13"/>
    <x v="0"/>
    <n v="140"/>
    <n v="87"/>
    <n v="98"/>
    <n v="0"/>
    <n v="0"/>
    <n v="0"/>
    <n v="0"/>
    <n v="0"/>
    <n v="0"/>
    <m/>
    <x v="19"/>
    <x v="3"/>
    <m/>
    <n v="191.76287440482321"/>
    <x v="62"/>
    <n v="0.29262955182072831"/>
    <n v="2.3410364877232146"/>
    <n v="0.43894432773109249"/>
    <n v="3.3469652443179916"/>
    <n v="0.80934478824013911"/>
    <n v="4.1563100325581308"/>
    <n v="2.0781550162790654"/>
    <n v="7.6199017263565727"/>
    <x v="1"/>
    <x v="0"/>
    <n v="8.6666670000000003"/>
    <m/>
    <m/>
    <m/>
    <m/>
  </r>
  <r>
    <n v="3231"/>
    <x v="0"/>
    <x v="71"/>
    <x v="0"/>
    <m/>
    <s v="L72-73"/>
    <x v="2"/>
    <x v="2"/>
    <x v="2"/>
    <n v="48"/>
    <n v="46"/>
    <n v="0"/>
    <n v="0"/>
    <n v="0"/>
    <n v="0"/>
    <n v="0"/>
    <n v="0"/>
    <n v="0"/>
    <m/>
    <x v="3"/>
    <x v="1"/>
    <m/>
    <n v="66.483080554378645"/>
    <x v="63"/>
    <n v="3.5173160173160169E-2"/>
    <n v="7.9139610389610385E-2"/>
    <n v="2.6379870129870128E-2"/>
    <n v="0.11314540666578879"/>
    <n v="1.4645633905807396"/>
    <n v="1.5777087972465285"/>
    <n v="0.78885439862326423"/>
    <n v="2.8924661282853021"/>
    <x v="0"/>
    <x v="0"/>
    <n v="2"/>
    <m/>
    <m/>
    <m/>
    <m/>
  </r>
  <r>
    <n v="3222"/>
    <x v="1"/>
    <x v="72"/>
    <x v="0"/>
    <m/>
    <s v="L31-31"/>
    <x v="5"/>
    <x v="5"/>
    <x v="3"/>
    <n v="25.4"/>
    <n v="0"/>
    <n v="0"/>
    <n v="0"/>
    <n v="0"/>
    <n v="0"/>
    <n v="0"/>
    <n v="0"/>
    <n v="0"/>
    <m/>
    <x v="1"/>
    <x v="1"/>
    <m/>
    <n v="25.4"/>
    <x v="64"/>
    <n v="5.1340081487140305E-3"/>
    <n v="1.5402024446142092E-2"/>
    <n v="3.8505061115355231E-3"/>
    <n v="2.2020178149170525E-2"/>
    <n v="1.9506173059802883"/>
    <n v="1.9726374841294587"/>
    <n v="0.98631874206472936"/>
    <n v="3.6165020542373409"/>
    <x v="0"/>
    <x v="0"/>
    <n v="3"/>
    <m/>
    <m/>
    <m/>
    <m/>
  </r>
  <r>
    <n v="3231"/>
    <x v="0"/>
    <x v="73"/>
    <x v="0"/>
    <m/>
    <s v="L87-88"/>
    <x v="2"/>
    <x v="2"/>
    <x v="2"/>
    <n v="57"/>
    <n v="0"/>
    <n v="0"/>
    <n v="0"/>
    <n v="0"/>
    <n v="0"/>
    <n v="0"/>
    <n v="0"/>
    <n v="0"/>
    <m/>
    <x v="1"/>
    <x v="1"/>
    <m/>
    <n v="57"/>
    <x v="65"/>
    <n v="2.585466004583652E-2"/>
    <n v="7.7563980137509564E-2"/>
    <n v="1.9390995034377391E-2"/>
    <n v="0.11089273793579121"/>
    <n v="1.4697296853965636"/>
    <n v="1.5806224233323547"/>
    <n v="0.79031121166617735"/>
    <n v="2.8978077761093166"/>
    <x v="0"/>
    <x v="0"/>
    <n v="3"/>
    <m/>
    <m/>
    <m/>
    <m/>
  </r>
  <r>
    <n v="3222"/>
    <x v="1"/>
    <x v="74"/>
    <x v="0"/>
    <m/>
    <s v="L24-24"/>
    <x v="6"/>
    <x v="6"/>
    <x v="5"/>
    <n v="26"/>
    <n v="0"/>
    <n v="0"/>
    <n v="0"/>
    <n v="0"/>
    <n v="0"/>
    <n v="0"/>
    <n v="0"/>
    <n v="0"/>
    <m/>
    <x v="5"/>
    <x v="1"/>
    <m/>
    <n v="26"/>
    <x v="66"/>
    <n v="5.3794244970715548E-3"/>
    <n v="1.412098930481283E-2"/>
    <n v="4.0345683728036661E-3"/>
    <n v="2.0188690208993682E-2"/>
    <n v="1.9805032708879564"/>
    <n v="2.0006919610969502"/>
    <n v="1.0003459805484751"/>
    <n v="3.6679352620110754"/>
    <x v="0"/>
    <x v="0"/>
    <n v="2.5"/>
    <m/>
    <m/>
    <m/>
    <m/>
  </r>
  <r>
    <n v="3231"/>
    <x v="0"/>
    <x v="75"/>
    <x v="0"/>
    <m/>
    <s v="L86-87"/>
    <x v="3"/>
    <x v="3"/>
    <x v="3"/>
    <n v="30"/>
    <n v="25"/>
    <n v="23"/>
    <n v="0"/>
    <n v="0"/>
    <n v="0"/>
    <n v="0"/>
    <n v="0"/>
    <n v="0"/>
    <m/>
    <x v="20"/>
    <x v="1"/>
    <m/>
    <n v="45.321076774498643"/>
    <x v="67"/>
    <n v="1.6345174433409729E-2"/>
    <n v="4.4949233778170367E-2"/>
    <n v="1.2258880825057297E-2"/>
    <n v="6.4263638778469023E-2"/>
    <n v="1.6170567952357302"/>
    <n v="1.6813204340141992"/>
    <n v="0.84066021700709959"/>
    <n v="3.0824207956926983"/>
    <x v="0"/>
    <x v="0"/>
    <n v="2.6666669999999999"/>
    <m/>
    <m/>
    <m/>
    <m/>
  </r>
  <r>
    <n v="3222"/>
    <x v="1"/>
    <x v="76"/>
    <x v="0"/>
    <m/>
    <s v="L32-32"/>
    <x v="4"/>
    <x v="4"/>
    <x v="4"/>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0"/>
    <x v="77"/>
    <x v="0"/>
    <m/>
    <s v="L73-74"/>
    <x v="13"/>
    <x v="13"/>
    <x v="0"/>
    <n v="50"/>
    <n v="24"/>
    <n v="0"/>
    <n v="0"/>
    <n v="0"/>
    <n v="0"/>
    <n v="0"/>
    <n v="0"/>
    <n v="0"/>
    <m/>
    <x v="13"/>
    <x v="1"/>
    <m/>
    <n v="55.461698495448189"/>
    <x v="69"/>
    <n v="2.4477973007384773E-2"/>
    <n v="9.1792398777692907E-2"/>
    <n v="1.835847975553858E-2"/>
    <n v="0.13123501919455746"/>
    <n v="1.4270181296781828"/>
    <n v="1.5582531488727402"/>
    <n v="0.77912657443637012"/>
    <n v="2.8567974396000237"/>
    <x v="0"/>
    <x v="0"/>
    <n v="4"/>
    <m/>
    <m/>
    <m/>
    <m/>
  </r>
  <r>
    <n v="3231"/>
    <x v="0"/>
    <x v="78"/>
    <x v="0"/>
    <m/>
    <s v="L88-89"/>
    <x v="2"/>
    <x v="2"/>
    <x v="2"/>
    <n v="26"/>
    <n v="20"/>
    <n v="22"/>
    <n v="0"/>
    <n v="0"/>
    <n v="0"/>
    <n v="0"/>
    <n v="0"/>
    <n v="0"/>
    <m/>
    <x v="3"/>
    <x v="1"/>
    <m/>
    <n v="39.496835316262995"/>
    <x v="70"/>
    <n v="1.2414056531703591E-2"/>
    <n v="2.7931627196333079E-2"/>
    <n v="9.3105423987776929E-3"/>
    <n v="3.9933672940866638E-2"/>
    <n v="1.7575411258450846"/>
    <n v="1.7974747987859512"/>
    <n v="0.89873739939297559"/>
    <n v="3.2953704644409103"/>
    <x v="0"/>
    <x v="0"/>
    <n v="2"/>
    <m/>
    <m/>
    <m/>
    <m/>
  </r>
  <r>
    <n v="3231"/>
    <x v="0"/>
    <x v="79"/>
    <x v="0"/>
    <m/>
    <s v="L109-110"/>
    <x v="13"/>
    <x v="13"/>
    <x v="0"/>
    <n v="87"/>
    <n v="95"/>
    <n v="0"/>
    <n v="0"/>
    <n v="0"/>
    <n v="0"/>
    <n v="0"/>
    <n v="0"/>
    <n v="0"/>
    <m/>
    <x v="4"/>
    <x v="2"/>
    <m/>
    <n v="128.81770064707723"/>
    <x v="71"/>
    <n v="0.13205054749172399"/>
    <n v="1.0894170168067228"/>
    <n v="0.29711373185637902"/>
    <n v="1.5575327043991773"/>
    <n v="0.92534621042608001"/>
    <n v="2.4828789148252572"/>
    <n v="1.2414394574126286"/>
    <n v="4.5519446771796384"/>
    <x v="1"/>
    <x v="0"/>
    <n v="8"/>
    <m/>
    <m/>
    <m/>
    <m/>
  </r>
  <r>
    <n v="3222"/>
    <x v="1"/>
    <x v="80"/>
    <x v="0"/>
    <m/>
    <s v="L33-33"/>
    <x v="15"/>
    <x v="15"/>
    <x v="11"/>
    <n v="18"/>
    <n v="0"/>
    <n v="0"/>
    <n v="0"/>
    <n v="0"/>
    <n v="0"/>
    <n v="0"/>
    <n v="0"/>
    <n v="0"/>
    <m/>
    <x v="8"/>
    <x v="1"/>
    <m/>
    <n v="18"/>
    <x v="3"/>
    <n v="2.5783040488922848E-3"/>
    <n v="4.8343200916730333E-3"/>
    <n v="1.9337280366692137E-3"/>
    <n v="6.9115972397653797E-3"/>
    <n v="2.3894052754576709"/>
    <n v="2.3963168726974362"/>
    <n v="1.1981584363487181"/>
    <n v="4.3932475999452993"/>
    <x v="0"/>
    <x v="0"/>
    <n v="1.5"/>
    <m/>
    <m/>
    <m/>
    <m/>
  </r>
  <r>
    <n v="3231"/>
    <x v="0"/>
    <x v="81"/>
    <x v="0"/>
    <m/>
    <s v="L110-111"/>
    <x v="1"/>
    <x v="1"/>
    <x v="1"/>
    <n v="77"/>
    <n v="68"/>
    <n v="52"/>
    <n v="18"/>
    <n v="0"/>
    <n v="0"/>
    <n v="0"/>
    <n v="0"/>
    <n v="0"/>
    <m/>
    <x v="21"/>
    <x v="1"/>
    <m/>
    <n v="116.53754759733019"/>
    <x v="72"/>
    <n v="0.10807391138273488"/>
    <n v="0.38501330930099303"/>
    <n v="8.1055433537051164E-2"/>
    <n v="0.55045112350364755"/>
    <n v="1.1101972434967156"/>
    <n v="1.6606483670003631"/>
    <n v="0.83032418350018156"/>
    <n v="3.0445220061673322"/>
    <x v="0"/>
    <x v="0"/>
    <n v="3.75"/>
    <m/>
    <m/>
    <m/>
    <m/>
  </r>
  <r>
    <n v="3222"/>
    <x v="0"/>
    <x v="82"/>
    <x v="0"/>
    <m/>
    <s v="L34-34"/>
    <x v="4"/>
    <x v="4"/>
    <x v="4"/>
    <n v="26"/>
    <n v="25"/>
    <n v="0"/>
    <n v="0"/>
    <n v="0"/>
    <n v="0"/>
    <n v="0"/>
    <n v="0"/>
    <n v="0"/>
    <m/>
    <x v="6"/>
    <x v="9"/>
    <m/>
    <n v="36.069377593742864"/>
    <x v="73"/>
    <n v="1.0353004838298955E-2"/>
    <n v="1.5529507257448432E-2"/>
    <n v="5.8235652215431616E-3"/>
    <n v="2.2202439528233968E-2"/>
    <n v="1.9478039317846294"/>
    <n v="1.9700063713128633"/>
    <n v="0.98500318565643163"/>
    <n v="3.6116783474069161"/>
    <x v="0"/>
    <x v="0"/>
    <n v="1.25"/>
    <m/>
    <m/>
    <m/>
    <m/>
  </r>
  <r>
    <n v="3231"/>
    <x v="0"/>
    <x v="83"/>
    <x v="0"/>
    <m/>
    <s v="L111-112"/>
    <x v="13"/>
    <x v="13"/>
    <x v="0"/>
    <n v="55"/>
    <n v="19"/>
    <n v="0"/>
    <n v="0"/>
    <n v="0"/>
    <n v="0"/>
    <n v="0"/>
    <n v="0"/>
    <n v="0"/>
    <m/>
    <x v="1"/>
    <x v="1"/>
    <m/>
    <n v="58.189346103904619"/>
    <x v="74"/>
    <n v="2.6944868856633556E-2"/>
    <n v="8.0834606569900672E-2"/>
    <n v="2.0208651642475168E-2"/>
    <n v="0.1155687321177559"/>
    <n v="1.4591389645837478"/>
    <n v="1.5747076967015037"/>
    <n v="0.78735384835075184"/>
    <n v="2.8869641106194233"/>
    <x v="0"/>
    <x v="0"/>
    <n v="3"/>
    <m/>
    <m/>
    <m/>
    <m/>
  </r>
  <r>
    <n v="3231"/>
    <x v="0"/>
    <x v="84"/>
    <x v="0"/>
    <m/>
    <s v="L97-98"/>
    <x v="1"/>
    <x v="1"/>
    <x v="1"/>
    <n v="33"/>
    <n v="30"/>
    <n v="23"/>
    <n v="0"/>
    <n v="0"/>
    <n v="0"/>
    <n v="0"/>
    <n v="0"/>
    <n v="0"/>
    <m/>
    <x v="1"/>
    <x v="1"/>
    <m/>
    <n v="50.179677161177509"/>
    <x v="75"/>
    <n v="2.0037560478736945E-2"/>
    <n v="6.0112681436210832E-2"/>
    <n v="1.5028170359052708E-2"/>
    <n v="8.594272518384799E-2"/>
    <n v="1.5368093104884584"/>
    <n v="1.6227520356723064"/>
    <n v="0.81137601783615321"/>
    <n v="2.9750453987325618"/>
    <x v="0"/>
    <x v="0"/>
    <n v="3"/>
    <m/>
    <m/>
    <m/>
    <m/>
  </r>
  <r>
    <n v="3231"/>
    <x v="0"/>
    <x v="85"/>
    <x v="0"/>
    <m/>
    <s v="L78-79"/>
    <x v="2"/>
    <x v="2"/>
    <x v="2"/>
    <n v="58"/>
    <n v="30"/>
    <n v="26"/>
    <n v="0"/>
    <n v="0"/>
    <n v="0"/>
    <n v="0"/>
    <n v="0"/>
    <n v="0"/>
    <m/>
    <x v="22"/>
    <x v="1"/>
    <m/>
    <n v="70.285133563222317"/>
    <x v="76"/>
    <n v="3.9311179017061375E-2"/>
    <n v="9.8277937714858682E-2"/>
    <n v="2.9483384262796029E-2"/>
    <n v="0.14050735370416434"/>
    <n v="1.4100609827799451"/>
    <n v="1.5505683364841094"/>
    <n v="0.77528416824205471"/>
    <n v="2.842708616887534"/>
    <x v="0"/>
    <x v="0"/>
    <n v="2.3333330000000001"/>
    <m/>
    <m/>
    <m/>
    <m/>
  </r>
  <r>
    <n v="3231"/>
    <x v="0"/>
    <x v="86"/>
    <x v="0"/>
    <m/>
    <s v="L100-101"/>
    <x v="14"/>
    <x v="14"/>
    <x v="10"/>
    <n v="34"/>
    <n v="0"/>
    <n v="0"/>
    <n v="0"/>
    <n v="0"/>
    <n v="0"/>
    <n v="0"/>
    <n v="0"/>
    <n v="0"/>
    <m/>
    <x v="11"/>
    <x v="3"/>
    <m/>
    <n v="34"/>
    <x v="77"/>
    <n v="9.1991341991342016E-3"/>
    <n v="4.139610389610391E-2"/>
    <n v="1.3798701298701303E-2"/>
    <n v="5.9183751179028007E-2"/>
    <n v="1.640541965875673"/>
    <n v="1.6997257170547011"/>
    <n v="0.84986285852735055"/>
    <n v="3.1161638146002852"/>
    <x v="0"/>
    <x v="0"/>
    <n v="4"/>
    <m/>
    <m/>
    <m/>
    <m/>
  </r>
  <r>
    <n v="3222"/>
    <x v="1"/>
    <x v="87"/>
    <x v="0"/>
    <m/>
    <s v="L41-41"/>
    <x v="6"/>
    <x v="6"/>
    <x v="5"/>
    <n v="17"/>
    <n v="19"/>
    <n v="0"/>
    <n v="0"/>
    <n v="0"/>
    <n v="0"/>
    <n v="0"/>
    <n v="0"/>
    <n v="0"/>
    <m/>
    <x v="23"/>
    <x v="1"/>
    <m/>
    <n v="25.495097567963924"/>
    <x v="78"/>
    <n v="5.1725235548764972E-3"/>
    <n v="1.0668329831932775E-2"/>
    <n v="3.8793926661573729E-3"/>
    <n v="1.5252444526025453E-2"/>
    <n v="2.0801624937286771"/>
    <n v="2.0954149382547027"/>
    <n v="1.0477074691273514"/>
    <n v="3.8415940534669546"/>
    <x v="0"/>
    <x v="0"/>
    <n v="1.75"/>
    <m/>
    <m/>
    <m/>
    <m/>
  </r>
  <r>
    <n v="3231"/>
    <x v="0"/>
    <x v="88"/>
    <x v="0"/>
    <m/>
    <s v="L77-78"/>
    <x v="3"/>
    <x v="3"/>
    <x v="3"/>
    <n v="44"/>
    <n v="34"/>
    <n v="0"/>
    <n v="0"/>
    <n v="0"/>
    <n v="0"/>
    <n v="0"/>
    <n v="0"/>
    <n v="0"/>
    <m/>
    <x v="11"/>
    <x v="3"/>
    <m/>
    <n v="55.605755097831377"/>
    <x v="79"/>
    <n v="2.4605296664120199E-2"/>
    <n v="0.11072383498854088"/>
    <n v="3.6907944996180296E-2"/>
    <n v="0.15830117529892263"/>
    <n v="1.3809257476907641"/>
    <n v="1.5392269229896867"/>
    <n v="0.76961346149484333"/>
    <n v="2.8219160254810922"/>
    <x v="0"/>
    <x v="0"/>
    <n v="4"/>
    <m/>
    <m/>
    <m/>
    <m/>
  </r>
  <r>
    <n v="3222"/>
    <x v="1"/>
    <x v="89"/>
    <x v="0"/>
    <m/>
    <s v="L35-35"/>
    <x v="7"/>
    <x v="7"/>
    <x v="6"/>
    <n v="19"/>
    <n v="0"/>
    <n v="0"/>
    <n v="0"/>
    <n v="0"/>
    <n v="0"/>
    <n v="0"/>
    <n v="0"/>
    <n v="0"/>
    <m/>
    <x v="3"/>
    <x v="1"/>
    <m/>
    <n v="19"/>
    <x v="31"/>
    <n v="2.8727400050929464E-3"/>
    <n v="6.46366501145913E-3"/>
    <n v="2.15455500381971E-3"/>
    <n v="9.2410614946492678E-3"/>
    <n v="2.270921396714376"/>
    <n v="2.2801624582090252"/>
    <n v="1.1400812291045126"/>
    <n v="4.1802978400498789"/>
    <x v="0"/>
    <x v="0"/>
    <n v="2"/>
    <m/>
    <m/>
    <m/>
    <m/>
  </r>
  <r>
    <n v="3222"/>
    <x v="1"/>
    <x v="90"/>
    <x v="0"/>
    <m/>
    <s v="L40-40"/>
    <x v="5"/>
    <x v="5"/>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0"/>
    <x v="91"/>
    <x v="0"/>
    <m/>
    <s v="L113-114"/>
    <x v="1"/>
    <x v="1"/>
    <x v="1"/>
    <n v="53.5"/>
    <n v="41.6"/>
    <n v="30.8"/>
    <n v="49.5"/>
    <n v="0"/>
    <n v="0"/>
    <n v="0"/>
    <n v="0"/>
    <n v="0"/>
    <m/>
    <x v="13"/>
    <x v="1"/>
    <m/>
    <n v="89.396308648623744"/>
    <x v="80"/>
    <n v="6.3595779220779219E-2"/>
    <n v="0.23848417207792205"/>
    <n v="4.7696834415584415E-2"/>
    <n v="0.34095933124094424"/>
    <n v="1.207323844962165"/>
    <n v="1.5482831762031093"/>
    <n v="0.77414158810155465"/>
    <n v="2.8385191563723668"/>
    <x v="0"/>
    <x v="0"/>
    <n v="4"/>
    <m/>
    <m/>
    <m/>
    <m/>
  </r>
  <r>
    <n v="3222"/>
    <x v="0"/>
    <x v="92"/>
    <x v="0"/>
    <m/>
    <s v="L37-37"/>
    <x v="13"/>
    <x v="13"/>
    <x v="0"/>
    <n v="48"/>
    <n v="0"/>
    <n v="0"/>
    <n v="0"/>
    <n v="0"/>
    <n v="0"/>
    <n v="0"/>
    <n v="0"/>
    <n v="0"/>
    <m/>
    <x v="13"/>
    <x v="1"/>
    <m/>
    <n v="48"/>
    <x v="81"/>
    <n v="1.8334606569900685E-2"/>
    <n v="6.8754774637127564E-2"/>
    <n v="1.3750954927425514E-2"/>
    <n v="9.8298271854440927E-2"/>
    <n v="1.5010847606888067"/>
    <n v="1.5993830325432477"/>
    <n v="0.79969151627162383"/>
    <n v="2.9322022263292871"/>
    <x v="0"/>
    <x v="0"/>
    <n v="4"/>
    <m/>
    <m/>
    <m/>
    <m/>
  </r>
  <r>
    <n v="3222"/>
    <x v="1"/>
    <x v="93"/>
    <x v="0"/>
    <m/>
    <s v="L114-115"/>
    <x v="11"/>
    <x v="11"/>
    <x v="8"/>
    <n v="18"/>
    <n v="0"/>
    <n v="0"/>
    <n v="0"/>
    <n v="0"/>
    <n v="0"/>
    <n v="0"/>
    <n v="0"/>
    <n v="0"/>
    <m/>
    <x v="13"/>
    <x v="1"/>
    <m/>
    <n v="18"/>
    <x v="3"/>
    <n v="2.5783040488922848E-3"/>
    <n v="9.6686401833460667E-3"/>
    <n v="1.9337280366692137E-3"/>
    <n v="1.3823194479530759E-2"/>
    <n v="2.1163108863957674"/>
    <n v="2.130134080875298"/>
    <n v="1.065067040437649"/>
    <n v="3.9052458149380462"/>
    <x v="0"/>
    <x v="0"/>
    <n v="4"/>
    <m/>
    <m/>
    <m/>
    <m/>
  </r>
  <r>
    <n v="1312"/>
    <x v="0"/>
    <x v="94"/>
    <x v="0"/>
    <m/>
    <s v="L108-109"/>
    <x v="1"/>
    <x v="1"/>
    <x v="1"/>
    <n v="32"/>
    <n v="29"/>
    <n v="22"/>
    <n v="0"/>
    <n v="0"/>
    <n v="0"/>
    <n v="0"/>
    <n v="0"/>
    <n v="0"/>
    <m/>
    <x v="24"/>
    <x v="1"/>
    <m/>
    <n v="48.466483264210538"/>
    <x v="82"/>
    <n v="1.8692704354469063E-2"/>
    <n v="4.4395177515040109E-2"/>
    <n v="1.4019528265851797E-2"/>
    <n v="6.3471507999722732E-2"/>
    <n v="1.6205724411917437"/>
    <n v="1.6840439491914665"/>
    <n v="0.84202197459573325"/>
    <n v="3.0874139068510216"/>
    <x v="0"/>
    <x v="0"/>
    <n v="2.1666669999999999"/>
    <m/>
    <m/>
    <m/>
    <m/>
  </r>
  <r>
    <n v="1312"/>
    <x v="0"/>
    <x v="95"/>
    <x v="0"/>
    <m/>
    <s v="L101-102"/>
    <x v="13"/>
    <x v="13"/>
    <x v="0"/>
    <n v="67"/>
    <n v="49"/>
    <n v="54"/>
    <n v="58"/>
    <n v="45"/>
    <n v="47"/>
    <n v="31"/>
    <n v="53"/>
    <n v="0"/>
    <m/>
    <x v="25"/>
    <x v="10"/>
    <m/>
    <n v="145.5128860273206"/>
    <x v="83"/>
    <n v="0.16849694423223829"/>
    <n v="0.94779531130634043"/>
    <n v="0.23694882782658511"/>
    <n v="1.3550570366184451"/>
    <n v="0.94818750608090918"/>
    <n v="2.3032445426993542"/>
    <n v="1.1516222713496771"/>
    <n v="4.2226149949488159"/>
    <x v="0"/>
    <x v="0"/>
    <n v="5.625"/>
    <m/>
    <m/>
    <m/>
    <m/>
  </r>
  <r>
    <n v="3222"/>
    <x v="0"/>
    <x v="96"/>
    <x v="0"/>
    <m/>
    <s v="L36-36"/>
    <x v="1"/>
    <x v="1"/>
    <x v="1"/>
    <n v="23"/>
    <n v="20"/>
    <n v="19"/>
    <n v="0"/>
    <n v="0"/>
    <n v="0"/>
    <n v="0"/>
    <n v="0"/>
    <n v="0"/>
    <m/>
    <x v="8"/>
    <x v="1"/>
    <m/>
    <n v="35.91656999213594"/>
    <x v="84"/>
    <n v="1.0265469824293352E-2"/>
    <n v="1.9247755920550037E-2"/>
    <n v="7.6991023682200137E-3"/>
    <n v="2.7518396417584377E-2"/>
    <n v="1.8759531634335"/>
    <n v="1.9034715598510845"/>
    <n v="0.95173577992554226"/>
    <n v="3.4896978597269883"/>
    <x v="0"/>
    <x v="0"/>
    <n v="1.5"/>
    <m/>
    <m/>
    <m/>
    <m/>
  </r>
  <r>
    <n v="3222"/>
    <x v="0"/>
    <x v="97"/>
    <x v="0"/>
    <m/>
    <s v="L39-39"/>
    <x v="4"/>
    <x v="4"/>
    <x v="4"/>
    <n v="29"/>
    <n v="23"/>
    <n v="0"/>
    <n v="0"/>
    <n v="0"/>
    <n v="0"/>
    <n v="0"/>
    <n v="0"/>
    <n v="0"/>
    <m/>
    <x v="3"/>
    <x v="1"/>
    <m/>
    <n v="37.013511046643494"/>
    <x v="85"/>
    <n v="1.090208810797046E-2"/>
    <n v="2.4529698242933537E-2"/>
    <n v="8.1765660809778457E-3"/>
    <n v="3.5069956364735436E-2"/>
    <n v="1.797967520021589"/>
    <n v="1.8330374763863244"/>
    <n v="0.91651873819316221"/>
    <n v="3.3605687067082615"/>
    <x v="0"/>
    <x v="0"/>
    <n v="2"/>
    <m/>
    <m/>
    <m/>
    <m/>
  </r>
  <r>
    <n v="3231"/>
    <x v="0"/>
    <x v="98"/>
    <x v="0"/>
    <m/>
    <s v="L90-91"/>
    <x v="11"/>
    <x v="11"/>
    <x v="8"/>
    <n v="44"/>
    <n v="37"/>
    <n v="29"/>
    <n v="0"/>
    <n v="0"/>
    <n v="0"/>
    <n v="0"/>
    <n v="0"/>
    <n v="0"/>
    <m/>
    <x v="26"/>
    <x v="11"/>
    <m/>
    <n v="64.389440128020993"/>
    <x v="86"/>
    <n v="3.2992742551566076E-2"/>
    <n v="0.15671551887175322"/>
    <n v="4.1240936437643233E-2"/>
    <n v="0.22405519848139741"/>
    <n v="1.2994298385497416"/>
    <n v="1.523485037031139"/>
    <n v="0.76174251851556951"/>
    <n v="2.7930559012237546"/>
    <x v="0"/>
    <x v="0"/>
    <n v="4.6666659999999993"/>
    <m/>
    <m/>
    <m/>
    <m/>
  </r>
  <r>
    <n v="1312"/>
    <x v="0"/>
    <x v="99"/>
    <x v="0"/>
    <m/>
    <s v="L99-100"/>
    <x v="16"/>
    <x v="16"/>
    <x v="1"/>
    <n v="32"/>
    <n v="0"/>
    <n v="0"/>
    <n v="0"/>
    <n v="0"/>
    <n v="0"/>
    <n v="0"/>
    <n v="0"/>
    <n v="0"/>
    <m/>
    <x v="1"/>
    <x v="1"/>
    <m/>
    <n v="32"/>
    <x v="56"/>
    <n v="8.1487140310669733E-3"/>
    <n v="2.444614209320092E-2"/>
    <n v="6.1115355233002299E-3"/>
    <n v="3.4950496659356782E-2"/>
    <n v="1.7990420651824506"/>
    <n v="1.8339925618418074"/>
    <n v="0.91699628092090368"/>
    <n v="3.3623196967099802"/>
    <x v="0"/>
    <x v="0"/>
    <n v="3"/>
    <m/>
    <m/>
    <m/>
    <m/>
  </r>
  <r>
    <n v="1312"/>
    <x v="1"/>
    <x v="100"/>
    <x v="0"/>
    <m/>
    <s v="L96-97"/>
    <x v="14"/>
    <x v="14"/>
    <x v="10"/>
    <n v="22"/>
    <n v="0"/>
    <n v="0"/>
    <n v="0"/>
    <n v="0"/>
    <n v="0"/>
    <n v="0"/>
    <n v="0"/>
    <n v="0"/>
    <m/>
    <x v="1"/>
    <x v="1"/>
    <m/>
    <n v="22"/>
    <x v="1"/>
    <n v="3.8515406162464984E-3"/>
    <n v="1.1554621848739495E-2"/>
    <n v="2.8886554621848737E-3"/>
    <n v="1.6519570686649103E-2"/>
    <n v="2.051296399396394"/>
    <n v="2.0678159700830432"/>
    <n v="1.0339079850415216"/>
    <n v="3.7909959451522455"/>
    <x v="0"/>
    <x v="0"/>
    <n v="3"/>
    <m/>
    <m/>
    <m/>
    <m/>
  </r>
  <r>
    <n v="1312"/>
    <x v="1"/>
    <x v="101"/>
    <x v="0"/>
    <m/>
    <s v="L95-96"/>
    <x v="14"/>
    <x v="14"/>
    <x v="10"/>
    <n v="21"/>
    <n v="0"/>
    <n v="0"/>
    <n v="0"/>
    <n v="0"/>
    <n v="0"/>
    <n v="0"/>
    <n v="0"/>
    <n v="0"/>
    <m/>
    <x v="1"/>
    <x v="1"/>
    <m/>
    <n v="21"/>
    <x v="37"/>
    <n v="3.5093582887700541E-3"/>
    <n v="1.0528074866310163E-2"/>
    <n v="2.6320187165775407E-3"/>
    <n v="1.5051922877711271E-2"/>
    <n v="2.0849884021156933"/>
    <n v="2.1000403249934045"/>
    <n v="1.0500201624967023"/>
    <n v="3.8500739291545747"/>
    <x v="0"/>
    <x v="0"/>
    <n v="3"/>
    <m/>
    <m/>
    <m/>
    <m/>
  </r>
  <r>
    <n v="1312"/>
    <x v="0"/>
    <x v="102"/>
    <x v="0"/>
    <m/>
    <s v="L107-108"/>
    <x v="13"/>
    <x v="13"/>
    <x v="0"/>
    <n v="103"/>
    <n v="0"/>
    <n v="0"/>
    <n v="0"/>
    <n v="0"/>
    <n v="0"/>
    <n v="0"/>
    <n v="0"/>
    <n v="0"/>
    <m/>
    <x v="14"/>
    <x v="3"/>
    <m/>
    <n v="103"/>
    <x v="87"/>
    <n v="8.4423542144130378E-2"/>
    <n v="0.63317656608097783"/>
    <n v="0.12663531321619556"/>
    <n v="0.90524858168729505"/>
    <n v="1.0175832483646499"/>
    <n v="1.9228318300519449"/>
    <n v="0.96141591502597246"/>
    <n v="3.5251916884285657"/>
    <x v="1"/>
    <x v="0"/>
    <n v="8"/>
    <m/>
    <m/>
    <m/>
    <m/>
  </r>
  <r>
    <n v="3222"/>
    <x v="1"/>
    <x v="103"/>
    <x v="0"/>
    <m/>
    <s v="L74-75"/>
    <x v="17"/>
    <x v="17"/>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22"/>
    <x v="1"/>
    <x v="104"/>
    <x v="0"/>
    <m/>
    <s v="L75-76"/>
    <x v="0"/>
    <x v="0"/>
    <x v="0"/>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22"/>
    <x v="1"/>
    <x v="105"/>
    <x v="0"/>
    <m/>
    <s v="L115-116"/>
    <x v="18"/>
    <x v="18"/>
    <x v="12"/>
    <n v="22"/>
    <n v="0"/>
    <n v="0"/>
    <n v="0"/>
    <n v="0"/>
    <n v="0"/>
    <n v="0"/>
    <n v="0"/>
    <n v="0"/>
    <m/>
    <x v="1"/>
    <x v="1"/>
    <m/>
    <n v="22"/>
    <x v="1"/>
    <n v="3.8515406162464984E-3"/>
    <n v="1.1554621848739495E-2"/>
    <n v="2.8886554621848737E-3"/>
    <n v="1.6519570686649103E-2"/>
    <n v="2.051296399396394"/>
    <n v="2.0678159700830432"/>
    <n v="1.0339079850415216"/>
    <n v="3.7909959451522455"/>
    <x v="0"/>
    <x v="0"/>
    <n v="3"/>
    <m/>
    <m/>
    <m/>
    <m/>
  </r>
  <r>
    <n v="3222"/>
    <x v="0"/>
    <x v="106"/>
    <x v="0"/>
    <m/>
    <s v="L118-119"/>
    <x v="2"/>
    <x v="2"/>
    <x v="2"/>
    <n v="26"/>
    <n v="21"/>
    <n v="0"/>
    <n v="0"/>
    <n v="0"/>
    <n v="0"/>
    <n v="0"/>
    <n v="0"/>
    <n v="0"/>
    <m/>
    <x v="1"/>
    <x v="1"/>
    <m/>
    <n v="33.421549934136806"/>
    <x v="90"/>
    <n v="8.8887827858416084E-3"/>
    <n v="2.6666348357524825E-2"/>
    <n v="6.6665870893812063E-3"/>
    <n v="3.8124711687989768E-2"/>
    <n v="1.771865409647267"/>
    <n v="1.8099901213352567"/>
    <n v="0.90499506066762836"/>
    <n v="3.3183152224479704"/>
    <x v="0"/>
    <x v="0"/>
    <n v="3"/>
    <m/>
    <m/>
    <m/>
    <m/>
  </r>
  <r>
    <n v="1312"/>
    <x v="1"/>
    <x v="107"/>
    <x v="0"/>
    <m/>
    <s v="L106-107"/>
    <x v="1"/>
    <x v="1"/>
    <x v="1"/>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1"/>
    <x v="108"/>
    <x v="0"/>
    <m/>
    <s v="L91-92"/>
    <x v="18"/>
    <x v="18"/>
    <x v="12"/>
    <n v="17"/>
    <n v="0"/>
    <n v="0"/>
    <n v="0"/>
    <n v="0"/>
    <n v="0"/>
    <n v="0"/>
    <n v="0"/>
    <n v="0"/>
    <m/>
    <x v="1"/>
    <x v="1"/>
    <m/>
    <n v="17"/>
    <x v="39"/>
    <n v="2.2997835497835504E-3"/>
    <n v="6.8993506493506516E-3"/>
    <n v="1.7248376623376629E-3"/>
    <n v="9.8639585298380007E-3"/>
    <n v="2.2451306989688189"/>
    <n v="2.2549946574986568"/>
    <n v="1.1274973287493284"/>
    <n v="4.1341568720808706"/>
    <x v="0"/>
    <x v="0"/>
    <n v="3"/>
    <m/>
    <m/>
    <m/>
    <m/>
  </r>
  <r>
    <n v="1312"/>
    <x v="0"/>
    <x v="109"/>
    <x v="0"/>
    <m/>
    <s v="L98-99"/>
    <x v="14"/>
    <x v="14"/>
    <x v="10"/>
    <n v="38"/>
    <n v="0"/>
    <n v="0"/>
    <n v="0"/>
    <n v="0"/>
    <n v="0"/>
    <n v="0"/>
    <n v="0"/>
    <n v="0"/>
    <m/>
    <x v="15"/>
    <x v="3"/>
    <m/>
    <n v="38"/>
    <x v="91"/>
    <n v="1.1490960020371786E-2"/>
    <n v="6.0327540106951877E-2"/>
    <n v="1.723644003055768E-2"/>
    <n v="8.6249907283393157E-2"/>
    <n v="1.5358495071168259"/>
    <n v="1.622099414400219"/>
    <n v="0.81104970720010949"/>
    <n v="2.9738489264004015"/>
    <x v="0"/>
    <x v="0"/>
    <n v="5"/>
    <m/>
    <m/>
    <m/>
    <m/>
  </r>
  <r>
    <n v="3231"/>
    <x v="1"/>
    <x v="110"/>
    <x v="0"/>
    <m/>
    <s v="L94-95"/>
    <x v="13"/>
    <x v="13"/>
    <x v="0"/>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111"/>
    <x v="0"/>
    <m/>
    <s v="L38-38"/>
    <x v="2"/>
    <x v="2"/>
    <x v="2"/>
    <n v="29"/>
    <n v="0"/>
    <n v="0"/>
    <n v="0"/>
    <n v="0"/>
    <n v="0"/>
    <n v="0"/>
    <n v="0"/>
    <n v="0"/>
    <m/>
    <x v="3"/>
    <x v="1"/>
    <m/>
    <n v="29"/>
    <x v="92"/>
    <n v="6.6924497071555889E-3"/>
    <n v="1.5058011841100076E-2"/>
    <n v="5.0193372803666921E-3"/>
    <n v="2.1528345476454384E-2"/>
    <n v="1.9583478451355507"/>
    <n v="1.979876190612005"/>
    <n v="0.98993809530600252"/>
    <n v="3.6297730161220092"/>
    <x v="0"/>
    <x v="0"/>
    <n v="2"/>
    <m/>
    <m/>
    <m/>
    <m/>
  </r>
  <r>
    <n v="1312"/>
    <x v="1"/>
    <x v="112"/>
    <x v="0"/>
    <m/>
    <s v="L112-113"/>
    <x v="1"/>
    <x v="1"/>
    <x v="1"/>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0"/>
    <x v="113"/>
    <x v="0"/>
    <m/>
    <s v="L93-94"/>
    <x v="1"/>
    <x v="1"/>
    <x v="1"/>
    <n v="32"/>
    <n v="30"/>
    <n v="20"/>
    <n v="0"/>
    <n v="0"/>
    <n v="0"/>
    <n v="0"/>
    <n v="0"/>
    <n v="0"/>
    <m/>
    <x v="3"/>
    <x v="1"/>
    <m/>
    <n v="48.207883172775801"/>
    <x v="93"/>
    <n v="1.8493761140819968E-2"/>
    <n v="4.1610962566844933E-2"/>
    <n v="1.3870320855614977E-2"/>
    <n v="5.9490933278573133E-2"/>
    <n v="1.639055532488725"/>
    <n v="1.6985464657672982"/>
    <n v="0.84927323288364909"/>
    <n v="3.1140018539067134"/>
    <x v="0"/>
    <x v="0"/>
    <n v="2"/>
    <m/>
    <m/>
    <m/>
    <m/>
  </r>
  <r>
    <n v="3231"/>
    <x v="1"/>
    <x v="114"/>
    <x v="0"/>
    <m/>
    <s v="L92-93"/>
    <x v="13"/>
    <x v="13"/>
    <x v="0"/>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1"/>
    <x v="115"/>
    <x v="0"/>
    <m/>
    <s v="L76-77"/>
    <x v="6"/>
    <x v="6"/>
    <x v="5"/>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22"/>
    <x v="1"/>
    <x v="116"/>
    <x v="0"/>
    <m/>
    <s v="L116-117"/>
    <x v="18"/>
    <x v="18"/>
    <x v="12"/>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222"/>
    <x v="0"/>
    <x v="117"/>
    <x v="0"/>
    <m/>
    <s v="L121-122"/>
    <x v="2"/>
    <x v="2"/>
    <x v="2"/>
    <n v="30"/>
    <n v="21"/>
    <n v="0"/>
    <n v="0"/>
    <n v="0"/>
    <n v="0"/>
    <n v="0"/>
    <n v="0"/>
    <n v="0"/>
    <m/>
    <x v="3"/>
    <x v="1"/>
    <m/>
    <n v="36.61966684720111"/>
    <x v="94"/>
    <n v="1.0671313980137511E-2"/>
    <n v="2.4010456455309397E-2"/>
    <n v="8.0034854851031324E-3"/>
    <n v="3.4327599624168051E-2"/>
    <n v="1.8047158573011273"/>
    <n v="1.8390434569252954"/>
    <n v="0.91952172846264768"/>
    <n v="3.3715796710297079"/>
    <x v="0"/>
    <x v="0"/>
    <n v="2"/>
    <m/>
    <m/>
    <m/>
    <m/>
  </r>
  <r>
    <n v="1312"/>
    <x v="0"/>
    <x v="118"/>
    <x v="0"/>
    <m/>
    <s v="L117-118"/>
    <x v="1"/>
    <x v="1"/>
    <x v="1"/>
    <n v="45.5"/>
    <n v="35"/>
    <n v="21"/>
    <n v="23"/>
    <n v="0"/>
    <n v="0"/>
    <n v="0"/>
    <n v="0"/>
    <n v="0"/>
    <m/>
    <x v="1"/>
    <x v="1"/>
    <m/>
    <n v="65.308881478708543"/>
    <x v="95"/>
    <n v="3.3941701680672273E-2"/>
    <n v="0.10182510504201682"/>
    <n v="2.5456276260504205E-2"/>
    <n v="0.14557871667609523"/>
    <n v="1.4013336799362035"/>
    <n v="1.5469123966122988"/>
    <n v="0.77345619830614942"/>
    <n v="2.836006060455881"/>
    <x v="0"/>
    <x v="0"/>
    <n v="3"/>
    <m/>
    <m/>
    <m/>
    <m/>
  </r>
  <r>
    <n v="3222"/>
    <x v="0"/>
    <x v="119"/>
    <x v="0"/>
    <m/>
    <s v="L122-123"/>
    <x v="2"/>
    <x v="2"/>
    <x v="2"/>
    <n v="32"/>
    <n v="33"/>
    <n v="34"/>
    <n v="24"/>
    <n v="0"/>
    <n v="0"/>
    <n v="0"/>
    <n v="0"/>
    <n v="0"/>
    <m/>
    <x v="3"/>
    <x v="1"/>
    <m/>
    <n v="62.008063991709982"/>
    <x v="96"/>
    <n v="3.0597466259230974E-2"/>
    <n v="6.8844299083269694E-2"/>
    <n v="2.294809969442323E-2"/>
    <n v="9.8426264395918117E-2"/>
    <n v="1.5007427827611879"/>
    <n v="1.5991690471571061"/>
    <n v="0.79958452357855303"/>
    <n v="2.9318099197880279"/>
    <x v="0"/>
    <x v="0"/>
    <n v="2"/>
    <m/>
    <m/>
    <m/>
    <m/>
  </r>
  <r>
    <n v="3222"/>
    <x v="0"/>
    <x v="120"/>
    <x v="0"/>
    <m/>
    <s v="L119-120"/>
    <x v="1"/>
    <x v="1"/>
    <x v="1"/>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31"/>
    <x v="0"/>
    <x v="121"/>
    <x v="0"/>
    <m/>
    <s v="L123-124"/>
    <x v="13"/>
    <x v="13"/>
    <x v="0"/>
    <n v="26.5"/>
    <n v="32.6"/>
    <n v="0"/>
    <n v="0"/>
    <n v="0"/>
    <n v="0"/>
    <n v="0"/>
    <n v="0"/>
    <n v="0"/>
    <m/>
    <x v="5"/>
    <x v="1"/>
    <m/>
    <n v="42.012022088921164"/>
    <x v="97"/>
    <n v="1.4045470460911638E-2"/>
    <n v="3.6869359959893051E-2"/>
    <n v="1.0534102845683728E-2"/>
    <n v="5.2711893647597555E-2"/>
    <n v="1.6741478171626945"/>
    <n v="1.7268597108102921"/>
    <n v="0.86342985540514605"/>
    <n v="3.1659094698188688"/>
    <x v="0"/>
    <x v="0"/>
    <n v="2.5"/>
    <m/>
    <m/>
    <m/>
    <m/>
  </r>
  <r>
    <n v="3231"/>
    <x v="0"/>
    <x v="122"/>
    <x v="0"/>
    <m/>
    <s v="L128-129"/>
    <x v="13"/>
    <x v="13"/>
    <x v="0"/>
    <n v="81"/>
    <n v="47"/>
    <n v="61"/>
    <n v="38"/>
    <n v="49"/>
    <n v="0"/>
    <n v="0"/>
    <n v="0"/>
    <n v="0"/>
    <m/>
    <x v="27"/>
    <x v="12"/>
    <m/>
    <n v="127.81236246936366"/>
    <x v="98"/>
    <n v="0.12999745352686531"/>
    <n v="0.83848357524828121"/>
    <n v="0.11699770817417877"/>
    <n v="1.1987747303404226"/>
    <n v="0.9687529763172068"/>
    <n v="2.1675277066576295"/>
    <n v="1.0837638533288148"/>
    <n v="3.9738007955389874"/>
    <x v="0"/>
    <x v="0"/>
    <n v="7.3999999999999995"/>
    <m/>
    <m/>
    <m/>
    <m/>
  </r>
  <r>
    <n v="3231"/>
    <x v="0"/>
    <x v="123"/>
    <x v="0"/>
    <m/>
    <s v="L127-128"/>
    <x v="13"/>
    <x v="13"/>
    <x v="0"/>
    <n v="63"/>
    <n v="67"/>
    <n v="24"/>
    <n v="0"/>
    <n v="0"/>
    <n v="0"/>
    <n v="0"/>
    <n v="0"/>
    <n v="0"/>
    <m/>
    <x v="28"/>
    <x v="1"/>
    <m/>
    <n v="95.047356617635614"/>
    <x v="99"/>
    <n v="7.1890119684237322E-2"/>
    <n v="0.39539564029077534"/>
    <n v="5.3917589763177995E-2"/>
    <n v="0.56529467727140736"/>
    <n v="1.1050366079156242"/>
    <n v="1.6703312851870316"/>
    <n v="0.83516564259351578"/>
    <n v="3.0622740228428911"/>
    <x v="0"/>
    <x v="0"/>
    <n v="6.3333329999999997"/>
    <m/>
    <m/>
    <m/>
    <m/>
  </r>
  <r>
    <n v="3231"/>
    <x v="1"/>
    <x v="124"/>
    <x v="0"/>
    <m/>
    <s v="L133-134"/>
    <x v="14"/>
    <x v="14"/>
    <x v="1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1312"/>
    <x v="0"/>
    <x v="125"/>
    <x v="0"/>
    <m/>
    <s v="L120-121"/>
    <x v="19"/>
    <x v="19"/>
    <x v="1"/>
    <n v="124"/>
    <n v="54"/>
    <n v="77"/>
    <n v="60"/>
    <n v="0"/>
    <n v="0"/>
    <n v="0"/>
    <n v="0"/>
    <n v="0"/>
    <m/>
    <x v="29"/>
    <x v="7"/>
    <m/>
    <n v="166.79628293220446"/>
    <x v="100"/>
    <n v="0.22139196587726004"/>
    <n v="1.3283517952635602"/>
    <n v="0.24906596161191752"/>
    <n v="1.899136264765557"/>
    <n v="0.89376804287144596"/>
    <n v="2.792904307637003"/>
    <n v="1.3964521538185015"/>
    <n v="5.1203245640011721"/>
    <x v="0"/>
    <x v="0"/>
    <n v="6.5"/>
    <m/>
    <m/>
    <m/>
    <m/>
  </r>
  <r>
    <n v="3231"/>
    <x v="0"/>
    <x v="126"/>
    <x v="0"/>
    <m/>
    <s v="L134-135"/>
    <x v="13"/>
    <x v="13"/>
    <x v="0"/>
    <n v="47.3"/>
    <n v="0"/>
    <n v="0"/>
    <n v="0"/>
    <n v="0"/>
    <n v="0"/>
    <n v="0"/>
    <n v="0"/>
    <n v="0"/>
    <m/>
    <x v="0"/>
    <x v="1"/>
    <m/>
    <n v="47.3"/>
    <x v="101"/>
    <n v="1.7803746498599438E-2"/>
    <n v="0.12017528886554621"/>
    <n v="1.335280987394958E-2"/>
    <n v="0.17181385987282979"/>
    <n v="1.3612607114239879"/>
    <n v="1.5330745712968177"/>
    <n v="0.76653728564840884"/>
    <n v="2.8106367140441657"/>
    <x v="0"/>
    <x v="0"/>
    <n v="8"/>
    <m/>
    <m/>
    <m/>
    <m/>
  </r>
  <r>
    <n v="3231"/>
    <x v="0"/>
    <x v="127"/>
    <x v="0"/>
    <m/>
    <s v="L132-133"/>
    <x v="13"/>
    <x v="13"/>
    <x v="0"/>
    <n v="63"/>
    <n v="52"/>
    <n v="29"/>
    <n v="0"/>
    <n v="0"/>
    <n v="0"/>
    <n v="0"/>
    <n v="0"/>
    <n v="0"/>
    <m/>
    <x v="11"/>
    <x v="1"/>
    <m/>
    <n v="86.683331731077345"/>
    <x v="102"/>
    <n v="5.979437229437231E-2"/>
    <n v="0.26907467532467538"/>
    <n v="4.4845779220779231E-2"/>
    <n v="0.384694382663682"/>
    <n v="1.1820782203528601"/>
    <n v="1.5667726030165421"/>
    <n v="0.78338630150827104"/>
    <n v="2.8724164388636604"/>
    <x v="0"/>
    <x v="0"/>
    <n v="5"/>
    <m/>
    <m/>
    <m/>
    <m/>
  </r>
  <r>
    <n v="3231"/>
    <x v="0"/>
    <x v="128"/>
    <x v="0"/>
    <m/>
    <s v="L124-125"/>
    <x v="20"/>
    <x v="20"/>
    <x v="1"/>
    <n v="88"/>
    <n v="0"/>
    <n v="0"/>
    <n v="0"/>
    <n v="0"/>
    <n v="0"/>
    <n v="0"/>
    <n v="0"/>
    <n v="0"/>
    <m/>
    <x v="10"/>
    <x v="0"/>
    <m/>
    <n v="88"/>
    <x v="103"/>
    <n v="6.1624649859943974E-2"/>
    <n v="0.55462184873949572"/>
    <n v="0.18487394957983191"/>
    <n v="0.79293939295915683"/>
    <n v="1.0414611574575952"/>
    <n v="1.834400550416752"/>
    <n v="0.91720027520837599"/>
    <n v="3.3630676757640452"/>
    <x v="1"/>
    <x v="0"/>
    <n v="8"/>
    <m/>
    <m/>
    <m/>
    <m/>
  </r>
  <r>
    <n v="3231"/>
    <x v="0"/>
    <x v="129"/>
    <x v="0"/>
    <m/>
    <s v="L130-131"/>
    <x v="2"/>
    <x v="2"/>
    <x v="2"/>
    <n v="61"/>
    <n v="0"/>
    <n v="0"/>
    <n v="0"/>
    <n v="0"/>
    <n v="0"/>
    <n v="0"/>
    <n v="0"/>
    <n v="0"/>
    <m/>
    <x v="13"/>
    <x v="1"/>
    <m/>
    <n v="61"/>
    <x v="104"/>
    <n v="2.9610707919531448E-2"/>
    <n v="0.11104015469824294"/>
    <n v="2.2208030939648585E-2"/>
    <n v="0.15875341561214185"/>
    <n v="1.380236121850593"/>
    <n v="1.5389895374627347"/>
    <n v="0.76949476873136735"/>
    <n v="2.82148081868168"/>
    <x v="0"/>
    <x v="0"/>
    <n v="4"/>
    <m/>
    <m/>
    <m/>
    <m/>
  </r>
  <r>
    <n v="3231"/>
    <x v="1"/>
    <x v="130"/>
    <x v="0"/>
    <m/>
    <s v="L129-130"/>
    <x v="16"/>
    <x v="16"/>
    <x v="1"/>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0"/>
    <x v="131"/>
    <x v="0"/>
    <m/>
    <s v="L135-136"/>
    <x v="13"/>
    <x v="13"/>
    <x v="0"/>
    <n v="61.5"/>
    <n v="44.4"/>
    <n v="0"/>
    <n v="0"/>
    <n v="0"/>
    <n v="0"/>
    <n v="0"/>
    <n v="0"/>
    <n v="0"/>
    <m/>
    <x v="25"/>
    <x v="1"/>
    <m/>
    <n v="75.852554340641689"/>
    <x v="105"/>
    <n v="4.5785666539343017E-2"/>
    <n v="0.2575443742838045"/>
    <n v="3.4339249904507263E-2"/>
    <n v="0.36820958328413417"/>
    <n v="1.1911782369261323"/>
    <n v="1.5593878202102665"/>
    <n v="0.77969391010513323"/>
    <n v="2.8588776703854886"/>
    <x v="0"/>
    <x v="0"/>
    <n v="6.5"/>
    <m/>
    <m/>
    <m/>
    <m/>
  </r>
  <r>
    <n v="3231"/>
    <x v="0"/>
    <x v="132"/>
    <x v="0"/>
    <m/>
    <s v="L126-127"/>
    <x v="1"/>
    <x v="1"/>
    <x v="1"/>
    <n v="21"/>
    <n v="20"/>
    <n v="19"/>
    <n v="0"/>
    <n v="0"/>
    <n v="0"/>
    <n v="0"/>
    <n v="0"/>
    <n v="0"/>
    <m/>
    <x v="3"/>
    <x v="1"/>
    <m/>
    <n v="34.669871646719429"/>
    <x v="106"/>
    <n v="9.5651897122485344E-3"/>
    <n v="2.1521676852559204E-2"/>
    <n v="7.1738922841864013E-3"/>
    <n v="3.0769406971103648E-2"/>
    <n v="1.8396293974864359"/>
    <n v="1.8703988044575397"/>
    <n v="0.93519940222876985"/>
    <n v="3.4290644748388228"/>
    <x v="0"/>
    <x v="0"/>
    <n v="2"/>
    <m/>
    <m/>
    <m/>
    <m/>
  </r>
  <r>
    <n v="3231"/>
    <x v="1"/>
    <x v="133"/>
    <x v="0"/>
    <m/>
    <s v="L141-142"/>
    <x v="2"/>
    <x v="2"/>
    <x v="2"/>
    <n v="23.3"/>
    <n v="17"/>
    <n v="0"/>
    <n v="0"/>
    <n v="0"/>
    <n v="0"/>
    <n v="0"/>
    <n v="0"/>
    <n v="0"/>
    <m/>
    <x v="23"/>
    <x v="1"/>
    <m/>
    <n v="28.842503358758581"/>
    <x v="107"/>
    <n v="6.6199548001018588E-3"/>
    <n v="1.3653656775210084E-2"/>
    <n v="4.9649661000763946E-3"/>
    <n v="1.9520547810392787E-2"/>
    <n v="1.9922087837147286"/>
    <n v="2.0117293315251215"/>
    <n v="1.0058646657625607"/>
    <n v="3.688170441129389"/>
    <x v="0"/>
    <x v="0"/>
    <n v="1.75"/>
    <m/>
    <m/>
    <m/>
    <m/>
  </r>
  <r>
    <n v="3231"/>
    <x v="1"/>
    <x v="134"/>
    <x v="0"/>
    <m/>
    <s v="L142-143"/>
    <x v="7"/>
    <x v="7"/>
    <x v="6"/>
    <n v="19.3"/>
    <n v="0"/>
    <n v="0"/>
    <n v="0"/>
    <n v="0"/>
    <n v="0"/>
    <n v="0"/>
    <n v="0"/>
    <n v="0"/>
    <m/>
    <x v="8"/>
    <x v="1"/>
    <m/>
    <n v="19.3"/>
    <x v="108"/>
    <n v="2.9641743060860714E-3"/>
    <n v="5.5578268239113836E-3"/>
    <n v="2.2231307295645535E-3"/>
    <n v="7.945990295803106E-3"/>
    <n v="2.3317612452639018"/>
    <n v="2.3397072355597048"/>
    <n v="1.1698536177798524"/>
    <n v="4.2894632651927918"/>
    <x v="0"/>
    <x v="0"/>
    <n v="1.5"/>
    <m/>
    <m/>
    <m/>
    <m/>
  </r>
  <r>
    <n v="3231"/>
    <x v="0"/>
    <x v="135"/>
    <x v="0"/>
    <m/>
    <s v="L137-138"/>
    <x v="1"/>
    <x v="1"/>
    <x v="1"/>
    <n v="31.5"/>
    <n v="28.3"/>
    <n v="20"/>
    <n v="28.5"/>
    <n v="0"/>
    <n v="0"/>
    <n v="0"/>
    <n v="0"/>
    <n v="0"/>
    <m/>
    <x v="5"/>
    <x v="1"/>
    <m/>
    <n v="54.821437412749404"/>
    <x v="109"/>
    <n v="2.3916077794754267E-2"/>
    <n v="6.2779704211229942E-2"/>
    <n v="1.7937058346065699E-2"/>
    <n v="8.9755750986993385E-2"/>
    <n v="1.5251718955271283"/>
    <n v="1.6149276465141216"/>
    <n v="0.80746382325706079"/>
    <n v="2.9607006852758895"/>
    <x v="0"/>
    <x v="0"/>
    <n v="2.5"/>
    <m/>
    <m/>
    <m/>
    <m/>
  </r>
  <r>
    <n v="3231"/>
    <x v="0"/>
    <x v="136"/>
    <x v="0"/>
    <m/>
    <s v="L125-126"/>
    <x v="21"/>
    <x v="21"/>
    <x v="0"/>
    <n v="145"/>
    <n v="0"/>
    <n v="0"/>
    <n v="0"/>
    <n v="0"/>
    <n v="0"/>
    <n v="0"/>
    <n v="0"/>
    <n v="0"/>
    <m/>
    <x v="4"/>
    <x v="3"/>
    <m/>
    <n v="145"/>
    <x v="110"/>
    <n v="0.16731124267888975"/>
    <n v="1.3803177521008405"/>
    <n v="0.25096686401833462"/>
    <n v="1.9734316686749855"/>
    <n v="0.88778256443903514"/>
    <n v="2.8612142331140209"/>
    <n v="1.4306071165570104"/>
    <n v="5.2455594273757047"/>
    <x v="1"/>
    <x v="0"/>
    <n v="9"/>
    <m/>
    <m/>
    <m/>
    <m/>
  </r>
  <r>
    <n v="3231"/>
    <x v="0"/>
    <x v="137"/>
    <x v="0"/>
    <m/>
    <s v="L136-137"/>
    <x v="1"/>
    <x v="1"/>
    <x v="1"/>
    <n v="29.4"/>
    <n v="25.3"/>
    <n v="0"/>
    <n v="0"/>
    <n v="0"/>
    <n v="0"/>
    <n v="0"/>
    <n v="0"/>
    <n v="0"/>
    <m/>
    <x v="5"/>
    <x v="1"/>
    <m/>
    <n v="38.787240169932168"/>
    <x v="111"/>
    <n v="1.1972004710975297E-2"/>
    <n v="3.1426512366310153E-2"/>
    <n v="8.9790035332314722E-3"/>
    <n v="4.4930288439231574E-2"/>
    <n v="1.7216322323701234"/>
    <n v="1.7665625208093549"/>
    <n v="0.88328126040467747"/>
    <n v="3.2386979548171504"/>
    <x v="0"/>
    <x v="0"/>
    <n v="2.5"/>
    <m/>
    <m/>
    <m/>
    <m/>
  </r>
  <r>
    <n v="3231"/>
    <x v="1"/>
    <x v="138"/>
    <x v="0"/>
    <m/>
    <s v="L139-140"/>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139"/>
    <x v="0"/>
    <m/>
    <s v="L140-141"/>
    <x v="2"/>
    <x v="2"/>
    <x v="2"/>
    <n v="16.3"/>
    <n v="0"/>
    <n v="0"/>
    <n v="0"/>
    <n v="0"/>
    <n v="0"/>
    <n v="0"/>
    <n v="0"/>
    <n v="0"/>
    <m/>
    <x v="3"/>
    <x v="1"/>
    <m/>
    <n v="16.3"/>
    <x v="112"/>
    <n v="2.1142888973771333E-3"/>
    <n v="4.7571500190985499E-3"/>
    <n v="1.58571667303285E-3"/>
    <n v="6.8012676690120885E-3"/>
    <n v="2.3961473112520957"/>
    <n v="2.4029485789211078"/>
    <n v="1.2014742894605539"/>
    <n v="4.4054057280220311"/>
    <x v="0"/>
    <x v="0"/>
    <n v="2"/>
    <m/>
    <m/>
    <m/>
    <m/>
  </r>
  <r>
    <n v="3231"/>
    <x v="1"/>
    <x v="140"/>
    <x v="0"/>
    <m/>
    <s v="L138-139"/>
    <x v="2"/>
    <x v="2"/>
    <x v="2"/>
    <n v="20.3"/>
    <n v="0"/>
    <n v="0"/>
    <n v="0"/>
    <n v="0"/>
    <n v="0"/>
    <n v="0"/>
    <n v="0"/>
    <n v="0"/>
    <m/>
    <x v="3"/>
    <x v="1"/>
    <m/>
    <n v="20.3"/>
    <x v="5"/>
    <n v="3.2793003565062392E-3"/>
    <n v="7.3784258021390376E-3"/>
    <n v="2.4594752673796792E-3"/>
    <n v="1.0548889283462648E-2"/>
    <n v="2.2188937191766822"/>
    <n v="2.2294426084601451"/>
    <n v="1.1147213042300725"/>
    <n v="4.0873114488435993"/>
    <x v="0"/>
    <x v="0"/>
    <n v="2"/>
    <m/>
    <m/>
    <m/>
    <m/>
  </r>
  <r>
    <n v="3231"/>
    <x v="0"/>
    <x v="141"/>
    <x v="0"/>
    <m/>
    <s v="L131-132"/>
    <x v="20"/>
    <x v="20"/>
    <x v="1"/>
    <n v="55"/>
    <n v="0"/>
    <n v="0"/>
    <n v="0"/>
    <n v="0"/>
    <n v="0"/>
    <n v="0"/>
    <n v="0"/>
    <n v="0"/>
    <m/>
    <x v="14"/>
    <x v="3"/>
    <m/>
    <n v="55"/>
    <x v="113"/>
    <n v="2.4072128851540621E-2"/>
    <n v="0.18054096638655465"/>
    <n v="3.6108193277310935E-2"/>
    <n v="0.25811829197889224"/>
    <n v="1.2676242277909699"/>
    <n v="1.5257425197698622"/>
    <n v="0.7628712598849311"/>
    <n v="2.7971946195780806"/>
    <x v="1"/>
    <x v="0"/>
    <n v="8"/>
    <m/>
    <m/>
    <m/>
    <m/>
  </r>
  <r>
    <n v="3231"/>
    <x v="0"/>
    <x v="142"/>
    <x v="0"/>
    <m/>
    <s v="L192-193"/>
    <x v="22"/>
    <x v="22"/>
    <x v="13"/>
    <n v="51.5"/>
    <n v="48.4"/>
    <n v="40"/>
    <n v="0"/>
    <n v="0"/>
    <n v="0"/>
    <n v="0"/>
    <n v="0"/>
    <n v="0"/>
    <m/>
    <x v="13"/>
    <x v="1"/>
    <m/>
    <n v="81.208435522425873"/>
    <x v="114"/>
    <n v="5.2479707792207786E-2"/>
    <n v="0.1967989042207792"/>
    <n v="3.9359780844155839E-2"/>
    <n v="0.28136216415294513"/>
    <n v="1.2486294578866211"/>
    <n v="1.5299916220395662"/>
    <n v="0.76499581101978309"/>
    <n v="2.8049846404058711"/>
    <x v="0"/>
    <x v="0"/>
    <n v="4"/>
    <m/>
    <m/>
    <m/>
    <m/>
  </r>
  <r>
    <n v="3231"/>
    <x v="0"/>
    <x v="143"/>
    <x v="0"/>
    <m/>
    <s v="L144-145"/>
    <x v="13"/>
    <x v="13"/>
    <x v="0"/>
    <n v="68.8"/>
    <n v="52.5"/>
    <n v="0"/>
    <n v="0"/>
    <n v="0"/>
    <n v="0"/>
    <n v="0"/>
    <n v="0"/>
    <n v="0"/>
    <m/>
    <x v="25"/>
    <x v="3"/>
    <m/>
    <n v="86.542995094923768"/>
    <x v="115"/>
    <n v="5.9600919913419911E-2"/>
    <n v="0.33525517451298703"/>
    <n v="8.940137987012986E-2"/>
    <n v="0.47931222898794779"/>
    <n v="1.1374274340987158"/>
    <n v="1.6167396630866637"/>
    <n v="0.80836983154333186"/>
    <n v="2.9640227156588832"/>
    <x v="0"/>
    <x v="0"/>
    <n v="5.5"/>
    <m/>
    <m/>
    <m/>
    <m/>
  </r>
  <r>
    <n v="3231"/>
    <x v="0"/>
    <x v="144"/>
    <x v="0"/>
    <m/>
    <s v="L194-195"/>
    <x v="13"/>
    <x v="13"/>
    <x v="0"/>
    <n v="91.5"/>
    <n v="83.4"/>
    <n v="66.5"/>
    <n v="0"/>
    <n v="0"/>
    <n v="0"/>
    <n v="0"/>
    <n v="0"/>
    <n v="0"/>
    <m/>
    <x v="28"/>
    <x v="11"/>
    <m/>
    <n v="140.53490669580992"/>
    <x v="116"/>
    <n v="0.15716561624649858"/>
    <n v="0.86441085006433804"/>
    <n v="0.19645705959952725"/>
    <n v="1.2358427932024498"/>
    <n v="0.96360099227120777"/>
    <n v="2.1994437854736577"/>
    <n v="1.0997218927368289"/>
    <n v="4.032313606701706"/>
    <x v="0"/>
    <x v="0"/>
    <n v="5.6666659999999993"/>
    <m/>
    <m/>
    <m/>
    <m/>
  </r>
  <r>
    <n v="3231"/>
    <x v="0"/>
    <x v="145"/>
    <x v="0"/>
    <m/>
    <s v="L157-158"/>
    <x v="2"/>
    <x v="2"/>
    <x v="2"/>
    <n v="33.299999999999997"/>
    <n v="0"/>
    <n v="0"/>
    <n v="0"/>
    <n v="0"/>
    <n v="0"/>
    <n v="0"/>
    <n v="0"/>
    <n v="0"/>
    <m/>
    <x v="1"/>
    <x v="1"/>
    <m/>
    <n v="33.299999999999997"/>
    <x v="117"/>
    <n v="8.8242456073338409E-3"/>
    <n v="2.6472736822001523E-2"/>
    <n v="6.6181842055003806E-3"/>
    <n v="3.7847906484955202E-2"/>
    <n v="1.7741276724191481"/>
    <n v="1.8119755789041034"/>
    <n v="0.90598778945205172"/>
    <n v="3.321955227990856"/>
    <x v="0"/>
    <x v="0"/>
    <n v="3"/>
    <m/>
    <m/>
    <m/>
    <m/>
  </r>
  <r>
    <n v="3231"/>
    <x v="0"/>
    <x v="146"/>
    <x v="0"/>
    <m/>
    <s v="L145-146"/>
    <x v="13"/>
    <x v="13"/>
    <x v="0"/>
    <n v="51"/>
    <n v="32.299999999999997"/>
    <n v="0"/>
    <n v="0"/>
    <n v="0"/>
    <n v="0"/>
    <n v="0"/>
    <n v="0"/>
    <n v="0"/>
    <m/>
    <x v="3"/>
    <x v="1"/>
    <m/>
    <n v="60.367955075519994"/>
    <x v="118"/>
    <n v="2.9000270562770557E-2"/>
    <n v="6.5250608766233759E-2"/>
    <n v="2.1750202922077917E-2"/>
    <n v="9.328838779594284E-2"/>
    <n v="1.51489729249184"/>
    <n v="1.6081856802877827"/>
    <n v="0.80409284014389137"/>
    <n v="2.9483404138609348"/>
    <x v="0"/>
    <x v="0"/>
    <n v="2"/>
    <m/>
    <m/>
    <m/>
    <m/>
  </r>
  <r>
    <n v="3231"/>
    <x v="1"/>
    <x v="147"/>
    <x v="0"/>
    <m/>
    <s v="L193-194"/>
    <x v="11"/>
    <x v="11"/>
    <x v="8"/>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0"/>
    <x v="148"/>
    <x v="0"/>
    <m/>
    <s v="L166-167"/>
    <x v="13"/>
    <x v="13"/>
    <x v="0"/>
    <n v="58.5"/>
    <n v="0"/>
    <n v="0"/>
    <n v="0"/>
    <n v="0"/>
    <n v="0"/>
    <n v="0"/>
    <n v="0"/>
    <n v="0"/>
    <m/>
    <x v="29"/>
    <x v="3"/>
    <m/>
    <n v="58.5"/>
    <x v="119"/>
    <n v="2.7233336516424754E-2"/>
    <n v="0.16340001909854851"/>
    <n v="4.0850004774637128E-2"/>
    <n v="0.2336119867040698"/>
    <n v="1.2899607734609917"/>
    <n v="1.5235727601650615"/>
    <n v="0.76178638008253075"/>
    <n v="2.7932167269692791"/>
    <x v="0"/>
    <x v="0"/>
    <n v="6"/>
    <m/>
    <m/>
    <m/>
    <m/>
  </r>
  <r>
    <n v="3231"/>
    <x v="0"/>
    <x v="149"/>
    <x v="0"/>
    <m/>
    <s v="L167-168"/>
    <x v="13"/>
    <x v="13"/>
    <x v="0"/>
    <n v="55.5"/>
    <n v="0"/>
    <n v="0"/>
    <n v="0"/>
    <n v="0"/>
    <n v="0"/>
    <n v="0"/>
    <n v="0"/>
    <n v="0"/>
    <m/>
    <x v="11"/>
    <x v="3"/>
    <m/>
    <n v="55.5"/>
    <x v="120"/>
    <n v="2.4511793353705114E-2"/>
    <n v="0.11030307009167302"/>
    <n v="3.6767690030557673E-2"/>
    <n v="0.15769961035398006"/>
    <n v="1.3818466766406827"/>
    <n v="1.5395462869946628"/>
    <n v="0.76977314349733139"/>
    <n v="2.8225015261568815"/>
    <x v="0"/>
    <x v="0"/>
    <n v="4"/>
    <m/>
    <m/>
    <m/>
    <m/>
  </r>
  <r>
    <n v="3231"/>
    <x v="1"/>
    <x v="150"/>
    <x v="0"/>
    <m/>
    <s v="L165-166"/>
    <x v="1"/>
    <x v="1"/>
    <x v="1"/>
    <n v="21.3"/>
    <n v="0"/>
    <n v="0"/>
    <n v="0"/>
    <n v="0"/>
    <n v="0"/>
    <n v="0"/>
    <n v="0"/>
    <n v="0"/>
    <m/>
    <x v="3"/>
    <x v="1"/>
    <m/>
    <n v="21.3"/>
    <x v="121"/>
    <n v="3.6103418640183347E-3"/>
    <n v="8.1232691940412525E-3"/>
    <n v="2.7077563980137508E-3"/>
    <n v="1.1613787228552424E-2"/>
    <n v="2.1818408878201181"/>
    <n v="2.1934546750486703"/>
    <n v="1.0967273375243352"/>
    <n v="4.0213335709225619"/>
    <x v="0"/>
    <x v="0"/>
    <n v="2"/>
    <m/>
    <m/>
    <m/>
    <m/>
  </r>
  <r>
    <n v="3231"/>
    <x v="0"/>
    <x v="151"/>
    <x v="0"/>
    <m/>
    <s v="L164-165"/>
    <x v="4"/>
    <x v="4"/>
    <x v="4"/>
    <n v="48.4"/>
    <n v="28.3"/>
    <n v="0"/>
    <n v="0"/>
    <n v="0"/>
    <n v="0"/>
    <n v="0"/>
    <n v="0"/>
    <n v="0"/>
    <m/>
    <x v="13"/>
    <x v="7"/>
    <m/>
    <n v="56.066478398415569"/>
    <x v="122"/>
    <n v="2.5014721797810027E-2"/>
    <n v="9.3805206741787592E-2"/>
    <n v="2.814156202253628E-2"/>
    <n v="0.13411271816876835"/>
    <n v="1.4216084923121084"/>
    <n v="1.5557212104808769"/>
    <n v="0.77786060524043843"/>
    <n v="2.852155552548274"/>
    <x v="0"/>
    <x v="0"/>
    <n v="3.5"/>
    <m/>
    <m/>
    <m/>
    <m/>
  </r>
  <r>
    <n v="3231"/>
    <x v="0"/>
    <x v="152"/>
    <x v="0"/>
    <m/>
    <s v="L156-157"/>
    <x v="2"/>
    <x v="2"/>
    <x v="2"/>
    <n v="43.4"/>
    <n v="0"/>
    <n v="0"/>
    <n v="0"/>
    <n v="0"/>
    <n v="0"/>
    <n v="0"/>
    <n v="0"/>
    <n v="0"/>
    <m/>
    <x v="3"/>
    <x v="1"/>
    <m/>
    <n v="43.4"/>
    <x v="123"/>
    <n v="1.4988859180035652E-2"/>
    <n v="3.3724933155080211E-2"/>
    <n v="1.1241644385026738E-2"/>
    <n v="4.82163262849351E-2"/>
    <n v="1.7004846267627434"/>
    <n v="1.7487009530476785"/>
    <n v="0.87435047652383924"/>
    <n v="3.2059517472540771"/>
    <x v="0"/>
    <x v="0"/>
    <n v="2"/>
    <m/>
    <m/>
    <m/>
    <m/>
  </r>
  <r>
    <n v="3231"/>
    <x v="1"/>
    <x v="153"/>
    <x v="0"/>
    <m/>
    <s v="L170-171"/>
    <x v="18"/>
    <x v="18"/>
    <x v="12"/>
    <n v="16.3"/>
    <n v="0"/>
    <n v="0"/>
    <n v="0"/>
    <n v="0"/>
    <n v="0"/>
    <n v="0"/>
    <n v="0"/>
    <n v="0"/>
    <m/>
    <x v="3"/>
    <x v="1"/>
    <m/>
    <n v="16.3"/>
    <x v="112"/>
    <n v="2.1142888973771333E-3"/>
    <n v="4.7571500190985499E-3"/>
    <n v="1.58571667303285E-3"/>
    <n v="6.8012676690120885E-3"/>
    <n v="2.3961473112520957"/>
    <n v="2.4029485789211078"/>
    <n v="1.2014742894605539"/>
    <n v="4.4054057280220311"/>
    <x v="0"/>
    <x v="0"/>
    <n v="2"/>
    <m/>
    <m/>
    <m/>
    <m/>
  </r>
  <r>
    <n v="3231"/>
    <x v="0"/>
    <x v="154"/>
    <x v="0"/>
    <m/>
    <s v="L160-161"/>
    <x v="13"/>
    <x v="13"/>
    <x v="0"/>
    <n v="34.299999999999997"/>
    <n v="0"/>
    <n v="0"/>
    <n v="0"/>
    <n v="0"/>
    <n v="0"/>
    <n v="0"/>
    <n v="0"/>
    <n v="0"/>
    <m/>
    <x v="13"/>
    <x v="3"/>
    <m/>
    <n v="34.299999999999997"/>
    <x v="124"/>
    <n v="9.3621880570409974E-3"/>
    <n v="3.5108205213903738E-2"/>
    <n v="1.4043282085561496E-2"/>
    <n v="5.0193981707478824E-2"/>
    <n v="1.6885576644111842"/>
    <n v="1.738751646118663"/>
    <n v="0.86937582305933148"/>
    <n v="3.1877113512175486"/>
    <x v="0"/>
    <x v="0"/>
    <n v="3"/>
    <m/>
    <m/>
    <m/>
    <m/>
  </r>
  <r>
    <n v="3231"/>
    <x v="0"/>
    <x v="155"/>
    <x v="0"/>
    <m/>
    <s v="L169-170"/>
    <x v="13"/>
    <x v="13"/>
    <x v="0"/>
    <n v="42.4"/>
    <n v="0"/>
    <n v="0"/>
    <n v="0"/>
    <n v="0"/>
    <n v="0"/>
    <n v="0"/>
    <n v="0"/>
    <n v="0"/>
    <m/>
    <x v="15"/>
    <x v="1"/>
    <m/>
    <n v="42.4"/>
    <x v="125"/>
    <n v="1.4306086070791953E-2"/>
    <n v="7.5106951871657751E-2"/>
    <n v="1.0729564553093965E-2"/>
    <n v="0.10737993997077067"/>
    <n v="1.4780371676481585"/>
    <n v="1.5854171076189292"/>
    <n v="0.79270855380946459"/>
    <n v="2.9065980306347035"/>
    <x v="0"/>
    <x v="0"/>
    <n v="6"/>
    <m/>
    <m/>
    <m/>
    <m/>
  </r>
  <r>
    <n v="3231"/>
    <x v="0"/>
    <x v="156"/>
    <x v="0"/>
    <m/>
    <s v="L195-196"/>
    <x v="11"/>
    <x v="11"/>
    <x v="8"/>
    <n v="82.5"/>
    <n v="22"/>
    <n v="0"/>
    <n v="0"/>
    <n v="0"/>
    <n v="0"/>
    <n v="0"/>
    <n v="0"/>
    <n v="0"/>
    <m/>
    <x v="0"/>
    <x v="7"/>
    <m/>
    <n v="85.382960829430132"/>
    <x v="126"/>
    <n v="5.8013830532212901E-2"/>
    <n v="0.39159335609243706"/>
    <n v="6.526555934873951E-2"/>
    <n v="0.55985857530221739"/>
    <n v="1.1069078913026014"/>
    <n v="1.6667664666048188"/>
    <n v="0.83338323330240938"/>
    <n v="3.0557385221088342"/>
    <x v="0"/>
    <x v="0"/>
    <n v="7.5"/>
    <m/>
    <m/>
    <m/>
    <m/>
  </r>
  <r>
    <n v="3231"/>
    <x v="1"/>
    <x v="157"/>
    <x v="0"/>
    <m/>
    <s v="L163-164"/>
    <x v="1"/>
    <x v="1"/>
    <x v="1"/>
    <n v="17.2"/>
    <n v="0"/>
    <n v="0"/>
    <n v="0"/>
    <n v="0"/>
    <n v="0"/>
    <n v="0"/>
    <n v="0"/>
    <n v="0"/>
    <m/>
    <x v="3"/>
    <x v="1"/>
    <m/>
    <n v="17.2"/>
    <x v="127"/>
    <n v="2.3542144130379427E-3"/>
    <n v="5.2969824293353715E-3"/>
    <n v="1.765660809778457E-3"/>
    <n v="7.5730626941192224E-3"/>
    <n v="2.3514705891771643"/>
    <n v="2.3590436518712834"/>
    <n v="1.1795218259356417"/>
    <n v="4.3249133617640192"/>
    <x v="0"/>
    <x v="0"/>
    <n v="2"/>
    <m/>
    <m/>
    <m/>
    <m/>
  </r>
  <r>
    <n v="3231"/>
    <x v="0"/>
    <x v="158"/>
    <x v="0"/>
    <m/>
    <s v="L168-169"/>
    <x v="13"/>
    <x v="13"/>
    <x v="0"/>
    <n v="79.5"/>
    <n v="0"/>
    <n v="0"/>
    <n v="0"/>
    <n v="0"/>
    <n v="0"/>
    <n v="0"/>
    <n v="0"/>
    <n v="0"/>
    <m/>
    <x v="29"/>
    <x v="3"/>
    <m/>
    <n v="79.5"/>
    <x v="128"/>
    <n v="5.0294833842627965E-2"/>
    <n v="0.30176900305576781"/>
    <n v="7.5442250763941954E-2"/>
    <n v="0.43143725881113226"/>
    <n v="1.1585797135663192"/>
    <n v="1.5900169723774513"/>
    <n v="0.79500848618872566"/>
    <n v="2.9150311160253275"/>
    <x v="0"/>
    <x v="0"/>
    <n v="6"/>
    <m/>
    <m/>
    <m/>
    <m/>
  </r>
  <r>
    <n v="3231"/>
    <x v="0"/>
    <x v="159"/>
    <x v="0"/>
    <m/>
    <s v="L155-156"/>
    <x v="2"/>
    <x v="2"/>
    <x v="2"/>
    <n v="21"/>
    <n v="25.3"/>
    <n v="0"/>
    <n v="0"/>
    <n v="0"/>
    <n v="0"/>
    <n v="0"/>
    <n v="0"/>
    <n v="0"/>
    <m/>
    <x v="3"/>
    <x v="1"/>
    <m/>
    <n v="32.879933089956253"/>
    <x v="129"/>
    <n v="8.6030207537560483E-3"/>
    <n v="1.9356796695951112E-2"/>
    <n v="6.4522655653170367E-3"/>
    <n v="2.7674291333103535E-2"/>
    <n v="1.8740984581078111"/>
    <n v="1.9017727494409147"/>
    <n v="0.95088637472045734"/>
    <n v="3.4865833739750101"/>
    <x v="0"/>
    <x v="0"/>
    <n v="2"/>
    <m/>
    <m/>
    <m/>
    <m/>
  </r>
  <r>
    <n v="3231"/>
    <x v="0"/>
    <x v="160"/>
    <x v="0"/>
    <m/>
    <s v="L189-190"/>
    <x v="8"/>
    <x v="8"/>
    <x v="1"/>
    <n v="135"/>
    <n v="0"/>
    <n v="0"/>
    <n v="0"/>
    <n v="0"/>
    <n v="0"/>
    <n v="0"/>
    <n v="0"/>
    <n v="0"/>
    <m/>
    <x v="14"/>
    <x v="2"/>
    <m/>
    <n v="135"/>
    <x v="130"/>
    <n v="0.145029602750191"/>
    <n v="1.0877220206264324"/>
    <n v="0.32631660618792974"/>
    <n v="1.5551093789472101"/>
    <n v="0.92559853656643465"/>
    <n v="2.4807079155136447"/>
    <n v="1.2403539577568223"/>
    <n v="4.5479645117750147"/>
    <x v="1"/>
    <x v="0"/>
    <n v="7"/>
    <m/>
    <m/>
    <m/>
    <m/>
  </r>
  <r>
    <n v="3231"/>
    <x v="0"/>
    <x v="161"/>
    <x v="0"/>
    <m/>
    <s v="L143-144"/>
    <x v="2"/>
    <x v="2"/>
    <x v="2"/>
    <n v="25.3"/>
    <n v="22.3"/>
    <n v="19.3"/>
    <n v="18.8"/>
    <n v="24.4"/>
    <n v="0"/>
    <n v="0"/>
    <n v="0"/>
    <n v="0"/>
    <m/>
    <x v="30"/>
    <x v="1"/>
    <m/>
    <n v="49.584977563774295"/>
    <x v="131"/>
    <n v="1.9565428444104919E-2"/>
    <n v="3.2282956932773124E-2"/>
    <n v="1.467407133307869E-2"/>
    <n v="4.6154741886526782E-2"/>
    <n v="1.7135458172942661"/>
    <n v="1.7597005591807928"/>
    <n v="0.87985027959039641"/>
    <n v="3.2261176918314534"/>
    <x v="0"/>
    <x v="0"/>
    <n v="1.2000000000000002"/>
    <m/>
    <m/>
    <m/>
    <m/>
  </r>
  <r>
    <n v="3231"/>
    <x v="1"/>
    <x v="162"/>
    <x v="0"/>
    <m/>
    <s v="L171-172"/>
    <x v="14"/>
    <x v="14"/>
    <x v="10"/>
    <n v="19"/>
    <n v="0"/>
    <n v="0"/>
    <n v="0"/>
    <n v="0"/>
    <n v="0"/>
    <n v="0"/>
    <n v="0"/>
    <n v="0"/>
    <m/>
    <x v="5"/>
    <x v="1"/>
    <m/>
    <n v="19"/>
    <x v="31"/>
    <n v="2.8727400050929464E-3"/>
    <n v="7.5409425133689846E-3"/>
    <n v="2.15455500381971E-3"/>
    <n v="1.0781238410424145E-2"/>
    <n v="2.2104450309684052"/>
    <n v="2.2212262693788292"/>
    <n v="1.1106131346894146"/>
    <n v="4.0722481605278533"/>
    <x v="0"/>
    <x v="0"/>
    <n v="2.5"/>
    <m/>
    <m/>
    <m/>
    <m/>
  </r>
  <r>
    <n v="3231"/>
    <x v="0"/>
    <x v="163"/>
    <x v="0"/>
    <m/>
    <s v="L158-159"/>
    <x v="23"/>
    <x v="23"/>
    <x v="14"/>
    <n v="36"/>
    <n v="0"/>
    <n v="0"/>
    <n v="0"/>
    <n v="0"/>
    <n v="0"/>
    <n v="0"/>
    <n v="0"/>
    <n v="0"/>
    <m/>
    <x v="3"/>
    <x v="1"/>
    <m/>
    <n v="36"/>
    <x v="4"/>
    <n v="1.0313216195569139E-2"/>
    <n v="2.3204736440030564E-2"/>
    <n v="7.7349121466768547E-3"/>
    <n v="3.3175666750873828E-2"/>
    <n v="1.8155343807364663"/>
    <n v="1.8487100474873401"/>
    <n v="0.92435502374367007"/>
    <n v="3.38930175372679"/>
    <x v="0"/>
    <x v="0"/>
    <n v="2"/>
    <m/>
    <m/>
    <m/>
    <m/>
  </r>
  <r>
    <n v="3231"/>
    <x v="0"/>
    <x v="164"/>
    <x v="0"/>
    <m/>
    <s v="L154-155"/>
    <x v="2"/>
    <x v="2"/>
    <x v="2"/>
    <n v="31"/>
    <n v="26"/>
    <n v="0"/>
    <n v="0"/>
    <n v="0"/>
    <n v="0"/>
    <n v="0"/>
    <n v="0"/>
    <n v="0"/>
    <m/>
    <x v="3"/>
    <x v="1"/>
    <m/>
    <n v="40.459856648287818"/>
    <x v="132"/>
    <n v="1.3026801629742802E-2"/>
    <n v="2.9310303666921306E-2"/>
    <n v="9.7701012223071013E-3"/>
    <n v="4.1904758079614524E-2"/>
    <n v="1.742776477446095"/>
    <n v="1.7846812355257096"/>
    <n v="0.89234061776285478"/>
    <n v="3.2719155984638006"/>
    <x v="0"/>
    <x v="0"/>
    <n v="2"/>
    <m/>
    <m/>
    <m/>
    <m/>
  </r>
  <r>
    <n v="3231"/>
    <x v="0"/>
    <x v="165"/>
    <x v="0"/>
    <m/>
    <s v="L159-160"/>
    <x v="1"/>
    <x v="1"/>
    <x v="1"/>
    <n v="21.3"/>
    <n v="17.2"/>
    <n v="30.3"/>
    <n v="0"/>
    <n v="0"/>
    <n v="0"/>
    <n v="0"/>
    <n v="0"/>
    <n v="0"/>
    <m/>
    <x v="12"/>
    <x v="1"/>
    <m/>
    <n v="40.836503278317061"/>
    <x v="133"/>
    <n v="1.3270467277820216E-2"/>
    <n v="4.3129015335298879E-2"/>
    <n v="9.952850458365161E-3"/>
    <n v="6.1661283839831355E-2"/>
    <n v="1.6288038989218123"/>
    <n v="1.6904651827616437"/>
    <n v="0.84523259138082185"/>
    <n v="3.0991861683963466"/>
    <x v="0"/>
    <x v="0"/>
    <n v="3.3333329999999997"/>
    <m/>
    <m/>
    <m/>
    <m/>
  </r>
  <r>
    <n v="3231"/>
    <x v="0"/>
    <x v="166"/>
    <x v="0"/>
    <m/>
    <s v="L146-147"/>
    <x v="20"/>
    <x v="20"/>
    <x v="1"/>
    <n v="42.4"/>
    <n v="40.299999999999997"/>
    <n v="0"/>
    <n v="0"/>
    <n v="0"/>
    <n v="0"/>
    <n v="0"/>
    <n v="0"/>
    <n v="0"/>
    <m/>
    <x v="29"/>
    <x v="3"/>
    <m/>
    <n v="58.496581096676067"/>
    <x v="134"/>
    <n v="2.723015342500636E-2"/>
    <n v="0.16338092055003817"/>
    <n v="4.0845230137509542E-2"/>
    <n v="0.23358468162855467"/>
    <n v="1.289987175698621"/>
    <n v="1.5235718573271757"/>
    <n v="0.76178592866358785"/>
    <n v="2.7932150717664888"/>
    <x v="0"/>
    <x v="0"/>
    <n v="6"/>
    <m/>
    <m/>
    <m/>
    <m/>
  </r>
  <r>
    <n v="3231"/>
    <x v="0"/>
    <x v="167"/>
    <x v="0"/>
    <m/>
    <s v="L153-154"/>
    <x v="2"/>
    <x v="2"/>
    <x v="2"/>
    <n v="53.5"/>
    <n v="29.3"/>
    <n v="0"/>
    <n v="0"/>
    <n v="0"/>
    <n v="0"/>
    <n v="0"/>
    <n v="0"/>
    <n v="0"/>
    <m/>
    <x v="11"/>
    <x v="1"/>
    <m/>
    <n v="60.997868815229928"/>
    <x v="135"/>
    <n v="2.9608638910109494E-2"/>
    <n v="0.13323887509549273"/>
    <n v="2.2206479182582121E-2"/>
    <n v="0.19049078751025653"/>
    <n v="1.3368850495736599"/>
    <n v="1.5273758370839166"/>
    <n v="0.76368791854195828"/>
    <n v="2.8001890346538469"/>
    <x v="0"/>
    <x v="0"/>
    <n v="5"/>
    <m/>
    <m/>
    <m/>
    <m/>
  </r>
  <r>
    <n v="3231"/>
    <x v="0"/>
    <x v="168"/>
    <x v="0"/>
    <m/>
    <s v="L172-173"/>
    <x v="12"/>
    <x v="12"/>
    <x v="9"/>
    <n v="34.299999999999997"/>
    <n v="28"/>
    <n v="0"/>
    <n v="0"/>
    <n v="0"/>
    <n v="0"/>
    <n v="0"/>
    <n v="0"/>
    <n v="0"/>
    <m/>
    <x v="8"/>
    <x v="1"/>
    <m/>
    <n v="44.277420882431713"/>
    <x v="136"/>
    <n v="1.5601047237076646E-2"/>
    <n v="2.9251963569518709E-2"/>
    <n v="1.1700785427807486E-2"/>
    <n v="4.1821349606751927E-2"/>
    <n v="1.7433845886450856"/>
    <n v="1.7852059382518375"/>
    <n v="0.89260296912591874"/>
    <n v="3.2728775534617021"/>
    <x v="0"/>
    <x v="0"/>
    <n v="1.5"/>
    <m/>
    <m/>
    <m/>
    <m/>
  </r>
  <r>
    <n v="3231"/>
    <x v="0"/>
    <x v="169"/>
    <x v="0"/>
    <m/>
    <s v="L174-175"/>
    <x v="12"/>
    <x v="12"/>
    <x v="9"/>
    <n v="43.3"/>
    <n v="44"/>
    <n v="0"/>
    <n v="0"/>
    <n v="0"/>
    <n v="0"/>
    <n v="0"/>
    <n v="0"/>
    <n v="0"/>
    <m/>
    <x v="13"/>
    <x v="1"/>
    <m/>
    <n v="61.732406400528397"/>
    <x v="137"/>
    <n v="3.0326028138528135E-2"/>
    <n v="0.11372260551948049"/>
    <n v="2.27445211038961E-2"/>
    <n v="0.1625884987966017"/>
    <n v="1.3744792008347955"/>
    <n v="1.5370676996313972"/>
    <n v="0.76853384981569861"/>
    <n v="2.8179574493242283"/>
    <x v="0"/>
    <x v="0"/>
    <n v="4"/>
    <m/>
    <m/>
    <m/>
    <m/>
  </r>
  <r>
    <n v="3231"/>
    <x v="0"/>
    <x v="170"/>
    <x v="0"/>
    <m/>
    <s v="L147-148"/>
    <x v="20"/>
    <x v="20"/>
    <x v="1"/>
    <n v="47.4"/>
    <n v="0"/>
    <n v="0"/>
    <n v="0"/>
    <n v="0"/>
    <n v="0"/>
    <n v="0"/>
    <n v="0"/>
    <n v="0"/>
    <m/>
    <x v="11"/>
    <x v="3"/>
    <m/>
    <n v="47.4"/>
    <x v="138"/>
    <n v="1.7879106187929719E-2"/>
    <n v="8.0455977845683729E-2"/>
    <n v="2.6818659281894579E-2"/>
    <n v="0.11502740899566863"/>
    <n v="1.4603390071878308"/>
    <n v="1.5753664161834995"/>
    <n v="0.78768320809174974"/>
    <n v="2.8881717630030823"/>
    <x v="0"/>
    <x v="0"/>
    <n v="4"/>
    <m/>
    <m/>
    <m/>
    <m/>
  </r>
  <r>
    <n v="3231"/>
    <x v="1"/>
    <x v="171"/>
    <x v="0"/>
    <m/>
    <s v="L173-174"/>
    <x v="12"/>
    <x v="12"/>
    <x v="9"/>
    <n v="20.3"/>
    <n v="0"/>
    <n v="0"/>
    <n v="0"/>
    <n v="0"/>
    <n v="0"/>
    <n v="0"/>
    <n v="0"/>
    <n v="0"/>
    <m/>
    <x v="1"/>
    <x v="1"/>
    <m/>
    <n v="20.3"/>
    <x v="5"/>
    <n v="3.2793003565062392E-3"/>
    <n v="9.8379010695187168E-3"/>
    <n v="2.4594752673796792E-3"/>
    <n v="1.4065185711283531E-2"/>
    <n v="2.109889583655618"/>
    <n v="2.1239547693669016"/>
    <n v="1.0619773846834508"/>
    <n v="3.8939170771726528"/>
    <x v="0"/>
    <x v="0"/>
    <n v="3"/>
    <m/>
    <m/>
    <m/>
    <m/>
  </r>
  <r>
    <n v="3231"/>
    <x v="1"/>
    <x v="172"/>
    <x v="0"/>
    <m/>
    <s v="L162-163"/>
    <x v="1"/>
    <x v="1"/>
    <x v="1"/>
    <n v="18.2"/>
    <n v="0"/>
    <n v="0"/>
    <n v="0"/>
    <n v="0"/>
    <n v="0"/>
    <n v="0"/>
    <n v="0"/>
    <n v="0"/>
    <m/>
    <x v="3"/>
    <x v="1"/>
    <m/>
    <n v="18.2"/>
    <x v="139"/>
    <n v="2.635918003565062E-3"/>
    <n v="5.9308155080213896E-3"/>
    <n v="1.9769385026737964E-3"/>
    <n v="8.4792498877773476E-3"/>
    <n v="2.305391105427427"/>
    <n v="2.3138703553152045"/>
    <n v="1.1569351776576022"/>
    <n v="4.2420956514112076"/>
    <x v="0"/>
    <x v="0"/>
    <n v="2"/>
    <m/>
    <m/>
    <m/>
    <m/>
  </r>
  <r>
    <n v="3231"/>
    <x v="1"/>
    <x v="173"/>
    <x v="0"/>
    <m/>
    <s v="L161-152"/>
    <x v="1"/>
    <x v="1"/>
    <x v="1"/>
    <n v="27.4"/>
    <n v="0"/>
    <n v="0"/>
    <n v="0"/>
    <n v="0"/>
    <n v="0"/>
    <n v="0"/>
    <n v="0"/>
    <n v="0"/>
    <m/>
    <x v="3"/>
    <x v="1"/>
    <m/>
    <n v="27.4"/>
    <x v="140"/>
    <n v="5.9743442831678116E-3"/>
    <n v="1.3442274637127577E-2"/>
    <n v="4.4807582123758587E-3"/>
    <n v="1.9218336087875022E-2"/>
    <n v="1.997659045941206"/>
    <n v="2.0168773820290808"/>
    <n v="1.0084386910145404"/>
    <n v="3.6976085337199813"/>
    <x v="0"/>
    <x v="0"/>
    <n v="2"/>
    <m/>
    <m/>
    <m/>
    <m/>
  </r>
  <r>
    <n v="3231"/>
    <x v="0"/>
    <x v="174"/>
    <x v="0"/>
    <m/>
    <s v="L196-197"/>
    <x v="13"/>
    <x v="13"/>
    <x v="0"/>
    <n v="38.299999999999997"/>
    <n v="0"/>
    <n v="0"/>
    <n v="0"/>
    <n v="0"/>
    <n v="0"/>
    <n v="0"/>
    <n v="0"/>
    <n v="0"/>
    <m/>
    <x v="13"/>
    <x v="1"/>
    <m/>
    <n v="38.299999999999997"/>
    <x v="141"/>
    <n v="1.1673112426788897E-2"/>
    <n v="4.3774171600458364E-2"/>
    <n v="8.7548343200916732E-3"/>
    <n v="6.2583659722465657E-2"/>
    <n v="1.6245747040007024"/>
    <n v="1.687158363723168"/>
    <n v="0.84357918186158398"/>
    <n v="3.0931236668258077"/>
    <x v="0"/>
    <x v="0"/>
    <n v="4"/>
    <m/>
    <m/>
    <m/>
    <m/>
  </r>
  <r>
    <n v="3231"/>
    <x v="0"/>
    <x v="175"/>
    <x v="0"/>
    <m/>
    <s v="L203-204"/>
    <x v="11"/>
    <x v="11"/>
    <x v="8"/>
    <n v="68"/>
    <n v="39"/>
    <n v="0"/>
    <n v="0"/>
    <n v="0"/>
    <n v="0"/>
    <n v="0"/>
    <n v="0"/>
    <n v="0"/>
    <m/>
    <x v="25"/>
    <x v="3"/>
    <m/>
    <n v="78.390050389064044"/>
    <x v="142"/>
    <n v="4.8900241914947802E-2"/>
    <n v="0.2750638607715814"/>
    <n v="7.3350362872421707E-2"/>
    <n v="0.39325708368850243"/>
    <n v="1.1775304198879903"/>
    <n v="1.5707875035764927"/>
    <n v="0.78539375178824633"/>
    <n v="2.8797770898902364"/>
    <x v="0"/>
    <x v="0"/>
    <n v="5.5"/>
    <m/>
    <m/>
    <m/>
    <m/>
  </r>
  <r>
    <n v="3231"/>
    <x v="1"/>
    <x v="176"/>
    <x v="0"/>
    <m/>
    <s v="L148-149"/>
    <x v="20"/>
    <x v="20"/>
    <x v="1"/>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1"/>
    <x v="177"/>
    <x v="0"/>
    <m/>
    <s v="L197-198"/>
    <x v="11"/>
    <x v="11"/>
    <x v="8"/>
    <n v="22.3"/>
    <n v="0"/>
    <n v="0"/>
    <n v="0"/>
    <n v="0"/>
    <n v="0"/>
    <n v="0"/>
    <n v="0"/>
    <n v="0"/>
    <m/>
    <x v="13"/>
    <x v="1"/>
    <m/>
    <n v="22.3"/>
    <x v="143"/>
    <n v="3.9572988286223579E-3"/>
    <n v="1.4839870607333841E-2"/>
    <n v="2.9679741214667685E-3"/>
    <n v="2.1216470317055092E-2"/>
    <n v="1.9633581711537067"/>
    <n v="1.9845746414707617"/>
    <n v="0.99228732073538084"/>
    <n v="3.6383868426963963"/>
    <x v="0"/>
    <x v="0"/>
    <n v="4"/>
    <m/>
    <m/>
    <m/>
    <m/>
  </r>
  <r>
    <n v="3231"/>
    <x v="1"/>
    <x v="178"/>
    <x v="0"/>
    <m/>
    <s v="L198-199"/>
    <x v="14"/>
    <x v="14"/>
    <x v="10"/>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179"/>
    <x v="0"/>
    <m/>
    <s v="L149-150"/>
    <x v="20"/>
    <x v="20"/>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180"/>
    <x v="0"/>
    <m/>
    <s v="L188-189"/>
    <x v="11"/>
    <x v="11"/>
    <x v="8"/>
    <n v="51.5"/>
    <n v="0"/>
    <n v="0"/>
    <n v="0"/>
    <n v="0"/>
    <n v="0"/>
    <n v="0"/>
    <n v="0"/>
    <n v="0"/>
    <m/>
    <x v="0"/>
    <x v="3"/>
    <m/>
    <n v="51.5"/>
    <x v="144"/>
    <n v="2.1105885536032595E-2"/>
    <n v="0.14246472736822002"/>
    <n v="3.165882830404889E-2"/>
    <n v="0.2036809308796414"/>
    <n v="1.3213041225260624"/>
    <n v="1.5249850534057039"/>
    <n v="0.76249252670285195"/>
    <n v="2.7958059312437902"/>
    <x v="0"/>
    <x v="0"/>
    <n v="7"/>
    <m/>
    <m/>
    <m/>
    <m/>
  </r>
  <r>
    <n v="3231"/>
    <x v="0"/>
    <x v="181"/>
    <x v="0"/>
    <m/>
    <s v="L175-176"/>
    <x v="14"/>
    <x v="14"/>
    <x v="10"/>
    <n v="48.3"/>
    <n v="0"/>
    <n v="0"/>
    <n v="0"/>
    <n v="0"/>
    <n v="0"/>
    <n v="0"/>
    <n v="0"/>
    <n v="0"/>
    <m/>
    <x v="13"/>
    <x v="3"/>
    <m/>
    <n v="48.3"/>
    <x v="145"/>
    <n v="1.8564505347593577E-2"/>
    <n v="6.9616895053475916E-2"/>
    <n v="2.7846758021390368E-2"/>
    <n v="9.9530840028865739E-2"/>
    <n v="1.4978130566502104"/>
    <n v="1.5973438966790761"/>
    <n v="0.79867194833953803"/>
    <n v="2.9284638105783061"/>
    <x v="0"/>
    <x v="0"/>
    <n v="3"/>
    <m/>
    <m/>
    <m/>
    <m/>
  </r>
  <r>
    <n v="3231"/>
    <x v="0"/>
    <x v="182"/>
    <x v="0"/>
    <m/>
    <s v="L151-152"/>
    <x v="2"/>
    <x v="2"/>
    <x v="2"/>
    <n v="42.4"/>
    <n v="22.3"/>
    <n v="0"/>
    <n v="0"/>
    <n v="0"/>
    <n v="0"/>
    <n v="0"/>
    <n v="0"/>
    <n v="0"/>
    <m/>
    <x v="3"/>
    <x v="1"/>
    <m/>
    <n v="47.906680118747531"/>
    <x v="146"/>
    <n v="1.8263384899414311E-2"/>
    <n v="4.1092616023682194E-2"/>
    <n v="1.3697538674560732E-2"/>
    <n v="5.8749856463420486E-2"/>
    <n v="1.6426570713739368"/>
    <n v="1.7014069278373574"/>
    <n v="0.85070346391867868"/>
    <n v="3.1192460343684885"/>
    <x v="0"/>
    <x v="0"/>
    <n v="2"/>
    <m/>
    <m/>
    <m/>
    <m/>
  </r>
  <r>
    <n v="3231"/>
    <x v="0"/>
    <x v="183"/>
    <x v="0"/>
    <m/>
    <s v="L190-191"/>
    <x v="20"/>
    <x v="20"/>
    <x v="1"/>
    <n v="37.299999999999997"/>
    <n v="0"/>
    <n v="0"/>
    <n v="0"/>
    <n v="0"/>
    <n v="0"/>
    <n v="0"/>
    <n v="0"/>
    <n v="0"/>
    <m/>
    <x v="15"/>
    <x v="3"/>
    <m/>
    <n v="37.299999999999997"/>
    <x v="147"/>
    <n v="1.1071508148714028E-2"/>
    <n v="5.8125417780748652E-2"/>
    <n v="1.6607262223071042E-2"/>
    <n v="8.3101546748138522E-2"/>
    <n v="1.5458823736114189"/>
    <n v="1.6289839203595573"/>
    <n v="0.81449196017977865"/>
    <n v="2.9864705206591884"/>
    <x v="0"/>
    <x v="0"/>
    <n v="5"/>
    <m/>
    <m/>
    <m/>
    <m/>
  </r>
  <r>
    <n v="3231"/>
    <x v="0"/>
    <x v="184"/>
    <x v="0"/>
    <m/>
    <s v="L201-202"/>
    <x v="8"/>
    <x v="8"/>
    <x v="1"/>
    <n v="37.299999999999997"/>
    <n v="0"/>
    <n v="0"/>
    <n v="0"/>
    <n v="0"/>
    <n v="0"/>
    <n v="0"/>
    <n v="0"/>
    <n v="0"/>
    <m/>
    <x v="29"/>
    <x v="3"/>
    <m/>
    <n v="37.299999999999997"/>
    <x v="147"/>
    <n v="1.1071508148714028E-2"/>
    <n v="6.6429048892284168E-2"/>
    <n v="1.6607262223071042E-2"/>
    <n v="9.4973196283586858E-2"/>
    <n v="1.5101568446817275"/>
    <n v="1.6051300409653144"/>
    <n v="0.80256502048265721"/>
    <n v="2.9427384084364094"/>
    <x v="0"/>
    <x v="0"/>
    <n v="6"/>
    <m/>
    <m/>
    <m/>
    <m/>
  </r>
  <r>
    <n v="3231"/>
    <x v="0"/>
    <x v="185"/>
    <x v="0"/>
    <m/>
    <s v="L202-203"/>
    <x v="16"/>
    <x v="16"/>
    <x v="1"/>
    <n v="220"/>
    <n v="0"/>
    <n v="0"/>
    <n v="0"/>
    <n v="0"/>
    <n v="0"/>
    <n v="0"/>
    <n v="0"/>
    <n v="0"/>
    <m/>
    <x v="31"/>
    <x v="0"/>
    <m/>
    <n v="220"/>
    <x v="148"/>
    <n v="0.38515406162464993"/>
    <n v="4.6218487394957997"/>
    <n v="1.1554621848739499"/>
    <n v="6.6078282746596422"/>
    <n v="0.71846846895292271"/>
    <n v="7.3262967436125646"/>
    <n v="3.6631483718062823"/>
    <n v="13.431544029956369"/>
    <x v="1"/>
    <x v="0"/>
    <n v="12"/>
    <m/>
    <m/>
    <m/>
    <m/>
  </r>
  <r>
    <n v="3231"/>
    <x v="0"/>
    <x v="186"/>
    <x v="0"/>
    <m/>
    <s v="L199-200"/>
    <x v="19"/>
    <x v="19"/>
    <x v="1"/>
    <n v="133"/>
    <n v="125.5"/>
    <n v="0"/>
    <n v="0"/>
    <n v="0"/>
    <n v="0"/>
    <n v="0"/>
    <n v="0"/>
    <n v="0"/>
    <m/>
    <x v="32"/>
    <x v="2"/>
    <m/>
    <n v="182.86402051797941"/>
    <x v="149"/>
    <n v="0.26610047428062128"/>
    <n v="2.2951165906703586"/>
    <n v="0.59872606713139787"/>
    <n v="3.281313854318495"/>
    <n v="0.81215708084823124"/>
    <n v="4.0934709351667262"/>
    <n v="2.0467354675833631"/>
    <n v="7.5046967144723311"/>
    <x v="1"/>
    <x v="0"/>
    <n v="8.5"/>
    <m/>
    <m/>
    <m/>
    <m/>
  </r>
  <r>
    <n v="3231"/>
    <x v="0"/>
    <x v="187"/>
    <x v="0"/>
    <m/>
    <s v="L177-178"/>
    <x v="1"/>
    <x v="1"/>
    <x v="1"/>
    <n v="24"/>
    <n v="23"/>
    <n v="22"/>
    <n v="37"/>
    <n v="21"/>
    <n v="0"/>
    <n v="0"/>
    <n v="0"/>
    <n v="0"/>
    <m/>
    <x v="16"/>
    <x v="1"/>
    <m/>
    <n v="58.300943388593637"/>
    <x v="150"/>
    <n v="2.7048319327731087E-2"/>
    <n v="9.1288077731092418E-2"/>
    <n v="2.0286239495798317E-2"/>
    <n v="0.13051399454423621"/>
    <n v="1.4283954066418241"/>
    <n v="1.5589094011860603"/>
    <n v="0.77945470059303013"/>
    <n v="2.8580005688411103"/>
    <x v="0"/>
    <x v="0"/>
    <n v="3.5"/>
    <m/>
    <m/>
    <m/>
    <m/>
  </r>
  <r>
    <n v="3231"/>
    <x v="0"/>
    <x v="188"/>
    <x v="0"/>
    <m/>
    <s v="L200-201"/>
    <x v="11"/>
    <x v="11"/>
    <x v="8"/>
    <n v="40.4"/>
    <n v="0"/>
    <n v="0"/>
    <n v="0"/>
    <n v="0"/>
    <n v="0"/>
    <n v="0"/>
    <n v="0"/>
    <n v="0"/>
    <m/>
    <x v="15"/>
    <x v="3"/>
    <m/>
    <n v="40.4"/>
    <x v="151"/>
    <n v="1.298828622358034E-2"/>
    <n v="6.818850267379678E-2"/>
    <n v="1.9482429335370512E-2"/>
    <n v="9.748867636541754E-2"/>
    <n v="1.503260078259355"/>
    <n v="1.6007487546247725"/>
    <n v="0.80037437731238625"/>
    <n v="2.9347060501454161"/>
    <x v="0"/>
    <x v="0"/>
    <n v="5"/>
    <m/>
    <m/>
    <m/>
    <m/>
  </r>
  <r>
    <n v="3231"/>
    <x v="0"/>
    <x v="189"/>
    <x v="0"/>
    <m/>
    <s v="L176-177"/>
    <x v="13"/>
    <x v="13"/>
    <x v="0"/>
    <n v="43.3"/>
    <n v="0"/>
    <n v="0"/>
    <n v="0"/>
    <n v="0"/>
    <n v="0"/>
    <n v="0"/>
    <n v="0"/>
    <n v="0"/>
    <m/>
    <x v="11"/>
    <x v="3"/>
    <m/>
    <n v="43.3"/>
    <x v="152"/>
    <n v="1.4919865673542143E-2"/>
    <n v="6.7139395530939644E-2"/>
    <n v="2.2379798510313215E-2"/>
    <n v="9.5988774436027491E-2"/>
    <n v="1.5073468571799731"/>
    <n v="1.6033356316160006"/>
    <n v="0.80166781580800028"/>
    <n v="2.9394486579626675"/>
    <x v="0"/>
    <x v="0"/>
    <n v="4"/>
    <m/>
    <m/>
    <m/>
    <m/>
  </r>
  <r>
    <n v="3231"/>
    <x v="0"/>
    <x v="190"/>
    <x v="0"/>
    <m/>
    <s v="L150-151"/>
    <x v="20"/>
    <x v="20"/>
    <x v="1"/>
    <n v="22.3"/>
    <n v="22.2"/>
    <n v="0"/>
    <n v="0"/>
    <n v="0"/>
    <n v="0"/>
    <n v="0"/>
    <n v="0"/>
    <n v="0"/>
    <m/>
    <x v="1"/>
    <x v="1"/>
    <m/>
    <n v="31.466331212901196"/>
    <x v="153"/>
    <n v="7.879185765215178E-3"/>
    <n v="2.3637557295645532E-2"/>
    <n v="5.9093893239113831E-3"/>
    <n v="3.3794468024735284E-2"/>
    <n v="1.8096689417353904"/>
    <n v="1.8434634097601257"/>
    <n v="0.92173170488006284"/>
    <n v="3.3796829178935637"/>
    <x v="0"/>
    <x v="0"/>
    <n v="3"/>
    <m/>
    <m/>
    <m/>
    <m/>
  </r>
  <r>
    <n v="3231"/>
    <x v="0"/>
    <x v="191"/>
    <x v="0"/>
    <m/>
    <s v="L179-180"/>
    <x v="13"/>
    <x v="13"/>
    <x v="0"/>
    <n v="60.5"/>
    <n v="45.3"/>
    <n v="63.5"/>
    <n v="78.5"/>
    <n v="0"/>
    <n v="0"/>
    <n v="0"/>
    <n v="0"/>
    <n v="0"/>
    <m/>
    <x v="14"/>
    <x v="3"/>
    <m/>
    <n v="126.12232157711021"/>
    <x v="154"/>
    <n v="0.12658231474407944"/>
    <n v="0.94936736058059579"/>
    <n v="0.18987347211611916"/>
    <n v="1.357304585646784"/>
    <n v="0.94791239439309416"/>
    <n v="2.3052169800398783"/>
    <n v="1.1526084900199391"/>
    <n v="4.2262311300731099"/>
    <x v="1"/>
    <x v="0"/>
    <n v="8"/>
    <m/>
    <m/>
    <m/>
    <m/>
  </r>
  <r>
    <n v="3231"/>
    <x v="0"/>
    <x v="192"/>
    <x v="0"/>
    <m/>
    <s v="L191-192"/>
    <x v="20"/>
    <x v="20"/>
    <x v="1"/>
    <n v="56.3"/>
    <n v="0"/>
    <n v="0"/>
    <n v="0"/>
    <n v="0"/>
    <n v="0"/>
    <n v="0"/>
    <n v="0"/>
    <n v="0"/>
    <m/>
    <x v="0"/>
    <x v="2"/>
    <m/>
    <n v="56.3"/>
    <x v="155"/>
    <n v="2.5223532594856126E-2"/>
    <n v="0.17025884501527885"/>
    <n v="5.6752948338426285E-2"/>
    <n v="0.24341800727679919"/>
    <n v="1.2807065826538355"/>
    <n v="1.5241245899306346"/>
    <n v="0.7620622949653173"/>
    <n v="2.7942284148728298"/>
    <x v="0"/>
    <x v="0"/>
    <n v="6"/>
    <m/>
    <m/>
    <m/>
    <m/>
  </r>
  <r>
    <n v="3231"/>
    <x v="0"/>
    <x v="193"/>
    <x v="0"/>
    <m/>
    <s v="L178-179"/>
    <x v="13"/>
    <x v="13"/>
    <x v="0"/>
    <n v="38.299999999999997"/>
    <n v="0"/>
    <n v="0"/>
    <n v="0"/>
    <n v="0"/>
    <n v="0"/>
    <n v="0"/>
    <n v="0"/>
    <n v="0"/>
    <m/>
    <x v="11"/>
    <x v="3"/>
    <m/>
    <n v="38.299999999999997"/>
    <x v="141"/>
    <n v="1.1673112426788897E-2"/>
    <n v="5.2529005920550043E-2"/>
    <n v="1.7509668640183346E-2"/>
    <n v="7.5100391666958796E-2"/>
    <n v="1.5735300837114905"/>
    <n v="1.6486304753784493"/>
    <n v="0.82431523768922466"/>
    <n v="3.0224892048604901"/>
    <x v="0"/>
    <x v="0"/>
    <n v="4"/>
    <m/>
    <m/>
    <m/>
    <m/>
  </r>
  <r>
    <n v="3231"/>
    <x v="0"/>
    <x v="194"/>
    <x v="0"/>
    <m/>
    <s v="L152-153"/>
    <x v="11"/>
    <x v="11"/>
    <x v="8"/>
    <n v="67.5"/>
    <n v="66.400000000000006"/>
    <n v="0"/>
    <n v="0"/>
    <n v="0"/>
    <n v="0"/>
    <n v="0"/>
    <n v="0"/>
    <n v="0"/>
    <m/>
    <x v="15"/>
    <x v="1"/>
    <m/>
    <n v="94.684792865591675"/>
    <x v="156"/>
    <n v="7.1342707537560474E-2"/>
    <n v="0.37454921457219248"/>
    <n v="5.3507030653170355E-2"/>
    <n v="0.53549067262891203"/>
    <n v="1.1155666961423343"/>
    <n v="1.6510573687712462"/>
    <n v="0.8255286843856231"/>
    <n v="3.0269385094139514"/>
    <x v="0"/>
    <x v="0"/>
    <n v="6"/>
    <m/>
    <m/>
    <m/>
    <m/>
  </r>
  <r>
    <n v="3231"/>
    <x v="0"/>
    <x v="195"/>
    <x v="0"/>
    <m/>
    <s v="L180-181"/>
    <x v="16"/>
    <x v="16"/>
    <x v="1"/>
    <n v="160"/>
    <n v="0"/>
    <n v="0"/>
    <n v="0"/>
    <n v="0"/>
    <n v="0"/>
    <n v="0"/>
    <n v="0"/>
    <n v="0"/>
    <m/>
    <x v="18"/>
    <x v="6"/>
    <m/>
    <n v="160"/>
    <x v="157"/>
    <n v="0.20371785077667434"/>
    <n v="1.9862490450725749"/>
    <n v="0.91673032849503455"/>
    <n v="2.839727853572739"/>
    <n v="0.83297361701921457"/>
    <n v="3.6727014705919538"/>
    <n v="1.8363507352959769"/>
    <n v="6.7332860294185819"/>
    <x v="1"/>
    <x v="0"/>
    <n v="7"/>
    <m/>
    <m/>
    <m/>
    <m/>
  </r>
  <r>
    <n v="3231"/>
    <x v="0"/>
    <x v="196"/>
    <x v="0"/>
    <m/>
    <s v="L186-187"/>
    <x v="13"/>
    <x v="13"/>
    <x v="0"/>
    <n v="68"/>
    <n v="41"/>
    <n v="132.5"/>
    <n v="0"/>
    <n v="0"/>
    <n v="0"/>
    <n v="0"/>
    <n v="0"/>
    <n v="0"/>
    <m/>
    <x v="33"/>
    <x v="11"/>
    <m/>
    <n v="154.47087104046511"/>
    <x v="158"/>
    <n v="0.18988135026737971"/>
    <n v="1.1867583917007856"/>
    <n v="0.23735173530456216"/>
    <n v="1.6967010600882477"/>
    <n v="0.91158276707474728"/>
    <n v="2.6082838271629951"/>
    <n v="1.3041419135814976"/>
    <n v="4.7818536831321579"/>
    <x v="0"/>
    <x v="0"/>
    <n v="6.6666659999999993"/>
    <m/>
    <m/>
    <m/>
    <m/>
  </r>
  <r>
    <n v="3231"/>
    <x v="0"/>
    <x v="197"/>
    <x v="0"/>
    <m/>
    <s v="L181-182"/>
    <x v="16"/>
    <x v="16"/>
    <x v="1"/>
    <n v="137"/>
    <n v="160"/>
    <n v="0"/>
    <n v="0"/>
    <n v="0"/>
    <n v="0"/>
    <n v="0"/>
    <n v="0"/>
    <n v="0"/>
    <m/>
    <x v="34"/>
    <x v="6"/>
    <m/>
    <n v="210.63950246807934"/>
    <x v="159"/>
    <n v="0.35307645785586966"/>
    <n v="3.7073028074866312"/>
    <n v="1.5888440603514136"/>
    <n v="5.3003076679458037"/>
    <n v="0.74674939755885661"/>
    <n v="6.04705706550466"/>
    <n v="3.02352853275233"/>
    <n v="11.086271286758542"/>
    <x v="1"/>
    <x v="0"/>
    <n v="8"/>
    <m/>
    <m/>
    <m/>
    <m/>
  </r>
  <r>
    <n v="3231"/>
    <x v="1"/>
    <x v="198"/>
    <x v="0"/>
    <m/>
    <s v="L187-188"/>
    <x v="12"/>
    <x v="12"/>
    <x v="9"/>
    <n v="31"/>
    <n v="0"/>
    <n v="0"/>
    <n v="0"/>
    <n v="0"/>
    <n v="0"/>
    <n v="0"/>
    <n v="0"/>
    <n v="0"/>
    <m/>
    <x v="1"/>
    <x v="1"/>
    <m/>
    <n v="31"/>
    <x v="51"/>
    <n v="7.6473771326712511E-3"/>
    <n v="2.2942131398013751E-2"/>
    <n v="5.7355328495034379E-3"/>
    <n v="3.2800221962540885E-2"/>
    <n v="1.8191561348264715"/>
    <n v="1.8519563567890125"/>
    <n v="0.92597817839450625"/>
    <n v="3.3952533207798563"/>
    <x v="0"/>
    <x v="0"/>
    <n v="3"/>
    <m/>
    <m/>
    <m/>
    <m/>
  </r>
  <r>
    <n v="3231"/>
    <x v="0"/>
    <x v="199"/>
    <x v="0"/>
    <m/>
    <s v="L204-205"/>
    <x v="19"/>
    <x v="19"/>
    <x v="1"/>
    <n v="68.5"/>
    <n v="120"/>
    <n v="0"/>
    <n v="0"/>
    <n v="0"/>
    <n v="0"/>
    <n v="0"/>
    <n v="0"/>
    <n v="0"/>
    <m/>
    <x v="0"/>
    <x v="2"/>
    <m/>
    <n v="138.17470825009909"/>
    <x v="160"/>
    <n v="0.15193094283167816"/>
    <n v="1.0255338641138276"/>
    <n v="0.3418446213712758"/>
    <n v="1.4661993600101177"/>
    <n v="0.93518945510562257"/>
    <n v="2.4013888151157401"/>
    <n v="1.20069440755787"/>
    <n v="4.4025461610455237"/>
    <x v="0"/>
    <x v="0"/>
    <n v="6"/>
    <m/>
    <m/>
    <m/>
    <m/>
  </r>
  <r>
    <n v="3231"/>
    <x v="0"/>
    <x v="200"/>
    <x v="0"/>
    <m/>
    <s v="L183-184"/>
    <x v="13"/>
    <x v="13"/>
    <x v="0"/>
    <n v="41.3"/>
    <n v="0"/>
    <n v="0"/>
    <n v="0"/>
    <n v="0"/>
    <n v="0"/>
    <n v="0"/>
    <n v="0"/>
    <n v="0"/>
    <m/>
    <x v="15"/>
    <x v="1"/>
    <m/>
    <n v="41.3"/>
    <x v="161"/>
    <n v="1.357341800356506E-2"/>
    <n v="7.1260444518716576E-2"/>
    <n v="1.0180063502673795E-2"/>
    <n v="0.10188061243366403"/>
    <n v="1.4917057717832021"/>
    <n v="1.593586384216866"/>
    <n v="0.79679319210843302"/>
    <n v="2.9215750377309209"/>
    <x v="0"/>
    <x v="0"/>
    <n v="6"/>
    <m/>
    <m/>
    <m/>
    <m/>
  </r>
  <r>
    <n v="3231"/>
    <x v="0"/>
    <x v="201"/>
    <x v="0"/>
    <m/>
    <s v="L184-185"/>
    <x v="20"/>
    <x v="20"/>
    <x v="1"/>
    <n v="40.299999999999997"/>
    <n v="44"/>
    <n v="0"/>
    <n v="0"/>
    <n v="0"/>
    <n v="0"/>
    <n v="0"/>
    <n v="0"/>
    <n v="0"/>
    <m/>
    <x v="35"/>
    <x v="7"/>
    <m/>
    <n v="59.666489757652073"/>
    <x v="162"/>
    <n v="2.8330229819200411E-2"/>
    <n v="0.18060521509740263"/>
    <n v="3.1871508546600459E-2"/>
    <n v="0.25821014795949238"/>
    <n v="1.2675452555358808"/>
    <n v="1.5257554034953733"/>
    <n v="0.76287770174768665"/>
    <n v="2.7972182397415177"/>
    <x v="0"/>
    <x v="0"/>
    <n v="7"/>
    <m/>
    <m/>
    <m/>
    <m/>
  </r>
  <r>
    <n v="3231"/>
    <x v="0"/>
    <x v="202"/>
    <x v="0"/>
    <m/>
    <s v="L205-206"/>
    <x v="19"/>
    <x v="19"/>
    <x v="1"/>
    <n v="38.4"/>
    <n v="32.4"/>
    <n v="148.80000000000001"/>
    <n v="0"/>
    <n v="0"/>
    <n v="0"/>
    <n v="0"/>
    <n v="0"/>
    <n v="0"/>
    <m/>
    <x v="4"/>
    <x v="13"/>
    <m/>
    <n v="157.05336672609093"/>
    <x v="163"/>
    <n v="0.19628342245989308"/>
    <n v="1.6193382352941179"/>
    <n v="0.3434959402339573"/>
    <n v="2.3151577605677387"/>
    <n v="0.86330039306033368"/>
    <n v="3.1784581536280725"/>
    <n v="1.5892290768140362"/>
    <n v="5.8271732816514659"/>
    <x v="1"/>
    <x v="0"/>
    <n v="8.6666670000000003"/>
    <m/>
    <m/>
    <m/>
    <m/>
  </r>
  <r>
    <n v="3231"/>
    <x v="0"/>
    <x v="203"/>
    <x v="0"/>
    <m/>
    <s v="L224-225"/>
    <x v="11"/>
    <x v="11"/>
    <x v="8"/>
    <n v="113"/>
    <n v="0"/>
    <n v="0"/>
    <n v="0"/>
    <n v="0"/>
    <n v="0"/>
    <n v="0"/>
    <n v="0"/>
    <n v="0"/>
    <m/>
    <x v="0"/>
    <x v="3"/>
    <m/>
    <n v="113"/>
    <x v="164"/>
    <n v="0.10161223580341226"/>
    <n v="0.68588259167303278"/>
    <n v="0.15241835370511839"/>
    <n v="0.98060205727293459"/>
    <n v="1.0034358444472544"/>
    <n v="1.984037901720189"/>
    <n v="0.99201895086009451"/>
    <n v="3.6374028198203465"/>
    <x v="0"/>
    <x v="0"/>
    <n v="7"/>
    <m/>
    <m/>
    <m/>
    <m/>
  </r>
  <r>
    <n v="3231"/>
    <x v="1"/>
    <x v="204"/>
    <x v="0"/>
    <m/>
    <s v="L185-186"/>
    <x v="24"/>
    <x v="24"/>
    <x v="15"/>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1"/>
    <x v="0"/>
    <x v="205"/>
    <x v="0"/>
    <m/>
    <s v="L182-183"/>
    <x v="11"/>
    <x v="11"/>
    <x v="8"/>
    <n v="25.3"/>
    <n v="20.2"/>
    <n v="0"/>
    <n v="0"/>
    <n v="0"/>
    <n v="0"/>
    <n v="0"/>
    <n v="0"/>
    <n v="0"/>
    <m/>
    <x v="1"/>
    <x v="1"/>
    <m/>
    <n v="32.374835906920055"/>
    <x v="165"/>
    <n v="8.3407340208810788E-3"/>
    <n v="2.5022202062643238E-2"/>
    <n v="6.2555505156608095E-3"/>
    <n v="3.5774085999581658E-2"/>
    <n v="1.7917200246069538"/>
    <n v="1.8274941106065354"/>
    <n v="0.91374705530326772"/>
    <n v="3.3504058694453147"/>
    <x v="0"/>
    <x v="0"/>
    <n v="3"/>
    <m/>
    <m/>
    <m/>
    <m/>
  </r>
  <r>
    <n v="3231"/>
    <x v="0"/>
    <x v="206"/>
    <x v="0"/>
    <m/>
    <s v="L225-226"/>
    <x v="11"/>
    <x v="11"/>
    <x v="8"/>
    <n v="73.5"/>
    <n v="21"/>
    <n v="0"/>
    <n v="0"/>
    <n v="0"/>
    <n v="0"/>
    <n v="0"/>
    <n v="0"/>
    <n v="0"/>
    <m/>
    <x v="35"/>
    <x v="3"/>
    <m/>
    <n v="76.441153837445441"/>
    <x v="166"/>
    <n v="4.6498997326203211E-2"/>
    <n v="0.29643110795454547"/>
    <n v="6.9748495989304812E-2"/>
    <n v="0.42380570352555796"/>
    <n v="1.1622059481722524"/>
    <n v="1.5860116516978104"/>
    <n v="0.79300582584890522"/>
    <n v="2.9076880281126525"/>
    <x v="0"/>
    <x v="0"/>
    <n v="6.5"/>
    <m/>
    <m/>
    <m/>
    <m/>
  </r>
  <r>
    <n v="3231"/>
    <x v="1"/>
    <x v="207"/>
    <x v="0"/>
    <m/>
    <s v="L226-227"/>
    <x v="13"/>
    <x v="13"/>
    <x v="0"/>
    <n v="22"/>
    <n v="17"/>
    <n v="0"/>
    <n v="0"/>
    <n v="0"/>
    <n v="0"/>
    <n v="0"/>
    <n v="0"/>
    <n v="0"/>
    <m/>
    <x v="13"/>
    <x v="1"/>
    <m/>
    <n v="27.802877548915689"/>
    <x v="167"/>
    <n v="6.1513241660300496E-3"/>
    <n v="2.3067465622612686E-2"/>
    <n v="4.613493124522537E-3"/>
    <n v="3.2979411520608876E-2"/>
    <n v="1.8174215269937055"/>
    <n v="1.8504009385143143"/>
    <n v="0.92520046925715715"/>
    <n v="3.392401720609576"/>
    <x v="0"/>
    <x v="0"/>
    <n v="4"/>
    <m/>
    <m/>
    <m/>
    <m/>
  </r>
  <r>
    <n v="3231"/>
    <x v="0"/>
    <x v="208"/>
    <x v="0"/>
    <m/>
    <s v="L206-207"/>
    <x v="21"/>
    <x v="21"/>
    <x v="0"/>
    <n v="160"/>
    <n v="0"/>
    <n v="0"/>
    <n v="0"/>
    <n v="0"/>
    <n v="0"/>
    <n v="0"/>
    <n v="0"/>
    <n v="0"/>
    <m/>
    <x v="4"/>
    <x v="2"/>
    <m/>
    <n v="160"/>
    <x v="157"/>
    <n v="0.20371785077667434"/>
    <n v="1.6806722689075633"/>
    <n v="0.45836516424751728"/>
    <n v="2.4028466453307793"/>
    <n v="0.85769892928878932"/>
    <n v="3.2605455746195684"/>
    <n v="1.6302727873097842"/>
    <n v="5.9776668868025418"/>
    <x v="1"/>
    <x v="0"/>
    <n v="8"/>
    <m/>
    <m/>
    <m/>
    <m/>
  </r>
  <r>
    <n v="3231"/>
    <x v="0"/>
    <x v="209"/>
    <x v="0"/>
    <m/>
    <s v="L231-232"/>
    <x v="13"/>
    <x v="13"/>
    <x v="0"/>
    <n v="41.3"/>
    <n v="0"/>
    <n v="0"/>
    <n v="0"/>
    <n v="0"/>
    <n v="0"/>
    <n v="0"/>
    <n v="0"/>
    <n v="0"/>
    <m/>
    <x v="15"/>
    <x v="3"/>
    <m/>
    <n v="41.3"/>
    <x v="161"/>
    <n v="1.357341800356506E-2"/>
    <n v="7.1260444518716576E-2"/>
    <n v="2.0360127005347589E-2"/>
    <n v="0.10188061243366403"/>
    <n v="1.4917057717832021"/>
    <n v="1.593586384216866"/>
    <n v="0.79679319210843302"/>
    <n v="2.9215750377309209"/>
    <x v="0"/>
    <x v="0"/>
    <n v="5"/>
    <m/>
    <m/>
    <m/>
    <m/>
  </r>
  <r>
    <n v="3231"/>
    <x v="0"/>
    <x v="210"/>
    <x v="0"/>
    <m/>
    <s v="L232-233"/>
    <x v="16"/>
    <x v="16"/>
    <x v="1"/>
    <n v="36"/>
    <n v="0"/>
    <n v="0"/>
    <n v="0"/>
    <n v="0"/>
    <n v="0"/>
    <n v="0"/>
    <n v="0"/>
    <n v="0"/>
    <m/>
    <x v="29"/>
    <x v="3"/>
    <m/>
    <n v="36"/>
    <x v="4"/>
    <n v="1.0313216195569139E-2"/>
    <n v="6.1879297173414838E-2"/>
    <n v="1.5469824293353709E-2"/>
    <n v="8.8468444668996865E-2"/>
    <n v="1.5290347390931331"/>
    <n v="1.6175031837621301"/>
    <n v="0.80875159188106505"/>
    <n v="2.965422503563905"/>
    <x v="0"/>
    <x v="0"/>
    <n v="6"/>
    <m/>
    <m/>
    <m/>
    <m/>
  </r>
  <r>
    <n v="3231"/>
    <x v="0"/>
    <x v="211"/>
    <x v="0"/>
    <m/>
    <s v="L228-229"/>
    <x v="13"/>
    <x v="13"/>
    <x v="0"/>
    <n v="43"/>
    <n v="0"/>
    <n v="0"/>
    <n v="0"/>
    <n v="0"/>
    <n v="0"/>
    <n v="0"/>
    <n v="0"/>
    <n v="0"/>
    <m/>
    <x v="15"/>
    <x v="3"/>
    <m/>
    <n v="43"/>
    <x v="168"/>
    <n v="1.4713840081487146E-2"/>
    <n v="7.7247660427807521E-2"/>
    <n v="2.207076012223072E-2"/>
    <n v="0.11044049762257202"/>
    <n v="1.4707817253694633"/>
    <n v="1.5812222229920354"/>
    <n v="0.7906111114960177"/>
    <n v="2.8989074088187317"/>
    <x v="0"/>
    <x v="0"/>
    <n v="5"/>
    <m/>
    <m/>
    <m/>
    <m/>
  </r>
  <r>
    <n v="3231"/>
    <x v="0"/>
    <x v="212"/>
    <x v="0"/>
    <m/>
    <s v="L230-231"/>
    <x v="13"/>
    <x v="13"/>
    <x v="0"/>
    <n v="72.5"/>
    <n v="0"/>
    <n v="0"/>
    <n v="0"/>
    <n v="0"/>
    <n v="0"/>
    <n v="0"/>
    <n v="0"/>
    <n v="0"/>
    <m/>
    <x v="0"/>
    <x v="2"/>
    <m/>
    <n v="72.5"/>
    <x v="169"/>
    <n v="4.1827810669722437E-2"/>
    <n v="0.28233772202062646"/>
    <n v="9.4112574006875477E-2"/>
    <n v="0.40365647768351975"/>
    <n v="1.1721611193666976"/>
    <n v="1.5758175970502175"/>
    <n v="0.78790879852510876"/>
    <n v="2.8889989279253987"/>
    <x v="0"/>
    <x v="0"/>
    <n v="6"/>
    <m/>
    <m/>
    <m/>
    <m/>
  </r>
  <r>
    <n v="3231"/>
    <x v="1"/>
    <x v="213"/>
    <x v="0"/>
    <m/>
    <s v="L229-230"/>
    <x v="1"/>
    <x v="1"/>
    <x v="1"/>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0"/>
    <x v="214"/>
    <x v="0"/>
    <m/>
    <s v="L227-228"/>
    <x v="13"/>
    <x v="13"/>
    <x v="0"/>
    <n v="45"/>
    <n v="25"/>
    <n v="50"/>
    <n v="0"/>
    <n v="0"/>
    <n v="0"/>
    <n v="0"/>
    <n v="0"/>
    <n v="0"/>
    <m/>
    <x v="11"/>
    <x v="14"/>
    <m/>
    <n v="71.763500472036625"/>
    <x v="170"/>
    <n v="4.0982302011713781E-2"/>
    <n v="0.18442035905271201"/>
    <n v="4.0982291766138282E-2"/>
    <n v="0.26366463544290147"/>
    <n v="1.2629141094532181"/>
    <n v="1.5265787448961197"/>
    <n v="0.76328937244805983"/>
    <n v="2.7987276989762191"/>
    <x v="0"/>
    <x v="0"/>
    <n v="4.6666670000000003"/>
    <m/>
    <m/>
    <m/>
    <m/>
  </r>
  <r>
    <n v="3231"/>
    <x v="0"/>
    <x v="215"/>
    <x v="0"/>
    <m/>
    <s v="L210-211"/>
    <x v="13"/>
    <x v="13"/>
    <x v="0"/>
    <n v="37.4"/>
    <n v="0"/>
    <n v="0"/>
    <n v="0"/>
    <n v="0"/>
    <n v="0"/>
    <n v="0"/>
    <n v="0"/>
    <n v="0"/>
    <m/>
    <x v="1"/>
    <x v="1"/>
    <m/>
    <n v="37.4"/>
    <x v="171"/>
    <n v="1.1130952380952382E-2"/>
    <n v="3.3392857142857148E-2"/>
    <n v="8.3482142857142869E-3"/>
    <n v="4.774155928441591E-2"/>
    <n v="1.7034335845291908"/>
    <n v="1.7511751438136067"/>
    <n v="0.87558757190680336"/>
    <n v="3.2104877636582789"/>
    <x v="0"/>
    <x v="0"/>
    <n v="3"/>
    <m/>
    <m/>
    <m/>
    <m/>
  </r>
  <r>
    <n v="3231"/>
    <x v="0"/>
    <x v="216"/>
    <x v="0"/>
    <m/>
    <s v="L209-210"/>
    <x v="13"/>
    <x v="13"/>
    <x v="0"/>
    <n v="26.4"/>
    <n v="21.6"/>
    <n v="0"/>
    <n v="0"/>
    <n v="0"/>
    <n v="0"/>
    <n v="0"/>
    <n v="0"/>
    <n v="0"/>
    <m/>
    <x v="5"/>
    <x v="1"/>
    <m/>
    <n v="34.110408968524546"/>
    <x v="172"/>
    <n v="9.2589763177998441E-3"/>
    <n v="2.4304812834224591E-2"/>
    <n v="6.9442322383498831E-3"/>
    <n v="3.4748439100544863E-2"/>
    <n v="1.8008694419759232"/>
    <n v="1.8356178810764681"/>
    <n v="0.91780894053823403"/>
    <n v="3.3652994486401915"/>
    <x v="0"/>
    <x v="0"/>
    <n v="2.5"/>
    <m/>
    <m/>
    <m/>
    <m/>
  </r>
  <r>
    <n v="3231"/>
    <x v="1"/>
    <x v="217"/>
    <x v="0"/>
    <m/>
    <s v="L208-209"/>
    <x v="13"/>
    <x v="13"/>
    <x v="0"/>
    <n v="20.2"/>
    <n v="0"/>
    <n v="0"/>
    <n v="0"/>
    <n v="0"/>
    <n v="0"/>
    <n v="0"/>
    <n v="0"/>
    <n v="0"/>
    <m/>
    <x v="3"/>
    <x v="1"/>
    <m/>
    <n v="20.2"/>
    <x v="173"/>
    <n v="3.247071555895085E-3"/>
    <n v="7.3059110007639419E-3"/>
    <n v="2.435303666921314E-3"/>
    <n v="1.0445215324866166E-2"/>
    <n v="2.2227343634430867"/>
    <n v="2.2331795787679529"/>
    <n v="1.1165897893839765"/>
    <n v="4.0941625610745804"/>
    <x v="0"/>
    <x v="0"/>
    <n v="2"/>
    <m/>
    <m/>
    <m/>
    <m/>
  </r>
  <r>
    <n v="3231"/>
    <x v="0"/>
    <x v="218"/>
    <x v="0"/>
    <m/>
    <s v="L207-208"/>
    <x v="13"/>
    <x v="13"/>
    <x v="0"/>
    <n v="44.4"/>
    <n v="24"/>
    <n v="0"/>
    <n v="0"/>
    <n v="0"/>
    <n v="0"/>
    <n v="0"/>
    <n v="0"/>
    <n v="0"/>
    <m/>
    <x v="11"/>
    <x v="3"/>
    <m/>
    <n v="50.471378027551417"/>
    <x v="174"/>
    <n v="2.0271199388846448E-2"/>
    <n v="9.1220397249809015E-2"/>
    <n v="3.0406799083269674E-2"/>
    <n v="0.13041723218287951"/>
    <n v="1.4285809191551013"/>
    <n v="1.5589981513379809"/>
    <n v="0.77949907566899046"/>
    <n v="2.8581632774529648"/>
    <x v="0"/>
    <x v="0"/>
    <n v="4"/>
    <m/>
    <m/>
    <m/>
    <m/>
  </r>
  <r>
    <n v="3231"/>
    <x v="0"/>
    <x v="219"/>
    <x v="0"/>
    <m/>
    <s v="L233-234"/>
    <x v="11"/>
    <x v="11"/>
    <x v="8"/>
    <n v="60.5"/>
    <n v="0"/>
    <n v="0"/>
    <n v="0"/>
    <n v="0"/>
    <n v="0"/>
    <n v="0"/>
    <n v="0"/>
    <n v="0"/>
    <m/>
    <x v="0"/>
    <x v="3"/>
    <m/>
    <n v="60.5"/>
    <x v="175"/>
    <n v="2.9127275910364136E-2"/>
    <n v="0.19660911239495793"/>
    <n v="4.3690913865546202E-2"/>
    <n v="0.28109081996501356"/>
    <n v="1.2488404279033609"/>
    <n v="1.5299312478683744"/>
    <n v="0.76496562393418721"/>
    <n v="2.8048739544253531"/>
    <x v="0"/>
    <x v="0"/>
    <n v="7"/>
    <m/>
    <m/>
    <m/>
    <m/>
  </r>
  <r>
    <n v="3231"/>
    <x v="0"/>
    <x v="220"/>
    <x v="0"/>
    <m/>
    <s v="L212-213"/>
    <x v="1"/>
    <x v="1"/>
    <x v="1"/>
    <n v="44"/>
    <n v="31"/>
    <n v="0"/>
    <n v="0"/>
    <n v="0"/>
    <n v="0"/>
    <n v="0"/>
    <n v="0"/>
    <n v="0"/>
    <m/>
    <x v="13"/>
    <x v="1"/>
    <m/>
    <n v="53.823786563191554"/>
    <x v="176"/>
    <n v="2.3053539597657245E-2"/>
    <n v="8.6450773491214661E-2"/>
    <n v="1.7290154698242934E-2"/>
    <n v="0.1235981308864216"/>
    <n v="1.4420778816164681"/>
    <n v="1.5656760125028897"/>
    <n v="0.78283800625144484"/>
    <n v="2.8704060229219643"/>
    <x v="0"/>
    <x v="0"/>
    <n v="4"/>
    <m/>
    <m/>
    <m/>
    <m/>
  </r>
  <r>
    <n v="3231"/>
    <x v="0"/>
    <x v="221"/>
    <x v="0"/>
    <m/>
    <s v="L234-235"/>
    <x v="11"/>
    <x v="11"/>
    <x v="8"/>
    <n v="83.5"/>
    <n v="0"/>
    <n v="0"/>
    <n v="0"/>
    <n v="0"/>
    <n v="0"/>
    <n v="0"/>
    <n v="0"/>
    <n v="0"/>
    <m/>
    <x v="14"/>
    <x v="2"/>
    <m/>
    <n v="83.5"/>
    <x v="177"/>
    <n v="5.548327285459638E-2"/>
    <n v="0.41612454640947283"/>
    <n v="0.12483736392284187"/>
    <n v="0.59493066487597723"/>
    <n v="1.0951937111300332"/>
    <n v="1.6901243760060103"/>
    <n v="0.84506218800300514"/>
    <n v="3.0985613560110186"/>
    <x v="1"/>
    <x v="0"/>
    <n v="7"/>
    <m/>
    <m/>
    <m/>
    <m/>
  </r>
  <r>
    <n v="3231"/>
    <x v="1"/>
    <x v="222"/>
    <x v="0"/>
    <m/>
    <s v="L240-241"/>
    <x v="14"/>
    <x v="14"/>
    <x v="10"/>
    <n v="26"/>
    <n v="0"/>
    <n v="0"/>
    <n v="0"/>
    <n v="0"/>
    <n v="0"/>
    <n v="0"/>
    <n v="0"/>
    <n v="0"/>
    <m/>
    <x v="13"/>
    <x v="1"/>
    <m/>
    <n v="26"/>
    <x v="66"/>
    <n v="5.3794244970715548E-3"/>
    <n v="2.0172841864018329E-2"/>
    <n v="4.0345683728036661E-3"/>
    <n v="2.8840986012848114E-2"/>
    <n v="1.8605966334130035"/>
    <n v="1.8894376194258515"/>
    <n v="0.94471880971292577"/>
    <n v="3.4639689689473943"/>
    <x v="0"/>
    <x v="0"/>
    <n v="4"/>
    <m/>
    <m/>
    <m/>
    <m/>
  </r>
  <r>
    <n v="3231"/>
    <x v="0"/>
    <x v="223"/>
    <x v="0"/>
    <m/>
    <s v="L214-215"/>
    <x v="13"/>
    <x v="13"/>
    <x v="0"/>
    <n v="87.6"/>
    <n v="21.6"/>
    <n v="0"/>
    <n v="0"/>
    <n v="0"/>
    <n v="0"/>
    <n v="0"/>
    <n v="0"/>
    <n v="0"/>
    <m/>
    <x v="15"/>
    <x v="3"/>
    <m/>
    <n v="90.223721936085084"/>
    <x v="178"/>
    <n v="6.4778456837280354E-2"/>
    <n v="0.34008689839572187"/>
    <n v="9.7167685255920538E-2"/>
    <n v="0.48622011444401025"/>
    <n v="1.1345811280609364"/>
    <n v="1.6208012425049465"/>
    <n v="0.81040062125247325"/>
    <n v="2.9714689445924019"/>
    <x v="0"/>
    <x v="0"/>
    <n v="5"/>
    <m/>
    <m/>
    <m/>
    <m/>
  </r>
  <r>
    <n v="3231"/>
    <x v="0"/>
    <x v="224"/>
    <x v="0"/>
    <m/>
    <s v="L211-212"/>
    <x v="13"/>
    <x v="13"/>
    <x v="0"/>
    <n v="82.8"/>
    <n v="50.5"/>
    <n v="51.4"/>
    <n v="0"/>
    <n v="0"/>
    <n v="0"/>
    <n v="0"/>
    <n v="0"/>
    <n v="0"/>
    <m/>
    <x v="0"/>
    <x v="3"/>
    <m/>
    <n v="109.76360963452322"/>
    <x v="179"/>
    <n v="9.5875111408199654E-2"/>
    <n v="0.64715700200534765"/>
    <n v="0.14381266711229948"/>
    <n v="0.92523632360616981"/>
    <n v="1.0136993236584046"/>
    <n v="1.9389356472645745"/>
    <n v="0.96946782363228723"/>
    <n v="3.5547153533183864"/>
    <x v="0"/>
    <x v="0"/>
    <n v="7"/>
    <m/>
    <m/>
    <m/>
    <m/>
  </r>
  <r>
    <n v="3231"/>
    <x v="0"/>
    <x v="225"/>
    <x v="0"/>
    <m/>
    <s v="L213-214"/>
    <x v="1"/>
    <x v="1"/>
    <x v="1"/>
    <n v="43.4"/>
    <n v="41.3"/>
    <n v="26.4"/>
    <n v="0"/>
    <n v="0"/>
    <n v="0"/>
    <n v="0"/>
    <n v="0"/>
    <n v="0"/>
    <m/>
    <x v="13"/>
    <x v="1"/>
    <m/>
    <n v="65.469153041718812"/>
    <x v="180"/>
    <n v="3.4108495670995664E-2"/>
    <n v="0.12790685876623376"/>
    <n v="2.5581371753246748E-2"/>
    <n v="0.18286763706823927"/>
    <n v="1.3464797830543025"/>
    <n v="1.5293474201225417"/>
    <n v="0.76467371006127083"/>
    <n v="2.8038036035579927"/>
    <x v="0"/>
    <x v="0"/>
    <n v="4"/>
    <m/>
    <m/>
    <m/>
    <m/>
  </r>
  <r>
    <n v="3231"/>
    <x v="0"/>
    <x v="226"/>
    <x v="0"/>
    <m/>
    <s v="L235-236"/>
    <x v="19"/>
    <x v="19"/>
    <x v="1"/>
    <n v="207"/>
    <n v="0"/>
    <n v="0"/>
    <n v="0"/>
    <n v="0"/>
    <n v="0"/>
    <n v="0"/>
    <n v="0"/>
    <n v="0"/>
    <m/>
    <x v="0"/>
    <x v="3"/>
    <m/>
    <n v="207"/>
    <x v="181"/>
    <n v="0.34098071046600459"/>
    <n v="2.3016197956455313"/>
    <n v="0.51147106569900691"/>
    <n v="3.2906114458522975"/>
    <n v="0.81175480243254461"/>
    <n v="4.1023662482848424"/>
    <n v="2.0511831241424212"/>
    <n v="7.5210047885222107"/>
    <x v="0"/>
    <x v="0"/>
    <n v="7"/>
    <m/>
    <m/>
    <m/>
    <m/>
  </r>
  <r>
    <n v="3231"/>
    <x v="0"/>
    <x v="227"/>
    <x v="0"/>
    <m/>
    <s v="L236-237"/>
    <x v="11"/>
    <x v="11"/>
    <x v="8"/>
    <n v="93"/>
    <n v="0"/>
    <n v="0"/>
    <n v="0"/>
    <n v="0"/>
    <n v="0"/>
    <n v="0"/>
    <n v="0"/>
    <n v="0"/>
    <m/>
    <x v="10"/>
    <x v="6"/>
    <m/>
    <n v="93"/>
    <x v="182"/>
    <n v="6.882639419404124E-2"/>
    <n v="0.61943754774637116"/>
    <n v="0.30971877387318558"/>
    <n v="0.88560599298860376"/>
    <n v="1.0214995514267615"/>
    <n v="1.9071055444153653"/>
    <n v="0.95355277220768264"/>
    <n v="3.4963601647615028"/>
    <x v="1"/>
    <x v="0"/>
    <n v="6"/>
    <m/>
    <m/>
    <m/>
    <m/>
  </r>
  <r>
    <n v="3231"/>
    <x v="0"/>
    <x v="228"/>
    <x v="0"/>
    <m/>
    <s v="L238-239"/>
    <x v="11"/>
    <x v="11"/>
    <x v="8"/>
    <n v="98"/>
    <n v="61.3"/>
    <n v="0"/>
    <n v="0"/>
    <n v="0"/>
    <n v="0"/>
    <n v="0"/>
    <n v="0"/>
    <n v="0"/>
    <m/>
    <x v="14"/>
    <x v="15"/>
    <m/>
    <n v="115.59277659092716"/>
    <x v="183"/>
    <n v="0.10632870193531957"/>
    <n v="0.79746526451489685"/>
    <n v="0.19936631612872421"/>
    <n v="1.140131107686428"/>
    <n v="0.97729846208994597"/>
    <n v="2.1174295697763741"/>
    <n v="1.058714784888187"/>
    <n v="3.8819542112566858"/>
    <x v="1"/>
    <x v="0"/>
    <n v="7.5"/>
    <m/>
    <m/>
    <m/>
    <m/>
  </r>
  <r>
    <n v="3231"/>
    <x v="1"/>
    <x v="229"/>
    <x v="0"/>
    <m/>
    <s v="L241-242"/>
    <x v="19"/>
    <x v="19"/>
    <x v="1"/>
    <n v="19.3"/>
    <n v="0"/>
    <n v="0"/>
    <n v="0"/>
    <n v="0"/>
    <n v="0"/>
    <n v="0"/>
    <n v="0"/>
    <n v="0"/>
    <m/>
    <x v="3"/>
    <x v="1"/>
    <m/>
    <n v="19.3"/>
    <x v="108"/>
    <n v="2.9641743060860714E-3"/>
    <n v="6.6693921886936611E-3"/>
    <n v="2.2231307295645535E-3"/>
    <n v="9.5351883549637285E-3"/>
    <n v="2.2584966135566091"/>
    <n v="2.2680318019115728"/>
    <n v="1.1340159009557864"/>
    <n v="4.15805830350455"/>
    <x v="0"/>
    <x v="0"/>
    <n v="2"/>
    <m/>
    <m/>
    <m/>
    <m/>
  </r>
  <r>
    <n v="3231"/>
    <x v="1"/>
    <x v="230"/>
    <x v="0"/>
    <m/>
    <s v="L239-240"/>
    <x v="14"/>
    <x v="14"/>
    <x v="10"/>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1"/>
    <x v="231"/>
    <x v="0"/>
    <m/>
    <s v="L242-243"/>
    <x v="9"/>
    <x v="9"/>
    <x v="4"/>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0"/>
    <x v="232"/>
    <x v="0"/>
    <m/>
    <s v="L237-238"/>
    <x v="19"/>
    <x v="19"/>
    <x v="1"/>
    <n v="200"/>
    <n v="0"/>
    <n v="0"/>
    <n v="0"/>
    <n v="0"/>
    <n v="0"/>
    <n v="0"/>
    <n v="0"/>
    <n v="0"/>
    <m/>
    <x v="4"/>
    <x v="2"/>
    <m/>
    <n v="200"/>
    <x v="184"/>
    <n v="0.31830914183855358"/>
    <n v="2.6260504201680668"/>
    <n v="0.71619556913674565"/>
    <n v="3.7544478833293411"/>
    <n v="0.7932260739659649"/>
    <n v="4.5476739572953058"/>
    <n v="2.2738369786476529"/>
    <n v="8.3374022550413933"/>
    <x v="1"/>
    <x v="0"/>
    <n v="8"/>
    <m/>
    <m/>
    <m/>
    <m/>
  </r>
  <r>
    <n v="3231"/>
    <x v="0"/>
    <x v="233"/>
    <x v="0"/>
    <m/>
    <s v="L216-217"/>
    <x v="19"/>
    <x v="19"/>
    <x v="1"/>
    <n v="116"/>
    <n v="42"/>
    <n v="0"/>
    <n v="0"/>
    <n v="0"/>
    <n v="0"/>
    <n v="0"/>
    <n v="0"/>
    <n v="0"/>
    <m/>
    <x v="29"/>
    <x v="15"/>
    <m/>
    <n v="123.36936410632909"/>
    <x v="185"/>
    <n v="0.12111662846956964"/>
    <n v="0.72669977081741788"/>
    <n v="0.22709367838044306"/>
    <n v="1.0389581233504104"/>
    <n v="0.99333029886899404"/>
    <n v="2.0322884222194046"/>
    <n v="1.0161442111097023"/>
    <n v="3.7258621074022416"/>
    <x v="0"/>
    <x v="0"/>
    <n v="5.5"/>
    <m/>
    <m/>
    <m/>
    <m/>
  </r>
  <r>
    <n v="3231"/>
    <x v="0"/>
    <x v="234"/>
    <x v="0"/>
    <m/>
    <s v="L215-216"/>
    <x v="13"/>
    <x v="13"/>
    <x v="0"/>
    <n v="68.5"/>
    <n v="70.400000000000006"/>
    <n v="0"/>
    <n v="0"/>
    <n v="0"/>
    <n v="0"/>
    <n v="0"/>
    <n v="0"/>
    <n v="0"/>
    <m/>
    <x v="29"/>
    <x v="7"/>
    <m/>
    <n v="98.226320301638097"/>
    <x v="186"/>
    <n v="7.6779427680162993E-2"/>
    <n v="0.46067656608097796"/>
    <n v="8.6376856140183367E-2"/>
    <n v="0.65862640912715742"/>
    <n v="1.0758613018433514"/>
    <n v="1.7344877109705088"/>
    <n v="0.8672438554852544"/>
    <n v="3.1798941367792661"/>
    <x v="0"/>
    <x v="0"/>
    <n v="6.5"/>
    <m/>
    <m/>
    <m/>
    <m/>
  </r>
  <r>
    <n v="3231"/>
    <x v="1"/>
    <x v="235"/>
    <x v="0"/>
    <m/>
    <s v="L218-219"/>
    <x v="14"/>
    <x v="14"/>
    <x v="10"/>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0"/>
    <x v="236"/>
    <x v="0"/>
    <m/>
    <s v="L217-218"/>
    <x v="19"/>
    <x v="19"/>
    <x v="1"/>
    <n v="110.6"/>
    <n v="41"/>
    <n v="40"/>
    <n v="0"/>
    <n v="0"/>
    <n v="0"/>
    <n v="0"/>
    <n v="0"/>
    <n v="0"/>
    <m/>
    <x v="33"/>
    <x v="11"/>
    <m/>
    <n v="124.55263947423997"/>
    <x v="187"/>
    <n v="0.12345110771581362"/>
    <n v="0.77156939236105804"/>
    <n v="0.15431391550754395"/>
    <n v="1.103107941014432"/>
    <n v="0.98296394052349145"/>
    <n v="2.0860718815379236"/>
    <n v="1.0430359407689618"/>
    <n v="3.8244651161528598"/>
    <x v="0"/>
    <x v="0"/>
    <n v="6.6666659999999993"/>
    <m/>
    <m/>
    <m/>
    <m/>
  </r>
  <r>
    <n v="3231"/>
    <x v="0"/>
    <x v="237"/>
    <x v="0"/>
    <m/>
    <s v="L243-244"/>
    <x v="19"/>
    <x v="19"/>
    <x v="1"/>
    <n v="200"/>
    <n v="0"/>
    <n v="0"/>
    <n v="0"/>
    <n v="0"/>
    <n v="0"/>
    <n v="0"/>
    <n v="0"/>
    <n v="0"/>
    <m/>
    <x v="14"/>
    <x v="1"/>
    <m/>
    <n v="200"/>
    <x v="184"/>
    <n v="0.31830914183855358"/>
    <n v="2.3873185637891519"/>
    <n v="0.2387318563789152"/>
    <n v="3.4131344393903102"/>
    <n v="0.80657515550409531"/>
    <n v="4.2197095948944057"/>
    <n v="2.1098547974472028"/>
    <n v="7.7361342573064098"/>
    <x v="1"/>
    <x v="0"/>
    <n v="9"/>
    <m/>
    <m/>
    <m/>
    <m/>
  </r>
  <r>
    <n v="3231"/>
    <x v="1"/>
    <x v="238"/>
    <x v="0"/>
    <m/>
    <s v="L219-220"/>
    <x v="14"/>
    <x v="14"/>
    <x v="1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239"/>
    <x v="0"/>
    <m/>
    <s v="L220-221"/>
    <x v="13"/>
    <x v="13"/>
    <x v="0"/>
    <n v="65.5"/>
    <n v="36.4"/>
    <n v="62"/>
    <n v="0"/>
    <n v="0"/>
    <n v="0"/>
    <n v="0"/>
    <n v="0"/>
    <n v="0"/>
    <m/>
    <x v="36"/>
    <x v="1"/>
    <m/>
    <n v="97.258470068164243"/>
    <x v="188"/>
    <n v="7.5273825439266612E-2"/>
    <n v="0.43282451509423941"/>
    <n v="5.6455369079449959E-2"/>
    <n v="0.61880650579611285"/>
    <n v="1.087673987238734"/>
    <n v="1.7064804930348467"/>
    <n v="0.85324024651742336"/>
    <n v="3.1285475705638857"/>
    <x v="0"/>
    <x v="0"/>
    <n v="6.6666670000000003"/>
    <m/>
    <m/>
    <m/>
    <m/>
  </r>
  <r>
    <n v="3231"/>
    <x v="0"/>
    <x v="240"/>
    <x v="0"/>
    <m/>
    <s v="L244-245"/>
    <x v="11"/>
    <x v="11"/>
    <x v="8"/>
    <n v="75.8"/>
    <n v="46.5"/>
    <n v="0"/>
    <n v="0"/>
    <n v="0"/>
    <n v="0"/>
    <n v="0"/>
    <n v="0"/>
    <n v="0"/>
    <m/>
    <x v="37"/>
    <x v="15"/>
    <m/>
    <n v="88.926317814244385"/>
    <x v="189"/>
    <n v="6.292884199134198E-2"/>
    <n v="0.44836799918831161"/>
    <n v="0.1179915787337662"/>
    <n v="0.64102892792036814"/>
    <n v="1.0809751922136146"/>
    <n v="1.7220041201339829"/>
    <n v="0.86100206006699143"/>
    <n v="3.1570075535789686"/>
    <x v="0"/>
    <x v="0"/>
    <n v="7"/>
    <m/>
    <m/>
    <m/>
    <m/>
  </r>
  <r>
    <n v="3231"/>
    <x v="0"/>
    <x v="241"/>
    <x v="0"/>
    <m/>
    <s v="L221-222"/>
    <x v="13"/>
    <x v="13"/>
    <x v="0"/>
    <n v="54.5"/>
    <n v="42.4"/>
    <n v="0"/>
    <n v="0"/>
    <n v="0"/>
    <n v="0"/>
    <n v="0"/>
    <n v="0"/>
    <n v="0"/>
    <m/>
    <x v="0"/>
    <x v="3"/>
    <m/>
    <n v="69.050778417046104"/>
    <x v="190"/>
    <n v="3.7942529284441057E-2"/>
    <n v="0.25611207266997715"/>
    <n v="5.6913793926661585E-2"/>
    <n v="0.36616183061304147"/>
    <n v="1.1923420087017651"/>
    <n v="1.5585038393148065"/>
    <n v="0.77925191965740326"/>
    <n v="2.8572570387438119"/>
    <x v="0"/>
    <x v="0"/>
    <n v="7"/>
    <m/>
    <m/>
    <m/>
    <m/>
  </r>
  <r>
    <n v="3231"/>
    <x v="0"/>
    <x v="242"/>
    <x v="0"/>
    <m/>
    <s v="L222-223"/>
    <x v="13"/>
    <x v="13"/>
    <x v="0"/>
    <n v="47"/>
    <n v="0"/>
    <n v="0"/>
    <n v="0"/>
    <n v="0"/>
    <n v="0"/>
    <n v="0"/>
    <n v="0"/>
    <n v="0"/>
    <m/>
    <x v="15"/>
    <x v="3"/>
    <m/>
    <n v="47"/>
    <x v="191"/>
    <n v="1.7578622358034125E-2"/>
    <n v="9.228776737967917E-2"/>
    <n v="2.6367933537051188E-2"/>
    <n v="0.13194324459073095"/>
    <n v="1.4256739307827182"/>
    <n v="1.5576171753734491"/>
    <n v="0.77880858768672456"/>
    <n v="2.8556314881846565"/>
    <x v="0"/>
    <x v="0"/>
    <n v="5"/>
    <m/>
    <m/>
    <m/>
    <m/>
  </r>
  <r>
    <n v="3231"/>
    <x v="0"/>
    <x v="243"/>
    <x v="0"/>
    <m/>
    <s v="L223-224"/>
    <x v="11"/>
    <x v="11"/>
    <x v="8"/>
    <n v="62"/>
    <n v="0"/>
    <n v="0"/>
    <n v="0"/>
    <n v="0"/>
    <n v="0"/>
    <n v="0"/>
    <n v="0"/>
    <n v="0"/>
    <m/>
    <x v="15"/>
    <x v="3"/>
    <m/>
    <n v="62"/>
    <x v="192"/>
    <n v="3.0589508530685004E-2"/>
    <n v="0.16059491978609627"/>
    <n v="4.5884262796027503E-2"/>
    <n v="0.22960155373778621"/>
    <n v="1.293877940411311"/>
    <n v="1.5234794941490972"/>
    <n v="0.76173974707454861"/>
    <n v="2.793045739273345"/>
    <x v="0"/>
    <x v="0"/>
    <n v="5"/>
    <m/>
    <m/>
    <m/>
    <m/>
  </r>
  <r>
    <n v="3231"/>
    <x v="1"/>
    <x v="244"/>
    <x v="0"/>
    <m/>
    <s v="L245-246"/>
    <x v="1"/>
    <x v="1"/>
    <x v="1"/>
    <n v="26.3"/>
    <n v="0"/>
    <n v="0"/>
    <n v="0"/>
    <n v="0"/>
    <n v="0"/>
    <n v="0"/>
    <n v="0"/>
    <n v="0"/>
    <m/>
    <x v="13"/>
    <x v="1"/>
    <m/>
    <n v="26.3"/>
    <x v="193"/>
    <n v="5.5042812579577287E-3"/>
    <n v="2.0641054717341484E-2"/>
    <n v="4.1282109434682968E-3"/>
    <n v="2.9510387004773552E-2"/>
    <n v="1.8531364316861336"/>
    <n v="1.8826468186909071"/>
    <n v="0.94132340934545355"/>
    <n v="3.4515191675999963"/>
    <x v="0"/>
    <x v="0"/>
    <n v="4"/>
    <m/>
    <m/>
    <m/>
    <m/>
  </r>
  <r>
    <n v="3231"/>
    <x v="0"/>
    <x v="245"/>
    <x v="0"/>
    <m/>
    <s v="L249-250"/>
    <x v="14"/>
    <x v="14"/>
    <x v="10"/>
    <n v="26.3"/>
    <n v="25"/>
    <n v="0"/>
    <n v="0"/>
    <n v="0"/>
    <n v="0"/>
    <n v="0"/>
    <n v="0"/>
    <n v="0"/>
    <m/>
    <x v="1"/>
    <x v="1"/>
    <m/>
    <n v="36.286223281019481"/>
    <x v="194"/>
    <n v="1.047786159918513E-2"/>
    <n v="3.143358479755539E-2"/>
    <n v="7.8583961993888476E-3"/>
    <n v="4.4940399850008285E-2"/>
    <n v="1.7215643992710803"/>
    <n v="1.7665047991210885"/>
    <n v="0.88325239956054424"/>
    <n v="3.2385921317219952"/>
    <x v="0"/>
    <x v="0"/>
    <n v="3"/>
    <m/>
    <m/>
    <m/>
    <m/>
  </r>
  <r>
    <n v="3231"/>
    <x v="1"/>
    <x v="246"/>
    <x v="0"/>
    <m/>
    <s v="L246-247"/>
    <x v="14"/>
    <x v="14"/>
    <x v="10"/>
    <n v="24.3"/>
    <n v="0"/>
    <n v="0"/>
    <n v="0"/>
    <n v="0"/>
    <n v="0"/>
    <n v="0"/>
    <n v="0"/>
    <n v="0"/>
    <m/>
    <x v="11"/>
    <x v="3"/>
    <m/>
    <n v="24.3"/>
    <x v="195"/>
    <n v="4.6989591291061884E-3"/>
    <n v="2.1145316080977847E-2"/>
    <n v="7.0484386936592825E-3"/>
    <n v="3.0231326326733768E-2"/>
    <n v="1.84532108483236"/>
    <n v="1.8755524111590938"/>
    <n v="0.93777620557954688"/>
    <n v="3.438512753791672"/>
    <x v="0"/>
    <x v="0"/>
    <n v="4"/>
    <m/>
    <m/>
    <m/>
    <m/>
  </r>
  <r>
    <n v="3231"/>
    <x v="0"/>
    <x v="247"/>
    <x v="0"/>
    <m/>
    <s v="L250-251"/>
    <x v="16"/>
    <x v="16"/>
    <x v="1"/>
    <n v="34.299999999999997"/>
    <n v="0"/>
    <n v="0"/>
    <n v="0"/>
    <n v="0"/>
    <n v="0"/>
    <n v="0"/>
    <n v="0"/>
    <n v="0"/>
    <m/>
    <x v="11"/>
    <x v="3"/>
    <m/>
    <n v="34.299999999999997"/>
    <x v="124"/>
    <n v="9.3621880570409974E-3"/>
    <n v="4.2129846256684492E-2"/>
    <n v="1.4043282085561496E-2"/>
    <n v="6.0232778048974603E-2"/>
    <n v="1.6355026804796666"/>
    <n v="1.6957354585286413"/>
    <n v="0.84786772926432064"/>
    <n v="3.1088483406358423"/>
    <x v="0"/>
    <x v="0"/>
    <n v="4"/>
    <m/>
    <m/>
    <m/>
    <m/>
  </r>
  <r>
    <n v="3231"/>
    <x v="1"/>
    <x v="248"/>
    <x v="0"/>
    <m/>
    <s v="L251-252"/>
    <x v="11"/>
    <x v="11"/>
    <x v="8"/>
    <n v="23.3"/>
    <n v="0"/>
    <n v="0"/>
    <n v="0"/>
    <n v="0"/>
    <n v="0"/>
    <n v="0"/>
    <n v="0"/>
    <n v="0"/>
    <m/>
    <x v="1"/>
    <x v="1"/>
    <m/>
    <n v="23.3"/>
    <x v="196"/>
    <n v="4.320171250318308E-3"/>
    <n v="1.2960513750954923E-2"/>
    <n v="3.2401284377387308E-3"/>
    <n v="1.8529565558006052E-2"/>
    <n v="2.0104662965906472"/>
    <n v="2.0289958621486535"/>
    <n v="1.0144979310743267"/>
    <n v="3.7198257472725311"/>
    <x v="0"/>
    <x v="0"/>
    <n v="3"/>
    <m/>
    <m/>
    <m/>
    <m/>
  </r>
  <r>
    <n v="3231"/>
    <x v="1"/>
    <x v="249"/>
    <x v="0"/>
    <m/>
    <s v="L252-253"/>
    <x v="16"/>
    <x v="16"/>
    <x v="1"/>
    <n v="19.3"/>
    <n v="0"/>
    <n v="0"/>
    <n v="0"/>
    <n v="0"/>
    <n v="0"/>
    <n v="0"/>
    <n v="0"/>
    <n v="0"/>
    <m/>
    <x v="1"/>
    <x v="1"/>
    <m/>
    <n v="19.3"/>
    <x v="108"/>
    <n v="2.9641743060860714E-3"/>
    <n v="8.8925229182582142E-3"/>
    <n v="2.2231307295645535E-3"/>
    <n v="1.271358447328497E-2"/>
    <n v="2.1475469683300967"/>
    <n v="2.1602605528033818"/>
    <n v="1.0801302764016909"/>
    <n v="3.9604776801395332"/>
    <x v="0"/>
    <x v="0"/>
    <n v="3"/>
    <m/>
    <m/>
    <m/>
    <m/>
  </r>
  <r>
    <n v="3231"/>
    <x v="0"/>
    <x v="250"/>
    <x v="0"/>
    <m/>
    <s v="L247-248"/>
    <x v="13"/>
    <x v="13"/>
    <x v="0"/>
    <n v="110"/>
    <n v="0"/>
    <n v="0"/>
    <n v="0"/>
    <n v="0"/>
    <n v="0"/>
    <n v="0"/>
    <n v="0"/>
    <n v="0"/>
    <m/>
    <x v="4"/>
    <x v="3"/>
    <m/>
    <n v="110"/>
    <x v="197"/>
    <n v="9.6288515406162484E-2"/>
    <n v="0.79438025210084051"/>
    <n v="0.14443277310924374"/>
    <n v="1.1357204847071261"/>
    <n v="0.9779619717995901"/>
    <n v="2.1136824565067163"/>
    <n v="1.0568412282533581"/>
    <n v="3.8750845035956463"/>
    <x v="1"/>
    <x v="0"/>
    <n v="9"/>
    <m/>
    <m/>
    <m/>
    <m/>
  </r>
  <r>
    <n v="1312"/>
    <x v="0"/>
    <x v="251"/>
    <x v="0"/>
    <m/>
    <s v="L287-288"/>
    <x v="19"/>
    <x v="19"/>
    <x v="1"/>
    <n v="150.80000000000001"/>
    <n v="0"/>
    <n v="0"/>
    <n v="0"/>
    <n v="0"/>
    <n v="0"/>
    <n v="0"/>
    <n v="0"/>
    <n v="0"/>
    <m/>
    <x v="4"/>
    <x v="2"/>
    <m/>
    <n v="150.80000000000001"/>
    <x v="198"/>
    <n v="0.18096384008148719"/>
    <n v="1.4929516806722694"/>
    <n v="0.40716864018334614"/>
    <n v="2.1344636928388647"/>
    <n v="0.87567214693807649"/>
    <n v="3.0101358397769413"/>
    <n v="1.5050679198884707"/>
    <n v="5.5185823729243921"/>
    <x v="1"/>
    <x v="0"/>
    <n v="8"/>
    <m/>
    <m/>
    <m/>
    <m/>
  </r>
  <r>
    <n v="3231"/>
    <x v="0"/>
    <x v="252"/>
    <x v="0"/>
    <m/>
    <s v="L330-331"/>
    <x v="11"/>
    <x v="11"/>
    <x v="8"/>
    <n v="74.599999999999994"/>
    <n v="39"/>
    <n v="0"/>
    <n v="0"/>
    <n v="0"/>
    <n v="0"/>
    <n v="0"/>
    <n v="0"/>
    <n v="0"/>
    <m/>
    <x v="38"/>
    <x v="7"/>
    <m/>
    <n v="84.179332380341435"/>
    <x v="199"/>
    <n v="5.6389737713267135E-2"/>
    <n v="0.27489997135217731"/>
    <n v="6.343845492742553E-2"/>
    <n v="0.3930227720092383"/>
    <n v="1.1776533130557096"/>
    <n v="1.5706760850649479"/>
    <n v="0.78533804253247397"/>
    <n v="2.8795728226190711"/>
    <x v="0"/>
    <x v="0"/>
    <n v="5"/>
    <m/>
    <m/>
    <m/>
    <m/>
  </r>
  <r>
    <n v="3231"/>
    <x v="1"/>
    <x v="253"/>
    <x v="0"/>
    <m/>
    <s v="L328-329"/>
    <x v="1"/>
    <x v="1"/>
    <x v="1"/>
    <n v="25.3"/>
    <n v="0"/>
    <n v="0"/>
    <n v="0"/>
    <n v="0"/>
    <n v="0"/>
    <n v="0"/>
    <n v="0"/>
    <n v="0"/>
    <m/>
    <x v="1"/>
    <x v="1"/>
    <m/>
    <n v="25.3"/>
    <x v="24"/>
    <n v="5.093662464985993E-3"/>
    <n v="1.5280987394957979E-2"/>
    <n v="3.8202468487394947E-3"/>
    <n v="2.1847132233093432E-2"/>
    <n v="1.9533138705828446"/>
    <n v="1.9751610028159381"/>
    <n v="0.98758050140796905"/>
    <n v="3.6211285051625532"/>
    <x v="0"/>
    <x v="0"/>
    <n v="3"/>
    <m/>
    <m/>
    <m/>
    <m/>
  </r>
  <r>
    <n v="3231"/>
    <x v="0"/>
    <x v="254"/>
    <x v="0"/>
    <m/>
    <s v="L308-309"/>
    <x v="16"/>
    <x v="16"/>
    <x v="1"/>
    <n v="110"/>
    <n v="120"/>
    <n v="0"/>
    <n v="0"/>
    <n v="0"/>
    <n v="0"/>
    <n v="0"/>
    <n v="0"/>
    <n v="0"/>
    <m/>
    <x v="4"/>
    <x v="2"/>
    <m/>
    <n v="162.78820596099706"/>
    <x v="200"/>
    <n v="0.21087980646804175"/>
    <n v="1.7397584033613445"/>
    <n v="0.47447956455309392"/>
    <n v="2.4873217227056887"/>
    <n v="0.85252541211174693"/>
    <n v="3.3398471348174357"/>
    <n v="1.6699235674087178"/>
    <n v="6.1230530804986314"/>
    <x v="1"/>
    <x v="0"/>
    <n v="8"/>
    <m/>
    <m/>
    <m/>
    <m/>
  </r>
  <r>
    <n v="3231"/>
    <x v="1"/>
    <x v="255"/>
    <x v="0"/>
    <m/>
    <s v="L329-330"/>
    <x v="5"/>
    <x v="5"/>
    <x v="3"/>
    <n v="24.3"/>
    <n v="0"/>
    <n v="0"/>
    <n v="0"/>
    <n v="0"/>
    <n v="0"/>
    <n v="0"/>
    <n v="0"/>
    <n v="0"/>
    <m/>
    <x v="3"/>
    <x v="1"/>
    <m/>
    <n v="24.3"/>
    <x v="195"/>
    <n v="4.6989591291061884E-3"/>
    <n v="1.0572658040488923E-2"/>
    <n v="3.5242193468296413E-3"/>
    <n v="1.5115663163366884E-2"/>
    <n v="2.0834462286970221"/>
    <n v="2.0985618918603892"/>
    <n v="1.0492809459301946"/>
    <n v="3.8473634684107134"/>
    <x v="0"/>
    <x v="0"/>
    <n v="2"/>
    <m/>
    <m/>
    <m/>
    <m/>
  </r>
  <r>
    <n v="3231"/>
    <x v="0"/>
    <x v="256"/>
    <x v="0"/>
    <m/>
    <s v="L310-311"/>
    <x v="16"/>
    <x v="16"/>
    <x v="1"/>
    <n v="200"/>
    <n v="150"/>
    <n v="0"/>
    <n v="0"/>
    <n v="0"/>
    <n v="0"/>
    <n v="0"/>
    <n v="0"/>
    <n v="0"/>
    <m/>
    <x v="4"/>
    <x v="3"/>
    <m/>
    <n v="250"/>
    <x v="201"/>
    <n v="0.49735803412274004"/>
    <n v="4.1032037815126055"/>
    <n v="0.74603705118411012"/>
    <n v="5.8663248177020968"/>
    <n v="0.73359961512509086"/>
    <n v="6.599924432827188"/>
    <n v="3.299962216413594"/>
    <n v="12.099861460183178"/>
    <x v="1"/>
    <x v="0"/>
    <n v="9"/>
    <m/>
    <m/>
    <m/>
    <m/>
  </r>
  <r>
    <n v="3231"/>
    <x v="0"/>
    <x v="257"/>
    <x v="0"/>
    <m/>
    <s v="L296-297"/>
    <x v="11"/>
    <x v="11"/>
    <x v="8"/>
    <n v="61.6"/>
    <n v="23"/>
    <n v="0"/>
    <n v="0"/>
    <n v="0"/>
    <n v="0"/>
    <n v="0"/>
    <n v="0"/>
    <n v="0"/>
    <m/>
    <x v="25"/>
    <x v="7"/>
    <m/>
    <n v="65.753783161123138"/>
    <x v="202"/>
    <n v="3.4405716832187419E-2"/>
    <n v="0.19353215718105424"/>
    <n v="3.8706431436210845E-2"/>
    <n v="0.27669171631444445"/>
    <n v="1.2522944990415255"/>
    <n v="1.5289862153559699"/>
    <n v="0.76449310767798495"/>
    <n v="2.8031413948192778"/>
    <x v="0"/>
    <x v="0"/>
    <n v="6"/>
    <m/>
    <m/>
    <m/>
    <m/>
  </r>
  <r>
    <n v="3231"/>
    <x v="0"/>
    <x v="258"/>
    <x v="0"/>
    <m/>
    <s v="L309-310"/>
    <x v="11"/>
    <x v="11"/>
    <x v="8"/>
    <n v="46.4"/>
    <n v="0"/>
    <n v="0"/>
    <n v="0"/>
    <n v="0"/>
    <n v="0"/>
    <n v="0"/>
    <n v="0"/>
    <n v="0"/>
    <m/>
    <x v="29"/>
    <x v="3"/>
    <m/>
    <n v="46.4"/>
    <x v="203"/>
    <n v="1.713267125031831E-2"/>
    <n v="0.10279602750190986"/>
    <n v="2.5699006875477465E-2"/>
    <n v="0.14696683845259528"/>
    <n v="1.3990070128815291"/>
    <n v="1.5459738513341243"/>
    <n v="0.77298692566706217"/>
    <n v="2.8342853941125612"/>
    <x v="0"/>
    <x v="0"/>
    <n v="6"/>
    <m/>
    <m/>
    <m/>
    <m/>
  </r>
  <r>
    <n v="3231"/>
    <x v="0"/>
    <x v="259"/>
    <x v="0"/>
    <m/>
    <s v="L311-312"/>
    <x v="11"/>
    <x v="11"/>
    <x v="8"/>
    <n v="33.299999999999997"/>
    <n v="0"/>
    <n v="0"/>
    <n v="0"/>
    <n v="0"/>
    <n v="0"/>
    <n v="0"/>
    <n v="0"/>
    <n v="0"/>
    <m/>
    <x v="15"/>
    <x v="3"/>
    <m/>
    <n v="33.299999999999997"/>
    <x v="117"/>
    <n v="8.8242456073338409E-3"/>
    <n v="4.6327289438502658E-2"/>
    <n v="1.3236368411000761E-2"/>
    <n v="6.623383634867161E-2"/>
    <n v="1.6085290462376143"/>
    <n v="1.6747628825862859"/>
    <n v="0.83738144129314296"/>
    <n v="3.0703986180748575"/>
    <x v="0"/>
    <x v="0"/>
    <n v="5"/>
    <m/>
    <m/>
    <m/>
    <m/>
  </r>
  <r>
    <n v="3231"/>
    <x v="0"/>
    <x v="260"/>
    <x v="0"/>
    <m/>
    <s v="L295-296"/>
    <x v="16"/>
    <x v="16"/>
    <x v="1"/>
    <n v="98.5"/>
    <n v="101"/>
    <n v="0"/>
    <n v="0"/>
    <n v="0"/>
    <n v="0"/>
    <n v="0"/>
    <n v="0"/>
    <n v="0"/>
    <m/>
    <x v="4"/>
    <x v="3"/>
    <m/>
    <n v="141.07887864595466"/>
    <x v="204"/>
    <n v="0.1583846606824548"/>
    <n v="1.3066734506302522"/>
    <n v="0.23757699102368218"/>
    <n v="1.8681428708468679"/>
    <n v="0.89634684419334809"/>
    <n v="2.7644897150402161"/>
    <n v="1.3822448575201081"/>
    <n v="5.0682311442403964"/>
    <x v="1"/>
    <x v="0"/>
    <n v="9"/>
    <m/>
    <m/>
    <m/>
    <m/>
  </r>
  <r>
    <n v="3231"/>
    <x v="1"/>
    <x v="261"/>
    <x v="0"/>
    <m/>
    <s v="L294-295"/>
    <x v="12"/>
    <x v="12"/>
    <x v="9"/>
    <n v="26"/>
    <n v="0"/>
    <n v="0"/>
    <n v="0"/>
    <n v="0"/>
    <n v="0"/>
    <n v="0"/>
    <n v="0"/>
    <n v="0"/>
    <m/>
    <x v="6"/>
    <x v="3"/>
    <m/>
    <n v="26"/>
    <x v="66"/>
    <n v="5.3794244970715548E-3"/>
    <n v="8.0691367456073321E-3"/>
    <n v="8.0691367456073321E-3"/>
    <n v="1.1536394405139247E-2"/>
    <n v="2.1843967731994041"/>
    <n v="2.1959331676045433"/>
    <n v="1.0979665838022716"/>
    <n v="4.0258774739416623"/>
    <x v="0"/>
    <x v="0"/>
    <n v="0"/>
    <m/>
    <m/>
    <m/>
    <m/>
  </r>
  <r>
    <n v="3231"/>
    <x v="0"/>
    <x v="262"/>
    <x v="0"/>
    <m/>
    <s v="L248-249"/>
    <x v="25"/>
    <x v="25"/>
    <x v="15"/>
    <n v="250"/>
    <n v="0"/>
    <n v="0"/>
    <n v="0"/>
    <n v="0"/>
    <n v="0"/>
    <n v="0"/>
    <n v="0"/>
    <n v="0"/>
    <m/>
    <x v="18"/>
    <x v="2"/>
    <m/>
    <n v="250"/>
    <x v="201"/>
    <n v="0.49735803412274004"/>
    <n v="4.8492408326967151"/>
    <n v="1.1190555767761652"/>
    <n v="6.932929330011568"/>
    <n v="0.71245177531159332"/>
    <n v="7.6453811053231613"/>
    <n v="3.8226905526615806"/>
    <n v="14.016532026425795"/>
    <x v="1"/>
    <x v="0"/>
    <n v="10"/>
    <m/>
    <m/>
    <m/>
    <m/>
  </r>
  <r>
    <n v="3231"/>
    <x v="0"/>
    <x v="263"/>
    <x v="0"/>
    <m/>
    <s v="L340-341"/>
    <x v="13"/>
    <x v="13"/>
    <x v="0"/>
    <n v="97.6"/>
    <n v="107.7"/>
    <n v="0"/>
    <n v="0"/>
    <n v="0"/>
    <n v="0"/>
    <n v="0"/>
    <n v="0"/>
    <n v="0"/>
    <m/>
    <x v="14"/>
    <x v="3"/>
    <m/>
    <n v="145.34459054261359"/>
    <x v="205"/>
    <n v="0.16810741341991342"/>
    <n v="1.2608056006493507"/>
    <n v="0.25216112012987013"/>
    <n v="1.802565892221057"/>
    <n v="0.90197283878773915"/>
    <n v="2.704538731008796"/>
    <n v="1.352269365504398"/>
    <n v="4.9583210068494594"/>
    <x v="1"/>
    <x v="0"/>
    <n v="8"/>
    <m/>
    <m/>
    <m/>
    <m/>
  </r>
  <r>
    <n v="3231"/>
    <x v="1"/>
    <x v="264"/>
    <x v="0"/>
    <m/>
    <s v="L301-302"/>
    <x v="13"/>
    <x v="13"/>
    <x v="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265"/>
    <x v="0"/>
    <m/>
    <s v="L256-257"/>
    <x v="6"/>
    <x v="6"/>
    <x v="5"/>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1"/>
    <x v="266"/>
    <x v="0"/>
    <m/>
    <s v="L307-308"/>
    <x v="14"/>
    <x v="14"/>
    <x v="10"/>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1"/>
    <x v="0"/>
    <x v="267"/>
    <x v="0"/>
    <m/>
    <s v="L338-339"/>
    <x v="11"/>
    <x v="11"/>
    <x v="8"/>
    <n v="55.8"/>
    <n v="26"/>
    <n v="0"/>
    <n v="0"/>
    <n v="0"/>
    <n v="0"/>
    <n v="0"/>
    <n v="0"/>
    <n v="0"/>
    <m/>
    <x v="25"/>
    <x v="3"/>
    <m/>
    <n v="61.560051981784419"/>
    <x v="206"/>
    <n v="3.0156926406926403E-2"/>
    <n v="0.16963271103896102"/>
    <n v="4.5235389610389601E-2"/>
    <n v="0.24252282744170806"/>
    <n v="1.2815330643971565"/>
    <n v="1.5240558918388647"/>
    <n v="0.76202794591943235"/>
    <n v="2.7941024683712516"/>
    <x v="0"/>
    <x v="0"/>
    <n v="5.5"/>
    <m/>
    <m/>
    <m/>
    <m/>
  </r>
  <r>
    <n v="3231"/>
    <x v="1"/>
    <x v="268"/>
    <x v="0"/>
    <m/>
    <s v="L300-301"/>
    <x v="14"/>
    <x v="14"/>
    <x v="1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269"/>
    <x v="0"/>
    <m/>
    <s v="L302-303"/>
    <x v="13"/>
    <x v="13"/>
    <x v="0"/>
    <n v="30.4"/>
    <n v="0"/>
    <n v="0"/>
    <n v="0"/>
    <n v="0"/>
    <n v="0"/>
    <n v="0"/>
    <n v="0"/>
    <n v="0"/>
    <m/>
    <x v="1"/>
    <x v="1"/>
    <m/>
    <n v="30.4"/>
    <x v="207"/>
    <n v="7.3542144130379411E-3"/>
    <n v="2.2062643239113822E-2"/>
    <n v="5.5156608097784556E-3"/>
    <n v="3.1542823235069489E-2"/>
    <n v="1.8316500896787755"/>
    <n v="1.8631929129138449"/>
    <n v="0.93159645645692246"/>
    <n v="3.4158536736753824"/>
    <x v="0"/>
    <x v="0"/>
    <n v="3"/>
    <m/>
    <m/>
    <m/>
    <m/>
  </r>
  <r>
    <n v="3231"/>
    <x v="1"/>
    <x v="270"/>
    <x v="0"/>
    <m/>
    <s v="L323-324"/>
    <x v="14"/>
    <x v="14"/>
    <x v="10"/>
    <n v="24"/>
    <n v="0"/>
    <n v="0"/>
    <n v="0"/>
    <n v="0"/>
    <n v="0"/>
    <n v="0"/>
    <n v="0"/>
    <n v="0"/>
    <m/>
    <x v="29"/>
    <x v="2"/>
    <m/>
    <n v="24"/>
    <x v="38"/>
    <n v="4.5836516424751714E-3"/>
    <n v="2.7501909854851028E-2"/>
    <n v="1.0313216195569136E-2"/>
    <n v="3.9319308741776374E-2"/>
    <n v="1.7623189511703186"/>
    <n v="1.801638259912095"/>
    <n v="0.90081912995604752"/>
    <n v="3.3030034765055074"/>
    <x v="0"/>
    <x v="0"/>
    <n v="5"/>
    <m/>
    <m/>
    <m/>
    <m/>
  </r>
  <r>
    <n v="3231"/>
    <x v="1"/>
    <x v="271"/>
    <x v="0"/>
    <m/>
    <s v="L339-340"/>
    <x v="19"/>
    <x v="19"/>
    <x v="1"/>
    <n v="25"/>
    <n v="0"/>
    <n v="0"/>
    <n v="0"/>
    <n v="0"/>
    <n v="0"/>
    <n v="0"/>
    <n v="0"/>
    <n v="0"/>
    <m/>
    <x v="29"/>
    <x v="3"/>
    <m/>
    <n v="25"/>
    <x v="48"/>
    <n v="4.9735803412273996E-3"/>
    <n v="2.98414820473644E-2"/>
    <n v="7.4603705118410999E-3"/>
    <n v="4.2664180492378877E-2"/>
    <n v="1.7373043107487101"/>
    <n v="1.7799684912410889"/>
    <n v="0.88998424562054446"/>
    <n v="3.2632755672753295"/>
    <x v="0"/>
    <x v="0"/>
    <n v="6"/>
    <m/>
    <m/>
    <m/>
    <m/>
  </r>
  <r>
    <n v="3231"/>
    <x v="1"/>
    <x v="272"/>
    <x v="0"/>
    <m/>
    <s v="L306-307"/>
    <x v="14"/>
    <x v="14"/>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273"/>
    <x v="0"/>
    <m/>
    <s v="L303-304"/>
    <x v="13"/>
    <x v="13"/>
    <x v="0"/>
    <n v="21.3"/>
    <n v="0"/>
    <n v="0"/>
    <n v="0"/>
    <n v="0"/>
    <n v="0"/>
    <n v="0"/>
    <n v="0"/>
    <n v="0"/>
    <m/>
    <x v="13"/>
    <x v="1"/>
    <m/>
    <n v="21.3"/>
    <x v="121"/>
    <n v="3.6103418640183347E-3"/>
    <n v="1.3538781990068756E-2"/>
    <n v="2.7077563980137508E-3"/>
    <n v="1.9356312047587379E-2"/>
    <n v="1.9951583042431313"/>
    <n v="2.0145146162907186"/>
    <n v="1.0072573081453593"/>
    <n v="3.693276796532984"/>
    <x v="0"/>
    <x v="0"/>
    <n v="4"/>
    <m/>
    <m/>
    <m/>
    <m/>
  </r>
  <r>
    <n v="3231"/>
    <x v="0"/>
    <x v="274"/>
    <x v="0"/>
    <m/>
    <s v="L292-293"/>
    <x v="19"/>
    <x v="19"/>
    <x v="1"/>
    <n v="60"/>
    <n v="31"/>
    <n v="66"/>
    <n v="0"/>
    <n v="0"/>
    <n v="0"/>
    <n v="0"/>
    <n v="0"/>
    <n v="0"/>
    <m/>
    <x v="10"/>
    <x v="3"/>
    <m/>
    <n v="94.429868156214212"/>
    <x v="208"/>
    <n v="7.0959065444359565E-2"/>
    <n v="0.63863158899923611"/>
    <n v="0.10643859816653935"/>
    <n v="0.91304759388130208"/>
    <n v="1.0160559017880464"/>
    <n v="1.9291034956693485"/>
    <n v="0.96455174783467423"/>
    <n v="3.5366897420604722"/>
    <x v="1"/>
    <x v="0"/>
    <n v="10"/>
    <m/>
    <m/>
    <m/>
    <m/>
  </r>
  <r>
    <n v="3231"/>
    <x v="1"/>
    <x v="275"/>
    <x v="0"/>
    <m/>
    <s v="L326-327"/>
    <x v="13"/>
    <x v="13"/>
    <x v="0"/>
    <n v="27.3"/>
    <n v="0"/>
    <n v="0"/>
    <n v="0"/>
    <n v="0"/>
    <n v="0"/>
    <n v="0"/>
    <n v="0"/>
    <n v="0"/>
    <m/>
    <x v="8"/>
    <x v="1"/>
    <m/>
    <n v="27.3"/>
    <x v="209"/>
    <n v="5.9308155080213905E-3"/>
    <n v="1.1120279077540107E-2"/>
    <n v="4.4481116310160426E-3"/>
    <n v="1.5898593539582527E-2"/>
    <n v="2.0651047732253223"/>
    <n v="2.0810033667649046"/>
    <n v="1.0405016833824523"/>
    <n v="3.8151728390689916"/>
    <x v="0"/>
    <x v="0"/>
    <n v="1.5"/>
    <m/>
    <m/>
    <m/>
    <m/>
  </r>
  <r>
    <n v="3231"/>
    <x v="0"/>
    <x v="276"/>
    <x v="0"/>
    <m/>
    <s v="L260-261"/>
    <x v="19"/>
    <x v="19"/>
    <x v="1"/>
    <n v="67.5"/>
    <n v="58.5"/>
    <n v="0"/>
    <n v="0"/>
    <n v="0"/>
    <n v="0"/>
    <n v="0"/>
    <n v="0"/>
    <n v="0"/>
    <m/>
    <x v="35"/>
    <x v="15"/>
    <m/>
    <n v="89.322449585756431"/>
    <x v="210"/>
    <n v="6.3490737203972497E-2"/>
    <n v="0.40475344967532467"/>
    <n v="0.11904513225744842"/>
    <n v="0.57867347889935639"/>
    <n v="1.1005198501638351"/>
    <n v="1.6791933290631915"/>
    <n v="0.83959666453159576"/>
    <n v="3.0785211032825175"/>
    <x v="0"/>
    <x v="0"/>
    <n v="6"/>
    <m/>
    <m/>
    <m/>
    <m/>
  </r>
  <r>
    <n v="3231"/>
    <x v="1"/>
    <x v="277"/>
    <x v="0"/>
    <m/>
    <s v="L314-315"/>
    <x v="9"/>
    <x v="9"/>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278"/>
    <x v="0"/>
    <m/>
    <s v="L332-333"/>
    <x v="19"/>
    <x v="19"/>
    <x v="1"/>
    <n v="115.8"/>
    <n v="0"/>
    <n v="0"/>
    <n v="0"/>
    <n v="0"/>
    <n v="0"/>
    <n v="0"/>
    <n v="0"/>
    <n v="0"/>
    <m/>
    <x v="4"/>
    <x v="2"/>
    <m/>
    <n v="115.8"/>
    <x v="211"/>
    <n v="0.10671027501909854"/>
    <n v="0.88035976890756285"/>
    <n v="0.24009811879297172"/>
    <n v="1.2586448628552116"/>
    <n v="0.96052118580789092"/>
    <n v="2.2191660486631024"/>
    <n v="1.1095830243315512"/>
    <n v="4.0684710892156879"/>
    <x v="1"/>
    <x v="0"/>
    <n v="8"/>
    <m/>
    <m/>
    <m/>
    <m/>
  </r>
  <r>
    <n v="3231"/>
    <x v="1"/>
    <x v="279"/>
    <x v="0"/>
    <m/>
    <s v="L341-342"/>
    <x v="19"/>
    <x v="19"/>
    <x v="1"/>
    <n v="25.3"/>
    <n v="0"/>
    <n v="0"/>
    <n v="0"/>
    <n v="0"/>
    <n v="0"/>
    <n v="0"/>
    <n v="0"/>
    <n v="0"/>
    <m/>
    <x v="1"/>
    <x v="1"/>
    <m/>
    <n v="25.3"/>
    <x v="24"/>
    <n v="5.093662464985993E-3"/>
    <n v="1.5280987394957979E-2"/>
    <n v="3.8202468487394947E-3"/>
    <n v="2.1847132233093432E-2"/>
    <n v="1.9533138705828446"/>
    <n v="1.9751610028159381"/>
    <n v="0.98758050140796905"/>
    <n v="3.6211285051625532"/>
    <x v="0"/>
    <x v="0"/>
    <n v="3"/>
    <m/>
    <m/>
    <m/>
    <m/>
  </r>
  <r>
    <n v="3231"/>
    <x v="0"/>
    <x v="280"/>
    <x v="0"/>
    <m/>
    <s v="L317-318"/>
    <x v="26"/>
    <x v="26"/>
    <x v="0"/>
    <n v="220"/>
    <n v="0"/>
    <n v="0"/>
    <n v="0"/>
    <n v="0"/>
    <n v="0"/>
    <n v="0"/>
    <n v="0"/>
    <n v="0"/>
    <m/>
    <x v="10"/>
    <x v="2"/>
    <m/>
    <n v="220"/>
    <x v="148"/>
    <n v="0.38515406162464993"/>
    <n v="3.4663865546218497"/>
    <n v="0.86659663865546244"/>
    <n v="4.9558712059947325"/>
    <n v="0.7555870153280676"/>
    <n v="5.7114582213228005"/>
    <n v="2.8557291106614002"/>
    <n v="10.4710067390918"/>
    <x v="1"/>
    <x v="0"/>
    <n v="9"/>
    <m/>
    <m/>
    <m/>
    <m/>
  </r>
  <r>
    <n v="3231"/>
    <x v="0"/>
    <x v="281"/>
    <x v="0"/>
    <m/>
    <s v="L342-343"/>
    <x v="19"/>
    <x v="19"/>
    <x v="1"/>
    <n v="64.8"/>
    <n v="36.700000000000003"/>
    <n v="0"/>
    <n v="0"/>
    <n v="0"/>
    <n v="0"/>
    <n v="0"/>
    <n v="0"/>
    <n v="0"/>
    <m/>
    <x v="39"/>
    <x v="16"/>
    <m/>
    <n v="74.471001067529642"/>
    <x v="212"/>
    <n v="4.4133005474917254E-2"/>
    <n v="0.34754741811497336"/>
    <n v="0.11584913937165778"/>
    <n v="0.49688637288800763"/>
    <n v="1.1302782855085709"/>
    <n v="1.6271646583965786"/>
    <n v="0.81358232919828932"/>
    <n v="2.983135207060394"/>
    <x v="1"/>
    <x v="0"/>
    <n v="7"/>
    <m/>
    <m/>
    <m/>
    <m/>
  </r>
  <r>
    <n v="3231"/>
    <x v="1"/>
    <x v="282"/>
    <x v="0"/>
    <m/>
    <s v="L334-335"/>
    <x v="14"/>
    <x v="14"/>
    <x v="10"/>
    <n v="19"/>
    <n v="0"/>
    <n v="0"/>
    <n v="0"/>
    <n v="0"/>
    <n v="0"/>
    <n v="0"/>
    <n v="0"/>
    <n v="0"/>
    <m/>
    <x v="29"/>
    <x v="1"/>
    <m/>
    <n v="19"/>
    <x v="31"/>
    <n v="2.8727400050929464E-3"/>
    <n v="1.723644003055768E-2"/>
    <n v="2.15455500381971E-3"/>
    <n v="2.4642830652398043E-2"/>
    <n v="1.9125595979722754"/>
    <n v="1.9372024286246734"/>
    <n v="0.9686012143123367"/>
    <n v="3.551537785811901"/>
    <x v="0"/>
    <x v="0"/>
    <n v="7"/>
    <m/>
    <m/>
    <m/>
    <m/>
  </r>
  <r>
    <n v="3231"/>
    <x v="1"/>
    <x v="283"/>
    <x v="0"/>
    <m/>
    <s v="L333-334"/>
    <x v="1"/>
    <x v="1"/>
    <x v="1"/>
    <n v="16"/>
    <n v="0"/>
    <n v="0"/>
    <n v="0"/>
    <n v="0"/>
    <n v="0"/>
    <n v="0"/>
    <n v="0"/>
    <n v="0"/>
    <m/>
    <x v="15"/>
    <x v="1"/>
    <m/>
    <n v="16"/>
    <x v="88"/>
    <n v="2.0371785077667433E-3"/>
    <n v="1.0695187165775402E-2"/>
    <n v="1.5278838808250575E-3"/>
    <n v="1.5290842288468592E-2"/>
    <n v="2.0792468886730777"/>
    <n v="2.0945377309615463"/>
    <n v="1.0472688654807731"/>
    <n v="3.8399858400961682"/>
    <x v="0"/>
    <x v="0"/>
    <n v="6"/>
    <m/>
    <m/>
    <m/>
    <m/>
  </r>
  <r>
    <n v="3231"/>
    <x v="0"/>
    <x v="284"/>
    <x v="0"/>
    <m/>
    <s v="L291-292"/>
    <x v="16"/>
    <x v="16"/>
    <x v="1"/>
    <n v="210"/>
    <n v="0"/>
    <n v="0"/>
    <n v="0"/>
    <n v="0"/>
    <n v="0"/>
    <n v="0"/>
    <n v="0"/>
    <n v="0"/>
    <m/>
    <x v="10"/>
    <x v="2"/>
    <m/>
    <n v="210"/>
    <x v="213"/>
    <n v="0.35093582887700536"/>
    <n v="3.1584224598930479"/>
    <n v="0.78960561497326198"/>
    <n v="4.5155768633133802"/>
    <n v="0.7679973329119093"/>
    <n v="5.2835741962252891"/>
    <n v="2.6417870981126446"/>
    <n v="9.6865526930796957"/>
    <x v="1"/>
    <x v="0"/>
    <n v="9"/>
    <m/>
    <m/>
    <m/>
    <m/>
  </r>
  <r>
    <n v="3231"/>
    <x v="0"/>
    <x v="285"/>
    <x v="0"/>
    <m/>
    <s v="L325-326"/>
    <x v="16"/>
    <x v="16"/>
    <x v="1"/>
    <n v="260"/>
    <n v="0"/>
    <n v="0"/>
    <n v="0"/>
    <n v="0"/>
    <n v="0"/>
    <n v="0"/>
    <n v="0"/>
    <n v="0"/>
    <m/>
    <x v="10"/>
    <x v="2"/>
    <m/>
    <n v="260"/>
    <x v="214"/>
    <n v="0.53794244970715555"/>
    <n v="4.8414820473643996"/>
    <n v="1.2103705118410999"/>
    <n v="6.9218366430835481"/>
    <n v="0.71265156365934246"/>
    <n v="7.6344882067428905"/>
    <n v="3.8172441033714453"/>
    <n v="13.996561712361965"/>
    <x v="1"/>
    <x v="0"/>
    <n v="9"/>
    <m/>
    <m/>
    <m/>
    <m/>
  </r>
  <r>
    <n v="1312"/>
    <x v="0"/>
    <x v="286"/>
    <x v="0"/>
    <m/>
    <s v="L281-282"/>
    <x v="19"/>
    <x v="19"/>
    <x v="1"/>
    <n v="32"/>
    <n v="0"/>
    <n v="0"/>
    <n v="0"/>
    <n v="0"/>
    <n v="0"/>
    <n v="0"/>
    <n v="0"/>
    <n v="0"/>
    <m/>
    <x v="11"/>
    <x v="1"/>
    <m/>
    <n v="32"/>
    <x v="56"/>
    <n v="8.1487140310669733E-3"/>
    <n v="3.6669213139801378E-2"/>
    <n v="6.1115355233002299E-3"/>
    <n v="5.242574498903517E-2"/>
    <n v="1.6757442531014139"/>
    <n v="1.728169998090449"/>
    <n v="0.86408499904522451"/>
    <n v="3.1683116631658232"/>
    <x v="0"/>
    <x v="0"/>
    <n v="5"/>
    <m/>
    <m/>
    <m/>
    <m/>
  </r>
  <r>
    <n v="3231"/>
    <x v="1"/>
    <x v="287"/>
    <x v="0"/>
    <m/>
    <s v="L299-300"/>
    <x v="13"/>
    <x v="13"/>
    <x v="0"/>
    <n v="19.3"/>
    <n v="0"/>
    <n v="0"/>
    <n v="0"/>
    <n v="0"/>
    <n v="0"/>
    <n v="0"/>
    <n v="0"/>
    <n v="0"/>
    <m/>
    <x v="3"/>
    <x v="1"/>
    <m/>
    <n v="19.3"/>
    <x v="108"/>
    <n v="2.9641743060860714E-3"/>
    <n v="6.6693921886936611E-3"/>
    <n v="2.2231307295645535E-3"/>
    <n v="9.5351883549637285E-3"/>
    <n v="2.2584966135566091"/>
    <n v="2.2680318019115728"/>
    <n v="1.1340159009557864"/>
    <n v="4.15805830350455"/>
    <x v="0"/>
    <x v="0"/>
    <n v="2"/>
    <m/>
    <m/>
    <m/>
    <m/>
  </r>
  <r>
    <n v="3231"/>
    <x v="0"/>
    <x v="288"/>
    <x v="0"/>
    <m/>
    <s v="L305-306"/>
    <x v="16"/>
    <x v="16"/>
    <x v="1"/>
    <n v="210"/>
    <n v="0"/>
    <n v="0"/>
    <n v="0"/>
    <n v="0"/>
    <n v="0"/>
    <n v="0"/>
    <n v="0"/>
    <n v="0"/>
    <m/>
    <x v="10"/>
    <x v="2"/>
    <m/>
    <n v="210"/>
    <x v="213"/>
    <n v="0.35093582887700536"/>
    <n v="3.1584224598930479"/>
    <n v="0.78960561497326198"/>
    <n v="4.5155768633133802"/>
    <n v="0.7679973329119093"/>
    <n v="5.2835741962252891"/>
    <n v="2.6417870981126446"/>
    <n v="9.6865526930796957"/>
    <x v="1"/>
    <x v="0"/>
    <n v="9"/>
    <m/>
    <m/>
    <m/>
    <m/>
  </r>
  <r>
    <n v="1312"/>
    <x v="0"/>
    <x v="289"/>
    <x v="0"/>
    <m/>
    <s v="L280-281"/>
    <x v="19"/>
    <x v="19"/>
    <x v="1"/>
    <n v="200"/>
    <n v="48"/>
    <n v="0"/>
    <n v="0"/>
    <n v="0"/>
    <n v="0"/>
    <n v="0"/>
    <n v="0"/>
    <n v="0"/>
    <m/>
    <x v="14"/>
    <x v="1"/>
    <m/>
    <n v="205.67936211491906"/>
    <x v="215"/>
    <n v="0.33664374840845435"/>
    <n v="2.5248281130634078"/>
    <n v="0.25248281130634076"/>
    <n v="3.609730983099193"/>
    <n v="0.79870454545050984"/>
    <n v="4.4084355285497026"/>
    <n v="2.2042177642748513"/>
    <n v="8.0821318023411202"/>
    <x v="1"/>
    <x v="0"/>
    <n v="9"/>
    <m/>
    <m/>
    <m/>
    <m/>
  </r>
  <r>
    <n v="3231"/>
    <x v="0"/>
    <x v="290"/>
    <x v="0"/>
    <m/>
    <s v="L261-262"/>
    <x v="1"/>
    <x v="1"/>
    <x v="1"/>
    <n v="41.3"/>
    <n v="0"/>
    <n v="0"/>
    <n v="0"/>
    <n v="0"/>
    <n v="0"/>
    <n v="0"/>
    <n v="0"/>
    <n v="0"/>
    <m/>
    <x v="1"/>
    <x v="1"/>
    <m/>
    <n v="41.3"/>
    <x v="161"/>
    <n v="1.357341800356506E-2"/>
    <n v="4.0720254010695178E-2"/>
    <n v="1.0180063502673795E-2"/>
    <n v="5.821749281923657E-2"/>
    <n v="1.6452774011250277"/>
    <n v="1.7034948939442642"/>
    <n v="0.85174744697213212"/>
    <n v="3.1230739722311509"/>
    <x v="0"/>
    <x v="0"/>
    <n v="3"/>
    <m/>
    <m/>
    <m/>
    <m/>
  </r>
  <r>
    <n v="3231"/>
    <x v="1"/>
    <x v="291"/>
    <x v="0"/>
    <m/>
    <s v="L336-337"/>
    <x v="11"/>
    <x v="11"/>
    <x v="8"/>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0"/>
    <x v="292"/>
    <x v="0"/>
    <m/>
    <s v="L337-338"/>
    <x v="13"/>
    <x v="13"/>
    <x v="0"/>
    <n v="126.8"/>
    <n v="0"/>
    <n v="0"/>
    <n v="0"/>
    <n v="0"/>
    <n v="0"/>
    <n v="0"/>
    <n v="0"/>
    <n v="0"/>
    <m/>
    <x v="4"/>
    <x v="2"/>
    <m/>
    <n v="126.8"/>
    <x v="216"/>
    <n v="0.12794626941685766"/>
    <n v="1.0555567226890759"/>
    <n v="0.28787910618792972"/>
    <n v="1.5091228533915291"/>
    <n v="0.93047631604953152"/>
    <n v="2.4395991694410606"/>
    <n v="1.2197995847205303"/>
    <n v="4.4725984773086109"/>
    <x v="1"/>
    <x v="0"/>
    <n v="8"/>
    <m/>
    <m/>
    <m/>
    <m/>
  </r>
  <r>
    <n v="3231"/>
    <x v="0"/>
    <x v="293"/>
    <x v="0"/>
    <m/>
    <s v="L316-317"/>
    <x v="11"/>
    <x v="11"/>
    <x v="8"/>
    <n v="42"/>
    <n v="0"/>
    <n v="0"/>
    <n v="0"/>
    <n v="0"/>
    <n v="0"/>
    <n v="0"/>
    <n v="0"/>
    <n v="0"/>
    <m/>
    <x v="29"/>
    <x v="1"/>
    <m/>
    <n v="42"/>
    <x v="217"/>
    <n v="1.4037433155080216E-2"/>
    <n v="8.4224598930481301E-2"/>
    <n v="1.0528074866310163E-2"/>
    <n v="0.12041538302169016"/>
    <n v="1.4486804081849416"/>
    <n v="1.5690957912066317"/>
    <n v="0.78454789560331584"/>
    <n v="2.8766756172121579"/>
    <x v="0"/>
    <x v="0"/>
    <n v="7"/>
    <m/>
    <m/>
    <m/>
    <m/>
  </r>
  <r>
    <n v="3231"/>
    <x v="1"/>
    <x v="294"/>
    <x v="0"/>
    <m/>
    <s v="L315-316"/>
    <x v="9"/>
    <x v="9"/>
    <x v="4"/>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295"/>
    <x v="0"/>
    <m/>
    <s v="L254-255"/>
    <x v="14"/>
    <x v="14"/>
    <x v="10"/>
    <n v="30.3"/>
    <n v="0"/>
    <n v="0"/>
    <n v="0"/>
    <n v="0"/>
    <n v="0"/>
    <n v="0"/>
    <n v="0"/>
    <n v="0"/>
    <m/>
    <x v="1"/>
    <x v="1"/>
    <m/>
    <n v="30.3"/>
    <x v="218"/>
    <n v="7.3059110007639427E-3"/>
    <n v="2.1917733002291828E-2"/>
    <n v="5.479433250572957E-3"/>
    <n v="3.1335645974598501E-2"/>
    <n v="1.8337648002443798"/>
    <n v="1.8651004462189784"/>
    <n v="0.93255022310948921"/>
    <n v="3.4193508180681271"/>
    <x v="0"/>
    <x v="0"/>
    <n v="3"/>
    <m/>
    <m/>
    <m/>
    <m/>
  </r>
  <r>
    <n v="3231"/>
    <x v="0"/>
    <x v="296"/>
    <x v="0"/>
    <m/>
    <s v="L286-287"/>
    <x v="11"/>
    <x v="11"/>
    <x v="8"/>
    <n v="66.400000000000006"/>
    <n v="61"/>
    <n v="0"/>
    <n v="0"/>
    <n v="0"/>
    <n v="0"/>
    <n v="0"/>
    <n v="0"/>
    <n v="0"/>
    <m/>
    <x v="29"/>
    <x v="3"/>
    <m/>
    <n v="90.16629081868679"/>
    <x v="219"/>
    <n v="6.4696014769544188E-2"/>
    <n v="0.38817608861726516"/>
    <n v="9.704402215431629E-2"/>
    <n v="0.55497292933731313"/>
    <n v="1.1086079991428441"/>
    <n v="1.6635809284801573"/>
    <n v="0.83179046424007863"/>
    <n v="3.0498983688802883"/>
    <x v="0"/>
    <x v="0"/>
    <n v="6"/>
    <m/>
    <m/>
    <m/>
    <m/>
  </r>
  <r>
    <n v="3231"/>
    <x v="1"/>
    <x v="297"/>
    <x v="0"/>
    <m/>
    <s v="L304-305"/>
    <x v="9"/>
    <x v="9"/>
    <x v="4"/>
    <n v="16.3"/>
    <n v="0"/>
    <n v="0"/>
    <n v="0"/>
    <n v="0"/>
    <n v="0"/>
    <n v="0"/>
    <n v="0"/>
    <n v="0"/>
    <m/>
    <x v="1"/>
    <x v="1"/>
    <m/>
    <n v="16.3"/>
    <x v="112"/>
    <n v="2.1142888973771333E-3"/>
    <n v="6.3428666921313999E-3"/>
    <n v="1.58571667303285E-3"/>
    <n v="9.0683568920161186E-3"/>
    <n v="2.2784355146090944"/>
    <n v="2.2875038715011105"/>
    <n v="1.1437519357505552"/>
    <n v="4.1937570977520355"/>
    <x v="0"/>
    <x v="0"/>
    <n v="3"/>
    <m/>
    <m/>
    <m/>
    <m/>
  </r>
  <r>
    <n v="3231"/>
    <x v="0"/>
    <x v="298"/>
    <x v="0"/>
    <m/>
    <s v="L253-254"/>
    <x v="13"/>
    <x v="13"/>
    <x v="0"/>
    <n v="55.5"/>
    <n v="35"/>
    <n v="23.3"/>
    <n v="0"/>
    <n v="0"/>
    <n v="0"/>
    <n v="0"/>
    <n v="0"/>
    <n v="0"/>
    <m/>
    <x v="17"/>
    <x v="11"/>
    <m/>
    <n v="69.628586083590704"/>
    <x v="220"/>
    <n v="3.8580182072829129E-2"/>
    <n v="0.154320718646271"/>
    <n v="4.8225237236081922E-2"/>
    <n v="0.22063136755701518"/>
    <n v="1.302938338746094"/>
    <n v="1.5235697063031091"/>
    <n v="0.76178485315155453"/>
    <n v="2.7932111282223664"/>
    <x v="0"/>
    <x v="0"/>
    <n v="3.6666659999999998"/>
    <m/>
    <m/>
    <m/>
    <m/>
  </r>
  <r>
    <n v="3231"/>
    <x v="1"/>
    <x v="299"/>
    <x v="0"/>
    <m/>
    <s v="L313-314"/>
    <x v="9"/>
    <x v="9"/>
    <x v="4"/>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0"/>
    <x v="300"/>
    <x v="0"/>
    <m/>
    <s v="L297-298"/>
    <x v="11"/>
    <x v="11"/>
    <x v="8"/>
    <n v="56"/>
    <n v="46"/>
    <n v="0"/>
    <n v="0"/>
    <n v="0"/>
    <n v="0"/>
    <n v="0"/>
    <n v="0"/>
    <n v="0"/>
    <m/>
    <x v="0"/>
    <x v="3"/>
    <m/>
    <n v="72.47068372797375"/>
    <x v="221"/>
    <n v="4.1793990323402079E-2"/>
    <n v="0.28210943468296401"/>
    <n v="6.2690985485103115E-2"/>
    <n v="0.40333009670275288"/>
    <n v="1.172327151736632"/>
    <n v="1.5756572484393849"/>
    <n v="0.78782862421969246"/>
    <n v="2.8887049554722055"/>
    <x v="0"/>
    <x v="0"/>
    <n v="7"/>
    <m/>
    <m/>
    <m/>
    <m/>
  </r>
  <r>
    <n v="3231"/>
    <x v="0"/>
    <x v="301"/>
    <x v="0"/>
    <m/>
    <s v="L322-323"/>
    <x v="14"/>
    <x v="14"/>
    <x v="10"/>
    <n v="35.5"/>
    <n v="0"/>
    <n v="0"/>
    <n v="0"/>
    <n v="0"/>
    <n v="0"/>
    <n v="0"/>
    <n v="0"/>
    <n v="0"/>
    <m/>
    <x v="14"/>
    <x v="2"/>
    <m/>
    <n v="35.5"/>
    <x v="222"/>
    <n v="1.0028727400050929E-2"/>
    <n v="7.5215455500381972E-2"/>
    <n v="2.256463665011459E-2"/>
    <n v="0.10753506693104097"/>
    <n v="1.4776636017495746"/>
    <n v="1.5851986686806154"/>
    <n v="0.79259933434030772"/>
    <n v="2.9061975592477949"/>
    <x v="1"/>
    <x v="0"/>
    <n v="7"/>
    <m/>
    <m/>
    <m/>
    <m/>
  </r>
  <r>
    <n v="3231"/>
    <x v="0"/>
    <x v="302"/>
    <x v="0"/>
    <m/>
    <s v="L331-332"/>
    <x v="11"/>
    <x v="11"/>
    <x v="8"/>
    <n v="38.5"/>
    <n v="0"/>
    <n v="0"/>
    <n v="0"/>
    <n v="0"/>
    <n v="0"/>
    <n v="0"/>
    <n v="0"/>
    <n v="0"/>
    <m/>
    <x v="29"/>
    <x v="3"/>
    <m/>
    <n v="38.5"/>
    <x v="223"/>
    <n v="1.1795343137254903E-2"/>
    <n v="7.0772058823529424E-2"/>
    <n v="1.7693014705882356E-2"/>
    <n v="0.10118237045572578"/>
    <n v="1.4935031427760372"/>
    <n v="1.594685513231763"/>
    <n v="0.7973427566158815"/>
    <n v="2.9235901075915653"/>
    <x v="0"/>
    <x v="0"/>
    <n v="6"/>
    <m/>
    <m/>
    <m/>
    <m/>
  </r>
  <r>
    <n v="3231"/>
    <x v="1"/>
    <x v="303"/>
    <x v="0"/>
    <m/>
    <s v="L288-289"/>
    <x v="17"/>
    <x v="17"/>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304"/>
    <x v="0"/>
    <m/>
    <s v="L321-322"/>
    <x v="14"/>
    <x v="14"/>
    <x v="10"/>
    <n v="22.5"/>
    <n v="0"/>
    <n v="0"/>
    <n v="0"/>
    <n v="0"/>
    <n v="0"/>
    <n v="0"/>
    <n v="0"/>
    <n v="0"/>
    <m/>
    <x v="13"/>
    <x v="1"/>
    <m/>
    <n v="22.5"/>
    <x v="224"/>
    <n v="4.028600076394195E-3"/>
    <n v="1.5107250286478233E-2"/>
    <n v="3.0214500572956463E-3"/>
    <n v="2.1598741374266817E-2"/>
    <n v="1.9572287178895602"/>
    <n v="1.9788274592638271"/>
    <n v="0.98941372963191354"/>
    <n v="3.6278503419836827"/>
    <x v="0"/>
    <x v="0"/>
    <n v="4"/>
    <m/>
    <m/>
    <m/>
    <m/>
  </r>
  <r>
    <n v="3231"/>
    <x v="0"/>
    <x v="305"/>
    <x v="0"/>
    <m/>
    <s v="L257-258"/>
    <x v="11"/>
    <x v="11"/>
    <x v="8"/>
    <n v="89.7"/>
    <n v="0"/>
    <n v="0"/>
    <n v="0"/>
    <n v="0"/>
    <n v="0"/>
    <n v="0"/>
    <n v="0"/>
    <n v="0"/>
    <m/>
    <x v="14"/>
    <x v="2"/>
    <m/>
    <n v="89.7"/>
    <x v="225"/>
    <n v="6.4028600076394201E-2"/>
    <n v="0.48021450057295656"/>
    <n v="0.14406435017188696"/>
    <n v="0.68655967203584978"/>
    <n v="1.0680648716236296"/>
    <n v="1.7546245436594794"/>
    <n v="0.8773122718297397"/>
    <n v="3.216811663375712"/>
    <x v="1"/>
    <x v="0"/>
    <n v="7"/>
    <m/>
    <m/>
    <m/>
    <m/>
  </r>
  <r>
    <n v="3231"/>
    <x v="1"/>
    <x v="306"/>
    <x v="0"/>
    <m/>
    <s v="L320-321"/>
    <x v="14"/>
    <x v="14"/>
    <x v="10"/>
    <n v="19.3"/>
    <n v="0"/>
    <n v="0"/>
    <n v="0"/>
    <n v="0"/>
    <n v="0"/>
    <n v="0"/>
    <n v="0"/>
    <n v="0"/>
    <m/>
    <x v="1"/>
    <x v="1"/>
    <m/>
    <n v="19.3"/>
    <x v="108"/>
    <n v="2.9641743060860714E-3"/>
    <n v="8.8925229182582142E-3"/>
    <n v="2.2231307295645535E-3"/>
    <n v="1.271358447328497E-2"/>
    <n v="2.1475469683300967"/>
    <n v="2.1602605528033818"/>
    <n v="1.0801302764016909"/>
    <n v="3.9604776801395332"/>
    <x v="0"/>
    <x v="0"/>
    <n v="3"/>
    <m/>
    <m/>
    <m/>
    <m/>
  </r>
  <r>
    <n v="3231"/>
    <x v="1"/>
    <x v="307"/>
    <x v="0"/>
    <m/>
    <s v="L312-313"/>
    <x v="9"/>
    <x v="9"/>
    <x v="4"/>
    <n v="19.3"/>
    <n v="0"/>
    <n v="0"/>
    <n v="0"/>
    <n v="0"/>
    <n v="0"/>
    <n v="0"/>
    <n v="0"/>
    <n v="0"/>
    <m/>
    <x v="1"/>
    <x v="1"/>
    <m/>
    <n v="19.3"/>
    <x v="108"/>
    <n v="2.9641743060860714E-3"/>
    <n v="8.8925229182582142E-3"/>
    <n v="2.2231307295645535E-3"/>
    <n v="1.271358447328497E-2"/>
    <n v="2.1475469683300967"/>
    <n v="2.1602605528033818"/>
    <n v="1.0801302764016909"/>
    <n v="3.9604776801395332"/>
    <x v="0"/>
    <x v="0"/>
    <n v="3"/>
    <m/>
    <m/>
    <m/>
    <m/>
  </r>
  <r>
    <n v="3231"/>
    <x v="1"/>
    <x v="308"/>
    <x v="0"/>
    <m/>
    <s v="L319-320"/>
    <x v="14"/>
    <x v="14"/>
    <x v="10"/>
    <n v="20.3"/>
    <n v="0"/>
    <n v="0"/>
    <n v="0"/>
    <n v="0"/>
    <n v="0"/>
    <n v="0"/>
    <n v="0"/>
    <n v="0"/>
    <m/>
    <x v="15"/>
    <x v="1"/>
    <m/>
    <n v="20.3"/>
    <x v="5"/>
    <n v="3.2793003565062392E-3"/>
    <n v="1.7216326871657757E-2"/>
    <n v="2.4594752673796792E-3"/>
    <n v="2.4614074994746181E-2"/>
    <n v="1.9129506474787898"/>
    <n v="1.9375647224735359"/>
    <n v="0.96878236123676797"/>
    <n v="3.5522019912014824"/>
    <x v="0"/>
    <x v="0"/>
    <n v="6"/>
    <m/>
    <m/>
    <m/>
    <m/>
  </r>
  <r>
    <n v="3231"/>
    <x v="0"/>
    <x v="309"/>
    <x v="0"/>
    <m/>
    <s v="L262-263"/>
    <x v="13"/>
    <x v="13"/>
    <x v="0"/>
    <n v="85.6"/>
    <n v="32.299999999999997"/>
    <n v="0"/>
    <n v="0"/>
    <n v="0"/>
    <n v="0"/>
    <n v="0"/>
    <n v="0"/>
    <n v="0"/>
    <m/>
    <x v="40"/>
    <x v="1"/>
    <m/>
    <n v="91.491256412839789"/>
    <x v="226"/>
    <n v="6.6611360453272192E-2"/>
    <n v="0.27477186186974778"/>
    <n v="4.9958520339954141E-2"/>
    <n v="0.39283961468238426"/>
    <n v="1.1777494364559431"/>
    <n v="1.5705890511383274"/>
    <n v="0.78529452556916368"/>
    <n v="2.8794132604202667"/>
    <x v="0"/>
    <x v="0"/>
    <n v="4.5"/>
    <m/>
    <m/>
    <m/>
    <m/>
  </r>
  <r>
    <n v="3231"/>
    <x v="1"/>
    <x v="310"/>
    <x v="0"/>
    <m/>
    <s v="L285-286"/>
    <x v="17"/>
    <x v="17"/>
    <x v="3"/>
    <n v="17.3"/>
    <n v="16"/>
    <n v="0"/>
    <n v="0"/>
    <n v="0"/>
    <n v="0"/>
    <n v="0"/>
    <n v="0"/>
    <n v="0"/>
    <m/>
    <x v="3"/>
    <x v="1"/>
    <m/>
    <n v="23.564592082189751"/>
    <x v="227"/>
    <n v="4.4188470842882605E-3"/>
    <n v="9.942405939648586E-3"/>
    <n v="3.3141353132161953E-3"/>
    <n v="1.421459567136784E-2"/>
    <n v="2.1059894301196351"/>
    <n v="2.1202040257910029"/>
    <n v="1.0601020128955014"/>
    <n v="3.8870407139501717"/>
    <x v="0"/>
    <x v="0"/>
    <n v="2"/>
    <m/>
    <m/>
    <m/>
    <m/>
  </r>
  <r>
    <n v="3231"/>
    <x v="1"/>
    <x v="311"/>
    <x v="0"/>
    <m/>
    <s v="L335-336"/>
    <x v="7"/>
    <x v="7"/>
    <x v="6"/>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0"/>
    <x v="312"/>
    <x v="0"/>
    <m/>
    <s v="L324-325"/>
    <x v="11"/>
    <x v="11"/>
    <x v="8"/>
    <n v="39"/>
    <n v="0"/>
    <n v="0"/>
    <n v="0"/>
    <n v="0"/>
    <n v="0"/>
    <n v="0"/>
    <n v="0"/>
    <n v="0"/>
    <m/>
    <x v="15"/>
    <x v="1"/>
    <m/>
    <n v="39"/>
    <x v="228"/>
    <n v="1.2103705118411001E-2"/>
    <n v="6.3544451871657762E-2"/>
    <n v="9.0777788388082502E-3"/>
    <n v="9.0849105940471603E-2"/>
    <n v="1.5219418272429786"/>
    <n v="1.6127909331834502"/>
    <n v="0.80639546659172512"/>
    <n v="2.9567833775029921"/>
    <x v="0"/>
    <x v="0"/>
    <n v="6"/>
    <m/>
    <m/>
    <m/>
    <m/>
  </r>
  <r>
    <n v="3231"/>
    <x v="0"/>
    <x v="313"/>
    <x v="0"/>
    <m/>
    <s v="L259-260"/>
    <x v="13"/>
    <x v="13"/>
    <x v="0"/>
    <n v="58.5"/>
    <n v="32.4"/>
    <n v="0"/>
    <n v="0"/>
    <n v="0"/>
    <n v="0"/>
    <n v="0"/>
    <n v="0"/>
    <n v="0"/>
    <m/>
    <x v="15"/>
    <x v="3"/>
    <m/>
    <n v="66.873088757735729"/>
    <x v="229"/>
    <n v="3.5587041634835767E-2"/>
    <n v="0.18683196858288775"/>
    <n v="5.3380562452253651E-2"/>
    <n v="0.26711249852521268"/>
    <n v="1.2600443864441415"/>
    <n v="1.5271568849693542"/>
    <n v="0.7635784424846771"/>
    <n v="2.7997876224438158"/>
    <x v="0"/>
    <x v="0"/>
    <n v="5"/>
    <m/>
    <m/>
    <m/>
    <m/>
  </r>
  <r>
    <n v="3231"/>
    <x v="1"/>
    <x v="314"/>
    <x v="0"/>
    <m/>
    <s v="L327-328"/>
    <x v="14"/>
    <x v="14"/>
    <x v="10"/>
    <n v="24.3"/>
    <n v="0"/>
    <n v="0"/>
    <n v="0"/>
    <n v="0"/>
    <n v="0"/>
    <n v="0"/>
    <n v="0"/>
    <n v="0"/>
    <m/>
    <x v="13"/>
    <x v="1"/>
    <m/>
    <n v="24.3"/>
    <x v="195"/>
    <n v="4.6989591291061884E-3"/>
    <n v="1.7621096734148203E-2"/>
    <n v="3.5242193468296413E-3"/>
    <n v="2.51927719389448E-2"/>
    <n v="1.9051824850445307"/>
    <n v="1.9303752569834756"/>
    <n v="0.96518762849173778"/>
    <n v="3.539021304469705"/>
    <x v="0"/>
    <x v="0"/>
    <n v="4"/>
    <m/>
    <m/>
    <m/>
    <m/>
  </r>
  <r>
    <n v="3231"/>
    <x v="0"/>
    <x v="315"/>
    <x v="0"/>
    <m/>
    <s v="L284-285"/>
    <x v="13"/>
    <x v="13"/>
    <x v="0"/>
    <n v="46.4"/>
    <n v="35"/>
    <n v="0"/>
    <n v="0"/>
    <n v="0"/>
    <n v="0"/>
    <n v="0"/>
    <n v="0"/>
    <n v="0"/>
    <m/>
    <x v="25"/>
    <x v="3"/>
    <m/>
    <n v="58.120220233581357"/>
    <x v="230"/>
    <n v="2.6880888719124012E-2"/>
    <n v="0.15120499904507256"/>
    <n v="4.0321333078686017E-2"/>
    <n v="0.21617684270405424"/>
    <n v="1.3076000075033059"/>
    <n v="1.5237768502073601"/>
    <n v="0.76188842510368004"/>
    <n v="2.7935908920468266"/>
    <x v="0"/>
    <x v="0"/>
    <n v="5.5"/>
    <m/>
    <m/>
    <m/>
    <m/>
  </r>
  <r>
    <n v="3231"/>
    <x v="0"/>
    <x v="316"/>
    <x v="0"/>
    <m/>
    <s v="L264-265"/>
    <x v="13"/>
    <x v="13"/>
    <x v="0"/>
    <n v="58.4"/>
    <n v="0"/>
    <n v="0"/>
    <n v="0"/>
    <n v="0"/>
    <n v="0"/>
    <n v="0"/>
    <n v="0"/>
    <n v="0"/>
    <m/>
    <x v="29"/>
    <x v="1"/>
    <m/>
    <n v="58.4"/>
    <x v="231"/>
    <n v="2.7140310669722428E-2"/>
    <n v="0.16284186401833456"/>
    <n v="2.035523300229182E-2"/>
    <n v="0.2328139958721403"/>
    <n v="1.2907338782175601"/>
    <n v="1.5235478740897004"/>
    <n v="0.76177393704485019"/>
    <n v="2.7931711024977841"/>
    <x v="0"/>
    <x v="0"/>
    <n v="7"/>
    <m/>
    <m/>
    <m/>
    <m/>
  </r>
  <r>
    <n v="3231"/>
    <x v="1"/>
    <x v="317"/>
    <x v="0"/>
    <m/>
    <s v="L289-290"/>
    <x v="17"/>
    <x v="17"/>
    <x v="3"/>
    <n v="17.2"/>
    <n v="0"/>
    <n v="0"/>
    <n v="0"/>
    <n v="0"/>
    <n v="0"/>
    <n v="0"/>
    <n v="0"/>
    <n v="0"/>
    <m/>
    <x v="3"/>
    <x v="1"/>
    <m/>
    <n v="17.2"/>
    <x v="127"/>
    <n v="2.3542144130379427E-3"/>
    <n v="5.2969824293353715E-3"/>
    <n v="1.765660809778457E-3"/>
    <n v="7.5730626941192224E-3"/>
    <n v="2.3514705891771643"/>
    <n v="2.3590436518712834"/>
    <n v="1.1795218259356417"/>
    <n v="4.3249133617640192"/>
    <x v="0"/>
    <x v="0"/>
    <n v="2"/>
    <m/>
    <m/>
    <m/>
    <m/>
  </r>
  <r>
    <n v="3231"/>
    <x v="0"/>
    <x v="318"/>
    <x v="0"/>
    <m/>
    <s v="L255-256"/>
    <x v="13"/>
    <x v="13"/>
    <x v="0"/>
    <n v="101.8"/>
    <n v="30"/>
    <n v="0"/>
    <n v="0"/>
    <n v="0"/>
    <n v="0"/>
    <n v="0"/>
    <n v="0"/>
    <n v="0"/>
    <m/>
    <x v="15"/>
    <x v="3"/>
    <m/>
    <n v="106.12841278375927"/>
    <x v="232"/>
    <n v="8.9629806468041778E-2"/>
    <n v="0.47055648395721938"/>
    <n v="0.13444470970206268"/>
    <n v="0.67275166600457426"/>
    <n v="1.0718712632344178"/>
    <n v="1.7446229292389921"/>
    <n v="0.87231146461949605"/>
    <n v="3.1984753702714852"/>
    <x v="0"/>
    <x v="0"/>
    <n v="5"/>
    <m/>
    <m/>
    <m/>
    <m/>
  </r>
  <r>
    <n v="3231"/>
    <x v="1"/>
    <x v="319"/>
    <x v="0"/>
    <m/>
    <s v="L293-294"/>
    <x v="17"/>
    <x v="17"/>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1"/>
    <x v="320"/>
    <x v="0"/>
    <m/>
    <s v="L273-274"/>
    <x v="14"/>
    <x v="14"/>
    <x v="10"/>
    <n v="17.3"/>
    <n v="0"/>
    <n v="0"/>
    <n v="0"/>
    <n v="0"/>
    <n v="0"/>
    <n v="0"/>
    <n v="0"/>
    <n v="0"/>
    <m/>
    <x v="13"/>
    <x v="1"/>
    <m/>
    <n v="17.3"/>
    <x v="233"/>
    <n v="2.381668576521518E-3"/>
    <n v="8.9312571619556934E-3"/>
    <n v="1.7862514323911385E-3"/>
    <n v="1.2768962579564079E-2"/>
    <n v="2.1459132036121642"/>
    <n v="2.1586821661917281"/>
    <n v="1.0793410830958641"/>
    <n v="3.9575839713515015"/>
    <x v="0"/>
    <x v="0"/>
    <n v="4"/>
    <m/>
    <m/>
    <m/>
    <m/>
  </r>
  <r>
    <n v="3231"/>
    <x v="1"/>
    <x v="321"/>
    <x v="0"/>
    <m/>
    <s v="L318-319"/>
    <x v="14"/>
    <x v="14"/>
    <x v="10"/>
    <n v="29.4"/>
    <n v="0"/>
    <n v="0"/>
    <n v="0"/>
    <n v="0"/>
    <n v="0"/>
    <n v="0"/>
    <n v="0"/>
    <n v="0"/>
    <m/>
    <x v="1"/>
    <x v="1"/>
    <m/>
    <n v="29.4"/>
    <x v="234"/>
    <n v="6.8783422459893027E-3"/>
    <n v="2.063502673796791E-2"/>
    <n v="5.1587566844919774E-3"/>
    <n v="2.9501768840314083E-2"/>
    <n v="1.8532312097737371"/>
    <n v="1.8827329786140512"/>
    <n v="0.9413664893070256"/>
    <n v="3.4516771274590936"/>
    <x v="0"/>
    <x v="0"/>
    <n v="3"/>
    <m/>
    <m/>
    <m/>
    <m/>
  </r>
  <r>
    <n v="1312"/>
    <x v="0"/>
    <x v="322"/>
    <x v="0"/>
    <m/>
    <s v="L282-283"/>
    <x v="9"/>
    <x v="9"/>
    <x v="4"/>
    <n v="32.299999999999997"/>
    <n v="0"/>
    <n v="0"/>
    <n v="0"/>
    <n v="0"/>
    <n v="0"/>
    <n v="0"/>
    <n v="0"/>
    <n v="0"/>
    <m/>
    <x v="1"/>
    <x v="1"/>
    <m/>
    <n v="32.299999999999997"/>
    <x v="235"/>
    <n v="8.3022186147186147E-3"/>
    <n v="2.4906655844155842E-2"/>
    <n v="6.2266639610389606E-3"/>
    <n v="3.5608890292715169E-2"/>
    <n v="1.7931726952705345"/>
    <n v="1.8287815855632497"/>
    <n v="0.91439079278162483"/>
    <n v="3.352766240199291"/>
    <x v="0"/>
    <x v="0"/>
    <n v="3"/>
    <m/>
    <m/>
    <m/>
    <m/>
  </r>
  <r>
    <n v="3231"/>
    <x v="1"/>
    <x v="323"/>
    <x v="0"/>
    <m/>
    <s v="L290-291"/>
    <x v="17"/>
    <x v="17"/>
    <x v="3"/>
    <n v="19.399999999999999"/>
    <n v="0"/>
    <n v="0"/>
    <n v="0"/>
    <n v="0"/>
    <n v="0"/>
    <n v="0"/>
    <n v="0"/>
    <n v="0"/>
    <m/>
    <x v="1"/>
    <x v="1"/>
    <m/>
    <n v="19.399999999999999"/>
    <x v="34"/>
    <n v="2.9949707155589511E-3"/>
    <n v="8.9849121466768524E-3"/>
    <n v="2.2462280366692131E-3"/>
    <n v="1.2845672776089372E-2"/>
    <n v="2.1436638030933017"/>
    <n v="2.1565094758693912"/>
    <n v="1.0782547379346956"/>
    <n v="3.9536007057605502"/>
    <x v="0"/>
    <x v="0"/>
    <n v="3"/>
    <m/>
    <m/>
    <m/>
    <m/>
  </r>
  <r>
    <n v="3231"/>
    <x v="1"/>
    <x v="324"/>
    <x v="0"/>
    <m/>
    <s v="L265-266"/>
    <x v="14"/>
    <x v="14"/>
    <x v="10"/>
    <n v="22.3"/>
    <n v="0"/>
    <n v="0"/>
    <n v="0"/>
    <n v="0"/>
    <n v="0"/>
    <n v="0"/>
    <n v="0"/>
    <n v="0"/>
    <m/>
    <x v="29"/>
    <x v="3"/>
    <m/>
    <n v="22.3"/>
    <x v="143"/>
    <n v="3.9572988286223579E-3"/>
    <n v="2.3743792971734148E-2"/>
    <n v="5.9359482429335369E-3"/>
    <n v="3.3946352507288155E-2"/>
    <n v="1.8082485489332616"/>
    <n v="1.8421949014405496"/>
    <n v="0.92109745072027482"/>
    <n v="3.377357319307674"/>
    <x v="0"/>
    <x v="0"/>
    <n v="6"/>
    <m/>
    <m/>
    <m/>
    <m/>
  </r>
  <r>
    <n v="3231"/>
    <x v="0"/>
    <x v="325"/>
    <x v="0"/>
    <m/>
    <s v="L343-344"/>
    <x v="16"/>
    <x v="16"/>
    <x v="1"/>
    <n v="43.4"/>
    <n v="0"/>
    <n v="0"/>
    <n v="0"/>
    <n v="0"/>
    <n v="0"/>
    <n v="0"/>
    <n v="0"/>
    <n v="0"/>
    <m/>
    <x v="0"/>
    <x v="3"/>
    <m/>
    <n v="43.4"/>
    <x v="123"/>
    <n v="1.4988859180035652E-2"/>
    <n v="0.10117479946524066"/>
    <n v="2.2483288770053476E-2"/>
    <n v="0.14464897885480532"/>
    <n v="1.4029066645120343"/>
    <n v="1.5475556433668396"/>
    <n v="0.7737778216834198"/>
    <n v="2.8371853461725389"/>
    <x v="0"/>
    <x v="0"/>
    <n v="7"/>
    <m/>
    <m/>
    <m/>
    <m/>
  </r>
  <r>
    <n v="3231"/>
    <x v="1"/>
    <x v="326"/>
    <x v="0"/>
    <m/>
    <s v="L263-264"/>
    <x v="14"/>
    <x v="14"/>
    <x v="10"/>
    <n v="22.4"/>
    <n v="0"/>
    <n v="0"/>
    <n v="0"/>
    <n v="0"/>
    <n v="0"/>
    <n v="0"/>
    <n v="0"/>
    <n v="0"/>
    <m/>
    <x v="13"/>
    <x v="1"/>
    <m/>
    <n v="22.4"/>
    <x v="236"/>
    <n v="3.9928698752228165E-3"/>
    <n v="1.4973262032085563E-2"/>
    <n v="2.9946524064171122E-3"/>
    <n v="2.1407179203856028E-2"/>
    <n v="1.9602842079046823"/>
    <n v="1.9816913871085382"/>
    <n v="0.9908456935542691"/>
    <n v="3.6331008763656532"/>
    <x v="0"/>
    <x v="0"/>
    <n v="4"/>
    <m/>
    <m/>
    <m/>
    <m/>
  </r>
  <r>
    <n v="3231"/>
    <x v="1"/>
    <x v="327"/>
    <x v="0"/>
    <m/>
    <s v="L298-299"/>
    <x v="14"/>
    <x v="14"/>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328"/>
    <x v="0"/>
    <m/>
    <s v="L267-268"/>
    <x v="13"/>
    <x v="13"/>
    <x v="0"/>
    <n v="63.5"/>
    <n v="0"/>
    <n v="0"/>
    <n v="0"/>
    <n v="0"/>
    <n v="0"/>
    <n v="0"/>
    <n v="0"/>
    <n v="0"/>
    <m/>
    <x v="0"/>
    <x v="2"/>
    <m/>
    <n v="63.5"/>
    <x v="237"/>
    <n v="3.2087550929462701E-2"/>
    <n v="0.21659096877387324"/>
    <n v="7.2196989591291089E-2"/>
    <n v="0.30965875522271058"/>
    <n v="1.2278528511440596"/>
    <n v="1.5375116063667702"/>
    <n v="0.7687558031833851"/>
    <n v="2.8187712783390784"/>
    <x v="0"/>
    <x v="0"/>
    <n v="6"/>
    <m/>
    <m/>
    <m/>
    <m/>
  </r>
  <r>
    <n v="3231"/>
    <x v="0"/>
    <x v="329"/>
    <x v="0"/>
    <m/>
    <s v="L283-284"/>
    <x v="16"/>
    <x v="16"/>
    <x v="1"/>
    <n v="116.8"/>
    <n v="129.69999999999999"/>
    <n v="0"/>
    <n v="0"/>
    <n v="0"/>
    <n v="0"/>
    <n v="0"/>
    <n v="0"/>
    <n v="0"/>
    <m/>
    <x v="39"/>
    <x v="15"/>
    <m/>
    <n v="174.54033917693639"/>
    <x v="238"/>
    <n v="0.24242686847466255"/>
    <n v="1.9091115892379675"/>
    <n v="0.45455037838999224"/>
    <n v="2.7294449147687239"/>
    <n v="0.83877095665306534"/>
    <n v="3.5682158714217893"/>
    <n v="1.7841079357108947"/>
    <n v="6.5417290976066136"/>
    <x v="1"/>
    <x v="0"/>
    <n v="8"/>
    <m/>
    <m/>
    <m/>
    <m/>
  </r>
  <r>
    <n v="3231"/>
    <x v="0"/>
    <x v="330"/>
    <x v="0"/>
    <m/>
    <s v="L272-273"/>
    <x v="13"/>
    <x v="13"/>
    <x v="0"/>
    <n v="41.3"/>
    <n v="0"/>
    <n v="0"/>
    <n v="0"/>
    <n v="0"/>
    <n v="0"/>
    <n v="0"/>
    <n v="0"/>
    <n v="0"/>
    <m/>
    <x v="15"/>
    <x v="3"/>
    <m/>
    <n v="41.3"/>
    <x v="161"/>
    <n v="1.357341800356506E-2"/>
    <n v="7.1260444518716576E-2"/>
    <n v="2.0360127005347589E-2"/>
    <n v="0.10188061243366403"/>
    <n v="1.4917057717832021"/>
    <n v="1.593586384216866"/>
    <n v="0.79679319210843302"/>
    <n v="2.9215750377309209"/>
    <x v="0"/>
    <x v="0"/>
    <n v="5"/>
    <m/>
    <m/>
    <m/>
    <m/>
  </r>
  <r>
    <n v="3231"/>
    <x v="1"/>
    <x v="331"/>
    <x v="0"/>
    <m/>
    <s v="L271-272"/>
    <x v="14"/>
    <x v="14"/>
    <x v="10"/>
    <n v="22.4"/>
    <n v="0"/>
    <n v="0"/>
    <n v="0"/>
    <n v="0"/>
    <n v="0"/>
    <n v="0"/>
    <n v="0"/>
    <n v="0"/>
    <m/>
    <x v="11"/>
    <x v="1"/>
    <m/>
    <n v="22.4"/>
    <x v="236"/>
    <n v="3.9928698752228165E-3"/>
    <n v="1.7967914438502673E-2"/>
    <n v="2.9946524064171122E-3"/>
    <n v="2.568861504462723E-2"/>
    <n v="1.8986914951749949"/>
    <n v="1.9243801102196221"/>
    <n v="0.96219005510981104"/>
    <n v="3.5280302020693068"/>
    <x v="0"/>
    <x v="0"/>
    <n v="5"/>
    <m/>
    <m/>
    <m/>
    <m/>
  </r>
  <r>
    <n v="3231"/>
    <x v="0"/>
    <x v="332"/>
    <x v="0"/>
    <m/>
    <s v="L277-278"/>
    <x v="13"/>
    <x v="13"/>
    <x v="0"/>
    <n v="66.5"/>
    <n v="0"/>
    <n v="0"/>
    <n v="0"/>
    <n v="0"/>
    <n v="0"/>
    <n v="0"/>
    <n v="0"/>
    <n v="0"/>
    <m/>
    <x v="29"/>
    <x v="3"/>
    <m/>
    <n v="66.5"/>
    <x v="239"/>
    <n v="3.5191065062388588E-2"/>
    <n v="0.21114639037433153"/>
    <n v="5.2786597593582882E-2"/>
    <n v="0.30187467549187597"/>
    <n v="1.2333386687723973"/>
    <n v="1.5352133442642732"/>
    <n v="0.76760667213213662"/>
    <n v="2.8145577978178342"/>
    <x v="0"/>
    <x v="0"/>
    <n v="6"/>
    <m/>
    <m/>
    <m/>
    <m/>
  </r>
  <r>
    <n v="3231"/>
    <x v="1"/>
    <x v="333"/>
    <x v="0"/>
    <m/>
    <s v="L266-267"/>
    <x v="13"/>
    <x v="13"/>
    <x v="0"/>
    <n v="31.3"/>
    <n v="0"/>
    <n v="0"/>
    <n v="0"/>
    <n v="0"/>
    <n v="0"/>
    <n v="0"/>
    <n v="0"/>
    <n v="0"/>
    <m/>
    <x v="13"/>
    <x v="1"/>
    <m/>
    <n v="31.3"/>
    <x v="240"/>
    <n v="7.7961070791953153E-3"/>
    <n v="2.9235401546982433E-2"/>
    <n v="5.8470803093964869E-3"/>
    <n v="4.1797670986578675E-2"/>
    <n v="1.7435574835537571"/>
    <n v="1.7853551545403357"/>
    <n v="0.89267757727016783"/>
    <n v="3.273151116657282"/>
    <x v="0"/>
    <x v="0"/>
    <n v="4"/>
    <m/>
    <m/>
    <m/>
    <m/>
  </r>
  <r>
    <n v="3231"/>
    <x v="1"/>
    <x v="334"/>
    <x v="0"/>
    <m/>
    <s v="L268-269"/>
    <x v="14"/>
    <x v="14"/>
    <x v="10"/>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1"/>
    <x v="0"/>
    <x v="335"/>
    <x v="0"/>
    <m/>
    <s v="L258-259"/>
    <x v="11"/>
    <x v="11"/>
    <x v="8"/>
    <n v="82.8"/>
    <n v="0"/>
    <n v="0"/>
    <n v="0"/>
    <n v="0"/>
    <n v="0"/>
    <n v="0"/>
    <n v="0"/>
    <n v="0"/>
    <m/>
    <x v="14"/>
    <x v="2"/>
    <m/>
    <n v="82.8"/>
    <x v="241"/>
    <n v="5.4556913674560739E-2"/>
    <n v="0.40917685255920555"/>
    <n v="0.12275305576776167"/>
    <n v="0.58499759037374177"/>
    <n v="1.0984273072989317"/>
    <n v="1.6834248976726736"/>
    <n v="0.84171244883633678"/>
    <n v="3.0862789790665679"/>
    <x v="1"/>
    <x v="0"/>
    <n v="7"/>
    <m/>
    <m/>
    <m/>
    <m/>
  </r>
  <r>
    <n v="3231"/>
    <x v="0"/>
    <x v="336"/>
    <x v="0"/>
    <m/>
    <s v="L276-277"/>
    <x v="13"/>
    <x v="13"/>
    <x v="0"/>
    <n v="67.400000000000006"/>
    <n v="0"/>
    <n v="0"/>
    <n v="0"/>
    <n v="0"/>
    <n v="0"/>
    <n v="0"/>
    <n v="0"/>
    <n v="0"/>
    <m/>
    <x v="15"/>
    <x v="3"/>
    <m/>
    <n v="67.400000000000006"/>
    <x v="242"/>
    <n v="3.6150050929462704E-2"/>
    <n v="0.18978776737967917"/>
    <n v="5.4225076394194056E-2"/>
    <n v="0.27133838560298273"/>
    <n v="1.2565859006028968"/>
    <n v="1.5279242862058795"/>
    <n v="0.76396214310293975"/>
    <n v="2.801194524710779"/>
    <x v="0"/>
    <x v="0"/>
    <n v="5"/>
    <m/>
    <m/>
    <m/>
    <m/>
  </r>
  <r>
    <n v="3231"/>
    <x v="1"/>
    <x v="337"/>
    <x v="0"/>
    <m/>
    <s v="L269-270"/>
    <x v="14"/>
    <x v="14"/>
    <x v="10"/>
    <n v="16.3"/>
    <n v="0"/>
    <n v="0"/>
    <n v="0"/>
    <n v="0"/>
    <n v="0"/>
    <n v="0"/>
    <n v="0"/>
    <n v="0"/>
    <m/>
    <x v="13"/>
    <x v="1"/>
    <m/>
    <n v="16.3"/>
    <x v="112"/>
    <n v="2.1142888973771333E-3"/>
    <n v="7.928583365164249E-3"/>
    <n v="1.58571667303285E-3"/>
    <n v="1.1335446115020147E-2"/>
    <n v="2.1911282499664173"/>
    <n v="2.2024636960814377"/>
    <n v="1.1012318480407188"/>
    <n v="4.0378501094826351"/>
    <x v="0"/>
    <x v="0"/>
    <n v="4"/>
    <m/>
    <m/>
    <m/>
    <m/>
  </r>
  <r>
    <n v="3231"/>
    <x v="1"/>
    <x v="338"/>
    <x v="0"/>
    <m/>
    <s v="L279-280"/>
    <x v="14"/>
    <x v="14"/>
    <x v="10"/>
    <n v="18.3"/>
    <n v="0"/>
    <n v="0"/>
    <n v="0"/>
    <n v="0"/>
    <n v="0"/>
    <n v="0"/>
    <n v="0"/>
    <n v="0"/>
    <m/>
    <x v="15"/>
    <x v="1"/>
    <m/>
    <n v="18.3"/>
    <x v="243"/>
    <n v="2.6649637127578304E-3"/>
    <n v="1.3991059491978609E-2"/>
    <n v="1.9987227845683726E-3"/>
    <n v="2.0002930367129867E-2"/>
    <n v="1.9837114797321496"/>
    <n v="2.0037144100992794"/>
    <n v="1.0018572050496397"/>
    <n v="3.6734764185153455"/>
    <x v="0"/>
    <x v="0"/>
    <n v="6"/>
    <m/>
    <m/>
    <m/>
    <m/>
  </r>
  <r>
    <n v="3231"/>
    <x v="1"/>
    <x v="339"/>
    <x v="0"/>
    <m/>
    <s v="L270-271"/>
    <x v="14"/>
    <x v="14"/>
    <x v="10"/>
    <n v="25.3"/>
    <n v="0"/>
    <n v="0"/>
    <n v="0"/>
    <n v="0"/>
    <n v="0"/>
    <n v="0"/>
    <n v="0"/>
    <n v="0"/>
    <m/>
    <x v="11"/>
    <x v="3"/>
    <m/>
    <n v="25.3"/>
    <x v="24"/>
    <n v="5.093662464985993E-3"/>
    <n v="2.2921481092436968E-2"/>
    <n v="7.6404936974789894E-3"/>
    <n v="3.2770698349640151E-2"/>
    <n v="1.8194430005173461"/>
    <n v="1.8522136988669862"/>
    <n v="0.92610684943349308"/>
    <n v="3.3957251145894745"/>
    <x v="0"/>
    <x v="0"/>
    <n v="4"/>
    <m/>
    <m/>
    <m/>
    <m/>
  </r>
  <r>
    <n v="3231"/>
    <x v="1"/>
    <x v="340"/>
    <x v="0"/>
    <m/>
    <s v="L278-279"/>
    <x v="27"/>
    <x v="27"/>
    <x v="1"/>
    <n v="19.3"/>
    <n v="0"/>
    <n v="0"/>
    <n v="0"/>
    <n v="0"/>
    <n v="0"/>
    <n v="0"/>
    <n v="0"/>
    <n v="0"/>
    <m/>
    <x v="1"/>
    <x v="1"/>
    <m/>
    <n v="19.3"/>
    <x v="108"/>
    <n v="2.9641743060860714E-3"/>
    <n v="8.8925229182582142E-3"/>
    <n v="2.2231307295645535E-3"/>
    <n v="1.271358447328497E-2"/>
    <n v="2.1475469683300967"/>
    <n v="2.1602605528033818"/>
    <n v="1.0801302764016909"/>
    <n v="3.9604776801395332"/>
    <x v="0"/>
    <x v="0"/>
    <n v="3"/>
    <m/>
    <m/>
    <m/>
    <m/>
  </r>
  <r>
    <n v="3231"/>
    <x v="1"/>
    <x v="341"/>
    <x v="0"/>
    <m/>
    <s v="L274-275"/>
    <x v="1"/>
    <x v="1"/>
    <x v="1"/>
    <n v="17.3"/>
    <n v="0"/>
    <n v="0"/>
    <n v="0"/>
    <n v="0"/>
    <n v="0"/>
    <n v="0"/>
    <n v="0"/>
    <n v="0"/>
    <m/>
    <x v="13"/>
    <x v="1"/>
    <m/>
    <n v="17.3"/>
    <x v="233"/>
    <n v="2.381668576521518E-3"/>
    <n v="8.9312571619556934E-3"/>
    <n v="1.7862514323911385E-3"/>
    <n v="1.2768962579564079E-2"/>
    <n v="2.1459132036121642"/>
    <n v="2.1586821661917281"/>
    <n v="1.0793410830958641"/>
    <n v="3.9575839713515015"/>
    <x v="0"/>
    <x v="0"/>
    <n v="4"/>
    <m/>
    <m/>
    <m/>
    <m/>
  </r>
  <r>
    <n v="3231"/>
    <x v="1"/>
    <x v="342"/>
    <x v="0"/>
    <m/>
    <s v="L275-276"/>
    <x v="14"/>
    <x v="14"/>
    <x v="10"/>
    <n v="20.3"/>
    <n v="0"/>
    <n v="0"/>
    <n v="0"/>
    <n v="0"/>
    <n v="0"/>
    <n v="0"/>
    <n v="0"/>
    <n v="0"/>
    <m/>
    <x v="1"/>
    <x v="1"/>
    <m/>
    <n v="20.3"/>
    <x v="5"/>
    <n v="3.2793003565062392E-3"/>
    <n v="9.8379010695187168E-3"/>
    <n v="2.4594752673796792E-3"/>
    <n v="1.4065185711283531E-2"/>
    <n v="2.109889583655618"/>
    <n v="2.1239547693669016"/>
    <n v="1.0619773846834508"/>
    <n v="3.8939170771726528"/>
    <x v="0"/>
    <x v="0"/>
    <n v="3"/>
    <m/>
    <m/>
    <m/>
    <m/>
  </r>
  <r>
    <n v="3231"/>
    <x v="0"/>
    <x v="343"/>
    <x v="0"/>
    <m/>
    <s v="L344-347"/>
    <x v="28"/>
    <x v="28"/>
    <x v="1"/>
    <n v="360"/>
    <n v="0"/>
    <n v="0"/>
    <n v="0"/>
    <n v="0"/>
    <n v="0"/>
    <n v="0"/>
    <n v="0"/>
    <n v="0"/>
    <m/>
    <x v="34"/>
    <x v="6"/>
    <m/>
    <n v="360"/>
    <x v="244"/>
    <n v="1.0313216195569139"/>
    <n v="10.828877005347596"/>
    <n v="4.6409472880061129"/>
    <n v="15.481977817074453"/>
    <n v="0.61895829881253539"/>
    <n v="16.100936115886988"/>
    <n v="8.050468057943494"/>
    <n v="29.518382879126143"/>
    <x v="1"/>
    <x v="0"/>
    <n v="8"/>
    <m/>
    <m/>
    <m/>
    <m/>
  </r>
  <r>
    <n v="3231"/>
    <x v="0"/>
    <x v="344"/>
    <x v="0"/>
    <m/>
    <s v="L346-349"/>
    <x v="28"/>
    <x v="28"/>
    <x v="1"/>
    <n v="242"/>
    <n v="0"/>
    <n v="0"/>
    <n v="0"/>
    <n v="0"/>
    <n v="0"/>
    <n v="0"/>
    <n v="0"/>
    <n v="0"/>
    <m/>
    <x v="34"/>
    <x v="2"/>
    <m/>
    <n v="242"/>
    <x v="245"/>
    <n v="0.46603641456582617"/>
    <n v="4.8933823529411749"/>
    <n v="1.048581932773109"/>
    <n v="6.9960381857958929"/>
    <n v="0.71132223569270414"/>
    <n v="7.7073604214885973"/>
    <n v="3.8536802107442987"/>
    <n v="14.130160772729095"/>
    <x v="1"/>
    <x v="0"/>
    <n v="11"/>
    <m/>
    <m/>
    <m/>
    <m/>
  </r>
  <r>
    <n v="3231"/>
    <x v="1"/>
    <x v="345"/>
    <x v="0"/>
    <m/>
    <s v="L352-355"/>
    <x v="14"/>
    <x v="14"/>
    <x v="10"/>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1"/>
    <x v="346"/>
    <x v="0"/>
    <m/>
    <s v="L348-351"/>
    <x v="17"/>
    <x v="17"/>
    <x v="3"/>
    <n v="16.3"/>
    <n v="0"/>
    <n v="0"/>
    <n v="0"/>
    <n v="0"/>
    <n v="0"/>
    <n v="0"/>
    <n v="0"/>
    <n v="0"/>
    <m/>
    <x v="3"/>
    <x v="1"/>
    <m/>
    <n v="16.3"/>
    <x v="112"/>
    <n v="2.1142888973771333E-3"/>
    <n v="4.7571500190985499E-3"/>
    <n v="1.58571667303285E-3"/>
    <n v="6.8012676690120885E-3"/>
    <n v="2.3961473112520957"/>
    <n v="2.4029485789211078"/>
    <n v="1.2014742894605539"/>
    <n v="4.4054057280220311"/>
    <x v="0"/>
    <x v="0"/>
    <n v="2"/>
    <m/>
    <m/>
    <m/>
    <m/>
  </r>
  <r>
    <n v="3231"/>
    <x v="0"/>
    <x v="347"/>
    <x v="0"/>
    <m/>
    <s v="L345-348"/>
    <x v="22"/>
    <x v="22"/>
    <x v="13"/>
    <n v="54"/>
    <n v="0"/>
    <n v="0"/>
    <n v="0"/>
    <n v="0"/>
    <n v="0"/>
    <n v="0"/>
    <n v="0"/>
    <n v="0"/>
    <m/>
    <x v="29"/>
    <x v="2"/>
    <m/>
    <n v="54"/>
    <x v="246"/>
    <n v="2.3204736440030557E-2"/>
    <n v="0.13922841864018334"/>
    <n v="5.2210656990068757E-2"/>
    <n v="0.19905400050524288"/>
    <n v="1.3266311593602425"/>
    <n v="1.5256851598654853"/>
    <n v="0.76284257993274263"/>
    <n v="2.7970894597533893"/>
    <x v="0"/>
    <x v="0"/>
    <n v="5"/>
    <m/>
    <m/>
    <m/>
    <m/>
  </r>
  <r>
    <n v="3231"/>
    <x v="0"/>
    <x v="348"/>
    <x v="0"/>
    <m/>
    <s v="L347-350"/>
    <x v="28"/>
    <x v="28"/>
    <x v="1"/>
    <n v="53"/>
    <n v="0"/>
    <n v="0"/>
    <n v="0"/>
    <n v="0"/>
    <n v="0"/>
    <n v="0"/>
    <n v="0"/>
    <n v="0"/>
    <m/>
    <x v="6"/>
    <x v="1"/>
    <m/>
    <n v="53"/>
    <x v="247"/>
    <n v="2.2353259485612426E-2"/>
    <n v="3.3529889228418638E-2"/>
    <n v="1.6764944614209319E-2"/>
    <n v="4.7937473201236903E-2"/>
    <n v="1.7022125308271121"/>
    <n v="1.7501500040283491"/>
    <n v="0.87507500201417454"/>
    <n v="3.2086083407186399"/>
    <x v="0"/>
    <x v="0"/>
    <n v="1"/>
    <m/>
    <m/>
    <m/>
    <m/>
  </r>
  <r>
    <n v="3231"/>
    <x v="1"/>
    <x v="349"/>
    <x v="0"/>
    <m/>
    <s v="L349-352"/>
    <x v="1"/>
    <x v="1"/>
    <x v="1"/>
    <n v="29.4"/>
    <n v="0"/>
    <n v="0"/>
    <n v="0"/>
    <n v="0"/>
    <n v="0"/>
    <n v="0"/>
    <n v="0"/>
    <n v="0"/>
    <m/>
    <x v="1"/>
    <x v="1"/>
    <m/>
    <n v="29.4"/>
    <x v="234"/>
    <n v="6.8783422459893027E-3"/>
    <n v="2.063502673796791E-2"/>
    <n v="5.1587566844919774E-3"/>
    <n v="2.9501768840314083E-2"/>
    <n v="1.8532312097737371"/>
    <n v="1.8827329786140512"/>
    <n v="0.9413664893070256"/>
    <n v="3.4516771274590936"/>
    <x v="0"/>
    <x v="0"/>
    <n v="3"/>
    <m/>
    <m/>
    <m/>
    <m/>
  </r>
  <r>
    <n v="3231"/>
    <x v="1"/>
    <x v="350"/>
    <x v="0"/>
    <m/>
    <s v="L350-353"/>
    <x v="14"/>
    <x v="14"/>
    <x v="10"/>
    <n v="24.3"/>
    <n v="0"/>
    <n v="0"/>
    <n v="0"/>
    <n v="0"/>
    <n v="0"/>
    <n v="0"/>
    <n v="0"/>
    <n v="0"/>
    <m/>
    <x v="1"/>
    <x v="1"/>
    <m/>
    <n v="24.3"/>
    <x v="195"/>
    <n v="4.6989591291061884E-3"/>
    <n v="1.4096877387318565E-2"/>
    <n v="3.5242193468296413E-3"/>
    <n v="2.0154217551155845E-2"/>
    <n v="1.9810960110633411"/>
    <n v="2.0012502286144969"/>
    <n v="1.0006251143072484"/>
    <n v="3.6689587524599108"/>
    <x v="0"/>
    <x v="0"/>
    <n v="3"/>
    <m/>
    <m/>
    <m/>
    <m/>
  </r>
  <r>
    <n v="1312"/>
    <x v="0"/>
    <x v="351"/>
    <x v="0"/>
    <m/>
    <s v="L356-359"/>
    <x v="13"/>
    <x v="13"/>
    <x v="0"/>
    <n v="78"/>
    <n v="0"/>
    <n v="0"/>
    <n v="0"/>
    <n v="0"/>
    <n v="0"/>
    <n v="0"/>
    <n v="0"/>
    <n v="0"/>
    <m/>
    <x v="15"/>
    <x v="3"/>
    <m/>
    <n v="78"/>
    <x v="248"/>
    <n v="4.8414820473644003E-2"/>
    <n v="0.25417780748663105"/>
    <n v="7.2622230710466001E-2"/>
    <n v="0.36339642376188641"/>
    <n v="1.1939258308410405"/>
    <n v="1.5573222546029268"/>
    <n v="0.77866112730146342"/>
    <n v="2.8550908001053656"/>
    <x v="0"/>
    <x v="0"/>
    <n v="5"/>
    <m/>
    <m/>
    <m/>
    <m/>
  </r>
  <r>
    <n v="1312"/>
    <x v="1"/>
    <x v="352"/>
    <x v="0"/>
    <m/>
    <s v="L355-358"/>
    <x v="14"/>
    <x v="14"/>
    <x v="10"/>
    <n v="29.3"/>
    <n v="0"/>
    <n v="0"/>
    <n v="0"/>
    <n v="0"/>
    <n v="0"/>
    <n v="0"/>
    <n v="0"/>
    <n v="0"/>
    <m/>
    <x v="11"/>
    <x v="1"/>
    <m/>
    <n v="29.3"/>
    <x v="249"/>
    <n v="6.8316303794244979E-3"/>
    <n v="3.0742336707410244E-2"/>
    <n v="5.1237227845683736E-3"/>
    <n v="4.3952126773082828E-2"/>
    <n v="1.7282804624156805"/>
    <n v="1.7722325891887634"/>
    <n v="0.88611629459438168"/>
    <n v="3.2490930801793994"/>
    <x v="0"/>
    <x v="0"/>
    <n v="5"/>
    <m/>
    <m/>
    <m/>
    <m/>
  </r>
  <r>
    <n v="1312"/>
    <x v="0"/>
    <x v="353"/>
    <x v="0"/>
    <m/>
    <s v="L351-354"/>
    <x v="12"/>
    <x v="12"/>
    <x v="9"/>
    <n v="33"/>
    <n v="0"/>
    <n v="0"/>
    <n v="0"/>
    <n v="0"/>
    <n v="0"/>
    <n v="0"/>
    <n v="0"/>
    <n v="0"/>
    <m/>
    <x v="6"/>
    <x v="1"/>
    <m/>
    <n v="33"/>
    <x v="40"/>
    <n v="8.6659663865546223E-3"/>
    <n v="1.2998949579831933E-2"/>
    <n v="6.4994747899159667E-3"/>
    <n v="1.8584517022480242E-2"/>
    <n v="2.0094241202509533"/>
    <n v="2.0280086372734334"/>
    <n v="1.0140043186367167"/>
    <n v="3.7180158350012942"/>
    <x v="0"/>
    <x v="0"/>
    <n v="1"/>
    <m/>
    <m/>
    <m/>
    <m/>
  </r>
  <r>
    <n v="1312"/>
    <x v="1"/>
    <x v="354"/>
    <x v="0"/>
    <m/>
    <s v="L354-357"/>
    <x v="6"/>
    <x v="6"/>
    <x v="5"/>
    <n v="18.3"/>
    <n v="0"/>
    <n v="0"/>
    <n v="0"/>
    <n v="0"/>
    <n v="0"/>
    <n v="0"/>
    <n v="0"/>
    <n v="0"/>
    <m/>
    <x v="1"/>
    <x v="1"/>
    <m/>
    <n v="18.3"/>
    <x v="243"/>
    <n v="2.6649637127578304E-3"/>
    <n v="7.9948911382734904E-3"/>
    <n v="1.9987227845683726E-3"/>
    <n v="1.1430245924074208E-2"/>
    <n v="2.187935268262764"/>
    <n v="2.1993655141868382"/>
    <n v="1.0996827570934191"/>
    <n v="4.0321701093425366"/>
    <x v="0"/>
    <x v="0"/>
    <n v="3"/>
    <m/>
    <m/>
    <m/>
    <m/>
  </r>
  <r>
    <n v="3231"/>
    <x v="1"/>
    <x v="355"/>
    <x v="0"/>
    <m/>
    <s v="L358-361"/>
    <x v="14"/>
    <x v="14"/>
    <x v="10"/>
    <n v="19.399999999999999"/>
    <n v="0"/>
    <n v="0"/>
    <n v="0"/>
    <n v="0"/>
    <n v="0"/>
    <n v="0"/>
    <n v="0"/>
    <n v="0"/>
    <m/>
    <x v="1"/>
    <x v="1"/>
    <m/>
    <n v="19.399999999999999"/>
    <x v="34"/>
    <n v="2.9949707155589511E-3"/>
    <n v="8.9849121466768524E-3"/>
    <n v="2.2462280366692131E-3"/>
    <n v="1.2845672776089372E-2"/>
    <n v="2.1436638030933017"/>
    <n v="2.1565094758693912"/>
    <n v="1.0782547379346956"/>
    <n v="3.9536007057605502"/>
    <x v="0"/>
    <x v="0"/>
    <n v="3"/>
    <m/>
    <m/>
    <m/>
    <m/>
  </r>
  <r>
    <n v="3231"/>
    <x v="1"/>
    <x v="356"/>
    <x v="0"/>
    <m/>
    <s v="L353-356"/>
    <x v="1"/>
    <x v="1"/>
    <x v="1"/>
    <n v="16"/>
    <n v="18.3"/>
    <n v="0"/>
    <n v="0"/>
    <n v="0"/>
    <n v="0"/>
    <n v="0"/>
    <n v="0"/>
    <n v="0"/>
    <m/>
    <x v="3"/>
    <x v="1"/>
    <m/>
    <n v="24.308229059312406"/>
    <x v="250"/>
    <n v="4.7021422205245746E-3"/>
    <n v="1.0579819996180293E-2"/>
    <n v="3.5266066653934312E-3"/>
    <n v="1.512590256668506E-2"/>
    <n v="2.0831992024592254"/>
    <n v="2.0983251050259106"/>
    <n v="1.0491625525129553"/>
    <n v="3.8469293592141693"/>
    <x v="0"/>
    <x v="0"/>
    <n v="2"/>
    <m/>
    <m/>
    <m/>
    <m/>
  </r>
  <r>
    <n v="1312"/>
    <x v="0"/>
    <x v="357"/>
    <x v="0"/>
    <m/>
    <s v="L362-365"/>
    <x v="13"/>
    <x v="13"/>
    <x v="0"/>
    <n v="54.6"/>
    <n v="0"/>
    <n v="0"/>
    <n v="0"/>
    <n v="0"/>
    <n v="0"/>
    <n v="0"/>
    <n v="0"/>
    <n v="0"/>
    <m/>
    <x v="15"/>
    <x v="3"/>
    <m/>
    <n v="54.6"/>
    <x v="251"/>
    <n v="2.3723262032085562E-2"/>
    <n v="0.12454712566844921"/>
    <n v="3.5584893048128341E-2"/>
    <n v="0.17806424764332432"/>
    <n v="1.352770159701949"/>
    <n v="1.5308344073452733"/>
    <n v="0.76541720367263666"/>
    <n v="2.8065297467996677"/>
    <x v="0"/>
    <x v="0"/>
    <n v="5"/>
    <m/>
    <m/>
    <m/>
    <m/>
  </r>
  <r>
    <n v="3231"/>
    <x v="0"/>
    <x v="358"/>
    <x v="0"/>
    <m/>
    <s v="L357-360"/>
    <x v="19"/>
    <x v="19"/>
    <x v="1"/>
    <n v="67.599999999999994"/>
    <n v="62"/>
    <n v="0"/>
    <n v="0"/>
    <n v="0"/>
    <n v="0"/>
    <n v="0"/>
    <n v="0"/>
    <n v="0"/>
    <m/>
    <x v="15"/>
    <x v="3"/>
    <m/>
    <n v="91.726550136806068"/>
    <x v="252"/>
    <n v="6.6954418130888704E-2"/>
    <n v="0.35151069518716571"/>
    <n v="0.10043162719633306"/>
    <n v="0.50255264536338073"/>
    <n v="1.1280363853544195"/>
    <n v="1.6305890307178004"/>
    <n v="0.81529451535890018"/>
    <n v="2.989413222982634"/>
    <x v="0"/>
    <x v="0"/>
    <n v="5"/>
    <m/>
    <m/>
    <m/>
    <m/>
  </r>
  <r>
    <n v="3231"/>
    <x v="1"/>
    <x v="359"/>
    <x v="0"/>
    <m/>
    <s v="L365-368"/>
    <x v="14"/>
    <x v="14"/>
    <x v="10"/>
    <n v="19"/>
    <n v="0"/>
    <n v="0"/>
    <n v="0"/>
    <n v="0"/>
    <n v="0"/>
    <n v="0"/>
    <n v="0"/>
    <n v="0"/>
    <m/>
    <x v="11"/>
    <x v="3"/>
    <m/>
    <n v="19"/>
    <x v="31"/>
    <n v="2.8727400050929464E-3"/>
    <n v="1.292733002291826E-2"/>
    <n v="4.30911000763942E-3"/>
    <n v="1.8482122989298536E-2"/>
    <n v="2.0113689893378051"/>
    <n v="2.0298511123271035"/>
    <n v="1.0149255561635517"/>
    <n v="3.7213937059330227"/>
    <x v="0"/>
    <x v="0"/>
    <n v="4"/>
    <m/>
    <m/>
    <m/>
    <m/>
  </r>
  <r>
    <n v="3231"/>
    <x v="0"/>
    <x v="360"/>
    <x v="0"/>
    <m/>
    <s v="L361-364"/>
    <x v="13"/>
    <x v="13"/>
    <x v="0"/>
    <n v="54.5"/>
    <n v="0"/>
    <n v="0"/>
    <n v="0"/>
    <n v="0"/>
    <n v="0"/>
    <n v="0"/>
    <n v="0"/>
    <n v="0"/>
    <m/>
    <x v="29"/>
    <x v="3"/>
    <m/>
    <n v="54.5"/>
    <x v="253"/>
    <n v="2.3636443213649102E-2"/>
    <n v="0.1418186592818946"/>
    <n v="3.5454664820473651E-2"/>
    <n v="0.20275725137198145"/>
    <n v="1.3223561312003849"/>
    <n v="1.5251133825723664"/>
    <n v="0.7625566912861832"/>
    <n v="2.7960412013826716"/>
    <x v="0"/>
    <x v="0"/>
    <n v="6"/>
    <m/>
    <m/>
    <m/>
    <m/>
  </r>
  <r>
    <n v="3231"/>
    <x v="1"/>
    <x v="361"/>
    <x v="0"/>
    <m/>
    <s v="L359-362"/>
    <x v="14"/>
    <x v="14"/>
    <x v="10"/>
    <n v="17.3"/>
    <n v="0"/>
    <n v="0"/>
    <n v="0"/>
    <n v="0"/>
    <n v="0"/>
    <n v="0"/>
    <n v="0"/>
    <n v="0"/>
    <m/>
    <x v="1"/>
    <x v="1"/>
    <m/>
    <n v="17.3"/>
    <x v="233"/>
    <n v="2.381668576521518E-3"/>
    <n v="7.145005729564554E-3"/>
    <n v="1.7862514323911385E-3"/>
    <n v="1.0215170063651262E-2"/>
    <n v="2.2314188384242084"/>
    <n v="2.2416340084878597"/>
    <n v="1.1208170042439298"/>
    <n v="4.1096623488944095"/>
    <x v="0"/>
    <x v="0"/>
    <n v="3"/>
    <m/>
    <m/>
    <m/>
    <m/>
  </r>
  <r>
    <n v="3231"/>
    <x v="1"/>
    <x v="362"/>
    <x v="0"/>
    <m/>
    <s v="L360-363"/>
    <x v="14"/>
    <x v="14"/>
    <x v="10"/>
    <n v="20"/>
    <n v="0"/>
    <n v="0"/>
    <n v="0"/>
    <n v="0"/>
    <n v="0"/>
    <n v="0"/>
    <n v="0"/>
    <n v="0"/>
    <m/>
    <x v="11"/>
    <x v="1"/>
    <m/>
    <n v="20"/>
    <x v="28"/>
    <n v="3.1830914183855366E-3"/>
    <n v="1.4323911382734915E-2"/>
    <n v="2.3873185637891523E-3"/>
    <n v="2.0478806636341867E-2"/>
    <n v="1.9755615118916203"/>
    <n v="1.9960403185279623"/>
    <n v="0.99802015926398113"/>
    <n v="3.6594072506345974"/>
    <x v="0"/>
    <x v="0"/>
    <n v="5"/>
    <m/>
    <m/>
    <m/>
    <m/>
  </r>
  <r>
    <n v="3231"/>
    <x v="0"/>
    <x v="363"/>
    <x v="0"/>
    <m/>
    <s v="L366-369"/>
    <x v="13"/>
    <x v="13"/>
    <x v="0"/>
    <n v="102"/>
    <n v="0"/>
    <n v="0"/>
    <n v="0"/>
    <n v="0"/>
    <n v="0"/>
    <n v="0"/>
    <n v="0"/>
    <n v="0"/>
    <m/>
    <x v="0"/>
    <x v="2"/>
    <m/>
    <n v="102"/>
    <x v="254"/>
    <n v="8.2792207792207792E-2"/>
    <n v="0.55884740259740262"/>
    <n v="0.18628246753246752"/>
    <n v="0.79898064091687782"/>
    <n v="1.0400779791766446"/>
    <n v="1.8390586200935224"/>
    <n v="0.91952931004676119"/>
    <n v="3.3716074701714578"/>
    <x v="0"/>
    <x v="0"/>
    <n v="6"/>
    <m/>
    <m/>
    <m/>
    <m/>
  </r>
  <r>
    <n v="3231"/>
    <x v="1"/>
    <x v="364"/>
    <x v="0"/>
    <m/>
    <s v="L377-381"/>
    <x v="14"/>
    <x v="14"/>
    <x v="10"/>
    <n v="27.3"/>
    <n v="0"/>
    <n v="0"/>
    <n v="0"/>
    <n v="0"/>
    <n v="0"/>
    <n v="0"/>
    <n v="0"/>
    <n v="0"/>
    <m/>
    <x v="13"/>
    <x v="1"/>
    <m/>
    <n v="27.3"/>
    <x v="209"/>
    <n v="5.9308155080213905E-3"/>
    <n v="2.2240558155080213E-2"/>
    <n v="4.4481116310160426E-3"/>
    <n v="3.1797187079165054E-2"/>
    <n v="1.8290759453887526"/>
    <n v="1.8608731324679177"/>
    <n v="0.93043656623395887"/>
    <n v="3.411600742857849"/>
    <x v="0"/>
    <x v="0"/>
    <n v="4"/>
    <m/>
    <m/>
    <m/>
    <m/>
  </r>
  <r>
    <n v="1312"/>
    <x v="0"/>
    <x v="365"/>
    <x v="0"/>
    <m/>
    <s v="L363-366"/>
    <x v="2"/>
    <x v="2"/>
    <x v="2"/>
    <n v="39"/>
    <n v="41"/>
    <n v="0"/>
    <n v="0"/>
    <n v="0"/>
    <n v="0"/>
    <n v="0"/>
    <n v="0"/>
    <n v="0"/>
    <m/>
    <x v="11"/>
    <x v="3"/>
    <m/>
    <n v="56.586217403180434"/>
    <x v="255"/>
    <n v="2.5480646804176211E-2"/>
    <n v="0.11466291061879295"/>
    <n v="3.8220970206264318E-2"/>
    <n v="0.16393284712391659"/>
    <n v="1.3724988417457316"/>
    <n v="1.5364316888696481"/>
    <n v="0.76821584443482405"/>
    <n v="2.8167914295943546"/>
    <x v="0"/>
    <x v="0"/>
    <n v="4"/>
    <m/>
    <m/>
    <m/>
    <m/>
  </r>
  <r>
    <n v="3231"/>
    <x v="1"/>
    <x v="366"/>
    <x v="0"/>
    <m/>
    <s v="L376-380"/>
    <x v="14"/>
    <x v="14"/>
    <x v="10"/>
    <n v="18"/>
    <n v="0"/>
    <n v="0"/>
    <n v="0"/>
    <n v="0"/>
    <n v="0"/>
    <n v="0"/>
    <n v="0"/>
    <n v="0"/>
    <m/>
    <x v="13"/>
    <x v="1"/>
    <m/>
    <n v="18"/>
    <x v="3"/>
    <n v="2.5783040488922848E-3"/>
    <n v="9.6686401833460667E-3"/>
    <n v="1.9337280366692137E-3"/>
    <n v="1.3823194479530759E-2"/>
    <n v="2.1163108863957674"/>
    <n v="2.130134080875298"/>
    <n v="1.065067040437649"/>
    <n v="3.9052458149380462"/>
    <x v="0"/>
    <x v="0"/>
    <n v="4"/>
    <m/>
    <m/>
    <m/>
    <m/>
  </r>
  <r>
    <n v="3231"/>
    <x v="1"/>
    <x v="367"/>
    <x v="0"/>
    <m/>
    <s v="L364-367"/>
    <x v="14"/>
    <x v="14"/>
    <x v="10"/>
    <n v="25.5"/>
    <n v="0"/>
    <n v="0"/>
    <n v="0"/>
    <n v="0"/>
    <n v="0"/>
    <n v="0"/>
    <n v="0"/>
    <n v="0"/>
    <m/>
    <x v="13"/>
    <x v="1"/>
    <m/>
    <n v="25.5"/>
    <x v="256"/>
    <n v="5.174512987012987E-3"/>
    <n v="1.9404423701298704E-2"/>
    <n v="3.88088474025974E-3"/>
    <n v="2.7742383365169369E-2"/>
    <n v="1.8732922054465244"/>
    <n v="1.9010345888116937"/>
    <n v="0.95051729440584687"/>
    <n v="3.485230079488105"/>
    <x v="0"/>
    <x v="0"/>
    <n v="4"/>
    <m/>
    <m/>
    <m/>
    <m/>
  </r>
  <r>
    <n v="3231"/>
    <x v="0"/>
    <x v="368"/>
    <x v="0"/>
    <m/>
    <s v="L367-370"/>
    <x v="13"/>
    <x v="13"/>
    <x v="0"/>
    <n v="99"/>
    <n v="0"/>
    <n v="0"/>
    <n v="0"/>
    <n v="0"/>
    <n v="0"/>
    <n v="0"/>
    <n v="0"/>
    <n v="0"/>
    <m/>
    <x v="4"/>
    <x v="3"/>
    <m/>
    <n v="99"/>
    <x v="257"/>
    <n v="7.7993697478991583E-2"/>
    <n v="0.64344800420168058"/>
    <n v="0.11699054621848737"/>
    <n v="0.91993359261277174"/>
    <n v="1.0147200475616691"/>
    <n v="1.934653640174441"/>
    <n v="0.96732682008722048"/>
    <n v="3.5468650069864749"/>
    <x v="1"/>
    <x v="0"/>
    <n v="9"/>
    <m/>
    <m/>
    <m/>
    <m/>
  </r>
  <r>
    <n v="3231"/>
    <x v="0"/>
    <x v="369"/>
    <x v="0"/>
    <m/>
    <s v="L378-382"/>
    <x v="14"/>
    <x v="14"/>
    <x v="10"/>
    <n v="32.4"/>
    <n v="0"/>
    <n v="0"/>
    <n v="0"/>
    <n v="0"/>
    <n v="0"/>
    <n v="0"/>
    <n v="0"/>
    <n v="0"/>
    <m/>
    <x v="11"/>
    <x v="1"/>
    <m/>
    <n v="32.4"/>
    <x v="258"/>
    <n v="8.3537051184109992E-3"/>
    <n v="3.7591673032849493E-2"/>
    <n v="6.2652788388082494E-3"/>
    <n v="5.3744580136415573E-2"/>
    <n v="1.6684699857713026"/>
    <n v="1.7222145659077182"/>
    <n v="0.86110728295385908"/>
    <n v="3.1573933708308166"/>
    <x v="0"/>
    <x v="0"/>
    <n v="5"/>
    <m/>
    <m/>
    <m/>
    <m/>
  </r>
  <r>
    <n v="3231"/>
    <x v="1"/>
    <x v="370"/>
    <x v="0"/>
    <m/>
    <s v="L368-371"/>
    <x v="14"/>
    <x v="14"/>
    <x v="10"/>
    <n v="23.6"/>
    <n v="0"/>
    <n v="0"/>
    <n v="0"/>
    <n v="0"/>
    <n v="0"/>
    <n v="0"/>
    <n v="0"/>
    <n v="0"/>
    <m/>
    <x v="13"/>
    <x v="1"/>
    <m/>
    <n v="23.6"/>
    <x v="259"/>
    <n v="4.4321364909600215E-3"/>
    <n v="1.6620511841100083E-2"/>
    <n v="3.3241023682200159E-3"/>
    <n v="2.3762241967035351E-2"/>
    <n v="1.9247845049695551"/>
    <n v="1.9485467469365905"/>
    <n v="0.97427337346829523"/>
    <n v="3.5723357027170826"/>
    <x v="0"/>
    <x v="0"/>
    <n v="4"/>
    <m/>
    <m/>
    <m/>
    <m/>
  </r>
  <r>
    <n v="3231"/>
    <x v="1"/>
    <x v="371"/>
    <x v="0"/>
    <m/>
    <s v="L375-379"/>
    <x v="1"/>
    <x v="1"/>
    <x v="1"/>
    <n v="18.3"/>
    <n v="0"/>
    <n v="0"/>
    <n v="0"/>
    <n v="0"/>
    <n v="0"/>
    <n v="0"/>
    <n v="0"/>
    <n v="0"/>
    <m/>
    <x v="1"/>
    <x v="1"/>
    <m/>
    <n v="18.3"/>
    <x v="243"/>
    <n v="2.6649637127578304E-3"/>
    <n v="7.9948911382734904E-3"/>
    <n v="1.9987227845683726E-3"/>
    <n v="1.1430245924074208E-2"/>
    <n v="2.187935268262764"/>
    <n v="2.1993655141868382"/>
    <n v="1.0996827570934191"/>
    <n v="4.0321701093425366"/>
    <x v="0"/>
    <x v="0"/>
    <n v="3"/>
    <m/>
    <m/>
    <m/>
    <m/>
  </r>
  <r>
    <n v="3231"/>
    <x v="0"/>
    <x v="372"/>
    <x v="0"/>
    <m/>
    <s v="L379-383"/>
    <x v="13"/>
    <x v="13"/>
    <x v="0"/>
    <n v="55.5"/>
    <n v="37"/>
    <n v="0"/>
    <n v="0"/>
    <n v="0"/>
    <n v="0"/>
    <n v="0"/>
    <n v="0"/>
    <n v="0"/>
    <m/>
    <x v="1"/>
    <x v="1"/>
    <m/>
    <n v="66.702698596083806"/>
    <x v="260"/>
    <n v="3.5405923733129625E-2"/>
    <n v="0.10621777119938888"/>
    <n v="2.6554442799847221E-2"/>
    <n v="0.15185888404457346"/>
    <n v="1.3910086166914484"/>
    <n v="1.5428675007360217"/>
    <n v="0.77143375036801087"/>
    <n v="2.8285904180160397"/>
    <x v="0"/>
    <x v="0"/>
    <n v="3"/>
    <m/>
    <m/>
    <m/>
    <m/>
  </r>
  <r>
    <n v="3231"/>
    <x v="1"/>
    <x v="373"/>
    <x v="0"/>
    <m/>
    <s v="L382-386"/>
    <x v="6"/>
    <x v="6"/>
    <x v="5"/>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1"/>
    <x v="374"/>
    <x v="0"/>
    <m/>
    <s v="L380-384"/>
    <x v="14"/>
    <x v="14"/>
    <x v="10"/>
    <n v="28"/>
    <n v="0"/>
    <n v="0"/>
    <n v="0"/>
    <n v="0"/>
    <n v="0"/>
    <n v="0"/>
    <n v="0"/>
    <n v="0"/>
    <m/>
    <x v="11"/>
    <x v="1"/>
    <m/>
    <n v="28"/>
    <x v="261"/>
    <n v="6.2388591800356507E-3"/>
    <n v="2.8074866310160426E-2"/>
    <n v="4.6791443850267376E-3"/>
    <n v="4.013846100723005E-2"/>
    <n v="1.7559676816188774"/>
    <n v="1.7961061426261073"/>
    <n v="0.89805307131305367"/>
    <n v="3.2928612614811965"/>
    <x v="0"/>
    <x v="0"/>
    <n v="5"/>
    <m/>
    <m/>
    <m/>
    <m/>
  </r>
  <r>
    <n v="3231"/>
    <x v="0"/>
    <x v="375"/>
    <x v="0"/>
    <m/>
    <s v="L381-385"/>
    <x v="13"/>
    <x v="13"/>
    <x v="0"/>
    <n v="93.6"/>
    <n v="39"/>
    <n v="0"/>
    <n v="0"/>
    <n v="0"/>
    <n v="0"/>
    <n v="0"/>
    <n v="0"/>
    <n v="0"/>
    <m/>
    <x v="37"/>
    <x v="1"/>
    <m/>
    <n v="101.39999999999999"/>
    <x v="262"/>
    <n v="8.1821046600458344E-2"/>
    <n v="0.58297495702826574"/>
    <n v="6.1365784950343755E-2"/>
    <n v="0.83347565478529773"/>
    <n v="1.0324086863426525"/>
    <n v="1.8658843411279502"/>
    <n v="0.9329421705639751"/>
    <n v="3.4207879587345751"/>
    <x v="0"/>
    <x v="0"/>
    <n v="8.5"/>
    <m/>
    <m/>
    <m/>
    <m/>
  </r>
  <r>
    <n v="3231"/>
    <x v="0"/>
    <x v="376"/>
    <x v="0"/>
    <m/>
    <s v="L371-374"/>
    <x v="13"/>
    <x v="13"/>
    <x v="0"/>
    <n v="125.6"/>
    <n v="43"/>
    <n v="0"/>
    <n v="0"/>
    <n v="0"/>
    <n v="0"/>
    <n v="0"/>
    <n v="0"/>
    <n v="0"/>
    <m/>
    <x v="0"/>
    <x v="3"/>
    <m/>
    <n v="132.7567700721888"/>
    <x v="263"/>
    <n v="0.14024987267634328"/>
    <n v="0.94668664056531715"/>
    <n v="0.21037480901451494"/>
    <n v="1.3534719769847929"/>
    <n v="0.94838184824604788"/>
    <n v="2.3018538252308409"/>
    <n v="1.1509269126154205"/>
    <n v="4.2200653462565416"/>
    <x v="0"/>
    <x v="0"/>
    <n v="7"/>
    <m/>
    <m/>
    <m/>
    <m/>
  </r>
  <r>
    <n v="1312"/>
    <x v="0"/>
    <x v="377"/>
    <x v="0"/>
    <m/>
    <s v="L387-390"/>
    <x v="16"/>
    <x v="16"/>
    <x v="1"/>
    <n v="400"/>
    <n v="0"/>
    <n v="0"/>
    <n v="0"/>
    <n v="0"/>
    <n v="0"/>
    <n v="0"/>
    <n v="0"/>
    <n v="0"/>
    <m/>
    <x v="18"/>
    <x v="3"/>
    <m/>
    <n v="400"/>
    <x v="264"/>
    <n v="1.2732365673542143"/>
    <n v="12.41405653170359"/>
    <n v="1.9098548510313216"/>
    <n v="17.748299084829611"/>
    <n v="0.60432791431897426"/>
    <n v="18.352626999148587"/>
    <n v="9.1763134995742934"/>
    <n v="33.64648283177241"/>
    <x v="1"/>
    <x v="0"/>
    <n v="11"/>
    <m/>
    <m/>
    <m/>
    <m/>
  </r>
  <r>
    <n v="3231"/>
    <x v="0"/>
    <x v="378"/>
    <x v="0"/>
    <m/>
    <s v="L370-373"/>
    <x v="13"/>
    <x v="13"/>
    <x v="0"/>
    <n v="84.6"/>
    <n v="0"/>
    <n v="0"/>
    <n v="0"/>
    <n v="0"/>
    <n v="0"/>
    <n v="0"/>
    <n v="0"/>
    <n v="0"/>
    <m/>
    <x v="0"/>
    <x v="2"/>
    <m/>
    <n v="84.6"/>
    <x v="265"/>
    <n v="5.6954736440030546E-2"/>
    <n v="0.38444447097020618"/>
    <n v="0.12814815699006873"/>
    <n v="0.54963785889510186"/>
    <n v="1.1104847029813933"/>
    <n v="1.6601225618764952"/>
    <n v="0.8300612809382476"/>
    <n v="3.0435580301069076"/>
    <x v="0"/>
    <x v="0"/>
    <n v="6"/>
    <m/>
    <m/>
    <m/>
    <m/>
  </r>
  <r>
    <n v="314"/>
    <x v="1"/>
    <x v="379"/>
    <x v="0"/>
    <m/>
    <s v="L385-388"/>
    <x v="25"/>
    <x v="25"/>
    <x v="15"/>
    <n v="16.3"/>
    <n v="0"/>
    <n v="0"/>
    <n v="0"/>
    <n v="0"/>
    <n v="0"/>
    <n v="0"/>
    <n v="0"/>
    <n v="0"/>
    <m/>
    <x v="1"/>
    <x v="1"/>
    <m/>
    <n v="16.3"/>
    <x v="112"/>
    <n v="2.1142888973771333E-3"/>
    <n v="6.3428666921313999E-3"/>
    <n v="1.58571667303285E-3"/>
    <n v="9.0683568920161186E-3"/>
    <n v="2.2784355146090944"/>
    <n v="2.2875038715011105"/>
    <n v="1.1437519357505552"/>
    <n v="4.1937570977520355"/>
    <x v="0"/>
    <x v="0"/>
    <n v="3"/>
    <m/>
    <m/>
    <m/>
    <m/>
  </r>
  <r>
    <n v="3231"/>
    <x v="1"/>
    <x v="380"/>
    <x v="0"/>
    <m/>
    <s v="L383-387"/>
    <x v="5"/>
    <x v="5"/>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14"/>
    <x v="0"/>
    <x v="381"/>
    <x v="0"/>
    <m/>
    <s v="L369-372"/>
    <x v="1"/>
    <x v="1"/>
    <x v="1"/>
    <n v="33.6"/>
    <n v="23"/>
    <n v="25"/>
    <n v="0"/>
    <n v="0"/>
    <n v="0"/>
    <n v="0"/>
    <n v="0"/>
    <n v="0"/>
    <m/>
    <x v="1"/>
    <x v="1"/>
    <m/>
    <n v="47.780330681149543"/>
    <x v="266"/>
    <n v="1.8167175961293608E-2"/>
    <n v="5.4501527883880824E-2"/>
    <n v="1.3625381970970206E-2"/>
    <n v="7.792049399750503E-2"/>
    <n v="1.5634060484938328"/>
    <n v="1.6413265424913379"/>
    <n v="0.82066327124566896"/>
    <n v="3.0090986612341193"/>
    <x v="0"/>
    <x v="0"/>
    <n v="3"/>
    <m/>
    <m/>
    <m/>
    <m/>
  </r>
  <r>
    <n v="314"/>
    <x v="0"/>
    <x v="382"/>
    <x v="0"/>
    <m/>
    <s v="L384-0"/>
    <x v="1"/>
    <x v="1"/>
    <x v="1"/>
    <n v="33"/>
    <n v="25"/>
    <n v="0"/>
    <n v="0"/>
    <n v="0"/>
    <n v="0"/>
    <n v="0"/>
    <n v="0"/>
    <n v="0"/>
    <m/>
    <x v="3"/>
    <x v="1"/>
    <m/>
    <n v="41.400483088968905"/>
    <x v="267"/>
    <n v="1.3639546727782023E-2"/>
    <n v="3.068898013750955E-2"/>
    <n v="1.0229660045836517E-2"/>
    <n v="4.3875843218362444E-2"/>
    <n v="1.7288062309605678"/>
    <n v="1.7726820741789302"/>
    <n v="0.8863410370894651"/>
    <n v="3.2499171359947052"/>
    <x v="0"/>
    <x v="0"/>
    <n v="2"/>
    <m/>
    <m/>
    <m/>
    <m/>
  </r>
  <r>
    <n v="314"/>
    <x v="1"/>
    <x v="383"/>
    <x v="0"/>
    <m/>
    <s v="L386-389"/>
    <x v="14"/>
    <x v="14"/>
    <x v="10"/>
    <n v="29.3"/>
    <n v="0"/>
    <n v="0"/>
    <n v="0"/>
    <n v="0"/>
    <n v="0"/>
    <n v="0"/>
    <n v="0"/>
    <n v="0"/>
    <m/>
    <x v="11"/>
    <x v="3"/>
    <m/>
    <n v="29.3"/>
    <x v="249"/>
    <n v="6.8316303794244979E-3"/>
    <n v="3.0742336707410244E-2"/>
    <n v="1.0247445569136747E-2"/>
    <n v="4.3952126773082828E-2"/>
    <n v="1.7282804624156805"/>
    <n v="1.7722325891887634"/>
    <n v="0.88611629459438168"/>
    <n v="3.2490930801793994"/>
    <x v="0"/>
    <x v="0"/>
    <n v="4"/>
    <m/>
    <m/>
    <m/>
    <m/>
  </r>
  <r>
    <n v="314"/>
    <x v="0"/>
    <x v="384"/>
    <x v="0"/>
    <m/>
    <s v="L388-391"/>
    <x v="14"/>
    <x v="14"/>
    <x v="10"/>
    <n v="43.5"/>
    <n v="0"/>
    <n v="0"/>
    <n v="0"/>
    <n v="0"/>
    <n v="0"/>
    <n v="0"/>
    <n v="0"/>
    <n v="0"/>
    <m/>
    <x v="15"/>
    <x v="3"/>
    <m/>
    <n v="43.5"/>
    <x v="268"/>
    <n v="1.5058011841100073E-2"/>
    <n v="7.9054562165775388E-2"/>
    <n v="2.2587017761650108E-2"/>
    <n v="0.1130238137513855"/>
    <n v="1.4648391561290495"/>
    <n v="1.577862969880435"/>
    <n v="0.78893148494021748"/>
    <n v="2.8927487781141306"/>
    <x v="0"/>
    <x v="0"/>
    <n v="5"/>
    <m/>
    <m/>
    <m/>
    <m/>
  </r>
  <r>
    <n v="314"/>
    <x v="1"/>
    <x v="385"/>
    <x v="0"/>
    <m/>
    <s v="L389-0"/>
    <x v="6"/>
    <x v="6"/>
    <x v="5"/>
    <n v="19.3"/>
    <n v="18"/>
    <n v="0"/>
    <n v="0"/>
    <n v="0"/>
    <n v="0"/>
    <n v="0"/>
    <n v="0"/>
    <n v="0"/>
    <m/>
    <x v="13"/>
    <x v="1"/>
    <m/>
    <n v="26.39109698364204"/>
    <x v="269"/>
    <n v="5.5424783549783566E-3"/>
    <n v="2.0784293831168837E-2"/>
    <n v="4.1568587662337677E-3"/>
    <n v="2.9715175071136975E-2"/>
    <n v="1.8508938007905651"/>
    <n v="1.8806089758617022"/>
    <n v="0.94030448793085109"/>
    <n v="3.4477831224131203"/>
    <x v="0"/>
    <x v="0"/>
    <n v="4"/>
    <m/>
    <m/>
    <m/>
    <m/>
  </r>
  <r>
    <n v="3231"/>
    <x v="0"/>
    <x v="386"/>
    <x v="0"/>
    <m/>
    <s v="V1875-303"/>
    <x v="13"/>
    <x v="13"/>
    <x v="0"/>
    <n v="55"/>
    <n v="0"/>
    <n v="0"/>
    <n v="0"/>
    <n v="0"/>
    <n v="0"/>
    <n v="0"/>
    <n v="0"/>
    <n v="0"/>
    <m/>
    <x v="1"/>
    <x v="1"/>
    <m/>
    <n v="55"/>
    <x v="113"/>
    <n v="2.4072128851540621E-2"/>
    <n v="7.221638655462187E-2"/>
    <n v="1.8054096638655467E-2"/>
    <n v="0.10324731679155691"/>
    <n v="1.4882292180313421"/>
    <n v="1.591476534822899"/>
    <n v="0.79573826741144948"/>
    <n v="2.917706980508648"/>
    <x v="0"/>
    <x v="0"/>
    <n v="3"/>
    <m/>
    <m/>
    <m/>
    <m/>
  </r>
  <r>
    <n v="3231"/>
    <x v="0"/>
    <x v="387"/>
    <x v="0"/>
    <m/>
    <s v="V1876-304"/>
    <x v="13"/>
    <x v="13"/>
    <x v="0"/>
    <n v="71"/>
    <n v="0"/>
    <n v="0"/>
    <n v="0"/>
    <n v="0"/>
    <n v="0"/>
    <n v="0"/>
    <n v="0"/>
    <n v="0"/>
    <m/>
    <x v="13"/>
    <x v="1"/>
    <m/>
    <n v="71"/>
    <x v="270"/>
    <n v="4.0114909600203717E-2"/>
    <n v="0.15043091100076394"/>
    <n v="3.0086182200152786E-2"/>
    <n v="0.21507013386208193"/>
    <n v="1.3087757020266959"/>
    <n v="1.5238458358887779"/>
    <n v="0.76192291794438893"/>
    <n v="2.7937173657960925"/>
    <x v="0"/>
    <x v="0"/>
    <n v="4"/>
    <m/>
    <m/>
    <m/>
    <m/>
  </r>
  <r>
    <n v="3231"/>
    <x v="0"/>
    <x v="388"/>
    <x v="0"/>
    <m/>
    <s v="V1872-300"/>
    <x v="29"/>
    <x v="29"/>
    <x v="1"/>
    <n v="240"/>
    <n v="113"/>
    <n v="0"/>
    <n v="0"/>
    <n v="0"/>
    <n v="0"/>
    <n v="0"/>
    <n v="0"/>
    <n v="0"/>
    <m/>
    <x v="15"/>
    <x v="1"/>
    <m/>
    <n v="265.27155897306443"/>
    <x v="271"/>
    <n v="0.55997740005092944"/>
    <n v="2.9398813502673797"/>
    <n v="0.41998305003819708"/>
    <n v="4.2031300038954935"/>
    <n v="0.77770053672958994"/>
    <n v="4.9808305406250835"/>
    <n v="2.4904152703125417"/>
    <n v="9.1315226578126527"/>
    <x v="0"/>
    <x v="0"/>
    <n v="6"/>
    <m/>
    <m/>
    <m/>
    <m/>
  </r>
  <r>
    <n v="3231"/>
    <x v="1"/>
    <x v="389"/>
    <x v="0"/>
    <m/>
    <s v="V1877-305"/>
    <x v="17"/>
    <x v="17"/>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4"/>
    <x v="0"/>
    <x v="390"/>
    <x v="0"/>
    <m/>
    <s v="L374-377"/>
    <x v="16"/>
    <x v="16"/>
    <x v="1"/>
    <n v="211"/>
    <n v="0"/>
    <n v="0"/>
    <n v="0"/>
    <n v="0"/>
    <n v="0"/>
    <n v="0"/>
    <n v="0"/>
    <n v="0"/>
    <m/>
    <x v="10"/>
    <x v="8"/>
    <m/>
    <n v="211"/>
    <x v="272"/>
    <n v="0.35428603259485614"/>
    <n v="3.1885742933537049"/>
    <n v="1.3285726222307106"/>
    <n v="4.5586847512828799"/>
    <n v="0.76672070786510127"/>
    <n v="5.3254054591479809"/>
    <n v="2.6627027295739905"/>
    <n v="9.7632433417712985"/>
    <x v="1"/>
    <x v="0"/>
    <n v="7"/>
    <m/>
    <m/>
    <m/>
    <m/>
  </r>
  <r>
    <n v="314"/>
    <x v="0"/>
    <x v="391"/>
    <x v="0"/>
    <m/>
    <s v="L372-375"/>
    <x v="14"/>
    <x v="14"/>
    <x v="10"/>
    <n v="32.4"/>
    <n v="0"/>
    <n v="0"/>
    <n v="0"/>
    <n v="0"/>
    <n v="0"/>
    <n v="0"/>
    <n v="0"/>
    <n v="0"/>
    <m/>
    <x v="11"/>
    <x v="3"/>
    <m/>
    <n v="32.4"/>
    <x v="258"/>
    <n v="8.3537051184109992E-3"/>
    <n v="3.7591673032849493E-2"/>
    <n v="1.2530557677616499E-2"/>
    <n v="5.3744580136415573E-2"/>
    <n v="1.6684699857713026"/>
    <n v="1.7222145659077182"/>
    <n v="0.86110728295385908"/>
    <n v="3.1573933708308166"/>
    <x v="0"/>
    <x v="0"/>
    <n v="4"/>
    <m/>
    <m/>
    <m/>
    <m/>
  </r>
  <r>
    <n v="314"/>
    <x v="0"/>
    <x v="392"/>
    <x v="0"/>
    <m/>
    <s v="L373-376"/>
    <x v="16"/>
    <x v="16"/>
    <x v="1"/>
    <n v="116"/>
    <n v="0"/>
    <n v="0"/>
    <n v="0"/>
    <n v="0"/>
    <n v="0"/>
    <n v="0"/>
    <n v="0"/>
    <n v="0"/>
    <m/>
    <x v="18"/>
    <x v="3"/>
    <m/>
    <n v="116"/>
    <x v="273"/>
    <n v="0.10707919531448942"/>
    <n v="1.044022154316272"/>
    <n v="0.16061879297173415"/>
    <n v="1.4926319530341705"/>
    <n v="0.93226821217567157"/>
    <n v="2.4249001652098423"/>
    <n v="1.2124500826049212"/>
    <n v="4.4456503028847107"/>
    <x v="1"/>
    <x v="0"/>
    <n v="11"/>
    <m/>
    <m/>
    <m/>
    <m/>
  </r>
  <r>
    <n v="3231"/>
    <x v="0"/>
    <x v="393"/>
    <x v="0"/>
    <m/>
    <s v="V1873-301"/>
    <x v="29"/>
    <x v="29"/>
    <x v="1"/>
    <n v="236"/>
    <n v="0"/>
    <n v="0"/>
    <n v="0"/>
    <n v="0"/>
    <n v="0"/>
    <n v="0"/>
    <n v="0"/>
    <n v="0"/>
    <m/>
    <x v="29"/>
    <x v="1"/>
    <m/>
    <n v="236"/>
    <x v="274"/>
    <n v="0.44321364909600203"/>
    <n v="2.6592818945760124"/>
    <n v="0.33241023682200155"/>
    <n v="3.8019587147256551"/>
    <n v="0.79148138462699213"/>
    <n v="4.5934400993526472"/>
    <n v="2.2967200496763236"/>
    <n v="8.4213068488131864"/>
    <x v="0"/>
    <x v="0"/>
    <n v="7"/>
    <m/>
    <m/>
    <m/>
    <m/>
  </r>
  <r>
    <n v="3231"/>
    <x v="0"/>
    <x v="394"/>
    <x v="0"/>
    <m/>
    <s v="V1954-382"/>
    <x v="30"/>
    <x v="30"/>
    <x v="1"/>
    <n v="38"/>
    <n v="37"/>
    <n v="35"/>
    <n v="0"/>
    <n v="0"/>
    <n v="0"/>
    <n v="0"/>
    <n v="0"/>
    <n v="0"/>
    <m/>
    <x v="41"/>
    <x v="1"/>
    <m/>
    <n v="63.545259461269019"/>
    <x v="275"/>
    <n v="3.2133307868601982E-2"/>
    <n v="6.4266623770530926E-2"/>
    <n v="2.4099980901451486E-2"/>
    <n v="9.1881590593584528E-2"/>
    <n v="1.5189332490687748"/>
    <n v="1.6108148396623594"/>
    <n v="0.80540741983117969"/>
    <n v="2.9531605393809919"/>
    <x v="0"/>
    <x v="0"/>
    <n v="1.6666669999999999"/>
    <m/>
    <m/>
    <m/>
    <m/>
  </r>
  <r>
    <n v="3231"/>
    <x v="0"/>
    <x v="395"/>
    <x v="0"/>
    <m/>
    <s v="V1879-307"/>
    <x v="31"/>
    <x v="31"/>
    <x v="1"/>
    <n v="42"/>
    <n v="0"/>
    <n v="0"/>
    <n v="0"/>
    <n v="0"/>
    <n v="0"/>
    <n v="0"/>
    <n v="0"/>
    <n v="0"/>
    <m/>
    <x v="11"/>
    <x v="1"/>
    <m/>
    <n v="42"/>
    <x v="217"/>
    <n v="1.4037433155080216E-2"/>
    <n v="6.3168449197860979E-2"/>
    <n v="1.0528074866310163E-2"/>
    <n v="9.031153726626763E-2"/>
    <n v="1.5235242089050258"/>
    <n v="1.6138357461712936"/>
    <n v="0.80691787308564678"/>
    <n v="2.9586988679807047"/>
    <x v="0"/>
    <x v="0"/>
    <n v="5"/>
    <m/>
    <m/>
    <m/>
    <m/>
  </r>
  <r>
    <n v="3231"/>
    <x v="0"/>
    <x v="396"/>
    <x v="0"/>
    <m/>
    <s v="V1874-302"/>
    <x v="29"/>
    <x v="29"/>
    <x v="1"/>
    <n v="206"/>
    <n v="0"/>
    <n v="0"/>
    <n v="0"/>
    <n v="0"/>
    <n v="0"/>
    <n v="0"/>
    <n v="0"/>
    <n v="0"/>
    <m/>
    <x v="29"/>
    <x v="1"/>
    <m/>
    <n v="206"/>
    <x v="276"/>
    <n v="0.33769416857652151"/>
    <n v="2.026165011459129"/>
    <n v="0.25327062643239112"/>
    <n v="2.8967954613993441"/>
    <n v="0.83007663159162737"/>
    <n v="3.7268720929909716"/>
    <n v="1.8634360464954858"/>
    <n v="6.8325988371501145"/>
    <x v="0"/>
    <x v="0"/>
    <n v="7"/>
    <m/>
    <m/>
    <m/>
    <m/>
  </r>
  <r>
    <n v="3231"/>
    <x v="0"/>
    <x v="397"/>
    <x v="0"/>
    <m/>
    <s v="V1878-306"/>
    <x v="16"/>
    <x v="16"/>
    <x v="1"/>
    <n v="125"/>
    <n v="0"/>
    <n v="0"/>
    <n v="0"/>
    <n v="0"/>
    <n v="0"/>
    <n v="0"/>
    <n v="0"/>
    <n v="0"/>
    <m/>
    <x v="29"/>
    <x v="1"/>
    <m/>
    <n v="125"/>
    <x v="277"/>
    <n v="0.12433950853068501"/>
    <n v="0.74603705118411012"/>
    <n v="9.3254631398013765E-2"/>
    <n v="1.0666045123094721"/>
    <n v="0.9887730066732775"/>
    <n v="2.0553775189827497"/>
    <n v="1.0276887594913748"/>
    <n v="3.7681921181350408"/>
    <x v="0"/>
    <x v="0"/>
    <n v="7"/>
    <m/>
    <m/>
    <m/>
    <m/>
  </r>
  <r>
    <n v="314"/>
    <x v="1"/>
    <x v="398"/>
    <x v="0"/>
    <m/>
    <s v="L390-392"/>
    <x v="14"/>
    <x v="14"/>
    <x v="10"/>
    <n v="28.3"/>
    <n v="0"/>
    <n v="0"/>
    <n v="0"/>
    <n v="0"/>
    <n v="0"/>
    <n v="0"/>
    <n v="0"/>
    <n v="0"/>
    <m/>
    <x v="29"/>
    <x v="3"/>
    <m/>
    <n v="28.3"/>
    <x v="278"/>
    <n v="6.3732652151769799E-3"/>
    <n v="3.8239591291061879E-2"/>
    <n v="9.5598978227654698E-3"/>
    <n v="5.4670904823266114E-2"/>
    <n v="1.6634849597174062"/>
    <n v="1.7181558645406723"/>
    <n v="0.85907793227033613"/>
    <n v="3.1499524183245655"/>
    <x v="0"/>
    <x v="0"/>
    <n v="6"/>
    <m/>
    <m/>
    <m/>
    <m/>
  </r>
  <r>
    <n v="314"/>
    <x v="1"/>
    <x v="399"/>
    <x v="0"/>
    <m/>
    <s v="L391-393"/>
    <x v="14"/>
    <x v="14"/>
    <x v="10"/>
    <n v="23.3"/>
    <n v="0"/>
    <n v="0"/>
    <n v="0"/>
    <n v="0"/>
    <n v="0"/>
    <n v="0"/>
    <n v="0"/>
    <n v="0"/>
    <m/>
    <x v="29"/>
    <x v="3"/>
    <m/>
    <n v="23.3"/>
    <x v="196"/>
    <n v="4.320171250318308E-3"/>
    <n v="2.5921027501909846E-2"/>
    <n v="6.4802568754774616E-3"/>
    <n v="3.7059131116012105E-2"/>
    <n v="1.7806823119998352"/>
    <n v="1.8177414431158472"/>
    <n v="0.90887072155792359"/>
    <n v="3.3325259790457196"/>
    <x v="0"/>
    <x v="0"/>
    <n v="6"/>
    <m/>
    <m/>
    <m/>
    <m/>
  </r>
  <r>
    <n v="3231"/>
    <x v="0"/>
    <x v="400"/>
    <x v="0"/>
    <m/>
    <s v="V1880-308"/>
    <x v="29"/>
    <x v="29"/>
    <x v="1"/>
    <n v="144"/>
    <n v="0"/>
    <n v="0"/>
    <n v="0"/>
    <n v="0"/>
    <n v="0"/>
    <n v="0"/>
    <n v="0"/>
    <n v="0"/>
    <m/>
    <x v="29"/>
    <x v="3"/>
    <m/>
    <n v="144"/>
    <x v="279"/>
    <n v="0.16501145912910622"/>
    <n v="0.99006875477463741"/>
    <n v="0.24751718869365935"/>
    <n v="1.4154951147039498"/>
    <n v="0.94097035987092603"/>
    <n v="2.3564654745748759"/>
    <n v="1.1782327372874379"/>
    <n v="4.3201867033872725"/>
    <x v="0"/>
    <x v="0"/>
    <n v="6"/>
    <m/>
    <m/>
    <m/>
    <m/>
  </r>
  <r>
    <n v="314"/>
    <x v="0"/>
    <x v="401"/>
    <x v="0"/>
    <m/>
    <s v="L394-396"/>
    <x v="19"/>
    <x v="19"/>
    <x v="1"/>
    <n v="122"/>
    <n v="0"/>
    <n v="0"/>
    <n v="0"/>
    <n v="0"/>
    <n v="0"/>
    <n v="0"/>
    <n v="0"/>
    <n v="0"/>
    <m/>
    <x v="14"/>
    <x v="2"/>
    <m/>
    <n v="122"/>
    <x v="280"/>
    <n v="0.11844283167812579"/>
    <n v="0.8883212375859435"/>
    <n v="0.26649637127578302"/>
    <n v="1.2700273248971348"/>
    <n v="0.95900822583240786"/>
    <n v="2.2290355507295425"/>
    <n v="1.1145177753647713"/>
    <n v="4.0865651763374942"/>
    <x v="1"/>
    <x v="0"/>
    <n v="7"/>
    <m/>
    <m/>
    <m/>
    <m/>
  </r>
  <r>
    <n v="314"/>
    <x v="0"/>
    <x v="402"/>
    <x v="0"/>
    <m/>
    <s v="L392-394"/>
    <x v="19"/>
    <x v="19"/>
    <x v="1"/>
    <n v="120"/>
    <n v="0"/>
    <n v="0"/>
    <n v="0"/>
    <n v="0"/>
    <n v="0"/>
    <n v="0"/>
    <n v="0"/>
    <n v="0"/>
    <m/>
    <x v="0"/>
    <x v="3"/>
    <m/>
    <n v="120"/>
    <x v="20"/>
    <n v="0.11459129106187928"/>
    <n v="0.77349121466768511"/>
    <n v="0.17188693659281892"/>
    <n v="1.1058555583624603"/>
    <n v="0.98253585841506463"/>
    <n v="2.088391416777525"/>
    <n v="1.0441957083887625"/>
    <n v="3.8287175974254626"/>
    <x v="0"/>
    <x v="0"/>
    <n v="7"/>
    <m/>
    <m/>
    <m/>
    <m/>
  </r>
  <r>
    <n v="314"/>
    <x v="0"/>
    <x v="403"/>
    <x v="0"/>
    <m/>
    <s v="L393-395"/>
    <x v="19"/>
    <x v="19"/>
    <x v="1"/>
    <n v="63.4"/>
    <n v="0"/>
    <n v="0"/>
    <n v="0"/>
    <n v="0"/>
    <n v="0"/>
    <n v="0"/>
    <n v="0"/>
    <n v="0"/>
    <m/>
    <x v="11"/>
    <x v="3"/>
    <m/>
    <n v="63.4"/>
    <x v="281"/>
    <n v="3.1986567354214415E-2"/>
    <n v="0.14393955309396486"/>
    <n v="4.7979851031321623E-2"/>
    <n v="0.20578948000793576"/>
    <n v="1.3189234896002289"/>
    <n v="1.5247129696081647"/>
    <n v="0.76235648480408236"/>
    <n v="2.7953071109483019"/>
    <x v="0"/>
    <x v="0"/>
    <n v="4"/>
    <m/>
    <m/>
    <m/>
    <m/>
  </r>
  <r>
    <n v="3231"/>
    <x v="1"/>
    <x v="404"/>
    <x v="0"/>
    <m/>
    <s v="V1953-381"/>
    <x v="1"/>
    <x v="1"/>
    <x v="1"/>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405"/>
    <x v="0"/>
    <m/>
    <s v="V1881-309"/>
    <x v="16"/>
    <x v="16"/>
    <x v="1"/>
    <n v="150"/>
    <n v="0"/>
    <n v="0"/>
    <n v="0"/>
    <n v="0"/>
    <n v="0"/>
    <n v="0"/>
    <n v="0"/>
    <n v="0"/>
    <m/>
    <x v="29"/>
    <x v="1"/>
    <m/>
    <n v="150"/>
    <x v="282"/>
    <n v="0.17904889228418638"/>
    <n v="1.0742933537051182"/>
    <n v="0.13428666921313978"/>
    <n v="1.5359104977256395"/>
    <n v="0.92761407428826714"/>
    <n v="2.4635245720139065"/>
    <n v="1.2317622860069533"/>
    <n v="4.5164617153588287"/>
    <x v="0"/>
    <x v="0"/>
    <n v="7"/>
    <m/>
    <m/>
    <m/>
    <m/>
  </r>
  <r>
    <n v="3231"/>
    <x v="0"/>
    <x v="406"/>
    <x v="0"/>
    <m/>
    <s v="V1940-368"/>
    <x v="12"/>
    <x v="12"/>
    <x v="9"/>
    <n v="43"/>
    <n v="0"/>
    <n v="0"/>
    <n v="0"/>
    <n v="0"/>
    <n v="0"/>
    <n v="0"/>
    <n v="0"/>
    <n v="0"/>
    <m/>
    <x v="13"/>
    <x v="1"/>
    <m/>
    <n v="43"/>
    <x v="168"/>
    <n v="1.4713840081487146E-2"/>
    <n v="5.5176900305576794E-2"/>
    <n v="1.103538006111536E-2"/>
    <n v="7.888606973040857E-2"/>
    <n v="1.5600382404041573"/>
    <n v="1.6389243101345659"/>
    <n v="0.81946215506728293"/>
    <n v="3.0046945685800375"/>
    <x v="0"/>
    <x v="0"/>
    <n v="4"/>
    <m/>
    <m/>
    <m/>
    <m/>
  </r>
  <r>
    <n v="3231"/>
    <x v="1"/>
    <x v="407"/>
    <x v="0"/>
    <m/>
    <s v="V1952-380"/>
    <x v="1"/>
    <x v="1"/>
    <x v="1"/>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0"/>
    <x v="408"/>
    <x v="0"/>
    <m/>
    <s v="V1951-379"/>
    <x v="13"/>
    <x v="13"/>
    <x v="0"/>
    <n v="68"/>
    <n v="0"/>
    <n v="0"/>
    <n v="0"/>
    <n v="0"/>
    <n v="0"/>
    <n v="0"/>
    <n v="0"/>
    <n v="0"/>
    <m/>
    <x v="3"/>
    <x v="1"/>
    <m/>
    <n v="68"/>
    <x v="283"/>
    <n v="3.6796536796536806E-2"/>
    <n v="8.279220779220782E-2"/>
    <n v="2.7597402597402607E-2"/>
    <n v="0.11836750235805601"/>
    <n v="1.4530380666824245"/>
    <n v="1.5714055690404805"/>
    <n v="0.78570278452024023"/>
    <n v="2.8809102099075474"/>
    <x v="0"/>
    <x v="0"/>
    <n v="2"/>
    <m/>
    <m/>
    <m/>
    <m/>
  </r>
  <r>
    <n v="3231"/>
    <x v="1"/>
    <x v="409"/>
    <x v="0"/>
    <m/>
    <s v="V1950-378"/>
    <x v="13"/>
    <x v="13"/>
    <x v="0"/>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1"/>
    <x v="410"/>
    <x v="0"/>
    <m/>
    <s v="V1948-376"/>
    <x v="1"/>
    <x v="1"/>
    <x v="1"/>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4"/>
    <x v="0"/>
    <x v="411"/>
    <x v="0"/>
    <m/>
    <s v="L0-411"/>
    <x v="13"/>
    <x v="13"/>
    <x v="0"/>
    <n v="108"/>
    <n v="0"/>
    <n v="0"/>
    <n v="0"/>
    <n v="0"/>
    <n v="0"/>
    <n v="0"/>
    <n v="0"/>
    <n v="0"/>
    <m/>
    <x v="10"/>
    <x v="0"/>
    <m/>
    <n v="108"/>
    <x v="284"/>
    <n v="9.2818945760122229E-2"/>
    <n v="0.83537051184110012"/>
    <n v="0.27845683728036669"/>
    <n v="1.1943240030314575"/>
    <n v="0.96938413927010414"/>
    <n v="2.1637081423015614"/>
    <n v="1.0818540711507807"/>
    <n v="3.9667982608861956"/>
    <x v="1"/>
    <x v="0"/>
    <n v="8"/>
    <m/>
    <m/>
    <m/>
    <m/>
  </r>
  <r>
    <n v="3231"/>
    <x v="0"/>
    <x v="412"/>
    <x v="0"/>
    <m/>
    <s v="V1939-367"/>
    <x v="11"/>
    <x v="11"/>
    <x v="8"/>
    <n v="52.5"/>
    <n v="22"/>
    <n v="0"/>
    <n v="0"/>
    <n v="0"/>
    <n v="0"/>
    <n v="0"/>
    <n v="0"/>
    <n v="0"/>
    <m/>
    <x v="5"/>
    <x v="1"/>
    <m/>
    <n v="56.923193866823745"/>
    <x v="285"/>
    <n v="2.5785029921059341E-2"/>
    <n v="6.7685703542780765E-2"/>
    <n v="1.9338772440794506E-2"/>
    <n v="9.6769827588301494E-2"/>
    <n v="1.5052094343571456"/>
    <n v="1.6019792619454472"/>
    <n v="0.80098963097272358"/>
    <n v="2.9369619802333196"/>
    <x v="0"/>
    <x v="0"/>
    <n v="2.5"/>
    <m/>
    <m/>
    <m/>
    <m/>
  </r>
  <r>
    <n v="3231"/>
    <x v="1"/>
    <x v="413"/>
    <x v="0"/>
    <m/>
    <s v="V1949-377"/>
    <x v="4"/>
    <x v="4"/>
    <x v="4"/>
    <n v="27.5"/>
    <n v="0"/>
    <n v="0"/>
    <n v="0"/>
    <n v="0"/>
    <n v="0"/>
    <n v="0"/>
    <n v="0"/>
    <n v="0"/>
    <m/>
    <x v="3"/>
    <x v="3"/>
    <m/>
    <n v="27.5"/>
    <x v="286"/>
    <n v="6.0180322128851552E-3"/>
    <n v="1.3540572478991601E-2"/>
    <n v="9.0270483193277337E-3"/>
    <n v="1.9358871898416924E-2"/>
    <n v="1.9951121063887349"/>
    <n v="2.0144709782871519"/>
    <n v="1.007235489143576"/>
    <n v="3.6931967935264449"/>
    <x v="0"/>
    <x v="0"/>
    <n v="1"/>
    <m/>
    <m/>
    <m/>
    <m/>
  </r>
  <r>
    <n v="314"/>
    <x v="0"/>
    <x v="414"/>
    <x v="0"/>
    <m/>
    <s v="L395-397"/>
    <x v="13"/>
    <x v="13"/>
    <x v="0"/>
    <n v="121"/>
    <n v="16.2"/>
    <n v="0"/>
    <n v="0"/>
    <n v="0"/>
    <n v="0"/>
    <n v="0"/>
    <n v="0"/>
    <n v="0"/>
    <m/>
    <x v="0"/>
    <x v="3"/>
    <m/>
    <n v="122.07964613316996"/>
    <x v="287"/>
    <n v="0.11859752992105933"/>
    <n v="0.80053332696715063"/>
    <n v="0.17789629488158901"/>
    <n v="1.1445174974112107"/>
    <n v="0.97664158260223499"/>
    <n v="2.1211590800134457"/>
    <n v="1.0605795400067228"/>
    <n v="3.8887916466913168"/>
    <x v="0"/>
    <x v="0"/>
    <n v="7"/>
    <m/>
    <m/>
    <m/>
    <m/>
  </r>
  <r>
    <n v="314"/>
    <x v="0"/>
    <x v="415"/>
    <x v="0"/>
    <m/>
    <s v="L406-409"/>
    <x v="13"/>
    <x v="13"/>
    <x v="0"/>
    <n v="161"/>
    <n v="0"/>
    <n v="0"/>
    <n v="0"/>
    <n v="0"/>
    <n v="0"/>
    <n v="0"/>
    <n v="0"/>
    <n v="0"/>
    <m/>
    <x v="0"/>
    <x v="1"/>
    <m/>
    <n v="161"/>
    <x v="288"/>
    <n v="0.2062722816399287"/>
    <n v="1.3923379010695187"/>
    <n v="0.15470421122994651"/>
    <n v="1.9906168005773153"/>
    <n v="0.88643574382887957"/>
    <n v="2.8770525444061947"/>
    <n v="1.4385262722030974"/>
    <n v="5.2745963314113569"/>
    <x v="0"/>
    <x v="0"/>
    <n v="8"/>
    <m/>
    <m/>
    <m/>
    <m/>
  </r>
  <r>
    <n v="3231"/>
    <x v="0"/>
    <x v="416"/>
    <x v="0"/>
    <m/>
    <s v="V1938-366"/>
    <x v="13"/>
    <x v="13"/>
    <x v="0"/>
    <n v="76"/>
    <n v="0"/>
    <n v="0"/>
    <n v="0"/>
    <n v="0"/>
    <n v="0"/>
    <n v="0"/>
    <n v="0"/>
    <n v="0"/>
    <m/>
    <x v="13"/>
    <x v="1"/>
    <m/>
    <n v="76"/>
    <x v="289"/>
    <n v="4.5963840081487142E-2"/>
    <n v="0.17236440030557676"/>
    <n v="3.447288006111536E-2"/>
    <n v="0.24642830652398037"/>
    <n v="1.2779532807943645"/>
    <n v="1.5243815873183448"/>
    <n v="0.76219079365917242"/>
    <n v="2.7946995767502987"/>
    <x v="0"/>
    <x v="0"/>
    <n v="4"/>
    <m/>
    <m/>
    <m/>
    <m/>
  </r>
  <r>
    <n v="314"/>
    <x v="0"/>
    <x v="417"/>
    <x v="0"/>
    <m/>
    <s v="L405-408"/>
    <x v="13"/>
    <x v="13"/>
    <x v="0"/>
    <n v="74.400000000000006"/>
    <n v="85"/>
    <n v="0"/>
    <n v="0"/>
    <n v="0"/>
    <n v="0"/>
    <n v="0"/>
    <n v="0"/>
    <n v="0"/>
    <m/>
    <x v="29"/>
    <x v="1"/>
    <m/>
    <n v="112.96176344232592"/>
    <x v="290"/>
    <n v="0.10154348102877515"/>
    <n v="0.60926088617265095"/>
    <n v="7.6157610771581369E-2"/>
    <n v="0.8710564835003709"/>
    <n v="1.024466802445271"/>
    <n v="1.8955232859456419"/>
    <n v="0.94776164297282095"/>
    <n v="3.4751260242336768"/>
    <x v="0"/>
    <x v="0"/>
    <n v="7"/>
    <m/>
    <m/>
    <m/>
    <m/>
  </r>
  <r>
    <n v="3231"/>
    <x v="0"/>
    <x v="418"/>
    <x v="0"/>
    <m/>
    <s v="V1937-365"/>
    <x v="2"/>
    <x v="2"/>
    <x v="2"/>
    <n v="30"/>
    <n v="22"/>
    <n v="0"/>
    <n v="0"/>
    <n v="0"/>
    <n v="0"/>
    <n v="0"/>
    <n v="0"/>
    <n v="0"/>
    <m/>
    <x v="8"/>
    <x v="1"/>
    <m/>
    <n v="37.20215047547655"/>
    <x v="291"/>
    <n v="1.1013496307613958E-2"/>
    <n v="2.0650305576776173E-2"/>
    <n v="8.260122230710468E-3"/>
    <n v="2.9523612900726193E-2"/>
    <n v="1.8529910434064336"/>
    <n v="1.8825146563071598"/>
    <n v="0.94125732815357988"/>
    <n v="3.4512768698964593"/>
    <x v="0"/>
    <x v="0"/>
    <n v="1.5"/>
    <m/>
    <m/>
    <m/>
    <m/>
  </r>
  <r>
    <n v="3231"/>
    <x v="0"/>
    <x v="419"/>
    <x v="0"/>
    <m/>
    <s v="V1947-375"/>
    <x v="11"/>
    <x v="11"/>
    <x v="8"/>
    <n v="59"/>
    <n v="0"/>
    <n v="0"/>
    <n v="0"/>
    <n v="0"/>
    <n v="0"/>
    <n v="0"/>
    <n v="0"/>
    <n v="0"/>
    <m/>
    <x v="1"/>
    <x v="3"/>
    <m/>
    <n v="59"/>
    <x v="292"/>
    <n v="2.7700853068500127E-2"/>
    <n v="8.3102559205500387E-2"/>
    <n v="4.1551279602750193E-2"/>
    <n v="0.11881120983517672"/>
    <n v="1.4520864272575189"/>
    <n v="1.5708976370926957"/>
    <n v="0.78544881854634785"/>
    <n v="2.8799790013366087"/>
    <x v="0"/>
    <x v="0"/>
    <n v="2"/>
    <m/>
    <m/>
    <m/>
    <m/>
  </r>
  <r>
    <n v="3231"/>
    <x v="1"/>
    <x v="420"/>
    <x v="0"/>
    <m/>
    <s v="V1946-374"/>
    <x v="4"/>
    <x v="4"/>
    <x v="4"/>
    <n v="23"/>
    <n v="0"/>
    <n v="0"/>
    <n v="0"/>
    <n v="0"/>
    <n v="0"/>
    <n v="0"/>
    <n v="0"/>
    <n v="0"/>
    <m/>
    <x v="6"/>
    <x v="1"/>
    <m/>
    <n v="23"/>
    <x v="68"/>
    <n v="4.2096384008148717E-3"/>
    <n v="6.3144576012223071E-3"/>
    <n v="3.1572288006111535E-3"/>
    <n v="9.0277405921873714E-3"/>
    <n v="2.2802271091665642"/>
    <n v="2.2892548497587515"/>
    <n v="1.1446274248793757"/>
    <n v="4.196967224557711"/>
    <x v="0"/>
    <x v="0"/>
    <n v="1"/>
    <m/>
    <m/>
    <m/>
    <m/>
  </r>
  <r>
    <n v="314"/>
    <x v="1"/>
    <x v="421"/>
    <x v="0"/>
    <m/>
    <s v="L396-399"/>
    <x v="14"/>
    <x v="14"/>
    <x v="10"/>
    <n v="23.3"/>
    <n v="0"/>
    <n v="0"/>
    <n v="0"/>
    <n v="0"/>
    <n v="0"/>
    <n v="0"/>
    <n v="0"/>
    <n v="0"/>
    <m/>
    <x v="11"/>
    <x v="1"/>
    <m/>
    <n v="23.3"/>
    <x v="196"/>
    <n v="4.320171250318308E-3"/>
    <n v="1.9440770626432385E-2"/>
    <n v="3.2401284377387308E-3"/>
    <n v="2.7794348337009073E-2"/>
    <n v="1.8726784702636672"/>
    <n v="1.9004728186006763"/>
    <n v="0.95023640930033815"/>
    <n v="3.4842001674345733"/>
    <x v="0"/>
    <x v="0"/>
    <n v="5"/>
    <m/>
    <m/>
    <m/>
    <m/>
  </r>
  <r>
    <n v="3231"/>
    <x v="0"/>
    <x v="422"/>
    <x v="0"/>
    <m/>
    <s v="V1945-373"/>
    <x v="11"/>
    <x v="11"/>
    <x v="8"/>
    <n v="36"/>
    <n v="0"/>
    <n v="0"/>
    <n v="0"/>
    <n v="0"/>
    <n v="0"/>
    <n v="0"/>
    <n v="0"/>
    <n v="0"/>
    <m/>
    <x v="3"/>
    <x v="3"/>
    <m/>
    <n v="36"/>
    <x v="4"/>
    <n v="1.0313216195569139E-2"/>
    <n v="2.3204736440030564E-2"/>
    <n v="1.5469824293353709E-2"/>
    <n v="3.3175666750873828E-2"/>
    <n v="1.8155343807364663"/>
    <n v="1.8487100474873401"/>
    <n v="0.92435502374367007"/>
    <n v="3.38930175372679"/>
    <x v="0"/>
    <x v="0"/>
    <n v="1"/>
    <m/>
    <m/>
    <m/>
    <m/>
  </r>
  <r>
    <n v="3231"/>
    <x v="0"/>
    <x v="423"/>
    <x v="0"/>
    <m/>
    <s v="V1936-364"/>
    <x v="13"/>
    <x v="13"/>
    <x v="0"/>
    <n v="38"/>
    <n v="33"/>
    <n v="0"/>
    <n v="0"/>
    <n v="0"/>
    <n v="0"/>
    <n v="0"/>
    <n v="0"/>
    <n v="0"/>
    <m/>
    <x v="6"/>
    <x v="1"/>
    <m/>
    <n v="50.328918128646478"/>
    <x v="293"/>
    <n v="2.0156926406926404E-2"/>
    <n v="3.0235389610389608E-2"/>
    <n v="1.5117694805194804E-2"/>
    <n v="4.3227347674878278E-2"/>
    <n v="1.733319692180346"/>
    <n v="1.7765470398552243"/>
    <n v="0.88827351992761217"/>
    <n v="3.2570029064012447"/>
    <x v="0"/>
    <x v="0"/>
    <n v="1"/>
    <m/>
    <m/>
    <m/>
    <m/>
  </r>
  <r>
    <n v="314"/>
    <x v="0"/>
    <x v="424"/>
    <x v="0"/>
    <m/>
    <s v="L397-400"/>
    <x v="13"/>
    <x v="13"/>
    <x v="0"/>
    <n v="92.6"/>
    <n v="0"/>
    <n v="0"/>
    <n v="0"/>
    <n v="0"/>
    <n v="0"/>
    <n v="0"/>
    <n v="0"/>
    <n v="0"/>
    <m/>
    <x v="29"/>
    <x v="1"/>
    <m/>
    <n v="92.6"/>
    <x v="294"/>
    <n v="6.8235612426788883E-2"/>
    <n v="0.4094136745607333"/>
    <n v="5.1176709320091662E-2"/>
    <n v="0.58533617331012899"/>
    <n v="1.0983160263532616"/>
    <n v="1.6836521996633906"/>
    <n v="0.84182609983169532"/>
    <n v="3.0866956993828829"/>
    <x v="0"/>
    <x v="0"/>
    <n v="7"/>
    <m/>
    <m/>
    <m/>
    <m/>
  </r>
  <r>
    <n v="3231"/>
    <x v="1"/>
    <x v="425"/>
    <x v="0"/>
    <m/>
    <s v="V1941-369"/>
    <x v="13"/>
    <x v="13"/>
    <x v="0"/>
    <n v="23"/>
    <n v="0"/>
    <n v="0"/>
    <n v="0"/>
    <n v="0"/>
    <n v="0"/>
    <n v="0"/>
    <n v="0"/>
    <n v="0"/>
    <m/>
    <x v="6"/>
    <x v="1"/>
    <m/>
    <n v="23"/>
    <x v="68"/>
    <n v="4.2096384008148717E-3"/>
    <n v="6.3144576012223071E-3"/>
    <n v="3.1572288006111535E-3"/>
    <n v="9.0277405921873714E-3"/>
    <n v="2.2802271091665642"/>
    <n v="2.2892548497587515"/>
    <n v="1.1446274248793757"/>
    <n v="4.196967224557711"/>
    <x v="0"/>
    <x v="0"/>
    <n v="1"/>
    <m/>
    <m/>
    <m/>
    <m/>
  </r>
  <r>
    <n v="314"/>
    <x v="0"/>
    <x v="426"/>
    <x v="0"/>
    <m/>
    <s v="L401-404"/>
    <x v="12"/>
    <x v="12"/>
    <x v="9"/>
    <n v="20"/>
    <n v="30"/>
    <n v="29"/>
    <n v="0"/>
    <n v="0"/>
    <n v="0"/>
    <n v="0"/>
    <n v="0"/>
    <n v="0"/>
    <m/>
    <x v="34"/>
    <x v="1"/>
    <m/>
    <n v="46.270941205037097"/>
    <x v="295"/>
    <n v="1.7037496816908578E-2"/>
    <n v="0.17889371657754005"/>
    <n v="1.2778122612681433E-2"/>
    <n v="0.25576322921571282"/>
    <n v="1.2696603214568849"/>
    <n v="1.5254235506725977"/>
    <n v="0.76271177533629886"/>
    <n v="2.7966098428997626"/>
    <x v="1"/>
    <x v="0"/>
    <n v="13"/>
    <m/>
    <m/>
    <m/>
    <m/>
  </r>
  <r>
    <n v="3231"/>
    <x v="1"/>
    <x v="427"/>
    <x v="0"/>
    <m/>
    <s v="V1942-370"/>
    <x v="1"/>
    <x v="1"/>
    <x v="1"/>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0"/>
    <x v="428"/>
    <x v="0"/>
    <m/>
    <s v="V1935-363"/>
    <x v="13"/>
    <x v="13"/>
    <x v="0"/>
    <n v="30"/>
    <n v="25.5"/>
    <n v="21.5"/>
    <n v="0"/>
    <n v="0"/>
    <n v="0"/>
    <n v="0"/>
    <n v="0"/>
    <n v="0"/>
    <m/>
    <x v="42"/>
    <x v="1"/>
    <m/>
    <n v="44.860896112315899"/>
    <x v="296"/>
    <n v="1.6014928698752227E-2"/>
    <n v="2.8026121219084224E-2"/>
    <n v="1.2011196524064171E-2"/>
    <n v="4.0068770454981611E-2"/>
    <n v="1.7565020727296758"/>
    <n v="1.7965708431846574"/>
    <n v="0.89828542159232871"/>
    <n v="3.2937132125052053"/>
    <x v="0"/>
    <x v="0"/>
    <n v="1.3333330000000001"/>
    <m/>
    <m/>
    <m/>
    <m/>
  </r>
  <r>
    <n v="314"/>
    <x v="0"/>
    <x v="429"/>
    <x v="0"/>
    <m/>
    <s v="L402-405"/>
    <x v="12"/>
    <x v="12"/>
    <x v="9"/>
    <n v="23"/>
    <n v="22"/>
    <n v="0"/>
    <n v="0"/>
    <n v="0"/>
    <n v="0"/>
    <n v="0"/>
    <n v="0"/>
    <n v="0"/>
    <m/>
    <x v="11"/>
    <x v="1"/>
    <m/>
    <n v="31.827660925679098"/>
    <x v="297"/>
    <n v="8.0611790170613696E-3"/>
    <n v="3.6275305576776162E-2"/>
    <n v="6.0458842627960276E-3"/>
    <n v="5.1862577806535769E-2"/>
    <n v="1.6789163064083612"/>
    <n v="1.730778884214897"/>
    <n v="0.8653894421074485"/>
    <n v="3.1730946210606445"/>
    <x v="0"/>
    <x v="0"/>
    <n v="5"/>
    <m/>
    <m/>
    <m/>
    <m/>
  </r>
  <r>
    <n v="3231"/>
    <x v="1"/>
    <x v="430"/>
    <x v="0"/>
    <m/>
    <s v="V1934-362"/>
    <x v="32"/>
    <x v="32"/>
    <x v="6"/>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431"/>
    <x v="0"/>
    <m/>
    <s v="V1884-312"/>
    <x v="30"/>
    <x v="30"/>
    <x v="1"/>
    <n v="58.5"/>
    <n v="0"/>
    <n v="0"/>
    <n v="0"/>
    <n v="0"/>
    <n v="0"/>
    <n v="0"/>
    <n v="0"/>
    <n v="0"/>
    <m/>
    <x v="11"/>
    <x v="1"/>
    <m/>
    <n v="58.5"/>
    <x v="119"/>
    <n v="2.7233336516424754E-2"/>
    <n v="0.12255001432391138"/>
    <n v="2.0425002387318564E-2"/>
    <n v="0.17520899002805235"/>
    <n v="1.3566045732391656"/>
    <n v="1.5318135632672178"/>
    <n v="0.76590678163360892"/>
    <n v="2.8083248659898992"/>
    <x v="0"/>
    <x v="0"/>
    <n v="5"/>
    <m/>
    <m/>
    <m/>
    <m/>
  </r>
  <r>
    <n v="3231"/>
    <x v="0"/>
    <x v="432"/>
    <x v="0"/>
    <m/>
    <s v="V1885-313"/>
    <x v="33"/>
    <x v="33"/>
    <x v="4"/>
    <n v="43"/>
    <n v="20.5"/>
    <n v="22"/>
    <n v="0"/>
    <n v="0"/>
    <n v="0"/>
    <n v="0"/>
    <n v="0"/>
    <n v="0"/>
    <m/>
    <x v="41"/>
    <x v="1"/>
    <m/>
    <n v="52.471420792656261"/>
    <x v="298"/>
    <n v="2.1909616119174944E-2"/>
    <n v="4.3819237715753918E-2"/>
    <n v="1.6432212089381209E-2"/>
    <n v="6.2648090466019477E-2"/>
    <n v="1.6242820223903527"/>
    <n v="1.6869301128563721"/>
    <n v="0.84346505642818603"/>
    <n v="3.0927052069033487"/>
    <x v="0"/>
    <x v="0"/>
    <n v="1.6666669999999999"/>
    <m/>
    <m/>
    <m/>
    <m/>
  </r>
  <r>
    <n v="3231"/>
    <x v="1"/>
    <x v="433"/>
    <x v="0"/>
    <m/>
    <s v="V1944-372"/>
    <x v="4"/>
    <x v="4"/>
    <x v="4"/>
    <n v="30"/>
    <n v="0"/>
    <n v="0"/>
    <n v="0"/>
    <n v="0"/>
    <n v="0"/>
    <n v="0"/>
    <n v="0"/>
    <n v="0"/>
    <m/>
    <x v="3"/>
    <x v="3"/>
    <m/>
    <n v="30"/>
    <x v="89"/>
    <n v="7.1619556913674548E-3"/>
    <n v="1.6114400305576773E-2"/>
    <n v="1.0742933537051183E-2"/>
    <n v="2.3038657465884592E-2"/>
    <n v="1.9352351782036872"/>
    <n v="1.9582738356695717"/>
    <n v="0.97913691783478585"/>
    <n v="3.5901686987275481"/>
    <x v="0"/>
    <x v="0"/>
    <n v="1"/>
    <m/>
    <m/>
    <m/>
    <m/>
  </r>
  <r>
    <n v="3231"/>
    <x v="1"/>
    <x v="434"/>
    <x v="0"/>
    <m/>
    <s v="V1943-371"/>
    <x v="1"/>
    <x v="1"/>
    <x v="1"/>
    <n v="22"/>
    <n v="0"/>
    <n v="0"/>
    <n v="0"/>
    <n v="0"/>
    <n v="0"/>
    <n v="0"/>
    <n v="0"/>
    <n v="0"/>
    <m/>
    <x v="6"/>
    <x v="1"/>
    <m/>
    <n v="22"/>
    <x v="1"/>
    <n v="3.8515406162464984E-3"/>
    <n v="5.7773109243697473E-3"/>
    <n v="2.8886554621848737E-3"/>
    <n v="8.2597853433245515E-3"/>
    <n v="2.316001146028444"/>
    <n v="2.3242609313717684"/>
    <n v="1.1621304656858842"/>
    <n v="4.2611450408482421"/>
    <x v="0"/>
    <x v="0"/>
    <n v="1"/>
    <m/>
    <m/>
    <m/>
    <m/>
  </r>
  <r>
    <n v="314"/>
    <x v="0"/>
    <x v="435"/>
    <x v="0"/>
    <m/>
    <s v="L407-410"/>
    <x v="33"/>
    <x v="33"/>
    <x v="4"/>
    <n v="28"/>
    <n v="21"/>
    <n v="17"/>
    <n v="0"/>
    <n v="0"/>
    <n v="0"/>
    <n v="0"/>
    <n v="0"/>
    <n v="0"/>
    <m/>
    <x v="20"/>
    <x v="14"/>
    <m/>
    <n v="38.910152916687437"/>
    <x v="299"/>
    <n v="1.2048001018589253E-2"/>
    <n v="3.3132005813120702E-2"/>
    <n v="1.2047998006589001E-2"/>
    <n v="4.7368621767576474E-2"/>
    <n v="1.7057743120198383"/>
    <n v="1.7531429337874147"/>
    <n v="0.87657146689370735"/>
    <n v="3.21409537861026"/>
    <x v="0"/>
    <x v="0"/>
    <n v="2.3333339999999998"/>
    <m/>
    <m/>
    <m/>
    <m/>
  </r>
  <r>
    <n v="3231"/>
    <x v="0"/>
    <x v="436"/>
    <x v="0"/>
    <m/>
    <s v="V1882-310"/>
    <x v="16"/>
    <x v="16"/>
    <x v="1"/>
    <n v="97"/>
    <n v="0"/>
    <n v="0"/>
    <n v="0"/>
    <n v="0"/>
    <n v="0"/>
    <n v="0"/>
    <n v="0"/>
    <n v="0"/>
    <m/>
    <x v="15"/>
    <x v="1"/>
    <m/>
    <n v="97"/>
    <x v="300"/>
    <n v="7.4874267888973792E-2"/>
    <n v="0.39308990641711239"/>
    <n v="5.6155700916730347E-2"/>
    <n v="0.56199818395391021"/>
    <n v="1.1061688306808706"/>
    <n v="1.6681670146347809"/>
    <n v="0.83408350731739045"/>
    <n v="3.0583061934970983"/>
    <x v="0"/>
    <x v="0"/>
    <n v="6"/>
    <m/>
    <m/>
    <m/>
    <m/>
  </r>
  <r>
    <n v="3231"/>
    <x v="1"/>
    <x v="437"/>
    <x v="0"/>
    <m/>
    <s v="V1933-361"/>
    <x v="14"/>
    <x v="14"/>
    <x v="10"/>
    <n v="25.5"/>
    <n v="0"/>
    <n v="0"/>
    <n v="0"/>
    <n v="0"/>
    <n v="0"/>
    <n v="0"/>
    <n v="0"/>
    <n v="0"/>
    <m/>
    <x v="3"/>
    <x v="3"/>
    <m/>
    <n v="25.5"/>
    <x v="256"/>
    <n v="5.174512987012987E-3"/>
    <n v="1.164265422077922E-2"/>
    <n v="7.7617694805194801E-3"/>
    <n v="1.6645430019101619E-2"/>
    <n v="2.048572045629458"/>
    <n v="2.0652174756485597"/>
    <n v="1.0326087378242799"/>
    <n v="3.7862320386890258"/>
    <x v="0"/>
    <x v="0"/>
    <n v="1"/>
    <m/>
    <m/>
    <m/>
    <m/>
  </r>
  <r>
    <n v="1312"/>
    <x v="1"/>
    <x v="438"/>
    <x v="0"/>
    <m/>
    <s v="L399-402"/>
    <x v="14"/>
    <x v="14"/>
    <x v="10"/>
    <n v="20.399999999999999"/>
    <n v="0"/>
    <n v="0"/>
    <n v="0"/>
    <n v="0"/>
    <n v="0"/>
    <n v="0"/>
    <n v="0"/>
    <n v="0"/>
    <m/>
    <x v="15"/>
    <x v="3"/>
    <m/>
    <n v="20.399999999999999"/>
    <x v="52"/>
    <n v="3.3116883116883107E-3"/>
    <n v="1.738636363636363E-2"/>
    <n v="4.9675324675324661E-3"/>
    <n v="2.4857175495191744E-2"/>
    <n v="1.9096615046308438"/>
    <n v="1.9345186801260357"/>
    <n v="0.96725934006301784"/>
    <n v="3.5466175802310653"/>
    <x v="0"/>
    <x v="0"/>
    <n v="5"/>
    <m/>
    <m/>
    <m/>
    <m/>
  </r>
  <r>
    <n v="3231"/>
    <x v="0"/>
    <x v="439"/>
    <x v="0"/>
    <m/>
    <s v="V1932-360"/>
    <x v="11"/>
    <x v="11"/>
    <x v="8"/>
    <n v="44"/>
    <n v="0"/>
    <n v="0"/>
    <n v="0"/>
    <n v="0"/>
    <n v="0"/>
    <n v="0"/>
    <n v="0"/>
    <n v="0"/>
    <m/>
    <x v="1"/>
    <x v="1"/>
    <m/>
    <n v="44"/>
    <x v="49"/>
    <n v="1.5406162464985993E-2"/>
    <n v="4.6218487394957979E-2"/>
    <n v="1.1554621848739495E-2"/>
    <n v="6.6078282746596412E-2"/>
    <n v="1.6091914382740566"/>
    <n v="1.6752697210206531"/>
    <n v="0.83763486051032654"/>
    <n v="3.071327821871197"/>
    <x v="0"/>
    <x v="0"/>
    <n v="3"/>
    <m/>
    <m/>
    <m/>
    <m/>
  </r>
  <r>
    <n v="314"/>
    <x v="1"/>
    <x v="440"/>
    <x v="0"/>
    <m/>
    <s v="L398-401"/>
    <x v="14"/>
    <x v="14"/>
    <x v="10"/>
    <n v="17.399999999999999"/>
    <n v="0"/>
    <n v="0"/>
    <n v="0"/>
    <n v="0"/>
    <n v="0"/>
    <n v="0"/>
    <n v="0"/>
    <n v="0"/>
    <m/>
    <x v="15"/>
    <x v="1"/>
    <m/>
    <n v="17.399999999999999"/>
    <x v="54"/>
    <n v="2.4092818945760119E-3"/>
    <n v="1.2648729946524061E-2"/>
    <n v="1.806961420932009E-3"/>
    <n v="1.8083810200221678E-2"/>
    <n v="2.0190567758353812"/>
    <n v="2.0371405860356031"/>
    <n v="1.0185702930178016"/>
    <n v="3.7347577410652724"/>
    <x v="0"/>
    <x v="0"/>
    <n v="6"/>
    <m/>
    <m/>
    <m/>
    <m/>
  </r>
  <r>
    <n v="1312"/>
    <x v="1"/>
    <x v="441"/>
    <x v="0"/>
    <m/>
    <s v="L400-403"/>
    <x v="17"/>
    <x v="17"/>
    <x v="3"/>
    <n v="18.3"/>
    <n v="0"/>
    <n v="0"/>
    <n v="0"/>
    <n v="0"/>
    <n v="0"/>
    <n v="0"/>
    <n v="0"/>
    <n v="0"/>
    <m/>
    <x v="13"/>
    <x v="1"/>
    <m/>
    <n v="18.3"/>
    <x v="243"/>
    <n v="2.6649637127578304E-3"/>
    <n v="9.9936139228418638E-3"/>
    <n v="1.9987227845683726E-3"/>
    <n v="1.4287807405092764E-2"/>
    <n v="2.1040958783557659"/>
    <n v="2.1183836857608589"/>
    <n v="1.0591918428804294"/>
    <n v="3.8837034238949077"/>
    <x v="0"/>
    <x v="0"/>
    <n v="4"/>
    <m/>
    <m/>
    <m/>
    <m/>
  </r>
  <r>
    <n v="3231"/>
    <x v="1"/>
    <x v="442"/>
    <x v="0"/>
    <m/>
    <s v="V1931-359"/>
    <x v="13"/>
    <x v="13"/>
    <x v="0"/>
    <n v="25"/>
    <n v="0"/>
    <n v="0"/>
    <n v="0"/>
    <n v="0"/>
    <n v="0"/>
    <n v="0"/>
    <n v="0"/>
    <n v="0"/>
    <m/>
    <x v="13"/>
    <x v="3"/>
    <m/>
    <n v="25"/>
    <x v="48"/>
    <n v="4.9735803412273996E-3"/>
    <n v="1.8650926279602749E-2"/>
    <n v="7.4603705118410999E-3"/>
    <n v="2.6665112807736799E-2"/>
    <n v="1.8863284122645954"/>
    <n v="1.9129935250723322"/>
    <n v="0.95649676253616611"/>
    <n v="3.5071547959659424"/>
    <x v="0"/>
    <x v="0"/>
    <n v="3"/>
    <m/>
    <m/>
    <m/>
    <m/>
  </r>
  <r>
    <n v="1312"/>
    <x v="0"/>
    <x v="443"/>
    <x v="0"/>
    <m/>
    <s v="L403-406"/>
    <x v="3"/>
    <x v="3"/>
    <x v="3"/>
    <n v="24"/>
    <n v="22"/>
    <n v="19"/>
    <n v="0"/>
    <n v="0"/>
    <n v="0"/>
    <n v="0"/>
    <n v="0"/>
    <n v="0"/>
    <m/>
    <x v="1"/>
    <x v="1"/>
    <m/>
    <n v="37.696153649941529"/>
    <x v="301"/>
    <n v="1.1307932263814619E-2"/>
    <n v="3.3923796791443861E-2"/>
    <n v="8.4809491978609652E-3"/>
    <n v="4.8500640383736332E-2"/>
    <n v="1.6987349319480622"/>
    <n v="1.7472355723317985"/>
    <n v="0.87361778616589925"/>
    <n v="3.2032652159416304"/>
    <x v="0"/>
    <x v="0"/>
    <n v="3"/>
    <m/>
    <m/>
    <m/>
    <m/>
  </r>
  <r>
    <n v="3231"/>
    <x v="0"/>
    <x v="444"/>
    <x v="0"/>
    <m/>
    <s v="V1914-342"/>
    <x v="11"/>
    <x v="11"/>
    <x v="8"/>
    <n v="30.5"/>
    <n v="27.5"/>
    <n v="0"/>
    <n v="0"/>
    <n v="0"/>
    <n v="0"/>
    <n v="0"/>
    <n v="0"/>
    <n v="0"/>
    <m/>
    <x v="5"/>
    <x v="1"/>
    <m/>
    <n v="41.067018396762137"/>
    <x v="302"/>
    <n v="1.3420709192768015E-2"/>
    <n v="3.5229361631016039E-2"/>
    <n v="1.0065531894576011E-2"/>
    <n v="5.0367198280277879E-2"/>
    <n v="1.6875393999945494"/>
    <n v="1.7379065982748272"/>
    <n v="0.86895329913741359"/>
    <n v="3.1861620968371831"/>
    <x v="0"/>
    <x v="0"/>
    <n v="2.5"/>
    <m/>
    <m/>
    <m/>
    <m/>
  </r>
  <r>
    <n v="3231"/>
    <x v="0"/>
    <x v="445"/>
    <x v="0"/>
    <m/>
    <s v="V1912-340"/>
    <x v="30"/>
    <x v="30"/>
    <x v="1"/>
    <n v="60"/>
    <n v="0"/>
    <n v="0"/>
    <n v="0"/>
    <n v="0"/>
    <n v="0"/>
    <n v="0"/>
    <n v="0"/>
    <n v="0"/>
    <m/>
    <x v="3"/>
    <x v="1"/>
    <m/>
    <n v="60"/>
    <x v="303"/>
    <n v="2.8647822765469819E-2"/>
    <n v="6.4457601222307093E-2"/>
    <n v="2.1485867074102365E-2"/>
    <n v="9.2154629863538368E-2"/>
    <n v="1.5181442724359593"/>
    <n v="1.6102989022994976"/>
    <n v="0.80514945114974878"/>
    <n v="2.9522146542157452"/>
    <x v="0"/>
    <x v="0"/>
    <n v="2"/>
    <m/>
    <m/>
    <m/>
    <m/>
  </r>
  <r>
    <n v="3231"/>
    <x v="1"/>
    <x v="446"/>
    <x v="0"/>
    <m/>
    <s v="V1930-358"/>
    <x v="32"/>
    <x v="32"/>
    <x v="6"/>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447"/>
    <x v="0"/>
    <m/>
    <s v="V1913-341"/>
    <x v="12"/>
    <x v="12"/>
    <x v="9"/>
    <n v="58"/>
    <n v="0"/>
    <n v="0"/>
    <n v="0"/>
    <n v="0"/>
    <n v="0"/>
    <n v="0"/>
    <n v="0"/>
    <n v="0"/>
    <m/>
    <x v="1"/>
    <x v="1"/>
    <m/>
    <n v="58"/>
    <x v="304"/>
    <n v="2.6769798828622356E-2"/>
    <n v="8.0309396485867074E-2"/>
    <n v="2.0077349121466768E-2"/>
    <n v="0.11481784254109004"/>
    <n v="1.4608053717215921"/>
    <n v="1.575623214262682"/>
    <n v="0.78781160713134102"/>
    <n v="2.8886425594815837"/>
    <x v="0"/>
    <x v="0"/>
    <n v="3"/>
    <m/>
    <m/>
    <m/>
    <m/>
  </r>
  <r>
    <n v="3231"/>
    <x v="1"/>
    <x v="448"/>
    <x v="0"/>
    <m/>
    <s v="V1929-357"/>
    <x v="2"/>
    <x v="2"/>
    <x v="2"/>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14"/>
    <x v="1"/>
    <x v="449"/>
    <x v="0"/>
    <m/>
    <s v="L404-407"/>
    <x v="14"/>
    <x v="14"/>
    <x v="10"/>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1"/>
    <x v="450"/>
    <x v="0"/>
    <m/>
    <s v="V1908-336"/>
    <x v="34"/>
    <x v="34"/>
    <x v="1"/>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1"/>
    <x v="451"/>
    <x v="0"/>
    <m/>
    <s v="V1909-337"/>
    <x v="30"/>
    <x v="30"/>
    <x v="1"/>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0"/>
    <x v="452"/>
    <x v="0"/>
    <m/>
    <s v="V1910-338"/>
    <x v="13"/>
    <x v="13"/>
    <x v="0"/>
    <n v="26"/>
    <n v="20"/>
    <n v="0"/>
    <n v="0"/>
    <n v="0"/>
    <n v="0"/>
    <n v="0"/>
    <n v="0"/>
    <n v="0"/>
    <m/>
    <x v="8"/>
    <x v="1"/>
    <m/>
    <n v="32.802438933713454"/>
    <x v="305"/>
    <n v="8.5625159154570918E-3"/>
    <n v="1.6054717341482047E-2"/>
    <n v="6.4218869365928188E-3"/>
    <n v="2.2953329104899837E-2"/>
    <n v="1.9364929525073677"/>
    <n v="1.9594462816122675"/>
    <n v="0.97972314080613376"/>
    <n v="3.5923181829558235"/>
    <x v="0"/>
    <x v="0"/>
    <n v="1.5"/>
    <m/>
    <m/>
    <m/>
    <m/>
  </r>
  <r>
    <n v="3231"/>
    <x v="0"/>
    <x v="453"/>
    <x v="0"/>
    <m/>
    <s v="V1887-315"/>
    <x v="12"/>
    <x v="12"/>
    <x v="9"/>
    <n v="52"/>
    <n v="0"/>
    <n v="0"/>
    <n v="0"/>
    <n v="0"/>
    <n v="0"/>
    <n v="0"/>
    <n v="0"/>
    <n v="0"/>
    <m/>
    <x v="15"/>
    <x v="1"/>
    <m/>
    <n v="52"/>
    <x v="306"/>
    <n v="2.1517697988286219E-2"/>
    <n v="0.11296791443850264"/>
    <n v="1.6138273491214664E-2"/>
    <n v="0.16150952167194946"/>
    <n v="1.3760826122438901"/>
    <n v="1.5375921339158396"/>
    <n v="0.7687960669579198"/>
    <n v="2.818918912179039"/>
    <x v="0"/>
    <x v="0"/>
    <n v="6"/>
    <m/>
    <m/>
    <m/>
    <m/>
  </r>
  <r>
    <n v="3231"/>
    <x v="0"/>
    <x v="454"/>
    <x v="0"/>
    <m/>
    <s v="V1911-339"/>
    <x v="13"/>
    <x v="13"/>
    <x v="0"/>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31"/>
    <x v="0"/>
    <x v="455"/>
    <x v="0"/>
    <m/>
    <s v="V1928-356"/>
    <x v="11"/>
    <x v="11"/>
    <x v="8"/>
    <n v="36"/>
    <n v="32"/>
    <n v="0"/>
    <n v="0"/>
    <n v="0"/>
    <n v="0"/>
    <n v="0"/>
    <n v="0"/>
    <n v="0"/>
    <m/>
    <x v="3"/>
    <x v="1"/>
    <m/>
    <n v="48.166378315169183"/>
    <x v="307"/>
    <n v="1.8461930226636114E-2"/>
    <n v="4.1539343009931257E-2"/>
    <n v="1.3846447669977086E-2"/>
    <n v="5.938853924539142E-2"/>
    <n v="1.6395500061902217"/>
    <n v="1.6989385454356132"/>
    <n v="0.84946927271780659"/>
    <n v="3.1147206666319573"/>
    <x v="0"/>
    <x v="0"/>
    <n v="2"/>
    <m/>
    <m/>
    <m/>
    <m/>
  </r>
  <r>
    <n v="3231"/>
    <x v="1"/>
    <x v="456"/>
    <x v="0"/>
    <m/>
    <s v="V1892-320"/>
    <x v="33"/>
    <x v="33"/>
    <x v="4"/>
    <n v="29.5"/>
    <n v="0"/>
    <n v="0"/>
    <n v="0"/>
    <n v="0"/>
    <n v="0"/>
    <n v="0"/>
    <n v="0"/>
    <n v="0"/>
    <m/>
    <x v="3"/>
    <x v="1"/>
    <m/>
    <n v="29.5"/>
    <x v="308"/>
    <n v="6.9252132671250317E-3"/>
    <n v="1.5581729851031323E-2"/>
    <n v="5.1939099503437742E-3"/>
    <n v="2.2277101844095634E-2"/>
    <n v="1.9466592749580252"/>
    <n v="1.9689363768021209"/>
    <n v="0.98446818840106043"/>
    <n v="3.609716690803888"/>
    <x v="0"/>
    <x v="0"/>
    <n v="2"/>
    <m/>
    <m/>
    <m/>
    <m/>
  </r>
  <r>
    <n v="3231"/>
    <x v="0"/>
    <x v="457"/>
    <x v="0"/>
    <m/>
    <s v="V1886-314"/>
    <x v="35"/>
    <x v="35"/>
    <x v="16"/>
    <n v="107"/>
    <n v="0"/>
    <n v="0"/>
    <n v="0"/>
    <n v="0"/>
    <n v="0"/>
    <n v="0"/>
    <n v="0"/>
    <n v="0"/>
    <m/>
    <x v="29"/>
    <x v="1"/>
    <m/>
    <n v="107"/>
    <x v="309"/>
    <n v="9.1108034122740017E-2"/>
    <n v="0.54664820473644005"/>
    <n v="6.8331025592055006E-2"/>
    <n v="0.78153952393159321"/>
    <n v="1.04410527369253"/>
    <n v="1.8256447976241232"/>
    <n v="0.91282239881206162"/>
    <n v="3.3470154623108925"/>
    <x v="0"/>
    <x v="0"/>
    <n v="7"/>
    <m/>
    <m/>
    <m/>
    <m/>
  </r>
  <r>
    <n v="3231"/>
    <x v="1"/>
    <x v="458"/>
    <x v="0"/>
    <m/>
    <s v="V1906-334"/>
    <x v="13"/>
    <x v="13"/>
    <x v="0"/>
    <n v="25"/>
    <n v="0"/>
    <n v="0"/>
    <n v="0"/>
    <n v="0"/>
    <n v="0"/>
    <n v="0"/>
    <n v="0"/>
    <n v="0"/>
    <m/>
    <x v="3"/>
    <x v="1"/>
    <m/>
    <n v="25"/>
    <x v="48"/>
    <n v="4.9735803412273996E-3"/>
    <n v="1.1190555767761651E-2"/>
    <n v="3.73018525592055E-3"/>
    <n v="1.5999067684642081E-2"/>
    <n v="2.0628280217077752"/>
    <n v="2.0788270893924174"/>
    <n v="1.0394135446962087"/>
    <n v="3.811182997219432"/>
    <x v="0"/>
    <x v="0"/>
    <n v="2"/>
    <m/>
    <m/>
    <m/>
    <m/>
  </r>
  <r>
    <n v="3231"/>
    <x v="0"/>
    <x v="459"/>
    <x v="0"/>
    <m/>
    <s v="V1894-322"/>
    <x v="30"/>
    <x v="30"/>
    <x v="1"/>
    <n v="140"/>
    <n v="58"/>
    <n v="28"/>
    <n v="0"/>
    <n v="0"/>
    <n v="0"/>
    <n v="0"/>
    <n v="0"/>
    <n v="0"/>
    <m/>
    <x v="1"/>
    <x v="1"/>
    <m/>
    <n v="154.10386108076591"/>
    <x v="310"/>
    <n v="0.18898013750954928"/>
    <n v="0.56694041252864791"/>
    <n v="0.14173510313216198"/>
    <n v="0.81055116666641092"/>
    <n v="1.037462829858699"/>
    <n v="1.8480139965251099"/>
    <n v="0.92400699826255495"/>
    <n v="3.3880256602960346"/>
    <x v="0"/>
    <x v="0"/>
    <n v="3"/>
    <m/>
    <m/>
    <m/>
    <m/>
  </r>
  <r>
    <n v="3231"/>
    <x v="0"/>
    <x v="460"/>
    <x v="0"/>
    <m/>
    <s v="V1895-323"/>
    <x v="33"/>
    <x v="33"/>
    <x v="4"/>
    <n v="60.5"/>
    <n v="0"/>
    <n v="0"/>
    <n v="0"/>
    <n v="0"/>
    <n v="0"/>
    <n v="0"/>
    <n v="0"/>
    <n v="0"/>
    <m/>
    <x v="1"/>
    <x v="1"/>
    <m/>
    <n v="60.5"/>
    <x v="175"/>
    <n v="2.9127275910364136E-2"/>
    <n v="8.7381827731092404E-2"/>
    <n v="2.1845456932773101E-2"/>
    <n v="0.12492925331778379"/>
    <n v="1.4393755071824363"/>
    <n v="1.56430476050022"/>
    <n v="0.78215238025011002"/>
    <n v="2.8678920609170699"/>
    <x v="0"/>
    <x v="0"/>
    <n v="3"/>
    <m/>
    <m/>
    <m/>
    <m/>
  </r>
  <r>
    <n v="3231"/>
    <x v="0"/>
    <x v="461"/>
    <x v="0"/>
    <m/>
    <s v="V1907-335"/>
    <x v="33"/>
    <x v="33"/>
    <x v="4"/>
    <n v="38"/>
    <n v="26.5"/>
    <n v="23"/>
    <n v="23"/>
    <n v="0"/>
    <n v="0"/>
    <n v="0"/>
    <n v="0"/>
    <n v="0"/>
    <m/>
    <x v="8"/>
    <x v="1"/>
    <m/>
    <n v="56.60609507818041"/>
    <x v="311"/>
    <n v="2.5498551693404634E-2"/>
    <n v="4.7809784425133693E-2"/>
    <n v="1.9123913770053475E-2"/>
    <n v="6.8353350171352523E-2"/>
    <n v="1.5996816318175353"/>
    <n v="1.6680349819888878"/>
    <n v="0.83401749099444389"/>
    <n v="3.0580641336462939"/>
    <x v="0"/>
    <x v="0"/>
    <n v="1.5"/>
    <m/>
    <m/>
    <m/>
    <m/>
  </r>
  <r>
    <n v="3231"/>
    <x v="0"/>
    <x v="462"/>
    <x v="0"/>
    <m/>
    <s v="V1893-321"/>
    <x v="19"/>
    <x v="19"/>
    <x v="1"/>
    <n v="57"/>
    <n v="0"/>
    <n v="0"/>
    <n v="0"/>
    <n v="0"/>
    <n v="0"/>
    <n v="0"/>
    <n v="0"/>
    <n v="0"/>
    <m/>
    <x v="1"/>
    <x v="1"/>
    <m/>
    <n v="57"/>
    <x v="65"/>
    <n v="2.585466004583652E-2"/>
    <n v="7.7563980137509564E-2"/>
    <n v="1.9390995034377391E-2"/>
    <n v="0.11089273793579121"/>
    <n v="1.4697296853965636"/>
    <n v="1.5806224233323547"/>
    <n v="0.79031121166617735"/>
    <n v="2.8978077761093166"/>
    <x v="0"/>
    <x v="0"/>
    <n v="3"/>
    <m/>
    <m/>
    <m/>
    <m/>
  </r>
  <r>
    <n v="3231"/>
    <x v="0"/>
    <x v="463"/>
    <x v="0"/>
    <m/>
    <s v="V1905-333"/>
    <x v="33"/>
    <x v="33"/>
    <x v="4"/>
    <n v="25"/>
    <n v="20"/>
    <n v="0"/>
    <n v="0"/>
    <n v="0"/>
    <n v="0"/>
    <n v="0"/>
    <n v="0"/>
    <n v="0"/>
    <m/>
    <x v="8"/>
    <x v="1"/>
    <m/>
    <n v="32.015621187164243"/>
    <x v="312"/>
    <n v="8.1566717596129341E-3"/>
    <n v="1.5293759549274252E-2"/>
    <n v="6.117503819709701E-3"/>
    <n v="2.1865392502344171E-2"/>
    <n v="1.9530281393463007"/>
    <n v="1.9748935318486449"/>
    <n v="0.98744676592432246"/>
    <n v="3.6206381417225155"/>
    <x v="0"/>
    <x v="0"/>
    <n v="1.5"/>
    <m/>
    <m/>
    <m/>
    <m/>
  </r>
  <r>
    <n v="3231"/>
    <x v="0"/>
    <x v="464"/>
    <x v="0"/>
    <m/>
    <s v="V1891-319"/>
    <x v="30"/>
    <x v="30"/>
    <x v="1"/>
    <n v="64"/>
    <n v="0"/>
    <n v="0"/>
    <n v="0"/>
    <n v="0"/>
    <n v="0"/>
    <n v="0"/>
    <n v="0"/>
    <n v="0"/>
    <m/>
    <x v="1"/>
    <x v="1"/>
    <m/>
    <n v="64"/>
    <x v="313"/>
    <n v="3.2594856124267893E-2"/>
    <n v="9.7784568372803679E-2"/>
    <n v="2.444614209320092E-2"/>
    <n v="0.13980198663742713"/>
    <n v="1.411304133931278"/>
    <n v="1.5511061205687051"/>
    <n v="0.77555306028435256"/>
    <n v="2.8436945543759591"/>
    <x v="0"/>
    <x v="0"/>
    <n v="3"/>
    <m/>
    <m/>
    <m/>
    <m/>
  </r>
  <r>
    <n v="3231"/>
    <x v="1"/>
    <x v="465"/>
    <x v="0"/>
    <m/>
    <s v="V1926-354"/>
    <x v="14"/>
    <x v="14"/>
    <x v="10"/>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0"/>
    <x v="466"/>
    <x v="0"/>
    <m/>
    <s v="V1899-327"/>
    <x v="30"/>
    <x v="30"/>
    <x v="1"/>
    <n v="81"/>
    <n v="0"/>
    <n v="0"/>
    <n v="0"/>
    <n v="0"/>
    <n v="0"/>
    <n v="0"/>
    <n v="0"/>
    <n v="0"/>
    <m/>
    <x v="11"/>
    <x v="3"/>
    <m/>
    <n v="81"/>
    <x v="314"/>
    <n v="5.221065699006875E-2"/>
    <n v="0.23494795645530939"/>
    <n v="7.8315985485103129E-2"/>
    <n v="0.33590362585259737"/>
    <n v="1.2104861018445929"/>
    <n v="1.5463897276971903"/>
    <n v="0.77319486384859515"/>
    <n v="2.8350478341115153"/>
    <x v="0"/>
    <x v="0"/>
    <n v="4"/>
    <m/>
    <m/>
    <m/>
    <m/>
  </r>
  <r>
    <n v="3231"/>
    <x v="1"/>
    <x v="467"/>
    <x v="0"/>
    <m/>
    <s v="V1927-355"/>
    <x v="13"/>
    <x v="13"/>
    <x v="0"/>
    <n v="21"/>
    <n v="16"/>
    <n v="0"/>
    <n v="0"/>
    <n v="0"/>
    <n v="0"/>
    <n v="0"/>
    <n v="0"/>
    <n v="0"/>
    <m/>
    <x v="8"/>
    <x v="1"/>
    <m/>
    <n v="26.40075756488817"/>
    <x v="315"/>
    <n v="5.5465367965367952E-3"/>
    <n v="1.0399756493506492E-2"/>
    <n v="4.1599025974025962E-3"/>
    <n v="1.4868466901594039E-2"/>
    <n v="2.0894702405970285"/>
    <n v="2.1043387074986226"/>
    <n v="1.0521693537493113"/>
    <n v="3.8579542970808078"/>
    <x v="0"/>
    <x v="0"/>
    <n v="1.5"/>
    <m/>
    <m/>
    <m/>
    <m/>
  </r>
  <r>
    <n v="3231"/>
    <x v="0"/>
    <x v="468"/>
    <x v="0"/>
    <m/>
    <s v="V1888-316"/>
    <x v="19"/>
    <x v="19"/>
    <x v="1"/>
    <n v="144"/>
    <n v="134"/>
    <n v="0"/>
    <n v="0"/>
    <n v="0"/>
    <n v="0"/>
    <n v="0"/>
    <n v="0"/>
    <n v="0"/>
    <m/>
    <x v="25"/>
    <x v="1"/>
    <m/>
    <n v="196.70282153543198"/>
    <x v="316"/>
    <n v="0.3079004329004329"/>
    <n v="1.7319399350649349"/>
    <n v="0.23092532467532467"/>
    <n v="2.4761437074166852"/>
    <n v="0.85319804047472414"/>
    <n v="3.3293417478914096"/>
    <n v="1.6646708739457048"/>
    <n v="6.1037932044675838"/>
    <x v="0"/>
    <x v="0"/>
    <n v="6.5"/>
    <m/>
    <m/>
    <m/>
    <m/>
  </r>
  <r>
    <n v="3222"/>
    <x v="1"/>
    <x v="469"/>
    <x v="0"/>
    <m/>
    <s v="L408-412"/>
    <x v="13"/>
    <x v="13"/>
    <x v="0"/>
    <n v="23"/>
    <n v="18"/>
    <n v="0"/>
    <n v="0"/>
    <n v="0"/>
    <n v="0"/>
    <n v="0"/>
    <n v="0"/>
    <n v="0"/>
    <m/>
    <x v="1"/>
    <x v="1"/>
    <m/>
    <n v="29.206163733020468"/>
    <x v="317"/>
    <n v="6.787942449707156E-3"/>
    <n v="2.0363827349121469E-2"/>
    <n v="5.0909568372803672E-3"/>
    <n v="2.9114036767999348E-2"/>
    <n v="1.8575292670303347"/>
    <n v="1.8866433037983341"/>
    <n v="0.94332165189916706"/>
    <n v="3.4588460569636124"/>
    <x v="0"/>
    <x v="0"/>
    <n v="3"/>
    <m/>
    <m/>
    <m/>
    <m/>
  </r>
  <r>
    <n v="3231"/>
    <x v="1"/>
    <x v="470"/>
    <x v="0"/>
    <m/>
    <s v="V1898-326"/>
    <x v="12"/>
    <x v="12"/>
    <x v="9"/>
    <n v="31"/>
    <n v="0"/>
    <n v="0"/>
    <n v="0"/>
    <n v="0"/>
    <n v="0"/>
    <n v="0"/>
    <n v="0"/>
    <n v="0"/>
    <m/>
    <x v="3"/>
    <x v="1"/>
    <m/>
    <n v="31"/>
    <x v="51"/>
    <n v="7.6473771326712511E-3"/>
    <n v="1.7206598548510314E-2"/>
    <n v="5.7355328495034379E-3"/>
    <n v="2.4600166471905664E-2"/>
    <n v="1.9131399827921227"/>
    <n v="1.9377401492640285"/>
    <n v="0.96887007463201424"/>
    <n v="3.5525236069840522"/>
    <x v="0"/>
    <x v="0"/>
    <n v="2"/>
    <m/>
    <m/>
    <m/>
    <m/>
  </r>
  <r>
    <n v="3231"/>
    <x v="0"/>
    <x v="471"/>
    <x v="0"/>
    <m/>
    <s v="V1904-332"/>
    <x v="12"/>
    <x v="12"/>
    <x v="9"/>
    <n v="42"/>
    <n v="0"/>
    <n v="0"/>
    <n v="0"/>
    <n v="0"/>
    <n v="0"/>
    <n v="0"/>
    <n v="0"/>
    <n v="0"/>
    <m/>
    <x v="3"/>
    <x v="1"/>
    <m/>
    <n v="42"/>
    <x v="217"/>
    <n v="1.4037433155080216E-2"/>
    <n v="3.158422459893049E-2"/>
    <n v="1.0528074866310163E-2"/>
    <n v="4.5155768633133815E-2"/>
    <n v="1.7201238274802195"/>
    <n v="1.7652795961133534"/>
    <n v="0.88263979805667669"/>
    <n v="3.2363459262078145"/>
    <x v="0"/>
    <x v="0"/>
    <n v="2"/>
    <m/>
    <m/>
    <m/>
    <m/>
  </r>
  <r>
    <n v="3231"/>
    <x v="0"/>
    <x v="472"/>
    <x v="0"/>
    <m/>
    <s v="V1889-317"/>
    <x v="12"/>
    <x v="12"/>
    <x v="9"/>
    <n v="82"/>
    <n v="0"/>
    <n v="0"/>
    <n v="0"/>
    <n v="0"/>
    <n v="0"/>
    <n v="0"/>
    <n v="0"/>
    <n v="0"/>
    <m/>
    <x v="13"/>
    <x v="1"/>
    <m/>
    <n v="82"/>
    <x v="318"/>
    <n v="5.3507766743060854E-2"/>
    <n v="0.20065412528647822"/>
    <n v="4.0130825057295642E-2"/>
    <n v="0.28687394963075558"/>
    <n v="1.2443950822942178"/>
    <n v="1.5312690319249733"/>
    <n v="0.76563451596248666"/>
    <n v="2.8073265585291178"/>
    <x v="0"/>
    <x v="0"/>
    <n v="4"/>
    <m/>
    <m/>
    <m/>
    <m/>
  </r>
  <r>
    <n v="3231"/>
    <x v="0"/>
    <x v="473"/>
    <x v="0"/>
    <m/>
    <s v="V1903-331"/>
    <x v="11"/>
    <x v="11"/>
    <x v="8"/>
    <n v="37"/>
    <n v="34.5"/>
    <n v="26"/>
    <n v="0"/>
    <n v="0"/>
    <n v="0"/>
    <n v="0"/>
    <n v="0"/>
    <n v="0"/>
    <m/>
    <x v="1"/>
    <x v="1"/>
    <m/>
    <n v="56.879258082362504"/>
    <x v="319"/>
    <n v="2.5745241278329514E-2"/>
    <n v="7.7235723834988543E-2"/>
    <n v="1.9308930958747136E-2"/>
    <n v="0.11042343195037502"/>
    <n v="1.4708215240659532"/>
    <n v="1.5812449560163282"/>
    <n v="0.7906224780081641"/>
    <n v="2.8989490860299347"/>
    <x v="0"/>
    <x v="0"/>
    <n v="3"/>
    <m/>
    <m/>
    <m/>
    <m/>
  </r>
  <r>
    <n v="3231"/>
    <x v="1"/>
    <x v="474"/>
    <x v="0"/>
    <m/>
    <s v="V1890-318"/>
    <x v="35"/>
    <x v="35"/>
    <x v="16"/>
    <n v="31"/>
    <n v="0"/>
    <n v="0"/>
    <n v="0"/>
    <n v="0"/>
    <n v="0"/>
    <n v="0"/>
    <n v="0"/>
    <n v="0"/>
    <m/>
    <x v="1"/>
    <x v="1"/>
    <m/>
    <n v="31"/>
    <x v="51"/>
    <n v="7.6473771326712511E-3"/>
    <n v="2.2942131398013751E-2"/>
    <n v="5.7355328495034379E-3"/>
    <n v="3.2800221962540885E-2"/>
    <n v="1.8191561348264715"/>
    <n v="1.8519563567890125"/>
    <n v="0.92597817839450625"/>
    <n v="3.3952533207798563"/>
    <x v="0"/>
    <x v="0"/>
    <n v="3"/>
    <m/>
    <m/>
    <m/>
    <m/>
  </r>
  <r>
    <n v="3222"/>
    <x v="1"/>
    <x v="475"/>
    <x v="0"/>
    <m/>
    <s v="L409-413"/>
    <x v="14"/>
    <x v="14"/>
    <x v="10"/>
    <n v="20.3"/>
    <n v="0"/>
    <n v="0"/>
    <n v="0"/>
    <n v="0"/>
    <n v="0"/>
    <n v="0"/>
    <n v="0"/>
    <n v="0"/>
    <m/>
    <x v="3"/>
    <x v="1"/>
    <m/>
    <n v="20.3"/>
    <x v="5"/>
    <n v="3.2793003565062392E-3"/>
    <n v="7.3784258021390376E-3"/>
    <n v="2.4594752673796792E-3"/>
    <n v="1.0548889283462648E-2"/>
    <n v="2.2188937191766822"/>
    <n v="2.2294426084601451"/>
    <n v="1.1147213042300725"/>
    <n v="4.0873114488435993"/>
    <x v="0"/>
    <x v="0"/>
    <n v="2"/>
    <m/>
    <m/>
    <m/>
    <m/>
  </r>
  <r>
    <n v="3231"/>
    <x v="0"/>
    <x v="476"/>
    <x v="0"/>
    <m/>
    <s v="V1900-328"/>
    <x v="13"/>
    <x v="13"/>
    <x v="0"/>
    <n v="69"/>
    <n v="0"/>
    <n v="0"/>
    <n v="0"/>
    <n v="0"/>
    <n v="0"/>
    <n v="0"/>
    <n v="0"/>
    <n v="0"/>
    <m/>
    <x v="1"/>
    <x v="3"/>
    <m/>
    <n v="69"/>
    <x v="320"/>
    <n v="3.7886745607333835E-2"/>
    <n v="0.11366023682200151"/>
    <n v="5.6830118411000753E-2"/>
    <n v="0.16249933065937264"/>
    <n v="1.374611234344167"/>
    <n v="1.5371105650035397"/>
    <n v="0.76855528250176985"/>
    <n v="2.8180360358398229"/>
    <x v="0"/>
    <x v="0"/>
    <n v="2"/>
    <m/>
    <m/>
    <m/>
    <m/>
  </r>
  <r>
    <n v="3231"/>
    <x v="0"/>
    <x v="477"/>
    <x v="0"/>
    <m/>
    <s v="V1897-325"/>
    <x v="33"/>
    <x v="33"/>
    <x v="4"/>
    <n v="39"/>
    <n v="29"/>
    <n v="0"/>
    <n v="0"/>
    <n v="0"/>
    <n v="0"/>
    <n v="0"/>
    <n v="0"/>
    <n v="0"/>
    <m/>
    <x v="5"/>
    <x v="1"/>
    <m/>
    <n v="48.60041152089147"/>
    <x v="321"/>
    <n v="1.8796154825566593E-2"/>
    <n v="4.9339906417112306E-2"/>
    <n v="1.4097116119174944E-2"/>
    <n v="7.054095602609925E-2"/>
    <n v="1.5908818281740382"/>
    <n v="1.6614227842001374"/>
    <n v="0.83071139210006872"/>
    <n v="3.045941771033585"/>
    <x v="0"/>
    <x v="0"/>
    <n v="2.5"/>
    <m/>
    <m/>
    <m/>
    <m/>
  </r>
  <r>
    <n v="3231"/>
    <x v="1"/>
    <x v="478"/>
    <x v="0"/>
    <m/>
    <s v="V1896-324"/>
    <x v="13"/>
    <x v="13"/>
    <x v="0"/>
    <n v="26"/>
    <n v="0"/>
    <n v="0"/>
    <n v="0"/>
    <n v="0"/>
    <n v="0"/>
    <n v="0"/>
    <n v="0"/>
    <n v="0"/>
    <m/>
    <x v="13"/>
    <x v="1"/>
    <m/>
    <n v="26"/>
    <x v="66"/>
    <n v="5.3794244970715548E-3"/>
    <n v="2.0172841864018329E-2"/>
    <n v="4.0345683728036661E-3"/>
    <n v="2.8840986012848114E-2"/>
    <n v="1.8605966334130035"/>
    <n v="1.8894376194258515"/>
    <n v="0.94471880971292577"/>
    <n v="3.4639689689473943"/>
    <x v="0"/>
    <x v="0"/>
    <n v="4"/>
    <m/>
    <m/>
    <m/>
    <m/>
  </r>
  <r>
    <n v="1312"/>
    <x v="1"/>
    <x v="479"/>
    <x v="0"/>
    <m/>
    <s v="L411-415"/>
    <x v="14"/>
    <x v="14"/>
    <x v="10"/>
    <n v="25"/>
    <n v="0"/>
    <n v="0"/>
    <n v="0"/>
    <n v="0"/>
    <n v="0"/>
    <n v="0"/>
    <n v="0"/>
    <n v="0"/>
    <m/>
    <x v="1"/>
    <x v="1"/>
    <m/>
    <n v="25"/>
    <x v="48"/>
    <n v="4.9735803412273996E-3"/>
    <n v="1.49207410236822E-2"/>
    <n v="3.73018525592055E-3"/>
    <n v="2.1332090246189438E-2"/>
    <n v="1.9614906826132665"/>
    <n v="1.9828227728594561"/>
    <n v="0.99141138642972804"/>
    <n v="3.6351750835756693"/>
    <x v="0"/>
    <x v="0"/>
    <n v="3"/>
    <m/>
    <m/>
    <m/>
    <m/>
  </r>
  <r>
    <n v="3222"/>
    <x v="1"/>
    <x v="480"/>
    <x v="0"/>
    <m/>
    <s v="L410-414"/>
    <x v="14"/>
    <x v="14"/>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481"/>
    <x v="0"/>
    <m/>
    <s v="V1925-353"/>
    <x v="14"/>
    <x v="14"/>
    <x v="10"/>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1"/>
    <x v="482"/>
    <x v="0"/>
    <m/>
    <s v="V1924-352"/>
    <x v="14"/>
    <x v="14"/>
    <x v="10"/>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483"/>
    <x v="0"/>
    <m/>
    <s v="V1901-329"/>
    <x v="14"/>
    <x v="14"/>
    <x v="1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22"/>
    <x v="1"/>
    <x v="484"/>
    <x v="0"/>
    <m/>
    <s v="L412-416"/>
    <x v="14"/>
    <x v="14"/>
    <x v="1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485"/>
    <x v="0"/>
    <m/>
    <s v="V1902-330"/>
    <x v="14"/>
    <x v="14"/>
    <x v="10"/>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22"/>
    <x v="1"/>
    <x v="486"/>
    <x v="0"/>
    <m/>
    <s v="L413-417"/>
    <x v="14"/>
    <x v="14"/>
    <x v="1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487"/>
    <x v="0"/>
    <m/>
    <s v="V1921-349"/>
    <x v="25"/>
    <x v="25"/>
    <x v="15"/>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488"/>
    <x v="0"/>
    <m/>
    <s v="V1916-344"/>
    <x v="1"/>
    <x v="1"/>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489"/>
    <x v="0"/>
    <m/>
    <s v="V1915-343"/>
    <x v="14"/>
    <x v="14"/>
    <x v="10"/>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0"/>
    <x v="490"/>
    <x v="0"/>
    <m/>
    <s v="V1922-350"/>
    <x v="13"/>
    <x v="13"/>
    <x v="0"/>
    <n v="72"/>
    <n v="56"/>
    <n v="60"/>
    <n v="37.5"/>
    <n v="0"/>
    <n v="0"/>
    <n v="0"/>
    <n v="0"/>
    <n v="0"/>
    <m/>
    <x v="2"/>
    <x v="1"/>
    <m/>
    <n v="115.4393780302025"/>
    <x v="322"/>
    <n v="0.10604668003565063"/>
    <n v="0.2982562876002674"/>
    <n v="7.9535010026737962E-2"/>
    <n v="0.42641515146492304"/>
    <n v="1.1609574609270823"/>
    <n v="1.5873726123920053"/>
    <n v="0.79368630619600267"/>
    <n v="2.9101831227186765"/>
    <x v="0"/>
    <x v="0"/>
    <n v="2.75"/>
    <m/>
    <m/>
    <m/>
    <m/>
  </r>
  <r>
    <n v="3231"/>
    <x v="0"/>
    <x v="491"/>
    <x v="0"/>
    <m/>
    <s v="V1920-348"/>
    <x v="12"/>
    <x v="12"/>
    <x v="9"/>
    <n v="45"/>
    <n v="0"/>
    <n v="0"/>
    <n v="0"/>
    <n v="0"/>
    <n v="0"/>
    <n v="0"/>
    <n v="0"/>
    <n v="0"/>
    <m/>
    <x v="13"/>
    <x v="1"/>
    <m/>
    <n v="45"/>
    <x v="23"/>
    <n v="1.611440030557678E-2"/>
    <n v="6.0429001145912931E-2"/>
    <n v="1.2085800229182585E-2"/>
    <n v="8.6394965497067266E-2"/>
    <n v="1.5353976619365024"/>
    <n v="1.6217926274335697"/>
    <n v="0.81089631371678483"/>
    <n v="2.9732864836282111"/>
    <x v="0"/>
    <x v="0"/>
    <n v="4"/>
    <m/>
    <m/>
    <m/>
    <m/>
  </r>
  <r>
    <n v="3231"/>
    <x v="1"/>
    <x v="492"/>
    <x v="0"/>
    <m/>
    <s v="V1918-346"/>
    <x v="14"/>
    <x v="14"/>
    <x v="10"/>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0"/>
    <x v="493"/>
    <x v="0"/>
    <m/>
    <s v="V1919-347"/>
    <x v="13"/>
    <x v="13"/>
    <x v="0"/>
    <n v="35"/>
    <n v="0"/>
    <n v="0"/>
    <n v="0"/>
    <n v="0"/>
    <n v="0"/>
    <n v="0"/>
    <n v="0"/>
    <n v="0"/>
    <m/>
    <x v="3"/>
    <x v="1"/>
    <m/>
    <n v="35"/>
    <x v="36"/>
    <n v="9.7482174688057043E-3"/>
    <n v="2.1933489304812835E-2"/>
    <n v="7.3111631016042778E-3"/>
    <n v="3.1358172661898477E-2"/>
    <n v="1.83353406970776"/>
    <n v="1.8648922423696586"/>
    <n v="0.93244612118482928"/>
    <n v="3.4189691110110405"/>
    <x v="0"/>
    <x v="0"/>
    <n v="2"/>
    <m/>
    <m/>
    <m/>
    <m/>
  </r>
  <r>
    <n v="3231"/>
    <x v="1"/>
    <x v="494"/>
    <x v="0"/>
    <m/>
    <s v="V1923-351"/>
    <x v="14"/>
    <x v="14"/>
    <x v="1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495"/>
    <x v="0"/>
    <m/>
    <s v="V1917-345"/>
    <x v="14"/>
    <x v="14"/>
    <x v="10"/>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22"/>
    <x v="1"/>
    <x v="496"/>
    <x v="0"/>
    <m/>
    <s v="L416-420"/>
    <x v="4"/>
    <x v="4"/>
    <x v="4"/>
    <n v="30.4"/>
    <n v="0"/>
    <n v="0"/>
    <n v="0"/>
    <n v="0"/>
    <n v="0"/>
    <n v="0"/>
    <n v="0"/>
    <n v="0"/>
    <m/>
    <x v="3"/>
    <x v="1"/>
    <m/>
    <n v="30.4"/>
    <x v="207"/>
    <n v="7.3542144130379411E-3"/>
    <n v="1.6546982429335368E-2"/>
    <n v="5.5156608097784556E-3"/>
    <n v="2.3657117426302117E-2"/>
    <n v="1.9262794182223983"/>
    <n v="1.9499365356487004"/>
    <n v="0.9749682678243502"/>
    <n v="3.5748836486892839"/>
    <x v="0"/>
    <x v="0"/>
    <n v="2"/>
    <m/>
    <m/>
    <m/>
    <m/>
  </r>
  <r>
    <n v="1312"/>
    <x v="1"/>
    <x v="497"/>
    <x v="0"/>
    <m/>
    <s v="L415-419"/>
    <x v="2"/>
    <x v="2"/>
    <x v="2"/>
    <n v="15.8"/>
    <n v="21"/>
    <n v="0"/>
    <n v="0"/>
    <n v="0"/>
    <n v="0"/>
    <n v="0"/>
    <n v="0"/>
    <n v="0"/>
    <m/>
    <x v="3"/>
    <x v="1"/>
    <m/>
    <n v="26.280030441382674"/>
    <x v="323"/>
    <n v="5.4959256429844673E-3"/>
    <n v="1.2365832696715052E-2"/>
    <n v="4.1219442322383507E-3"/>
    <n v="1.7679353769153933E-2"/>
    <n v="2.0270694842179213"/>
    <n v="2.0447488379870751"/>
    <n v="1.0223744189935375"/>
    <n v="3.7487062029763041"/>
    <x v="0"/>
    <x v="0"/>
    <n v="2"/>
    <m/>
    <m/>
    <m/>
    <m/>
  </r>
  <r>
    <n v="3222"/>
    <x v="1"/>
    <x v="498"/>
    <x v="0"/>
    <m/>
    <s v="L414-418"/>
    <x v="2"/>
    <x v="2"/>
    <x v="2"/>
    <n v="18"/>
    <n v="0"/>
    <n v="0"/>
    <n v="0"/>
    <n v="0"/>
    <n v="0"/>
    <n v="0"/>
    <n v="0"/>
    <n v="0"/>
    <m/>
    <x v="3"/>
    <x v="1"/>
    <m/>
    <n v="18"/>
    <x v="3"/>
    <n v="2.5783040488922848E-3"/>
    <n v="5.801184110007641E-3"/>
    <n v="1.9337280366692137E-3"/>
    <n v="8.293916687718457E-3"/>
    <n v="2.3143294511804493"/>
    <n v="2.3226233678681676"/>
    <n v="1.1613116839340838"/>
    <n v="4.2581428410916402"/>
    <x v="0"/>
    <x v="0"/>
    <n v="2"/>
    <m/>
    <m/>
    <m/>
    <m/>
  </r>
  <r>
    <n v="1312"/>
    <x v="0"/>
    <x v="499"/>
    <x v="0"/>
    <m/>
    <s v="L417-421"/>
    <x v="1"/>
    <x v="1"/>
    <x v="1"/>
    <n v="26"/>
    <n v="19"/>
    <n v="0"/>
    <n v="0"/>
    <n v="0"/>
    <n v="0"/>
    <n v="0"/>
    <n v="0"/>
    <n v="0"/>
    <m/>
    <x v="8"/>
    <x v="1"/>
    <m/>
    <n v="32.202484376209235"/>
    <x v="324"/>
    <n v="8.252164502164502E-3"/>
    <n v="1.5472808441558442E-2"/>
    <n v="6.1891233766233761E-3"/>
    <n v="2.2121377585298453E-2"/>
    <n v="1.949051834707004"/>
    <n v="1.9711732122923025"/>
    <n v="0.98558660614615123"/>
    <n v="3.6138175558692209"/>
    <x v="0"/>
    <x v="0"/>
    <n v="1.5"/>
    <m/>
    <m/>
    <m/>
    <m/>
  </r>
  <r>
    <n v="3222"/>
    <x v="1"/>
    <x v="500"/>
    <x v="0"/>
    <m/>
    <s v="L436-441"/>
    <x v="14"/>
    <x v="14"/>
    <x v="10"/>
    <n v="20.3"/>
    <n v="0"/>
    <n v="0"/>
    <n v="0"/>
    <n v="0"/>
    <n v="0"/>
    <n v="0"/>
    <n v="0"/>
    <n v="0"/>
    <m/>
    <x v="13"/>
    <x v="1"/>
    <m/>
    <n v="20.3"/>
    <x v="5"/>
    <n v="3.2793003565062392E-3"/>
    <n v="1.2297376336898397E-2"/>
    <n v="2.4594752673796792E-3"/>
    <n v="1.7581482139104414E-2"/>
    <n v="2.0290408227115746"/>
    <n v="2.0466223048506791"/>
    <n v="1.0233111524253395"/>
    <n v="3.7521408922262447"/>
    <x v="0"/>
    <x v="0"/>
    <n v="4"/>
    <m/>
    <m/>
    <m/>
    <m/>
  </r>
  <r>
    <n v="3222"/>
    <x v="0"/>
    <x v="501"/>
    <x v="0"/>
    <m/>
    <s v="L437-442"/>
    <x v="2"/>
    <x v="2"/>
    <x v="2"/>
    <n v="39"/>
    <n v="55"/>
    <n v="18"/>
    <n v="19"/>
    <n v="42"/>
    <n v="0"/>
    <n v="0"/>
    <n v="0"/>
    <n v="0"/>
    <m/>
    <x v="43"/>
    <x v="1"/>
    <m/>
    <n v="83.63611660042568"/>
    <x v="325"/>
    <n v="5.5664311179017073E-2"/>
    <n v="0.17534258021390378"/>
    <n v="4.1748233384262805E-2"/>
    <n v="0.25068619173711987"/>
    <n v="1.2741256673969827"/>
    <n v="1.5248118591341027"/>
    <n v="0.76240592956705133"/>
    <n v="2.7954884084125213"/>
    <x v="0"/>
    <x v="0"/>
    <n v="3.2"/>
    <m/>
    <m/>
    <m/>
    <m/>
  </r>
  <r>
    <n v="1312"/>
    <x v="1"/>
    <x v="502"/>
    <x v="0"/>
    <m/>
    <s v="L418-422"/>
    <x v="1"/>
    <x v="1"/>
    <x v="1"/>
    <n v="19.3"/>
    <n v="20"/>
    <n v="0"/>
    <n v="0"/>
    <n v="0"/>
    <n v="0"/>
    <n v="0"/>
    <n v="0"/>
    <n v="0"/>
    <m/>
    <x v="1"/>
    <x v="1"/>
    <m/>
    <n v="27.793704323101661"/>
    <x v="326"/>
    <n v="6.1472657244716076E-3"/>
    <n v="1.8441797173414824E-2"/>
    <n v="4.6104492933537059E-3"/>
    <n v="2.6366122230846216E-2"/>
    <n v="1.890056555817814"/>
    <n v="1.9164226780486602"/>
    <n v="0.95821133902433009"/>
    <n v="3.5134415764225437"/>
    <x v="0"/>
    <x v="0"/>
    <n v="3"/>
    <m/>
    <m/>
    <m/>
    <m/>
  </r>
  <r>
    <n v="1312"/>
    <x v="0"/>
    <x v="503"/>
    <x v="0"/>
    <m/>
    <s v="L421-425"/>
    <x v="4"/>
    <x v="4"/>
    <x v="4"/>
    <n v="28"/>
    <n v="28"/>
    <n v="29"/>
    <n v="0"/>
    <n v="0"/>
    <n v="0"/>
    <n v="0"/>
    <n v="0"/>
    <n v="0"/>
    <m/>
    <x v="3"/>
    <x v="1"/>
    <m/>
    <n v="49.081564767232109"/>
    <x v="327"/>
    <n v="1.9170168067226896E-2"/>
    <n v="4.3132878151260517E-2"/>
    <n v="1.4377626050420172E-2"/>
    <n v="6.1666806483684458E-2"/>
    <n v="1.6287783562356453"/>
    <n v="1.6904451627193298"/>
    <n v="0.84522258135966488"/>
    <n v="3.0991494649854379"/>
    <x v="0"/>
    <x v="0"/>
    <n v="2"/>
    <m/>
    <m/>
    <m/>
    <m/>
  </r>
  <r>
    <n v="1312"/>
    <x v="0"/>
    <x v="504"/>
    <x v="0"/>
    <m/>
    <s v="L419-423"/>
    <x v="2"/>
    <x v="2"/>
    <x v="2"/>
    <n v="16.399999999999999"/>
    <n v="20"/>
    <n v="23"/>
    <n v="21"/>
    <n v="20"/>
    <n v="0"/>
    <n v="0"/>
    <n v="0"/>
    <n v="0"/>
    <m/>
    <x v="3"/>
    <x v="1"/>
    <m/>
    <n v="45.154844701316378"/>
    <x v="328"/>
    <n v="1.6225490196078426E-2"/>
    <n v="3.6507352941176463E-2"/>
    <n v="1.216911764705882E-2"/>
    <n v="5.2194334474044493E-2"/>
    <n v="1.6770428095938952"/>
    <n v="1.7292371440679397"/>
    <n v="0.86461857203396986"/>
    <n v="3.1702680974578894"/>
    <x v="0"/>
    <x v="0"/>
    <n v="2"/>
    <m/>
    <m/>
    <m/>
    <m/>
  </r>
  <r>
    <n v="1312"/>
    <x v="0"/>
    <x v="505"/>
    <x v="0"/>
    <m/>
    <s v="L420-424"/>
    <x v="2"/>
    <x v="2"/>
    <x v="2"/>
    <n v="31"/>
    <n v="22.3"/>
    <n v="0"/>
    <n v="0"/>
    <n v="0"/>
    <n v="0"/>
    <n v="0"/>
    <n v="0"/>
    <n v="0"/>
    <m/>
    <x v="3"/>
    <x v="1"/>
    <m/>
    <n v="38.187563420569269"/>
    <x v="329"/>
    <n v="1.1604675961293609E-2"/>
    <n v="2.611052091291062E-2"/>
    <n v="8.7035069709702068E-3"/>
    <n v="3.7330048662138723E-2"/>
    <n v="1.7784126825912574"/>
    <n v="1.815742731253396"/>
    <n v="0.90787136562669801"/>
    <n v="3.3288616739645591"/>
    <x v="0"/>
    <x v="0"/>
    <n v="2"/>
    <m/>
    <m/>
    <m/>
    <m/>
  </r>
  <r>
    <n v="3222"/>
    <x v="0"/>
    <x v="506"/>
    <x v="0"/>
    <m/>
    <s v="L427-432"/>
    <x v="4"/>
    <x v="4"/>
    <x v="4"/>
    <n v="19"/>
    <n v="18"/>
    <n v="21"/>
    <n v="0"/>
    <n v="0"/>
    <n v="0"/>
    <n v="0"/>
    <n v="0"/>
    <n v="0"/>
    <m/>
    <x v="1"/>
    <x v="1"/>
    <m/>
    <n v="33.555923471125034"/>
    <x v="330"/>
    <n v="8.9604023427552852E-3"/>
    <n v="2.6881207028265856E-2"/>
    <n v="6.7203017570664639E-3"/>
    <n v="3.84318937875349E-2"/>
    <n v="1.7693773697330681"/>
    <n v="1.8078092635206031"/>
    <n v="0.90390463176030156"/>
    <n v="3.3143169831211057"/>
    <x v="0"/>
    <x v="0"/>
    <n v="3"/>
    <m/>
    <m/>
    <m/>
    <m/>
  </r>
  <r>
    <n v="3222"/>
    <x v="0"/>
    <x v="507"/>
    <x v="0"/>
    <m/>
    <s v="L426-431"/>
    <x v="14"/>
    <x v="14"/>
    <x v="10"/>
    <n v="24"/>
    <n v="33"/>
    <n v="0"/>
    <n v="0"/>
    <n v="0"/>
    <n v="0"/>
    <n v="0"/>
    <n v="0"/>
    <n v="0"/>
    <m/>
    <x v="3"/>
    <x v="1"/>
    <m/>
    <n v="40.80441152620633"/>
    <x v="331"/>
    <n v="1.3249618029029795E-2"/>
    <n v="2.9811640565317037E-2"/>
    <n v="9.9372135217723461E-3"/>
    <n v="4.2621516311886501E-2"/>
    <n v="1.737608691597089"/>
    <n v="1.7802302079089756"/>
    <n v="0.89011510395448779"/>
    <n v="3.263755381166455"/>
    <x v="0"/>
    <x v="0"/>
    <n v="2"/>
    <m/>
    <m/>
    <m/>
    <m/>
  </r>
  <r>
    <n v="3222"/>
    <x v="0"/>
    <x v="508"/>
    <x v="0"/>
    <m/>
    <s v="L425-430"/>
    <x v="14"/>
    <x v="14"/>
    <x v="10"/>
    <n v="38"/>
    <n v="0"/>
    <n v="0"/>
    <n v="0"/>
    <n v="0"/>
    <n v="0"/>
    <n v="0"/>
    <n v="0"/>
    <n v="0"/>
    <m/>
    <x v="3"/>
    <x v="1"/>
    <m/>
    <n v="38"/>
    <x v="91"/>
    <n v="1.1490960020371786E-2"/>
    <n v="2.585466004583652E-2"/>
    <n v="8.61822001527884E-3"/>
    <n v="3.6964245978597071E-2"/>
    <n v="1.7814818324945383"/>
    <n v="1.8184460784731353"/>
    <n v="0.90922303923656767"/>
    <n v="3.3338178105340814"/>
    <x v="0"/>
    <x v="0"/>
    <n v="2"/>
    <m/>
    <m/>
    <m/>
    <m/>
  </r>
  <r>
    <n v="3222"/>
    <x v="1"/>
    <x v="509"/>
    <x v="0"/>
    <m/>
    <s v="L438-443"/>
    <x v="1"/>
    <x v="1"/>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1312"/>
    <x v="1"/>
    <x v="510"/>
    <x v="0"/>
    <m/>
    <s v="L422-426"/>
    <x v="17"/>
    <x v="17"/>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22"/>
    <x v="1"/>
    <x v="511"/>
    <x v="0"/>
    <m/>
    <s v="L423-427"/>
    <x v="1"/>
    <x v="1"/>
    <x v="1"/>
    <n v="25"/>
    <n v="19"/>
    <n v="0"/>
    <n v="0"/>
    <n v="0"/>
    <n v="0"/>
    <n v="0"/>
    <n v="0"/>
    <n v="0"/>
    <m/>
    <x v="3"/>
    <x v="1"/>
    <m/>
    <n v="31.400636936215164"/>
    <x v="332"/>
    <n v="7.846320346320346E-3"/>
    <n v="1.765422077922078E-2"/>
    <n v="5.88474025974026E-3"/>
    <n v="2.5240129179291346E-2"/>
    <n v="1.9045560819715111"/>
    <n v="1.9297962111508025"/>
    <n v="0.96489810557540123"/>
    <n v="3.5379597204431379"/>
    <x v="0"/>
    <x v="0"/>
    <n v="2"/>
    <m/>
    <m/>
    <m/>
    <m/>
  </r>
  <r>
    <n v="3222"/>
    <x v="0"/>
    <x v="512"/>
    <x v="0"/>
    <m/>
    <s v="L428-433"/>
    <x v="2"/>
    <x v="2"/>
    <x v="2"/>
    <n v="29"/>
    <n v="31"/>
    <n v="0"/>
    <n v="0"/>
    <n v="0"/>
    <n v="0"/>
    <n v="0"/>
    <n v="0"/>
    <n v="0"/>
    <m/>
    <x v="3"/>
    <x v="1"/>
    <m/>
    <n v="42.449970553582247"/>
    <x v="333"/>
    <n v="1.433982683982684E-2"/>
    <n v="3.2264610389610392E-2"/>
    <n v="1.075487012987013E-2"/>
    <n v="4.6128511948360054E-2"/>
    <n v="1.7137163893395999"/>
    <n v="1.75984490128796"/>
    <n v="0.87992245064398"/>
    <n v="3.2263823190279264"/>
    <x v="0"/>
    <x v="0"/>
    <n v="2"/>
    <m/>
    <m/>
    <m/>
    <m/>
  </r>
  <r>
    <n v="3222"/>
    <x v="0"/>
    <x v="513"/>
    <x v="0"/>
    <m/>
    <s v="L424-429"/>
    <x v="2"/>
    <x v="2"/>
    <x v="2"/>
    <n v="43"/>
    <n v="29"/>
    <n v="32"/>
    <n v="25"/>
    <n v="44"/>
    <n v="0"/>
    <n v="0"/>
    <n v="0"/>
    <n v="0"/>
    <m/>
    <x v="13"/>
    <x v="1"/>
    <m/>
    <n v="79.214897588774292"/>
    <x v="334"/>
    <n v="4.9934746625923107E-2"/>
    <n v="0.18725529984721168"/>
    <n v="3.7451059969442327E-2"/>
    <n v="0.26771773258967757"/>
    <n v="1.2595451301665812"/>
    <n v="1.5272628627562588"/>
    <n v="0.76363143137812939"/>
    <n v="2.7999819150531411"/>
    <x v="0"/>
    <x v="0"/>
    <n v="4"/>
    <m/>
    <m/>
    <m/>
    <m/>
  </r>
  <r>
    <n v="3222"/>
    <x v="1"/>
    <x v="514"/>
    <x v="0"/>
    <m/>
    <s v="L429-434"/>
    <x v="4"/>
    <x v="4"/>
    <x v="4"/>
    <n v="22.2"/>
    <n v="0"/>
    <n v="0"/>
    <n v="0"/>
    <n v="0"/>
    <n v="0"/>
    <n v="0"/>
    <n v="0"/>
    <n v="0"/>
    <m/>
    <x v="3"/>
    <x v="1"/>
    <m/>
    <n v="22.2"/>
    <x v="335"/>
    <n v="3.9218869365928192E-3"/>
    <n v="8.8242456073338426E-3"/>
    <n v="2.9414152024446142E-3"/>
    <n v="1.2615968828318405E-2"/>
    <n v="2.1504472886031047"/>
    <n v="2.163063257431423"/>
    <n v="1.0815316287157115"/>
    <n v="3.9656159719576087"/>
    <x v="0"/>
    <x v="0"/>
    <n v="2"/>
    <m/>
    <m/>
    <m/>
    <m/>
  </r>
  <r>
    <n v="3222"/>
    <x v="0"/>
    <x v="515"/>
    <x v="0"/>
    <m/>
    <s v="L430-435"/>
    <x v="1"/>
    <x v="1"/>
    <x v="1"/>
    <n v="34"/>
    <n v="24"/>
    <n v="0"/>
    <n v="0"/>
    <n v="0"/>
    <n v="0"/>
    <n v="0"/>
    <n v="0"/>
    <n v="0"/>
    <m/>
    <x v="1"/>
    <x v="1"/>
    <m/>
    <n v="41.617304093369626"/>
    <x v="336"/>
    <n v="1.3782785841609373E-2"/>
    <n v="4.1348357524828121E-2"/>
    <n v="1.033708938120703E-2"/>
    <n v="5.9115488490240189E-2"/>
    <n v="1.6408735157387124"/>
    <n v="1.6999890042289527"/>
    <n v="0.84999450211447636"/>
    <n v="3.1166465077530798"/>
    <x v="0"/>
    <x v="0"/>
    <n v="3"/>
    <m/>
    <m/>
    <m/>
    <m/>
  </r>
  <r>
    <n v="3222"/>
    <x v="0"/>
    <x v="516"/>
    <x v="0"/>
    <m/>
    <s v="L439-444"/>
    <x v="7"/>
    <x v="7"/>
    <x v="6"/>
    <n v="33"/>
    <n v="30"/>
    <n v="26"/>
    <n v="22"/>
    <n v="0"/>
    <n v="0"/>
    <n v="0"/>
    <n v="0"/>
    <n v="0"/>
    <m/>
    <x v="1"/>
    <x v="1"/>
    <m/>
    <n v="56.115951386392801"/>
    <x v="337"/>
    <n v="2.505888719124014E-2"/>
    <n v="7.5176661573720424E-2"/>
    <n v="1.8794165393430106E-2"/>
    <n v="0.10747960349640093"/>
    <n v="1.4777970921422989"/>
    <n v="1.5852766956386999"/>
    <n v="0.79263834781934994"/>
    <n v="2.9063406086709498"/>
    <x v="0"/>
    <x v="0"/>
    <n v="3"/>
    <m/>
    <m/>
    <m/>
    <m/>
  </r>
  <r>
    <n v="3222"/>
    <x v="0"/>
    <x v="517"/>
    <x v="0"/>
    <m/>
    <s v="L431-436"/>
    <x v="1"/>
    <x v="1"/>
    <x v="1"/>
    <n v="42.3"/>
    <n v="20"/>
    <n v="0"/>
    <n v="0"/>
    <n v="0"/>
    <n v="0"/>
    <n v="0"/>
    <n v="0"/>
    <n v="0"/>
    <m/>
    <x v="1"/>
    <x v="1"/>
    <m/>
    <n v="46.789849326536626"/>
    <x v="338"/>
    <n v="1.7421775528393173E-2"/>
    <n v="5.2265326585179517E-2"/>
    <n v="1.3066331646294879E-2"/>
    <n v="7.4723410968128123E-2"/>
    <n v="1.5749172284025608"/>
    <n v="1.6496406393706888"/>
    <n v="0.82482031968534442"/>
    <n v="3.0243411721795961"/>
    <x v="0"/>
    <x v="0"/>
    <n v="3"/>
    <m/>
    <m/>
    <m/>
    <m/>
  </r>
  <r>
    <n v="3222"/>
    <x v="0"/>
    <x v="518"/>
    <x v="0"/>
    <m/>
    <s v="L440-445"/>
    <x v="14"/>
    <x v="14"/>
    <x v="10"/>
    <n v="50"/>
    <n v="23.4"/>
    <n v="0"/>
    <n v="0"/>
    <n v="0"/>
    <n v="0"/>
    <n v="0"/>
    <n v="0"/>
    <n v="0"/>
    <m/>
    <x v="16"/>
    <x v="1"/>
    <m/>
    <n v="55.204709943989378"/>
    <x v="339"/>
    <n v="2.4251655207537557E-2"/>
    <n v="8.1849336325439254E-2"/>
    <n v="1.8188741405653169E-2"/>
    <n v="0.11701948491121875"/>
    <n v="1.4559551344419905"/>
    <n v="1.5729746193532093"/>
    <n v="0.78648730967660463"/>
    <n v="2.8837868021475503"/>
    <x v="0"/>
    <x v="0"/>
    <n v="3.5"/>
    <m/>
    <m/>
    <m/>
    <m/>
  </r>
  <r>
    <n v="3222"/>
    <x v="0"/>
    <x v="519"/>
    <x v="0"/>
    <m/>
    <s v="L432-437"/>
    <x v="1"/>
    <x v="1"/>
    <x v="1"/>
    <n v="25"/>
    <n v="28.3"/>
    <n v="23"/>
    <n v="22"/>
    <n v="0"/>
    <n v="0"/>
    <n v="0"/>
    <n v="0"/>
    <n v="0"/>
    <m/>
    <x v="5"/>
    <x v="1"/>
    <m/>
    <n v="49.385119216217348"/>
    <x v="340"/>
    <n v="1.9408024573465753E-2"/>
    <n v="5.094606450534761E-2"/>
    <n v="1.4556018430099314E-2"/>
    <n v="7.2837270212740571E-2"/>
    <n v="1.5819832247731482"/>
    <n v="1.6548204949858889"/>
    <n v="0.82741024749294445"/>
    <n v="3.0338375741407964"/>
    <x v="0"/>
    <x v="0"/>
    <n v="2.5"/>
    <m/>
    <m/>
    <m/>
    <m/>
  </r>
  <r>
    <n v="3222"/>
    <x v="0"/>
    <x v="520"/>
    <x v="0"/>
    <m/>
    <s v="L433-438"/>
    <x v="3"/>
    <x v="3"/>
    <x v="3"/>
    <n v="31"/>
    <n v="22"/>
    <n v="16"/>
    <n v="0"/>
    <n v="0"/>
    <n v="0"/>
    <n v="0"/>
    <n v="0"/>
    <n v="0"/>
    <m/>
    <x v="22"/>
    <x v="1"/>
    <m/>
    <n v="41.243181254602561"/>
    <x v="341"/>
    <n v="1.3536096256684494E-2"/>
    <n v="3.3840237257687172E-2"/>
    <n v="1.0152072192513371E-2"/>
    <n v="4.8381175840239599E-2"/>
    <n v="1.6994686555840333"/>
    <n v="1.747849831424273"/>
    <n v="0.87392491571213649"/>
    <n v="3.2043913576111671"/>
    <x v="0"/>
    <x v="0"/>
    <n v="2.3333330000000001"/>
    <m/>
    <m/>
    <m/>
    <m/>
  </r>
  <r>
    <n v="3222"/>
    <x v="1"/>
    <x v="521"/>
    <x v="0"/>
    <m/>
    <s v="L441-446"/>
    <x v="1"/>
    <x v="1"/>
    <x v="1"/>
    <n v="18.3"/>
    <n v="21.3"/>
    <n v="0"/>
    <n v="0"/>
    <n v="0"/>
    <n v="0"/>
    <n v="0"/>
    <n v="0"/>
    <n v="0"/>
    <m/>
    <x v="3"/>
    <x v="1"/>
    <m/>
    <n v="28.081666617207748"/>
    <x v="342"/>
    <n v="6.275305576776166E-3"/>
    <n v="1.4119437547746373E-2"/>
    <n v="4.7064791825821243E-3"/>
    <n v="2.0186471671608086E-2"/>
    <n v="1.98054138171379"/>
    <n v="2.0007278533853983"/>
    <n v="1.0003639266926991"/>
    <n v="3.6680010645398968"/>
    <x v="0"/>
    <x v="0"/>
    <n v="2"/>
    <m/>
    <m/>
    <m/>
    <m/>
  </r>
  <r>
    <n v="1312"/>
    <x v="0"/>
    <x v="522"/>
    <x v="0"/>
    <m/>
    <s v="L435-440"/>
    <x v="2"/>
    <x v="2"/>
    <x v="2"/>
    <n v="45"/>
    <n v="29"/>
    <n v="22"/>
    <n v="23.3"/>
    <n v="0"/>
    <n v="0"/>
    <n v="0"/>
    <n v="0"/>
    <n v="0"/>
    <m/>
    <x v="1"/>
    <x v="1"/>
    <m/>
    <n v="62.393028456711413"/>
    <x v="343"/>
    <n v="3.0978561879297168E-2"/>
    <n v="9.2935685637891507E-2"/>
    <n v="2.3233921409472877E-2"/>
    <n v="0.13286956927758145"/>
    <n v="1.4239285251154381"/>
    <n v="1.5567980943930195"/>
    <n v="0.77839904719650976"/>
    <n v="2.8541298397205357"/>
    <x v="0"/>
    <x v="0"/>
    <n v="3"/>
    <m/>
    <m/>
    <m/>
    <m/>
  </r>
  <r>
    <n v="3222"/>
    <x v="0"/>
    <x v="523"/>
    <x v="0"/>
    <m/>
    <s v="L434-439"/>
    <x v="2"/>
    <x v="2"/>
    <x v="2"/>
    <n v="29"/>
    <n v="19"/>
    <n v="0"/>
    <n v="0"/>
    <n v="0"/>
    <n v="0"/>
    <n v="0"/>
    <n v="0"/>
    <n v="0"/>
    <m/>
    <x v="3"/>
    <x v="1"/>
    <m/>
    <n v="34.669871646719429"/>
    <x v="106"/>
    <n v="9.5651897122485344E-3"/>
    <n v="2.1521676852559204E-2"/>
    <n v="7.1738922841864013E-3"/>
    <n v="3.0769406971103648E-2"/>
    <n v="1.8396293974864359"/>
    <n v="1.8703988044575397"/>
    <n v="0.93519940222876985"/>
    <n v="3.4290644748388228"/>
    <x v="0"/>
    <x v="0"/>
    <n v="2"/>
    <m/>
    <m/>
    <m/>
    <m/>
  </r>
  <r>
    <n v="3222"/>
    <x v="0"/>
    <x v="524"/>
    <x v="0"/>
    <m/>
    <s v="L442-447"/>
    <x v="30"/>
    <x v="30"/>
    <x v="1"/>
    <n v="28"/>
    <n v="18"/>
    <n v="21"/>
    <n v="0"/>
    <n v="0"/>
    <n v="0"/>
    <n v="0"/>
    <n v="0"/>
    <n v="0"/>
    <m/>
    <x v="3"/>
    <x v="1"/>
    <m/>
    <n v="39.357337308308857"/>
    <x v="344"/>
    <n v="1.232652151769799E-2"/>
    <n v="2.7734673414820478E-2"/>
    <n v="9.2448911382734932E-3"/>
    <n v="3.9652089349616934E-2"/>
    <n v="1.7597201623099663"/>
    <n v="1.7993722516595831"/>
    <n v="0.89968612582979157"/>
    <n v="3.2988491280425691"/>
    <x v="0"/>
    <x v="0"/>
    <n v="2"/>
    <m/>
    <m/>
    <m/>
    <m/>
  </r>
  <r>
    <n v="3222"/>
    <x v="1"/>
    <x v="525"/>
    <x v="0"/>
    <m/>
    <s v="L443-448"/>
    <x v="1"/>
    <x v="1"/>
    <x v="1"/>
    <n v="18.3"/>
    <n v="0"/>
    <n v="0"/>
    <n v="0"/>
    <n v="0"/>
    <n v="0"/>
    <n v="0"/>
    <n v="0"/>
    <n v="0"/>
    <m/>
    <x v="3"/>
    <x v="1"/>
    <m/>
    <n v="18.3"/>
    <x v="243"/>
    <n v="2.6649637127578304E-3"/>
    <n v="5.9961683537051178E-3"/>
    <n v="1.9987227845683726E-3"/>
    <n v="8.572684443055657E-3"/>
    <n v="2.3009715116475076"/>
    <n v="2.3095441960905632"/>
    <n v="1.1547720980452816"/>
    <n v="4.2341643594993652"/>
    <x v="0"/>
    <x v="0"/>
    <n v="2"/>
    <m/>
    <m/>
    <m/>
    <m/>
  </r>
  <r>
    <n v="3222"/>
    <x v="1"/>
    <x v="526"/>
    <x v="0"/>
    <m/>
    <s v="L444-449"/>
    <x v="1"/>
    <x v="1"/>
    <x v="1"/>
    <n v="17.2"/>
    <n v="0"/>
    <n v="0"/>
    <n v="0"/>
    <n v="0"/>
    <n v="0"/>
    <n v="0"/>
    <n v="0"/>
    <n v="0"/>
    <m/>
    <x v="3"/>
    <x v="1"/>
    <m/>
    <n v="17.2"/>
    <x v="127"/>
    <n v="2.3542144130379427E-3"/>
    <n v="5.2969824293353715E-3"/>
    <n v="1.765660809778457E-3"/>
    <n v="7.5730626941192224E-3"/>
    <n v="2.3514705891771643"/>
    <n v="2.3590436518712834"/>
    <n v="1.1795218259356417"/>
    <n v="4.3249133617640192"/>
    <x v="0"/>
    <x v="0"/>
    <n v="2"/>
    <m/>
    <m/>
    <m/>
    <m/>
  </r>
  <r>
    <n v="3222"/>
    <x v="1"/>
    <x v="527"/>
    <x v="0"/>
    <m/>
    <s v="L445-450"/>
    <x v="14"/>
    <x v="14"/>
    <x v="10"/>
    <n v="26.2"/>
    <n v="0"/>
    <n v="0"/>
    <n v="0"/>
    <n v="0"/>
    <n v="0"/>
    <n v="0"/>
    <n v="0"/>
    <n v="0"/>
    <m/>
    <x v="1"/>
    <x v="1"/>
    <m/>
    <n v="26.2"/>
    <x v="345"/>
    <n v="5.4625031830914158E-3"/>
    <n v="1.6387509549274246E-2"/>
    <n v="4.0968773873185614E-3"/>
    <n v="2.3429120045750831E-2"/>
    <n v="1.9295486293101185"/>
    <n v="1.9529777493558693"/>
    <n v="0.97648887467793466"/>
    <n v="3.580459207152427"/>
    <x v="0"/>
    <x v="0"/>
    <n v="3"/>
    <m/>
    <m/>
    <m/>
    <m/>
  </r>
  <r>
    <n v="3222"/>
    <x v="1"/>
    <x v="528"/>
    <x v="0"/>
    <m/>
    <s v="L446-451"/>
    <x v="5"/>
    <x v="5"/>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22"/>
    <x v="0"/>
    <x v="529"/>
    <x v="0"/>
    <m/>
    <s v="L448-453"/>
    <x v="13"/>
    <x v="13"/>
    <x v="0"/>
    <n v="47"/>
    <n v="0"/>
    <n v="0"/>
    <n v="0"/>
    <n v="0"/>
    <n v="0"/>
    <n v="0"/>
    <n v="0"/>
    <n v="0"/>
    <m/>
    <x v="15"/>
    <x v="1"/>
    <m/>
    <n v="47"/>
    <x v="191"/>
    <n v="1.7578622358034125E-2"/>
    <n v="9.228776737967917E-2"/>
    <n v="1.3183966768525594E-2"/>
    <n v="0.13194324459073095"/>
    <n v="1.4256739307827182"/>
    <n v="1.5576171753734491"/>
    <n v="0.77880858768672456"/>
    <n v="2.8556314881846565"/>
    <x v="0"/>
    <x v="0"/>
    <n v="6"/>
    <m/>
    <m/>
    <m/>
    <m/>
  </r>
  <r>
    <n v="3222"/>
    <x v="1"/>
    <x v="530"/>
    <x v="0"/>
    <m/>
    <s v="L447-452"/>
    <x v="18"/>
    <x v="18"/>
    <x v="12"/>
    <n v="23"/>
    <n v="0"/>
    <n v="0"/>
    <n v="0"/>
    <n v="0"/>
    <n v="0"/>
    <n v="0"/>
    <n v="0"/>
    <n v="0"/>
    <m/>
    <x v="1"/>
    <x v="1"/>
    <m/>
    <n v="23"/>
    <x v="68"/>
    <n v="4.2096384008148717E-3"/>
    <n v="1.2628915202444614E-2"/>
    <n v="3.1572288006111535E-3"/>
    <n v="1.8055481184374743E-2"/>
    <n v="2.019611115849584"/>
    <n v="2.0376665970339589"/>
    <n v="1.0188332985169795"/>
    <n v="3.735722094562258"/>
    <x v="0"/>
    <x v="0"/>
    <n v="3"/>
    <m/>
    <m/>
    <m/>
    <m/>
  </r>
  <r>
    <n v="3222"/>
    <x v="1"/>
    <x v="531"/>
    <x v="0"/>
    <m/>
    <s v="L449-454"/>
    <x v="5"/>
    <x v="5"/>
    <x v="3"/>
    <n v="20"/>
    <n v="0"/>
    <n v="0"/>
    <n v="0"/>
    <n v="0"/>
    <n v="0"/>
    <n v="0"/>
    <n v="0"/>
    <n v="0"/>
    <m/>
    <x v="5"/>
    <x v="1"/>
    <m/>
    <n v="20"/>
    <x v="28"/>
    <n v="3.1830914183855366E-3"/>
    <n v="8.3556149732620343E-3"/>
    <n v="2.3873185637891523E-3"/>
    <n v="1.1945970537866089E-2"/>
    <n v="2.1710934942727489"/>
    <n v="2.1830394648106148"/>
    <n v="1.0915197324053074"/>
    <n v="4.0022390188194601"/>
    <x v="0"/>
    <x v="0"/>
    <n v="2.5"/>
    <m/>
    <m/>
    <m/>
    <m/>
  </r>
  <r>
    <n v="3222"/>
    <x v="1"/>
    <x v="532"/>
    <x v="0"/>
    <m/>
    <s v="L451-456"/>
    <x v="14"/>
    <x v="14"/>
    <x v="10"/>
    <n v="27.3"/>
    <n v="0"/>
    <n v="0"/>
    <n v="0"/>
    <n v="0"/>
    <n v="0"/>
    <n v="0"/>
    <n v="0"/>
    <n v="0"/>
    <m/>
    <x v="1"/>
    <x v="1"/>
    <m/>
    <n v="27.3"/>
    <x v="209"/>
    <n v="5.9308155080213905E-3"/>
    <n v="1.779244652406417E-2"/>
    <n v="4.4481116310160426E-3"/>
    <n v="2.5437749663332045E-2"/>
    <n v="1.9019569452198024"/>
    <n v="1.9273946948831344"/>
    <n v="0.96369734744156721"/>
    <n v="3.5335569406190794"/>
    <x v="0"/>
    <x v="0"/>
    <n v="3"/>
    <m/>
    <m/>
    <m/>
    <m/>
  </r>
  <r>
    <n v="3222"/>
    <x v="1"/>
    <x v="533"/>
    <x v="0"/>
    <m/>
    <s v="L450-455"/>
    <x v="14"/>
    <x v="14"/>
    <x v="10"/>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22"/>
    <x v="1"/>
    <x v="534"/>
    <x v="0"/>
    <m/>
    <s v="L452-457"/>
    <x v="23"/>
    <x v="23"/>
    <x v="14"/>
    <n v="25"/>
    <n v="0"/>
    <n v="0"/>
    <n v="0"/>
    <n v="0"/>
    <n v="0"/>
    <n v="0"/>
    <n v="0"/>
    <n v="0"/>
    <m/>
    <x v="13"/>
    <x v="1"/>
    <m/>
    <n v="25"/>
    <x v="48"/>
    <n v="4.9735803412273996E-3"/>
    <n v="1.8650926279602749E-2"/>
    <n v="3.73018525592055E-3"/>
    <n v="2.6665112807736799E-2"/>
    <n v="1.8863284122645954"/>
    <n v="1.9129935250723322"/>
    <n v="0.95649676253616611"/>
    <n v="3.5071547959659424"/>
    <x v="0"/>
    <x v="0"/>
    <n v="4"/>
    <m/>
    <m/>
    <m/>
    <m/>
  </r>
  <r>
    <n v="3222"/>
    <x v="0"/>
    <x v="535"/>
    <x v="0"/>
    <m/>
    <s v="L463-468"/>
    <x v="2"/>
    <x v="2"/>
    <x v="2"/>
    <n v="37.4"/>
    <n v="35"/>
    <n v="0"/>
    <n v="0"/>
    <n v="0"/>
    <n v="0"/>
    <n v="0"/>
    <n v="0"/>
    <n v="0"/>
    <m/>
    <x v="13"/>
    <x v="1"/>
    <m/>
    <n v="51.222651239466316"/>
    <x v="346"/>
    <n v="2.0879169849758086E-2"/>
    <n v="7.8296886936592827E-2"/>
    <n v="1.5659377387318565E-2"/>
    <n v="0.11194057020868403"/>
    <n v="1.4673113811937755"/>
    <n v="1.5792519514024594"/>
    <n v="0.78962597570122972"/>
    <n v="2.8952952442378423"/>
    <x v="0"/>
    <x v="0"/>
    <n v="4"/>
    <m/>
    <m/>
    <m/>
    <m/>
  </r>
  <r>
    <n v="3222"/>
    <x v="1"/>
    <x v="536"/>
    <x v="0"/>
    <m/>
    <s v="L453-458"/>
    <x v="14"/>
    <x v="14"/>
    <x v="10"/>
    <n v="18"/>
    <n v="17"/>
    <n v="0"/>
    <n v="0"/>
    <n v="0"/>
    <n v="0"/>
    <n v="0"/>
    <n v="0"/>
    <n v="0"/>
    <m/>
    <x v="3"/>
    <x v="1"/>
    <m/>
    <n v="24.758836806279895"/>
    <x v="347"/>
    <n v="4.8780875986758352E-3"/>
    <n v="1.0975697097020631E-2"/>
    <n v="3.6585656990068766E-3"/>
    <n v="1.569188558509696E-2"/>
    <n v="2.069842424594555"/>
    <n v="2.0855343101796522"/>
    <n v="1.0427671550898261"/>
    <n v="3.8234795686626954"/>
    <x v="0"/>
    <x v="0"/>
    <n v="2"/>
    <m/>
    <m/>
    <m/>
    <m/>
  </r>
  <r>
    <n v="3222"/>
    <x v="0"/>
    <x v="537"/>
    <x v="0"/>
    <m/>
    <s v="L465-470"/>
    <x v="2"/>
    <x v="2"/>
    <x v="2"/>
    <n v="67"/>
    <n v="0"/>
    <n v="0"/>
    <n v="0"/>
    <n v="0"/>
    <n v="0"/>
    <n v="0"/>
    <n v="0"/>
    <n v="0"/>
    <m/>
    <x v="15"/>
    <x v="3"/>
    <m/>
    <n v="67"/>
    <x v="348"/>
    <n v="3.5722243442831682E-2"/>
    <n v="0.18754177807486633"/>
    <n v="5.3583365164247526E-2"/>
    <n v="0.26812730872240431"/>
    <n v="1.2592080235628238"/>
    <n v="1.5273353322852281"/>
    <n v="0.76366766614261405"/>
    <n v="2.8001147758562515"/>
    <x v="0"/>
    <x v="0"/>
    <n v="5"/>
    <m/>
    <m/>
    <m/>
    <m/>
  </r>
  <r>
    <n v="3222"/>
    <x v="1"/>
    <x v="538"/>
    <x v="0"/>
    <m/>
    <s v="L461-466"/>
    <x v="2"/>
    <x v="2"/>
    <x v="2"/>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22"/>
    <x v="0"/>
    <x v="539"/>
    <x v="0"/>
    <m/>
    <s v="L462-467"/>
    <x v="1"/>
    <x v="1"/>
    <x v="1"/>
    <n v="41.3"/>
    <n v="28"/>
    <n v="0"/>
    <n v="0"/>
    <n v="0"/>
    <n v="0"/>
    <n v="0"/>
    <n v="0"/>
    <n v="0"/>
    <m/>
    <x v="1"/>
    <x v="1"/>
    <m/>
    <n v="49.896793484150862"/>
    <x v="349"/>
    <n v="1.9812277183600714E-2"/>
    <n v="5.9436831550802142E-2"/>
    <n v="1.4859207887700536E-2"/>
    <n v="8.4976466824056629E-2"/>
    <n v="1.5398549126046639"/>
    <n v="1.6248313794287206"/>
    <n v="0.81241568971436029"/>
    <n v="2.9788575289526542"/>
    <x v="0"/>
    <x v="0"/>
    <n v="3"/>
    <m/>
    <m/>
    <m/>
    <m/>
  </r>
  <r>
    <n v="3222"/>
    <x v="0"/>
    <x v="540"/>
    <x v="0"/>
    <m/>
    <s v="L457-462"/>
    <x v="13"/>
    <x v="13"/>
    <x v="0"/>
    <n v="87"/>
    <n v="28"/>
    <n v="30"/>
    <n v="0"/>
    <n v="0"/>
    <n v="0"/>
    <n v="0"/>
    <n v="0"/>
    <n v="0"/>
    <m/>
    <x v="28"/>
    <x v="13"/>
    <m/>
    <n v="96.19251530134764"/>
    <x v="350"/>
    <n v="7.3632862235803426E-2"/>
    <n v="0.40498072388870332"/>
    <n v="0.12885749050444045"/>
    <n v="0.57899841142266273"/>
    <n v="1.1004116817691374"/>
    <n v="1.6794100931918001"/>
    <n v="0.83970504659590006"/>
    <n v="3.0789185041849669"/>
    <x v="0"/>
    <x v="0"/>
    <n v="5"/>
    <m/>
    <m/>
    <m/>
    <m/>
  </r>
  <r>
    <n v="3222"/>
    <x v="1"/>
    <x v="541"/>
    <x v="0"/>
    <m/>
    <s v="L464-469"/>
    <x v="30"/>
    <x v="30"/>
    <x v="1"/>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22"/>
    <x v="1"/>
    <x v="542"/>
    <x v="0"/>
    <m/>
    <s v="L460-465"/>
    <x v="27"/>
    <x v="27"/>
    <x v="1"/>
    <n v="23.6"/>
    <n v="16.2"/>
    <n v="0"/>
    <n v="0"/>
    <n v="0"/>
    <n v="0"/>
    <n v="0"/>
    <n v="0"/>
    <n v="0"/>
    <m/>
    <x v="1"/>
    <x v="1"/>
    <m/>
    <n v="28.625163754990119"/>
    <x v="351"/>
    <n v="6.5205627705627704E-3"/>
    <n v="1.9561688311688311E-2"/>
    <n v="4.8904220779220778E-3"/>
    <n v="2.7967223596364207E-2"/>
    <n v="1.8706463806841391"/>
    <n v="1.8986136042805033"/>
    <n v="0.94930680214025165"/>
    <n v="3.4807916078475891"/>
    <x v="0"/>
    <x v="0"/>
    <n v="3"/>
    <m/>
    <m/>
    <m/>
    <m/>
  </r>
  <r>
    <n v="3222"/>
    <x v="1"/>
    <x v="543"/>
    <x v="0"/>
    <m/>
    <s v="L459-464"/>
    <x v="1"/>
    <x v="1"/>
    <x v="1"/>
    <n v="20.3"/>
    <n v="0"/>
    <n v="0"/>
    <n v="0"/>
    <n v="0"/>
    <n v="0"/>
    <n v="0"/>
    <n v="0"/>
    <n v="0"/>
    <m/>
    <x v="8"/>
    <x v="1"/>
    <m/>
    <n v="20.3"/>
    <x v="5"/>
    <n v="3.2793003565062392E-3"/>
    <n v="6.1486881684491984E-3"/>
    <n v="2.4594752673796792E-3"/>
    <n v="8.7907410695522072E-3"/>
    <n v="2.290873650497943"/>
    <n v="2.2996643915674952"/>
    <n v="1.1498321957837476"/>
    <n v="4.2160513845404077"/>
    <x v="0"/>
    <x v="0"/>
    <n v="1.5"/>
    <m/>
    <m/>
    <m/>
    <m/>
  </r>
  <r>
    <n v="3222"/>
    <x v="1"/>
    <x v="544"/>
    <x v="0"/>
    <m/>
    <s v="L454-459"/>
    <x v="5"/>
    <x v="5"/>
    <x v="3"/>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22"/>
    <x v="0"/>
    <x v="545"/>
    <x v="0"/>
    <m/>
    <s v="L458-463"/>
    <x v="1"/>
    <x v="1"/>
    <x v="1"/>
    <n v="40"/>
    <n v="16"/>
    <n v="0"/>
    <n v="0"/>
    <n v="0"/>
    <n v="0"/>
    <n v="0"/>
    <n v="0"/>
    <n v="0"/>
    <m/>
    <x v="3"/>
    <x v="1"/>
    <m/>
    <n v="43.08131845707603"/>
    <x v="352"/>
    <n v="1.4769544181308885E-2"/>
    <n v="3.3231474407944994E-2"/>
    <n v="1.1077158135981664E-2"/>
    <n v="4.7510831396313111E-2"/>
    <n v="1.7048791927805307"/>
    <n v="1.7523900241768438"/>
    <n v="0.87619501208842188"/>
    <n v="3.2127150443242134"/>
    <x v="0"/>
    <x v="0"/>
    <n v="2"/>
    <m/>
    <m/>
    <m/>
    <m/>
  </r>
  <r>
    <n v="3222"/>
    <x v="1"/>
    <x v="546"/>
    <x v="0"/>
    <m/>
    <s v="L466-471"/>
    <x v="4"/>
    <x v="4"/>
    <x v="4"/>
    <n v="25"/>
    <n v="0"/>
    <n v="0"/>
    <n v="0"/>
    <n v="0"/>
    <n v="0"/>
    <n v="0"/>
    <n v="0"/>
    <n v="0"/>
    <m/>
    <x v="16"/>
    <x v="1"/>
    <m/>
    <n v="25"/>
    <x v="48"/>
    <n v="4.9735803412273996E-3"/>
    <n v="1.6785833651642473E-2"/>
    <n v="3.73018525592055E-3"/>
    <n v="2.3998601526963117E-2"/>
    <n v="1.9214515710408326"/>
    <n v="1.9454501725677957"/>
    <n v="0.97272508628389787"/>
    <n v="3.5666586497076254"/>
    <x v="0"/>
    <x v="0"/>
    <n v="3.5"/>
    <m/>
    <m/>
    <m/>
    <m/>
  </r>
  <r>
    <n v="3222"/>
    <x v="1"/>
    <x v="547"/>
    <x v="0"/>
    <m/>
    <s v="L456-461"/>
    <x v="14"/>
    <x v="14"/>
    <x v="10"/>
    <n v="21.3"/>
    <n v="0"/>
    <n v="0"/>
    <n v="0"/>
    <n v="0"/>
    <n v="0"/>
    <n v="0"/>
    <n v="0"/>
    <n v="0"/>
    <m/>
    <x v="1"/>
    <x v="1"/>
    <m/>
    <n v="21.3"/>
    <x v="121"/>
    <n v="3.6103418640183347E-3"/>
    <n v="1.0831025592055003E-2"/>
    <n v="2.7077563980137508E-3"/>
    <n v="1.54850496380699E-2"/>
    <n v="2.0746569890304141"/>
    <n v="2.0901420386684841"/>
    <n v="1.0450710193342421"/>
    <n v="3.8319270708922208"/>
    <x v="0"/>
    <x v="0"/>
    <n v="3"/>
    <m/>
    <m/>
    <m/>
    <m/>
  </r>
  <r>
    <n v="3222"/>
    <x v="0"/>
    <x v="548"/>
    <x v="0"/>
    <m/>
    <s v="L467-472"/>
    <x v="2"/>
    <x v="2"/>
    <x v="2"/>
    <n v="40"/>
    <n v="0"/>
    <n v="0"/>
    <n v="0"/>
    <n v="0"/>
    <n v="0"/>
    <n v="0"/>
    <n v="0"/>
    <n v="0"/>
    <m/>
    <x v="13"/>
    <x v="1"/>
    <m/>
    <n v="40"/>
    <x v="353"/>
    <n v="1.2732365673542146E-2"/>
    <n v="4.7746371275783045E-2"/>
    <n v="9.5492742551566093E-3"/>
    <n v="6.8262688787806225E-2"/>
    <n v="1.6000534416605519"/>
    <n v="1.668316130448358"/>
    <n v="0.83415806522417901"/>
    <n v="3.0585795724886564"/>
    <x v="0"/>
    <x v="0"/>
    <n v="4"/>
    <m/>
    <m/>
    <m/>
    <m/>
  </r>
  <r>
    <n v="3222"/>
    <x v="1"/>
    <x v="549"/>
    <x v="0"/>
    <m/>
    <s v="L455-460"/>
    <x v="14"/>
    <x v="14"/>
    <x v="10"/>
    <n v="21"/>
    <n v="0"/>
    <n v="0"/>
    <n v="0"/>
    <n v="0"/>
    <n v="0"/>
    <n v="0"/>
    <n v="0"/>
    <n v="0"/>
    <m/>
    <x v="1"/>
    <x v="1"/>
    <m/>
    <n v="21"/>
    <x v="37"/>
    <n v="3.5093582887700541E-3"/>
    <n v="1.0528074866310163E-2"/>
    <n v="2.6320187165775407E-3"/>
    <n v="1.5051922877711271E-2"/>
    <n v="2.0849884021156933"/>
    <n v="2.1000403249934045"/>
    <n v="1.0500201624967023"/>
    <n v="3.8500739291545747"/>
    <x v="0"/>
    <x v="0"/>
    <n v="3"/>
    <m/>
    <m/>
    <m/>
    <m/>
  </r>
  <r>
    <n v="1312"/>
    <x v="1"/>
    <x v="550"/>
    <x v="0"/>
    <m/>
    <s v="L476-481"/>
    <x v="14"/>
    <x v="14"/>
    <x v="10"/>
    <n v="22"/>
    <n v="0"/>
    <n v="0"/>
    <n v="0"/>
    <n v="0"/>
    <n v="0"/>
    <n v="0"/>
    <n v="0"/>
    <n v="0"/>
    <m/>
    <x v="11"/>
    <x v="3"/>
    <m/>
    <n v="22"/>
    <x v="1"/>
    <n v="3.8515406162464984E-3"/>
    <n v="1.7331932773109241E-2"/>
    <n v="5.7773109243697473E-3"/>
    <n v="2.4779356029973651E-2"/>
    <n v="1.910710271439662"/>
    <n v="1.9354896274696356"/>
    <n v="0.9677448137348178"/>
    <n v="3.5483976503609984"/>
    <x v="0"/>
    <x v="0"/>
    <n v="4"/>
    <m/>
    <m/>
    <m/>
    <m/>
  </r>
  <r>
    <n v="3222"/>
    <x v="0"/>
    <x v="551"/>
    <x v="0"/>
    <m/>
    <s v="L498-0"/>
    <x v="34"/>
    <x v="34"/>
    <x v="1"/>
    <n v="91"/>
    <n v="64"/>
    <n v="0"/>
    <n v="0"/>
    <n v="0"/>
    <n v="0"/>
    <n v="0"/>
    <n v="0"/>
    <n v="0"/>
    <m/>
    <x v="15"/>
    <x v="3"/>
    <m/>
    <n v="111.25196627475849"/>
    <x v="354"/>
    <n v="9.8492806213394471E-2"/>
    <n v="0.51708723262032097"/>
    <n v="0.14773920932009171"/>
    <n v="0.73927638673584295"/>
    <n v="1.0543187334535775"/>
    <n v="1.7935951201894205"/>
    <n v="0.89679756009471023"/>
    <n v="3.2882577203472709"/>
    <x v="0"/>
    <x v="0"/>
    <n v="5"/>
    <m/>
    <m/>
    <m/>
    <m/>
  </r>
  <r>
    <n v="3222"/>
    <x v="1"/>
    <x v="552"/>
    <x v="0"/>
    <m/>
    <s v="L499-503"/>
    <x v="14"/>
    <x v="14"/>
    <x v="10"/>
    <n v="31"/>
    <n v="0"/>
    <n v="0"/>
    <n v="0"/>
    <n v="0"/>
    <n v="0"/>
    <n v="0"/>
    <n v="0"/>
    <n v="0"/>
    <m/>
    <x v="1"/>
    <x v="1"/>
    <m/>
    <n v="31"/>
    <x v="51"/>
    <n v="7.6473771326712511E-3"/>
    <n v="2.2942131398013751E-2"/>
    <n v="5.7355328495034379E-3"/>
    <n v="3.2800221962540885E-2"/>
    <n v="1.8191561348264715"/>
    <n v="1.8519563567890125"/>
    <n v="0.92597817839450625"/>
    <n v="3.3952533207798563"/>
    <x v="0"/>
    <x v="0"/>
    <n v="3"/>
    <m/>
    <m/>
    <m/>
    <m/>
  </r>
  <r>
    <n v="3222"/>
    <x v="1"/>
    <x v="553"/>
    <x v="0"/>
    <m/>
    <s v="L470-475"/>
    <x v="4"/>
    <x v="4"/>
    <x v="4"/>
    <n v="16.2"/>
    <n v="0"/>
    <n v="0"/>
    <n v="0"/>
    <n v="0"/>
    <n v="0"/>
    <n v="0"/>
    <n v="0"/>
    <n v="0"/>
    <m/>
    <x v="3"/>
    <x v="1"/>
    <m/>
    <n v="16.2"/>
    <x v="355"/>
    <n v="2.0884262796027498E-3"/>
    <n v="4.6989591291061866E-3"/>
    <n v="1.5663197097020624E-3"/>
    <n v="6.7180725170519467E-3"/>
    <n v="2.4013167776389213"/>
    <n v="2.4080348501559734"/>
    <n v="1.2040174250779867"/>
    <n v="4.4147305586192847"/>
    <x v="0"/>
    <x v="0"/>
    <n v="2"/>
    <m/>
    <m/>
    <m/>
    <m/>
  </r>
  <r>
    <n v="3222"/>
    <x v="1"/>
    <x v="554"/>
    <x v="0"/>
    <m/>
    <s v="L468-473"/>
    <x v="14"/>
    <x v="14"/>
    <x v="10"/>
    <n v="26"/>
    <n v="0"/>
    <n v="0"/>
    <n v="0"/>
    <n v="0"/>
    <n v="0"/>
    <n v="0"/>
    <n v="0"/>
    <n v="0"/>
    <m/>
    <x v="13"/>
    <x v="1"/>
    <m/>
    <n v="26"/>
    <x v="66"/>
    <n v="5.3794244970715548E-3"/>
    <n v="2.0172841864018329E-2"/>
    <n v="4.0345683728036661E-3"/>
    <n v="2.8840986012848114E-2"/>
    <n v="1.8605966334130035"/>
    <n v="1.8894376194258515"/>
    <n v="0.94471880971292577"/>
    <n v="3.4639689689473943"/>
    <x v="0"/>
    <x v="0"/>
    <n v="4"/>
    <m/>
    <m/>
    <m/>
    <m/>
  </r>
  <r>
    <n v="3222"/>
    <x v="1"/>
    <x v="555"/>
    <x v="0"/>
    <m/>
    <s v="L497-502"/>
    <x v="14"/>
    <x v="14"/>
    <x v="10"/>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22"/>
    <x v="0"/>
    <x v="556"/>
    <x v="0"/>
    <m/>
    <s v="L472-477"/>
    <x v="2"/>
    <x v="2"/>
    <x v="2"/>
    <n v="45"/>
    <n v="29"/>
    <n v="0"/>
    <n v="0"/>
    <n v="0"/>
    <n v="0"/>
    <n v="0"/>
    <n v="0"/>
    <n v="0"/>
    <m/>
    <x v="13"/>
    <x v="1"/>
    <m/>
    <n v="53.535035257296691"/>
    <x v="356"/>
    <n v="2.2806850012732364E-2"/>
    <n v="8.5525687547746365E-2"/>
    <n v="1.7105137509549274E-2"/>
    <n v="0.12227554129115786"/>
    <n v="1.4447970195932553"/>
    <n v="1.5670725608844132"/>
    <n v="0.78353628044220658"/>
    <n v="2.8729663616214238"/>
    <x v="0"/>
    <x v="0"/>
    <n v="4"/>
    <m/>
    <m/>
    <m/>
    <m/>
  </r>
  <r>
    <n v="3222"/>
    <x v="0"/>
    <x v="557"/>
    <x v="0"/>
    <m/>
    <s v="L474-479"/>
    <x v="1"/>
    <x v="1"/>
    <x v="1"/>
    <n v="30"/>
    <n v="24"/>
    <n v="0"/>
    <n v="0"/>
    <n v="0"/>
    <n v="0"/>
    <n v="0"/>
    <n v="0"/>
    <n v="0"/>
    <m/>
    <x v="3"/>
    <x v="1"/>
    <m/>
    <n v="38.418745424597091"/>
    <x v="357"/>
    <n v="1.1745607333842625E-2"/>
    <n v="2.6427616501145907E-2"/>
    <n v="8.809205500381969E-3"/>
    <n v="3.7783398244050727E-2"/>
    <n v="1.7746576769549331"/>
    <n v="1.8124410751989839"/>
    <n v="0.90622053759949195"/>
    <n v="3.3228086378648038"/>
    <x v="0"/>
    <x v="0"/>
    <n v="2"/>
    <m/>
    <m/>
    <m/>
    <m/>
  </r>
  <r>
    <n v="1312"/>
    <x v="0"/>
    <x v="558"/>
    <x v="0"/>
    <m/>
    <s v="L473-478"/>
    <x v="30"/>
    <x v="30"/>
    <x v="1"/>
    <n v="31"/>
    <n v="31"/>
    <n v="25"/>
    <n v="24"/>
    <n v="0"/>
    <n v="0"/>
    <n v="0"/>
    <n v="0"/>
    <n v="0"/>
    <m/>
    <x v="1"/>
    <x v="1"/>
    <m/>
    <n v="55.883808030591474"/>
    <x v="358"/>
    <n v="2.4851986249045076E-2"/>
    <n v="7.455595874713522E-2"/>
    <n v="1.8638989686783805E-2"/>
    <n v="0.10659218854215939"/>
    <n v="1.4799440128888517"/>
    <n v="1.5865362014310112"/>
    <n v="0.79326810071550558"/>
    <n v="2.9086497026235203"/>
    <x v="0"/>
    <x v="0"/>
    <n v="3"/>
    <m/>
    <m/>
    <m/>
    <m/>
  </r>
  <r>
    <n v="3222"/>
    <x v="1"/>
    <x v="559"/>
    <x v="0"/>
    <m/>
    <s v="L469-474"/>
    <x v="14"/>
    <x v="14"/>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22"/>
    <x v="1"/>
    <x v="560"/>
    <x v="0"/>
    <m/>
    <s v="L475-480"/>
    <x v="2"/>
    <x v="2"/>
    <x v="2"/>
    <n v="28"/>
    <n v="0"/>
    <n v="0"/>
    <n v="0"/>
    <n v="0"/>
    <n v="0"/>
    <n v="0"/>
    <n v="0"/>
    <n v="0"/>
    <m/>
    <x v="13"/>
    <x v="1"/>
    <m/>
    <n v="28"/>
    <x v="261"/>
    <n v="6.2388591800356507E-3"/>
    <n v="2.3395721925133693E-2"/>
    <n v="4.6791443850267376E-3"/>
    <n v="3.3448717506025051E-2"/>
    <n v="1.8129304969321669"/>
    <n v="1.8463792144381919"/>
    <n v="0.92318960721909593"/>
    <n v="3.3850285598033518"/>
    <x v="0"/>
    <x v="0"/>
    <n v="4"/>
    <m/>
    <m/>
    <m/>
    <m/>
  </r>
  <r>
    <n v="3222"/>
    <x v="0"/>
    <x v="561"/>
    <x v="0"/>
    <m/>
    <s v="L477-482"/>
    <x v="13"/>
    <x v="13"/>
    <x v="0"/>
    <n v="68"/>
    <n v="0"/>
    <n v="0"/>
    <n v="0"/>
    <n v="0"/>
    <n v="0"/>
    <n v="0"/>
    <n v="0"/>
    <n v="0"/>
    <m/>
    <x v="29"/>
    <x v="3"/>
    <m/>
    <n v="68"/>
    <x v="283"/>
    <n v="3.6796536796536806E-2"/>
    <n v="0.22077922077922085"/>
    <n v="5.5194805194805213E-2"/>
    <n v="0.31564667295481602"/>
    <n v="1.2237420038726596"/>
    <n v="1.5393886768274756"/>
    <n v="0.7696943384137378"/>
    <n v="2.822212574183705"/>
    <x v="0"/>
    <x v="0"/>
    <n v="6"/>
    <m/>
    <m/>
    <m/>
    <m/>
  </r>
  <r>
    <n v="3222"/>
    <x v="1"/>
    <x v="562"/>
    <x v="0"/>
    <m/>
    <s v="L471-476"/>
    <x v="2"/>
    <x v="2"/>
    <x v="2"/>
    <n v="21.3"/>
    <n v="0"/>
    <n v="0"/>
    <n v="0"/>
    <n v="0"/>
    <n v="0"/>
    <n v="0"/>
    <n v="0"/>
    <n v="0"/>
    <m/>
    <x v="1"/>
    <x v="1"/>
    <m/>
    <n v="21.3"/>
    <x v="121"/>
    <n v="3.6103418640183347E-3"/>
    <n v="1.0831025592055003E-2"/>
    <n v="2.7077563980137508E-3"/>
    <n v="1.54850496380699E-2"/>
    <n v="2.0746569890304141"/>
    <n v="2.0901420386684841"/>
    <n v="1.0450710193342421"/>
    <n v="3.8319270708922208"/>
    <x v="0"/>
    <x v="0"/>
    <n v="3"/>
    <m/>
    <m/>
    <m/>
    <m/>
  </r>
  <r>
    <n v="3222"/>
    <x v="1"/>
    <x v="563"/>
    <x v="0"/>
    <m/>
    <s v="L478-483"/>
    <x v="4"/>
    <x v="4"/>
    <x v="4"/>
    <n v="22"/>
    <n v="0"/>
    <n v="0"/>
    <n v="0"/>
    <n v="0"/>
    <n v="0"/>
    <n v="0"/>
    <n v="0"/>
    <n v="0"/>
    <m/>
    <x v="1"/>
    <x v="1"/>
    <m/>
    <n v="22"/>
    <x v="1"/>
    <n v="3.8515406162464984E-3"/>
    <n v="1.1554621848739495E-2"/>
    <n v="2.8886554621848737E-3"/>
    <n v="1.6519570686649103E-2"/>
    <n v="2.051296399396394"/>
    <n v="2.0678159700830432"/>
    <n v="1.0339079850415216"/>
    <n v="3.7909959451522455"/>
    <x v="0"/>
    <x v="0"/>
    <n v="3"/>
    <m/>
    <m/>
    <m/>
    <m/>
  </r>
  <r>
    <n v="3222"/>
    <x v="0"/>
    <x v="564"/>
    <x v="0"/>
    <m/>
    <s v="L494-499"/>
    <x v="16"/>
    <x v="16"/>
    <x v="1"/>
    <n v="99.5"/>
    <n v="0"/>
    <n v="0"/>
    <n v="0"/>
    <n v="0"/>
    <n v="0"/>
    <n v="0"/>
    <n v="0"/>
    <n v="0"/>
    <m/>
    <x v="10"/>
    <x v="6"/>
    <m/>
    <n v="99.5"/>
    <x v="359"/>
    <n v="7.8783502037178516E-2"/>
    <n v="0.70905151833460667"/>
    <n v="0.35452575916730333"/>
    <n v="1.0137265270072178"/>
    <n v="0.99761567867984025"/>
    <n v="2.011342205687058"/>
    <n v="1.005671102843529"/>
    <n v="3.6874607104262727"/>
    <x v="1"/>
    <x v="0"/>
    <n v="6"/>
    <m/>
    <m/>
    <m/>
    <m/>
  </r>
  <r>
    <n v="3222"/>
    <x v="0"/>
    <x v="565"/>
    <x v="0"/>
    <m/>
    <s v="L500-504"/>
    <x v="19"/>
    <x v="19"/>
    <x v="1"/>
    <n v="23"/>
    <n v="22"/>
    <n v="19"/>
    <n v="21"/>
    <n v="21"/>
    <n v="0"/>
    <n v="0"/>
    <n v="0"/>
    <n v="0"/>
    <m/>
    <x v="3"/>
    <x v="1"/>
    <m/>
    <n v="47.497368348151667"/>
    <x v="360"/>
    <n v="1.7952635599694417E-2"/>
    <n v="4.0393430099312441E-2"/>
    <n v="1.3464476699770814E-2"/>
    <n v="5.7750234714484039E-2"/>
    <n v="1.6476005859339704"/>
    <n v="1.7053508206484544"/>
    <n v="0.85267541032422722"/>
    <n v="3.1264765045221665"/>
    <x v="0"/>
    <x v="0"/>
    <n v="2"/>
    <m/>
    <m/>
    <m/>
    <m/>
  </r>
  <r>
    <n v="3222"/>
    <x v="0"/>
    <x v="566"/>
    <x v="0"/>
    <m/>
    <s v="L495-500"/>
    <x v="16"/>
    <x v="16"/>
    <x v="1"/>
    <n v="100"/>
    <n v="114"/>
    <n v="0"/>
    <n v="0"/>
    <n v="0"/>
    <n v="0"/>
    <n v="0"/>
    <n v="0"/>
    <n v="0"/>
    <m/>
    <x v="4"/>
    <x v="17"/>
    <m/>
    <n v="151.6443206981389"/>
    <x v="361"/>
    <n v="0.18299592564298445"/>
    <n v="1.5097163865546217"/>
    <n v="0.61761124904507247"/>
    <n v="2.1584320881260384"/>
    <n v="0.8739616342929869"/>
    <n v="3.0323937224190254"/>
    <n v="1.5161968612095127"/>
    <n v="5.5593884911015463"/>
    <x v="1"/>
    <x v="0"/>
    <n v="6.5"/>
    <m/>
    <m/>
    <m/>
    <m/>
  </r>
  <r>
    <n v="3222"/>
    <x v="1"/>
    <x v="567"/>
    <x v="0"/>
    <m/>
    <s v="L479-484"/>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1"/>
    <x v="568"/>
    <x v="0"/>
    <m/>
    <s v="L482-487"/>
    <x v="4"/>
    <x v="4"/>
    <x v="4"/>
    <n v="23"/>
    <n v="0"/>
    <n v="0"/>
    <n v="0"/>
    <n v="0"/>
    <n v="0"/>
    <n v="0"/>
    <n v="0"/>
    <n v="0"/>
    <m/>
    <x v="1"/>
    <x v="1"/>
    <m/>
    <n v="23"/>
    <x v="68"/>
    <n v="4.2096384008148717E-3"/>
    <n v="1.2628915202444614E-2"/>
    <n v="3.1572288006111535E-3"/>
    <n v="1.8055481184374743E-2"/>
    <n v="2.019611115849584"/>
    <n v="2.0376665970339589"/>
    <n v="1.0188332985169795"/>
    <n v="3.735722094562258"/>
    <x v="0"/>
    <x v="0"/>
    <n v="3"/>
    <m/>
    <m/>
    <m/>
    <m/>
  </r>
  <r>
    <n v="3222"/>
    <x v="1"/>
    <x v="569"/>
    <x v="0"/>
    <m/>
    <s v="L480-485"/>
    <x v="14"/>
    <x v="14"/>
    <x v="10"/>
    <n v="21.2"/>
    <n v="0"/>
    <n v="0"/>
    <n v="0"/>
    <n v="0"/>
    <n v="0"/>
    <n v="0"/>
    <n v="0"/>
    <n v="0"/>
    <m/>
    <x v="1"/>
    <x v="1"/>
    <m/>
    <n v="21.2"/>
    <x v="362"/>
    <n v="3.5765215176979883E-3"/>
    <n v="1.0729564553093965E-2"/>
    <n v="2.6823911382734913E-3"/>
    <n v="1.5339991424395813E-2"/>
    <n v="2.0780788489012747"/>
    <n v="2.0934188403256706"/>
    <n v="1.0467094201628353"/>
    <n v="3.8379345405970624"/>
    <x v="0"/>
    <x v="0"/>
    <n v="3"/>
    <m/>
    <m/>
    <m/>
    <m/>
  </r>
  <r>
    <n v="1312"/>
    <x v="0"/>
    <x v="570"/>
    <x v="0"/>
    <m/>
    <s v="L496-501"/>
    <x v="16"/>
    <x v="16"/>
    <x v="1"/>
    <n v="119"/>
    <n v="0"/>
    <n v="0"/>
    <n v="0"/>
    <n v="0"/>
    <n v="0"/>
    <n v="0"/>
    <n v="0"/>
    <n v="0"/>
    <m/>
    <x v="4"/>
    <x v="3"/>
    <m/>
    <n v="119"/>
    <x v="363"/>
    <n v="0.11268939393939398"/>
    <n v="0.92968750000000022"/>
    <n v="0.16903409090909097"/>
    <n v="1.3291684118956704"/>
    <n v="0.95139560307033832"/>
    <n v="2.2805640149660089"/>
    <n v="1.1402820074830045"/>
    <n v="4.1810340274376827"/>
    <x v="1"/>
    <x v="0"/>
    <n v="9"/>
    <m/>
    <m/>
    <m/>
    <m/>
  </r>
  <r>
    <n v="3222"/>
    <x v="0"/>
    <x v="571"/>
    <x v="0"/>
    <m/>
    <s v="L481-486"/>
    <x v="2"/>
    <x v="2"/>
    <x v="2"/>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22"/>
    <x v="0"/>
    <x v="572"/>
    <x v="0"/>
    <m/>
    <s v="L483-488"/>
    <x v="2"/>
    <x v="2"/>
    <x v="2"/>
    <n v="34"/>
    <n v="37"/>
    <n v="25"/>
    <n v="23"/>
    <n v="29"/>
    <n v="0"/>
    <n v="0"/>
    <n v="0"/>
    <n v="0"/>
    <m/>
    <x v="13"/>
    <x v="1"/>
    <m/>
    <n v="67.230945255886439"/>
    <x v="364"/>
    <n v="3.5968933027756556E-2"/>
    <n v="0.13488349885408707"/>
    <n v="2.6976699770817417E-2"/>
    <n v="0.19284209582555253"/>
    <n v="1.3340163650669949"/>
    <n v="1.5268584608925475"/>
    <n v="0.76342923044627375"/>
    <n v="2.799240511636337"/>
    <x v="0"/>
    <x v="0"/>
    <n v="4"/>
    <m/>
    <m/>
    <m/>
    <m/>
  </r>
  <r>
    <n v="3222"/>
    <x v="1"/>
    <x v="573"/>
    <x v="0"/>
    <m/>
    <s v="L484-489"/>
    <x v="1"/>
    <x v="1"/>
    <x v="1"/>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22"/>
    <x v="1"/>
    <x v="574"/>
    <x v="0"/>
    <m/>
    <s v="L486-491"/>
    <x v="5"/>
    <x v="5"/>
    <x v="3"/>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22"/>
    <x v="0"/>
    <x v="575"/>
    <x v="0"/>
    <m/>
    <s v="L485-490"/>
    <x v="9"/>
    <x v="9"/>
    <x v="4"/>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22"/>
    <x v="1"/>
    <x v="576"/>
    <x v="0"/>
    <m/>
    <s v="L487-492"/>
    <x v="25"/>
    <x v="25"/>
    <x v="15"/>
    <n v="19.2"/>
    <n v="0"/>
    <n v="0"/>
    <n v="0"/>
    <n v="0"/>
    <n v="0"/>
    <n v="0"/>
    <n v="0"/>
    <n v="0"/>
    <m/>
    <x v="1"/>
    <x v="1"/>
    <m/>
    <n v="19.2"/>
    <x v="365"/>
    <n v="2.9335370511841099E-3"/>
    <n v="8.8006111535523304E-3"/>
    <n v="2.2001527883880826E-3"/>
    <n v="1.2582178797368442E-2"/>
    <n v="2.1514573950794622"/>
    <n v="2.1640395738768308"/>
    <n v="1.0820197869384154"/>
    <n v="3.967405885440856"/>
    <x v="0"/>
    <x v="0"/>
    <n v="3"/>
    <m/>
    <m/>
    <m/>
    <m/>
  </r>
  <r>
    <n v="3222"/>
    <x v="0"/>
    <x v="577"/>
    <x v="0"/>
    <m/>
    <s v="L489-494"/>
    <x v="4"/>
    <x v="4"/>
    <x v="4"/>
    <n v="47.2"/>
    <n v="0"/>
    <n v="0"/>
    <n v="0"/>
    <n v="0"/>
    <n v="0"/>
    <n v="0"/>
    <n v="0"/>
    <n v="0"/>
    <m/>
    <x v="3"/>
    <x v="1"/>
    <m/>
    <n v="47.2"/>
    <x v="366"/>
    <n v="1.7728545963840086E-2"/>
    <n v="3.9889228418640191E-2"/>
    <n v="1.3296409472880064E-2"/>
    <n v="5.7029380720884829E-2"/>
    <n v="1.6512283080641608"/>
    <n v="1.7082576887850456"/>
    <n v="0.85412884439252279"/>
    <n v="3.1318057627725833"/>
    <x v="0"/>
    <x v="0"/>
    <n v="2"/>
    <m/>
    <m/>
    <m/>
    <m/>
  </r>
  <r>
    <n v="3222"/>
    <x v="1"/>
    <x v="578"/>
    <x v="0"/>
    <m/>
    <s v="L488-493"/>
    <x v="25"/>
    <x v="25"/>
    <x v="15"/>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22"/>
    <x v="0"/>
    <x v="579"/>
    <x v="0"/>
    <m/>
    <s v="L492-497"/>
    <x v="9"/>
    <x v="9"/>
    <x v="4"/>
    <n v="36.299999999999997"/>
    <n v="0"/>
    <n v="0"/>
    <n v="0"/>
    <n v="0"/>
    <n v="0"/>
    <n v="0"/>
    <n v="0"/>
    <n v="0"/>
    <m/>
    <x v="29"/>
    <x v="3"/>
    <m/>
    <n v="36.299999999999997"/>
    <x v="367"/>
    <n v="1.0485819327731091E-2"/>
    <n v="6.2914915966386542E-2"/>
    <n v="1.5728728991596636E-2"/>
    <n v="8.9949062388804346E-2"/>
    <n v="1.5245974470754124"/>
    <n v="1.6145465094642169"/>
    <n v="0.80727325473210843"/>
    <n v="2.9600019340177308"/>
    <x v="0"/>
    <x v="0"/>
    <n v="6"/>
    <m/>
    <m/>
    <m/>
    <m/>
  </r>
  <r>
    <n v="3222"/>
    <x v="1"/>
    <x v="580"/>
    <x v="0"/>
    <m/>
    <s v="L491-496"/>
    <x v="23"/>
    <x v="23"/>
    <x v="14"/>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1"/>
    <x v="581"/>
    <x v="0"/>
    <m/>
    <s v="L490-495"/>
    <x v="1"/>
    <x v="1"/>
    <x v="1"/>
    <n v="21"/>
    <n v="19"/>
    <n v="0"/>
    <n v="0"/>
    <n v="0"/>
    <n v="0"/>
    <n v="0"/>
    <n v="0"/>
    <n v="0"/>
    <m/>
    <x v="3"/>
    <x v="1"/>
    <m/>
    <n v="28.319604517012593"/>
    <x v="368"/>
    <n v="6.3820982938629991E-3"/>
    <n v="1.4359721161191748E-2"/>
    <n v="4.7865737203972494E-3"/>
    <n v="2.0530003652932716E-2"/>
    <n v="1.9746979778279641"/>
    <n v="1.9952279814808969"/>
    <n v="0.99761399074044843"/>
    <n v="3.657917966048311"/>
    <x v="0"/>
    <x v="0"/>
    <n v="2"/>
    <m/>
    <m/>
    <m/>
    <m/>
  </r>
  <r>
    <n v="3222"/>
    <x v="0"/>
    <x v="582"/>
    <x v="0"/>
    <m/>
    <s v="L493-498"/>
    <x v="7"/>
    <x v="7"/>
    <x v="6"/>
    <n v="40"/>
    <n v="37"/>
    <n v="22"/>
    <n v="0"/>
    <n v="0"/>
    <n v="0"/>
    <n v="0"/>
    <n v="0"/>
    <n v="0"/>
    <m/>
    <x v="12"/>
    <x v="1"/>
    <m/>
    <n v="58.762232769015846"/>
    <x v="369"/>
    <n v="2.7478036669213137E-2"/>
    <n v="8.9303612305433516E-2"/>
    <n v="2.0608527501909852E-2"/>
    <n v="0.12767681672019865"/>
    <n v="1.4339030242350086"/>
    <n v="1.5615798409552073"/>
    <n v="0.78078992047760365"/>
    <n v="2.8628963750845466"/>
    <x v="0"/>
    <x v="0"/>
    <n v="3.3333329999999997"/>
    <m/>
    <m/>
    <m/>
    <m/>
  </r>
  <r>
    <n v="3222"/>
    <x v="0"/>
    <x v="583"/>
    <x v="0"/>
    <m/>
    <s v="L505-509"/>
    <x v="13"/>
    <x v="13"/>
    <x v="0"/>
    <n v="86"/>
    <n v="79"/>
    <n v="83"/>
    <n v="0"/>
    <n v="0"/>
    <n v="0"/>
    <n v="0"/>
    <n v="0"/>
    <n v="0"/>
    <m/>
    <x v="36"/>
    <x v="11"/>
    <m/>
    <n v="143.26897780049944"/>
    <x v="370"/>
    <n v="0.16334033613445378"/>
    <n v="0.93920697360819339"/>
    <n v="0.20417546100315123"/>
    <n v="1.3427783438544036"/>
    <n v="0.94970000895477613"/>
    <n v="2.2924783528091797"/>
    <n v="1.1462391764045898"/>
    <n v="4.2028769801501626"/>
    <x v="0"/>
    <x v="0"/>
    <n v="6"/>
    <m/>
    <m/>
    <m/>
    <m/>
  </r>
  <r>
    <n v="3222"/>
    <x v="0"/>
    <x v="584"/>
    <x v="0"/>
    <m/>
    <s v="L502-506"/>
    <x v="23"/>
    <x v="23"/>
    <x v="14"/>
    <n v="44.3"/>
    <n v="41"/>
    <n v="39"/>
    <n v="0"/>
    <n v="0"/>
    <n v="0"/>
    <n v="0"/>
    <n v="0"/>
    <n v="0"/>
    <m/>
    <x v="44"/>
    <x v="1"/>
    <m/>
    <n v="71.864386172846423"/>
    <x v="371"/>
    <n v="4.1097609498344803E-2"/>
    <n v="0.1438416435186092"/>
    <n v="3.0823207123758602E-2"/>
    <n v="0.20564949929959575"/>
    <n v="1.3190806432193174"/>
    <n v="1.524730142518913"/>
    <n v="0.76236507125945652"/>
    <n v="2.7953385946180069"/>
    <x v="0"/>
    <x v="0"/>
    <n v="3.6666670000000003"/>
    <m/>
    <m/>
    <m/>
    <m/>
  </r>
  <r>
    <n v="3222"/>
    <x v="0"/>
    <x v="585"/>
    <x v="0"/>
    <m/>
    <s v="L504-508"/>
    <x v="6"/>
    <x v="6"/>
    <x v="5"/>
    <n v="20.399999999999999"/>
    <n v="19.5"/>
    <n v="18"/>
    <n v="0"/>
    <n v="0"/>
    <n v="0"/>
    <n v="0"/>
    <n v="0"/>
    <n v="0"/>
    <m/>
    <x v="3"/>
    <x v="1"/>
    <m/>
    <n v="33.472526047491542"/>
    <x v="372"/>
    <n v="8.9159186401833439E-3"/>
    <n v="2.0060816940412521E-2"/>
    <n v="6.6869389801375075E-3"/>
    <n v="2.8680824679279723E-2"/>
    <n v="1.8624117577376547"/>
    <n v="1.8910925824169345"/>
    <n v="0.94554629120846723"/>
    <n v="3.4670030677643795"/>
    <x v="0"/>
    <x v="0"/>
    <n v="2"/>
    <m/>
    <m/>
    <m/>
    <m/>
  </r>
  <r>
    <n v="3222"/>
    <x v="0"/>
    <x v="586"/>
    <x v="0"/>
    <m/>
    <s v="L501-505"/>
    <x v="12"/>
    <x v="12"/>
    <x v="9"/>
    <n v="41"/>
    <n v="39"/>
    <n v="54"/>
    <n v="0"/>
    <n v="0"/>
    <n v="0"/>
    <n v="0"/>
    <n v="0"/>
    <n v="0"/>
    <m/>
    <x v="1"/>
    <x v="1"/>
    <m/>
    <n v="78.217645068104673"/>
    <x v="373"/>
    <n v="4.8685383244206772E-2"/>
    <n v="0.14605614973262032"/>
    <n v="3.651403743315508E-2"/>
    <n v="0.20881556500189918"/>
    <n v="1.3155565519512473"/>
    <n v="1.5243721169531466"/>
    <n v="0.76218605847657328"/>
    <n v="2.7946822144141019"/>
    <x v="0"/>
    <x v="0"/>
    <n v="3"/>
    <m/>
    <m/>
    <m/>
    <m/>
  </r>
  <r>
    <n v="3222"/>
    <x v="1"/>
    <x v="587"/>
    <x v="0"/>
    <m/>
    <s v="L506-510"/>
    <x v="6"/>
    <x v="6"/>
    <x v="5"/>
    <n v="19"/>
    <n v="0"/>
    <n v="0"/>
    <n v="0"/>
    <n v="0"/>
    <n v="0"/>
    <n v="0"/>
    <n v="0"/>
    <n v="0"/>
    <m/>
    <x v="3"/>
    <x v="1"/>
    <m/>
    <n v="19"/>
    <x v="31"/>
    <n v="2.8727400050929464E-3"/>
    <n v="6.46366501145913E-3"/>
    <n v="2.15455500381971E-3"/>
    <n v="9.2410614946492678E-3"/>
    <n v="2.270921396714376"/>
    <n v="2.2801624582090252"/>
    <n v="1.1400812291045126"/>
    <n v="4.1802978400498789"/>
    <x v="0"/>
    <x v="0"/>
    <n v="2"/>
    <m/>
    <m/>
    <m/>
    <m/>
  </r>
  <r>
    <n v="3222"/>
    <x v="0"/>
    <x v="588"/>
    <x v="0"/>
    <m/>
    <s v="L509-513"/>
    <x v="4"/>
    <x v="4"/>
    <x v="4"/>
    <n v="27.3"/>
    <n v="25"/>
    <n v="0"/>
    <n v="0"/>
    <n v="0"/>
    <n v="0"/>
    <n v="0"/>
    <n v="0"/>
    <n v="0"/>
    <m/>
    <x v="1"/>
    <x v="1"/>
    <m/>
    <n v="37.01742832774854"/>
    <x v="374"/>
    <n v="1.0904395849248794E-2"/>
    <n v="3.2713187547746381E-2"/>
    <n v="8.1782968869365952E-3"/>
    <n v="4.67698399095215E-2"/>
    <n v="1.709578210315656"/>
    <n v="1.7563480502251776"/>
    <n v="0.8781740251125888"/>
    <n v="3.2199714254128255"/>
    <x v="0"/>
    <x v="0"/>
    <n v="3"/>
    <m/>
    <m/>
    <m/>
    <m/>
  </r>
  <r>
    <n v="1312"/>
    <x v="0"/>
    <x v="589"/>
    <x v="0"/>
    <m/>
    <s v="L554-556"/>
    <x v="2"/>
    <x v="2"/>
    <x v="2"/>
    <n v="72.3"/>
    <n v="0"/>
    <n v="0"/>
    <n v="0"/>
    <n v="0"/>
    <n v="0"/>
    <n v="0"/>
    <n v="0"/>
    <n v="0"/>
    <m/>
    <x v="11"/>
    <x v="3"/>
    <m/>
    <n v="72.3"/>
    <x v="375"/>
    <n v="4.1597354851031318E-2"/>
    <n v="0.18718809682964094"/>
    <n v="6.2396032276546977E-2"/>
    <n v="0.26762165285520861"/>
    <n v="1.2596242975198582"/>
    <n v="1.5272459503750668"/>
    <n v="0.76362297518753341"/>
    <n v="2.7999509090209558"/>
    <x v="0"/>
    <x v="0"/>
    <n v="4"/>
    <m/>
    <m/>
    <m/>
    <m/>
  </r>
  <r>
    <n v="3222"/>
    <x v="1"/>
    <x v="590"/>
    <x v="0"/>
    <m/>
    <s v="L503-507"/>
    <x v="25"/>
    <x v="25"/>
    <x v="15"/>
    <n v="19.3"/>
    <n v="0"/>
    <n v="0"/>
    <n v="0"/>
    <n v="0"/>
    <n v="0"/>
    <n v="0"/>
    <n v="0"/>
    <n v="0"/>
    <m/>
    <x v="1"/>
    <x v="1"/>
    <m/>
    <n v="19.3"/>
    <x v="108"/>
    <n v="2.9641743060860714E-3"/>
    <n v="8.8925229182582142E-3"/>
    <n v="2.2231307295645535E-3"/>
    <n v="1.271358447328497E-2"/>
    <n v="2.1475469683300967"/>
    <n v="2.1602605528033818"/>
    <n v="1.0801302764016909"/>
    <n v="3.9604776801395332"/>
    <x v="0"/>
    <x v="0"/>
    <n v="3"/>
    <m/>
    <m/>
    <m/>
    <m/>
  </r>
  <r>
    <n v="3222"/>
    <x v="1"/>
    <x v="591"/>
    <x v="0"/>
    <m/>
    <s v="L508-512"/>
    <x v="5"/>
    <x v="5"/>
    <x v="3"/>
    <n v="19.3"/>
    <n v="0"/>
    <n v="0"/>
    <n v="0"/>
    <n v="0"/>
    <n v="0"/>
    <n v="0"/>
    <n v="0"/>
    <n v="0"/>
    <m/>
    <x v="3"/>
    <x v="1"/>
    <m/>
    <n v="19.3"/>
    <x v="108"/>
    <n v="2.9641743060860714E-3"/>
    <n v="6.6693921886936611E-3"/>
    <n v="2.2231307295645535E-3"/>
    <n v="9.5351883549637285E-3"/>
    <n v="2.2584966135566091"/>
    <n v="2.2680318019115728"/>
    <n v="1.1340159009557864"/>
    <n v="4.15805830350455"/>
    <x v="0"/>
    <x v="0"/>
    <n v="2"/>
    <m/>
    <m/>
    <m/>
    <m/>
  </r>
  <r>
    <n v="3222"/>
    <x v="1"/>
    <x v="592"/>
    <x v="0"/>
    <m/>
    <s v="L507-511"/>
    <x v="4"/>
    <x v="4"/>
    <x v="4"/>
    <n v="20"/>
    <n v="0"/>
    <n v="0"/>
    <n v="0"/>
    <n v="0"/>
    <n v="0"/>
    <n v="0"/>
    <n v="0"/>
    <n v="0"/>
    <m/>
    <x v="1"/>
    <x v="1"/>
    <m/>
    <n v="20"/>
    <x v="28"/>
    <n v="3.1830914183855366E-3"/>
    <n v="9.5492742551566093E-3"/>
    <n v="2.3873185637891523E-3"/>
    <n v="1.3652537757561242E-2"/>
    <n v="2.1209192606035296"/>
    <n v="2.1345717983610908"/>
    <n v="1.0672858991805454"/>
    <n v="3.9133816303286664"/>
    <x v="0"/>
    <x v="0"/>
    <n v="3"/>
    <m/>
    <m/>
    <m/>
    <m/>
  </r>
  <r>
    <n v="1312"/>
    <x v="0"/>
    <x v="593"/>
    <x v="0"/>
    <m/>
    <s v="L555-557"/>
    <x v="21"/>
    <x v="21"/>
    <x v="0"/>
    <n v="49.3"/>
    <n v="0"/>
    <n v="0"/>
    <n v="0"/>
    <n v="0"/>
    <n v="0"/>
    <n v="0"/>
    <n v="0"/>
    <n v="0"/>
    <m/>
    <x v="15"/>
    <x v="3"/>
    <m/>
    <n v="49.3"/>
    <x v="376"/>
    <n v="1.9341179653679652E-2"/>
    <n v="0.10154119318181817"/>
    <n v="2.9011769480519478E-2"/>
    <n v="0.1451728096628907"/>
    <n v="1.4020189609563309"/>
    <n v="1.5471917706192215"/>
    <n v="0.77359588530961076"/>
    <n v="2.8365182461352392"/>
    <x v="0"/>
    <x v="0"/>
    <n v="5"/>
    <m/>
    <m/>
    <m/>
    <m/>
  </r>
  <r>
    <n v="3222"/>
    <x v="0"/>
    <x v="594"/>
    <x v="0"/>
    <m/>
    <s v="L511-515"/>
    <x v="23"/>
    <x v="23"/>
    <x v="14"/>
    <n v="34"/>
    <n v="25"/>
    <n v="22"/>
    <n v="26"/>
    <n v="0"/>
    <n v="0"/>
    <n v="0"/>
    <n v="0"/>
    <n v="0"/>
    <m/>
    <x v="45"/>
    <x v="18"/>
    <m/>
    <n v="54.230987451824994"/>
    <x v="377"/>
    <n v="2.3403679653679649E-2"/>
    <n v="7.4599228896103875E-2"/>
    <n v="2.1940949675324672E-2"/>
    <n v="0.10665405160387331"/>
    <n v="1.4797936677442793"/>
    <n v="1.5864477193481528"/>
    <n v="0.79322385967407638"/>
    <n v="2.9084874854716132"/>
    <x v="0"/>
    <x v="0"/>
    <n v="3"/>
    <m/>
    <m/>
    <m/>
    <m/>
  </r>
  <r>
    <n v="3222"/>
    <x v="1"/>
    <x v="595"/>
    <x v="0"/>
    <m/>
    <s v="L510-514"/>
    <x v="3"/>
    <x v="3"/>
    <x v="3"/>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1312"/>
    <x v="1"/>
    <x v="596"/>
    <x v="0"/>
    <m/>
    <s v="L512-516"/>
    <x v="14"/>
    <x v="14"/>
    <x v="10"/>
    <n v="20"/>
    <n v="0"/>
    <n v="0"/>
    <n v="0"/>
    <n v="0"/>
    <n v="0"/>
    <n v="0"/>
    <n v="0"/>
    <n v="0"/>
    <m/>
    <x v="1"/>
    <x v="3"/>
    <m/>
    <n v="20"/>
    <x v="28"/>
    <n v="3.1830914183855366E-3"/>
    <n v="9.5492742551566093E-3"/>
    <n v="4.7746371275783047E-3"/>
    <n v="1.3652537757561242E-2"/>
    <n v="2.1209192606035296"/>
    <n v="2.1345717983610908"/>
    <n v="1.0672858991805454"/>
    <n v="3.9133816303286664"/>
    <x v="0"/>
    <x v="0"/>
    <n v="2"/>
    <m/>
    <m/>
    <m/>
    <m/>
  </r>
  <r>
    <n v="1312"/>
    <x v="0"/>
    <x v="597"/>
    <x v="0"/>
    <m/>
    <s v="L513-517"/>
    <x v="2"/>
    <x v="2"/>
    <x v="2"/>
    <n v="56.2"/>
    <n v="66"/>
    <n v="0"/>
    <n v="0"/>
    <n v="0"/>
    <n v="0"/>
    <n v="0"/>
    <n v="0"/>
    <n v="0"/>
    <m/>
    <x v="45"/>
    <x v="1"/>
    <m/>
    <n v="86.685869667437728"/>
    <x v="378"/>
    <n v="5.9797873694932523E-2"/>
    <n v="0.19060572240259743"/>
    <n v="4.484840527119939E-2"/>
    <n v="0.27250781079027886"/>
    <n v="1.2556400079913981"/>
    <n v="1.5281478187816768"/>
    <n v="0.76407390939083841"/>
    <n v="2.8016043344330739"/>
    <x v="0"/>
    <x v="0"/>
    <n v="3.25"/>
    <m/>
    <m/>
    <m/>
    <m/>
  </r>
  <r>
    <n v="3222"/>
    <x v="1"/>
    <x v="598"/>
    <x v="0"/>
    <m/>
    <s v="L514-518"/>
    <x v="1"/>
    <x v="1"/>
    <x v="1"/>
    <n v="25.2"/>
    <n v="0"/>
    <n v="0"/>
    <n v="0"/>
    <n v="0"/>
    <n v="0"/>
    <n v="0"/>
    <n v="0"/>
    <n v="0"/>
    <m/>
    <x v="3"/>
    <x v="1"/>
    <m/>
    <n v="25.2"/>
    <x v="379"/>
    <n v="5.053475935828877E-3"/>
    <n v="1.1370320855614973E-2"/>
    <n v="3.7901069518716576E-3"/>
    <n v="1.6256076707928169E-2"/>
    <n v="2.0570798208153027"/>
    <n v="2.073335897523231"/>
    <n v="1.0366679487616155"/>
    <n v="3.8011158121259232"/>
    <x v="0"/>
    <x v="0"/>
    <n v="2"/>
    <m/>
    <m/>
    <m/>
    <m/>
  </r>
  <r>
    <n v="3222"/>
    <x v="1"/>
    <x v="599"/>
    <x v="0"/>
    <m/>
    <s v="L515-519"/>
    <x v="2"/>
    <x v="2"/>
    <x v="2"/>
    <n v="25"/>
    <n v="0"/>
    <n v="0"/>
    <n v="0"/>
    <n v="0"/>
    <n v="0"/>
    <n v="0"/>
    <n v="0"/>
    <n v="0"/>
    <m/>
    <x v="1"/>
    <x v="1"/>
    <m/>
    <n v="25"/>
    <x v="48"/>
    <n v="4.9735803412273996E-3"/>
    <n v="1.49207410236822E-2"/>
    <n v="3.73018525592055E-3"/>
    <n v="2.1332090246189438E-2"/>
    <n v="1.9614906826132665"/>
    <n v="1.9828227728594561"/>
    <n v="0.99141138642972804"/>
    <n v="3.6351750835756693"/>
    <x v="0"/>
    <x v="0"/>
    <n v="3"/>
    <m/>
    <m/>
    <m/>
    <m/>
  </r>
  <r>
    <n v="3222"/>
    <x v="0"/>
    <x v="600"/>
    <x v="0"/>
    <m/>
    <s v="L516-520"/>
    <x v="2"/>
    <x v="2"/>
    <x v="2"/>
    <n v="65.3"/>
    <n v="60.8"/>
    <n v="0"/>
    <n v="0"/>
    <n v="0"/>
    <n v="0"/>
    <n v="0"/>
    <n v="0"/>
    <n v="0"/>
    <m/>
    <x v="15"/>
    <x v="1"/>
    <m/>
    <n v="89.222923063526665"/>
    <x v="380"/>
    <n v="6.3349328367710692E-2"/>
    <n v="0.33258397393048111"/>
    <n v="4.7511996275783022E-2"/>
    <n v="0.47549323019953321"/>
    <n v="1.139021774248921"/>
    <n v="1.6145150044484542"/>
    <n v="0.8072575022242271"/>
    <n v="2.9599441748221658"/>
    <x v="0"/>
    <x v="0"/>
    <n v="6"/>
    <m/>
    <m/>
    <m/>
    <m/>
  </r>
  <r>
    <n v="3222"/>
    <x v="0"/>
    <x v="601"/>
    <x v="0"/>
    <m/>
    <s v="L557-559"/>
    <x v="13"/>
    <x v="13"/>
    <x v="0"/>
    <n v="62.4"/>
    <n v="0"/>
    <n v="0"/>
    <n v="0"/>
    <n v="0"/>
    <n v="0"/>
    <n v="0"/>
    <n v="0"/>
    <n v="0"/>
    <m/>
    <x v="11"/>
    <x v="1"/>
    <m/>
    <n v="62.4"/>
    <x v="381"/>
    <n v="3.0985485103132159E-2"/>
    <n v="0.13943468296409472"/>
    <n v="2.3239113827349119E-2"/>
    <n v="0.19934889532080624"/>
    <n v="1.3262873206421943"/>
    <n v="1.5256362159630006"/>
    <n v="0.76281810798150029"/>
    <n v="2.7969997292655009"/>
    <x v="0"/>
    <x v="0"/>
    <n v="5"/>
    <m/>
    <m/>
    <m/>
    <m/>
  </r>
  <r>
    <n v="3222"/>
    <x v="1"/>
    <x v="602"/>
    <x v="0"/>
    <m/>
    <s v="L558-560"/>
    <x v="11"/>
    <x v="11"/>
    <x v="8"/>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22"/>
    <x v="0"/>
    <x v="603"/>
    <x v="0"/>
    <m/>
    <s v="L556-558"/>
    <x v="19"/>
    <x v="19"/>
    <x v="1"/>
    <n v="84"/>
    <n v="0"/>
    <n v="0"/>
    <n v="0"/>
    <n v="0"/>
    <n v="0"/>
    <n v="0"/>
    <n v="0"/>
    <n v="0"/>
    <m/>
    <x v="13"/>
    <x v="1"/>
    <m/>
    <n v="84"/>
    <x v="33"/>
    <n v="5.6149732620320865E-2"/>
    <n v="0.21056149732620327"/>
    <n v="4.211229946524065E-2"/>
    <n v="0.30103845755422548"/>
    <n v="1.2339378648744346"/>
    <n v="1.5349763224286601"/>
    <n v="0.76748816121433006"/>
    <n v="2.8141232577858766"/>
    <x v="0"/>
    <x v="0"/>
    <n v="4"/>
    <m/>
    <m/>
    <m/>
    <m/>
  </r>
  <r>
    <n v="3222"/>
    <x v="1"/>
    <x v="604"/>
    <x v="0"/>
    <m/>
    <s v="L518-522"/>
    <x v="25"/>
    <x v="25"/>
    <x v="15"/>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22"/>
    <x v="1"/>
    <x v="605"/>
    <x v="0"/>
    <m/>
    <s v="L521-525"/>
    <x v="18"/>
    <x v="18"/>
    <x v="12"/>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1"/>
    <x v="606"/>
    <x v="0"/>
    <m/>
    <s v="L559-561"/>
    <x v="17"/>
    <x v="17"/>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22"/>
    <x v="0"/>
    <x v="607"/>
    <x v="0"/>
    <m/>
    <s v="L522-526"/>
    <x v="12"/>
    <x v="12"/>
    <x v="9"/>
    <n v="75"/>
    <n v="0"/>
    <n v="0"/>
    <n v="0"/>
    <n v="0"/>
    <n v="0"/>
    <n v="0"/>
    <n v="0"/>
    <n v="0"/>
    <m/>
    <x v="1"/>
    <x v="1"/>
    <m/>
    <n v="75"/>
    <x v="27"/>
    <n v="4.4762223071046596E-2"/>
    <n v="0.13428666921313978"/>
    <n v="3.3571667303284945E-2"/>
    <n v="0.19198881221570493"/>
    <n v="1.3350526283112507"/>
    <n v="1.5270414405269557"/>
    <n v="0.76352072026347784"/>
    <n v="2.7995759742994184"/>
    <x v="0"/>
    <x v="0"/>
    <n v="3"/>
    <m/>
    <m/>
    <m/>
    <m/>
  </r>
  <r>
    <n v="3222"/>
    <x v="0"/>
    <x v="608"/>
    <x v="0"/>
    <m/>
    <s v="L517-521"/>
    <x v="12"/>
    <x v="12"/>
    <x v="9"/>
    <n v="37"/>
    <n v="0"/>
    <n v="0"/>
    <n v="0"/>
    <n v="0"/>
    <n v="0"/>
    <n v="0"/>
    <n v="0"/>
    <n v="0"/>
    <m/>
    <x v="13"/>
    <x v="1"/>
    <m/>
    <n v="37"/>
    <x v="382"/>
    <n v="1.0894130379424495E-2"/>
    <n v="4.0852988922841858E-2"/>
    <n v="8.170597784568372E-3"/>
    <n v="5.8407263094066679E-2"/>
    <n v="1.6443401210977582"/>
    <n v="1.7027473841918248"/>
    <n v="0.8513736920959124"/>
    <n v="3.1217035376850122"/>
    <x v="0"/>
    <x v="0"/>
    <n v="4"/>
    <m/>
    <m/>
    <m/>
    <m/>
  </r>
  <r>
    <n v="3222"/>
    <x v="0"/>
    <x v="609"/>
    <x v="0"/>
    <m/>
    <s v="L519-523"/>
    <x v="12"/>
    <x v="12"/>
    <x v="9"/>
    <n v="39"/>
    <n v="53"/>
    <n v="49"/>
    <n v="54"/>
    <n v="53"/>
    <n v="0"/>
    <n v="0"/>
    <n v="0"/>
    <n v="0"/>
    <m/>
    <x v="1"/>
    <x v="1"/>
    <m/>
    <n v="111.60645142642964"/>
    <x v="383"/>
    <n v="9.9121466768525623E-2"/>
    <n v="0.29736440030557687"/>
    <n v="7.4341100076394218E-2"/>
    <n v="0.42514002577045718"/>
    <n v="1.161566418242538"/>
    <n v="1.5867064440129952"/>
    <n v="0.7933532220064976"/>
    <n v="2.9089618140238245"/>
    <x v="0"/>
    <x v="0"/>
    <n v="3"/>
    <m/>
    <m/>
    <m/>
    <m/>
  </r>
  <r>
    <n v="3222"/>
    <x v="1"/>
    <x v="610"/>
    <x v="0"/>
    <m/>
    <s v="L560-562"/>
    <x v="23"/>
    <x v="23"/>
    <x v="14"/>
    <n v="24.4"/>
    <n v="0"/>
    <n v="0"/>
    <n v="0"/>
    <n v="0"/>
    <n v="0"/>
    <n v="0"/>
    <n v="0"/>
    <n v="0"/>
    <m/>
    <x v="3"/>
    <x v="1"/>
    <m/>
    <n v="24.4"/>
    <x v="384"/>
    <n v="4.7377132671250315E-3"/>
    <n v="1.0659854851031322E-2"/>
    <n v="3.5532849503437736E-3"/>
    <n v="1.5240327898765615E-2"/>
    <n v="2.0804519803378589"/>
    <n v="2.0956923082366243"/>
    <n v="1.0478461541183122"/>
    <n v="3.8421025651004777"/>
    <x v="0"/>
    <x v="0"/>
    <n v="2"/>
    <m/>
    <m/>
    <m/>
    <m/>
  </r>
  <r>
    <n v="3222"/>
    <x v="0"/>
    <x v="611"/>
    <x v="0"/>
    <m/>
    <s v="L520-524"/>
    <x v="4"/>
    <x v="4"/>
    <x v="4"/>
    <n v="37"/>
    <n v="0"/>
    <n v="0"/>
    <n v="0"/>
    <n v="0"/>
    <n v="0"/>
    <n v="0"/>
    <n v="0"/>
    <n v="0"/>
    <m/>
    <x v="13"/>
    <x v="1"/>
    <m/>
    <n v="37"/>
    <x v="382"/>
    <n v="1.0894130379424495E-2"/>
    <n v="4.0852988922841858E-2"/>
    <n v="8.170597784568372E-3"/>
    <n v="5.8407263094066679E-2"/>
    <n v="1.6443401210977582"/>
    <n v="1.7027473841918248"/>
    <n v="0.8513736920959124"/>
    <n v="3.1217035376850122"/>
    <x v="0"/>
    <x v="0"/>
    <n v="4"/>
    <m/>
    <m/>
    <m/>
    <m/>
  </r>
  <r>
    <n v="3222"/>
    <x v="0"/>
    <x v="612"/>
    <x v="0"/>
    <m/>
    <s v="L561-563"/>
    <x v="4"/>
    <x v="4"/>
    <x v="4"/>
    <n v="41"/>
    <n v="0"/>
    <n v="0"/>
    <n v="0"/>
    <n v="0"/>
    <n v="0"/>
    <n v="0"/>
    <n v="0"/>
    <n v="0"/>
    <m/>
    <x v="15"/>
    <x v="3"/>
    <m/>
    <n v="41"/>
    <x v="385"/>
    <n v="1.3376941685765214E-2"/>
    <n v="7.0228943850267372E-2"/>
    <n v="2.0065412528647821E-2"/>
    <n v="0.10040588237076445"/>
    <n v="1.4955191261860443"/>
    <n v="1.5959250085568089"/>
    <n v="0.79796250427840443"/>
    <n v="2.9258625156874829"/>
    <x v="0"/>
    <x v="0"/>
    <n v="5"/>
    <m/>
    <m/>
    <m/>
    <m/>
  </r>
  <r>
    <n v="3222"/>
    <x v="0"/>
    <x v="613"/>
    <x v="0"/>
    <m/>
    <s v="L562-564"/>
    <x v="1"/>
    <x v="1"/>
    <x v="1"/>
    <n v="42"/>
    <n v="20"/>
    <n v="21"/>
    <n v="0"/>
    <n v="0"/>
    <n v="0"/>
    <n v="0"/>
    <n v="0"/>
    <n v="0"/>
    <m/>
    <x v="1"/>
    <x v="1"/>
    <m/>
    <n v="51.039200620699383"/>
    <x v="386"/>
    <n v="2.0729882862235812E-2"/>
    <n v="6.2189648586707433E-2"/>
    <n v="1.5547412146676858E-2"/>
    <n v="8.8912152146117612E-2"/>
    <n v="1.527695880140602"/>
    <n v="1.6166080322867196"/>
    <n v="0.80830401614335978"/>
    <n v="2.9637813925256524"/>
    <x v="0"/>
    <x v="0"/>
    <n v="3"/>
    <m/>
    <m/>
    <m/>
    <m/>
  </r>
  <r>
    <n v="3222"/>
    <x v="1"/>
    <x v="614"/>
    <x v="0"/>
    <m/>
    <s v="L565-567"/>
    <x v="17"/>
    <x v="17"/>
    <x v="3"/>
    <n v="23.3"/>
    <n v="0"/>
    <n v="0"/>
    <n v="0"/>
    <n v="0"/>
    <n v="0"/>
    <n v="0"/>
    <n v="0"/>
    <n v="0"/>
    <m/>
    <x v="13"/>
    <x v="1"/>
    <m/>
    <n v="23.3"/>
    <x v="196"/>
    <n v="4.320171250318308E-3"/>
    <n v="1.6200642188693656E-2"/>
    <n v="3.2401284377387308E-3"/>
    <n v="2.3161956947507566E-2"/>
    <n v="1.9334273319650728"/>
    <n v="1.9565892889125804"/>
    <n v="0.97829464445629022"/>
    <n v="3.5870803630063972"/>
    <x v="0"/>
    <x v="0"/>
    <n v="4"/>
    <m/>
    <m/>
    <m/>
    <m/>
  </r>
  <r>
    <n v="3222"/>
    <x v="1"/>
    <x v="615"/>
    <x v="0"/>
    <m/>
    <s v="L564-566"/>
    <x v="17"/>
    <x v="17"/>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22"/>
    <x v="0"/>
    <x v="616"/>
    <x v="0"/>
    <m/>
    <s v="L563-565"/>
    <x v="2"/>
    <x v="2"/>
    <x v="2"/>
    <n v="54"/>
    <n v="53"/>
    <n v="0"/>
    <n v="0"/>
    <n v="0"/>
    <n v="0"/>
    <n v="0"/>
    <n v="0"/>
    <n v="0"/>
    <m/>
    <x v="13"/>
    <x v="1"/>
    <m/>
    <n v="75.663729752107784"/>
    <x v="387"/>
    <n v="4.5557995925642997E-2"/>
    <n v="0.17084248472116123"/>
    <n v="3.4168496944232248E-2"/>
    <n v="0.24425243331886914"/>
    <n v="1.2799394022257307"/>
    <n v="1.5241918355445998"/>
    <n v="0.7620959177722999"/>
    <n v="2.7943516984984327"/>
    <x v="0"/>
    <x v="0"/>
    <n v="4"/>
    <m/>
    <m/>
    <m/>
    <m/>
  </r>
  <r>
    <n v="3222"/>
    <x v="0"/>
    <x v="617"/>
    <x v="0"/>
    <m/>
    <s v="L539-543"/>
    <x v="2"/>
    <x v="2"/>
    <x v="2"/>
    <n v="32"/>
    <n v="24"/>
    <n v="27"/>
    <n v="0"/>
    <n v="0"/>
    <n v="0"/>
    <n v="0"/>
    <n v="0"/>
    <n v="0"/>
    <m/>
    <x v="13"/>
    <x v="1"/>
    <m/>
    <n v="48.259714048054619"/>
    <x v="388"/>
    <n v="1.8533549783549787E-2"/>
    <n v="6.9500811688311709E-2"/>
    <n v="1.390016233766234E-2"/>
    <n v="9.9364876366750454E-2"/>
    <n v="1.4982508053748747"/>
    <n v="1.5976156817416252"/>
    <n v="0.79880784087081258"/>
    <n v="2.9289620831929795"/>
    <x v="0"/>
    <x v="0"/>
    <n v="4"/>
    <m/>
    <m/>
    <m/>
    <m/>
  </r>
  <r>
    <n v="3222"/>
    <x v="0"/>
    <x v="618"/>
    <x v="0"/>
    <m/>
    <s v="L523-527"/>
    <x v="2"/>
    <x v="2"/>
    <x v="2"/>
    <n v="67"/>
    <n v="0"/>
    <n v="0"/>
    <n v="0"/>
    <n v="0"/>
    <n v="0"/>
    <n v="0"/>
    <n v="0"/>
    <n v="0"/>
    <m/>
    <x v="1"/>
    <x v="1"/>
    <m/>
    <n v="67"/>
    <x v="348"/>
    <n v="3.5722243442831682E-2"/>
    <n v="0.10716673032849505"/>
    <n v="2.6791682582123763E-2"/>
    <n v="0.15321560498423106"/>
    <n v="1.3888439286566785"/>
    <n v="1.5420595336409095"/>
    <n v="0.77102976682045476"/>
    <n v="2.8271091450083339"/>
    <x v="0"/>
    <x v="0"/>
    <n v="3"/>
    <m/>
    <m/>
    <m/>
    <m/>
  </r>
  <r>
    <n v="3222"/>
    <x v="0"/>
    <x v="619"/>
    <x v="0"/>
    <m/>
    <s v="L524-528"/>
    <x v="2"/>
    <x v="2"/>
    <x v="2"/>
    <n v="57"/>
    <n v="41"/>
    <n v="0"/>
    <n v="0"/>
    <n v="0"/>
    <n v="0"/>
    <n v="0"/>
    <n v="0"/>
    <n v="0"/>
    <m/>
    <x v="11"/>
    <x v="3"/>
    <m/>
    <n v="70.213958726167832"/>
    <x v="389"/>
    <n v="3.9231601731601735E-2"/>
    <n v="0.17654220779220781"/>
    <n v="5.8847402597402607E-2"/>
    <n v="0.25240129179291348"/>
    <n v="1.2726054110903766"/>
    <n v="1.5250067028832901"/>
    <n v="0.76250335144164505"/>
    <n v="2.7958456219526986"/>
    <x v="0"/>
    <x v="0"/>
    <n v="4"/>
    <m/>
    <m/>
    <m/>
    <m/>
  </r>
  <r>
    <n v="3222"/>
    <x v="0"/>
    <x v="620"/>
    <x v="0"/>
    <m/>
    <s v="L525-529"/>
    <x v="2"/>
    <x v="2"/>
    <x v="2"/>
    <n v="61"/>
    <n v="61"/>
    <n v="0"/>
    <n v="0"/>
    <n v="0"/>
    <n v="0"/>
    <n v="0"/>
    <n v="0"/>
    <n v="0"/>
    <m/>
    <x v="15"/>
    <x v="3"/>
    <m/>
    <n v="86.267027304758798"/>
    <x v="390"/>
    <n v="5.9221415839062895E-2"/>
    <n v="0.31091243315508021"/>
    <n v="8.8832123758594339E-2"/>
    <n v="0.44450956371399708"/>
    <n v="1.152540028732622"/>
    <n v="1.597049592446619"/>
    <n v="0.79852479622330952"/>
    <n v="2.9279242528188014"/>
    <x v="0"/>
    <x v="0"/>
    <n v="5"/>
    <m/>
    <m/>
    <m/>
    <m/>
  </r>
  <r>
    <n v="3222"/>
    <x v="0"/>
    <x v="621"/>
    <x v="0"/>
    <m/>
    <s v="L526-530"/>
    <x v="2"/>
    <x v="2"/>
    <x v="2"/>
    <n v="58"/>
    <n v="0"/>
    <n v="0"/>
    <n v="0"/>
    <n v="0"/>
    <n v="0"/>
    <n v="0"/>
    <n v="0"/>
    <n v="0"/>
    <m/>
    <x v="13"/>
    <x v="1"/>
    <m/>
    <n v="58"/>
    <x v="304"/>
    <n v="2.6769798828622356E-2"/>
    <n v="0.10038674560733382"/>
    <n v="2.0077349121466768E-2"/>
    <n v="0.14352230317636253"/>
    <n v="1.4048288385423229"/>
    <n v="1.5483511417186855"/>
    <n v="0.77417557085934274"/>
    <n v="2.83864375981759"/>
    <x v="0"/>
    <x v="0"/>
    <n v="4"/>
    <m/>
    <m/>
    <m/>
    <m/>
  </r>
  <r>
    <n v="3222"/>
    <x v="0"/>
    <x v="622"/>
    <x v="0"/>
    <m/>
    <s v="L527-531"/>
    <x v="2"/>
    <x v="2"/>
    <x v="2"/>
    <n v="44"/>
    <n v="25"/>
    <n v="22"/>
    <n v="0"/>
    <n v="0"/>
    <n v="0"/>
    <n v="0"/>
    <n v="0"/>
    <n v="0"/>
    <m/>
    <x v="22"/>
    <x v="1"/>
    <m/>
    <n v="55.181518645285578"/>
    <x v="391"/>
    <n v="2.4231283422459889E-2"/>
    <n v="6.0578202498328869E-2"/>
    <n v="1.8173462566844916E-2"/>
    <n v="8.6608277738700473E-2"/>
    <n v="1.5347348275787591"/>
    <n v="1.6213431053174596"/>
    <n v="0.81067155265872981"/>
    <n v="2.9724623597486759"/>
    <x v="0"/>
    <x v="0"/>
    <n v="2.3333330000000001"/>
    <m/>
    <m/>
    <m/>
    <m/>
  </r>
  <r>
    <n v="3222"/>
    <x v="1"/>
    <x v="623"/>
    <x v="0"/>
    <m/>
    <s v="L528-532"/>
    <x v="1"/>
    <x v="1"/>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0"/>
    <x v="624"/>
    <x v="0"/>
    <m/>
    <s v="L529-533"/>
    <x v="2"/>
    <x v="2"/>
    <x v="2"/>
    <n v="55"/>
    <n v="55"/>
    <n v="0"/>
    <n v="0"/>
    <n v="0"/>
    <n v="0"/>
    <n v="0"/>
    <n v="0"/>
    <n v="0"/>
    <m/>
    <x v="1"/>
    <x v="7"/>
    <m/>
    <n v="77.781745930520231"/>
    <x v="392"/>
    <n v="4.8144257703081242E-2"/>
    <n v="0.14443277310924374"/>
    <n v="5.4162289915966402E-2"/>
    <n v="0.20649463358311382"/>
    <n v="1.3181337330766199"/>
    <n v="1.5246283666597336"/>
    <n v="0.76231418332986678"/>
    <n v="2.7951520055428447"/>
    <x v="0"/>
    <x v="0"/>
    <n v="2.5"/>
    <m/>
    <m/>
    <m/>
    <m/>
  </r>
  <r>
    <n v="3222"/>
    <x v="0"/>
    <x v="625"/>
    <x v="0"/>
    <m/>
    <s v="L530-534"/>
    <x v="2"/>
    <x v="2"/>
    <x v="2"/>
    <n v="32"/>
    <n v="0"/>
    <n v="0"/>
    <n v="0"/>
    <n v="0"/>
    <n v="0"/>
    <n v="0"/>
    <n v="0"/>
    <n v="0"/>
    <m/>
    <x v="13"/>
    <x v="1"/>
    <m/>
    <n v="32"/>
    <x v="56"/>
    <n v="8.1487140310669733E-3"/>
    <n v="3.0557677616501147E-2"/>
    <n v="6.1115355233002299E-3"/>
    <n v="4.3688120824195972E-2"/>
    <n v="1.7301046558587811"/>
    <n v="1.7737927766829771"/>
    <n v="0.88689638834148854"/>
    <n v="3.2519534239187911"/>
    <x v="0"/>
    <x v="0"/>
    <n v="4"/>
    <m/>
    <m/>
    <m/>
    <m/>
  </r>
  <r>
    <n v="3222"/>
    <x v="0"/>
    <x v="626"/>
    <x v="0"/>
    <m/>
    <s v="L531-535"/>
    <x v="2"/>
    <x v="2"/>
    <x v="2"/>
    <n v="72"/>
    <n v="77"/>
    <n v="60"/>
    <n v="63"/>
    <n v="0"/>
    <n v="0"/>
    <n v="0"/>
    <n v="0"/>
    <n v="0"/>
    <m/>
    <x v="40"/>
    <x v="1"/>
    <m/>
    <n v="136.6821129482567"/>
    <x v="393"/>
    <n v="0.14866628469569645"/>
    <n v="0.61324842436974791"/>
    <n v="0.11149971352177235"/>
    <n v="0.87675744195448457"/>
    <n v="1.0232972485640597"/>
    <n v="1.9000546905185443"/>
    <n v="0.95002734525927213"/>
    <n v="3.4834335992839978"/>
    <x v="0"/>
    <x v="0"/>
    <n v="4.5"/>
    <m/>
    <m/>
    <m/>
    <m/>
  </r>
  <r>
    <n v="3222"/>
    <x v="1"/>
    <x v="627"/>
    <x v="0"/>
    <m/>
    <s v="L532-536"/>
    <x v="6"/>
    <x v="6"/>
    <x v="5"/>
    <n v="19"/>
    <n v="18"/>
    <n v="0"/>
    <n v="0"/>
    <n v="0"/>
    <n v="0"/>
    <n v="0"/>
    <n v="0"/>
    <n v="0"/>
    <m/>
    <x v="3"/>
    <x v="1"/>
    <m/>
    <n v="26.172504656604801"/>
    <x v="35"/>
    <n v="5.4510440539852299E-3"/>
    <n v="1.2264849121466768E-2"/>
    <n v="4.0882830404889228E-3"/>
    <n v="1.7534978182367718E-2"/>
    <n v="2.0299820338578223"/>
    <n v="2.0475170120401902"/>
    <n v="1.0237585060200951"/>
    <n v="3.7537811887403487"/>
    <x v="0"/>
    <x v="0"/>
    <n v="2"/>
    <m/>
    <m/>
    <m/>
    <m/>
  </r>
  <r>
    <n v="3222"/>
    <x v="0"/>
    <x v="628"/>
    <x v="0"/>
    <m/>
    <s v="L535-539"/>
    <x v="2"/>
    <x v="2"/>
    <x v="2"/>
    <n v="28"/>
    <n v="26"/>
    <n v="29"/>
    <n v="26"/>
    <n v="27"/>
    <n v="0"/>
    <n v="0"/>
    <n v="0"/>
    <n v="0"/>
    <m/>
    <x v="3"/>
    <x v="1"/>
    <m/>
    <n v="60.876925020897694"/>
    <x v="394"/>
    <n v="2.9491341991341988E-2"/>
    <n v="6.6355519480519473E-2"/>
    <n v="2.2118506493506492E-2"/>
    <n v="9.4868071742853666E-2"/>
    <n v="1.5104497274613014"/>
    <n v="1.605317799204155"/>
    <n v="0.80265889960207748"/>
    <n v="2.943082631874284"/>
    <x v="0"/>
    <x v="0"/>
    <n v="2"/>
    <m/>
    <m/>
    <m/>
    <m/>
  </r>
  <r>
    <n v="3222"/>
    <x v="1"/>
    <x v="629"/>
    <x v="0"/>
    <m/>
    <s v="L533-537"/>
    <x v="1"/>
    <x v="1"/>
    <x v="1"/>
    <n v="24"/>
    <n v="20"/>
    <n v="0"/>
    <n v="0"/>
    <n v="0"/>
    <n v="0"/>
    <n v="0"/>
    <n v="0"/>
    <n v="0"/>
    <m/>
    <x v="3"/>
    <x v="1"/>
    <m/>
    <n v="31.240998703626616"/>
    <x v="395"/>
    <n v="7.7667430608607067E-3"/>
    <n v="1.7475171886936591E-2"/>
    <n v="5.8250572956455304E-3"/>
    <n v="2.498414409633707E-2"/>
    <n v="1.9079586147284699"/>
    <n v="1.9329427588248069"/>
    <n v="0.96647137941240346"/>
    <n v="3.5437283911788127"/>
    <x v="0"/>
    <x v="0"/>
    <n v="2"/>
    <m/>
    <m/>
    <m/>
    <m/>
  </r>
  <r>
    <n v="1312"/>
    <x v="1"/>
    <x v="630"/>
    <x v="0"/>
    <m/>
    <s v="L566-568"/>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1312"/>
    <x v="1"/>
    <x v="631"/>
    <x v="0"/>
    <m/>
    <s v="L567-569"/>
    <x v="4"/>
    <x v="4"/>
    <x v="4"/>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22"/>
    <x v="1"/>
    <x v="632"/>
    <x v="0"/>
    <m/>
    <s v="L570-572"/>
    <x v="4"/>
    <x v="4"/>
    <x v="4"/>
    <n v="29"/>
    <n v="0"/>
    <n v="0"/>
    <n v="0"/>
    <n v="0"/>
    <n v="0"/>
    <n v="0"/>
    <n v="0"/>
    <n v="0"/>
    <m/>
    <x v="13"/>
    <x v="1"/>
    <m/>
    <n v="29"/>
    <x v="92"/>
    <n v="6.6924497071555889E-3"/>
    <n v="2.5096686401833455E-2"/>
    <n v="5.0193372803666921E-3"/>
    <n v="3.5880575794090631E-2"/>
    <n v="1.7907877644196784"/>
    <n v="1.8266683402137689"/>
    <n v="0.91333417010688445"/>
    <n v="3.348891957058576"/>
    <x v="0"/>
    <x v="0"/>
    <n v="4"/>
    <m/>
    <m/>
    <m/>
    <m/>
  </r>
  <r>
    <n v="3222"/>
    <x v="0"/>
    <x v="633"/>
    <x v="0"/>
    <m/>
    <s v="L569-571"/>
    <x v="2"/>
    <x v="2"/>
    <x v="2"/>
    <n v="58"/>
    <n v="22"/>
    <n v="0"/>
    <n v="0"/>
    <n v="0"/>
    <n v="0"/>
    <n v="0"/>
    <n v="0"/>
    <n v="0"/>
    <m/>
    <x v="16"/>
    <x v="1"/>
    <m/>
    <n v="62.032249677083293"/>
    <x v="396"/>
    <n v="3.0621339444868858E-2"/>
    <n v="0.10334702062643239"/>
    <n v="2.2966004583651643E-2"/>
    <n v="0.14775458988120654"/>
    <n v="1.3976980982847786"/>
    <n v="1.5454526881659851"/>
    <n v="0.77272634408299257"/>
    <n v="2.8333299283043059"/>
    <x v="0"/>
    <x v="0"/>
    <n v="3.5"/>
    <m/>
    <m/>
    <m/>
    <m/>
  </r>
  <r>
    <n v="3222"/>
    <x v="0"/>
    <x v="634"/>
    <x v="0"/>
    <m/>
    <s v="L534-538"/>
    <x v="2"/>
    <x v="2"/>
    <x v="2"/>
    <n v="96"/>
    <n v="44"/>
    <n v="0"/>
    <n v="0"/>
    <n v="0"/>
    <n v="0"/>
    <n v="0"/>
    <n v="0"/>
    <n v="0"/>
    <m/>
    <x v="11"/>
    <x v="3"/>
    <m/>
    <n v="105.60303025955268"/>
    <x v="397"/>
    <n v="8.8744588744588723E-2"/>
    <n v="0.39935064935064923"/>
    <n v="0.13311688311688308"/>
    <n v="0.57094912902121098"/>
    <n v="1.1031124665127481"/>
    <n v="1.6740615955339591"/>
    <n v="0.83703079776697953"/>
    <n v="3.0691129251455913"/>
    <x v="0"/>
    <x v="0"/>
    <n v="4"/>
    <m/>
    <m/>
    <m/>
    <m/>
  </r>
  <r>
    <n v="1312"/>
    <x v="0"/>
    <x v="635"/>
    <x v="0"/>
    <m/>
    <s v="L568-570"/>
    <x v="13"/>
    <x v="13"/>
    <x v="0"/>
    <n v="53"/>
    <n v="0"/>
    <n v="0"/>
    <n v="0"/>
    <n v="0"/>
    <n v="0"/>
    <n v="0"/>
    <n v="0"/>
    <n v="0"/>
    <m/>
    <x v="29"/>
    <x v="3"/>
    <m/>
    <n v="53"/>
    <x v="247"/>
    <n v="2.2353259485612426E-2"/>
    <n v="0.13411955691367455"/>
    <n v="3.3529889228418638E-2"/>
    <n v="0.19174989280494761"/>
    <n v="1.335343752144168"/>
    <n v="1.5270936449491157"/>
    <n v="0.76354682247455785"/>
    <n v="2.799671682406712"/>
    <x v="0"/>
    <x v="0"/>
    <n v="6"/>
    <m/>
    <m/>
    <m/>
    <m/>
  </r>
  <r>
    <n v="3222"/>
    <x v="0"/>
    <x v="636"/>
    <x v="0"/>
    <m/>
    <s v="L536-540"/>
    <x v="1"/>
    <x v="1"/>
    <x v="1"/>
    <n v="41"/>
    <n v="0"/>
    <n v="0"/>
    <n v="0"/>
    <n v="0"/>
    <n v="0"/>
    <n v="0"/>
    <n v="0"/>
    <n v="0"/>
    <m/>
    <x v="1"/>
    <x v="3"/>
    <m/>
    <n v="41"/>
    <x v="385"/>
    <n v="1.3376941685765214E-2"/>
    <n v="4.0130825057295642E-2"/>
    <n v="2.0065412528647821E-2"/>
    <n v="5.737478992615111E-2"/>
    <n v="1.6494833416933055"/>
    <n v="1.7068581316194567"/>
    <n v="0.85342906580972833"/>
    <n v="3.1292399079690036"/>
    <x v="0"/>
    <x v="0"/>
    <n v="2"/>
    <m/>
    <m/>
    <m/>
    <m/>
  </r>
  <r>
    <n v="3222"/>
    <x v="1"/>
    <x v="637"/>
    <x v="0"/>
    <m/>
    <s v="L540-544"/>
    <x v="6"/>
    <x v="6"/>
    <x v="5"/>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1312"/>
    <x v="1"/>
    <x v="638"/>
    <x v="0"/>
    <m/>
    <s v="L538-542"/>
    <x v="1"/>
    <x v="1"/>
    <x v="1"/>
    <n v="20"/>
    <n v="0"/>
    <n v="0"/>
    <n v="0"/>
    <n v="0"/>
    <n v="0"/>
    <n v="0"/>
    <n v="0"/>
    <n v="0"/>
    <m/>
    <x v="1"/>
    <x v="1"/>
    <m/>
    <n v="20"/>
    <x v="28"/>
    <n v="3.1830914183855366E-3"/>
    <n v="9.5492742551566093E-3"/>
    <n v="2.3873185637891523E-3"/>
    <n v="1.3652537757561242E-2"/>
    <n v="2.1209192606035296"/>
    <n v="2.1345717983610908"/>
    <n v="1.0672858991805454"/>
    <n v="3.9133816303286664"/>
    <x v="0"/>
    <x v="0"/>
    <n v="3"/>
    <m/>
    <m/>
    <m/>
    <m/>
  </r>
  <r>
    <n v="1312"/>
    <x v="1"/>
    <x v="639"/>
    <x v="0"/>
    <m/>
    <s v="L537-541"/>
    <x v="1"/>
    <x v="1"/>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1"/>
    <x v="640"/>
    <x v="0"/>
    <m/>
    <s v="L572-574"/>
    <x v="17"/>
    <x v="17"/>
    <x v="3"/>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22"/>
    <x v="0"/>
    <x v="641"/>
    <x v="0"/>
    <m/>
    <s v="L571-573"/>
    <x v="1"/>
    <x v="1"/>
    <x v="1"/>
    <n v="32"/>
    <n v="42"/>
    <n v="35"/>
    <n v="33"/>
    <n v="25"/>
    <n v="0"/>
    <n v="0"/>
    <n v="0"/>
    <n v="0"/>
    <m/>
    <x v="1"/>
    <x v="1"/>
    <m/>
    <n v="75.676944970050158"/>
    <x v="398"/>
    <n v="4.5573911382734908E-2"/>
    <n v="0.13672173414820471"/>
    <n v="3.4180433537051177E-2"/>
    <n v="0.19547020934388304"/>
    <n v="1.3308582182495732"/>
    <n v="1.5263284275934561"/>
    <n v="0.76316421379672805"/>
    <n v="2.798268783921336"/>
    <x v="0"/>
    <x v="0"/>
    <n v="3"/>
    <m/>
    <m/>
    <m/>
    <m/>
  </r>
  <r>
    <n v="3222"/>
    <x v="1"/>
    <x v="642"/>
    <x v="0"/>
    <m/>
    <s v="L573-575"/>
    <x v="4"/>
    <x v="4"/>
    <x v="4"/>
    <n v="23"/>
    <n v="20"/>
    <n v="0"/>
    <n v="0"/>
    <n v="0"/>
    <n v="0"/>
    <n v="0"/>
    <n v="0"/>
    <n v="0"/>
    <m/>
    <x v="5"/>
    <x v="1"/>
    <m/>
    <n v="30.479501308256342"/>
    <x v="399"/>
    <n v="7.3927298192004078E-3"/>
    <n v="1.9405915775401069E-2"/>
    <n v="5.5445473644003054E-3"/>
    <n v="2.7744516574193988E-2"/>
    <n v="1.8732669844817604"/>
    <n v="1.9010115010559545"/>
    <n v="0.95050575052797726"/>
    <n v="3.4851877519359165"/>
    <x v="0"/>
    <x v="0"/>
    <n v="2.5"/>
    <m/>
    <m/>
    <m/>
    <m/>
  </r>
  <r>
    <n v="3222"/>
    <x v="1"/>
    <x v="643"/>
    <x v="0"/>
    <m/>
    <s v="L541-545"/>
    <x v="1"/>
    <x v="1"/>
    <x v="1"/>
    <n v="18"/>
    <n v="0"/>
    <n v="0"/>
    <n v="0"/>
    <n v="0"/>
    <n v="0"/>
    <n v="0"/>
    <n v="0"/>
    <n v="0"/>
    <m/>
    <x v="1"/>
    <x v="1"/>
    <m/>
    <n v="18"/>
    <x v="3"/>
    <n v="2.5783040488922848E-3"/>
    <n v="7.7349121466768547E-3"/>
    <n v="1.9337280366692137E-3"/>
    <n v="1.1058555583624608E-2"/>
    <n v="2.200636993107032"/>
    <n v="2.2116955486906567"/>
    <n v="1.1058477743453283"/>
    <n v="4.0547751725995367"/>
    <x v="0"/>
    <x v="0"/>
    <n v="3"/>
    <m/>
    <m/>
    <m/>
    <m/>
  </r>
  <r>
    <n v="3222"/>
    <x v="0"/>
    <x v="644"/>
    <x v="0"/>
    <m/>
    <s v="L542-546"/>
    <x v="20"/>
    <x v="20"/>
    <x v="1"/>
    <n v="42"/>
    <n v="0"/>
    <n v="0"/>
    <n v="0"/>
    <n v="0"/>
    <n v="0"/>
    <n v="0"/>
    <n v="0"/>
    <n v="0"/>
    <m/>
    <x v="13"/>
    <x v="3"/>
    <m/>
    <n v="42"/>
    <x v="217"/>
    <n v="1.4037433155080216E-2"/>
    <n v="5.2640374331550818E-2"/>
    <n v="2.1056149732620325E-2"/>
    <n v="7.525961438855637E-2"/>
    <n v="1.5729466607221194"/>
    <n v="1.6482062751106759"/>
    <n v="0.82410313755533793"/>
    <n v="3.0217115043695721"/>
    <x v="0"/>
    <x v="0"/>
    <n v="3"/>
    <m/>
    <m/>
    <m/>
    <m/>
  </r>
  <r>
    <n v="3222"/>
    <x v="0"/>
    <x v="645"/>
    <x v="0"/>
    <m/>
    <s v="L545-549"/>
    <x v="6"/>
    <x v="6"/>
    <x v="5"/>
    <n v="43"/>
    <n v="0"/>
    <n v="0"/>
    <n v="0"/>
    <n v="0"/>
    <n v="0"/>
    <n v="0"/>
    <n v="0"/>
    <n v="0"/>
    <m/>
    <x v="13"/>
    <x v="1"/>
    <m/>
    <n v="43"/>
    <x v="168"/>
    <n v="1.4713840081487146E-2"/>
    <n v="5.5176900305576794E-2"/>
    <n v="1.103538006111536E-2"/>
    <n v="7.888606973040857E-2"/>
    <n v="1.5600382404041573"/>
    <n v="1.6389243101345659"/>
    <n v="0.81946215506728293"/>
    <n v="3.0046945685800375"/>
    <x v="0"/>
    <x v="0"/>
    <n v="4"/>
    <m/>
    <m/>
    <m/>
    <m/>
  </r>
  <r>
    <n v="3222"/>
    <x v="0"/>
    <x v="646"/>
    <x v="0"/>
    <m/>
    <s v="L544-548"/>
    <x v="6"/>
    <x v="6"/>
    <x v="5"/>
    <n v="30"/>
    <n v="26"/>
    <n v="0"/>
    <n v="0"/>
    <n v="0"/>
    <n v="0"/>
    <n v="0"/>
    <n v="0"/>
    <n v="0"/>
    <m/>
    <x v="16"/>
    <x v="1"/>
    <m/>
    <n v="39.698866482558415"/>
    <x v="400"/>
    <n v="1.2541380188439012E-2"/>
    <n v="4.232715813598166E-2"/>
    <n v="9.4060351413292591E-3"/>
    <n v="6.0514873610390194E-2"/>
    <n v="1.6341651363973537"/>
    <n v="1.6946800100077439"/>
    <n v="0.84734000500387197"/>
    <n v="3.1069133516808636"/>
    <x v="0"/>
    <x v="0"/>
    <n v="3.5"/>
    <m/>
    <m/>
    <m/>
    <m/>
  </r>
  <r>
    <n v="3222"/>
    <x v="0"/>
    <x v="647"/>
    <x v="0"/>
    <m/>
    <s v="L543-547"/>
    <x v="1"/>
    <x v="1"/>
    <x v="1"/>
    <n v="98"/>
    <n v="0"/>
    <n v="0"/>
    <n v="0"/>
    <n v="0"/>
    <n v="0"/>
    <n v="0"/>
    <n v="0"/>
    <n v="0"/>
    <m/>
    <x v="11"/>
    <x v="2"/>
    <m/>
    <n v="98"/>
    <x v="401"/>
    <n v="7.6426024955436725E-2"/>
    <n v="0.34391711229946531"/>
    <n v="0.17195855614973266"/>
    <n v="0.49169614733856826"/>
    <n v="1.1323583563886268"/>
    <n v="1.6240545037271952"/>
    <n v="0.81202725186359759"/>
    <n v="2.9774332568331912"/>
    <x v="0"/>
    <x v="0"/>
    <n v="3"/>
    <m/>
    <m/>
    <m/>
    <m/>
  </r>
  <r>
    <n v="3222"/>
    <x v="0"/>
    <x v="648"/>
    <x v="0"/>
    <m/>
    <s v="L546-550"/>
    <x v="25"/>
    <x v="25"/>
    <x v="15"/>
    <n v="46"/>
    <n v="0"/>
    <n v="0"/>
    <n v="0"/>
    <n v="0"/>
    <n v="0"/>
    <n v="0"/>
    <n v="0"/>
    <n v="0"/>
    <m/>
    <x v="11"/>
    <x v="3"/>
    <m/>
    <n v="46"/>
    <x v="402"/>
    <n v="1.6838553603259487E-2"/>
    <n v="7.5773491214667685E-2"/>
    <n v="2.5257830404889228E-2"/>
    <n v="0.10833288710624846"/>
    <n v="1.4757522988848739"/>
    <n v="1.5840851859911225"/>
    <n v="0.79204259299556123"/>
    <n v="2.9041561743170576"/>
    <x v="0"/>
    <x v="0"/>
    <n v="4"/>
    <m/>
    <m/>
    <m/>
    <m/>
  </r>
  <r>
    <n v="3222"/>
    <x v="1"/>
    <x v="649"/>
    <x v="0"/>
    <m/>
    <s v="L547-551"/>
    <x v="6"/>
    <x v="6"/>
    <x v="5"/>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22"/>
    <x v="1"/>
    <x v="650"/>
    <x v="0"/>
    <m/>
    <s v="L548-552"/>
    <x v="14"/>
    <x v="14"/>
    <x v="10"/>
    <n v="18"/>
    <n v="0"/>
    <n v="0"/>
    <n v="0"/>
    <n v="0"/>
    <n v="0"/>
    <n v="0"/>
    <n v="0"/>
    <n v="0"/>
    <m/>
    <x v="13"/>
    <x v="1"/>
    <m/>
    <n v="18"/>
    <x v="3"/>
    <n v="2.5783040488922848E-3"/>
    <n v="9.6686401833460667E-3"/>
    <n v="1.9337280366692137E-3"/>
    <n v="1.3823194479530759E-2"/>
    <n v="2.1163108863957674"/>
    <n v="2.130134080875298"/>
    <n v="1.065067040437649"/>
    <n v="3.9052458149380462"/>
    <x v="0"/>
    <x v="0"/>
    <n v="4"/>
    <m/>
    <m/>
    <m/>
    <m/>
  </r>
  <r>
    <n v="3222"/>
    <x v="1"/>
    <x v="651"/>
    <x v="0"/>
    <m/>
    <s v="L574-576"/>
    <x v="14"/>
    <x v="14"/>
    <x v="10"/>
    <n v="20"/>
    <n v="17"/>
    <n v="0"/>
    <n v="0"/>
    <n v="0"/>
    <n v="0"/>
    <n v="0"/>
    <n v="0"/>
    <n v="0"/>
    <m/>
    <x v="3"/>
    <x v="1"/>
    <m/>
    <n v="26.248809496813376"/>
    <x v="404"/>
    <n v="5.482874968169087E-3"/>
    <n v="1.2336468678380447E-2"/>
    <n v="4.1121562261268157E-3"/>
    <n v="1.7637372215549438E-2"/>
    <n v="2.0279135056053454"/>
    <n v="2.0455508778208951"/>
    <n v="1.0227754389104475"/>
    <n v="3.7501766093383075"/>
    <x v="0"/>
    <x v="0"/>
    <n v="2"/>
    <m/>
    <m/>
    <m/>
    <m/>
  </r>
  <r>
    <n v="3222"/>
    <x v="0"/>
    <x v="652"/>
    <x v="0"/>
    <m/>
    <s v="L549-553"/>
    <x v="2"/>
    <x v="2"/>
    <x v="2"/>
    <n v="89"/>
    <n v="89"/>
    <n v="64"/>
    <n v="18"/>
    <n v="0"/>
    <n v="0"/>
    <n v="0"/>
    <n v="0"/>
    <n v="0"/>
    <m/>
    <x v="15"/>
    <x v="19"/>
    <m/>
    <n v="142.34465216508838"/>
    <x v="405"/>
    <n v="0.16123949579831934"/>
    <n v="0.84650735294117641"/>
    <n v="0.2116268382352941"/>
    <n v="1.2102462751912131"/>
    <n v="0.96713879720548268"/>
    <n v="2.1773850723966959"/>
    <n v="1.0886925361983479"/>
    <n v="3.9918726327272758"/>
    <x v="0"/>
    <x v="0"/>
    <n v="5.25"/>
    <m/>
    <m/>
    <m/>
    <m/>
  </r>
  <r>
    <n v="3222"/>
    <x v="0"/>
    <x v="653"/>
    <x v="0"/>
    <m/>
    <s v="L551-0"/>
    <x v="8"/>
    <x v="8"/>
    <x v="1"/>
    <n v="110"/>
    <n v="0"/>
    <n v="0"/>
    <n v="0"/>
    <n v="0"/>
    <n v="0"/>
    <n v="0"/>
    <n v="0"/>
    <n v="0"/>
    <m/>
    <x v="0"/>
    <x v="3"/>
    <m/>
    <n v="110"/>
    <x v="197"/>
    <n v="9.6288515406162484E-2"/>
    <n v="0.64994747899159677"/>
    <n v="0.14443277310924374"/>
    <n v="0.92922585112401213"/>
    <n v="1.0129358995553674"/>
    <n v="1.9421617506793796"/>
    <n v="0.97108087533968979"/>
    <n v="3.5606298762455291"/>
    <x v="0"/>
    <x v="0"/>
    <n v="7"/>
    <m/>
    <m/>
    <m/>
    <m/>
  </r>
  <r>
    <n v="3222"/>
    <x v="1"/>
    <x v="654"/>
    <x v="0"/>
    <m/>
    <s v="L552-554"/>
    <x v="6"/>
    <x v="6"/>
    <x v="5"/>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0"/>
    <x v="655"/>
    <x v="0"/>
    <m/>
    <s v="L553-555"/>
    <x v="5"/>
    <x v="5"/>
    <x v="3"/>
    <n v="45"/>
    <n v="21"/>
    <n v="0"/>
    <n v="0"/>
    <n v="0"/>
    <n v="0"/>
    <n v="0"/>
    <n v="0"/>
    <n v="0"/>
    <m/>
    <x v="1"/>
    <x v="1"/>
    <m/>
    <n v="49.658836071740545"/>
    <x v="406"/>
    <n v="1.962375859434683E-2"/>
    <n v="5.8871275783040494E-2"/>
    <n v="1.4717818945760124E-2"/>
    <n v="8.4167895275365057E-2"/>
    <n v="1.5424349366769881"/>
    <n v="1.6266028319523531"/>
    <n v="0.81330141597617656"/>
    <n v="2.9821051919126473"/>
    <x v="0"/>
    <x v="0"/>
    <n v="3"/>
    <m/>
    <m/>
    <m/>
    <m/>
  </r>
  <r>
    <n v="3222"/>
    <x v="0"/>
    <x v="656"/>
    <x v="0"/>
    <m/>
    <s v="L575-577"/>
    <x v="1"/>
    <x v="1"/>
    <x v="1"/>
    <n v="62"/>
    <n v="45"/>
    <n v="34"/>
    <n v="0"/>
    <n v="0"/>
    <n v="0"/>
    <n v="0"/>
    <n v="0"/>
    <n v="0"/>
    <m/>
    <x v="11"/>
    <x v="14"/>
    <m/>
    <n v="83.815273071201048"/>
    <x v="407"/>
    <n v="5.5903043035395991E-2"/>
    <n v="0.25156369365928194"/>
    <n v="5.5903029059635234E-2"/>
    <n v="0.35965904155075401"/>
    <n v="1.1960889796085667"/>
    <n v="1.5557480211593209"/>
    <n v="0.77787401057966044"/>
    <n v="2.8522047054587549"/>
    <x v="0"/>
    <x v="0"/>
    <n v="4.6666670000000003"/>
    <m/>
    <m/>
    <m/>
    <m/>
  </r>
  <r>
    <n v="3222"/>
    <x v="1"/>
    <x v="657"/>
    <x v="0"/>
    <m/>
    <s v="L576-578"/>
    <x v="6"/>
    <x v="6"/>
    <x v="5"/>
    <n v="25"/>
    <n v="0"/>
    <n v="0"/>
    <n v="0"/>
    <n v="0"/>
    <n v="0"/>
    <n v="0"/>
    <n v="0"/>
    <n v="0"/>
    <m/>
    <x v="1"/>
    <x v="1"/>
    <m/>
    <n v="25"/>
    <x v="48"/>
    <n v="4.9735803412273996E-3"/>
    <n v="1.49207410236822E-2"/>
    <n v="3.73018525592055E-3"/>
    <n v="2.1332090246189438E-2"/>
    <n v="1.9614906826132665"/>
    <n v="1.9828227728594561"/>
    <n v="0.99141138642972804"/>
    <n v="3.6351750835756693"/>
    <x v="0"/>
    <x v="0"/>
    <n v="3"/>
    <m/>
    <m/>
    <m/>
    <m/>
  </r>
  <r>
    <n v="3222"/>
    <x v="1"/>
    <x v="658"/>
    <x v="0"/>
    <m/>
    <s v="L583-585"/>
    <x v="1"/>
    <x v="1"/>
    <x v="1"/>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22"/>
    <x v="0"/>
    <x v="659"/>
    <x v="0"/>
    <m/>
    <s v="L586-588"/>
    <x v="14"/>
    <x v="14"/>
    <x v="10"/>
    <n v="41"/>
    <n v="43"/>
    <n v="28"/>
    <n v="24"/>
    <n v="25"/>
    <n v="0"/>
    <n v="0"/>
    <n v="0"/>
    <n v="0"/>
    <m/>
    <x v="46"/>
    <x v="20"/>
    <m/>
    <n v="74.263045991933296"/>
    <x v="408"/>
    <n v="4.3886872930990584E-2"/>
    <n v="0.17115880443086329"/>
    <n v="4.6081216577540107E-2"/>
    <n v="0.24470467363208837"/>
    <n v="1.2795248933332204"/>
    <n v="1.5242295669653088"/>
    <n v="0.76211478348265438"/>
    <n v="2.7944208727697326"/>
    <x v="0"/>
    <x v="0"/>
    <n v="3.8000000000000003"/>
    <m/>
    <m/>
    <m/>
    <m/>
  </r>
  <r>
    <n v="3222"/>
    <x v="0"/>
    <x v="660"/>
    <x v="0"/>
    <m/>
    <s v="L584-586"/>
    <x v="4"/>
    <x v="4"/>
    <x v="4"/>
    <n v="43.3"/>
    <n v="0"/>
    <n v="0"/>
    <n v="0"/>
    <n v="0"/>
    <n v="0"/>
    <n v="0"/>
    <n v="0"/>
    <n v="0"/>
    <m/>
    <x v="13"/>
    <x v="1"/>
    <m/>
    <n v="43.3"/>
    <x v="152"/>
    <n v="1.4919865673542143E-2"/>
    <n v="5.5949496275783037E-2"/>
    <n v="1.1189899255156607E-2"/>
    <n v="7.9990645363356233E-2"/>
    <n v="1.556244522858792"/>
    <n v="1.6362351682221483"/>
    <n v="0.81811758411107416"/>
    <n v="2.9997644750739383"/>
    <x v="0"/>
    <x v="0"/>
    <n v="4"/>
    <m/>
    <m/>
    <m/>
    <m/>
  </r>
  <r>
    <n v="3222"/>
    <x v="1"/>
    <x v="661"/>
    <x v="0"/>
    <m/>
    <s v="L585-587"/>
    <x v="6"/>
    <x v="6"/>
    <x v="5"/>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22"/>
    <x v="1"/>
    <x v="662"/>
    <x v="0"/>
    <m/>
    <s v="L578-580"/>
    <x v="18"/>
    <x v="18"/>
    <x v="12"/>
    <n v="22"/>
    <n v="18"/>
    <n v="0"/>
    <n v="0"/>
    <n v="0"/>
    <n v="0"/>
    <n v="0"/>
    <n v="0"/>
    <n v="0"/>
    <m/>
    <x v="1"/>
    <x v="1"/>
    <m/>
    <n v="28.42534080710379"/>
    <x v="409"/>
    <n v="6.4298446651387831E-3"/>
    <n v="1.9289533995416351E-2"/>
    <n v="4.8223834988540878E-3"/>
    <n v="2.7578126270273711E-2"/>
    <n v="1.8752410927279444"/>
    <n v="1.902819218998218"/>
    <n v="0.95140960949910902"/>
    <n v="3.4885019014967331"/>
    <x v="0"/>
    <x v="0"/>
    <n v="3"/>
    <m/>
    <m/>
    <m/>
    <m/>
  </r>
  <r>
    <n v="1312"/>
    <x v="0"/>
    <x v="663"/>
    <x v="0"/>
    <m/>
    <s v="L577-579"/>
    <x v="1"/>
    <x v="1"/>
    <x v="1"/>
    <n v="68"/>
    <n v="34"/>
    <n v="40"/>
    <n v="0"/>
    <n v="0"/>
    <n v="0"/>
    <n v="0"/>
    <n v="0"/>
    <n v="0"/>
    <m/>
    <x v="13"/>
    <x v="1"/>
    <m/>
    <n v="85.906926379658117"/>
    <x v="410"/>
    <n v="5.8728036669213148E-2"/>
    <n v="0.22023013750954928"/>
    <n v="4.4046027501909862E-2"/>
    <n v="0.31486165203375616"/>
    <n v="1.2242756966471662"/>
    <n v="1.5391373486809223"/>
    <n v="0.76956867434046117"/>
    <n v="2.8217518059150239"/>
    <x v="0"/>
    <x v="0"/>
    <n v="4"/>
    <m/>
    <m/>
    <m/>
    <m/>
  </r>
  <r>
    <n v="3222"/>
    <x v="0"/>
    <x v="664"/>
    <x v="0"/>
    <m/>
    <s v="L587-589"/>
    <x v="1"/>
    <x v="1"/>
    <x v="1"/>
    <n v="32"/>
    <n v="25"/>
    <n v="26"/>
    <n v="0"/>
    <n v="0"/>
    <n v="0"/>
    <n v="0"/>
    <n v="0"/>
    <n v="0"/>
    <m/>
    <x v="3"/>
    <x v="1"/>
    <m/>
    <n v="48.218253804964775"/>
    <x v="411"/>
    <n v="1.850171886936593E-2"/>
    <n v="4.1628867456073346E-2"/>
    <n v="1.3876289152024449E-2"/>
    <n v="5.9516531786868554E-2"/>
    <n v="1.6389320703166812"/>
    <n v="1.6984486021035496"/>
    <n v="0.84922430105177482"/>
    <n v="3.1138224371898411"/>
    <x v="0"/>
    <x v="0"/>
    <n v="2"/>
    <m/>
    <m/>
    <m/>
    <m/>
  </r>
  <r>
    <n v="3222"/>
    <x v="0"/>
    <x v="665"/>
    <x v="0"/>
    <m/>
    <s v="L579-581"/>
    <x v="1"/>
    <x v="1"/>
    <x v="1"/>
    <n v="34"/>
    <n v="34"/>
    <n v="0"/>
    <n v="0"/>
    <n v="0"/>
    <n v="0"/>
    <n v="0"/>
    <n v="0"/>
    <n v="0"/>
    <m/>
    <x v="1"/>
    <x v="1"/>
    <m/>
    <n v="48.083261120685229"/>
    <x v="412"/>
    <n v="1.8398268398268396E-2"/>
    <n v="5.5194805194805185E-2"/>
    <n v="1.3798701298701296E-2"/>
    <n v="7.8911668238703964E-2"/>
    <n v="1.559949616079551"/>
    <n v="1.6388612843182548"/>
    <n v="0.81943064215912742"/>
    <n v="3.0045790212501338"/>
    <x v="0"/>
    <x v="0"/>
    <n v="3"/>
    <m/>
    <m/>
    <m/>
    <m/>
  </r>
  <r>
    <n v="1312"/>
    <x v="0"/>
    <x v="666"/>
    <x v="0"/>
    <m/>
    <s v="L588-590"/>
    <x v="1"/>
    <x v="1"/>
    <x v="1"/>
    <n v="44"/>
    <n v="67"/>
    <n v="27"/>
    <n v="0"/>
    <n v="0"/>
    <n v="0"/>
    <n v="0"/>
    <n v="0"/>
    <n v="0"/>
    <m/>
    <x v="3"/>
    <x v="1"/>
    <m/>
    <n v="84.581321815161999"/>
    <x v="413"/>
    <n v="5.6929590017825313E-2"/>
    <n v="0.12809157754010694"/>
    <n v="4.2697192513368981E-2"/>
    <n v="0.1831317283454871"/>
    <n v="1.3461395825847409"/>
    <n v="1.5292713109302281"/>
    <n v="0.76463565546511403"/>
    <n v="2.8036640700387512"/>
    <x v="0"/>
    <x v="0"/>
    <n v="2"/>
    <m/>
    <m/>
    <m/>
    <m/>
  </r>
  <r>
    <n v="3222"/>
    <x v="0"/>
    <x v="667"/>
    <x v="0"/>
    <m/>
    <s v="L580-582"/>
    <x v="12"/>
    <x v="12"/>
    <x v="9"/>
    <n v="84"/>
    <n v="56"/>
    <n v="0"/>
    <n v="0"/>
    <n v="0"/>
    <n v="0"/>
    <n v="0"/>
    <n v="0"/>
    <n v="0"/>
    <m/>
    <x v="15"/>
    <x v="1"/>
    <m/>
    <n v="100.9554357129917"/>
    <x v="414"/>
    <n v="8.1105169340463454E-2"/>
    <n v="0.42580213903743314"/>
    <n v="6.0828877005347587E-2"/>
    <n v="0.60876665860965584"/>
    <n v="1.0907937846174225"/>
    <n v="1.6995604432270783"/>
    <n v="0.84978022161353917"/>
    <n v="3.115860812582977"/>
    <x v="0"/>
    <x v="0"/>
    <n v="6"/>
    <m/>
    <m/>
    <m/>
    <m/>
  </r>
  <r>
    <n v="1312"/>
    <x v="0"/>
    <x v="668"/>
    <x v="0"/>
    <m/>
    <s v="L581-583"/>
    <x v="1"/>
    <x v="1"/>
    <x v="1"/>
    <n v="53"/>
    <n v="30"/>
    <n v="27"/>
    <n v="40"/>
    <n v="0"/>
    <n v="0"/>
    <n v="0"/>
    <n v="0"/>
    <n v="0"/>
    <m/>
    <x v="1"/>
    <x v="1"/>
    <m/>
    <n v="77.704568720249654"/>
    <x v="415"/>
    <n v="4.804876496052967E-2"/>
    <n v="0.144146294881589"/>
    <n v="3.6036573720397251E-2"/>
    <n v="0.20608505745038697"/>
    <n v="1.3185920628256704"/>
    <n v="1.5246771202760574"/>
    <n v="0.7623385601380287"/>
    <n v="2.7952413871727719"/>
    <x v="0"/>
    <x v="0"/>
    <n v="3"/>
    <m/>
    <m/>
    <m/>
    <m/>
  </r>
  <r>
    <n v="3222"/>
    <x v="0"/>
    <x v="669"/>
    <x v="0"/>
    <m/>
    <s v="L589-591"/>
    <x v="1"/>
    <x v="1"/>
    <x v="1"/>
    <n v="30"/>
    <n v="25"/>
    <n v="0"/>
    <n v="0"/>
    <n v="0"/>
    <n v="0"/>
    <n v="0"/>
    <n v="0"/>
    <n v="0"/>
    <m/>
    <x v="3"/>
    <x v="1"/>
    <m/>
    <n v="39.05124837953327"/>
    <x v="416"/>
    <n v="1.2135536032594853E-2"/>
    <n v="2.7304956073338417E-2"/>
    <n v="9.1016520244461396E-3"/>
    <n v="3.9037725150526663E-2"/>
    <n v="1.7645381958277173"/>
    <n v="1.803575920978244"/>
    <n v="0.90178796048912202"/>
    <n v="3.3065558551267804"/>
    <x v="0"/>
    <x v="0"/>
    <n v="2"/>
    <m/>
    <m/>
    <m/>
    <m/>
  </r>
  <r>
    <n v="32111"/>
    <x v="0"/>
    <x v="670"/>
    <x v="0"/>
    <m/>
    <s v="L582-584"/>
    <x v="13"/>
    <x v="13"/>
    <x v="0"/>
    <n v="68"/>
    <n v="0"/>
    <n v="0"/>
    <n v="0"/>
    <n v="0"/>
    <n v="0"/>
    <n v="0"/>
    <n v="0"/>
    <n v="0"/>
    <m/>
    <x v="3"/>
    <x v="1"/>
    <m/>
    <n v="68"/>
    <x v="283"/>
    <n v="3.6796536796536806E-2"/>
    <n v="8.279220779220782E-2"/>
    <n v="2.7597402597402607E-2"/>
    <n v="0.11836750235805601"/>
    <n v="1.4530380666824245"/>
    <n v="1.5714055690404805"/>
    <n v="0.78570278452024023"/>
    <n v="2.8809102099075474"/>
    <x v="0"/>
    <x v="0"/>
    <n v="2"/>
    <m/>
    <m/>
    <m/>
    <m/>
  </r>
  <r>
    <n v="32111"/>
    <x v="1"/>
    <x v="671"/>
    <x v="0"/>
    <m/>
    <s v="L590-592"/>
    <x v="14"/>
    <x v="14"/>
    <x v="10"/>
    <n v="19"/>
    <n v="0"/>
    <n v="0"/>
    <n v="0"/>
    <n v="0"/>
    <n v="0"/>
    <n v="0"/>
    <n v="0"/>
    <n v="0"/>
    <m/>
    <x v="6"/>
    <x v="1"/>
    <m/>
    <n v="19"/>
    <x v="31"/>
    <n v="2.8727400050929464E-3"/>
    <n v="4.30911000763942E-3"/>
    <n v="2.15455500381971E-3"/>
    <n v="6.1607076630995107E-3"/>
    <n v="2.4380111176575809"/>
    <n v="2.4441718253206806"/>
    <n v="1.2220859126603403"/>
    <n v="4.4809816797545805"/>
    <x v="0"/>
    <x v="0"/>
    <n v="1"/>
    <m/>
    <m/>
    <m/>
    <m/>
  </r>
  <r>
    <n v="32111"/>
    <x v="1"/>
    <x v="672"/>
    <x v="0"/>
    <m/>
    <s v="L591-593"/>
    <x v="1"/>
    <x v="1"/>
    <x v="1"/>
    <n v="18"/>
    <n v="16.3"/>
    <n v="17"/>
    <n v="0"/>
    <n v="0"/>
    <n v="0"/>
    <n v="0"/>
    <n v="0"/>
    <n v="0"/>
    <m/>
    <x v="3"/>
    <x v="1"/>
    <m/>
    <n v="29.642705679475348"/>
    <x v="417"/>
    <n v="6.9923764960529659E-3"/>
    <n v="1.5732847116119174E-2"/>
    <n v="5.2442823720397248E-3"/>
    <n v="2.2493153254109038E-2"/>
    <n v="1.9433721965396256"/>
    <n v="1.9658653497937346"/>
    <n v="0.98293267489686731"/>
    <n v="3.6040864746218468"/>
    <x v="0"/>
    <x v="0"/>
    <n v="2"/>
    <m/>
    <m/>
    <m/>
    <m/>
  </r>
  <r>
    <n v="32111"/>
    <x v="0"/>
    <x v="673"/>
    <x v="0"/>
    <m/>
    <s v="L592-594"/>
    <x v="19"/>
    <x v="19"/>
    <x v="1"/>
    <n v="74"/>
    <n v="61"/>
    <n v="48"/>
    <n v="83"/>
    <n v="63"/>
    <n v="0"/>
    <n v="0"/>
    <n v="0"/>
    <n v="0"/>
    <m/>
    <x v="47"/>
    <x v="20"/>
    <m/>
    <n v="149.52926135041261"/>
    <x v="418"/>
    <n v="0.17792685255920551"/>
    <n v="1.0942501432391138"/>
    <n v="0.18682319518716578"/>
    <n v="1.5644425950717231"/>
    <n v="0.92462925110590422"/>
    <n v="2.4890718461776276"/>
    <n v="1.2445359230888138"/>
    <n v="4.5632983846589834"/>
    <x v="0"/>
    <x v="0"/>
    <n v="6.7999999999999989"/>
    <m/>
    <m/>
    <m/>
    <m/>
  </r>
  <r>
    <n v="1312"/>
    <x v="0"/>
    <x v="674"/>
    <x v="0"/>
    <m/>
    <s v="L593-595"/>
    <x v="34"/>
    <x v="34"/>
    <x v="1"/>
    <n v="58"/>
    <n v="0"/>
    <n v="0"/>
    <n v="0"/>
    <n v="0"/>
    <n v="0"/>
    <n v="0"/>
    <n v="0"/>
    <n v="0"/>
    <m/>
    <x v="1"/>
    <x v="3"/>
    <m/>
    <n v="58"/>
    <x v="304"/>
    <n v="2.6769798828622356E-2"/>
    <n v="8.0309396485867074E-2"/>
    <n v="4.0154698242933537E-2"/>
    <n v="0.11481784254109004"/>
    <n v="1.4608053717215921"/>
    <n v="1.575623214262682"/>
    <n v="0.78781160713134102"/>
    <n v="2.8886425594815837"/>
    <x v="0"/>
    <x v="0"/>
    <n v="2"/>
    <m/>
    <m/>
    <m/>
    <m/>
  </r>
  <r>
    <n v="3231"/>
    <x v="0"/>
    <x v="675"/>
    <x v="0"/>
    <m/>
    <s v="L599-601"/>
    <x v="13"/>
    <x v="13"/>
    <x v="0"/>
    <n v="54"/>
    <n v="0"/>
    <n v="0"/>
    <n v="0"/>
    <n v="0"/>
    <n v="0"/>
    <n v="0"/>
    <n v="0"/>
    <n v="0"/>
    <m/>
    <x v="29"/>
    <x v="3"/>
    <m/>
    <n v="54"/>
    <x v="246"/>
    <n v="2.3204736440030557E-2"/>
    <n v="0.13922841864018334"/>
    <n v="3.4807104660045836E-2"/>
    <n v="0.19905400050524288"/>
    <n v="1.3266311593602425"/>
    <n v="1.5256851598654853"/>
    <n v="0.76284257993274263"/>
    <n v="2.7970894597533893"/>
    <x v="0"/>
    <x v="0"/>
    <n v="6"/>
    <m/>
    <m/>
    <m/>
    <m/>
  </r>
  <r>
    <n v="32111"/>
    <x v="1"/>
    <x v="676"/>
    <x v="0"/>
    <m/>
    <s v="L595-597"/>
    <x v="1"/>
    <x v="1"/>
    <x v="1"/>
    <n v="16"/>
    <n v="17"/>
    <n v="0"/>
    <n v="0"/>
    <n v="0"/>
    <n v="0"/>
    <n v="0"/>
    <n v="0"/>
    <n v="0"/>
    <m/>
    <x v="3"/>
    <x v="1"/>
    <m/>
    <n v="23.345235059857504"/>
    <x v="419"/>
    <n v="4.3369620575502933E-3"/>
    <n v="9.7581646294881592E-3"/>
    <n v="3.2527215431627197E-3"/>
    <n v="1.3951187021007894E-2"/>
    <n v="2.1128982614960989"/>
    <n v="2.126849448517107"/>
    <n v="1.0634247242585535"/>
    <n v="3.8992239889480294"/>
    <x v="0"/>
    <x v="0"/>
    <n v="2"/>
    <m/>
    <m/>
    <m/>
    <m/>
  </r>
  <r>
    <n v="3231"/>
    <x v="0"/>
    <x v="677"/>
    <x v="0"/>
    <m/>
    <s v="L598-600"/>
    <x v="2"/>
    <x v="2"/>
    <x v="2"/>
    <n v="78"/>
    <n v="0"/>
    <n v="0"/>
    <n v="0"/>
    <n v="0"/>
    <n v="0"/>
    <n v="0"/>
    <n v="0"/>
    <n v="0"/>
    <m/>
    <x v="11"/>
    <x v="1"/>
    <m/>
    <n v="78"/>
    <x v="248"/>
    <n v="4.8414820473644003E-2"/>
    <n v="0.217866692131398"/>
    <n v="3.6311115355233001E-2"/>
    <n v="0.31148264893875971"/>
    <n v="1.2265908798279732"/>
    <n v="1.5380735287667329"/>
    <n v="0.76903676438336643"/>
    <n v="2.819801469405677"/>
    <x v="0"/>
    <x v="0"/>
    <n v="5"/>
    <m/>
    <m/>
    <m/>
    <m/>
  </r>
  <r>
    <n v="3231"/>
    <x v="1"/>
    <x v="678"/>
    <x v="0"/>
    <m/>
    <s v="L604-606"/>
    <x v="5"/>
    <x v="5"/>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679"/>
    <x v="0"/>
    <m/>
    <s v="L600-602"/>
    <x v="13"/>
    <x v="13"/>
    <x v="0"/>
    <n v="82"/>
    <n v="79"/>
    <n v="46"/>
    <n v="0"/>
    <n v="0"/>
    <n v="0"/>
    <n v="0"/>
    <n v="0"/>
    <n v="0"/>
    <m/>
    <x v="14"/>
    <x v="13"/>
    <m/>
    <n v="122.804723036209"/>
    <x v="420"/>
    <n v="0.12001050420168066"/>
    <n v="0.90007878151260501"/>
    <n v="0.21001835235031513"/>
    <n v="1.2868370120111319"/>
    <n v="0.95680277785070778"/>
    <n v="2.2436397898618399"/>
    <n v="1.1218198949309199"/>
    <n v="4.1133396147467058"/>
    <x v="1"/>
    <x v="0"/>
    <n v="7.6666670000000003"/>
    <m/>
    <m/>
    <m/>
    <m/>
  </r>
  <r>
    <n v="3231"/>
    <x v="1"/>
    <x v="680"/>
    <x v="0"/>
    <m/>
    <s v="L594-596"/>
    <x v="14"/>
    <x v="14"/>
    <x v="10"/>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231"/>
    <x v="1"/>
    <x v="681"/>
    <x v="0"/>
    <m/>
    <s v="L603-605"/>
    <x v="6"/>
    <x v="6"/>
    <x v="5"/>
    <n v="19"/>
    <n v="16"/>
    <n v="0"/>
    <n v="0"/>
    <n v="0"/>
    <n v="0"/>
    <n v="0"/>
    <n v="0"/>
    <n v="0"/>
    <m/>
    <x v="40"/>
    <x v="1"/>
    <m/>
    <n v="24.839484696748443"/>
    <x v="421"/>
    <n v="4.9099185128596906E-3"/>
    <n v="2.0253413865546223E-2"/>
    <n v="3.6824388846447677E-3"/>
    <n v="2.8956179300177552E-2"/>
    <n v="1.8592984441068547"/>
    <n v="1.8882546234070323"/>
    <n v="0.94412731170351616"/>
    <n v="3.4618001429128924"/>
    <x v="0"/>
    <x v="0"/>
    <n v="4.5"/>
    <m/>
    <m/>
    <m/>
    <m/>
  </r>
  <r>
    <n v="3231"/>
    <x v="0"/>
    <x v="682"/>
    <x v="0"/>
    <m/>
    <s v="L601-603"/>
    <x v="13"/>
    <x v="13"/>
    <x v="0"/>
    <n v="114"/>
    <n v="91"/>
    <n v="29"/>
    <n v="31"/>
    <n v="0"/>
    <n v="0"/>
    <n v="0"/>
    <n v="0"/>
    <n v="0"/>
    <m/>
    <x v="35"/>
    <x v="19"/>
    <m/>
    <n v="151.91774089947495"/>
    <x v="422"/>
    <n v="0.18365641711229949"/>
    <n v="1.1708096590909092"/>
    <n v="0.24104904745989308"/>
    <n v="1.6738992566921409"/>
    <n v="0.91374496456806886"/>
    <n v="2.5876442212602098"/>
    <n v="1.2938221106301049"/>
    <n v="4.7440144056437177"/>
    <x v="0"/>
    <x v="0"/>
    <n v="6.75"/>
    <m/>
    <m/>
    <m/>
    <m/>
  </r>
  <r>
    <n v="3231"/>
    <x v="1"/>
    <x v="683"/>
    <x v="0"/>
    <m/>
    <s v="L602-604"/>
    <x v="6"/>
    <x v="6"/>
    <x v="5"/>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684"/>
    <x v="0"/>
    <m/>
    <s v="L606-608"/>
    <x v="6"/>
    <x v="6"/>
    <x v="5"/>
    <n v="15.8"/>
    <n v="0"/>
    <n v="0"/>
    <n v="0"/>
    <n v="0"/>
    <n v="0"/>
    <n v="0"/>
    <n v="0"/>
    <n v="0"/>
    <m/>
    <x v="1"/>
    <x v="1"/>
    <m/>
    <n v="15.8"/>
    <x v="423"/>
    <n v="1.9865673542144133E-3"/>
    <n v="5.9597020626432403E-3"/>
    <n v="1.4899255156608101E-3"/>
    <n v="8.5205488144939733E-3"/>
    <n v="2.3034305827659138"/>
    <n v="2.311951131580408"/>
    <n v="1.155975565790204"/>
    <n v="4.2385770745640814"/>
    <x v="0"/>
    <x v="0"/>
    <n v="3"/>
    <m/>
    <m/>
    <m/>
    <m/>
  </r>
  <r>
    <n v="3231"/>
    <x v="0"/>
    <x v="685"/>
    <x v="0"/>
    <m/>
    <s v="L605-607"/>
    <x v="13"/>
    <x v="13"/>
    <x v="0"/>
    <n v="76"/>
    <n v="0"/>
    <n v="0"/>
    <n v="0"/>
    <n v="0"/>
    <n v="0"/>
    <n v="0"/>
    <n v="0"/>
    <n v="0"/>
    <m/>
    <x v="4"/>
    <x v="0"/>
    <m/>
    <n v="76"/>
    <x v="289"/>
    <n v="4.5963840081487142E-2"/>
    <n v="0.37920168067226889"/>
    <n v="0.13789152024446144"/>
    <n v="0.54214227435275686"/>
    <n v="1.1131578821164987"/>
    <n v="1.6553001564692555"/>
    <n v="0.82765007823462777"/>
    <n v="3.0347169535269685"/>
    <x v="1"/>
    <x v="0"/>
    <n v="7"/>
    <m/>
    <m/>
    <m/>
    <m/>
  </r>
  <r>
    <n v="3231"/>
    <x v="0"/>
    <x v="686"/>
    <x v="0"/>
    <m/>
    <s v="L607-609"/>
    <x v="13"/>
    <x v="13"/>
    <x v="0"/>
    <n v="61"/>
    <n v="59"/>
    <n v="74"/>
    <n v="0"/>
    <n v="0"/>
    <n v="0"/>
    <n v="0"/>
    <n v="0"/>
    <n v="0"/>
    <m/>
    <x v="48"/>
    <x v="3"/>
    <m/>
    <n v="112.59662517144997"/>
    <x v="424"/>
    <n v="0.10088808250572957"/>
    <n v="0.73143862338856003"/>
    <n v="0.15133212375859437"/>
    <n v="1.0457332312723657"/>
    <n v="0.99220040230711581"/>
    <n v="2.0379336335794815"/>
    <n v="1.0189668167897408"/>
    <n v="3.7362116615623826"/>
    <x v="0"/>
    <x v="0"/>
    <n v="7.6666670000000003"/>
    <m/>
    <m/>
    <m/>
    <m/>
  </r>
  <r>
    <n v="1312"/>
    <x v="0"/>
    <x v="687"/>
    <x v="0"/>
    <m/>
    <s v="L609-611"/>
    <x v="13"/>
    <x v="13"/>
    <x v="0"/>
    <n v="65"/>
    <n v="0"/>
    <n v="0"/>
    <n v="0"/>
    <n v="0"/>
    <n v="0"/>
    <n v="0"/>
    <n v="0"/>
    <n v="0"/>
    <m/>
    <x v="15"/>
    <x v="0"/>
    <m/>
    <n v="65"/>
    <x v="425"/>
    <n v="3.3621403106697222E-2"/>
    <n v="0.1765123663101604"/>
    <n v="0.10086420932009166"/>
    <n v="0.25235862761242106"/>
    <n v="1.2726430810263076"/>
    <n v="1.5250017086387286"/>
    <n v="0.76250085431936432"/>
    <n v="2.7958364658376689"/>
    <x v="0"/>
    <x v="0"/>
    <n v="3"/>
    <m/>
    <m/>
    <m/>
    <m/>
  </r>
  <r>
    <n v="3231"/>
    <x v="1"/>
    <x v="688"/>
    <x v="0"/>
    <m/>
    <s v="L608-610"/>
    <x v="5"/>
    <x v="5"/>
    <x v="3"/>
    <n v="20"/>
    <n v="0"/>
    <n v="0"/>
    <n v="0"/>
    <n v="0"/>
    <n v="0"/>
    <n v="0"/>
    <n v="0"/>
    <n v="0"/>
    <m/>
    <x v="1"/>
    <x v="1"/>
    <m/>
    <n v="20"/>
    <x v="28"/>
    <n v="3.1830914183855366E-3"/>
    <n v="9.5492742551566093E-3"/>
    <n v="2.3873185637891523E-3"/>
    <n v="1.3652537757561242E-2"/>
    <n v="2.1209192606035296"/>
    <n v="2.1345717983610908"/>
    <n v="1.0672858991805454"/>
    <n v="3.9133816303286664"/>
    <x v="0"/>
    <x v="0"/>
    <n v="3"/>
    <m/>
    <m/>
    <m/>
    <m/>
  </r>
  <r>
    <n v="1312"/>
    <x v="0"/>
    <x v="689"/>
    <x v="0"/>
    <m/>
    <s v="L596-598"/>
    <x v="13"/>
    <x v="13"/>
    <x v="0"/>
    <n v="60"/>
    <n v="66"/>
    <n v="0"/>
    <n v="0"/>
    <n v="0"/>
    <n v="0"/>
    <n v="0"/>
    <n v="0"/>
    <n v="0"/>
    <m/>
    <x v="29"/>
    <x v="3"/>
    <m/>
    <n v="89.196412483911033"/>
    <x v="426"/>
    <n v="6.3311688311688319E-2"/>
    <n v="0.37987012987012991"/>
    <n v="9.4967532467532478E-2"/>
    <n v="0.54309795199578625"/>
    <n v="1.1128146470916283"/>
    <n v="1.6559125990874146"/>
    <n v="0.82795629954370731"/>
    <n v="3.0358397649935935"/>
    <x v="0"/>
    <x v="0"/>
    <n v="6"/>
    <m/>
    <m/>
    <m/>
    <m/>
  </r>
  <r>
    <n v="3231"/>
    <x v="0"/>
    <x v="690"/>
    <x v="0"/>
    <m/>
    <s v="L610-612"/>
    <x v="13"/>
    <x v="13"/>
    <x v="0"/>
    <n v="82"/>
    <n v="0"/>
    <n v="0"/>
    <n v="0"/>
    <n v="0"/>
    <n v="0"/>
    <n v="0"/>
    <n v="0"/>
    <n v="0"/>
    <m/>
    <x v="15"/>
    <x v="3"/>
    <m/>
    <n v="82"/>
    <x v="318"/>
    <n v="5.3507766743060854E-2"/>
    <n v="0.28091577540106949"/>
    <n v="8.0261650114591285E-2"/>
    <n v="0.4016235294830578"/>
    <n v="1.1731978734725172"/>
    <n v="1.5748214029555752"/>
    <n v="0.78741070147778758"/>
    <n v="2.887172572085221"/>
    <x v="0"/>
    <x v="0"/>
    <n v="5"/>
    <m/>
    <m/>
    <m/>
    <m/>
  </r>
  <r>
    <n v="3231"/>
    <x v="1"/>
    <x v="691"/>
    <x v="0"/>
    <m/>
    <s v="L611-613"/>
    <x v="14"/>
    <x v="14"/>
    <x v="10"/>
    <n v="30"/>
    <n v="0"/>
    <n v="0"/>
    <n v="0"/>
    <n v="0"/>
    <n v="0"/>
    <n v="0"/>
    <n v="0"/>
    <n v="0"/>
    <m/>
    <x v="13"/>
    <x v="1"/>
    <m/>
    <n v="30"/>
    <x v="89"/>
    <n v="7.1619556913674548E-3"/>
    <n v="2.6857333842627958E-2"/>
    <n v="5.3714667685255913E-3"/>
    <n v="3.8397762443140991E-2"/>
    <n v="1.7696526625798803"/>
    <n v="1.8080504250230214"/>
    <n v="0.90402521251151069"/>
    <n v="3.3147591125422058"/>
    <x v="0"/>
    <x v="0"/>
    <n v="4"/>
    <m/>
    <m/>
    <m/>
    <m/>
  </r>
  <r>
    <n v="1312"/>
    <x v="0"/>
    <x v="692"/>
    <x v="0"/>
    <m/>
    <s v="L597-599"/>
    <x v="13"/>
    <x v="13"/>
    <x v="0"/>
    <n v="98"/>
    <n v="83"/>
    <n v="57"/>
    <n v="0"/>
    <n v="0"/>
    <n v="0"/>
    <n v="0"/>
    <n v="0"/>
    <n v="0"/>
    <m/>
    <x v="4"/>
    <x v="13"/>
    <m/>
    <n v="140.50622761998844"/>
    <x v="427"/>
    <n v="0.15710147695441812"/>
    <n v="1.2960871848739495"/>
    <n v="0.27492754539486253"/>
    <n v="1.8530077528171964"/>
    <n v="0.89762449605078531"/>
    <n v="2.7506322488679817"/>
    <n v="1.3753161244339909"/>
    <n v="5.0428257895912996"/>
    <x v="1"/>
    <x v="0"/>
    <n v="8.6666670000000003"/>
    <m/>
    <m/>
    <m/>
    <m/>
  </r>
  <r>
    <n v="3231"/>
    <x v="0"/>
    <x v="693"/>
    <x v="0"/>
    <m/>
    <s v="L614-616"/>
    <x v="2"/>
    <x v="2"/>
    <x v="2"/>
    <n v="72"/>
    <n v="63"/>
    <n v="73"/>
    <n v="46"/>
    <n v="62"/>
    <n v="0"/>
    <n v="0"/>
    <n v="0"/>
    <n v="0"/>
    <m/>
    <x v="49"/>
    <x v="3"/>
    <m/>
    <n v="142.97552238058094"/>
    <x v="428"/>
    <n v="0.16267188693659282"/>
    <n v="0.87842818945760115"/>
    <n v="0.24400783040488921"/>
    <n v="1.255883295780301"/>
    <n v="0.96089067851947574"/>
    <n v="2.2167739742997767"/>
    <n v="1.1083869871498884"/>
    <n v="4.0640856195495907"/>
    <x v="0"/>
    <x v="0"/>
    <n v="5.2"/>
    <m/>
    <m/>
    <m/>
    <m/>
  </r>
  <r>
    <n v="3231"/>
    <x v="1"/>
    <x v="694"/>
    <x v="0"/>
    <m/>
    <s v="L612-614"/>
    <x v="3"/>
    <x v="3"/>
    <x v="3"/>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31"/>
    <x v="0"/>
    <x v="695"/>
    <x v="0"/>
    <m/>
    <s v="L613-615"/>
    <x v="4"/>
    <x v="4"/>
    <x v="4"/>
    <n v="35"/>
    <n v="0"/>
    <n v="0"/>
    <n v="0"/>
    <n v="0"/>
    <n v="0"/>
    <n v="0"/>
    <n v="0"/>
    <n v="0"/>
    <m/>
    <x v="13"/>
    <x v="0"/>
    <m/>
    <n v="35"/>
    <x v="36"/>
    <n v="9.7482174688057043E-3"/>
    <n v="3.6555815508021394E-2"/>
    <n v="2.9244652406417111E-2"/>
    <n v="5.226362110316414E-2"/>
    <n v="1.6766533002986517"/>
    <n v="1.7289169214018159"/>
    <n v="0.86445846070090793"/>
    <n v="3.1696810225699954"/>
    <x v="0"/>
    <x v="0"/>
    <n v="1"/>
    <m/>
    <m/>
    <m/>
    <m/>
  </r>
  <r>
    <n v="3231"/>
    <x v="1"/>
    <x v="696"/>
    <x v="0"/>
    <m/>
    <s v="L615-617"/>
    <x v="25"/>
    <x v="25"/>
    <x v="15"/>
    <n v="19"/>
    <n v="0"/>
    <n v="0"/>
    <n v="0"/>
    <n v="0"/>
    <n v="0"/>
    <n v="0"/>
    <n v="0"/>
    <n v="0"/>
    <m/>
    <x v="5"/>
    <x v="1"/>
    <m/>
    <n v="19"/>
    <x v="31"/>
    <n v="2.8727400050929464E-3"/>
    <n v="7.5409425133689846E-3"/>
    <n v="2.15455500381971E-3"/>
    <n v="1.0781238410424145E-2"/>
    <n v="2.2104450309684052"/>
    <n v="2.2212262693788292"/>
    <n v="1.1106131346894146"/>
    <n v="4.0722481605278533"/>
    <x v="0"/>
    <x v="0"/>
    <n v="2.5"/>
    <m/>
    <m/>
    <m/>
    <m/>
  </r>
  <r>
    <n v="3231"/>
    <x v="0"/>
    <x v="697"/>
    <x v="0"/>
    <m/>
    <s v="L616-618"/>
    <x v="1"/>
    <x v="1"/>
    <x v="1"/>
    <n v="41"/>
    <n v="23"/>
    <n v="0"/>
    <n v="0"/>
    <n v="0"/>
    <n v="0"/>
    <n v="0"/>
    <n v="0"/>
    <n v="0"/>
    <m/>
    <x v="13"/>
    <x v="1"/>
    <m/>
    <n v="47.010637094172637"/>
    <x v="429"/>
    <n v="1.7586580086580088E-2"/>
    <n v="6.5949675324675328E-2"/>
    <n v="1.3189935064935066E-2"/>
    <n v="9.4287838888157338E-2"/>
    <n v="1.5120731795167999"/>
    <n v="1.6063610184049573"/>
    <n v="0.80318050920247863"/>
    <n v="2.944995200409088"/>
    <x v="0"/>
    <x v="0"/>
    <n v="4"/>
    <m/>
    <m/>
    <m/>
    <m/>
  </r>
  <r>
    <n v="3231"/>
    <x v="0"/>
    <x v="698"/>
    <x v="0"/>
    <m/>
    <s v="L622-624"/>
    <x v="6"/>
    <x v="6"/>
    <x v="5"/>
    <n v="32"/>
    <n v="29"/>
    <n v="0"/>
    <n v="0"/>
    <n v="0"/>
    <n v="0"/>
    <n v="0"/>
    <n v="0"/>
    <n v="0"/>
    <m/>
    <x v="1"/>
    <x v="1"/>
    <m/>
    <n v="43.185645763378368"/>
    <x v="430"/>
    <n v="1.484116373822256E-2"/>
    <n v="4.4523491214667685E-2"/>
    <n v="1.1130872803666921E-2"/>
    <n v="6.3654957294629291E-2"/>
    <n v="1.6197536837964699"/>
    <n v="1.6834086410910991"/>
    <n v="0.84170432054554956"/>
    <n v="3.0862491753336814"/>
    <x v="0"/>
    <x v="0"/>
    <n v="3"/>
    <m/>
    <m/>
    <m/>
    <m/>
  </r>
  <r>
    <n v="3231"/>
    <x v="0"/>
    <x v="699"/>
    <x v="0"/>
    <m/>
    <s v="L623-625"/>
    <x v="2"/>
    <x v="2"/>
    <x v="2"/>
    <n v="74"/>
    <n v="57"/>
    <n v="85"/>
    <n v="31"/>
    <n v="0"/>
    <n v="0"/>
    <n v="0"/>
    <n v="0"/>
    <n v="0"/>
    <m/>
    <x v="50"/>
    <x v="15"/>
    <m/>
    <n v="130.04230081015947"/>
    <x v="431"/>
    <n v="0.13457314744079454"/>
    <n v="0.83267134978991619"/>
    <n v="0.25232465145148975"/>
    <n v="1.1904650279059221"/>
    <n v="0.96993362637263403"/>
    <n v="2.160398654278556"/>
    <n v="1.080199327139278"/>
    <n v="3.9607308661773524"/>
    <x v="0"/>
    <x v="0"/>
    <n v="5.75"/>
    <m/>
    <m/>
    <m/>
    <m/>
  </r>
  <r>
    <n v="3231"/>
    <x v="1"/>
    <x v="700"/>
    <x v="0"/>
    <m/>
    <s v="L617-619"/>
    <x v="25"/>
    <x v="25"/>
    <x v="15"/>
    <n v="27"/>
    <n v="0"/>
    <n v="0"/>
    <n v="0"/>
    <n v="0"/>
    <n v="0"/>
    <n v="0"/>
    <n v="0"/>
    <n v="0"/>
    <m/>
    <x v="13"/>
    <x v="1"/>
    <m/>
    <n v="27"/>
    <x v="403"/>
    <n v="5.8011841100076393E-3"/>
    <n v="2.1754440412528647E-2"/>
    <n v="4.3508880825057295E-3"/>
    <n v="3.1102187578944201E-2"/>
    <n v="1.8361675461023721"/>
    <n v="1.8672697336813162"/>
    <n v="0.93363486684065811"/>
    <n v="3.4233278450824129"/>
    <x v="0"/>
    <x v="0"/>
    <n v="4"/>
    <m/>
    <m/>
    <m/>
    <m/>
  </r>
  <r>
    <n v="3231"/>
    <x v="0"/>
    <x v="701"/>
    <x v="0"/>
    <m/>
    <s v="L618-620"/>
    <x v="13"/>
    <x v="13"/>
    <x v="0"/>
    <n v="75"/>
    <n v="44"/>
    <n v="160"/>
    <n v="0"/>
    <n v="0"/>
    <n v="0"/>
    <n v="0"/>
    <n v="0"/>
    <n v="0"/>
    <m/>
    <x v="33"/>
    <x v="14"/>
    <m/>
    <n v="182.10161998181127"/>
    <x v="432"/>
    <n v="0.26388623631270691"/>
    <n v="1.649288910982859"/>
    <n v="0.26388617034114786"/>
    <n v="2.3579780545271674"/>
    <n v="0.86053450348154192"/>
    <n v="3.2185125580087091"/>
    <n v="1.6092562790043545"/>
    <n v="5.9006063563493001"/>
    <x v="0"/>
    <x v="0"/>
    <n v="7"/>
    <m/>
    <m/>
    <m/>
    <m/>
  </r>
  <r>
    <n v="3231"/>
    <x v="0"/>
    <x v="702"/>
    <x v="0"/>
    <m/>
    <s v="L619-621"/>
    <x v="6"/>
    <x v="6"/>
    <x v="5"/>
    <n v="41"/>
    <n v="36"/>
    <n v="0"/>
    <n v="0"/>
    <n v="0"/>
    <n v="0"/>
    <n v="0"/>
    <n v="0"/>
    <n v="0"/>
    <m/>
    <x v="3"/>
    <x v="1"/>
    <m/>
    <n v="54.561891462814962"/>
    <x v="433"/>
    <n v="2.3690157881334353E-2"/>
    <n v="5.3302855233002294E-2"/>
    <n v="1.7767618411000764E-2"/>
    <n v="7.6206759195487153E-2"/>
    <n v="1.5695058521493253"/>
    <n v="1.6457126113448124"/>
    <n v="0.8228563056724062"/>
    <n v="3.0171397874654891"/>
    <x v="0"/>
    <x v="0"/>
    <n v="2"/>
    <m/>
    <m/>
    <m/>
    <m/>
  </r>
  <r>
    <n v="3231"/>
    <x v="1"/>
    <x v="703"/>
    <x v="0"/>
    <m/>
    <s v="L624-626"/>
    <x v="6"/>
    <x v="6"/>
    <x v="5"/>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1"/>
    <x v="704"/>
    <x v="0"/>
    <m/>
    <s v="L625-627"/>
    <x v="6"/>
    <x v="6"/>
    <x v="5"/>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31"/>
    <x v="0"/>
    <x v="705"/>
    <x v="0"/>
    <m/>
    <s v="L620-622"/>
    <x v="23"/>
    <x v="23"/>
    <x v="14"/>
    <n v="50"/>
    <n v="30"/>
    <n v="0"/>
    <n v="0"/>
    <n v="0"/>
    <n v="0"/>
    <n v="0"/>
    <n v="0"/>
    <n v="0"/>
    <m/>
    <x v="40"/>
    <x v="1"/>
    <m/>
    <n v="58.309518948453004"/>
    <x v="434"/>
    <n v="2.7056277056277049E-2"/>
    <n v="0.11160714285714284"/>
    <n v="2.0292207792207785E-2"/>
    <n v="0.15956403504149699"/>
    <n v="1.3790057584881741"/>
    <n v="1.5385697935296712"/>
    <n v="0.76928489676483558"/>
    <n v="2.8207112881377303"/>
    <x v="0"/>
    <x v="0"/>
    <n v="4.5"/>
    <m/>
    <m/>
    <m/>
    <m/>
  </r>
  <r>
    <n v="3231"/>
    <x v="1"/>
    <x v="706"/>
    <x v="0"/>
    <m/>
    <s v="L621-623"/>
    <x v="4"/>
    <x v="4"/>
    <x v="4"/>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1"/>
    <x v="0"/>
    <x v="707"/>
    <x v="0"/>
    <m/>
    <s v="L626-628"/>
    <x v="4"/>
    <x v="4"/>
    <x v="4"/>
    <n v="37"/>
    <n v="0"/>
    <n v="0"/>
    <n v="0"/>
    <n v="0"/>
    <n v="0"/>
    <n v="0"/>
    <n v="0"/>
    <n v="0"/>
    <m/>
    <x v="13"/>
    <x v="1"/>
    <m/>
    <n v="37"/>
    <x v="382"/>
    <n v="1.0894130379424495E-2"/>
    <n v="4.0852988922841858E-2"/>
    <n v="8.170597784568372E-3"/>
    <n v="5.8407263094066679E-2"/>
    <n v="1.6443401210977582"/>
    <n v="1.7027473841918248"/>
    <n v="0.8513736920959124"/>
    <n v="3.1217035376850122"/>
    <x v="0"/>
    <x v="0"/>
    <n v="4"/>
    <m/>
    <m/>
    <m/>
    <m/>
  </r>
  <r>
    <n v="3231"/>
    <x v="1"/>
    <x v="708"/>
    <x v="0"/>
    <m/>
    <s v="L627-629"/>
    <x v="1"/>
    <x v="1"/>
    <x v="1"/>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0"/>
    <x v="709"/>
    <x v="0"/>
    <m/>
    <s v="L628-630"/>
    <x v="3"/>
    <x v="3"/>
    <x v="3"/>
    <n v="28"/>
    <n v="19"/>
    <n v="0"/>
    <n v="0"/>
    <n v="0"/>
    <n v="0"/>
    <n v="0"/>
    <n v="0"/>
    <n v="0"/>
    <m/>
    <x v="13"/>
    <x v="1"/>
    <m/>
    <n v="33.837848631377263"/>
    <x v="435"/>
    <n v="9.111599185128598E-3"/>
    <n v="3.4168496944232241E-2"/>
    <n v="6.8336993888464485E-3"/>
    <n v="4.8850486663773826E-2"/>
    <n v="1.6965984134683845"/>
    <n v="1.7454489001321583"/>
    <n v="0.87272445006607913"/>
    <n v="3.1999896502422902"/>
    <x v="0"/>
    <x v="0"/>
    <n v="4"/>
    <m/>
    <m/>
    <m/>
    <m/>
  </r>
  <r>
    <n v="3231"/>
    <x v="0"/>
    <x v="710"/>
    <x v="0"/>
    <m/>
    <s v="L630-632"/>
    <x v="13"/>
    <x v="13"/>
    <x v="0"/>
    <n v="102"/>
    <n v="0"/>
    <n v="0"/>
    <n v="0"/>
    <n v="0"/>
    <n v="0"/>
    <n v="0"/>
    <n v="0"/>
    <n v="0"/>
    <m/>
    <x v="14"/>
    <x v="2"/>
    <m/>
    <n v="102"/>
    <x v="254"/>
    <n v="8.2792207792207792E-2"/>
    <n v="0.62094155844155852"/>
    <n v="0.18628246753246752"/>
    <n v="0.88775626768541982"/>
    <n v="1.021065881993003"/>
    <n v="1.9088221496784228"/>
    <n v="0.95441107483921139"/>
    <n v="3.4995072744104418"/>
    <x v="1"/>
    <x v="0"/>
    <n v="7"/>
    <m/>
    <m/>
    <m/>
    <m/>
  </r>
  <r>
    <n v="3231"/>
    <x v="1"/>
    <x v="711"/>
    <x v="0"/>
    <m/>
    <s v="L629-631"/>
    <x v="3"/>
    <x v="3"/>
    <x v="3"/>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1"/>
    <x v="712"/>
    <x v="0"/>
    <m/>
    <s v="L631-633"/>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713"/>
    <x v="0"/>
    <m/>
    <s v="L636-638"/>
    <x v="6"/>
    <x v="6"/>
    <x v="5"/>
    <n v="18"/>
    <n v="17"/>
    <n v="17.3"/>
    <n v="0"/>
    <n v="0"/>
    <n v="0"/>
    <n v="0"/>
    <n v="0"/>
    <n v="0"/>
    <m/>
    <x v="1"/>
    <x v="1"/>
    <m/>
    <n v="30.204138789245423"/>
    <x v="436"/>
    <n v="7.2597561751973514E-3"/>
    <n v="2.1779268525592053E-2"/>
    <n v="5.4448171313980134E-3"/>
    <n v="3.1137684177113864E-2"/>
    <n v="1.8358008526360592"/>
    <n v="1.866938536813173"/>
    <n v="0.93346926840658651"/>
    <n v="3.4227206508241506"/>
    <x v="0"/>
    <x v="0"/>
    <n v="3"/>
    <m/>
    <m/>
    <m/>
    <m/>
  </r>
  <r>
    <n v="3231"/>
    <x v="0"/>
    <x v="714"/>
    <x v="0"/>
    <m/>
    <s v="L635-637"/>
    <x v="36"/>
    <x v="36"/>
    <x v="17"/>
    <n v="30"/>
    <n v="24"/>
    <n v="0"/>
    <n v="0"/>
    <n v="0"/>
    <n v="0"/>
    <n v="0"/>
    <n v="0"/>
    <n v="0"/>
    <m/>
    <x v="1"/>
    <x v="1"/>
    <m/>
    <n v="38.418745424597091"/>
    <x v="357"/>
    <n v="1.1745607333842625E-2"/>
    <n v="3.5236822001527876E-2"/>
    <n v="8.809205500381969E-3"/>
    <n v="5.0377864325400964E-2"/>
    <n v="1.6874768335236079"/>
    <n v="1.7378546978490088"/>
    <n v="0.86892734892450441"/>
    <n v="3.1860669460565161"/>
    <x v="0"/>
    <x v="0"/>
    <n v="3"/>
    <m/>
    <m/>
    <m/>
    <m/>
  </r>
  <r>
    <n v="3231"/>
    <x v="0"/>
    <x v="715"/>
    <x v="0"/>
    <m/>
    <s v="L634-636"/>
    <x v="3"/>
    <x v="3"/>
    <x v="3"/>
    <n v="83"/>
    <n v="22"/>
    <n v="21"/>
    <n v="23"/>
    <n v="20"/>
    <n v="0"/>
    <n v="0"/>
    <n v="0"/>
    <n v="0"/>
    <m/>
    <x v="51"/>
    <x v="12"/>
    <m/>
    <n v="93.504010609171203"/>
    <x v="437"/>
    <n v="6.9574420677361873E-2"/>
    <n v="0.29221256684491986"/>
    <n v="6.2616978609625687E-2"/>
    <n v="0.41777448165025288"/>
    <n v="1.1651264775396002"/>
    <n v="1.5829009591898531"/>
    <n v="0.79145047959492654"/>
    <n v="2.9019850918480636"/>
    <x v="0"/>
    <x v="0"/>
    <n v="4.3999999999999995"/>
    <m/>
    <m/>
    <m/>
    <m/>
  </r>
  <r>
    <n v="3231"/>
    <x v="1"/>
    <x v="716"/>
    <x v="0"/>
    <m/>
    <s v="L633-635"/>
    <x v="1"/>
    <x v="1"/>
    <x v="1"/>
    <n v="25"/>
    <n v="0"/>
    <n v="0"/>
    <n v="0"/>
    <n v="0"/>
    <n v="0"/>
    <n v="0"/>
    <n v="0"/>
    <n v="0"/>
    <m/>
    <x v="3"/>
    <x v="1"/>
    <m/>
    <n v="25"/>
    <x v="48"/>
    <n v="4.9735803412273996E-3"/>
    <n v="1.1190555767761651E-2"/>
    <n v="3.73018525592055E-3"/>
    <n v="1.5999067684642081E-2"/>
    <n v="2.0628280217077752"/>
    <n v="2.0788270893924174"/>
    <n v="1.0394135446962087"/>
    <n v="3.811182997219432"/>
    <x v="0"/>
    <x v="0"/>
    <n v="2"/>
    <m/>
    <m/>
    <m/>
    <m/>
  </r>
  <r>
    <n v="3231"/>
    <x v="0"/>
    <x v="717"/>
    <x v="0"/>
    <m/>
    <s v="L632-634"/>
    <x v="3"/>
    <x v="3"/>
    <x v="3"/>
    <n v="43"/>
    <n v="0"/>
    <n v="0"/>
    <n v="0"/>
    <n v="0"/>
    <n v="0"/>
    <n v="0"/>
    <n v="0"/>
    <n v="0"/>
    <m/>
    <x v="1"/>
    <x v="1"/>
    <m/>
    <n v="43"/>
    <x v="168"/>
    <n v="1.4713840081487146E-2"/>
    <n v="4.4141520244461441E-2"/>
    <n v="1.103538006111536E-2"/>
    <n v="6.3108855784326873E-2"/>
    <n v="1.6221992168370749"/>
    <n v="1.6853080726214018"/>
    <n v="0.8426540363107009"/>
    <n v="3.0897314664725699"/>
    <x v="0"/>
    <x v="0"/>
    <n v="3"/>
    <m/>
    <m/>
    <m/>
    <m/>
  </r>
  <r>
    <n v="3231"/>
    <x v="0"/>
    <x v="718"/>
    <x v="0"/>
    <m/>
    <s v="L637-639"/>
    <x v="1"/>
    <x v="1"/>
    <x v="1"/>
    <n v="37"/>
    <n v="0"/>
    <n v="0"/>
    <n v="0"/>
    <n v="0"/>
    <n v="0"/>
    <n v="0"/>
    <n v="0"/>
    <n v="0"/>
    <m/>
    <x v="13"/>
    <x v="1"/>
    <m/>
    <n v="37"/>
    <x v="382"/>
    <n v="1.0894130379424495E-2"/>
    <n v="4.0852988922841858E-2"/>
    <n v="8.170597784568372E-3"/>
    <n v="5.8407263094066679E-2"/>
    <n v="1.6443401210977582"/>
    <n v="1.7027473841918248"/>
    <n v="0.8513736920959124"/>
    <n v="3.1217035376850122"/>
    <x v="0"/>
    <x v="0"/>
    <n v="4"/>
    <m/>
    <m/>
    <m/>
    <m/>
  </r>
  <r>
    <n v="3231"/>
    <x v="0"/>
    <x v="719"/>
    <x v="0"/>
    <m/>
    <s v="L638-641"/>
    <x v="36"/>
    <x v="36"/>
    <x v="17"/>
    <n v="37"/>
    <n v="32"/>
    <n v="0"/>
    <n v="0"/>
    <n v="0"/>
    <n v="0"/>
    <n v="0"/>
    <n v="0"/>
    <n v="0"/>
    <m/>
    <x v="1"/>
    <x v="1"/>
    <m/>
    <n v="48.918299234540036"/>
    <x v="438"/>
    <n v="1.9042844410491467E-2"/>
    <n v="5.7128533231474404E-2"/>
    <n v="1.4282133307868601E-2"/>
    <n v="8.1676307134610118E-2"/>
    <n v="1.5505721311555678"/>
    <n v="1.6322484382901778"/>
    <n v="0.81612421914508892"/>
    <n v="2.9924554701986592"/>
    <x v="0"/>
    <x v="0"/>
    <n v="3"/>
    <m/>
    <m/>
    <m/>
    <m/>
  </r>
  <r>
    <n v="3231"/>
    <x v="0"/>
    <x v="720"/>
    <x v="0"/>
    <m/>
    <s v="L639-642"/>
    <x v="6"/>
    <x v="6"/>
    <x v="5"/>
    <n v="22"/>
    <n v="21"/>
    <n v="28"/>
    <n v="0"/>
    <n v="0"/>
    <n v="0"/>
    <n v="0"/>
    <n v="0"/>
    <n v="0"/>
    <m/>
    <x v="20"/>
    <x v="1"/>
    <m/>
    <n v="41.340053217188775"/>
    <x v="439"/>
    <n v="1.3599758085052201E-2"/>
    <n v="3.7399338133833074E-2"/>
    <n v="1.019981856378915E-2"/>
    <n v="5.3469600132621004E-2"/>
    <n v="1.6699692543173272"/>
    <n v="1.7234388544499482"/>
    <n v="0.86171942722497408"/>
    <n v="3.1596378998249048"/>
    <x v="0"/>
    <x v="0"/>
    <n v="2.6666669999999999"/>
    <m/>
    <m/>
    <m/>
    <m/>
  </r>
  <r>
    <n v="3231"/>
    <x v="1"/>
    <x v="721"/>
    <x v="0"/>
    <m/>
    <s v="L642-645"/>
    <x v="25"/>
    <x v="25"/>
    <x v="15"/>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0"/>
    <x v="722"/>
    <x v="0"/>
    <m/>
    <s v="L640-643"/>
    <x v="6"/>
    <x v="6"/>
    <x v="5"/>
    <n v="18"/>
    <n v="19"/>
    <n v="20"/>
    <n v="0"/>
    <n v="0"/>
    <n v="0"/>
    <n v="0"/>
    <n v="0"/>
    <n v="0"/>
    <m/>
    <x v="3"/>
    <x v="1"/>
    <m/>
    <n v="32.939338184001208"/>
    <x v="440"/>
    <n v="8.6341354723707669E-3"/>
    <n v="1.9426804812834222E-2"/>
    <n v="6.4756016042780747E-3"/>
    <n v="2.7774381500538646E-2"/>
    <n v="1.8729141300576158"/>
    <n v="1.9006885115581544"/>
    <n v="0.95034425577907722"/>
    <n v="3.4845956045232831"/>
    <x v="0"/>
    <x v="0"/>
    <n v="2"/>
    <m/>
    <m/>
    <m/>
    <m/>
  </r>
  <r>
    <n v="1312"/>
    <x v="0"/>
    <x v="723"/>
    <x v="0"/>
    <m/>
    <s v="L644-647"/>
    <x v="36"/>
    <x v="36"/>
    <x v="17"/>
    <n v="51"/>
    <n v="27"/>
    <n v="0"/>
    <n v="0"/>
    <n v="0"/>
    <n v="0"/>
    <n v="0"/>
    <n v="0"/>
    <n v="0"/>
    <m/>
    <x v="11"/>
    <x v="7"/>
    <m/>
    <n v="57.706152185014034"/>
    <x v="441"/>
    <n v="2.6499236058059591E-2"/>
    <n v="0.11924656226126815"/>
    <n v="2.9811640565317037E-2"/>
    <n v="0.170486065247546"/>
    <n v="1.3631111673629437"/>
    <n v="1.5335972326104896"/>
    <n v="0.76679861630524482"/>
    <n v="2.8115949264525644"/>
    <x v="0"/>
    <x v="0"/>
    <n v="4.5"/>
    <m/>
    <m/>
    <m/>
    <m/>
  </r>
  <r>
    <n v="3231"/>
    <x v="0"/>
    <x v="724"/>
    <x v="0"/>
    <m/>
    <s v="L641-644"/>
    <x v="2"/>
    <x v="2"/>
    <x v="2"/>
    <n v="67"/>
    <n v="35"/>
    <n v="0"/>
    <n v="0"/>
    <n v="0"/>
    <n v="0"/>
    <n v="0"/>
    <n v="0"/>
    <n v="0"/>
    <m/>
    <x v="25"/>
    <x v="3"/>
    <m/>
    <n v="75.591004755857028"/>
    <x v="442"/>
    <n v="4.5470460911637381E-2"/>
    <n v="0.25577134262796025"/>
    <n v="6.8205691367456078E-2"/>
    <n v="0.36567469100017935"/>
    <n v="1.1926199845336971"/>
    <n v="1.5582946755338765"/>
    <n v="0.77914733776693823"/>
    <n v="2.8568735718121068"/>
    <x v="0"/>
    <x v="0"/>
    <n v="5.5"/>
    <m/>
    <m/>
    <m/>
    <m/>
  </r>
  <r>
    <n v="1312"/>
    <x v="0"/>
    <x v="725"/>
    <x v="0"/>
    <m/>
    <s v="L643-646"/>
    <x v="3"/>
    <x v="3"/>
    <x v="3"/>
    <n v="48"/>
    <n v="22"/>
    <n v="18"/>
    <n v="0"/>
    <n v="0"/>
    <n v="0"/>
    <n v="0"/>
    <n v="0"/>
    <n v="0"/>
    <m/>
    <x v="52"/>
    <x v="14"/>
    <m/>
    <n v="55.785302723925412"/>
    <x v="443"/>
    <n v="2.4764451235039467E-2"/>
    <n v="0.10524892394003055"/>
    <n v="2.476444504392666E-2"/>
    <n v="0.15047372916931612"/>
    <n v="1.3932422444146451"/>
    <n v="1.5437159735839612"/>
    <n v="0.77185798679198059"/>
    <n v="2.8301459515705956"/>
    <x v="0"/>
    <x v="0"/>
    <n v="4.3333340000000007"/>
    <m/>
    <m/>
    <m/>
    <m/>
  </r>
  <r>
    <n v="3231"/>
    <x v="0"/>
    <x v="726"/>
    <x v="0"/>
    <m/>
    <s v="L645-648"/>
    <x v="1"/>
    <x v="1"/>
    <x v="1"/>
    <n v="25"/>
    <n v="24"/>
    <n v="22"/>
    <n v="21"/>
    <n v="17"/>
    <n v="0"/>
    <n v="0"/>
    <n v="0"/>
    <n v="0"/>
    <m/>
    <x v="3"/>
    <x v="1"/>
    <m/>
    <n v="49.142649501222458"/>
    <x v="444"/>
    <n v="1.9217914438502674E-2"/>
    <n v="4.3240307486631019E-2"/>
    <n v="1.4413435828877006E-2"/>
    <n v="6.1820397533457E-2"/>
    <n v="1.6280690598828889"/>
    <n v="1.6898894574163459"/>
    <n v="0.84494472870817294"/>
    <n v="3.0981306719299675"/>
    <x v="0"/>
    <x v="0"/>
    <n v="2"/>
    <m/>
    <m/>
    <m/>
    <m/>
  </r>
  <r>
    <n v="3231"/>
    <x v="0"/>
    <x v="727"/>
    <x v="0"/>
    <m/>
    <s v="L648-651"/>
    <x v="3"/>
    <x v="3"/>
    <x v="3"/>
    <n v="86"/>
    <n v="0"/>
    <n v="0"/>
    <n v="0"/>
    <n v="0"/>
    <n v="0"/>
    <n v="0"/>
    <n v="0"/>
    <n v="0"/>
    <m/>
    <x v="29"/>
    <x v="3"/>
    <m/>
    <n v="86"/>
    <x v="445"/>
    <n v="5.8855360325948583E-2"/>
    <n v="0.35313216195569153"/>
    <n v="8.8283040488922881E-2"/>
    <n v="0.50487084627461498"/>
    <n v="1.1271277198569403"/>
    <n v="1.6319985661315553"/>
    <n v="0.81599928306577763"/>
    <n v="2.9919973712411845"/>
    <x v="0"/>
    <x v="0"/>
    <n v="6"/>
    <m/>
    <m/>
    <m/>
    <m/>
  </r>
  <r>
    <n v="3231"/>
    <x v="1"/>
    <x v="728"/>
    <x v="0"/>
    <m/>
    <s v="L646-649"/>
    <x v="25"/>
    <x v="25"/>
    <x v="15"/>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1"/>
    <x v="729"/>
    <x v="0"/>
    <m/>
    <s v="L647-650"/>
    <x v="6"/>
    <x v="6"/>
    <x v="5"/>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1"/>
    <x v="0"/>
    <x v="730"/>
    <x v="0"/>
    <m/>
    <s v="L649-652"/>
    <x v="11"/>
    <x v="11"/>
    <x v="8"/>
    <n v="32"/>
    <n v="39"/>
    <n v="30"/>
    <n v="20"/>
    <n v="0"/>
    <n v="0"/>
    <n v="0"/>
    <n v="0"/>
    <n v="0"/>
    <m/>
    <x v="53"/>
    <x v="7"/>
    <m/>
    <n v="62.008063991709982"/>
    <x v="96"/>
    <n v="3.0597466259230974E-2"/>
    <n v="0.12047752339572196"/>
    <n v="3.4422149541634847E-2"/>
    <n v="0.17224596269285669"/>
    <n v="1.360662140910746"/>
    <n v="1.5329081036036027"/>
    <n v="0.76645405180180137"/>
    <n v="2.8103315232732715"/>
    <x v="0"/>
    <x v="0"/>
    <n v="3.75"/>
    <m/>
    <m/>
    <m/>
    <m/>
  </r>
  <r>
    <n v="3231"/>
    <x v="1"/>
    <x v="731"/>
    <x v="0"/>
    <m/>
    <s v="L653-656"/>
    <x v="13"/>
    <x v="13"/>
    <x v="0"/>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1312"/>
    <x v="1"/>
    <x v="732"/>
    <x v="0"/>
    <m/>
    <s v="L661-664"/>
    <x v="25"/>
    <x v="25"/>
    <x v="15"/>
    <n v="26"/>
    <n v="0"/>
    <n v="0"/>
    <n v="0"/>
    <n v="0"/>
    <n v="0"/>
    <n v="0"/>
    <n v="0"/>
    <n v="0"/>
    <m/>
    <x v="13"/>
    <x v="16"/>
    <m/>
    <n v="26"/>
    <x v="66"/>
    <n v="5.3794244970715548E-3"/>
    <n v="2.0172841864018329E-2"/>
    <n v="1.412098930481283E-2"/>
    <n v="2.8840986012848114E-2"/>
    <n v="1.8605966334130035"/>
    <n v="1.8894376194258515"/>
    <n v="0.94471880971292577"/>
    <n v="3.4639689689473943"/>
    <x v="0"/>
    <x v="0"/>
    <n v="1.5"/>
    <m/>
    <m/>
    <m/>
    <m/>
  </r>
  <r>
    <n v="3231"/>
    <x v="1"/>
    <x v="733"/>
    <x v="0"/>
    <m/>
    <s v="L651-654"/>
    <x v="6"/>
    <x v="6"/>
    <x v="5"/>
    <n v="18"/>
    <n v="19"/>
    <n v="0"/>
    <n v="0"/>
    <n v="0"/>
    <n v="0"/>
    <n v="0"/>
    <n v="0"/>
    <n v="0"/>
    <m/>
    <x v="1"/>
    <x v="1"/>
    <m/>
    <n v="26.172504656604801"/>
    <x v="35"/>
    <n v="5.4510440539852299E-3"/>
    <n v="1.6353132161955691E-2"/>
    <n v="4.0882830404889228E-3"/>
    <n v="2.3379970909823626E-2"/>
    <n v="1.9302582684464402"/>
    <n v="1.9536382393562639"/>
    <n v="0.97681911967813195"/>
    <n v="3.5816701054864839"/>
    <x v="0"/>
    <x v="0"/>
    <n v="3"/>
    <m/>
    <m/>
    <m/>
    <m/>
  </r>
  <r>
    <n v="3231"/>
    <x v="0"/>
    <x v="734"/>
    <x v="0"/>
    <m/>
    <s v="L654-657"/>
    <x v="36"/>
    <x v="36"/>
    <x v="17"/>
    <n v="37"/>
    <n v="0"/>
    <n v="0"/>
    <n v="0"/>
    <n v="0"/>
    <n v="0"/>
    <n v="0"/>
    <n v="0"/>
    <n v="0"/>
    <m/>
    <x v="11"/>
    <x v="3"/>
    <m/>
    <n v="37"/>
    <x v="382"/>
    <n v="1.0894130379424495E-2"/>
    <n v="4.9023586707410235E-2"/>
    <n v="1.6341195569136744E-2"/>
    <n v="7.0088715712880029E-2"/>
    <n v="1.59267446552584"/>
    <n v="1.66276318123872"/>
    <n v="0.83138159061936001"/>
    <n v="3.0483991656043199"/>
    <x v="0"/>
    <x v="0"/>
    <n v="4"/>
    <m/>
    <m/>
    <m/>
    <m/>
  </r>
  <r>
    <n v="1312"/>
    <x v="0"/>
    <x v="735"/>
    <x v="0"/>
    <m/>
    <s v="L662-665"/>
    <x v="1"/>
    <x v="1"/>
    <x v="1"/>
    <n v="37"/>
    <n v="38"/>
    <n v="0"/>
    <n v="0"/>
    <n v="0"/>
    <n v="0"/>
    <n v="0"/>
    <n v="0"/>
    <n v="0"/>
    <m/>
    <x v="13"/>
    <x v="1"/>
    <m/>
    <n v="53.037722424704477"/>
    <x v="446"/>
    <n v="2.2385090399796283E-2"/>
    <n v="8.3944088999236055E-2"/>
    <n v="1.6788817799847214E-2"/>
    <n v="0.12001433972506179"/>
    <n v="1.4495268928379466"/>
    <n v="1.5695412325630083"/>
    <n v="0.78477061628150413"/>
    <n v="2.8774922596988484"/>
    <x v="0"/>
    <x v="0"/>
    <n v="4"/>
    <m/>
    <m/>
    <m/>
    <m/>
  </r>
  <r>
    <n v="3231"/>
    <x v="1"/>
    <x v="736"/>
    <x v="0"/>
    <m/>
    <s v="L652-655"/>
    <x v="6"/>
    <x v="6"/>
    <x v="5"/>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1"/>
    <x v="737"/>
    <x v="0"/>
    <m/>
    <s v="L650-653"/>
    <x v="6"/>
    <x v="6"/>
    <x v="5"/>
    <n v="19"/>
    <n v="18"/>
    <n v="0"/>
    <n v="0"/>
    <n v="0"/>
    <n v="0"/>
    <n v="0"/>
    <n v="0"/>
    <n v="0"/>
    <m/>
    <x v="1"/>
    <x v="1"/>
    <m/>
    <n v="26.172504656604801"/>
    <x v="35"/>
    <n v="5.4510440539852299E-3"/>
    <n v="1.6353132161955691E-2"/>
    <n v="4.0882830404889228E-3"/>
    <n v="2.3379970909823626E-2"/>
    <n v="1.9302582684464402"/>
    <n v="1.9536382393562639"/>
    <n v="0.97681911967813195"/>
    <n v="3.5816701054864839"/>
    <x v="0"/>
    <x v="0"/>
    <n v="3"/>
    <m/>
    <m/>
    <m/>
    <m/>
  </r>
  <r>
    <n v="3231"/>
    <x v="0"/>
    <x v="738"/>
    <x v="0"/>
    <m/>
    <s v="L655-658"/>
    <x v="3"/>
    <x v="3"/>
    <x v="3"/>
    <n v="34"/>
    <n v="37"/>
    <n v="0"/>
    <n v="0"/>
    <n v="0"/>
    <n v="0"/>
    <n v="0"/>
    <n v="0"/>
    <n v="0"/>
    <m/>
    <x v="40"/>
    <x v="3"/>
    <m/>
    <n v="50.24937810560445"/>
    <x v="447"/>
    <n v="2.0093264578558697E-2"/>
    <n v="8.2884716386554633E-2"/>
    <n v="3.0139896867838044E-2"/>
    <n v="0.11849976131758236"/>
    <n v="1.4527539669809373"/>
    <n v="1.5712537282985197"/>
    <n v="0.78562686414925986"/>
    <n v="2.8806318352139528"/>
    <x v="0"/>
    <x v="0"/>
    <n v="3.5"/>
    <m/>
    <m/>
    <m/>
    <m/>
  </r>
  <r>
    <n v="1312"/>
    <x v="0"/>
    <x v="739"/>
    <x v="0"/>
    <m/>
    <s v="L660-663"/>
    <x v="3"/>
    <x v="3"/>
    <x v="3"/>
    <n v="25"/>
    <n v="29"/>
    <n v="18"/>
    <n v="17"/>
    <n v="0"/>
    <n v="0"/>
    <n v="0"/>
    <n v="0"/>
    <n v="0"/>
    <m/>
    <x v="1"/>
    <x v="1"/>
    <m/>
    <n v="45.596052460711988"/>
    <x v="448"/>
    <n v="1.654411764705882E-2"/>
    <n v="4.9632352941176461E-2"/>
    <n v="1.2408088235294115E-2"/>
    <n v="7.0959064994924534E-2"/>
    <n v="1.5892364579841927"/>
    <n v="1.6601955229791172"/>
    <n v="0.83009776148955861"/>
    <n v="3.0436917921283815"/>
    <x v="0"/>
    <x v="0"/>
    <n v="3"/>
    <m/>
    <m/>
    <m/>
    <m/>
  </r>
  <r>
    <n v="3231"/>
    <x v="0"/>
    <x v="740"/>
    <x v="0"/>
    <m/>
    <s v="L659-662"/>
    <x v="5"/>
    <x v="5"/>
    <x v="3"/>
    <n v="25"/>
    <n v="17"/>
    <n v="18"/>
    <n v="0"/>
    <n v="0"/>
    <n v="0"/>
    <n v="0"/>
    <n v="0"/>
    <n v="0"/>
    <m/>
    <x v="1"/>
    <x v="1"/>
    <m/>
    <n v="35.185224171518364"/>
    <x v="449"/>
    <n v="9.8516679399032348E-3"/>
    <n v="2.9555003819709706E-2"/>
    <n v="7.3887509549274265E-3"/>
    <n v="4.2254604359652045E-2"/>
    <n v="1.7402412374488507"/>
    <n v="1.7824958418085028"/>
    <n v="0.89124792090425142"/>
    <n v="3.2679090433155884"/>
    <x v="0"/>
    <x v="0"/>
    <n v="3"/>
    <m/>
    <m/>
    <m/>
    <m/>
  </r>
  <r>
    <n v="3231"/>
    <x v="1"/>
    <x v="741"/>
    <x v="0"/>
    <m/>
    <s v="L658-661"/>
    <x v="5"/>
    <x v="5"/>
    <x v="3"/>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0"/>
    <x v="742"/>
    <x v="0"/>
    <m/>
    <s v="L657-660"/>
    <x v="3"/>
    <x v="3"/>
    <x v="3"/>
    <n v="46"/>
    <n v="22"/>
    <n v="0"/>
    <n v="0"/>
    <n v="0"/>
    <n v="0"/>
    <n v="0"/>
    <n v="0"/>
    <n v="0"/>
    <m/>
    <x v="11"/>
    <x v="3"/>
    <m/>
    <n v="50.990195135927848"/>
    <x v="450"/>
    <n v="2.0690094219505989E-2"/>
    <n v="9.310542398777695E-2"/>
    <n v="3.1035141329258983E-2"/>
    <n v="0.13311224313622214"/>
    <n v="1.4234736353897262"/>
    <n v="1.5565858785259483"/>
    <n v="0.77829293926297416"/>
    <n v="2.8537407772975718"/>
    <x v="0"/>
    <x v="0"/>
    <n v="4"/>
    <m/>
    <m/>
    <m/>
    <m/>
  </r>
  <r>
    <n v="3231"/>
    <x v="0"/>
    <x v="743"/>
    <x v="0"/>
    <m/>
    <s v="L656-659"/>
    <x v="3"/>
    <x v="3"/>
    <x v="3"/>
    <n v="25"/>
    <n v="27"/>
    <n v="0"/>
    <n v="0"/>
    <n v="0"/>
    <n v="0"/>
    <n v="0"/>
    <n v="0"/>
    <n v="0"/>
    <m/>
    <x v="1"/>
    <x v="1"/>
    <m/>
    <n v="36.796738985948195"/>
    <x v="451"/>
    <n v="1.0774764451235036E-2"/>
    <n v="3.2324293353705111E-2"/>
    <n v="8.0810733384262777E-3"/>
    <n v="4.6213840309344792E-2"/>
    <n v="1.7131619201494874"/>
    <n v="1.7593757604588323"/>
    <n v="0.87968788022941613"/>
    <n v="3.225522227507859"/>
    <x v="0"/>
    <x v="0"/>
    <n v="3"/>
    <m/>
    <m/>
    <m/>
    <m/>
  </r>
  <r>
    <n v="3231"/>
    <x v="1"/>
    <x v="744"/>
    <x v="0"/>
    <m/>
    <s v="L663-666"/>
    <x v="1"/>
    <x v="1"/>
    <x v="1"/>
    <n v="18"/>
    <n v="20"/>
    <n v="0"/>
    <n v="0"/>
    <n v="0"/>
    <n v="0"/>
    <n v="0"/>
    <n v="0"/>
    <n v="0"/>
    <m/>
    <x v="3"/>
    <x v="1"/>
    <m/>
    <n v="26.90724809414742"/>
    <x v="452"/>
    <n v="5.7613954672778205E-3"/>
    <n v="1.2963139801375097E-2"/>
    <n v="4.3210466004583656E-3"/>
    <n v="1.8533320005889389E-2"/>
    <n v="2.0103949764668436"/>
    <n v="2.0289282964727331"/>
    <n v="1.0144641482363665"/>
    <n v="3.7197018768666772"/>
    <x v="0"/>
    <x v="0"/>
    <n v="2"/>
    <m/>
    <m/>
    <m/>
    <m/>
  </r>
  <r>
    <n v="3231"/>
    <x v="0"/>
    <x v="745"/>
    <x v="0"/>
    <m/>
    <s v="L664-667"/>
    <x v="13"/>
    <x v="13"/>
    <x v="0"/>
    <n v="63"/>
    <n v="0"/>
    <n v="0"/>
    <n v="0"/>
    <n v="0"/>
    <n v="0"/>
    <n v="0"/>
    <n v="0"/>
    <n v="0"/>
    <m/>
    <x v="29"/>
    <x v="3"/>
    <m/>
    <n v="63"/>
    <x v="453"/>
    <n v="3.158422459893049E-2"/>
    <n v="0.18950534759358295"/>
    <n v="4.7376336898395738E-2"/>
    <n v="0.27093461179880296"/>
    <n v="1.2569136072033991"/>
    <n v="1.527848219002202"/>
    <n v="0.76392410950110101"/>
    <n v="2.8010550681707036"/>
    <x v="0"/>
    <x v="0"/>
    <n v="6"/>
    <m/>
    <m/>
    <m/>
    <m/>
  </r>
  <r>
    <n v="231"/>
    <x v="1"/>
    <x v="746"/>
    <x v="0"/>
    <m/>
    <s v="L665-668"/>
    <x v="4"/>
    <x v="4"/>
    <x v="4"/>
    <n v="24"/>
    <n v="0"/>
    <n v="0"/>
    <n v="0"/>
    <n v="0"/>
    <n v="0"/>
    <n v="0"/>
    <n v="0"/>
    <n v="0"/>
    <m/>
    <x v="3"/>
    <x v="1"/>
    <m/>
    <n v="24"/>
    <x v="38"/>
    <n v="4.5836516424751714E-3"/>
    <n v="1.0313216195569136E-2"/>
    <n v="3.4377387318563785E-3"/>
    <n v="1.474474077816614E-2"/>
    <n v="2.0925297273303216"/>
    <n v="2.1072744681084878"/>
    <n v="1.0536372340542439"/>
    <n v="3.8633365248655607"/>
    <x v="0"/>
    <x v="0"/>
    <n v="2"/>
    <m/>
    <m/>
    <m/>
    <m/>
  </r>
  <r>
    <n v="231"/>
    <x v="0"/>
    <x v="747"/>
    <x v="0"/>
    <m/>
    <s v="L666-669"/>
    <x v="4"/>
    <x v="4"/>
    <x v="4"/>
    <n v="33"/>
    <n v="26"/>
    <n v="0"/>
    <n v="0"/>
    <n v="0"/>
    <n v="0"/>
    <n v="0"/>
    <n v="0"/>
    <n v="0"/>
    <m/>
    <x v="5"/>
    <x v="1"/>
    <m/>
    <n v="42.01190307520001"/>
    <x v="454"/>
    <n v="1.4045390883626177E-2"/>
    <n v="3.6869151069518713E-2"/>
    <n v="1.0534043162719633E-2"/>
    <n v="5.2711594998334103E-2"/>
    <n v="1.674149478027271"/>
    <n v="1.7268610730256051"/>
    <n v="0.86343053651280255"/>
    <n v="3.1659119672136091"/>
    <x v="0"/>
    <x v="0"/>
    <n v="2.5"/>
    <m/>
    <m/>
    <m/>
    <m/>
  </r>
  <r>
    <n v="231"/>
    <x v="1"/>
    <x v="748"/>
    <x v="0"/>
    <m/>
    <s v="L670-673"/>
    <x v="12"/>
    <x v="12"/>
    <x v="9"/>
    <n v="28"/>
    <n v="0"/>
    <n v="0"/>
    <n v="0"/>
    <n v="0"/>
    <n v="0"/>
    <n v="0"/>
    <n v="0"/>
    <n v="0"/>
    <m/>
    <x v="1"/>
    <x v="1"/>
    <m/>
    <n v="28"/>
    <x v="261"/>
    <n v="6.2388591800356507E-3"/>
    <n v="1.871657754010695E-2"/>
    <n v="4.6791443850267376E-3"/>
    <n v="2.6758974004820031E-2"/>
    <n v="1.8851681684043244"/>
    <n v="1.9119271424091444"/>
    <n v="0.9559635712045722"/>
    <n v="3.5051997610834311"/>
    <x v="0"/>
    <x v="0"/>
    <n v="3"/>
    <m/>
    <m/>
    <m/>
    <m/>
  </r>
  <r>
    <n v="1312"/>
    <x v="1"/>
    <x v="749"/>
    <x v="0"/>
    <m/>
    <s v="L668-671"/>
    <x v="4"/>
    <x v="4"/>
    <x v="4"/>
    <n v="25"/>
    <n v="0"/>
    <n v="0"/>
    <n v="0"/>
    <n v="0"/>
    <n v="0"/>
    <n v="0"/>
    <n v="0"/>
    <n v="0"/>
    <m/>
    <x v="3"/>
    <x v="1"/>
    <m/>
    <n v="25"/>
    <x v="48"/>
    <n v="4.9735803412273996E-3"/>
    <n v="1.1190555767761651E-2"/>
    <n v="3.73018525592055E-3"/>
    <n v="1.5999067684642081E-2"/>
    <n v="2.0628280217077752"/>
    <n v="2.0788270893924174"/>
    <n v="1.0394135446962087"/>
    <n v="3.811182997219432"/>
    <x v="0"/>
    <x v="0"/>
    <n v="2"/>
    <m/>
    <m/>
    <m/>
    <m/>
  </r>
  <r>
    <n v="1312"/>
    <x v="1"/>
    <x v="750"/>
    <x v="0"/>
    <m/>
    <s v="L669-672"/>
    <x v="4"/>
    <x v="4"/>
    <x v="4"/>
    <n v="22"/>
    <n v="0"/>
    <n v="0"/>
    <n v="0"/>
    <n v="0"/>
    <n v="0"/>
    <n v="0"/>
    <n v="0"/>
    <n v="0"/>
    <m/>
    <x v="3"/>
    <x v="1"/>
    <m/>
    <n v="22"/>
    <x v="1"/>
    <n v="3.8515406162464984E-3"/>
    <n v="8.6659663865546206E-3"/>
    <n v="2.8886554621848737E-3"/>
    <n v="1.2389678014986825E-2"/>
    <n v="2.1572734099687985"/>
    <n v="2.1696630879837855"/>
    <n v="1.0848315439918927"/>
    <n v="3.9777156613036064"/>
    <x v="0"/>
    <x v="0"/>
    <n v="2"/>
    <m/>
    <m/>
    <m/>
    <m/>
  </r>
  <r>
    <n v="1312"/>
    <x v="0"/>
    <x v="751"/>
    <x v="0"/>
    <m/>
    <s v="L667-670"/>
    <x v="1"/>
    <x v="1"/>
    <x v="1"/>
    <n v="35"/>
    <n v="0"/>
    <n v="0"/>
    <n v="0"/>
    <n v="0"/>
    <n v="0"/>
    <n v="0"/>
    <n v="0"/>
    <n v="0"/>
    <m/>
    <x v="3"/>
    <x v="1"/>
    <m/>
    <n v="35"/>
    <x v="36"/>
    <n v="9.7482174688057043E-3"/>
    <n v="2.1933489304812835E-2"/>
    <n v="7.3111631016042778E-3"/>
    <n v="3.1358172661898477E-2"/>
    <n v="1.83353406970776"/>
    <n v="1.8648922423696586"/>
    <n v="0.93244612118482928"/>
    <n v="3.4189691110110405"/>
    <x v="0"/>
    <x v="0"/>
    <n v="2"/>
    <m/>
    <m/>
    <m/>
    <m/>
  </r>
  <r>
    <n v="231"/>
    <x v="0"/>
    <x v="752"/>
    <x v="0"/>
    <m/>
    <s v="L671-674"/>
    <x v="1"/>
    <x v="1"/>
    <x v="1"/>
    <n v="22"/>
    <n v="25"/>
    <n v="0"/>
    <n v="0"/>
    <n v="0"/>
    <n v="0"/>
    <n v="0"/>
    <n v="0"/>
    <n v="0"/>
    <m/>
    <x v="3"/>
    <x v="1"/>
    <m/>
    <n v="33.301651610693426"/>
    <x v="455"/>
    <n v="8.825120957473901E-3"/>
    <n v="1.9856522154316276E-2"/>
    <n v="6.6188407181054258E-3"/>
    <n v="2.8388745699628914E-2"/>
    <n v="1.8657527894168"/>
    <n v="1.894141535116429"/>
    <n v="0.94707076755821451"/>
    <n v="3.4725928143801199"/>
    <x v="0"/>
    <x v="0"/>
    <n v="2"/>
    <m/>
    <m/>
    <m/>
    <m/>
  </r>
  <r>
    <n v="1312"/>
    <x v="1"/>
    <x v="753"/>
    <x v="0"/>
    <m/>
    <s v="L672-675"/>
    <x v="13"/>
    <x v="13"/>
    <x v="0"/>
    <n v="21"/>
    <n v="20"/>
    <n v="0"/>
    <n v="0"/>
    <n v="0"/>
    <n v="0"/>
    <n v="0"/>
    <n v="0"/>
    <n v="0"/>
    <m/>
    <x v="3"/>
    <x v="1"/>
    <m/>
    <n v="29"/>
    <x v="92"/>
    <n v="6.6924497071555889E-3"/>
    <n v="1.5058011841100076E-2"/>
    <n v="5.0193372803666921E-3"/>
    <n v="2.1528345476454384E-2"/>
    <n v="1.9583478451355507"/>
    <n v="1.979876190612005"/>
    <n v="0.98993809530600252"/>
    <n v="3.6297730161220092"/>
    <x v="0"/>
    <x v="0"/>
    <n v="2"/>
    <m/>
    <m/>
    <m/>
    <m/>
  </r>
  <r>
    <n v="1312"/>
    <x v="0"/>
    <x v="754"/>
    <x v="0"/>
    <m/>
    <s v="L673-676"/>
    <x v="1"/>
    <x v="1"/>
    <x v="1"/>
    <n v="31"/>
    <n v="23"/>
    <n v="26"/>
    <n v="22"/>
    <n v="0"/>
    <n v="0"/>
    <n v="0"/>
    <n v="0"/>
    <n v="0"/>
    <m/>
    <x v="3"/>
    <x v="1"/>
    <m/>
    <n v="51.478150704935004"/>
    <x v="456"/>
    <n v="2.1087980646804175E-2"/>
    <n v="4.7447956455309401E-2"/>
    <n v="1.5815985485103132E-2"/>
    <n v="6.7836046982882425E-2"/>
    <n v="1.6018109596444181"/>
    <n v="1.6696470066273006"/>
    <n v="0.83482350331365029"/>
    <n v="3.0610195121500507"/>
    <x v="0"/>
    <x v="0"/>
    <n v="2"/>
    <m/>
    <m/>
    <m/>
    <m/>
  </r>
  <r>
    <n v="1312"/>
    <x v="1"/>
    <x v="755"/>
    <x v="0"/>
    <m/>
    <s v="L674-677"/>
    <x v="13"/>
    <x v="13"/>
    <x v="0"/>
    <n v="22"/>
    <n v="0"/>
    <n v="0"/>
    <n v="0"/>
    <n v="0"/>
    <n v="0"/>
    <n v="0"/>
    <n v="0"/>
    <n v="0"/>
    <m/>
    <x v="1"/>
    <x v="1"/>
    <m/>
    <n v="22"/>
    <x v="1"/>
    <n v="3.8515406162464984E-3"/>
    <n v="1.1554621848739495E-2"/>
    <n v="2.8886554621848737E-3"/>
    <n v="1.6519570686649103E-2"/>
    <n v="2.051296399396394"/>
    <n v="2.0678159700830432"/>
    <n v="1.0339079850415216"/>
    <n v="3.7909959451522455"/>
    <x v="0"/>
    <x v="0"/>
    <n v="3"/>
    <m/>
    <m/>
    <m/>
    <m/>
  </r>
  <r>
    <n v="1312"/>
    <x v="0"/>
    <x v="756"/>
    <x v="0"/>
    <m/>
    <s v="L677-680"/>
    <x v="16"/>
    <x v="16"/>
    <x v="1"/>
    <n v="43"/>
    <n v="30"/>
    <n v="0"/>
    <n v="0"/>
    <n v="0"/>
    <n v="0"/>
    <n v="0"/>
    <n v="0"/>
    <n v="0"/>
    <m/>
    <x v="13"/>
    <x v="3"/>
    <m/>
    <n v="52.430906915673319"/>
    <x v="457"/>
    <n v="2.1875795772854596E-2"/>
    <n v="8.2034234148204738E-2"/>
    <n v="3.2813693659281898E-2"/>
    <n v="0.11728383217354955"/>
    <n v="1.4553799926778876"/>
    <n v="1.5726638248514373"/>
    <n v="0.78633191242571865"/>
    <n v="2.883217012227635"/>
    <x v="0"/>
    <x v="0"/>
    <n v="3"/>
    <m/>
    <m/>
    <m/>
    <m/>
  </r>
  <r>
    <n v="1312"/>
    <x v="1"/>
    <x v="757"/>
    <x v="0"/>
    <m/>
    <s v="L676-679"/>
    <x v="13"/>
    <x v="13"/>
    <x v="0"/>
    <n v="23"/>
    <n v="0"/>
    <n v="0"/>
    <n v="0"/>
    <n v="0"/>
    <n v="0"/>
    <n v="0"/>
    <n v="0"/>
    <n v="0"/>
    <m/>
    <x v="3"/>
    <x v="1"/>
    <m/>
    <n v="23"/>
    <x v="68"/>
    <n v="4.2096384008148717E-3"/>
    <n v="9.4716864018334606E-3"/>
    <n v="3.1572288006111535E-3"/>
    <n v="1.3541610888281057E-2"/>
    <n v="2.1239511559527675"/>
    <n v="2.1374927668410484"/>
    <n v="1.0687463834205242"/>
    <n v="3.9187367392085886"/>
    <x v="0"/>
    <x v="0"/>
    <n v="2"/>
    <m/>
    <m/>
    <m/>
    <m/>
  </r>
  <r>
    <n v="1312"/>
    <x v="1"/>
    <x v="758"/>
    <x v="0"/>
    <m/>
    <s v="L675-678"/>
    <x v="13"/>
    <x v="13"/>
    <x v="0"/>
    <n v="22"/>
    <n v="0"/>
    <n v="0"/>
    <n v="0"/>
    <n v="0"/>
    <n v="0"/>
    <n v="0"/>
    <n v="0"/>
    <n v="0"/>
    <m/>
    <x v="3"/>
    <x v="1"/>
    <m/>
    <n v="22"/>
    <x v="1"/>
    <n v="3.8515406162464984E-3"/>
    <n v="8.6659663865546206E-3"/>
    <n v="2.8886554621848737E-3"/>
    <n v="1.2389678014986825E-2"/>
    <n v="2.1572734099687985"/>
    <n v="2.1696630879837855"/>
    <n v="1.0848315439918927"/>
    <n v="3.9777156613036064"/>
    <x v="0"/>
    <x v="0"/>
    <n v="2"/>
    <m/>
    <m/>
    <m/>
    <m/>
  </r>
  <r>
    <n v="1312"/>
    <x v="0"/>
    <x v="759"/>
    <x v="0"/>
    <m/>
    <s v="L678-681"/>
    <x v="1"/>
    <x v="1"/>
    <x v="1"/>
    <n v="49"/>
    <n v="46"/>
    <n v="39"/>
    <n v="31.3"/>
    <n v="28.4"/>
    <n v="0"/>
    <n v="0"/>
    <n v="0"/>
    <n v="0"/>
    <m/>
    <x v="13"/>
    <x v="1"/>
    <m/>
    <n v="88.454790712544224"/>
    <x v="458"/>
    <n v="6.2263257575757583E-2"/>
    <n v="0.23348721590909094"/>
    <n v="4.6697443181818191E-2"/>
    <n v="0.33381521421749549"/>
    <n v="1.2118087310282346"/>
    <n v="1.5456239452457301"/>
    <n v="0.77281197262286505"/>
    <n v="2.8336438996171718"/>
    <x v="0"/>
    <x v="0"/>
    <n v="4"/>
    <m/>
    <m/>
    <m/>
    <m/>
  </r>
  <r>
    <n v="1312"/>
    <x v="0"/>
    <x v="760"/>
    <x v="0"/>
    <m/>
    <s v="L679-682"/>
    <x v="1"/>
    <x v="1"/>
    <x v="1"/>
    <n v="30"/>
    <n v="20"/>
    <n v="0"/>
    <n v="0"/>
    <n v="0"/>
    <n v="0"/>
    <n v="0"/>
    <n v="0"/>
    <n v="0"/>
    <m/>
    <x v="3"/>
    <x v="1"/>
    <m/>
    <n v="36.055512754639892"/>
    <x v="459"/>
    <n v="1.0345047109752989E-2"/>
    <n v="2.3276355996944227E-2"/>
    <n v="7.7587853323147424E-3"/>
    <n v="3.327806078405552E-2"/>
    <n v="1.8145549829934839"/>
    <n v="1.8478330437775394"/>
    <n v="0.92391652188876972"/>
    <n v="3.3876939135921553"/>
    <x v="0"/>
    <x v="0"/>
    <n v="2"/>
    <m/>
    <m/>
    <m/>
    <m/>
  </r>
  <r>
    <n v="231"/>
    <x v="0"/>
    <x v="761"/>
    <x v="0"/>
    <m/>
    <s v="L680-683"/>
    <x v="1"/>
    <x v="1"/>
    <x v="1"/>
    <n v="48.3"/>
    <n v="50.2"/>
    <n v="0"/>
    <n v="0"/>
    <n v="0"/>
    <n v="0"/>
    <n v="0"/>
    <n v="0"/>
    <n v="0"/>
    <m/>
    <x v="1"/>
    <x v="1"/>
    <m/>
    <n v="69.662974383814543"/>
    <x v="460"/>
    <n v="3.8618299592564312E-2"/>
    <n v="0.11585489877769294"/>
    <n v="2.8963724694423234E-2"/>
    <n v="0.16563702514950426"/>
    <n v="1.3700156726747752"/>
    <n v="1.5356526978242795"/>
    <n v="0.76782634891213974"/>
    <n v="2.8153632793445125"/>
    <x v="0"/>
    <x v="0"/>
    <n v="3"/>
    <m/>
    <m/>
    <m/>
    <m/>
  </r>
  <r>
    <n v="1312"/>
    <x v="0"/>
    <x v="762"/>
    <x v="0"/>
    <m/>
    <s v="L682-685"/>
    <x v="11"/>
    <x v="11"/>
    <x v="8"/>
    <n v="57.3"/>
    <n v="0"/>
    <n v="0"/>
    <n v="0"/>
    <n v="0"/>
    <n v="0"/>
    <n v="0"/>
    <n v="0"/>
    <n v="0"/>
    <m/>
    <x v="1"/>
    <x v="1"/>
    <m/>
    <n v="57.3"/>
    <x v="461"/>
    <n v="2.6127530557677615E-2"/>
    <n v="7.8382591673032853E-2"/>
    <n v="1.9595647918258213E-2"/>
    <n v="0.11206310173505814"/>
    <n v="1.4670303273165979"/>
    <n v="1.5790934290516561"/>
    <n v="0.78954671452582803"/>
    <n v="2.8950046199280361"/>
    <x v="0"/>
    <x v="0"/>
    <n v="3"/>
    <m/>
    <m/>
    <m/>
    <m/>
  </r>
  <r>
    <n v="1312"/>
    <x v="0"/>
    <x v="763"/>
    <x v="0"/>
    <m/>
    <s v="L681-684"/>
    <x v="1"/>
    <x v="1"/>
    <x v="1"/>
    <n v="47.3"/>
    <n v="48.3"/>
    <n v="28"/>
    <n v="59"/>
    <n v="0"/>
    <n v="0"/>
    <n v="0"/>
    <n v="0"/>
    <n v="0"/>
    <m/>
    <x v="13"/>
    <x v="1"/>
    <m/>
    <n v="93.995638196673781"/>
    <x v="462"/>
    <n v="7.0307964094728795E-2"/>
    <n v="0.26365486535523297"/>
    <n v="5.27309730710466E-2"/>
    <n v="0.37694571420265599"/>
    <n v="1.1862974050132646"/>
    <n v="1.5632431192159206"/>
    <n v="0.78162155960796031"/>
    <n v="2.865945718562521"/>
    <x v="0"/>
    <x v="0"/>
    <n v="4"/>
    <m/>
    <m/>
    <m/>
    <m/>
  </r>
  <r>
    <n v="1312"/>
    <x v="1"/>
    <x v="764"/>
    <x v="0"/>
    <m/>
    <s v="L683-686"/>
    <x v="20"/>
    <x v="20"/>
    <x v="1"/>
    <n v="31.4"/>
    <n v="0"/>
    <n v="0"/>
    <n v="0"/>
    <n v="0"/>
    <n v="0"/>
    <n v="0"/>
    <n v="0"/>
    <n v="0"/>
    <m/>
    <x v="3"/>
    <x v="1"/>
    <m/>
    <n v="31.4"/>
    <x v="30"/>
    <n v="7.8460020371785063E-3"/>
    <n v="1.7653504583651638E-2"/>
    <n v="5.8845015278838793E-3"/>
    <n v="2.5239105238959524E-2"/>
    <n v="1.9045696112096084"/>
    <n v="1.929808716448568"/>
    <n v="0.964904358224284"/>
    <n v="3.5379826468223747"/>
    <x v="0"/>
    <x v="0"/>
    <n v="2"/>
    <m/>
    <m/>
    <m/>
    <m/>
  </r>
  <r>
    <n v="231"/>
    <x v="0"/>
    <x v="765"/>
    <x v="0"/>
    <m/>
    <s v="L686-689"/>
    <x v="4"/>
    <x v="4"/>
    <x v="4"/>
    <n v="39"/>
    <n v="0"/>
    <n v="0"/>
    <n v="0"/>
    <n v="0"/>
    <n v="0"/>
    <n v="0"/>
    <n v="0"/>
    <n v="0"/>
    <m/>
    <x v="13"/>
    <x v="1"/>
    <m/>
    <n v="39"/>
    <x v="228"/>
    <n v="1.2103705118411001E-2"/>
    <n v="4.5388894194041254E-2"/>
    <n v="9.0777788388082502E-3"/>
    <n v="6.489221852890828E-2"/>
    <n v="1.6143030670123391"/>
    <n v="1.6791952855412473"/>
    <n v="0.83959764277062365"/>
    <n v="3.0785246901589534"/>
    <x v="0"/>
    <x v="0"/>
    <n v="4"/>
    <m/>
    <m/>
    <m/>
    <m/>
  </r>
  <r>
    <n v="231"/>
    <x v="0"/>
    <x v="766"/>
    <x v="0"/>
    <m/>
    <s v="L685-688"/>
    <x v="11"/>
    <x v="11"/>
    <x v="8"/>
    <n v="81.2"/>
    <n v="0"/>
    <n v="0"/>
    <n v="0"/>
    <n v="0"/>
    <n v="0"/>
    <n v="0"/>
    <n v="0"/>
    <n v="0"/>
    <m/>
    <x v="11"/>
    <x v="3"/>
    <m/>
    <n v="81.2"/>
    <x v="463"/>
    <n v="5.2468805704099827E-2"/>
    <n v="0.2361096256684492"/>
    <n v="7.8703208556149734E-2"/>
    <n v="0.33756445707080474"/>
    <n v="1.2094411463585997"/>
    <n v="1.5470056034294044"/>
    <n v="0.7735028017147022"/>
    <n v="2.8361769396205747"/>
    <x v="0"/>
    <x v="0"/>
    <n v="4"/>
    <m/>
    <m/>
    <m/>
    <m/>
  </r>
  <r>
    <n v="231"/>
    <x v="0"/>
    <x v="767"/>
    <x v="0"/>
    <m/>
    <s v="L684-687"/>
    <x v="13"/>
    <x v="13"/>
    <x v="0"/>
    <n v="51.2"/>
    <n v="0"/>
    <n v="0"/>
    <n v="0"/>
    <n v="0"/>
    <n v="0"/>
    <n v="0"/>
    <n v="0"/>
    <n v="0"/>
    <m/>
    <x v="11"/>
    <x v="3"/>
    <m/>
    <n v="51.2"/>
    <x v="464"/>
    <n v="2.086070791953145E-2"/>
    <n v="9.3873185637891515E-2"/>
    <n v="3.1291061879297172E-2"/>
    <n v="0.13420990717193002"/>
    <n v="1.4214281787225209"/>
    <n v="1.555638085894451"/>
    <n v="0.77781904294722548"/>
    <n v="2.8520031574731601"/>
    <x v="0"/>
    <x v="0"/>
    <n v="4"/>
    <m/>
    <m/>
    <m/>
    <m/>
  </r>
  <r>
    <n v="231"/>
    <x v="0"/>
    <x v="768"/>
    <x v="0"/>
    <m/>
    <s v="L687-690"/>
    <x v="1"/>
    <x v="1"/>
    <x v="1"/>
    <n v="48.2"/>
    <n v="0"/>
    <n v="0"/>
    <n v="0"/>
    <n v="0"/>
    <n v="0"/>
    <n v="0"/>
    <n v="0"/>
    <n v="0"/>
    <m/>
    <x v="3"/>
    <x v="1"/>
    <m/>
    <n v="48.2"/>
    <x v="465"/>
    <n v="1.848771326712503E-2"/>
    <n v="4.1597354851031318E-2"/>
    <n v="1.3865784950343771E-2"/>
    <n v="5.9471478412268582E-2"/>
    <n v="1.6391494054981022"/>
    <n v="1.6986208839103707"/>
    <n v="0.84931044195518535"/>
    <n v="3.1141382871690126"/>
    <x v="0"/>
    <x v="0"/>
    <n v="2"/>
    <m/>
    <m/>
    <m/>
    <m/>
  </r>
  <r>
    <n v="1312"/>
    <x v="0"/>
    <x v="769"/>
    <x v="0"/>
    <m/>
    <s v="L688-691"/>
    <x v="13"/>
    <x v="13"/>
    <x v="0"/>
    <n v="91"/>
    <n v="0"/>
    <n v="0"/>
    <n v="0"/>
    <n v="0"/>
    <n v="0"/>
    <n v="0"/>
    <n v="0"/>
    <n v="0"/>
    <m/>
    <x v="29"/>
    <x v="3"/>
    <m/>
    <n v="91"/>
    <x v="466"/>
    <n v="6.5897950089126564E-2"/>
    <n v="0.39538770053475936"/>
    <n v="9.8846925133689839E-2"/>
    <n v="0.56528332585182328"/>
    <n v="1.1050404933825491"/>
    <n v="1.6703238192343723"/>
    <n v="0.83516190961718617"/>
    <n v="3.0622603352630158"/>
    <x v="0"/>
    <x v="0"/>
    <n v="6"/>
    <m/>
    <m/>
    <m/>
    <m/>
  </r>
  <r>
    <n v="231"/>
    <x v="1"/>
    <x v="770"/>
    <x v="0"/>
    <m/>
    <s v="L690-693"/>
    <x v="1"/>
    <x v="1"/>
    <x v="1"/>
    <n v="18"/>
    <n v="20"/>
    <n v="0"/>
    <n v="0"/>
    <n v="0"/>
    <n v="0"/>
    <n v="0"/>
    <n v="0"/>
    <n v="0"/>
    <m/>
    <x v="1"/>
    <x v="1"/>
    <m/>
    <n v="26.90724809414742"/>
    <x v="452"/>
    <n v="5.7613954672778205E-3"/>
    <n v="1.7284186401833462E-2"/>
    <n v="4.3210466004583656E-3"/>
    <n v="2.4711093341185854E-2"/>
    <n v="1.9116334339144714"/>
    <n v="1.9363445272556572"/>
    <n v="0.9681722636278286"/>
    <n v="3.5499649666353714"/>
    <x v="0"/>
    <x v="0"/>
    <n v="3"/>
    <m/>
    <m/>
    <m/>
    <m/>
  </r>
  <r>
    <n v="231"/>
    <x v="1"/>
    <x v="771"/>
    <x v="0"/>
    <m/>
    <s v="L692-695"/>
    <x v="4"/>
    <x v="4"/>
    <x v="4"/>
    <n v="30"/>
    <n v="0"/>
    <n v="0"/>
    <n v="0"/>
    <n v="0"/>
    <n v="0"/>
    <n v="0"/>
    <n v="0"/>
    <n v="0"/>
    <m/>
    <x v="1"/>
    <x v="1"/>
    <m/>
    <n v="30"/>
    <x v="89"/>
    <n v="7.1619556913674548E-3"/>
    <n v="2.1485867074102365E-2"/>
    <n v="5.3714667685255913E-3"/>
    <n v="3.0718209954512792E-2"/>
    <n v="1.840165893989246"/>
    <n v="1.8708841039437587"/>
    <n v="0.93544205197187935"/>
    <n v="3.4299541905635573"/>
    <x v="0"/>
    <x v="0"/>
    <n v="3"/>
    <m/>
    <m/>
    <m/>
    <m/>
  </r>
  <r>
    <n v="231"/>
    <x v="0"/>
    <x v="772"/>
    <x v="0"/>
    <m/>
    <s v="L691-694"/>
    <x v="1"/>
    <x v="1"/>
    <x v="1"/>
    <n v="45"/>
    <n v="0"/>
    <n v="0"/>
    <n v="0"/>
    <n v="0"/>
    <n v="0"/>
    <n v="0"/>
    <n v="0"/>
    <n v="0"/>
    <m/>
    <x v="1"/>
    <x v="1"/>
    <m/>
    <n v="45"/>
    <x v="23"/>
    <n v="1.611440030557678E-2"/>
    <n v="4.834320091673034E-2"/>
    <n v="1.2085800229182585E-2"/>
    <n v="6.911597239765381E-2"/>
    <n v="1.5965768147334656"/>
    <n v="1.6656927871311193"/>
    <n v="0.83284639356555967"/>
    <n v="3.0537701097403853"/>
    <x v="0"/>
    <x v="0"/>
    <n v="3"/>
    <m/>
    <m/>
    <m/>
    <m/>
  </r>
  <r>
    <n v="1312"/>
    <x v="0"/>
    <x v="773"/>
    <x v="0"/>
    <m/>
    <s v="L689-692"/>
    <x v="13"/>
    <x v="13"/>
    <x v="0"/>
    <n v="60.3"/>
    <n v="0"/>
    <n v="0"/>
    <n v="0"/>
    <n v="0"/>
    <n v="0"/>
    <n v="0"/>
    <n v="0"/>
    <n v="0"/>
    <m/>
    <x v="11"/>
    <x v="1"/>
    <m/>
    <n v="60.3"/>
    <x v="467"/>
    <n v="2.8935017188693658E-2"/>
    <n v="0.13020757734912147"/>
    <n v="2.1701262891520245E-2"/>
    <n v="0.1861569600558407"/>
    <n v="1.3422831498421239"/>
    <n v="1.5284401098979647"/>
    <n v="0.76422005494898237"/>
    <n v="2.802140201479602"/>
    <x v="0"/>
    <x v="0"/>
    <n v="5"/>
    <m/>
    <m/>
    <m/>
    <m/>
  </r>
  <r>
    <n v="1312"/>
    <x v="1"/>
    <x v="774"/>
    <x v="0"/>
    <m/>
    <s v="L693-696"/>
    <x v="1"/>
    <x v="1"/>
    <x v="1"/>
    <n v="17"/>
    <n v="19"/>
    <n v="0"/>
    <n v="0"/>
    <n v="0"/>
    <n v="0"/>
    <n v="0"/>
    <n v="0"/>
    <n v="0"/>
    <m/>
    <x v="8"/>
    <x v="1"/>
    <m/>
    <n v="25.495097567963924"/>
    <x v="78"/>
    <n v="5.1725235548764972E-3"/>
    <n v="9.6984816653934332E-3"/>
    <n v="3.8793926661573729E-3"/>
    <n v="1.386585866002314E-2"/>
    <n v="2.1151692334876331"/>
    <n v="2.1290350921476562"/>
    <n v="1.0645175460738281"/>
    <n v="3.9032310022707026"/>
    <x v="0"/>
    <x v="0"/>
    <n v="1.5"/>
    <m/>
    <m/>
    <m/>
    <m/>
  </r>
  <r>
    <n v="231"/>
    <x v="1"/>
    <x v="775"/>
    <x v="0"/>
    <m/>
    <s v="L696-699"/>
    <x v="6"/>
    <x v="6"/>
    <x v="5"/>
    <n v="17"/>
    <n v="19"/>
    <n v="16"/>
    <n v="0"/>
    <n v="0"/>
    <n v="0"/>
    <n v="0"/>
    <n v="0"/>
    <n v="0"/>
    <m/>
    <x v="1"/>
    <x v="1"/>
    <m/>
    <n v="30.099833886584822"/>
    <x v="468"/>
    <n v="7.2097020626432388E-3"/>
    <n v="2.1629106187929716E-2"/>
    <n v="5.4072765469824289E-3"/>
    <n v="3.0922998020876211E-2"/>
    <n v="1.8380261806032729"/>
    <n v="1.8689491786241492"/>
    <n v="0.93447458931207461"/>
    <n v="3.4264068274776069"/>
    <x v="0"/>
    <x v="0"/>
    <n v="3"/>
    <m/>
    <m/>
    <m/>
    <m/>
  </r>
  <r>
    <n v="231"/>
    <x v="0"/>
    <x v="776"/>
    <x v="0"/>
    <m/>
    <s v="L695-698"/>
    <x v="13"/>
    <x v="13"/>
    <x v="0"/>
    <n v="30.2"/>
    <n v="34"/>
    <n v="0"/>
    <n v="0"/>
    <n v="0"/>
    <n v="0"/>
    <n v="0"/>
    <n v="0"/>
    <n v="0"/>
    <m/>
    <x v="5"/>
    <x v="1"/>
    <m/>
    <n v="45.475707800978753"/>
    <x v="469"/>
    <n v="1.6456900942195062E-2"/>
    <n v="4.3199364973262031E-2"/>
    <n v="1.2342675706646296E-2"/>
    <n v="6.1761862277821447E-2"/>
    <n v="1.6283391361383759"/>
    <n v="1.6901009984161974"/>
    <n v="0.84505049920809872"/>
    <n v="3.0985184970963617"/>
    <x v="0"/>
    <x v="0"/>
    <n v="2.5"/>
    <m/>
    <m/>
    <m/>
    <m/>
  </r>
  <r>
    <n v="231"/>
    <x v="1"/>
    <x v="777"/>
    <x v="0"/>
    <m/>
    <s v="L694-697"/>
    <x v="23"/>
    <x v="23"/>
    <x v="14"/>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0"/>
    <x v="778"/>
    <x v="0"/>
    <m/>
    <s v="L697-700"/>
    <x v="1"/>
    <x v="1"/>
    <x v="1"/>
    <n v="57.3"/>
    <n v="32.4"/>
    <n v="42.4"/>
    <n v="28.3"/>
    <n v="32"/>
    <n v="0"/>
    <n v="0"/>
    <n v="0"/>
    <n v="0"/>
    <m/>
    <x v="54"/>
    <x v="1"/>
    <m/>
    <n v="89.194730786072782"/>
    <x v="470"/>
    <n v="6.330930099312454E-2"/>
    <n v="0.18043150783040493"/>
    <n v="4.7481975744843405E-2"/>
    <n v="0.25796179976484623"/>
    <n v="1.2677588464854859"/>
    <n v="1.5257206462503321"/>
    <n v="0.76286032312516605"/>
    <n v="2.7971545181256086"/>
    <x v="0"/>
    <x v="0"/>
    <n v="2.8"/>
    <m/>
    <m/>
    <m/>
    <m/>
  </r>
  <r>
    <n v="3222"/>
    <x v="1"/>
    <x v="779"/>
    <x v="0"/>
    <m/>
    <s v="L698-701"/>
    <x v="13"/>
    <x v="13"/>
    <x v="0"/>
    <n v="31.3"/>
    <n v="0"/>
    <n v="0"/>
    <n v="0"/>
    <n v="0"/>
    <n v="0"/>
    <n v="0"/>
    <n v="0"/>
    <n v="0"/>
    <m/>
    <x v="1"/>
    <x v="1"/>
    <m/>
    <n v="31.3"/>
    <x v="240"/>
    <n v="7.7961070791953153E-3"/>
    <n v="2.3388321237585948E-2"/>
    <n v="5.8470803093964869E-3"/>
    <n v="3.343813678926294E-2"/>
    <n v="1.8130309315998407"/>
    <n v="1.8464690683891036"/>
    <n v="0.92323453419455181"/>
    <n v="3.3851932920466901"/>
    <x v="0"/>
    <x v="0"/>
    <n v="3"/>
    <m/>
    <m/>
    <m/>
    <m/>
  </r>
  <r>
    <n v="3232"/>
    <x v="0"/>
    <x v="780"/>
    <x v="0"/>
    <m/>
    <s v="L699-702"/>
    <x v="13"/>
    <x v="13"/>
    <x v="0"/>
    <n v="49"/>
    <n v="32.5"/>
    <n v="39.200000000000003"/>
    <n v="61.3"/>
    <n v="0"/>
    <n v="0"/>
    <n v="0"/>
    <n v="0"/>
    <n v="0"/>
    <m/>
    <x v="16"/>
    <x v="1"/>
    <m/>
    <n v="93.549879743375399"/>
    <x v="471"/>
    <n v="6.9642697988286234E-2"/>
    <n v="0.23504410571046605"/>
    <n v="5.2232023491214676E-2"/>
    <n v="0.33604108984214393"/>
    <n v="1.2103993825374157"/>
    <n v="1.5464404723795597"/>
    <n v="0.77322023618977986"/>
    <n v="2.8351408660291928"/>
    <x v="0"/>
    <x v="0"/>
    <n v="3.5"/>
    <m/>
    <m/>
    <m/>
    <m/>
  </r>
  <r>
    <n v="3232"/>
    <x v="0"/>
    <x v="781"/>
    <x v="0"/>
    <m/>
    <s v="L700-703"/>
    <x v="1"/>
    <x v="1"/>
    <x v="1"/>
    <n v="21"/>
    <n v="20"/>
    <n v="33"/>
    <n v="0"/>
    <n v="0"/>
    <n v="0"/>
    <n v="0"/>
    <n v="0"/>
    <n v="0"/>
    <m/>
    <x v="3"/>
    <x v="1"/>
    <m/>
    <n v="43.931765272977593"/>
    <x v="472"/>
    <n v="1.5358416093710211E-2"/>
    <n v="3.4556436210847974E-2"/>
    <n v="1.1518812070282658E-2"/>
    <n v="4.9405121010174739E-2"/>
    <n v="1.6932478331570231"/>
    <n v="1.7426529541671978"/>
    <n v="0.87132647708359889"/>
    <n v="3.1948637493065291"/>
    <x v="0"/>
    <x v="0"/>
    <n v="2"/>
    <m/>
    <m/>
    <m/>
    <m/>
  </r>
  <r>
    <n v="3232"/>
    <x v="0"/>
    <x v="782"/>
    <x v="0"/>
    <m/>
    <s v="L701-704"/>
    <x v="6"/>
    <x v="6"/>
    <x v="5"/>
    <n v="20"/>
    <n v="23"/>
    <n v="34"/>
    <n v="22"/>
    <n v="23"/>
    <n v="0"/>
    <n v="0"/>
    <n v="0"/>
    <n v="0"/>
    <m/>
    <x v="3"/>
    <x v="1"/>
    <m/>
    <n v="55.659680200302986"/>
    <x v="473"/>
    <n v="2.4653043035395981E-2"/>
    <n v="5.5469346829640956E-2"/>
    <n v="1.8489782276546986E-2"/>
    <n v="7.9304178699233868E-2"/>
    <n v="1.5585949251716558"/>
    <n v="1.6378991038708897"/>
    <n v="0.81894955193544483"/>
    <n v="3.0028150237632976"/>
    <x v="0"/>
    <x v="0"/>
    <n v="2"/>
    <m/>
    <m/>
    <m/>
    <m/>
  </r>
  <r>
    <n v="3232"/>
    <x v="0"/>
    <x v="783"/>
    <x v="0"/>
    <m/>
    <s v="L702-705"/>
    <x v="6"/>
    <x v="6"/>
    <x v="5"/>
    <n v="24"/>
    <n v="23"/>
    <n v="24"/>
    <n v="0"/>
    <n v="0"/>
    <n v="0"/>
    <n v="0"/>
    <n v="0"/>
    <n v="0"/>
    <m/>
    <x v="3"/>
    <x v="1"/>
    <m/>
    <n v="41"/>
    <x v="385"/>
    <n v="1.3376941685765214E-2"/>
    <n v="3.009811879297173E-2"/>
    <n v="1.0032706264323911E-2"/>
    <n v="4.3031092444613332E-2"/>
    <n v="1.7347013109702338"/>
    <n v="1.7777324034148472"/>
    <n v="0.88886620170742359"/>
    <n v="3.2591760729272199"/>
    <x v="0"/>
    <x v="0"/>
    <n v="2"/>
    <m/>
    <m/>
    <m/>
    <m/>
  </r>
  <r>
    <n v="3232"/>
    <x v="1"/>
    <x v="784"/>
    <x v="0"/>
    <m/>
    <s v="L705-708"/>
    <x v="11"/>
    <x v="11"/>
    <x v="8"/>
    <n v="18"/>
    <n v="0"/>
    <n v="0"/>
    <n v="0"/>
    <n v="0"/>
    <n v="0"/>
    <n v="0"/>
    <n v="0"/>
    <n v="0"/>
    <m/>
    <x v="13"/>
    <x v="1"/>
    <m/>
    <n v="18"/>
    <x v="3"/>
    <n v="2.5783040488922848E-3"/>
    <n v="9.6686401833460667E-3"/>
    <n v="1.9337280366692137E-3"/>
    <n v="1.3823194479530759E-2"/>
    <n v="2.1163108863957674"/>
    <n v="2.130134080875298"/>
    <n v="1.065067040437649"/>
    <n v="3.9052458149380462"/>
    <x v="0"/>
    <x v="0"/>
    <n v="4"/>
    <m/>
    <m/>
    <m/>
    <m/>
  </r>
  <r>
    <n v="3232"/>
    <x v="0"/>
    <x v="785"/>
    <x v="0"/>
    <m/>
    <s v="L704-707"/>
    <x v="1"/>
    <x v="1"/>
    <x v="1"/>
    <n v="52"/>
    <n v="0"/>
    <n v="0"/>
    <n v="0"/>
    <n v="0"/>
    <n v="0"/>
    <n v="0"/>
    <n v="0"/>
    <n v="0"/>
    <m/>
    <x v="13"/>
    <x v="1"/>
    <m/>
    <n v="52"/>
    <x v="306"/>
    <n v="2.1517697988286219E-2"/>
    <n v="8.0691367456073318E-2"/>
    <n v="1.6138273491214664E-2"/>
    <n v="0.11536394405139246"/>
    <n v="1.459592174709982"/>
    <n v="1.5749561187613745"/>
    <n v="0.78747805938068727"/>
    <n v="2.88741955106252"/>
    <x v="0"/>
    <x v="0"/>
    <n v="4"/>
    <m/>
    <m/>
    <m/>
    <m/>
  </r>
  <r>
    <n v="3232"/>
    <x v="0"/>
    <x v="786"/>
    <x v="0"/>
    <m/>
    <s v="L703-706"/>
    <x v="13"/>
    <x v="13"/>
    <x v="0"/>
    <n v="103"/>
    <n v="57"/>
    <n v="43"/>
    <n v="0"/>
    <n v="0"/>
    <n v="0"/>
    <n v="0"/>
    <n v="0"/>
    <n v="0"/>
    <m/>
    <x v="26"/>
    <x v="14"/>
    <m/>
    <n v="125.32757078951144"/>
    <x v="474"/>
    <n v="0.12499204227145404"/>
    <n v="0.59371216954139605"/>
    <n v="0.12499201102344347"/>
    <n v="0.84882658045038817"/>
    <n v="1.0291147390049995"/>
    <n v="1.8779413194553878"/>
    <n v="0.93897065972769389"/>
    <n v="3.4428924190015442"/>
    <x v="0"/>
    <x v="0"/>
    <n v="5"/>
    <m/>
    <m/>
    <m/>
    <m/>
  </r>
  <r>
    <n v="3232"/>
    <x v="1"/>
    <x v="787"/>
    <x v="0"/>
    <m/>
    <s v="L707-710"/>
    <x v="1"/>
    <x v="1"/>
    <x v="1"/>
    <n v="31"/>
    <n v="0"/>
    <n v="0"/>
    <n v="0"/>
    <n v="0"/>
    <n v="0"/>
    <n v="0"/>
    <n v="0"/>
    <n v="0"/>
    <m/>
    <x v="3"/>
    <x v="1"/>
    <m/>
    <n v="31"/>
    <x v="51"/>
    <n v="7.6473771326712511E-3"/>
    <n v="1.7206598548510314E-2"/>
    <n v="5.7355328495034379E-3"/>
    <n v="2.4600166471905664E-2"/>
    <n v="1.9131399827921227"/>
    <n v="1.9377401492640285"/>
    <n v="0.96887007463201424"/>
    <n v="3.5525236069840522"/>
    <x v="0"/>
    <x v="0"/>
    <n v="2"/>
    <m/>
    <m/>
    <m/>
    <m/>
  </r>
  <r>
    <n v="3232"/>
    <x v="1"/>
    <x v="788"/>
    <x v="0"/>
    <m/>
    <s v="L706-709"/>
    <x v="18"/>
    <x v="18"/>
    <x v="12"/>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789"/>
    <x v="0"/>
    <m/>
    <s v="L708-711"/>
    <x v="18"/>
    <x v="18"/>
    <x v="1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790"/>
    <x v="0"/>
    <m/>
    <s v="L709-712"/>
    <x v="1"/>
    <x v="1"/>
    <x v="1"/>
    <n v="46"/>
    <n v="50"/>
    <n v="48.5"/>
    <n v="44"/>
    <n v="0"/>
    <n v="0"/>
    <n v="0"/>
    <n v="0"/>
    <n v="0"/>
    <m/>
    <x v="11"/>
    <x v="3"/>
    <m/>
    <n v="94.362333587083356"/>
    <x v="475"/>
    <n v="7.0857604405398525E-2"/>
    <n v="0.31885921982429338"/>
    <n v="0.10628640660809779"/>
    <n v="0.45587103497911763"/>
    <n v="1.1474579149379303"/>
    <n v="1.603328949917048"/>
    <n v="0.801664474958524"/>
    <n v="2.9394364081812547"/>
    <x v="0"/>
    <x v="0"/>
    <n v="4"/>
    <m/>
    <m/>
    <m/>
    <m/>
  </r>
  <r>
    <n v="3232"/>
    <x v="0"/>
    <x v="791"/>
    <x v="0"/>
    <m/>
    <s v="L710-713"/>
    <x v="6"/>
    <x v="6"/>
    <x v="5"/>
    <n v="21"/>
    <n v="27.3"/>
    <n v="0"/>
    <n v="0"/>
    <n v="0"/>
    <n v="0"/>
    <n v="0"/>
    <n v="0"/>
    <n v="0"/>
    <m/>
    <x v="1"/>
    <x v="1"/>
    <m/>
    <n v="34.442560880399121"/>
    <x v="476"/>
    <n v="9.4401737967914415E-3"/>
    <n v="2.8320521390374324E-2"/>
    <n v="7.0801303475935811E-3"/>
    <n v="4.0489672541043305E-2"/>
    <n v="1.7532910638123471"/>
    <n v="1.7937807363533904"/>
    <n v="0.89689036817669521"/>
    <n v="3.2885980166478821"/>
    <x v="0"/>
    <x v="0"/>
    <n v="3"/>
    <m/>
    <m/>
    <m/>
    <m/>
  </r>
  <r>
    <n v="3232"/>
    <x v="1"/>
    <x v="792"/>
    <x v="0"/>
    <m/>
    <s v="L711-714"/>
    <x v="3"/>
    <x v="3"/>
    <x v="3"/>
    <n v="19.3"/>
    <n v="0"/>
    <n v="0"/>
    <n v="0"/>
    <n v="0"/>
    <n v="0"/>
    <n v="0"/>
    <n v="0"/>
    <n v="0"/>
    <m/>
    <x v="1"/>
    <x v="1"/>
    <m/>
    <n v="19.3"/>
    <x v="108"/>
    <n v="2.9641743060860714E-3"/>
    <n v="8.8925229182582142E-3"/>
    <n v="2.2231307295645535E-3"/>
    <n v="1.271358447328497E-2"/>
    <n v="2.1475469683300967"/>
    <n v="2.1602605528033818"/>
    <n v="1.0801302764016909"/>
    <n v="3.9604776801395332"/>
    <x v="0"/>
    <x v="0"/>
    <n v="3"/>
    <m/>
    <m/>
    <m/>
    <m/>
  </r>
  <r>
    <n v="1312"/>
    <x v="1"/>
    <x v="793"/>
    <x v="0"/>
    <m/>
    <s v="L712-715"/>
    <x v="11"/>
    <x v="11"/>
    <x v="8"/>
    <n v="25"/>
    <n v="0"/>
    <n v="0"/>
    <n v="0"/>
    <n v="0"/>
    <n v="0"/>
    <n v="0"/>
    <n v="0"/>
    <n v="0"/>
    <m/>
    <x v="1"/>
    <x v="1"/>
    <m/>
    <n v="25"/>
    <x v="48"/>
    <n v="4.9735803412273996E-3"/>
    <n v="1.49207410236822E-2"/>
    <n v="3.73018525592055E-3"/>
    <n v="2.1332090246189438E-2"/>
    <n v="1.9614906826132665"/>
    <n v="1.9828227728594561"/>
    <n v="0.99141138642972804"/>
    <n v="3.6351750835756693"/>
    <x v="0"/>
    <x v="0"/>
    <n v="3"/>
    <m/>
    <m/>
    <m/>
    <m/>
  </r>
  <r>
    <n v="3232"/>
    <x v="0"/>
    <x v="794"/>
    <x v="0"/>
    <m/>
    <s v="L713-716"/>
    <x v="8"/>
    <x v="8"/>
    <x v="1"/>
    <n v="119"/>
    <n v="0"/>
    <n v="0"/>
    <n v="0"/>
    <n v="0"/>
    <n v="0"/>
    <n v="0"/>
    <n v="0"/>
    <n v="0"/>
    <m/>
    <x v="29"/>
    <x v="3"/>
    <m/>
    <n v="119"/>
    <x v="363"/>
    <n v="0.11268939393939398"/>
    <n v="0.67613636363636387"/>
    <n v="0.16903409090909097"/>
    <n v="0.96666793592412403"/>
    <n v="1.0059535843418226"/>
    <n v="1.9726215202659465"/>
    <n v="0.98631076013297325"/>
    <n v="3.616472787154235"/>
    <x v="0"/>
    <x v="0"/>
    <n v="6"/>
    <m/>
    <m/>
    <m/>
    <m/>
  </r>
  <r>
    <n v="3232"/>
    <x v="1"/>
    <x v="795"/>
    <x v="0"/>
    <m/>
    <s v="L715-718"/>
    <x v="6"/>
    <x v="6"/>
    <x v="5"/>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1"/>
    <x v="796"/>
    <x v="0"/>
    <m/>
    <s v="L714-717"/>
    <x v="6"/>
    <x v="6"/>
    <x v="5"/>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797"/>
    <x v="0"/>
    <m/>
    <s v="L717-720"/>
    <x v="6"/>
    <x v="6"/>
    <x v="5"/>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32"/>
    <x v="0"/>
    <x v="798"/>
    <x v="0"/>
    <m/>
    <s v="L718-721"/>
    <x v="1"/>
    <x v="1"/>
    <x v="1"/>
    <n v="36"/>
    <n v="28"/>
    <n v="45"/>
    <n v="0"/>
    <n v="0"/>
    <n v="0"/>
    <n v="0"/>
    <n v="0"/>
    <n v="0"/>
    <m/>
    <x v="17"/>
    <x v="1"/>
    <m/>
    <n v="64.070273918565391"/>
    <x v="477"/>
    <n v="3.266647568118157E-2"/>
    <n v="0.13066589455810734"/>
    <n v="2.4499856760886177E-2"/>
    <n v="0.18681221330686562"/>
    <n v="1.3414575618266713"/>
    <n v="1.528269775133537"/>
    <n v="0.76413488756676851"/>
    <n v="2.8018279210781509"/>
    <x v="0"/>
    <x v="0"/>
    <n v="4.3333329999999997"/>
    <m/>
    <m/>
    <m/>
    <m/>
  </r>
  <r>
    <n v="3232"/>
    <x v="0"/>
    <x v="799"/>
    <x v="0"/>
    <m/>
    <s v="L716-719"/>
    <x v="13"/>
    <x v="13"/>
    <x v="0"/>
    <n v="97"/>
    <n v="71"/>
    <n v="0"/>
    <n v="0"/>
    <n v="0"/>
    <n v="0"/>
    <n v="0"/>
    <n v="0"/>
    <n v="0"/>
    <m/>
    <x v="29"/>
    <x v="1"/>
    <m/>
    <n v="120.20815280171308"/>
    <x v="478"/>
    <n v="0.1149891774891775"/>
    <n v="0.68993506493506507"/>
    <n v="8.6241883116883133E-2"/>
    <n v="0.98639585298379984"/>
    <n v="1.0024013162892667"/>
    <n v="1.9887971692730666"/>
    <n v="0.9943985846365333"/>
    <n v="3.6461281436672888"/>
    <x v="0"/>
    <x v="0"/>
    <n v="7"/>
    <m/>
    <m/>
    <m/>
    <m/>
  </r>
  <r>
    <n v="3232"/>
    <x v="0"/>
    <x v="800"/>
    <x v="0"/>
    <m/>
    <s v="L719-722"/>
    <x v="2"/>
    <x v="2"/>
    <x v="2"/>
    <n v="57"/>
    <n v="0"/>
    <n v="0"/>
    <n v="0"/>
    <n v="0"/>
    <n v="0"/>
    <n v="0"/>
    <n v="0"/>
    <n v="0"/>
    <m/>
    <x v="11"/>
    <x v="3"/>
    <m/>
    <n v="57"/>
    <x v="65"/>
    <n v="2.585466004583652E-2"/>
    <n v="0.11634597020626435"/>
    <n v="3.8781990068754782E-2"/>
    <n v="0.16633910690368681"/>
    <n v="1.3690013822250817"/>
    <n v="1.5353404891287685"/>
    <n v="0.76767024456438426"/>
    <n v="2.8147908967360755"/>
    <x v="0"/>
    <x v="0"/>
    <n v="4"/>
    <m/>
    <m/>
    <m/>
    <m/>
  </r>
  <r>
    <n v="3232"/>
    <x v="1"/>
    <x v="801"/>
    <x v="0"/>
    <m/>
    <s v="L720-723"/>
    <x v="6"/>
    <x v="6"/>
    <x v="5"/>
    <n v="22"/>
    <n v="0"/>
    <n v="0"/>
    <n v="0"/>
    <n v="0"/>
    <n v="0"/>
    <n v="0"/>
    <n v="0"/>
    <n v="0"/>
    <m/>
    <x v="3"/>
    <x v="1"/>
    <m/>
    <n v="22"/>
    <x v="1"/>
    <n v="3.8515406162464984E-3"/>
    <n v="8.6659663865546206E-3"/>
    <n v="2.8886554621848737E-3"/>
    <n v="1.2389678014986825E-2"/>
    <n v="2.1572734099687985"/>
    <n v="2.1696630879837855"/>
    <n v="1.0848315439918927"/>
    <n v="3.9777156613036064"/>
    <x v="0"/>
    <x v="0"/>
    <n v="2"/>
    <m/>
    <m/>
    <m/>
    <m/>
  </r>
  <r>
    <n v="1312"/>
    <x v="1"/>
    <x v="802"/>
    <x v="0"/>
    <m/>
    <s v="L724-727"/>
    <x v="14"/>
    <x v="14"/>
    <x v="10"/>
    <n v="25"/>
    <n v="0"/>
    <n v="0"/>
    <n v="0"/>
    <n v="0"/>
    <n v="0"/>
    <n v="0"/>
    <n v="0"/>
    <n v="0"/>
    <m/>
    <x v="1"/>
    <x v="1"/>
    <m/>
    <n v="25"/>
    <x v="48"/>
    <n v="4.9735803412273996E-3"/>
    <n v="1.49207410236822E-2"/>
    <n v="3.73018525592055E-3"/>
    <n v="2.1332090246189438E-2"/>
    <n v="1.9614906826132665"/>
    <n v="1.9828227728594561"/>
    <n v="0.99141138642972804"/>
    <n v="3.6351750835756693"/>
    <x v="0"/>
    <x v="0"/>
    <n v="3"/>
    <m/>
    <m/>
    <m/>
    <m/>
  </r>
  <r>
    <n v="3232"/>
    <x v="1"/>
    <x v="803"/>
    <x v="0"/>
    <m/>
    <s v="L722-725"/>
    <x v="14"/>
    <x v="14"/>
    <x v="10"/>
    <n v="28.3"/>
    <n v="0"/>
    <n v="0"/>
    <n v="0"/>
    <n v="0"/>
    <n v="0"/>
    <n v="0"/>
    <n v="0"/>
    <n v="0"/>
    <m/>
    <x v="1"/>
    <x v="1"/>
    <m/>
    <n v="28.3"/>
    <x v="278"/>
    <n v="6.3732652151769799E-3"/>
    <n v="1.911979564553094E-2"/>
    <n v="4.7799489113827349E-3"/>
    <n v="2.7335452411633057E-2"/>
    <n v="1.878145486064448"/>
    <n v="1.9054809384760811"/>
    <n v="0.95274046923804057"/>
    <n v="3.4933817205394821"/>
    <x v="0"/>
    <x v="0"/>
    <n v="3"/>
    <m/>
    <m/>
    <m/>
    <m/>
  </r>
  <r>
    <n v="3232"/>
    <x v="1"/>
    <x v="804"/>
    <x v="0"/>
    <m/>
    <s v="L721-724"/>
    <x v="14"/>
    <x v="14"/>
    <x v="10"/>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2"/>
    <x v="1"/>
    <x v="805"/>
    <x v="0"/>
    <m/>
    <s v="L723-726"/>
    <x v="14"/>
    <x v="14"/>
    <x v="10"/>
    <n v="25"/>
    <n v="0"/>
    <n v="0"/>
    <n v="0"/>
    <n v="0"/>
    <n v="0"/>
    <n v="0"/>
    <n v="0"/>
    <n v="0"/>
    <m/>
    <x v="13"/>
    <x v="1"/>
    <m/>
    <n v="25"/>
    <x v="48"/>
    <n v="4.9735803412273996E-3"/>
    <n v="1.8650926279602749E-2"/>
    <n v="3.73018525592055E-3"/>
    <n v="2.6665112807736799E-2"/>
    <n v="1.8863284122645954"/>
    <n v="1.9129935250723322"/>
    <n v="0.95649676253616611"/>
    <n v="3.5071547959659424"/>
    <x v="0"/>
    <x v="0"/>
    <n v="4"/>
    <m/>
    <m/>
    <m/>
    <m/>
  </r>
  <r>
    <n v="3232"/>
    <x v="1"/>
    <x v="806"/>
    <x v="0"/>
    <m/>
    <s v="L725-729"/>
    <x v="11"/>
    <x v="11"/>
    <x v="8"/>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2"/>
    <x v="0"/>
    <x v="807"/>
    <x v="0"/>
    <m/>
    <s v="L726-730"/>
    <x v="13"/>
    <x v="13"/>
    <x v="0"/>
    <n v="93"/>
    <n v="0"/>
    <n v="0"/>
    <n v="0"/>
    <n v="0"/>
    <n v="0"/>
    <n v="0"/>
    <n v="0"/>
    <n v="0"/>
    <m/>
    <x v="11"/>
    <x v="3"/>
    <m/>
    <n v="93"/>
    <x v="182"/>
    <n v="6.882639419404124E-2"/>
    <n v="0.30971877387318558"/>
    <n v="0.10323959129106186"/>
    <n v="0.44280299649430188"/>
    <n v="1.1533165721287622"/>
    <n v="1.596119568623064"/>
    <n v="0.79805978431153202"/>
    <n v="2.9262192091422841"/>
    <x v="0"/>
    <x v="0"/>
    <n v="4"/>
    <m/>
    <m/>
    <m/>
    <m/>
  </r>
  <r>
    <n v="3232"/>
    <x v="0"/>
    <x v="808"/>
    <x v="0"/>
    <m/>
    <s v="L729-733"/>
    <x v="11"/>
    <x v="11"/>
    <x v="8"/>
    <n v="36"/>
    <n v="16"/>
    <n v="0"/>
    <n v="0"/>
    <n v="0"/>
    <n v="0"/>
    <n v="0"/>
    <n v="0"/>
    <n v="0"/>
    <m/>
    <x v="11"/>
    <x v="3"/>
    <m/>
    <n v="39.395431207184416"/>
    <x v="479"/>
    <n v="1.2350394703335876E-2"/>
    <n v="5.5576776165011443E-2"/>
    <n v="1.8525592055003814E-2"/>
    <n v="7.9457769749006396E-2"/>
    <n v="1.5580669719341043"/>
    <n v="1.6375247416831107"/>
    <n v="0.81876237084155534"/>
    <n v="3.002128693085703"/>
    <x v="0"/>
    <x v="0"/>
    <n v="4"/>
    <m/>
    <m/>
    <m/>
    <m/>
  </r>
  <r>
    <n v="3232"/>
    <x v="0"/>
    <x v="809"/>
    <x v="0"/>
    <m/>
    <s v="L728-732"/>
    <x v="13"/>
    <x v="13"/>
    <x v="0"/>
    <n v="93"/>
    <n v="0"/>
    <n v="0"/>
    <n v="0"/>
    <n v="0"/>
    <n v="0"/>
    <n v="0"/>
    <n v="0"/>
    <n v="0"/>
    <m/>
    <x v="29"/>
    <x v="1"/>
    <m/>
    <n v="93"/>
    <x v="182"/>
    <n v="6.882639419404124E-2"/>
    <n v="0.41295836516424744"/>
    <n v="5.161979564553093E-2"/>
    <n v="0.59040399532573573"/>
    <n v="1.0966593853331459"/>
    <n v="1.6870633806588815"/>
    <n v="0.84353169032944075"/>
    <n v="3.0929495312079491"/>
    <x v="0"/>
    <x v="0"/>
    <n v="7"/>
    <m/>
    <m/>
    <m/>
    <m/>
  </r>
  <r>
    <n v="3232"/>
    <x v="1"/>
    <x v="810"/>
    <x v="0"/>
    <m/>
    <s v="L727-731"/>
    <x v="2"/>
    <x v="2"/>
    <x v="2"/>
    <n v="17"/>
    <n v="16"/>
    <n v="0"/>
    <n v="0"/>
    <n v="0"/>
    <n v="0"/>
    <n v="0"/>
    <n v="0"/>
    <n v="0"/>
    <m/>
    <x v="16"/>
    <x v="1"/>
    <m/>
    <n v="23.345235059857504"/>
    <x v="419"/>
    <n v="4.3369620575502933E-3"/>
    <n v="1.4637246944232239E-2"/>
    <n v="3.2527215431627197E-3"/>
    <n v="2.0926780531511844E-2"/>
    <n v="1.9680902340273945"/>
    <n v="1.9890170145589063"/>
    <n v="0.99450850727945317"/>
    <n v="3.6465311933579949"/>
    <x v="0"/>
    <x v="0"/>
    <n v="3.5"/>
    <m/>
    <m/>
    <m/>
    <m/>
  </r>
  <r>
    <n v="3232"/>
    <x v="0"/>
    <x v="811"/>
    <x v="0"/>
    <m/>
    <s v="L730-734"/>
    <x v="1"/>
    <x v="1"/>
    <x v="1"/>
    <n v="48"/>
    <n v="25"/>
    <n v="28"/>
    <n v="35"/>
    <n v="0"/>
    <n v="0"/>
    <n v="0"/>
    <n v="0"/>
    <n v="0"/>
    <m/>
    <x v="53"/>
    <x v="1"/>
    <m/>
    <n v="70.270904363043456"/>
    <x v="480"/>
    <n v="3.9295263559969436E-2"/>
    <n v="0.15472510026737965"/>
    <n v="2.9471447669977079E-2"/>
    <n v="0.22120950943493523"/>
    <n v="1.3023414281483292"/>
    <n v="1.5235509375832645"/>
    <n v="0.76177546879163227"/>
    <n v="2.7931767189026515"/>
    <x v="0"/>
    <x v="0"/>
    <n v="4.25"/>
    <m/>
    <m/>
    <m/>
    <m/>
  </r>
  <r>
    <n v="3232"/>
    <x v="0"/>
    <x v="812"/>
    <x v="0"/>
    <m/>
    <s v="L732-736"/>
    <x v="13"/>
    <x v="13"/>
    <x v="0"/>
    <n v="82"/>
    <n v="88"/>
    <n v="61"/>
    <n v="0"/>
    <n v="0"/>
    <n v="0"/>
    <n v="0"/>
    <n v="0"/>
    <n v="0"/>
    <m/>
    <x v="29"/>
    <x v="21"/>
    <m/>
    <n v="134.86660075793412"/>
    <x v="481"/>
    <n v="0.14474312452253627"/>
    <n v="0.86845874713521765"/>
    <n v="0.28948628523085362"/>
    <n v="1.2416300463614069"/>
    <n v="0.96281303961588305"/>
    <n v="2.2044430859772901"/>
    <n v="1.1022215429886451"/>
    <n v="4.0414789909583648"/>
    <x v="0"/>
    <x v="0"/>
    <n v="5.3333329999999997"/>
    <m/>
    <m/>
    <m/>
    <m/>
  </r>
  <r>
    <n v="1312"/>
    <x v="1"/>
    <x v="813"/>
    <x v="0"/>
    <m/>
    <s v="L731-735"/>
    <x v="13"/>
    <x v="13"/>
    <x v="0"/>
    <n v="18"/>
    <n v="17"/>
    <n v="19"/>
    <n v="0"/>
    <n v="0"/>
    <n v="0"/>
    <n v="0"/>
    <n v="0"/>
    <n v="0"/>
    <m/>
    <x v="3"/>
    <x v="1"/>
    <m/>
    <n v="31.208973068654469"/>
    <x v="482"/>
    <n v="7.7508276037687807E-3"/>
    <n v="1.7439362108479756E-2"/>
    <n v="5.8131207028265857E-3"/>
    <n v="2.493294707974622E-2"/>
    <n v="1.9086440376531675"/>
    <n v="1.9335769847329136"/>
    <n v="0.96678849236645681"/>
    <n v="3.5448911386770083"/>
    <x v="0"/>
    <x v="0"/>
    <n v="2"/>
    <m/>
    <m/>
    <m/>
    <m/>
  </r>
  <r>
    <n v="3232"/>
    <x v="1"/>
    <x v="814"/>
    <x v="0"/>
    <m/>
    <s v="L733-737"/>
    <x v="1"/>
    <x v="1"/>
    <x v="1"/>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0"/>
    <x v="815"/>
    <x v="0"/>
    <m/>
    <s v="L734-738"/>
    <x v="13"/>
    <x v="13"/>
    <x v="0"/>
    <n v="52"/>
    <n v="0"/>
    <n v="0"/>
    <n v="0"/>
    <n v="0"/>
    <n v="0"/>
    <n v="0"/>
    <n v="0"/>
    <n v="0"/>
    <m/>
    <x v="13"/>
    <x v="3"/>
    <m/>
    <n v="52"/>
    <x v="306"/>
    <n v="2.1517697988286219E-2"/>
    <n v="8.0691367456073318E-2"/>
    <n v="3.2276546982429329E-2"/>
    <n v="0.11536394405139246"/>
    <n v="1.459592174709982"/>
    <n v="1.5749561187613745"/>
    <n v="0.78747805938068727"/>
    <n v="2.88741955106252"/>
    <x v="0"/>
    <x v="0"/>
    <n v="3"/>
    <m/>
    <m/>
    <m/>
    <m/>
  </r>
  <r>
    <n v="1312"/>
    <x v="0"/>
    <x v="816"/>
    <x v="0"/>
    <m/>
    <s v="L750-754"/>
    <x v="13"/>
    <x v="13"/>
    <x v="0"/>
    <n v="114"/>
    <n v="0"/>
    <n v="0"/>
    <n v="0"/>
    <n v="0"/>
    <n v="0"/>
    <n v="0"/>
    <n v="0"/>
    <n v="0"/>
    <m/>
    <x v="29"/>
    <x v="3"/>
    <m/>
    <n v="114"/>
    <x v="483"/>
    <n v="0.10341864018334608"/>
    <n v="0.62051184110007651"/>
    <n v="0.15512796027501913"/>
    <n v="0.88714190348632971"/>
    <n v="1.0211896614874671"/>
    <n v="1.9083315649737969"/>
    <n v="0.95416578248689843"/>
    <n v="3.4986078691186275"/>
    <x v="0"/>
    <x v="0"/>
    <n v="6"/>
    <m/>
    <m/>
    <m/>
    <m/>
  </r>
  <r>
    <n v="3232"/>
    <x v="1"/>
    <x v="817"/>
    <x v="0"/>
    <m/>
    <s v="L735-739"/>
    <x v="4"/>
    <x v="4"/>
    <x v="4"/>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2"/>
    <x v="0"/>
    <x v="818"/>
    <x v="0"/>
    <m/>
    <s v="L737-741"/>
    <x v="13"/>
    <x v="13"/>
    <x v="0"/>
    <n v="103"/>
    <n v="0"/>
    <n v="0"/>
    <n v="0"/>
    <n v="0"/>
    <n v="0"/>
    <n v="0"/>
    <n v="0"/>
    <n v="0"/>
    <m/>
    <x v="14"/>
    <x v="2"/>
    <m/>
    <n v="103"/>
    <x v="87"/>
    <n v="8.4423542144130378E-2"/>
    <n v="0.63317656608097783"/>
    <n v="0.18995296982429333"/>
    <n v="0.90524858168729505"/>
    <n v="1.0175832483646499"/>
    <n v="1.9228318300519449"/>
    <n v="0.96141591502597246"/>
    <n v="3.5251916884285657"/>
    <x v="1"/>
    <x v="0"/>
    <n v="7"/>
    <m/>
    <m/>
    <m/>
    <m/>
  </r>
  <r>
    <n v="3232"/>
    <x v="1"/>
    <x v="819"/>
    <x v="0"/>
    <m/>
    <s v="L736-740"/>
    <x v="37"/>
    <x v="37"/>
    <x v="10"/>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32"/>
    <x v="1"/>
    <x v="820"/>
    <x v="0"/>
    <m/>
    <s v="L738-742"/>
    <x v="1"/>
    <x v="1"/>
    <x v="1"/>
    <n v="20"/>
    <n v="0"/>
    <n v="0"/>
    <n v="0"/>
    <n v="0"/>
    <n v="0"/>
    <n v="0"/>
    <n v="0"/>
    <n v="0"/>
    <m/>
    <x v="1"/>
    <x v="1"/>
    <m/>
    <n v="20"/>
    <x v="28"/>
    <n v="3.1830914183855366E-3"/>
    <n v="9.5492742551566093E-3"/>
    <n v="2.3873185637891523E-3"/>
    <n v="1.3652537757561242E-2"/>
    <n v="2.1209192606035296"/>
    <n v="2.1345717983610908"/>
    <n v="1.0672858991805454"/>
    <n v="3.9133816303286664"/>
    <x v="0"/>
    <x v="0"/>
    <n v="3"/>
    <m/>
    <m/>
    <m/>
    <m/>
  </r>
  <r>
    <n v="1312"/>
    <x v="0"/>
    <x v="821"/>
    <x v="0"/>
    <m/>
    <s v="L752-756"/>
    <x v="13"/>
    <x v="13"/>
    <x v="0"/>
    <n v="57"/>
    <n v="56"/>
    <n v="0"/>
    <n v="0"/>
    <n v="0"/>
    <n v="0"/>
    <n v="0"/>
    <n v="0"/>
    <n v="0"/>
    <m/>
    <x v="11"/>
    <x v="1"/>
    <m/>
    <n v="79.906195003891909"/>
    <x v="484"/>
    <n v="5.0810096765979119E-2"/>
    <n v="0.22864543544690605"/>
    <n v="3.8107572574484341E-2"/>
    <n v="0.32689295093260701"/>
    <n v="1.2162632575442163"/>
    <n v="1.5431562084768233"/>
    <n v="0.77157810423841167"/>
    <n v="2.8291197155408425"/>
    <x v="0"/>
    <x v="0"/>
    <n v="5"/>
    <m/>
    <m/>
    <m/>
    <m/>
  </r>
  <r>
    <n v="1312"/>
    <x v="0"/>
    <x v="822"/>
    <x v="0"/>
    <m/>
    <s v="L751-755"/>
    <x v="13"/>
    <x v="13"/>
    <x v="0"/>
    <n v="50"/>
    <n v="42"/>
    <n v="36"/>
    <n v="0"/>
    <n v="0"/>
    <n v="0"/>
    <n v="0"/>
    <n v="0"/>
    <n v="0"/>
    <m/>
    <x v="17"/>
    <x v="14"/>
    <m/>
    <n v="74.565407529228992"/>
    <x v="485"/>
    <n v="4.4244970715558947E-2"/>
    <n v="0.17697987180099309"/>
    <n v="4.4244959654316268E-2"/>
    <n v="0.25302701729261207"/>
    <n v="1.2720537907413882"/>
    <n v="1.5250808080340004"/>
    <n v="0.76254040401700018"/>
    <n v="2.7959814813956672"/>
    <x v="0"/>
    <x v="0"/>
    <n v="3.9999999999999996"/>
    <m/>
    <m/>
    <m/>
    <m/>
  </r>
  <r>
    <n v="1312"/>
    <x v="0"/>
    <x v="823"/>
    <x v="0"/>
    <m/>
    <s v="L753-757"/>
    <x v="1"/>
    <x v="1"/>
    <x v="1"/>
    <n v="31"/>
    <n v="26"/>
    <n v="27"/>
    <n v="41.3"/>
    <n v="0"/>
    <n v="0"/>
    <n v="0"/>
    <n v="0"/>
    <n v="0"/>
    <m/>
    <x v="1"/>
    <x v="1"/>
    <m/>
    <n v="63.809795486273103"/>
    <x v="486"/>
    <n v="3.2401403743315502E-2"/>
    <n v="9.7204211229946505E-2"/>
    <n v="2.4301052807486626E-2"/>
    <n v="0.13897225365521132"/>
    <n v="1.4127759383699394"/>
    <n v="1.5517481920251508"/>
    <n v="0.7758740960125754"/>
    <n v="2.8448716853794429"/>
    <x v="0"/>
    <x v="0"/>
    <n v="3"/>
    <m/>
    <m/>
    <m/>
    <m/>
  </r>
  <r>
    <n v="3232"/>
    <x v="0"/>
    <x v="824"/>
    <x v="0"/>
    <m/>
    <s v="L741-745"/>
    <x v="13"/>
    <x v="13"/>
    <x v="0"/>
    <n v="24"/>
    <n v="44"/>
    <n v="0"/>
    <n v="0"/>
    <n v="0"/>
    <n v="0"/>
    <n v="0"/>
    <n v="0"/>
    <n v="0"/>
    <m/>
    <x v="1"/>
    <x v="1"/>
    <m/>
    <n v="50.119856344566671"/>
    <x v="487"/>
    <n v="1.9989814107461163E-2"/>
    <n v="5.9969442322383493E-2"/>
    <n v="1.4992360580595873E-2"/>
    <n v="8.5737937117484592E-2"/>
    <n v="1.5374514217827391"/>
    <n v="1.6231893589002238"/>
    <n v="0.81159467945011188"/>
    <n v="2.9758471579837433"/>
    <x v="0"/>
    <x v="0"/>
    <n v="3"/>
    <m/>
    <m/>
    <m/>
    <m/>
  </r>
  <r>
    <n v="3232"/>
    <x v="0"/>
    <x v="825"/>
    <x v="0"/>
    <m/>
    <s v="L740-744"/>
    <x v="1"/>
    <x v="1"/>
    <x v="1"/>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2"/>
    <x v="0"/>
    <x v="826"/>
    <x v="0"/>
    <m/>
    <s v="L739-743"/>
    <x v="11"/>
    <x v="11"/>
    <x v="8"/>
    <n v="74"/>
    <n v="22"/>
    <n v="34"/>
    <n v="0"/>
    <n v="0"/>
    <n v="0"/>
    <n v="0"/>
    <n v="0"/>
    <n v="0"/>
    <m/>
    <x v="15"/>
    <x v="1"/>
    <m/>
    <n v="84.356386835852561"/>
    <x v="488"/>
    <n v="5.6627196333078673E-2"/>
    <n v="0.29729278074866305"/>
    <n v="4.2470397249809007E-2"/>
    <n v="0.42503763173727532"/>
    <n v="1.1616154112740034"/>
    <n v="1.5866530430112786"/>
    <n v="0.79332652150563931"/>
    <n v="2.9088639121873441"/>
    <x v="0"/>
    <x v="0"/>
    <n v="6"/>
    <m/>
    <m/>
    <m/>
    <m/>
  </r>
  <r>
    <n v="3232"/>
    <x v="0"/>
    <x v="827"/>
    <x v="0"/>
    <m/>
    <s v="L742-746"/>
    <x v="13"/>
    <x v="13"/>
    <x v="0"/>
    <n v="61"/>
    <n v="34"/>
    <n v="0"/>
    <n v="0"/>
    <n v="0"/>
    <n v="0"/>
    <n v="0"/>
    <n v="0"/>
    <n v="0"/>
    <m/>
    <x v="0"/>
    <x v="3"/>
    <m/>
    <n v="69.835521047673154"/>
    <x v="489"/>
    <n v="3.8809842118665658E-2"/>
    <n v="0.2619664343009932"/>
    <n v="5.8214763177998487E-2"/>
    <n v="0.37453177487039735"/>
    <n v="1.1876326651732407"/>
    <n v="1.5621644400436381"/>
    <n v="0.78108222002181904"/>
    <n v="2.863968140080003"/>
    <x v="0"/>
    <x v="0"/>
    <n v="7"/>
    <m/>
    <m/>
    <m/>
    <m/>
  </r>
  <r>
    <n v="3232"/>
    <x v="0"/>
    <x v="828"/>
    <x v="0"/>
    <m/>
    <s v="L743-747"/>
    <x v="13"/>
    <x v="13"/>
    <x v="0"/>
    <n v="33"/>
    <n v="24"/>
    <n v="31"/>
    <n v="0"/>
    <n v="0"/>
    <n v="0"/>
    <n v="0"/>
    <n v="0"/>
    <n v="0"/>
    <m/>
    <x v="1"/>
    <x v="1"/>
    <m/>
    <n v="51.244511901275828"/>
    <x v="490"/>
    <n v="2.0896995161701043E-2"/>
    <n v="6.2690985485103129E-2"/>
    <n v="1.5672746371275782E-2"/>
    <n v="8.9628910378389548E-2"/>
    <n v="1.5255496084046354"/>
    <n v="1.615178518783025"/>
    <n v="0.80758925939151249"/>
    <n v="2.9611606177688792"/>
    <x v="0"/>
    <x v="0"/>
    <n v="3"/>
    <m/>
    <m/>
    <m/>
    <m/>
  </r>
  <r>
    <n v="1312"/>
    <x v="0"/>
    <x v="829"/>
    <x v="0"/>
    <m/>
    <s v="L754-758"/>
    <x v="13"/>
    <x v="13"/>
    <x v="0"/>
    <n v="58"/>
    <n v="36"/>
    <n v="54"/>
    <n v="0"/>
    <n v="0"/>
    <n v="0"/>
    <n v="0"/>
    <n v="0"/>
    <n v="0"/>
    <m/>
    <x v="28"/>
    <x v="11"/>
    <m/>
    <n v="87.040220587955773"/>
    <x v="491"/>
    <n v="6.0287751464222043E-2"/>
    <n v="0.33158261798128336"/>
    <n v="7.5359704402215413E-2"/>
    <n v="0.47406159785346269"/>
    <n v="1.1396233282369646"/>
    <n v="1.6136849260904271"/>
    <n v="0.80684246304521356"/>
    <n v="2.9584223644991163"/>
    <x v="0"/>
    <x v="0"/>
    <n v="5.6666659999999993"/>
    <m/>
    <m/>
    <m/>
    <m/>
  </r>
  <r>
    <n v="3232"/>
    <x v="0"/>
    <x v="830"/>
    <x v="0"/>
    <m/>
    <s v="L744-748"/>
    <x v="1"/>
    <x v="1"/>
    <x v="1"/>
    <n v="25"/>
    <n v="20"/>
    <n v="18"/>
    <n v="0"/>
    <n v="0"/>
    <n v="0"/>
    <n v="0"/>
    <n v="0"/>
    <n v="0"/>
    <m/>
    <x v="1"/>
    <x v="1"/>
    <m/>
    <n v="36.728735344413913"/>
    <x v="492"/>
    <n v="1.0734975808505222E-2"/>
    <n v="3.2204927425515666E-2"/>
    <n v="8.0512318563789164E-3"/>
    <n v="4.6043183587375296E-2"/>
    <n v="1.7142720650890779"/>
    <n v="1.7603152486764533"/>
    <n v="0.88015762433822664"/>
    <n v="3.2272446225734974"/>
    <x v="0"/>
    <x v="0"/>
    <n v="3"/>
    <m/>
    <m/>
    <m/>
    <m/>
  </r>
  <r>
    <n v="3232"/>
    <x v="1"/>
    <x v="831"/>
    <x v="0"/>
    <m/>
    <s v="L746-750"/>
    <x v="4"/>
    <x v="4"/>
    <x v="4"/>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1"/>
    <x v="832"/>
    <x v="0"/>
    <m/>
    <s v="L745-749"/>
    <x v="5"/>
    <x v="5"/>
    <x v="3"/>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0"/>
    <x v="833"/>
    <x v="0"/>
    <m/>
    <s v="L749-753"/>
    <x v="11"/>
    <x v="11"/>
    <x v="8"/>
    <n v="32"/>
    <n v="25"/>
    <n v="0"/>
    <n v="0"/>
    <n v="0"/>
    <n v="0"/>
    <n v="0"/>
    <n v="0"/>
    <n v="0"/>
    <m/>
    <x v="1"/>
    <x v="1"/>
    <m/>
    <n v="40.607881008493905"/>
    <x v="493"/>
    <n v="1.312229437229437E-2"/>
    <n v="3.9366883116883113E-2"/>
    <n v="9.8417207792207782E-3"/>
    <n v="5.628258690554621E-2"/>
    <n v="1.6550438459701431"/>
    <n v="1.7113264328756892"/>
    <n v="0.8556632164378446"/>
    <n v="3.1374317936054301"/>
    <x v="0"/>
    <x v="0"/>
    <n v="3"/>
    <m/>
    <m/>
    <m/>
    <m/>
  </r>
  <r>
    <n v="3232"/>
    <x v="0"/>
    <x v="834"/>
    <x v="0"/>
    <m/>
    <s v="L747-751"/>
    <x v="13"/>
    <x v="13"/>
    <x v="0"/>
    <n v="40"/>
    <n v="48"/>
    <n v="0"/>
    <n v="0"/>
    <n v="0"/>
    <n v="0"/>
    <n v="0"/>
    <n v="0"/>
    <n v="0"/>
    <m/>
    <x v="40"/>
    <x v="1"/>
    <m/>
    <n v="62.481997407253232"/>
    <x v="494"/>
    <n v="3.1066972243442827E-2"/>
    <n v="0.12815126050420167"/>
    <n v="2.3300229182582122E-2"/>
    <n v="0.18321705670647184"/>
    <n v="1.34602978641742"/>
    <n v="1.5292468431238919"/>
    <n v="0.76462342156194596"/>
    <n v="2.8036192123938015"/>
    <x v="0"/>
    <x v="0"/>
    <n v="4.5"/>
    <m/>
    <m/>
    <m/>
    <m/>
  </r>
  <r>
    <n v="3232"/>
    <x v="0"/>
    <x v="835"/>
    <x v="0"/>
    <m/>
    <s v="L748-752"/>
    <x v="2"/>
    <x v="2"/>
    <x v="2"/>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32"/>
    <x v="0"/>
    <x v="836"/>
    <x v="0"/>
    <m/>
    <s v="L755-759"/>
    <x v="11"/>
    <x v="11"/>
    <x v="8"/>
    <n v="38"/>
    <n v="0"/>
    <n v="0"/>
    <n v="0"/>
    <n v="0"/>
    <n v="0"/>
    <n v="0"/>
    <n v="0"/>
    <n v="0"/>
    <m/>
    <x v="1"/>
    <x v="1"/>
    <m/>
    <n v="38"/>
    <x v="91"/>
    <n v="1.1490960020371786E-2"/>
    <n v="3.447288006111536E-2"/>
    <n v="8.61822001527884E-3"/>
    <n v="4.9285661304796086E-2"/>
    <n v="1.6939657494035452"/>
    <n v="1.7432514107083412"/>
    <n v="0.87162570535417061"/>
    <n v="3.1959609196319589"/>
    <x v="0"/>
    <x v="0"/>
    <n v="3"/>
    <m/>
    <m/>
    <m/>
    <m/>
  </r>
  <r>
    <n v="3232"/>
    <x v="1"/>
    <x v="837"/>
    <x v="0"/>
    <m/>
    <s v="L756-760"/>
    <x v="1"/>
    <x v="1"/>
    <x v="1"/>
    <n v="20"/>
    <n v="18"/>
    <n v="0"/>
    <n v="0"/>
    <n v="0"/>
    <n v="0"/>
    <n v="0"/>
    <n v="0"/>
    <n v="0"/>
    <m/>
    <x v="3"/>
    <x v="1"/>
    <m/>
    <n v="26.90724809414742"/>
    <x v="452"/>
    <n v="5.7613954672778205E-3"/>
    <n v="1.2963139801375097E-2"/>
    <n v="4.3210466004583656E-3"/>
    <n v="1.8533320005889389E-2"/>
    <n v="2.0103949764668436"/>
    <n v="2.0289282964727331"/>
    <n v="1.0144641482363665"/>
    <n v="3.7197018768666772"/>
    <x v="0"/>
    <x v="0"/>
    <n v="2"/>
    <m/>
    <m/>
    <m/>
    <m/>
  </r>
  <r>
    <n v="3232"/>
    <x v="0"/>
    <x v="838"/>
    <x v="0"/>
    <m/>
    <s v="L757-761"/>
    <x v="13"/>
    <x v="13"/>
    <x v="0"/>
    <n v="48"/>
    <n v="48"/>
    <n v="28"/>
    <n v="49"/>
    <n v="46"/>
    <n v="0"/>
    <n v="0"/>
    <n v="0"/>
    <n v="0"/>
    <m/>
    <x v="11"/>
    <x v="1"/>
    <m/>
    <n v="99.543960138222346"/>
    <x v="495"/>
    <n v="7.8853132161955677E-2"/>
    <n v="0.3548390947288006"/>
    <n v="5.9139849121466762E-2"/>
    <n v="0.5073112373987787"/>
    <n v="1.1261764415971902"/>
    <n v="1.6334876789959689"/>
    <n v="0.81674383949798446"/>
    <n v="2.9947274114926095"/>
    <x v="0"/>
    <x v="0"/>
    <n v="5"/>
    <m/>
    <m/>
    <m/>
    <m/>
  </r>
  <r>
    <n v="3232"/>
    <x v="0"/>
    <x v="839"/>
    <x v="0"/>
    <m/>
    <s v="L758-762"/>
    <x v="1"/>
    <x v="1"/>
    <x v="1"/>
    <n v="22"/>
    <n v="27"/>
    <n v="28"/>
    <n v="0"/>
    <n v="0"/>
    <n v="0"/>
    <n v="0"/>
    <n v="0"/>
    <n v="0"/>
    <m/>
    <x v="1"/>
    <x v="1"/>
    <m/>
    <n v="44.687805943008662"/>
    <x v="496"/>
    <n v="1.5891583906289794E-2"/>
    <n v="4.7674751718869382E-2"/>
    <n v="1.1918687929717346E-2"/>
    <n v="6.8160294754624526E-2"/>
    <n v="1.60047406648068"/>
    <n v="1.6686343612353045"/>
    <n v="0.83431718061765225"/>
    <n v="3.0591629955980579"/>
    <x v="0"/>
    <x v="0"/>
    <n v="3"/>
    <m/>
    <m/>
    <m/>
    <m/>
  </r>
  <r>
    <n v="3232"/>
    <x v="0"/>
    <x v="840"/>
    <x v="0"/>
    <m/>
    <s v="L761-765"/>
    <x v="13"/>
    <x v="13"/>
    <x v="0"/>
    <n v="135"/>
    <n v="70"/>
    <n v="0"/>
    <n v="0"/>
    <n v="0"/>
    <n v="0"/>
    <n v="0"/>
    <n v="0"/>
    <n v="0"/>
    <m/>
    <x v="29"/>
    <x v="7"/>
    <m/>
    <n v="152.0690632574555"/>
    <x v="497"/>
    <n v="0.18402247262541385"/>
    <n v="1.1041348357524832"/>
    <n v="0.20702528170359058"/>
    <n v="1.5785746782180192"/>
    <n v="0.92317444796032089"/>
    <n v="2.50174912617834"/>
    <n v="1.25087456308917"/>
    <n v="4.5865400646602899"/>
    <x v="0"/>
    <x v="0"/>
    <n v="6.5"/>
    <m/>
    <m/>
    <m/>
    <m/>
  </r>
  <r>
    <n v="3232"/>
    <x v="0"/>
    <x v="841"/>
    <x v="0"/>
    <m/>
    <s v="L760-764"/>
    <x v="1"/>
    <x v="1"/>
    <x v="1"/>
    <n v="36"/>
    <n v="23"/>
    <n v="29"/>
    <n v="0"/>
    <n v="0"/>
    <n v="0"/>
    <n v="0"/>
    <n v="0"/>
    <n v="0"/>
    <m/>
    <x v="1"/>
    <x v="1"/>
    <m/>
    <n v="51.633322573702344"/>
    <x v="498"/>
    <n v="2.1215304303539597E-2"/>
    <n v="6.3645912910618788E-2"/>
    <n v="1.5911478227654697E-2"/>
    <n v="9.0994164154145671E-2"/>
    <n v="1.5215167197905046"/>
    <n v="1.6125108839446503"/>
    <n v="0.80625544197232513"/>
    <n v="2.9562699538985253"/>
    <x v="0"/>
    <x v="0"/>
    <n v="3"/>
    <m/>
    <m/>
    <m/>
    <m/>
  </r>
  <r>
    <n v="3232"/>
    <x v="1"/>
    <x v="842"/>
    <x v="0"/>
    <m/>
    <s v="L759-763"/>
    <x v="18"/>
    <x v="18"/>
    <x v="12"/>
    <n v="18"/>
    <n v="0"/>
    <n v="0"/>
    <n v="0"/>
    <n v="0"/>
    <n v="0"/>
    <n v="0"/>
    <n v="0"/>
    <n v="0"/>
    <m/>
    <x v="3"/>
    <x v="1"/>
    <m/>
    <n v="18"/>
    <x v="3"/>
    <n v="2.5783040488922848E-3"/>
    <n v="5.801184110007641E-3"/>
    <n v="1.9337280366692137E-3"/>
    <n v="8.293916687718457E-3"/>
    <n v="2.3143294511804493"/>
    <n v="2.3226233678681676"/>
    <n v="1.1613116839340838"/>
    <n v="4.2581428410916402"/>
    <x v="0"/>
    <x v="0"/>
    <n v="2"/>
    <m/>
    <m/>
    <m/>
    <m/>
  </r>
  <r>
    <n v="1312"/>
    <x v="0"/>
    <x v="843"/>
    <x v="0"/>
    <m/>
    <s v="L764-768"/>
    <x v="1"/>
    <x v="1"/>
    <x v="1"/>
    <n v="34"/>
    <n v="37"/>
    <n v="33.299999999999997"/>
    <n v="31"/>
    <n v="0"/>
    <n v="0"/>
    <n v="0"/>
    <n v="0"/>
    <n v="0"/>
    <m/>
    <x v="3"/>
    <x v="1"/>
    <m/>
    <n v="67.785617943631664"/>
    <x v="499"/>
    <n v="3.6564887318563777E-2"/>
    <n v="8.2270996466768498E-2"/>
    <n v="2.7423665488922833E-2"/>
    <n v="0.11762232978157604"/>
    <n v="1.4546457418209255"/>
    <n v="1.5722680716025015"/>
    <n v="0.78613403580125074"/>
    <n v="2.8824914646045858"/>
    <x v="0"/>
    <x v="0"/>
    <n v="2"/>
    <m/>
    <m/>
    <m/>
    <m/>
  </r>
  <r>
    <n v="3232"/>
    <x v="1"/>
    <x v="844"/>
    <x v="0"/>
    <m/>
    <s v="L762-766"/>
    <x v="1"/>
    <x v="1"/>
    <x v="1"/>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1"/>
    <x v="845"/>
    <x v="0"/>
    <m/>
    <s v="L763-767"/>
    <x v="4"/>
    <x v="4"/>
    <x v="4"/>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2"/>
    <x v="0"/>
    <x v="846"/>
    <x v="0"/>
    <m/>
    <s v="L765-769"/>
    <x v="13"/>
    <x v="13"/>
    <x v="0"/>
    <n v="103"/>
    <n v="87"/>
    <n v="0"/>
    <n v="0"/>
    <n v="0"/>
    <n v="0"/>
    <n v="0"/>
    <n v="0"/>
    <n v="0"/>
    <m/>
    <x v="39"/>
    <x v="3"/>
    <m/>
    <n v="134.82581355215328"/>
    <x v="500"/>
    <n v="0.14465558950853064"/>
    <n v="1.1391627673796787"/>
    <n v="0.21698338426279595"/>
    <n v="1.6286538932799721"/>
    <n v="0.91813972174239955"/>
    <n v="2.5467936150223718"/>
    <n v="1.2733968075111859"/>
    <n v="4.6691216275410143"/>
    <x v="1"/>
    <x v="0"/>
    <n v="8.5"/>
    <m/>
    <m/>
    <m/>
    <m/>
  </r>
  <r>
    <n v="3232"/>
    <x v="0"/>
    <x v="847"/>
    <x v="0"/>
    <m/>
    <s v="L767-771"/>
    <x v="12"/>
    <x v="12"/>
    <x v="9"/>
    <n v="34"/>
    <n v="38"/>
    <n v="0"/>
    <n v="0"/>
    <n v="0"/>
    <n v="0"/>
    <n v="0"/>
    <n v="0"/>
    <n v="0"/>
    <m/>
    <x v="25"/>
    <x v="1"/>
    <m/>
    <n v="50.990195135927848"/>
    <x v="450"/>
    <n v="2.0690094219505989E-2"/>
    <n v="0.1163817799847212"/>
    <n v="1.5517570664629492E-2"/>
    <n v="0.16639030392027768"/>
    <n v="1.3689276152807623"/>
    <n v="1.53531791920104"/>
    <n v="0.76765895960052"/>
    <n v="2.81474951853524"/>
    <x v="0"/>
    <x v="0"/>
    <n v="6.5"/>
    <m/>
    <m/>
    <m/>
    <m/>
  </r>
  <r>
    <n v="3232"/>
    <x v="0"/>
    <x v="848"/>
    <x v="0"/>
    <m/>
    <s v="L766-770"/>
    <x v="12"/>
    <x v="12"/>
    <x v="9"/>
    <n v="40"/>
    <n v="0"/>
    <n v="0"/>
    <n v="0"/>
    <n v="0"/>
    <n v="0"/>
    <n v="0"/>
    <n v="0"/>
    <n v="0"/>
    <m/>
    <x v="15"/>
    <x v="1"/>
    <m/>
    <n v="40"/>
    <x v="353"/>
    <n v="1.2732365673542146E-2"/>
    <n v="6.6844919786096274E-2"/>
    <n v="9.5492742551566093E-3"/>
    <n v="9.5567764302928709E-2"/>
    <n v="1.5085074844057542"/>
    <n v="1.6040752487086829"/>
    <n v="0.80203762435434145"/>
    <n v="2.940804622632585"/>
    <x v="0"/>
    <x v="0"/>
    <n v="6"/>
    <m/>
    <m/>
    <m/>
    <m/>
  </r>
  <r>
    <n v="3232"/>
    <x v="0"/>
    <x v="849"/>
    <x v="0"/>
    <m/>
    <s v="L768-772"/>
    <x v="1"/>
    <x v="1"/>
    <x v="1"/>
    <n v="34.4"/>
    <n v="29"/>
    <n v="0"/>
    <n v="0"/>
    <n v="0"/>
    <n v="0"/>
    <n v="0"/>
    <n v="0"/>
    <n v="0"/>
    <m/>
    <x v="3"/>
    <x v="1"/>
    <m/>
    <n v="44.992888326934512"/>
    <x v="501"/>
    <n v="1.6109307359307361E-2"/>
    <n v="3.6245941558441561E-2"/>
    <n v="1.208198051948052E-2"/>
    <n v="5.182059625293127E-2"/>
    <n v="1.6791543882243074"/>
    <n v="1.7309749844772386"/>
    <n v="0.86548749223861932"/>
    <n v="3.1734541382082706"/>
    <x v="0"/>
    <x v="0"/>
    <n v="2"/>
    <m/>
    <m/>
    <m/>
    <m/>
  </r>
  <r>
    <n v="1221"/>
    <x v="0"/>
    <x v="850"/>
    <x v="0"/>
    <m/>
    <s v="L769-773"/>
    <x v="1"/>
    <x v="1"/>
    <x v="1"/>
    <n v="34.4"/>
    <n v="19"/>
    <n v="26"/>
    <n v="18"/>
    <n v="0"/>
    <n v="0"/>
    <n v="0"/>
    <n v="0"/>
    <n v="0"/>
    <m/>
    <x v="3"/>
    <x v="1"/>
    <m/>
    <n v="50.441649457566314"/>
    <x v="502"/>
    <n v="2.0247326203208554E-2"/>
    <n v="4.5556483957219243E-2"/>
    <n v="1.5185494652406414E-2"/>
    <n v="6.5131820566553478E-2"/>
    <n v="1.6132616409672813"/>
    <n v="1.6783934615338347"/>
    <n v="0.83919673076691736"/>
    <n v="3.0770546794786968"/>
    <x v="0"/>
    <x v="0"/>
    <n v="2"/>
    <m/>
    <m/>
    <m/>
    <m/>
  </r>
  <r>
    <n v="1312"/>
    <x v="0"/>
    <x v="851"/>
    <x v="0"/>
    <m/>
    <s v="L770-774"/>
    <x v="13"/>
    <x v="13"/>
    <x v="0"/>
    <n v="39.299999999999997"/>
    <n v="0"/>
    <n v="0"/>
    <n v="0"/>
    <n v="0"/>
    <n v="0"/>
    <n v="0"/>
    <n v="0"/>
    <n v="0"/>
    <m/>
    <x v="15"/>
    <x v="3"/>
    <m/>
    <n v="39.299999999999997"/>
    <x v="503"/>
    <n v="1.2290632161955688E-2"/>
    <n v="6.4525818850267355E-2"/>
    <n v="1.8435948242933532E-2"/>
    <n v="9.2252160180143927E-2"/>
    <n v="1.5178631136010492"/>
    <n v="1.6101152737811932"/>
    <n v="0.80505763689059662"/>
    <n v="2.9518780019321875"/>
    <x v="0"/>
    <x v="0"/>
    <n v="5"/>
    <m/>
    <m/>
    <m/>
    <m/>
  </r>
  <r>
    <n v="1312"/>
    <x v="0"/>
    <x v="852"/>
    <x v="0"/>
    <m/>
    <s v="L771-775"/>
    <x v="13"/>
    <x v="13"/>
    <x v="0"/>
    <n v="70"/>
    <n v="0"/>
    <n v="0"/>
    <n v="0"/>
    <n v="0"/>
    <n v="0"/>
    <n v="0"/>
    <n v="0"/>
    <n v="0"/>
    <m/>
    <x v="14"/>
    <x v="2"/>
    <m/>
    <n v="70"/>
    <x v="504"/>
    <n v="3.8992869875222817E-2"/>
    <n v="0.29244652406417115"/>
    <n v="8.7733957219251341E-2"/>
    <n v="0.41810896882531312"/>
    <n v="1.1649632127433303"/>
    <n v="1.5830721815686433"/>
    <n v="0.79153609078432163"/>
    <n v="2.9022989995425124"/>
    <x v="1"/>
    <x v="0"/>
    <n v="7"/>
    <m/>
    <m/>
    <m/>
    <m/>
  </r>
  <r>
    <n v="1312"/>
    <x v="0"/>
    <x v="853"/>
    <x v="0"/>
    <m/>
    <s v="L774-778"/>
    <x v="13"/>
    <x v="13"/>
    <x v="0"/>
    <n v="34"/>
    <n v="28"/>
    <n v="0"/>
    <n v="0"/>
    <n v="0"/>
    <n v="0"/>
    <n v="0"/>
    <n v="0"/>
    <n v="0"/>
    <m/>
    <x v="40"/>
    <x v="1"/>
    <m/>
    <n v="44.045431091090478"/>
    <x v="505"/>
    <n v="1.5437993379169847E-2"/>
    <n v="6.3681722689075626E-2"/>
    <n v="1.1578495034377386E-2"/>
    <n v="9.1045361170736527E-2"/>
    <n v="1.521366871961537"/>
    <n v="1.6124122331322734"/>
    <n v="0.80620611656613672"/>
    <n v="2.9560890940758346"/>
    <x v="0"/>
    <x v="0"/>
    <n v="4.5"/>
    <m/>
    <m/>
    <m/>
    <m/>
  </r>
  <r>
    <n v="1312"/>
    <x v="0"/>
    <x v="854"/>
    <x v="0"/>
    <m/>
    <s v="L775-779"/>
    <x v="13"/>
    <x v="13"/>
    <x v="0"/>
    <n v="38"/>
    <n v="0"/>
    <n v="0"/>
    <n v="0"/>
    <n v="0"/>
    <n v="0"/>
    <n v="0"/>
    <n v="0"/>
    <n v="0"/>
    <m/>
    <x v="11"/>
    <x v="1"/>
    <m/>
    <n v="38"/>
    <x v="91"/>
    <n v="1.1490960020371786E-2"/>
    <n v="5.170932009167304E-2"/>
    <n v="8.61822001527884E-3"/>
    <n v="7.3928491957194142E-2"/>
    <n v="1.5778693697335742"/>
    <n v="1.6517978616907683"/>
    <n v="0.82589893084538413"/>
    <n v="3.0282960797664082"/>
    <x v="0"/>
    <x v="0"/>
    <n v="5"/>
    <m/>
    <m/>
    <m/>
    <m/>
  </r>
  <r>
    <n v="1312"/>
    <x v="1"/>
    <x v="855"/>
    <x v="0"/>
    <m/>
    <s v="L776-780"/>
    <x v="13"/>
    <x v="13"/>
    <x v="0"/>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1312"/>
    <x v="0"/>
    <x v="856"/>
    <x v="0"/>
    <m/>
    <s v="L777-781"/>
    <x v="13"/>
    <x v="13"/>
    <x v="0"/>
    <n v="29"/>
    <n v="31"/>
    <n v="23"/>
    <n v="22"/>
    <n v="29"/>
    <n v="0"/>
    <n v="0"/>
    <n v="0"/>
    <n v="0"/>
    <m/>
    <x v="55"/>
    <x v="12"/>
    <m/>
    <n v="60.464865831323898"/>
    <x v="506"/>
    <n v="2.9093455564043802E-2"/>
    <n v="0.12655653170359052"/>
    <n v="2.618411000763942E-2"/>
    <n v="0.18093708290095911"/>
    <n v="1.3489843769719898"/>
    <n v="1.5299214598729489"/>
    <n v="0.76496072993647446"/>
    <n v="2.8048560097670729"/>
    <x v="0"/>
    <x v="0"/>
    <n v="4.5999999999999996"/>
    <m/>
    <m/>
    <m/>
    <m/>
  </r>
  <r>
    <n v="3232"/>
    <x v="1"/>
    <x v="857"/>
    <x v="0"/>
    <m/>
    <s v="L772-776"/>
    <x v="13"/>
    <x v="13"/>
    <x v="0"/>
    <n v="25"/>
    <n v="0"/>
    <n v="0"/>
    <n v="0"/>
    <n v="0"/>
    <n v="0"/>
    <n v="0"/>
    <n v="0"/>
    <n v="0"/>
    <m/>
    <x v="13"/>
    <x v="1"/>
    <m/>
    <n v="25"/>
    <x v="48"/>
    <n v="4.9735803412273996E-3"/>
    <n v="1.8650926279602749E-2"/>
    <n v="3.73018525592055E-3"/>
    <n v="2.6665112807736799E-2"/>
    <n v="1.8863284122645954"/>
    <n v="1.9129935250723322"/>
    <n v="0.95649676253616611"/>
    <n v="3.5071547959659424"/>
    <x v="0"/>
    <x v="0"/>
    <n v="4"/>
    <m/>
    <m/>
    <m/>
    <m/>
  </r>
  <r>
    <n v="3232"/>
    <x v="0"/>
    <x v="858"/>
    <x v="0"/>
    <m/>
    <s v="L773-777"/>
    <x v="13"/>
    <x v="13"/>
    <x v="0"/>
    <n v="27.3"/>
    <n v="26"/>
    <n v="21"/>
    <n v="28"/>
    <n v="0"/>
    <n v="0"/>
    <n v="0"/>
    <n v="0"/>
    <n v="0"/>
    <m/>
    <x v="56"/>
    <x v="1"/>
    <m/>
    <n v="51.442103378458391"/>
    <x v="507"/>
    <n v="2.1058457473898656E-2"/>
    <n v="9.0814597856187951E-2"/>
    <n v="1.5793843105423991E-2"/>
    <n v="0.12983706332445394"/>
    <n v="1.4296966199622825"/>
    <n v="1.5595336832867364"/>
    <n v="0.77976684164336818"/>
    <n v="2.8591450860256833"/>
    <x v="0"/>
    <x v="0"/>
    <n v="4.75"/>
    <m/>
    <m/>
    <m/>
    <m/>
  </r>
  <r>
    <n v="3232"/>
    <x v="0"/>
    <x v="859"/>
    <x v="0"/>
    <m/>
    <s v="L778-782"/>
    <x v="12"/>
    <x v="12"/>
    <x v="9"/>
    <n v="35"/>
    <n v="0"/>
    <n v="0"/>
    <n v="0"/>
    <n v="0"/>
    <n v="0"/>
    <n v="0"/>
    <n v="0"/>
    <n v="0"/>
    <m/>
    <x v="6"/>
    <x v="1"/>
    <m/>
    <n v="35"/>
    <x v="36"/>
    <n v="9.7482174688057043E-3"/>
    <n v="1.4622326203208556E-2"/>
    <n v="7.3111631016042778E-3"/>
    <n v="2.0905448441265649E-2"/>
    <n v="1.9684417316332605"/>
    <n v="1.9893471800745262"/>
    <n v="0.99467359003726308"/>
    <n v="3.6471364968032978"/>
    <x v="0"/>
    <x v="0"/>
    <n v="1"/>
    <m/>
    <m/>
    <m/>
    <m/>
  </r>
  <r>
    <n v="3232"/>
    <x v="0"/>
    <x v="860"/>
    <x v="0"/>
    <m/>
    <s v="L779-783"/>
    <x v="12"/>
    <x v="12"/>
    <x v="9"/>
    <n v="31"/>
    <n v="36.799999999999997"/>
    <n v="38.299999999999997"/>
    <n v="36"/>
    <n v="0"/>
    <n v="0"/>
    <n v="0"/>
    <n v="0"/>
    <n v="0"/>
    <m/>
    <x v="9"/>
    <x v="1"/>
    <m/>
    <n v="71.260999151008249"/>
    <x v="508"/>
    <n v="4.0410380061115345E-2"/>
    <n v="6.8192516353132143E-2"/>
    <n v="3.0307785045836508E-2"/>
    <n v="9.7494414697693765E-2"/>
    <n v="1.5032445852148157"/>
    <n v="1.6007389999125095"/>
    <n v="0.80036949995625473"/>
    <n v="2.9346881665062674"/>
    <x v="0"/>
    <x v="0"/>
    <n v="1.25"/>
    <m/>
    <m/>
    <m/>
    <m/>
  </r>
  <r>
    <n v="3232"/>
    <x v="1"/>
    <x v="861"/>
    <x v="0"/>
    <m/>
    <s v="L780-784"/>
    <x v="1"/>
    <x v="1"/>
    <x v="1"/>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1312"/>
    <x v="1"/>
    <x v="862"/>
    <x v="0"/>
    <m/>
    <s v="L781-785"/>
    <x v="3"/>
    <x v="3"/>
    <x v="3"/>
    <n v="27"/>
    <n v="0"/>
    <n v="0"/>
    <n v="0"/>
    <n v="0"/>
    <n v="0"/>
    <n v="0"/>
    <n v="0"/>
    <n v="0"/>
    <m/>
    <x v="13"/>
    <x v="1"/>
    <m/>
    <n v="27"/>
    <x v="403"/>
    <n v="5.8011841100076393E-3"/>
    <n v="2.1754440412528647E-2"/>
    <n v="4.3508880825057295E-3"/>
    <n v="3.1102187578944201E-2"/>
    <n v="1.8361675461023721"/>
    <n v="1.8672697336813162"/>
    <n v="0.93363486684065811"/>
    <n v="3.4233278450824129"/>
    <x v="0"/>
    <x v="0"/>
    <n v="4"/>
    <m/>
    <m/>
    <m/>
    <m/>
  </r>
  <r>
    <n v="1312"/>
    <x v="1"/>
    <x v="863"/>
    <x v="0"/>
    <m/>
    <s v="L782-786"/>
    <x v="3"/>
    <x v="3"/>
    <x v="3"/>
    <n v="18"/>
    <n v="21"/>
    <n v="0"/>
    <n v="0"/>
    <n v="0"/>
    <n v="0"/>
    <n v="0"/>
    <n v="0"/>
    <n v="0"/>
    <m/>
    <x v="16"/>
    <x v="1"/>
    <m/>
    <n v="27.658633371878661"/>
    <x v="509"/>
    <n v="6.0876623376623371E-3"/>
    <n v="2.0545860389610388E-2"/>
    <n v="4.565746753246753E-3"/>
    <n v="2.937428826900286E-2"/>
    <n v="1.8546369865845567"/>
    <n v="1.8840112748535596"/>
    <n v="0.94200563742677978"/>
    <n v="3.4540206705648591"/>
    <x v="0"/>
    <x v="0"/>
    <n v="3.5"/>
    <m/>
    <m/>
    <m/>
    <m/>
  </r>
  <r>
    <n v="1312"/>
    <x v="1"/>
    <x v="864"/>
    <x v="0"/>
    <m/>
    <s v="L784-788"/>
    <x v="3"/>
    <x v="3"/>
    <x v="3"/>
    <n v="21"/>
    <n v="0"/>
    <n v="0"/>
    <n v="0"/>
    <n v="0"/>
    <n v="0"/>
    <n v="0"/>
    <n v="0"/>
    <n v="0"/>
    <m/>
    <x v="1"/>
    <x v="1"/>
    <m/>
    <n v="21"/>
    <x v="37"/>
    <n v="3.5093582887700541E-3"/>
    <n v="1.0528074866310163E-2"/>
    <n v="2.6320187165775407E-3"/>
    <n v="1.5051922877711271E-2"/>
    <n v="2.0849884021156933"/>
    <n v="2.1000403249934045"/>
    <n v="1.0500201624967023"/>
    <n v="3.8500739291545747"/>
    <x v="0"/>
    <x v="0"/>
    <n v="3"/>
    <m/>
    <m/>
    <m/>
    <m/>
  </r>
  <r>
    <n v="1312"/>
    <x v="0"/>
    <x v="865"/>
    <x v="0"/>
    <m/>
    <s v="L783-787"/>
    <x v="3"/>
    <x v="3"/>
    <x v="3"/>
    <n v="27"/>
    <n v="19"/>
    <n v="0"/>
    <n v="0"/>
    <n v="0"/>
    <n v="0"/>
    <n v="0"/>
    <n v="0"/>
    <n v="0"/>
    <m/>
    <x v="1"/>
    <x v="1"/>
    <m/>
    <n v="33.015148038438355"/>
    <x v="510"/>
    <n v="8.6739241151005848E-3"/>
    <n v="2.6021772345301755E-2"/>
    <n v="6.5054430863254386E-3"/>
    <n v="3.7203165389354378E-2"/>
    <n v="1.7794732373432114"/>
    <n v="1.8166764027325657"/>
    <n v="0.90833820136628285"/>
    <n v="3.3305734050097038"/>
    <x v="0"/>
    <x v="0"/>
    <n v="3"/>
    <m/>
    <m/>
    <m/>
    <m/>
  </r>
  <r>
    <n v="3232"/>
    <x v="1"/>
    <x v="866"/>
    <x v="0"/>
    <m/>
    <s v="L785-789"/>
    <x v="12"/>
    <x v="12"/>
    <x v="9"/>
    <n v="23"/>
    <n v="0"/>
    <n v="0"/>
    <n v="0"/>
    <n v="0"/>
    <n v="0"/>
    <n v="0"/>
    <n v="0"/>
    <n v="0"/>
    <m/>
    <x v="3"/>
    <x v="1"/>
    <m/>
    <n v="23"/>
    <x v="68"/>
    <n v="4.2096384008148717E-3"/>
    <n v="9.4716864018334606E-3"/>
    <n v="3.1572288006111535E-3"/>
    <n v="1.3541610888281057E-2"/>
    <n v="2.1239511559527675"/>
    <n v="2.1374927668410484"/>
    <n v="1.0687463834205242"/>
    <n v="3.9187367392085886"/>
    <x v="0"/>
    <x v="0"/>
    <n v="2"/>
    <m/>
    <m/>
    <m/>
    <m/>
  </r>
  <r>
    <n v="1312"/>
    <x v="0"/>
    <x v="867"/>
    <x v="0"/>
    <m/>
    <s v="L790-794"/>
    <x v="8"/>
    <x v="8"/>
    <x v="1"/>
    <n v="47"/>
    <n v="0"/>
    <n v="0"/>
    <n v="0"/>
    <n v="0"/>
    <n v="0"/>
    <n v="0"/>
    <n v="0"/>
    <n v="0"/>
    <m/>
    <x v="13"/>
    <x v="1"/>
    <m/>
    <n v="47"/>
    <x v="191"/>
    <n v="1.7578622358034125E-2"/>
    <n v="6.5919833842627965E-2"/>
    <n v="1.3183966768525594E-2"/>
    <n v="9.4245174707664955E-2"/>
    <n v="1.5121930140991182"/>
    <n v="1.6064381888067831"/>
    <n v="0.80321909440339156"/>
    <n v="2.9451366794791021"/>
    <x v="0"/>
    <x v="0"/>
    <n v="4"/>
    <m/>
    <m/>
    <m/>
    <m/>
  </r>
  <r>
    <n v="3232"/>
    <x v="0"/>
    <x v="868"/>
    <x v="0"/>
    <m/>
    <s v="L786-790"/>
    <x v="3"/>
    <x v="3"/>
    <x v="3"/>
    <n v="32"/>
    <n v="20"/>
    <n v="19"/>
    <n v="24"/>
    <n v="17"/>
    <n v="0"/>
    <n v="0"/>
    <n v="0"/>
    <n v="0"/>
    <m/>
    <x v="11"/>
    <x v="20"/>
    <m/>
    <n v="51.478150704935004"/>
    <x v="456"/>
    <n v="2.1087980646804175E-2"/>
    <n v="9.4895912910618802E-2"/>
    <n v="2.2142379679144383E-2"/>
    <n v="0.13567209396576485"/>
    <n v="1.4187337772551873"/>
    <n v="1.5544058712209523"/>
    <n v="0.77720293561047615"/>
    <n v="2.8497440972384123"/>
    <x v="0"/>
    <x v="0"/>
    <n v="4.5999999999999996"/>
    <m/>
    <m/>
    <m/>
    <m/>
  </r>
  <r>
    <n v="3232"/>
    <x v="0"/>
    <x v="869"/>
    <x v="0"/>
    <m/>
    <s v="L794-798"/>
    <x v="3"/>
    <x v="3"/>
    <x v="3"/>
    <n v="32"/>
    <n v="21"/>
    <n v="33"/>
    <n v="31"/>
    <n v="29"/>
    <n v="0"/>
    <n v="0"/>
    <n v="0"/>
    <n v="0"/>
    <m/>
    <x v="29"/>
    <x v="3"/>
    <m/>
    <n v="66"/>
    <x v="511"/>
    <n v="3.4663865546218489E-2"/>
    <n v="0.20798319327731093"/>
    <n v="5.1995798319327734E-2"/>
    <n v="0.29735227235968387"/>
    <n v="1.2366027332297842"/>
    <n v="1.5339550055894682"/>
    <n v="0.76697750279473409"/>
    <n v="2.8122508435806917"/>
    <x v="0"/>
    <x v="0"/>
    <n v="6"/>
    <m/>
    <m/>
    <m/>
    <m/>
  </r>
  <r>
    <n v="3232"/>
    <x v="0"/>
    <x v="870"/>
    <x v="0"/>
    <m/>
    <s v="L796-800"/>
    <x v="8"/>
    <x v="8"/>
    <x v="1"/>
    <n v="39"/>
    <n v="0"/>
    <n v="0"/>
    <n v="0"/>
    <n v="0"/>
    <n v="0"/>
    <n v="0"/>
    <n v="0"/>
    <n v="0"/>
    <m/>
    <x v="11"/>
    <x v="3"/>
    <m/>
    <n v="39"/>
    <x v="228"/>
    <n v="1.2103705118411001E-2"/>
    <n v="5.4466673032849501E-2"/>
    <n v="1.81555576776165E-2"/>
    <n v="7.7870662234689927E-2"/>
    <n v="1.5635811846117136"/>
    <n v="1.6414518468464034"/>
    <n v="0.82072592342320172"/>
    <n v="3.0093283858850728"/>
    <x v="0"/>
    <x v="0"/>
    <n v="4"/>
    <m/>
    <m/>
    <m/>
    <m/>
  </r>
  <r>
    <n v="3232"/>
    <x v="0"/>
    <x v="871"/>
    <x v="0"/>
    <m/>
    <s v="L787-791"/>
    <x v="12"/>
    <x v="12"/>
    <x v="9"/>
    <n v="37"/>
    <n v="0"/>
    <n v="0"/>
    <n v="0"/>
    <n v="0"/>
    <n v="0"/>
    <n v="0"/>
    <n v="0"/>
    <n v="0"/>
    <m/>
    <x v="3"/>
    <x v="1"/>
    <m/>
    <n v="37"/>
    <x v="382"/>
    <n v="1.0894130379424495E-2"/>
    <n v="2.4511793353705118E-2"/>
    <n v="8.170597784568372E-3"/>
    <n v="3.5044357856440014E-2"/>
    <n v="1.7981974172496415"/>
    <n v="1.8332417751060817"/>
    <n v="0.91662088755304083"/>
    <n v="3.3609432543611497"/>
    <x v="0"/>
    <x v="0"/>
    <n v="2"/>
    <m/>
    <m/>
    <m/>
    <m/>
  </r>
  <r>
    <n v="3232"/>
    <x v="0"/>
    <x v="872"/>
    <x v="0"/>
    <m/>
    <s v="L789-793"/>
    <x v="3"/>
    <x v="3"/>
    <x v="3"/>
    <n v="28"/>
    <n v="24"/>
    <n v="27"/>
    <n v="0"/>
    <n v="0"/>
    <n v="0"/>
    <n v="0"/>
    <n v="0"/>
    <n v="0"/>
    <m/>
    <x v="20"/>
    <x v="1"/>
    <m/>
    <n v="45.705579528105758"/>
    <x v="512"/>
    <n v="1.662369493251846E-2"/>
    <n v="4.5715165220349491E-2"/>
    <n v="1.2467771199388845E-2"/>
    <n v="6.5358686177323141E-2"/>
    <n v="1.6122797145691672"/>
    <n v="1.6776384007464904"/>
    <n v="0.8388192003732452"/>
    <n v="3.0756704013685656"/>
    <x v="0"/>
    <x v="0"/>
    <n v="2.6666669999999999"/>
    <m/>
    <m/>
    <m/>
    <m/>
  </r>
  <r>
    <n v="3232"/>
    <x v="1"/>
    <x v="873"/>
    <x v="0"/>
    <m/>
    <s v="L798-802"/>
    <x v="1"/>
    <x v="1"/>
    <x v="1"/>
    <n v="27.3"/>
    <n v="0"/>
    <n v="0"/>
    <n v="0"/>
    <n v="0"/>
    <n v="0"/>
    <n v="0"/>
    <n v="0"/>
    <n v="0"/>
    <m/>
    <x v="1"/>
    <x v="1"/>
    <m/>
    <n v="27.3"/>
    <x v="209"/>
    <n v="5.9308155080213905E-3"/>
    <n v="1.779244652406417E-2"/>
    <n v="4.4481116310160426E-3"/>
    <n v="2.5437749663332045E-2"/>
    <n v="1.9019569452198024"/>
    <n v="1.9273946948831344"/>
    <n v="0.96369734744156721"/>
    <n v="3.5335569406190794"/>
    <x v="0"/>
    <x v="0"/>
    <n v="3"/>
    <m/>
    <m/>
    <m/>
    <m/>
  </r>
  <r>
    <n v="3232"/>
    <x v="1"/>
    <x v="874"/>
    <x v="0"/>
    <m/>
    <s v="L788-792"/>
    <x v="3"/>
    <x v="3"/>
    <x v="3"/>
    <n v="18"/>
    <n v="0"/>
    <n v="0"/>
    <n v="0"/>
    <n v="0"/>
    <n v="0"/>
    <n v="0"/>
    <n v="0"/>
    <n v="0"/>
    <m/>
    <x v="11"/>
    <x v="3"/>
    <m/>
    <n v="18"/>
    <x v="3"/>
    <n v="2.5783040488922848E-3"/>
    <n v="1.1602368220015282E-2"/>
    <n v="3.8674560733384274E-3"/>
    <n v="1.6587833375436914E-2"/>
    <n v="2.0498157690312224"/>
    <n v="2.0664036024066594"/>
    <n v="1.0332018012033297"/>
    <n v="3.7884066044122089"/>
    <x v="0"/>
    <x v="0"/>
    <n v="4"/>
    <m/>
    <m/>
    <m/>
    <m/>
  </r>
  <r>
    <n v="3232"/>
    <x v="1"/>
    <x v="875"/>
    <x v="0"/>
    <m/>
    <s v="L797-801"/>
    <x v="3"/>
    <x v="3"/>
    <x v="3"/>
    <n v="18"/>
    <n v="21"/>
    <n v="0"/>
    <n v="0"/>
    <n v="0"/>
    <n v="0"/>
    <n v="0"/>
    <n v="0"/>
    <n v="0"/>
    <m/>
    <x v="3"/>
    <x v="1"/>
    <m/>
    <n v="27.658633371878661"/>
    <x v="509"/>
    <n v="6.0876623376623371E-3"/>
    <n v="1.369724025974026E-2"/>
    <n v="4.565746753246753E-3"/>
    <n v="1.9582858846001906E-2"/>
    <n v="1.9910973576866642"/>
    <n v="2.0106802165326663"/>
    <n v="1.0053401082663331"/>
    <n v="3.6862470636432212"/>
    <x v="0"/>
    <x v="0"/>
    <n v="2"/>
    <m/>
    <m/>
    <m/>
    <m/>
  </r>
  <r>
    <n v="1312"/>
    <x v="1"/>
    <x v="876"/>
    <x v="0"/>
    <m/>
    <s v="L799-803"/>
    <x v="8"/>
    <x v="8"/>
    <x v="1"/>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0"/>
    <x v="877"/>
    <x v="0"/>
    <m/>
    <s v="L792-796"/>
    <x v="3"/>
    <x v="3"/>
    <x v="3"/>
    <n v="34"/>
    <n v="30"/>
    <n v="0"/>
    <n v="0"/>
    <n v="0"/>
    <n v="0"/>
    <n v="0"/>
    <n v="0"/>
    <n v="0"/>
    <m/>
    <x v="29"/>
    <x v="3"/>
    <m/>
    <n v="45.343136195018538"/>
    <x v="513"/>
    <n v="1.6361089890501657E-2"/>
    <n v="9.8166539343009951E-2"/>
    <n v="2.4541634835752488E-2"/>
    <n v="0.14034808814772959"/>
    <n v="1.4103410331995534"/>
    <n v="1.5506891213472831"/>
    <n v="0.77534456067364155"/>
    <n v="2.8429300558033521"/>
    <x v="0"/>
    <x v="0"/>
    <n v="6"/>
    <m/>
    <m/>
    <m/>
    <m/>
  </r>
  <r>
    <n v="1312"/>
    <x v="0"/>
    <x v="878"/>
    <x v="0"/>
    <m/>
    <s v="L800-804"/>
    <x v="13"/>
    <x v="13"/>
    <x v="0"/>
    <n v="61.3"/>
    <n v="0"/>
    <n v="0"/>
    <n v="0"/>
    <n v="0"/>
    <n v="0"/>
    <n v="0"/>
    <n v="0"/>
    <n v="0"/>
    <m/>
    <x v="29"/>
    <x v="3"/>
    <m/>
    <n v="61.3"/>
    <x v="514"/>
    <n v="2.9902676979882865E-2"/>
    <n v="0.17941606187929721"/>
    <n v="4.4854015469824302E-2"/>
    <n v="0.25651002303105158"/>
    <n v="1.269012295838315"/>
    <n v="1.5255223188693665"/>
    <n v="0.76276115943468326"/>
    <n v="2.7967909179271717"/>
    <x v="0"/>
    <x v="0"/>
    <n v="6"/>
    <m/>
    <m/>
    <m/>
    <m/>
  </r>
  <r>
    <n v="3232"/>
    <x v="0"/>
    <x v="879"/>
    <x v="0"/>
    <m/>
    <s v="L791-795"/>
    <x v="3"/>
    <x v="3"/>
    <x v="3"/>
    <n v="62"/>
    <n v="40"/>
    <n v="0"/>
    <n v="0"/>
    <n v="0"/>
    <n v="0"/>
    <n v="0"/>
    <n v="0"/>
    <n v="0"/>
    <m/>
    <x v="29"/>
    <x v="3"/>
    <m/>
    <n v="73.783466982786862"/>
    <x v="515"/>
    <n v="4.3321874204227145E-2"/>
    <n v="0.25993124522536287"/>
    <n v="6.4982811306340718E-2"/>
    <n v="0.37162207776081702"/>
    <n v="1.1892556574528241"/>
    <n v="1.5608777352136411"/>
    <n v="0.78043886760682057"/>
    <n v="2.8616091812250088"/>
    <x v="0"/>
    <x v="0"/>
    <n v="6"/>
    <m/>
    <m/>
    <m/>
    <m/>
  </r>
  <r>
    <n v="3232"/>
    <x v="0"/>
    <x v="880"/>
    <x v="0"/>
    <m/>
    <s v="L793-797"/>
    <x v="3"/>
    <x v="3"/>
    <x v="3"/>
    <n v="42"/>
    <n v="19"/>
    <n v="0"/>
    <n v="0"/>
    <n v="0"/>
    <n v="0"/>
    <n v="0"/>
    <n v="0"/>
    <n v="0"/>
    <m/>
    <x v="14"/>
    <x v="3"/>
    <m/>
    <n v="46.097722286464439"/>
    <x v="516"/>
    <n v="1.6910173160173163E-2"/>
    <n v="0.12682629870129875"/>
    <n v="2.5365259740259744E-2"/>
    <n v="0.1813227670926103"/>
    <n v="1.3484815090860576"/>
    <n v="1.5298042761786679"/>
    <n v="0.76490213808933394"/>
    <n v="2.8046411729942244"/>
    <x v="1"/>
    <x v="0"/>
    <n v="8"/>
    <m/>
    <m/>
    <m/>
    <m/>
  </r>
  <r>
    <n v="1312"/>
    <x v="1"/>
    <x v="881"/>
    <x v="0"/>
    <m/>
    <s v="L795-799"/>
    <x v="5"/>
    <x v="5"/>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882"/>
    <x v="0"/>
    <m/>
    <s v="L801-805"/>
    <x v="3"/>
    <x v="3"/>
    <x v="3"/>
    <n v="21"/>
    <n v="0"/>
    <n v="0"/>
    <n v="0"/>
    <n v="0"/>
    <n v="0"/>
    <n v="0"/>
    <n v="0"/>
    <n v="0"/>
    <m/>
    <x v="11"/>
    <x v="3"/>
    <m/>
    <n v="21"/>
    <x v="37"/>
    <n v="3.5093582887700541E-3"/>
    <n v="1.5792112299465245E-2"/>
    <n v="5.2640374331550813E-3"/>
    <n v="2.2577884316566908E-2"/>
    <n v="1.9420931840602274"/>
    <n v="1.9646710683767943"/>
    <n v="0.98233553418839714"/>
    <n v="3.6018969586907894"/>
    <x v="0"/>
    <x v="0"/>
    <n v="4"/>
    <m/>
    <m/>
    <m/>
    <m/>
  </r>
  <r>
    <n v="1312"/>
    <x v="0"/>
    <x v="883"/>
    <x v="0"/>
    <m/>
    <s v="L805-809"/>
    <x v="13"/>
    <x v="13"/>
    <x v="0"/>
    <n v="75"/>
    <n v="0"/>
    <n v="0"/>
    <n v="0"/>
    <n v="0"/>
    <n v="0"/>
    <n v="0"/>
    <n v="0"/>
    <n v="0"/>
    <m/>
    <x v="29"/>
    <x v="1"/>
    <m/>
    <n v="75"/>
    <x v="27"/>
    <n v="4.4762223071046596E-2"/>
    <n v="0.26857333842627956"/>
    <n v="3.3571667303284945E-2"/>
    <n v="0.38397762443140987"/>
    <n v="1.182464289430851"/>
    <n v="1.5664419138622609"/>
    <n v="0.78322095693113047"/>
    <n v="2.871810175414145"/>
    <x v="0"/>
    <x v="0"/>
    <n v="7"/>
    <m/>
    <m/>
    <m/>
    <m/>
  </r>
  <r>
    <n v="3232"/>
    <x v="1"/>
    <x v="884"/>
    <x v="0"/>
    <m/>
    <s v="L802-806"/>
    <x v="3"/>
    <x v="3"/>
    <x v="3"/>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2"/>
    <x v="1"/>
    <x v="885"/>
    <x v="0"/>
    <m/>
    <s v="L804-808"/>
    <x v="3"/>
    <x v="3"/>
    <x v="3"/>
    <n v="24"/>
    <n v="17"/>
    <n v="0"/>
    <n v="0"/>
    <n v="0"/>
    <n v="0"/>
    <n v="0"/>
    <n v="0"/>
    <n v="0"/>
    <m/>
    <x v="13"/>
    <x v="1"/>
    <m/>
    <n v="29.410882339705484"/>
    <x v="517"/>
    <n v="6.8834351922587196E-3"/>
    <n v="2.5812881970970196E-2"/>
    <n v="5.1625763941940397E-3"/>
    <n v="3.690451612590772E-2"/>
    <n v="1.7819863656923258"/>
    <n v="1.8188908818182334"/>
    <n v="0.90944544090911672"/>
    <n v="3.334633283333428"/>
    <x v="0"/>
    <x v="0"/>
    <n v="4"/>
    <m/>
    <m/>
    <m/>
    <m/>
  </r>
  <r>
    <n v="3232"/>
    <x v="0"/>
    <x v="886"/>
    <x v="0"/>
    <m/>
    <s v="L803-807"/>
    <x v="3"/>
    <x v="3"/>
    <x v="3"/>
    <n v="24"/>
    <n v="20"/>
    <n v="19"/>
    <n v="0"/>
    <n v="0"/>
    <n v="0"/>
    <n v="0"/>
    <n v="0"/>
    <n v="0"/>
    <m/>
    <x v="13"/>
    <x v="1"/>
    <m/>
    <n v="36.565010597564445"/>
    <x v="518"/>
    <n v="1.0639483065953654E-2"/>
    <n v="3.98980614973262E-2"/>
    <n v="7.9796122994652413E-3"/>
    <n v="5.7042009318310563E-2"/>
    <n v="1.6511642913711577"/>
    <n v="1.7082063006894683"/>
    <n v="0.85410315034473416"/>
    <n v="3.1317115512640252"/>
    <x v="0"/>
    <x v="0"/>
    <n v="4"/>
    <m/>
    <m/>
    <m/>
    <m/>
  </r>
  <r>
    <n v="1312"/>
    <x v="0"/>
    <x v="887"/>
    <x v="0"/>
    <m/>
    <s v="L808-812"/>
    <x v="1"/>
    <x v="1"/>
    <x v="1"/>
    <n v="34"/>
    <n v="47"/>
    <n v="23"/>
    <n v="0"/>
    <n v="0"/>
    <n v="0"/>
    <n v="0"/>
    <n v="0"/>
    <n v="0"/>
    <m/>
    <x v="13"/>
    <x v="1"/>
    <m/>
    <n v="62.401923047290779"/>
    <x v="519"/>
    <n v="3.0987394957983191E-2"/>
    <n v="0.11620273109243695"/>
    <n v="2.3240546218487392E-2"/>
    <n v="0.16613431883732332"/>
    <n v="1.3692967170301067"/>
    <n v="1.5354310358674299"/>
    <n v="0.76771551793371495"/>
    <n v="2.814956899090288"/>
    <x v="0"/>
    <x v="0"/>
    <n v="4"/>
    <m/>
    <m/>
    <m/>
    <m/>
  </r>
  <r>
    <n v="1312"/>
    <x v="0"/>
    <x v="888"/>
    <x v="0"/>
    <m/>
    <s v="L812-816"/>
    <x v="11"/>
    <x v="11"/>
    <x v="8"/>
    <n v="39"/>
    <n v="0"/>
    <n v="0"/>
    <n v="0"/>
    <n v="0"/>
    <n v="0"/>
    <n v="0"/>
    <n v="0"/>
    <n v="0"/>
    <m/>
    <x v="11"/>
    <x v="3"/>
    <m/>
    <n v="39"/>
    <x v="228"/>
    <n v="1.2103705118411001E-2"/>
    <n v="5.4466673032849501E-2"/>
    <n v="1.81555576776165E-2"/>
    <n v="7.7870662234689927E-2"/>
    <n v="1.5635811846117136"/>
    <n v="1.6414518468464034"/>
    <n v="0.82072592342320172"/>
    <n v="3.0093283858850728"/>
    <x v="0"/>
    <x v="0"/>
    <n v="4"/>
    <m/>
    <m/>
    <m/>
    <m/>
  </r>
  <r>
    <n v="3232"/>
    <x v="0"/>
    <x v="889"/>
    <x v="0"/>
    <m/>
    <s v="L809-813"/>
    <x v="3"/>
    <x v="3"/>
    <x v="3"/>
    <n v="21"/>
    <n v="22"/>
    <n v="25"/>
    <n v="0"/>
    <n v="0"/>
    <n v="0"/>
    <n v="0"/>
    <n v="0"/>
    <n v="0"/>
    <m/>
    <x v="44"/>
    <x v="1"/>
    <m/>
    <n v="39.370039370059054"/>
    <x v="520"/>
    <n v="1.2334479246243951E-2"/>
    <n v="4.3170680445473647E-2"/>
    <n v="9.2508594346829634E-3"/>
    <n v="6.172085218760677E-2"/>
    <n v="1.6285285321508856"/>
    <n v="1.6902493843384923"/>
    <n v="0.84512469216924613"/>
    <n v="3.0987905379539025"/>
    <x v="0"/>
    <x v="0"/>
    <n v="3.6666670000000003"/>
    <m/>
    <m/>
    <m/>
    <m/>
  </r>
  <r>
    <n v="1312"/>
    <x v="0"/>
    <x v="890"/>
    <x v="0"/>
    <m/>
    <s v="L806-810"/>
    <x v="1"/>
    <x v="1"/>
    <x v="1"/>
    <n v="44"/>
    <n v="0"/>
    <n v="0"/>
    <n v="0"/>
    <n v="0"/>
    <n v="0"/>
    <n v="0"/>
    <n v="0"/>
    <n v="0"/>
    <m/>
    <x v="13"/>
    <x v="1"/>
    <m/>
    <n v="44"/>
    <x v="49"/>
    <n v="1.5406162464985993E-2"/>
    <n v="5.7773109243697468E-2"/>
    <n v="1.1554621848739495E-2"/>
    <n v="8.2597853433245494E-2"/>
    <n v="1.5475289063036368"/>
    <n v="1.6301267597368823"/>
    <n v="0.81506337986844113"/>
    <n v="2.9885657261842842"/>
    <x v="0"/>
    <x v="0"/>
    <n v="4"/>
    <m/>
    <m/>
    <m/>
    <m/>
  </r>
  <r>
    <n v="1312"/>
    <x v="0"/>
    <x v="891"/>
    <x v="0"/>
    <m/>
    <s v="L810-814"/>
    <x v="8"/>
    <x v="8"/>
    <x v="1"/>
    <n v="24"/>
    <n v="67"/>
    <n v="0"/>
    <n v="0"/>
    <n v="0"/>
    <n v="0"/>
    <n v="0"/>
    <n v="0"/>
    <n v="0"/>
    <m/>
    <x v="40"/>
    <x v="15"/>
    <m/>
    <n v="71.168813394632338"/>
    <x v="521"/>
    <n v="4.0305895085306846E-2"/>
    <n v="0.16626181722689076"/>
    <n v="7.5573553284950343E-2"/>
    <n v="0.23770348161328891"/>
    <n v="1.2860450331599271"/>
    <n v="1.5237485147732159"/>
    <n v="0.76187425738660797"/>
    <n v="2.793538943750896"/>
    <x v="0"/>
    <x v="0"/>
    <n v="3"/>
    <m/>
    <m/>
    <m/>
    <m/>
  </r>
  <r>
    <n v="1312"/>
    <x v="1"/>
    <x v="892"/>
    <x v="0"/>
    <m/>
    <s v="L813-817"/>
    <x v="12"/>
    <x v="12"/>
    <x v="9"/>
    <n v="28"/>
    <n v="0"/>
    <n v="0"/>
    <n v="0"/>
    <n v="0"/>
    <n v="0"/>
    <n v="0"/>
    <n v="0"/>
    <n v="0"/>
    <m/>
    <x v="1"/>
    <x v="1"/>
    <m/>
    <n v="28"/>
    <x v="261"/>
    <n v="6.2388591800356507E-3"/>
    <n v="1.871657754010695E-2"/>
    <n v="4.6791443850267376E-3"/>
    <n v="2.6758974004820031E-2"/>
    <n v="1.8851681684043244"/>
    <n v="1.9119271424091444"/>
    <n v="0.9559635712045722"/>
    <n v="3.5051997610834311"/>
    <x v="0"/>
    <x v="0"/>
    <n v="3"/>
    <m/>
    <m/>
    <m/>
    <m/>
  </r>
  <r>
    <n v="1312"/>
    <x v="1"/>
    <x v="893"/>
    <x v="0"/>
    <m/>
    <s v="L811-815"/>
    <x v="3"/>
    <x v="3"/>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2"/>
    <x v="1"/>
    <x v="894"/>
    <x v="0"/>
    <m/>
    <s v="L807-811"/>
    <x v="12"/>
    <x v="12"/>
    <x v="9"/>
    <n v="24"/>
    <n v="0"/>
    <n v="0"/>
    <n v="0"/>
    <n v="0"/>
    <n v="0"/>
    <n v="0"/>
    <n v="0"/>
    <n v="0"/>
    <m/>
    <x v="8"/>
    <x v="1"/>
    <m/>
    <n v="24"/>
    <x v="38"/>
    <n v="4.5836516424751714E-3"/>
    <n v="8.5943468296409455E-3"/>
    <n v="3.4377387318563785E-3"/>
    <n v="1.2287283981805116E-2"/>
    <n v="2.1604104666190964"/>
    <n v="2.1726977506009013"/>
    <n v="1.0863488753004507"/>
    <n v="3.9832792094349854"/>
    <x v="0"/>
    <x v="0"/>
    <n v="1.5"/>
    <m/>
    <m/>
    <m/>
    <m/>
  </r>
  <r>
    <n v="3232"/>
    <x v="1"/>
    <x v="895"/>
    <x v="0"/>
    <m/>
    <s v="L815-819"/>
    <x v="2"/>
    <x v="2"/>
    <x v="2"/>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2"/>
    <x v="0"/>
    <x v="896"/>
    <x v="0"/>
    <m/>
    <s v="L814-818"/>
    <x v="3"/>
    <x v="3"/>
    <x v="3"/>
    <n v="30"/>
    <n v="31"/>
    <n v="20"/>
    <n v="22"/>
    <n v="18"/>
    <n v="0"/>
    <n v="0"/>
    <n v="0"/>
    <n v="0"/>
    <m/>
    <x v="3"/>
    <x v="1"/>
    <m/>
    <n v="55.398555937858163"/>
    <x v="522"/>
    <n v="2.4422268907563029E-2"/>
    <n v="5.495010504201682E-2"/>
    <n v="1.8316701680672273E-2"/>
    <n v="7.8561821958666483E-2"/>
    <n v="1.5611637488723877"/>
    <n v="1.6397255708310543"/>
    <n v="0.81986278541552715"/>
    <n v="3.0061635465235996"/>
    <x v="0"/>
    <x v="0"/>
    <n v="2"/>
    <m/>
    <m/>
    <m/>
    <m/>
  </r>
  <r>
    <n v="1312"/>
    <x v="1"/>
    <x v="897"/>
    <x v="0"/>
    <m/>
    <s v="L816-820"/>
    <x v="21"/>
    <x v="21"/>
    <x v="0"/>
    <n v="16"/>
    <n v="0"/>
    <n v="0"/>
    <n v="0"/>
    <n v="0"/>
    <n v="0"/>
    <n v="0"/>
    <n v="0"/>
    <n v="0"/>
    <m/>
    <x v="3"/>
    <x v="1"/>
    <m/>
    <n v="16"/>
    <x v="88"/>
    <n v="2.0371785077667433E-3"/>
    <n v="4.5836516424751722E-3"/>
    <n v="1.5278838808250575E-3"/>
    <n v="6.5532181236293962E-3"/>
    <n v="2.4117861419869722"/>
    <n v="2.4183393601106014"/>
    <n v="1.2091696800553007"/>
    <n v="4.433622160202769"/>
    <x v="0"/>
    <x v="0"/>
    <n v="2"/>
    <m/>
    <m/>
    <m/>
    <m/>
  </r>
  <r>
    <n v="1312"/>
    <x v="1"/>
    <x v="898"/>
    <x v="0"/>
    <m/>
    <s v="L817-821"/>
    <x v="2"/>
    <x v="2"/>
    <x v="2"/>
    <n v="18"/>
    <n v="17"/>
    <n v="16"/>
    <n v="0"/>
    <n v="0"/>
    <n v="0"/>
    <n v="0"/>
    <n v="0"/>
    <n v="0"/>
    <m/>
    <x v="41"/>
    <x v="1"/>
    <m/>
    <n v="29.478805945967352"/>
    <x v="523"/>
    <n v="6.9152661064425776E-3"/>
    <n v="1.3830533941701681E-2"/>
    <n v="5.1864495798319334E-3"/>
    <n v="1.9773427990546055E-2"/>
    <n v="1.9877238451596178"/>
    <n v="2.0074972731501637"/>
    <n v="1.0037486365750818"/>
    <n v="3.6804116674419665"/>
    <x v="0"/>
    <x v="0"/>
    <n v="1.6666669999999999"/>
    <m/>
    <m/>
    <m/>
    <m/>
  </r>
  <r>
    <n v="3232"/>
    <x v="0"/>
    <x v="899"/>
    <x v="0"/>
    <m/>
    <s v="L818-822"/>
    <x v="7"/>
    <x v="7"/>
    <x v="6"/>
    <n v="23"/>
    <n v="22"/>
    <n v="20"/>
    <n v="0"/>
    <n v="0"/>
    <n v="0"/>
    <n v="0"/>
    <n v="0"/>
    <n v="0"/>
    <m/>
    <x v="6"/>
    <x v="1"/>
    <m/>
    <n v="37.589892258425003"/>
    <x v="524"/>
    <n v="1.1244270435446907E-2"/>
    <n v="1.6866405653170359E-2"/>
    <n v="8.4332028265851795E-3"/>
    <n v="2.4113794814292544E-2"/>
    <n v="1.9198411681570311"/>
    <n v="1.9439549629713238"/>
    <n v="0.97197748148566188"/>
    <n v="3.5639174321140934"/>
    <x v="0"/>
    <x v="0"/>
    <n v="1"/>
    <m/>
    <m/>
    <m/>
    <m/>
  </r>
  <r>
    <n v="3232"/>
    <x v="1"/>
    <x v="900"/>
    <x v="0"/>
    <m/>
    <s v="L821-825"/>
    <x v="3"/>
    <x v="3"/>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2"/>
    <x v="1"/>
    <x v="901"/>
    <x v="0"/>
    <m/>
    <s v="L819-823"/>
    <x v="1"/>
    <x v="1"/>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902"/>
    <x v="0"/>
    <m/>
    <s v="L820-824"/>
    <x v="12"/>
    <x v="12"/>
    <x v="9"/>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1"/>
    <x v="903"/>
    <x v="0"/>
    <m/>
    <s v="L822-826"/>
    <x v="14"/>
    <x v="14"/>
    <x v="10"/>
    <n v="17.3"/>
    <n v="0"/>
    <n v="0"/>
    <n v="0"/>
    <n v="0"/>
    <n v="0"/>
    <n v="0"/>
    <n v="0"/>
    <n v="0"/>
    <m/>
    <x v="3"/>
    <x v="1"/>
    <m/>
    <n v="17.3"/>
    <x v="233"/>
    <n v="2.381668576521518E-3"/>
    <n v="5.3587542971734155E-3"/>
    <n v="1.7862514323911385E-3"/>
    <n v="7.6613775477384471E-3"/>
    <n v="2.3467015922479511"/>
    <n v="2.3543629697956896"/>
    <n v="1.1771814848978448"/>
    <n v="4.3163321112920974"/>
    <x v="0"/>
    <x v="0"/>
    <n v="2"/>
    <m/>
    <m/>
    <m/>
    <m/>
  </r>
  <r>
    <n v="3232"/>
    <x v="0"/>
    <x v="904"/>
    <x v="0"/>
    <m/>
    <s v="L823-827"/>
    <x v="13"/>
    <x v="13"/>
    <x v="0"/>
    <n v="93"/>
    <n v="20"/>
    <n v="102"/>
    <n v="0"/>
    <n v="0"/>
    <n v="0"/>
    <n v="0"/>
    <n v="0"/>
    <n v="0"/>
    <m/>
    <x v="15"/>
    <x v="3"/>
    <m/>
    <n v="139.47401191619892"/>
    <x v="525"/>
    <n v="0.15480169340463454"/>
    <n v="0.81270889037433136"/>
    <n v="0.23220254010695179"/>
    <n v="1.1619248243655447"/>
    <n v="0.97406362796219126"/>
    <n v="2.1359884523277359"/>
    <n v="1.067994226163868"/>
    <n v="3.9159788292675155"/>
    <x v="0"/>
    <x v="0"/>
    <n v="5"/>
    <m/>
    <m/>
    <m/>
    <m/>
  </r>
  <r>
    <n v="231"/>
    <x v="0"/>
    <x v="905"/>
    <x v="0"/>
    <m/>
    <s v="L1292-265"/>
    <x v="13"/>
    <x v="13"/>
    <x v="0"/>
    <n v="35"/>
    <n v="0"/>
    <n v="0"/>
    <n v="0"/>
    <n v="0"/>
    <n v="0"/>
    <n v="0"/>
    <n v="0"/>
    <n v="0"/>
    <m/>
    <x v="1"/>
    <x v="1"/>
    <m/>
    <n v="35"/>
    <x v="36"/>
    <n v="9.7482174688057043E-3"/>
    <n v="2.9244652406417111E-2"/>
    <n v="7.3111631016042778E-3"/>
    <n v="4.1810896882531298E-2"/>
    <n v="1.7434608974374484"/>
    <n v="1.7852717943199796"/>
    <n v="0.89263589715998981"/>
    <n v="3.2729982895866292"/>
    <x v="0"/>
    <x v="0"/>
    <n v="3"/>
    <m/>
    <m/>
    <m/>
    <m/>
  </r>
  <r>
    <n v="231"/>
    <x v="0"/>
    <x v="906"/>
    <x v="0"/>
    <m/>
    <s v="L1291-264"/>
    <x v="3"/>
    <x v="3"/>
    <x v="3"/>
    <n v="50"/>
    <n v="0"/>
    <n v="0"/>
    <n v="0"/>
    <n v="0"/>
    <n v="0"/>
    <n v="0"/>
    <n v="0"/>
    <n v="0"/>
    <m/>
    <x v="13"/>
    <x v="1"/>
    <m/>
    <n v="50"/>
    <x v="526"/>
    <n v="1.9894321364909599E-2"/>
    <n v="7.4603705118410996E-2"/>
    <n v="1.49207410236822E-2"/>
    <n v="0.1066604512309472"/>
    <n v="1.4797781206472573"/>
    <n v="1.5864385718782046"/>
    <n v="0.79321928593910229"/>
    <n v="2.9084707151100417"/>
    <x v="0"/>
    <x v="0"/>
    <n v="4"/>
    <m/>
    <m/>
    <m/>
    <m/>
  </r>
  <r>
    <n v="3232"/>
    <x v="1"/>
    <x v="907"/>
    <x v="0"/>
    <m/>
    <s v="L824-828"/>
    <x v="3"/>
    <x v="3"/>
    <x v="3"/>
    <n v="25"/>
    <n v="0"/>
    <n v="0"/>
    <n v="0"/>
    <n v="0"/>
    <n v="0"/>
    <n v="0"/>
    <n v="0"/>
    <n v="0"/>
    <m/>
    <x v="3"/>
    <x v="1"/>
    <m/>
    <n v="25"/>
    <x v="48"/>
    <n v="4.9735803412273996E-3"/>
    <n v="1.1190555767761651E-2"/>
    <n v="3.73018525592055E-3"/>
    <n v="1.5999067684642081E-2"/>
    <n v="2.0628280217077752"/>
    <n v="2.0788270893924174"/>
    <n v="1.0394135446962087"/>
    <n v="3.811182997219432"/>
    <x v="0"/>
    <x v="0"/>
    <n v="2"/>
    <m/>
    <m/>
    <m/>
    <m/>
  </r>
  <r>
    <n v="3232"/>
    <x v="0"/>
    <x v="908"/>
    <x v="0"/>
    <m/>
    <s v="L825-829"/>
    <x v="3"/>
    <x v="3"/>
    <x v="3"/>
    <n v="40"/>
    <n v="36"/>
    <n v="34"/>
    <n v="0"/>
    <n v="0"/>
    <n v="0"/>
    <n v="0"/>
    <n v="0"/>
    <n v="0"/>
    <m/>
    <x v="15"/>
    <x v="3"/>
    <m/>
    <n v="63.655321851358195"/>
    <x v="527"/>
    <n v="3.2244716068245478E-2"/>
    <n v="0.16928475935828877"/>
    <n v="4.8367074102368221E-2"/>
    <n v="0.24202536309716691"/>
    <n v="1.2819939033347696"/>
    <n v="1.5240192664319365"/>
    <n v="0.76200963321596826"/>
    <n v="2.7940353217918834"/>
    <x v="0"/>
    <x v="0"/>
    <n v="5"/>
    <m/>
    <m/>
    <m/>
    <m/>
  </r>
  <r>
    <n v="3232"/>
    <x v="0"/>
    <x v="909"/>
    <x v="0"/>
    <m/>
    <s v="L826-830"/>
    <x v="2"/>
    <x v="2"/>
    <x v="2"/>
    <n v="36"/>
    <n v="22"/>
    <n v="0"/>
    <n v="0"/>
    <n v="0"/>
    <n v="0"/>
    <n v="0"/>
    <n v="0"/>
    <n v="0"/>
    <m/>
    <x v="40"/>
    <x v="7"/>
    <m/>
    <n v="42.190046219457976"/>
    <x v="528"/>
    <n v="1.4164756811815636E-2"/>
    <n v="5.8429621848739496E-2"/>
    <n v="1.5935351413292591E-2"/>
    <n v="8.3536465404077845E-2"/>
    <n v="1.5444700667322557"/>
    <n v="1.6280065321363335"/>
    <n v="0.81400326606816675"/>
    <n v="2.9846786422499445"/>
    <x v="0"/>
    <x v="0"/>
    <n v="4"/>
    <m/>
    <m/>
    <m/>
    <m/>
  </r>
  <r>
    <n v="3232"/>
    <x v="0"/>
    <x v="910"/>
    <x v="0"/>
    <m/>
    <s v="L833-837"/>
    <x v="12"/>
    <x v="12"/>
    <x v="9"/>
    <n v="43"/>
    <n v="0"/>
    <n v="0"/>
    <n v="0"/>
    <n v="0"/>
    <n v="0"/>
    <n v="0"/>
    <n v="0"/>
    <n v="0"/>
    <m/>
    <x v="1"/>
    <x v="1"/>
    <m/>
    <n v="43"/>
    <x v="168"/>
    <n v="1.4713840081487146E-2"/>
    <n v="4.4141520244461441E-2"/>
    <n v="1.103538006111536E-2"/>
    <n v="6.3108855784326873E-2"/>
    <n v="1.6221992168370749"/>
    <n v="1.6853080726214018"/>
    <n v="0.8426540363107009"/>
    <n v="3.0897314664725699"/>
    <x v="0"/>
    <x v="0"/>
    <n v="3"/>
    <m/>
    <m/>
    <m/>
    <m/>
  </r>
  <r>
    <n v="3232"/>
    <x v="1"/>
    <x v="911"/>
    <x v="0"/>
    <m/>
    <s v="L827-831"/>
    <x v="23"/>
    <x v="23"/>
    <x v="1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1"/>
    <x v="912"/>
    <x v="0"/>
    <m/>
    <s v="L834-838"/>
    <x v="23"/>
    <x v="23"/>
    <x v="14"/>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0"/>
    <x v="913"/>
    <x v="0"/>
    <m/>
    <s v="L830-834"/>
    <x v="3"/>
    <x v="3"/>
    <x v="3"/>
    <n v="47"/>
    <n v="27"/>
    <n v="0"/>
    <n v="0"/>
    <n v="0"/>
    <n v="0"/>
    <n v="0"/>
    <n v="0"/>
    <n v="0"/>
    <m/>
    <x v="40"/>
    <x v="3"/>
    <m/>
    <n v="54.203320931470607"/>
    <x v="529"/>
    <n v="2.3379806468041765E-2"/>
    <n v="9.6441701680672287E-2"/>
    <n v="3.5069709702062649E-2"/>
    <n v="0.13788209851527011"/>
    <n v="1.4147254601972266"/>
    <n v="1.5526075587124968"/>
    <n v="0.77630377935624839"/>
    <n v="2.8464471909729108"/>
    <x v="0"/>
    <x v="0"/>
    <n v="3.5"/>
    <m/>
    <m/>
    <m/>
    <m/>
  </r>
  <r>
    <n v="3232"/>
    <x v="1"/>
    <x v="914"/>
    <x v="0"/>
    <m/>
    <s v="L832-836"/>
    <x v="1"/>
    <x v="1"/>
    <x v="1"/>
    <n v="18"/>
    <n v="16"/>
    <n v="0"/>
    <n v="0"/>
    <n v="0"/>
    <n v="0"/>
    <n v="0"/>
    <n v="0"/>
    <n v="0"/>
    <m/>
    <x v="3"/>
    <x v="7"/>
    <m/>
    <n v="24.083189157584592"/>
    <x v="530"/>
    <n v="4.6154825566590285E-3"/>
    <n v="1.0384835752482814E-2"/>
    <n v="5.1924178762414071E-3"/>
    <n v="1.4847134811347855E-2"/>
    <n v="2.0899955992405426"/>
    <n v="2.1048427340518905"/>
    <n v="1.0524213670259452"/>
    <n v="3.858878345761799"/>
    <x v="0"/>
    <x v="0"/>
    <n v="1.5"/>
    <m/>
    <m/>
    <m/>
    <m/>
  </r>
  <r>
    <n v="3232"/>
    <x v="0"/>
    <x v="915"/>
    <x v="0"/>
    <m/>
    <s v="L829-833"/>
    <x v="2"/>
    <x v="2"/>
    <x v="2"/>
    <n v="35"/>
    <n v="27"/>
    <n v="0"/>
    <n v="0"/>
    <n v="0"/>
    <n v="0"/>
    <n v="0"/>
    <n v="0"/>
    <n v="0"/>
    <m/>
    <x v="11"/>
    <x v="3"/>
    <m/>
    <n v="44.204072210600685"/>
    <x v="531"/>
    <n v="1.5549401578813344E-2"/>
    <n v="6.9972307104660042E-2"/>
    <n v="2.3324102368220016E-2"/>
    <n v="0.10003897041852999"/>
    <n v="1.4964781176822726"/>
    <n v="1.5965170881008026"/>
    <n v="0.79825854405040131"/>
    <n v="2.9269479948514712"/>
    <x v="0"/>
    <x v="0"/>
    <n v="4"/>
    <m/>
    <m/>
    <m/>
    <m/>
  </r>
  <r>
    <n v="3232"/>
    <x v="0"/>
    <x v="916"/>
    <x v="0"/>
    <m/>
    <s v="L831-835"/>
    <x v="2"/>
    <x v="2"/>
    <x v="2"/>
    <n v="50"/>
    <n v="66"/>
    <n v="39"/>
    <n v="35"/>
    <n v="0"/>
    <n v="0"/>
    <n v="0"/>
    <n v="0"/>
    <n v="0"/>
    <m/>
    <x v="1"/>
    <x v="1"/>
    <m/>
    <n v="97.989795387070785"/>
    <x v="532"/>
    <n v="7.6410109498344772E-2"/>
    <n v="0.22923032849503433"/>
    <n v="5.7307582123758583E-2"/>
    <n v="0.32772916887025755"/>
    <n v="1.215719286689062"/>
    <n v="1.5434484555593195"/>
    <n v="0.77172422777965977"/>
    <n v="2.8296555018587521"/>
    <x v="0"/>
    <x v="0"/>
    <n v="3"/>
    <m/>
    <m/>
    <m/>
    <m/>
  </r>
  <r>
    <n v="3232"/>
    <x v="0"/>
    <x v="917"/>
    <x v="0"/>
    <m/>
    <s v="L828-832"/>
    <x v="2"/>
    <x v="2"/>
    <x v="2"/>
    <n v="42"/>
    <n v="0"/>
    <n v="0"/>
    <n v="0"/>
    <n v="0"/>
    <n v="0"/>
    <n v="0"/>
    <n v="0"/>
    <n v="0"/>
    <m/>
    <x v="11"/>
    <x v="3"/>
    <m/>
    <n v="42"/>
    <x v="217"/>
    <n v="1.4037433155080216E-2"/>
    <n v="6.3168449197860979E-2"/>
    <n v="2.1056149732620325E-2"/>
    <n v="9.031153726626763E-2"/>
    <n v="1.5235242089050258"/>
    <n v="1.6138357461712936"/>
    <n v="0.80691787308564678"/>
    <n v="2.9586988679807047"/>
    <x v="0"/>
    <x v="0"/>
    <n v="4"/>
    <m/>
    <m/>
    <m/>
    <m/>
  </r>
  <r>
    <n v="3232"/>
    <x v="0"/>
    <x v="918"/>
    <x v="0"/>
    <m/>
    <s v="L835-839"/>
    <x v="2"/>
    <x v="2"/>
    <x v="2"/>
    <n v="44"/>
    <n v="44"/>
    <n v="0"/>
    <n v="0"/>
    <n v="0"/>
    <n v="0"/>
    <n v="0"/>
    <n v="0"/>
    <n v="0"/>
    <m/>
    <x v="3"/>
    <x v="1"/>
    <m/>
    <n v="62.22539674441618"/>
    <x v="533"/>
    <n v="3.0812324929971987E-2"/>
    <n v="6.9327731092436964E-2"/>
    <n v="2.3109243697478989E-2"/>
    <n v="9.9117424119894604E-2"/>
    <n v="1.4989050878886887"/>
    <n v="1.5980225120085834"/>
    <n v="0.79901125600429168"/>
    <n v="2.9297079386824025"/>
    <x v="0"/>
    <x v="0"/>
    <n v="2"/>
    <m/>
    <m/>
    <m/>
    <m/>
  </r>
  <r>
    <n v="1312"/>
    <x v="0"/>
    <x v="919"/>
    <x v="0"/>
    <m/>
    <s v="L836-840"/>
    <x v="13"/>
    <x v="13"/>
    <x v="0"/>
    <n v="65"/>
    <n v="0"/>
    <n v="0"/>
    <n v="0"/>
    <n v="0"/>
    <n v="0"/>
    <n v="0"/>
    <n v="0"/>
    <n v="0"/>
    <m/>
    <x v="11"/>
    <x v="3"/>
    <m/>
    <n v="65"/>
    <x v="425"/>
    <n v="3.3621403106697222E-2"/>
    <n v="0.15129631398013749"/>
    <n v="5.0432104660045829E-2"/>
    <n v="0.21630739509636088"/>
    <n v="1.3074617837553719"/>
    <n v="1.5237691788517327"/>
    <n v="0.76188458942586634"/>
    <n v="2.7935768278948432"/>
    <x v="0"/>
    <x v="0"/>
    <n v="4"/>
    <m/>
    <m/>
    <m/>
    <m/>
  </r>
  <r>
    <n v="1312"/>
    <x v="0"/>
    <x v="920"/>
    <x v="0"/>
    <m/>
    <s v="L837-841"/>
    <x v="3"/>
    <x v="3"/>
    <x v="3"/>
    <n v="32"/>
    <n v="26"/>
    <n v="22"/>
    <n v="16"/>
    <n v="20"/>
    <n v="0"/>
    <n v="0"/>
    <n v="0"/>
    <n v="0"/>
    <m/>
    <x v="57"/>
    <x v="12"/>
    <m/>
    <n v="53.291650377896914"/>
    <x v="534"/>
    <n v="2.259994907053731E-2"/>
    <n v="7.4579831932773122E-2"/>
    <n v="2.0339954163483578E-2"/>
    <n v="0.10662631988655333"/>
    <n v="1.4798610511678643"/>
    <n v="1.5864873710544176"/>
    <n v="0.79324368552720881"/>
    <n v="2.908560180266432"/>
    <x v="0"/>
    <x v="0"/>
    <n v="3.2"/>
    <m/>
    <m/>
    <m/>
    <m/>
  </r>
  <r>
    <n v="3232"/>
    <x v="0"/>
    <x v="921"/>
    <x v="0"/>
    <m/>
    <s v="L838-842"/>
    <x v="2"/>
    <x v="2"/>
    <x v="2"/>
    <n v="41"/>
    <n v="0"/>
    <n v="0"/>
    <n v="0"/>
    <n v="0"/>
    <n v="0"/>
    <n v="0"/>
    <n v="0"/>
    <n v="0"/>
    <m/>
    <x v="13"/>
    <x v="1"/>
    <m/>
    <n v="41"/>
    <x v="385"/>
    <n v="1.3376941685765214E-2"/>
    <n v="5.0163531321619555E-2"/>
    <n v="1.0032706264323911E-2"/>
    <n v="7.1718487407688894E-2"/>
    <n v="1.5862768661474687"/>
    <n v="1.6579953535551575"/>
    <n v="0.82899767677757874"/>
    <n v="3.0396581481844551"/>
    <x v="0"/>
    <x v="0"/>
    <n v="4"/>
    <m/>
    <m/>
    <m/>
    <m/>
  </r>
  <r>
    <n v="3232"/>
    <x v="0"/>
    <x v="922"/>
    <x v="0"/>
    <m/>
    <s v="L1290-263"/>
    <x v="13"/>
    <x v="13"/>
    <x v="0"/>
    <n v="37"/>
    <n v="16"/>
    <n v="0"/>
    <n v="0"/>
    <n v="0"/>
    <n v="0"/>
    <n v="0"/>
    <n v="0"/>
    <n v="0"/>
    <m/>
    <x v="3"/>
    <x v="1"/>
    <m/>
    <n v="40.311288741492746"/>
    <x v="535"/>
    <n v="1.2931308887191241E-2"/>
    <n v="2.9095444996180296E-2"/>
    <n v="9.6984816653934314E-3"/>
    <n v="4.1597575980069412E-2"/>
    <n v="1.7450231348928451"/>
    <n v="1.7866207108729144"/>
    <n v="0.8933103554364572"/>
    <n v="3.2754713032670097"/>
    <x v="0"/>
    <x v="0"/>
    <n v="2"/>
    <m/>
    <m/>
    <m/>
    <m/>
  </r>
  <r>
    <n v="3232"/>
    <x v="1"/>
    <x v="923"/>
    <x v="0"/>
    <m/>
    <s v="L842-846"/>
    <x v="4"/>
    <x v="4"/>
    <x v="4"/>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0"/>
    <x v="924"/>
    <x v="0"/>
    <m/>
    <s v="L1289-262"/>
    <x v="13"/>
    <x v="13"/>
    <x v="0"/>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32"/>
    <x v="0"/>
    <x v="925"/>
    <x v="0"/>
    <m/>
    <s v="L841-845"/>
    <x v="13"/>
    <x v="13"/>
    <x v="0"/>
    <n v="28"/>
    <n v="24"/>
    <n v="21"/>
    <n v="0"/>
    <n v="0"/>
    <n v="0"/>
    <n v="0"/>
    <n v="0"/>
    <n v="0"/>
    <m/>
    <x v="13"/>
    <x v="1"/>
    <m/>
    <n v="42.43819034784589"/>
    <x v="536"/>
    <n v="1.4331869111280877E-2"/>
    <n v="5.3744509167303285E-2"/>
    <n v="1.0748901833460658E-2"/>
    <n v="7.6838189066774365E-2"/>
    <n v="1.5672397788115962"/>
    <n v="1.6440779678783706"/>
    <n v="0.82203898393918529"/>
    <n v="3.0141429411103458"/>
    <x v="0"/>
    <x v="0"/>
    <n v="4"/>
    <m/>
    <m/>
    <m/>
    <m/>
  </r>
  <r>
    <n v="3232"/>
    <x v="0"/>
    <x v="926"/>
    <x v="0"/>
    <m/>
    <s v="L1288-261"/>
    <x v="13"/>
    <x v="13"/>
    <x v="0"/>
    <n v="48"/>
    <n v="0"/>
    <n v="0"/>
    <n v="0"/>
    <n v="0"/>
    <n v="0"/>
    <n v="0"/>
    <n v="0"/>
    <n v="0"/>
    <m/>
    <x v="1"/>
    <x v="1"/>
    <m/>
    <n v="48"/>
    <x v="81"/>
    <n v="1.8334606569900685E-2"/>
    <n v="5.5003819709702056E-2"/>
    <n v="1.3750954927425514E-2"/>
    <n v="7.8638617483552747E-2"/>
    <n v="1.5608966883815634"/>
    <n v="1.6395353058651161"/>
    <n v="0.81976765293255804"/>
    <n v="3.0058147274193794"/>
    <x v="0"/>
    <x v="0"/>
    <n v="3"/>
    <m/>
    <m/>
    <m/>
    <m/>
  </r>
  <r>
    <n v="3232"/>
    <x v="1"/>
    <x v="927"/>
    <x v="0"/>
    <m/>
    <s v="L839-843"/>
    <x v="3"/>
    <x v="3"/>
    <x v="3"/>
    <n v="18"/>
    <n v="23"/>
    <n v="0"/>
    <n v="0"/>
    <n v="0"/>
    <n v="0"/>
    <n v="0"/>
    <n v="0"/>
    <n v="0"/>
    <m/>
    <x v="13"/>
    <x v="1"/>
    <m/>
    <n v="29.206163733020468"/>
    <x v="317"/>
    <n v="6.787942449707156E-3"/>
    <n v="2.5454784186401833E-2"/>
    <n v="5.0909568372803672E-3"/>
    <n v="3.6392545959999183E-2"/>
    <n v="1.7863506893359997"/>
    <n v="1.8227432352959989"/>
    <n v="0.91137161764799945"/>
    <n v="3.3416959313759977"/>
    <x v="0"/>
    <x v="0"/>
    <n v="4"/>
    <m/>
    <m/>
    <m/>
    <m/>
  </r>
  <r>
    <n v="3232"/>
    <x v="0"/>
    <x v="928"/>
    <x v="0"/>
    <m/>
    <s v="L843-847"/>
    <x v="13"/>
    <x v="13"/>
    <x v="0"/>
    <n v="53"/>
    <n v="0"/>
    <n v="0"/>
    <n v="0"/>
    <n v="0"/>
    <n v="0"/>
    <n v="0"/>
    <n v="0"/>
    <n v="0"/>
    <m/>
    <x v="0"/>
    <x v="2"/>
    <m/>
    <n v="53"/>
    <x v="247"/>
    <n v="2.2353259485612426E-2"/>
    <n v="0.15088450152788388"/>
    <n v="5.0294833842627958E-2"/>
    <n v="0.21571862940556608"/>
    <n v="1.3080859232115214"/>
    <n v="1.5238045526170874"/>
    <n v="0.76190227630854368"/>
    <n v="2.7936416797979935"/>
    <x v="0"/>
    <x v="0"/>
    <n v="6"/>
    <m/>
    <m/>
    <m/>
    <m/>
  </r>
  <r>
    <n v="3232"/>
    <x v="0"/>
    <x v="929"/>
    <x v="0"/>
    <m/>
    <s v="L840-844"/>
    <x v="2"/>
    <x v="2"/>
    <x v="2"/>
    <n v="16"/>
    <n v="23"/>
    <n v="16"/>
    <n v="0"/>
    <n v="0"/>
    <n v="0"/>
    <n v="0"/>
    <n v="0"/>
    <n v="0"/>
    <m/>
    <x v="1"/>
    <x v="1"/>
    <m/>
    <n v="32.264531609803356"/>
    <x v="537"/>
    <n v="8.2839954163483557E-3"/>
    <n v="2.4851986249045069E-2"/>
    <n v="6.2129965622612672E-3"/>
    <n v="3.553072951405313E-2"/>
    <n v="1.7938627750851828"/>
    <n v="1.829393504599236"/>
    <n v="0.914696752299618"/>
    <n v="3.353888091765266"/>
    <x v="0"/>
    <x v="0"/>
    <n v="3"/>
    <m/>
    <m/>
    <m/>
    <m/>
  </r>
  <r>
    <n v="3232"/>
    <x v="0"/>
    <x v="930"/>
    <x v="0"/>
    <m/>
    <s v="L844-848"/>
    <x v="36"/>
    <x v="36"/>
    <x v="17"/>
    <n v="52"/>
    <n v="0"/>
    <n v="0"/>
    <n v="0"/>
    <n v="0"/>
    <n v="0"/>
    <n v="0"/>
    <n v="0"/>
    <n v="0"/>
    <m/>
    <x v="15"/>
    <x v="3"/>
    <m/>
    <n v="52"/>
    <x v="306"/>
    <n v="2.1517697988286219E-2"/>
    <n v="0.11296791443850264"/>
    <n v="3.2276546982429329E-2"/>
    <n v="0.16150952167194946"/>
    <n v="1.3760826122438901"/>
    <n v="1.5375921339158396"/>
    <n v="0.7687960669579198"/>
    <n v="2.818918912179039"/>
    <x v="0"/>
    <x v="0"/>
    <n v="5"/>
    <m/>
    <m/>
    <m/>
    <m/>
  </r>
  <r>
    <n v="3232"/>
    <x v="1"/>
    <x v="931"/>
    <x v="0"/>
    <m/>
    <s v="L845-849"/>
    <x v="1"/>
    <x v="1"/>
    <x v="1"/>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2"/>
    <x v="1"/>
    <x v="932"/>
    <x v="0"/>
    <m/>
    <s v="L846-850"/>
    <x v="36"/>
    <x v="36"/>
    <x v="17"/>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22"/>
    <x v="0"/>
    <x v="933"/>
    <x v="0"/>
    <m/>
    <s v="L1293-266"/>
    <x v="13"/>
    <x v="13"/>
    <x v="0"/>
    <n v="67"/>
    <n v="69"/>
    <n v="0"/>
    <n v="0"/>
    <n v="0"/>
    <n v="0"/>
    <n v="0"/>
    <n v="0"/>
    <n v="0"/>
    <m/>
    <x v="16"/>
    <x v="3"/>
    <m/>
    <n v="96.176920308356728"/>
    <x v="538"/>
    <n v="7.3608989050165538E-2"/>
    <n v="0.2484303380443087"/>
    <n v="0.1104134835752483"/>
    <n v="0.35517930259905428"/>
    <n v="1.1987168675005369"/>
    <n v="1.5538961700995912"/>
    <n v="0.77694808504979562"/>
    <n v="2.8488096451825839"/>
    <x v="0"/>
    <x v="0"/>
    <n v="2.5"/>
    <m/>
    <m/>
    <m/>
    <m/>
  </r>
  <r>
    <n v="3232"/>
    <x v="0"/>
    <x v="934"/>
    <x v="0"/>
    <m/>
    <s v="L847-851"/>
    <x v="2"/>
    <x v="2"/>
    <x v="2"/>
    <n v="22"/>
    <n v="29"/>
    <n v="0"/>
    <n v="0"/>
    <n v="0"/>
    <n v="0"/>
    <n v="0"/>
    <n v="0"/>
    <n v="0"/>
    <m/>
    <x v="3"/>
    <x v="1"/>
    <m/>
    <n v="36.400549446402593"/>
    <x v="539"/>
    <n v="1.0543990323402091E-2"/>
    <n v="2.3723978227654704E-2"/>
    <n v="7.9079927425515679E-3"/>
    <n v="3.391802349144122E-2"/>
    <n v="1.8085129088848513"/>
    <n v="1.8424309323762924"/>
    <n v="0.9212154661881462"/>
    <n v="3.3777900426898695"/>
    <x v="0"/>
    <x v="0"/>
    <n v="2"/>
    <m/>
    <m/>
    <m/>
    <m/>
  </r>
  <r>
    <n v="3232"/>
    <x v="0"/>
    <x v="935"/>
    <x v="0"/>
    <m/>
    <s v="L851-855"/>
    <x v="11"/>
    <x v="11"/>
    <x v="8"/>
    <n v="17"/>
    <n v="22"/>
    <n v="20"/>
    <n v="0"/>
    <n v="0"/>
    <n v="0"/>
    <n v="0"/>
    <n v="0"/>
    <n v="0"/>
    <m/>
    <x v="3"/>
    <x v="1"/>
    <m/>
    <n v="34.249087579087416"/>
    <x v="540"/>
    <n v="9.3344155844155823E-3"/>
    <n v="2.1002435064935057E-2"/>
    <n v="7.0008116883116863E-3"/>
    <n v="3.0027050230536249E-2"/>
    <n v="1.8475131208778972"/>
    <n v="1.8775401711084334"/>
    <n v="0.9387700855542167"/>
    <n v="3.442156980365461"/>
    <x v="0"/>
    <x v="0"/>
    <n v="2"/>
    <m/>
    <m/>
    <m/>
    <m/>
  </r>
  <r>
    <n v="3232"/>
    <x v="0"/>
    <x v="936"/>
    <x v="0"/>
    <m/>
    <s v="L852-856"/>
    <x v="2"/>
    <x v="2"/>
    <x v="2"/>
    <n v="39"/>
    <n v="40"/>
    <n v="18"/>
    <n v="30"/>
    <n v="34"/>
    <n v="0"/>
    <n v="0"/>
    <n v="0"/>
    <n v="0"/>
    <m/>
    <x v="46"/>
    <x v="20"/>
    <m/>
    <n v="74.168726563154635"/>
    <x v="541"/>
    <n v="4.3775464731347094E-2"/>
    <n v="0.17072431245225367"/>
    <n v="4.5964237967914448E-2"/>
    <n v="0.24408348316411935"/>
    <n v="1.2800944879434077"/>
    <n v="1.5241779711075272"/>
    <n v="0.76208898555376359"/>
    <n v="2.7943262803637996"/>
    <x v="0"/>
    <x v="0"/>
    <n v="3.8000000000000003"/>
    <m/>
    <m/>
    <m/>
    <m/>
  </r>
  <r>
    <n v="3222"/>
    <x v="1"/>
    <x v="937"/>
    <x v="0"/>
    <m/>
    <s v="L1294-267"/>
    <x v="1"/>
    <x v="1"/>
    <x v="1"/>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1"/>
    <x v="938"/>
    <x v="0"/>
    <m/>
    <s v="L850-854"/>
    <x v="11"/>
    <x v="11"/>
    <x v="8"/>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1"/>
    <x v="939"/>
    <x v="0"/>
    <m/>
    <s v="L849-853"/>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940"/>
    <x v="0"/>
    <m/>
    <s v="L848-852"/>
    <x v="1"/>
    <x v="1"/>
    <x v="1"/>
    <n v="21"/>
    <n v="16"/>
    <n v="0"/>
    <n v="0"/>
    <n v="0"/>
    <n v="0"/>
    <n v="0"/>
    <n v="0"/>
    <n v="0"/>
    <m/>
    <x v="3"/>
    <x v="1"/>
    <m/>
    <n v="26.40075756488817"/>
    <x v="315"/>
    <n v="5.5465367965367952E-3"/>
    <n v="1.2479707792207789E-2"/>
    <n v="4.1599025974025962E-3"/>
    <n v="1.7842160281912843E-2"/>
    <n v="2.023818464304914"/>
    <n v="2.041660624586827"/>
    <n v="1.0208303122934135"/>
    <n v="3.7430444784091828"/>
    <x v="0"/>
    <x v="0"/>
    <n v="2"/>
    <m/>
    <m/>
    <m/>
    <m/>
  </r>
  <r>
    <n v="3232"/>
    <x v="0"/>
    <x v="941"/>
    <x v="0"/>
    <m/>
    <s v="L1287-260"/>
    <x v="38"/>
    <x v="38"/>
    <x v="18"/>
    <n v="24"/>
    <n v="25"/>
    <n v="0"/>
    <n v="0"/>
    <n v="0"/>
    <n v="0"/>
    <n v="0"/>
    <n v="0"/>
    <n v="0"/>
    <m/>
    <x v="3"/>
    <x v="1"/>
    <m/>
    <n v="34.655446902326915"/>
    <x v="542"/>
    <n v="9.5572319837025719E-3"/>
    <n v="2.1503771963330788E-2"/>
    <n v="7.1679239877769294E-3"/>
    <n v="3.074380846280822E-2"/>
    <n v="1.8398975145061371"/>
    <n v="1.8706413229689454"/>
    <n v="0.93532066148447268"/>
    <n v="3.4295090921097331"/>
    <x v="0"/>
    <x v="0"/>
    <n v="2"/>
    <m/>
    <m/>
    <m/>
    <m/>
  </r>
  <r>
    <n v="3232"/>
    <x v="1"/>
    <x v="942"/>
    <x v="0"/>
    <m/>
    <s v="L1286-259"/>
    <x v="4"/>
    <x v="4"/>
    <x v="4"/>
    <n v="25"/>
    <n v="0"/>
    <n v="0"/>
    <n v="0"/>
    <n v="0"/>
    <n v="0"/>
    <n v="0"/>
    <n v="0"/>
    <n v="0"/>
    <m/>
    <x v="3"/>
    <x v="1"/>
    <m/>
    <n v="25"/>
    <x v="48"/>
    <n v="4.9735803412273996E-3"/>
    <n v="1.1190555767761651E-2"/>
    <n v="3.73018525592055E-3"/>
    <n v="1.5999067684642081E-2"/>
    <n v="2.0628280217077752"/>
    <n v="2.0788270893924174"/>
    <n v="1.0394135446962087"/>
    <n v="3.811182997219432"/>
    <x v="0"/>
    <x v="0"/>
    <n v="2"/>
    <m/>
    <m/>
    <m/>
    <m/>
  </r>
  <r>
    <n v="3232"/>
    <x v="0"/>
    <x v="943"/>
    <x v="0"/>
    <m/>
    <s v="L855-859"/>
    <x v="2"/>
    <x v="2"/>
    <x v="2"/>
    <n v="31"/>
    <n v="27"/>
    <n v="0"/>
    <n v="0"/>
    <n v="0"/>
    <n v="0"/>
    <n v="0"/>
    <n v="0"/>
    <n v="0"/>
    <m/>
    <x v="3"/>
    <x v="1"/>
    <m/>
    <n v="41.109609582188931"/>
    <x v="543"/>
    <n v="1.344856124267889E-2"/>
    <n v="3.0259262796027503E-2"/>
    <n v="1.0086420932009168E-2"/>
    <n v="4.3261479019272187E-2"/>
    <n v="1.7330801631175181"/>
    <n v="1.7763416421367904"/>
    <n v="0.88817082106839518"/>
    <n v="3.256626343917449"/>
    <x v="0"/>
    <x v="0"/>
    <n v="2"/>
    <m/>
    <m/>
    <m/>
    <m/>
  </r>
  <r>
    <n v="3222"/>
    <x v="0"/>
    <x v="944"/>
    <x v="0"/>
    <m/>
    <s v="L1295-268"/>
    <x v="13"/>
    <x v="13"/>
    <x v="0"/>
    <n v="55"/>
    <n v="46"/>
    <n v="0"/>
    <n v="0"/>
    <n v="0"/>
    <n v="0"/>
    <n v="0"/>
    <n v="0"/>
    <n v="0"/>
    <m/>
    <x v="13"/>
    <x v="1"/>
    <m/>
    <n v="71.700767080973407"/>
    <x v="544"/>
    <n v="4.0910682454800097E-2"/>
    <n v="0.15341505920550036"/>
    <n v="3.0683011841100075E-2"/>
    <n v="0.21933655191131979"/>
    <n v="1.3042818830903047"/>
    <n v="1.5236184350016244"/>
    <n v="0.76180921750081221"/>
    <n v="2.7933004641696448"/>
    <x v="0"/>
    <x v="0"/>
    <n v="4"/>
    <m/>
    <m/>
    <m/>
    <m/>
  </r>
  <r>
    <n v="3232"/>
    <x v="0"/>
    <x v="945"/>
    <x v="0"/>
    <m/>
    <s v="L1280-253"/>
    <x v="13"/>
    <x v="13"/>
    <x v="0"/>
    <n v="45"/>
    <n v="0"/>
    <n v="0"/>
    <n v="0"/>
    <n v="0"/>
    <n v="0"/>
    <n v="0"/>
    <n v="0"/>
    <n v="0"/>
    <m/>
    <x v="1"/>
    <x v="1"/>
    <m/>
    <n v="45"/>
    <x v="23"/>
    <n v="1.611440030557678E-2"/>
    <n v="4.834320091673034E-2"/>
    <n v="1.2085800229182585E-2"/>
    <n v="6.911597239765381E-2"/>
    <n v="1.5965768147334656"/>
    <n v="1.6656927871311193"/>
    <n v="0.83284639356555967"/>
    <n v="3.0537701097403853"/>
    <x v="0"/>
    <x v="0"/>
    <n v="3"/>
    <m/>
    <m/>
    <m/>
    <m/>
  </r>
  <r>
    <n v="3232"/>
    <x v="1"/>
    <x v="946"/>
    <x v="0"/>
    <m/>
    <s v="L1283-256"/>
    <x v="1"/>
    <x v="1"/>
    <x v="1"/>
    <n v="25"/>
    <n v="0"/>
    <n v="0"/>
    <n v="0"/>
    <n v="0"/>
    <n v="0"/>
    <n v="0"/>
    <n v="0"/>
    <n v="0"/>
    <m/>
    <x v="3"/>
    <x v="1"/>
    <m/>
    <n v="25"/>
    <x v="48"/>
    <n v="4.9735803412273996E-3"/>
    <n v="1.1190555767761651E-2"/>
    <n v="3.73018525592055E-3"/>
    <n v="1.5999067684642081E-2"/>
    <n v="2.0628280217077752"/>
    <n v="2.0788270893924174"/>
    <n v="1.0394135446962087"/>
    <n v="3.811182997219432"/>
    <x v="0"/>
    <x v="0"/>
    <n v="2"/>
    <m/>
    <m/>
    <m/>
    <m/>
  </r>
  <r>
    <n v="3232"/>
    <x v="1"/>
    <x v="947"/>
    <x v="0"/>
    <m/>
    <s v="L856-860"/>
    <x v="2"/>
    <x v="2"/>
    <x v="2"/>
    <n v="25"/>
    <n v="0"/>
    <n v="0"/>
    <n v="0"/>
    <n v="0"/>
    <n v="0"/>
    <n v="0"/>
    <n v="0"/>
    <n v="0"/>
    <m/>
    <x v="3"/>
    <x v="1"/>
    <m/>
    <n v="25"/>
    <x v="48"/>
    <n v="4.9735803412273996E-3"/>
    <n v="1.1190555767761651E-2"/>
    <n v="3.73018525592055E-3"/>
    <n v="1.5999067684642081E-2"/>
    <n v="2.0628280217077752"/>
    <n v="2.0788270893924174"/>
    <n v="1.0394135446962087"/>
    <n v="3.811182997219432"/>
    <x v="0"/>
    <x v="0"/>
    <n v="2"/>
    <m/>
    <m/>
    <m/>
    <m/>
  </r>
  <r>
    <n v="3232"/>
    <x v="0"/>
    <x v="948"/>
    <x v="0"/>
    <m/>
    <s v="L1281-254"/>
    <x v="6"/>
    <x v="6"/>
    <x v="5"/>
    <n v="32"/>
    <n v="27"/>
    <n v="0"/>
    <n v="0"/>
    <n v="0"/>
    <n v="0"/>
    <n v="0"/>
    <n v="0"/>
    <n v="0"/>
    <m/>
    <x v="3"/>
    <x v="1"/>
    <m/>
    <n v="41.868842830916641"/>
    <x v="545"/>
    <n v="1.3949898141074609E-2"/>
    <n v="3.1387270817417864E-2"/>
    <n v="1.0462423605805956E-2"/>
    <n v="4.487418504188409E-2"/>
    <n v="1.72200893207618"/>
    <n v="1.7668831171180641"/>
    <n v="0.88344155855903206"/>
    <n v="3.2392857147164507"/>
    <x v="0"/>
    <x v="0"/>
    <n v="2"/>
    <m/>
    <m/>
    <m/>
    <m/>
  </r>
  <r>
    <n v="3232"/>
    <x v="0"/>
    <x v="949"/>
    <x v="0"/>
    <m/>
    <s v="L1278-251"/>
    <x v="1"/>
    <x v="1"/>
    <x v="1"/>
    <n v="24"/>
    <n v="22"/>
    <n v="0"/>
    <n v="0"/>
    <n v="0"/>
    <n v="0"/>
    <n v="0"/>
    <n v="0"/>
    <n v="0"/>
    <m/>
    <x v="3"/>
    <x v="1"/>
    <m/>
    <n v="32.557641192199412"/>
    <x v="546"/>
    <n v="8.4351922587216702E-3"/>
    <n v="1.8979182582123756E-2"/>
    <n v="6.3263941940412526E-3"/>
    <n v="2.7134418793152967E-2"/>
    <n v="1.8805745580138458"/>
    <n v="1.9077089768069988"/>
    <n v="0.9538544884034994"/>
    <n v="3.4974664574794976"/>
    <x v="0"/>
    <x v="0"/>
    <n v="2"/>
    <m/>
    <m/>
    <m/>
    <m/>
  </r>
  <r>
    <n v="3232"/>
    <x v="1"/>
    <x v="950"/>
    <x v="0"/>
    <m/>
    <s v="L854-858"/>
    <x v="2"/>
    <x v="2"/>
    <x v="2"/>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2"/>
    <x v="0"/>
    <x v="951"/>
    <x v="0"/>
    <m/>
    <s v="L853-857"/>
    <x v="2"/>
    <x v="2"/>
    <x v="2"/>
    <n v="49"/>
    <n v="0"/>
    <n v="0"/>
    <n v="0"/>
    <n v="0"/>
    <n v="0"/>
    <n v="0"/>
    <n v="0"/>
    <n v="0"/>
    <m/>
    <x v="15"/>
    <x v="3"/>
    <m/>
    <n v="49"/>
    <x v="547"/>
    <n v="1.9106506238859181E-2"/>
    <n v="0.1003091577540107"/>
    <n v="2.8659759358288774E-2"/>
    <n v="0.14341137630708237"/>
    <n v="1.4050190445388473"/>
    <n v="1.5484304208459296"/>
    <n v="0.77421521042296482"/>
    <n v="2.8387891048842042"/>
    <x v="0"/>
    <x v="0"/>
    <n v="5"/>
    <m/>
    <m/>
    <m/>
    <m/>
  </r>
  <r>
    <n v="3232"/>
    <x v="1"/>
    <x v="952"/>
    <x v="0"/>
    <m/>
    <s v="L1284-257"/>
    <x v="17"/>
    <x v="17"/>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0"/>
    <x v="953"/>
    <x v="0"/>
    <m/>
    <s v="L1282-255"/>
    <x v="6"/>
    <x v="6"/>
    <x v="5"/>
    <n v="27"/>
    <n v="17"/>
    <n v="0"/>
    <n v="0"/>
    <n v="0"/>
    <n v="0"/>
    <n v="0"/>
    <n v="0"/>
    <n v="0"/>
    <m/>
    <x v="3"/>
    <x v="1"/>
    <m/>
    <n v="31.906112267087632"/>
    <x v="548"/>
    <n v="8.1009676597911875E-3"/>
    <n v="1.822717723453017E-2"/>
    <n v="6.0757257448433907E-3"/>
    <n v="2.6059281444745012E-2"/>
    <n v="1.8939345965742294"/>
    <n v="1.9199938780189745"/>
    <n v="0.95999693900948724"/>
    <n v="3.5199887763681197"/>
    <x v="0"/>
    <x v="0"/>
    <n v="2"/>
    <m/>
    <m/>
    <m/>
    <m/>
  </r>
  <r>
    <n v="3232"/>
    <x v="0"/>
    <x v="954"/>
    <x v="0"/>
    <m/>
    <s v="L1277-250"/>
    <x v="6"/>
    <x v="6"/>
    <x v="5"/>
    <n v="32"/>
    <n v="30"/>
    <n v="22"/>
    <n v="0"/>
    <n v="0"/>
    <n v="0"/>
    <n v="0"/>
    <n v="0"/>
    <n v="0"/>
    <m/>
    <x v="3"/>
    <x v="1"/>
    <m/>
    <n v="49.071376585541188"/>
    <x v="549"/>
    <n v="1.9162210338680929E-2"/>
    <n v="4.3114973262032091E-2"/>
    <n v="1.4371657754010697E-2"/>
    <n v="6.1641207975389009E-2"/>
    <n v="1.6288967741146712"/>
    <n v="1.6905379820900601"/>
    <n v="0.84526899104503006"/>
    <n v="3.0993196338317768"/>
    <x v="0"/>
    <x v="0"/>
    <n v="2"/>
    <m/>
    <m/>
    <m/>
    <m/>
  </r>
  <r>
    <n v="3232"/>
    <x v="0"/>
    <x v="955"/>
    <x v="0"/>
    <m/>
    <s v="L1285-258"/>
    <x v="14"/>
    <x v="14"/>
    <x v="10"/>
    <n v="31"/>
    <n v="24"/>
    <n v="17"/>
    <n v="31"/>
    <n v="0"/>
    <n v="0"/>
    <n v="0"/>
    <n v="0"/>
    <n v="0"/>
    <m/>
    <x v="45"/>
    <x v="1"/>
    <m/>
    <n v="52.792044855262048"/>
    <x v="550"/>
    <n v="2.2178189457601222E-2"/>
    <n v="7.0692978896103889E-2"/>
    <n v="1.6633642093200916E-2"/>
    <n v="0.10106931037742092"/>
    <n v="1.4937955458813681"/>
    <n v="1.594864856258789"/>
    <n v="0.79743242812939452"/>
    <n v="2.923918903141113"/>
    <x v="0"/>
    <x v="0"/>
    <n v="3.25"/>
    <m/>
    <m/>
    <m/>
    <m/>
  </r>
  <r>
    <n v="3232"/>
    <x v="0"/>
    <x v="956"/>
    <x v="0"/>
    <m/>
    <s v="L1279-252"/>
    <x v="13"/>
    <x v="13"/>
    <x v="0"/>
    <n v="44"/>
    <n v="0"/>
    <n v="0"/>
    <n v="0"/>
    <n v="0"/>
    <n v="0"/>
    <n v="0"/>
    <n v="0"/>
    <n v="0"/>
    <m/>
    <x v="13"/>
    <x v="1"/>
    <m/>
    <n v="44"/>
    <x v="49"/>
    <n v="1.5406162464985993E-2"/>
    <n v="5.7773109243697468E-2"/>
    <n v="1.1554621848739495E-2"/>
    <n v="8.2597853433245494E-2"/>
    <n v="1.5475289063036368"/>
    <n v="1.6301267597368823"/>
    <n v="0.81506337986844113"/>
    <n v="2.9885657261842842"/>
    <x v="0"/>
    <x v="0"/>
    <n v="4"/>
    <m/>
    <m/>
    <m/>
    <m/>
  </r>
  <r>
    <n v="3232"/>
    <x v="0"/>
    <x v="957"/>
    <x v="0"/>
    <m/>
    <s v="L857-861"/>
    <x v="2"/>
    <x v="2"/>
    <x v="2"/>
    <n v="22"/>
    <n v="33"/>
    <n v="16"/>
    <n v="0"/>
    <n v="0"/>
    <n v="0"/>
    <n v="0"/>
    <n v="0"/>
    <n v="0"/>
    <m/>
    <x v="22"/>
    <x v="1"/>
    <m/>
    <n v="42.766809560686191"/>
    <x v="551"/>
    <n v="1.4554685510567862E-2"/>
    <n v="3.6386710137748274E-2"/>
    <n v="1.0916014132925896E-2"/>
    <n v="5.2021852211521571E-2"/>
    <n v="1.6780150995810805"/>
    <n v="1.7300369517926022"/>
    <n v="0.8650184758963011"/>
    <n v="3.1717344116197705"/>
    <x v="0"/>
    <x v="0"/>
    <n v="2.3333330000000001"/>
    <m/>
    <m/>
    <m/>
    <m/>
  </r>
  <r>
    <n v="3232"/>
    <x v="0"/>
    <x v="958"/>
    <x v="0"/>
    <m/>
    <s v="L1276-249"/>
    <x v="16"/>
    <x v="16"/>
    <x v="1"/>
    <n v="41"/>
    <n v="0"/>
    <n v="0"/>
    <n v="0"/>
    <n v="0"/>
    <n v="0"/>
    <n v="0"/>
    <n v="0"/>
    <n v="0"/>
    <m/>
    <x v="29"/>
    <x v="0"/>
    <m/>
    <n v="41"/>
    <x v="385"/>
    <n v="1.3376941685765214E-2"/>
    <n v="8.0261650114591285E-2"/>
    <n v="4.0130825057295642E-2"/>
    <n v="0.11474957985230222"/>
    <n v="1.4609574980055962"/>
    <n v="1.5757070778578983"/>
    <n v="0.78785353892894916"/>
    <n v="2.8887963094061466"/>
    <x v="0"/>
    <x v="0"/>
    <n v="4"/>
    <m/>
    <m/>
    <m/>
    <m/>
  </r>
  <r>
    <n v="3232"/>
    <x v="0"/>
    <x v="959"/>
    <x v="0"/>
    <m/>
    <s v="L1263-236"/>
    <x v="13"/>
    <x v="13"/>
    <x v="0"/>
    <n v="35"/>
    <n v="0"/>
    <n v="0"/>
    <n v="0"/>
    <n v="0"/>
    <n v="0"/>
    <n v="0"/>
    <n v="0"/>
    <n v="0"/>
    <m/>
    <x v="11"/>
    <x v="1"/>
    <m/>
    <n v="35"/>
    <x v="36"/>
    <n v="9.7482174688057043E-3"/>
    <n v="4.386697860962567E-2"/>
    <n v="7.3111631016042778E-3"/>
    <n v="6.2716345323796954E-2"/>
    <n v="1.6239723550274756"/>
    <n v="1.6866887003512725"/>
    <n v="0.84334435017563625"/>
    <n v="3.092262617310666"/>
    <x v="0"/>
    <x v="0"/>
    <n v="5"/>
    <m/>
    <m/>
    <m/>
    <m/>
  </r>
  <r>
    <n v="3232"/>
    <x v="0"/>
    <x v="960"/>
    <x v="0"/>
    <m/>
    <s v="L1264-237"/>
    <x v="1"/>
    <x v="1"/>
    <x v="1"/>
    <n v="69"/>
    <n v="0"/>
    <n v="0"/>
    <n v="0"/>
    <n v="0"/>
    <n v="0"/>
    <n v="0"/>
    <n v="0"/>
    <n v="0"/>
    <m/>
    <x v="13"/>
    <x v="1"/>
    <m/>
    <n v="69"/>
    <x v="320"/>
    <n v="3.7886745607333835E-2"/>
    <n v="0.14207529602750191"/>
    <n v="2.8415059205500377E-2"/>
    <n v="0.20312416332421585"/>
    <n v="1.3219375703110317"/>
    <n v="1.5250617336352474"/>
    <n v="0.76253086681762372"/>
    <n v="2.7959465116646203"/>
    <x v="0"/>
    <x v="0"/>
    <n v="4"/>
    <m/>
    <m/>
    <m/>
    <m/>
  </r>
  <r>
    <n v="3232"/>
    <x v="0"/>
    <x v="961"/>
    <x v="0"/>
    <m/>
    <s v="L858-862"/>
    <x v="0"/>
    <x v="0"/>
    <x v="0"/>
    <n v="115"/>
    <n v="0"/>
    <n v="0"/>
    <n v="0"/>
    <n v="0"/>
    <n v="0"/>
    <n v="0"/>
    <n v="0"/>
    <n v="0"/>
    <m/>
    <x v="0"/>
    <x v="2"/>
    <m/>
    <n v="115"/>
    <x v="552"/>
    <n v="0.1052409600203718"/>
    <n v="0.71037648013750965"/>
    <n v="0.23679216004583653"/>
    <n v="1.0156208166210794"/>
    <n v="0.99728961791532778"/>
    <n v="2.0129104345364071"/>
    <n v="1.0064552172682035"/>
    <n v="3.6903357966500794"/>
    <x v="0"/>
    <x v="0"/>
    <n v="6"/>
    <m/>
    <m/>
    <m/>
    <m/>
  </r>
  <r>
    <n v="3232"/>
    <x v="0"/>
    <x v="962"/>
    <x v="0"/>
    <m/>
    <s v="L1257-230"/>
    <x v="13"/>
    <x v="13"/>
    <x v="0"/>
    <n v="64.5"/>
    <n v="43"/>
    <n v="42.5"/>
    <n v="0"/>
    <n v="0"/>
    <n v="0"/>
    <n v="0"/>
    <n v="0"/>
    <n v="0"/>
    <m/>
    <x v="11"/>
    <x v="3"/>
    <m/>
    <n v="88.405316582205614"/>
    <x v="553"/>
    <n v="6.2193627450980379E-2"/>
    <n v="0.27987132352941169"/>
    <n v="9.3290441176470562E-2"/>
    <n v="0.40013028316582444"/>
    <n v="1.1739633290100255"/>
    <n v="1.57409361217585"/>
    <n v="0.78704680608792499"/>
    <n v="2.8858382889890581"/>
    <x v="0"/>
    <x v="0"/>
    <n v="4"/>
    <m/>
    <m/>
    <m/>
    <m/>
  </r>
  <r>
    <n v="3232"/>
    <x v="0"/>
    <x v="963"/>
    <x v="0"/>
    <m/>
    <s v="L859-863"/>
    <x v="0"/>
    <x v="0"/>
    <x v="0"/>
    <n v="106"/>
    <n v="0"/>
    <n v="0"/>
    <n v="0"/>
    <n v="0"/>
    <n v="0"/>
    <n v="0"/>
    <n v="0"/>
    <n v="0"/>
    <m/>
    <x v="29"/>
    <x v="3"/>
    <m/>
    <n v="106"/>
    <x v="554"/>
    <n v="8.9413037942449702E-2"/>
    <n v="0.53647822765469821"/>
    <n v="0.13411955691367455"/>
    <n v="0.76699957121979045"/>
    <n v="1.0475442426240562"/>
    <n v="1.8145438138438466"/>
    <n v="0.90727190692192328"/>
    <n v="3.3266636587137186"/>
    <x v="0"/>
    <x v="0"/>
    <n v="6"/>
    <m/>
    <m/>
    <m/>
    <m/>
  </r>
  <r>
    <n v="3232"/>
    <x v="1"/>
    <x v="964"/>
    <x v="0"/>
    <m/>
    <s v="L1254-227"/>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1312"/>
    <x v="0"/>
    <x v="965"/>
    <x v="0"/>
    <m/>
    <s v="L861-865"/>
    <x v="13"/>
    <x v="13"/>
    <x v="0"/>
    <n v="54"/>
    <n v="91"/>
    <n v="19"/>
    <n v="0"/>
    <n v="0"/>
    <n v="0"/>
    <n v="0"/>
    <n v="0"/>
    <n v="0"/>
    <m/>
    <x v="28"/>
    <x v="11"/>
    <m/>
    <n v="107.50813922675809"/>
    <x v="555"/>
    <n v="9.197542653425006E-2"/>
    <n v="0.50586482294451862"/>
    <n v="0.1149693061616692"/>
    <n v="0.72323177771783553"/>
    <n v="1.0583772833406164"/>
    <n v="1.7816090610584521"/>
    <n v="0.89080453052922604"/>
    <n v="3.2662832786071618"/>
    <x v="0"/>
    <x v="0"/>
    <n v="5.6666659999999993"/>
    <m/>
    <m/>
    <m/>
    <m/>
  </r>
  <r>
    <n v="3232"/>
    <x v="1"/>
    <x v="966"/>
    <x v="0"/>
    <m/>
    <s v="L1248-221"/>
    <x v="4"/>
    <x v="4"/>
    <x v="4"/>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967"/>
    <x v="0"/>
    <m/>
    <s v="L1258-231"/>
    <x v="1"/>
    <x v="1"/>
    <x v="1"/>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2"/>
    <x v="0"/>
    <x v="968"/>
    <x v="0"/>
    <m/>
    <s v="L1255-228"/>
    <x v="13"/>
    <x v="13"/>
    <x v="0"/>
    <n v="71"/>
    <n v="0"/>
    <n v="0"/>
    <n v="0"/>
    <n v="0"/>
    <n v="0"/>
    <n v="0"/>
    <n v="0"/>
    <n v="0"/>
    <m/>
    <x v="15"/>
    <x v="3"/>
    <m/>
    <n v="71"/>
    <x v="270"/>
    <n v="4.0114909600203717E-2"/>
    <n v="0.21060327540106955"/>
    <n v="6.0172364400305572E-2"/>
    <n v="0.30109818740691474"/>
    <n v="1.2338950003236888"/>
    <n v="1.5349931877306036"/>
    <n v="0.76749659386530178"/>
    <n v="2.8141541775061065"/>
    <x v="0"/>
    <x v="0"/>
    <n v="5"/>
    <m/>
    <m/>
    <m/>
    <m/>
  </r>
  <r>
    <n v="3232"/>
    <x v="1"/>
    <x v="969"/>
    <x v="0"/>
    <m/>
    <s v="L1261-234"/>
    <x v="39"/>
    <x v="39"/>
    <x v="19"/>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2"/>
    <x v="0"/>
    <x v="970"/>
    <x v="0"/>
    <m/>
    <s v="L1268-241"/>
    <x v="1"/>
    <x v="1"/>
    <x v="1"/>
    <n v="39"/>
    <n v="35"/>
    <n v="0"/>
    <n v="0"/>
    <n v="0"/>
    <n v="0"/>
    <n v="0"/>
    <n v="0"/>
    <n v="0"/>
    <m/>
    <x v="3"/>
    <x v="1"/>
    <m/>
    <n v="52.40229002629561"/>
    <x v="556"/>
    <n v="2.1851922587216712E-2"/>
    <n v="4.9166825821237603E-2"/>
    <n v="1.6388941940412533E-2"/>
    <n v="7.0293503779243469E-2"/>
    <n v="1.5918610263601982"/>
    <n v="1.6621545301394416"/>
    <n v="0.83107726506972079"/>
    <n v="3.0472833052556427"/>
    <x v="0"/>
    <x v="0"/>
    <n v="2"/>
    <m/>
    <m/>
    <m/>
    <m/>
  </r>
  <r>
    <n v="3232"/>
    <x v="0"/>
    <x v="971"/>
    <x v="0"/>
    <m/>
    <s v="L864-868"/>
    <x v="0"/>
    <x v="0"/>
    <x v="0"/>
    <n v="90"/>
    <n v="0"/>
    <n v="0"/>
    <n v="0"/>
    <n v="0"/>
    <n v="0"/>
    <n v="0"/>
    <n v="0"/>
    <n v="0"/>
    <m/>
    <x v="29"/>
    <x v="3"/>
    <m/>
    <n v="90"/>
    <x v="557"/>
    <n v="6.445760122230712E-2"/>
    <n v="0.38674560733384272"/>
    <n v="9.6686401833460681E-2"/>
    <n v="0.55292777918123048"/>
    <n v="1.1093249004741226"/>
    <n v="1.6622526796553529"/>
    <n v="0.83112633982767647"/>
    <n v="3.0474632460348134"/>
    <x v="0"/>
    <x v="0"/>
    <n v="6"/>
    <m/>
    <m/>
    <m/>
    <m/>
  </r>
  <r>
    <n v="3232"/>
    <x v="1"/>
    <x v="972"/>
    <x v="0"/>
    <m/>
    <s v="L1247-220"/>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2"/>
    <x v="0"/>
    <x v="973"/>
    <x v="0"/>
    <m/>
    <s v="L1262-235"/>
    <x v="13"/>
    <x v="13"/>
    <x v="0"/>
    <n v="59"/>
    <n v="69"/>
    <n v="58"/>
    <n v="0"/>
    <n v="0"/>
    <n v="0"/>
    <n v="0"/>
    <n v="0"/>
    <n v="0"/>
    <m/>
    <x v="15"/>
    <x v="11"/>
    <m/>
    <n v="107.73114684249862"/>
    <x v="558"/>
    <n v="9.2357397504456332E-2"/>
    <n v="0.48487633689839571"/>
    <n v="0.11544676996991979"/>
    <n v="0.69322467031236901"/>
    <n v="1.066259616040877"/>
    <n v="1.7594842863532461"/>
    <n v="0.87974214317662303"/>
    <n v="3.2257211916476178"/>
    <x v="0"/>
    <x v="0"/>
    <n v="5.3333329999999997"/>
    <m/>
    <m/>
    <m/>
    <m/>
  </r>
  <r>
    <n v="3232"/>
    <x v="1"/>
    <x v="974"/>
    <x v="0"/>
    <m/>
    <s v="L1265-238"/>
    <x v="1"/>
    <x v="1"/>
    <x v="1"/>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975"/>
    <x v="0"/>
    <m/>
    <s v="L1253-226"/>
    <x v="1"/>
    <x v="1"/>
    <x v="1"/>
    <n v="35"/>
    <n v="26"/>
    <n v="0"/>
    <n v="0"/>
    <n v="0"/>
    <n v="0"/>
    <n v="0"/>
    <n v="0"/>
    <n v="0"/>
    <m/>
    <x v="3"/>
    <x v="1"/>
    <m/>
    <n v="43.600458713183279"/>
    <x v="559"/>
    <n v="1.5127641965877261E-2"/>
    <n v="3.4037194423223838E-2"/>
    <n v="1.1345731474407945E-2"/>
    <n v="4.8662764269607355E-2"/>
    <n v="1.6977425940850184"/>
    <n v="1.7464053583546257"/>
    <n v="0.87320267917731287"/>
    <n v="3.2017431569834804"/>
    <x v="0"/>
    <x v="0"/>
    <n v="2"/>
    <m/>
    <m/>
    <m/>
    <m/>
  </r>
  <r>
    <n v="3232"/>
    <x v="1"/>
    <x v="976"/>
    <x v="0"/>
    <m/>
    <s v="L1249-222"/>
    <x v="1"/>
    <x v="1"/>
    <x v="1"/>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3232"/>
    <x v="1"/>
    <x v="977"/>
    <x v="0"/>
    <m/>
    <s v="L1250-223"/>
    <x v="4"/>
    <x v="4"/>
    <x v="4"/>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2"/>
    <x v="1"/>
    <x v="978"/>
    <x v="0"/>
    <m/>
    <s v="L862-866"/>
    <x v="0"/>
    <x v="0"/>
    <x v="0"/>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32"/>
    <x v="0"/>
    <x v="979"/>
    <x v="0"/>
    <m/>
    <s v="L1267-240"/>
    <x v="13"/>
    <x v="13"/>
    <x v="0"/>
    <n v="70"/>
    <n v="48"/>
    <n v="29"/>
    <n v="0"/>
    <n v="0"/>
    <n v="0"/>
    <n v="0"/>
    <n v="0"/>
    <n v="0"/>
    <m/>
    <x v="28"/>
    <x v="14"/>
    <m/>
    <n v="89.693923985964616"/>
    <x v="560"/>
    <n v="6.4019926152279069E-2"/>
    <n v="0.35210957783255337"/>
    <n v="6.4019910147297535E-2"/>
    <n v="0.50340886414085362"/>
    <n v="1.1277002005996284"/>
    <n v="1.631109064740482"/>
    <n v="0.815554532370241"/>
    <n v="2.9903666186908837"/>
    <x v="0"/>
    <x v="0"/>
    <n v="6"/>
    <m/>
    <m/>
    <m/>
    <m/>
  </r>
  <r>
    <n v="3232"/>
    <x v="1"/>
    <x v="980"/>
    <x v="0"/>
    <m/>
    <s v="L863-867"/>
    <x v="13"/>
    <x v="13"/>
    <x v="0"/>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32"/>
    <x v="0"/>
    <x v="981"/>
    <x v="0"/>
    <m/>
    <s v="L1266-239"/>
    <x v="13"/>
    <x v="13"/>
    <x v="0"/>
    <n v="66"/>
    <n v="0"/>
    <n v="0"/>
    <n v="0"/>
    <n v="0"/>
    <n v="0"/>
    <n v="0"/>
    <n v="0"/>
    <n v="0"/>
    <m/>
    <x v="29"/>
    <x v="3"/>
    <m/>
    <n v="66"/>
    <x v="511"/>
    <n v="3.4663865546218489E-2"/>
    <n v="0.20798319327731093"/>
    <n v="5.1995798319327734E-2"/>
    <n v="0.29735227235968387"/>
    <n v="1.2366027332297842"/>
    <n v="1.5339550055894682"/>
    <n v="0.76697750279473409"/>
    <n v="2.8122508435806917"/>
    <x v="0"/>
    <x v="0"/>
    <n v="6"/>
    <m/>
    <m/>
    <m/>
    <m/>
  </r>
  <r>
    <n v="3232"/>
    <x v="0"/>
    <x v="982"/>
    <x v="0"/>
    <m/>
    <s v="L860-864"/>
    <x v="0"/>
    <x v="0"/>
    <x v="0"/>
    <n v="122"/>
    <n v="0"/>
    <n v="0"/>
    <n v="0"/>
    <n v="0"/>
    <n v="0"/>
    <n v="0"/>
    <n v="0"/>
    <n v="0"/>
    <m/>
    <x v="10"/>
    <x v="8"/>
    <m/>
    <n v="122"/>
    <x v="280"/>
    <n v="0.11844283167812579"/>
    <n v="1.0659854851031321"/>
    <n v="0.44416061879297175"/>
    <n v="1.5240327898765613"/>
    <n v="0.92887590220254024"/>
    <n v="2.4529086920791014"/>
    <n v="1.2264543460395507"/>
    <n v="4.4969992688116855"/>
    <x v="1"/>
    <x v="0"/>
    <n v="7"/>
    <m/>
    <m/>
    <m/>
    <m/>
  </r>
  <r>
    <n v="1312"/>
    <x v="0"/>
    <x v="983"/>
    <x v="0"/>
    <m/>
    <s v="L866-870"/>
    <x v="2"/>
    <x v="2"/>
    <x v="2"/>
    <n v="57"/>
    <n v="27"/>
    <n v="0"/>
    <n v="0"/>
    <n v="0"/>
    <n v="0"/>
    <n v="0"/>
    <n v="0"/>
    <n v="0"/>
    <m/>
    <x v="1"/>
    <x v="1"/>
    <m/>
    <n v="63.071388124885914"/>
    <x v="561"/>
    <n v="3.1655844155844159E-2"/>
    <n v="9.4967532467532478E-2"/>
    <n v="2.374188311688312E-2"/>
    <n v="0.13577448799894656"/>
    <n v="1.418546373340736"/>
    <n v="1.5543208613396826"/>
    <n v="0.77716043066984131"/>
    <n v="2.8495882457894179"/>
    <x v="0"/>
    <x v="0"/>
    <n v="3"/>
    <m/>
    <m/>
    <m/>
    <m/>
  </r>
  <r>
    <n v="3232"/>
    <x v="1"/>
    <x v="984"/>
    <x v="0"/>
    <m/>
    <s v="L1256-229"/>
    <x v="1"/>
    <x v="1"/>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0"/>
    <x v="985"/>
    <x v="0"/>
    <m/>
    <s v="L865-869"/>
    <x v="0"/>
    <x v="0"/>
    <x v="0"/>
    <n v="38"/>
    <n v="0"/>
    <n v="0"/>
    <n v="0"/>
    <n v="0"/>
    <n v="0"/>
    <n v="0"/>
    <n v="0"/>
    <n v="0"/>
    <m/>
    <x v="15"/>
    <x v="3"/>
    <m/>
    <n v="38"/>
    <x v="91"/>
    <n v="1.1490960020371786E-2"/>
    <n v="6.0327540106951877E-2"/>
    <n v="1.723644003055768E-2"/>
    <n v="8.6249907283393157E-2"/>
    <n v="1.5358495071168259"/>
    <n v="1.622099414400219"/>
    <n v="0.81104970720010949"/>
    <n v="2.9738489264004015"/>
    <x v="0"/>
    <x v="0"/>
    <n v="5"/>
    <m/>
    <m/>
    <m/>
    <m/>
  </r>
  <r>
    <n v="3232"/>
    <x v="0"/>
    <x v="986"/>
    <x v="0"/>
    <m/>
    <s v="L1259-232"/>
    <x v="13"/>
    <x v="13"/>
    <x v="0"/>
    <n v="61"/>
    <n v="17"/>
    <n v="0"/>
    <n v="0"/>
    <n v="0"/>
    <n v="0"/>
    <n v="0"/>
    <n v="0"/>
    <n v="0"/>
    <m/>
    <x v="15"/>
    <x v="16"/>
    <m/>
    <n v="63.324560795950255"/>
    <x v="562"/>
    <n v="3.1910491469315003E-2"/>
    <n v="0.16753008021390375"/>
    <n v="8.3765040106951877E-2"/>
    <n v="0.23951670928421503"/>
    <n v="1.2843349429168156"/>
    <n v="1.5238516522010306"/>
    <n v="0.76192582610051529"/>
    <n v="2.7937280290352224"/>
    <x v="0"/>
    <x v="0"/>
    <n v="3.5"/>
    <m/>
    <m/>
    <m/>
    <m/>
  </r>
  <r>
    <n v="3232"/>
    <x v="0"/>
    <x v="987"/>
    <x v="0"/>
    <m/>
    <s v="L1269-242"/>
    <x v="11"/>
    <x v="11"/>
    <x v="8"/>
    <n v="26"/>
    <n v="21"/>
    <n v="0"/>
    <n v="0"/>
    <n v="0"/>
    <n v="0"/>
    <n v="0"/>
    <n v="0"/>
    <n v="0"/>
    <m/>
    <x v="3"/>
    <x v="1"/>
    <m/>
    <n v="33.421549934136806"/>
    <x v="90"/>
    <n v="8.8887827858416084E-3"/>
    <n v="1.999976126814362E-2"/>
    <n v="6.6665870893812063E-3"/>
    <n v="2.8593533765992326E-2"/>
    <n v="1.8634060564822734"/>
    <n v="1.8919995902482658"/>
    <n v="0.9459997951241329"/>
    <n v="3.468665915455154"/>
    <x v="0"/>
    <x v="0"/>
    <n v="2"/>
    <m/>
    <m/>
    <m/>
    <m/>
  </r>
  <r>
    <n v="3232"/>
    <x v="1"/>
    <x v="988"/>
    <x v="0"/>
    <m/>
    <s v="L1251-224"/>
    <x v="12"/>
    <x v="12"/>
    <x v="9"/>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2"/>
    <x v="1"/>
    <x v="989"/>
    <x v="0"/>
    <m/>
    <s v="L1260-233"/>
    <x v="23"/>
    <x v="23"/>
    <x v="14"/>
    <n v="21"/>
    <n v="0"/>
    <n v="0"/>
    <n v="0"/>
    <n v="0"/>
    <n v="0"/>
    <n v="0"/>
    <n v="0"/>
    <n v="0"/>
    <m/>
    <x v="13"/>
    <x v="0"/>
    <m/>
    <n v="21"/>
    <x v="37"/>
    <n v="3.5093582887700541E-3"/>
    <n v="1.3160093582887705E-2"/>
    <n v="1.0528074866310163E-2"/>
    <n v="1.8814903597139093E-2"/>
    <n v="2.0050938283903275"/>
    <n v="2.0239087319874667"/>
    <n v="1.0119543659937333"/>
    <n v="3.7104993419770222"/>
    <x v="0"/>
    <x v="0"/>
    <n v="1"/>
    <m/>
    <m/>
    <m/>
    <m/>
  </r>
  <r>
    <n v="3232"/>
    <x v="0"/>
    <x v="990"/>
    <x v="0"/>
    <m/>
    <s v="L867-871"/>
    <x v="0"/>
    <x v="0"/>
    <x v="0"/>
    <n v="47"/>
    <n v="0"/>
    <n v="0"/>
    <n v="0"/>
    <n v="0"/>
    <n v="0"/>
    <n v="0"/>
    <n v="0"/>
    <n v="0"/>
    <m/>
    <x v="13"/>
    <x v="1"/>
    <m/>
    <n v="47"/>
    <x v="191"/>
    <n v="1.7578622358034125E-2"/>
    <n v="6.5919833842627965E-2"/>
    <n v="1.3183966768525594E-2"/>
    <n v="9.4245174707664955E-2"/>
    <n v="1.5121930140991182"/>
    <n v="1.6064381888067831"/>
    <n v="0.80321909440339156"/>
    <n v="2.9451366794791021"/>
    <x v="0"/>
    <x v="0"/>
    <n v="4"/>
    <m/>
    <m/>
    <m/>
    <m/>
  </r>
  <r>
    <n v="3232"/>
    <x v="0"/>
    <x v="991"/>
    <x v="0"/>
    <m/>
    <s v="L1238-211"/>
    <x v="12"/>
    <x v="12"/>
    <x v="9"/>
    <n v="24"/>
    <n v="28"/>
    <n v="0"/>
    <n v="0"/>
    <n v="0"/>
    <n v="0"/>
    <n v="0"/>
    <n v="0"/>
    <n v="0"/>
    <m/>
    <x v="6"/>
    <x v="1"/>
    <m/>
    <n v="36.878177829171548"/>
    <x v="563"/>
    <n v="1.082251082251082E-2"/>
    <n v="1.6233766233766232E-2"/>
    <n v="8.1168831168831161E-3"/>
    <n v="2.3209314187854109E-2"/>
    <n v="1.9327359725641544"/>
    <n v="1.9559452867520086"/>
    <n v="0.97797264337600431"/>
    <n v="3.5858996923786823"/>
    <x v="0"/>
    <x v="0"/>
    <n v="1"/>
    <m/>
    <m/>
    <m/>
    <m/>
  </r>
  <r>
    <n v="3232"/>
    <x v="1"/>
    <x v="992"/>
    <x v="0"/>
    <m/>
    <s v="L1239-212"/>
    <x v="12"/>
    <x v="12"/>
    <x v="9"/>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2"/>
    <x v="0"/>
    <x v="993"/>
    <x v="0"/>
    <m/>
    <s v="L1245-218"/>
    <x v="11"/>
    <x v="11"/>
    <x v="8"/>
    <n v="33"/>
    <n v="22"/>
    <n v="20"/>
    <n v="0"/>
    <n v="0"/>
    <n v="0"/>
    <n v="0"/>
    <n v="0"/>
    <n v="0"/>
    <m/>
    <x v="13"/>
    <x v="1"/>
    <m/>
    <n v="44.418464629025621"/>
    <x v="564"/>
    <n v="1.5700598421186658E-2"/>
    <n v="5.8877244079449963E-2"/>
    <n v="1.1775448815889994E-2"/>
    <n v="8.417642811146353E-2"/>
    <n v="1.5424075578984768"/>
    <n v="1.6265839860099405"/>
    <n v="0.81329199300497024"/>
    <n v="2.9820706410182241"/>
    <x v="0"/>
    <x v="0"/>
    <n v="4"/>
    <m/>
    <m/>
    <m/>
    <m/>
  </r>
  <r>
    <n v="3232"/>
    <x v="0"/>
    <x v="994"/>
    <x v="0"/>
    <m/>
    <s v="L1240-213"/>
    <x v="12"/>
    <x v="12"/>
    <x v="9"/>
    <n v="30"/>
    <n v="26"/>
    <n v="0"/>
    <n v="0"/>
    <n v="0"/>
    <n v="0"/>
    <n v="0"/>
    <n v="0"/>
    <n v="0"/>
    <m/>
    <x v="3"/>
    <x v="1"/>
    <m/>
    <n v="39.698866482558415"/>
    <x v="400"/>
    <n v="1.2541380188439012E-2"/>
    <n v="2.8218105423987776E-2"/>
    <n v="9.4060351413292591E-3"/>
    <n v="4.0343249073593469E-2"/>
    <n v="1.7544036426753811"/>
    <n v="1.7947468917489746"/>
    <n v="0.89737344587448731"/>
    <n v="3.2903693015397866"/>
    <x v="0"/>
    <x v="0"/>
    <n v="2"/>
    <m/>
    <m/>
    <m/>
    <m/>
  </r>
  <r>
    <n v="3232"/>
    <x v="1"/>
    <x v="995"/>
    <x v="0"/>
    <m/>
    <s v="L1241-214"/>
    <x v="12"/>
    <x v="12"/>
    <x v="9"/>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232"/>
    <x v="0"/>
    <x v="996"/>
    <x v="0"/>
    <m/>
    <s v="L1242-215"/>
    <x v="12"/>
    <x v="12"/>
    <x v="9"/>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2"/>
    <x v="0"/>
    <x v="997"/>
    <x v="0"/>
    <m/>
    <s v="L1243-216"/>
    <x v="1"/>
    <x v="1"/>
    <x v="1"/>
    <n v="41"/>
    <n v="28"/>
    <n v="21"/>
    <n v="17"/>
    <n v="0"/>
    <n v="0"/>
    <n v="0"/>
    <n v="0"/>
    <n v="0"/>
    <m/>
    <x v="3"/>
    <x v="1"/>
    <m/>
    <n v="56.524331044250317"/>
    <x v="565"/>
    <n v="2.5424942704354473E-2"/>
    <n v="5.720612108479757E-2"/>
    <n v="1.9068707028265856E-2"/>
    <n v="8.1787234003890333E-2"/>
    <n v="1.5502036863550439"/>
    <n v="1.6319909203589342"/>
    <n v="0.81599546017946711"/>
    <n v="2.9919833539913792"/>
    <x v="0"/>
    <x v="0"/>
    <n v="2"/>
    <m/>
    <m/>
    <m/>
    <m/>
  </r>
  <r>
    <n v="3232"/>
    <x v="0"/>
    <x v="998"/>
    <x v="0"/>
    <m/>
    <s v="L1246-219"/>
    <x v="1"/>
    <x v="1"/>
    <x v="1"/>
    <n v="29"/>
    <n v="23"/>
    <n v="0"/>
    <n v="0"/>
    <n v="0"/>
    <n v="0"/>
    <n v="0"/>
    <n v="0"/>
    <n v="0"/>
    <m/>
    <x v="1"/>
    <x v="1"/>
    <m/>
    <n v="37.013511046643494"/>
    <x v="85"/>
    <n v="1.090208810797046E-2"/>
    <n v="3.2706264323911383E-2"/>
    <n v="8.1765660809778457E-3"/>
    <n v="4.6759941819647252E-2"/>
    <n v="1.7096415702380967"/>
    <n v="1.7564015120577439"/>
    <n v="0.87820075602887193"/>
    <n v="3.2200694387725304"/>
    <x v="0"/>
    <x v="0"/>
    <n v="3"/>
    <m/>
    <m/>
    <m/>
    <m/>
  </r>
  <r>
    <n v="3232"/>
    <x v="1"/>
    <x v="999"/>
    <x v="0"/>
    <m/>
    <s v="L1252-225"/>
    <x v="4"/>
    <x v="4"/>
    <x v="4"/>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0"/>
    <x v="1000"/>
    <x v="0"/>
    <m/>
    <s v="F534-1019"/>
    <x v="4"/>
    <x v="4"/>
    <x v="4"/>
    <n v="34"/>
    <n v="0"/>
    <n v="0"/>
    <n v="0"/>
    <n v="0"/>
    <n v="0"/>
    <n v="0"/>
    <n v="0"/>
    <n v="0"/>
    <m/>
    <x v="13"/>
    <x v="3"/>
    <m/>
    <n v="34"/>
    <x v="77"/>
    <n v="9.1991341991342016E-3"/>
    <n v="3.4496753246753255E-2"/>
    <n v="1.3798701298701303E-2"/>
    <n v="4.9319792649189995E-2"/>
    <n v="1.693760421997669"/>
    <n v="1.7430802146468589"/>
    <n v="0.87154010732342946"/>
    <n v="3.1956470601859079"/>
    <x v="0"/>
    <x v="0"/>
    <n v="3"/>
    <m/>
    <m/>
    <m/>
    <m/>
  </r>
  <r>
    <n v="3232"/>
    <x v="1"/>
    <x v="1001"/>
    <x v="0"/>
    <m/>
    <s v="F547-1032"/>
    <x v="32"/>
    <x v="32"/>
    <x v="6"/>
    <n v="25"/>
    <n v="0"/>
    <n v="0"/>
    <n v="0"/>
    <n v="0"/>
    <n v="0"/>
    <n v="0"/>
    <n v="0"/>
    <n v="0"/>
    <m/>
    <x v="3"/>
    <x v="22"/>
    <m/>
    <n v="25"/>
    <x v="48"/>
    <n v="4.9735803412273996E-3"/>
    <n v="1.1190555767761651E-2"/>
    <n v="0"/>
    <n v="1.5999067684642081E-2"/>
    <n v="2.0628280217077752"/>
    <n v="2.0788270893924174"/>
    <n v="1.0394135446962087"/>
    <n v="3.811182997219432"/>
    <x v="0"/>
    <x v="0"/>
    <n v="3"/>
    <m/>
    <m/>
    <m/>
    <m/>
  </r>
  <r>
    <n v="32111"/>
    <x v="1"/>
    <x v="1002"/>
    <x v="0"/>
    <m/>
    <s v="L1244-217"/>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2"/>
    <x v="0"/>
    <x v="1003"/>
    <x v="0"/>
    <m/>
    <s v="L868-872"/>
    <x v="2"/>
    <x v="2"/>
    <x v="2"/>
    <n v="24"/>
    <n v="33"/>
    <n v="0"/>
    <n v="0"/>
    <n v="0"/>
    <n v="0"/>
    <n v="0"/>
    <n v="0"/>
    <n v="0"/>
    <m/>
    <x v="1"/>
    <x v="1"/>
    <m/>
    <n v="40.80441152620633"/>
    <x v="331"/>
    <n v="1.3249618029029795E-2"/>
    <n v="3.9748854087089384E-2"/>
    <n v="9.9372135217723461E-3"/>
    <n v="5.682868841584867E-2"/>
    <n v="1.6522478959607356"/>
    <n v="1.7090765843765843"/>
    <n v="0.85453829218829214"/>
    <n v="3.1333070713570712"/>
    <x v="0"/>
    <x v="0"/>
    <n v="3"/>
    <m/>
    <m/>
    <m/>
    <m/>
  </r>
  <r>
    <n v="3232"/>
    <x v="1"/>
    <x v="1004"/>
    <x v="0"/>
    <m/>
    <s v="F546-1031"/>
    <x v="4"/>
    <x v="4"/>
    <x v="4"/>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2"/>
    <x v="0"/>
    <x v="1005"/>
    <x v="0"/>
    <m/>
    <s v="F533-1018"/>
    <x v="2"/>
    <x v="2"/>
    <x v="2"/>
    <n v="51"/>
    <n v="42"/>
    <n v="0"/>
    <n v="0"/>
    <n v="0"/>
    <n v="0"/>
    <n v="0"/>
    <n v="0"/>
    <n v="0"/>
    <m/>
    <x v="13"/>
    <x v="3"/>
    <m/>
    <n v="66.068146636635717"/>
    <x v="566"/>
    <n v="3.4735485103132159E-2"/>
    <n v="0.13025806913674559"/>
    <n v="5.2103227654698242E-2"/>
    <n v="0.18622914784923378"/>
    <n v="1.3421920293954772"/>
    <n v="1.5284211772447109"/>
    <n v="0.76421058862235547"/>
    <n v="2.8021054916153032"/>
    <x v="0"/>
    <x v="0"/>
    <n v="3"/>
    <m/>
    <m/>
    <m/>
    <m/>
  </r>
  <r>
    <n v="3232"/>
    <x v="1"/>
    <x v="1006"/>
    <x v="0"/>
    <m/>
    <s v="F535-1020"/>
    <x v="3"/>
    <x v="3"/>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1"/>
    <x v="1007"/>
    <x v="0"/>
    <m/>
    <s v="F523-1008"/>
    <x v="4"/>
    <x v="4"/>
    <x v="4"/>
    <n v="20"/>
    <n v="0"/>
    <n v="0"/>
    <n v="0"/>
    <n v="0"/>
    <n v="0"/>
    <n v="0"/>
    <n v="0"/>
    <n v="0"/>
    <m/>
    <x v="3"/>
    <x v="22"/>
    <m/>
    <n v="20"/>
    <x v="28"/>
    <n v="3.1830914183855366E-3"/>
    <n v="7.1619556913674574E-3"/>
    <n v="0"/>
    <n v="1.0239403318170933E-2"/>
    <n v="2.2304932270816722"/>
    <n v="2.2407326303998429"/>
    <n v="1.1203663151999215"/>
    <n v="4.1080098223997119"/>
    <x v="0"/>
    <x v="0"/>
    <n v="3"/>
    <m/>
    <m/>
    <m/>
    <m/>
  </r>
  <r>
    <n v="3232"/>
    <x v="0"/>
    <x v="1008"/>
    <x v="0"/>
    <m/>
    <s v="F548-1033"/>
    <x v="4"/>
    <x v="4"/>
    <x v="4"/>
    <n v="26"/>
    <n v="18"/>
    <n v="0"/>
    <n v="0"/>
    <n v="0"/>
    <n v="0"/>
    <n v="0"/>
    <n v="0"/>
    <n v="0"/>
    <m/>
    <x v="13"/>
    <x v="3"/>
    <m/>
    <n v="31.622776601683793"/>
    <x v="567"/>
    <n v="7.9577285459638408E-3"/>
    <n v="2.9841482047364403E-2"/>
    <n v="1.1936592818945761E-2"/>
    <n v="4.2664180492378884E-2"/>
    <n v="1.7373043107487101"/>
    <n v="1.7799684912410889"/>
    <n v="0.88998424562054446"/>
    <n v="3.2632755672753295"/>
    <x v="0"/>
    <x v="0"/>
    <n v="3"/>
    <m/>
    <m/>
    <m/>
    <m/>
  </r>
  <r>
    <n v="3232"/>
    <x v="1"/>
    <x v="1009"/>
    <x v="0"/>
    <m/>
    <s v="F531-1016"/>
    <x v="5"/>
    <x v="5"/>
    <x v="3"/>
    <n v="21"/>
    <n v="16"/>
    <n v="0"/>
    <n v="0"/>
    <n v="0"/>
    <n v="0"/>
    <n v="0"/>
    <n v="0"/>
    <n v="0"/>
    <m/>
    <x v="3"/>
    <x v="1"/>
    <m/>
    <n v="26.40075756488817"/>
    <x v="315"/>
    <n v="5.5465367965367952E-3"/>
    <n v="1.2479707792207789E-2"/>
    <n v="4.1599025974025962E-3"/>
    <n v="1.7842160281912843E-2"/>
    <n v="2.023818464304914"/>
    <n v="2.041660624586827"/>
    <n v="1.0208303122934135"/>
    <n v="3.7430444784091828"/>
    <x v="0"/>
    <x v="0"/>
    <n v="2"/>
    <m/>
    <m/>
    <m/>
    <m/>
  </r>
  <r>
    <n v="3232"/>
    <x v="0"/>
    <x v="1010"/>
    <x v="0"/>
    <m/>
    <s v="F524-1009"/>
    <x v="3"/>
    <x v="3"/>
    <x v="3"/>
    <n v="32"/>
    <n v="0"/>
    <n v="0"/>
    <n v="0"/>
    <n v="0"/>
    <n v="0"/>
    <n v="0"/>
    <n v="0"/>
    <n v="0"/>
    <m/>
    <x v="1"/>
    <x v="1"/>
    <m/>
    <n v="32"/>
    <x v="56"/>
    <n v="8.1487140310669733E-3"/>
    <n v="2.444614209320092E-2"/>
    <n v="6.1115355233002299E-3"/>
    <n v="3.4950496659356782E-2"/>
    <n v="1.7990420651824506"/>
    <n v="1.8339925618418074"/>
    <n v="0.91699628092090368"/>
    <n v="3.3623196967099802"/>
    <x v="0"/>
    <x v="0"/>
    <n v="3"/>
    <m/>
    <m/>
    <m/>
    <m/>
  </r>
  <r>
    <n v="3232"/>
    <x v="1"/>
    <x v="1011"/>
    <x v="0"/>
    <m/>
    <s v="F532-1017"/>
    <x v="6"/>
    <x v="6"/>
    <x v="5"/>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2"/>
    <x v="1"/>
    <x v="1012"/>
    <x v="0"/>
    <m/>
    <s v="F571-1057"/>
    <x v="4"/>
    <x v="4"/>
    <x v="4"/>
    <n v="22"/>
    <n v="0"/>
    <n v="0"/>
    <n v="0"/>
    <n v="0"/>
    <n v="0"/>
    <n v="0"/>
    <n v="0"/>
    <n v="0"/>
    <m/>
    <x v="3"/>
    <x v="22"/>
    <m/>
    <n v="22"/>
    <x v="1"/>
    <n v="3.8515406162464984E-3"/>
    <n v="8.6659663865546206E-3"/>
    <n v="0"/>
    <n v="1.2389678014986825E-2"/>
    <n v="2.1572734099687985"/>
    <n v="2.1696630879837855"/>
    <n v="1.0848315439918927"/>
    <n v="3.9777156613036064"/>
    <x v="0"/>
    <x v="0"/>
    <n v="3"/>
    <m/>
    <m/>
    <m/>
    <m/>
  </r>
  <r>
    <n v="3232"/>
    <x v="1"/>
    <x v="1013"/>
    <x v="0"/>
    <m/>
    <s v="F576-1062"/>
    <x v="4"/>
    <x v="4"/>
    <x v="4"/>
    <n v="19"/>
    <n v="0"/>
    <n v="0"/>
    <n v="0"/>
    <n v="0"/>
    <n v="0"/>
    <n v="0"/>
    <n v="0"/>
    <n v="0"/>
    <m/>
    <x v="3"/>
    <x v="22"/>
    <m/>
    <n v="19"/>
    <x v="31"/>
    <n v="2.8727400050929464E-3"/>
    <n v="6.46366501145913E-3"/>
    <n v="0"/>
    <n v="9.2410614946492678E-3"/>
    <n v="2.270921396714376"/>
    <n v="2.2801624582090252"/>
    <n v="1.1400812291045126"/>
    <n v="4.1802978400498789"/>
    <x v="0"/>
    <x v="0"/>
    <n v="3"/>
    <m/>
    <m/>
    <m/>
    <m/>
  </r>
  <r>
    <n v="3232"/>
    <x v="0"/>
    <x v="1014"/>
    <x v="0"/>
    <m/>
    <s v="M197-632"/>
    <x v="12"/>
    <x v="12"/>
    <x v="9"/>
    <n v="60"/>
    <n v="0"/>
    <n v="0"/>
    <n v="0"/>
    <n v="0"/>
    <n v="0"/>
    <n v="0"/>
    <n v="0"/>
    <n v="0"/>
    <m/>
    <x v="11"/>
    <x v="3"/>
    <m/>
    <n v="60"/>
    <x v="303"/>
    <n v="2.8647822765469819E-2"/>
    <n v="0.12891520244461419"/>
    <n v="4.2971734148204731E-2"/>
    <n v="0.18430925972707674"/>
    <n v="1.3446296799776689"/>
    <n v="1.5289389397047457"/>
    <n v="0.76446946985237285"/>
    <n v="2.8030547227920337"/>
    <x v="0"/>
    <x v="0"/>
    <n v="4"/>
    <m/>
    <m/>
    <m/>
    <m/>
  </r>
  <r>
    <n v="3232"/>
    <x v="1"/>
    <x v="1015"/>
    <x v="0"/>
    <m/>
    <s v="L1273-246"/>
    <x v="11"/>
    <x v="11"/>
    <x v="8"/>
    <n v="20"/>
    <n v="19"/>
    <n v="0"/>
    <n v="0"/>
    <n v="0"/>
    <n v="0"/>
    <n v="0"/>
    <n v="0"/>
    <n v="0"/>
    <m/>
    <x v="3"/>
    <x v="1"/>
    <m/>
    <n v="27.586228448267445"/>
    <x v="568"/>
    <n v="6.0558314234784834E-3"/>
    <n v="1.3625620702826588E-2"/>
    <n v="4.5418735676088628E-3"/>
    <n v="1.9480464812820199E-2"/>
    <n v="1.992925939673813"/>
    <n v="2.0124064044866334"/>
    <n v="1.0062032022433167"/>
    <n v="3.6894117415588279"/>
    <x v="0"/>
    <x v="0"/>
    <n v="2"/>
    <m/>
    <m/>
    <m/>
    <m/>
  </r>
  <r>
    <n v="3232"/>
    <x v="0"/>
    <x v="1016"/>
    <x v="0"/>
    <m/>
    <s v="F568-1054"/>
    <x v="2"/>
    <x v="2"/>
    <x v="2"/>
    <n v="31"/>
    <n v="28"/>
    <n v="27"/>
    <n v="23"/>
    <n v="21"/>
    <n v="0"/>
    <n v="0"/>
    <n v="0"/>
    <n v="0"/>
    <m/>
    <x v="57"/>
    <x v="3"/>
    <m/>
    <n v="58.68560300448484"/>
    <x v="569"/>
    <n v="2.7406417112299464E-2"/>
    <n v="9.0441176470588233E-2"/>
    <n v="4.1109625668449196E-2"/>
    <n v="0.12930318510186253"/>
    <n v="1.4307284891836949"/>
    <n v="1.5600316742855573"/>
    <n v="0.78001583714277867"/>
    <n v="2.8600580695235216"/>
    <x v="0"/>
    <x v="0"/>
    <n v="2.4000000000000004"/>
    <m/>
    <m/>
    <m/>
    <m/>
  </r>
  <r>
    <n v="3232"/>
    <x v="0"/>
    <x v="1017"/>
    <x v="0"/>
    <m/>
    <s v="L1275-248"/>
    <x v="11"/>
    <x v="11"/>
    <x v="8"/>
    <n v="39"/>
    <n v="34"/>
    <n v="30"/>
    <n v="0"/>
    <n v="0"/>
    <n v="0"/>
    <n v="0"/>
    <n v="0"/>
    <n v="0"/>
    <m/>
    <x v="11"/>
    <x v="1"/>
    <m/>
    <n v="59.808026217222718"/>
    <x v="570"/>
    <n v="2.8464795008912656E-2"/>
    <n v="0.12809157754010694"/>
    <n v="2.1348596256684491E-2"/>
    <n v="0.1831317283454871"/>
    <n v="1.3461395825847409"/>
    <n v="1.5292713109302281"/>
    <n v="0.76463565546511403"/>
    <n v="2.8036640700387512"/>
    <x v="0"/>
    <x v="0"/>
    <n v="5"/>
    <m/>
    <m/>
    <m/>
    <m/>
  </r>
  <r>
    <n v="3232"/>
    <x v="1"/>
    <x v="1018"/>
    <x v="0"/>
    <m/>
    <s v="F545-1030"/>
    <x v="6"/>
    <x v="6"/>
    <x v="5"/>
    <n v="20"/>
    <n v="0"/>
    <n v="0"/>
    <n v="0"/>
    <n v="0"/>
    <n v="0"/>
    <n v="0"/>
    <n v="0"/>
    <n v="0"/>
    <m/>
    <x v="1"/>
    <x v="22"/>
    <m/>
    <n v="20"/>
    <x v="28"/>
    <n v="3.1830914183855366E-3"/>
    <n v="9.5492742551566093E-3"/>
    <n v="0"/>
    <n v="1.3652537757561242E-2"/>
    <n v="2.1209192606035296"/>
    <n v="2.1345717983610908"/>
    <n v="1.0672858991805454"/>
    <n v="3.9133816303286664"/>
    <x v="0"/>
    <x v="0"/>
    <n v="4"/>
    <m/>
    <m/>
    <m/>
    <m/>
  </r>
  <r>
    <n v="3232"/>
    <x v="0"/>
    <x v="1019"/>
    <x v="0"/>
    <m/>
    <s v="L1271-244"/>
    <x v="1"/>
    <x v="1"/>
    <x v="1"/>
    <n v="32"/>
    <n v="16"/>
    <n v="28"/>
    <n v="0"/>
    <n v="0"/>
    <n v="0"/>
    <n v="0"/>
    <n v="0"/>
    <n v="0"/>
    <m/>
    <x v="3"/>
    <x v="1"/>
    <m/>
    <n v="45.431266766402189"/>
    <x v="571"/>
    <n v="1.6424751718869365E-2"/>
    <n v="3.6955691367456064E-2"/>
    <n v="1.2318563789152023E-2"/>
    <n v="5.2835321121761994E-2"/>
    <n v="1.6734623505907502"/>
    <n v="1.7262976717125122"/>
    <n v="0.86314883585625612"/>
    <n v="3.1648790648062723"/>
    <x v="0"/>
    <x v="0"/>
    <n v="2"/>
    <m/>
    <m/>
    <m/>
    <m/>
  </r>
  <r>
    <n v="3232"/>
    <x v="1"/>
    <x v="1020"/>
    <x v="0"/>
    <m/>
    <s v="F525-1010"/>
    <x v="4"/>
    <x v="4"/>
    <x v="4"/>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2"/>
    <x v="1"/>
    <x v="1021"/>
    <x v="0"/>
    <m/>
    <s v="F569-1055"/>
    <x v="5"/>
    <x v="5"/>
    <x v="3"/>
    <n v="18"/>
    <n v="0"/>
    <n v="0"/>
    <n v="0"/>
    <n v="0"/>
    <n v="0"/>
    <n v="0"/>
    <n v="0"/>
    <n v="0"/>
    <m/>
    <x v="3"/>
    <x v="22"/>
    <m/>
    <n v="18"/>
    <x v="3"/>
    <n v="2.5783040488922848E-3"/>
    <n v="5.801184110007641E-3"/>
    <n v="0"/>
    <n v="8.293916687718457E-3"/>
    <n v="2.3143294511804493"/>
    <n v="2.3226233678681676"/>
    <n v="1.1613116839340838"/>
    <n v="4.2581428410916402"/>
    <x v="0"/>
    <x v="0"/>
    <n v="3"/>
    <m/>
    <m/>
    <m/>
    <m/>
  </r>
  <r>
    <n v="3232"/>
    <x v="0"/>
    <x v="1022"/>
    <x v="0"/>
    <m/>
    <s v="L1270-243"/>
    <x v="40"/>
    <x v="40"/>
    <x v="20"/>
    <n v="32"/>
    <n v="18"/>
    <n v="0"/>
    <n v="0"/>
    <n v="0"/>
    <n v="0"/>
    <n v="0"/>
    <n v="0"/>
    <n v="0"/>
    <m/>
    <x v="3"/>
    <x v="1"/>
    <m/>
    <n v="36.715119501371639"/>
    <x v="572"/>
    <n v="1.0727018079959256E-2"/>
    <n v="2.4135790679908328E-2"/>
    <n v="8.0452635599694428E-3"/>
    <n v="3.4506789182236042E-2"/>
    <n v="1.803071352107648"/>
    <n v="1.8375781412898839"/>
    <n v="0.91878907064494197"/>
    <n v="3.368893259031454"/>
    <x v="0"/>
    <x v="0"/>
    <n v="2"/>
    <m/>
    <m/>
    <m/>
    <m/>
  </r>
  <r>
    <n v="3232"/>
    <x v="1"/>
    <x v="1023"/>
    <x v="0"/>
    <m/>
    <s v="F530-1015"/>
    <x v="6"/>
    <x v="6"/>
    <x v="5"/>
    <n v="16"/>
    <n v="0"/>
    <n v="0"/>
    <n v="0"/>
    <n v="0"/>
    <n v="0"/>
    <n v="0"/>
    <n v="0"/>
    <n v="0"/>
    <m/>
    <x v="1"/>
    <x v="22"/>
    <m/>
    <n v="16"/>
    <x v="88"/>
    <n v="2.0371785077667433E-3"/>
    <n v="6.1115355233002299E-3"/>
    <n v="0"/>
    <n v="8.7376241648391955E-3"/>
    <n v="2.2933060808660093"/>
    <n v="2.3020437050308487"/>
    <n v="1.1510218525154243"/>
    <n v="4.2204134592232228"/>
    <x v="0"/>
    <x v="0"/>
    <n v="4"/>
    <m/>
    <m/>
    <m/>
    <m/>
  </r>
  <r>
    <n v="3232"/>
    <x v="1"/>
    <x v="1024"/>
    <x v="0"/>
    <m/>
    <s v="F572-1058"/>
    <x v="5"/>
    <x v="5"/>
    <x v="3"/>
    <n v="17"/>
    <n v="19"/>
    <n v="0"/>
    <n v="0"/>
    <n v="0"/>
    <n v="0"/>
    <n v="0"/>
    <n v="0"/>
    <n v="0"/>
    <m/>
    <x v="3"/>
    <x v="1"/>
    <m/>
    <n v="25.495097567963924"/>
    <x v="78"/>
    <n v="5.1725235548764972E-3"/>
    <n v="1.1638177998472119E-2"/>
    <n v="3.8793926661573729E-3"/>
    <n v="1.6639030392027767E-2"/>
    <n v="2.0487099871969483"/>
    <n v="2.0653490175889759"/>
    <n v="1.032674508794488"/>
    <n v="3.7864731989131224"/>
    <x v="0"/>
    <x v="0"/>
    <n v="2"/>
    <m/>
    <m/>
    <m/>
    <m/>
  </r>
  <r>
    <n v="3232"/>
    <x v="1"/>
    <x v="1025"/>
    <x v="0"/>
    <m/>
    <s v="F559-1044"/>
    <x v="5"/>
    <x v="5"/>
    <x v="3"/>
    <n v="18"/>
    <n v="0"/>
    <n v="0"/>
    <n v="0"/>
    <n v="0"/>
    <n v="0"/>
    <n v="0"/>
    <n v="0"/>
    <n v="0"/>
    <m/>
    <x v="13"/>
    <x v="22"/>
    <m/>
    <n v="18"/>
    <x v="3"/>
    <n v="2.5783040488922848E-3"/>
    <n v="9.6686401833460667E-3"/>
    <n v="0"/>
    <n v="1.3823194479530759E-2"/>
    <n v="2.1163108863957674"/>
    <n v="2.130134080875298"/>
    <n v="1.065067040437649"/>
    <n v="3.9052458149380462"/>
    <x v="0"/>
    <x v="0"/>
    <n v="5"/>
    <m/>
    <m/>
    <m/>
    <m/>
  </r>
  <r>
    <n v="3232"/>
    <x v="1"/>
    <x v="1026"/>
    <x v="0"/>
    <m/>
    <s v="F570-1056"/>
    <x v="6"/>
    <x v="6"/>
    <x v="5"/>
    <n v="18"/>
    <n v="16"/>
    <n v="0"/>
    <n v="0"/>
    <n v="0"/>
    <n v="0"/>
    <n v="0"/>
    <n v="0"/>
    <n v="0"/>
    <m/>
    <x v="3"/>
    <x v="22"/>
    <m/>
    <n v="24.083189157584592"/>
    <x v="530"/>
    <n v="4.6154825566590285E-3"/>
    <n v="1.0384835752482814E-2"/>
    <n v="0"/>
    <n v="1.4847134811347855E-2"/>
    <n v="2.0899955992405426"/>
    <n v="2.1048427340518905"/>
    <n v="1.0524213670259452"/>
    <n v="3.858878345761799"/>
    <x v="0"/>
    <x v="0"/>
    <n v="3"/>
    <m/>
    <m/>
    <m/>
    <m/>
  </r>
  <r>
    <n v="3232"/>
    <x v="1"/>
    <x v="1027"/>
    <x v="0"/>
    <m/>
    <s v="F507-992"/>
    <x v="14"/>
    <x v="14"/>
    <x v="10"/>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32"/>
    <x v="1"/>
    <x v="1028"/>
    <x v="0"/>
    <m/>
    <s v="F502-987"/>
    <x v="6"/>
    <x v="6"/>
    <x v="5"/>
    <n v="20"/>
    <n v="16"/>
    <n v="0"/>
    <n v="0"/>
    <n v="0"/>
    <n v="0"/>
    <n v="0"/>
    <n v="0"/>
    <n v="0"/>
    <m/>
    <x v="3"/>
    <x v="1"/>
    <m/>
    <n v="25.612496949731394"/>
    <x v="573"/>
    <n v="5.2202699261522786E-3"/>
    <n v="1.1745607333842625E-2"/>
    <n v="3.9152024446142087E-3"/>
    <n v="1.6792621441800326E-2"/>
    <n v="2.0454164813760163"/>
    <n v="2.0622091028178167"/>
    <n v="1.0311045514089083"/>
    <n v="3.7807166884993304"/>
    <x v="0"/>
    <x v="0"/>
    <n v="2"/>
    <m/>
    <m/>
    <m/>
    <m/>
  </r>
  <r>
    <n v="3232"/>
    <x v="1"/>
    <x v="1029"/>
    <x v="0"/>
    <m/>
    <s v="F536-1021"/>
    <x v="26"/>
    <x v="26"/>
    <x v="0"/>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232"/>
    <x v="0"/>
    <x v="1030"/>
    <x v="0"/>
    <m/>
    <s v="L1302-275"/>
    <x v="6"/>
    <x v="6"/>
    <x v="5"/>
    <n v="60"/>
    <n v="0"/>
    <n v="0"/>
    <n v="0"/>
    <n v="0"/>
    <n v="0"/>
    <n v="0"/>
    <n v="0"/>
    <n v="0"/>
    <m/>
    <x v="13"/>
    <x v="1"/>
    <m/>
    <n v="60"/>
    <x v="303"/>
    <n v="2.8647822765469819E-2"/>
    <n v="0.10742933537051183"/>
    <n v="2.1485867074102365E-2"/>
    <n v="0.15359104977256396"/>
    <n v="1.3882488723620765"/>
    <n v="1.5418399221346404"/>
    <n v="0.77091996106732019"/>
    <n v="2.8267065239135074"/>
    <x v="0"/>
    <x v="0"/>
    <n v="4"/>
    <m/>
    <m/>
    <m/>
    <m/>
  </r>
  <r>
    <n v="3232"/>
    <x v="1"/>
    <x v="1031"/>
    <x v="0"/>
    <m/>
    <s v="F501-986"/>
    <x v="1"/>
    <x v="1"/>
    <x v="1"/>
    <n v="19"/>
    <n v="18"/>
    <n v="0"/>
    <n v="0"/>
    <n v="0"/>
    <n v="0"/>
    <n v="0"/>
    <n v="0"/>
    <n v="0"/>
    <m/>
    <x v="3"/>
    <x v="22"/>
    <m/>
    <n v="26.172504656604801"/>
    <x v="35"/>
    <n v="5.4510440539852299E-3"/>
    <n v="1.2264849121466768E-2"/>
    <n v="0"/>
    <n v="1.7534978182367718E-2"/>
    <n v="2.0299820338578223"/>
    <n v="2.0475170120401902"/>
    <n v="1.0237585060200951"/>
    <n v="3.7537811887403487"/>
    <x v="0"/>
    <x v="0"/>
    <n v="3"/>
    <m/>
    <m/>
    <m/>
    <m/>
  </r>
  <r>
    <n v="3232"/>
    <x v="0"/>
    <x v="1032"/>
    <x v="0"/>
    <m/>
    <s v="M198-633"/>
    <x v="1"/>
    <x v="1"/>
    <x v="1"/>
    <n v="36"/>
    <n v="29"/>
    <n v="26"/>
    <n v="18"/>
    <n v="0"/>
    <n v="0"/>
    <n v="0"/>
    <n v="0"/>
    <n v="0"/>
    <m/>
    <x v="1"/>
    <x v="10"/>
    <m/>
    <n v="56.008927859761783"/>
    <x v="574"/>
    <n v="2.4963394448688565E-2"/>
    <n v="7.4890183346065703E-2"/>
    <n v="3.5104773443468296E-2"/>
    <n v="0.10707002736367405"/>
    <n v="1.4787853801483426"/>
    <n v="1.5858554075120166"/>
    <n v="0.7929277037560083"/>
    <n v="2.9074015804386968"/>
    <x v="0"/>
    <x v="0"/>
    <n v="2.125"/>
    <m/>
    <m/>
    <m/>
    <m/>
  </r>
  <r>
    <n v="3232"/>
    <x v="0"/>
    <x v="1033"/>
    <x v="0"/>
    <m/>
    <s v="F518-1003"/>
    <x v="6"/>
    <x v="6"/>
    <x v="5"/>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2"/>
    <x v="1"/>
    <x v="1034"/>
    <x v="0"/>
    <m/>
    <s v="F527-1012"/>
    <x v="14"/>
    <x v="14"/>
    <x v="10"/>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32"/>
    <x v="0"/>
    <x v="1035"/>
    <x v="0"/>
    <m/>
    <s v="F537-1022"/>
    <x v="8"/>
    <x v="8"/>
    <x v="1"/>
    <n v="43"/>
    <n v="0"/>
    <n v="0"/>
    <n v="0"/>
    <n v="0"/>
    <n v="0"/>
    <n v="0"/>
    <n v="0"/>
    <n v="0"/>
    <m/>
    <x v="29"/>
    <x v="2"/>
    <m/>
    <n v="43"/>
    <x v="168"/>
    <n v="1.4713840081487146E-2"/>
    <n v="8.8283040488922881E-2"/>
    <n v="3.3106140183346081E-2"/>
    <n v="0.12621771156865375"/>
    <n v="1.4367917815186926"/>
    <n v="1.5630094930873464"/>
    <n v="0.78150474654367319"/>
    <n v="2.8655174039934681"/>
    <x v="0"/>
    <x v="0"/>
    <n v="5"/>
    <m/>
    <m/>
    <m/>
    <m/>
  </r>
  <r>
    <n v="3232"/>
    <x v="1"/>
    <x v="1036"/>
    <x v="0"/>
    <m/>
    <s v="L1272-245"/>
    <x v="11"/>
    <x v="11"/>
    <x v="8"/>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0"/>
    <x v="1037"/>
    <x v="0"/>
    <m/>
    <s v="F504-989"/>
    <x v="4"/>
    <x v="4"/>
    <x v="4"/>
    <n v="48"/>
    <n v="24"/>
    <n v="0"/>
    <n v="0"/>
    <n v="0"/>
    <n v="0"/>
    <n v="0"/>
    <n v="0"/>
    <n v="0"/>
    <m/>
    <x v="13"/>
    <x v="3"/>
    <m/>
    <n v="53.665631459994955"/>
    <x v="575"/>
    <n v="2.2918258212375857E-2"/>
    <n v="8.5943468296409475E-2"/>
    <n v="3.4377387318563782E-2"/>
    <n v="0.12287283981805118"/>
    <n v="1.443564763474827"/>
    <n v="1.5664376032928782"/>
    <n v="0.78321880164643909"/>
    <n v="2.8718022727036097"/>
    <x v="0"/>
    <x v="0"/>
    <n v="3"/>
    <m/>
    <m/>
    <m/>
    <m/>
  </r>
  <r>
    <n v="3232"/>
    <x v="1"/>
    <x v="1038"/>
    <x v="0"/>
    <m/>
    <s v="F528-1013"/>
    <x v="13"/>
    <x v="13"/>
    <x v="0"/>
    <n v="26"/>
    <n v="0"/>
    <n v="0"/>
    <n v="0"/>
    <n v="0"/>
    <n v="0"/>
    <n v="0"/>
    <n v="0"/>
    <n v="0"/>
    <m/>
    <x v="3"/>
    <x v="22"/>
    <m/>
    <n v="26"/>
    <x v="66"/>
    <n v="5.3794244970715548E-3"/>
    <n v="1.2103705118410999E-2"/>
    <n v="0"/>
    <n v="1.730459160770887E-2"/>
    <n v="2.034688576784859"/>
    <n v="2.0519931683925678"/>
    <n v="1.0259965841962839"/>
    <n v="3.7619874753863742"/>
    <x v="0"/>
    <x v="0"/>
    <n v="3"/>
    <m/>
    <m/>
    <m/>
    <m/>
  </r>
  <r>
    <n v="3232"/>
    <x v="0"/>
    <x v="1039"/>
    <x v="0"/>
    <m/>
    <s v="L869-873"/>
    <x v="11"/>
    <x v="11"/>
    <x v="8"/>
    <n v="28"/>
    <n v="37"/>
    <n v="0"/>
    <n v="0"/>
    <n v="0"/>
    <n v="0"/>
    <n v="0"/>
    <n v="0"/>
    <n v="0"/>
    <m/>
    <x v="16"/>
    <x v="1"/>
    <m/>
    <n v="46.400431032480725"/>
    <x v="576"/>
    <n v="1.713298955946015E-2"/>
    <n v="5.7823839763178009E-2"/>
    <n v="1.2849742169595113E-2"/>
    <n v="8.2670382540082576E-2"/>
    <n v="1.5472910884227584"/>
    <n v="1.6299614709628409"/>
    <n v="0.81498073548142047"/>
    <n v="2.9882626967652084"/>
    <x v="0"/>
    <x v="0"/>
    <n v="3.5"/>
    <m/>
    <m/>
    <m/>
    <m/>
  </r>
  <r>
    <n v="3232"/>
    <x v="0"/>
    <x v="1040"/>
    <x v="0"/>
    <m/>
    <s v="L1303-276"/>
    <x v="38"/>
    <x v="38"/>
    <x v="18"/>
    <n v="42"/>
    <n v="36"/>
    <n v="0"/>
    <n v="0"/>
    <n v="0"/>
    <n v="0"/>
    <n v="0"/>
    <n v="0"/>
    <n v="0"/>
    <m/>
    <x v="1"/>
    <x v="1"/>
    <m/>
    <n v="55.317266743757322"/>
    <x v="577"/>
    <n v="2.4350649350649348E-2"/>
    <n v="7.3051948051948049E-2"/>
    <n v="1.8262987012987012E-2"/>
    <n v="0.1044419138453435"/>
    <n v="1.4852344658555909"/>
    <n v="1.5896763797009343"/>
    <n v="0.79483818985046717"/>
    <n v="2.9144066961183794"/>
    <x v="0"/>
    <x v="0"/>
    <n v="3"/>
    <m/>
    <m/>
    <m/>
    <m/>
  </r>
  <r>
    <n v="3232"/>
    <x v="1"/>
    <x v="1041"/>
    <x v="0"/>
    <m/>
    <s v="F505-990"/>
    <x v="2"/>
    <x v="2"/>
    <x v="2"/>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32"/>
    <x v="0"/>
    <x v="1042"/>
    <x v="0"/>
    <m/>
    <s v="F526-1011"/>
    <x v="2"/>
    <x v="2"/>
    <x v="2"/>
    <n v="34"/>
    <n v="0"/>
    <n v="0"/>
    <n v="0"/>
    <n v="0"/>
    <n v="0"/>
    <n v="0"/>
    <n v="0"/>
    <n v="0"/>
    <m/>
    <x v="13"/>
    <x v="3"/>
    <m/>
    <n v="34"/>
    <x v="77"/>
    <n v="9.1991341991342016E-3"/>
    <n v="3.4496753246753255E-2"/>
    <n v="1.3798701298701303E-2"/>
    <n v="4.9319792649189995E-2"/>
    <n v="1.693760421997669"/>
    <n v="1.7430802146468589"/>
    <n v="0.87154010732342946"/>
    <n v="3.1956470601859079"/>
    <x v="0"/>
    <x v="0"/>
    <n v="3"/>
    <m/>
    <m/>
    <m/>
    <m/>
  </r>
  <r>
    <n v="3232"/>
    <x v="1"/>
    <x v="1043"/>
    <x v="0"/>
    <m/>
    <s v="F529-1014"/>
    <x v="3"/>
    <x v="3"/>
    <x v="3"/>
    <n v="21"/>
    <n v="20"/>
    <n v="0"/>
    <n v="0"/>
    <n v="0"/>
    <n v="0"/>
    <n v="0"/>
    <n v="0"/>
    <n v="0"/>
    <m/>
    <x v="6"/>
    <x v="22"/>
    <m/>
    <n v="29"/>
    <x v="92"/>
    <n v="6.6924497071555889E-3"/>
    <n v="1.0038674560733384E-2"/>
    <n v="0"/>
    <n v="1.4352230317636255E-2"/>
    <n v="2.1024390476874557"/>
    <n v="2.1167912780050919"/>
    <n v="1.058395639002546"/>
    <n v="3.8807840096760016"/>
    <x v="0"/>
    <x v="0"/>
    <n v="2"/>
    <m/>
    <m/>
    <m/>
    <m/>
  </r>
  <r>
    <n v="3232"/>
    <x v="0"/>
    <x v="1044"/>
    <x v="0"/>
    <m/>
    <s v="F577-1063"/>
    <x v="3"/>
    <x v="3"/>
    <x v="3"/>
    <n v="45"/>
    <n v="0"/>
    <n v="0"/>
    <n v="0"/>
    <n v="0"/>
    <n v="0"/>
    <n v="0"/>
    <n v="0"/>
    <n v="0"/>
    <m/>
    <x v="11"/>
    <x v="3"/>
    <m/>
    <n v="45"/>
    <x v="23"/>
    <n v="1.611440030557678E-2"/>
    <n v="7.2514801375095514E-2"/>
    <n v="2.417160045836517E-2"/>
    <n v="0.10367395859648071"/>
    <n v="1.4871550108269611"/>
    <n v="1.5908289694234419"/>
    <n v="0.79541448471172094"/>
    <n v="2.9165197772763101"/>
    <x v="0"/>
    <x v="0"/>
    <n v="4"/>
    <m/>
    <m/>
    <m/>
    <m/>
  </r>
  <r>
    <n v="3232"/>
    <x v="1"/>
    <x v="1045"/>
    <x v="0"/>
    <m/>
    <s v="F578-1064"/>
    <x v="2"/>
    <x v="2"/>
    <x v="2"/>
    <n v="29"/>
    <n v="0"/>
    <n v="0"/>
    <n v="0"/>
    <n v="0"/>
    <n v="0"/>
    <n v="0"/>
    <n v="0"/>
    <n v="0"/>
    <m/>
    <x v="1"/>
    <x v="22"/>
    <m/>
    <n v="29"/>
    <x v="92"/>
    <n v="6.6924497071555889E-3"/>
    <n v="2.0077349121466768E-2"/>
    <n v="0"/>
    <n v="2.8704460635272509E-2"/>
    <n v="1.8621431409337887"/>
    <n v="1.8908476015690612"/>
    <n v="0.94542380078453059"/>
    <n v="3.4665539362099453"/>
    <x v="0"/>
    <x v="0"/>
    <n v="4"/>
    <m/>
    <m/>
    <m/>
    <m/>
  </r>
  <r>
    <n v="3232"/>
    <x v="0"/>
    <x v="1046"/>
    <x v="0"/>
    <m/>
    <s v="F538-1023"/>
    <x v="2"/>
    <x v="2"/>
    <x v="2"/>
    <n v="41"/>
    <n v="38"/>
    <n v="30"/>
    <n v="0"/>
    <n v="0"/>
    <n v="0"/>
    <n v="0"/>
    <n v="0"/>
    <n v="0"/>
    <m/>
    <x v="15"/>
    <x v="3"/>
    <m/>
    <n v="63.442887702247603"/>
    <x v="578"/>
    <n v="3.2029857397504455E-2"/>
    <n v="0.16815675133689839"/>
    <n v="4.8044786096256682E-2"/>
    <n v="0.240412657074555"/>
    <n v="1.2834955633997609"/>
    <n v="1.523908220474316"/>
    <n v="0.76195411023715798"/>
    <n v="2.7938317375362458"/>
    <x v="0"/>
    <x v="0"/>
    <n v="5"/>
    <m/>
    <m/>
    <m/>
    <m/>
  </r>
  <r>
    <n v="3232"/>
    <x v="1"/>
    <x v="1047"/>
    <x v="0"/>
    <m/>
    <s v="L1304-277"/>
    <x v="41"/>
    <x v="41"/>
    <x v="8"/>
    <n v="31"/>
    <n v="0"/>
    <n v="0"/>
    <n v="0"/>
    <n v="0"/>
    <n v="0"/>
    <n v="0"/>
    <n v="0"/>
    <n v="0"/>
    <m/>
    <x v="3"/>
    <x v="1"/>
    <m/>
    <n v="31"/>
    <x v="51"/>
    <n v="7.6473771326712511E-3"/>
    <n v="1.7206598548510314E-2"/>
    <n v="5.7355328495034379E-3"/>
    <n v="2.4600166471905664E-2"/>
    <n v="1.9131399827921227"/>
    <n v="1.9377401492640285"/>
    <n v="0.96887007463201424"/>
    <n v="3.5525236069840522"/>
    <x v="0"/>
    <x v="0"/>
    <n v="2"/>
    <m/>
    <m/>
    <m/>
    <m/>
  </r>
  <r>
    <n v="3232"/>
    <x v="1"/>
    <x v="1048"/>
    <x v="0"/>
    <m/>
    <s v="F541-1026"/>
    <x v="4"/>
    <x v="4"/>
    <x v="4"/>
    <n v="17"/>
    <n v="0"/>
    <n v="0"/>
    <n v="0"/>
    <n v="0"/>
    <n v="0"/>
    <n v="0"/>
    <n v="0"/>
    <n v="0"/>
    <m/>
    <x v="6"/>
    <x v="22"/>
    <m/>
    <n v="17"/>
    <x v="39"/>
    <n v="2.2997835497835504E-3"/>
    <n v="3.4496753246753258E-3"/>
    <n v="0"/>
    <n v="4.9319792649190003E-3"/>
    <n v="2.5348483394820343"/>
    <n v="2.5397803187469532"/>
    <n v="1.2698901593734766"/>
    <n v="4.6562639177027476"/>
    <x v="0"/>
    <x v="0"/>
    <n v="2"/>
    <m/>
    <m/>
    <m/>
    <m/>
  </r>
  <r>
    <n v="3232"/>
    <x v="1"/>
    <x v="1049"/>
    <x v="0"/>
    <m/>
    <s v="L1309-282"/>
    <x v="4"/>
    <x v="4"/>
    <x v="4"/>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1"/>
    <x v="1050"/>
    <x v="0"/>
    <m/>
    <s v="F503-988"/>
    <x v="2"/>
    <x v="2"/>
    <x v="2"/>
    <n v="23"/>
    <n v="0"/>
    <n v="0"/>
    <n v="0"/>
    <n v="0"/>
    <n v="0"/>
    <n v="0"/>
    <n v="0"/>
    <n v="0"/>
    <m/>
    <x v="3"/>
    <x v="22"/>
    <m/>
    <n v="23"/>
    <x v="68"/>
    <n v="4.2096384008148717E-3"/>
    <n v="9.4716864018334606E-3"/>
    <n v="0"/>
    <n v="1.3541610888281057E-2"/>
    <n v="2.1239511559527675"/>
    <n v="2.1374927668410484"/>
    <n v="1.0687463834205242"/>
    <n v="3.9187367392085886"/>
    <x v="0"/>
    <x v="0"/>
    <n v="3"/>
    <m/>
    <m/>
    <m/>
    <m/>
  </r>
  <r>
    <n v="3232"/>
    <x v="1"/>
    <x v="1051"/>
    <x v="0"/>
    <m/>
    <s v="F539-1024"/>
    <x v="4"/>
    <x v="4"/>
    <x v="4"/>
    <n v="20"/>
    <n v="0"/>
    <n v="0"/>
    <n v="0"/>
    <n v="0"/>
    <n v="0"/>
    <n v="0"/>
    <n v="0"/>
    <n v="0"/>
    <m/>
    <x v="3"/>
    <x v="22"/>
    <m/>
    <n v="20"/>
    <x v="28"/>
    <n v="3.1830914183855366E-3"/>
    <n v="7.1619556913674574E-3"/>
    <n v="0"/>
    <n v="1.0239403318170933E-2"/>
    <n v="2.2304932270816722"/>
    <n v="2.2407326303998429"/>
    <n v="1.1203663151999215"/>
    <n v="4.1080098223997119"/>
    <x v="0"/>
    <x v="0"/>
    <n v="3"/>
    <m/>
    <m/>
    <m/>
    <m/>
  </r>
  <r>
    <n v="3232"/>
    <x v="1"/>
    <x v="1052"/>
    <x v="0"/>
    <m/>
    <s v="M207-642"/>
    <x v="6"/>
    <x v="6"/>
    <x v="5"/>
    <n v="21"/>
    <n v="16"/>
    <n v="0"/>
    <n v="0"/>
    <n v="0"/>
    <n v="0"/>
    <n v="0"/>
    <n v="0"/>
    <n v="0"/>
    <m/>
    <x v="45"/>
    <x v="23"/>
    <m/>
    <n v="26.40075756488817"/>
    <x v="315"/>
    <n v="5.5465367965367952E-3"/>
    <n v="1.7679586038961036E-2"/>
    <n v="9.3597808441558406E-3"/>
    <n v="2.5276393732709863E-2"/>
    <n v="1.9040773369444475"/>
    <n v="1.9293537306771573"/>
    <n v="0.96467686533857866"/>
    <n v="3.5371485062414552"/>
    <x v="0"/>
    <x v="0"/>
    <n v="2"/>
    <m/>
    <m/>
    <m/>
    <m/>
  </r>
  <r>
    <n v="3232"/>
    <x v="1"/>
    <x v="1053"/>
    <x v="0"/>
    <m/>
    <s v="M208-643"/>
    <x v="1"/>
    <x v="1"/>
    <x v="1"/>
    <n v="19"/>
    <n v="0"/>
    <n v="0"/>
    <n v="0"/>
    <n v="0"/>
    <n v="0"/>
    <n v="0"/>
    <n v="0"/>
    <n v="0"/>
    <m/>
    <x v="16"/>
    <x v="3"/>
    <m/>
    <n v="19"/>
    <x v="31"/>
    <n v="2.8727400050929464E-3"/>
    <n v="9.6954975171886938E-3"/>
    <n v="4.30911000763942E-3"/>
    <n v="1.3861592241973898E-2"/>
    <n v="2.1152832129043171"/>
    <n v="2.1291448051462911"/>
    <n v="1.0645724025731456"/>
    <n v="3.9034321427682004"/>
    <x v="0"/>
    <x v="0"/>
    <n v="2.5"/>
    <m/>
    <m/>
    <m/>
    <m/>
  </r>
  <r>
    <n v="3232"/>
    <x v="1"/>
    <x v="1054"/>
    <x v="0"/>
    <m/>
    <s v="F476-961"/>
    <x v="6"/>
    <x v="6"/>
    <x v="5"/>
    <n v="16"/>
    <n v="0"/>
    <n v="0"/>
    <n v="0"/>
    <n v="0"/>
    <n v="0"/>
    <n v="0"/>
    <n v="0"/>
    <n v="0"/>
    <m/>
    <x v="3"/>
    <x v="22"/>
    <m/>
    <n v="16"/>
    <x v="88"/>
    <n v="2.0371785077667433E-3"/>
    <n v="4.5836516424751722E-3"/>
    <n v="0"/>
    <n v="6.5532181236293962E-3"/>
    <n v="2.4117861419869722"/>
    <n v="2.4183393601106014"/>
    <n v="1.2091696800553007"/>
    <n v="4.433622160202769"/>
    <x v="0"/>
    <x v="0"/>
    <n v="3"/>
    <m/>
    <m/>
    <m/>
    <m/>
  </r>
  <r>
    <n v="3232"/>
    <x v="1"/>
    <x v="1055"/>
    <x v="0"/>
    <m/>
    <s v="F573-1059"/>
    <x v="14"/>
    <x v="14"/>
    <x v="10"/>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1"/>
    <x v="1056"/>
    <x v="0"/>
    <m/>
    <s v="F575-1061"/>
    <x v="4"/>
    <x v="4"/>
    <x v="4"/>
    <n v="17"/>
    <n v="0"/>
    <n v="0"/>
    <n v="0"/>
    <n v="0"/>
    <n v="0"/>
    <n v="0"/>
    <n v="0"/>
    <n v="0"/>
    <m/>
    <x v="1"/>
    <x v="22"/>
    <m/>
    <n v="17"/>
    <x v="39"/>
    <n v="2.2997835497835504E-3"/>
    <n v="6.8993506493506516E-3"/>
    <n v="0"/>
    <n v="9.8639585298380007E-3"/>
    <n v="2.2451306989688189"/>
    <n v="2.2549946574986568"/>
    <n v="1.1274973287493284"/>
    <n v="4.1341568720808706"/>
    <x v="0"/>
    <x v="0"/>
    <n v="4"/>
    <m/>
    <m/>
    <m/>
    <m/>
  </r>
  <r>
    <n v="3232"/>
    <x v="1"/>
    <x v="1057"/>
    <x v="0"/>
    <m/>
    <s v="F555-1040"/>
    <x v="14"/>
    <x v="14"/>
    <x v="10"/>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232"/>
    <x v="1"/>
    <x v="1058"/>
    <x v="0"/>
    <m/>
    <s v="M205-640"/>
    <x v="4"/>
    <x v="4"/>
    <x v="4"/>
    <n v="17"/>
    <n v="0"/>
    <n v="0"/>
    <n v="0"/>
    <n v="0"/>
    <n v="0"/>
    <n v="0"/>
    <n v="0"/>
    <n v="0"/>
    <m/>
    <x v="40"/>
    <x v="2"/>
    <m/>
    <n v="17"/>
    <x v="39"/>
    <n v="2.2997835497835504E-3"/>
    <n v="9.4866071428571456E-3"/>
    <n v="5.1745129870129887E-3"/>
    <n v="1.356294297852725E-2"/>
    <n v="2.1233658377137958"/>
    <n v="2.1369287806923229"/>
    <n v="1.0684643903461615"/>
    <n v="3.9177027646025917"/>
    <x v="0"/>
    <x v="0"/>
    <n v="2.5"/>
    <m/>
    <m/>
    <m/>
    <m/>
  </r>
  <r>
    <n v="3232"/>
    <x v="1"/>
    <x v="1059"/>
    <x v="0"/>
    <m/>
    <s v="L1305-278"/>
    <x v="4"/>
    <x v="4"/>
    <x v="4"/>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32"/>
    <x v="1"/>
    <x v="1060"/>
    <x v="0"/>
    <m/>
    <s v="F522-1007"/>
    <x v="4"/>
    <x v="4"/>
    <x v="4"/>
    <n v="20"/>
    <n v="19"/>
    <n v="0"/>
    <n v="0"/>
    <n v="0"/>
    <n v="0"/>
    <n v="0"/>
    <n v="0"/>
    <n v="0"/>
    <m/>
    <x v="3"/>
    <x v="22"/>
    <m/>
    <n v="27.586228448267445"/>
    <x v="568"/>
    <n v="6.0558314234784834E-3"/>
    <n v="1.3625620702826588E-2"/>
    <n v="0"/>
    <n v="1.9480464812820199E-2"/>
    <n v="1.992925939673813"/>
    <n v="2.0124064044866334"/>
    <n v="1.0062032022433167"/>
    <n v="3.6894117415588279"/>
    <x v="0"/>
    <x v="0"/>
    <n v="3"/>
    <m/>
    <m/>
    <m/>
    <m/>
  </r>
  <r>
    <n v="3232"/>
    <x v="0"/>
    <x v="1061"/>
    <x v="0"/>
    <m/>
    <s v="F519-1004"/>
    <x v="2"/>
    <x v="2"/>
    <x v="2"/>
    <n v="28"/>
    <n v="22"/>
    <n v="0"/>
    <n v="0"/>
    <n v="0"/>
    <n v="0"/>
    <n v="0"/>
    <n v="0"/>
    <n v="0"/>
    <m/>
    <x v="1"/>
    <x v="1"/>
    <m/>
    <n v="35.608987629529715"/>
    <x v="579"/>
    <n v="1.0090399796282151E-2"/>
    <n v="3.0271199388846454E-2"/>
    <n v="7.5677998472116134E-3"/>
    <n v="4.3278544691469148E-2"/>
    <n v="1.7329604818466526"/>
    <n v="1.7762390265381218"/>
    <n v="0.88811951326906091"/>
    <n v="3.2564382153198901"/>
    <x v="0"/>
    <x v="0"/>
    <n v="3"/>
    <m/>
    <m/>
    <m/>
    <m/>
  </r>
  <r>
    <n v="3232"/>
    <x v="0"/>
    <x v="1062"/>
    <x v="0"/>
    <m/>
    <s v="L1308-281"/>
    <x v="38"/>
    <x v="38"/>
    <x v="18"/>
    <n v="32"/>
    <n v="27"/>
    <n v="0"/>
    <n v="0"/>
    <n v="0"/>
    <n v="0"/>
    <n v="0"/>
    <n v="0"/>
    <n v="0"/>
    <m/>
    <x v="3"/>
    <x v="1"/>
    <m/>
    <n v="41.868842830916641"/>
    <x v="545"/>
    <n v="1.3949898141074609E-2"/>
    <n v="3.1387270817417864E-2"/>
    <n v="1.0462423605805956E-2"/>
    <n v="4.487418504188409E-2"/>
    <n v="1.72200893207618"/>
    <n v="1.7668831171180641"/>
    <n v="0.88344155855903206"/>
    <n v="3.2392857147164507"/>
    <x v="0"/>
    <x v="0"/>
    <n v="2"/>
    <m/>
    <m/>
    <m/>
    <m/>
  </r>
  <r>
    <n v="3232"/>
    <x v="1"/>
    <x v="1063"/>
    <x v="0"/>
    <m/>
    <s v="F481-966"/>
    <x v="17"/>
    <x v="17"/>
    <x v="3"/>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1312"/>
    <x v="1"/>
    <x v="1064"/>
    <x v="0"/>
    <m/>
    <s v="L1233-206"/>
    <x v="23"/>
    <x v="23"/>
    <x v="14"/>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0"/>
    <x v="1065"/>
    <x v="0"/>
    <m/>
    <s v="L870-874"/>
    <x v="2"/>
    <x v="2"/>
    <x v="2"/>
    <n v="30"/>
    <n v="18"/>
    <n v="0"/>
    <n v="0"/>
    <n v="0"/>
    <n v="0"/>
    <n v="0"/>
    <n v="0"/>
    <n v="0"/>
    <m/>
    <x v="1"/>
    <x v="1"/>
    <m/>
    <n v="34.985711369071801"/>
    <x v="580"/>
    <n v="9.74025974025974E-3"/>
    <n v="2.922077922077922E-2"/>
    <n v="7.305194805194805E-3"/>
    <n v="4.1776765538137403E-2"/>
    <n v="1.7437102252024421"/>
    <n v="1.7854869907405795"/>
    <n v="0.89274349537028974"/>
    <n v="3.2733928163577288"/>
    <x v="0"/>
    <x v="0"/>
    <n v="3"/>
    <m/>
    <m/>
    <m/>
    <m/>
  </r>
  <r>
    <n v="3232"/>
    <x v="1"/>
    <x v="1066"/>
    <x v="0"/>
    <m/>
    <s v="F556-1041"/>
    <x v="14"/>
    <x v="14"/>
    <x v="10"/>
    <n v="25"/>
    <n v="0"/>
    <n v="0"/>
    <n v="0"/>
    <n v="0"/>
    <n v="0"/>
    <n v="0"/>
    <n v="0"/>
    <n v="0"/>
    <m/>
    <x v="1"/>
    <x v="1"/>
    <m/>
    <n v="25"/>
    <x v="48"/>
    <n v="4.9735803412273996E-3"/>
    <n v="1.49207410236822E-2"/>
    <n v="3.73018525592055E-3"/>
    <n v="2.1332090246189438E-2"/>
    <n v="1.9614906826132665"/>
    <n v="1.9828227728594561"/>
    <n v="0.99141138642972804"/>
    <n v="3.6351750835756693"/>
    <x v="0"/>
    <x v="0"/>
    <n v="3"/>
    <m/>
    <m/>
    <m/>
    <m/>
  </r>
  <r>
    <n v="3232"/>
    <x v="1"/>
    <x v="1067"/>
    <x v="0"/>
    <m/>
    <s v="F579-1065"/>
    <x v="4"/>
    <x v="4"/>
    <x v="4"/>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2"/>
    <x v="1"/>
    <x v="1068"/>
    <x v="0"/>
    <m/>
    <s v="F549-1034"/>
    <x v="38"/>
    <x v="38"/>
    <x v="18"/>
    <n v="27"/>
    <n v="0"/>
    <n v="0"/>
    <n v="0"/>
    <n v="0"/>
    <n v="0"/>
    <n v="0"/>
    <n v="0"/>
    <n v="0"/>
    <m/>
    <x v="3"/>
    <x v="22"/>
    <m/>
    <n v="27"/>
    <x v="403"/>
    <n v="5.8011841100076393E-3"/>
    <n v="1.3052664247517189E-2"/>
    <n v="0"/>
    <n v="1.8661312547366523E-2"/>
    <n v="2.0079737133912587"/>
    <n v="2.0266350259386252"/>
    <n v="1.0133175129693126"/>
    <n v="3.7154975475541461"/>
    <x v="0"/>
    <x v="0"/>
    <n v="3"/>
    <m/>
    <m/>
    <m/>
    <m/>
  </r>
  <r>
    <n v="3232"/>
    <x v="1"/>
    <x v="1069"/>
    <x v="0"/>
    <m/>
    <s v="F551-1036"/>
    <x v="3"/>
    <x v="3"/>
    <x v="3"/>
    <n v="24"/>
    <n v="0"/>
    <n v="0"/>
    <n v="0"/>
    <n v="0"/>
    <n v="0"/>
    <n v="0"/>
    <n v="0"/>
    <n v="0"/>
    <m/>
    <x v="3"/>
    <x v="22"/>
    <m/>
    <n v="24"/>
    <x v="38"/>
    <n v="4.5836516424751714E-3"/>
    <n v="1.0313216195569136E-2"/>
    <n v="0"/>
    <n v="1.474474077816614E-2"/>
    <n v="2.0925297273303216"/>
    <n v="2.1072744681084878"/>
    <n v="1.0536372340542439"/>
    <n v="3.8633365248655607"/>
    <x v="0"/>
    <x v="0"/>
    <n v="3"/>
    <m/>
    <m/>
    <m/>
    <m/>
  </r>
  <r>
    <n v="3232"/>
    <x v="1"/>
    <x v="1070"/>
    <x v="0"/>
    <m/>
    <s v="F540-1025"/>
    <x v="6"/>
    <x v="6"/>
    <x v="5"/>
    <n v="17"/>
    <n v="0"/>
    <n v="0"/>
    <n v="0"/>
    <n v="0"/>
    <n v="0"/>
    <n v="0"/>
    <n v="0"/>
    <n v="0"/>
    <m/>
    <x v="3"/>
    <x v="22"/>
    <m/>
    <n v="17"/>
    <x v="39"/>
    <n v="2.2997835497835504E-3"/>
    <n v="5.1745129870129887E-3"/>
    <n v="0"/>
    <n v="7.3979688973785009E-3"/>
    <n v="2.3611218545575774"/>
    <n v="2.3685198234549558"/>
    <n v="1.1842599117274779"/>
    <n v="4.3422863430007519"/>
    <x v="0"/>
    <x v="0"/>
    <n v="3"/>
    <m/>
    <m/>
    <m/>
    <m/>
  </r>
  <r>
    <n v="3232"/>
    <x v="1"/>
    <x v="1071"/>
    <x v="0"/>
    <m/>
    <s v="F506-991"/>
    <x v="3"/>
    <x v="3"/>
    <x v="3"/>
    <n v="17"/>
    <n v="0"/>
    <n v="0"/>
    <n v="0"/>
    <n v="0"/>
    <n v="0"/>
    <n v="0"/>
    <n v="0"/>
    <n v="0"/>
    <m/>
    <x v="6"/>
    <x v="22"/>
    <m/>
    <n v="17"/>
    <x v="39"/>
    <n v="2.2997835497835504E-3"/>
    <n v="3.4496753246753258E-3"/>
    <n v="0"/>
    <n v="4.9319792649190003E-3"/>
    <n v="2.5348483394820343"/>
    <n v="2.5397803187469532"/>
    <n v="1.2698901593734766"/>
    <n v="4.6562639177027476"/>
    <x v="0"/>
    <x v="0"/>
    <n v="2"/>
    <m/>
    <m/>
    <m/>
    <m/>
  </r>
  <r>
    <n v="3232"/>
    <x v="0"/>
    <x v="1072"/>
    <x v="0"/>
    <m/>
    <s v="F517-1002"/>
    <x v="3"/>
    <x v="3"/>
    <x v="3"/>
    <n v="21"/>
    <n v="16"/>
    <n v="18"/>
    <n v="18"/>
    <n v="0"/>
    <n v="0"/>
    <n v="0"/>
    <n v="0"/>
    <n v="0"/>
    <m/>
    <x v="3"/>
    <x v="1"/>
    <m/>
    <n v="36.674241641784498"/>
    <x v="581"/>
    <n v="1.0703144894321366E-2"/>
    <n v="2.4082076012223078E-2"/>
    <n v="8.0273586707410253E-3"/>
    <n v="3.4429993657349764E-2"/>
    <n v="1.8037749084018839"/>
    <n v="1.8382049020592337"/>
    <n v="0.91910245102961685"/>
    <n v="3.3700423204419283"/>
    <x v="0"/>
    <x v="0"/>
    <n v="2"/>
    <m/>
    <m/>
    <m/>
    <m/>
  </r>
  <r>
    <n v="3232"/>
    <x v="1"/>
    <x v="1073"/>
    <x v="0"/>
    <m/>
    <s v="F542-1027"/>
    <x v="4"/>
    <x v="4"/>
    <x v="4"/>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2"/>
    <x v="0"/>
    <x v="1074"/>
    <x v="0"/>
    <m/>
    <s v="L1307-280"/>
    <x v="4"/>
    <x v="4"/>
    <x v="4"/>
    <n v="40"/>
    <n v="0"/>
    <n v="0"/>
    <n v="0"/>
    <n v="0"/>
    <n v="0"/>
    <n v="0"/>
    <n v="0"/>
    <n v="0"/>
    <m/>
    <x v="13"/>
    <x v="1"/>
    <m/>
    <n v="40"/>
    <x v="353"/>
    <n v="1.2732365673542146E-2"/>
    <n v="4.7746371275783045E-2"/>
    <n v="9.5492742551566093E-3"/>
    <n v="6.8262688787806225E-2"/>
    <n v="1.6000534416605519"/>
    <n v="1.668316130448358"/>
    <n v="0.83415806522417901"/>
    <n v="3.0585795724886564"/>
    <x v="0"/>
    <x v="0"/>
    <n v="4"/>
    <m/>
    <m/>
    <m/>
    <m/>
  </r>
  <r>
    <n v="3232"/>
    <x v="1"/>
    <x v="1075"/>
    <x v="0"/>
    <m/>
    <s v="L1274-247"/>
    <x v="17"/>
    <x v="17"/>
    <x v="3"/>
    <n v="21"/>
    <n v="20"/>
    <n v="0"/>
    <n v="0"/>
    <n v="0"/>
    <n v="0"/>
    <n v="0"/>
    <n v="0"/>
    <n v="0"/>
    <m/>
    <x v="13"/>
    <x v="1"/>
    <m/>
    <n v="29"/>
    <x v="92"/>
    <n v="6.6924497071555889E-3"/>
    <n v="2.5096686401833455E-2"/>
    <n v="5.0193372803666921E-3"/>
    <n v="3.5880575794090631E-2"/>
    <n v="1.7907877644196784"/>
    <n v="1.8266683402137689"/>
    <n v="0.91333417010688445"/>
    <n v="3.348891957058576"/>
    <x v="0"/>
    <x v="0"/>
    <n v="4"/>
    <m/>
    <m/>
    <m/>
    <m/>
  </r>
  <r>
    <n v="3232"/>
    <x v="1"/>
    <x v="1076"/>
    <x v="0"/>
    <m/>
    <s v="F508-993"/>
    <x v="6"/>
    <x v="6"/>
    <x v="5"/>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2"/>
    <x v="0"/>
    <x v="1077"/>
    <x v="0"/>
    <m/>
    <s v="L1306-279"/>
    <x v="15"/>
    <x v="15"/>
    <x v="11"/>
    <n v="34"/>
    <n v="25"/>
    <n v="32"/>
    <n v="0"/>
    <n v="0"/>
    <n v="0"/>
    <n v="0"/>
    <n v="0"/>
    <n v="0"/>
    <m/>
    <x v="20"/>
    <x v="1"/>
    <m/>
    <n v="52.962250707461443"/>
    <x v="582"/>
    <n v="2.2321428571428572E-2"/>
    <n v="6.1383934151785717E-2"/>
    <n v="1.6741071428571428E-2"/>
    <n v="8.7760227251025114E-2"/>
    <n v="1.5311881728172632"/>
    <n v="1.6189484000682883"/>
    <n v="0.80947420003414416"/>
    <n v="2.9680720667918616"/>
    <x v="0"/>
    <x v="0"/>
    <n v="2.6666669999999999"/>
    <m/>
    <m/>
    <m/>
    <m/>
  </r>
  <r>
    <n v="3232"/>
    <x v="1"/>
    <x v="1078"/>
    <x v="0"/>
    <m/>
    <s v="F550-1035"/>
    <x v="5"/>
    <x v="5"/>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2"/>
    <x v="0"/>
    <x v="1079"/>
    <x v="0"/>
    <m/>
    <s v="L1231-204"/>
    <x v="2"/>
    <x v="2"/>
    <x v="2"/>
    <n v="40"/>
    <n v="48"/>
    <n v="34"/>
    <n v="42"/>
    <n v="0"/>
    <n v="0"/>
    <n v="0"/>
    <n v="0"/>
    <n v="0"/>
    <m/>
    <x v="3"/>
    <x v="1"/>
    <m/>
    <n v="82.607505712253527"/>
    <x v="583"/>
    <n v="5.4303539597657227E-2"/>
    <n v="0.12218296409472877"/>
    <n v="4.0727654698242924E-2"/>
    <n v="0.17468422060799604"/>
    <n v="1.3573172897262433"/>
    <n v="1.5320015103342395"/>
    <n v="0.76600075516711974"/>
    <n v="2.8086694356127722"/>
    <x v="0"/>
    <x v="0"/>
    <n v="2"/>
    <m/>
    <m/>
    <m/>
    <m/>
  </r>
  <r>
    <n v="3232"/>
    <x v="0"/>
    <x v="1080"/>
    <x v="0"/>
    <m/>
    <s v="F480-965"/>
    <x v="3"/>
    <x v="3"/>
    <x v="3"/>
    <n v="34"/>
    <n v="0"/>
    <n v="0"/>
    <n v="0"/>
    <n v="0"/>
    <n v="0"/>
    <n v="0"/>
    <n v="0"/>
    <n v="0"/>
    <m/>
    <x v="11"/>
    <x v="3"/>
    <m/>
    <n v="34"/>
    <x v="77"/>
    <n v="9.1991341991342016E-3"/>
    <n v="4.139610389610391E-2"/>
    <n v="1.3798701298701303E-2"/>
    <n v="5.9183751179028007E-2"/>
    <n v="1.640541965875673"/>
    <n v="1.6997257170547011"/>
    <n v="0.84986285852735055"/>
    <n v="3.1161638146002852"/>
    <x v="0"/>
    <x v="0"/>
    <n v="4"/>
    <m/>
    <m/>
    <m/>
    <m/>
  </r>
  <r>
    <n v="3232"/>
    <x v="1"/>
    <x v="1081"/>
    <x v="0"/>
    <m/>
    <s v="F554-1039"/>
    <x v="4"/>
    <x v="4"/>
    <x v="4"/>
    <n v="17"/>
    <n v="0"/>
    <n v="0"/>
    <n v="0"/>
    <n v="0"/>
    <n v="0"/>
    <n v="0"/>
    <n v="0"/>
    <n v="0"/>
    <m/>
    <x v="3"/>
    <x v="22"/>
    <m/>
    <n v="17"/>
    <x v="39"/>
    <n v="2.2997835497835504E-3"/>
    <n v="5.1745129870129887E-3"/>
    <n v="0"/>
    <n v="7.3979688973785009E-3"/>
    <n v="2.3611218545575774"/>
    <n v="2.3685198234549558"/>
    <n v="1.1842599117274779"/>
    <n v="4.3422863430007519"/>
    <x v="0"/>
    <x v="0"/>
    <n v="3"/>
    <m/>
    <m/>
    <m/>
    <m/>
  </r>
  <r>
    <n v="3232"/>
    <x v="1"/>
    <x v="1082"/>
    <x v="0"/>
    <m/>
    <s v="F482-967"/>
    <x v="2"/>
    <x v="2"/>
    <x v="2"/>
    <n v="27"/>
    <n v="0"/>
    <n v="0"/>
    <n v="0"/>
    <n v="0"/>
    <n v="0"/>
    <n v="0"/>
    <n v="0"/>
    <n v="0"/>
    <m/>
    <x v="3"/>
    <x v="22"/>
    <m/>
    <n v="27"/>
    <x v="403"/>
    <n v="5.8011841100076393E-3"/>
    <n v="1.3052664247517189E-2"/>
    <n v="0"/>
    <n v="1.8661312547366523E-2"/>
    <n v="2.0079737133912587"/>
    <n v="2.0266350259386252"/>
    <n v="1.0133175129693126"/>
    <n v="3.7154975475541461"/>
    <x v="0"/>
    <x v="0"/>
    <n v="3"/>
    <m/>
    <m/>
    <m/>
    <m/>
  </r>
  <r>
    <n v="3232"/>
    <x v="1"/>
    <x v="1083"/>
    <x v="0"/>
    <m/>
    <s v="F553-1038"/>
    <x v="3"/>
    <x v="3"/>
    <x v="3"/>
    <n v="23"/>
    <n v="20"/>
    <n v="0"/>
    <n v="0"/>
    <n v="0"/>
    <n v="0"/>
    <n v="0"/>
    <n v="0"/>
    <n v="0"/>
    <m/>
    <x v="11"/>
    <x v="3"/>
    <m/>
    <n v="30.479501308256342"/>
    <x v="399"/>
    <n v="7.3927298192004078E-3"/>
    <n v="3.3267284186401833E-2"/>
    <n v="1.1089094728800611E-2"/>
    <n v="4.7562028412903981E-2"/>
    <n v="1.7045577105738992"/>
    <n v="1.7521197389868031"/>
    <n v="0.87605986949340153"/>
    <n v="3.2122195214758054"/>
    <x v="0"/>
    <x v="0"/>
    <n v="4"/>
    <m/>
    <m/>
    <m/>
    <m/>
  </r>
  <r>
    <n v="3232"/>
    <x v="0"/>
    <x v="1084"/>
    <x v="0"/>
    <m/>
    <s v="F497-982"/>
    <x v="2"/>
    <x v="2"/>
    <x v="2"/>
    <n v="41"/>
    <n v="0"/>
    <n v="0"/>
    <n v="0"/>
    <n v="0"/>
    <n v="0"/>
    <n v="0"/>
    <n v="0"/>
    <n v="0"/>
    <m/>
    <x v="13"/>
    <x v="22"/>
    <m/>
    <n v="41"/>
    <x v="385"/>
    <n v="1.3376941685765214E-2"/>
    <n v="5.0163531321619555E-2"/>
    <n v="0"/>
    <n v="7.1718487407688894E-2"/>
    <n v="1.5862768661474687"/>
    <n v="1.6579953535551575"/>
    <n v="0.82899767677757874"/>
    <n v="3.0396581481844551"/>
    <x v="0"/>
    <x v="0"/>
    <n v="5"/>
    <m/>
    <m/>
    <m/>
    <m/>
  </r>
  <r>
    <n v="3232"/>
    <x v="1"/>
    <x v="1085"/>
    <x v="0"/>
    <m/>
    <s v="F509-994"/>
    <x v="14"/>
    <x v="14"/>
    <x v="10"/>
    <n v="28"/>
    <n v="0"/>
    <n v="0"/>
    <n v="0"/>
    <n v="0"/>
    <n v="0"/>
    <n v="0"/>
    <n v="0"/>
    <n v="0"/>
    <m/>
    <x v="13"/>
    <x v="1"/>
    <m/>
    <n v="28"/>
    <x v="261"/>
    <n v="6.2388591800356507E-3"/>
    <n v="2.3395721925133693E-2"/>
    <n v="4.6791443850267376E-3"/>
    <n v="3.3448717506025051E-2"/>
    <n v="1.8129304969321669"/>
    <n v="1.8463792144381919"/>
    <n v="0.92318960721909593"/>
    <n v="3.3850285598033518"/>
    <x v="0"/>
    <x v="0"/>
    <n v="4"/>
    <m/>
    <m/>
    <m/>
    <m/>
  </r>
  <r>
    <n v="3232"/>
    <x v="0"/>
    <x v="1086"/>
    <x v="0"/>
    <m/>
    <s v="F479-964"/>
    <x v="38"/>
    <x v="38"/>
    <x v="18"/>
    <n v="43"/>
    <n v="40"/>
    <n v="41"/>
    <n v="0"/>
    <n v="0"/>
    <n v="0"/>
    <n v="0"/>
    <n v="0"/>
    <n v="0"/>
    <m/>
    <x v="3"/>
    <x v="22"/>
    <m/>
    <n v="71.62401831787993"/>
    <x v="584"/>
    <n v="4.0823147440794495E-2"/>
    <n v="9.185208174178762E-2"/>
    <n v="0"/>
    <n v="0.1313203475555422"/>
    <n v="1.4268557269062161"/>
    <n v="1.5581760744617583"/>
    <n v="0.77908803723087916"/>
    <n v="2.8566561365132235"/>
    <x v="0"/>
    <x v="0"/>
    <n v="3"/>
    <m/>
    <m/>
    <m/>
    <m/>
  </r>
  <r>
    <n v="3232"/>
    <x v="0"/>
    <x v="1087"/>
    <x v="0"/>
    <m/>
    <s v="F574-1060"/>
    <x v="8"/>
    <x v="8"/>
    <x v="1"/>
    <n v="61"/>
    <n v="0"/>
    <n v="0"/>
    <n v="0"/>
    <n v="0"/>
    <n v="0"/>
    <n v="0"/>
    <n v="0"/>
    <n v="0"/>
    <m/>
    <x v="15"/>
    <x v="2"/>
    <m/>
    <n v="61"/>
    <x v="104"/>
    <n v="2.9610707919531448E-2"/>
    <n v="0.15545621657754011"/>
    <n v="6.6624092818945754E-2"/>
    <n v="0.22225478185699854"/>
    <n v="1.3012668613730618"/>
    <n v="1.5235216432300605"/>
    <n v="0.76176082161503023"/>
    <n v="2.7931230125884441"/>
    <x v="0"/>
    <x v="0"/>
    <n v="4"/>
    <m/>
    <m/>
    <m/>
    <m/>
  </r>
  <r>
    <n v="3232"/>
    <x v="1"/>
    <x v="1088"/>
    <x v="0"/>
    <m/>
    <s v="F512-997"/>
    <x v="18"/>
    <x v="18"/>
    <x v="12"/>
    <n v="26"/>
    <n v="0"/>
    <n v="0"/>
    <n v="0"/>
    <n v="0"/>
    <n v="0"/>
    <n v="0"/>
    <n v="0"/>
    <n v="0"/>
    <m/>
    <x v="1"/>
    <x v="22"/>
    <m/>
    <n v="26"/>
    <x v="66"/>
    <n v="5.3794244970715548E-3"/>
    <n v="1.6138273491214664E-2"/>
    <n v="0"/>
    <n v="2.3072788810278494E-2"/>
    <n v="1.9347336003701647"/>
    <n v="1.9578063891804431"/>
    <n v="0.97890319459022157"/>
    <n v="3.5893117134974788"/>
    <x v="0"/>
    <x v="0"/>
    <n v="4"/>
    <m/>
    <m/>
    <m/>
    <m/>
  </r>
  <r>
    <n v="3232"/>
    <x v="0"/>
    <x v="1089"/>
    <x v="0"/>
    <m/>
    <s v="F514-999"/>
    <x v="38"/>
    <x v="38"/>
    <x v="18"/>
    <n v="41"/>
    <n v="26"/>
    <n v="0"/>
    <n v="0"/>
    <n v="0"/>
    <n v="0"/>
    <n v="0"/>
    <n v="0"/>
    <n v="0"/>
    <m/>
    <x v="13"/>
    <x v="3"/>
    <m/>
    <n v="48.548944375753422"/>
    <x v="585"/>
    <n v="1.8756366182836767E-2"/>
    <n v="7.0336373185637874E-2"/>
    <n v="2.8134549274255148E-2"/>
    <n v="0.10055947342053699"/>
    <n v="1.495118909867218"/>
    <n v="1.595678383287755"/>
    <n v="0.79783919164387751"/>
    <n v="2.9254103693608839"/>
    <x v="0"/>
    <x v="0"/>
    <n v="3"/>
    <m/>
    <m/>
    <m/>
    <m/>
  </r>
  <r>
    <n v="3232"/>
    <x v="1"/>
    <x v="1090"/>
    <x v="0"/>
    <m/>
    <s v="F511-996"/>
    <x v="4"/>
    <x v="4"/>
    <x v="4"/>
    <n v="26"/>
    <n v="0"/>
    <n v="0"/>
    <n v="0"/>
    <n v="0"/>
    <n v="0"/>
    <n v="0"/>
    <n v="0"/>
    <n v="0"/>
    <m/>
    <x v="11"/>
    <x v="3"/>
    <m/>
    <n v="26"/>
    <x v="66"/>
    <n v="5.3794244970715548E-3"/>
    <n v="2.4207410236821998E-2"/>
    <n v="8.0691367456073321E-3"/>
    <n v="3.4609183215417741E-2"/>
    <n v="1.8021361339173081"/>
    <n v="1.8367453171327259"/>
    <n v="0.91837265856636296"/>
    <n v="3.3673664147433309"/>
    <x v="0"/>
    <x v="0"/>
    <n v="4"/>
    <m/>
    <m/>
    <m/>
    <m/>
  </r>
  <r>
    <n v="3232"/>
    <x v="0"/>
    <x v="1091"/>
    <x v="0"/>
    <m/>
    <s v="L1232-205"/>
    <x v="1"/>
    <x v="1"/>
    <x v="1"/>
    <n v="28"/>
    <n v="29"/>
    <n v="30"/>
    <n v="29"/>
    <n v="35"/>
    <n v="0"/>
    <n v="0"/>
    <n v="0"/>
    <n v="0"/>
    <m/>
    <x v="3"/>
    <x v="1"/>
    <m/>
    <n v="67.756918465939691"/>
    <x v="586"/>
    <n v="3.6533931754519994E-2"/>
    <n v="8.2201346447669993E-2"/>
    <n v="2.7400448815889995E-2"/>
    <n v="0.11752275158430689"/>
    <n v="1.4548614834591067"/>
    <n v="1.5723842350434136"/>
    <n v="0.78619211752170681"/>
    <n v="2.8827044309129248"/>
    <x v="0"/>
    <x v="0"/>
    <n v="2"/>
    <m/>
    <m/>
    <m/>
    <m/>
  </r>
  <r>
    <n v="3232"/>
    <x v="0"/>
    <x v="1092"/>
    <x v="0"/>
    <m/>
    <s v="F520-1005"/>
    <x v="2"/>
    <x v="2"/>
    <x v="2"/>
    <n v="34"/>
    <n v="0"/>
    <n v="0"/>
    <n v="0"/>
    <n v="0"/>
    <n v="0"/>
    <n v="0"/>
    <n v="0"/>
    <n v="0"/>
    <m/>
    <x v="1"/>
    <x v="1"/>
    <m/>
    <n v="34"/>
    <x v="77"/>
    <n v="9.1991341991342016E-3"/>
    <n v="2.7597402597402607E-2"/>
    <n v="6.8993506493506516E-3"/>
    <n v="3.9455834119352003E-2"/>
    <n v="1.7612496661379469"/>
    <n v="1.8007055002572989"/>
    <n v="0.90035275012864946"/>
    <n v="3.3012934171383814"/>
    <x v="0"/>
    <x v="0"/>
    <n v="3"/>
    <m/>
    <m/>
    <m/>
    <m/>
  </r>
  <r>
    <n v="3232"/>
    <x v="0"/>
    <x v="1093"/>
    <x v="0"/>
    <m/>
    <s v="F543-1028"/>
    <x v="5"/>
    <x v="5"/>
    <x v="3"/>
    <n v="26"/>
    <n v="22"/>
    <n v="0"/>
    <n v="0"/>
    <n v="0"/>
    <n v="0"/>
    <n v="0"/>
    <n v="0"/>
    <n v="0"/>
    <m/>
    <x v="13"/>
    <x v="3"/>
    <m/>
    <n v="34.058772731852805"/>
    <x v="587"/>
    <n v="9.2309651133180553E-3"/>
    <n v="3.4616119174942707E-2"/>
    <n v="1.3846447669977082E-2"/>
    <n v="4.9490449371159498E-2"/>
    <n v="1.6927362835785473"/>
    <n v="1.7422267329497068"/>
    <n v="0.87111336647485338"/>
    <n v="3.1940823437411288"/>
    <x v="0"/>
    <x v="0"/>
    <n v="3"/>
    <m/>
    <m/>
    <m/>
    <m/>
  </r>
  <r>
    <n v="3232"/>
    <x v="0"/>
    <x v="1094"/>
    <x v="0"/>
    <m/>
    <s v="F557-1042"/>
    <x v="4"/>
    <x v="4"/>
    <x v="4"/>
    <n v="27"/>
    <n v="29"/>
    <n v="0"/>
    <n v="0"/>
    <n v="0"/>
    <n v="0"/>
    <n v="0"/>
    <n v="0"/>
    <n v="0"/>
    <m/>
    <x v="11"/>
    <x v="3"/>
    <m/>
    <n v="39.623225512317902"/>
    <x v="588"/>
    <n v="1.2493633817163232E-2"/>
    <n v="5.6221352177234549E-2"/>
    <n v="1.8740450725744848E-2"/>
    <n v="8.0379316047641841E-2"/>
    <n v="1.5549242329639967"/>
    <n v="1.6353035490116385"/>
    <n v="0.81765177450581927"/>
    <n v="2.9980565065213374"/>
    <x v="0"/>
    <x v="0"/>
    <n v="4"/>
    <m/>
    <m/>
    <m/>
    <m/>
  </r>
  <r>
    <n v="3232"/>
    <x v="0"/>
    <x v="1095"/>
    <x v="0"/>
    <m/>
    <s v="F449-934"/>
    <x v="2"/>
    <x v="2"/>
    <x v="2"/>
    <n v="34"/>
    <n v="28"/>
    <n v="24"/>
    <n v="23"/>
    <n v="0"/>
    <n v="0"/>
    <n v="0"/>
    <n v="0"/>
    <n v="0"/>
    <m/>
    <x v="3"/>
    <x v="1"/>
    <m/>
    <n v="55.181518645285578"/>
    <x v="391"/>
    <n v="2.4231283422459889E-2"/>
    <n v="5.4520387700534745E-2"/>
    <n v="1.8173462566844916E-2"/>
    <n v="7.7947457759576191E-2"/>
    <n v="1.5633113379268102"/>
    <n v="1.6412587956863864"/>
    <n v="0.82062939784319322"/>
    <n v="3.0089744587583751"/>
    <x v="0"/>
    <x v="0"/>
    <n v="2"/>
    <m/>
    <m/>
    <m/>
    <m/>
  </r>
  <r>
    <n v="3232"/>
    <x v="1"/>
    <x v="1096"/>
    <x v="0"/>
    <m/>
    <s v="M206-641"/>
    <x v="14"/>
    <x v="14"/>
    <x v="10"/>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32"/>
    <x v="1"/>
    <x v="1097"/>
    <x v="0"/>
    <m/>
    <s v="F477-962"/>
    <x v="6"/>
    <x v="6"/>
    <x v="5"/>
    <n v="16"/>
    <n v="0"/>
    <n v="0"/>
    <n v="0"/>
    <n v="0"/>
    <n v="0"/>
    <n v="0"/>
    <n v="0"/>
    <n v="0"/>
    <m/>
    <x v="6"/>
    <x v="22"/>
    <m/>
    <n v="16"/>
    <x v="88"/>
    <n v="2.0371785077667433E-3"/>
    <n v="3.055767761650115E-3"/>
    <n v="0"/>
    <n v="4.3688120824195978E-3"/>
    <n v="2.5892404008716428"/>
    <n v="2.5936092129540622"/>
    <n v="1.2968046064770311"/>
    <n v="4.7549502237491135"/>
    <x v="0"/>
    <x v="0"/>
    <n v="2"/>
    <m/>
    <m/>
    <m/>
    <m/>
  </r>
  <r>
    <n v="3232"/>
    <x v="1"/>
    <x v="1098"/>
    <x v="0"/>
    <m/>
    <s v="F558-1043"/>
    <x v="6"/>
    <x v="6"/>
    <x v="5"/>
    <n v="17"/>
    <n v="0"/>
    <n v="0"/>
    <n v="0"/>
    <n v="0"/>
    <n v="0"/>
    <n v="0"/>
    <n v="0"/>
    <n v="0"/>
    <m/>
    <x v="3"/>
    <x v="22"/>
    <m/>
    <n v="17"/>
    <x v="39"/>
    <n v="2.2997835497835504E-3"/>
    <n v="5.1745129870129887E-3"/>
    <n v="0"/>
    <n v="7.3979688973785009E-3"/>
    <n v="2.3611218545575774"/>
    <n v="2.3685198234549558"/>
    <n v="1.1842599117274779"/>
    <n v="4.3422863430007519"/>
    <x v="0"/>
    <x v="0"/>
    <n v="3"/>
    <m/>
    <m/>
    <m/>
    <m/>
  </r>
  <r>
    <n v="3232"/>
    <x v="1"/>
    <x v="1099"/>
    <x v="0"/>
    <m/>
    <s v="F513-998"/>
    <x v="3"/>
    <x v="3"/>
    <x v="3"/>
    <n v="16"/>
    <n v="0"/>
    <n v="0"/>
    <n v="0"/>
    <n v="0"/>
    <n v="0"/>
    <n v="0"/>
    <n v="0"/>
    <n v="0"/>
    <m/>
    <x v="1"/>
    <x v="22"/>
    <m/>
    <n v="16"/>
    <x v="88"/>
    <n v="2.0371785077667433E-3"/>
    <n v="6.1115355233002299E-3"/>
    <n v="0"/>
    <n v="8.7376241648391955E-3"/>
    <n v="2.2933060808660093"/>
    <n v="2.3020437050308487"/>
    <n v="1.1510218525154243"/>
    <n v="4.2204134592232228"/>
    <x v="0"/>
    <x v="0"/>
    <n v="4"/>
    <m/>
    <m/>
    <m/>
    <m/>
  </r>
  <r>
    <n v="3232"/>
    <x v="1"/>
    <x v="1100"/>
    <x v="0"/>
    <m/>
    <s v="F565-1051"/>
    <x v="6"/>
    <x v="6"/>
    <x v="5"/>
    <n v="18"/>
    <n v="0"/>
    <n v="0"/>
    <n v="0"/>
    <n v="0"/>
    <n v="0"/>
    <n v="0"/>
    <n v="0"/>
    <n v="0"/>
    <m/>
    <x v="3"/>
    <x v="22"/>
    <m/>
    <n v="18"/>
    <x v="3"/>
    <n v="2.5783040488922848E-3"/>
    <n v="5.801184110007641E-3"/>
    <n v="0"/>
    <n v="8.293916687718457E-3"/>
    <n v="2.3143294511804493"/>
    <n v="2.3226233678681676"/>
    <n v="1.1613116839340838"/>
    <n v="4.2581428410916402"/>
    <x v="0"/>
    <x v="0"/>
    <n v="3"/>
    <m/>
    <m/>
    <m/>
    <m/>
  </r>
  <r>
    <n v="3232"/>
    <x v="1"/>
    <x v="1101"/>
    <x v="0"/>
    <m/>
    <s v="F454-939"/>
    <x v="8"/>
    <x v="8"/>
    <x v="1"/>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2"/>
    <x v="1"/>
    <x v="1102"/>
    <x v="0"/>
    <m/>
    <s v="F485-970"/>
    <x v="14"/>
    <x v="14"/>
    <x v="10"/>
    <n v="27"/>
    <n v="0"/>
    <n v="0"/>
    <n v="0"/>
    <n v="0"/>
    <n v="0"/>
    <n v="0"/>
    <n v="0"/>
    <n v="0"/>
    <m/>
    <x v="11"/>
    <x v="3"/>
    <m/>
    <n v="27"/>
    <x v="403"/>
    <n v="5.8011841100076393E-3"/>
    <n v="2.6105328495034379E-2"/>
    <n v="8.701776165011459E-3"/>
    <n v="3.7322625094733046E-2"/>
    <n v="1.7784746157943003"/>
    <n v="1.8157972408890333"/>
    <n v="0.90789862044451664"/>
    <n v="3.3289616082965607"/>
    <x v="0"/>
    <x v="0"/>
    <n v="4"/>
    <m/>
    <m/>
    <m/>
    <m/>
  </r>
  <r>
    <n v="3232"/>
    <x v="0"/>
    <x v="1103"/>
    <x v="0"/>
    <m/>
    <s v="F455-940"/>
    <x v="2"/>
    <x v="2"/>
    <x v="2"/>
    <n v="37"/>
    <n v="0"/>
    <n v="0"/>
    <n v="0"/>
    <n v="0"/>
    <n v="0"/>
    <n v="0"/>
    <n v="0"/>
    <n v="0"/>
    <m/>
    <x v="3"/>
    <x v="1"/>
    <m/>
    <n v="37"/>
    <x v="382"/>
    <n v="1.0894130379424495E-2"/>
    <n v="2.4511793353705118E-2"/>
    <n v="8.170597784568372E-3"/>
    <n v="3.5044357856440014E-2"/>
    <n v="1.7981974172496415"/>
    <n v="1.8332417751060817"/>
    <n v="0.91662088755304083"/>
    <n v="3.3609432543611497"/>
    <x v="0"/>
    <x v="0"/>
    <n v="2"/>
    <m/>
    <m/>
    <m/>
    <m/>
  </r>
  <r>
    <n v="3232"/>
    <x v="0"/>
    <x v="1104"/>
    <x v="0"/>
    <m/>
    <s v="L1234-207"/>
    <x v="11"/>
    <x v="11"/>
    <x v="8"/>
    <n v="31"/>
    <n v="16"/>
    <n v="0"/>
    <n v="0"/>
    <n v="0"/>
    <n v="0"/>
    <n v="0"/>
    <n v="0"/>
    <n v="0"/>
    <m/>
    <x v="13"/>
    <x v="1"/>
    <m/>
    <n v="34.885527085024819"/>
    <x v="589"/>
    <n v="9.684555640437997E-3"/>
    <n v="3.631708365164249E-2"/>
    <n v="7.2634167303284973E-3"/>
    <n v="5.192230765922512E-2"/>
    <n v="1.6785779621540324"/>
    <n v="1.7305002698132577"/>
    <n v="0.86525013490662883"/>
    <n v="3.1725838279909722"/>
    <x v="0"/>
    <x v="0"/>
    <n v="4"/>
    <m/>
    <m/>
    <m/>
    <m/>
  </r>
  <r>
    <n v="3232"/>
    <x v="0"/>
    <x v="1105"/>
    <x v="0"/>
    <m/>
    <s v="M204-639"/>
    <x v="12"/>
    <x v="12"/>
    <x v="9"/>
    <n v="53"/>
    <n v="0"/>
    <n v="0"/>
    <n v="0"/>
    <n v="0"/>
    <n v="0"/>
    <n v="0"/>
    <n v="0"/>
    <n v="0"/>
    <m/>
    <x v="40"/>
    <x v="2"/>
    <m/>
    <n v="53"/>
    <x v="247"/>
    <n v="2.2353259485612426E-2"/>
    <n v="9.2207195378151252E-2"/>
    <n v="5.0294833842627958E-2"/>
    <n v="0.1318280513034015"/>
    <n v="1.4258919873783038"/>
    <n v="1.5577200386817054"/>
    <n v="0.77886001934085269"/>
    <n v="2.8558200709164598"/>
    <x v="0"/>
    <x v="0"/>
    <n v="2.5"/>
    <m/>
    <m/>
    <m/>
    <m/>
  </r>
  <r>
    <n v="3232"/>
    <x v="1"/>
    <x v="1106"/>
    <x v="0"/>
    <m/>
    <s v="F495-980"/>
    <x v="4"/>
    <x v="4"/>
    <x v="4"/>
    <n v="19"/>
    <n v="0"/>
    <n v="0"/>
    <n v="0"/>
    <n v="0"/>
    <n v="0"/>
    <n v="0"/>
    <n v="0"/>
    <n v="0"/>
    <m/>
    <x v="1"/>
    <x v="1"/>
    <m/>
    <n v="19"/>
    <x v="31"/>
    <n v="2.8727400050929464E-3"/>
    <n v="8.61822001527884E-3"/>
    <n v="2.15455500381971E-3"/>
    <n v="1.2321415326199021E-2"/>
    <n v="2.1593613785189176"/>
    <n v="2.1716827938451169"/>
    <n v="1.0858413969225584"/>
    <n v="3.9814184553827139"/>
    <x v="0"/>
    <x v="0"/>
    <n v="3"/>
    <m/>
    <m/>
    <m/>
    <m/>
  </r>
  <r>
    <n v="3232"/>
    <x v="1"/>
    <x v="1107"/>
    <x v="0"/>
    <m/>
    <s v="F521-1006"/>
    <x v="4"/>
    <x v="4"/>
    <x v="4"/>
    <n v="19"/>
    <n v="0"/>
    <n v="0"/>
    <n v="0"/>
    <n v="0"/>
    <n v="0"/>
    <n v="0"/>
    <n v="0"/>
    <n v="0"/>
    <m/>
    <x v="1"/>
    <x v="22"/>
    <m/>
    <n v="19"/>
    <x v="31"/>
    <n v="2.8727400050929464E-3"/>
    <n v="8.61822001527884E-3"/>
    <n v="0"/>
    <n v="1.2321415326199021E-2"/>
    <n v="2.1593613785189176"/>
    <n v="2.1716827938451169"/>
    <n v="1.0858413969225584"/>
    <n v="3.9814184553827139"/>
    <x v="0"/>
    <x v="0"/>
    <n v="4"/>
    <m/>
    <m/>
    <m/>
    <m/>
  </r>
  <r>
    <n v="3232"/>
    <x v="1"/>
    <x v="1108"/>
    <x v="0"/>
    <m/>
    <s v="F490-975"/>
    <x v="3"/>
    <x v="3"/>
    <x v="3"/>
    <n v="17"/>
    <n v="0"/>
    <n v="0"/>
    <n v="0"/>
    <n v="0"/>
    <n v="0"/>
    <n v="0"/>
    <n v="0"/>
    <n v="0"/>
    <m/>
    <x v="6"/>
    <x v="22"/>
    <m/>
    <n v="17"/>
    <x v="39"/>
    <n v="2.2997835497835504E-3"/>
    <n v="3.4496753246753258E-3"/>
    <n v="0"/>
    <n v="4.9319792649190003E-3"/>
    <n v="2.5348483394820343"/>
    <n v="2.5397803187469532"/>
    <n v="1.2698901593734766"/>
    <n v="4.6562639177027476"/>
    <x v="0"/>
    <x v="0"/>
    <n v="2"/>
    <m/>
    <m/>
    <m/>
    <m/>
  </r>
  <r>
    <n v="3232"/>
    <x v="1"/>
    <x v="1109"/>
    <x v="0"/>
    <m/>
    <s v="F453-938"/>
    <x v="6"/>
    <x v="6"/>
    <x v="5"/>
    <n v="19"/>
    <n v="0"/>
    <n v="0"/>
    <n v="0"/>
    <n v="0"/>
    <n v="0"/>
    <n v="0"/>
    <n v="0"/>
    <n v="0"/>
    <m/>
    <x v="6"/>
    <x v="22"/>
    <m/>
    <n v="19"/>
    <x v="31"/>
    <n v="2.8727400050929464E-3"/>
    <n v="4.30911000763942E-3"/>
    <n v="0"/>
    <n v="6.1607076630995107E-3"/>
    <n v="2.4380111176575809"/>
    <n v="2.4441718253206806"/>
    <n v="1.2220859126603403"/>
    <n v="4.4809816797545805"/>
    <x v="0"/>
    <x v="0"/>
    <n v="2"/>
    <m/>
    <m/>
    <m/>
    <m/>
  </r>
  <r>
    <n v="3232"/>
    <x v="1"/>
    <x v="1110"/>
    <x v="0"/>
    <m/>
    <s v="F486-971"/>
    <x v="4"/>
    <x v="4"/>
    <x v="4"/>
    <n v="19"/>
    <n v="17"/>
    <n v="0"/>
    <n v="0"/>
    <n v="0"/>
    <n v="0"/>
    <n v="0"/>
    <n v="0"/>
    <n v="0"/>
    <m/>
    <x v="13"/>
    <x v="1"/>
    <m/>
    <n v="25.495097567963924"/>
    <x v="78"/>
    <n v="5.1725235548764972E-3"/>
    <n v="1.9396963330786866E-2"/>
    <n v="3.8793926661573729E-3"/>
    <n v="2.7731717320046281E-2"/>
    <n v="1.8734183444630836"/>
    <n v="1.9011500617831298"/>
    <n v="0.95057503089156492"/>
    <n v="3.485441779935738"/>
    <x v="0"/>
    <x v="0"/>
    <n v="4"/>
    <m/>
    <m/>
    <m/>
    <m/>
  </r>
  <r>
    <n v="3232"/>
    <x v="0"/>
    <x v="1111"/>
    <x v="0"/>
    <m/>
    <s v="F567-1053"/>
    <x v="4"/>
    <x v="4"/>
    <x v="4"/>
    <n v="35"/>
    <n v="0"/>
    <n v="0"/>
    <n v="0"/>
    <n v="0"/>
    <n v="0"/>
    <n v="0"/>
    <n v="0"/>
    <n v="0"/>
    <m/>
    <x v="13"/>
    <x v="3"/>
    <m/>
    <n v="35"/>
    <x v="36"/>
    <n v="9.7482174688057043E-3"/>
    <n v="3.6555815508021394E-2"/>
    <n v="1.4622326203208556E-2"/>
    <n v="5.226362110316414E-2"/>
    <n v="1.6766533002986517"/>
    <n v="1.7289169214018159"/>
    <n v="0.86445846070090793"/>
    <n v="3.1696810225699954"/>
    <x v="0"/>
    <x v="0"/>
    <n v="3"/>
    <m/>
    <m/>
    <m/>
    <m/>
  </r>
  <r>
    <n v="3232"/>
    <x v="0"/>
    <x v="1112"/>
    <x v="0"/>
    <m/>
    <s v="F562-1048"/>
    <x v="38"/>
    <x v="38"/>
    <x v="18"/>
    <n v="28"/>
    <n v="25"/>
    <n v="0"/>
    <n v="0"/>
    <n v="0"/>
    <n v="0"/>
    <n v="0"/>
    <n v="0"/>
    <n v="0"/>
    <m/>
    <x v="1"/>
    <x v="1"/>
    <m/>
    <n v="37.536648758246919"/>
    <x v="590"/>
    <n v="1.1212439521263049E-2"/>
    <n v="3.3637318563789147E-2"/>
    <n v="8.4093296409472867E-3"/>
    <n v="4.8091064251009466E-2"/>
    <n v="1.7012593522641177"/>
    <n v="1.7493504165151272"/>
    <n v="0.87467520825756362"/>
    <n v="3.2071424302777332"/>
    <x v="0"/>
    <x v="0"/>
    <n v="3"/>
    <m/>
    <m/>
    <m/>
    <m/>
  </r>
  <r>
    <n v="3232"/>
    <x v="1"/>
    <x v="1113"/>
    <x v="0"/>
    <m/>
    <s v="F456-941"/>
    <x v="4"/>
    <x v="4"/>
    <x v="4"/>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2"/>
    <x v="1"/>
    <x v="1114"/>
    <x v="0"/>
    <m/>
    <s v="M199-634"/>
    <x v="4"/>
    <x v="4"/>
    <x v="4"/>
    <n v="20"/>
    <n v="18"/>
    <n v="0"/>
    <n v="0"/>
    <n v="0"/>
    <n v="0"/>
    <n v="0"/>
    <n v="0"/>
    <n v="0"/>
    <m/>
    <x v="11"/>
    <x v="2"/>
    <m/>
    <n v="26.90724809414742"/>
    <x v="452"/>
    <n v="5.7613954672778205E-3"/>
    <n v="2.5926279602750193E-2"/>
    <n v="1.2963139801375097E-2"/>
    <n v="3.7066640011778777E-2"/>
    <n v="1.7806191433293816"/>
    <n v="1.8176857833411604"/>
    <n v="0.90884289167058019"/>
    <n v="3.3324239361254606"/>
    <x v="0"/>
    <x v="0"/>
    <n v="3"/>
    <m/>
    <m/>
    <m/>
    <m/>
  </r>
  <r>
    <n v="3232"/>
    <x v="1"/>
    <x v="1115"/>
    <x v="0"/>
    <m/>
    <s v="F496-981"/>
    <x v="3"/>
    <x v="3"/>
    <x v="3"/>
    <n v="22"/>
    <n v="0"/>
    <n v="0"/>
    <n v="0"/>
    <n v="0"/>
    <n v="0"/>
    <n v="0"/>
    <n v="0"/>
    <n v="0"/>
    <m/>
    <x v="6"/>
    <x v="22"/>
    <m/>
    <n v="22"/>
    <x v="1"/>
    <n v="3.8515406162464984E-3"/>
    <n v="5.7773109243697473E-3"/>
    <n v="0"/>
    <n v="8.2597853433245515E-3"/>
    <n v="2.316001146028444"/>
    <n v="2.3242609313717684"/>
    <n v="1.1621304656858842"/>
    <n v="4.2611450408482421"/>
    <x v="0"/>
    <x v="0"/>
    <n v="2"/>
    <m/>
    <m/>
    <m/>
    <m/>
  </r>
  <r>
    <n v="3232"/>
    <x v="1"/>
    <x v="1116"/>
    <x v="0"/>
    <m/>
    <s v="F560-1046"/>
    <x v="26"/>
    <x v="26"/>
    <x v="0"/>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232"/>
    <x v="1"/>
    <x v="1117"/>
    <x v="0"/>
    <m/>
    <s v="F515-1000"/>
    <x v="6"/>
    <x v="6"/>
    <x v="5"/>
    <n v="20"/>
    <n v="17"/>
    <n v="0"/>
    <n v="0"/>
    <n v="0"/>
    <n v="0"/>
    <n v="0"/>
    <n v="0"/>
    <n v="0"/>
    <m/>
    <x v="3"/>
    <x v="22"/>
    <m/>
    <n v="26.248809496813376"/>
    <x v="404"/>
    <n v="5.482874968169087E-3"/>
    <n v="1.2336468678380447E-2"/>
    <n v="0"/>
    <n v="1.7637372215549438E-2"/>
    <n v="2.0279135056053454"/>
    <n v="2.0455508778208951"/>
    <n v="1.0227754389104475"/>
    <n v="3.7501766093383075"/>
    <x v="0"/>
    <x v="0"/>
    <n v="3"/>
    <m/>
    <m/>
    <m/>
    <m/>
  </r>
  <r>
    <n v="3232"/>
    <x v="1"/>
    <x v="1118"/>
    <x v="0"/>
    <m/>
    <s v="M203-638"/>
    <x v="9"/>
    <x v="9"/>
    <x v="4"/>
    <n v="21"/>
    <n v="16"/>
    <n v="0"/>
    <n v="0"/>
    <n v="0"/>
    <n v="0"/>
    <n v="0"/>
    <n v="0"/>
    <n v="0"/>
    <m/>
    <x v="13"/>
    <x v="3"/>
    <m/>
    <n v="26.40075756488817"/>
    <x v="315"/>
    <n v="5.5465367965367952E-3"/>
    <n v="2.0799512987012984E-2"/>
    <n v="8.3198051948051924E-3"/>
    <n v="2.9736933803188079E-2"/>
    <n v="1.8506565890662823"/>
    <n v="1.8803935228694704"/>
    <n v="0.94019676143473518"/>
    <n v="3.4473881252606957"/>
    <x v="0"/>
    <x v="0"/>
    <n v="3"/>
    <m/>
    <m/>
    <m/>
    <m/>
  </r>
  <r>
    <n v="3232"/>
    <x v="0"/>
    <x v="1119"/>
    <x v="0"/>
    <m/>
    <s v="F583-1069"/>
    <x v="2"/>
    <x v="2"/>
    <x v="2"/>
    <n v="19"/>
    <n v="19"/>
    <n v="17"/>
    <n v="0"/>
    <n v="0"/>
    <n v="0"/>
    <n v="0"/>
    <n v="0"/>
    <n v="0"/>
    <m/>
    <x v="3"/>
    <x v="1"/>
    <m/>
    <n v="31.796226191169293"/>
    <x v="591"/>
    <n v="8.0452635599694428E-3"/>
    <n v="1.8101843009931246E-2"/>
    <n v="6.0339476699770821E-3"/>
    <n v="2.5880091886677031E-2"/>
    <n v="1.8962242050065945"/>
    <n v="1.9221042968932716"/>
    <n v="0.96105214844663578"/>
    <n v="3.5238578776376643"/>
    <x v="0"/>
    <x v="0"/>
    <n v="2"/>
    <m/>
    <m/>
    <m/>
    <m/>
  </r>
  <r>
    <n v="3232"/>
    <x v="1"/>
    <x v="1120"/>
    <x v="0"/>
    <m/>
    <s v="F588-1074"/>
    <x v="3"/>
    <x v="3"/>
    <x v="3"/>
    <n v="18"/>
    <n v="0"/>
    <n v="0"/>
    <n v="0"/>
    <n v="0"/>
    <n v="0"/>
    <n v="0"/>
    <n v="0"/>
    <n v="0"/>
    <m/>
    <x v="1"/>
    <x v="22"/>
    <m/>
    <n v="18"/>
    <x v="3"/>
    <n v="2.5783040488922848E-3"/>
    <n v="7.7349121466768547E-3"/>
    <n v="0"/>
    <n v="1.1058555583624608E-2"/>
    <n v="2.200636993107032"/>
    <n v="2.2116955486906567"/>
    <n v="1.1058477743453283"/>
    <n v="4.0547751725995367"/>
    <x v="0"/>
    <x v="0"/>
    <n v="4"/>
    <m/>
    <m/>
    <m/>
    <m/>
  </r>
  <r>
    <n v="3232"/>
    <x v="0"/>
    <x v="1121"/>
    <x v="0"/>
    <m/>
    <s v="F498-983"/>
    <x v="38"/>
    <x v="38"/>
    <x v="18"/>
    <n v="53"/>
    <n v="41"/>
    <n v="22"/>
    <n v="0"/>
    <n v="0"/>
    <n v="0"/>
    <n v="0"/>
    <n v="0"/>
    <n v="0"/>
    <m/>
    <x v="1"/>
    <x v="1"/>
    <m/>
    <n v="70.526590730021823"/>
    <x v="592"/>
    <n v="3.9581741787624143E-2"/>
    <n v="0.11874522536287244"/>
    <n v="2.9686306340718109E-2"/>
    <n v="0.16976930701527407"/>
    <n v="1.3641171163548902"/>
    <n v="1.5338864233701643"/>
    <n v="0.76694321168508217"/>
    <n v="2.8121251095119679"/>
    <x v="0"/>
    <x v="0"/>
    <n v="3"/>
    <m/>
    <m/>
    <m/>
    <m/>
  </r>
  <r>
    <n v="3232"/>
    <x v="1"/>
    <x v="1122"/>
    <x v="0"/>
    <m/>
    <s v="F499-984"/>
    <x v="2"/>
    <x v="2"/>
    <x v="2"/>
    <n v="25"/>
    <n v="0"/>
    <n v="0"/>
    <n v="0"/>
    <n v="0"/>
    <n v="0"/>
    <n v="0"/>
    <n v="0"/>
    <n v="0"/>
    <m/>
    <x v="1"/>
    <x v="22"/>
    <m/>
    <n v="25"/>
    <x v="48"/>
    <n v="4.9735803412273996E-3"/>
    <n v="1.49207410236822E-2"/>
    <n v="0"/>
    <n v="2.1332090246189438E-2"/>
    <n v="1.9614906826132665"/>
    <n v="1.9828227728594561"/>
    <n v="0.99141138642972804"/>
    <n v="3.6351750835756693"/>
    <x v="0"/>
    <x v="0"/>
    <n v="4"/>
    <m/>
    <m/>
    <m/>
    <m/>
  </r>
  <r>
    <n v="3232"/>
    <x v="1"/>
    <x v="1123"/>
    <x v="0"/>
    <m/>
    <s v="F582-1068"/>
    <x v="4"/>
    <x v="4"/>
    <x v="4"/>
    <n v="17"/>
    <n v="0"/>
    <n v="0"/>
    <n v="0"/>
    <n v="0"/>
    <n v="0"/>
    <n v="0"/>
    <n v="0"/>
    <n v="0"/>
    <m/>
    <x v="3"/>
    <x v="22"/>
    <m/>
    <n v="17"/>
    <x v="39"/>
    <n v="2.2997835497835504E-3"/>
    <n v="5.1745129870129887E-3"/>
    <n v="0"/>
    <n v="7.3979688973785009E-3"/>
    <n v="2.3611218545575774"/>
    <n v="2.3685198234549558"/>
    <n v="1.1842599117274779"/>
    <n v="4.3422863430007519"/>
    <x v="0"/>
    <x v="0"/>
    <n v="3"/>
    <m/>
    <m/>
    <m/>
    <m/>
  </r>
  <r>
    <n v="3232"/>
    <x v="1"/>
    <x v="1124"/>
    <x v="0"/>
    <m/>
    <s v="M210-645"/>
    <x v="1"/>
    <x v="1"/>
    <x v="1"/>
    <n v="18"/>
    <n v="0"/>
    <n v="0"/>
    <n v="0"/>
    <n v="0"/>
    <n v="0"/>
    <n v="0"/>
    <n v="0"/>
    <n v="0"/>
    <m/>
    <x v="13"/>
    <x v="3"/>
    <m/>
    <n v="18"/>
    <x v="3"/>
    <n v="2.5783040488922848E-3"/>
    <n v="9.6686401833460667E-3"/>
    <n v="3.8674560733384274E-3"/>
    <n v="1.3823194479530759E-2"/>
    <n v="2.1163108863957674"/>
    <n v="2.130134080875298"/>
    <n v="1.065067040437649"/>
    <n v="3.9052458149380462"/>
    <x v="0"/>
    <x v="0"/>
    <n v="3"/>
    <m/>
    <m/>
    <m/>
    <m/>
  </r>
  <r>
    <n v="3232"/>
    <x v="0"/>
    <x v="1125"/>
    <x v="0"/>
    <m/>
    <s v="F544-1029"/>
    <x v="2"/>
    <x v="2"/>
    <x v="2"/>
    <n v="49"/>
    <n v="28"/>
    <n v="0"/>
    <n v="0"/>
    <n v="0"/>
    <n v="0"/>
    <n v="0"/>
    <n v="0"/>
    <n v="0"/>
    <m/>
    <x v="11"/>
    <x v="3"/>
    <m/>
    <n v="56.435804238089851"/>
    <x v="593"/>
    <n v="2.534536541889483E-2"/>
    <n v="0.11405414438502673"/>
    <n v="3.8018048128342245E-2"/>
    <n v="0.16306249784187207"/>
    <n v="1.3737787639724111"/>
    <n v="1.536841261814283"/>
    <n v="0.76842063090714152"/>
    <n v="2.8175423133261854"/>
    <x v="0"/>
    <x v="0"/>
    <n v="4"/>
    <m/>
    <m/>
    <m/>
    <m/>
  </r>
  <r>
    <n v="3232"/>
    <x v="0"/>
    <x v="1126"/>
    <x v="0"/>
    <m/>
    <s v="F489-974"/>
    <x v="6"/>
    <x v="6"/>
    <x v="5"/>
    <n v="28"/>
    <n v="17"/>
    <n v="0"/>
    <n v="0"/>
    <n v="0"/>
    <n v="0"/>
    <n v="0"/>
    <n v="0"/>
    <n v="0"/>
    <m/>
    <x v="3"/>
    <x v="1"/>
    <m/>
    <n v="32.756678708318397"/>
    <x v="594"/>
    <n v="8.5386427298191989E-3"/>
    <n v="1.9211946142093199E-2"/>
    <n v="6.4039820473643996E-3"/>
    <n v="2.7467199400993521E-2"/>
    <n v="1.8765649568291392"/>
    <n v="1.9040321562301328"/>
    <n v="0.95201607811506639"/>
    <n v="3.4907256197552434"/>
    <x v="0"/>
    <x v="0"/>
    <n v="2"/>
    <m/>
    <m/>
    <m/>
    <m/>
  </r>
  <r>
    <n v="3232"/>
    <x v="1"/>
    <x v="1127"/>
    <x v="0"/>
    <m/>
    <s v="F500-985"/>
    <x v="6"/>
    <x v="6"/>
    <x v="5"/>
    <n v="17"/>
    <n v="0"/>
    <n v="0"/>
    <n v="0"/>
    <n v="0"/>
    <n v="0"/>
    <n v="0"/>
    <n v="0"/>
    <n v="0"/>
    <m/>
    <x v="6"/>
    <x v="22"/>
    <m/>
    <n v="17"/>
    <x v="39"/>
    <n v="2.2997835497835504E-3"/>
    <n v="3.4496753246753258E-3"/>
    <n v="0"/>
    <n v="4.9319792649190003E-3"/>
    <n v="2.5348483394820343"/>
    <n v="2.5397803187469532"/>
    <n v="1.2698901593734766"/>
    <n v="4.6562639177027476"/>
    <x v="0"/>
    <x v="0"/>
    <n v="2"/>
    <m/>
    <m/>
    <m/>
    <m/>
  </r>
  <r>
    <n v="3232"/>
    <x v="0"/>
    <x v="1128"/>
    <x v="0"/>
    <m/>
    <s v="F516-1001"/>
    <x v="8"/>
    <x v="8"/>
    <x v="1"/>
    <n v="33"/>
    <n v="0"/>
    <n v="0"/>
    <n v="0"/>
    <n v="0"/>
    <n v="0"/>
    <n v="0"/>
    <n v="0"/>
    <n v="0"/>
    <m/>
    <x v="15"/>
    <x v="2"/>
    <m/>
    <n v="33"/>
    <x v="40"/>
    <n v="8.6659663865546223E-3"/>
    <n v="4.549632352941177E-2"/>
    <n v="1.9498424369747899E-2"/>
    <n v="6.5045809578680849E-2"/>
    <n v="1.6136349674792334"/>
    <n v="1.6786807770579142"/>
    <n v="0.83934038852895709"/>
    <n v="3.0775814246061759"/>
    <x v="0"/>
    <x v="0"/>
    <n v="4"/>
    <m/>
    <m/>
    <m/>
    <m/>
  </r>
  <r>
    <n v="3232"/>
    <x v="0"/>
    <x v="1129"/>
    <x v="0"/>
    <m/>
    <s v="M202-637"/>
    <x v="1"/>
    <x v="1"/>
    <x v="1"/>
    <n v="44.2"/>
    <n v="0"/>
    <n v="0"/>
    <n v="0"/>
    <n v="0"/>
    <n v="0"/>
    <n v="0"/>
    <n v="0"/>
    <n v="0"/>
    <m/>
    <x v="11"/>
    <x v="2"/>
    <m/>
    <n v="44.2"/>
    <x v="595"/>
    <n v="1.55465367965368E-2"/>
    <n v="6.9959415584415596E-2"/>
    <n v="3.4979707792207798E-2"/>
    <n v="0.10002053949255729"/>
    <n v="1.4965263992622666"/>
    <n v="1.5965469387548239"/>
    <n v="0.79827346937741195"/>
    <n v="2.9270027210505103"/>
    <x v="0"/>
    <x v="0"/>
    <n v="3"/>
    <m/>
    <m/>
    <m/>
    <m/>
  </r>
  <r>
    <n v="3232"/>
    <x v="1"/>
    <x v="1130"/>
    <x v="0"/>
    <m/>
    <s v="F561-1047"/>
    <x v="4"/>
    <x v="4"/>
    <x v="4"/>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2"/>
    <x v="0"/>
    <x v="1131"/>
    <x v="0"/>
    <m/>
    <s v="F475-960"/>
    <x v="4"/>
    <x v="4"/>
    <x v="4"/>
    <n v="26"/>
    <n v="23"/>
    <n v="0"/>
    <n v="0"/>
    <n v="0"/>
    <n v="0"/>
    <n v="0"/>
    <n v="0"/>
    <n v="0"/>
    <m/>
    <x v="13"/>
    <x v="1"/>
    <m/>
    <n v="34.713109915419565"/>
    <x v="596"/>
    <n v="9.5890628978864273E-3"/>
    <n v="3.5958985867074106E-2"/>
    <n v="7.1917971734148205E-3"/>
    <n v="5.1410337493316555E-2"/>
    <n v="1.6814930063817353"/>
    <n v="1.7329033438750518"/>
    <n v="0.86645167193752592"/>
    <n v="3.1769894637709282"/>
    <x v="0"/>
    <x v="0"/>
    <n v="4"/>
    <m/>
    <m/>
    <m/>
    <m/>
  </r>
  <r>
    <n v="3232"/>
    <x v="1"/>
    <x v="1132"/>
    <x v="0"/>
    <m/>
    <s v="F586-1072"/>
    <x v="3"/>
    <x v="3"/>
    <x v="3"/>
    <n v="19"/>
    <n v="0"/>
    <n v="0"/>
    <n v="0"/>
    <n v="0"/>
    <n v="0"/>
    <n v="0"/>
    <n v="0"/>
    <n v="0"/>
    <m/>
    <x v="1"/>
    <x v="1"/>
    <m/>
    <n v="19"/>
    <x v="31"/>
    <n v="2.8727400050929464E-3"/>
    <n v="8.61822001527884E-3"/>
    <n v="2.15455500381971E-3"/>
    <n v="1.2321415326199021E-2"/>
    <n v="2.1593613785189176"/>
    <n v="2.1716827938451169"/>
    <n v="1.0858413969225584"/>
    <n v="3.9814184553827139"/>
    <x v="0"/>
    <x v="0"/>
    <n v="3"/>
    <m/>
    <m/>
    <m/>
    <m/>
  </r>
  <r>
    <n v="3232"/>
    <x v="1"/>
    <x v="1133"/>
    <x v="0"/>
    <m/>
    <s v="F563-1049"/>
    <x v="6"/>
    <x v="6"/>
    <x v="5"/>
    <n v="17"/>
    <n v="0"/>
    <n v="0"/>
    <n v="0"/>
    <n v="0"/>
    <n v="0"/>
    <n v="0"/>
    <n v="0"/>
    <n v="0"/>
    <m/>
    <x v="3"/>
    <x v="22"/>
    <m/>
    <n v="17"/>
    <x v="39"/>
    <n v="2.2997835497835504E-3"/>
    <n v="5.1745129870129887E-3"/>
    <n v="0"/>
    <n v="7.3979688973785009E-3"/>
    <n v="2.3611218545575774"/>
    <n v="2.3685198234549558"/>
    <n v="1.1842599117274779"/>
    <n v="4.3422863430007519"/>
    <x v="0"/>
    <x v="0"/>
    <n v="3"/>
    <m/>
    <m/>
    <m/>
    <m/>
  </r>
  <r>
    <n v="3232"/>
    <x v="0"/>
    <x v="1134"/>
    <x v="0"/>
    <m/>
    <s v="F587-1073"/>
    <x v="6"/>
    <x v="6"/>
    <x v="5"/>
    <n v="30"/>
    <n v="26"/>
    <n v="0"/>
    <n v="0"/>
    <n v="0"/>
    <n v="0"/>
    <n v="0"/>
    <n v="0"/>
    <n v="0"/>
    <m/>
    <x v="3"/>
    <x v="1"/>
    <m/>
    <n v="39.698866482558415"/>
    <x v="400"/>
    <n v="1.2541380188439012E-2"/>
    <n v="2.8218105423987776E-2"/>
    <n v="9.4060351413292591E-3"/>
    <n v="4.0343249073593469E-2"/>
    <n v="1.7544036426753811"/>
    <n v="1.7947468917489746"/>
    <n v="0.89737344587448731"/>
    <n v="3.2903693015397866"/>
    <x v="0"/>
    <x v="0"/>
    <n v="2"/>
    <m/>
    <m/>
    <m/>
    <m/>
  </r>
  <r>
    <n v="3232"/>
    <x v="1"/>
    <x v="1135"/>
    <x v="0"/>
    <m/>
    <s v="F483-968"/>
    <x v="4"/>
    <x v="4"/>
    <x v="4"/>
    <n v="19"/>
    <n v="0"/>
    <n v="0"/>
    <n v="0"/>
    <n v="0"/>
    <n v="0"/>
    <n v="0"/>
    <n v="0"/>
    <n v="0"/>
    <m/>
    <x v="3"/>
    <x v="22"/>
    <m/>
    <n v="19"/>
    <x v="31"/>
    <n v="2.8727400050929464E-3"/>
    <n v="6.46366501145913E-3"/>
    <n v="0"/>
    <n v="9.2410614946492678E-3"/>
    <n v="2.270921396714376"/>
    <n v="2.2801624582090252"/>
    <n v="1.1400812291045126"/>
    <n v="4.1802978400498789"/>
    <x v="0"/>
    <x v="0"/>
    <n v="3"/>
    <m/>
    <m/>
    <m/>
    <m/>
  </r>
  <r>
    <n v="3232"/>
    <x v="1"/>
    <x v="1136"/>
    <x v="0"/>
    <m/>
    <s v="F488-973"/>
    <x v="3"/>
    <x v="3"/>
    <x v="3"/>
    <n v="20"/>
    <n v="0"/>
    <n v="0"/>
    <n v="0"/>
    <n v="0"/>
    <n v="0"/>
    <n v="0"/>
    <n v="0"/>
    <n v="0"/>
    <m/>
    <x v="3"/>
    <x v="22"/>
    <m/>
    <n v="20"/>
    <x v="28"/>
    <n v="3.1830914183855366E-3"/>
    <n v="7.1619556913674574E-3"/>
    <n v="0"/>
    <n v="1.0239403318170933E-2"/>
    <n v="2.2304932270816722"/>
    <n v="2.2407326303998429"/>
    <n v="1.1203663151999215"/>
    <n v="4.1080098223997119"/>
    <x v="0"/>
    <x v="0"/>
    <n v="3"/>
    <m/>
    <m/>
    <m/>
    <m/>
  </r>
  <r>
    <n v="3232"/>
    <x v="1"/>
    <x v="1137"/>
    <x v="0"/>
    <m/>
    <s v="F487-972"/>
    <x v="25"/>
    <x v="25"/>
    <x v="15"/>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232"/>
    <x v="1"/>
    <x v="1138"/>
    <x v="0"/>
    <m/>
    <s v="F564-1050"/>
    <x v="3"/>
    <x v="3"/>
    <x v="3"/>
    <n v="21"/>
    <n v="0"/>
    <n v="0"/>
    <n v="0"/>
    <n v="0"/>
    <n v="0"/>
    <n v="0"/>
    <n v="0"/>
    <n v="0"/>
    <m/>
    <x v="3"/>
    <x v="22"/>
    <m/>
    <n v="21"/>
    <x v="37"/>
    <n v="3.5093582887700541E-3"/>
    <n v="7.8960561497326224E-3"/>
    <n v="0"/>
    <n v="1.1288942158283454E-2"/>
    <n v="2.1927060571553905"/>
    <n v="2.2039949993136738"/>
    <n v="1.1019974996568369"/>
    <n v="4.0406574987417354"/>
    <x v="0"/>
    <x v="0"/>
    <n v="3"/>
    <m/>
    <m/>
    <m/>
    <m/>
  </r>
  <r>
    <n v="3232"/>
    <x v="0"/>
    <x v="1139"/>
    <x v="0"/>
    <m/>
    <s v="F484-969"/>
    <x v="8"/>
    <x v="8"/>
    <x v="1"/>
    <n v="36"/>
    <n v="0"/>
    <n v="0"/>
    <n v="0"/>
    <n v="0"/>
    <n v="0"/>
    <n v="0"/>
    <n v="0"/>
    <n v="0"/>
    <m/>
    <x v="15"/>
    <x v="3"/>
    <m/>
    <n v="36"/>
    <x v="4"/>
    <n v="1.0313216195569139E-2"/>
    <n v="5.4144385026737976E-2"/>
    <n v="1.5469824293353709E-2"/>
    <n v="7.7409889085372247E-2"/>
    <n v="1.5652068592264481"/>
    <n v="1.6426167483118204"/>
    <n v="0.82130837415591018"/>
    <n v="3.0114640385716704"/>
    <x v="0"/>
    <x v="0"/>
    <n v="5"/>
    <m/>
    <m/>
    <m/>
    <m/>
  </r>
  <r>
    <n v="3232"/>
    <x v="0"/>
    <x v="1140"/>
    <x v="0"/>
    <m/>
    <s v="F459-944"/>
    <x v="2"/>
    <x v="2"/>
    <x v="2"/>
    <n v="39"/>
    <n v="27"/>
    <n v="0"/>
    <n v="0"/>
    <n v="0"/>
    <n v="0"/>
    <n v="0"/>
    <n v="0"/>
    <n v="0"/>
    <m/>
    <x v="3"/>
    <x v="1"/>
    <m/>
    <n v="47.434164902525687"/>
    <x v="597"/>
    <n v="1.7904889228418638E-2"/>
    <n v="4.028600076394194E-2"/>
    <n v="1.3428666921313979E-2"/>
    <n v="5.7596643664711483E-2"/>
    <n v="1.6483690607885282"/>
    <n v="1.7059657044532397"/>
    <n v="0.85298285222661985"/>
    <n v="3.1276037914976058"/>
    <x v="0"/>
    <x v="0"/>
    <n v="2"/>
    <m/>
    <m/>
    <m/>
    <m/>
  </r>
  <r>
    <n v="3232"/>
    <x v="1"/>
    <x v="1141"/>
    <x v="0"/>
    <m/>
    <s v="F494-979"/>
    <x v="4"/>
    <x v="4"/>
    <x v="4"/>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1"/>
    <x v="1142"/>
    <x v="0"/>
    <m/>
    <s v="F493-978"/>
    <x v="6"/>
    <x v="6"/>
    <x v="5"/>
    <n v="25"/>
    <n v="0"/>
    <n v="0"/>
    <n v="0"/>
    <n v="0"/>
    <n v="0"/>
    <n v="0"/>
    <n v="0"/>
    <n v="0"/>
    <m/>
    <x v="3"/>
    <x v="1"/>
    <m/>
    <n v="25"/>
    <x v="48"/>
    <n v="4.9735803412273996E-3"/>
    <n v="1.1190555767761651E-2"/>
    <n v="3.73018525592055E-3"/>
    <n v="1.5999067684642081E-2"/>
    <n v="2.0628280217077752"/>
    <n v="2.0788270893924174"/>
    <n v="1.0394135446962087"/>
    <n v="3.811182997219432"/>
    <x v="0"/>
    <x v="0"/>
    <n v="2"/>
    <m/>
    <m/>
    <m/>
    <m/>
  </r>
  <r>
    <n v="3232"/>
    <x v="0"/>
    <x v="1143"/>
    <x v="0"/>
    <m/>
    <s v="F566-1052"/>
    <x v="2"/>
    <x v="2"/>
    <x v="2"/>
    <n v="39"/>
    <n v="0"/>
    <n v="0"/>
    <n v="0"/>
    <n v="0"/>
    <n v="0"/>
    <n v="0"/>
    <n v="0"/>
    <n v="0"/>
    <m/>
    <x v="1"/>
    <x v="3"/>
    <m/>
    <n v="39"/>
    <x v="228"/>
    <n v="1.2103705118411001E-2"/>
    <n v="3.6311115355233001E-2"/>
    <n v="1.81555576776165E-2"/>
    <n v="5.1913774823126618E-2"/>
    <n v="1.678626269037274"/>
    <n v="1.7305400438604006"/>
    <n v="0.86527002193020031"/>
    <n v="3.1726567470774012"/>
    <x v="0"/>
    <x v="0"/>
    <n v="2"/>
    <m/>
    <m/>
    <m/>
    <m/>
  </r>
  <r>
    <n v="3232"/>
    <x v="1"/>
    <x v="1144"/>
    <x v="0"/>
    <m/>
    <s v="F450-935"/>
    <x v="2"/>
    <x v="2"/>
    <x v="2"/>
    <n v="18"/>
    <n v="0"/>
    <n v="0"/>
    <n v="0"/>
    <n v="0"/>
    <n v="0"/>
    <n v="0"/>
    <n v="0"/>
    <n v="0"/>
    <m/>
    <x v="6"/>
    <x v="22"/>
    <m/>
    <n v="18"/>
    <x v="3"/>
    <n v="2.5783040488922848E-3"/>
    <n v="3.8674560733384274E-3"/>
    <n v="0"/>
    <n v="5.5292777918123041E-3"/>
    <n v="2.4846130474017318"/>
    <n v="2.4901423251935442"/>
    <n v="1.2450711625967721"/>
    <n v="4.5652609295214974"/>
    <x v="0"/>
    <x v="0"/>
    <n v="2"/>
    <m/>
    <m/>
    <m/>
    <m/>
  </r>
  <r>
    <n v="3232"/>
    <x v="0"/>
    <x v="1145"/>
    <x v="0"/>
    <m/>
    <s v="F491-976"/>
    <x v="8"/>
    <x v="8"/>
    <x v="1"/>
    <n v="40"/>
    <n v="0"/>
    <n v="0"/>
    <n v="0"/>
    <n v="0"/>
    <n v="0"/>
    <n v="0"/>
    <n v="0"/>
    <n v="0"/>
    <m/>
    <x v="15"/>
    <x v="2"/>
    <m/>
    <n v="40"/>
    <x v="353"/>
    <n v="1.2732365673542146E-2"/>
    <n v="6.6844919786096274E-2"/>
    <n v="2.864782276546983E-2"/>
    <n v="9.5567764302928709E-2"/>
    <n v="1.5085074844057542"/>
    <n v="1.6040752487086829"/>
    <n v="0.80203762435434145"/>
    <n v="2.940804622632585"/>
    <x v="0"/>
    <x v="0"/>
    <n v="4"/>
    <m/>
    <m/>
    <m/>
    <m/>
  </r>
  <r>
    <n v="3232"/>
    <x v="1"/>
    <x v="1146"/>
    <x v="0"/>
    <m/>
    <s v="M211-646"/>
    <x v="1"/>
    <x v="1"/>
    <x v="1"/>
    <n v="18"/>
    <n v="0"/>
    <n v="0"/>
    <n v="0"/>
    <n v="0"/>
    <n v="0"/>
    <n v="0"/>
    <n v="0"/>
    <n v="0"/>
    <m/>
    <x v="16"/>
    <x v="7"/>
    <m/>
    <n v="18"/>
    <x v="3"/>
    <n v="2.5783040488922848E-3"/>
    <n v="8.7017761650114607E-3"/>
    <n v="2.9005920550038205E-3"/>
    <n v="1.2440875031577682E-2"/>
    <n v="2.1557162851584999"/>
    <n v="2.1681571601900775"/>
    <n v="1.0840785800950388"/>
    <n v="3.9749547936818086"/>
    <x v="0"/>
    <x v="0"/>
    <n v="3"/>
    <m/>
    <m/>
    <m/>
    <m/>
  </r>
  <r>
    <n v="3232"/>
    <x v="0"/>
    <x v="1147"/>
    <x v="0"/>
    <m/>
    <s v="F471-956"/>
    <x v="13"/>
    <x v="13"/>
    <x v="0"/>
    <n v="42"/>
    <n v="0"/>
    <n v="0"/>
    <n v="0"/>
    <n v="0"/>
    <n v="0"/>
    <n v="0"/>
    <n v="0"/>
    <n v="0"/>
    <m/>
    <x v="15"/>
    <x v="2"/>
    <m/>
    <n v="42"/>
    <x v="217"/>
    <n v="1.4037433155080216E-2"/>
    <n v="7.369652406417114E-2"/>
    <n v="3.158422459893049E-2"/>
    <n v="0.10536346014397892"/>
    <n v="1.4829515992964819"/>
    <n v="1.5883150594404609"/>
    <n v="0.79415752972023046"/>
    <n v="2.9119109423075114"/>
    <x v="0"/>
    <x v="0"/>
    <n v="4"/>
    <m/>
    <m/>
    <m/>
    <m/>
  </r>
  <r>
    <n v="3232"/>
    <x v="0"/>
    <x v="1148"/>
    <x v="0"/>
    <m/>
    <s v="F478-963"/>
    <x v="8"/>
    <x v="8"/>
    <x v="1"/>
    <n v="66"/>
    <n v="0"/>
    <n v="0"/>
    <n v="0"/>
    <n v="0"/>
    <n v="0"/>
    <n v="0"/>
    <n v="0"/>
    <n v="0"/>
    <m/>
    <x v="29"/>
    <x v="0"/>
    <m/>
    <n v="66"/>
    <x v="511"/>
    <n v="3.4663865546218489E-2"/>
    <n v="0.20798319327731093"/>
    <n v="0.10399159663865547"/>
    <n v="0.29735227235968387"/>
    <n v="1.2366027332297842"/>
    <n v="1.5339550055894682"/>
    <n v="0.76697750279473409"/>
    <n v="2.8122508435806917"/>
    <x v="0"/>
    <x v="0"/>
    <n v="4"/>
    <m/>
    <m/>
    <m/>
    <m/>
  </r>
  <r>
    <n v="3232"/>
    <x v="1"/>
    <x v="1149"/>
    <x v="0"/>
    <m/>
    <s v="M201-636"/>
    <x v="6"/>
    <x v="6"/>
    <x v="5"/>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2"/>
    <x v="1"/>
    <x v="1150"/>
    <x v="0"/>
    <m/>
    <s v="F492-977"/>
    <x v="25"/>
    <x v="25"/>
    <x v="15"/>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32"/>
    <x v="0"/>
    <x v="1151"/>
    <x v="0"/>
    <m/>
    <s v="M200-635"/>
    <x v="12"/>
    <x v="12"/>
    <x v="9"/>
    <n v="57"/>
    <n v="0"/>
    <n v="0"/>
    <n v="0"/>
    <n v="0"/>
    <n v="0"/>
    <n v="0"/>
    <n v="0"/>
    <n v="0"/>
    <m/>
    <x v="15"/>
    <x v="2"/>
    <m/>
    <n v="57"/>
    <x v="65"/>
    <n v="2.585466004583652E-2"/>
    <n v="0.13573696524064172"/>
    <n v="5.8172985103132173E-2"/>
    <n v="0.19406229138763459"/>
    <n v="1.3325438331359898"/>
    <n v="1.5266061245236244"/>
    <n v="0.76330306226181222"/>
    <n v="2.798777894959978"/>
    <x v="0"/>
    <x v="0"/>
    <n v="4"/>
    <m/>
    <m/>
    <m/>
    <m/>
  </r>
  <r>
    <n v="3232"/>
    <x v="1"/>
    <x v="1152"/>
    <x v="0"/>
    <m/>
    <s v="M209-644"/>
    <x v="1"/>
    <x v="1"/>
    <x v="1"/>
    <n v="18"/>
    <n v="0"/>
    <n v="0"/>
    <n v="0"/>
    <n v="0"/>
    <n v="0"/>
    <n v="0"/>
    <n v="0"/>
    <n v="0"/>
    <m/>
    <x v="11"/>
    <x v="15"/>
    <m/>
    <n v="18"/>
    <x v="3"/>
    <n v="2.5783040488922848E-3"/>
    <n v="1.1602368220015282E-2"/>
    <n v="4.8343200916730333E-3"/>
    <n v="1.6587833375436914E-2"/>
    <n v="2.0498157690312224"/>
    <n v="2.0664036024066594"/>
    <n v="1.0332018012033297"/>
    <n v="3.7884066044122089"/>
    <x v="0"/>
    <x v="0"/>
    <n v="3.5"/>
    <m/>
    <m/>
    <m/>
    <m/>
  </r>
  <r>
    <n v="3232"/>
    <x v="0"/>
    <x v="1153"/>
    <x v="0"/>
    <m/>
    <s v="F552-1037"/>
    <x v="2"/>
    <x v="2"/>
    <x v="2"/>
    <n v="27"/>
    <n v="17"/>
    <n v="0"/>
    <n v="0"/>
    <n v="0"/>
    <n v="0"/>
    <n v="0"/>
    <n v="0"/>
    <n v="0"/>
    <m/>
    <x v="15"/>
    <x v="3"/>
    <m/>
    <n v="31.906112267087632"/>
    <x v="548"/>
    <n v="8.1009676597911875E-3"/>
    <n v="4.2530080213903733E-2"/>
    <n v="1.2151451489686781E-2"/>
    <n v="6.0804990037738371E-2"/>
    <n v="1.6327971824371399"/>
    <n v="1.6936021724748782"/>
    <n v="0.8468010862374391"/>
    <n v="3.1049373162039431"/>
    <x v="0"/>
    <x v="0"/>
    <n v="5"/>
    <m/>
    <m/>
    <m/>
    <m/>
  </r>
  <r>
    <n v="3232"/>
    <x v="1"/>
    <x v="1154"/>
    <x v="0"/>
    <m/>
    <s v="M212-647"/>
    <x v="1"/>
    <x v="1"/>
    <x v="1"/>
    <n v="21"/>
    <n v="0"/>
    <n v="0"/>
    <n v="0"/>
    <n v="0"/>
    <n v="0"/>
    <n v="0"/>
    <n v="0"/>
    <n v="0"/>
    <m/>
    <x v="11"/>
    <x v="15"/>
    <m/>
    <n v="21"/>
    <x v="37"/>
    <n v="3.5093582887700541E-3"/>
    <n v="1.5792112299465245E-2"/>
    <n v="6.5800467914438523E-3"/>
    <n v="2.2577884316566908E-2"/>
    <n v="1.9420931840602274"/>
    <n v="1.9646710683767943"/>
    <n v="0.98233553418839714"/>
    <n v="3.6018969586907894"/>
    <x v="0"/>
    <x v="0"/>
    <n v="3.5"/>
    <m/>
    <m/>
    <m/>
    <m/>
  </r>
  <r>
    <n v="3232"/>
    <x v="1"/>
    <x v="1155"/>
    <x v="0"/>
    <m/>
    <s v="F589-1075"/>
    <x v="6"/>
    <x v="6"/>
    <x v="5"/>
    <n v="18"/>
    <n v="0"/>
    <n v="0"/>
    <n v="0"/>
    <n v="0"/>
    <n v="0"/>
    <n v="0"/>
    <n v="0"/>
    <n v="0"/>
    <m/>
    <x v="3"/>
    <x v="22"/>
    <m/>
    <n v="18"/>
    <x v="3"/>
    <n v="2.5783040488922848E-3"/>
    <n v="5.801184110007641E-3"/>
    <n v="0"/>
    <n v="8.293916687718457E-3"/>
    <n v="2.3143294511804493"/>
    <n v="2.3226233678681676"/>
    <n v="1.1613116839340838"/>
    <n v="4.2581428410916402"/>
    <x v="0"/>
    <x v="0"/>
    <n v="3"/>
    <m/>
    <m/>
    <m/>
    <m/>
  </r>
  <r>
    <n v="3232"/>
    <x v="1"/>
    <x v="1156"/>
    <x v="0"/>
    <m/>
    <s v="F510-995"/>
    <x v="2"/>
    <x v="2"/>
    <x v="2"/>
    <n v="17"/>
    <n v="20"/>
    <n v="0"/>
    <n v="0"/>
    <n v="0"/>
    <n v="0"/>
    <n v="0"/>
    <n v="0"/>
    <n v="0"/>
    <m/>
    <x v="13"/>
    <x v="1"/>
    <m/>
    <n v="26.248809496813376"/>
    <x v="404"/>
    <n v="5.482874968169087E-3"/>
    <n v="2.0560781130634073E-2"/>
    <n v="4.1121562261268157E-3"/>
    <n v="2.9395620359249051E-2"/>
    <n v="1.8544012506052538"/>
    <n v="1.883796870964503"/>
    <n v="0.94189843548225149"/>
    <n v="3.4536275967682553"/>
    <x v="0"/>
    <x v="0"/>
    <n v="4"/>
    <m/>
    <m/>
    <m/>
    <m/>
  </r>
  <r>
    <n v="3232"/>
    <x v="1"/>
    <x v="1157"/>
    <x v="0"/>
    <m/>
    <s v="L1235-208"/>
    <x v="4"/>
    <x v="4"/>
    <x v="4"/>
    <n v="29"/>
    <n v="0"/>
    <n v="0"/>
    <n v="0"/>
    <n v="0"/>
    <n v="0"/>
    <n v="0"/>
    <n v="0"/>
    <n v="0"/>
    <m/>
    <x v="13"/>
    <x v="1"/>
    <m/>
    <n v="29"/>
    <x v="92"/>
    <n v="6.6924497071555889E-3"/>
    <n v="2.5096686401833455E-2"/>
    <n v="5.0193372803666921E-3"/>
    <n v="3.5880575794090631E-2"/>
    <n v="1.7907877644196784"/>
    <n v="1.8266683402137689"/>
    <n v="0.91333417010688445"/>
    <n v="3.348891957058576"/>
    <x v="0"/>
    <x v="0"/>
    <n v="4"/>
    <m/>
    <m/>
    <m/>
    <m/>
  </r>
  <r>
    <n v="3232"/>
    <x v="1"/>
    <x v="1158"/>
    <x v="0"/>
    <m/>
    <s v="F474-959"/>
    <x v="23"/>
    <x v="23"/>
    <x v="14"/>
    <n v="17"/>
    <n v="0"/>
    <n v="0"/>
    <n v="0"/>
    <n v="0"/>
    <n v="0"/>
    <n v="0"/>
    <n v="0"/>
    <n v="0"/>
    <m/>
    <x v="6"/>
    <x v="22"/>
    <m/>
    <n v="17"/>
    <x v="39"/>
    <n v="2.2997835497835504E-3"/>
    <n v="3.4496753246753258E-3"/>
    <n v="0"/>
    <n v="4.9319792649190003E-3"/>
    <n v="2.5348483394820343"/>
    <n v="2.5397803187469532"/>
    <n v="1.2698901593734766"/>
    <n v="4.6562639177027476"/>
    <x v="0"/>
    <x v="0"/>
    <n v="2"/>
    <m/>
    <m/>
    <m/>
    <m/>
  </r>
  <r>
    <n v="3232"/>
    <x v="1"/>
    <x v="1159"/>
    <x v="0"/>
    <m/>
    <s v="M215-650"/>
    <x v="14"/>
    <x v="14"/>
    <x v="10"/>
    <n v="20.100000000000001"/>
    <n v="0"/>
    <n v="0"/>
    <n v="0"/>
    <n v="0"/>
    <n v="0"/>
    <n v="0"/>
    <n v="0"/>
    <n v="0"/>
    <m/>
    <x v="11"/>
    <x v="3"/>
    <m/>
    <n v="20.100000000000001"/>
    <x v="598"/>
    <n v="3.2150019098548519E-3"/>
    <n v="1.4467508594346834E-2"/>
    <n v="4.8225028647822781E-3"/>
    <n v="2.0684106672871197E-2"/>
    <n v="1.9721139346952328"/>
    <n v="1.9927980413681039"/>
    <n v="0.99639902068405195"/>
    <n v="3.6534630758415236"/>
    <x v="0"/>
    <x v="0"/>
    <n v="4"/>
    <m/>
    <m/>
    <m/>
    <m/>
  </r>
  <r>
    <n v="3232"/>
    <x v="0"/>
    <x v="1160"/>
    <x v="0"/>
    <m/>
    <s v="F472-957"/>
    <x v="26"/>
    <x v="26"/>
    <x v="0"/>
    <n v="41"/>
    <n v="0"/>
    <n v="0"/>
    <n v="0"/>
    <n v="0"/>
    <n v="0"/>
    <n v="0"/>
    <n v="0"/>
    <n v="0"/>
    <m/>
    <x v="15"/>
    <x v="2"/>
    <m/>
    <n v="41"/>
    <x v="385"/>
    <n v="1.3376941685765214E-2"/>
    <n v="7.0228943850267372E-2"/>
    <n v="3.009811879297173E-2"/>
    <n v="0.10040588237076445"/>
    <n v="1.4955191261860443"/>
    <n v="1.5959250085568089"/>
    <n v="0.79796250427840443"/>
    <n v="2.9258625156874829"/>
    <x v="0"/>
    <x v="0"/>
    <n v="4"/>
    <m/>
    <m/>
    <m/>
    <m/>
  </r>
  <r>
    <n v="3232"/>
    <x v="1"/>
    <x v="1161"/>
    <x v="0"/>
    <m/>
    <s v="F473-958"/>
    <x v="2"/>
    <x v="2"/>
    <x v="2"/>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0"/>
    <x v="1162"/>
    <x v="0"/>
    <m/>
    <s v="L1237-210"/>
    <x v="12"/>
    <x v="12"/>
    <x v="9"/>
    <n v="35"/>
    <n v="22"/>
    <n v="0"/>
    <n v="0"/>
    <n v="0"/>
    <n v="0"/>
    <n v="0"/>
    <n v="0"/>
    <n v="0"/>
    <m/>
    <x v="3"/>
    <x v="1"/>
    <m/>
    <n v="41.340053217188775"/>
    <x v="439"/>
    <n v="1.3599758085052201E-2"/>
    <n v="3.059945569136745E-2"/>
    <n v="1.019981856378915E-2"/>
    <n v="4.3747850676885296E-2"/>
    <n v="1.7296908106413791"/>
    <n v="1.7734386613182644"/>
    <n v="0.88671933065913222"/>
    <n v="3.2513042124168181"/>
    <x v="0"/>
    <x v="0"/>
    <n v="2"/>
    <m/>
    <m/>
    <m/>
    <m/>
  </r>
  <r>
    <n v="3232"/>
    <x v="1"/>
    <x v="1163"/>
    <x v="0"/>
    <m/>
    <s v="F448-933"/>
    <x v="6"/>
    <x v="6"/>
    <x v="5"/>
    <n v="21"/>
    <n v="16"/>
    <n v="0"/>
    <n v="0"/>
    <n v="0"/>
    <n v="0"/>
    <n v="0"/>
    <n v="0"/>
    <n v="0"/>
    <m/>
    <x v="3"/>
    <x v="1"/>
    <m/>
    <n v="26.40075756488817"/>
    <x v="315"/>
    <n v="5.5465367965367952E-3"/>
    <n v="1.2479707792207789E-2"/>
    <n v="4.1599025974025962E-3"/>
    <n v="1.7842160281912843E-2"/>
    <n v="2.023818464304914"/>
    <n v="2.041660624586827"/>
    <n v="1.0208303122934135"/>
    <n v="3.7430444784091828"/>
    <x v="0"/>
    <x v="0"/>
    <n v="2"/>
    <m/>
    <m/>
    <m/>
    <m/>
  </r>
  <r>
    <n v="3232"/>
    <x v="1"/>
    <x v="1164"/>
    <x v="0"/>
    <m/>
    <s v="F452-937"/>
    <x v="8"/>
    <x v="8"/>
    <x v="1"/>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2"/>
    <x v="0"/>
    <x v="1165"/>
    <x v="0"/>
    <m/>
    <s v="M216-651"/>
    <x v="13"/>
    <x v="13"/>
    <x v="0"/>
    <n v="46"/>
    <n v="45"/>
    <n v="44"/>
    <n v="40"/>
    <n v="0"/>
    <n v="0"/>
    <n v="0"/>
    <n v="0"/>
    <n v="0"/>
    <m/>
    <x v="11"/>
    <x v="15"/>
    <m/>
    <n v="87.618491199061395"/>
    <x v="599"/>
    <n v="6.10914820473644E-2"/>
    <n v="0.27491166921313981"/>
    <n v="0.11454652883880825"/>
    <n v="0.39303949636799118"/>
    <n v="1.1776445385127057"/>
    <n v="1.570684034880697"/>
    <n v="0.78534201744034848"/>
    <n v="2.8795873972812775"/>
    <x v="0"/>
    <x v="0"/>
    <n v="3.5"/>
    <m/>
    <m/>
    <m/>
    <m/>
  </r>
  <r>
    <n v="3232"/>
    <x v="1"/>
    <x v="1166"/>
    <x v="0"/>
    <m/>
    <s v="F451-936"/>
    <x v="5"/>
    <x v="5"/>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0"/>
    <x v="1167"/>
    <x v="0"/>
    <m/>
    <s v="F458-943"/>
    <x v="2"/>
    <x v="2"/>
    <x v="2"/>
    <n v="33"/>
    <n v="28"/>
    <n v="0"/>
    <n v="0"/>
    <n v="0"/>
    <n v="0"/>
    <n v="0"/>
    <n v="0"/>
    <n v="0"/>
    <m/>
    <x v="1"/>
    <x v="1"/>
    <m/>
    <n v="43.278170016764804"/>
    <x v="600"/>
    <n v="1.4904825566590273E-2"/>
    <n v="4.4714476699770821E-2"/>
    <n v="1.1178619174942705E-2"/>
    <n v="6.3928008049780521E-2"/>
    <n v="1.6185401448160972"/>
    <n v="1.6824681528658778"/>
    <n v="0.8412340764329389"/>
    <n v="3.0845249469207761"/>
    <x v="0"/>
    <x v="0"/>
    <n v="3"/>
    <m/>
    <m/>
    <m/>
    <m/>
  </r>
  <r>
    <n v="3232"/>
    <x v="1"/>
    <x v="1168"/>
    <x v="0"/>
    <m/>
    <s v="F443-928"/>
    <x v="3"/>
    <x v="3"/>
    <x v="3"/>
    <n v="23"/>
    <n v="0"/>
    <n v="0"/>
    <n v="0"/>
    <n v="0"/>
    <n v="0"/>
    <n v="0"/>
    <n v="0"/>
    <n v="0"/>
    <m/>
    <x v="3"/>
    <x v="22"/>
    <m/>
    <n v="23"/>
    <x v="68"/>
    <n v="4.2096384008148717E-3"/>
    <n v="9.4716864018334606E-3"/>
    <n v="0"/>
    <n v="1.3541610888281057E-2"/>
    <n v="2.1239511559527675"/>
    <n v="2.1374927668410484"/>
    <n v="1.0687463834205242"/>
    <n v="3.9187367392085886"/>
    <x v="0"/>
    <x v="0"/>
    <n v="3"/>
    <m/>
    <m/>
    <m/>
    <m/>
  </r>
  <r>
    <n v="3232"/>
    <x v="1"/>
    <x v="1169"/>
    <x v="0"/>
    <m/>
    <s v="F447-932"/>
    <x v="4"/>
    <x v="4"/>
    <x v="4"/>
    <n v="16"/>
    <n v="0"/>
    <n v="0"/>
    <n v="0"/>
    <n v="0"/>
    <n v="0"/>
    <n v="0"/>
    <n v="0"/>
    <n v="0"/>
    <m/>
    <x v="3"/>
    <x v="22"/>
    <m/>
    <n v="16"/>
    <x v="88"/>
    <n v="2.0371785077667433E-3"/>
    <n v="4.5836516424751722E-3"/>
    <n v="0"/>
    <n v="6.5532181236293962E-3"/>
    <n v="2.4117861419869722"/>
    <n v="2.4183393601106014"/>
    <n v="1.2091696800553007"/>
    <n v="4.433622160202769"/>
    <x v="0"/>
    <x v="0"/>
    <n v="3"/>
    <m/>
    <m/>
    <m/>
    <m/>
  </r>
  <r>
    <n v="3232"/>
    <x v="1"/>
    <x v="1170"/>
    <x v="0"/>
    <m/>
    <s v="L1236-209"/>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1171"/>
    <x v="0"/>
    <m/>
    <s v="M220-655"/>
    <x v="13"/>
    <x v="13"/>
    <x v="0"/>
    <n v="75"/>
    <n v="60"/>
    <n v="0"/>
    <n v="0"/>
    <n v="0"/>
    <n v="0"/>
    <n v="0"/>
    <n v="0"/>
    <n v="0"/>
    <m/>
    <x v="58"/>
    <x v="16"/>
    <m/>
    <n v="96.046863561492728"/>
    <x v="601"/>
    <n v="7.3410045836516419E-2"/>
    <n v="0.34410958985867068"/>
    <n v="0.1927013703208556"/>
    <n v="0.49197133130274384"/>
    <n v="1.1322474252225601"/>
    <n v="1.6242187565253039"/>
    <n v="0.81210937826265195"/>
    <n v="2.977734386963057"/>
    <x v="0"/>
    <x v="0"/>
    <n v="2.75"/>
    <m/>
    <m/>
    <m/>
    <m/>
  </r>
  <r>
    <n v="3232"/>
    <x v="1"/>
    <x v="1172"/>
    <x v="0"/>
    <m/>
    <s v="M219-654"/>
    <x v="1"/>
    <x v="1"/>
    <x v="1"/>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2"/>
    <x v="0"/>
    <x v="1173"/>
    <x v="0"/>
    <m/>
    <s v="F444-929"/>
    <x v="3"/>
    <x v="3"/>
    <x v="3"/>
    <n v="33"/>
    <n v="0"/>
    <n v="0"/>
    <n v="0"/>
    <n v="0"/>
    <n v="0"/>
    <n v="0"/>
    <n v="0"/>
    <n v="0"/>
    <m/>
    <x v="13"/>
    <x v="1"/>
    <m/>
    <n v="33"/>
    <x v="40"/>
    <n v="8.6659663865546223E-3"/>
    <n v="3.2497373949579828E-2"/>
    <n v="6.4994747899159667E-3"/>
    <n v="4.6461292556200594E-2"/>
    <n v="1.7115607380072417"/>
    <n v="1.7580220305634424"/>
    <n v="0.87901101528172121"/>
    <n v="3.2230403893663109"/>
    <x v="0"/>
    <x v="0"/>
    <n v="4"/>
    <m/>
    <m/>
    <m/>
    <m/>
  </r>
  <r>
    <n v="3222"/>
    <x v="1"/>
    <x v="1174"/>
    <x v="0"/>
    <m/>
    <s v="L1297-270"/>
    <x v="17"/>
    <x v="17"/>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2"/>
    <x v="1"/>
    <x v="1175"/>
    <x v="0"/>
    <m/>
    <s v="F581-1067"/>
    <x v="5"/>
    <x v="5"/>
    <x v="3"/>
    <n v="17"/>
    <n v="0"/>
    <n v="0"/>
    <n v="0"/>
    <n v="0"/>
    <n v="0"/>
    <n v="0"/>
    <n v="0"/>
    <n v="0"/>
    <m/>
    <x v="6"/>
    <x v="22"/>
    <m/>
    <n v="17"/>
    <x v="39"/>
    <n v="2.2997835497835504E-3"/>
    <n v="3.4496753246753258E-3"/>
    <n v="0"/>
    <n v="4.9319792649190003E-3"/>
    <n v="2.5348483394820343"/>
    <n v="2.5397803187469532"/>
    <n v="1.2698901593734766"/>
    <n v="4.6562639177027476"/>
    <x v="0"/>
    <x v="0"/>
    <n v="2"/>
    <m/>
    <m/>
    <m/>
    <m/>
  </r>
  <r>
    <n v="3232"/>
    <x v="1"/>
    <x v="1176"/>
    <x v="0"/>
    <m/>
    <s v="F445-930"/>
    <x v="4"/>
    <x v="4"/>
    <x v="4"/>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2"/>
    <x v="0"/>
    <x v="1177"/>
    <x v="0"/>
    <m/>
    <s v="F434-919"/>
    <x v="8"/>
    <x v="8"/>
    <x v="1"/>
    <n v="71"/>
    <n v="0"/>
    <n v="0"/>
    <n v="0"/>
    <n v="0"/>
    <n v="0"/>
    <n v="0"/>
    <n v="0"/>
    <n v="0"/>
    <m/>
    <x v="15"/>
    <x v="2"/>
    <m/>
    <n v="71"/>
    <x v="270"/>
    <n v="4.0114909600203717E-2"/>
    <n v="0.21060327540106955"/>
    <n v="9.0258546600458359E-2"/>
    <n v="0.30109818740691474"/>
    <n v="1.2338950003236888"/>
    <n v="1.5349931877306036"/>
    <n v="0.76749659386530178"/>
    <n v="2.8141541775061065"/>
    <x v="0"/>
    <x v="0"/>
    <n v="4"/>
    <m/>
    <m/>
    <m/>
    <m/>
  </r>
  <r>
    <n v="3232"/>
    <x v="1"/>
    <x v="1178"/>
    <x v="0"/>
    <m/>
    <s v="F590-1076"/>
    <x v="3"/>
    <x v="3"/>
    <x v="3"/>
    <n v="19"/>
    <n v="0"/>
    <n v="0"/>
    <n v="0"/>
    <n v="0"/>
    <n v="0"/>
    <n v="0"/>
    <n v="0"/>
    <n v="0"/>
    <m/>
    <x v="3"/>
    <x v="22"/>
    <m/>
    <n v="19"/>
    <x v="31"/>
    <n v="2.8727400050929464E-3"/>
    <n v="6.46366501145913E-3"/>
    <n v="0"/>
    <n v="9.2410614946492678E-3"/>
    <n v="2.270921396714376"/>
    <n v="2.2801624582090252"/>
    <n v="1.1400812291045126"/>
    <n v="4.1802978400498789"/>
    <x v="0"/>
    <x v="0"/>
    <n v="3"/>
    <m/>
    <m/>
    <m/>
    <m/>
  </r>
  <r>
    <n v="3232"/>
    <x v="0"/>
    <x v="1179"/>
    <x v="0"/>
    <m/>
    <s v="F469-954"/>
    <x v="8"/>
    <x v="8"/>
    <x v="1"/>
    <n v="67"/>
    <n v="0"/>
    <n v="0"/>
    <n v="0"/>
    <n v="0"/>
    <n v="0"/>
    <n v="0"/>
    <n v="0"/>
    <n v="0"/>
    <m/>
    <x v="29"/>
    <x v="0"/>
    <m/>
    <n v="67"/>
    <x v="348"/>
    <n v="3.5722243442831682E-2"/>
    <n v="0.2143334606569901"/>
    <n v="0.10716673032849505"/>
    <n v="0.30643120996846213"/>
    <n v="1.2301075735918472"/>
    <n v="1.5365387835603093"/>
    <n v="0.76826939178015463"/>
    <n v="2.816987769860567"/>
    <x v="0"/>
    <x v="0"/>
    <n v="4"/>
    <m/>
    <m/>
    <m/>
    <m/>
  </r>
  <r>
    <n v="3222"/>
    <x v="0"/>
    <x v="1180"/>
    <x v="0"/>
    <m/>
    <s v="L1296-269"/>
    <x v="13"/>
    <x v="13"/>
    <x v="0"/>
    <n v="59"/>
    <n v="43"/>
    <n v="67"/>
    <n v="64"/>
    <n v="60"/>
    <n v="0"/>
    <n v="0"/>
    <n v="0"/>
    <n v="0"/>
    <m/>
    <x v="29"/>
    <x v="3"/>
    <m/>
    <n v="132.34424808052671"/>
    <x v="602"/>
    <n v="0.13937961548255665"/>
    <n v="0.83627769289533993"/>
    <n v="0.20906942322383498"/>
    <n v="1.1956209941184257"/>
    <n v="0.96919992642437314"/>
    <n v="2.1648209205427991"/>
    <n v="1.0824104602713995"/>
    <n v="3.9688383543284647"/>
    <x v="0"/>
    <x v="0"/>
    <n v="6"/>
    <m/>
    <m/>
    <m/>
    <m/>
  </r>
  <r>
    <n v="3232"/>
    <x v="1"/>
    <x v="1181"/>
    <x v="0"/>
    <m/>
    <s v="L871-875"/>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1"/>
    <x v="1182"/>
    <x v="0"/>
    <m/>
    <s v="F591-1077"/>
    <x v="2"/>
    <x v="2"/>
    <x v="2"/>
    <n v="19"/>
    <n v="0"/>
    <n v="0"/>
    <n v="0"/>
    <n v="0"/>
    <n v="0"/>
    <n v="0"/>
    <n v="0"/>
    <n v="0"/>
    <m/>
    <x v="6"/>
    <x v="22"/>
    <m/>
    <n v="19"/>
    <x v="31"/>
    <n v="2.8727400050929464E-3"/>
    <n v="4.30911000763942E-3"/>
    <n v="0"/>
    <n v="6.1607076630995107E-3"/>
    <n v="2.4380111176575809"/>
    <n v="2.4441718253206806"/>
    <n v="1.2220859126603403"/>
    <n v="4.4809816797545805"/>
    <x v="0"/>
    <x v="0"/>
    <n v="2"/>
    <m/>
    <m/>
    <m/>
    <m/>
  </r>
  <r>
    <n v="3222"/>
    <x v="1"/>
    <x v="1183"/>
    <x v="0"/>
    <m/>
    <s v="L1298-271"/>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1184"/>
    <x v="0"/>
    <m/>
    <s v="F460-945"/>
    <x v="3"/>
    <x v="3"/>
    <x v="3"/>
    <n v="17"/>
    <n v="16"/>
    <n v="0"/>
    <n v="0"/>
    <n v="0"/>
    <n v="0"/>
    <n v="0"/>
    <n v="0"/>
    <n v="0"/>
    <m/>
    <x v="1"/>
    <x v="1"/>
    <m/>
    <n v="23.345235059857504"/>
    <x v="419"/>
    <n v="4.3369620575502933E-3"/>
    <n v="1.3010886172650879E-2"/>
    <n v="3.2527215431627197E-3"/>
    <n v="1.8601582694677193E-2"/>
    <n v="2.0091011997225405"/>
    <n v="2.0277027824172178"/>
    <n v="1.0138513912086089"/>
    <n v="3.7174551010982326"/>
    <x v="0"/>
    <x v="0"/>
    <n v="3"/>
    <m/>
    <m/>
    <m/>
    <m/>
  </r>
  <r>
    <n v="3232"/>
    <x v="0"/>
    <x v="1185"/>
    <x v="0"/>
    <m/>
    <s v="F466-951"/>
    <x v="38"/>
    <x v="38"/>
    <x v="18"/>
    <n v="42"/>
    <n v="39"/>
    <n v="33"/>
    <n v="0"/>
    <n v="0"/>
    <n v="0"/>
    <n v="0"/>
    <n v="0"/>
    <n v="0"/>
    <m/>
    <x v="3"/>
    <x v="22"/>
    <m/>
    <n v="66.136223055145805"/>
    <x v="603"/>
    <n v="3.4807104660045843E-2"/>
    <n v="7.8315985485103143E-2"/>
    <n v="0"/>
    <n v="0.11196787528419916"/>
    <n v="1.4672487195095461"/>
    <n v="1.5792165947937451"/>
    <n v="0.78960829739687255"/>
    <n v="2.8952304237885325"/>
    <x v="0"/>
    <x v="0"/>
    <n v="3"/>
    <m/>
    <m/>
    <m/>
    <m/>
  </r>
  <r>
    <n v="3232"/>
    <x v="0"/>
    <x v="1186"/>
    <x v="0"/>
    <m/>
    <s v="F446-931"/>
    <x v="2"/>
    <x v="2"/>
    <x v="2"/>
    <n v="45"/>
    <n v="34"/>
    <n v="0"/>
    <n v="0"/>
    <n v="0"/>
    <n v="0"/>
    <n v="0"/>
    <n v="0"/>
    <n v="0"/>
    <m/>
    <x v="1"/>
    <x v="1"/>
    <m/>
    <n v="56.400354608814297"/>
    <x v="604"/>
    <n v="2.5313534504710973E-2"/>
    <n v="7.5940603514132926E-2"/>
    <n v="1.8985150878533232E-2"/>
    <n v="0.10857180651700578"/>
    <n v="1.4751831465648979"/>
    <n v="1.5837549530819037"/>
    <n v="0.79187747654095186"/>
    <n v="2.9035507473168232"/>
    <x v="0"/>
    <x v="0"/>
    <n v="3"/>
    <m/>
    <m/>
    <m/>
    <m/>
  </r>
  <r>
    <n v="3232"/>
    <x v="1"/>
    <x v="1187"/>
    <x v="0"/>
    <m/>
    <s v="F430-915"/>
    <x v="5"/>
    <x v="5"/>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2"/>
    <x v="1"/>
    <x v="1188"/>
    <x v="0"/>
    <m/>
    <s v="F457-942"/>
    <x v="4"/>
    <x v="4"/>
    <x v="4"/>
    <n v="19"/>
    <n v="0"/>
    <n v="0"/>
    <n v="0"/>
    <n v="0"/>
    <n v="0"/>
    <n v="0"/>
    <n v="0"/>
    <n v="0"/>
    <m/>
    <x v="1"/>
    <x v="1"/>
    <m/>
    <n v="19"/>
    <x v="31"/>
    <n v="2.8727400050929464E-3"/>
    <n v="8.61822001527884E-3"/>
    <n v="2.15455500381971E-3"/>
    <n v="1.2321415326199021E-2"/>
    <n v="2.1593613785189176"/>
    <n v="2.1716827938451169"/>
    <n v="1.0858413969225584"/>
    <n v="3.9814184553827139"/>
    <x v="0"/>
    <x v="0"/>
    <n v="3"/>
    <m/>
    <m/>
    <m/>
    <m/>
  </r>
  <r>
    <n v="3232"/>
    <x v="1"/>
    <x v="1189"/>
    <x v="0"/>
    <m/>
    <s v="F470-955"/>
    <x v="3"/>
    <x v="3"/>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0"/>
    <x v="1190"/>
    <x v="0"/>
    <m/>
    <s v="M221-656"/>
    <x v="13"/>
    <x v="13"/>
    <x v="0"/>
    <n v="37"/>
    <n v="0"/>
    <n v="0"/>
    <n v="0"/>
    <n v="0"/>
    <n v="0"/>
    <n v="0"/>
    <n v="0"/>
    <n v="0"/>
    <m/>
    <x v="16"/>
    <x v="2"/>
    <m/>
    <n v="37"/>
    <x v="382"/>
    <n v="1.0894130379424495E-2"/>
    <n v="3.6767690030557673E-2"/>
    <n v="2.4511793353705118E-2"/>
    <n v="5.2566536784660015E-2"/>
    <n v="1.674957493332595"/>
    <n v="1.727524030117255"/>
    <n v="0.86376201505862749"/>
    <n v="3.1671273885483004"/>
    <x v="0"/>
    <x v="0"/>
    <n v="1.5"/>
    <m/>
    <m/>
    <m/>
    <m/>
  </r>
  <r>
    <n v="3232"/>
    <x v="0"/>
    <x v="1191"/>
    <x v="0"/>
    <m/>
    <s v="F432-917"/>
    <x v="6"/>
    <x v="6"/>
    <x v="5"/>
    <n v="19"/>
    <n v="17"/>
    <n v="20"/>
    <n v="0"/>
    <n v="0"/>
    <n v="0"/>
    <n v="0"/>
    <n v="0"/>
    <n v="0"/>
    <m/>
    <x v="3"/>
    <x v="22"/>
    <m/>
    <n v="32.403703492039298"/>
    <x v="605"/>
    <n v="8.3556149732620308E-3"/>
    <n v="1.8800133689839571E-2"/>
    <n v="0"/>
    <n v="2.6878433710198692E-2"/>
    <n v="1.8836983920292092"/>
    <n v="1.9105768257394078"/>
    <n v="0.9552884128697039"/>
    <n v="3.5027241805222475"/>
    <x v="0"/>
    <x v="0"/>
    <n v="3"/>
    <m/>
    <m/>
    <m/>
    <m/>
  </r>
  <r>
    <n v="3232"/>
    <x v="1"/>
    <x v="1192"/>
    <x v="0"/>
    <m/>
    <s v="F431-916"/>
    <x v="8"/>
    <x v="8"/>
    <x v="1"/>
    <n v="16"/>
    <n v="0"/>
    <n v="0"/>
    <n v="0"/>
    <n v="0"/>
    <n v="0"/>
    <n v="0"/>
    <n v="0"/>
    <n v="0"/>
    <m/>
    <x v="6"/>
    <x v="22"/>
    <m/>
    <n v="16"/>
    <x v="88"/>
    <n v="2.0371785077667433E-3"/>
    <n v="3.055767761650115E-3"/>
    <n v="0"/>
    <n v="4.3688120824195978E-3"/>
    <n v="2.5892404008716428"/>
    <n v="2.5936092129540622"/>
    <n v="1.2968046064770311"/>
    <n v="4.7549502237491135"/>
    <x v="0"/>
    <x v="0"/>
    <n v="2"/>
    <m/>
    <m/>
    <m/>
    <m/>
  </r>
  <r>
    <n v="3232"/>
    <x v="0"/>
    <x v="1193"/>
    <x v="0"/>
    <m/>
    <s v="F580-1066"/>
    <x v="38"/>
    <x v="38"/>
    <x v="18"/>
    <n v="53"/>
    <n v="0"/>
    <n v="0"/>
    <n v="0"/>
    <n v="0"/>
    <n v="0"/>
    <n v="0"/>
    <n v="0"/>
    <n v="0"/>
    <m/>
    <x v="3"/>
    <x v="22"/>
    <m/>
    <n v="53"/>
    <x v="247"/>
    <n v="2.2353259485612426E-2"/>
    <n v="5.0294833842627958E-2"/>
    <n v="0"/>
    <n v="7.1906209801855359E-2"/>
    <n v="1.585550955864649"/>
    <n v="1.6574571656665045"/>
    <n v="0.82872858283325224"/>
    <n v="3.0386714703885915"/>
    <x v="0"/>
    <x v="0"/>
    <n v="3"/>
    <m/>
    <m/>
    <m/>
    <m/>
  </r>
  <r>
    <n v="3232"/>
    <x v="0"/>
    <x v="1194"/>
    <x v="0"/>
    <m/>
    <s v="F462-947"/>
    <x v="2"/>
    <x v="2"/>
    <x v="2"/>
    <n v="33"/>
    <n v="26"/>
    <n v="32"/>
    <n v="0"/>
    <n v="0"/>
    <n v="0"/>
    <n v="0"/>
    <n v="0"/>
    <n v="0"/>
    <m/>
    <x v="1"/>
    <x v="3"/>
    <m/>
    <n v="52.810983706043572"/>
    <x v="606"/>
    <n v="2.2194104914693147E-2"/>
    <n v="6.6582314744079441E-2"/>
    <n v="3.329115737203972E-2"/>
    <n v="9.5192319514595752E-2"/>
    <n v="1.5095475780059477"/>
    <n v="1.6047398975205436"/>
    <n v="0.80236994876027179"/>
    <n v="2.9420231454543297"/>
    <x v="0"/>
    <x v="0"/>
    <n v="2"/>
    <m/>
    <m/>
    <m/>
    <m/>
  </r>
  <r>
    <n v="3232"/>
    <x v="1"/>
    <x v="1195"/>
    <x v="0"/>
    <m/>
    <s v="F463-948"/>
    <x v="4"/>
    <x v="4"/>
    <x v="4"/>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2"/>
    <x v="1"/>
    <x v="1196"/>
    <x v="0"/>
    <m/>
    <s v="F464-949"/>
    <x v="3"/>
    <x v="3"/>
    <x v="3"/>
    <n v="26"/>
    <n v="0"/>
    <n v="0"/>
    <n v="0"/>
    <n v="0"/>
    <n v="0"/>
    <n v="0"/>
    <n v="0"/>
    <n v="0"/>
    <m/>
    <x v="3"/>
    <x v="22"/>
    <m/>
    <n v="26"/>
    <x v="66"/>
    <n v="5.3794244970715548E-3"/>
    <n v="1.2103705118410999E-2"/>
    <n v="0"/>
    <n v="1.730459160770887E-2"/>
    <n v="2.034688576784859"/>
    <n v="2.0519931683925678"/>
    <n v="1.0259965841962839"/>
    <n v="3.7619874753863742"/>
    <x v="0"/>
    <x v="0"/>
    <n v="3"/>
    <m/>
    <m/>
    <m/>
    <m/>
  </r>
  <r>
    <n v="3232"/>
    <x v="1"/>
    <x v="1197"/>
    <x v="0"/>
    <m/>
    <s v="F433-918"/>
    <x v="3"/>
    <x v="3"/>
    <x v="3"/>
    <n v="18"/>
    <n v="0"/>
    <n v="0"/>
    <n v="0"/>
    <n v="0"/>
    <n v="0"/>
    <n v="0"/>
    <n v="0"/>
    <n v="0"/>
    <m/>
    <x v="6"/>
    <x v="22"/>
    <m/>
    <n v="18"/>
    <x v="3"/>
    <n v="2.5783040488922848E-3"/>
    <n v="3.8674560733384274E-3"/>
    <n v="0"/>
    <n v="5.5292777918123041E-3"/>
    <n v="2.4846130474017318"/>
    <n v="2.4901423251935442"/>
    <n v="1.2450711625967721"/>
    <n v="4.5652609295214974"/>
    <x v="0"/>
    <x v="0"/>
    <n v="2"/>
    <m/>
    <m/>
    <m/>
    <m/>
  </r>
  <r>
    <n v="3232"/>
    <x v="1"/>
    <x v="1198"/>
    <x v="0"/>
    <m/>
    <s v="F436-921"/>
    <x v="6"/>
    <x v="6"/>
    <x v="5"/>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2"/>
    <x v="1"/>
    <x v="1199"/>
    <x v="0"/>
    <m/>
    <s v="F461-946"/>
    <x v="38"/>
    <x v="38"/>
    <x v="18"/>
    <n v="26"/>
    <n v="0"/>
    <n v="0"/>
    <n v="0"/>
    <n v="0"/>
    <n v="0"/>
    <n v="0"/>
    <n v="0"/>
    <n v="0"/>
    <m/>
    <x v="6"/>
    <x v="22"/>
    <m/>
    <n v="26"/>
    <x v="66"/>
    <n v="5.3794244970715548E-3"/>
    <n v="8.0691367456073321E-3"/>
    <n v="0"/>
    <n v="1.1536394405139247E-2"/>
    <n v="2.1843967731994041"/>
    <n v="2.1959331676045433"/>
    <n v="1.0979665838022716"/>
    <n v="4.0258774739416623"/>
    <x v="0"/>
    <x v="0"/>
    <n v="2"/>
    <m/>
    <m/>
    <m/>
    <m/>
  </r>
  <r>
    <n v="3232"/>
    <x v="0"/>
    <x v="1200"/>
    <x v="0"/>
    <m/>
    <s v="F441-926"/>
    <x v="8"/>
    <x v="8"/>
    <x v="1"/>
    <n v="36"/>
    <n v="0"/>
    <n v="0"/>
    <n v="0"/>
    <n v="0"/>
    <n v="0"/>
    <n v="0"/>
    <n v="0"/>
    <n v="0"/>
    <m/>
    <x v="15"/>
    <x v="2"/>
    <m/>
    <n v="36"/>
    <x v="4"/>
    <n v="1.0313216195569139E-2"/>
    <n v="5.4144385026737976E-2"/>
    <n v="2.3204736440030564E-2"/>
    <n v="7.7409889085372247E-2"/>
    <n v="1.5652068592264481"/>
    <n v="1.6426167483118204"/>
    <n v="0.82130837415591018"/>
    <n v="3.0114640385716704"/>
    <x v="0"/>
    <x v="0"/>
    <n v="4"/>
    <m/>
    <m/>
    <m/>
    <m/>
  </r>
  <r>
    <n v="3231"/>
    <x v="0"/>
    <x v="1201"/>
    <x v="0"/>
    <m/>
    <s v="F139-623"/>
    <x v="13"/>
    <x v="13"/>
    <x v="0"/>
    <n v="125"/>
    <n v="56"/>
    <n v="0"/>
    <n v="0"/>
    <n v="0"/>
    <n v="0"/>
    <n v="0"/>
    <n v="0"/>
    <n v="0"/>
    <m/>
    <x v="29"/>
    <x v="2"/>
    <m/>
    <n v="136.97079980784227"/>
    <x v="607"/>
    <n v="0.14929494525082762"/>
    <n v="0.89576967150496567"/>
    <n v="0.3359136268143621"/>
    <n v="1.2806763043480325"/>
    <n v="0.95760711806230658"/>
    <n v="2.2382834224103392"/>
    <n v="1.1191417112051696"/>
    <n v="4.103519607752288"/>
    <x v="0"/>
    <x v="0"/>
    <n v="5"/>
    <m/>
    <m/>
    <m/>
    <m/>
  </r>
  <r>
    <n v="3232"/>
    <x v="0"/>
    <x v="1202"/>
    <x v="0"/>
    <m/>
    <s v="L872-876"/>
    <x v="11"/>
    <x v="11"/>
    <x v="8"/>
    <n v="44"/>
    <n v="27"/>
    <n v="0"/>
    <n v="0"/>
    <n v="0"/>
    <n v="0"/>
    <n v="0"/>
    <n v="0"/>
    <n v="0"/>
    <m/>
    <x v="13"/>
    <x v="1"/>
    <m/>
    <n v="51.623637996561229"/>
    <x v="608"/>
    <n v="2.1207346574993634E-2"/>
    <n v="7.9527549656226132E-2"/>
    <n v="1.5905509931245225E-2"/>
    <n v="0.11370004101218972"/>
    <n v="1.4633099147713879"/>
    <n v="1.5770099557835777"/>
    <n v="0.78850497789178886"/>
    <n v="2.8911849189365588"/>
    <x v="0"/>
    <x v="0"/>
    <n v="4"/>
    <m/>
    <m/>
    <m/>
    <m/>
  </r>
  <r>
    <n v="3232"/>
    <x v="1"/>
    <x v="1203"/>
    <x v="0"/>
    <m/>
    <s v="M214-649"/>
    <x v="4"/>
    <x v="4"/>
    <x v="4"/>
    <n v="20"/>
    <n v="0"/>
    <n v="0"/>
    <n v="0"/>
    <n v="0"/>
    <n v="0"/>
    <n v="0"/>
    <n v="0"/>
    <n v="0"/>
    <m/>
    <x v="40"/>
    <x v="2"/>
    <m/>
    <n v="20"/>
    <x v="28"/>
    <n v="3.1830914183855366E-3"/>
    <n v="1.3130252100840338E-2"/>
    <n v="7.1619556913674574E-3"/>
    <n v="1.8772239416646713E-2"/>
    <n v="2.0058910176513001"/>
    <n v="2.0246632570679468"/>
    <n v="1.0123316285339734"/>
    <n v="3.7118826379579022"/>
    <x v="0"/>
    <x v="0"/>
    <n v="2.5"/>
    <m/>
    <m/>
    <m/>
    <m/>
  </r>
  <r>
    <n v="3232"/>
    <x v="1"/>
    <x v="1204"/>
    <x v="0"/>
    <m/>
    <s v="F467-952"/>
    <x v="2"/>
    <x v="2"/>
    <x v="2"/>
    <n v="16"/>
    <n v="0"/>
    <n v="0"/>
    <n v="0"/>
    <n v="0"/>
    <n v="0"/>
    <n v="0"/>
    <n v="0"/>
    <n v="0"/>
    <m/>
    <x v="6"/>
    <x v="22"/>
    <m/>
    <n v="16"/>
    <x v="88"/>
    <n v="2.0371785077667433E-3"/>
    <n v="3.055767761650115E-3"/>
    <n v="0"/>
    <n v="4.3688120824195978E-3"/>
    <n v="2.5892404008716428"/>
    <n v="2.5936092129540622"/>
    <n v="1.2968046064770311"/>
    <n v="4.7549502237491135"/>
    <x v="0"/>
    <x v="0"/>
    <n v="2"/>
    <m/>
    <m/>
    <m/>
    <m/>
  </r>
  <r>
    <n v="3232"/>
    <x v="1"/>
    <x v="1205"/>
    <x v="0"/>
    <m/>
    <s v="F442-927"/>
    <x v="3"/>
    <x v="3"/>
    <x v="3"/>
    <n v="19"/>
    <n v="0"/>
    <n v="0"/>
    <n v="0"/>
    <n v="0"/>
    <n v="0"/>
    <n v="0"/>
    <n v="0"/>
    <n v="0"/>
    <m/>
    <x v="6"/>
    <x v="22"/>
    <m/>
    <n v="19"/>
    <x v="31"/>
    <n v="2.8727400050929464E-3"/>
    <n v="4.30911000763942E-3"/>
    <n v="0"/>
    <n v="6.1607076630995107E-3"/>
    <n v="2.4380111176575809"/>
    <n v="2.4441718253206806"/>
    <n v="1.2220859126603403"/>
    <n v="4.4809816797545805"/>
    <x v="0"/>
    <x v="0"/>
    <n v="2"/>
    <m/>
    <m/>
    <m/>
    <m/>
  </r>
  <r>
    <n v="1312"/>
    <x v="0"/>
    <x v="1206"/>
    <x v="0"/>
    <m/>
    <s v="M232-667"/>
    <x v="1"/>
    <x v="1"/>
    <x v="1"/>
    <n v="60"/>
    <n v="0"/>
    <n v="0"/>
    <n v="0"/>
    <n v="0"/>
    <n v="0"/>
    <n v="0"/>
    <n v="0"/>
    <n v="0"/>
    <m/>
    <x v="38"/>
    <x v="16"/>
    <m/>
    <n v="60"/>
    <x v="303"/>
    <n v="2.8647822765469819E-2"/>
    <n v="0.13965813598166538"/>
    <n v="7.5200534759358284E-2"/>
    <n v="0.19966836470433313"/>
    <n v="1.3259155025392901"/>
    <n v="1.5255838672436233"/>
    <n v="0.76279193362181164"/>
    <n v="2.7969037566133093"/>
    <x v="0"/>
    <x v="0"/>
    <n v="3"/>
    <m/>
    <m/>
    <m/>
    <m/>
  </r>
  <r>
    <n v="3232"/>
    <x v="1"/>
    <x v="1207"/>
    <x v="0"/>
    <m/>
    <s v="F465-950"/>
    <x v="3"/>
    <x v="3"/>
    <x v="3"/>
    <n v="17"/>
    <n v="0"/>
    <n v="0"/>
    <n v="0"/>
    <n v="0"/>
    <n v="0"/>
    <n v="0"/>
    <n v="0"/>
    <n v="0"/>
    <m/>
    <x v="3"/>
    <x v="22"/>
    <m/>
    <n v="17"/>
    <x v="39"/>
    <n v="2.2997835497835504E-3"/>
    <n v="5.1745129870129887E-3"/>
    <n v="0"/>
    <n v="7.3979688973785009E-3"/>
    <n v="2.3611218545575774"/>
    <n v="2.3685198234549558"/>
    <n v="1.1842599117274779"/>
    <n v="4.3422863430007519"/>
    <x v="0"/>
    <x v="0"/>
    <n v="3"/>
    <m/>
    <m/>
    <m/>
    <m/>
  </r>
  <r>
    <n v="3232"/>
    <x v="1"/>
    <x v="1208"/>
    <x v="0"/>
    <m/>
    <s v="F435-920"/>
    <x v="3"/>
    <x v="3"/>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2"/>
    <x v="1"/>
    <x v="1209"/>
    <x v="0"/>
    <m/>
    <s v="M217-652"/>
    <x v="4"/>
    <x v="4"/>
    <x v="4"/>
    <n v="18"/>
    <n v="0"/>
    <n v="0"/>
    <n v="0"/>
    <n v="0"/>
    <n v="0"/>
    <n v="0"/>
    <n v="0"/>
    <n v="0"/>
    <m/>
    <x v="16"/>
    <x v="3"/>
    <m/>
    <n v="18"/>
    <x v="3"/>
    <n v="2.5783040488922848E-3"/>
    <n v="8.7017761650114607E-3"/>
    <n v="3.8674560733384274E-3"/>
    <n v="1.2440875031577682E-2"/>
    <n v="2.1557162851584999"/>
    <n v="2.1681571601900775"/>
    <n v="1.0840785800950388"/>
    <n v="3.9749547936818086"/>
    <x v="0"/>
    <x v="0"/>
    <n v="2.5"/>
    <m/>
    <m/>
    <m/>
    <m/>
  </r>
  <r>
    <n v="3232"/>
    <x v="1"/>
    <x v="1210"/>
    <x v="0"/>
    <m/>
    <s v="F468-953"/>
    <x v="6"/>
    <x v="6"/>
    <x v="5"/>
    <n v="21"/>
    <n v="17"/>
    <n v="0"/>
    <n v="0"/>
    <n v="0"/>
    <n v="0"/>
    <n v="0"/>
    <n v="0"/>
    <n v="0"/>
    <m/>
    <x v="3"/>
    <x v="1"/>
    <m/>
    <n v="27.018512172212592"/>
    <x v="609"/>
    <n v="5.8091418385536045E-3"/>
    <n v="1.3070569136745609E-2"/>
    <n v="4.3568563789152031E-3"/>
    <n v="1.8686911055661951E-2"/>
    <n v="2.0074918024121349"/>
    <n v="2.0261787134677967"/>
    <n v="1.0130893567338983"/>
    <n v="3.7146609746909602"/>
    <x v="0"/>
    <x v="0"/>
    <n v="2"/>
    <m/>
    <m/>
    <m/>
    <m/>
  </r>
  <r>
    <n v="3232"/>
    <x v="1"/>
    <x v="1211"/>
    <x v="0"/>
    <m/>
    <s v="F440-925"/>
    <x v="4"/>
    <x v="4"/>
    <x v="4"/>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2"/>
    <x v="1"/>
    <x v="1212"/>
    <x v="0"/>
    <m/>
    <s v="M213-648"/>
    <x v="1"/>
    <x v="1"/>
    <x v="1"/>
    <n v="25"/>
    <n v="0"/>
    <n v="0"/>
    <n v="0"/>
    <n v="0"/>
    <n v="0"/>
    <n v="0"/>
    <n v="0"/>
    <n v="0"/>
    <m/>
    <x v="1"/>
    <x v="15"/>
    <m/>
    <n v="25"/>
    <x v="48"/>
    <n v="4.9735803412273996E-3"/>
    <n v="1.49207410236822E-2"/>
    <n v="9.3254631398013745E-3"/>
    <n v="2.1332090246189438E-2"/>
    <n v="1.9614906826132665"/>
    <n v="1.9828227728594561"/>
    <n v="0.99141138642972804"/>
    <n v="3.6351750835756693"/>
    <x v="0"/>
    <x v="0"/>
    <n v="1.5"/>
    <m/>
    <m/>
    <m/>
    <m/>
  </r>
  <r>
    <n v="3232"/>
    <x v="1"/>
    <x v="1213"/>
    <x v="0"/>
    <m/>
    <s v="F584-1070"/>
    <x v="6"/>
    <x v="6"/>
    <x v="5"/>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3232"/>
    <x v="1"/>
    <x v="1214"/>
    <x v="0"/>
    <m/>
    <s v="F437-922"/>
    <x v="3"/>
    <x v="3"/>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1"/>
    <x v="1215"/>
    <x v="0"/>
    <m/>
    <s v="M218-653"/>
    <x v="4"/>
    <x v="4"/>
    <x v="4"/>
    <n v="21"/>
    <n v="16"/>
    <n v="0"/>
    <n v="0"/>
    <n v="0"/>
    <n v="0"/>
    <n v="0"/>
    <n v="0"/>
    <n v="0"/>
    <m/>
    <x v="2"/>
    <x v="7"/>
    <m/>
    <n v="26.40075756488817"/>
    <x v="315"/>
    <n v="5.5465367965367952E-3"/>
    <n v="1.5599634740259737E-2"/>
    <n v="6.2398538961038943E-3"/>
    <n v="2.2302700352391056E-2"/>
    <n v="1.9462678585849529"/>
    <n v="1.9685705589373439"/>
    <n v="0.98428527946867195"/>
    <n v="3.6090460247184635"/>
    <x v="0"/>
    <x v="0"/>
    <n v="2.25"/>
    <m/>
    <m/>
    <m/>
    <m/>
  </r>
  <r>
    <n v="3232"/>
    <x v="1"/>
    <x v="1216"/>
    <x v="0"/>
    <m/>
    <s v="F438-923"/>
    <x v="15"/>
    <x v="15"/>
    <x v="11"/>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1"/>
    <x v="1217"/>
    <x v="0"/>
    <m/>
    <s v="F585-1071"/>
    <x v="14"/>
    <x v="14"/>
    <x v="10"/>
    <n v="18"/>
    <n v="0"/>
    <n v="0"/>
    <n v="0"/>
    <n v="0"/>
    <n v="0"/>
    <n v="0"/>
    <n v="0"/>
    <n v="0"/>
    <m/>
    <x v="1"/>
    <x v="22"/>
    <m/>
    <n v="18"/>
    <x v="3"/>
    <n v="2.5783040488922848E-3"/>
    <n v="7.7349121466768547E-3"/>
    <n v="0"/>
    <n v="1.1058555583624608E-2"/>
    <n v="2.200636993107032"/>
    <n v="2.2116955486906567"/>
    <n v="1.1058477743453283"/>
    <n v="4.0547751725995367"/>
    <x v="0"/>
    <x v="0"/>
    <n v="4"/>
    <m/>
    <m/>
    <m/>
    <m/>
  </r>
  <r>
    <n v="3232"/>
    <x v="1"/>
    <x v="1218"/>
    <x v="0"/>
    <m/>
    <s v="F423-908"/>
    <x v="6"/>
    <x v="6"/>
    <x v="5"/>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2"/>
    <x v="1"/>
    <x v="1219"/>
    <x v="0"/>
    <m/>
    <s v="F424-909"/>
    <x v="6"/>
    <x v="6"/>
    <x v="5"/>
    <n v="23"/>
    <n v="0"/>
    <n v="0"/>
    <n v="0"/>
    <n v="0"/>
    <n v="0"/>
    <n v="0"/>
    <n v="0"/>
    <n v="0"/>
    <m/>
    <x v="6"/>
    <x v="22"/>
    <m/>
    <n v="23"/>
    <x v="68"/>
    <n v="4.2096384008148717E-3"/>
    <n v="6.3144576012223071E-3"/>
    <n v="0"/>
    <n v="9.0277405921873714E-3"/>
    <n v="2.2802271091665642"/>
    <n v="2.2892548497587515"/>
    <n v="1.1446274248793757"/>
    <n v="4.196967224557711"/>
    <x v="0"/>
    <x v="0"/>
    <n v="2"/>
    <m/>
    <m/>
    <m/>
    <m/>
  </r>
  <r>
    <n v="3232"/>
    <x v="1"/>
    <x v="1220"/>
    <x v="0"/>
    <m/>
    <s v="F592-1078"/>
    <x v="4"/>
    <x v="4"/>
    <x v="4"/>
    <n v="23"/>
    <n v="0"/>
    <n v="0"/>
    <n v="0"/>
    <n v="0"/>
    <n v="0"/>
    <n v="0"/>
    <n v="0"/>
    <n v="0"/>
    <m/>
    <x v="6"/>
    <x v="22"/>
    <m/>
    <n v="23"/>
    <x v="68"/>
    <n v="4.2096384008148717E-3"/>
    <n v="6.3144576012223071E-3"/>
    <n v="0"/>
    <n v="9.0277405921873714E-3"/>
    <n v="2.2802271091665642"/>
    <n v="2.2892548497587515"/>
    <n v="1.1446274248793757"/>
    <n v="4.196967224557711"/>
    <x v="0"/>
    <x v="0"/>
    <n v="2"/>
    <m/>
    <m/>
    <m/>
    <m/>
  </r>
  <r>
    <n v="3232"/>
    <x v="1"/>
    <x v="1221"/>
    <x v="0"/>
    <m/>
    <s v="F426-911"/>
    <x v="14"/>
    <x v="14"/>
    <x v="10"/>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2"/>
    <x v="1"/>
    <x v="1222"/>
    <x v="0"/>
    <m/>
    <s v="F439-924"/>
    <x v="4"/>
    <x v="4"/>
    <x v="4"/>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232"/>
    <x v="1"/>
    <x v="1223"/>
    <x v="0"/>
    <m/>
    <s v="M222-657"/>
    <x v="1"/>
    <x v="1"/>
    <x v="1"/>
    <n v="17"/>
    <n v="0"/>
    <n v="0"/>
    <n v="0"/>
    <n v="0"/>
    <n v="0"/>
    <n v="0"/>
    <n v="0"/>
    <n v="0"/>
    <m/>
    <x v="3"/>
    <x v="7"/>
    <m/>
    <n v="17"/>
    <x v="39"/>
    <n v="2.2997835497835504E-3"/>
    <n v="5.1745129870129887E-3"/>
    <n v="2.5872564935064944E-3"/>
    <n v="7.3979688973785009E-3"/>
    <n v="2.3611218545575774"/>
    <n v="2.3685198234549558"/>
    <n v="1.1842599117274779"/>
    <n v="4.3422863430007519"/>
    <x v="0"/>
    <x v="0"/>
    <n v="1.5"/>
    <m/>
    <m/>
    <m/>
    <m/>
  </r>
  <r>
    <n v="3232"/>
    <x v="0"/>
    <x v="1224"/>
    <x v="0"/>
    <m/>
    <s v="F422-907"/>
    <x v="42"/>
    <x v="42"/>
    <x v="3"/>
    <n v="33"/>
    <n v="0"/>
    <n v="0"/>
    <n v="0"/>
    <n v="0"/>
    <n v="0"/>
    <n v="0"/>
    <n v="0"/>
    <n v="0"/>
    <m/>
    <x v="13"/>
    <x v="3"/>
    <m/>
    <n v="33"/>
    <x v="40"/>
    <n v="8.6659663865546223E-3"/>
    <n v="3.2497373949579828E-2"/>
    <n v="1.2998949579831933E-2"/>
    <n v="4.6461292556200594E-2"/>
    <n v="1.7115607380072417"/>
    <n v="1.7580220305634424"/>
    <n v="0.87901101528172121"/>
    <n v="3.2230403893663109"/>
    <x v="0"/>
    <x v="0"/>
    <n v="3"/>
    <m/>
    <m/>
    <m/>
    <m/>
  </r>
  <r>
    <n v="3231"/>
    <x v="1"/>
    <x v="1225"/>
    <x v="0"/>
    <m/>
    <s v="F143-627"/>
    <x v="14"/>
    <x v="14"/>
    <x v="10"/>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2"/>
    <x v="1"/>
    <x v="1226"/>
    <x v="0"/>
    <m/>
    <s v="F429-914"/>
    <x v="8"/>
    <x v="8"/>
    <x v="1"/>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32"/>
    <x v="1"/>
    <x v="1227"/>
    <x v="0"/>
    <m/>
    <s v="F427-912"/>
    <x v="25"/>
    <x v="25"/>
    <x v="15"/>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2"/>
    <x v="0"/>
    <x v="1228"/>
    <x v="0"/>
    <m/>
    <s v="F593-1079"/>
    <x v="3"/>
    <x v="3"/>
    <x v="3"/>
    <n v="35"/>
    <n v="22"/>
    <n v="0"/>
    <n v="0"/>
    <n v="0"/>
    <n v="0"/>
    <n v="0"/>
    <n v="0"/>
    <n v="0"/>
    <m/>
    <x v="3"/>
    <x v="22"/>
    <m/>
    <n v="41.340053217188775"/>
    <x v="439"/>
    <n v="1.3599758085052201E-2"/>
    <n v="3.059945569136745E-2"/>
    <n v="0"/>
    <n v="4.3747850676885296E-2"/>
    <n v="1.7296908106413791"/>
    <n v="1.7734386613182644"/>
    <n v="0.88671933065913222"/>
    <n v="3.2513042124168181"/>
    <x v="0"/>
    <x v="0"/>
    <n v="3"/>
    <m/>
    <m/>
    <m/>
    <m/>
  </r>
  <r>
    <n v="3232"/>
    <x v="0"/>
    <x v="1229"/>
    <x v="0"/>
    <m/>
    <s v="F425-910"/>
    <x v="13"/>
    <x v="13"/>
    <x v="0"/>
    <n v="26"/>
    <n v="22"/>
    <n v="23"/>
    <n v="0"/>
    <n v="0"/>
    <n v="0"/>
    <n v="0"/>
    <n v="0"/>
    <n v="0"/>
    <m/>
    <x v="3"/>
    <x v="1"/>
    <m/>
    <n v="41.097445176069037"/>
    <x v="610"/>
    <n v="1.344060351413293E-2"/>
    <n v="3.0241357906799094E-2"/>
    <n v="1.0080452635599698E-2"/>
    <n v="4.3235880510976779E-2"/>
    <n v="1.7332597890846111"/>
    <n v="1.7764956695955878"/>
    <n v="0.8882478347977939"/>
    <n v="3.2569087275919109"/>
    <x v="0"/>
    <x v="0"/>
    <n v="2"/>
    <m/>
    <m/>
    <m/>
    <m/>
  </r>
  <r>
    <n v="3232"/>
    <x v="0"/>
    <x v="1230"/>
    <x v="0"/>
    <m/>
    <s v="F599-1085"/>
    <x v="3"/>
    <x v="3"/>
    <x v="3"/>
    <n v="25"/>
    <n v="22"/>
    <n v="0"/>
    <n v="0"/>
    <n v="0"/>
    <n v="0"/>
    <n v="0"/>
    <n v="0"/>
    <n v="0"/>
    <m/>
    <x v="13"/>
    <x v="3"/>
    <m/>
    <n v="33.301651610693426"/>
    <x v="455"/>
    <n v="8.825120957473901E-3"/>
    <n v="3.309420359052713E-2"/>
    <n v="1.3237681436210852E-2"/>
    <n v="4.7314576166048186E-2"/>
    <n v="1.7061153231887798"/>
    <n v="1.7534298993548281"/>
    <n v="0.87671494967741403"/>
    <n v="3.2146214821505179"/>
    <x v="0"/>
    <x v="0"/>
    <n v="3"/>
    <m/>
    <m/>
    <m/>
    <m/>
  </r>
  <r>
    <n v="3222"/>
    <x v="0"/>
    <x v="1231"/>
    <x v="0"/>
    <m/>
    <s v="L1299-272"/>
    <x v="13"/>
    <x v="13"/>
    <x v="0"/>
    <n v="64"/>
    <n v="0"/>
    <n v="0"/>
    <n v="0"/>
    <n v="0"/>
    <n v="0"/>
    <n v="0"/>
    <n v="0"/>
    <n v="0"/>
    <m/>
    <x v="0"/>
    <x v="0"/>
    <m/>
    <n v="64"/>
    <x v="313"/>
    <n v="3.2594856124267893E-2"/>
    <n v="0.22001527883880828"/>
    <n v="9.7784568372803679E-2"/>
    <n v="0.31455446993421105"/>
    <n v="1.2244849587378237"/>
    <n v="1.5390394286720348"/>
    <n v="0.7695197143360174"/>
    <n v="2.8215722858987302"/>
    <x v="0"/>
    <x v="0"/>
    <n v="5"/>
    <m/>
    <m/>
    <m/>
    <m/>
  </r>
  <r>
    <n v="3232"/>
    <x v="1"/>
    <x v="1232"/>
    <x v="0"/>
    <m/>
    <s v="F428-913"/>
    <x v="25"/>
    <x v="25"/>
    <x v="15"/>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0"/>
    <x v="1233"/>
    <x v="0"/>
    <m/>
    <s v="F598-1084"/>
    <x v="5"/>
    <x v="5"/>
    <x v="3"/>
    <n v="22"/>
    <n v="19"/>
    <n v="18"/>
    <n v="0"/>
    <n v="0"/>
    <n v="0"/>
    <n v="0"/>
    <n v="0"/>
    <n v="0"/>
    <m/>
    <x v="1"/>
    <x v="1"/>
    <m/>
    <n v="34.190641994557517"/>
    <x v="611"/>
    <n v="9.3025846702317304E-3"/>
    <n v="2.7907754010695191E-2"/>
    <n v="6.9769385026737978E-3"/>
    <n v="3.9899541596472736E-2"/>
    <n v="1.7578042883155305"/>
    <n v="1.7977038299120032"/>
    <n v="0.89885191495600159"/>
    <n v="3.2957903548386724"/>
    <x v="0"/>
    <x v="0"/>
    <n v="3"/>
    <m/>
    <m/>
    <m/>
    <m/>
  </r>
  <r>
    <n v="3231"/>
    <x v="0"/>
    <x v="1234"/>
    <x v="0"/>
    <m/>
    <s v="F135-619"/>
    <x v="1"/>
    <x v="1"/>
    <x v="1"/>
    <n v="28"/>
    <n v="23"/>
    <n v="0"/>
    <n v="0"/>
    <n v="0"/>
    <n v="0"/>
    <n v="0"/>
    <n v="0"/>
    <n v="0"/>
    <m/>
    <x v="3"/>
    <x v="22"/>
    <m/>
    <n v="36.235341863986875"/>
    <x v="612"/>
    <n v="1.044849758085052E-2"/>
    <n v="2.350911955691367E-2"/>
    <n v="0"/>
    <n v="3.3610841391896074E-2"/>
    <n v="1.8113962310760603"/>
    <n v="1.8450070724679564"/>
    <n v="0.92250353623397818"/>
    <n v="3.3825129661912534"/>
    <x v="0"/>
    <x v="0"/>
    <n v="3"/>
    <m/>
    <m/>
    <m/>
    <m/>
  </r>
  <r>
    <n v="3232"/>
    <x v="0"/>
    <x v="1235"/>
    <x v="0"/>
    <m/>
    <s v="F597-1083"/>
    <x v="3"/>
    <x v="3"/>
    <x v="3"/>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1"/>
    <x v="0"/>
    <x v="1236"/>
    <x v="0"/>
    <m/>
    <s v="F136-620"/>
    <x v="4"/>
    <x v="4"/>
    <x v="4"/>
    <n v="23"/>
    <n v="22"/>
    <n v="20"/>
    <n v="0"/>
    <n v="0"/>
    <n v="0"/>
    <n v="0"/>
    <n v="0"/>
    <n v="0"/>
    <m/>
    <x v="3"/>
    <x v="1"/>
    <m/>
    <n v="37.589892258425003"/>
    <x v="524"/>
    <n v="1.1244270435446907E-2"/>
    <n v="2.5299608479755539E-2"/>
    <n v="8.4332028265851795E-3"/>
    <n v="3.6170692221438816E-2"/>
    <n v="1.7882643583880737"/>
    <n v="1.8244350506095126"/>
    <n v="0.9122175253047563"/>
    <n v="3.3447975927841065"/>
    <x v="0"/>
    <x v="0"/>
    <n v="2"/>
    <m/>
    <m/>
    <m/>
    <m/>
  </r>
  <r>
    <n v="3232"/>
    <x v="0"/>
    <x v="1237"/>
    <x v="0"/>
    <m/>
    <s v="M226-661"/>
    <x v="13"/>
    <x v="13"/>
    <x v="0"/>
    <n v="52"/>
    <n v="48"/>
    <n v="44"/>
    <n v="0"/>
    <n v="0"/>
    <n v="0"/>
    <n v="0"/>
    <n v="0"/>
    <n v="0"/>
    <m/>
    <x v="11"/>
    <x v="24"/>
    <m/>
    <n v="83.330666623998638"/>
    <x v="613"/>
    <n v="5.5258467023172914E-2"/>
    <n v="0.24866310160427813"/>
    <n v="8.9795022727272744E-2"/>
    <n v="0.35551208320689481"/>
    <n v="1.1985203170056451"/>
    <n v="1.5540324002125399"/>
    <n v="0.77701620010626993"/>
    <n v="2.8490594003896561"/>
    <x v="0"/>
    <x v="0"/>
    <n v="3.8333330000000001"/>
    <m/>
    <m/>
    <m/>
    <m/>
  </r>
  <r>
    <n v="3231"/>
    <x v="1"/>
    <x v="1238"/>
    <x v="0"/>
    <m/>
    <s v="F142-626"/>
    <x v="4"/>
    <x v="4"/>
    <x v="4"/>
    <n v="18"/>
    <n v="0"/>
    <n v="0"/>
    <n v="0"/>
    <n v="0"/>
    <n v="0"/>
    <n v="0"/>
    <n v="0"/>
    <n v="0"/>
    <m/>
    <x v="1"/>
    <x v="22"/>
    <m/>
    <n v="18"/>
    <x v="3"/>
    <n v="2.5783040488922848E-3"/>
    <n v="7.7349121466768547E-3"/>
    <n v="0"/>
    <n v="1.1058555583624608E-2"/>
    <n v="2.200636993107032"/>
    <n v="2.2116955486906567"/>
    <n v="1.1058477743453283"/>
    <n v="4.0547751725995367"/>
    <x v="0"/>
    <x v="0"/>
    <n v="4"/>
    <m/>
    <m/>
    <m/>
    <m/>
  </r>
  <r>
    <n v="3231"/>
    <x v="1"/>
    <x v="1239"/>
    <x v="0"/>
    <m/>
    <s v="F138-622"/>
    <x v="14"/>
    <x v="14"/>
    <x v="10"/>
    <n v="19"/>
    <n v="0"/>
    <n v="0"/>
    <n v="0"/>
    <n v="0"/>
    <n v="0"/>
    <n v="0"/>
    <n v="0"/>
    <n v="0"/>
    <m/>
    <x v="3"/>
    <x v="3"/>
    <m/>
    <n v="19"/>
    <x v="31"/>
    <n v="2.8727400050929464E-3"/>
    <n v="6.46366501145913E-3"/>
    <n v="4.30911000763942E-3"/>
    <n v="9.2410614946492678E-3"/>
    <n v="2.270921396714376"/>
    <n v="2.2801624582090252"/>
    <n v="1.1400812291045126"/>
    <n v="4.1802978400498789"/>
    <x v="0"/>
    <x v="0"/>
    <n v="1"/>
    <m/>
    <m/>
    <m/>
    <m/>
  </r>
  <r>
    <n v="3232"/>
    <x v="0"/>
    <x v="1240"/>
    <x v="0"/>
    <m/>
    <s v="M224-659"/>
    <x v="4"/>
    <x v="4"/>
    <x v="4"/>
    <n v="37"/>
    <n v="34"/>
    <n v="32"/>
    <n v="29"/>
    <n v="21"/>
    <n v="0"/>
    <n v="0"/>
    <n v="0"/>
    <n v="0"/>
    <m/>
    <x v="59"/>
    <x v="25"/>
    <m/>
    <n v="69.505395474020574"/>
    <x v="614"/>
    <n v="3.8443786605551304E-2"/>
    <n v="0.12398121180290295"/>
    <n v="6.0548963903743307E-2"/>
    <n v="0.17725516412446679"/>
    <n v="1.35384932630803"/>
    <n v="1.5311044904324969"/>
    <n v="0.76555224521624843"/>
    <n v="2.8070248991262443"/>
    <x v="0"/>
    <x v="0"/>
    <n v="2.1999999999999997"/>
    <m/>
    <m/>
    <m/>
    <m/>
  </r>
  <r>
    <n v="3231"/>
    <x v="0"/>
    <x v="1241"/>
    <x v="0"/>
    <m/>
    <s v="F137-621"/>
    <x v="13"/>
    <x v="13"/>
    <x v="0"/>
    <n v="57"/>
    <n v="0"/>
    <n v="0"/>
    <n v="0"/>
    <n v="0"/>
    <n v="0"/>
    <n v="0"/>
    <n v="0"/>
    <n v="0"/>
    <m/>
    <x v="15"/>
    <x v="2"/>
    <m/>
    <n v="57"/>
    <x v="65"/>
    <n v="2.585466004583652E-2"/>
    <n v="0.13573696524064172"/>
    <n v="5.8172985103132173E-2"/>
    <n v="0.19406229138763459"/>
    <n v="1.3325438331359898"/>
    <n v="1.5266061245236244"/>
    <n v="0.76330306226181222"/>
    <n v="2.798777894959978"/>
    <x v="0"/>
    <x v="0"/>
    <n v="4"/>
    <m/>
    <m/>
    <m/>
    <m/>
  </r>
  <r>
    <n v="3232"/>
    <x v="0"/>
    <x v="1242"/>
    <x v="0"/>
    <m/>
    <s v="L874-878"/>
    <x v="13"/>
    <x v="13"/>
    <x v="0"/>
    <n v="65"/>
    <n v="32"/>
    <n v="0"/>
    <n v="0"/>
    <n v="0"/>
    <n v="0"/>
    <n v="0"/>
    <n v="0"/>
    <n v="0"/>
    <m/>
    <x v="13"/>
    <x v="1"/>
    <m/>
    <n v="72.449982746719826"/>
    <x v="615"/>
    <n v="4.1770117137764198E-2"/>
    <n v="0.15663793926661573"/>
    <n v="3.1327587853323152E-2"/>
    <n v="0.22394428340449674"/>
    <n v="1.2995425066277857"/>
    <n v="1.5234867900322824"/>
    <n v="0.76174339501614119"/>
    <n v="2.7930591150591844"/>
    <x v="0"/>
    <x v="0"/>
    <n v="4"/>
    <m/>
    <m/>
    <m/>
    <m/>
  </r>
  <r>
    <n v="3232"/>
    <x v="1"/>
    <x v="1243"/>
    <x v="0"/>
    <m/>
    <s v="F603-1089"/>
    <x v="14"/>
    <x v="14"/>
    <x v="10"/>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2"/>
    <x v="1"/>
    <x v="1244"/>
    <x v="0"/>
    <m/>
    <s v="F606-1092"/>
    <x v="12"/>
    <x v="12"/>
    <x v="9"/>
    <n v="24"/>
    <n v="0"/>
    <n v="0"/>
    <n v="0"/>
    <n v="0"/>
    <n v="0"/>
    <n v="0"/>
    <n v="0"/>
    <n v="0"/>
    <m/>
    <x v="60"/>
    <x v="22"/>
    <m/>
    <n v="24"/>
    <x v="38"/>
    <n v="4.5836516424751714E-3"/>
    <n v="5.1566080977845678E-3"/>
    <n v="0"/>
    <n v="7.3723703890830701E-3"/>
    <n v="2.362555332336012"/>
    <n v="2.3699277027250951"/>
    <n v="1.1849638513625476"/>
    <n v="4.3448674549960078"/>
    <x v="0"/>
    <x v="0"/>
    <n v="1.5"/>
    <m/>
    <m/>
    <m/>
    <m/>
  </r>
  <r>
    <n v="3232"/>
    <x v="1"/>
    <x v="1245"/>
    <x v="0"/>
    <m/>
    <s v="F605-1091"/>
    <x v="4"/>
    <x v="4"/>
    <x v="4"/>
    <n v="25"/>
    <n v="0"/>
    <n v="0"/>
    <n v="0"/>
    <n v="0"/>
    <n v="0"/>
    <n v="0"/>
    <n v="0"/>
    <n v="0"/>
    <m/>
    <x v="3"/>
    <x v="1"/>
    <m/>
    <n v="25"/>
    <x v="48"/>
    <n v="4.9735803412273996E-3"/>
    <n v="1.1190555767761651E-2"/>
    <n v="3.73018525592055E-3"/>
    <n v="1.5999067684642081E-2"/>
    <n v="2.0628280217077752"/>
    <n v="2.0788270893924174"/>
    <n v="1.0394135446962087"/>
    <n v="3.811182997219432"/>
    <x v="0"/>
    <x v="0"/>
    <n v="2"/>
    <m/>
    <m/>
    <m/>
    <m/>
  </r>
  <r>
    <n v="3232"/>
    <x v="1"/>
    <x v="1246"/>
    <x v="0"/>
    <m/>
    <s v="M227-662"/>
    <x v="1"/>
    <x v="1"/>
    <x v="1"/>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2"/>
    <x v="1"/>
    <x v="1247"/>
    <x v="0"/>
    <m/>
    <s v="M223-658"/>
    <x v="1"/>
    <x v="1"/>
    <x v="1"/>
    <n v="21"/>
    <n v="0"/>
    <n v="0"/>
    <n v="0"/>
    <n v="0"/>
    <n v="0"/>
    <n v="0"/>
    <n v="0"/>
    <n v="0"/>
    <m/>
    <x v="16"/>
    <x v="2"/>
    <m/>
    <n v="21"/>
    <x v="37"/>
    <n v="3.5093582887700541E-3"/>
    <n v="1.1844084224598934E-2"/>
    <n v="7.8960561497326224E-3"/>
    <n v="1.6933413237425185E-2"/>
    <n v="2.0424283818211686"/>
    <n v="2.0593617950585936"/>
    <n v="1.0296808975292968"/>
    <n v="3.7754966242740879"/>
    <x v="0"/>
    <x v="0"/>
    <n v="1.5"/>
    <m/>
    <m/>
    <m/>
    <m/>
  </r>
  <r>
    <n v="3231"/>
    <x v="0"/>
    <x v="1248"/>
    <x v="0"/>
    <m/>
    <s v="F141-625"/>
    <x v="13"/>
    <x v="13"/>
    <x v="0"/>
    <n v="100"/>
    <n v="48"/>
    <n v="0"/>
    <n v="0"/>
    <n v="0"/>
    <n v="0"/>
    <n v="0"/>
    <n v="0"/>
    <n v="0"/>
    <m/>
    <x v="0"/>
    <x v="2"/>
    <m/>
    <n v="110.92339699089638"/>
    <x v="616"/>
    <n v="9.7911892029539094E-2"/>
    <n v="0.66090527119938891"/>
    <n v="0.22030175706646296"/>
    <n v="0.94489213820081375"/>
    <n v="1.0099748762133518"/>
    <n v="1.9548670144141655"/>
    <n v="0.97743350720708277"/>
    <n v="3.5839228597593036"/>
    <x v="0"/>
    <x v="0"/>
    <n v="6"/>
    <m/>
    <m/>
    <m/>
    <m/>
  </r>
  <r>
    <n v="3232"/>
    <x v="0"/>
    <x v="1249"/>
    <x v="0"/>
    <m/>
    <s v="M225-660"/>
    <x v="13"/>
    <x v="13"/>
    <x v="0"/>
    <n v="76"/>
    <n v="71"/>
    <n v="0"/>
    <n v="0"/>
    <n v="0"/>
    <n v="0"/>
    <n v="0"/>
    <n v="0"/>
    <n v="0"/>
    <m/>
    <x v="25"/>
    <x v="8"/>
    <m/>
    <n v="104.00480758118829"/>
    <x v="617"/>
    <n v="8.6078749681690866E-2"/>
    <n v="0.48419296695951114"/>
    <n v="0.32279531130634076"/>
    <n v="0.69224766057909359"/>
    <n v="1.0665229663512854"/>
    <n v="1.7587706269303789"/>
    <n v="0.87938531346518944"/>
    <n v="3.224412816039028"/>
    <x v="0"/>
    <x v="0"/>
    <n v="2.5"/>
    <m/>
    <m/>
    <m/>
    <m/>
  </r>
  <r>
    <n v="3231"/>
    <x v="0"/>
    <x v="1250"/>
    <x v="0"/>
    <m/>
    <s v="F140-624"/>
    <x v="4"/>
    <x v="4"/>
    <x v="4"/>
    <n v="42"/>
    <n v="25"/>
    <n v="0"/>
    <n v="0"/>
    <n v="0"/>
    <n v="0"/>
    <n v="0"/>
    <n v="0"/>
    <n v="0"/>
    <m/>
    <x v="1"/>
    <x v="3"/>
    <m/>
    <n v="48.877397639399746"/>
    <x v="618"/>
    <n v="1.9011013496307613E-2"/>
    <n v="5.703304048892284E-2"/>
    <n v="2.851652024446142E-2"/>
    <n v="8.1539781757034524E-2"/>
    <n v="1.5510264097229354"/>
    <n v="1.6325661914799698"/>
    <n v="0.81628309573998492"/>
    <n v="2.9930380177132778"/>
    <x v="0"/>
    <x v="0"/>
    <n v="2"/>
    <m/>
    <m/>
    <m/>
    <m/>
  </r>
  <r>
    <n v="3231"/>
    <x v="1"/>
    <x v="1251"/>
    <x v="0"/>
    <m/>
    <s v="F134-618"/>
    <x v="13"/>
    <x v="13"/>
    <x v="0"/>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1"/>
    <x v="1252"/>
    <x v="0"/>
    <m/>
    <s v="F604-1090"/>
    <x v="4"/>
    <x v="4"/>
    <x v="4"/>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2"/>
    <x v="0"/>
    <x v="1253"/>
    <x v="0"/>
    <m/>
    <s v="M237-672"/>
    <x v="11"/>
    <x v="11"/>
    <x v="8"/>
    <n v="33"/>
    <n v="29"/>
    <n v="0"/>
    <n v="0"/>
    <n v="0"/>
    <n v="0"/>
    <n v="0"/>
    <n v="0"/>
    <n v="0"/>
    <m/>
    <x v="11"/>
    <x v="2"/>
    <m/>
    <n v="43.931765272977593"/>
    <x v="472"/>
    <n v="1.5358416093710211E-2"/>
    <n v="6.9112872421695948E-2"/>
    <n v="3.4556436210847974E-2"/>
    <n v="9.8810242020349479E-2"/>
    <n v="1.4997199761308277"/>
    <n v="1.5985302181511771"/>
    <n v="0.79926510907558856"/>
    <n v="2.9306387332771577"/>
    <x v="0"/>
    <x v="0"/>
    <n v="3"/>
    <m/>
    <m/>
    <m/>
    <m/>
  </r>
  <r>
    <n v="3232"/>
    <x v="1"/>
    <x v="1254"/>
    <x v="0"/>
    <m/>
    <s v="F594-1080"/>
    <x v="4"/>
    <x v="4"/>
    <x v="4"/>
    <n v="21"/>
    <n v="0"/>
    <n v="0"/>
    <n v="0"/>
    <n v="0"/>
    <n v="0"/>
    <n v="0"/>
    <n v="0"/>
    <n v="0"/>
    <m/>
    <x v="6"/>
    <x v="22"/>
    <m/>
    <n v="21"/>
    <x v="37"/>
    <n v="3.5093582887700541E-3"/>
    <n v="5.2640374331550813E-3"/>
    <n v="0"/>
    <n v="7.5259614388556353E-3"/>
    <n v="2.3540408544454485"/>
    <n v="2.3615668158843039"/>
    <n v="1.180783407942152"/>
    <n v="4.3295391624545569"/>
    <x v="0"/>
    <x v="0"/>
    <n v="2"/>
    <m/>
    <m/>
    <m/>
    <m/>
  </r>
  <r>
    <n v="3232"/>
    <x v="1"/>
    <x v="1255"/>
    <x v="0"/>
    <m/>
    <s v="F602-1088"/>
    <x v="3"/>
    <x v="3"/>
    <x v="3"/>
    <n v="18"/>
    <n v="16"/>
    <n v="0"/>
    <n v="0"/>
    <n v="0"/>
    <n v="0"/>
    <n v="0"/>
    <n v="0"/>
    <n v="0"/>
    <m/>
    <x v="6"/>
    <x v="22"/>
    <m/>
    <n v="24.083189157584592"/>
    <x v="530"/>
    <n v="4.6154825566590285E-3"/>
    <n v="6.9232238349885428E-3"/>
    <n v="0"/>
    <n v="9.8980898742319027E-3"/>
    <n v="2.2437731724999619"/>
    <n v="2.2536712623741937"/>
    <n v="1.1268356311870968"/>
    <n v="4.1317306476860214"/>
    <x v="0"/>
    <x v="0"/>
    <n v="2"/>
    <m/>
    <m/>
    <m/>
    <m/>
  </r>
  <r>
    <n v="3232"/>
    <x v="1"/>
    <x v="1256"/>
    <x v="0"/>
    <m/>
    <s v="F417-902"/>
    <x v="4"/>
    <x v="4"/>
    <x v="4"/>
    <n v="17"/>
    <n v="0"/>
    <n v="0"/>
    <n v="0"/>
    <n v="0"/>
    <n v="0"/>
    <n v="0"/>
    <n v="0"/>
    <n v="0"/>
    <m/>
    <x v="6"/>
    <x v="22"/>
    <m/>
    <n v="17"/>
    <x v="39"/>
    <n v="2.2997835497835504E-3"/>
    <n v="3.4496753246753258E-3"/>
    <n v="0"/>
    <n v="4.9319792649190003E-3"/>
    <n v="2.5348483394820343"/>
    <n v="2.5397803187469532"/>
    <n v="1.2698901593734766"/>
    <n v="4.6562639177027476"/>
    <x v="0"/>
    <x v="0"/>
    <n v="2"/>
    <m/>
    <m/>
    <m/>
    <m/>
  </r>
  <r>
    <n v="3232"/>
    <x v="1"/>
    <x v="1257"/>
    <x v="0"/>
    <m/>
    <s v="F421-906"/>
    <x v="6"/>
    <x v="6"/>
    <x v="5"/>
    <n v="22"/>
    <n v="0"/>
    <n v="0"/>
    <n v="0"/>
    <n v="0"/>
    <n v="0"/>
    <n v="0"/>
    <n v="0"/>
    <n v="0"/>
    <m/>
    <x v="6"/>
    <x v="22"/>
    <m/>
    <n v="22"/>
    <x v="1"/>
    <n v="3.8515406162464984E-3"/>
    <n v="5.7773109243697473E-3"/>
    <n v="0"/>
    <n v="8.2597853433245515E-3"/>
    <n v="2.316001146028444"/>
    <n v="2.3242609313717684"/>
    <n v="1.1621304656858842"/>
    <n v="4.2611450408482421"/>
    <x v="0"/>
    <x v="0"/>
    <n v="2"/>
    <m/>
    <m/>
    <m/>
    <m/>
  </r>
  <r>
    <n v="3232"/>
    <x v="1"/>
    <x v="1258"/>
    <x v="0"/>
    <m/>
    <s v="F419-904"/>
    <x v="5"/>
    <x v="5"/>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2"/>
    <x v="1"/>
    <x v="1259"/>
    <x v="0"/>
    <m/>
    <s v="L873-877"/>
    <x v="2"/>
    <x v="2"/>
    <x v="2"/>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0"/>
    <x v="1260"/>
    <x v="0"/>
    <m/>
    <s v="F415-900"/>
    <x v="5"/>
    <x v="5"/>
    <x v="3"/>
    <n v="34"/>
    <n v="23"/>
    <n v="0"/>
    <n v="0"/>
    <n v="0"/>
    <n v="0"/>
    <n v="0"/>
    <n v="0"/>
    <n v="0"/>
    <m/>
    <x v="1"/>
    <x v="1"/>
    <m/>
    <n v="41.048751503547585"/>
    <x v="619"/>
    <n v="1.3408772599949076E-2"/>
    <n v="4.0226317799847228E-2"/>
    <n v="1.0056579449961807E-2"/>
    <n v="5.7511315303726759E-2"/>
    <n v="1.6487970325345984"/>
    <n v="1.7063083478383252"/>
    <n v="0.8531541739191626"/>
    <n v="3.1282319710369295"/>
    <x v="0"/>
    <x v="0"/>
    <n v="3"/>
    <m/>
    <m/>
    <m/>
    <m/>
  </r>
  <r>
    <n v="3232"/>
    <x v="1"/>
    <x v="1261"/>
    <x v="0"/>
    <m/>
    <s v="L875-879"/>
    <x v="1"/>
    <x v="1"/>
    <x v="1"/>
    <n v="18"/>
    <n v="0"/>
    <n v="0"/>
    <n v="0"/>
    <n v="0"/>
    <n v="0"/>
    <n v="0"/>
    <n v="0"/>
    <n v="0"/>
    <m/>
    <x v="16"/>
    <x v="1"/>
    <m/>
    <n v="18"/>
    <x v="3"/>
    <n v="2.5783040488922848E-3"/>
    <n v="8.7017761650114607E-3"/>
    <n v="1.9337280366692137E-3"/>
    <n v="1.2440875031577682E-2"/>
    <n v="2.1557162851584999"/>
    <n v="2.1681571601900775"/>
    <n v="1.0840785800950388"/>
    <n v="3.9749547936818086"/>
    <x v="0"/>
    <x v="0"/>
    <n v="3.5"/>
    <m/>
    <m/>
    <m/>
    <m/>
  </r>
  <r>
    <n v="3232"/>
    <x v="0"/>
    <x v="1262"/>
    <x v="0"/>
    <m/>
    <s v="F420-905"/>
    <x v="8"/>
    <x v="8"/>
    <x v="1"/>
    <n v="35"/>
    <n v="0"/>
    <n v="0"/>
    <n v="0"/>
    <n v="0"/>
    <n v="0"/>
    <n v="0"/>
    <n v="0"/>
    <n v="0"/>
    <m/>
    <x v="15"/>
    <x v="2"/>
    <m/>
    <n v="35"/>
    <x v="36"/>
    <n v="9.7482174688057043E-3"/>
    <n v="5.1178141711229946E-2"/>
    <n v="2.1933489304812835E-2"/>
    <n v="7.3169069544429782E-2"/>
    <n v="1.5807247348121383"/>
    <n v="1.6538938043565681"/>
    <n v="0.82694690217828404"/>
    <n v="3.0321386413203748"/>
    <x v="0"/>
    <x v="0"/>
    <n v="4"/>
    <m/>
    <m/>
    <m/>
    <m/>
  </r>
  <r>
    <n v="3232"/>
    <x v="1"/>
    <x v="1263"/>
    <x v="0"/>
    <m/>
    <s v="M228-663"/>
    <x v="3"/>
    <x v="3"/>
    <x v="3"/>
    <n v="16"/>
    <n v="0"/>
    <n v="0"/>
    <n v="0"/>
    <n v="0"/>
    <n v="0"/>
    <n v="0"/>
    <n v="0"/>
    <n v="0"/>
    <m/>
    <x v="1"/>
    <x v="15"/>
    <m/>
    <n v="16"/>
    <x v="88"/>
    <n v="2.0371785077667433E-3"/>
    <n v="6.1115355233002299E-3"/>
    <n v="3.8197097020626434E-3"/>
    <n v="8.7376241648391955E-3"/>
    <n v="2.2933060808660093"/>
    <n v="2.3020437050308487"/>
    <n v="1.1510218525154243"/>
    <n v="4.2204134592232228"/>
    <x v="0"/>
    <x v="0"/>
    <n v="1.5"/>
    <m/>
    <m/>
    <m/>
    <m/>
  </r>
  <r>
    <n v="3232"/>
    <x v="0"/>
    <x v="1264"/>
    <x v="0"/>
    <m/>
    <s v="F601-1087"/>
    <x v="2"/>
    <x v="2"/>
    <x v="2"/>
    <n v="33"/>
    <n v="0"/>
    <n v="0"/>
    <n v="0"/>
    <n v="0"/>
    <n v="0"/>
    <n v="0"/>
    <n v="0"/>
    <n v="0"/>
    <m/>
    <x v="3"/>
    <x v="1"/>
    <m/>
    <n v="33"/>
    <x v="40"/>
    <n v="8.6659663865546223E-3"/>
    <n v="1.9498424369747899E-2"/>
    <n v="6.4994747899159667E-3"/>
    <n v="2.7876775533720363E-2"/>
    <n v="1.8717077197482903"/>
    <n v="1.8995844952820107"/>
    <n v="0.94979224764100534"/>
    <n v="3.4825715746836861"/>
    <x v="0"/>
    <x v="0"/>
    <n v="2"/>
    <m/>
    <m/>
    <m/>
    <m/>
  </r>
  <r>
    <n v="3231"/>
    <x v="1"/>
    <x v="1265"/>
    <x v="0"/>
    <m/>
    <s v="F133-617"/>
    <x v="4"/>
    <x v="4"/>
    <x v="4"/>
    <n v="19"/>
    <n v="0"/>
    <n v="0"/>
    <n v="0"/>
    <n v="0"/>
    <n v="0"/>
    <n v="0"/>
    <n v="0"/>
    <n v="0"/>
    <m/>
    <x v="1"/>
    <x v="3"/>
    <m/>
    <n v="19"/>
    <x v="31"/>
    <n v="2.8727400050929464E-3"/>
    <n v="8.61822001527884E-3"/>
    <n v="4.30911000763942E-3"/>
    <n v="1.2321415326199021E-2"/>
    <n v="2.1593613785189176"/>
    <n v="2.1716827938451169"/>
    <n v="1.0858413969225584"/>
    <n v="3.9814184553827139"/>
    <x v="0"/>
    <x v="0"/>
    <n v="2"/>
    <m/>
    <m/>
    <m/>
    <m/>
  </r>
  <r>
    <n v="3232"/>
    <x v="1"/>
    <x v="1266"/>
    <x v="0"/>
    <m/>
    <s v="F595-1081"/>
    <x v="3"/>
    <x v="3"/>
    <x v="3"/>
    <n v="21"/>
    <n v="0"/>
    <n v="0"/>
    <n v="0"/>
    <n v="0"/>
    <n v="0"/>
    <n v="0"/>
    <n v="0"/>
    <n v="0"/>
    <m/>
    <x v="6"/>
    <x v="22"/>
    <m/>
    <n v="21"/>
    <x v="37"/>
    <n v="3.5093582887700541E-3"/>
    <n v="5.2640374331550813E-3"/>
    <n v="0"/>
    <n v="7.5259614388556353E-3"/>
    <n v="2.3540408544454485"/>
    <n v="2.3615668158843039"/>
    <n v="1.180783407942152"/>
    <n v="4.3295391624545569"/>
    <x v="0"/>
    <x v="0"/>
    <n v="2"/>
    <m/>
    <m/>
    <m/>
    <m/>
  </r>
  <r>
    <n v="3232"/>
    <x v="0"/>
    <x v="1267"/>
    <x v="0"/>
    <m/>
    <s v="L876-880"/>
    <x v="13"/>
    <x v="13"/>
    <x v="0"/>
    <n v="56"/>
    <n v="27"/>
    <n v="0"/>
    <n v="0"/>
    <n v="0"/>
    <n v="0"/>
    <n v="0"/>
    <n v="0"/>
    <n v="0"/>
    <m/>
    <x v="1"/>
    <x v="1"/>
    <m/>
    <n v="62.169124169478209"/>
    <x v="620"/>
    <n v="3.0756620830150235E-2"/>
    <n v="9.2269862490450702E-2"/>
    <n v="2.3067465622612675E-2"/>
    <n v="0.13191764608243547"/>
    <n v="1.4257223684660139"/>
    <n v="1.5576400145484492"/>
    <n v="0.77882000727422462"/>
    <n v="2.8556733600054902"/>
    <x v="0"/>
    <x v="0"/>
    <n v="3"/>
    <m/>
    <m/>
    <m/>
    <m/>
  </r>
  <r>
    <n v="3232"/>
    <x v="1"/>
    <x v="1268"/>
    <x v="0"/>
    <m/>
    <s v="F609-1095"/>
    <x v="3"/>
    <x v="3"/>
    <x v="3"/>
    <n v="17"/>
    <n v="0"/>
    <n v="0"/>
    <n v="0"/>
    <n v="0"/>
    <n v="0"/>
    <n v="0"/>
    <n v="0"/>
    <n v="0"/>
    <m/>
    <x v="3"/>
    <x v="22"/>
    <m/>
    <n v="17"/>
    <x v="39"/>
    <n v="2.2997835497835504E-3"/>
    <n v="5.1745129870129887E-3"/>
    <n v="0"/>
    <n v="7.3979688973785009E-3"/>
    <n v="2.3611218545575774"/>
    <n v="2.3685198234549558"/>
    <n v="1.1842599117274779"/>
    <n v="4.3422863430007519"/>
    <x v="0"/>
    <x v="0"/>
    <n v="3"/>
    <m/>
    <m/>
    <m/>
    <m/>
  </r>
  <r>
    <n v="3232"/>
    <x v="1"/>
    <x v="1269"/>
    <x v="0"/>
    <m/>
    <s v="F610-1096"/>
    <x v="1"/>
    <x v="1"/>
    <x v="1"/>
    <n v="19"/>
    <n v="16"/>
    <n v="0"/>
    <n v="0"/>
    <n v="0"/>
    <n v="0"/>
    <n v="0"/>
    <n v="0"/>
    <n v="0"/>
    <m/>
    <x v="6"/>
    <x v="22"/>
    <m/>
    <n v="24.839484696748443"/>
    <x v="421"/>
    <n v="4.9099185128596906E-3"/>
    <n v="7.3648777692895354E-3"/>
    <n v="0"/>
    <n v="1.0529519745519109E-2"/>
    <n v="2.2196078932494592"/>
    <n v="2.2301374129949783"/>
    <n v="1.1150687064974891"/>
    <n v="4.0885852571574599"/>
    <x v="0"/>
    <x v="0"/>
    <n v="2"/>
    <m/>
    <m/>
    <m/>
    <m/>
  </r>
  <r>
    <n v="3232"/>
    <x v="0"/>
    <x v="1270"/>
    <x v="0"/>
    <m/>
    <s v="F414-899"/>
    <x v="8"/>
    <x v="8"/>
    <x v="1"/>
    <n v="35"/>
    <n v="0"/>
    <n v="0"/>
    <n v="0"/>
    <n v="0"/>
    <n v="0"/>
    <n v="0"/>
    <n v="0"/>
    <n v="0"/>
    <m/>
    <x v="13"/>
    <x v="3"/>
    <m/>
    <n v="35"/>
    <x v="36"/>
    <n v="9.7482174688057043E-3"/>
    <n v="3.6555815508021394E-2"/>
    <n v="1.4622326203208556E-2"/>
    <n v="5.226362110316414E-2"/>
    <n v="1.6766533002986517"/>
    <n v="1.7289169214018159"/>
    <n v="0.86445846070090793"/>
    <n v="3.1696810225699954"/>
    <x v="0"/>
    <x v="0"/>
    <n v="3"/>
    <m/>
    <m/>
    <m/>
    <m/>
  </r>
  <r>
    <n v="3232"/>
    <x v="1"/>
    <x v="1271"/>
    <x v="0"/>
    <m/>
    <s v="F596-1082"/>
    <x v="3"/>
    <x v="3"/>
    <x v="3"/>
    <n v="18"/>
    <n v="0"/>
    <n v="0"/>
    <n v="0"/>
    <n v="0"/>
    <n v="0"/>
    <n v="0"/>
    <n v="0"/>
    <n v="0"/>
    <m/>
    <x v="6"/>
    <x v="22"/>
    <m/>
    <n v="18"/>
    <x v="3"/>
    <n v="2.5783040488922848E-3"/>
    <n v="3.8674560733384274E-3"/>
    <n v="0"/>
    <n v="5.5292777918123041E-3"/>
    <n v="2.4846130474017318"/>
    <n v="2.4901423251935442"/>
    <n v="1.2450711625967721"/>
    <n v="4.5652609295214974"/>
    <x v="0"/>
    <x v="0"/>
    <n v="2"/>
    <m/>
    <m/>
    <m/>
    <m/>
  </r>
  <r>
    <n v="3232"/>
    <x v="0"/>
    <x v="1272"/>
    <x v="0"/>
    <m/>
    <s v="M231-666"/>
    <x v="2"/>
    <x v="2"/>
    <x v="2"/>
    <n v="48"/>
    <n v="46"/>
    <n v="43"/>
    <n v="0"/>
    <n v="0"/>
    <n v="0"/>
    <n v="0"/>
    <n v="0"/>
    <n v="0"/>
    <m/>
    <x v="61"/>
    <x v="26"/>
    <m/>
    <n v="79.177016867270268"/>
    <x v="621"/>
    <n v="4.9887000254647304E-2"/>
    <n v="0.23072738864949385"/>
    <n v="0.11848163807653742"/>
    <n v="0.32986950642240842"/>
    <n v="1.2143343662120263"/>
    <n v="1.5442038726344347"/>
    <n v="0.77210193631721735"/>
    <n v="2.83104043316313"/>
    <x v="0"/>
    <x v="0"/>
    <n v="3.0000000000000004"/>
    <m/>
    <m/>
    <m/>
    <m/>
  </r>
  <r>
    <n v="3232"/>
    <x v="0"/>
    <x v="1273"/>
    <x v="0"/>
    <m/>
    <s v="M238-673"/>
    <x v="14"/>
    <x v="14"/>
    <x v="10"/>
    <n v="31"/>
    <n v="28"/>
    <n v="0"/>
    <n v="0"/>
    <n v="0"/>
    <n v="0"/>
    <n v="0"/>
    <n v="0"/>
    <n v="0"/>
    <m/>
    <x v="40"/>
    <x v="15"/>
    <m/>
    <n v="41.773197148410844"/>
    <x v="622"/>
    <n v="1.3886236312706903E-2"/>
    <n v="5.7280724789915985E-2"/>
    <n v="2.6036693086325446E-2"/>
    <n v="8.1893894455121283E-2"/>
    <n v="1.549849965861769"/>
    <n v="1.6317438603168903"/>
    <n v="0.81587193015844517"/>
    <n v="2.9915304105809657"/>
    <x v="0"/>
    <x v="0"/>
    <n v="3"/>
    <m/>
    <m/>
    <m/>
    <m/>
  </r>
  <r>
    <n v="3232"/>
    <x v="0"/>
    <x v="1274"/>
    <x v="0"/>
    <m/>
    <s v="M229-664"/>
    <x v="3"/>
    <x v="3"/>
    <x v="3"/>
    <n v="30"/>
    <n v="26"/>
    <n v="0"/>
    <n v="0"/>
    <n v="0"/>
    <n v="0"/>
    <n v="0"/>
    <n v="0"/>
    <n v="0"/>
    <m/>
    <x v="45"/>
    <x v="3"/>
    <m/>
    <n v="39.698866482558415"/>
    <x v="400"/>
    <n v="1.2541380188439012E-2"/>
    <n v="3.9975649350649352E-2"/>
    <n v="1.8812070282658518E-2"/>
    <n v="5.715293618759075E-2"/>
    <n v="1.6506026972227912"/>
    <n v="1.7077556334103818"/>
    <n v="0.85387781670519092"/>
    <n v="3.1308853279190334"/>
    <x v="0"/>
    <x v="0"/>
    <n v="2.25"/>
    <m/>
    <m/>
    <m/>
    <m/>
  </r>
  <r>
    <n v="3232"/>
    <x v="0"/>
    <x v="1275"/>
    <x v="0"/>
    <m/>
    <s v="F611-1097"/>
    <x v="14"/>
    <x v="14"/>
    <x v="10"/>
    <n v="28"/>
    <n v="18"/>
    <n v="0"/>
    <n v="0"/>
    <n v="0"/>
    <n v="0"/>
    <n v="0"/>
    <n v="0"/>
    <n v="0"/>
    <m/>
    <x v="1"/>
    <x v="22"/>
    <m/>
    <n v="33.286633954186478"/>
    <x v="623"/>
    <n v="8.8171632289279368E-3"/>
    <n v="2.6451489686783812E-2"/>
    <n v="0"/>
    <n v="3.7817529588444657E-2"/>
    <n v="1.774377118926181"/>
    <n v="1.8121946485146256"/>
    <n v="0.90609732425731282"/>
    <n v="3.3223568556101468"/>
    <x v="0"/>
    <x v="0"/>
    <n v="4"/>
    <m/>
    <m/>
    <m/>
    <m/>
  </r>
  <r>
    <n v="3232"/>
    <x v="0"/>
    <x v="1276"/>
    <x v="0"/>
    <m/>
    <s v="M234-669"/>
    <x v="13"/>
    <x v="13"/>
    <x v="0"/>
    <n v="37"/>
    <n v="32"/>
    <n v="29"/>
    <n v="24"/>
    <n v="0"/>
    <n v="0"/>
    <n v="0"/>
    <n v="0"/>
    <n v="0"/>
    <m/>
    <x v="13"/>
    <x v="23"/>
    <m/>
    <n v="61.725197448043858"/>
    <x v="624"/>
    <n v="3.0318945760122229E-2"/>
    <n v="0.11369604660045836"/>
    <n v="5.1163220970206258E-2"/>
    <n v="0.16255052767596354"/>
    <n v="1.3745354152258495"/>
    <n v="1.5370859429018131"/>
    <n v="0.76854297145090655"/>
    <n v="2.8179908953199906"/>
    <x v="0"/>
    <x v="0"/>
    <n v="2.75"/>
    <m/>
    <m/>
    <m/>
    <m/>
  </r>
  <r>
    <n v="3232"/>
    <x v="0"/>
    <x v="1277"/>
    <x v="0"/>
    <m/>
    <s v="M230-665"/>
    <x v="6"/>
    <x v="6"/>
    <x v="5"/>
    <n v="32"/>
    <n v="26"/>
    <n v="0"/>
    <n v="0"/>
    <n v="0"/>
    <n v="0"/>
    <n v="0"/>
    <n v="0"/>
    <n v="0"/>
    <m/>
    <x v="16"/>
    <x v="3"/>
    <m/>
    <n v="41.231056256176608"/>
    <x v="625"/>
    <n v="1.3528138528138533E-2"/>
    <n v="4.5657467532467549E-2"/>
    <n v="2.0292207792207799E-2"/>
    <n v="6.5276196153339711E-2"/>
    <n v="1.6126362862765442"/>
    <n v="1.6779124824298839"/>
    <n v="0.83895624121494194"/>
    <n v="3.0761728844547869"/>
    <x v="0"/>
    <x v="0"/>
    <n v="2.5"/>
    <m/>
    <m/>
    <m/>
    <m/>
  </r>
  <r>
    <n v="3222"/>
    <x v="1"/>
    <x v="1278"/>
    <x v="0"/>
    <m/>
    <s v="L1301-274"/>
    <x v="6"/>
    <x v="6"/>
    <x v="5"/>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2"/>
    <x v="0"/>
    <x v="1279"/>
    <x v="0"/>
    <m/>
    <s v="M233-668"/>
    <x v="13"/>
    <x v="13"/>
    <x v="0"/>
    <n v="30"/>
    <n v="25"/>
    <n v="23"/>
    <n v="16"/>
    <n v="0"/>
    <n v="0"/>
    <n v="0"/>
    <n v="0"/>
    <n v="0"/>
    <m/>
    <x v="62"/>
    <x v="10"/>
    <m/>
    <n v="48.062459362791664"/>
    <x v="626"/>
    <n v="1.8382352941176471E-2"/>
    <n v="5.3423713235294115E-2"/>
    <n v="2.5850183823529414E-2"/>
    <n v="7.6379549126481289E-2"/>
    <n v="1.5688835575655866"/>
    <n v="1.645263106692068"/>
    <n v="0.82263155334603399"/>
    <n v="3.0163156956021244"/>
    <x v="0"/>
    <x v="0"/>
    <n v="2"/>
    <m/>
    <m/>
    <m/>
    <m/>
  </r>
  <r>
    <n v="3232"/>
    <x v="1"/>
    <x v="1280"/>
    <x v="0"/>
    <m/>
    <s v="F418-903"/>
    <x v="8"/>
    <x v="8"/>
    <x v="1"/>
    <n v="29"/>
    <n v="0"/>
    <n v="0"/>
    <n v="0"/>
    <n v="0"/>
    <n v="0"/>
    <n v="0"/>
    <n v="0"/>
    <n v="0"/>
    <m/>
    <x v="13"/>
    <x v="3"/>
    <m/>
    <n v="29"/>
    <x v="92"/>
    <n v="6.6924497071555889E-3"/>
    <n v="2.5096686401833455E-2"/>
    <n v="1.0038674560733384E-2"/>
    <n v="3.5880575794090631E-2"/>
    <n v="1.7907877644196784"/>
    <n v="1.8266683402137689"/>
    <n v="0.91333417010688445"/>
    <n v="3.348891957058576"/>
    <x v="0"/>
    <x v="0"/>
    <n v="3"/>
    <m/>
    <m/>
    <m/>
    <m/>
  </r>
  <r>
    <n v="3232"/>
    <x v="1"/>
    <x v="1281"/>
    <x v="0"/>
    <m/>
    <s v="F608-1094"/>
    <x v="4"/>
    <x v="4"/>
    <x v="4"/>
    <n v="17"/>
    <n v="0"/>
    <n v="0"/>
    <n v="0"/>
    <n v="0"/>
    <n v="0"/>
    <n v="0"/>
    <n v="0"/>
    <n v="0"/>
    <m/>
    <x v="3"/>
    <x v="22"/>
    <m/>
    <n v="17"/>
    <x v="39"/>
    <n v="2.2997835497835504E-3"/>
    <n v="5.1745129870129887E-3"/>
    <n v="0"/>
    <n v="7.3979688973785009E-3"/>
    <n v="2.3611218545575774"/>
    <n v="2.3685198234549558"/>
    <n v="1.1842599117274779"/>
    <n v="4.3422863430007519"/>
    <x v="0"/>
    <x v="0"/>
    <n v="3"/>
    <m/>
    <m/>
    <m/>
    <m/>
  </r>
  <r>
    <n v="3232"/>
    <x v="1"/>
    <x v="1282"/>
    <x v="0"/>
    <m/>
    <s v="F403-889"/>
    <x v="3"/>
    <x v="3"/>
    <x v="3"/>
    <n v="16"/>
    <n v="19"/>
    <n v="0"/>
    <n v="0"/>
    <n v="0"/>
    <n v="0"/>
    <n v="0"/>
    <n v="0"/>
    <n v="0"/>
    <m/>
    <x v="3"/>
    <x v="1"/>
    <m/>
    <n v="24.839484696748443"/>
    <x v="421"/>
    <n v="4.9099185128596906E-3"/>
    <n v="1.1047316653934304E-2"/>
    <n v="3.6824388846447677E-3"/>
    <n v="1.5794279618278666E-2"/>
    <n v="2.0674864936379924"/>
    <n v="2.0832807732562713"/>
    <n v="1.0416403866281356"/>
    <n v="3.8193480843031637"/>
    <x v="0"/>
    <x v="0"/>
    <n v="2"/>
    <m/>
    <m/>
    <m/>
    <m/>
  </r>
  <r>
    <n v="3232"/>
    <x v="1"/>
    <x v="1283"/>
    <x v="0"/>
    <m/>
    <s v="F416-901"/>
    <x v="6"/>
    <x v="6"/>
    <x v="5"/>
    <n v="24"/>
    <n v="0"/>
    <n v="0"/>
    <n v="0"/>
    <n v="0"/>
    <n v="0"/>
    <n v="0"/>
    <n v="0"/>
    <n v="0"/>
    <m/>
    <x v="3"/>
    <x v="22"/>
    <m/>
    <n v="24"/>
    <x v="38"/>
    <n v="4.5836516424751714E-3"/>
    <n v="1.0313216195569136E-2"/>
    <n v="0"/>
    <n v="1.474474077816614E-2"/>
    <n v="2.0925297273303216"/>
    <n v="2.1072744681084878"/>
    <n v="1.0536372340542439"/>
    <n v="3.8633365248655607"/>
    <x v="0"/>
    <x v="0"/>
    <n v="3"/>
    <m/>
    <m/>
    <m/>
    <m/>
  </r>
  <r>
    <n v="3232"/>
    <x v="1"/>
    <x v="1284"/>
    <x v="0"/>
    <m/>
    <s v="F600-1086"/>
    <x v="13"/>
    <x v="13"/>
    <x v="0"/>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22"/>
    <x v="1"/>
    <x v="1285"/>
    <x v="0"/>
    <m/>
    <s v="L1300-273"/>
    <x v="5"/>
    <x v="5"/>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1286"/>
    <x v="0"/>
    <m/>
    <s v="F607-1093"/>
    <x v="3"/>
    <x v="3"/>
    <x v="3"/>
    <n v="27"/>
    <n v="16"/>
    <n v="20"/>
    <n v="0"/>
    <n v="0"/>
    <n v="0"/>
    <n v="0"/>
    <n v="0"/>
    <n v="0"/>
    <m/>
    <x v="3"/>
    <x v="22"/>
    <m/>
    <n v="37.215588131856791"/>
    <x v="627"/>
    <n v="1.1021454036159919E-2"/>
    <n v="2.4798271581359815E-2"/>
    <n v="0"/>
    <n v="3.5453933989166846E-2"/>
    <n v="1.7945425406911122"/>
    <n v="1.829996474680279"/>
    <n v="0.91499823734013952"/>
    <n v="3.3549935369138448"/>
    <x v="0"/>
    <x v="0"/>
    <n v="3"/>
    <m/>
    <m/>
    <m/>
    <m/>
  </r>
  <r>
    <n v="3232"/>
    <x v="0"/>
    <x v="1287"/>
    <x v="0"/>
    <m/>
    <s v="M245-680"/>
    <x v="3"/>
    <x v="3"/>
    <x v="3"/>
    <n v="29"/>
    <n v="25"/>
    <n v="17"/>
    <n v="0"/>
    <n v="0"/>
    <n v="0"/>
    <n v="0"/>
    <n v="0"/>
    <n v="0"/>
    <m/>
    <x v="44"/>
    <x v="24"/>
    <m/>
    <n v="41.892720131306824"/>
    <x v="628"/>
    <n v="1.3965813598166539E-2"/>
    <n v="4.8880351085036293E-2"/>
    <n v="2.2694450588474024E-2"/>
    <n v="6.9883932638225732E-2"/>
    <n v="1.5934906824747823"/>
    <n v="1.663374615113008"/>
    <n v="0.831687307556504"/>
    <n v="3.0495201277071811"/>
    <x v="0"/>
    <x v="0"/>
    <n v="2.5000000000000004"/>
    <m/>
    <m/>
    <m/>
    <m/>
  </r>
  <r>
    <n v="3232"/>
    <x v="1"/>
    <x v="1288"/>
    <x v="0"/>
    <m/>
    <s v="L878-882"/>
    <x v="11"/>
    <x v="11"/>
    <x v="8"/>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1289"/>
    <x v="0"/>
    <m/>
    <s v="M235-670"/>
    <x v="1"/>
    <x v="1"/>
    <x v="1"/>
    <n v="30"/>
    <n v="0"/>
    <n v="0"/>
    <n v="0"/>
    <n v="0"/>
    <n v="0"/>
    <n v="0"/>
    <n v="0"/>
    <n v="0"/>
    <m/>
    <x v="11"/>
    <x v="0"/>
    <m/>
    <n v="30"/>
    <x v="89"/>
    <n v="7.1619556913674548E-3"/>
    <n v="3.2228800611153546E-2"/>
    <n v="2.1485867074102365E-2"/>
    <n v="4.6077314931769184E-2"/>
    <n v="1.7140496496911957"/>
    <n v="1.7601269646229649"/>
    <n v="0.88006348231148246"/>
    <n v="3.2268994351421023"/>
    <x v="0"/>
    <x v="0"/>
    <n v="2"/>
    <m/>
    <m/>
    <m/>
    <m/>
  </r>
  <r>
    <n v="3232"/>
    <x v="1"/>
    <x v="1290"/>
    <x v="0"/>
    <m/>
    <s v="F410-895"/>
    <x v="7"/>
    <x v="7"/>
    <x v="6"/>
    <n v="22"/>
    <n v="0"/>
    <n v="0"/>
    <n v="0"/>
    <n v="0"/>
    <n v="0"/>
    <n v="0"/>
    <n v="0"/>
    <n v="0"/>
    <m/>
    <x v="3"/>
    <x v="22"/>
    <m/>
    <n v="22"/>
    <x v="1"/>
    <n v="3.8515406162464984E-3"/>
    <n v="8.6659663865546206E-3"/>
    <n v="0"/>
    <n v="1.2389678014986825E-2"/>
    <n v="2.1572734099687985"/>
    <n v="2.1696630879837855"/>
    <n v="1.0848315439918927"/>
    <n v="3.9777156613036064"/>
    <x v="0"/>
    <x v="0"/>
    <n v="3"/>
    <m/>
    <m/>
    <m/>
    <m/>
  </r>
  <r>
    <n v="3232"/>
    <x v="0"/>
    <x v="1291"/>
    <x v="0"/>
    <m/>
    <s v="F413-898"/>
    <x v="2"/>
    <x v="2"/>
    <x v="2"/>
    <n v="42"/>
    <n v="0"/>
    <n v="0"/>
    <n v="0"/>
    <n v="0"/>
    <n v="0"/>
    <n v="0"/>
    <n v="0"/>
    <n v="0"/>
    <m/>
    <x v="1"/>
    <x v="3"/>
    <m/>
    <n v="42"/>
    <x v="217"/>
    <n v="1.4037433155080216E-2"/>
    <n v="4.211229946524065E-2"/>
    <n v="2.1056149732620325E-2"/>
    <n v="6.0207691510845082E-2"/>
    <n v="1.6356219835283434"/>
    <n v="1.6958296750391886"/>
    <n v="0.84791483751959429"/>
    <n v="3.1090210709051789"/>
    <x v="0"/>
    <x v="0"/>
    <n v="2"/>
    <m/>
    <m/>
    <m/>
    <m/>
  </r>
  <r>
    <n v="3232"/>
    <x v="0"/>
    <x v="1292"/>
    <x v="0"/>
    <m/>
    <s v="L879-883"/>
    <x v="13"/>
    <x v="13"/>
    <x v="0"/>
    <n v="58"/>
    <n v="47"/>
    <n v="24"/>
    <n v="0"/>
    <n v="0"/>
    <n v="0"/>
    <n v="0"/>
    <n v="0"/>
    <n v="0"/>
    <m/>
    <x v="15"/>
    <x v="3"/>
    <m/>
    <n v="78.415559680461371"/>
    <x v="629"/>
    <n v="4.8932072829131645E-2"/>
    <n v="0.25689338235294112"/>
    <n v="7.3398109243697468E-2"/>
    <n v="0.36727886418669276"/>
    <n v="1.1917062347440615"/>
    <n v="1.5589850989307541"/>
    <n v="0.77949254946537705"/>
    <n v="2.8581393480397157"/>
    <x v="0"/>
    <x v="0"/>
    <n v="5"/>
    <m/>
    <m/>
    <m/>
    <m/>
  </r>
  <r>
    <n v="3232"/>
    <x v="1"/>
    <x v="1293"/>
    <x v="0"/>
    <m/>
    <s v="L877-881"/>
    <x v="1"/>
    <x v="1"/>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1294"/>
    <x v="0"/>
    <m/>
    <s v="M236-671"/>
    <x v="4"/>
    <x v="4"/>
    <x v="4"/>
    <n v="18"/>
    <n v="0"/>
    <n v="0"/>
    <n v="0"/>
    <n v="0"/>
    <n v="0"/>
    <n v="0"/>
    <n v="0"/>
    <n v="0"/>
    <m/>
    <x v="40"/>
    <x v="2"/>
    <m/>
    <n v="18"/>
    <x v="3"/>
    <n v="2.5783040488922848E-3"/>
    <n v="1.0635504201680674E-2"/>
    <n v="5.801184110007641E-3"/>
    <n v="1.5205513927483837E-2"/>
    <n v="2.081285251909327"/>
    <n v="2.096490765836811"/>
    <n v="1.0482453829184055"/>
    <n v="3.8435664040341533"/>
    <x v="0"/>
    <x v="0"/>
    <n v="2.5"/>
    <m/>
    <m/>
    <m/>
    <m/>
  </r>
  <r>
    <n v="3232"/>
    <x v="0"/>
    <x v="1295"/>
    <x v="0"/>
    <m/>
    <s v="F411-896"/>
    <x v="26"/>
    <x v="26"/>
    <x v="0"/>
    <n v="81"/>
    <n v="0"/>
    <n v="0"/>
    <n v="0"/>
    <n v="0"/>
    <n v="0"/>
    <n v="0"/>
    <n v="0"/>
    <n v="0"/>
    <m/>
    <x v="29"/>
    <x v="8"/>
    <m/>
    <n v="81"/>
    <x v="314"/>
    <n v="5.221065699006875E-2"/>
    <n v="0.31326394194041252"/>
    <n v="0.19578996371275781"/>
    <n v="0.44787150113679652"/>
    <n v="1.1510204366117431"/>
    <n v="1.5988919377485398"/>
    <n v="0.79944596887426989"/>
    <n v="2.931301885872323"/>
    <x v="0"/>
    <x v="0"/>
    <n v="3"/>
    <m/>
    <m/>
    <m/>
    <m/>
  </r>
  <r>
    <n v="3232"/>
    <x v="1"/>
    <x v="1296"/>
    <x v="0"/>
    <m/>
    <s v="M246-681"/>
    <x v="17"/>
    <x v="17"/>
    <x v="3"/>
    <n v="19"/>
    <n v="17"/>
    <n v="0"/>
    <n v="0"/>
    <n v="0"/>
    <n v="0"/>
    <n v="0"/>
    <n v="0"/>
    <n v="0"/>
    <m/>
    <x v="3"/>
    <x v="7"/>
    <m/>
    <n v="25.495097567963924"/>
    <x v="78"/>
    <n v="5.1725235548764972E-3"/>
    <n v="1.1638177998472119E-2"/>
    <n v="5.8190889992360594E-3"/>
    <n v="1.6639030392027767E-2"/>
    <n v="2.0487099871969483"/>
    <n v="2.0653490175889759"/>
    <n v="1.032674508794488"/>
    <n v="3.7864731989131224"/>
    <x v="0"/>
    <x v="0"/>
    <n v="1.5"/>
    <m/>
    <m/>
    <m/>
    <m/>
  </r>
  <r>
    <n v="3232"/>
    <x v="1"/>
    <x v="1297"/>
    <x v="0"/>
    <m/>
    <s v="F412-897"/>
    <x v="5"/>
    <x v="5"/>
    <x v="3"/>
    <n v="24"/>
    <n v="20"/>
    <n v="0"/>
    <n v="0"/>
    <n v="0"/>
    <n v="0"/>
    <n v="0"/>
    <n v="0"/>
    <n v="0"/>
    <m/>
    <x v="1"/>
    <x v="1"/>
    <m/>
    <n v="31.240998703626616"/>
    <x v="395"/>
    <n v="7.7667430608607067E-3"/>
    <n v="2.3300229182582122E-2"/>
    <n v="5.8250572956455304E-3"/>
    <n v="3.3312192128449429E-2"/>
    <n v="1.8142293037610147"/>
    <n v="1.847541495889464"/>
    <n v="0.92377074794473202"/>
    <n v="3.387159409130684"/>
    <x v="0"/>
    <x v="0"/>
    <n v="3"/>
    <m/>
    <m/>
    <m/>
    <m/>
  </r>
  <r>
    <n v="3232"/>
    <x v="1"/>
    <x v="1298"/>
    <x v="0"/>
    <m/>
    <s v="F408-894"/>
    <x v="3"/>
    <x v="3"/>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0"/>
    <x v="1299"/>
    <x v="0"/>
    <m/>
    <s v="F409-894"/>
    <x v="4"/>
    <x v="4"/>
    <x v="4"/>
    <n v="42"/>
    <n v="0"/>
    <n v="0"/>
    <n v="0"/>
    <n v="0"/>
    <n v="0"/>
    <n v="0"/>
    <n v="0"/>
    <n v="0"/>
    <m/>
    <x v="13"/>
    <x v="3"/>
    <m/>
    <n v="42"/>
    <x v="217"/>
    <n v="1.4037433155080216E-2"/>
    <n v="5.2640374331550818E-2"/>
    <n v="2.1056149732620325E-2"/>
    <n v="7.525961438855637E-2"/>
    <n v="1.5729466607221194"/>
    <n v="1.6482062751106759"/>
    <n v="0.82410313755533793"/>
    <n v="3.0217115043695721"/>
    <x v="0"/>
    <x v="0"/>
    <n v="3"/>
    <m/>
    <m/>
    <m/>
    <m/>
  </r>
  <r>
    <n v="3232"/>
    <x v="0"/>
    <x v="1300"/>
    <x v="0"/>
    <m/>
    <s v="M244-679"/>
    <x v="13"/>
    <x v="13"/>
    <x v="0"/>
    <n v="46"/>
    <n v="33"/>
    <n v="0"/>
    <n v="0"/>
    <n v="0"/>
    <n v="0"/>
    <n v="0"/>
    <n v="0"/>
    <n v="0"/>
    <m/>
    <x v="53"/>
    <x v="27"/>
    <m/>
    <n v="56.612719418872643"/>
    <x v="630"/>
    <n v="2.5504519989814105E-2"/>
    <n v="0.10042404745989303"/>
    <n v="5.2603072478991597E-2"/>
    <n v="0.14357563340197799"/>
    <n v="1.4047374548325009"/>
    <n v="1.5483130882344789"/>
    <n v="0.77415654411723944"/>
    <n v="2.8385739950965445"/>
    <x v="0"/>
    <x v="0"/>
    <n v="2.5"/>
    <m/>
    <m/>
    <m/>
    <m/>
  </r>
  <r>
    <n v="3232"/>
    <x v="0"/>
    <x v="1301"/>
    <x v="0"/>
    <m/>
    <s v="M247-682"/>
    <x v="13"/>
    <x v="13"/>
    <x v="0"/>
    <n v="42"/>
    <n v="0"/>
    <n v="0"/>
    <n v="0"/>
    <n v="0"/>
    <n v="0"/>
    <n v="0"/>
    <n v="0"/>
    <n v="0"/>
    <m/>
    <x v="15"/>
    <x v="16"/>
    <m/>
    <n v="42"/>
    <x v="217"/>
    <n v="1.4037433155080216E-2"/>
    <n v="7.369652406417114E-2"/>
    <n v="3.684826203208557E-2"/>
    <n v="0.10536346014397892"/>
    <n v="1.4829515992964819"/>
    <n v="1.5883150594404609"/>
    <n v="0.79415752972023046"/>
    <n v="2.9119109423075114"/>
    <x v="0"/>
    <x v="0"/>
    <n v="3.5"/>
    <m/>
    <m/>
    <m/>
    <m/>
  </r>
  <r>
    <n v="3232"/>
    <x v="1"/>
    <x v="1302"/>
    <x v="0"/>
    <m/>
    <s v="F612-1098"/>
    <x v="4"/>
    <x v="4"/>
    <x v="4"/>
    <n v="22"/>
    <n v="0"/>
    <n v="0"/>
    <n v="0"/>
    <n v="0"/>
    <n v="0"/>
    <n v="0"/>
    <n v="0"/>
    <n v="0"/>
    <m/>
    <x v="1"/>
    <x v="22"/>
    <m/>
    <n v="22"/>
    <x v="1"/>
    <n v="3.8515406162464984E-3"/>
    <n v="1.1554621848739495E-2"/>
    <n v="0"/>
    <n v="1.6519570686649103E-2"/>
    <n v="2.051296399396394"/>
    <n v="2.0678159700830432"/>
    <n v="1.0339079850415216"/>
    <n v="3.7909959451522455"/>
    <x v="0"/>
    <x v="0"/>
    <n v="4"/>
    <m/>
    <m/>
    <m/>
    <m/>
  </r>
  <r>
    <n v="3232"/>
    <x v="0"/>
    <x v="1303"/>
    <x v="0"/>
    <m/>
    <s v="M239-674"/>
    <x v="1"/>
    <x v="1"/>
    <x v="1"/>
    <n v="29"/>
    <n v="22"/>
    <n v="0"/>
    <n v="0"/>
    <n v="0"/>
    <n v="0"/>
    <n v="0"/>
    <n v="0"/>
    <n v="0"/>
    <m/>
    <x v="1"/>
    <x v="3"/>
    <m/>
    <n v="36.400549446402593"/>
    <x v="539"/>
    <n v="1.0543990323402091E-2"/>
    <n v="3.1631970970206272E-2"/>
    <n v="1.5815985485103136E-2"/>
    <n v="4.5224031321921626E-2"/>
    <n v="1.7196689122085138"/>
    <n v="1.7648929435304355"/>
    <n v="0.88244647176521773"/>
    <n v="3.2356370631391314"/>
    <x v="0"/>
    <x v="0"/>
    <n v="2"/>
    <m/>
    <m/>
    <m/>
    <m/>
  </r>
  <r>
    <n v="3232"/>
    <x v="1"/>
    <x v="1304"/>
    <x v="0"/>
    <m/>
    <s v="M243-678"/>
    <x v="11"/>
    <x v="11"/>
    <x v="8"/>
    <n v="21"/>
    <n v="0"/>
    <n v="0"/>
    <n v="0"/>
    <n v="0"/>
    <n v="0"/>
    <n v="0"/>
    <n v="0"/>
    <n v="0"/>
    <m/>
    <x v="16"/>
    <x v="15"/>
    <m/>
    <n v="21"/>
    <x v="37"/>
    <n v="3.5093582887700541E-3"/>
    <n v="1.1844084224598934E-2"/>
    <n v="6.5800467914438523E-3"/>
    <n v="1.6933413237425185E-2"/>
    <n v="2.0424283818211686"/>
    <n v="2.0593617950585936"/>
    <n v="1.0296808975292968"/>
    <n v="3.7754966242740879"/>
    <x v="0"/>
    <x v="0"/>
    <n v="2"/>
    <m/>
    <m/>
    <m/>
    <m/>
  </r>
  <r>
    <n v="3232"/>
    <x v="0"/>
    <x v="1305"/>
    <x v="0"/>
    <m/>
    <s v="F405-891"/>
    <x v="2"/>
    <x v="2"/>
    <x v="2"/>
    <n v="33"/>
    <n v="33"/>
    <n v="25"/>
    <n v="0"/>
    <n v="0"/>
    <n v="0"/>
    <n v="0"/>
    <n v="0"/>
    <n v="0"/>
    <m/>
    <x v="13"/>
    <x v="1"/>
    <m/>
    <n v="52.94336596779619"/>
    <x v="631"/>
    <n v="2.2305513114336647E-2"/>
    <n v="8.3645674178762425E-2"/>
    <n v="1.6729134835752484E-2"/>
    <n v="0.11958769792013801"/>
    <n v="1.4504310651289913"/>
    <n v="1.5700187630491294"/>
    <n v="0.78500938152456468"/>
    <n v="2.8783677322567369"/>
    <x v="0"/>
    <x v="0"/>
    <n v="4"/>
    <m/>
    <m/>
    <m/>
    <m/>
  </r>
  <r>
    <n v="3231"/>
    <x v="1"/>
    <x v="1306"/>
    <x v="0"/>
    <m/>
    <s v="F132-616"/>
    <x v="14"/>
    <x v="14"/>
    <x v="10"/>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0"/>
    <x v="1307"/>
    <x v="0"/>
    <m/>
    <s v="F129-613"/>
    <x v="1"/>
    <x v="1"/>
    <x v="1"/>
    <n v="37"/>
    <n v="22"/>
    <n v="0"/>
    <n v="0"/>
    <n v="0"/>
    <n v="0"/>
    <n v="0"/>
    <n v="0"/>
    <n v="0"/>
    <m/>
    <x v="1"/>
    <x v="3"/>
    <m/>
    <n v="43.046486500061768"/>
    <x v="632"/>
    <n v="1.4745670995670992E-2"/>
    <n v="4.4237012987012977E-2"/>
    <n v="2.2118506493506489E-2"/>
    <n v="6.3245381161902439E-2"/>
    <n v="1.6215855086580433"/>
    <n v="1.6848308898199458"/>
    <n v="0.84241544490997289"/>
    <n v="3.0888566313365673"/>
    <x v="0"/>
    <x v="0"/>
    <n v="2"/>
    <m/>
    <m/>
    <m/>
    <m/>
  </r>
  <r>
    <n v="3232"/>
    <x v="1"/>
    <x v="1308"/>
    <x v="0"/>
    <m/>
    <s v="F407-893"/>
    <x v="3"/>
    <x v="3"/>
    <x v="3"/>
    <n v="20"/>
    <n v="0"/>
    <n v="0"/>
    <n v="0"/>
    <n v="0"/>
    <n v="0"/>
    <n v="0"/>
    <n v="0"/>
    <n v="0"/>
    <m/>
    <x v="3"/>
    <x v="22"/>
    <m/>
    <n v="20"/>
    <x v="28"/>
    <n v="3.1830914183855366E-3"/>
    <n v="7.1619556913674574E-3"/>
    <n v="0"/>
    <n v="1.0239403318170933E-2"/>
    <n v="2.2304932270816722"/>
    <n v="2.2407326303998429"/>
    <n v="1.1203663151999215"/>
    <n v="4.1080098223997119"/>
    <x v="0"/>
    <x v="0"/>
    <n v="3"/>
    <m/>
    <m/>
    <m/>
    <m/>
  </r>
  <r>
    <n v="3231"/>
    <x v="0"/>
    <x v="1309"/>
    <x v="0"/>
    <m/>
    <s v="F122-606"/>
    <x v="4"/>
    <x v="4"/>
    <x v="4"/>
    <n v="40"/>
    <n v="0"/>
    <n v="0"/>
    <n v="0"/>
    <n v="0"/>
    <n v="0"/>
    <n v="0"/>
    <n v="0"/>
    <n v="0"/>
    <m/>
    <x v="13"/>
    <x v="3"/>
    <m/>
    <n v="40"/>
    <x v="353"/>
    <n v="1.2732365673542146E-2"/>
    <n v="4.7746371275783045E-2"/>
    <n v="1.9098548510313219E-2"/>
    <n v="6.8262688787806225E-2"/>
    <n v="1.6000534416605519"/>
    <n v="1.668316130448358"/>
    <n v="0.83415806522417901"/>
    <n v="3.0585795724886564"/>
    <x v="0"/>
    <x v="0"/>
    <n v="3"/>
    <m/>
    <m/>
    <m/>
    <m/>
  </r>
  <r>
    <n v="3232"/>
    <x v="1"/>
    <x v="1310"/>
    <x v="0"/>
    <m/>
    <s v="M242-677"/>
    <x v="2"/>
    <x v="2"/>
    <x v="2"/>
    <n v="22"/>
    <n v="18"/>
    <n v="0"/>
    <n v="0"/>
    <n v="0"/>
    <n v="0"/>
    <n v="0"/>
    <n v="0"/>
    <n v="0"/>
    <m/>
    <x v="45"/>
    <x v="7"/>
    <m/>
    <n v="28.42534080710379"/>
    <x v="409"/>
    <n v="6.4298446651387831E-3"/>
    <n v="2.0495129870129872E-2"/>
    <n v="7.2335752482811317E-3"/>
    <n v="2.9301759162165819E-2"/>
    <n v="1.8554399962265977"/>
    <n v="1.8847417553887635"/>
    <n v="0.94237087769438177"/>
    <n v="3.4553598848793996"/>
    <x v="0"/>
    <x v="0"/>
    <n v="2.75"/>
    <m/>
    <m/>
    <m/>
    <m/>
  </r>
  <r>
    <n v="3232"/>
    <x v="1"/>
    <x v="1311"/>
    <x v="0"/>
    <m/>
    <s v="F404-890"/>
    <x v="3"/>
    <x v="3"/>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1312"/>
    <x v="0"/>
    <m/>
    <s v="M241-676"/>
    <x v="2"/>
    <x v="2"/>
    <x v="2"/>
    <n v="19"/>
    <n v="16"/>
    <n v="0"/>
    <n v="0"/>
    <n v="0"/>
    <n v="0"/>
    <n v="0"/>
    <n v="0"/>
    <n v="0"/>
    <m/>
    <x v="45"/>
    <x v="23"/>
    <m/>
    <n v="24.839484696748443"/>
    <x v="421"/>
    <n v="4.9099185128596906E-3"/>
    <n v="1.5650365259740263E-2"/>
    <n v="8.285487490450728E-3"/>
    <n v="2.237522945922811E-2"/>
    <n v="1.9451617061547553"/>
    <n v="1.9675369356139834"/>
    <n v="0.98376846780699168"/>
    <n v="3.607151048625636"/>
    <x v="0"/>
    <x v="0"/>
    <n v="2"/>
    <m/>
    <m/>
    <m/>
    <m/>
  </r>
  <r>
    <n v="3232"/>
    <x v="0"/>
    <x v="1313"/>
    <x v="0"/>
    <m/>
    <s v="F614-1100"/>
    <x v="3"/>
    <x v="3"/>
    <x v="3"/>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32"/>
    <x v="1"/>
    <x v="1314"/>
    <x v="0"/>
    <m/>
    <s v="M250-685"/>
    <x v="6"/>
    <x v="6"/>
    <x v="5"/>
    <n v="20"/>
    <n v="0"/>
    <n v="0"/>
    <n v="0"/>
    <n v="0"/>
    <n v="0"/>
    <n v="0"/>
    <n v="0"/>
    <n v="0"/>
    <m/>
    <x v="16"/>
    <x v="2"/>
    <m/>
    <n v="20"/>
    <x v="28"/>
    <n v="3.1830914183855366E-3"/>
    <n v="1.0742933537051186E-2"/>
    <n v="7.1619556913674574E-3"/>
    <n v="1.5359104977256399E-2"/>
    <n v="2.0776257983076545"/>
    <n v="2.0929849032849108"/>
    <n v="1.0464924516424554"/>
    <n v="3.8371389893556698"/>
    <x v="0"/>
    <x v="0"/>
    <n v="1.5"/>
    <m/>
    <m/>
    <m/>
    <m/>
  </r>
  <r>
    <n v="3232"/>
    <x v="0"/>
    <x v="1315"/>
    <x v="0"/>
    <m/>
    <s v="F406-892"/>
    <x v="13"/>
    <x v="13"/>
    <x v="0"/>
    <n v="28"/>
    <n v="25"/>
    <n v="0"/>
    <n v="0"/>
    <n v="0"/>
    <n v="0"/>
    <n v="0"/>
    <n v="0"/>
    <n v="0"/>
    <m/>
    <x v="11"/>
    <x v="3"/>
    <m/>
    <n v="37.536648758246919"/>
    <x v="590"/>
    <n v="1.1212439521263049E-2"/>
    <n v="5.0455977845683717E-2"/>
    <n v="1.6818659281894573E-2"/>
    <n v="7.2136596376514206E-2"/>
    <n v="1.5846631036403844"/>
    <n v="1.6567997000168986"/>
    <n v="0.82839985000844929"/>
    <n v="3.0374661166976473"/>
    <x v="0"/>
    <x v="0"/>
    <n v="4"/>
    <m/>
    <m/>
    <m/>
    <m/>
  </r>
  <r>
    <n v="3232"/>
    <x v="1"/>
    <x v="1316"/>
    <x v="0"/>
    <m/>
    <s v="F621-1107"/>
    <x v="13"/>
    <x v="13"/>
    <x v="0"/>
    <n v="19"/>
    <n v="0"/>
    <n v="0"/>
    <n v="0"/>
    <n v="0"/>
    <n v="0"/>
    <n v="0"/>
    <n v="0"/>
    <n v="0"/>
    <m/>
    <x v="3"/>
    <x v="22"/>
    <m/>
    <n v="19"/>
    <x v="31"/>
    <n v="2.8727400050929464E-3"/>
    <n v="6.46366501145913E-3"/>
    <n v="0"/>
    <n v="9.2410614946492678E-3"/>
    <n v="2.270921396714376"/>
    <n v="2.2801624582090252"/>
    <n v="1.1400812291045126"/>
    <n v="4.1802978400498789"/>
    <x v="0"/>
    <x v="0"/>
    <n v="3"/>
    <m/>
    <m/>
    <m/>
    <m/>
  </r>
  <r>
    <n v="3232"/>
    <x v="1"/>
    <x v="1317"/>
    <x v="0"/>
    <m/>
    <s v="F613-1099"/>
    <x v="2"/>
    <x v="2"/>
    <x v="2"/>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232"/>
    <x v="0"/>
    <x v="1318"/>
    <x v="0"/>
    <m/>
    <s v="M240-675"/>
    <x v="13"/>
    <x v="13"/>
    <x v="0"/>
    <n v="21"/>
    <n v="20"/>
    <n v="20"/>
    <n v="0"/>
    <n v="0"/>
    <n v="0"/>
    <n v="0"/>
    <n v="0"/>
    <n v="0"/>
    <m/>
    <x v="20"/>
    <x v="28"/>
    <m/>
    <n v="35.227829907617071"/>
    <x v="633"/>
    <n v="9.8755411255411242E-3"/>
    <n v="2.7157740564123373E-2"/>
    <n v="1.0122432122564935E-2"/>
    <n v="3.8827252056514133E-2"/>
    <n v="1.7662093182174423"/>
    <n v="1.8050365702739564"/>
    <n v="0.90251828513697818"/>
    <n v="3.3092337121689197"/>
    <x v="0"/>
    <x v="0"/>
    <n v="2.2999999999999998"/>
    <m/>
    <m/>
    <m/>
    <m/>
  </r>
  <r>
    <n v="3232"/>
    <x v="0"/>
    <x v="1319"/>
    <x v="0"/>
    <m/>
    <s v="F615-1101"/>
    <x v="2"/>
    <x v="2"/>
    <x v="2"/>
    <n v="32"/>
    <n v="0"/>
    <n v="0"/>
    <n v="0"/>
    <n v="0"/>
    <n v="0"/>
    <n v="0"/>
    <n v="0"/>
    <n v="0"/>
    <m/>
    <x v="3"/>
    <x v="22"/>
    <m/>
    <n v="32"/>
    <x v="56"/>
    <n v="8.1487140310669733E-3"/>
    <n v="1.8334606569900689E-2"/>
    <n v="0"/>
    <n v="2.6212872494517585E-2"/>
    <n v="1.8919867512932156"/>
    <n v="1.9181996237877332"/>
    <n v="0.95909981189386662"/>
    <n v="3.5166993102775108"/>
    <x v="0"/>
    <x v="0"/>
    <n v="3"/>
    <m/>
    <m/>
    <m/>
    <m/>
  </r>
  <r>
    <n v="3232"/>
    <x v="1"/>
    <x v="1320"/>
    <x v="0"/>
    <m/>
    <s v="M248-683"/>
    <x v="3"/>
    <x v="3"/>
    <x v="3"/>
    <n v="18"/>
    <n v="0"/>
    <n v="0"/>
    <n v="0"/>
    <n v="0"/>
    <n v="0"/>
    <n v="0"/>
    <n v="0"/>
    <n v="0"/>
    <m/>
    <x v="38"/>
    <x v="7"/>
    <m/>
    <n v="18"/>
    <x v="3"/>
    <n v="2.5783040488922848E-3"/>
    <n v="1.2569232238349888E-2"/>
    <n v="2.9005920550038205E-3"/>
    <n v="1.7970152823389988E-2"/>
    <n v="2.021287010080822"/>
    <n v="2.039257162904212"/>
    <n v="1.019628581452106"/>
    <n v="3.7386381319910553"/>
    <x v="0"/>
    <x v="0"/>
    <n v="5"/>
    <m/>
    <m/>
    <m/>
    <m/>
  </r>
  <r>
    <n v="3231"/>
    <x v="1"/>
    <x v="1321"/>
    <x v="0"/>
    <m/>
    <s v="F131-615"/>
    <x v="4"/>
    <x v="4"/>
    <x v="4"/>
    <n v="19"/>
    <n v="0"/>
    <n v="0"/>
    <n v="0"/>
    <n v="0"/>
    <n v="0"/>
    <n v="0"/>
    <n v="0"/>
    <n v="0"/>
    <m/>
    <x v="1"/>
    <x v="1"/>
    <m/>
    <n v="19"/>
    <x v="31"/>
    <n v="2.8727400050929464E-3"/>
    <n v="8.61822001527884E-3"/>
    <n v="2.15455500381971E-3"/>
    <n v="1.2321415326199021E-2"/>
    <n v="2.1593613785189176"/>
    <n v="2.1716827938451169"/>
    <n v="1.0858413969225584"/>
    <n v="3.9814184553827139"/>
    <x v="0"/>
    <x v="0"/>
    <n v="3"/>
    <m/>
    <m/>
    <m/>
    <m/>
  </r>
  <r>
    <n v="3232"/>
    <x v="1"/>
    <x v="1322"/>
    <x v="0"/>
    <m/>
    <s v="M249-684"/>
    <x v="3"/>
    <x v="3"/>
    <x v="3"/>
    <n v="19"/>
    <n v="0"/>
    <n v="0"/>
    <n v="0"/>
    <n v="0"/>
    <n v="0"/>
    <n v="0"/>
    <n v="0"/>
    <n v="0"/>
    <m/>
    <x v="11"/>
    <x v="2"/>
    <m/>
    <n v="19"/>
    <x v="31"/>
    <n v="2.8727400050929464E-3"/>
    <n v="1.292733002291826E-2"/>
    <n v="6.46366501145913E-3"/>
    <n v="1.8482122989298536E-2"/>
    <n v="2.0113689893378051"/>
    <n v="2.0298511123271035"/>
    <n v="1.0149255561635517"/>
    <n v="3.7213937059330227"/>
    <x v="0"/>
    <x v="0"/>
    <n v="3"/>
    <m/>
    <m/>
    <m/>
    <m/>
  </r>
  <r>
    <n v="3232"/>
    <x v="0"/>
    <x v="1323"/>
    <x v="0"/>
    <m/>
    <s v="M251-686"/>
    <x v="3"/>
    <x v="3"/>
    <x v="3"/>
    <n v="40"/>
    <n v="39"/>
    <n v="0"/>
    <n v="0"/>
    <n v="0"/>
    <n v="0"/>
    <n v="0"/>
    <n v="0"/>
    <n v="0"/>
    <m/>
    <x v="58"/>
    <x v="27"/>
    <m/>
    <n v="55.865910893853687"/>
    <x v="634"/>
    <n v="2.4836070791953151E-2"/>
    <n v="0.11641908183728039"/>
    <n v="5.1224396008403381E-2"/>
    <n v="0.16644363414589314"/>
    <n v="1.3688508030703748"/>
    <n v="1.535294437216268"/>
    <n v="0.76764721860813401"/>
    <n v="2.8147064682298244"/>
    <x v="0"/>
    <x v="0"/>
    <n v="3.5"/>
    <m/>
    <m/>
    <m/>
    <m/>
  </r>
  <r>
    <n v="3231"/>
    <x v="1"/>
    <x v="1324"/>
    <x v="0"/>
    <m/>
    <s v="F126-610"/>
    <x v="6"/>
    <x v="6"/>
    <x v="5"/>
    <n v="18"/>
    <n v="0"/>
    <n v="0"/>
    <n v="0"/>
    <n v="0"/>
    <n v="0"/>
    <n v="0"/>
    <n v="0"/>
    <n v="0"/>
    <m/>
    <x v="3"/>
    <x v="22"/>
    <m/>
    <n v="18"/>
    <x v="3"/>
    <n v="2.5783040488922848E-3"/>
    <n v="5.801184110007641E-3"/>
    <n v="0"/>
    <n v="8.293916687718457E-3"/>
    <n v="2.3143294511804493"/>
    <n v="2.3226233678681676"/>
    <n v="1.1613116839340838"/>
    <n v="4.2581428410916402"/>
    <x v="0"/>
    <x v="0"/>
    <n v="3"/>
    <m/>
    <m/>
    <m/>
    <m/>
  </r>
  <r>
    <n v="3231"/>
    <x v="1"/>
    <x v="1325"/>
    <x v="0"/>
    <m/>
    <s v="F127-611"/>
    <x v="6"/>
    <x v="6"/>
    <x v="5"/>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232"/>
    <x v="1"/>
    <x v="1326"/>
    <x v="0"/>
    <m/>
    <s v="F616-1102"/>
    <x v="6"/>
    <x v="6"/>
    <x v="5"/>
    <n v="23"/>
    <n v="19"/>
    <n v="0"/>
    <n v="0"/>
    <n v="0"/>
    <n v="0"/>
    <n v="0"/>
    <n v="0"/>
    <n v="0"/>
    <m/>
    <x v="3"/>
    <x v="22"/>
    <m/>
    <n v="29.832867780352597"/>
    <x v="635"/>
    <n v="7.0823784059078189E-3"/>
    <n v="1.5935351413292595E-2"/>
    <n v="0"/>
    <n v="2.278267238293033E-2"/>
    <n v="1.9390250654095398"/>
    <n v="1.9618077377924701"/>
    <n v="0.98090386889623504"/>
    <n v="3.5966475192861949"/>
    <x v="0"/>
    <x v="0"/>
    <n v="3"/>
    <m/>
    <m/>
    <m/>
    <m/>
  </r>
  <r>
    <n v="3231"/>
    <x v="1"/>
    <x v="1327"/>
    <x v="0"/>
    <m/>
    <s v="F123-607"/>
    <x v="6"/>
    <x v="6"/>
    <x v="5"/>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1"/>
    <x v="1"/>
    <x v="1328"/>
    <x v="0"/>
    <m/>
    <s v="F120-604"/>
    <x v="6"/>
    <x v="6"/>
    <x v="5"/>
    <n v="16"/>
    <n v="0"/>
    <n v="0"/>
    <n v="0"/>
    <n v="0"/>
    <n v="0"/>
    <n v="0"/>
    <n v="0"/>
    <n v="0"/>
    <m/>
    <x v="13"/>
    <x v="22"/>
    <m/>
    <n v="16"/>
    <x v="88"/>
    <n v="2.0371785077667433E-3"/>
    <n v="7.6394194041252868E-3"/>
    <n v="0"/>
    <n v="1.0922030206048993E-2"/>
    <n v="2.2054289916857255"/>
    <n v="2.2163510218917746"/>
    <n v="1.1081755109458873"/>
    <n v="4.0633102068015869"/>
    <x v="0"/>
    <x v="0"/>
    <n v="5"/>
    <m/>
    <m/>
    <m/>
    <m/>
  </r>
  <r>
    <n v="3232"/>
    <x v="1"/>
    <x v="1329"/>
    <x v="0"/>
    <m/>
    <s v="F627-1113"/>
    <x v="4"/>
    <x v="4"/>
    <x v="4"/>
    <n v="20"/>
    <n v="0"/>
    <n v="0"/>
    <n v="0"/>
    <n v="0"/>
    <n v="0"/>
    <n v="0"/>
    <n v="0"/>
    <n v="0"/>
    <m/>
    <x v="6"/>
    <x v="3"/>
    <m/>
    <n v="20"/>
    <x v="28"/>
    <n v="3.1830914183855366E-3"/>
    <n v="4.7746371275783047E-3"/>
    <n v="4.7746371275783047E-3"/>
    <n v="6.8262688787806211E-3"/>
    <n v="2.3946083265377811"/>
    <n v="2.4014345954165619"/>
    <n v="1.200717297708281"/>
    <n v="4.4026300915970298"/>
    <x v="0"/>
    <x v="0"/>
    <n v="0"/>
    <m/>
    <m/>
    <m/>
    <m/>
  </r>
  <r>
    <n v="3231"/>
    <x v="1"/>
    <x v="1330"/>
    <x v="0"/>
    <m/>
    <s v="F119-603"/>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1"/>
    <x v="1331"/>
    <x v="0"/>
    <m/>
    <s v="F626-1112"/>
    <x v="3"/>
    <x v="3"/>
    <x v="3"/>
    <n v="19"/>
    <n v="18"/>
    <n v="0"/>
    <n v="0"/>
    <n v="0"/>
    <n v="0"/>
    <n v="0"/>
    <n v="0"/>
    <n v="0"/>
    <m/>
    <x v="1"/>
    <x v="22"/>
    <m/>
    <n v="26.172504656604801"/>
    <x v="35"/>
    <n v="5.4510440539852299E-3"/>
    <n v="1.6353132161955691E-2"/>
    <n v="0"/>
    <n v="2.3379970909823626E-2"/>
    <n v="1.9302582684464402"/>
    <n v="1.9536382393562639"/>
    <n v="0.97681911967813195"/>
    <n v="3.5816701054864839"/>
    <x v="0"/>
    <x v="0"/>
    <n v="4"/>
    <m/>
    <m/>
    <m/>
    <m/>
  </r>
  <r>
    <n v="3231"/>
    <x v="1"/>
    <x v="1332"/>
    <x v="0"/>
    <m/>
    <s v="F121-605"/>
    <x v="6"/>
    <x v="6"/>
    <x v="5"/>
    <n v="17"/>
    <n v="0"/>
    <n v="0"/>
    <n v="0"/>
    <n v="0"/>
    <n v="0"/>
    <n v="0"/>
    <n v="0"/>
    <n v="0"/>
    <m/>
    <x v="11"/>
    <x v="3"/>
    <m/>
    <n v="17"/>
    <x v="39"/>
    <n v="2.2997835497835504E-3"/>
    <n v="1.0349025974025977E-2"/>
    <n v="3.4496753246753258E-3"/>
    <n v="1.4795937794757002E-2"/>
    <n v="2.0912600872826212"/>
    <n v="2.1060560250773781"/>
    <n v="1.0530280125386891"/>
    <n v="3.8611027126418596"/>
    <x v="0"/>
    <x v="0"/>
    <n v="4"/>
    <m/>
    <m/>
    <m/>
    <m/>
  </r>
  <r>
    <n v="3231"/>
    <x v="1"/>
    <x v="1333"/>
    <x v="0"/>
    <m/>
    <s v="F128-612"/>
    <x v="4"/>
    <x v="4"/>
    <x v="4"/>
    <n v="27"/>
    <n v="0"/>
    <n v="0"/>
    <n v="0"/>
    <n v="0"/>
    <n v="0"/>
    <n v="0"/>
    <n v="0"/>
    <n v="0"/>
    <m/>
    <x v="15"/>
    <x v="2"/>
    <m/>
    <n v="27"/>
    <x v="403"/>
    <n v="5.8011841100076393E-3"/>
    <n v="3.0456216577540104E-2"/>
    <n v="1.3052664247517189E-2"/>
    <n v="4.3543062610521883E-2"/>
    <n v="1.7311124827454349"/>
    <n v="1.7746555453559569"/>
    <n v="0.88732777267797847"/>
    <n v="3.2535351664859209"/>
    <x v="0"/>
    <x v="0"/>
    <n v="4"/>
    <m/>
    <m/>
    <m/>
    <m/>
  </r>
  <r>
    <n v="3231"/>
    <x v="0"/>
    <x v="1334"/>
    <x v="0"/>
    <m/>
    <s v="F112-596"/>
    <x v="4"/>
    <x v="4"/>
    <x v="4"/>
    <n v="48"/>
    <n v="0"/>
    <n v="0"/>
    <n v="0"/>
    <n v="0"/>
    <n v="0"/>
    <n v="0"/>
    <n v="0"/>
    <n v="0"/>
    <m/>
    <x v="11"/>
    <x v="3"/>
    <m/>
    <n v="48"/>
    <x v="81"/>
    <n v="1.8334606569900685E-2"/>
    <n v="8.2505729564553085E-2"/>
    <n v="2.7501909854851028E-2"/>
    <n v="0.11795792622532912"/>
    <n v="1.4539202311398787"/>
    <n v="1.5718781573652079"/>
    <n v="0.78593907868260393"/>
    <n v="2.8817766218362144"/>
    <x v="0"/>
    <x v="0"/>
    <n v="4"/>
    <m/>
    <m/>
    <m/>
    <m/>
  </r>
  <r>
    <n v="3232"/>
    <x v="1"/>
    <x v="1335"/>
    <x v="0"/>
    <m/>
    <s v="F629-1115"/>
    <x v="5"/>
    <x v="5"/>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0"/>
    <x v="1336"/>
    <x v="0"/>
    <m/>
    <s v="F624-1110"/>
    <x v="1"/>
    <x v="1"/>
    <x v="1"/>
    <n v="37"/>
    <n v="0"/>
    <n v="0"/>
    <n v="0"/>
    <n v="0"/>
    <n v="0"/>
    <n v="0"/>
    <n v="0"/>
    <n v="0"/>
    <m/>
    <x v="1"/>
    <x v="1"/>
    <m/>
    <n v="37"/>
    <x v="382"/>
    <n v="1.0894130379424495E-2"/>
    <n v="3.2682391138273488E-2"/>
    <n v="8.170597784568372E-3"/>
    <n v="4.672581047525335E-2"/>
    <n v="1.7098601736631223"/>
    <n v="1.7565859841383755"/>
    <n v="0.87829299206918776"/>
    <n v="3.2204076375870216"/>
    <x v="0"/>
    <x v="0"/>
    <n v="3"/>
    <m/>
    <m/>
    <m/>
    <m/>
  </r>
  <r>
    <n v="3232"/>
    <x v="1"/>
    <x v="1337"/>
    <x v="0"/>
    <m/>
    <s v="F398-884"/>
    <x v="3"/>
    <x v="3"/>
    <x v="3"/>
    <n v="17"/>
    <n v="0"/>
    <n v="0"/>
    <n v="0"/>
    <n v="0"/>
    <n v="0"/>
    <n v="0"/>
    <n v="0"/>
    <n v="0"/>
    <m/>
    <x v="1"/>
    <x v="22"/>
    <m/>
    <n v="17"/>
    <x v="39"/>
    <n v="2.2997835497835504E-3"/>
    <n v="6.8993506493506516E-3"/>
    <n v="0"/>
    <n v="9.8639585298380007E-3"/>
    <n v="2.2451306989688189"/>
    <n v="2.2549946574986568"/>
    <n v="1.1274973287493284"/>
    <n v="4.1341568720808706"/>
    <x v="0"/>
    <x v="0"/>
    <n v="4"/>
    <m/>
    <m/>
    <m/>
    <m/>
  </r>
  <r>
    <n v="3231"/>
    <x v="0"/>
    <x v="1338"/>
    <x v="0"/>
    <m/>
    <s v="F113-597"/>
    <x v="1"/>
    <x v="1"/>
    <x v="1"/>
    <n v="54"/>
    <n v="44"/>
    <n v="45"/>
    <n v="0"/>
    <n v="0"/>
    <n v="0"/>
    <n v="0"/>
    <n v="0"/>
    <n v="0"/>
    <m/>
    <x v="11"/>
    <x v="3"/>
    <m/>
    <n v="82.927679335671755"/>
    <x v="636"/>
    <n v="5.4725299210593333E-2"/>
    <n v="0.24626384644767002"/>
    <n v="8.2087948815890002E-2"/>
    <n v="0.35208188309530752"/>
    <n v="1.2005567446215719"/>
    <n v="1.5526386277168793"/>
    <n v="0.77631931385843966"/>
    <n v="2.8465041508142788"/>
    <x v="0"/>
    <x v="0"/>
    <n v="4"/>
    <m/>
    <m/>
    <m/>
    <m/>
  </r>
  <r>
    <n v="3232"/>
    <x v="1"/>
    <x v="1339"/>
    <x v="0"/>
    <m/>
    <s v="F625-1111"/>
    <x v="3"/>
    <x v="3"/>
    <x v="3"/>
    <n v="17"/>
    <n v="0"/>
    <n v="0"/>
    <n v="0"/>
    <n v="0"/>
    <n v="0"/>
    <n v="0"/>
    <n v="0"/>
    <n v="0"/>
    <m/>
    <x v="1"/>
    <x v="22"/>
    <m/>
    <n v="17"/>
    <x v="39"/>
    <n v="2.2997835497835504E-3"/>
    <n v="6.8993506493506516E-3"/>
    <n v="0"/>
    <n v="9.8639585298380007E-3"/>
    <n v="2.2451306989688189"/>
    <n v="2.2549946574986568"/>
    <n v="1.1274973287493284"/>
    <n v="4.1341568720808706"/>
    <x v="0"/>
    <x v="0"/>
    <n v="4"/>
    <m/>
    <m/>
    <m/>
    <m/>
  </r>
  <r>
    <n v="3232"/>
    <x v="1"/>
    <x v="1340"/>
    <x v="0"/>
    <m/>
    <s v="M258-693"/>
    <x v="3"/>
    <x v="3"/>
    <x v="3"/>
    <n v="23"/>
    <n v="0"/>
    <n v="0"/>
    <n v="0"/>
    <n v="0"/>
    <n v="0"/>
    <n v="0"/>
    <n v="0"/>
    <n v="0"/>
    <m/>
    <x v="16"/>
    <x v="15"/>
    <m/>
    <n v="23"/>
    <x v="68"/>
    <n v="4.2096384008148717E-3"/>
    <n v="1.420752960275019E-2"/>
    <n v="7.8930720015278847E-3"/>
    <n v="2.0312416332421583E-2"/>
    <n v="1.9783856155108848"/>
    <n v="1.9986980318433063"/>
    <n v="0.99934901592165315"/>
    <n v="3.6642797250460615"/>
    <x v="0"/>
    <x v="0"/>
    <n v="2"/>
    <m/>
    <m/>
    <m/>
    <m/>
  </r>
  <r>
    <n v="3232"/>
    <x v="1"/>
    <x v="1341"/>
    <x v="0"/>
    <m/>
    <s v="F618-1104"/>
    <x v="4"/>
    <x v="4"/>
    <x v="4"/>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2"/>
    <x v="0"/>
    <x v="1342"/>
    <x v="0"/>
    <m/>
    <s v="F622-1108"/>
    <x v="4"/>
    <x v="4"/>
    <x v="4"/>
    <n v="25"/>
    <n v="22"/>
    <n v="0"/>
    <n v="0"/>
    <n v="0"/>
    <n v="0"/>
    <n v="0"/>
    <n v="0"/>
    <n v="0"/>
    <m/>
    <x v="13"/>
    <x v="1"/>
    <m/>
    <n v="33.301651610693426"/>
    <x v="455"/>
    <n v="8.825120957473901E-3"/>
    <n v="3.309420359052713E-2"/>
    <n v="6.6188407181054258E-3"/>
    <n v="4.7314576166048186E-2"/>
    <n v="1.7061153231887798"/>
    <n v="1.7534298993548281"/>
    <n v="0.87671494967741403"/>
    <n v="3.2146214821505179"/>
    <x v="0"/>
    <x v="0"/>
    <n v="4"/>
    <m/>
    <m/>
    <m/>
    <m/>
  </r>
  <r>
    <n v="3232"/>
    <x v="1"/>
    <x v="1343"/>
    <x v="0"/>
    <m/>
    <s v="M259-694"/>
    <x v="3"/>
    <x v="3"/>
    <x v="3"/>
    <n v="30"/>
    <n v="0"/>
    <n v="0"/>
    <n v="0"/>
    <n v="0"/>
    <n v="0"/>
    <n v="0"/>
    <n v="0"/>
    <n v="0"/>
    <m/>
    <x v="11"/>
    <x v="2"/>
    <m/>
    <n v="30"/>
    <x v="89"/>
    <n v="7.1619556913674548E-3"/>
    <n v="3.2228800611153546E-2"/>
    <n v="1.6114400305576773E-2"/>
    <n v="4.6077314931769184E-2"/>
    <n v="1.7140496496911957"/>
    <n v="1.7601269646229649"/>
    <n v="0.88006348231148246"/>
    <n v="3.2268994351421023"/>
    <x v="0"/>
    <x v="0"/>
    <n v="3"/>
    <m/>
    <m/>
    <m/>
    <m/>
  </r>
  <r>
    <n v="3232"/>
    <x v="0"/>
    <x v="1344"/>
    <x v="0"/>
    <m/>
    <s v="F623-1109"/>
    <x v="1"/>
    <x v="1"/>
    <x v="1"/>
    <n v="37"/>
    <n v="22"/>
    <n v="22"/>
    <n v="0"/>
    <n v="0"/>
    <n v="0"/>
    <n v="0"/>
    <n v="0"/>
    <n v="0"/>
    <m/>
    <x v="13"/>
    <x v="3"/>
    <m/>
    <n v="48.342527861087284"/>
    <x v="637"/>
    <n v="1.8597211611917502E-2"/>
    <n v="6.9739543544690641E-2"/>
    <n v="2.7895817417876251E-2"/>
    <n v="9.9706189810689488E-2"/>
    <n v="1.4973514818280185"/>
    <n v="1.5970576716387079"/>
    <n v="0.79852883581935397"/>
    <n v="2.9279390646709644"/>
    <x v="0"/>
    <x v="0"/>
    <n v="3"/>
    <m/>
    <m/>
    <m/>
    <m/>
  </r>
  <r>
    <n v="3232"/>
    <x v="1"/>
    <x v="1345"/>
    <x v="0"/>
    <m/>
    <s v="F637-1123"/>
    <x v="3"/>
    <x v="3"/>
    <x v="3"/>
    <n v="17"/>
    <n v="0"/>
    <n v="0"/>
    <n v="0"/>
    <n v="0"/>
    <n v="0"/>
    <n v="0"/>
    <n v="0"/>
    <n v="0"/>
    <m/>
    <x v="6"/>
    <x v="22"/>
    <m/>
    <n v="17"/>
    <x v="39"/>
    <n v="2.2997835497835504E-3"/>
    <n v="3.4496753246753258E-3"/>
    <n v="0"/>
    <n v="4.9319792649190003E-3"/>
    <n v="2.5348483394820343"/>
    <n v="2.5397803187469532"/>
    <n v="1.2698901593734766"/>
    <n v="4.6562639177027476"/>
    <x v="0"/>
    <x v="0"/>
    <n v="2"/>
    <m/>
    <m/>
    <m/>
    <m/>
  </r>
  <r>
    <n v="3232"/>
    <x v="1"/>
    <x v="1346"/>
    <x v="0"/>
    <m/>
    <s v="F397-883"/>
    <x v="3"/>
    <x v="3"/>
    <x v="3"/>
    <n v="21"/>
    <n v="0"/>
    <n v="0"/>
    <n v="0"/>
    <n v="0"/>
    <n v="0"/>
    <n v="0"/>
    <n v="0"/>
    <n v="0"/>
    <m/>
    <x v="3"/>
    <x v="22"/>
    <m/>
    <n v="21"/>
    <x v="37"/>
    <n v="3.5093582887700541E-3"/>
    <n v="7.8960561497326224E-3"/>
    <n v="0"/>
    <n v="1.1288942158283454E-2"/>
    <n v="2.1927060571553905"/>
    <n v="2.2039949993136738"/>
    <n v="1.1019974996568369"/>
    <n v="4.0406574987417354"/>
    <x v="0"/>
    <x v="0"/>
    <n v="3"/>
    <m/>
    <m/>
    <m/>
    <m/>
  </r>
  <r>
    <n v="3232"/>
    <x v="0"/>
    <x v="1347"/>
    <x v="0"/>
    <m/>
    <s v="F619-1105"/>
    <x v="2"/>
    <x v="2"/>
    <x v="2"/>
    <n v="38"/>
    <n v="28"/>
    <n v="22"/>
    <n v="0"/>
    <n v="0"/>
    <n v="0"/>
    <n v="0"/>
    <n v="0"/>
    <n v="0"/>
    <m/>
    <x v="3"/>
    <x v="22"/>
    <m/>
    <n v="52.076866265166146"/>
    <x v="638"/>
    <n v="2.1581359816653933E-2"/>
    <n v="4.855805958747135E-2"/>
    <n v="0"/>
    <n v="6.9423154497198908E-2"/>
    <n v="1.5953375573179494"/>
    <n v="1.6647607118151482"/>
    <n v="0.83238035590757409"/>
    <n v="3.0520613049944383"/>
    <x v="0"/>
    <x v="0"/>
    <n v="3"/>
    <m/>
    <m/>
    <m/>
    <m/>
  </r>
  <r>
    <n v="3232"/>
    <x v="1"/>
    <x v="1348"/>
    <x v="0"/>
    <m/>
    <s v="M252-687"/>
    <x v="3"/>
    <x v="3"/>
    <x v="3"/>
    <n v="23.5"/>
    <n v="0"/>
    <n v="0"/>
    <n v="0"/>
    <n v="0"/>
    <n v="0"/>
    <n v="0"/>
    <n v="0"/>
    <n v="0"/>
    <m/>
    <x v="11"/>
    <x v="3"/>
    <m/>
    <n v="23.5"/>
    <x v="639"/>
    <n v="4.3946555895085313E-3"/>
    <n v="1.977595015278839E-2"/>
    <n v="6.591983384262797E-3"/>
    <n v="2.8273552412299487E-2"/>
    <n v="1.8670815857907936"/>
    <n v="1.8953551382030931"/>
    <n v="0.94767756910154655"/>
    <n v="3.4748177533723372"/>
    <x v="0"/>
    <x v="0"/>
    <n v="4"/>
    <m/>
    <m/>
    <m/>
    <m/>
  </r>
  <r>
    <n v="3232"/>
    <x v="1"/>
    <x v="1349"/>
    <x v="0"/>
    <m/>
    <s v="M255-690"/>
    <x v="0"/>
    <x v="0"/>
    <x v="0"/>
    <n v="31"/>
    <n v="0"/>
    <n v="0"/>
    <n v="0"/>
    <n v="0"/>
    <n v="0"/>
    <n v="0"/>
    <n v="0"/>
    <n v="0"/>
    <m/>
    <x v="13"/>
    <x v="2"/>
    <m/>
    <n v="31"/>
    <x v="51"/>
    <n v="7.6473771326712511E-3"/>
    <n v="2.8677664247517193E-2"/>
    <n v="1.7206598548510314E-2"/>
    <n v="4.1000277453176109E-2"/>
    <n v="1.7494479754024845"/>
    <n v="1.7904482528556607"/>
    <n v="0.89522412642783034"/>
    <n v="3.2824884635687113"/>
    <x v="0"/>
    <x v="0"/>
    <n v="2"/>
    <m/>
    <m/>
    <m/>
    <m/>
  </r>
  <r>
    <n v="3231"/>
    <x v="1"/>
    <x v="1350"/>
    <x v="0"/>
    <m/>
    <s v="F130-614"/>
    <x v="6"/>
    <x v="6"/>
    <x v="5"/>
    <n v="18"/>
    <n v="0"/>
    <n v="0"/>
    <n v="0"/>
    <n v="0"/>
    <n v="0"/>
    <n v="0"/>
    <n v="0"/>
    <n v="0"/>
    <m/>
    <x v="3"/>
    <x v="22"/>
    <m/>
    <n v="18"/>
    <x v="3"/>
    <n v="2.5783040488922848E-3"/>
    <n v="5.801184110007641E-3"/>
    <n v="0"/>
    <n v="8.293916687718457E-3"/>
    <n v="2.3143294511804493"/>
    <n v="2.3226233678681676"/>
    <n v="1.1613116839340838"/>
    <n v="4.2581428410916402"/>
    <x v="0"/>
    <x v="0"/>
    <n v="3"/>
    <m/>
    <m/>
    <m/>
    <m/>
  </r>
  <r>
    <n v="3232"/>
    <x v="1"/>
    <x v="1351"/>
    <x v="0"/>
    <m/>
    <s v="M264-699"/>
    <x v="3"/>
    <x v="3"/>
    <x v="3"/>
    <n v="16"/>
    <n v="0"/>
    <n v="0"/>
    <n v="0"/>
    <n v="0"/>
    <n v="0"/>
    <n v="0"/>
    <n v="0"/>
    <n v="0"/>
    <m/>
    <x v="1"/>
    <x v="7"/>
    <m/>
    <n v="16"/>
    <x v="88"/>
    <n v="2.0371785077667433E-3"/>
    <n v="6.1115355233002299E-3"/>
    <n v="2.2918258212375861E-3"/>
    <n v="8.7376241648391955E-3"/>
    <n v="2.2933060808660093"/>
    <n v="2.3020437050308487"/>
    <n v="1.1510218525154243"/>
    <n v="4.2204134592232228"/>
    <x v="0"/>
    <x v="0"/>
    <n v="2.5"/>
    <m/>
    <m/>
    <m/>
    <m/>
  </r>
  <r>
    <n v="3232"/>
    <x v="1"/>
    <x v="1352"/>
    <x v="0"/>
    <m/>
    <s v="F399-885"/>
    <x v="8"/>
    <x v="8"/>
    <x v="1"/>
    <n v="16"/>
    <n v="0"/>
    <n v="0"/>
    <n v="0"/>
    <n v="0"/>
    <n v="0"/>
    <n v="0"/>
    <n v="0"/>
    <n v="0"/>
    <m/>
    <x v="1"/>
    <x v="22"/>
    <m/>
    <n v="16"/>
    <x v="88"/>
    <n v="2.0371785077667433E-3"/>
    <n v="6.1115355233002299E-3"/>
    <n v="0"/>
    <n v="8.7376241648391955E-3"/>
    <n v="2.2933060808660093"/>
    <n v="2.3020437050308487"/>
    <n v="1.1510218525154243"/>
    <n v="4.2204134592232228"/>
    <x v="0"/>
    <x v="0"/>
    <n v="4"/>
    <m/>
    <m/>
    <m/>
    <m/>
  </r>
  <r>
    <n v="3232"/>
    <x v="1"/>
    <x v="1353"/>
    <x v="0"/>
    <m/>
    <s v="F402-888"/>
    <x v="8"/>
    <x v="8"/>
    <x v="1"/>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1354"/>
    <x v="0"/>
    <m/>
    <s v="F124-608"/>
    <x v="6"/>
    <x v="6"/>
    <x v="5"/>
    <n v="16"/>
    <n v="0"/>
    <n v="0"/>
    <n v="0"/>
    <n v="0"/>
    <n v="0"/>
    <n v="0"/>
    <n v="0"/>
    <n v="0"/>
    <m/>
    <x v="3"/>
    <x v="22"/>
    <m/>
    <n v="16"/>
    <x v="88"/>
    <n v="2.0371785077667433E-3"/>
    <n v="4.5836516424751722E-3"/>
    <n v="0"/>
    <n v="6.5532181236293962E-3"/>
    <n v="2.4117861419869722"/>
    <n v="2.4183393601106014"/>
    <n v="1.2091696800553007"/>
    <n v="4.433622160202769"/>
    <x v="0"/>
    <x v="0"/>
    <n v="3"/>
    <m/>
    <m/>
    <m/>
    <m/>
  </r>
  <r>
    <n v="3231"/>
    <x v="1"/>
    <x v="1355"/>
    <x v="0"/>
    <m/>
    <s v="F125-609"/>
    <x v="6"/>
    <x v="6"/>
    <x v="5"/>
    <n v="15.8"/>
    <n v="16"/>
    <n v="0"/>
    <n v="0"/>
    <n v="0"/>
    <n v="0"/>
    <n v="0"/>
    <n v="0"/>
    <n v="0"/>
    <m/>
    <x v="1"/>
    <x v="3"/>
    <m/>
    <n v="22.486440358580545"/>
    <x v="640"/>
    <n v="4.023745861981157E-3"/>
    <n v="1.2071237585943471E-2"/>
    <n v="6.0356187929717356E-3"/>
    <n v="1.7258172979333169E-2"/>
    <n v="2.035645771548332"/>
    <n v="2.0529039445276651"/>
    <n v="1.0264519722638326"/>
    <n v="3.7636572316340526"/>
    <x v="0"/>
    <x v="0"/>
    <n v="2"/>
    <m/>
    <m/>
    <m/>
    <m/>
  </r>
  <r>
    <n v="3232"/>
    <x v="1"/>
    <x v="1356"/>
    <x v="0"/>
    <m/>
    <s v="F401-887"/>
    <x v="3"/>
    <x v="3"/>
    <x v="3"/>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2"/>
    <x v="1"/>
    <x v="1357"/>
    <x v="0"/>
    <m/>
    <s v="F620-1106"/>
    <x v="32"/>
    <x v="32"/>
    <x v="6"/>
    <n v="19"/>
    <n v="0"/>
    <n v="0"/>
    <n v="0"/>
    <n v="0"/>
    <n v="0"/>
    <n v="0"/>
    <n v="0"/>
    <n v="0"/>
    <m/>
    <x v="3"/>
    <x v="22"/>
    <m/>
    <n v="19"/>
    <x v="31"/>
    <n v="2.8727400050929464E-3"/>
    <n v="6.46366501145913E-3"/>
    <n v="0"/>
    <n v="9.2410614946492678E-3"/>
    <n v="2.270921396714376"/>
    <n v="2.2801624582090252"/>
    <n v="1.1400812291045126"/>
    <n v="4.1802978400498789"/>
    <x v="0"/>
    <x v="0"/>
    <n v="3"/>
    <m/>
    <m/>
    <m/>
    <m/>
  </r>
  <r>
    <n v="3232"/>
    <x v="1"/>
    <x v="1358"/>
    <x v="0"/>
    <m/>
    <s v="M257-692"/>
    <x v="9"/>
    <x v="9"/>
    <x v="4"/>
    <n v="28"/>
    <n v="0"/>
    <n v="0"/>
    <n v="0"/>
    <n v="0"/>
    <n v="0"/>
    <n v="0"/>
    <n v="0"/>
    <n v="0"/>
    <m/>
    <x v="1"/>
    <x v="7"/>
    <m/>
    <n v="28"/>
    <x v="261"/>
    <n v="6.2388591800356507E-3"/>
    <n v="1.871657754010695E-2"/>
    <n v="7.0187165775401064E-3"/>
    <n v="2.6758974004820031E-2"/>
    <n v="1.8851681684043244"/>
    <n v="1.9119271424091444"/>
    <n v="0.9559635712045722"/>
    <n v="3.5051997610834311"/>
    <x v="0"/>
    <x v="0"/>
    <n v="2.5"/>
    <m/>
    <m/>
    <m/>
    <m/>
  </r>
  <r>
    <n v="3232"/>
    <x v="1"/>
    <x v="1359"/>
    <x v="0"/>
    <m/>
    <s v="M265-700"/>
    <x v="3"/>
    <x v="3"/>
    <x v="3"/>
    <n v="17"/>
    <n v="0"/>
    <n v="0"/>
    <n v="0"/>
    <n v="0"/>
    <n v="0"/>
    <n v="0"/>
    <n v="0"/>
    <n v="0"/>
    <m/>
    <x v="1"/>
    <x v="7"/>
    <m/>
    <n v="17"/>
    <x v="39"/>
    <n v="2.2997835497835504E-3"/>
    <n v="6.8993506493506516E-3"/>
    <n v="2.5872564935064944E-3"/>
    <n v="9.8639585298380007E-3"/>
    <n v="2.2451306989688189"/>
    <n v="2.2549946574986568"/>
    <n v="1.1274973287493284"/>
    <n v="4.1341568720808706"/>
    <x v="0"/>
    <x v="0"/>
    <n v="2.5"/>
    <m/>
    <m/>
    <m/>
    <m/>
  </r>
  <r>
    <n v="3232"/>
    <x v="0"/>
    <x v="1360"/>
    <x v="0"/>
    <m/>
    <s v="M256-691"/>
    <x v="3"/>
    <x v="3"/>
    <x v="3"/>
    <n v="32.5"/>
    <n v="0"/>
    <n v="0"/>
    <n v="0"/>
    <n v="0"/>
    <n v="0"/>
    <n v="0"/>
    <n v="0"/>
    <n v="0"/>
    <m/>
    <x v="11"/>
    <x v="15"/>
    <m/>
    <n v="32.5"/>
    <x v="641"/>
    <n v="8.4053507766743054E-3"/>
    <n v="3.7824078495034372E-2"/>
    <n v="1.5760032706264325E-2"/>
    <n v="5.4076848774090219E-2"/>
    <n v="1.6666703448549043"/>
    <n v="1.7207471936289944"/>
    <n v="0.86037359681449721"/>
    <n v="3.1547031883198229"/>
    <x v="0"/>
    <x v="0"/>
    <n v="3.5"/>
    <m/>
    <m/>
    <m/>
    <m/>
  </r>
  <r>
    <n v="3232"/>
    <x v="0"/>
    <x v="1361"/>
    <x v="0"/>
    <m/>
    <s v="F400-886"/>
    <x v="13"/>
    <x v="13"/>
    <x v="0"/>
    <n v="27"/>
    <n v="18"/>
    <n v="17"/>
    <n v="0"/>
    <n v="0"/>
    <n v="0"/>
    <n v="0"/>
    <n v="0"/>
    <n v="0"/>
    <m/>
    <x v="13"/>
    <x v="3"/>
    <m/>
    <n v="36.633318168028403"/>
    <x v="642"/>
    <n v="1.067927170868347E-2"/>
    <n v="4.0047268907563015E-2"/>
    <n v="1.6018907563025205E-2"/>
    <n v="5.7255330220772435E-2"/>
    <n v="1.6500854382948873"/>
    <n v="1.7073407685156596"/>
    <n v="0.85367038425782982"/>
    <n v="3.1301247422787091"/>
    <x v="0"/>
    <x v="0"/>
    <n v="3"/>
    <m/>
    <m/>
    <m/>
    <m/>
  </r>
  <r>
    <n v="3232"/>
    <x v="1"/>
    <x v="1362"/>
    <x v="0"/>
    <m/>
    <s v="F617-1103"/>
    <x v="4"/>
    <x v="4"/>
    <x v="4"/>
    <n v="17"/>
    <n v="0"/>
    <n v="0"/>
    <n v="0"/>
    <n v="0"/>
    <n v="0"/>
    <n v="0"/>
    <n v="0"/>
    <n v="0"/>
    <m/>
    <x v="3"/>
    <x v="22"/>
    <m/>
    <n v="17"/>
    <x v="39"/>
    <n v="2.2997835497835504E-3"/>
    <n v="5.1745129870129887E-3"/>
    <n v="0"/>
    <n v="7.3979688973785009E-3"/>
    <n v="2.3611218545575774"/>
    <n v="2.3685198234549558"/>
    <n v="1.1842599117274779"/>
    <n v="4.3422863430007519"/>
    <x v="0"/>
    <x v="0"/>
    <n v="3"/>
    <m/>
    <m/>
    <m/>
    <m/>
  </r>
  <r>
    <n v="3231"/>
    <x v="0"/>
    <x v="1363"/>
    <x v="0"/>
    <m/>
    <s v="F118-602"/>
    <x v="13"/>
    <x v="13"/>
    <x v="0"/>
    <n v="81"/>
    <n v="92"/>
    <n v="88"/>
    <n v="70"/>
    <n v="65"/>
    <n v="0"/>
    <n v="0"/>
    <n v="0"/>
    <n v="0"/>
    <m/>
    <x v="13"/>
    <x v="3"/>
    <m/>
    <n v="178.58891342969753"/>
    <x v="643"/>
    <n v="0.25380379424497074"/>
    <n v="0.95176422841864028"/>
    <n v="0.38070569136745613"/>
    <n v="1.3607313726239323"/>
    <n v="0.94749396651432527"/>
    <n v="2.3082253391382577"/>
    <n v="1.1541126695691288"/>
    <n v="4.2317464550868058"/>
    <x v="0"/>
    <x v="0"/>
    <n v="3"/>
    <m/>
    <m/>
    <m/>
    <m/>
  </r>
  <r>
    <n v="3232"/>
    <x v="0"/>
    <x v="1364"/>
    <x v="0"/>
    <m/>
    <s v="M262-697"/>
    <x v="3"/>
    <x v="3"/>
    <x v="3"/>
    <n v="53"/>
    <n v="39"/>
    <n v="38"/>
    <n v="31"/>
    <n v="30"/>
    <n v="0"/>
    <n v="0"/>
    <n v="0"/>
    <n v="0"/>
    <m/>
    <x v="63"/>
    <x v="3"/>
    <m/>
    <n v="87.378487054880964"/>
    <x v="644"/>
    <n v="6.0757257448433917E-2"/>
    <n v="0.25973727559205501"/>
    <n v="9.1135886172650879E-2"/>
    <n v="0.37134476058761656"/>
    <n v="1.1894111204754649"/>
    <n v="1.5607558810630815"/>
    <n v="0.78037794053154075"/>
    <n v="2.8613857819489827"/>
    <x v="0"/>
    <x v="0"/>
    <n v="3.7"/>
    <m/>
    <m/>
    <m/>
    <m/>
  </r>
  <r>
    <n v="3232"/>
    <x v="1"/>
    <x v="1365"/>
    <x v="0"/>
    <m/>
    <s v="M266-701"/>
    <x v="3"/>
    <x v="3"/>
    <x v="3"/>
    <n v="22"/>
    <n v="0"/>
    <n v="0"/>
    <n v="0"/>
    <n v="0"/>
    <n v="0"/>
    <n v="0"/>
    <n v="0"/>
    <n v="0"/>
    <m/>
    <x v="16"/>
    <x v="15"/>
    <m/>
    <n v="22"/>
    <x v="1"/>
    <n v="3.8515406162464984E-3"/>
    <n v="1.2998949579831932E-2"/>
    <n v="7.2216386554621835E-3"/>
    <n v="1.8584517022480238E-2"/>
    <n v="2.0094241202509533"/>
    <n v="2.0280086372734334"/>
    <n v="1.0140043186367167"/>
    <n v="3.7180158350012942"/>
    <x v="0"/>
    <x v="0"/>
    <n v="2"/>
    <m/>
    <m/>
    <m/>
    <m/>
  </r>
  <r>
    <n v="3232"/>
    <x v="0"/>
    <x v="1366"/>
    <x v="0"/>
    <m/>
    <s v="F396-882"/>
    <x v="1"/>
    <x v="1"/>
    <x v="1"/>
    <n v="30"/>
    <n v="28"/>
    <n v="19"/>
    <n v="0"/>
    <n v="0"/>
    <n v="0"/>
    <n v="0"/>
    <n v="0"/>
    <n v="0"/>
    <m/>
    <x v="1"/>
    <x v="22"/>
    <m/>
    <n v="45.221676218380054"/>
    <x v="645"/>
    <n v="1.6273554876496055E-2"/>
    <n v="4.882066462948817E-2"/>
    <n v="0"/>
    <n v="6.9798599285531865E-2"/>
    <n v="1.5938316310595819"/>
    <n v="1.6636302303451138"/>
    <n v="0.83181511517255691"/>
    <n v="3.0499887556327083"/>
    <x v="0"/>
    <x v="0"/>
    <n v="4"/>
    <m/>
    <m/>
    <m/>
    <m/>
  </r>
  <r>
    <n v="3232"/>
    <x v="1"/>
    <x v="1367"/>
    <x v="0"/>
    <m/>
    <s v="M267-702"/>
    <x v="3"/>
    <x v="3"/>
    <x v="3"/>
    <n v="17"/>
    <n v="0"/>
    <n v="0"/>
    <n v="0"/>
    <n v="0"/>
    <n v="0"/>
    <n v="0"/>
    <n v="0"/>
    <n v="0"/>
    <m/>
    <x v="1"/>
    <x v="7"/>
    <m/>
    <n v="17"/>
    <x v="39"/>
    <n v="2.2997835497835504E-3"/>
    <n v="6.8993506493506516E-3"/>
    <n v="2.5872564935064944E-3"/>
    <n v="9.8639585298380007E-3"/>
    <n v="2.2451306989688189"/>
    <n v="2.2549946574986568"/>
    <n v="1.1274973287493284"/>
    <n v="4.1341568720808706"/>
    <x v="0"/>
    <x v="0"/>
    <n v="2.5"/>
    <m/>
    <m/>
    <m/>
    <m/>
  </r>
  <r>
    <n v="3231"/>
    <x v="1"/>
    <x v="1368"/>
    <x v="0"/>
    <m/>
    <s v="F108-592"/>
    <x v="6"/>
    <x v="6"/>
    <x v="5"/>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231"/>
    <x v="1"/>
    <x v="1369"/>
    <x v="0"/>
    <m/>
    <s v="F116-600"/>
    <x v="6"/>
    <x v="6"/>
    <x v="5"/>
    <n v="19"/>
    <n v="0"/>
    <n v="0"/>
    <n v="0"/>
    <n v="0"/>
    <n v="0"/>
    <n v="0"/>
    <n v="0"/>
    <n v="0"/>
    <m/>
    <x v="3"/>
    <x v="22"/>
    <m/>
    <n v="19"/>
    <x v="31"/>
    <n v="2.8727400050929464E-3"/>
    <n v="6.46366501145913E-3"/>
    <n v="0"/>
    <n v="9.2410614946492678E-3"/>
    <n v="2.270921396714376"/>
    <n v="2.2801624582090252"/>
    <n v="1.1400812291045126"/>
    <n v="4.1802978400498789"/>
    <x v="0"/>
    <x v="0"/>
    <n v="3"/>
    <m/>
    <m/>
    <m/>
    <m/>
  </r>
  <r>
    <n v="3232"/>
    <x v="0"/>
    <x v="1370"/>
    <x v="0"/>
    <m/>
    <s v="F631-1117"/>
    <x v="2"/>
    <x v="2"/>
    <x v="2"/>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1"/>
    <x v="1"/>
    <x v="1371"/>
    <x v="0"/>
    <m/>
    <s v="F115-599"/>
    <x v="6"/>
    <x v="6"/>
    <x v="5"/>
    <n v="22"/>
    <n v="0"/>
    <n v="0"/>
    <n v="0"/>
    <n v="0"/>
    <n v="0"/>
    <n v="0"/>
    <n v="0"/>
    <n v="0"/>
    <m/>
    <x v="3"/>
    <x v="22"/>
    <m/>
    <n v="22"/>
    <x v="1"/>
    <n v="3.8515406162464984E-3"/>
    <n v="8.6659663865546206E-3"/>
    <n v="0"/>
    <n v="1.2389678014986825E-2"/>
    <n v="2.1572734099687985"/>
    <n v="2.1696630879837855"/>
    <n v="1.0848315439918927"/>
    <n v="3.9777156613036064"/>
    <x v="0"/>
    <x v="0"/>
    <n v="3"/>
    <m/>
    <m/>
    <m/>
    <m/>
  </r>
  <r>
    <n v="3231"/>
    <x v="1"/>
    <x v="1372"/>
    <x v="0"/>
    <m/>
    <s v="F114-598"/>
    <x v="6"/>
    <x v="6"/>
    <x v="5"/>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232"/>
    <x v="1"/>
    <x v="1373"/>
    <x v="0"/>
    <m/>
    <s v="F628-1114"/>
    <x v="4"/>
    <x v="4"/>
    <x v="4"/>
    <n v="25"/>
    <n v="0"/>
    <n v="0"/>
    <n v="0"/>
    <n v="0"/>
    <n v="0"/>
    <n v="0"/>
    <n v="0"/>
    <n v="0"/>
    <m/>
    <x v="1"/>
    <x v="1"/>
    <m/>
    <n v="25"/>
    <x v="48"/>
    <n v="4.9735803412273996E-3"/>
    <n v="1.49207410236822E-2"/>
    <n v="3.73018525592055E-3"/>
    <n v="2.1332090246189438E-2"/>
    <n v="1.9614906826132665"/>
    <n v="1.9828227728594561"/>
    <n v="0.99141138642972804"/>
    <n v="3.6351750835756693"/>
    <x v="0"/>
    <x v="0"/>
    <n v="3"/>
    <m/>
    <m/>
    <m/>
    <m/>
  </r>
  <r>
    <n v="3232"/>
    <x v="1"/>
    <x v="1374"/>
    <x v="0"/>
    <m/>
    <s v="F395-881"/>
    <x v="8"/>
    <x v="8"/>
    <x v="1"/>
    <n v="19"/>
    <n v="0"/>
    <n v="0"/>
    <n v="0"/>
    <n v="0"/>
    <n v="0"/>
    <n v="0"/>
    <n v="0"/>
    <n v="0"/>
    <m/>
    <x v="11"/>
    <x v="3"/>
    <m/>
    <n v="19"/>
    <x v="31"/>
    <n v="2.8727400050929464E-3"/>
    <n v="1.292733002291826E-2"/>
    <n v="4.30911000763942E-3"/>
    <n v="1.8482122989298536E-2"/>
    <n v="2.0113689893378051"/>
    <n v="2.0298511123271035"/>
    <n v="1.0149255561635517"/>
    <n v="3.7213937059330227"/>
    <x v="0"/>
    <x v="0"/>
    <n v="4"/>
    <m/>
    <m/>
    <m/>
    <m/>
  </r>
  <r>
    <n v="3232"/>
    <x v="1"/>
    <x v="1375"/>
    <x v="0"/>
    <m/>
    <s v="F635-1121"/>
    <x v="2"/>
    <x v="2"/>
    <x v="2"/>
    <n v="26"/>
    <n v="0"/>
    <n v="0"/>
    <n v="0"/>
    <n v="0"/>
    <n v="0"/>
    <n v="0"/>
    <n v="0"/>
    <n v="0"/>
    <m/>
    <x v="3"/>
    <x v="22"/>
    <m/>
    <n v="26"/>
    <x v="66"/>
    <n v="5.3794244970715548E-3"/>
    <n v="1.2103705118410999E-2"/>
    <n v="0"/>
    <n v="1.730459160770887E-2"/>
    <n v="2.034688576784859"/>
    <n v="2.0519931683925678"/>
    <n v="1.0259965841962839"/>
    <n v="3.7619874753863742"/>
    <x v="0"/>
    <x v="0"/>
    <n v="3"/>
    <m/>
    <m/>
    <m/>
    <m/>
  </r>
  <r>
    <n v="3231"/>
    <x v="0"/>
    <x v="1376"/>
    <x v="0"/>
    <m/>
    <s v="F111-595"/>
    <x v="13"/>
    <x v="13"/>
    <x v="0"/>
    <n v="32"/>
    <n v="0"/>
    <n v="0"/>
    <n v="0"/>
    <n v="0"/>
    <n v="0"/>
    <n v="0"/>
    <n v="0"/>
    <n v="0"/>
    <m/>
    <x v="15"/>
    <x v="3"/>
    <m/>
    <n v="32"/>
    <x v="56"/>
    <n v="8.1487140310669733E-3"/>
    <n v="4.2780748663101609E-2"/>
    <n v="1.222307104660046E-2"/>
    <n v="6.1163369153874367E-2"/>
    <n v="1.6311179078241642"/>
    <n v="1.6922812769780387"/>
    <n v="0.84614063848901933"/>
    <n v="3.1025156744597373"/>
    <x v="0"/>
    <x v="0"/>
    <n v="5"/>
    <m/>
    <m/>
    <m/>
    <m/>
  </r>
  <r>
    <n v="3232"/>
    <x v="0"/>
    <x v="1377"/>
    <x v="0"/>
    <m/>
    <s v="F632-1118"/>
    <x v="5"/>
    <x v="5"/>
    <x v="3"/>
    <n v="27"/>
    <n v="18"/>
    <n v="0"/>
    <n v="0"/>
    <n v="0"/>
    <n v="0"/>
    <n v="0"/>
    <n v="0"/>
    <n v="0"/>
    <m/>
    <x v="13"/>
    <x v="3"/>
    <m/>
    <n v="32.449961479175904"/>
    <x v="646"/>
    <n v="8.3794881588999236E-3"/>
    <n v="3.1423080595874717E-2"/>
    <n v="1.2569232238349885E-2"/>
    <n v="4.4925382058474968E-2"/>
    <n v="1.7216651536293517"/>
    <n v="1.7665905356878266"/>
    <n v="0.88329526784391332"/>
    <n v="3.2387493154276821"/>
    <x v="0"/>
    <x v="0"/>
    <n v="3"/>
    <m/>
    <m/>
    <m/>
    <m/>
  </r>
  <r>
    <n v="3231"/>
    <x v="1"/>
    <x v="1378"/>
    <x v="0"/>
    <m/>
    <s v="F144-628"/>
    <x v="5"/>
    <x v="5"/>
    <x v="3"/>
    <n v="19"/>
    <n v="0"/>
    <n v="0"/>
    <n v="0"/>
    <n v="0"/>
    <n v="0"/>
    <n v="0"/>
    <n v="0"/>
    <n v="0"/>
    <m/>
    <x v="3"/>
    <x v="22"/>
    <m/>
    <n v="19"/>
    <x v="31"/>
    <n v="2.8727400050929464E-3"/>
    <n v="6.46366501145913E-3"/>
    <n v="0"/>
    <n v="9.2410614946492678E-3"/>
    <n v="2.270921396714376"/>
    <n v="2.2801624582090252"/>
    <n v="1.1400812291045126"/>
    <n v="4.1802978400498789"/>
    <x v="0"/>
    <x v="0"/>
    <n v="3"/>
    <m/>
    <m/>
    <m/>
    <m/>
  </r>
  <r>
    <n v="3232"/>
    <x v="1"/>
    <x v="1379"/>
    <x v="0"/>
    <m/>
    <s v="M261-696"/>
    <x v="3"/>
    <x v="3"/>
    <x v="3"/>
    <n v="17"/>
    <n v="0"/>
    <n v="0"/>
    <n v="0"/>
    <n v="0"/>
    <n v="0"/>
    <n v="0"/>
    <n v="0"/>
    <n v="0"/>
    <m/>
    <x v="16"/>
    <x v="2"/>
    <m/>
    <n v="17"/>
    <x v="39"/>
    <n v="2.2997835497835504E-3"/>
    <n v="7.7617694805194835E-3"/>
    <n v="5.1745129870129887E-3"/>
    <n v="1.1096953346067751E-2"/>
    <n v="2.1993017590979722"/>
    <n v="2.2103987124440398"/>
    <n v="1.1051993562220199"/>
    <n v="4.0523976394807395"/>
    <x v="0"/>
    <x v="0"/>
    <n v="1.5"/>
    <m/>
    <m/>
    <m/>
    <m/>
  </r>
  <r>
    <n v="3232"/>
    <x v="1"/>
    <x v="1380"/>
    <x v="0"/>
    <m/>
    <s v="F630-1116"/>
    <x v="4"/>
    <x v="4"/>
    <x v="4"/>
    <n v="23"/>
    <n v="17"/>
    <n v="0"/>
    <n v="0"/>
    <n v="0"/>
    <n v="0"/>
    <n v="0"/>
    <n v="0"/>
    <n v="0"/>
    <m/>
    <x v="1"/>
    <x v="1"/>
    <m/>
    <n v="28.600699292150182"/>
    <x v="647"/>
    <n v="6.5094219505984199E-3"/>
    <n v="1.9528265851795259E-2"/>
    <n v="4.8820664629488147E-3"/>
    <n v="2.7919439714212735E-2"/>
    <n v="1.8712065846981891"/>
    <n v="1.8991260244124017"/>
    <n v="0.94956301220620087"/>
    <n v="3.4817310447560699"/>
    <x v="0"/>
    <x v="0"/>
    <n v="3"/>
    <m/>
    <m/>
    <m/>
    <m/>
  </r>
  <r>
    <n v="3232"/>
    <x v="1"/>
    <x v="1381"/>
    <x v="0"/>
    <m/>
    <s v="F645-1131"/>
    <x v="31"/>
    <x v="31"/>
    <x v="1"/>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32"/>
    <x v="1"/>
    <x v="1382"/>
    <x v="0"/>
    <m/>
    <s v="F647-1133"/>
    <x v="4"/>
    <x v="4"/>
    <x v="4"/>
    <n v="21"/>
    <n v="0"/>
    <n v="0"/>
    <n v="0"/>
    <n v="0"/>
    <n v="0"/>
    <n v="0"/>
    <n v="0"/>
    <n v="0"/>
    <m/>
    <x v="3"/>
    <x v="22"/>
    <m/>
    <n v="21"/>
    <x v="37"/>
    <n v="3.5093582887700541E-3"/>
    <n v="7.8960561497326224E-3"/>
    <n v="0"/>
    <n v="1.1288942158283454E-2"/>
    <n v="2.1927060571553905"/>
    <n v="2.2039949993136738"/>
    <n v="1.1019974996568369"/>
    <n v="4.0406574987417354"/>
    <x v="0"/>
    <x v="0"/>
    <n v="3"/>
    <m/>
    <m/>
    <m/>
    <m/>
  </r>
  <r>
    <n v="3231"/>
    <x v="0"/>
    <x v="1383"/>
    <x v="0"/>
    <m/>
    <s v="F117-601"/>
    <x v="6"/>
    <x v="6"/>
    <x v="5"/>
    <n v="31"/>
    <n v="33"/>
    <n v="0"/>
    <n v="0"/>
    <n v="0"/>
    <n v="0"/>
    <n v="0"/>
    <n v="0"/>
    <n v="0"/>
    <m/>
    <x v="15"/>
    <x v="3"/>
    <m/>
    <n v="45.276925690687087"/>
    <x v="648"/>
    <n v="1.6313343519225879E-2"/>
    <n v="8.5645053475935859E-2"/>
    <n v="2.4470015278838818E-2"/>
    <n v="0.12244619801312742"/>
    <n v="1.4444442258543639"/>
    <n v="1.5668904238674914"/>
    <n v="0.78344521193374572"/>
    <n v="2.8726324437570674"/>
    <x v="0"/>
    <x v="0"/>
    <n v="5"/>
    <m/>
    <m/>
    <m/>
    <m/>
  </r>
  <r>
    <n v="3232"/>
    <x v="1"/>
    <x v="1384"/>
    <x v="0"/>
    <m/>
    <s v="F636-1122"/>
    <x v="4"/>
    <x v="4"/>
    <x v="4"/>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1385"/>
    <x v="0"/>
    <m/>
    <s v="F639-1125"/>
    <x v="4"/>
    <x v="4"/>
    <x v="4"/>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2"/>
    <x v="0"/>
    <x v="1386"/>
    <x v="0"/>
    <m/>
    <s v="M273-708"/>
    <x v="3"/>
    <x v="3"/>
    <x v="3"/>
    <n v="35"/>
    <n v="0"/>
    <n v="0"/>
    <n v="0"/>
    <n v="0"/>
    <n v="0"/>
    <n v="0"/>
    <n v="0"/>
    <n v="0"/>
    <m/>
    <x v="38"/>
    <x v="2"/>
    <m/>
    <n v="35"/>
    <x v="36"/>
    <n v="9.7482174688057043E-3"/>
    <n v="4.7522560160427815E-2"/>
    <n v="2.1933489304812835E-2"/>
    <n v="6.7942707434113375E-2"/>
    <n v="1.6013703648590665"/>
    <n v="1.6693130722931799"/>
    <n v="0.83465653614658997"/>
    <n v="3.0604072992041629"/>
    <x v="0"/>
    <x v="0"/>
    <n v="3.5"/>
    <m/>
    <m/>
    <m/>
    <m/>
  </r>
  <r>
    <n v="3232"/>
    <x v="1"/>
    <x v="1387"/>
    <x v="0"/>
    <m/>
    <s v="M253-688"/>
    <x v="25"/>
    <x v="25"/>
    <x v="15"/>
    <n v="18"/>
    <n v="0"/>
    <n v="0"/>
    <n v="0"/>
    <n v="0"/>
    <n v="0"/>
    <n v="0"/>
    <n v="0"/>
    <n v="0"/>
    <m/>
    <x v="1"/>
    <x v="2"/>
    <m/>
    <n v="18"/>
    <x v="3"/>
    <n v="2.5783040488922848E-3"/>
    <n v="7.7349121466768547E-3"/>
    <n v="5.801184110007641E-3"/>
    <n v="1.1058555583624608E-2"/>
    <n v="2.200636993107032"/>
    <n v="2.2116955486906567"/>
    <n v="1.1058477743453283"/>
    <n v="4.0547751725995367"/>
    <x v="0"/>
    <x v="0"/>
    <n v="1"/>
    <m/>
    <m/>
    <m/>
    <m/>
  </r>
  <r>
    <n v="3232"/>
    <x v="0"/>
    <x v="1388"/>
    <x v="0"/>
    <m/>
    <s v="M260-695"/>
    <x v="3"/>
    <x v="3"/>
    <x v="3"/>
    <n v="27"/>
    <n v="26"/>
    <n v="21"/>
    <n v="0"/>
    <n v="0"/>
    <n v="0"/>
    <n v="0"/>
    <n v="0"/>
    <n v="0"/>
    <m/>
    <x v="17"/>
    <x v="26"/>
    <m/>
    <n v="42.965102117881671"/>
    <x v="649"/>
    <n v="1.4689966895849251E-2"/>
    <n v="5.8759863910905277E-2"/>
    <n v="3.4888675050133697E-2"/>
    <n v="8.4008610417655033E-2"/>
    <n v="1.5429466236010092"/>
    <n v="1.6269552340186642"/>
    <n v="0.81347761700933208"/>
    <n v="2.9827512623675507"/>
    <x v="0"/>
    <x v="0"/>
    <n v="2.1666659999999998"/>
    <m/>
    <m/>
    <m/>
    <m/>
  </r>
  <r>
    <n v="3232"/>
    <x v="1"/>
    <x v="1389"/>
    <x v="0"/>
    <m/>
    <s v="M254-689"/>
    <x v="6"/>
    <x v="6"/>
    <x v="5"/>
    <n v="25"/>
    <n v="0"/>
    <n v="0"/>
    <n v="0"/>
    <n v="0"/>
    <n v="0"/>
    <n v="0"/>
    <n v="0"/>
    <n v="0"/>
    <m/>
    <x v="3"/>
    <x v="7"/>
    <m/>
    <n v="25"/>
    <x v="48"/>
    <n v="4.9735803412273996E-3"/>
    <n v="1.1190555767761651E-2"/>
    <n v="5.5952778838808254E-3"/>
    <n v="1.5999067684642081E-2"/>
    <n v="2.0628280217077752"/>
    <n v="2.0788270893924174"/>
    <n v="1.0394135446962087"/>
    <n v="3.811182997219432"/>
    <x v="0"/>
    <x v="0"/>
    <n v="1.5"/>
    <m/>
    <m/>
    <m/>
    <m/>
  </r>
  <r>
    <n v="3232"/>
    <x v="0"/>
    <x v="1390"/>
    <x v="0"/>
    <m/>
    <s v="M268-703"/>
    <x v="38"/>
    <x v="38"/>
    <x v="18"/>
    <n v="44"/>
    <n v="0"/>
    <n v="0"/>
    <n v="0"/>
    <n v="0"/>
    <n v="0"/>
    <n v="0"/>
    <n v="0"/>
    <n v="0"/>
    <m/>
    <x v="38"/>
    <x v="3"/>
    <m/>
    <n v="44"/>
    <x v="49"/>
    <n v="1.5406162464985993E-2"/>
    <n v="7.510504201680672E-2"/>
    <n v="2.3109243697478989E-2"/>
    <n v="0.10737720946321917"/>
    <n v="1.4780437487439928"/>
    <n v="1.5854209582072121"/>
    <n v="0.79271047910360604"/>
    <n v="2.9066050900465554"/>
    <x v="0"/>
    <x v="0"/>
    <n v="4.5"/>
    <m/>
    <m/>
    <m/>
    <m/>
  </r>
  <r>
    <n v="3231"/>
    <x v="1"/>
    <x v="1391"/>
    <x v="0"/>
    <m/>
    <s v="F110-594"/>
    <x v="6"/>
    <x v="6"/>
    <x v="5"/>
    <n v="19"/>
    <n v="0"/>
    <n v="0"/>
    <n v="0"/>
    <n v="0"/>
    <n v="0"/>
    <n v="0"/>
    <n v="0"/>
    <n v="0"/>
    <m/>
    <x v="13"/>
    <x v="3"/>
    <m/>
    <n v="19"/>
    <x v="31"/>
    <n v="2.8727400050929464E-3"/>
    <n v="1.0772775019098547E-2"/>
    <n v="4.30911000763942E-3"/>
    <n v="1.5401769157748773E-2"/>
    <n v="2.0766169101656526"/>
    <n v="2.0920186793234015"/>
    <n v="1.0460093396617007"/>
    <n v="3.8353675787595694"/>
    <x v="0"/>
    <x v="0"/>
    <n v="3"/>
    <m/>
    <m/>
    <m/>
    <m/>
  </r>
  <r>
    <n v="3232"/>
    <x v="0"/>
    <x v="1392"/>
    <x v="0"/>
    <m/>
    <s v="M274-709"/>
    <x v="13"/>
    <x v="13"/>
    <x v="0"/>
    <n v="48"/>
    <n v="47"/>
    <n v="38"/>
    <n v="35"/>
    <n v="0"/>
    <n v="0"/>
    <n v="0"/>
    <n v="0"/>
    <n v="0"/>
    <m/>
    <x v="64"/>
    <x v="29"/>
    <m/>
    <n v="84.74668135095321"/>
    <x v="650"/>
    <n v="5.7152406417112313E-2"/>
    <n v="0.31076620989304821"/>
    <n v="0.16609918114973266"/>
    <n v="0.44430050922958453"/>
    <n v="1.1526349668409712"/>
    <n v="1.5969354760705556"/>
    <n v="0.79846773803527782"/>
    <n v="2.9277150394626852"/>
    <x v="0"/>
    <x v="0"/>
    <n v="3.375"/>
    <m/>
    <m/>
    <m/>
    <m/>
  </r>
  <r>
    <n v="3232"/>
    <x v="1"/>
    <x v="1393"/>
    <x v="0"/>
    <m/>
    <s v="F634-1120"/>
    <x v="4"/>
    <x v="4"/>
    <x v="4"/>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2"/>
    <x v="1"/>
    <x v="1394"/>
    <x v="0"/>
    <m/>
    <s v="F640-1126"/>
    <x v="2"/>
    <x v="2"/>
    <x v="2"/>
    <n v="19"/>
    <n v="0"/>
    <n v="0"/>
    <n v="0"/>
    <n v="0"/>
    <n v="0"/>
    <n v="0"/>
    <n v="0"/>
    <n v="0"/>
    <m/>
    <x v="3"/>
    <x v="22"/>
    <m/>
    <n v="19"/>
    <x v="31"/>
    <n v="2.8727400050929464E-3"/>
    <n v="6.46366501145913E-3"/>
    <n v="0"/>
    <n v="9.2410614946492678E-3"/>
    <n v="2.270921396714376"/>
    <n v="2.2801624582090252"/>
    <n v="1.1400812291045126"/>
    <n v="4.1802978400498789"/>
    <x v="0"/>
    <x v="0"/>
    <n v="3"/>
    <m/>
    <m/>
    <m/>
    <m/>
  </r>
  <r>
    <n v="3232"/>
    <x v="1"/>
    <x v="1395"/>
    <x v="0"/>
    <m/>
    <s v="F394-880"/>
    <x v="5"/>
    <x v="5"/>
    <x v="3"/>
    <n v="21"/>
    <n v="0"/>
    <n v="0"/>
    <n v="0"/>
    <n v="0"/>
    <n v="0"/>
    <n v="0"/>
    <n v="0"/>
    <n v="0"/>
    <m/>
    <x v="6"/>
    <x v="22"/>
    <m/>
    <n v="21"/>
    <x v="37"/>
    <n v="3.5093582887700541E-3"/>
    <n v="5.2640374331550813E-3"/>
    <n v="0"/>
    <n v="7.5259614388556353E-3"/>
    <n v="2.3540408544454485"/>
    <n v="2.3615668158843039"/>
    <n v="1.180783407942152"/>
    <n v="4.3295391624545569"/>
    <x v="0"/>
    <x v="0"/>
    <n v="2"/>
    <m/>
    <m/>
    <m/>
    <m/>
  </r>
  <r>
    <n v="3232"/>
    <x v="0"/>
    <x v="1396"/>
    <x v="0"/>
    <m/>
    <s v="F638-1124"/>
    <x v="2"/>
    <x v="2"/>
    <x v="2"/>
    <n v="23"/>
    <n v="22"/>
    <n v="16"/>
    <n v="0"/>
    <n v="0"/>
    <n v="0"/>
    <n v="0"/>
    <n v="0"/>
    <n v="0"/>
    <m/>
    <x v="3"/>
    <x v="22"/>
    <m/>
    <n v="35.62302626111375"/>
    <x v="651"/>
    <n v="1.0098357524828112E-2"/>
    <n v="2.2721304430863253E-2"/>
    <n v="0"/>
    <n v="3.2484507026897279E-2"/>
    <n v="1.8222396126596234"/>
    <n v="1.8547241196865207"/>
    <n v="0.92736205984326037"/>
    <n v="3.4003275527586214"/>
    <x v="0"/>
    <x v="0"/>
    <n v="3"/>
    <m/>
    <m/>
    <m/>
    <m/>
  </r>
  <r>
    <n v="3231"/>
    <x v="0"/>
    <x v="1397"/>
    <x v="0"/>
    <m/>
    <s v="F107-591"/>
    <x v="13"/>
    <x v="13"/>
    <x v="0"/>
    <n v="55"/>
    <n v="0"/>
    <n v="0"/>
    <n v="0"/>
    <n v="0"/>
    <n v="0"/>
    <n v="0"/>
    <n v="0"/>
    <n v="0"/>
    <m/>
    <x v="15"/>
    <x v="2"/>
    <m/>
    <n v="55"/>
    <x v="113"/>
    <n v="2.4072128851540621E-2"/>
    <n v="0.12637867647058826"/>
    <n v="5.4162289915966402E-2"/>
    <n v="0.1806828043852246"/>
    <n v="1.3493166032401198"/>
    <n v="1.5299994076253445"/>
    <n v="0.76499970381267224"/>
    <n v="2.8049989139797979"/>
    <x v="0"/>
    <x v="0"/>
    <n v="4"/>
    <m/>
    <m/>
    <m/>
    <m/>
  </r>
  <r>
    <n v="3232"/>
    <x v="1"/>
    <x v="1398"/>
    <x v="0"/>
    <m/>
    <s v="F393-879"/>
    <x v="13"/>
    <x v="13"/>
    <x v="0"/>
    <n v="28"/>
    <n v="0"/>
    <n v="0"/>
    <n v="0"/>
    <n v="0"/>
    <n v="0"/>
    <n v="0"/>
    <n v="0"/>
    <n v="0"/>
    <m/>
    <x v="3"/>
    <x v="22"/>
    <m/>
    <n v="28"/>
    <x v="261"/>
    <n v="6.2388591800356507E-3"/>
    <n v="1.4037433155080213E-2"/>
    <n v="0"/>
    <n v="2.0069230503615025E-2"/>
    <n v="1.9825624245306124"/>
    <n v="2.0026316550342274"/>
    <n v="1.0013158275171137"/>
    <n v="3.6714913675627501"/>
    <x v="0"/>
    <x v="0"/>
    <n v="3"/>
    <m/>
    <m/>
    <m/>
    <m/>
  </r>
  <r>
    <n v="3232"/>
    <x v="1"/>
    <x v="1399"/>
    <x v="0"/>
    <m/>
    <s v="F633-1119"/>
    <x v="2"/>
    <x v="2"/>
    <x v="2"/>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2"/>
    <x v="1"/>
    <x v="1400"/>
    <x v="0"/>
    <m/>
    <s v="F646-1132"/>
    <x v="4"/>
    <x v="4"/>
    <x v="4"/>
    <n v="19"/>
    <n v="17"/>
    <n v="0"/>
    <n v="0"/>
    <n v="0"/>
    <n v="0"/>
    <n v="0"/>
    <n v="0"/>
    <n v="0"/>
    <m/>
    <x v="1"/>
    <x v="1"/>
    <m/>
    <n v="25.495097567963924"/>
    <x v="78"/>
    <n v="5.1725235548764972E-3"/>
    <n v="1.5517570664629492E-2"/>
    <n v="3.8793926661573729E-3"/>
    <n v="2.2185373856037024E-2"/>
    <n v="1.9480662027931435"/>
    <n v="1.9702515766491804"/>
    <n v="0.98512578832459019"/>
    <n v="3.6121278905234973"/>
    <x v="0"/>
    <x v="0"/>
    <n v="3"/>
    <m/>
    <m/>
    <m/>
    <m/>
  </r>
  <r>
    <n v="3231"/>
    <x v="0"/>
    <x v="1401"/>
    <x v="0"/>
    <m/>
    <s v="F145-629"/>
    <x v="1"/>
    <x v="1"/>
    <x v="1"/>
    <n v="47"/>
    <n v="0"/>
    <n v="0"/>
    <n v="0"/>
    <n v="0"/>
    <n v="0"/>
    <n v="0"/>
    <n v="0"/>
    <n v="0"/>
    <m/>
    <x v="1"/>
    <x v="22"/>
    <m/>
    <n v="47"/>
    <x v="191"/>
    <n v="1.7578622358034125E-2"/>
    <n v="5.2735867074102376E-2"/>
    <n v="0"/>
    <n v="7.5396139766131964E-2"/>
    <n v="1.5724475590691731"/>
    <n v="1.6478436988353051"/>
    <n v="0.82392184941765256"/>
    <n v="3.0210467811980593"/>
    <x v="0"/>
    <x v="0"/>
    <n v="4"/>
    <m/>
    <m/>
    <m/>
    <m/>
  </r>
  <r>
    <n v="3231"/>
    <x v="1"/>
    <x v="1402"/>
    <x v="0"/>
    <m/>
    <s v="F153-637"/>
    <x v="6"/>
    <x v="6"/>
    <x v="5"/>
    <n v="18"/>
    <n v="0"/>
    <n v="0"/>
    <n v="0"/>
    <n v="0"/>
    <n v="0"/>
    <n v="0"/>
    <n v="0"/>
    <n v="0"/>
    <m/>
    <x v="6"/>
    <x v="22"/>
    <m/>
    <n v="18"/>
    <x v="3"/>
    <n v="2.5783040488922848E-3"/>
    <n v="3.8674560733384274E-3"/>
    <n v="0"/>
    <n v="5.5292777918123041E-3"/>
    <n v="2.4846130474017318"/>
    <n v="2.4901423251935442"/>
    <n v="1.2450711625967721"/>
    <n v="4.5652609295214974"/>
    <x v="0"/>
    <x v="0"/>
    <n v="2"/>
    <m/>
    <m/>
    <m/>
    <m/>
  </r>
  <r>
    <n v="3232"/>
    <x v="1"/>
    <x v="1403"/>
    <x v="0"/>
    <m/>
    <s v="M263-698"/>
    <x v="3"/>
    <x v="3"/>
    <x v="3"/>
    <n v="16"/>
    <n v="0"/>
    <n v="0"/>
    <n v="0"/>
    <n v="0"/>
    <n v="0"/>
    <n v="0"/>
    <n v="0"/>
    <n v="0"/>
    <m/>
    <x v="16"/>
    <x v="7"/>
    <m/>
    <n v="16"/>
    <x v="88"/>
    <n v="2.0371785077667433E-3"/>
    <n v="6.8754774637127588E-3"/>
    <n v="2.2918258212375861E-3"/>
    <n v="9.8298271854440952E-3"/>
    <n v="2.2464937565172636"/>
    <n v="2.2563235837027076"/>
    <n v="1.1281617918513538"/>
    <n v="4.1365932367882969"/>
    <x v="0"/>
    <x v="0"/>
    <n v="3"/>
    <m/>
    <m/>
    <m/>
    <m/>
  </r>
  <r>
    <n v="3231"/>
    <x v="1"/>
    <x v="1404"/>
    <x v="0"/>
    <m/>
    <s v="F109-593"/>
    <x v="6"/>
    <x v="6"/>
    <x v="5"/>
    <n v="22"/>
    <n v="20"/>
    <n v="0"/>
    <n v="0"/>
    <n v="0"/>
    <n v="0"/>
    <n v="0"/>
    <n v="0"/>
    <n v="0"/>
    <m/>
    <x v="11"/>
    <x v="3"/>
    <m/>
    <n v="29.732137494637012"/>
    <x v="652"/>
    <n v="7.0346320346320341E-3"/>
    <n v="3.1655844155844159E-2"/>
    <n v="1.0551948051948052E-2"/>
    <n v="4.5258162666315521E-2"/>
    <n v="1.7194417570572971"/>
    <n v="1.7646999197236126"/>
    <n v="0.88234995986180631"/>
    <n v="3.2352831861599562"/>
    <x v="0"/>
    <x v="0"/>
    <n v="4"/>
    <m/>
    <m/>
    <m/>
    <m/>
  </r>
  <r>
    <n v="3232"/>
    <x v="1"/>
    <x v="1405"/>
    <x v="0"/>
    <m/>
    <s v="M271-706"/>
    <x v="3"/>
    <x v="3"/>
    <x v="3"/>
    <n v="25"/>
    <n v="16"/>
    <n v="0"/>
    <n v="0"/>
    <n v="0"/>
    <n v="0"/>
    <n v="0"/>
    <n v="0"/>
    <n v="0"/>
    <m/>
    <x v="45"/>
    <x v="7"/>
    <m/>
    <n v="29.681644159311659"/>
    <x v="653"/>
    <n v="7.010758848994143E-3"/>
    <n v="2.2346793831168832E-2"/>
    <n v="7.8871037051184111E-3"/>
    <n v="3.1949071561717925E-2"/>
    <n v="1.8275503961424633"/>
    <n v="1.8594994677041812"/>
    <n v="0.92974973385209059"/>
    <n v="3.4090823574576654"/>
    <x v="0"/>
    <x v="0"/>
    <n v="2.75"/>
    <m/>
    <m/>
    <m/>
    <m/>
  </r>
  <r>
    <n v="3231"/>
    <x v="1"/>
    <x v="1406"/>
    <x v="0"/>
    <m/>
    <s v="F146-630"/>
    <x v="5"/>
    <x v="5"/>
    <x v="3"/>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2"/>
    <x v="0"/>
    <x v="1407"/>
    <x v="0"/>
    <m/>
    <s v="M269-704"/>
    <x v="3"/>
    <x v="3"/>
    <x v="3"/>
    <n v="34"/>
    <n v="30"/>
    <n v="28"/>
    <n v="21"/>
    <n v="0"/>
    <n v="0"/>
    <n v="0"/>
    <n v="0"/>
    <n v="0"/>
    <m/>
    <x v="65"/>
    <x v="3"/>
    <m/>
    <n v="57.280013966478741"/>
    <x v="654"/>
    <n v="2.6109307359307353E-2"/>
    <n v="0.12973062094155841"/>
    <n v="3.9163961038961026E-2"/>
    <n v="0.18547505845903095"/>
    <n v="1.3431459473699008"/>
    <n v="1.5286210058289318"/>
    <n v="0.76431050291446589"/>
    <n v="2.8024718440197081"/>
    <x v="0"/>
    <x v="0"/>
    <n v="4.625"/>
    <m/>
    <m/>
    <m/>
    <m/>
  </r>
  <r>
    <n v="3232"/>
    <x v="1"/>
    <x v="1408"/>
    <x v="0"/>
    <m/>
    <s v="M270-705"/>
    <x v="3"/>
    <x v="3"/>
    <x v="3"/>
    <n v="20"/>
    <n v="0"/>
    <n v="0"/>
    <n v="0"/>
    <n v="0"/>
    <n v="0"/>
    <n v="0"/>
    <n v="0"/>
    <n v="0"/>
    <m/>
    <x v="16"/>
    <x v="3"/>
    <m/>
    <n v="20"/>
    <x v="28"/>
    <n v="3.1830914183855366E-3"/>
    <n v="1.0742933537051186E-2"/>
    <n v="4.7746371275783047E-3"/>
    <n v="1.5359104977256399E-2"/>
    <n v="2.0776257983076545"/>
    <n v="2.0929849032849108"/>
    <n v="1.0464924516424554"/>
    <n v="3.8371389893556698"/>
    <x v="0"/>
    <x v="0"/>
    <n v="2.5"/>
    <m/>
    <m/>
    <m/>
    <m/>
  </r>
  <r>
    <n v="3231"/>
    <x v="1"/>
    <x v="1409"/>
    <x v="0"/>
    <m/>
    <s v="F152-636"/>
    <x v="3"/>
    <x v="3"/>
    <x v="3"/>
    <n v="19"/>
    <n v="0"/>
    <n v="0"/>
    <n v="0"/>
    <n v="0"/>
    <n v="0"/>
    <n v="0"/>
    <n v="0"/>
    <n v="0"/>
    <m/>
    <x v="3"/>
    <x v="22"/>
    <m/>
    <n v="19"/>
    <x v="31"/>
    <n v="2.8727400050929464E-3"/>
    <n v="6.46366501145913E-3"/>
    <n v="0"/>
    <n v="9.2410614946492678E-3"/>
    <n v="2.270921396714376"/>
    <n v="2.2801624582090252"/>
    <n v="1.1400812291045126"/>
    <n v="4.1802978400498789"/>
    <x v="0"/>
    <x v="0"/>
    <n v="3"/>
    <m/>
    <m/>
    <m/>
    <m/>
  </r>
  <r>
    <n v="3232"/>
    <x v="1"/>
    <x v="1410"/>
    <x v="0"/>
    <m/>
    <s v="F648-1134"/>
    <x v="2"/>
    <x v="2"/>
    <x v="2"/>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1411"/>
    <x v="0"/>
    <m/>
    <s v="F105-589"/>
    <x v="4"/>
    <x v="4"/>
    <x v="4"/>
    <n v="27"/>
    <n v="0"/>
    <n v="0"/>
    <n v="0"/>
    <n v="0"/>
    <n v="0"/>
    <n v="0"/>
    <n v="0"/>
    <n v="0"/>
    <m/>
    <x v="1"/>
    <x v="3"/>
    <m/>
    <n v="27"/>
    <x v="403"/>
    <n v="5.8011841100076393E-3"/>
    <n v="1.7403552330022918E-2"/>
    <n v="8.701776165011459E-3"/>
    <n v="2.4881750063155361E-2"/>
    <n v="1.9093311164585629"/>
    <n v="1.9342128665217182"/>
    <n v="0.9671064332608591"/>
    <n v="3.5460569219564833"/>
    <x v="0"/>
    <x v="0"/>
    <n v="2"/>
    <m/>
    <m/>
    <m/>
    <m/>
  </r>
  <r>
    <n v="1221"/>
    <x v="1"/>
    <x v="1412"/>
    <x v="0"/>
    <m/>
    <s v="L3111-284"/>
    <x v="1"/>
    <x v="1"/>
    <x v="1"/>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1"/>
    <x v="1413"/>
    <x v="0"/>
    <m/>
    <s v="F147-631"/>
    <x v="6"/>
    <x v="6"/>
    <x v="5"/>
    <n v="20"/>
    <n v="0"/>
    <n v="0"/>
    <n v="0"/>
    <n v="0"/>
    <n v="0"/>
    <n v="0"/>
    <n v="0"/>
    <n v="0"/>
    <m/>
    <x v="3"/>
    <x v="22"/>
    <m/>
    <n v="20"/>
    <x v="28"/>
    <n v="3.1830914183855366E-3"/>
    <n v="7.1619556913674574E-3"/>
    <n v="0"/>
    <n v="1.0239403318170933E-2"/>
    <n v="2.2304932270816722"/>
    <n v="2.2407326303998429"/>
    <n v="1.1203663151999215"/>
    <n v="4.1080098223997119"/>
    <x v="0"/>
    <x v="0"/>
    <n v="3"/>
    <m/>
    <m/>
    <m/>
    <m/>
  </r>
  <r>
    <n v="3231"/>
    <x v="0"/>
    <x v="1414"/>
    <x v="0"/>
    <m/>
    <s v="F149-633"/>
    <x v="13"/>
    <x v="13"/>
    <x v="0"/>
    <n v="53"/>
    <n v="29"/>
    <n v="0"/>
    <n v="0"/>
    <n v="0"/>
    <n v="0"/>
    <n v="0"/>
    <n v="0"/>
    <n v="0"/>
    <m/>
    <x v="15"/>
    <x v="2"/>
    <m/>
    <n v="60.415229867972862"/>
    <x v="655"/>
    <n v="2.9045709192768013E-2"/>
    <n v="0.15248997326203206"/>
    <n v="6.5352845683728025E-2"/>
    <n v="0.21801396231605605"/>
    <n v="1.3056639032430233"/>
    <n v="1.5236778655590792"/>
    <n v="0.76183893277953962"/>
    <n v="2.7934094201916451"/>
    <x v="0"/>
    <x v="0"/>
    <n v="4"/>
    <m/>
    <m/>
    <m/>
    <m/>
  </r>
  <r>
    <n v="3231"/>
    <x v="0"/>
    <x v="1415"/>
    <x v="0"/>
    <m/>
    <s v="F150-634"/>
    <x v="38"/>
    <x v="38"/>
    <x v="18"/>
    <n v="46"/>
    <n v="0"/>
    <n v="0"/>
    <n v="0"/>
    <n v="0"/>
    <n v="0"/>
    <n v="0"/>
    <n v="0"/>
    <n v="0"/>
    <m/>
    <x v="13"/>
    <x v="3"/>
    <m/>
    <n v="46"/>
    <x v="402"/>
    <n v="1.6838553603259487E-2"/>
    <n v="6.3144576012223078E-2"/>
    <n v="2.5257830404889228E-2"/>
    <n v="9.0277405921873721E-2"/>
    <n v="1.5236250510599263"/>
    <n v="1.6139024569817999"/>
    <n v="0.80695122849089995"/>
    <n v="2.9588211711332999"/>
    <x v="0"/>
    <x v="0"/>
    <n v="3"/>
    <m/>
    <m/>
    <m/>
    <m/>
  </r>
  <r>
    <n v="3231"/>
    <x v="1"/>
    <x v="1416"/>
    <x v="0"/>
    <m/>
    <s v="F151-635"/>
    <x v="6"/>
    <x v="6"/>
    <x v="5"/>
    <n v="22"/>
    <n v="17"/>
    <n v="0"/>
    <n v="0"/>
    <n v="0"/>
    <n v="0"/>
    <n v="0"/>
    <n v="0"/>
    <n v="0"/>
    <m/>
    <x v="3"/>
    <x v="1"/>
    <m/>
    <n v="27.802877548915689"/>
    <x v="167"/>
    <n v="6.1513241660300496E-3"/>
    <n v="1.384047937356761E-2"/>
    <n v="4.613493124522537E-3"/>
    <n v="1.9787646912365328E-2"/>
    <n v="1.9874736704181466"/>
    <n v="2.0072613173305118"/>
    <n v="1.0036306586652559"/>
    <n v="3.679979081772605"/>
    <x v="0"/>
    <x v="0"/>
    <n v="2"/>
    <m/>
    <m/>
    <m/>
    <m/>
  </r>
  <r>
    <n v="3232"/>
    <x v="1"/>
    <x v="1417"/>
    <x v="0"/>
    <m/>
    <s v="M276-711"/>
    <x v="43"/>
    <x v="43"/>
    <x v="21"/>
    <n v="22"/>
    <n v="16"/>
    <n v="0"/>
    <n v="0"/>
    <n v="0"/>
    <n v="0"/>
    <n v="0"/>
    <n v="0"/>
    <n v="0"/>
    <m/>
    <x v="11"/>
    <x v="2"/>
    <m/>
    <n v="27.202941017470888"/>
    <x v="656"/>
    <n v="5.8887191240132421E-3"/>
    <n v="2.6499236058059591E-2"/>
    <n v="1.3249618029029795E-2"/>
    <n v="3.7885792277232447E-2"/>
    <n v="1.7738168944582209"/>
    <n v="1.8117026867354533"/>
    <n v="0.90585134336772666"/>
    <n v="3.3214549256816643"/>
    <x v="0"/>
    <x v="0"/>
    <n v="3"/>
    <m/>
    <m/>
    <m/>
    <m/>
  </r>
  <r>
    <n v="3232"/>
    <x v="1"/>
    <x v="1418"/>
    <x v="0"/>
    <m/>
    <s v="M272-707"/>
    <x v="3"/>
    <x v="3"/>
    <x v="3"/>
    <n v="23"/>
    <n v="17"/>
    <n v="0"/>
    <n v="0"/>
    <n v="0"/>
    <n v="0"/>
    <n v="0"/>
    <n v="0"/>
    <n v="0"/>
    <m/>
    <x v="45"/>
    <x v="7"/>
    <m/>
    <n v="28.600699292150182"/>
    <x v="647"/>
    <n v="6.5094219505984199E-3"/>
    <n v="2.0748782467532464E-2"/>
    <n v="7.3230996944232216E-3"/>
    <n v="2.9664404696351031E-2"/>
    <n v="1.8514480894832279"/>
    <n v="1.8811124941795789"/>
    <n v="0.94055624708978947"/>
    <n v="3.448706239329228"/>
    <x v="0"/>
    <x v="0"/>
    <n v="2.75"/>
    <m/>
    <m/>
    <m/>
    <m/>
  </r>
  <r>
    <n v="3232"/>
    <x v="0"/>
    <x v="1419"/>
    <x v="0"/>
    <m/>
    <s v="F390-876"/>
    <x v="38"/>
    <x v="38"/>
    <x v="18"/>
    <n v="36"/>
    <n v="18"/>
    <n v="19"/>
    <n v="0"/>
    <n v="0"/>
    <n v="0"/>
    <n v="0"/>
    <n v="0"/>
    <n v="0"/>
    <m/>
    <x v="3"/>
    <x v="1"/>
    <m/>
    <n v="44.50842616853577"/>
    <x v="657"/>
    <n v="1.5764260249554365E-2"/>
    <n v="3.5469585561497319E-2"/>
    <n v="1.1823195187165774E-2"/>
    <n v="5.0710644933241525E-2"/>
    <n v="1.6855325417721712"/>
    <n v="1.7362431867054127"/>
    <n v="0.86812159335270633"/>
    <n v="3.183112508959923"/>
    <x v="0"/>
    <x v="0"/>
    <n v="2"/>
    <m/>
    <m/>
    <m/>
    <m/>
  </r>
  <r>
    <n v="3232"/>
    <x v="1"/>
    <x v="1420"/>
    <x v="0"/>
    <m/>
    <s v="F389-875"/>
    <x v="2"/>
    <x v="2"/>
    <x v="2"/>
    <n v="19"/>
    <n v="0"/>
    <n v="0"/>
    <n v="0"/>
    <n v="0"/>
    <n v="0"/>
    <n v="0"/>
    <n v="0"/>
    <n v="0"/>
    <m/>
    <x v="3"/>
    <x v="22"/>
    <m/>
    <n v="19"/>
    <x v="31"/>
    <n v="2.8727400050929464E-3"/>
    <n v="6.46366501145913E-3"/>
    <n v="0"/>
    <n v="9.2410614946492678E-3"/>
    <n v="2.270921396714376"/>
    <n v="2.2801624582090252"/>
    <n v="1.1400812291045126"/>
    <n v="4.1802978400498789"/>
    <x v="0"/>
    <x v="0"/>
    <n v="3"/>
    <m/>
    <m/>
    <m/>
    <m/>
  </r>
  <r>
    <n v="3231"/>
    <x v="1"/>
    <x v="1421"/>
    <x v="0"/>
    <m/>
    <s v="F159-643"/>
    <x v="6"/>
    <x v="6"/>
    <x v="5"/>
    <n v="23"/>
    <n v="17"/>
    <n v="0"/>
    <n v="0"/>
    <n v="0"/>
    <n v="0"/>
    <n v="0"/>
    <n v="0"/>
    <n v="0"/>
    <m/>
    <x v="3"/>
    <x v="1"/>
    <m/>
    <n v="28.600699292150182"/>
    <x v="647"/>
    <n v="6.5094219505984199E-3"/>
    <n v="1.4646199388846443E-2"/>
    <n v="4.8820664629488147E-3"/>
    <n v="2.0939579785659548E-2"/>
    <n v="1.9678795375040659"/>
    <n v="1.9888191172897254"/>
    <n v="0.99440955864486269"/>
    <n v="3.6461683816978296"/>
    <x v="0"/>
    <x v="0"/>
    <n v="2"/>
    <m/>
    <m/>
    <m/>
    <m/>
  </r>
  <r>
    <n v="3232"/>
    <x v="1"/>
    <x v="1422"/>
    <x v="0"/>
    <m/>
    <s v="F392-878"/>
    <x v="8"/>
    <x v="8"/>
    <x v="1"/>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232"/>
    <x v="1"/>
    <x v="1423"/>
    <x v="0"/>
    <m/>
    <s v="F391-877"/>
    <x v="5"/>
    <x v="5"/>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1424"/>
    <x v="0"/>
    <m/>
    <s v="F155-639"/>
    <x v="2"/>
    <x v="2"/>
    <x v="2"/>
    <n v="48"/>
    <n v="0"/>
    <n v="0"/>
    <n v="0"/>
    <n v="0"/>
    <n v="0"/>
    <n v="0"/>
    <n v="0"/>
    <n v="0"/>
    <m/>
    <x v="15"/>
    <x v="2"/>
    <m/>
    <n v="48"/>
    <x v="81"/>
    <n v="1.8334606569900685E-2"/>
    <n v="9.6256684491978606E-2"/>
    <n v="4.1252864782276542E-2"/>
    <n v="0.13761758059621731"/>
    <n v="1.4152012284517637"/>
    <n v="1.5528188090479809"/>
    <n v="0.77640940452399043"/>
    <n v="2.8468344832546313"/>
    <x v="0"/>
    <x v="0"/>
    <n v="4"/>
    <m/>
    <m/>
    <m/>
    <m/>
  </r>
  <r>
    <n v="3231"/>
    <x v="1"/>
    <x v="1425"/>
    <x v="0"/>
    <m/>
    <s v="F106-590"/>
    <x v="4"/>
    <x v="4"/>
    <x v="4"/>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232"/>
    <x v="0"/>
    <x v="1426"/>
    <x v="0"/>
    <m/>
    <s v="M277-712"/>
    <x v="0"/>
    <x v="0"/>
    <x v="0"/>
    <n v="58"/>
    <n v="54"/>
    <n v="0"/>
    <n v="0"/>
    <n v="0"/>
    <n v="0"/>
    <n v="0"/>
    <n v="0"/>
    <n v="0"/>
    <m/>
    <x v="50"/>
    <x v="30"/>
    <m/>
    <n v="79.246451024635803"/>
    <x v="658"/>
    <n v="4.9974535268652927E-2"/>
    <n v="0.30921743697478998"/>
    <n v="0.20614495798319332"/>
    <n v="0.44208623826203008"/>
    <n v="1.1536437697555255"/>
    <n v="1.5957300080175556"/>
    <n v="0.7978650040087778"/>
    <n v="2.9255050146988517"/>
    <x v="0"/>
    <x v="0"/>
    <n v="2.75"/>
    <m/>
    <m/>
    <m/>
    <m/>
  </r>
  <r>
    <n v="3232"/>
    <x v="1"/>
    <x v="1427"/>
    <x v="0"/>
    <m/>
    <s v="F644-1130"/>
    <x v="2"/>
    <x v="2"/>
    <x v="2"/>
    <n v="24"/>
    <n v="0"/>
    <n v="0"/>
    <n v="0"/>
    <n v="0"/>
    <n v="0"/>
    <n v="0"/>
    <n v="0"/>
    <n v="0"/>
    <m/>
    <x v="3"/>
    <x v="22"/>
    <m/>
    <n v="24"/>
    <x v="38"/>
    <n v="4.5836516424751714E-3"/>
    <n v="1.0313216195569136E-2"/>
    <n v="0"/>
    <n v="1.474474077816614E-2"/>
    <n v="2.0925297273303216"/>
    <n v="2.1072744681084878"/>
    <n v="1.0536372340542439"/>
    <n v="3.8633365248655607"/>
    <x v="0"/>
    <x v="0"/>
    <n v="3"/>
    <m/>
    <m/>
    <m/>
    <m/>
  </r>
  <r>
    <n v="3231"/>
    <x v="1"/>
    <x v="1428"/>
    <x v="0"/>
    <m/>
    <s v="F148-632"/>
    <x v="4"/>
    <x v="4"/>
    <x v="4"/>
    <n v="24"/>
    <n v="0"/>
    <n v="0"/>
    <n v="0"/>
    <n v="0"/>
    <n v="0"/>
    <n v="0"/>
    <n v="0"/>
    <n v="0"/>
    <m/>
    <x v="1"/>
    <x v="22"/>
    <m/>
    <n v="24"/>
    <x v="38"/>
    <n v="4.5836516424751714E-3"/>
    <n v="1.3750954927425514E-2"/>
    <n v="0"/>
    <n v="1.9659654370888187E-2"/>
    <n v="1.9897332788080349"/>
    <n v="2.0093929331789231"/>
    <n v="1.0046964665894615"/>
    <n v="3.6838870441613589"/>
    <x v="0"/>
    <x v="0"/>
    <n v="4"/>
    <m/>
    <m/>
    <m/>
    <m/>
  </r>
  <r>
    <n v="3231"/>
    <x v="0"/>
    <x v="1429"/>
    <x v="0"/>
    <m/>
    <s v="F158-642"/>
    <x v="4"/>
    <x v="4"/>
    <x v="4"/>
    <n v="39"/>
    <n v="0"/>
    <n v="0"/>
    <n v="0"/>
    <n v="0"/>
    <n v="0"/>
    <n v="0"/>
    <n v="0"/>
    <n v="0"/>
    <m/>
    <x v="13"/>
    <x v="22"/>
    <m/>
    <n v="39"/>
    <x v="228"/>
    <n v="1.2103705118411001E-2"/>
    <n v="4.5388894194041254E-2"/>
    <n v="0"/>
    <n v="6.489221852890828E-2"/>
    <n v="1.6143030670123391"/>
    <n v="1.6791952855412473"/>
    <n v="0.83959764277062365"/>
    <n v="3.0785246901589534"/>
    <x v="0"/>
    <x v="0"/>
    <n v="5"/>
    <m/>
    <m/>
    <m/>
    <m/>
  </r>
  <r>
    <n v="3231"/>
    <x v="1"/>
    <x v="1430"/>
    <x v="0"/>
    <m/>
    <s v="F102-586"/>
    <x v="4"/>
    <x v="4"/>
    <x v="4"/>
    <n v="20"/>
    <n v="0"/>
    <n v="0"/>
    <n v="0"/>
    <n v="0"/>
    <n v="0"/>
    <n v="0"/>
    <n v="0"/>
    <n v="0"/>
    <m/>
    <x v="3"/>
    <x v="22"/>
    <m/>
    <n v="20"/>
    <x v="28"/>
    <n v="3.1830914183855366E-3"/>
    <n v="7.1619556913674574E-3"/>
    <n v="0"/>
    <n v="1.0239403318170933E-2"/>
    <n v="2.2304932270816722"/>
    <n v="2.2407326303998429"/>
    <n v="1.1203663151999215"/>
    <n v="4.1080098223997119"/>
    <x v="0"/>
    <x v="0"/>
    <n v="3"/>
    <m/>
    <m/>
    <m/>
    <m/>
  </r>
  <r>
    <n v="3231"/>
    <x v="1"/>
    <x v="1431"/>
    <x v="0"/>
    <m/>
    <s v="F154-638"/>
    <x v="4"/>
    <x v="4"/>
    <x v="4"/>
    <n v="17"/>
    <n v="0"/>
    <n v="0"/>
    <n v="0"/>
    <n v="0"/>
    <n v="0"/>
    <n v="0"/>
    <n v="0"/>
    <n v="0"/>
    <m/>
    <x v="11"/>
    <x v="3"/>
    <m/>
    <n v="17"/>
    <x v="39"/>
    <n v="2.2997835497835504E-3"/>
    <n v="1.0349025974025977E-2"/>
    <n v="3.4496753246753258E-3"/>
    <n v="1.4795937794757002E-2"/>
    <n v="2.0912600872826212"/>
    <n v="2.1060560250773781"/>
    <n v="1.0530280125386891"/>
    <n v="3.8611027126418596"/>
    <x v="0"/>
    <x v="0"/>
    <n v="4"/>
    <m/>
    <m/>
    <m/>
    <m/>
  </r>
  <r>
    <n v="3232"/>
    <x v="1"/>
    <x v="1432"/>
    <x v="0"/>
    <m/>
    <s v="F649-1135"/>
    <x v="13"/>
    <x v="13"/>
    <x v="0"/>
    <n v="16"/>
    <n v="0"/>
    <n v="0"/>
    <n v="0"/>
    <n v="0"/>
    <n v="0"/>
    <n v="0"/>
    <n v="0"/>
    <n v="0"/>
    <m/>
    <x v="1"/>
    <x v="22"/>
    <m/>
    <n v="16"/>
    <x v="88"/>
    <n v="2.0371785077667433E-3"/>
    <n v="6.1115355233002299E-3"/>
    <n v="0"/>
    <n v="8.7376241648391955E-3"/>
    <n v="2.2933060808660093"/>
    <n v="2.3020437050308487"/>
    <n v="1.1510218525154243"/>
    <n v="4.2204134592232228"/>
    <x v="0"/>
    <x v="0"/>
    <n v="4"/>
    <m/>
    <m/>
    <m/>
    <m/>
  </r>
  <r>
    <n v="3232"/>
    <x v="1"/>
    <x v="1433"/>
    <x v="0"/>
    <m/>
    <s v="F388-874"/>
    <x v="3"/>
    <x v="3"/>
    <x v="3"/>
    <n v="18"/>
    <n v="0"/>
    <n v="0"/>
    <n v="0"/>
    <n v="0"/>
    <n v="0"/>
    <n v="0"/>
    <n v="0"/>
    <n v="0"/>
    <m/>
    <x v="6"/>
    <x v="22"/>
    <m/>
    <n v="18"/>
    <x v="3"/>
    <n v="2.5783040488922848E-3"/>
    <n v="3.8674560733384274E-3"/>
    <n v="0"/>
    <n v="5.5292777918123041E-3"/>
    <n v="2.4846130474017318"/>
    <n v="2.4901423251935442"/>
    <n v="1.2450711625967721"/>
    <n v="4.5652609295214974"/>
    <x v="0"/>
    <x v="0"/>
    <n v="2"/>
    <m/>
    <m/>
    <m/>
    <m/>
  </r>
  <r>
    <n v="3231"/>
    <x v="1"/>
    <x v="1434"/>
    <x v="0"/>
    <m/>
    <s v="F156-640"/>
    <x v="6"/>
    <x v="6"/>
    <x v="5"/>
    <n v="19"/>
    <n v="18"/>
    <n v="0"/>
    <n v="0"/>
    <n v="0"/>
    <n v="0"/>
    <n v="0"/>
    <n v="0"/>
    <n v="0"/>
    <m/>
    <x v="3"/>
    <x v="22"/>
    <m/>
    <n v="26.172504656604801"/>
    <x v="35"/>
    <n v="5.4510440539852299E-3"/>
    <n v="1.2264849121466768E-2"/>
    <n v="0"/>
    <n v="1.7534978182367718E-2"/>
    <n v="2.0299820338578223"/>
    <n v="2.0475170120401902"/>
    <n v="1.0237585060200951"/>
    <n v="3.7537811887403487"/>
    <x v="0"/>
    <x v="0"/>
    <n v="3"/>
    <m/>
    <m/>
    <m/>
    <m/>
  </r>
  <r>
    <n v="3231"/>
    <x v="1"/>
    <x v="1435"/>
    <x v="0"/>
    <m/>
    <s v="F176-660"/>
    <x v="6"/>
    <x v="6"/>
    <x v="5"/>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1"/>
    <x v="1436"/>
    <x v="0"/>
    <m/>
    <s v="F101-585"/>
    <x v="13"/>
    <x v="13"/>
    <x v="0"/>
    <n v="25"/>
    <n v="16"/>
    <n v="0"/>
    <n v="0"/>
    <n v="0"/>
    <n v="0"/>
    <n v="0"/>
    <n v="0"/>
    <n v="0"/>
    <m/>
    <x v="13"/>
    <x v="3"/>
    <m/>
    <n v="29.681644159311659"/>
    <x v="653"/>
    <n v="7.010758848994143E-3"/>
    <n v="2.6290345683728039E-2"/>
    <n v="1.0516138273491214E-2"/>
    <n v="3.7587143013785795E-2"/>
    <n v="1.7762766862711843"/>
    <n v="1.81386382928497"/>
    <n v="0.90693191464248502"/>
    <n v="3.3254170203557782"/>
    <x v="0"/>
    <x v="0"/>
    <n v="3"/>
    <m/>
    <m/>
    <m/>
    <m/>
  </r>
  <r>
    <n v="3231"/>
    <x v="1"/>
    <x v="1437"/>
    <x v="0"/>
    <m/>
    <s v="F177-661"/>
    <x v="4"/>
    <x v="4"/>
    <x v="4"/>
    <n v="19"/>
    <n v="0"/>
    <n v="0"/>
    <n v="0"/>
    <n v="0"/>
    <n v="0"/>
    <n v="0"/>
    <n v="0"/>
    <n v="0"/>
    <m/>
    <x v="3"/>
    <x v="22"/>
    <m/>
    <n v="19"/>
    <x v="31"/>
    <n v="2.8727400050929464E-3"/>
    <n v="6.46366501145913E-3"/>
    <n v="0"/>
    <n v="9.2410614946492678E-3"/>
    <n v="2.270921396714376"/>
    <n v="2.2801624582090252"/>
    <n v="1.1400812291045126"/>
    <n v="4.1802978400498789"/>
    <x v="0"/>
    <x v="0"/>
    <n v="3"/>
    <m/>
    <m/>
    <m/>
    <m/>
  </r>
  <r>
    <n v="3232"/>
    <x v="1"/>
    <x v="1438"/>
    <x v="0"/>
    <m/>
    <s v="M282-717"/>
    <x v="17"/>
    <x v="17"/>
    <x v="3"/>
    <n v="16"/>
    <n v="0"/>
    <n v="0"/>
    <n v="0"/>
    <n v="0"/>
    <n v="0"/>
    <n v="0"/>
    <n v="0"/>
    <n v="0"/>
    <m/>
    <x v="5"/>
    <x v="3"/>
    <m/>
    <n v="16"/>
    <x v="88"/>
    <n v="2.0371785077667433E-3"/>
    <n v="5.3475935828877011E-3"/>
    <n v="3.055767761650115E-3"/>
    <n v="7.6454211442342958E-3"/>
    <n v="2.3475584408279198"/>
    <n v="2.355203861972154"/>
    <n v="1.177601930986077"/>
    <n v="4.3178737469489485"/>
    <x v="0"/>
    <x v="0"/>
    <n v="1.5"/>
    <m/>
    <m/>
    <m/>
    <m/>
  </r>
  <r>
    <n v="3232"/>
    <x v="0"/>
    <x v="1439"/>
    <x v="0"/>
    <m/>
    <s v="M275-710"/>
    <x v="6"/>
    <x v="6"/>
    <x v="5"/>
    <n v="21"/>
    <n v="20"/>
    <n v="19"/>
    <n v="0"/>
    <n v="0"/>
    <n v="0"/>
    <n v="0"/>
    <n v="0"/>
    <n v="0"/>
    <m/>
    <x v="44"/>
    <x v="3"/>
    <m/>
    <n v="34.669871646719429"/>
    <x v="106"/>
    <n v="9.5651897122485344E-3"/>
    <n v="3.3478166384167299E-2"/>
    <n v="1.4347784568372803E-2"/>
    <n v="4.7863525373873103E-2"/>
    <n v="1.7026727281560734"/>
    <n v="1.7505362535299465"/>
    <n v="0.87526812676497323"/>
    <n v="3.2093164648049015"/>
    <x v="0"/>
    <x v="0"/>
    <n v="2.6666670000000003"/>
    <m/>
    <m/>
    <m/>
    <m/>
  </r>
  <r>
    <n v="3232"/>
    <x v="1"/>
    <x v="1440"/>
    <x v="0"/>
    <m/>
    <s v="M278-713"/>
    <x v="4"/>
    <x v="4"/>
    <x v="4"/>
    <n v="21"/>
    <n v="0"/>
    <n v="0"/>
    <n v="0"/>
    <n v="0"/>
    <n v="0"/>
    <n v="0"/>
    <n v="0"/>
    <n v="0"/>
    <m/>
    <x v="3"/>
    <x v="7"/>
    <m/>
    <n v="21"/>
    <x v="37"/>
    <n v="3.5093582887700541E-3"/>
    <n v="7.8960561497326224E-3"/>
    <n v="3.9480280748663112E-3"/>
    <n v="1.1288942158283454E-2"/>
    <n v="2.1927060571553905"/>
    <n v="2.2039949993136738"/>
    <n v="1.1019974996568369"/>
    <n v="4.0406574987417354"/>
    <x v="0"/>
    <x v="0"/>
    <n v="1.5"/>
    <m/>
    <m/>
    <m/>
    <m/>
  </r>
  <r>
    <n v="3232"/>
    <x v="1"/>
    <x v="1441"/>
    <x v="0"/>
    <m/>
    <s v="F641-1127"/>
    <x v="4"/>
    <x v="4"/>
    <x v="4"/>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2"/>
    <x v="1"/>
    <x v="1442"/>
    <x v="0"/>
    <m/>
    <s v="M281-716"/>
    <x v="17"/>
    <x v="17"/>
    <x v="3"/>
    <n v="24"/>
    <n v="0"/>
    <n v="0"/>
    <n v="0"/>
    <n v="0"/>
    <n v="0"/>
    <n v="0"/>
    <n v="0"/>
    <n v="0"/>
    <m/>
    <x v="13"/>
    <x v="2"/>
    <m/>
    <n v="24"/>
    <x v="38"/>
    <n v="4.5836516424751714E-3"/>
    <n v="1.7188693659281891E-2"/>
    <n v="1.0313216195569136E-2"/>
    <n v="2.4574567963610232E-2"/>
    <n v="1.9134887817277479"/>
    <n v="1.9380633496913582"/>
    <n v="0.96903167484567909"/>
    <n v="3.5531161411008232"/>
    <x v="0"/>
    <x v="0"/>
    <n v="2"/>
    <m/>
    <m/>
    <m/>
    <m/>
  </r>
  <r>
    <n v="3231"/>
    <x v="0"/>
    <x v="1443"/>
    <x v="0"/>
    <m/>
    <s v="F175-659"/>
    <x v="1"/>
    <x v="1"/>
    <x v="1"/>
    <n v="41"/>
    <n v="27"/>
    <n v="36"/>
    <n v="0"/>
    <n v="0"/>
    <n v="0"/>
    <n v="0"/>
    <n v="0"/>
    <n v="0"/>
    <m/>
    <x v="13"/>
    <x v="3"/>
    <m/>
    <n v="60.876925020897694"/>
    <x v="394"/>
    <n v="2.9491341991341988E-2"/>
    <n v="0.11059253246753246"/>
    <n v="4.4237012987012984E-2"/>
    <n v="0.15811345290475615"/>
    <n v="1.3812126877396043"/>
    <n v="1.5393261406443604"/>
    <n v="0.76966307032218018"/>
    <n v="2.8220979245146607"/>
    <x v="0"/>
    <x v="0"/>
    <n v="3"/>
    <m/>
    <m/>
    <m/>
    <m/>
  </r>
  <r>
    <n v="3231"/>
    <x v="1"/>
    <x v="1444"/>
    <x v="0"/>
    <m/>
    <s v="F160-644"/>
    <x v="3"/>
    <x v="3"/>
    <x v="3"/>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1"/>
    <x v="1445"/>
    <x v="0"/>
    <m/>
    <s v="F178-662"/>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1446"/>
    <x v="0"/>
    <m/>
    <s v="F643-1129"/>
    <x v="5"/>
    <x v="5"/>
    <x v="3"/>
    <n v="19"/>
    <n v="0"/>
    <n v="0"/>
    <n v="0"/>
    <n v="0"/>
    <n v="0"/>
    <n v="0"/>
    <n v="0"/>
    <n v="0"/>
    <m/>
    <x v="1"/>
    <x v="22"/>
    <m/>
    <n v="19"/>
    <x v="31"/>
    <n v="2.8727400050929464E-3"/>
    <n v="8.61822001527884E-3"/>
    <n v="0"/>
    <n v="1.2321415326199021E-2"/>
    <n v="2.1593613785189176"/>
    <n v="2.1716827938451169"/>
    <n v="1.0858413969225584"/>
    <n v="3.9814184553827139"/>
    <x v="0"/>
    <x v="0"/>
    <n v="4"/>
    <m/>
    <m/>
    <m/>
    <m/>
  </r>
  <r>
    <n v="3231"/>
    <x v="1"/>
    <x v="1447"/>
    <x v="0"/>
    <m/>
    <s v="F164-648"/>
    <x v="6"/>
    <x v="6"/>
    <x v="5"/>
    <n v="18"/>
    <n v="19"/>
    <n v="0"/>
    <n v="0"/>
    <n v="0"/>
    <n v="0"/>
    <n v="0"/>
    <n v="0"/>
    <n v="0"/>
    <m/>
    <x v="3"/>
    <x v="22"/>
    <m/>
    <n v="26.172504656604801"/>
    <x v="35"/>
    <n v="5.4510440539852299E-3"/>
    <n v="1.2264849121466768E-2"/>
    <n v="0"/>
    <n v="1.7534978182367718E-2"/>
    <n v="2.0299820338578223"/>
    <n v="2.0475170120401902"/>
    <n v="1.0237585060200951"/>
    <n v="3.7537811887403487"/>
    <x v="0"/>
    <x v="0"/>
    <n v="3"/>
    <m/>
    <m/>
    <m/>
    <m/>
  </r>
  <r>
    <n v="231"/>
    <x v="0"/>
    <x v="1448"/>
    <x v="0"/>
    <m/>
    <s v="L1310-283"/>
    <x v="1"/>
    <x v="1"/>
    <x v="1"/>
    <n v="30"/>
    <n v="31"/>
    <n v="0"/>
    <n v="0"/>
    <n v="0"/>
    <n v="0"/>
    <n v="0"/>
    <n v="0"/>
    <n v="0"/>
    <m/>
    <x v="3"/>
    <x v="1"/>
    <m/>
    <n v="43.139309220245984"/>
    <x v="659"/>
    <n v="1.4809332824038705E-2"/>
    <n v="3.3320998854087083E-2"/>
    <n v="1.1106999618029028E-2"/>
    <n v="4.7638823937790252E-2"/>
    <n v="1.7040762489456636"/>
    <n v="1.7517150728834538"/>
    <n v="0.87585753644172692"/>
    <n v="3.2114776336196651"/>
    <x v="0"/>
    <x v="0"/>
    <n v="2"/>
    <m/>
    <m/>
    <m/>
    <m/>
  </r>
  <r>
    <n v="3232"/>
    <x v="0"/>
    <x v="1449"/>
    <x v="0"/>
    <m/>
    <s v="F642-1128"/>
    <x v="2"/>
    <x v="2"/>
    <x v="2"/>
    <n v="36"/>
    <n v="23"/>
    <n v="0"/>
    <n v="0"/>
    <n v="0"/>
    <n v="0"/>
    <n v="0"/>
    <n v="0"/>
    <n v="0"/>
    <m/>
    <x v="13"/>
    <x v="1"/>
    <m/>
    <n v="42.720018726587654"/>
    <x v="660"/>
    <n v="1.4522854596384006E-2"/>
    <n v="5.4460704736440019E-2"/>
    <n v="1.0892140947288005E-2"/>
    <n v="7.786212939859144E-2"/>
    <n v="1.5636111868792484"/>
    <n v="1.6414733162778399"/>
    <n v="0.82073665813891994"/>
    <n v="3.0093677465093731"/>
    <x v="0"/>
    <x v="0"/>
    <n v="4"/>
    <m/>
    <m/>
    <m/>
    <m/>
  </r>
  <r>
    <n v="3232"/>
    <x v="1"/>
    <x v="1450"/>
    <x v="0"/>
    <m/>
    <s v="M284-719"/>
    <x v="1"/>
    <x v="1"/>
    <x v="1"/>
    <n v="23"/>
    <n v="20"/>
    <n v="0"/>
    <n v="0"/>
    <n v="0"/>
    <n v="0"/>
    <n v="0"/>
    <n v="0"/>
    <n v="0"/>
    <m/>
    <x v="45"/>
    <x v="19"/>
    <m/>
    <n v="30.479501308256342"/>
    <x v="399"/>
    <n v="7.3927298192004078E-3"/>
    <n v="2.3564326298701303E-2"/>
    <n v="9.7029578877005345E-3"/>
    <n v="3.3689770125806991E-2"/>
    <n v="1.8106524300969538"/>
    <n v="1.8443422002227607"/>
    <n v="0.92217110011138037"/>
    <n v="3.3812940337417281"/>
    <x v="0"/>
    <x v="0"/>
    <n v="2.5"/>
    <m/>
    <m/>
    <m/>
    <m/>
  </r>
  <r>
    <n v="3231"/>
    <x v="1"/>
    <x v="1451"/>
    <x v="0"/>
    <m/>
    <s v="F179-663"/>
    <x v="14"/>
    <x v="14"/>
    <x v="10"/>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0"/>
    <x v="1452"/>
    <x v="0"/>
    <m/>
    <s v="F104-588"/>
    <x v="13"/>
    <x v="13"/>
    <x v="0"/>
    <n v="55"/>
    <n v="36"/>
    <n v="30"/>
    <n v="0"/>
    <n v="0"/>
    <n v="0"/>
    <n v="0"/>
    <n v="0"/>
    <n v="0"/>
    <m/>
    <x v="15"/>
    <x v="2"/>
    <m/>
    <n v="72.256487598000504"/>
    <x v="661"/>
    <n v="4.1547300738477212E-2"/>
    <n v="0.21812332887700536"/>
    <n v="9.3481426661573733E-2"/>
    <n v="0.31184956089099425"/>
    <n v="1.226338058649288"/>
    <n v="1.5381876195402824"/>
    <n v="0.76909380977014119"/>
    <n v="2.8200106358238508"/>
    <x v="0"/>
    <x v="0"/>
    <n v="4"/>
    <m/>
    <m/>
    <m/>
    <m/>
  </r>
  <r>
    <n v="3231"/>
    <x v="0"/>
    <x v="1453"/>
    <x v="0"/>
    <m/>
    <s v="F100-584"/>
    <x v="4"/>
    <x v="4"/>
    <x v="4"/>
    <n v="29"/>
    <n v="17"/>
    <n v="0"/>
    <n v="0"/>
    <n v="0"/>
    <n v="0"/>
    <n v="0"/>
    <n v="0"/>
    <n v="0"/>
    <m/>
    <x v="11"/>
    <x v="3"/>
    <m/>
    <n v="33.61547262794322"/>
    <x v="662"/>
    <n v="8.9922332569391389E-3"/>
    <n v="4.0465049656226125E-2"/>
    <n v="1.3488349885408708E-2"/>
    <n v="5.7852628747665766E-2"/>
    <n v="1.6470896024103034"/>
    <n v="1.7049422311579692"/>
    <n v="0.85247111557898458"/>
    <n v="3.12572742378961"/>
    <x v="0"/>
    <x v="0"/>
    <n v="4"/>
    <m/>
    <m/>
    <m/>
    <m/>
  </r>
  <r>
    <n v="231"/>
    <x v="1"/>
    <x v="1454"/>
    <x v="0"/>
    <m/>
    <s v="L1312-285"/>
    <x v="3"/>
    <x v="3"/>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0"/>
    <x v="1455"/>
    <x v="0"/>
    <m/>
    <s v="M279-714"/>
    <x v="1"/>
    <x v="1"/>
    <x v="1"/>
    <n v="31"/>
    <n v="24"/>
    <n v="0"/>
    <n v="0"/>
    <n v="0"/>
    <n v="0"/>
    <n v="0"/>
    <n v="0"/>
    <n v="0"/>
    <m/>
    <x v="1"/>
    <x v="7"/>
    <m/>
    <n v="39.204591567825318"/>
    <x v="663"/>
    <n v="1.2231028775146421E-2"/>
    <n v="3.6693086325439259E-2"/>
    <n v="1.3759907372039722E-2"/>
    <n v="5.2459876333429065E-2"/>
    <n v="1.6755532956588932"/>
    <n v="1.7280131719923222"/>
    <n v="0.86400658599616109"/>
    <n v="3.1680241486525906"/>
    <x v="0"/>
    <x v="0"/>
    <n v="2.5"/>
    <m/>
    <m/>
    <m/>
    <m/>
  </r>
  <r>
    <n v="3231"/>
    <x v="0"/>
    <x v="1456"/>
    <x v="0"/>
    <m/>
    <s v="F157-641"/>
    <x v="13"/>
    <x v="13"/>
    <x v="0"/>
    <n v="71"/>
    <n v="0"/>
    <n v="0"/>
    <n v="0"/>
    <n v="0"/>
    <n v="0"/>
    <n v="0"/>
    <n v="0"/>
    <n v="0"/>
    <m/>
    <x v="29"/>
    <x v="2"/>
    <m/>
    <n v="71"/>
    <x v="270"/>
    <n v="4.0114909600203717E-2"/>
    <n v="0.24068945760122229"/>
    <n v="9.0258546600458359E-2"/>
    <n v="0.34411221417933108"/>
    <n v="1.2053795373863085"/>
    <n v="1.5494917515656397"/>
    <n v="0.77474587578281984"/>
    <n v="2.8407348778703394"/>
    <x v="0"/>
    <x v="0"/>
    <n v="5"/>
    <m/>
    <m/>
    <m/>
    <m/>
  </r>
  <r>
    <n v="3232"/>
    <x v="1"/>
    <x v="1457"/>
    <x v="0"/>
    <m/>
    <s v="F387-873"/>
    <x v="3"/>
    <x v="3"/>
    <x v="3"/>
    <n v="22"/>
    <n v="0"/>
    <n v="0"/>
    <n v="0"/>
    <n v="0"/>
    <n v="0"/>
    <n v="0"/>
    <n v="0"/>
    <n v="0"/>
    <m/>
    <x v="6"/>
    <x v="22"/>
    <m/>
    <n v="22"/>
    <x v="1"/>
    <n v="3.8515406162464984E-3"/>
    <n v="5.7773109243697473E-3"/>
    <n v="0"/>
    <n v="8.2597853433245515E-3"/>
    <n v="2.316001146028444"/>
    <n v="2.3242609313717684"/>
    <n v="1.1621304656858842"/>
    <n v="4.2611450408482421"/>
    <x v="0"/>
    <x v="0"/>
    <n v="2"/>
    <m/>
    <m/>
    <m/>
    <m/>
  </r>
  <r>
    <n v="3232"/>
    <x v="1"/>
    <x v="1458"/>
    <x v="0"/>
    <m/>
    <s v="F650-1136"/>
    <x v="25"/>
    <x v="25"/>
    <x v="15"/>
    <n v="16"/>
    <n v="0"/>
    <n v="0"/>
    <n v="0"/>
    <n v="0"/>
    <n v="0"/>
    <n v="0"/>
    <n v="0"/>
    <n v="0"/>
    <m/>
    <x v="3"/>
    <x v="22"/>
    <m/>
    <n v="16"/>
    <x v="88"/>
    <n v="2.0371785077667433E-3"/>
    <n v="4.5836516424751722E-3"/>
    <n v="0"/>
    <n v="6.5532181236293962E-3"/>
    <n v="2.4117861419869722"/>
    <n v="2.4183393601106014"/>
    <n v="1.2091696800553007"/>
    <n v="4.433622160202769"/>
    <x v="0"/>
    <x v="0"/>
    <n v="3"/>
    <m/>
    <m/>
    <m/>
    <m/>
  </r>
  <r>
    <n v="3232"/>
    <x v="1"/>
    <x v="1459"/>
    <x v="0"/>
    <m/>
    <s v="F385-871"/>
    <x v="3"/>
    <x v="3"/>
    <x v="3"/>
    <n v="29"/>
    <n v="0"/>
    <n v="0"/>
    <n v="0"/>
    <n v="0"/>
    <n v="0"/>
    <n v="0"/>
    <n v="0"/>
    <n v="0"/>
    <m/>
    <x v="13"/>
    <x v="3"/>
    <m/>
    <n v="29"/>
    <x v="92"/>
    <n v="6.6924497071555889E-3"/>
    <n v="2.5096686401833455E-2"/>
    <n v="1.0038674560733384E-2"/>
    <n v="3.5880575794090631E-2"/>
    <n v="1.7907877644196784"/>
    <n v="1.8266683402137689"/>
    <n v="0.91333417010688445"/>
    <n v="3.348891957058576"/>
    <x v="0"/>
    <x v="0"/>
    <n v="3"/>
    <m/>
    <m/>
    <m/>
    <m/>
  </r>
  <r>
    <n v="3231"/>
    <x v="1"/>
    <x v="1460"/>
    <x v="0"/>
    <m/>
    <s v="F165-649"/>
    <x v="6"/>
    <x v="6"/>
    <x v="5"/>
    <n v="25"/>
    <n v="19"/>
    <n v="0"/>
    <n v="0"/>
    <n v="0"/>
    <n v="0"/>
    <n v="0"/>
    <n v="0"/>
    <n v="0"/>
    <m/>
    <x v="3"/>
    <x v="22"/>
    <m/>
    <n v="31.400636936215164"/>
    <x v="332"/>
    <n v="7.846320346320346E-3"/>
    <n v="1.765422077922078E-2"/>
    <n v="0"/>
    <n v="2.5240129179291346E-2"/>
    <n v="1.9045560819715111"/>
    <n v="1.9297962111508025"/>
    <n v="0.96489810557540123"/>
    <n v="3.5379597204431379"/>
    <x v="0"/>
    <x v="0"/>
    <n v="3"/>
    <m/>
    <m/>
    <m/>
    <m/>
  </r>
  <r>
    <n v="3232"/>
    <x v="1"/>
    <x v="1461"/>
    <x v="0"/>
    <m/>
    <s v="F651-1137"/>
    <x v="4"/>
    <x v="4"/>
    <x v="4"/>
    <n v="26"/>
    <n v="0"/>
    <n v="0"/>
    <n v="0"/>
    <n v="0"/>
    <n v="0"/>
    <n v="0"/>
    <n v="0"/>
    <n v="0"/>
    <m/>
    <x v="3"/>
    <x v="22"/>
    <m/>
    <n v="26"/>
    <x v="66"/>
    <n v="5.3794244970715548E-3"/>
    <n v="1.2103705118410999E-2"/>
    <n v="0"/>
    <n v="1.730459160770887E-2"/>
    <n v="2.034688576784859"/>
    <n v="2.0519931683925678"/>
    <n v="1.0259965841962839"/>
    <n v="3.7619874753863742"/>
    <x v="0"/>
    <x v="0"/>
    <n v="3"/>
    <m/>
    <m/>
    <m/>
    <m/>
  </r>
  <r>
    <n v="3231"/>
    <x v="1"/>
    <x v="1462"/>
    <x v="0"/>
    <m/>
    <s v="F103-587"/>
    <x v="4"/>
    <x v="4"/>
    <x v="4"/>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1"/>
    <x v="1463"/>
    <x v="0"/>
    <m/>
    <s v="F162-646"/>
    <x v="6"/>
    <x v="6"/>
    <x v="5"/>
    <n v="16"/>
    <n v="0"/>
    <n v="0"/>
    <n v="0"/>
    <n v="0"/>
    <n v="0"/>
    <n v="0"/>
    <n v="0"/>
    <n v="0"/>
    <m/>
    <x v="3"/>
    <x v="22"/>
    <m/>
    <n v="16"/>
    <x v="88"/>
    <n v="2.0371785077667433E-3"/>
    <n v="4.5836516424751722E-3"/>
    <n v="0"/>
    <n v="6.5532181236293962E-3"/>
    <n v="2.4117861419869722"/>
    <n v="2.4183393601106014"/>
    <n v="1.2091696800553007"/>
    <n v="4.433622160202769"/>
    <x v="0"/>
    <x v="0"/>
    <n v="3"/>
    <m/>
    <m/>
    <m/>
    <m/>
  </r>
  <r>
    <n v="231"/>
    <x v="1"/>
    <x v="1464"/>
    <x v="0"/>
    <m/>
    <s v="L1313-286"/>
    <x v="17"/>
    <x v="17"/>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1465"/>
    <x v="0"/>
    <m/>
    <s v="M280-715"/>
    <x v="4"/>
    <x v="4"/>
    <x v="4"/>
    <n v="22"/>
    <n v="0"/>
    <n v="0"/>
    <n v="0"/>
    <n v="0"/>
    <n v="0"/>
    <n v="0"/>
    <n v="0"/>
    <n v="0"/>
    <m/>
    <x v="1"/>
    <x v="31"/>
    <m/>
    <n v="22"/>
    <x v="1"/>
    <n v="3.8515406162464984E-3"/>
    <n v="1.1554621848739495E-2"/>
    <n v="5.1995798319327729E-3"/>
    <n v="1.6519570686649103E-2"/>
    <n v="2.051296399396394"/>
    <n v="2.0678159700830432"/>
    <n v="1.0339079850415216"/>
    <n v="3.7909959451522455"/>
    <x v="0"/>
    <x v="0"/>
    <n v="2.2000000000000002"/>
    <m/>
    <m/>
    <m/>
    <m/>
  </r>
  <r>
    <n v="3231"/>
    <x v="1"/>
    <x v="1466"/>
    <x v="0"/>
    <m/>
    <s v="F163-647"/>
    <x v="6"/>
    <x v="6"/>
    <x v="5"/>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1467"/>
    <x v="0"/>
    <m/>
    <s v="F171-655"/>
    <x v="6"/>
    <x v="6"/>
    <x v="5"/>
    <n v="25"/>
    <n v="0"/>
    <n v="0"/>
    <n v="0"/>
    <n v="0"/>
    <n v="0"/>
    <n v="0"/>
    <n v="0"/>
    <n v="0"/>
    <m/>
    <x v="1"/>
    <x v="1"/>
    <m/>
    <n v="25"/>
    <x v="48"/>
    <n v="4.9735803412273996E-3"/>
    <n v="1.49207410236822E-2"/>
    <n v="3.73018525592055E-3"/>
    <n v="2.1332090246189438E-2"/>
    <n v="1.9614906826132665"/>
    <n v="1.9828227728594561"/>
    <n v="0.99141138642972804"/>
    <n v="3.6351750835756693"/>
    <x v="0"/>
    <x v="0"/>
    <n v="3"/>
    <m/>
    <m/>
    <m/>
    <m/>
  </r>
  <r>
    <n v="1312"/>
    <x v="1"/>
    <x v="1468"/>
    <x v="0"/>
    <m/>
    <s v="M299-734"/>
    <x v="3"/>
    <x v="3"/>
    <x v="3"/>
    <n v="18"/>
    <n v="17"/>
    <n v="0"/>
    <n v="0"/>
    <n v="0"/>
    <n v="0"/>
    <n v="0"/>
    <n v="0"/>
    <n v="0"/>
    <m/>
    <x v="11"/>
    <x v="23"/>
    <m/>
    <n v="24.758836806279895"/>
    <x v="347"/>
    <n v="4.8780875986758352E-3"/>
    <n v="2.1951394194041261E-2"/>
    <n v="8.2317728227654721E-3"/>
    <n v="3.1383771170193919E-2"/>
    <n v="1.8332721122222477"/>
    <n v="1.8646558833924416"/>
    <n v="0.9323279416962208"/>
    <n v="3.4185357862194761"/>
    <x v="0"/>
    <x v="0"/>
    <n v="3.75"/>
    <m/>
    <m/>
    <m/>
    <m/>
  </r>
  <r>
    <n v="3231"/>
    <x v="1"/>
    <x v="1469"/>
    <x v="0"/>
    <m/>
    <s v="F161-645"/>
    <x v="6"/>
    <x v="6"/>
    <x v="5"/>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1470"/>
    <x v="0"/>
    <m/>
    <s v="F173-657"/>
    <x v="6"/>
    <x v="6"/>
    <x v="5"/>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2"/>
    <x v="1"/>
    <x v="1471"/>
    <x v="0"/>
    <m/>
    <s v="M283-718"/>
    <x v="3"/>
    <x v="3"/>
    <x v="3"/>
    <n v="17"/>
    <n v="16"/>
    <n v="0"/>
    <n v="0"/>
    <n v="0"/>
    <n v="0"/>
    <n v="0"/>
    <n v="0"/>
    <n v="0"/>
    <m/>
    <x v="66"/>
    <x v="7"/>
    <m/>
    <n v="23.345235059857504"/>
    <x v="419"/>
    <n v="4.3369620575502933E-3"/>
    <n v="1.057134501527884E-2"/>
    <n v="4.8790823147440796E-3"/>
    <n v="1.5113785939425221E-2"/>
    <n v="2.083491538170211"/>
    <n v="2.0986053241096361"/>
    <n v="1.049302662054818"/>
    <n v="3.8474430942009992"/>
    <x v="0"/>
    <x v="0"/>
    <n v="1.75"/>
    <m/>
    <m/>
    <m/>
    <m/>
  </r>
  <r>
    <n v="3231"/>
    <x v="1"/>
    <x v="1472"/>
    <x v="0"/>
    <m/>
    <s v="F174-658"/>
    <x v="4"/>
    <x v="4"/>
    <x v="4"/>
    <n v="21"/>
    <n v="0"/>
    <n v="0"/>
    <n v="0"/>
    <n v="0"/>
    <n v="0"/>
    <n v="0"/>
    <n v="0"/>
    <n v="0"/>
    <m/>
    <x v="15"/>
    <x v="3"/>
    <m/>
    <n v="21"/>
    <x v="37"/>
    <n v="3.5093582887700541E-3"/>
    <n v="1.8424131016042785E-2"/>
    <n v="5.2640374331550813E-3"/>
    <n v="2.634086503599473E-2"/>
    <n v="1.8903737639684908"/>
    <n v="1.9167146290044854"/>
    <n v="0.95835731450224271"/>
    <n v="3.5139768198415564"/>
    <x v="0"/>
    <x v="0"/>
    <n v="5"/>
    <m/>
    <m/>
    <m/>
    <m/>
  </r>
  <r>
    <n v="3232"/>
    <x v="1"/>
    <x v="1473"/>
    <x v="0"/>
    <m/>
    <s v="M285-720"/>
    <x v="4"/>
    <x v="4"/>
    <x v="4"/>
    <n v="16"/>
    <n v="0"/>
    <n v="0"/>
    <n v="0"/>
    <n v="0"/>
    <n v="0"/>
    <n v="0"/>
    <n v="0"/>
    <n v="0"/>
    <m/>
    <x v="11"/>
    <x v="15"/>
    <m/>
    <n v="16"/>
    <x v="88"/>
    <n v="2.0371785077667433E-3"/>
    <n v="9.1673032849503445E-3"/>
    <n v="3.8197097020626434E-3"/>
    <n v="1.3106436247258792E-2"/>
    <n v="2.136133756952483"/>
    <n v="2.1492401931997418"/>
    <n v="1.0746200965998709"/>
    <n v="3.9402736875328599"/>
    <x v="0"/>
    <x v="0"/>
    <n v="3.5"/>
    <m/>
    <m/>
    <m/>
    <m/>
  </r>
  <r>
    <n v="3232"/>
    <x v="1"/>
    <x v="1474"/>
    <x v="0"/>
    <m/>
    <s v="F386-872"/>
    <x v="3"/>
    <x v="3"/>
    <x v="3"/>
    <n v="29"/>
    <n v="0"/>
    <n v="0"/>
    <n v="0"/>
    <n v="0"/>
    <n v="0"/>
    <n v="0"/>
    <n v="0"/>
    <n v="0"/>
    <m/>
    <x v="3"/>
    <x v="22"/>
    <m/>
    <n v="29"/>
    <x v="92"/>
    <n v="6.6924497071555889E-3"/>
    <n v="1.5058011841100076E-2"/>
    <n v="0"/>
    <n v="2.1528345476454384E-2"/>
    <n v="1.9583478451355507"/>
    <n v="1.979876190612005"/>
    <n v="0.98993809530600252"/>
    <n v="3.6297730161220092"/>
    <x v="0"/>
    <x v="0"/>
    <n v="3"/>
    <m/>
    <m/>
    <m/>
    <m/>
  </r>
  <r>
    <n v="3231"/>
    <x v="0"/>
    <x v="1475"/>
    <x v="0"/>
    <m/>
    <s v="F182-666"/>
    <x v="3"/>
    <x v="3"/>
    <x v="3"/>
    <n v="34"/>
    <n v="0"/>
    <n v="0"/>
    <n v="0"/>
    <n v="0"/>
    <n v="0"/>
    <n v="0"/>
    <n v="0"/>
    <n v="0"/>
    <m/>
    <x v="11"/>
    <x v="3"/>
    <m/>
    <n v="34"/>
    <x v="77"/>
    <n v="9.1991341991342016E-3"/>
    <n v="4.139610389610391E-2"/>
    <n v="1.3798701298701303E-2"/>
    <n v="5.9183751179028007E-2"/>
    <n v="1.640541965875673"/>
    <n v="1.6997257170547011"/>
    <n v="0.84986285852735055"/>
    <n v="3.1161638146002852"/>
    <x v="0"/>
    <x v="0"/>
    <n v="4"/>
    <m/>
    <m/>
    <m/>
    <m/>
  </r>
  <r>
    <n v="3232"/>
    <x v="0"/>
    <x v="1476"/>
    <x v="0"/>
    <m/>
    <s v="M287-722"/>
    <x v="3"/>
    <x v="3"/>
    <x v="3"/>
    <n v="36"/>
    <n v="0"/>
    <n v="0"/>
    <n v="0"/>
    <n v="0"/>
    <n v="0"/>
    <n v="0"/>
    <n v="0"/>
    <n v="0"/>
    <m/>
    <x v="38"/>
    <x v="2"/>
    <m/>
    <n v="36"/>
    <x v="4"/>
    <n v="1.0313216195569139E-2"/>
    <n v="5.0276928953399552E-2"/>
    <n v="2.3204736440030564E-2"/>
    <n v="7.1880611293559951E-2"/>
    <n v="1.5856498124180072"/>
    <n v="1.6575304237115671"/>
    <n v="0.82876521185578356"/>
    <n v="3.0388057768045398"/>
    <x v="0"/>
    <x v="0"/>
    <n v="3.5"/>
    <m/>
    <m/>
    <m/>
    <m/>
  </r>
  <r>
    <n v="3231"/>
    <x v="0"/>
    <x v="1477"/>
    <x v="0"/>
    <m/>
    <s v="F172-656"/>
    <x v="6"/>
    <x v="6"/>
    <x v="5"/>
    <n v="19"/>
    <n v="16"/>
    <n v="17"/>
    <n v="16"/>
    <n v="0"/>
    <n v="0"/>
    <n v="0"/>
    <n v="0"/>
    <n v="0"/>
    <m/>
    <x v="3"/>
    <x v="22"/>
    <m/>
    <n v="34.08812109811862"/>
    <x v="664"/>
    <n v="9.2468805704099787E-3"/>
    <n v="2.0805481283422453E-2"/>
    <n v="0"/>
    <n v="2.9745466639286545E-2"/>
    <n v="1.8505636205304901"/>
    <n v="1.8803090871697765"/>
    <n v="0.94015454358488826"/>
    <n v="3.4472333264779236"/>
    <x v="0"/>
    <x v="0"/>
    <n v="3"/>
    <m/>
    <m/>
    <m/>
    <m/>
  </r>
  <r>
    <n v="3231"/>
    <x v="1"/>
    <x v="1478"/>
    <x v="0"/>
    <m/>
    <s v="F98-582"/>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1"/>
    <x v="1479"/>
    <x v="0"/>
    <m/>
    <s v="F97-581"/>
    <x v="17"/>
    <x v="17"/>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1480"/>
    <x v="0"/>
    <m/>
    <s v="F169-653"/>
    <x v="6"/>
    <x v="6"/>
    <x v="5"/>
    <n v="19"/>
    <n v="0"/>
    <n v="0"/>
    <n v="0"/>
    <n v="0"/>
    <n v="0"/>
    <n v="0"/>
    <n v="0"/>
    <n v="0"/>
    <m/>
    <x v="3"/>
    <x v="22"/>
    <m/>
    <n v="19"/>
    <x v="31"/>
    <n v="2.8727400050929464E-3"/>
    <n v="6.46366501145913E-3"/>
    <n v="0"/>
    <n v="9.2410614946492678E-3"/>
    <n v="2.270921396714376"/>
    <n v="2.2801624582090252"/>
    <n v="1.1400812291045126"/>
    <n v="4.1802978400498789"/>
    <x v="0"/>
    <x v="0"/>
    <n v="3"/>
    <m/>
    <m/>
    <m/>
    <m/>
  </r>
  <r>
    <n v="3232"/>
    <x v="1"/>
    <x v="1481"/>
    <x v="0"/>
    <m/>
    <s v="M298-733"/>
    <x v="2"/>
    <x v="2"/>
    <x v="2"/>
    <n v="21"/>
    <n v="16"/>
    <n v="0"/>
    <n v="0"/>
    <n v="0"/>
    <n v="0"/>
    <n v="0"/>
    <n v="0"/>
    <n v="0"/>
    <m/>
    <x v="3"/>
    <x v="7"/>
    <m/>
    <n v="26.40075756488817"/>
    <x v="315"/>
    <n v="5.5465367965367952E-3"/>
    <n v="1.2479707792207789E-2"/>
    <n v="6.2398538961038943E-3"/>
    <n v="1.7842160281912843E-2"/>
    <n v="2.023818464304914"/>
    <n v="2.041660624586827"/>
    <n v="1.0208303122934135"/>
    <n v="3.7430444784091828"/>
    <x v="0"/>
    <x v="0"/>
    <n v="1.5"/>
    <m/>
    <m/>
    <m/>
    <m/>
  </r>
  <r>
    <n v="3231"/>
    <x v="1"/>
    <x v="1482"/>
    <x v="0"/>
    <m/>
    <s v="F180-664"/>
    <x v="6"/>
    <x v="6"/>
    <x v="5"/>
    <n v="17"/>
    <n v="0"/>
    <n v="0"/>
    <n v="0"/>
    <n v="0"/>
    <n v="0"/>
    <n v="0"/>
    <n v="0"/>
    <n v="0"/>
    <m/>
    <x v="1"/>
    <x v="1"/>
    <m/>
    <n v="17"/>
    <x v="39"/>
    <n v="2.2997835497835504E-3"/>
    <n v="6.8993506493506516E-3"/>
    <n v="1.7248376623376629E-3"/>
    <n v="9.8639585298380007E-3"/>
    <n v="2.2451306989688189"/>
    <n v="2.2549946574986568"/>
    <n v="1.1274973287493284"/>
    <n v="4.1341568720808706"/>
    <x v="0"/>
    <x v="0"/>
    <n v="3"/>
    <m/>
    <m/>
    <m/>
    <m/>
  </r>
  <r>
    <n v="1221"/>
    <x v="0"/>
    <x v="1483"/>
    <x v="0"/>
    <m/>
    <s v="L1314-287"/>
    <x v="13"/>
    <x v="13"/>
    <x v="0"/>
    <n v="33"/>
    <n v="0"/>
    <n v="0"/>
    <n v="0"/>
    <n v="0"/>
    <n v="0"/>
    <n v="0"/>
    <n v="0"/>
    <n v="0"/>
    <m/>
    <x v="1"/>
    <x v="1"/>
    <m/>
    <n v="33"/>
    <x v="40"/>
    <n v="8.6659663865546223E-3"/>
    <n v="2.5997899159663867E-2"/>
    <n v="6.4994747899159667E-3"/>
    <n v="3.7169034044960483E-2"/>
    <n v="1.7797592500329547"/>
    <n v="1.8169282840779151"/>
    <n v="0.90846414203895753"/>
    <n v="3.3310351874761777"/>
    <x v="0"/>
    <x v="0"/>
    <n v="3"/>
    <m/>
    <m/>
    <m/>
    <m/>
  </r>
  <r>
    <n v="3231"/>
    <x v="0"/>
    <x v="1484"/>
    <x v="0"/>
    <m/>
    <s v="F168-652"/>
    <x v="2"/>
    <x v="2"/>
    <x v="2"/>
    <n v="81"/>
    <n v="0"/>
    <n v="0"/>
    <n v="0"/>
    <n v="0"/>
    <n v="0"/>
    <n v="0"/>
    <n v="0"/>
    <n v="0"/>
    <m/>
    <x v="15"/>
    <x v="2"/>
    <m/>
    <n v="81"/>
    <x v="314"/>
    <n v="5.221065699006875E-2"/>
    <n v="0.27410594919786091"/>
    <n v="0.11747397822765469"/>
    <n v="0.39188756349469689"/>
    <n v="1.1782499353566271"/>
    <n v="1.5701374988513241"/>
    <n v="0.78506874942566207"/>
    <n v="2.878585414560761"/>
    <x v="0"/>
    <x v="0"/>
    <n v="4"/>
    <m/>
    <m/>
    <m/>
    <m/>
  </r>
  <r>
    <n v="3231"/>
    <x v="0"/>
    <x v="1485"/>
    <x v="0"/>
    <m/>
    <s v="F99-583"/>
    <x v="3"/>
    <x v="3"/>
    <x v="3"/>
    <n v="37"/>
    <n v="16"/>
    <n v="17"/>
    <n v="17"/>
    <n v="0"/>
    <n v="0"/>
    <n v="0"/>
    <n v="0"/>
    <n v="0"/>
    <m/>
    <x v="40"/>
    <x v="2"/>
    <m/>
    <n v="46.936126810805341"/>
    <x v="665"/>
    <n v="1.753087598675834E-2"/>
    <n v="7.2314863445378158E-2"/>
    <n v="3.9444470970206258E-2"/>
    <n v="0.10338810858718175"/>
    <n v="1.4878741539078384"/>
    <n v="1.5912622624950201"/>
    <n v="0.79563113124751006"/>
    <n v="2.9173141479075366"/>
    <x v="0"/>
    <x v="0"/>
    <n v="2.5"/>
    <m/>
    <m/>
    <m/>
    <m/>
  </r>
  <r>
    <n v="3231"/>
    <x v="1"/>
    <x v="1486"/>
    <x v="0"/>
    <m/>
    <s v="F181-665"/>
    <x v="6"/>
    <x v="6"/>
    <x v="5"/>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2"/>
    <x v="1"/>
    <x v="1487"/>
    <x v="0"/>
    <m/>
    <s v="M286-721"/>
    <x v="2"/>
    <x v="2"/>
    <x v="2"/>
    <n v="20"/>
    <n v="0"/>
    <n v="0"/>
    <n v="0"/>
    <n v="0"/>
    <n v="0"/>
    <n v="0"/>
    <n v="0"/>
    <n v="0"/>
    <m/>
    <x v="11"/>
    <x v="16"/>
    <m/>
    <n v="20"/>
    <x v="28"/>
    <n v="3.1830914183855366E-3"/>
    <n v="1.4323911382734915E-2"/>
    <n v="8.3556149732620343E-3"/>
    <n v="2.0478806636341867E-2"/>
    <n v="1.9755615118916203"/>
    <n v="1.9960403185279623"/>
    <n v="0.99802015926398113"/>
    <n v="3.6594072506345974"/>
    <x v="0"/>
    <x v="0"/>
    <n v="2.5"/>
    <m/>
    <m/>
    <m/>
    <m/>
  </r>
  <r>
    <n v="3232"/>
    <x v="0"/>
    <x v="1488"/>
    <x v="0"/>
    <m/>
    <s v="F652-1138"/>
    <x v="38"/>
    <x v="38"/>
    <x v="18"/>
    <n v="38"/>
    <n v="40"/>
    <n v="0"/>
    <n v="0"/>
    <n v="0"/>
    <n v="0"/>
    <n v="0"/>
    <n v="0"/>
    <n v="0"/>
    <m/>
    <x v="3"/>
    <x v="1"/>
    <m/>
    <n v="55.172456896534889"/>
    <x v="666"/>
    <n v="2.4223325693913934E-2"/>
    <n v="5.4502482811306353E-2"/>
    <n v="1.8167494270435451E-2"/>
    <n v="7.7921859251280798E-2"/>
    <n v="1.563401252096507"/>
    <n v="1.6413231113477877"/>
    <n v="0.82066155567389387"/>
    <n v="3.0090923708042774"/>
    <x v="0"/>
    <x v="0"/>
    <n v="2"/>
    <m/>
    <m/>
    <m/>
    <m/>
  </r>
  <r>
    <n v="3231"/>
    <x v="1"/>
    <x v="1489"/>
    <x v="0"/>
    <m/>
    <s v="F185-669"/>
    <x v="3"/>
    <x v="3"/>
    <x v="3"/>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2"/>
    <x v="1"/>
    <x v="1490"/>
    <x v="0"/>
    <m/>
    <s v="M297-732"/>
    <x v="3"/>
    <x v="3"/>
    <x v="3"/>
    <n v="21"/>
    <n v="0"/>
    <n v="0"/>
    <n v="0"/>
    <n v="0"/>
    <n v="0"/>
    <n v="0"/>
    <n v="0"/>
    <n v="0"/>
    <m/>
    <x v="13"/>
    <x v="15"/>
    <m/>
    <n v="21"/>
    <x v="37"/>
    <n v="3.5093582887700541E-3"/>
    <n v="1.3160093582887705E-2"/>
    <n v="6.5800467914438523E-3"/>
    <n v="1.8814903597139093E-2"/>
    <n v="2.0050938283903275"/>
    <n v="2.0239087319874667"/>
    <n v="1.0119543659937333"/>
    <n v="3.7104993419770222"/>
    <x v="0"/>
    <x v="0"/>
    <n v="2.5"/>
    <m/>
    <m/>
    <m/>
    <m/>
  </r>
  <r>
    <n v="3231"/>
    <x v="1"/>
    <x v="1491"/>
    <x v="0"/>
    <m/>
    <s v="F167-651"/>
    <x v="6"/>
    <x v="6"/>
    <x v="5"/>
    <n v="25"/>
    <n v="0"/>
    <n v="0"/>
    <n v="0"/>
    <n v="0"/>
    <n v="0"/>
    <n v="0"/>
    <n v="0"/>
    <n v="0"/>
    <m/>
    <x v="1"/>
    <x v="1"/>
    <m/>
    <n v="25"/>
    <x v="48"/>
    <n v="4.9735803412273996E-3"/>
    <n v="1.49207410236822E-2"/>
    <n v="3.73018525592055E-3"/>
    <n v="2.1332090246189438E-2"/>
    <n v="1.9614906826132665"/>
    <n v="1.9828227728594561"/>
    <n v="0.99141138642972804"/>
    <n v="3.6351750835756693"/>
    <x v="0"/>
    <x v="0"/>
    <n v="3"/>
    <m/>
    <m/>
    <m/>
    <m/>
  </r>
  <r>
    <n v="3231"/>
    <x v="0"/>
    <x v="1492"/>
    <x v="0"/>
    <m/>
    <s v="F166-650"/>
    <x v="38"/>
    <x v="38"/>
    <x v="18"/>
    <n v="70"/>
    <n v="61"/>
    <n v="35"/>
    <n v="39"/>
    <n v="0"/>
    <n v="0"/>
    <n v="0"/>
    <n v="0"/>
    <n v="0"/>
    <m/>
    <x v="15"/>
    <x v="3"/>
    <m/>
    <n v="106.61613386350116"/>
    <x v="667"/>
    <n v="9.0455500381970963E-2"/>
    <n v="0.47489137700534756"/>
    <n v="0.13568325057295644"/>
    <n v="0.67894923551961894"/>
    <n v="1.070151558080169"/>
    <n v="1.749100793599788"/>
    <n v="0.87455039679989399"/>
    <n v="3.2066847882662777"/>
    <x v="0"/>
    <x v="0"/>
    <n v="5"/>
    <m/>
    <m/>
    <m/>
    <m/>
  </r>
  <r>
    <n v="3232"/>
    <x v="1"/>
    <x v="1493"/>
    <x v="0"/>
    <m/>
    <s v="M296-731"/>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0"/>
    <x v="1494"/>
    <x v="0"/>
    <m/>
    <s v="F184-668"/>
    <x v="3"/>
    <x v="3"/>
    <x v="3"/>
    <n v="29"/>
    <n v="20"/>
    <n v="0"/>
    <n v="0"/>
    <n v="0"/>
    <n v="0"/>
    <n v="0"/>
    <n v="0"/>
    <n v="0"/>
    <m/>
    <x v="1"/>
    <x v="3"/>
    <m/>
    <n v="35.227829907617071"/>
    <x v="633"/>
    <n v="9.8755411255411242E-3"/>
    <n v="2.9626623376623373E-2"/>
    <n v="1.4813311688311686E-2"/>
    <n v="4.2356998392833752E-2"/>
    <n v="1.7395038792500732"/>
    <n v="1.781860877642907"/>
    <n v="0.89093043882145351"/>
    <n v="3.2667449423453294"/>
    <x v="0"/>
    <x v="0"/>
    <n v="2"/>
    <m/>
    <m/>
    <m/>
    <m/>
  </r>
  <r>
    <n v="3231"/>
    <x v="1"/>
    <x v="1495"/>
    <x v="0"/>
    <m/>
    <s v="F183-667"/>
    <x v="1"/>
    <x v="1"/>
    <x v="1"/>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2"/>
    <x v="1"/>
    <x v="1496"/>
    <x v="0"/>
    <m/>
    <s v="F654-1140"/>
    <x v="6"/>
    <x v="6"/>
    <x v="5"/>
    <n v="21"/>
    <n v="0"/>
    <n v="0"/>
    <n v="0"/>
    <n v="0"/>
    <n v="0"/>
    <n v="0"/>
    <n v="0"/>
    <n v="0"/>
    <m/>
    <x v="6"/>
    <x v="22"/>
    <m/>
    <n v="21"/>
    <x v="37"/>
    <n v="3.5093582887700541E-3"/>
    <n v="5.2640374331550813E-3"/>
    <n v="0"/>
    <n v="7.5259614388556353E-3"/>
    <n v="2.3540408544454485"/>
    <n v="2.3615668158843039"/>
    <n v="1.180783407942152"/>
    <n v="4.3295391624545569"/>
    <x v="0"/>
    <x v="0"/>
    <n v="2"/>
    <m/>
    <m/>
    <m/>
    <m/>
  </r>
  <r>
    <n v="3232"/>
    <x v="1"/>
    <x v="1497"/>
    <x v="0"/>
    <m/>
    <s v="M295-730"/>
    <x v="2"/>
    <x v="2"/>
    <x v="2"/>
    <n v="18"/>
    <n v="0"/>
    <n v="0"/>
    <n v="0"/>
    <n v="0"/>
    <n v="0"/>
    <n v="0"/>
    <n v="0"/>
    <n v="0"/>
    <m/>
    <x v="1"/>
    <x v="7"/>
    <m/>
    <n v="18"/>
    <x v="3"/>
    <n v="2.5783040488922848E-3"/>
    <n v="7.7349121466768547E-3"/>
    <n v="2.9005920550038205E-3"/>
    <n v="1.1058555583624608E-2"/>
    <n v="2.200636993107032"/>
    <n v="2.2116955486906567"/>
    <n v="1.1058477743453283"/>
    <n v="4.0547751725995367"/>
    <x v="0"/>
    <x v="0"/>
    <n v="2.5"/>
    <m/>
    <m/>
    <m/>
    <m/>
  </r>
  <r>
    <n v="3232"/>
    <x v="1"/>
    <x v="1498"/>
    <x v="0"/>
    <m/>
    <s v="M289-724"/>
    <x v="6"/>
    <x v="6"/>
    <x v="5"/>
    <n v="31"/>
    <n v="0"/>
    <n v="0"/>
    <n v="0"/>
    <n v="0"/>
    <n v="0"/>
    <n v="0"/>
    <n v="0"/>
    <n v="0"/>
    <m/>
    <x v="13"/>
    <x v="2"/>
    <m/>
    <n v="31"/>
    <x v="51"/>
    <n v="7.6473771326712511E-3"/>
    <n v="2.8677664247517193E-2"/>
    <n v="1.7206598548510314E-2"/>
    <n v="4.1000277453176109E-2"/>
    <n v="1.7494479754024845"/>
    <n v="1.7904482528556607"/>
    <n v="0.89522412642783034"/>
    <n v="3.2824884635687113"/>
    <x v="0"/>
    <x v="0"/>
    <n v="2"/>
    <m/>
    <m/>
    <m/>
    <m/>
  </r>
  <r>
    <n v="3231"/>
    <x v="1"/>
    <x v="1499"/>
    <x v="0"/>
    <m/>
    <s v="F170-654"/>
    <x v="6"/>
    <x v="6"/>
    <x v="5"/>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1500"/>
    <x v="0"/>
    <m/>
    <s v="F653-1139"/>
    <x v="18"/>
    <x v="18"/>
    <x v="12"/>
    <n v="24"/>
    <n v="0"/>
    <n v="0"/>
    <n v="0"/>
    <n v="0"/>
    <n v="0"/>
    <n v="0"/>
    <n v="0"/>
    <n v="0"/>
    <m/>
    <x v="3"/>
    <x v="22"/>
    <m/>
    <n v="24"/>
    <x v="38"/>
    <n v="4.5836516424751714E-3"/>
    <n v="1.0313216195569136E-2"/>
    <n v="0"/>
    <n v="1.474474077816614E-2"/>
    <n v="2.0925297273303216"/>
    <n v="2.1072744681084878"/>
    <n v="1.0536372340542439"/>
    <n v="3.8633365248655607"/>
    <x v="0"/>
    <x v="0"/>
    <n v="3"/>
    <m/>
    <m/>
    <m/>
    <m/>
  </r>
  <r>
    <n v="232"/>
    <x v="1"/>
    <x v="1501"/>
    <x v="0"/>
    <m/>
    <s v="F379-865"/>
    <x v="25"/>
    <x v="25"/>
    <x v="15"/>
    <n v="18"/>
    <n v="0"/>
    <n v="0"/>
    <n v="0"/>
    <n v="0"/>
    <n v="0"/>
    <n v="0"/>
    <n v="0"/>
    <n v="0"/>
    <m/>
    <x v="3"/>
    <x v="22"/>
    <m/>
    <n v="18"/>
    <x v="3"/>
    <n v="2.5783040488922848E-3"/>
    <n v="5.801184110007641E-3"/>
    <n v="0"/>
    <n v="8.293916687718457E-3"/>
    <n v="2.3143294511804493"/>
    <n v="2.3226233678681676"/>
    <n v="1.1613116839340838"/>
    <n v="4.2581428410916402"/>
    <x v="0"/>
    <x v="0"/>
    <n v="3"/>
    <m/>
    <m/>
    <m/>
    <m/>
  </r>
  <r>
    <n v="3232"/>
    <x v="1"/>
    <x v="1502"/>
    <x v="0"/>
    <m/>
    <s v="F661-1147"/>
    <x v="18"/>
    <x v="18"/>
    <x v="12"/>
    <n v="18"/>
    <n v="0"/>
    <n v="0"/>
    <n v="0"/>
    <n v="0"/>
    <n v="0"/>
    <n v="0"/>
    <n v="0"/>
    <n v="0"/>
    <m/>
    <x v="3"/>
    <x v="22"/>
    <m/>
    <n v="18"/>
    <x v="3"/>
    <n v="2.5783040488922848E-3"/>
    <n v="5.801184110007641E-3"/>
    <n v="0"/>
    <n v="8.293916687718457E-3"/>
    <n v="2.3143294511804493"/>
    <n v="2.3226233678681676"/>
    <n v="1.1613116839340838"/>
    <n v="4.2581428410916402"/>
    <x v="0"/>
    <x v="0"/>
    <n v="3"/>
    <m/>
    <m/>
    <m/>
    <m/>
  </r>
  <r>
    <n v="3232"/>
    <x v="1"/>
    <x v="1503"/>
    <x v="0"/>
    <m/>
    <s v="F660-1146"/>
    <x v="4"/>
    <x v="4"/>
    <x v="4"/>
    <n v="19"/>
    <n v="0"/>
    <n v="0"/>
    <n v="0"/>
    <n v="0"/>
    <n v="0"/>
    <n v="0"/>
    <n v="0"/>
    <n v="0"/>
    <m/>
    <x v="6"/>
    <x v="22"/>
    <m/>
    <n v="19"/>
    <x v="31"/>
    <n v="2.8727400050929464E-3"/>
    <n v="4.30911000763942E-3"/>
    <n v="0"/>
    <n v="6.1607076630995107E-3"/>
    <n v="2.4380111176575809"/>
    <n v="2.4441718253206806"/>
    <n v="1.2220859126603403"/>
    <n v="4.4809816797545805"/>
    <x v="0"/>
    <x v="0"/>
    <n v="2"/>
    <m/>
    <m/>
    <m/>
    <m/>
  </r>
  <r>
    <n v="232"/>
    <x v="1"/>
    <x v="1504"/>
    <x v="0"/>
    <m/>
    <s v="F380-866"/>
    <x v="4"/>
    <x v="4"/>
    <x v="4"/>
    <n v="24"/>
    <n v="0"/>
    <n v="0"/>
    <n v="0"/>
    <n v="0"/>
    <n v="0"/>
    <n v="0"/>
    <n v="0"/>
    <n v="0"/>
    <m/>
    <x v="1"/>
    <x v="22"/>
    <m/>
    <n v="24"/>
    <x v="38"/>
    <n v="4.5836516424751714E-3"/>
    <n v="1.3750954927425514E-2"/>
    <n v="0"/>
    <n v="1.9659654370888187E-2"/>
    <n v="1.9897332788080349"/>
    <n v="2.0093929331789231"/>
    <n v="1.0046964665894615"/>
    <n v="3.6838870441613589"/>
    <x v="0"/>
    <x v="0"/>
    <n v="4"/>
    <m/>
    <m/>
    <m/>
    <m/>
  </r>
  <r>
    <n v="232"/>
    <x v="0"/>
    <x v="1505"/>
    <x v="0"/>
    <m/>
    <s v="F378-864"/>
    <x v="6"/>
    <x v="6"/>
    <x v="5"/>
    <n v="17"/>
    <n v="16"/>
    <n v="19"/>
    <n v="16"/>
    <n v="0"/>
    <n v="0"/>
    <n v="0"/>
    <n v="0"/>
    <n v="0"/>
    <m/>
    <x v="6"/>
    <x v="22"/>
    <m/>
    <n v="34.08812109811862"/>
    <x v="664"/>
    <n v="9.2468805704099787E-3"/>
    <n v="1.3870320855614968E-2"/>
    <n v="0"/>
    <n v="1.9830311092857697E-2"/>
    <n v="1.9867242817446822"/>
    <n v="2.0065545928375399"/>
    <n v="1.0032772964187699"/>
    <n v="3.6786834202021561"/>
    <x v="0"/>
    <x v="0"/>
    <n v="2"/>
    <m/>
    <m/>
    <m/>
    <m/>
  </r>
  <r>
    <n v="3232"/>
    <x v="0"/>
    <x v="1506"/>
    <x v="0"/>
    <m/>
    <s v="F384-870"/>
    <x v="2"/>
    <x v="2"/>
    <x v="2"/>
    <n v="42"/>
    <n v="39"/>
    <n v="22"/>
    <n v="0"/>
    <n v="0"/>
    <n v="0"/>
    <n v="0"/>
    <n v="0"/>
    <n v="0"/>
    <m/>
    <x v="1"/>
    <x v="3"/>
    <m/>
    <n v="61.392181912683313"/>
    <x v="668"/>
    <n v="2.9992678889737709E-2"/>
    <n v="8.9978036669213127E-2"/>
    <n v="4.4989018334606563E-2"/>
    <n v="0.12864103702062077"/>
    <n v="1.4320152530751551"/>
    <n v="1.5606562900957759"/>
    <n v="0.78032814504788794"/>
    <n v="2.8612031985089224"/>
    <x v="0"/>
    <x v="0"/>
    <n v="2"/>
    <m/>
    <m/>
    <m/>
    <m/>
  </r>
  <r>
    <n v="3232"/>
    <x v="1"/>
    <x v="1507"/>
    <x v="0"/>
    <m/>
    <s v="F657-1143"/>
    <x v="14"/>
    <x v="14"/>
    <x v="10"/>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2"/>
    <x v="1"/>
    <x v="1508"/>
    <x v="0"/>
    <m/>
    <s v="M306-741"/>
    <x v="2"/>
    <x v="2"/>
    <x v="2"/>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2"/>
    <x v="0"/>
    <x v="1509"/>
    <x v="0"/>
    <m/>
    <s v="M308-743"/>
    <x v="2"/>
    <x v="2"/>
    <x v="2"/>
    <n v="32"/>
    <n v="19"/>
    <n v="17"/>
    <n v="0"/>
    <n v="0"/>
    <n v="0"/>
    <n v="0"/>
    <n v="0"/>
    <n v="0"/>
    <m/>
    <x v="67"/>
    <x v="13"/>
    <m/>
    <n v="40.914545090957567"/>
    <x v="669"/>
    <n v="1.3321237585943464E-2"/>
    <n v="5.161979897584032E-2"/>
    <n v="2.3312162445091666E-2"/>
    <n v="7.3800504177039511E-2"/>
    <n v="1.5783481717167729"/>
    <n v="1.6521486758938124"/>
    <n v="0.82607433794690621"/>
    <n v="3.0289392391386558"/>
    <x v="0"/>
    <x v="0"/>
    <n v="2.8333340000000002"/>
    <m/>
    <m/>
    <m/>
    <m/>
  </r>
  <r>
    <n v="232"/>
    <x v="0"/>
    <x v="1510"/>
    <x v="0"/>
    <m/>
    <s v="F382-868"/>
    <x v="38"/>
    <x v="38"/>
    <x v="18"/>
    <n v="61"/>
    <n v="0"/>
    <n v="0"/>
    <n v="0"/>
    <n v="0"/>
    <n v="0"/>
    <n v="0"/>
    <n v="0"/>
    <n v="0"/>
    <m/>
    <x v="3"/>
    <x v="1"/>
    <m/>
    <n v="61"/>
    <x v="104"/>
    <n v="2.9610707919531448E-2"/>
    <n v="6.6624092818945754E-2"/>
    <n v="2.2208030939648585E-2"/>
    <n v="9.5252049367285083E-2"/>
    <n v="1.5093817864454111"/>
    <n v="1.6046338358126961"/>
    <n v="0.80231691790634807"/>
    <n v="2.9418286989899429"/>
    <x v="0"/>
    <x v="0"/>
    <n v="2"/>
    <m/>
    <m/>
    <m/>
    <m/>
  </r>
  <r>
    <n v="3232"/>
    <x v="1"/>
    <x v="1511"/>
    <x v="0"/>
    <m/>
    <s v="M290-725"/>
    <x v="3"/>
    <x v="3"/>
    <x v="3"/>
    <n v="18.5"/>
    <n v="0"/>
    <n v="0"/>
    <n v="0"/>
    <n v="0"/>
    <n v="0"/>
    <n v="0"/>
    <n v="0"/>
    <n v="0"/>
    <m/>
    <x v="1"/>
    <x v="3"/>
    <m/>
    <n v="18.5"/>
    <x v="670"/>
    <n v="2.7235325948561239E-3"/>
    <n v="8.170597784568372E-3"/>
    <n v="4.085298892284186E-3"/>
    <n v="1.1681452618813338E-2"/>
    <n v="2.1796225944803442"/>
    <n v="2.1913040470991576"/>
    <n v="1.0956520235495788"/>
    <n v="4.0173907530151221"/>
    <x v="0"/>
    <x v="0"/>
    <n v="2"/>
    <m/>
    <m/>
    <m/>
    <m/>
  </r>
  <r>
    <n v="3232"/>
    <x v="0"/>
    <x v="1512"/>
    <x v="0"/>
    <m/>
    <s v="M307-742"/>
    <x v="1"/>
    <x v="1"/>
    <x v="1"/>
    <n v="35"/>
    <n v="16"/>
    <n v="0"/>
    <n v="0"/>
    <n v="0"/>
    <n v="0"/>
    <n v="0"/>
    <n v="0"/>
    <n v="0"/>
    <m/>
    <x v="45"/>
    <x v="3"/>
    <m/>
    <n v="38.483762809787713"/>
    <x v="671"/>
    <n v="1.1785395976572447E-2"/>
    <n v="3.7565949675324672E-2"/>
    <n v="1.7678093964858671E-2"/>
    <n v="5.3707803612831152E-2"/>
    <n v="1.6686699789595623"/>
    <n v="1.7223777825723934"/>
    <n v="0.86118889128619669"/>
    <n v="3.1576926013827209"/>
    <x v="0"/>
    <x v="0"/>
    <n v="2.25"/>
    <m/>
    <m/>
    <m/>
    <m/>
  </r>
  <r>
    <n v="3232"/>
    <x v="0"/>
    <x v="1513"/>
    <x v="0"/>
    <m/>
    <s v="F655-1141"/>
    <x v="4"/>
    <x v="4"/>
    <x v="4"/>
    <n v="28"/>
    <n v="33"/>
    <n v="0"/>
    <n v="0"/>
    <n v="0"/>
    <n v="0"/>
    <n v="0"/>
    <n v="0"/>
    <n v="0"/>
    <m/>
    <x v="1"/>
    <x v="1"/>
    <m/>
    <n v="43.278170016764804"/>
    <x v="600"/>
    <n v="1.4904825566590273E-2"/>
    <n v="4.4714476699770821E-2"/>
    <n v="1.1178619174942705E-2"/>
    <n v="6.3928008049780521E-2"/>
    <n v="1.6185401448160972"/>
    <n v="1.6824681528658778"/>
    <n v="0.8412340764329389"/>
    <n v="3.0845249469207761"/>
    <x v="0"/>
    <x v="0"/>
    <n v="3"/>
    <m/>
    <m/>
    <m/>
    <m/>
  </r>
  <r>
    <n v="232"/>
    <x v="1"/>
    <x v="1514"/>
    <x v="0"/>
    <m/>
    <s v="F381-867"/>
    <x v="3"/>
    <x v="3"/>
    <x v="3"/>
    <n v="19"/>
    <n v="18"/>
    <n v="0"/>
    <n v="0"/>
    <n v="0"/>
    <n v="0"/>
    <n v="0"/>
    <n v="0"/>
    <n v="0"/>
    <m/>
    <x v="3"/>
    <x v="22"/>
    <m/>
    <n v="26.172504656604801"/>
    <x v="35"/>
    <n v="5.4510440539852299E-3"/>
    <n v="1.2264849121466768E-2"/>
    <n v="0"/>
    <n v="1.7534978182367718E-2"/>
    <n v="2.0299820338578223"/>
    <n v="2.0475170120401902"/>
    <n v="1.0237585060200951"/>
    <n v="3.7537811887403487"/>
    <x v="0"/>
    <x v="0"/>
    <n v="3"/>
    <m/>
    <m/>
    <m/>
    <m/>
  </r>
  <r>
    <n v="232"/>
    <x v="0"/>
    <x v="1515"/>
    <x v="0"/>
    <m/>
    <s v="F383-869"/>
    <x v="2"/>
    <x v="2"/>
    <x v="2"/>
    <n v="47"/>
    <n v="0"/>
    <n v="0"/>
    <n v="0"/>
    <n v="0"/>
    <n v="0"/>
    <n v="0"/>
    <n v="0"/>
    <n v="0"/>
    <m/>
    <x v="1"/>
    <x v="3"/>
    <m/>
    <n v="47"/>
    <x v="191"/>
    <n v="1.7578622358034125E-2"/>
    <n v="5.2735867074102376E-2"/>
    <n v="2.6367933537051188E-2"/>
    <n v="7.5396139766131964E-2"/>
    <n v="1.5724475590691731"/>
    <n v="1.6478436988353051"/>
    <n v="0.82392184941765256"/>
    <n v="3.0210467811980593"/>
    <x v="0"/>
    <x v="0"/>
    <n v="2"/>
    <m/>
    <m/>
    <m/>
    <m/>
  </r>
  <r>
    <n v="3232"/>
    <x v="0"/>
    <x v="1516"/>
    <x v="0"/>
    <m/>
    <s v="F658-1144"/>
    <x v="38"/>
    <x v="38"/>
    <x v="18"/>
    <n v="53"/>
    <n v="36"/>
    <n v="0"/>
    <n v="0"/>
    <n v="0"/>
    <n v="0"/>
    <n v="0"/>
    <n v="0"/>
    <n v="0"/>
    <m/>
    <x v="3"/>
    <x v="1"/>
    <m/>
    <n v="64.070273918565391"/>
    <x v="477"/>
    <n v="3.266647568118157E-2"/>
    <n v="7.3499570282658536E-2"/>
    <n v="2.4499856760886177E-2"/>
    <n v="0.1050818765527292"/>
    <n v="1.4836466446903733"/>
    <n v="1.5887285212431026"/>
    <n v="0.7943642606215513"/>
    <n v="2.9126689556123546"/>
    <x v="0"/>
    <x v="0"/>
    <n v="2"/>
    <m/>
    <m/>
    <m/>
    <m/>
  </r>
  <r>
    <n v="3231"/>
    <x v="0"/>
    <x v="1517"/>
    <x v="0"/>
    <m/>
    <s v="F96-580"/>
    <x v="4"/>
    <x v="4"/>
    <x v="4"/>
    <n v="35"/>
    <n v="17"/>
    <n v="0"/>
    <n v="0"/>
    <n v="0"/>
    <n v="0"/>
    <n v="0"/>
    <n v="0"/>
    <n v="0"/>
    <m/>
    <x v="3"/>
    <x v="1"/>
    <m/>
    <n v="38.910152916687437"/>
    <x v="299"/>
    <n v="1.2048001018589253E-2"/>
    <n v="2.710800229182582E-2"/>
    <n v="9.0360007639419399E-3"/>
    <n v="3.8756141559276973E-2"/>
    <n v="1.7667763313013598"/>
    <n v="1.8055324728606368"/>
    <n v="0.90276623643031839"/>
    <n v="3.3101428669111672"/>
    <x v="0"/>
    <x v="0"/>
    <n v="2"/>
    <m/>
    <m/>
    <m/>
    <m/>
  </r>
  <r>
    <n v="3232"/>
    <x v="0"/>
    <x v="1518"/>
    <x v="0"/>
    <m/>
    <s v="F659-1145"/>
    <x v="44"/>
    <x v="44"/>
    <x v="22"/>
    <n v="70"/>
    <n v="0"/>
    <n v="0"/>
    <n v="0"/>
    <n v="0"/>
    <n v="0"/>
    <n v="0"/>
    <n v="0"/>
    <n v="0"/>
    <m/>
    <x v="15"/>
    <x v="2"/>
    <m/>
    <n v="70"/>
    <x v="504"/>
    <n v="3.8992869875222817E-2"/>
    <n v="0.20471256684491979"/>
    <n v="8.7733957219251341E-2"/>
    <n v="0.29267627817771913"/>
    <n v="1.2400395721828481"/>
    <n v="1.5327158503605673"/>
    <n v="0.76635792518028367"/>
    <n v="2.8099790589943732"/>
    <x v="0"/>
    <x v="0"/>
    <n v="4"/>
    <m/>
    <m/>
    <m/>
    <m/>
  </r>
  <r>
    <n v="3232"/>
    <x v="1"/>
    <x v="1519"/>
    <x v="0"/>
    <m/>
    <s v="M288-723"/>
    <x v="4"/>
    <x v="4"/>
    <x v="4"/>
    <n v="24"/>
    <n v="0"/>
    <n v="0"/>
    <n v="0"/>
    <n v="0"/>
    <n v="0"/>
    <n v="0"/>
    <n v="0"/>
    <n v="0"/>
    <m/>
    <x v="11"/>
    <x v="15"/>
    <m/>
    <n v="24"/>
    <x v="38"/>
    <n v="4.5836516424751714E-3"/>
    <n v="2.0626432391138271E-2"/>
    <n v="8.5943468296409455E-3"/>
    <n v="2.948948155633228E-2"/>
    <n v="1.8533663952037998"/>
    <n v="1.882855876760132"/>
    <n v="0.941427938380066"/>
    <n v="3.4519024407269083"/>
    <x v="0"/>
    <x v="0"/>
    <n v="3.5"/>
    <m/>
    <m/>
    <m/>
    <m/>
  </r>
  <r>
    <n v="3232"/>
    <x v="1"/>
    <x v="1520"/>
    <x v="0"/>
    <m/>
    <s v="M291-726"/>
    <x v="3"/>
    <x v="3"/>
    <x v="3"/>
    <n v="21"/>
    <n v="0"/>
    <n v="0"/>
    <n v="0"/>
    <n v="0"/>
    <n v="0"/>
    <n v="0"/>
    <n v="0"/>
    <n v="0"/>
    <m/>
    <x v="16"/>
    <x v="3"/>
    <m/>
    <n v="21"/>
    <x v="37"/>
    <n v="3.5093582887700541E-3"/>
    <n v="1.1844084224598934E-2"/>
    <n v="5.2640374331550813E-3"/>
    <n v="1.6933413237425185E-2"/>
    <n v="2.0424283818211686"/>
    <n v="2.0593617950585936"/>
    <n v="1.0296808975292968"/>
    <n v="3.7754966242740879"/>
    <x v="0"/>
    <x v="0"/>
    <n v="2.5"/>
    <m/>
    <m/>
    <m/>
    <m/>
  </r>
  <r>
    <n v="3231"/>
    <x v="0"/>
    <x v="1521"/>
    <x v="0"/>
    <m/>
    <s v="F95-579"/>
    <x v="3"/>
    <x v="3"/>
    <x v="3"/>
    <n v="36"/>
    <n v="0"/>
    <n v="0"/>
    <n v="0"/>
    <n v="0"/>
    <n v="0"/>
    <n v="0"/>
    <n v="0"/>
    <n v="0"/>
    <m/>
    <x v="11"/>
    <x v="3"/>
    <m/>
    <n v="36"/>
    <x v="4"/>
    <n v="1.0313216195569139E-2"/>
    <n v="4.6409472880061128E-2"/>
    <n v="1.5469824293353709E-2"/>
    <n v="6.6351333501747656E-2"/>
    <n v="1.6080299202664283"/>
    <n v="1.6743812537681759"/>
    <n v="0.83719062688408796"/>
    <n v="3.0696989652416558"/>
    <x v="0"/>
    <x v="0"/>
    <n v="4"/>
    <m/>
    <m/>
    <m/>
    <m/>
  </r>
  <r>
    <n v="3232"/>
    <x v="1"/>
    <x v="1522"/>
    <x v="0"/>
    <m/>
    <s v="M293-728"/>
    <x v="3"/>
    <x v="3"/>
    <x v="3"/>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1"/>
    <x v="1523"/>
    <x v="0"/>
    <m/>
    <s v="F656-1142"/>
    <x v="4"/>
    <x v="4"/>
    <x v="4"/>
    <n v="28"/>
    <n v="0"/>
    <n v="0"/>
    <n v="0"/>
    <n v="0"/>
    <n v="0"/>
    <n v="0"/>
    <n v="0"/>
    <n v="0"/>
    <m/>
    <x v="3"/>
    <x v="22"/>
    <m/>
    <n v="28"/>
    <x v="261"/>
    <n v="6.2388591800356507E-3"/>
    <n v="1.4037433155080213E-2"/>
    <n v="0"/>
    <n v="2.0069230503615025E-2"/>
    <n v="1.9825624245306124"/>
    <n v="2.0026316550342274"/>
    <n v="1.0013158275171137"/>
    <n v="3.6714913675627501"/>
    <x v="0"/>
    <x v="0"/>
    <n v="3"/>
    <m/>
    <m/>
    <m/>
    <m/>
  </r>
  <r>
    <n v="3232"/>
    <x v="0"/>
    <x v="1524"/>
    <x v="0"/>
    <m/>
    <s v="M294-729"/>
    <x v="2"/>
    <x v="2"/>
    <x v="2"/>
    <n v="32"/>
    <n v="31"/>
    <n v="30"/>
    <n v="0"/>
    <n v="0"/>
    <n v="0"/>
    <n v="0"/>
    <n v="0"/>
    <n v="0"/>
    <m/>
    <x v="44"/>
    <x v="13"/>
    <m/>
    <n v="53.712196007983138"/>
    <x v="672"/>
    <n v="2.2958046855105673E-2"/>
    <n v="8.0353169732381574E-2"/>
    <n v="4.017657625692321E-2"/>
    <n v="0.11488042487822289"/>
    <n v="1.460665997694278"/>
    <n v="1.5755464225725009"/>
    <n v="0.78777321128625044"/>
    <n v="2.8885017747162514"/>
    <x v="0"/>
    <x v="0"/>
    <n v="2.3333340000000002"/>
    <m/>
    <m/>
    <m/>
    <m/>
  </r>
  <r>
    <n v="3232"/>
    <x v="0"/>
    <x v="1525"/>
    <x v="0"/>
    <m/>
    <s v="M300-735"/>
    <x v="3"/>
    <x v="3"/>
    <x v="3"/>
    <n v="28"/>
    <n v="19"/>
    <n v="0"/>
    <n v="0"/>
    <n v="0"/>
    <n v="0"/>
    <n v="0"/>
    <n v="0"/>
    <n v="0"/>
    <m/>
    <x v="40"/>
    <x v="3"/>
    <m/>
    <n v="33.837848631377263"/>
    <x v="435"/>
    <n v="9.111599185128598E-3"/>
    <n v="3.7585346638655467E-2"/>
    <n v="1.3667398777692897E-2"/>
    <n v="5.3735535330151206E-2"/>
    <n v="1.6685191571160145"/>
    <n v="1.7222546924461657"/>
    <n v="0.86112734622308285"/>
    <n v="3.1574669361513035"/>
    <x v="0"/>
    <x v="0"/>
    <n v="3.5"/>
    <m/>
    <m/>
    <m/>
    <m/>
  </r>
  <r>
    <n v="3232"/>
    <x v="0"/>
    <x v="1526"/>
    <x v="0"/>
    <m/>
    <s v="M301-736"/>
    <x v="0"/>
    <x v="0"/>
    <x v="0"/>
    <n v="78"/>
    <n v="0"/>
    <n v="0"/>
    <n v="0"/>
    <n v="0"/>
    <n v="0"/>
    <n v="0"/>
    <n v="0"/>
    <n v="0"/>
    <m/>
    <x v="29"/>
    <x v="8"/>
    <m/>
    <n v="78"/>
    <x v="248"/>
    <n v="4.8414820473644003E-2"/>
    <n v="0.29048892284186401"/>
    <n v="0.18155557677616502"/>
    <n v="0.41531019858501295"/>
    <n v="1.1663340602524594"/>
    <n v="1.5816442588374724"/>
    <n v="0.7908221294187362"/>
    <n v="2.8996811412020325"/>
    <x v="0"/>
    <x v="0"/>
    <n v="3"/>
    <m/>
    <m/>
    <m/>
    <m/>
  </r>
  <r>
    <n v="3232"/>
    <x v="1"/>
    <x v="1527"/>
    <x v="0"/>
    <m/>
    <s v="M292-727"/>
    <x v="3"/>
    <x v="3"/>
    <x v="3"/>
    <n v="16"/>
    <n v="0"/>
    <n v="0"/>
    <n v="0"/>
    <n v="0"/>
    <n v="0"/>
    <n v="0"/>
    <n v="0"/>
    <n v="0"/>
    <m/>
    <x v="16"/>
    <x v="2"/>
    <m/>
    <n v="16"/>
    <x v="88"/>
    <n v="2.0371785077667433E-3"/>
    <n v="6.8754774637127588E-3"/>
    <n v="4.5836516424751722E-3"/>
    <n v="9.8298271854440952E-3"/>
    <n v="2.2464937565172636"/>
    <n v="2.2563235837027076"/>
    <n v="1.1281617918513538"/>
    <n v="4.1365932367882969"/>
    <x v="0"/>
    <x v="0"/>
    <n v="1.5"/>
    <m/>
    <m/>
    <m/>
    <m/>
  </r>
  <r>
    <n v="3231"/>
    <x v="0"/>
    <x v="1528"/>
    <x v="0"/>
    <m/>
    <s v="F187-671"/>
    <x v="2"/>
    <x v="2"/>
    <x v="2"/>
    <n v="24"/>
    <n v="22"/>
    <n v="31"/>
    <n v="0"/>
    <n v="0"/>
    <n v="0"/>
    <n v="0"/>
    <n v="0"/>
    <n v="0"/>
    <m/>
    <x v="3"/>
    <x v="22"/>
    <m/>
    <n v="44.955533585978046"/>
    <x v="673"/>
    <n v="1.6082569391392919E-2"/>
    <n v="3.6185781130634066E-2"/>
    <n v="0"/>
    <n v="5.173458526505862E-2"/>
    <n v="1.6796428742395673"/>
    <n v="1.7313774595046258"/>
    <n v="0.86568872975231292"/>
    <n v="3.1741920090918141"/>
    <x v="0"/>
    <x v="0"/>
    <n v="3"/>
    <m/>
    <m/>
    <m/>
    <m/>
  </r>
  <r>
    <n v="3231"/>
    <x v="1"/>
    <x v="1529"/>
    <x v="0"/>
    <m/>
    <s v="F186-670"/>
    <x v="6"/>
    <x v="6"/>
    <x v="5"/>
    <n v="19"/>
    <n v="0"/>
    <n v="0"/>
    <n v="0"/>
    <n v="0"/>
    <n v="0"/>
    <n v="0"/>
    <n v="0"/>
    <n v="0"/>
    <m/>
    <x v="6"/>
    <x v="22"/>
    <m/>
    <n v="19"/>
    <x v="31"/>
    <n v="2.8727400050929464E-3"/>
    <n v="4.30911000763942E-3"/>
    <n v="0"/>
    <n v="6.1607076630995107E-3"/>
    <n v="2.4380111176575809"/>
    <n v="2.4441718253206806"/>
    <n v="1.2220859126603403"/>
    <n v="4.4809816797545805"/>
    <x v="0"/>
    <x v="0"/>
    <n v="2"/>
    <m/>
    <m/>
    <m/>
    <m/>
  </r>
  <r>
    <n v="232"/>
    <x v="0"/>
    <x v="1530"/>
    <x v="0"/>
    <m/>
    <s v="F377-863"/>
    <x v="2"/>
    <x v="2"/>
    <x v="2"/>
    <n v="25"/>
    <n v="23"/>
    <n v="0"/>
    <n v="0"/>
    <n v="0"/>
    <n v="0"/>
    <n v="0"/>
    <n v="0"/>
    <n v="0"/>
    <m/>
    <x v="3"/>
    <x v="22"/>
    <m/>
    <n v="33.97057550292606"/>
    <x v="674"/>
    <n v="9.1832187420422731E-3"/>
    <n v="2.0662242169595113E-2"/>
    <n v="0"/>
    <n v="2.954067857292314E-2"/>
    <n v="1.8528035586759142"/>
    <n v="1.8823442372488373"/>
    <n v="0.94117211862441863"/>
    <n v="3.4509644349562016"/>
    <x v="0"/>
    <x v="0"/>
    <n v="3"/>
    <m/>
    <m/>
    <m/>
    <m/>
  </r>
  <r>
    <n v="3231"/>
    <x v="1"/>
    <x v="1531"/>
    <x v="0"/>
    <m/>
    <s v="F93-577"/>
    <x v="6"/>
    <x v="6"/>
    <x v="5"/>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0"/>
    <x v="1532"/>
    <x v="0"/>
    <m/>
    <s v="F94-578"/>
    <x v="13"/>
    <x v="13"/>
    <x v="0"/>
    <n v="62"/>
    <n v="46"/>
    <n v="0"/>
    <n v="0"/>
    <n v="0"/>
    <n v="0"/>
    <n v="0"/>
    <n v="0"/>
    <n v="0"/>
    <m/>
    <x v="11"/>
    <x v="2"/>
    <m/>
    <n v="77.201036262475128"/>
    <x v="675"/>
    <n v="4.7428062133944481E-2"/>
    <n v="0.21342627960275015"/>
    <n v="0.10671313980137508"/>
    <n v="0.30513421888149367"/>
    <n v="1.2310215084330354"/>
    <n v="1.536155727314529"/>
    <n v="0.76807786365726449"/>
    <n v="2.8162855000766363"/>
    <x v="0"/>
    <x v="0"/>
    <n v="3"/>
    <m/>
    <m/>
    <m/>
    <m/>
  </r>
  <r>
    <n v="3231"/>
    <x v="1"/>
    <x v="1533"/>
    <x v="0"/>
    <m/>
    <s v="F190-674"/>
    <x v="3"/>
    <x v="3"/>
    <x v="3"/>
    <n v="21"/>
    <n v="18"/>
    <n v="0"/>
    <n v="0"/>
    <n v="0"/>
    <n v="0"/>
    <n v="0"/>
    <n v="0"/>
    <n v="0"/>
    <m/>
    <x v="3"/>
    <x v="22"/>
    <m/>
    <n v="27.658633371878661"/>
    <x v="509"/>
    <n v="6.0876623376623371E-3"/>
    <n v="1.369724025974026E-2"/>
    <n v="0"/>
    <n v="1.9582858846001906E-2"/>
    <n v="1.9910973576866642"/>
    <n v="2.0106802165326663"/>
    <n v="1.0053401082663331"/>
    <n v="3.6862470636432212"/>
    <x v="0"/>
    <x v="0"/>
    <n v="3"/>
    <m/>
    <m/>
    <m/>
    <m/>
  </r>
  <r>
    <n v="1312"/>
    <x v="0"/>
    <x v="1534"/>
    <x v="0"/>
    <m/>
    <s v="M303-738"/>
    <x v="2"/>
    <x v="2"/>
    <x v="2"/>
    <n v="50"/>
    <n v="27"/>
    <n v="0"/>
    <n v="0"/>
    <n v="0"/>
    <n v="0"/>
    <n v="0"/>
    <n v="0"/>
    <n v="0"/>
    <m/>
    <x v="53"/>
    <x v="7"/>
    <m/>
    <n v="56.824290580701486"/>
    <x v="676"/>
    <n v="2.5695505474917234E-2"/>
    <n v="0.10117605280748659"/>
    <n v="2.8907443659281887E-2"/>
    <n v="0.14465077075038593"/>
    <n v="1.4029036214620243"/>
    <n v="1.5475543922124102"/>
    <n v="0.7737771961062051"/>
    <n v="2.8371830523894186"/>
    <x v="0"/>
    <x v="0"/>
    <n v="3.75"/>
    <m/>
    <m/>
    <m/>
    <m/>
  </r>
  <r>
    <n v="3231"/>
    <x v="1"/>
    <x v="1535"/>
    <x v="0"/>
    <m/>
    <s v="F189-673"/>
    <x v="5"/>
    <x v="5"/>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1"/>
    <x v="1536"/>
    <x v="0"/>
    <m/>
    <s v="M305-740"/>
    <x v="45"/>
    <x v="45"/>
    <x v="23"/>
    <n v="17"/>
    <n v="0"/>
    <n v="0"/>
    <n v="0"/>
    <n v="0"/>
    <n v="0"/>
    <n v="0"/>
    <n v="0"/>
    <n v="0"/>
    <m/>
    <x v="11"/>
    <x v="15"/>
    <m/>
    <n v="17"/>
    <x v="39"/>
    <n v="2.2997835497835504E-3"/>
    <n v="1.0349025974025977E-2"/>
    <n v="4.3120941558441568E-3"/>
    <n v="1.4795937794757002E-2"/>
    <n v="2.0912600872826212"/>
    <n v="2.1060560250773781"/>
    <n v="1.0530280125386891"/>
    <n v="3.8611027126418596"/>
    <x v="0"/>
    <x v="0"/>
    <n v="3.5"/>
    <m/>
    <m/>
    <m/>
    <m/>
  </r>
  <r>
    <n v="231"/>
    <x v="1"/>
    <x v="1537"/>
    <x v="0"/>
    <m/>
    <s v="L1315-288"/>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1538"/>
    <x v="0"/>
    <m/>
    <s v="F188-672"/>
    <x v="4"/>
    <x v="4"/>
    <x v="4"/>
    <n v="30"/>
    <n v="34"/>
    <n v="0"/>
    <n v="0"/>
    <n v="0"/>
    <n v="0"/>
    <n v="0"/>
    <n v="0"/>
    <n v="0"/>
    <m/>
    <x v="1"/>
    <x v="1"/>
    <m/>
    <n v="45.343136195018538"/>
    <x v="513"/>
    <n v="1.6361089890501657E-2"/>
    <n v="4.9083269671504975E-2"/>
    <n v="1.2270817417876244E-2"/>
    <n v="7.0174044073864794E-2"/>
    <n v="1.592335193559667"/>
    <n v="1.6625092376335318"/>
    <n v="0.83125461881676588"/>
    <n v="3.0479336023281416"/>
    <x v="0"/>
    <x v="0"/>
    <n v="3"/>
    <m/>
    <m/>
    <m/>
    <m/>
  </r>
  <r>
    <n v="3231"/>
    <x v="1"/>
    <x v="1539"/>
    <x v="0"/>
    <m/>
    <s v="F192-676"/>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1221"/>
    <x v="0"/>
    <x v="1540"/>
    <x v="0"/>
    <m/>
    <s v="F222-706"/>
    <x v="13"/>
    <x v="13"/>
    <x v="0"/>
    <n v="67"/>
    <n v="0"/>
    <n v="0"/>
    <n v="0"/>
    <n v="0"/>
    <n v="0"/>
    <n v="0"/>
    <n v="0"/>
    <n v="0"/>
    <m/>
    <x v="15"/>
    <x v="3"/>
    <m/>
    <n v="67"/>
    <x v="348"/>
    <n v="3.5722243442831682E-2"/>
    <n v="0.18754177807486633"/>
    <n v="5.3583365164247526E-2"/>
    <n v="0.26812730872240431"/>
    <n v="1.2592080235628238"/>
    <n v="1.5273353322852281"/>
    <n v="0.76366766614261405"/>
    <n v="2.8001147758562515"/>
    <x v="0"/>
    <x v="0"/>
    <n v="5"/>
    <m/>
    <m/>
    <m/>
    <m/>
  </r>
  <r>
    <n v="3231"/>
    <x v="0"/>
    <x v="1541"/>
    <x v="0"/>
    <m/>
    <s v="F198-682"/>
    <x v="4"/>
    <x v="4"/>
    <x v="4"/>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232"/>
    <x v="0"/>
    <x v="1542"/>
    <x v="0"/>
    <m/>
    <s v="F376-862"/>
    <x v="26"/>
    <x v="26"/>
    <x v="0"/>
    <n v="38"/>
    <n v="0"/>
    <n v="0"/>
    <n v="0"/>
    <n v="0"/>
    <n v="0"/>
    <n v="0"/>
    <n v="0"/>
    <n v="0"/>
    <m/>
    <x v="13"/>
    <x v="3"/>
    <m/>
    <n v="38"/>
    <x v="91"/>
    <n v="1.1490960020371786E-2"/>
    <n v="4.309110007639419E-2"/>
    <n v="1.723644003055768E-2"/>
    <n v="6.1607076630995093E-2"/>
    <n v="1.6290547545430301"/>
    <n v="1.6906618311740251"/>
    <n v="0.84533091558701257"/>
    <n v="3.0995466904857127"/>
    <x v="0"/>
    <x v="0"/>
    <n v="3"/>
    <m/>
    <m/>
    <m/>
    <m/>
  </r>
  <r>
    <n v="3231"/>
    <x v="1"/>
    <x v="1543"/>
    <x v="0"/>
    <m/>
    <s v="F191-675"/>
    <x v="6"/>
    <x v="6"/>
    <x v="5"/>
    <n v="16"/>
    <n v="0"/>
    <n v="0"/>
    <n v="0"/>
    <n v="0"/>
    <n v="0"/>
    <n v="0"/>
    <n v="0"/>
    <n v="0"/>
    <m/>
    <x v="6"/>
    <x v="22"/>
    <m/>
    <n v="16"/>
    <x v="88"/>
    <n v="2.0371785077667433E-3"/>
    <n v="3.055767761650115E-3"/>
    <n v="0"/>
    <n v="4.3688120824195978E-3"/>
    <n v="2.5892404008716428"/>
    <n v="2.5936092129540622"/>
    <n v="1.2968046064770311"/>
    <n v="4.7549502237491135"/>
    <x v="0"/>
    <x v="0"/>
    <n v="2"/>
    <m/>
    <m/>
    <m/>
    <m/>
  </r>
  <r>
    <n v="3232"/>
    <x v="0"/>
    <x v="1544"/>
    <x v="0"/>
    <m/>
    <s v="M302-737"/>
    <x v="13"/>
    <x v="13"/>
    <x v="0"/>
    <n v="51"/>
    <n v="40"/>
    <n v="0"/>
    <n v="0"/>
    <n v="0"/>
    <n v="0"/>
    <n v="0"/>
    <n v="0"/>
    <n v="0"/>
    <m/>
    <x v="64"/>
    <x v="16"/>
    <m/>
    <n v="64.815121692395209"/>
    <x v="677"/>
    <n v="3.3430417621594086E-2"/>
    <n v="0.18177789581741785"/>
    <n v="8.7754846256684477E-2"/>
    <n v="0.25988672226030129"/>
    <n v="1.2661096110513643"/>
    <n v="1.5259963333116655"/>
    <n v="0.76299816665583275"/>
    <n v="2.7976599444047201"/>
    <x v="0"/>
    <x v="0"/>
    <n v="3.75"/>
    <m/>
    <m/>
    <m/>
    <m/>
  </r>
  <r>
    <n v="1312"/>
    <x v="1"/>
    <x v="1545"/>
    <x v="0"/>
    <m/>
    <s v="M304-739"/>
    <x v="45"/>
    <x v="45"/>
    <x v="23"/>
    <n v="27"/>
    <n v="0"/>
    <n v="0"/>
    <n v="0"/>
    <n v="0"/>
    <n v="0"/>
    <n v="0"/>
    <n v="0"/>
    <n v="0"/>
    <m/>
    <x v="35"/>
    <x v="17"/>
    <m/>
    <n v="27"/>
    <x v="403"/>
    <n v="5.8011841100076393E-3"/>
    <n v="3.6982548701298704E-2"/>
    <n v="1.9578996371275782E-2"/>
    <n v="5.2873718884205154E-2"/>
    <n v="1.6732494885246358"/>
    <n v="1.7261232074088411"/>
    <n v="0.86306160370442053"/>
    <n v="3.1645592135828751"/>
    <x v="0"/>
    <x v="0"/>
    <n v="4"/>
    <m/>
    <m/>
    <m/>
    <m/>
  </r>
  <r>
    <n v="1221"/>
    <x v="0"/>
    <x v="1546"/>
    <x v="0"/>
    <m/>
    <s v="F226-710"/>
    <x v="2"/>
    <x v="2"/>
    <x v="2"/>
    <n v="38"/>
    <n v="0"/>
    <n v="0"/>
    <n v="0"/>
    <n v="0"/>
    <n v="0"/>
    <n v="0"/>
    <n v="0"/>
    <n v="0"/>
    <m/>
    <x v="11"/>
    <x v="3"/>
    <m/>
    <n v="38"/>
    <x v="91"/>
    <n v="1.1490960020371786E-2"/>
    <n v="5.170932009167304E-2"/>
    <n v="1.723644003055768E-2"/>
    <n v="7.3928491957194142E-2"/>
    <n v="1.5778693697335742"/>
    <n v="1.6517978616907683"/>
    <n v="0.82589893084538413"/>
    <n v="3.0282960797664082"/>
    <x v="0"/>
    <x v="0"/>
    <n v="4"/>
    <m/>
    <m/>
    <m/>
    <m/>
  </r>
  <r>
    <n v="3231"/>
    <x v="1"/>
    <x v="1547"/>
    <x v="0"/>
    <m/>
    <s v="F197-681"/>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1548"/>
    <x v="0"/>
    <m/>
    <s v="F89-573"/>
    <x v="14"/>
    <x v="14"/>
    <x v="10"/>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1221"/>
    <x v="1"/>
    <x v="1549"/>
    <x v="0"/>
    <m/>
    <s v="F227-711"/>
    <x v="3"/>
    <x v="3"/>
    <x v="3"/>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31"/>
    <x v="0"/>
    <x v="1550"/>
    <x v="0"/>
    <m/>
    <s v="F91-575"/>
    <x v="13"/>
    <x v="13"/>
    <x v="0"/>
    <n v="55"/>
    <n v="33"/>
    <n v="0"/>
    <n v="0"/>
    <n v="0"/>
    <n v="0"/>
    <n v="0"/>
    <n v="0"/>
    <n v="0"/>
    <m/>
    <x v="15"/>
    <x v="2"/>
    <m/>
    <n v="64.140470843298303"/>
    <x v="678"/>
    <n v="3.273809523809524E-2"/>
    <n v="0.171875"/>
    <n v="7.3660714285714302E-2"/>
    <n v="0.24572861396390538"/>
    <n v="1.2785896998691868"/>
    <n v="1.5243183138330922"/>
    <n v="0.76215915691654612"/>
    <n v="2.7945835753606691"/>
    <x v="0"/>
    <x v="0"/>
    <n v="4"/>
    <m/>
    <m/>
    <m/>
    <m/>
  </r>
  <r>
    <n v="3231"/>
    <x v="1"/>
    <x v="1551"/>
    <x v="0"/>
    <m/>
    <s v="F86-570"/>
    <x v="6"/>
    <x v="6"/>
    <x v="5"/>
    <n v="17"/>
    <n v="0"/>
    <n v="0"/>
    <n v="0"/>
    <n v="0"/>
    <n v="0"/>
    <n v="0"/>
    <n v="0"/>
    <n v="0"/>
    <m/>
    <x v="3"/>
    <x v="22"/>
    <m/>
    <n v="17"/>
    <x v="39"/>
    <n v="2.2997835497835504E-3"/>
    <n v="5.1745129870129887E-3"/>
    <n v="0"/>
    <n v="7.3979688973785009E-3"/>
    <n v="2.3611218545575774"/>
    <n v="2.3685198234549558"/>
    <n v="1.1842599117274779"/>
    <n v="4.3422863430007519"/>
    <x v="0"/>
    <x v="0"/>
    <n v="3"/>
    <m/>
    <m/>
    <m/>
    <m/>
  </r>
  <r>
    <n v="3231"/>
    <x v="1"/>
    <x v="1552"/>
    <x v="0"/>
    <m/>
    <s v="F90-574"/>
    <x v="14"/>
    <x v="14"/>
    <x v="10"/>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1"/>
    <x v="1"/>
    <x v="1553"/>
    <x v="0"/>
    <m/>
    <s v="F199-683"/>
    <x v="3"/>
    <x v="3"/>
    <x v="3"/>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2"/>
    <x v="1"/>
    <x v="1554"/>
    <x v="0"/>
    <m/>
    <s v="F223-707"/>
    <x v="3"/>
    <x v="3"/>
    <x v="3"/>
    <n v="26"/>
    <n v="0"/>
    <n v="0"/>
    <n v="0"/>
    <n v="0"/>
    <n v="0"/>
    <n v="0"/>
    <n v="0"/>
    <n v="0"/>
    <m/>
    <x v="11"/>
    <x v="1"/>
    <m/>
    <n v="26"/>
    <x v="66"/>
    <n v="5.3794244970715548E-3"/>
    <n v="2.4207410236821998E-2"/>
    <n v="4.0345683728036661E-3"/>
    <n v="3.4609183215417741E-2"/>
    <n v="1.8021361339173081"/>
    <n v="1.8367453171327259"/>
    <n v="0.91837265856636296"/>
    <n v="3.3673664147433309"/>
    <x v="0"/>
    <x v="0"/>
    <n v="5"/>
    <m/>
    <m/>
    <m/>
    <m/>
  </r>
  <r>
    <n v="3232"/>
    <x v="1"/>
    <x v="1555"/>
    <x v="0"/>
    <m/>
    <s v="F225-709"/>
    <x v="4"/>
    <x v="4"/>
    <x v="4"/>
    <n v="16"/>
    <n v="0"/>
    <n v="0"/>
    <n v="0"/>
    <n v="0"/>
    <n v="0"/>
    <n v="0"/>
    <n v="0"/>
    <n v="0"/>
    <m/>
    <x v="3"/>
    <x v="22"/>
    <m/>
    <n v="16"/>
    <x v="88"/>
    <n v="2.0371785077667433E-3"/>
    <n v="4.5836516424751722E-3"/>
    <n v="0"/>
    <n v="6.5532181236293962E-3"/>
    <n v="2.4117861419869722"/>
    <n v="2.4183393601106014"/>
    <n v="1.2091696800553007"/>
    <n v="4.433622160202769"/>
    <x v="0"/>
    <x v="0"/>
    <n v="3"/>
    <m/>
    <m/>
    <m/>
    <m/>
  </r>
  <r>
    <n v="3231"/>
    <x v="1"/>
    <x v="1556"/>
    <x v="0"/>
    <m/>
    <s v="F196-680"/>
    <x v="4"/>
    <x v="4"/>
    <x v="4"/>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2"/>
    <x v="1"/>
    <x v="1557"/>
    <x v="0"/>
    <m/>
    <s v="F224-708"/>
    <x v="4"/>
    <x v="4"/>
    <x v="4"/>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1"/>
    <x v="1558"/>
    <x v="0"/>
    <m/>
    <s v="F88-572"/>
    <x v="6"/>
    <x v="6"/>
    <x v="5"/>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1559"/>
    <x v="0"/>
    <m/>
    <s v="F84-568"/>
    <x v="14"/>
    <x v="14"/>
    <x v="10"/>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231"/>
    <x v="0"/>
    <x v="1560"/>
    <x v="0"/>
    <m/>
    <s v="F85-569"/>
    <x v="6"/>
    <x v="6"/>
    <x v="5"/>
    <n v="27"/>
    <n v="21"/>
    <n v="0"/>
    <n v="0"/>
    <n v="0"/>
    <n v="0"/>
    <n v="0"/>
    <n v="0"/>
    <n v="0"/>
    <m/>
    <x v="11"/>
    <x v="1"/>
    <m/>
    <n v="34.205262752974143"/>
    <x v="679"/>
    <n v="9.3105423987776947E-3"/>
    <n v="4.1897440794499627E-2"/>
    <n v="6.9829067990832706E-3"/>
    <n v="5.9900509411299957E-2"/>
    <n v="1.637087591348567"/>
    <n v="1.6969881007598668"/>
    <n v="0.84849405037993342"/>
    <n v="3.1111448513930893"/>
    <x v="0"/>
    <x v="0"/>
    <n v="5"/>
    <m/>
    <m/>
    <m/>
    <m/>
  </r>
  <r>
    <n v="3231"/>
    <x v="1"/>
    <x v="1561"/>
    <x v="0"/>
    <m/>
    <s v="F87-571"/>
    <x v="4"/>
    <x v="4"/>
    <x v="4"/>
    <n v="28"/>
    <n v="0"/>
    <n v="0"/>
    <n v="0"/>
    <n v="0"/>
    <n v="0"/>
    <n v="0"/>
    <n v="0"/>
    <n v="0"/>
    <m/>
    <x v="11"/>
    <x v="2"/>
    <m/>
    <n v="28"/>
    <x v="261"/>
    <n v="6.2388591800356507E-3"/>
    <n v="2.8074866310160426E-2"/>
    <n v="1.4037433155080213E-2"/>
    <n v="4.013846100723005E-2"/>
    <n v="1.7559676816188774"/>
    <n v="1.7961061426261073"/>
    <n v="0.89805307131305367"/>
    <n v="3.2928612614811965"/>
    <x v="0"/>
    <x v="0"/>
    <n v="3"/>
    <m/>
    <m/>
    <m/>
    <m/>
  </r>
  <r>
    <n v="231"/>
    <x v="0"/>
    <x v="1562"/>
    <x v="0"/>
    <m/>
    <s v="F229-713"/>
    <x v="38"/>
    <x v="38"/>
    <x v="18"/>
    <n v="45"/>
    <n v="0"/>
    <n v="0"/>
    <n v="0"/>
    <n v="0"/>
    <n v="0"/>
    <n v="0"/>
    <n v="0"/>
    <n v="0"/>
    <m/>
    <x v="11"/>
    <x v="2"/>
    <m/>
    <n v="45"/>
    <x v="23"/>
    <n v="1.611440030557678E-2"/>
    <n v="7.2514801375095514E-2"/>
    <n v="3.6257400687547757E-2"/>
    <n v="0.10367395859648071"/>
    <n v="1.4871550108269611"/>
    <n v="1.5908289694234419"/>
    <n v="0.79541448471172094"/>
    <n v="2.9165197772763101"/>
    <x v="0"/>
    <x v="0"/>
    <n v="3"/>
    <m/>
    <m/>
    <m/>
    <m/>
  </r>
  <r>
    <n v="3231"/>
    <x v="0"/>
    <x v="1563"/>
    <x v="0"/>
    <m/>
    <s v="F92-576"/>
    <x v="13"/>
    <x v="13"/>
    <x v="0"/>
    <n v="32"/>
    <n v="30"/>
    <n v="0"/>
    <n v="0"/>
    <n v="0"/>
    <n v="0"/>
    <n v="0"/>
    <n v="0"/>
    <n v="0"/>
    <m/>
    <x v="1"/>
    <x v="3"/>
    <m/>
    <n v="43.863424398922618"/>
    <x v="680"/>
    <n v="1.5310669722434425E-2"/>
    <n v="4.5932009167303278E-2"/>
    <n v="2.2966004583651639E-2"/>
    <n v="6.566870661386956E-2"/>
    <n v="1.6109443321627159"/>
    <n v="1.6766130387765854"/>
    <n v="0.8383065193882927"/>
    <n v="3.0737905710904063"/>
    <x v="0"/>
    <x v="0"/>
    <n v="2"/>
    <m/>
    <m/>
    <m/>
    <m/>
  </r>
  <r>
    <n v="1312"/>
    <x v="0"/>
    <x v="1564"/>
    <x v="0"/>
    <m/>
    <s v="M312-747"/>
    <x v="13"/>
    <x v="13"/>
    <x v="0"/>
    <n v="52"/>
    <n v="47"/>
    <n v="29"/>
    <n v="27"/>
    <n v="0"/>
    <n v="0"/>
    <n v="0"/>
    <n v="0"/>
    <n v="0"/>
    <m/>
    <x v="38"/>
    <x v="32"/>
    <m/>
    <n v="80.517078933602647"/>
    <x v="681"/>
    <n v="5.1589954163483567E-2"/>
    <n v="0.25150102654698242"/>
    <n v="0.14509674608479753"/>
    <n v="0.35956944677171992"/>
    <n v="1.1961411597110077"/>
    <n v="1.5557106064827275"/>
    <n v="0.77785530324136376"/>
    <n v="2.8521361118850002"/>
    <x v="0"/>
    <x v="0"/>
    <n v="2.75"/>
    <m/>
    <m/>
    <m/>
    <m/>
  </r>
  <r>
    <n v="1312"/>
    <x v="1"/>
    <x v="1565"/>
    <x v="0"/>
    <m/>
    <s v="M313-748"/>
    <x v="1"/>
    <x v="1"/>
    <x v="1"/>
    <n v="21"/>
    <n v="20"/>
    <n v="0"/>
    <n v="0"/>
    <n v="0"/>
    <n v="0"/>
    <n v="0"/>
    <n v="0"/>
    <n v="0"/>
    <m/>
    <x v="16"/>
    <x v="3"/>
    <m/>
    <n v="29"/>
    <x v="92"/>
    <n v="6.6924497071555889E-3"/>
    <n v="2.2587017761650112E-2"/>
    <n v="1.0038674560733384E-2"/>
    <n v="3.229251821468157E-2"/>
    <n v="1.8241319703253427"/>
    <n v="1.8564244885400243"/>
    <n v="0.92821224427001214"/>
    <n v="3.4034448956567109"/>
    <x v="0"/>
    <x v="0"/>
    <n v="2.5"/>
    <m/>
    <m/>
    <m/>
    <m/>
  </r>
  <r>
    <n v="231"/>
    <x v="1"/>
    <x v="1566"/>
    <x v="0"/>
    <m/>
    <s v="F228-712"/>
    <x v="4"/>
    <x v="4"/>
    <x v="4"/>
    <n v="25"/>
    <n v="0"/>
    <n v="0"/>
    <n v="0"/>
    <n v="0"/>
    <n v="0"/>
    <n v="0"/>
    <n v="0"/>
    <n v="0"/>
    <m/>
    <x v="13"/>
    <x v="3"/>
    <m/>
    <n v="25"/>
    <x v="48"/>
    <n v="4.9735803412273996E-3"/>
    <n v="1.8650926279602749E-2"/>
    <n v="7.4603705118410999E-3"/>
    <n v="2.6665112807736799E-2"/>
    <n v="1.8863284122645954"/>
    <n v="1.9129935250723322"/>
    <n v="0.95649676253616611"/>
    <n v="3.5071547959659424"/>
    <x v="0"/>
    <x v="0"/>
    <n v="3"/>
    <m/>
    <m/>
    <m/>
    <m/>
  </r>
  <r>
    <n v="3231"/>
    <x v="0"/>
    <x v="1567"/>
    <x v="0"/>
    <m/>
    <s v="F194-678"/>
    <x v="4"/>
    <x v="4"/>
    <x v="4"/>
    <n v="18"/>
    <n v="18"/>
    <n v="20"/>
    <n v="0"/>
    <n v="0"/>
    <n v="0"/>
    <n v="0"/>
    <n v="0"/>
    <n v="0"/>
    <m/>
    <x v="3"/>
    <x v="1"/>
    <m/>
    <n v="32.372828112477293"/>
    <x v="682"/>
    <n v="8.3396995161701057E-3"/>
    <n v="1.876432391138274E-2"/>
    <n v="6.2547746371275793E-3"/>
    <n v="2.6827236693607849E-2"/>
    <n v="1.8843273543761385"/>
    <n v="1.9111545910697463"/>
    <n v="0.95557729553487314"/>
    <n v="3.5037834169612014"/>
    <x v="0"/>
    <x v="0"/>
    <n v="2"/>
    <m/>
    <m/>
    <m/>
    <m/>
  </r>
  <r>
    <n v="3231"/>
    <x v="1"/>
    <x v="1568"/>
    <x v="0"/>
    <m/>
    <s v="F200-684"/>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1569"/>
    <x v="0"/>
    <m/>
    <s v="F208-692"/>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570"/>
    <x v="0"/>
    <m/>
    <s v="F201-685"/>
    <x v="4"/>
    <x v="4"/>
    <x v="4"/>
    <n v="17"/>
    <n v="0"/>
    <n v="0"/>
    <n v="0"/>
    <n v="0"/>
    <n v="0"/>
    <n v="0"/>
    <n v="0"/>
    <n v="0"/>
    <m/>
    <x v="6"/>
    <x v="22"/>
    <m/>
    <n v="17"/>
    <x v="39"/>
    <n v="2.2997835497835504E-3"/>
    <n v="3.4496753246753258E-3"/>
    <n v="0"/>
    <n v="4.9319792649190003E-3"/>
    <n v="2.5348483394820343"/>
    <n v="2.5397803187469532"/>
    <n v="1.2698901593734766"/>
    <n v="4.6562639177027476"/>
    <x v="0"/>
    <x v="0"/>
    <n v="2"/>
    <m/>
    <m/>
    <m/>
    <m/>
  </r>
  <r>
    <n v="3232"/>
    <x v="1"/>
    <x v="1571"/>
    <x v="0"/>
    <m/>
    <s v="M309-744"/>
    <x v="45"/>
    <x v="45"/>
    <x v="23"/>
    <n v="28"/>
    <n v="0"/>
    <n v="0"/>
    <n v="0"/>
    <n v="0"/>
    <n v="0"/>
    <n v="0"/>
    <n v="0"/>
    <n v="0"/>
    <m/>
    <x v="38"/>
    <x v="2"/>
    <m/>
    <n v="28"/>
    <x v="261"/>
    <n v="6.2388591800356507E-3"/>
    <n v="3.0414438502673793E-2"/>
    <n v="1.4037433155080213E-2"/>
    <n v="4.3483332757832553E-2"/>
    <n v="1.7315286176452038"/>
    <n v="1.7750119504030364"/>
    <n v="0.88750597520151819"/>
    <n v="3.2541885757388997"/>
    <x v="0"/>
    <x v="0"/>
    <n v="3.5"/>
    <m/>
    <m/>
    <m/>
    <m/>
  </r>
  <r>
    <n v="3231"/>
    <x v="1"/>
    <x v="1572"/>
    <x v="0"/>
    <m/>
    <s v="F205-689"/>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1573"/>
    <x v="0"/>
    <m/>
    <s v="F207-691"/>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1574"/>
    <x v="0"/>
    <m/>
    <s v="F210-694"/>
    <x v="8"/>
    <x v="8"/>
    <x v="1"/>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1"/>
    <x v="1575"/>
    <x v="0"/>
    <m/>
    <s v="F211-695"/>
    <x v="4"/>
    <x v="4"/>
    <x v="4"/>
    <n v="28"/>
    <n v="0"/>
    <n v="0"/>
    <n v="0"/>
    <n v="0"/>
    <n v="0"/>
    <n v="0"/>
    <n v="0"/>
    <n v="0"/>
    <m/>
    <x v="13"/>
    <x v="3"/>
    <m/>
    <n v="28"/>
    <x v="261"/>
    <n v="6.2388591800356507E-3"/>
    <n v="2.3395721925133693E-2"/>
    <n v="9.3582887700534752E-3"/>
    <n v="3.3448717506025051E-2"/>
    <n v="1.8129304969321669"/>
    <n v="1.8463792144381919"/>
    <n v="0.92318960721909593"/>
    <n v="3.3850285598033518"/>
    <x v="0"/>
    <x v="0"/>
    <n v="3"/>
    <m/>
    <m/>
    <m/>
    <m/>
  </r>
  <r>
    <n v="3231"/>
    <x v="0"/>
    <x v="1576"/>
    <x v="0"/>
    <m/>
    <s v="F195-679"/>
    <x v="13"/>
    <x v="13"/>
    <x v="0"/>
    <n v="59"/>
    <n v="0"/>
    <n v="0"/>
    <n v="0"/>
    <n v="0"/>
    <n v="0"/>
    <n v="0"/>
    <n v="0"/>
    <n v="0"/>
    <m/>
    <x v="11"/>
    <x v="3"/>
    <m/>
    <n v="59"/>
    <x v="292"/>
    <n v="2.7700853068500127E-2"/>
    <n v="0.12465383880825058"/>
    <n v="4.1551279602750193E-2"/>
    <n v="0.17821681475276507"/>
    <n v="1.3525673093344679"/>
    <n v="1.5307841240872331"/>
    <n v="0.76539206204361654"/>
    <n v="2.8064375608265939"/>
    <x v="0"/>
    <x v="0"/>
    <n v="4"/>
    <m/>
    <m/>
    <m/>
    <m/>
  </r>
  <r>
    <n v="3232"/>
    <x v="1"/>
    <x v="1577"/>
    <x v="0"/>
    <m/>
    <s v="F213-697"/>
    <x v="6"/>
    <x v="6"/>
    <x v="5"/>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1578"/>
    <x v="0"/>
    <m/>
    <s v="F193-677"/>
    <x v="2"/>
    <x v="2"/>
    <x v="2"/>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0"/>
    <x v="1579"/>
    <x v="0"/>
    <m/>
    <s v="F220-704"/>
    <x v="4"/>
    <x v="4"/>
    <x v="4"/>
    <n v="39"/>
    <n v="0"/>
    <n v="0"/>
    <n v="0"/>
    <n v="0"/>
    <n v="0"/>
    <n v="0"/>
    <n v="0"/>
    <n v="0"/>
    <m/>
    <x v="11"/>
    <x v="3"/>
    <m/>
    <n v="39"/>
    <x v="228"/>
    <n v="1.2103705118411001E-2"/>
    <n v="5.4466673032849501E-2"/>
    <n v="1.81555576776165E-2"/>
    <n v="7.7870662234689927E-2"/>
    <n v="1.5635811846117136"/>
    <n v="1.6414518468464034"/>
    <n v="0.82072592342320172"/>
    <n v="3.0093283858850728"/>
    <x v="0"/>
    <x v="0"/>
    <n v="4"/>
    <m/>
    <m/>
    <m/>
    <m/>
  </r>
  <r>
    <n v="3232"/>
    <x v="0"/>
    <x v="1580"/>
    <x v="0"/>
    <m/>
    <s v="F217-701"/>
    <x v="2"/>
    <x v="2"/>
    <x v="2"/>
    <n v="37"/>
    <n v="0"/>
    <n v="0"/>
    <n v="0"/>
    <n v="0"/>
    <n v="0"/>
    <n v="0"/>
    <n v="0"/>
    <n v="0"/>
    <m/>
    <x v="15"/>
    <x v="3"/>
    <m/>
    <n v="37"/>
    <x v="382"/>
    <n v="1.0894130379424495E-2"/>
    <n v="5.7194184491978606E-2"/>
    <n v="1.6341195569136744E-2"/>
    <n v="8.1770168331693358E-2"/>
    <n v="1.5502603319363788"/>
    <n v="1.6320305002680722"/>
    <n v="0.81601525013403609"/>
    <n v="2.9920559171581322"/>
    <x v="0"/>
    <x v="0"/>
    <n v="5"/>
    <m/>
    <m/>
    <m/>
    <m/>
  </r>
  <r>
    <n v="3232"/>
    <x v="1"/>
    <x v="1581"/>
    <x v="0"/>
    <m/>
    <s v="F218-702"/>
    <x v="2"/>
    <x v="2"/>
    <x v="2"/>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1"/>
    <x v="1582"/>
    <x v="0"/>
    <m/>
    <s v="F79-563"/>
    <x v="6"/>
    <x v="6"/>
    <x v="5"/>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232"/>
    <x v="1"/>
    <x v="1583"/>
    <x v="0"/>
    <m/>
    <s v="F375-861"/>
    <x v="2"/>
    <x v="2"/>
    <x v="2"/>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1584"/>
    <x v="0"/>
    <m/>
    <s v="F77-561"/>
    <x v="6"/>
    <x v="6"/>
    <x v="5"/>
    <n v="24"/>
    <n v="0"/>
    <n v="0"/>
    <n v="0"/>
    <n v="0"/>
    <n v="0"/>
    <n v="0"/>
    <n v="0"/>
    <n v="0"/>
    <m/>
    <x v="6"/>
    <x v="22"/>
    <m/>
    <n v="24"/>
    <x v="38"/>
    <n v="4.5836516424751714E-3"/>
    <n v="6.8754774637127571E-3"/>
    <n v="0"/>
    <n v="9.8298271854440934E-3"/>
    <n v="2.2464937565172636"/>
    <n v="2.2563235837027076"/>
    <n v="1.1281617918513538"/>
    <n v="4.1365932367882969"/>
    <x v="0"/>
    <x v="0"/>
    <n v="2"/>
    <m/>
    <m/>
    <m/>
    <m/>
  </r>
  <r>
    <n v="232"/>
    <x v="1"/>
    <x v="1585"/>
    <x v="0"/>
    <m/>
    <s v="F374-860"/>
    <x v="3"/>
    <x v="3"/>
    <x v="3"/>
    <n v="16"/>
    <n v="0"/>
    <n v="0"/>
    <n v="0"/>
    <n v="0"/>
    <n v="0"/>
    <n v="0"/>
    <n v="0"/>
    <n v="0"/>
    <m/>
    <x v="6"/>
    <x v="22"/>
    <m/>
    <n v="16"/>
    <x v="88"/>
    <n v="2.0371785077667433E-3"/>
    <n v="3.055767761650115E-3"/>
    <n v="0"/>
    <n v="4.3688120824195978E-3"/>
    <n v="2.5892404008716428"/>
    <n v="2.5936092129540622"/>
    <n v="1.2968046064770311"/>
    <n v="4.7549502237491135"/>
    <x v="0"/>
    <x v="0"/>
    <n v="2"/>
    <m/>
    <m/>
    <m/>
    <m/>
  </r>
  <r>
    <n v="3232"/>
    <x v="1"/>
    <x v="1586"/>
    <x v="0"/>
    <m/>
    <s v="F212-696"/>
    <x v="3"/>
    <x v="3"/>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1"/>
    <x v="1587"/>
    <x v="0"/>
    <m/>
    <s v="F206-690"/>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588"/>
    <x v="0"/>
    <m/>
    <s v="F78-562"/>
    <x v="6"/>
    <x v="6"/>
    <x v="5"/>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0"/>
    <x v="1589"/>
    <x v="0"/>
    <m/>
    <s v="F83-567"/>
    <x v="13"/>
    <x v="13"/>
    <x v="0"/>
    <n v="56"/>
    <n v="0"/>
    <n v="0"/>
    <n v="0"/>
    <n v="0"/>
    <n v="0"/>
    <n v="0"/>
    <n v="0"/>
    <n v="0"/>
    <m/>
    <x v="15"/>
    <x v="2"/>
    <m/>
    <n v="56"/>
    <x v="683"/>
    <n v="2.4955436720142603E-2"/>
    <n v="0.13101604278074866"/>
    <n v="5.6149732620320851E-2"/>
    <n v="0.18731281803374022"/>
    <n v="1.3408291132177188"/>
    <n v="1.528141931251459"/>
    <n v="0.76407096562572951"/>
    <n v="2.8015935406276746"/>
    <x v="0"/>
    <x v="0"/>
    <n v="4"/>
    <m/>
    <m/>
    <m/>
    <m/>
  </r>
  <r>
    <n v="3232"/>
    <x v="0"/>
    <x v="1590"/>
    <x v="0"/>
    <m/>
    <s v="M310-745"/>
    <x v="13"/>
    <x v="13"/>
    <x v="0"/>
    <n v="51"/>
    <n v="31"/>
    <n v="22"/>
    <n v="0"/>
    <n v="0"/>
    <n v="0"/>
    <n v="0"/>
    <n v="0"/>
    <n v="0"/>
    <m/>
    <x v="25"/>
    <x v="33"/>
    <m/>
    <n v="63.608175575157006"/>
    <x v="684"/>
    <n v="3.2196969696969689E-2"/>
    <n v="0.1811079545454545"/>
    <n v="8.0492416193181801E-2"/>
    <n v="0.25892891140824736"/>
    <n v="1.2669284434870738"/>
    <n v="1.5258573548953211"/>
    <n v="0.76292867744766057"/>
    <n v="2.7974051506414219"/>
    <x v="0"/>
    <x v="0"/>
    <n v="4.1666670000000003"/>
    <m/>
    <m/>
    <m/>
    <m/>
  </r>
  <r>
    <n v="3232"/>
    <x v="1"/>
    <x v="1591"/>
    <x v="0"/>
    <m/>
    <s v="F216-700"/>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1592"/>
    <x v="0"/>
    <m/>
    <s v="F219-703"/>
    <x v="6"/>
    <x v="6"/>
    <x v="5"/>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1593"/>
    <x v="0"/>
    <m/>
    <s v="F202-686"/>
    <x v="1"/>
    <x v="1"/>
    <x v="1"/>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0"/>
    <x v="1594"/>
    <x v="0"/>
    <m/>
    <s v="F203-687"/>
    <x v="2"/>
    <x v="2"/>
    <x v="2"/>
    <n v="37"/>
    <n v="0"/>
    <n v="0"/>
    <n v="0"/>
    <n v="0"/>
    <n v="0"/>
    <n v="0"/>
    <n v="0"/>
    <n v="0"/>
    <m/>
    <x v="1"/>
    <x v="1"/>
    <m/>
    <n v="37"/>
    <x v="382"/>
    <n v="1.0894130379424495E-2"/>
    <n v="3.2682391138273488E-2"/>
    <n v="8.170597784568372E-3"/>
    <n v="4.672581047525335E-2"/>
    <n v="1.7098601736631223"/>
    <n v="1.7565859841383755"/>
    <n v="0.87829299206918776"/>
    <n v="3.2204076375870216"/>
    <x v="0"/>
    <x v="0"/>
    <n v="3"/>
    <m/>
    <m/>
    <m/>
    <m/>
  </r>
  <r>
    <n v="3232"/>
    <x v="1"/>
    <x v="1595"/>
    <x v="0"/>
    <m/>
    <s v="F209-693"/>
    <x v="4"/>
    <x v="4"/>
    <x v="4"/>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1"/>
    <x v="1596"/>
    <x v="0"/>
    <m/>
    <s v="F82-566"/>
    <x v="6"/>
    <x v="6"/>
    <x v="5"/>
    <n v="21"/>
    <n v="0"/>
    <n v="0"/>
    <n v="0"/>
    <n v="0"/>
    <n v="0"/>
    <n v="0"/>
    <n v="0"/>
    <n v="0"/>
    <m/>
    <x v="3"/>
    <x v="22"/>
    <m/>
    <n v="21"/>
    <x v="37"/>
    <n v="3.5093582887700541E-3"/>
    <n v="7.8960561497326224E-3"/>
    <n v="0"/>
    <n v="1.1288942158283454E-2"/>
    <n v="2.1927060571553905"/>
    <n v="2.2039949993136738"/>
    <n v="1.1019974996568369"/>
    <n v="4.0406574987417354"/>
    <x v="0"/>
    <x v="0"/>
    <n v="3"/>
    <m/>
    <m/>
    <m/>
    <m/>
  </r>
  <r>
    <n v="231"/>
    <x v="1"/>
    <x v="1597"/>
    <x v="0"/>
    <m/>
    <s v="F204-688"/>
    <x v="4"/>
    <x v="4"/>
    <x v="4"/>
    <n v="17"/>
    <n v="0"/>
    <n v="0"/>
    <n v="0"/>
    <n v="0"/>
    <n v="0"/>
    <n v="0"/>
    <n v="0"/>
    <n v="0"/>
    <m/>
    <x v="6"/>
    <x v="22"/>
    <m/>
    <n v="17"/>
    <x v="39"/>
    <n v="2.2997835497835504E-3"/>
    <n v="3.4496753246753258E-3"/>
    <n v="0"/>
    <n v="4.9319792649190003E-3"/>
    <n v="2.5348483394820343"/>
    <n v="2.5397803187469532"/>
    <n v="1.2698901593734766"/>
    <n v="4.6562639177027476"/>
    <x v="0"/>
    <x v="0"/>
    <n v="2"/>
    <m/>
    <m/>
    <m/>
    <m/>
  </r>
  <r>
    <n v="3232"/>
    <x v="1"/>
    <x v="1598"/>
    <x v="0"/>
    <m/>
    <s v="F215-699"/>
    <x v="6"/>
    <x v="6"/>
    <x v="5"/>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1599"/>
    <x v="0"/>
    <m/>
    <s v="F231-715"/>
    <x v="1"/>
    <x v="1"/>
    <x v="1"/>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32"/>
    <x v="0"/>
    <x v="1600"/>
    <x v="0"/>
    <m/>
    <s v="F214-698"/>
    <x v="5"/>
    <x v="5"/>
    <x v="3"/>
    <n v="24"/>
    <n v="23"/>
    <n v="28"/>
    <n v="0"/>
    <n v="0"/>
    <n v="0"/>
    <n v="0"/>
    <n v="0"/>
    <n v="0"/>
    <m/>
    <x v="1"/>
    <x v="3"/>
    <m/>
    <n v="43.46262762420146"/>
    <x v="685"/>
    <n v="1.5032149223325693E-2"/>
    <n v="4.5096447669977079E-2"/>
    <n v="2.2548223834988539E-2"/>
    <n v="6.4474109560082954E-2"/>
    <n v="1.6161312377688961"/>
    <n v="1.680605347328979"/>
    <n v="0.84030267366448952"/>
    <n v="3.0811098034364615"/>
    <x v="0"/>
    <x v="0"/>
    <n v="2"/>
    <m/>
    <m/>
    <m/>
    <m/>
  </r>
  <r>
    <n v="3232"/>
    <x v="1"/>
    <x v="1601"/>
    <x v="0"/>
    <m/>
    <s v="F221-705"/>
    <x v="25"/>
    <x v="25"/>
    <x v="15"/>
    <n v="26"/>
    <n v="0"/>
    <n v="0"/>
    <n v="0"/>
    <n v="0"/>
    <n v="0"/>
    <n v="0"/>
    <n v="0"/>
    <n v="0"/>
    <m/>
    <x v="15"/>
    <x v="2"/>
    <m/>
    <n v="26"/>
    <x v="66"/>
    <n v="5.3794244970715548E-3"/>
    <n v="2.824197860962566E-2"/>
    <n v="1.2103705118410999E-2"/>
    <n v="4.0377380417987364E-2"/>
    <n v="1.7541438766262818"/>
    <n v="1.7945212570442692"/>
    <n v="0.89726062852213462"/>
    <n v="3.2899556379144936"/>
    <x v="0"/>
    <x v="0"/>
    <n v="4"/>
    <m/>
    <m/>
    <m/>
    <m/>
  </r>
  <r>
    <n v="3231"/>
    <x v="1"/>
    <x v="1602"/>
    <x v="0"/>
    <m/>
    <s v="F80-564"/>
    <x v="5"/>
    <x v="5"/>
    <x v="3"/>
    <n v="22"/>
    <n v="22"/>
    <n v="0"/>
    <n v="0"/>
    <n v="0"/>
    <n v="0"/>
    <n v="0"/>
    <n v="0"/>
    <n v="0"/>
    <m/>
    <x v="1"/>
    <x v="1"/>
    <m/>
    <n v="31.11269837220809"/>
    <x v="686"/>
    <n v="7.7030812324929967E-3"/>
    <n v="2.3109243697478989E-2"/>
    <n v="5.7773109243697473E-3"/>
    <n v="3.3039141373298206E-2"/>
    <n v="1.8168457841190258"/>
    <n v="1.849884925492324"/>
    <n v="0.92494246274616199"/>
    <n v="3.3914556967359273"/>
    <x v="0"/>
    <x v="0"/>
    <n v="3"/>
    <m/>
    <m/>
    <m/>
    <m/>
  </r>
  <r>
    <n v="231"/>
    <x v="1"/>
    <x v="1603"/>
    <x v="0"/>
    <m/>
    <s v="F261-745"/>
    <x v="17"/>
    <x v="17"/>
    <x v="3"/>
    <n v="16"/>
    <n v="0"/>
    <n v="0"/>
    <n v="0"/>
    <n v="0"/>
    <n v="0"/>
    <n v="0"/>
    <n v="0"/>
    <n v="0"/>
    <m/>
    <x v="6"/>
    <x v="22"/>
    <m/>
    <n v="16"/>
    <x v="88"/>
    <n v="2.0371785077667433E-3"/>
    <n v="3.055767761650115E-3"/>
    <n v="0"/>
    <n v="4.3688120824195978E-3"/>
    <n v="2.5892404008716428"/>
    <n v="2.5936092129540622"/>
    <n v="1.2968046064770311"/>
    <n v="4.7549502237491135"/>
    <x v="0"/>
    <x v="0"/>
    <n v="2"/>
    <m/>
    <m/>
    <m/>
    <m/>
  </r>
  <r>
    <n v="3232"/>
    <x v="0"/>
    <x v="1604"/>
    <x v="0"/>
    <m/>
    <s v="F232-716"/>
    <x v="13"/>
    <x v="13"/>
    <x v="0"/>
    <n v="52"/>
    <n v="18"/>
    <n v="0"/>
    <n v="0"/>
    <n v="0"/>
    <n v="0"/>
    <n v="0"/>
    <n v="0"/>
    <n v="0"/>
    <m/>
    <x v="11"/>
    <x v="3"/>
    <m/>
    <n v="55.027265968790417"/>
    <x v="687"/>
    <n v="2.4096002037178505E-2"/>
    <n v="0.10843200916730328"/>
    <n v="3.6144003055767759E-2"/>
    <n v="0.15502456623710789"/>
    <n v="1.3859924614073276"/>
    <n v="1.5410170276444355"/>
    <n v="0.77050851382221774"/>
    <n v="2.8251978840147984"/>
    <x v="0"/>
    <x v="0"/>
    <n v="4"/>
    <m/>
    <m/>
    <m/>
    <m/>
  </r>
  <r>
    <n v="3232"/>
    <x v="0"/>
    <x v="1605"/>
    <x v="0"/>
    <m/>
    <s v="F230-714"/>
    <x v="5"/>
    <x v="5"/>
    <x v="3"/>
    <n v="18"/>
    <n v="17"/>
    <n v="21"/>
    <n v="0"/>
    <n v="0"/>
    <n v="0"/>
    <n v="0"/>
    <n v="0"/>
    <n v="0"/>
    <m/>
    <x v="13"/>
    <x v="1"/>
    <m/>
    <n v="32.465366161495851"/>
    <x v="688"/>
    <n v="8.3874458874458862E-3"/>
    <n v="3.1452922077922073E-2"/>
    <n v="6.2905844155844142E-3"/>
    <n v="4.496804623896733E-2"/>
    <n v="1.7213790230744304"/>
    <n v="1.7663470693133978"/>
    <n v="0.8831735346566989"/>
    <n v="3.2383029604078959"/>
    <x v="0"/>
    <x v="0"/>
    <n v="4"/>
    <m/>
    <m/>
    <m/>
    <m/>
  </r>
  <r>
    <n v="1221"/>
    <x v="0"/>
    <x v="1606"/>
    <x v="0"/>
    <m/>
    <s v="M314-749"/>
    <x v="2"/>
    <x v="2"/>
    <x v="2"/>
    <n v="37"/>
    <n v="30"/>
    <n v="28"/>
    <n v="23"/>
    <n v="0"/>
    <n v="0"/>
    <n v="0"/>
    <n v="0"/>
    <n v="0"/>
    <m/>
    <x v="45"/>
    <x v="7"/>
    <m/>
    <n v="59.849812029780011"/>
    <x v="689"/>
    <n v="2.8504583651642473E-2"/>
    <n v="9.0858360389610385E-2"/>
    <n v="3.206765660809778E-2"/>
    <n v="0.12989963034514598"/>
    <n v="1.4295760181344608"/>
    <n v="1.5594756484796068"/>
    <n v="0.77973782423980342"/>
    <n v="2.8590386888792789"/>
    <x v="0"/>
    <x v="0"/>
    <n v="2.75"/>
    <m/>
    <m/>
    <m/>
    <m/>
  </r>
  <r>
    <n v="3232"/>
    <x v="0"/>
    <x v="1607"/>
    <x v="0"/>
    <m/>
    <s v="F292-776"/>
    <x v="12"/>
    <x v="12"/>
    <x v="9"/>
    <n v="32"/>
    <n v="30"/>
    <n v="0"/>
    <n v="0"/>
    <n v="0"/>
    <n v="0"/>
    <n v="0"/>
    <n v="0"/>
    <n v="0"/>
    <m/>
    <x v="11"/>
    <x v="22"/>
    <m/>
    <n v="43.863424398922618"/>
    <x v="680"/>
    <n v="1.5310669722434425E-2"/>
    <n v="6.8898013750954917E-2"/>
    <n v="0"/>
    <n v="9.8503059920804339E-2"/>
    <n v="1.5005378467424508"/>
    <n v="1.5990409066632552"/>
    <n v="0.79952045333162758"/>
    <n v="2.9315749955493011"/>
    <x v="0"/>
    <x v="0"/>
    <n v="6"/>
    <m/>
    <m/>
    <m/>
    <m/>
  </r>
  <r>
    <n v="3232"/>
    <x v="0"/>
    <x v="1608"/>
    <x v="0"/>
    <m/>
    <s v="F291-775"/>
    <x v="13"/>
    <x v="13"/>
    <x v="0"/>
    <n v="47"/>
    <n v="0"/>
    <n v="0"/>
    <n v="0"/>
    <n v="0"/>
    <n v="0"/>
    <n v="0"/>
    <n v="0"/>
    <n v="0"/>
    <m/>
    <x v="15"/>
    <x v="2"/>
    <m/>
    <n v="47"/>
    <x v="191"/>
    <n v="1.7578622358034125E-2"/>
    <n v="9.228776737967917E-2"/>
    <n v="3.955190030557678E-2"/>
    <n v="0.13194324459073095"/>
    <n v="1.4256739307827182"/>
    <n v="1.5576171753734491"/>
    <n v="0.77880858768672456"/>
    <n v="2.8556314881846565"/>
    <x v="0"/>
    <x v="0"/>
    <n v="4"/>
    <m/>
    <m/>
    <m/>
    <m/>
  </r>
  <r>
    <n v="232"/>
    <x v="1"/>
    <x v="1609"/>
    <x v="0"/>
    <m/>
    <s v="F373-859"/>
    <x v="38"/>
    <x v="38"/>
    <x v="18"/>
    <n v="20"/>
    <n v="0"/>
    <n v="0"/>
    <n v="0"/>
    <n v="0"/>
    <n v="0"/>
    <n v="0"/>
    <n v="0"/>
    <n v="0"/>
    <m/>
    <x v="6"/>
    <x v="22"/>
    <m/>
    <n v="20"/>
    <x v="28"/>
    <n v="3.1830914183855366E-3"/>
    <n v="4.7746371275783047E-3"/>
    <n v="0"/>
    <n v="6.8262688787806211E-3"/>
    <n v="2.3946083265377811"/>
    <n v="2.4014345954165619"/>
    <n v="1.200717297708281"/>
    <n v="4.4026300915970298"/>
    <x v="0"/>
    <x v="0"/>
    <n v="2"/>
    <m/>
    <m/>
    <m/>
    <m/>
  </r>
  <r>
    <n v="3232"/>
    <x v="0"/>
    <x v="1610"/>
    <x v="0"/>
    <m/>
    <s v="F290-774"/>
    <x v="6"/>
    <x v="6"/>
    <x v="5"/>
    <n v="22"/>
    <n v="19"/>
    <n v="17"/>
    <n v="0"/>
    <n v="0"/>
    <n v="0"/>
    <n v="0"/>
    <n v="0"/>
    <n v="0"/>
    <m/>
    <x v="11"/>
    <x v="3"/>
    <m/>
    <n v="33.674916480965472"/>
    <x v="690"/>
    <n v="9.0240641711229943E-3"/>
    <n v="4.0608288770053472E-2"/>
    <n v="1.3536096256684491E-2"/>
    <n v="5.8057416814029178E-2"/>
    <n v="1.646070816242631"/>
    <n v="1.7041282330566601"/>
    <n v="0.85206411652833003"/>
    <n v="3.1242350939372101"/>
    <x v="0"/>
    <x v="0"/>
    <n v="4"/>
    <m/>
    <m/>
    <m/>
    <m/>
  </r>
  <r>
    <n v="3232"/>
    <x v="0"/>
    <x v="1611"/>
    <x v="0"/>
    <m/>
    <s v="F309-794"/>
    <x v="12"/>
    <x v="12"/>
    <x v="9"/>
    <n v="44"/>
    <n v="0"/>
    <n v="0"/>
    <n v="0"/>
    <n v="0"/>
    <n v="0"/>
    <n v="0"/>
    <n v="0"/>
    <n v="0"/>
    <m/>
    <x v="11"/>
    <x v="22"/>
    <m/>
    <n v="44"/>
    <x v="49"/>
    <n v="1.5406162464985993E-2"/>
    <n v="6.9327731092436964E-2"/>
    <n v="0"/>
    <n v="9.9117424119894604E-2"/>
    <n v="1.4989050878886887"/>
    <n v="1.5980225120085834"/>
    <n v="0.79901125600429168"/>
    <n v="2.9297079386824025"/>
    <x v="0"/>
    <x v="0"/>
    <n v="6"/>
    <m/>
    <m/>
    <m/>
    <m/>
  </r>
  <r>
    <n v="3232"/>
    <x v="1"/>
    <x v="1612"/>
    <x v="0"/>
    <m/>
    <s v="F306-791"/>
    <x v="6"/>
    <x v="6"/>
    <x v="5"/>
    <n v="16"/>
    <n v="0"/>
    <n v="0"/>
    <n v="0"/>
    <n v="0"/>
    <n v="0"/>
    <n v="0"/>
    <n v="0"/>
    <n v="0"/>
    <m/>
    <x v="3"/>
    <x v="22"/>
    <m/>
    <n v="16"/>
    <x v="88"/>
    <n v="2.0371785077667433E-3"/>
    <n v="4.5836516424751722E-3"/>
    <n v="0"/>
    <n v="6.5532181236293962E-3"/>
    <n v="2.4117861419869722"/>
    <n v="2.4183393601106014"/>
    <n v="1.2091696800553007"/>
    <n v="4.433622160202769"/>
    <x v="0"/>
    <x v="0"/>
    <n v="3"/>
    <m/>
    <m/>
    <m/>
    <m/>
  </r>
  <r>
    <n v="3231"/>
    <x v="1"/>
    <x v="1613"/>
    <x v="0"/>
    <m/>
    <s v="F81-565"/>
    <x v="6"/>
    <x v="6"/>
    <x v="5"/>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232"/>
    <x v="1"/>
    <x v="1614"/>
    <x v="0"/>
    <m/>
    <s v="F262-746"/>
    <x v="25"/>
    <x v="25"/>
    <x v="15"/>
    <n v="17"/>
    <n v="0"/>
    <n v="0"/>
    <n v="0"/>
    <n v="0"/>
    <n v="0"/>
    <n v="0"/>
    <n v="0"/>
    <n v="0"/>
    <m/>
    <x v="1"/>
    <x v="22"/>
    <m/>
    <n v="17"/>
    <x v="39"/>
    <n v="2.2997835497835504E-3"/>
    <n v="6.8993506493506516E-3"/>
    <n v="0"/>
    <n v="9.8639585298380007E-3"/>
    <n v="2.2451306989688189"/>
    <n v="2.2549946574986568"/>
    <n v="1.1274973287493284"/>
    <n v="4.1341568720808706"/>
    <x v="0"/>
    <x v="0"/>
    <n v="4"/>
    <m/>
    <m/>
    <m/>
    <m/>
  </r>
  <r>
    <n v="3232"/>
    <x v="0"/>
    <x v="1615"/>
    <x v="0"/>
    <m/>
    <s v="F239-723"/>
    <x v="13"/>
    <x v="13"/>
    <x v="0"/>
    <n v="47"/>
    <n v="0"/>
    <n v="0"/>
    <n v="0"/>
    <n v="0"/>
    <n v="0"/>
    <n v="0"/>
    <n v="0"/>
    <n v="0"/>
    <m/>
    <x v="15"/>
    <x v="2"/>
    <m/>
    <n v="47"/>
    <x v="191"/>
    <n v="1.7578622358034125E-2"/>
    <n v="9.228776737967917E-2"/>
    <n v="3.955190030557678E-2"/>
    <n v="0.13194324459073095"/>
    <n v="1.4256739307827182"/>
    <n v="1.5576171753734491"/>
    <n v="0.77880858768672456"/>
    <n v="2.8556314881846565"/>
    <x v="0"/>
    <x v="0"/>
    <n v="4"/>
    <m/>
    <m/>
    <m/>
    <m/>
  </r>
  <r>
    <n v="3232"/>
    <x v="0"/>
    <x v="1616"/>
    <x v="0"/>
    <m/>
    <s v="F240-724"/>
    <x v="2"/>
    <x v="2"/>
    <x v="2"/>
    <n v="72"/>
    <n v="30"/>
    <n v="37"/>
    <n v="0"/>
    <n v="0"/>
    <n v="0"/>
    <n v="0"/>
    <n v="0"/>
    <n v="0"/>
    <m/>
    <x v="29"/>
    <x v="3"/>
    <m/>
    <n v="86.330759292386631"/>
    <x v="691"/>
    <n v="5.9308950853068518E-2"/>
    <n v="0.35585370511841108"/>
    <n v="8.896342627960277E-2"/>
    <n v="0.5087618195355198"/>
    <n v="1.125613541006365"/>
    <n v="1.6343753605418847"/>
    <n v="0.81718768027094235"/>
    <n v="2.996354827660122"/>
    <x v="0"/>
    <x v="0"/>
    <n v="6"/>
    <m/>
    <m/>
    <m/>
    <m/>
  </r>
  <r>
    <n v="3232"/>
    <x v="0"/>
    <x v="1617"/>
    <x v="0"/>
    <m/>
    <s v="F305-790"/>
    <x v="3"/>
    <x v="3"/>
    <x v="3"/>
    <n v="49"/>
    <n v="0"/>
    <n v="0"/>
    <n v="0"/>
    <n v="0"/>
    <n v="0"/>
    <n v="0"/>
    <n v="0"/>
    <n v="0"/>
    <m/>
    <x v="11"/>
    <x v="3"/>
    <m/>
    <n v="49"/>
    <x v="547"/>
    <n v="1.9106506238859181E-2"/>
    <n v="8.5979278074866328E-2"/>
    <n v="2.8659759358288774E-2"/>
    <n v="0.12292403683464206"/>
    <n v="1.4434594691715104"/>
    <n v="1.5663835060061524"/>
    <n v="0.7831917530030762"/>
    <n v="2.8717030943446127"/>
    <x v="0"/>
    <x v="0"/>
    <n v="4"/>
    <m/>
    <m/>
    <m/>
    <m/>
  </r>
  <r>
    <n v="3232"/>
    <x v="1"/>
    <x v="1618"/>
    <x v="0"/>
    <m/>
    <s v="F279-763"/>
    <x v="6"/>
    <x v="6"/>
    <x v="5"/>
    <n v="19"/>
    <n v="0"/>
    <n v="0"/>
    <n v="0"/>
    <n v="0"/>
    <n v="0"/>
    <n v="0"/>
    <n v="0"/>
    <n v="0"/>
    <m/>
    <x v="1"/>
    <x v="1"/>
    <m/>
    <n v="19"/>
    <x v="31"/>
    <n v="2.8727400050929464E-3"/>
    <n v="8.61822001527884E-3"/>
    <n v="2.15455500381971E-3"/>
    <n v="1.2321415326199021E-2"/>
    <n v="2.1593613785189176"/>
    <n v="2.1716827938451169"/>
    <n v="1.0858413969225584"/>
    <n v="3.9814184553827139"/>
    <x v="0"/>
    <x v="0"/>
    <n v="3"/>
    <m/>
    <m/>
    <m/>
    <m/>
  </r>
  <r>
    <n v="231"/>
    <x v="0"/>
    <x v="1619"/>
    <x v="0"/>
    <m/>
    <s v="F260-744"/>
    <x v="13"/>
    <x v="13"/>
    <x v="0"/>
    <n v="35"/>
    <n v="31"/>
    <n v="0"/>
    <n v="0"/>
    <n v="0"/>
    <n v="0"/>
    <n v="0"/>
    <n v="0"/>
    <n v="0"/>
    <m/>
    <x v="1"/>
    <x v="3"/>
    <m/>
    <n v="46.75467891024384"/>
    <x v="692"/>
    <n v="1.7395594601476955E-2"/>
    <n v="5.218678380443087E-2"/>
    <n v="2.6093391902215435E-2"/>
    <n v="7.4611118845072197E-2"/>
    <n v="1.5753320106828121"/>
    <n v="1.6499431295278844"/>
    <n v="0.82497156476394218"/>
    <n v="3.0248957374677881"/>
    <x v="0"/>
    <x v="0"/>
    <n v="2"/>
    <m/>
    <m/>
    <m/>
    <m/>
  </r>
  <r>
    <n v="3232"/>
    <x v="0"/>
    <x v="1620"/>
    <x v="0"/>
    <m/>
    <s v="F303-788"/>
    <x v="6"/>
    <x v="6"/>
    <x v="5"/>
    <n v="23"/>
    <n v="22"/>
    <n v="0"/>
    <n v="0"/>
    <n v="0"/>
    <n v="0"/>
    <n v="0"/>
    <n v="0"/>
    <n v="0"/>
    <m/>
    <x v="1"/>
    <x v="3"/>
    <m/>
    <n v="31.827660925679098"/>
    <x v="297"/>
    <n v="8.0611790170613696E-3"/>
    <n v="2.4183537051184111E-2"/>
    <n v="1.2091768525592055E-2"/>
    <n v="3.4575051871023846E-2"/>
    <n v="1.8024475116410239"/>
    <n v="1.8370225635120478"/>
    <n v="0.91851128175602392"/>
    <n v="3.3678746997720874"/>
    <x v="0"/>
    <x v="0"/>
    <n v="2"/>
    <m/>
    <m/>
    <m/>
    <m/>
  </r>
  <r>
    <n v="3232"/>
    <x v="1"/>
    <x v="1621"/>
    <x v="0"/>
    <m/>
    <s v="F241-725"/>
    <x v="4"/>
    <x v="4"/>
    <x v="4"/>
    <n v="30"/>
    <n v="0"/>
    <n v="0"/>
    <n v="0"/>
    <n v="0"/>
    <n v="0"/>
    <n v="0"/>
    <n v="0"/>
    <n v="0"/>
    <m/>
    <x v="11"/>
    <x v="3"/>
    <m/>
    <n v="30"/>
    <x v="89"/>
    <n v="7.1619556913674548E-3"/>
    <n v="3.2228800611153546E-2"/>
    <n v="1.0742933537051183E-2"/>
    <n v="4.6077314931769184E-2"/>
    <n v="1.7140496496911957"/>
    <n v="1.7601269646229649"/>
    <n v="0.88006348231148246"/>
    <n v="3.2268994351421023"/>
    <x v="0"/>
    <x v="0"/>
    <n v="4"/>
    <m/>
    <m/>
    <m/>
    <m/>
  </r>
  <r>
    <n v="3232"/>
    <x v="1"/>
    <x v="1622"/>
    <x v="0"/>
    <m/>
    <s v="M311-746"/>
    <x v="0"/>
    <x v="0"/>
    <x v="0"/>
    <n v="19"/>
    <n v="0"/>
    <n v="0"/>
    <n v="0"/>
    <n v="0"/>
    <n v="0"/>
    <n v="0"/>
    <n v="0"/>
    <n v="0"/>
    <m/>
    <x v="11"/>
    <x v="2"/>
    <m/>
    <n v="19"/>
    <x v="31"/>
    <n v="2.8727400050929464E-3"/>
    <n v="1.292733002291826E-2"/>
    <n v="6.46366501145913E-3"/>
    <n v="1.8482122989298536E-2"/>
    <n v="2.0113689893378051"/>
    <n v="2.0298511123271035"/>
    <n v="1.0149255561635517"/>
    <n v="3.7213937059330227"/>
    <x v="0"/>
    <x v="0"/>
    <n v="3"/>
    <m/>
    <m/>
    <m/>
    <m/>
  </r>
  <r>
    <n v="3232"/>
    <x v="1"/>
    <x v="1623"/>
    <x v="0"/>
    <m/>
    <s v="F304-789"/>
    <x v="25"/>
    <x v="25"/>
    <x v="15"/>
    <n v="19"/>
    <n v="0"/>
    <n v="0"/>
    <n v="0"/>
    <n v="0"/>
    <n v="0"/>
    <n v="0"/>
    <n v="0"/>
    <n v="0"/>
    <m/>
    <x v="13"/>
    <x v="1"/>
    <m/>
    <n v="19"/>
    <x v="31"/>
    <n v="2.8727400050929464E-3"/>
    <n v="1.0772775019098547E-2"/>
    <n v="2.15455500381971E-3"/>
    <n v="1.5401769157748773E-2"/>
    <n v="2.0766169101656526"/>
    <n v="2.0920186793234015"/>
    <n v="1.0460093396617007"/>
    <n v="3.8353675787595694"/>
    <x v="0"/>
    <x v="0"/>
    <n v="4"/>
    <m/>
    <m/>
    <m/>
    <m/>
  </r>
  <r>
    <n v="231"/>
    <x v="0"/>
    <x v="1624"/>
    <x v="0"/>
    <m/>
    <s v="F257-741"/>
    <x v="13"/>
    <x v="13"/>
    <x v="0"/>
    <n v="34"/>
    <n v="53"/>
    <n v="24"/>
    <n v="0"/>
    <n v="0"/>
    <n v="0"/>
    <n v="0"/>
    <n v="0"/>
    <n v="0"/>
    <m/>
    <x v="1"/>
    <x v="3"/>
    <m/>
    <n v="67.386942355325786"/>
    <x v="693"/>
    <n v="3.6136045327221797E-2"/>
    <n v="0.10840813598166539"/>
    <n v="5.4204067990832695E-2"/>
    <n v="0.154990434892714"/>
    <n v="1.3860459001301071"/>
    <n v="1.5410363350228211"/>
    <n v="0.77051816751141056"/>
    <n v="2.8252332808751719"/>
    <x v="0"/>
    <x v="0"/>
    <n v="2"/>
    <m/>
    <m/>
    <m/>
    <m/>
  </r>
  <r>
    <n v="3232"/>
    <x v="1"/>
    <x v="1625"/>
    <x v="0"/>
    <m/>
    <s v="F235-719"/>
    <x v="3"/>
    <x v="3"/>
    <x v="3"/>
    <n v="18"/>
    <n v="0"/>
    <n v="0"/>
    <n v="0"/>
    <n v="0"/>
    <n v="0"/>
    <n v="0"/>
    <n v="0"/>
    <n v="0"/>
    <m/>
    <x v="3"/>
    <x v="22"/>
    <m/>
    <n v="18"/>
    <x v="3"/>
    <n v="2.5783040488922848E-3"/>
    <n v="5.801184110007641E-3"/>
    <n v="0"/>
    <n v="8.293916687718457E-3"/>
    <n v="2.3143294511804493"/>
    <n v="2.3226233678681676"/>
    <n v="1.1613116839340838"/>
    <n v="4.2581428410916402"/>
    <x v="0"/>
    <x v="0"/>
    <n v="3"/>
    <m/>
    <m/>
    <m/>
    <m/>
  </r>
  <r>
    <n v="3232"/>
    <x v="1"/>
    <x v="1626"/>
    <x v="0"/>
    <m/>
    <s v="F238-722"/>
    <x v="2"/>
    <x v="2"/>
    <x v="2"/>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0"/>
    <x v="1627"/>
    <x v="0"/>
    <m/>
    <s v="F282-766"/>
    <x v="2"/>
    <x v="2"/>
    <x v="2"/>
    <n v="40"/>
    <n v="0"/>
    <n v="0"/>
    <n v="0"/>
    <n v="0"/>
    <n v="0"/>
    <n v="0"/>
    <n v="0"/>
    <n v="0"/>
    <m/>
    <x v="13"/>
    <x v="3"/>
    <m/>
    <n v="40"/>
    <x v="353"/>
    <n v="1.2732365673542146E-2"/>
    <n v="4.7746371275783045E-2"/>
    <n v="1.9098548510313219E-2"/>
    <n v="6.8262688787806225E-2"/>
    <n v="1.6000534416605519"/>
    <n v="1.668316130448358"/>
    <n v="0.83415806522417901"/>
    <n v="3.0585795724886564"/>
    <x v="0"/>
    <x v="0"/>
    <n v="3"/>
    <m/>
    <m/>
    <m/>
    <m/>
  </r>
  <r>
    <n v="231"/>
    <x v="1"/>
    <x v="1628"/>
    <x v="0"/>
    <m/>
    <s v="F258-742"/>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1629"/>
    <x v="0"/>
    <m/>
    <s v="F263-747"/>
    <x v="2"/>
    <x v="2"/>
    <x v="2"/>
    <n v="54"/>
    <n v="36"/>
    <n v="0"/>
    <n v="0"/>
    <n v="0"/>
    <n v="0"/>
    <n v="0"/>
    <n v="0"/>
    <n v="0"/>
    <m/>
    <x v="3"/>
    <x v="1"/>
    <m/>
    <n v="64.899922958351809"/>
    <x v="694"/>
    <n v="3.3517952635599695E-2"/>
    <n v="7.5415393430099315E-2"/>
    <n v="2.5138464476699769E-2"/>
    <n v="0.10782091694033991"/>
    <n v="1.4769768934343039"/>
    <n v="1.5847978103746438"/>
    <n v="0.79239890518732192"/>
    <n v="2.9054626523535134"/>
    <x v="0"/>
    <x v="0"/>
    <n v="2"/>
    <m/>
    <m/>
    <m/>
    <m/>
  </r>
  <r>
    <n v="3231"/>
    <x v="1"/>
    <x v="1630"/>
    <x v="0"/>
    <m/>
    <s v="F76-560"/>
    <x v="4"/>
    <x v="4"/>
    <x v="4"/>
    <n v="24"/>
    <n v="0"/>
    <n v="0"/>
    <n v="0"/>
    <n v="0"/>
    <n v="0"/>
    <n v="0"/>
    <n v="0"/>
    <n v="0"/>
    <m/>
    <x v="3"/>
    <x v="22"/>
    <m/>
    <n v="24"/>
    <x v="38"/>
    <n v="4.5836516424751714E-3"/>
    <n v="1.0313216195569136E-2"/>
    <n v="0"/>
    <n v="1.474474077816614E-2"/>
    <n v="2.0925297273303216"/>
    <n v="2.1072744681084878"/>
    <n v="1.0536372340542439"/>
    <n v="3.8633365248655607"/>
    <x v="0"/>
    <x v="0"/>
    <n v="3"/>
    <m/>
    <m/>
    <m/>
    <m/>
  </r>
  <r>
    <n v="3232"/>
    <x v="1"/>
    <x v="1631"/>
    <x v="0"/>
    <m/>
    <s v="F308-793"/>
    <x v="25"/>
    <x v="25"/>
    <x v="15"/>
    <n v="17"/>
    <n v="0"/>
    <n v="0"/>
    <n v="0"/>
    <n v="0"/>
    <n v="0"/>
    <n v="0"/>
    <n v="0"/>
    <n v="0"/>
    <m/>
    <x v="1"/>
    <x v="1"/>
    <m/>
    <n v="17"/>
    <x v="39"/>
    <n v="2.2997835497835504E-3"/>
    <n v="6.8993506493506516E-3"/>
    <n v="1.7248376623376629E-3"/>
    <n v="9.8639585298380007E-3"/>
    <n v="2.2451306989688189"/>
    <n v="2.2549946574986568"/>
    <n v="1.1274973287493284"/>
    <n v="4.1341568720808706"/>
    <x v="0"/>
    <x v="0"/>
    <n v="3"/>
    <m/>
    <m/>
    <m/>
    <m/>
  </r>
  <r>
    <n v="231"/>
    <x v="1"/>
    <x v="1632"/>
    <x v="0"/>
    <m/>
    <s v="F259-743"/>
    <x v="6"/>
    <x v="6"/>
    <x v="5"/>
    <n v="16"/>
    <n v="0"/>
    <n v="0"/>
    <n v="0"/>
    <n v="0"/>
    <n v="0"/>
    <n v="0"/>
    <n v="0"/>
    <n v="0"/>
    <m/>
    <x v="6"/>
    <x v="22"/>
    <m/>
    <n v="16"/>
    <x v="88"/>
    <n v="2.0371785077667433E-3"/>
    <n v="3.055767761650115E-3"/>
    <n v="0"/>
    <n v="4.3688120824195978E-3"/>
    <n v="2.5892404008716428"/>
    <n v="2.5936092129540622"/>
    <n v="1.2968046064770311"/>
    <n v="4.7549502237491135"/>
    <x v="0"/>
    <x v="0"/>
    <n v="2"/>
    <m/>
    <m/>
    <m/>
    <m/>
  </r>
  <r>
    <n v="3232"/>
    <x v="1"/>
    <x v="1633"/>
    <x v="0"/>
    <m/>
    <s v="F264-748"/>
    <x v="6"/>
    <x v="6"/>
    <x v="5"/>
    <n v="21"/>
    <n v="0"/>
    <n v="0"/>
    <n v="0"/>
    <n v="0"/>
    <n v="0"/>
    <n v="0"/>
    <n v="0"/>
    <n v="0"/>
    <m/>
    <x v="3"/>
    <x v="1"/>
    <m/>
    <n v="21"/>
    <x v="37"/>
    <n v="3.5093582887700541E-3"/>
    <n v="7.8960561497326224E-3"/>
    <n v="2.6320187165775407E-3"/>
    <n v="1.1288942158283454E-2"/>
    <n v="2.1927060571553905"/>
    <n v="2.2039949993136738"/>
    <n v="1.1019974996568369"/>
    <n v="4.0406574987417354"/>
    <x v="0"/>
    <x v="0"/>
    <n v="2"/>
    <m/>
    <m/>
    <m/>
    <m/>
  </r>
  <r>
    <n v="232"/>
    <x v="1"/>
    <x v="1634"/>
    <x v="0"/>
    <m/>
    <s v="F366-852"/>
    <x v="4"/>
    <x v="4"/>
    <x v="4"/>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32"/>
    <x v="1"/>
    <x v="1635"/>
    <x v="0"/>
    <m/>
    <s v="F278-762"/>
    <x v="12"/>
    <x v="12"/>
    <x v="9"/>
    <n v="20"/>
    <n v="0"/>
    <n v="0"/>
    <n v="0"/>
    <n v="0"/>
    <n v="0"/>
    <n v="0"/>
    <n v="0"/>
    <n v="0"/>
    <m/>
    <x v="6"/>
    <x v="22"/>
    <m/>
    <n v="20"/>
    <x v="28"/>
    <n v="3.1830914183855366E-3"/>
    <n v="4.7746371275783047E-3"/>
    <n v="0"/>
    <n v="6.8262688787806211E-3"/>
    <n v="2.3946083265377811"/>
    <n v="2.4014345954165619"/>
    <n v="1.200717297708281"/>
    <n v="4.4026300915970298"/>
    <x v="0"/>
    <x v="0"/>
    <n v="2"/>
    <m/>
    <m/>
    <m/>
    <m/>
  </r>
  <r>
    <n v="3232"/>
    <x v="0"/>
    <x v="1636"/>
    <x v="0"/>
    <m/>
    <s v="F289-773"/>
    <x v="2"/>
    <x v="2"/>
    <x v="2"/>
    <n v="40"/>
    <n v="0"/>
    <n v="0"/>
    <n v="0"/>
    <n v="0"/>
    <n v="0"/>
    <n v="0"/>
    <n v="0"/>
    <n v="0"/>
    <m/>
    <x v="15"/>
    <x v="2"/>
    <m/>
    <n v="40"/>
    <x v="353"/>
    <n v="1.2732365673542146E-2"/>
    <n v="6.6844919786096274E-2"/>
    <n v="2.864782276546983E-2"/>
    <n v="9.5567764302928709E-2"/>
    <n v="1.5085074844057542"/>
    <n v="1.6040752487086829"/>
    <n v="0.80203762435434145"/>
    <n v="2.940804622632585"/>
    <x v="0"/>
    <x v="0"/>
    <n v="4"/>
    <m/>
    <m/>
    <m/>
    <m/>
  </r>
  <r>
    <n v="231"/>
    <x v="0"/>
    <x v="1637"/>
    <x v="0"/>
    <m/>
    <s v="F255-739"/>
    <x v="2"/>
    <x v="2"/>
    <x v="2"/>
    <n v="33"/>
    <n v="22"/>
    <n v="0"/>
    <n v="0"/>
    <n v="0"/>
    <n v="0"/>
    <n v="0"/>
    <n v="0"/>
    <n v="0"/>
    <m/>
    <x v="3"/>
    <x v="22"/>
    <m/>
    <n v="39.66106403010388"/>
    <x v="695"/>
    <n v="1.2517507002801119E-2"/>
    <n v="2.8164390756302518E-2"/>
    <n v="0"/>
    <n v="4.0266453548707185E-2"/>
    <n v="1.754989061706258"/>
    <n v="1.7952555152549652"/>
    <n v="0.89762775762748259"/>
    <n v="3.2913017779674361"/>
    <x v="0"/>
    <x v="0"/>
    <n v="3"/>
    <m/>
    <m/>
    <m/>
    <m/>
  </r>
  <r>
    <n v="232"/>
    <x v="1"/>
    <x v="1638"/>
    <x v="0"/>
    <m/>
    <s v="F372-858"/>
    <x v="2"/>
    <x v="2"/>
    <x v="2"/>
    <n v="18"/>
    <n v="0"/>
    <n v="0"/>
    <n v="0"/>
    <n v="0"/>
    <n v="0"/>
    <n v="0"/>
    <n v="0"/>
    <n v="0"/>
    <m/>
    <x v="6"/>
    <x v="22"/>
    <m/>
    <n v="18"/>
    <x v="3"/>
    <n v="2.5783040488922848E-3"/>
    <n v="3.8674560733384274E-3"/>
    <n v="0"/>
    <n v="5.5292777918123041E-3"/>
    <n v="2.4846130474017318"/>
    <n v="2.4901423251935442"/>
    <n v="1.2450711625967721"/>
    <n v="4.5652609295214974"/>
    <x v="0"/>
    <x v="0"/>
    <n v="2"/>
    <m/>
    <m/>
    <m/>
    <m/>
  </r>
  <r>
    <n v="232"/>
    <x v="1"/>
    <x v="1639"/>
    <x v="0"/>
    <m/>
    <s v="F362-848"/>
    <x v="14"/>
    <x v="14"/>
    <x v="10"/>
    <n v="20"/>
    <n v="0"/>
    <n v="0"/>
    <n v="0"/>
    <n v="0"/>
    <n v="0"/>
    <n v="0"/>
    <n v="0"/>
    <n v="0"/>
    <m/>
    <x v="1"/>
    <x v="22"/>
    <m/>
    <n v="20"/>
    <x v="28"/>
    <n v="3.1830914183855366E-3"/>
    <n v="9.5492742551566093E-3"/>
    <n v="0"/>
    <n v="1.3652537757561242E-2"/>
    <n v="2.1209192606035296"/>
    <n v="2.1345717983610908"/>
    <n v="1.0672858991805454"/>
    <n v="3.9133816303286664"/>
    <x v="0"/>
    <x v="0"/>
    <n v="4"/>
    <m/>
    <m/>
    <m/>
    <m/>
  </r>
  <r>
    <n v="3232"/>
    <x v="0"/>
    <x v="1640"/>
    <x v="0"/>
    <m/>
    <s v="F269-753"/>
    <x v="2"/>
    <x v="2"/>
    <x v="2"/>
    <n v="39"/>
    <n v="0"/>
    <n v="0"/>
    <n v="0"/>
    <n v="0"/>
    <n v="0"/>
    <n v="0"/>
    <n v="0"/>
    <n v="0"/>
    <m/>
    <x v="13"/>
    <x v="3"/>
    <m/>
    <n v="39"/>
    <x v="228"/>
    <n v="1.2103705118411001E-2"/>
    <n v="4.5388894194041254E-2"/>
    <n v="1.81555576776165E-2"/>
    <n v="6.489221852890828E-2"/>
    <n v="1.6143030670123391"/>
    <n v="1.6791952855412473"/>
    <n v="0.83959764277062365"/>
    <n v="3.0785246901589534"/>
    <x v="0"/>
    <x v="0"/>
    <n v="3"/>
    <m/>
    <m/>
    <m/>
    <m/>
  </r>
  <r>
    <n v="3232"/>
    <x v="0"/>
    <x v="1641"/>
    <x v="0"/>
    <m/>
    <s v="F276-760"/>
    <x v="2"/>
    <x v="2"/>
    <x v="2"/>
    <n v="49"/>
    <n v="25"/>
    <n v="35"/>
    <n v="17"/>
    <n v="0"/>
    <n v="0"/>
    <n v="0"/>
    <n v="0"/>
    <n v="0"/>
    <m/>
    <x v="13"/>
    <x v="1"/>
    <m/>
    <n v="67.379522111692069"/>
    <x v="696"/>
    <n v="3.6128087598675841E-2"/>
    <n v="0.13548032849503439"/>
    <n v="2.7096065699006883E-2"/>
    <n v="0.19369537943540013"/>
    <n v="1.3329854759772053"/>
    <n v="1.5266808554126055"/>
    <n v="0.76334042770630273"/>
    <n v="2.7989149015897765"/>
    <x v="0"/>
    <x v="0"/>
    <n v="4"/>
    <m/>
    <m/>
    <m/>
    <m/>
  </r>
  <r>
    <n v="232"/>
    <x v="1"/>
    <x v="1642"/>
    <x v="0"/>
    <m/>
    <s v="F370-856"/>
    <x v="46"/>
    <x v="46"/>
    <x v="3"/>
    <n v="19"/>
    <n v="0"/>
    <n v="0"/>
    <n v="0"/>
    <n v="0"/>
    <n v="0"/>
    <n v="0"/>
    <n v="0"/>
    <n v="0"/>
    <m/>
    <x v="1"/>
    <x v="22"/>
    <m/>
    <n v="19"/>
    <x v="31"/>
    <n v="2.8727400050929464E-3"/>
    <n v="8.61822001527884E-3"/>
    <n v="0"/>
    <n v="1.2321415326199021E-2"/>
    <n v="2.1593613785189176"/>
    <n v="2.1716827938451169"/>
    <n v="1.0858413969225584"/>
    <n v="3.9814184553827139"/>
    <x v="0"/>
    <x v="0"/>
    <n v="4"/>
    <m/>
    <m/>
    <m/>
    <m/>
  </r>
  <r>
    <n v="231"/>
    <x v="0"/>
    <x v="1643"/>
    <x v="0"/>
    <m/>
    <s v="F256-740"/>
    <x v="1"/>
    <x v="1"/>
    <x v="1"/>
    <n v="40"/>
    <n v="36"/>
    <n v="25"/>
    <n v="0"/>
    <n v="0"/>
    <n v="0"/>
    <n v="0"/>
    <n v="0"/>
    <n v="0"/>
    <m/>
    <x v="3"/>
    <x v="1"/>
    <m/>
    <n v="59.338014796587188"/>
    <x v="697"/>
    <n v="2.8019162210338688E-2"/>
    <n v="6.3043114973262038E-2"/>
    <n v="2.1014371657754015E-2"/>
    <n v="9.0132347708199639E-2"/>
    <n v="1.5240541305905078"/>
    <n v="1.6141864782987074"/>
    <n v="0.80709323914935371"/>
    <n v="2.9593418768809636"/>
    <x v="0"/>
    <x v="0"/>
    <n v="2"/>
    <m/>
    <m/>
    <m/>
    <m/>
  </r>
  <r>
    <n v="232"/>
    <x v="1"/>
    <x v="1644"/>
    <x v="0"/>
    <m/>
    <s v="F365-851"/>
    <x v="4"/>
    <x v="4"/>
    <x v="4"/>
    <n v="17"/>
    <n v="0"/>
    <n v="0"/>
    <n v="0"/>
    <n v="0"/>
    <n v="0"/>
    <n v="0"/>
    <n v="0"/>
    <n v="0"/>
    <m/>
    <x v="3"/>
    <x v="22"/>
    <m/>
    <n v="17"/>
    <x v="39"/>
    <n v="2.2997835497835504E-3"/>
    <n v="5.1745129870129887E-3"/>
    <n v="0"/>
    <n v="7.3979688973785009E-3"/>
    <n v="2.3611218545575774"/>
    <n v="2.3685198234549558"/>
    <n v="1.1842599117274779"/>
    <n v="4.3422863430007519"/>
    <x v="0"/>
    <x v="0"/>
    <n v="3"/>
    <m/>
    <m/>
    <m/>
    <m/>
  </r>
  <r>
    <n v="3232"/>
    <x v="0"/>
    <x v="1645"/>
    <x v="0"/>
    <m/>
    <s v="F307-792"/>
    <x v="2"/>
    <x v="2"/>
    <x v="2"/>
    <n v="42"/>
    <n v="0"/>
    <n v="0"/>
    <n v="0"/>
    <n v="0"/>
    <n v="0"/>
    <n v="0"/>
    <n v="0"/>
    <n v="0"/>
    <m/>
    <x v="13"/>
    <x v="3"/>
    <m/>
    <n v="42"/>
    <x v="217"/>
    <n v="1.4037433155080216E-2"/>
    <n v="5.2640374331550818E-2"/>
    <n v="2.1056149732620325E-2"/>
    <n v="7.525961438855637E-2"/>
    <n v="1.5729466607221194"/>
    <n v="1.6482062751106759"/>
    <n v="0.82410313755533793"/>
    <n v="3.0217115043695721"/>
    <x v="0"/>
    <x v="0"/>
    <n v="3"/>
    <m/>
    <m/>
    <m/>
    <m/>
  </r>
  <r>
    <n v="3232"/>
    <x v="1"/>
    <x v="1646"/>
    <x v="0"/>
    <m/>
    <s v="F277-761"/>
    <x v="6"/>
    <x v="6"/>
    <x v="5"/>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1647"/>
    <x v="0"/>
    <m/>
    <s v="F247-731"/>
    <x v="3"/>
    <x v="3"/>
    <x v="3"/>
    <n v="18"/>
    <n v="0"/>
    <n v="0"/>
    <n v="0"/>
    <n v="0"/>
    <n v="0"/>
    <n v="0"/>
    <n v="0"/>
    <n v="0"/>
    <m/>
    <x v="3"/>
    <x v="22"/>
    <m/>
    <n v="18"/>
    <x v="3"/>
    <n v="2.5783040488922848E-3"/>
    <n v="5.801184110007641E-3"/>
    <n v="0"/>
    <n v="8.293916687718457E-3"/>
    <n v="2.3143294511804493"/>
    <n v="2.3226233678681676"/>
    <n v="1.1613116839340838"/>
    <n v="4.2581428410916402"/>
    <x v="0"/>
    <x v="0"/>
    <n v="3"/>
    <m/>
    <m/>
    <m/>
    <m/>
  </r>
  <r>
    <n v="232"/>
    <x v="0"/>
    <x v="1648"/>
    <x v="0"/>
    <m/>
    <s v="F371-857"/>
    <x v="38"/>
    <x v="38"/>
    <x v="18"/>
    <n v="26"/>
    <n v="37"/>
    <n v="0"/>
    <n v="0"/>
    <n v="0"/>
    <n v="0"/>
    <n v="0"/>
    <n v="0"/>
    <n v="0"/>
    <m/>
    <x v="3"/>
    <x v="22"/>
    <m/>
    <n v="45.221676218380054"/>
    <x v="645"/>
    <n v="1.6273554876496055E-2"/>
    <n v="3.6615498472116127E-2"/>
    <n v="0"/>
    <n v="5.2348949464148899E-2"/>
    <n v="1.6761744420083733"/>
    <n v="1.7285233914725222"/>
    <n v="0.8642616957362611"/>
    <n v="3.1689595510329571"/>
    <x v="0"/>
    <x v="0"/>
    <n v="3"/>
    <m/>
    <m/>
    <m/>
    <m/>
  </r>
  <r>
    <n v="232"/>
    <x v="0"/>
    <x v="1649"/>
    <x v="0"/>
    <m/>
    <s v="F359-845"/>
    <x v="38"/>
    <x v="38"/>
    <x v="18"/>
    <n v="61"/>
    <n v="0"/>
    <n v="0"/>
    <n v="0"/>
    <n v="0"/>
    <n v="0"/>
    <n v="0"/>
    <n v="0"/>
    <n v="0"/>
    <m/>
    <x v="13"/>
    <x v="3"/>
    <m/>
    <n v="61"/>
    <x v="104"/>
    <n v="2.9610707919531448E-2"/>
    <n v="0.11104015469824294"/>
    <n v="4.441606187929717E-2"/>
    <n v="0.15875341561214185"/>
    <n v="1.380236121850593"/>
    <n v="1.5389895374627347"/>
    <n v="0.76949476873136735"/>
    <n v="2.82148081868168"/>
    <x v="0"/>
    <x v="0"/>
    <n v="3"/>
    <m/>
    <m/>
    <m/>
    <m/>
  </r>
  <r>
    <n v="3232"/>
    <x v="1"/>
    <x v="1650"/>
    <x v="0"/>
    <m/>
    <s v="F283-767"/>
    <x v="2"/>
    <x v="2"/>
    <x v="2"/>
    <n v="29"/>
    <n v="0"/>
    <n v="0"/>
    <n v="0"/>
    <n v="0"/>
    <n v="0"/>
    <n v="0"/>
    <n v="0"/>
    <n v="0"/>
    <m/>
    <x v="3"/>
    <x v="1"/>
    <m/>
    <n v="29"/>
    <x v="92"/>
    <n v="6.6924497071555889E-3"/>
    <n v="1.5058011841100076E-2"/>
    <n v="5.0193372803666921E-3"/>
    <n v="2.1528345476454384E-2"/>
    <n v="1.9583478451355507"/>
    <n v="1.979876190612005"/>
    <n v="0.98993809530600252"/>
    <n v="3.6297730161220092"/>
    <x v="0"/>
    <x v="0"/>
    <n v="2"/>
    <m/>
    <m/>
    <m/>
    <m/>
  </r>
  <r>
    <n v="3232"/>
    <x v="1"/>
    <x v="1651"/>
    <x v="0"/>
    <m/>
    <s v="F280-764"/>
    <x v="6"/>
    <x v="6"/>
    <x v="5"/>
    <n v="23"/>
    <n v="0"/>
    <n v="0"/>
    <n v="0"/>
    <n v="0"/>
    <n v="0"/>
    <n v="0"/>
    <n v="0"/>
    <n v="0"/>
    <m/>
    <x v="3"/>
    <x v="22"/>
    <m/>
    <n v="23"/>
    <x v="68"/>
    <n v="4.2096384008148717E-3"/>
    <n v="9.4716864018334606E-3"/>
    <n v="0"/>
    <n v="1.3541610888281057E-2"/>
    <n v="2.1239511559527675"/>
    <n v="2.1374927668410484"/>
    <n v="1.0687463834205242"/>
    <n v="3.9187367392085886"/>
    <x v="0"/>
    <x v="0"/>
    <n v="3"/>
    <m/>
    <m/>
    <m/>
    <m/>
  </r>
  <r>
    <n v="3232"/>
    <x v="1"/>
    <x v="1652"/>
    <x v="0"/>
    <m/>
    <s v="F310-795"/>
    <x v="2"/>
    <x v="2"/>
    <x v="2"/>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232"/>
    <x v="0"/>
    <x v="1653"/>
    <x v="0"/>
    <m/>
    <s v="F358-844"/>
    <x v="2"/>
    <x v="2"/>
    <x v="2"/>
    <n v="47"/>
    <n v="0"/>
    <n v="0"/>
    <n v="0"/>
    <n v="0"/>
    <n v="0"/>
    <n v="0"/>
    <n v="0"/>
    <n v="0"/>
    <m/>
    <x v="15"/>
    <x v="2"/>
    <m/>
    <n v="47"/>
    <x v="191"/>
    <n v="1.7578622358034125E-2"/>
    <n v="9.228776737967917E-2"/>
    <n v="3.955190030557678E-2"/>
    <n v="0.13194324459073095"/>
    <n v="1.4256739307827182"/>
    <n v="1.5576171753734491"/>
    <n v="0.77880858768672456"/>
    <n v="2.8556314881846565"/>
    <x v="0"/>
    <x v="0"/>
    <n v="4"/>
    <m/>
    <m/>
    <m/>
    <m/>
  </r>
  <r>
    <n v="3232"/>
    <x v="0"/>
    <x v="1654"/>
    <x v="0"/>
    <m/>
    <s v="F293-777"/>
    <x v="25"/>
    <x v="25"/>
    <x v="15"/>
    <n v="32"/>
    <n v="0"/>
    <n v="0"/>
    <n v="0"/>
    <n v="0"/>
    <n v="0"/>
    <n v="0"/>
    <n v="0"/>
    <n v="0"/>
    <m/>
    <x v="15"/>
    <x v="3"/>
    <m/>
    <n v="32"/>
    <x v="56"/>
    <n v="8.1487140310669733E-3"/>
    <n v="4.2780748663101609E-2"/>
    <n v="1.222307104660046E-2"/>
    <n v="6.1163369153874367E-2"/>
    <n v="1.6311179078241642"/>
    <n v="1.6922812769780387"/>
    <n v="0.84614063848901933"/>
    <n v="3.1025156744597373"/>
    <x v="0"/>
    <x v="0"/>
    <n v="5"/>
    <m/>
    <m/>
    <m/>
    <m/>
  </r>
  <r>
    <n v="3232"/>
    <x v="1"/>
    <x v="1655"/>
    <x v="0"/>
    <m/>
    <s v="F298-782"/>
    <x v="25"/>
    <x v="25"/>
    <x v="15"/>
    <n v="19"/>
    <n v="0"/>
    <n v="0"/>
    <n v="0"/>
    <n v="0"/>
    <n v="0"/>
    <n v="0"/>
    <n v="0"/>
    <n v="0"/>
    <m/>
    <x v="11"/>
    <x v="3"/>
    <m/>
    <n v="19"/>
    <x v="31"/>
    <n v="2.8727400050929464E-3"/>
    <n v="1.292733002291826E-2"/>
    <n v="4.30911000763942E-3"/>
    <n v="1.8482122989298536E-2"/>
    <n v="2.0113689893378051"/>
    <n v="2.0298511123271035"/>
    <n v="1.0149255561635517"/>
    <n v="3.7213937059330227"/>
    <x v="0"/>
    <x v="0"/>
    <n v="4"/>
    <m/>
    <m/>
    <m/>
    <m/>
  </r>
  <r>
    <n v="3232"/>
    <x v="1"/>
    <x v="1656"/>
    <x v="0"/>
    <m/>
    <s v="F302-787"/>
    <x v="6"/>
    <x v="6"/>
    <x v="5"/>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2"/>
    <x v="1"/>
    <x v="1657"/>
    <x v="0"/>
    <m/>
    <s v="F288-772"/>
    <x v="25"/>
    <x v="25"/>
    <x v="15"/>
    <n v="19"/>
    <n v="18"/>
    <n v="0"/>
    <n v="0"/>
    <n v="0"/>
    <n v="0"/>
    <n v="0"/>
    <n v="0"/>
    <n v="0"/>
    <m/>
    <x v="11"/>
    <x v="3"/>
    <m/>
    <n v="26.172504656604801"/>
    <x v="35"/>
    <n v="5.4510440539852299E-3"/>
    <n v="2.4529698242933537E-2"/>
    <n v="8.1765660809778457E-3"/>
    <n v="3.5069956364735436E-2"/>
    <n v="1.797967520021589"/>
    <n v="1.8330374763863244"/>
    <n v="0.91651873819316221"/>
    <n v="3.3605687067082615"/>
    <x v="0"/>
    <x v="0"/>
    <n v="4"/>
    <m/>
    <m/>
    <m/>
    <m/>
  </r>
  <r>
    <n v="3232"/>
    <x v="0"/>
    <x v="1658"/>
    <x v="0"/>
    <m/>
    <s v="F248-732"/>
    <x v="12"/>
    <x v="12"/>
    <x v="9"/>
    <n v="28"/>
    <n v="18"/>
    <n v="21"/>
    <n v="20"/>
    <n v="0"/>
    <n v="0"/>
    <n v="0"/>
    <n v="0"/>
    <n v="0"/>
    <m/>
    <x v="1"/>
    <x v="22"/>
    <m/>
    <n v="44.147480109288232"/>
    <x v="698"/>
    <n v="1.5509612936083522E-2"/>
    <n v="4.6528838808250567E-2"/>
    <n v="0"/>
    <n v="6.6521990223717145E-2"/>
    <n v="1.6073068201337215"/>
    <n v="1.6738288103574386"/>
    <n v="0.83691440517871929"/>
    <n v="3.0686861523219706"/>
    <x v="0"/>
    <x v="0"/>
    <n v="4"/>
    <m/>
    <m/>
    <m/>
    <m/>
  </r>
  <r>
    <n v="3232"/>
    <x v="1"/>
    <x v="1659"/>
    <x v="0"/>
    <m/>
    <s v="F312-797"/>
    <x v="25"/>
    <x v="25"/>
    <x v="15"/>
    <n v="18"/>
    <n v="0"/>
    <n v="0"/>
    <n v="0"/>
    <n v="0"/>
    <n v="0"/>
    <n v="0"/>
    <n v="0"/>
    <n v="0"/>
    <m/>
    <x v="1"/>
    <x v="22"/>
    <m/>
    <n v="18"/>
    <x v="3"/>
    <n v="2.5783040488922848E-3"/>
    <n v="7.7349121466768547E-3"/>
    <n v="0"/>
    <n v="1.1058555583624608E-2"/>
    <n v="2.200636993107032"/>
    <n v="2.2116955486906567"/>
    <n v="1.1058477743453283"/>
    <n v="4.0547751725995367"/>
    <x v="0"/>
    <x v="0"/>
    <n v="4"/>
    <m/>
    <m/>
    <m/>
    <m/>
  </r>
  <r>
    <n v="232"/>
    <x v="1"/>
    <x v="1660"/>
    <x v="0"/>
    <m/>
    <s v="F360-846"/>
    <x v="6"/>
    <x v="6"/>
    <x v="5"/>
    <n v="22"/>
    <n v="0"/>
    <n v="0"/>
    <n v="0"/>
    <n v="0"/>
    <n v="0"/>
    <n v="0"/>
    <n v="0"/>
    <n v="0"/>
    <m/>
    <x v="3"/>
    <x v="22"/>
    <m/>
    <n v="22"/>
    <x v="1"/>
    <n v="3.8515406162464984E-3"/>
    <n v="8.6659663865546206E-3"/>
    <n v="0"/>
    <n v="1.2389678014986825E-2"/>
    <n v="2.1572734099687985"/>
    <n v="2.1696630879837855"/>
    <n v="1.0848315439918927"/>
    <n v="3.9777156613036064"/>
    <x v="0"/>
    <x v="0"/>
    <n v="3"/>
    <m/>
    <m/>
    <m/>
    <m/>
  </r>
  <r>
    <n v="3232"/>
    <x v="1"/>
    <x v="1661"/>
    <x v="0"/>
    <m/>
    <s v="F266-750"/>
    <x v="6"/>
    <x v="6"/>
    <x v="5"/>
    <n v="18"/>
    <n v="19"/>
    <n v="0"/>
    <n v="0"/>
    <n v="0"/>
    <n v="0"/>
    <n v="0"/>
    <n v="0"/>
    <n v="0"/>
    <m/>
    <x v="3"/>
    <x v="1"/>
    <m/>
    <n v="26.172504656604801"/>
    <x v="35"/>
    <n v="5.4510440539852299E-3"/>
    <n v="1.2264849121466768E-2"/>
    <n v="4.0882830404889228E-3"/>
    <n v="1.7534978182367718E-2"/>
    <n v="2.0299820338578223"/>
    <n v="2.0475170120401902"/>
    <n v="1.0237585060200951"/>
    <n v="3.7537811887403487"/>
    <x v="0"/>
    <x v="0"/>
    <n v="2"/>
    <m/>
    <m/>
    <m/>
    <m/>
  </r>
  <r>
    <n v="3232"/>
    <x v="1"/>
    <x v="1662"/>
    <x v="0"/>
    <m/>
    <s v="F274-758"/>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2"/>
    <x v="1"/>
    <x v="1663"/>
    <x v="0"/>
    <m/>
    <s v="F297-781"/>
    <x v="25"/>
    <x v="25"/>
    <x v="15"/>
    <n v="21"/>
    <n v="20"/>
    <n v="0"/>
    <n v="0"/>
    <n v="0"/>
    <n v="0"/>
    <n v="0"/>
    <n v="0"/>
    <n v="0"/>
    <m/>
    <x v="11"/>
    <x v="3"/>
    <m/>
    <n v="29"/>
    <x v="92"/>
    <n v="6.6924497071555889E-3"/>
    <n v="3.0116023682200153E-2"/>
    <n v="1.0038674560733384E-2"/>
    <n v="4.3056690952908767E-2"/>
    <n v="1.7345206803463757"/>
    <n v="1.7775773712992846"/>
    <n v="0.88878868564964231"/>
    <n v="3.2588918473820216"/>
    <x v="0"/>
    <x v="0"/>
    <n v="4"/>
    <m/>
    <m/>
    <m/>
    <m/>
  </r>
  <r>
    <n v="231"/>
    <x v="1"/>
    <x v="1664"/>
    <x v="0"/>
    <m/>
    <s v="F254-738"/>
    <x v="1"/>
    <x v="1"/>
    <x v="1"/>
    <n v="16"/>
    <n v="0"/>
    <n v="0"/>
    <n v="0"/>
    <n v="0"/>
    <n v="0"/>
    <n v="0"/>
    <n v="0"/>
    <n v="0"/>
    <m/>
    <x v="6"/>
    <x v="22"/>
    <m/>
    <n v="16"/>
    <x v="88"/>
    <n v="2.0371785077667433E-3"/>
    <n v="3.055767761650115E-3"/>
    <n v="0"/>
    <n v="4.3688120824195978E-3"/>
    <n v="2.5892404008716428"/>
    <n v="2.5936092129540622"/>
    <n v="1.2968046064770311"/>
    <n v="4.7549502237491135"/>
    <x v="0"/>
    <x v="0"/>
    <n v="2"/>
    <m/>
    <m/>
    <m/>
    <m/>
  </r>
  <r>
    <n v="3232"/>
    <x v="0"/>
    <x v="1665"/>
    <x v="0"/>
    <m/>
    <s v="F268-752"/>
    <x v="2"/>
    <x v="2"/>
    <x v="2"/>
    <n v="35"/>
    <n v="33"/>
    <n v="28"/>
    <n v="31"/>
    <n v="21"/>
    <n v="20"/>
    <n v="0"/>
    <n v="0"/>
    <n v="0"/>
    <m/>
    <x v="13"/>
    <x v="3"/>
    <m/>
    <n v="70"/>
    <x v="504"/>
    <n v="3.8992869875222817E-2"/>
    <n v="0.14622326203208558"/>
    <n v="5.8489304812834222E-2"/>
    <n v="0.20905448441265656"/>
    <n v="1.3152931661111724"/>
    <n v="1.5243476505238289"/>
    <n v="0.76217382526191446"/>
    <n v="2.7946373592936862"/>
    <x v="0"/>
    <x v="0"/>
    <n v="3"/>
    <m/>
    <m/>
    <m/>
    <m/>
  </r>
  <r>
    <n v="3232"/>
    <x v="1"/>
    <x v="1666"/>
    <x v="0"/>
    <m/>
    <s v="F273-757"/>
    <x v="6"/>
    <x v="6"/>
    <x v="5"/>
    <n v="22"/>
    <n v="0"/>
    <n v="0"/>
    <n v="0"/>
    <n v="0"/>
    <n v="0"/>
    <n v="0"/>
    <n v="0"/>
    <n v="0"/>
    <m/>
    <x v="3"/>
    <x v="22"/>
    <m/>
    <n v="22"/>
    <x v="1"/>
    <n v="3.8515406162464984E-3"/>
    <n v="8.6659663865546206E-3"/>
    <n v="0"/>
    <n v="1.2389678014986825E-2"/>
    <n v="2.1572734099687985"/>
    <n v="2.1696630879837855"/>
    <n v="1.0848315439918927"/>
    <n v="3.9777156613036064"/>
    <x v="0"/>
    <x v="0"/>
    <n v="3"/>
    <m/>
    <m/>
    <m/>
    <m/>
  </r>
  <r>
    <n v="3232"/>
    <x v="1"/>
    <x v="1667"/>
    <x v="0"/>
    <m/>
    <s v="F275-759"/>
    <x v="2"/>
    <x v="2"/>
    <x v="2"/>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0"/>
    <x v="1668"/>
    <x v="0"/>
    <m/>
    <s v="F233-717"/>
    <x v="6"/>
    <x v="6"/>
    <x v="5"/>
    <n v="22"/>
    <n v="17"/>
    <n v="24"/>
    <n v="19"/>
    <n v="0"/>
    <n v="0"/>
    <n v="0"/>
    <n v="0"/>
    <n v="0"/>
    <m/>
    <x v="3"/>
    <x v="1"/>
    <m/>
    <n v="41.352146256270665"/>
    <x v="699"/>
    <n v="1.3607715813598167E-2"/>
    <n v="3.0617360580595877E-2"/>
    <n v="1.0205786860198626E-2"/>
    <n v="4.3773449185180731E-2"/>
    <n v="1.7295136516129839"/>
    <n v="1.7732871007981645"/>
    <n v="0.88664355039908227"/>
    <n v="3.2510263514633015"/>
    <x v="0"/>
    <x v="0"/>
    <n v="2"/>
    <m/>
    <m/>
    <m/>
    <m/>
  </r>
  <r>
    <n v="232"/>
    <x v="0"/>
    <x v="1669"/>
    <x v="0"/>
    <m/>
    <s v="F361-847"/>
    <x v="26"/>
    <x v="26"/>
    <x v="0"/>
    <n v="53"/>
    <n v="0"/>
    <n v="0"/>
    <n v="0"/>
    <n v="0"/>
    <n v="0"/>
    <n v="0"/>
    <n v="0"/>
    <n v="0"/>
    <m/>
    <x v="11"/>
    <x v="3"/>
    <m/>
    <n v="53"/>
    <x v="247"/>
    <n v="2.2353259485612426E-2"/>
    <n v="0.10058966768525592"/>
    <n v="3.3529889228418638E-2"/>
    <n v="0.14381241960371072"/>
    <n v="1.4043321923229828"/>
    <n v="1.5481446119266935"/>
    <n v="0.77407230596334675"/>
    <n v="2.8382651218656045"/>
    <x v="0"/>
    <x v="0"/>
    <n v="4"/>
    <m/>
    <m/>
    <m/>
    <m/>
  </r>
  <r>
    <n v="3232"/>
    <x v="1"/>
    <x v="1670"/>
    <x v="0"/>
    <m/>
    <s v="F281-765"/>
    <x v="1"/>
    <x v="1"/>
    <x v="1"/>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2"/>
    <x v="0"/>
    <x v="1671"/>
    <x v="0"/>
    <m/>
    <s v="M316-751"/>
    <x v="1"/>
    <x v="1"/>
    <x v="1"/>
    <n v="37"/>
    <n v="0"/>
    <n v="0"/>
    <n v="0"/>
    <n v="0"/>
    <n v="0"/>
    <n v="0"/>
    <n v="0"/>
    <n v="0"/>
    <m/>
    <x v="5"/>
    <x v="34"/>
    <m/>
    <n v="37"/>
    <x v="382"/>
    <n v="1.0894130379424495E-2"/>
    <n v="2.8597092245989303E-2"/>
    <n v="1.0621777119938884E-2"/>
    <n v="4.0885084165846679E-2"/>
    <n v="1.7503100509821921"/>
    <n v="1.7911951351480386"/>
    <n v="0.89559756757401932"/>
    <n v="3.2838577477714042"/>
    <x v="0"/>
    <x v="0"/>
    <n v="2.2000000000000002"/>
    <m/>
    <m/>
    <m/>
    <m/>
  </r>
  <r>
    <n v="3232"/>
    <x v="1"/>
    <x v="1672"/>
    <x v="0"/>
    <m/>
    <s v="F265-749"/>
    <x v="2"/>
    <x v="2"/>
    <x v="2"/>
    <n v="19"/>
    <n v="0"/>
    <n v="0"/>
    <n v="0"/>
    <n v="0"/>
    <n v="0"/>
    <n v="0"/>
    <n v="0"/>
    <n v="0"/>
    <m/>
    <x v="3"/>
    <x v="22"/>
    <m/>
    <n v="19"/>
    <x v="31"/>
    <n v="2.8727400050929464E-3"/>
    <n v="6.46366501145913E-3"/>
    <n v="0"/>
    <n v="9.2410614946492678E-3"/>
    <n v="2.270921396714376"/>
    <n v="2.2801624582090252"/>
    <n v="1.1400812291045126"/>
    <n v="4.1802978400498789"/>
    <x v="0"/>
    <x v="0"/>
    <n v="3"/>
    <m/>
    <m/>
    <m/>
    <m/>
  </r>
  <r>
    <n v="3231"/>
    <x v="1"/>
    <x v="1673"/>
    <x v="0"/>
    <m/>
    <s v="F75-559"/>
    <x v="1"/>
    <x v="1"/>
    <x v="1"/>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232"/>
    <x v="0"/>
    <x v="1674"/>
    <x v="0"/>
    <m/>
    <s v="F249-734"/>
    <x v="2"/>
    <x v="2"/>
    <x v="2"/>
    <n v="21"/>
    <n v="29"/>
    <n v="0"/>
    <n v="0"/>
    <n v="0"/>
    <n v="0"/>
    <n v="0"/>
    <n v="0"/>
    <n v="0"/>
    <m/>
    <x v="3"/>
    <x v="22"/>
    <m/>
    <n v="35.805027579936315"/>
    <x v="700"/>
    <n v="1.0201807995925648E-2"/>
    <n v="2.2954067990832709E-2"/>
    <n v="0"/>
    <n v="3.2817287634737853E-2"/>
    <n v="1.8189904548572187"/>
    <n v="1.8518077424919566"/>
    <n v="0.92590387124597828"/>
    <n v="3.3949808612352537"/>
    <x v="0"/>
    <x v="0"/>
    <n v="3"/>
    <m/>
    <m/>
    <m/>
    <m/>
  </r>
  <r>
    <n v="3232"/>
    <x v="1"/>
    <x v="1675"/>
    <x v="0"/>
    <m/>
    <s v="F267-751"/>
    <x v="6"/>
    <x v="6"/>
    <x v="5"/>
    <n v="20"/>
    <n v="16"/>
    <n v="16"/>
    <n v="0"/>
    <n v="0"/>
    <n v="0"/>
    <n v="0"/>
    <n v="0"/>
    <n v="0"/>
    <m/>
    <x v="3"/>
    <x v="22"/>
    <m/>
    <n v="30.199337741082999"/>
    <x v="701"/>
    <n v="7.2574484339190228E-3"/>
    <n v="1.6329258976317804E-2"/>
    <n v="0"/>
    <n v="2.3345839565429731E-2"/>
    <n v="1.9307521055779577"/>
    <n v="1.9540979451433875"/>
    <n v="0.97704897257169376"/>
    <n v="3.5825128994295437"/>
    <x v="0"/>
    <x v="0"/>
    <n v="3"/>
    <m/>
    <m/>
    <m/>
    <m/>
  </r>
  <r>
    <n v="232"/>
    <x v="1"/>
    <x v="1676"/>
    <x v="0"/>
    <m/>
    <s v="F367-853"/>
    <x v="4"/>
    <x v="4"/>
    <x v="4"/>
    <n v="18"/>
    <n v="22"/>
    <n v="0"/>
    <n v="0"/>
    <n v="0"/>
    <n v="0"/>
    <n v="0"/>
    <n v="0"/>
    <n v="0"/>
    <m/>
    <x v="3"/>
    <x v="22"/>
    <m/>
    <n v="28.42534080710379"/>
    <x v="409"/>
    <n v="6.4298446651387831E-3"/>
    <n v="1.4467150496562263E-2"/>
    <n v="0"/>
    <n v="2.0683594702705282E-2"/>
    <n v="1.972122482062179"/>
    <n v="1.9928060767648843"/>
    <n v="0.99640303838244215"/>
    <n v="3.6534778074022878"/>
    <x v="0"/>
    <x v="0"/>
    <n v="3"/>
    <m/>
    <m/>
    <m/>
    <m/>
  </r>
  <r>
    <n v="3232"/>
    <x v="1"/>
    <x v="1677"/>
    <x v="0"/>
    <m/>
    <s v="F234-718"/>
    <x v="2"/>
    <x v="2"/>
    <x v="2"/>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3232"/>
    <x v="0"/>
    <x v="1678"/>
    <x v="0"/>
    <m/>
    <s v="F252-736"/>
    <x v="3"/>
    <x v="3"/>
    <x v="3"/>
    <n v="36"/>
    <n v="22"/>
    <n v="23"/>
    <n v="0"/>
    <n v="0"/>
    <n v="0"/>
    <n v="0"/>
    <n v="0"/>
    <n v="0"/>
    <m/>
    <x v="11"/>
    <x v="3"/>
    <m/>
    <n v="48.052055106935853"/>
    <x v="702"/>
    <n v="1.8374395212630509E-2"/>
    <n v="8.2684778456837277E-2"/>
    <n v="2.7561592818945761E-2"/>
    <n v="0.1182139113082834"/>
    <n v="1.4533684574106269"/>
    <n v="1.5715823687189103"/>
    <n v="0.78579118435945516"/>
    <n v="2.8812343426513354"/>
    <x v="0"/>
    <x v="0"/>
    <n v="4"/>
    <m/>
    <m/>
    <m/>
    <m/>
  </r>
  <r>
    <n v="1312"/>
    <x v="1"/>
    <x v="1679"/>
    <x v="0"/>
    <m/>
    <s v="M315-750"/>
    <x v="1"/>
    <x v="1"/>
    <x v="1"/>
    <n v="20"/>
    <n v="0"/>
    <n v="0"/>
    <n v="0"/>
    <n v="0"/>
    <n v="0"/>
    <n v="0"/>
    <n v="0"/>
    <n v="0"/>
    <m/>
    <x v="16"/>
    <x v="7"/>
    <m/>
    <n v="20"/>
    <x v="28"/>
    <n v="3.1830914183855366E-3"/>
    <n v="1.0742933537051186E-2"/>
    <n v="3.5809778456837287E-3"/>
    <n v="1.5359104977256399E-2"/>
    <n v="2.0776257983076545"/>
    <n v="2.0929849032849108"/>
    <n v="1.0464924516424554"/>
    <n v="3.8371389893556698"/>
    <x v="0"/>
    <x v="0"/>
    <n v="3"/>
    <m/>
    <m/>
    <m/>
    <m/>
  </r>
  <r>
    <n v="3232"/>
    <x v="1"/>
    <x v="1680"/>
    <x v="0"/>
    <m/>
    <s v="F284-768"/>
    <x v="2"/>
    <x v="2"/>
    <x v="2"/>
    <n v="20"/>
    <n v="0"/>
    <n v="0"/>
    <n v="0"/>
    <n v="0"/>
    <n v="0"/>
    <n v="0"/>
    <n v="0"/>
    <n v="0"/>
    <m/>
    <x v="6"/>
    <x v="22"/>
    <m/>
    <n v="20"/>
    <x v="28"/>
    <n v="3.1830914183855366E-3"/>
    <n v="4.7746371275783047E-3"/>
    <n v="0"/>
    <n v="6.8262688787806211E-3"/>
    <n v="2.3946083265377811"/>
    <n v="2.4014345954165619"/>
    <n v="1.200717297708281"/>
    <n v="4.4026300915970298"/>
    <x v="0"/>
    <x v="0"/>
    <n v="2"/>
    <m/>
    <m/>
    <m/>
    <m/>
  </r>
  <r>
    <n v="3232"/>
    <x v="0"/>
    <x v="1681"/>
    <x v="0"/>
    <m/>
    <s v="F287-771"/>
    <x v="2"/>
    <x v="2"/>
    <x v="2"/>
    <n v="45"/>
    <n v="22"/>
    <n v="0"/>
    <n v="0"/>
    <n v="0"/>
    <n v="0"/>
    <n v="0"/>
    <n v="0"/>
    <n v="0"/>
    <m/>
    <x v="15"/>
    <x v="2"/>
    <m/>
    <n v="50.089919145472777"/>
    <x v="703"/>
    <n v="1.9965940921823275E-2"/>
    <n v="0.1048211898395722"/>
    <n v="4.4923367074102369E-2"/>
    <n v="0.14986220039753007"/>
    <n v="1.3942360646354466"/>
    <n v="1.5440982650329766"/>
    <n v="0.77204913251648832"/>
    <n v="2.8308468192271237"/>
    <x v="0"/>
    <x v="0"/>
    <n v="4"/>
    <m/>
    <m/>
    <m/>
    <m/>
  </r>
  <r>
    <n v="3232"/>
    <x v="0"/>
    <x v="1682"/>
    <x v="0"/>
    <m/>
    <s v="F311-796"/>
    <x v="2"/>
    <x v="2"/>
    <x v="2"/>
    <n v="36"/>
    <n v="0"/>
    <n v="0"/>
    <n v="0"/>
    <n v="0"/>
    <n v="0"/>
    <n v="0"/>
    <n v="0"/>
    <n v="0"/>
    <m/>
    <x v="13"/>
    <x v="1"/>
    <m/>
    <n v="36"/>
    <x v="4"/>
    <n v="1.0313216195569139E-2"/>
    <n v="3.8674560733384267E-2"/>
    <n v="7.7349121466768547E-3"/>
    <n v="5.5292777918123037E-2"/>
    <n v="1.6601937000017897"/>
    <n v="1.7154864779199128"/>
    <n v="0.85774323895995641"/>
    <n v="3.1450585428531732"/>
    <x v="0"/>
    <x v="0"/>
    <n v="4"/>
    <m/>
    <m/>
    <m/>
    <m/>
  </r>
  <r>
    <n v="232"/>
    <x v="1"/>
    <x v="1683"/>
    <x v="0"/>
    <m/>
    <s v="F363-849"/>
    <x v="7"/>
    <x v="7"/>
    <x v="6"/>
    <n v="16"/>
    <n v="17"/>
    <n v="0"/>
    <n v="0"/>
    <n v="0"/>
    <n v="0"/>
    <n v="0"/>
    <n v="0"/>
    <n v="0"/>
    <m/>
    <x v="1"/>
    <x v="1"/>
    <m/>
    <n v="23.345235059857504"/>
    <x v="419"/>
    <n v="4.3369620575502933E-3"/>
    <n v="1.3010886172650879E-2"/>
    <n v="3.2527215431627197E-3"/>
    <n v="1.8601582694677193E-2"/>
    <n v="2.0091011997225405"/>
    <n v="2.0277027824172178"/>
    <n v="1.0138513912086089"/>
    <n v="3.7174551010982326"/>
    <x v="0"/>
    <x v="0"/>
    <n v="3"/>
    <m/>
    <m/>
    <m/>
    <m/>
  </r>
  <r>
    <n v="3232"/>
    <x v="1"/>
    <x v="1684"/>
    <x v="0"/>
    <m/>
    <s v="F319-804"/>
    <x v="6"/>
    <x v="6"/>
    <x v="5"/>
    <n v="31"/>
    <n v="0"/>
    <n v="0"/>
    <n v="0"/>
    <n v="0"/>
    <n v="0"/>
    <n v="0"/>
    <n v="0"/>
    <n v="0"/>
    <m/>
    <x v="1"/>
    <x v="22"/>
    <m/>
    <n v="31"/>
    <x v="51"/>
    <n v="7.6473771326712511E-3"/>
    <n v="2.2942131398013751E-2"/>
    <n v="0"/>
    <n v="3.2800221962540885E-2"/>
    <n v="1.8191561348264715"/>
    <n v="1.8519563567890125"/>
    <n v="0.92597817839450625"/>
    <n v="3.3952533207798563"/>
    <x v="0"/>
    <x v="0"/>
    <n v="4"/>
    <m/>
    <m/>
    <m/>
    <m/>
  </r>
  <r>
    <n v="3232"/>
    <x v="1"/>
    <x v="1685"/>
    <x v="0"/>
    <m/>
    <s v="F236-720"/>
    <x v="6"/>
    <x v="6"/>
    <x v="5"/>
    <n v="16"/>
    <n v="17"/>
    <n v="16"/>
    <n v="0"/>
    <n v="0"/>
    <n v="0"/>
    <n v="0"/>
    <n v="0"/>
    <n v="0"/>
    <m/>
    <x v="3"/>
    <x v="1"/>
    <m/>
    <n v="28.301943396169811"/>
    <x v="704"/>
    <n v="6.3741405653170349E-3"/>
    <n v="1.4341816271963327E-2"/>
    <n v="4.7806054239877757E-3"/>
    <n v="2.0504405144637285E-2"/>
    <n v="1.9751294281497065"/>
    <n v="1.9956338332943437"/>
    <n v="0.99781691664717187"/>
    <n v="3.6586620277062969"/>
    <x v="0"/>
    <x v="0"/>
    <n v="2"/>
    <m/>
    <m/>
    <m/>
    <m/>
  </r>
  <r>
    <n v="232"/>
    <x v="0"/>
    <x v="1686"/>
    <x v="0"/>
    <m/>
    <s v="F357-843"/>
    <x v="6"/>
    <x v="6"/>
    <x v="5"/>
    <n v="26"/>
    <n v="20"/>
    <n v="19"/>
    <n v="0"/>
    <n v="0"/>
    <n v="0"/>
    <n v="0"/>
    <n v="0"/>
    <n v="0"/>
    <m/>
    <x v="1"/>
    <x v="22"/>
    <m/>
    <n v="37.907782842049734"/>
    <x v="705"/>
    <n v="1.1435255920550041E-2"/>
    <n v="3.4305767761650119E-2"/>
    <n v="0"/>
    <n v="4.9046741894038764E-2"/>
    <n v="1.6954077358684378"/>
    <n v="1.7444544777624766"/>
    <n v="0.87222723888123832"/>
    <n v="3.1981665425645405"/>
    <x v="0"/>
    <x v="0"/>
    <n v="4"/>
    <m/>
    <m/>
    <m/>
    <m/>
  </r>
  <r>
    <n v="3232"/>
    <x v="1"/>
    <x v="1687"/>
    <x v="0"/>
    <m/>
    <s v="F270-754"/>
    <x v="2"/>
    <x v="2"/>
    <x v="2"/>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2"/>
    <x v="1"/>
    <x v="1688"/>
    <x v="0"/>
    <m/>
    <s v="F301-786"/>
    <x v="13"/>
    <x v="13"/>
    <x v="0"/>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3232"/>
    <x v="1"/>
    <x v="1689"/>
    <x v="0"/>
    <m/>
    <s v="F296-780"/>
    <x v="25"/>
    <x v="25"/>
    <x v="15"/>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0"/>
    <x v="1690"/>
    <x v="0"/>
    <m/>
    <s v="F300-785"/>
    <x v="3"/>
    <x v="3"/>
    <x v="3"/>
    <n v="60"/>
    <n v="0"/>
    <n v="0"/>
    <n v="0"/>
    <n v="0"/>
    <n v="0"/>
    <n v="0"/>
    <n v="0"/>
    <n v="0"/>
    <m/>
    <x v="15"/>
    <x v="2"/>
    <m/>
    <n v="60"/>
    <x v="303"/>
    <n v="2.8647822765469819E-2"/>
    <n v="0.15040106951871657"/>
    <n v="6.4457601222307093E-2"/>
    <n v="0.21502746968158953"/>
    <n v="1.3088211678746651"/>
    <n v="1.5238486375562545"/>
    <n v="0.76192431877812727"/>
    <n v="2.7937225021864664"/>
    <x v="0"/>
    <x v="0"/>
    <n v="4"/>
    <m/>
    <m/>
    <m/>
    <m/>
  </r>
  <r>
    <n v="3232"/>
    <x v="1"/>
    <x v="1691"/>
    <x v="0"/>
    <m/>
    <s v="F285-769"/>
    <x v="3"/>
    <x v="3"/>
    <x v="3"/>
    <n v="16"/>
    <n v="0"/>
    <n v="0"/>
    <n v="0"/>
    <n v="0"/>
    <n v="0"/>
    <n v="0"/>
    <n v="0"/>
    <n v="0"/>
    <m/>
    <x v="3"/>
    <x v="22"/>
    <m/>
    <n v="16"/>
    <x v="88"/>
    <n v="2.0371785077667433E-3"/>
    <n v="4.5836516424751722E-3"/>
    <n v="0"/>
    <n v="6.5532181236293962E-3"/>
    <n v="2.4117861419869722"/>
    <n v="2.4183393601106014"/>
    <n v="1.2091696800553007"/>
    <n v="4.433622160202769"/>
    <x v="0"/>
    <x v="0"/>
    <n v="3"/>
    <m/>
    <m/>
    <m/>
    <m/>
  </r>
  <r>
    <n v="3232"/>
    <x v="1"/>
    <x v="1692"/>
    <x v="0"/>
    <m/>
    <s v="F246-730"/>
    <x v="1"/>
    <x v="1"/>
    <x v="1"/>
    <n v="25"/>
    <n v="0"/>
    <n v="0"/>
    <n v="0"/>
    <n v="0"/>
    <n v="0"/>
    <n v="0"/>
    <n v="0"/>
    <n v="0"/>
    <m/>
    <x v="1"/>
    <x v="1"/>
    <m/>
    <n v="25"/>
    <x v="48"/>
    <n v="4.9735803412273996E-3"/>
    <n v="1.49207410236822E-2"/>
    <n v="3.73018525592055E-3"/>
    <n v="2.1332090246189438E-2"/>
    <n v="1.9614906826132665"/>
    <n v="1.9828227728594561"/>
    <n v="0.99141138642972804"/>
    <n v="3.6351750835756693"/>
    <x v="0"/>
    <x v="0"/>
    <n v="3"/>
    <m/>
    <m/>
    <m/>
    <m/>
  </r>
  <r>
    <n v="232"/>
    <x v="1"/>
    <x v="1693"/>
    <x v="0"/>
    <m/>
    <s v="F352-837"/>
    <x v="17"/>
    <x v="17"/>
    <x v="3"/>
    <n v="16"/>
    <n v="0"/>
    <n v="0"/>
    <n v="0"/>
    <n v="0"/>
    <n v="0"/>
    <n v="0"/>
    <n v="0"/>
    <n v="0"/>
    <m/>
    <x v="3"/>
    <x v="22"/>
    <m/>
    <n v="16"/>
    <x v="88"/>
    <n v="2.0371785077667433E-3"/>
    <n v="4.5836516424751722E-3"/>
    <n v="0"/>
    <n v="6.5532181236293962E-3"/>
    <n v="2.4117861419869722"/>
    <n v="2.4183393601106014"/>
    <n v="1.2091696800553007"/>
    <n v="4.433622160202769"/>
    <x v="0"/>
    <x v="0"/>
    <n v="3"/>
    <m/>
    <m/>
    <m/>
    <m/>
  </r>
  <r>
    <n v="3232"/>
    <x v="0"/>
    <x v="1694"/>
    <x v="0"/>
    <m/>
    <s v="F320-805"/>
    <x v="1"/>
    <x v="1"/>
    <x v="1"/>
    <n v="26"/>
    <n v="20"/>
    <n v="0"/>
    <n v="0"/>
    <n v="0"/>
    <n v="0"/>
    <n v="0"/>
    <n v="0"/>
    <n v="0"/>
    <m/>
    <x v="3"/>
    <x v="1"/>
    <m/>
    <n v="32.802438933713454"/>
    <x v="305"/>
    <n v="8.5625159154570918E-3"/>
    <n v="1.9265660809778457E-2"/>
    <n v="6.4218869365928188E-3"/>
    <n v="2.7543994925879806E-2"/>
    <n v="1.875647768096919"/>
    <n v="1.9031917630227988"/>
    <n v="0.9515958815113994"/>
    <n v="3.4891848988751311"/>
    <x v="0"/>
    <x v="0"/>
    <n v="2"/>
    <m/>
    <m/>
    <m/>
    <m/>
  </r>
  <r>
    <n v="3232"/>
    <x v="1"/>
    <x v="1695"/>
    <x v="0"/>
    <m/>
    <s v="F244-728"/>
    <x v="3"/>
    <x v="3"/>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0"/>
    <x v="1696"/>
    <x v="0"/>
    <m/>
    <s v="F253-737"/>
    <x v="6"/>
    <x v="6"/>
    <x v="5"/>
    <n v="27"/>
    <n v="25"/>
    <n v="0"/>
    <n v="0"/>
    <n v="0"/>
    <n v="0"/>
    <n v="0"/>
    <n v="0"/>
    <n v="0"/>
    <m/>
    <x v="6"/>
    <x v="22"/>
    <m/>
    <n v="36.796738985948195"/>
    <x v="451"/>
    <n v="1.0774764451235036E-2"/>
    <n v="1.6162146676852555E-2"/>
    <n v="0"/>
    <n v="2.3106920154672396E-2"/>
    <n v="1.934232893679342"/>
    <n v="1.9573398138340143"/>
    <n v="0.97866990691700717"/>
    <n v="3.5884563253623596"/>
    <x v="0"/>
    <x v="0"/>
    <n v="2"/>
    <m/>
    <m/>
    <m/>
    <m/>
  </r>
  <r>
    <n v="3232"/>
    <x v="1"/>
    <x v="1697"/>
    <x v="0"/>
    <m/>
    <s v="F245-729"/>
    <x v="3"/>
    <x v="3"/>
    <x v="3"/>
    <n v="18"/>
    <n v="0"/>
    <n v="0"/>
    <n v="0"/>
    <n v="0"/>
    <n v="0"/>
    <n v="0"/>
    <n v="0"/>
    <n v="0"/>
    <m/>
    <x v="3"/>
    <x v="22"/>
    <m/>
    <n v="18"/>
    <x v="3"/>
    <n v="2.5783040488922848E-3"/>
    <n v="5.801184110007641E-3"/>
    <n v="0"/>
    <n v="8.293916687718457E-3"/>
    <n v="2.3143294511804493"/>
    <n v="2.3226233678681676"/>
    <n v="1.1613116839340838"/>
    <n v="4.2581428410916402"/>
    <x v="0"/>
    <x v="0"/>
    <n v="3"/>
    <m/>
    <m/>
    <m/>
    <m/>
  </r>
  <r>
    <n v="3232"/>
    <x v="1"/>
    <x v="1698"/>
    <x v="0"/>
    <m/>
    <s v="F237-721"/>
    <x v="4"/>
    <x v="4"/>
    <x v="4"/>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2"/>
    <x v="1"/>
    <x v="1699"/>
    <x v="0"/>
    <m/>
    <s v="F294-778"/>
    <x v="6"/>
    <x v="6"/>
    <x v="5"/>
    <n v="19"/>
    <n v="0"/>
    <n v="0"/>
    <n v="0"/>
    <n v="0"/>
    <n v="0"/>
    <n v="0"/>
    <n v="0"/>
    <n v="0"/>
    <m/>
    <x v="1"/>
    <x v="22"/>
    <m/>
    <n v="19"/>
    <x v="31"/>
    <n v="2.8727400050929464E-3"/>
    <n v="8.61822001527884E-3"/>
    <n v="0"/>
    <n v="1.2321415326199021E-2"/>
    <n v="2.1593613785189176"/>
    <n v="2.1716827938451169"/>
    <n v="1.0858413969225584"/>
    <n v="3.9814184553827139"/>
    <x v="0"/>
    <x v="0"/>
    <n v="4"/>
    <m/>
    <m/>
    <m/>
    <m/>
  </r>
  <r>
    <n v="3232"/>
    <x v="1"/>
    <x v="1700"/>
    <x v="0"/>
    <m/>
    <s v="F335-820"/>
    <x v="6"/>
    <x v="6"/>
    <x v="5"/>
    <n v="17"/>
    <n v="0"/>
    <n v="0"/>
    <n v="0"/>
    <n v="0"/>
    <n v="0"/>
    <n v="0"/>
    <n v="0"/>
    <n v="0"/>
    <m/>
    <x v="3"/>
    <x v="22"/>
    <m/>
    <n v="17"/>
    <x v="39"/>
    <n v="2.2997835497835504E-3"/>
    <n v="5.1745129870129887E-3"/>
    <n v="0"/>
    <n v="7.3979688973785009E-3"/>
    <n v="2.3611218545575774"/>
    <n v="2.3685198234549558"/>
    <n v="1.1842599117274779"/>
    <n v="4.3422863430007519"/>
    <x v="0"/>
    <x v="0"/>
    <n v="3"/>
    <m/>
    <m/>
    <m/>
    <m/>
  </r>
  <r>
    <n v="232"/>
    <x v="0"/>
    <x v="1701"/>
    <x v="0"/>
    <m/>
    <s v="F369-855"/>
    <x v="4"/>
    <x v="4"/>
    <x v="4"/>
    <n v="29"/>
    <n v="21"/>
    <n v="0"/>
    <n v="0"/>
    <n v="0"/>
    <n v="0"/>
    <n v="0"/>
    <n v="0"/>
    <n v="0"/>
    <m/>
    <x v="1"/>
    <x v="22"/>
    <m/>
    <n v="35.805027579936315"/>
    <x v="700"/>
    <n v="1.0201807995925648E-2"/>
    <n v="3.0605423987776943E-2"/>
    <n v="0"/>
    <n v="4.3756383512983797E-2"/>
    <n v="1.7296317441000628"/>
    <n v="1.7733881276130465"/>
    <n v="0.88669406380652327"/>
    <n v="3.2512115672905852"/>
    <x v="0"/>
    <x v="0"/>
    <n v="4"/>
    <m/>
    <m/>
    <m/>
    <m/>
  </r>
  <r>
    <n v="3232"/>
    <x v="0"/>
    <x v="1702"/>
    <x v="0"/>
    <m/>
    <s v="F295-779"/>
    <x v="13"/>
    <x v="13"/>
    <x v="0"/>
    <n v="33"/>
    <n v="25"/>
    <n v="0"/>
    <n v="0"/>
    <n v="0"/>
    <n v="0"/>
    <n v="0"/>
    <n v="0"/>
    <n v="0"/>
    <m/>
    <x v="11"/>
    <x v="3"/>
    <m/>
    <n v="41.400483088968905"/>
    <x v="267"/>
    <n v="1.3639546727782023E-2"/>
    <n v="6.13779602750191E-2"/>
    <n v="2.0459320091673033E-2"/>
    <n v="8.7751686436724888E-2"/>
    <n v="1.531214266842988"/>
    <n v="1.6189659532797129"/>
    <n v="0.80948297663985647"/>
    <n v="2.9681042476794737"/>
    <x v="0"/>
    <x v="0"/>
    <n v="4"/>
    <m/>
    <m/>
    <m/>
    <m/>
  </r>
  <r>
    <n v="3232"/>
    <x v="1"/>
    <x v="1703"/>
    <x v="0"/>
    <m/>
    <s v="F243-727"/>
    <x v="5"/>
    <x v="5"/>
    <x v="3"/>
    <n v="17"/>
    <n v="19"/>
    <n v="16"/>
    <n v="0"/>
    <n v="0"/>
    <n v="0"/>
    <n v="0"/>
    <n v="0"/>
    <n v="0"/>
    <m/>
    <x v="1"/>
    <x v="1"/>
    <m/>
    <n v="30.099833886584822"/>
    <x v="468"/>
    <n v="7.2097020626432388E-3"/>
    <n v="2.1629106187929716E-2"/>
    <n v="5.4072765469824289E-3"/>
    <n v="3.0922998020876211E-2"/>
    <n v="1.8380261806032729"/>
    <n v="1.8689491786241492"/>
    <n v="0.93447458931207461"/>
    <n v="3.4264068274776069"/>
    <x v="0"/>
    <x v="0"/>
    <n v="3"/>
    <m/>
    <m/>
    <m/>
    <m/>
  </r>
  <r>
    <n v="3232"/>
    <x v="0"/>
    <x v="1704"/>
    <x v="0"/>
    <m/>
    <s v="F341-826"/>
    <x v="2"/>
    <x v="2"/>
    <x v="2"/>
    <n v="51"/>
    <n v="16"/>
    <n v="21"/>
    <n v="17"/>
    <n v="27"/>
    <n v="0"/>
    <n v="0"/>
    <n v="0"/>
    <n v="0"/>
    <m/>
    <x v="1"/>
    <x v="3"/>
    <m/>
    <n v="65.696270822627369"/>
    <x v="706"/>
    <n v="3.4345556404379939E-2"/>
    <n v="0.10303666921313981"/>
    <n v="5.1518334606569904E-2"/>
    <n v="0.14731088240408582"/>
    <n v="1.3984343436205806"/>
    <n v="1.5457452260246665"/>
    <n v="0.77287261301233323"/>
    <n v="2.8338662477118883"/>
    <x v="0"/>
    <x v="0"/>
    <n v="2"/>
    <m/>
    <m/>
    <m/>
    <m/>
  </r>
  <r>
    <n v="3232"/>
    <x v="1"/>
    <x v="1705"/>
    <x v="0"/>
    <m/>
    <s v="F242-726"/>
    <x v="6"/>
    <x v="6"/>
    <x v="5"/>
    <n v="23"/>
    <n v="16"/>
    <n v="0"/>
    <n v="0"/>
    <n v="0"/>
    <n v="0"/>
    <n v="0"/>
    <n v="0"/>
    <n v="0"/>
    <m/>
    <x v="3"/>
    <x v="1"/>
    <m/>
    <n v="28.0178514522438"/>
    <x v="707"/>
    <n v="6.2468169085816158E-3"/>
    <n v="1.4055338044308637E-2"/>
    <n v="4.6851126814362121E-3"/>
    <n v="2.009482901191046E-2"/>
    <n v="1.9821199669284055"/>
    <n v="2.0022147959403158"/>
    <n v="1.0011073979701579"/>
    <n v="3.6707271258905787"/>
    <x v="0"/>
    <x v="0"/>
    <n v="2"/>
    <m/>
    <m/>
    <m/>
    <m/>
  </r>
  <r>
    <n v="1221"/>
    <x v="0"/>
    <x v="1706"/>
    <x v="0"/>
    <m/>
    <s v="M317-753"/>
    <x v="13"/>
    <x v="13"/>
    <x v="0"/>
    <n v="73"/>
    <n v="62"/>
    <n v="41"/>
    <n v="0"/>
    <n v="0"/>
    <n v="0"/>
    <n v="0"/>
    <n v="0"/>
    <n v="0"/>
    <m/>
    <x v="68"/>
    <x v="6"/>
    <m/>
    <n v="104.18253212511203"/>
    <x v="708"/>
    <n v="8.6373185637891522E-2"/>
    <n v="0.52903578362538206"/>
    <n v="0.3886793353705118"/>
    <n v="0.75635915547679233"/>
    <n v="1.0501098090877254"/>
    <n v="1.8064689645645178"/>
    <n v="0.90323448228225889"/>
    <n v="3.3118597683682824"/>
    <x v="0"/>
    <x v="0"/>
    <n v="2.1666670000000003"/>
    <m/>
    <m/>
    <m/>
    <m/>
  </r>
  <r>
    <n v="3232"/>
    <x v="1"/>
    <x v="1707"/>
    <x v="0"/>
    <m/>
    <s v="F321-806"/>
    <x v="6"/>
    <x v="6"/>
    <x v="5"/>
    <n v="16"/>
    <n v="0"/>
    <n v="0"/>
    <n v="0"/>
    <n v="0"/>
    <n v="0"/>
    <n v="0"/>
    <n v="0"/>
    <n v="0"/>
    <m/>
    <x v="1"/>
    <x v="22"/>
    <m/>
    <n v="16"/>
    <x v="88"/>
    <n v="2.0371785077667433E-3"/>
    <n v="6.1115355233002299E-3"/>
    <n v="0"/>
    <n v="8.7376241648391955E-3"/>
    <n v="2.2933060808660093"/>
    <n v="2.3020437050308487"/>
    <n v="1.1510218525154243"/>
    <n v="4.2204134592232228"/>
    <x v="0"/>
    <x v="0"/>
    <n v="4"/>
    <m/>
    <m/>
    <m/>
    <m/>
  </r>
  <r>
    <n v="3232"/>
    <x v="1"/>
    <x v="1708"/>
    <x v="0"/>
    <m/>
    <s v="F331-816"/>
    <x v="25"/>
    <x v="25"/>
    <x v="1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1709"/>
    <x v="0"/>
    <m/>
    <s v="F299-783"/>
    <x v="3"/>
    <x v="3"/>
    <x v="3"/>
    <n v="48"/>
    <n v="0"/>
    <n v="0"/>
    <n v="0"/>
    <n v="0"/>
    <n v="0"/>
    <n v="0"/>
    <n v="0"/>
    <n v="0"/>
    <m/>
    <x v="15"/>
    <x v="3"/>
    <m/>
    <n v="48"/>
    <x v="81"/>
    <n v="1.8334606569900685E-2"/>
    <n v="9.6256684491978606E-2"/>
    <n v="2.7501909854851028E-2"/>
    <n v="0.13761758059621731"/>
    <n v="1.4152012284517637"/>
    <n v="1.5528188090479809"/>
    <n v="0.77640940452399043"/>
    <n v="2.8468344832546313"/>
    <x v="0"/>
    <x v="0"/>
    <n v="5"/>
    <m/>
    <m/>
    <m/>
    <m/>
  </r>
  <r>
    <n v="3232"/>
    <x v="1"/>
    <x v="1710"/>
    <x v="0"/>
    <m/>
    <s v="F332-817"/>
    <x v="25"/>
    <x v="25"/>
    <x v="15"/>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1"/>
    <x v="1711"/>
    <x v="0"/>
    <m/>
    <s v="F330-815"/>
    <x v="6"/>
    <x v="6"/>
    <x v="5"/>
    <n v="17"/>
    <n v="0"/>
    <n v="0"/>
    <n v="0"/>
    <n v="0"/>
    <n v="0"/>
    <n v="0"/>
    <n v="0"/>
    <n v="0"/>
    <m/>
    <x v="3"/>
    <x v="22"/>
    <m/>
    <n v="17"/>
    <x v="39"/>
    <n v="2.2997835497835504E-3"/>
    <n v="5.1745129870129887E-3"/>
    <n v="0"/>
    <n v="7.3979688973785009E-3"/>
    <n v="2.3611218545575774"/>
    <n v="2.3685198234549558"/>
    <n v="1.1842599117274779"/>
    <n v="4.3422863430007519"/>
    <x v="0"/>
    <x v="0"/>
    <n v="3"/>
    <m/>
    <m/>
    <m/>
    <m/>
  </r>
  <r>
    <n v="3231"/>
    <x v="0"/>
    <x v="1712"/>
    <x v="0"/>
    <m/>
    <s v="F74-558"/>
    <x v="2"/>
    <x v="2"/>
    <x v="2"/>
    <n v="67"/>
    <n v="62"/>
    <n v="63"/>
    <n v="0"/>
    <n v="0"/>
    <n v="0"/>
    <n v="0"/>
    <n v="0"/>
    <n v="0"/>
    <m/>
    <x v="13"/>
    <x v="3"/>
    <m/>
    <n v="110.91438139393827"/>
    <x v="709"/>
    <n v="9.7895976572447183E-2"/>
    <n v="0.36710991214667693"/>
    <n v="0.14684396485867077"/>
    <n v="0.52485474841724511"/>
    <n v="1.1194923964684422"/>
    <n v="1.6443471448856872"/>
    <n v="0.82217357244284361"/>
    <n v="3.0146364322904264"/>
    <x v="0"/>
    <x v="0"/>
    <n v="3"/>
    <m/>
    <m/>
    <m/>
    <m/>
  </r>
  <r>
    <n v="3232"/>
    <x v="1"/>
    <x v="1713"/>
    <x v="0"/>
    <m/>
    <s v="F329-814"/>
    <x v="25"/>
    <x v="25"/>
    <x v="15"/>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2"/>
    <x v="1"/>
    <x v="1714"/>
    <x v="0"/>
    <m/>
    <s v="F272-756"/>
    <x v="6"/>
    <x v="6"/>
    <x v="5"/>
    <n v="18"/>
    <n v="16"/>
    <n v="0"/>
    <n v="0"/>
    <n v="0"/>
    <n v="0"/>
    <n v="0"/>
    <n v="0"/>
    <n v="0"/>
    <m/>
    <x v="6"/>
    <x v="22"/>
    <m/>
    <n v="24.083189157584592"/>
    <x v="530"/>
    <n v="4.6154825566590285E-3"/>
    <n v="6.9232238349885428E-3"/>
    <n v="0"/>
    <n v="9.8980898742319027E-3"/>
    <n v="2.2437731724999619"/>
    <n v="2.2536712623741937"/>
    <n v="1.1268356311870968"/>
    <n v="4.1317306476860214"/>
    <x v="0"/>
    <x v="0"/>
    <n v="2"/>
    <m/>
    <m/>
    <m/>
    <m/>
  </r>
  <r>
    <n v="3232"/>
    <x v="1"/>
    <x v="1715"/>
    <x v="0"/>
    <m/>
    <s v="F286-770"/>
    <x v="4"/>
    <x v="4"/>
    <x v="4"/>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1"/>
    <x v="1716"/>
    <x v="0"/>
    <m/>
    <s v="F334-819"/>
    <x v="4"/>
    <x v="4"/>
    <x v="4"/>
    <n v="23"/>
    <n v="0"/>
    <n v="0"/>
    <n v="0"/>
    <n v="0"/>
    <n v="0"/>
    <n v="0"/>
    <n v="0"/>
    <n v="0"/>
    <m/>
    <x v="1"/>
    <x v="1"/>
    <m/>
    <n v="23"/>
    <x v="68"/>
    <n v="4.2096384008148717E-3"/>
    <n v="1.2628915202444614E-2"/>
    <n v="3.1572288006111535E-3"/>
    <n v="1.8055481184374743E-2"/>
    <n v="2.019611115849584"/>
    <n v="2.0376665970339589"/>
    <n v="1.0188332985169795"/>
    <n v="3.735722094562258"/>
    <x v="0"/>
    <x v="0"/>
    <n v="3"/>
    <m/>
    <m/>
    <m/>
    <m/>
  </r>
  <r>
    <n v="232"/>
    <x v="1"/>
    <x v="1717"/>
    <x v="0"/>
    <m/>
    <s v="F364-850"/>
    <x v="6"/>
    <x v="6"/>
    <x v="5"/>
    <n v="23"/>
    <n v="0"/>
    <n v="0"/>
    <n v="0"/>
    <n v="0"/>
    <n v="0"/>
    <n v="0"/>
    <n v="0"/>
    <n v="0"/>
    <m/>
    <x v="3"/>
    <x v="22"/>
    <m/>
    <n v="23"/>
    <x v="68"/>
    <n v="4.2096384008148717E-3"/>
    <n v="9.4716864018334606E-3"/>
    <n v="0"/>
    <n v="1.3541610888281057E-2"/>
    <n v="2.1239511559527675"/>
    <n v="2.1374927668410484"/>
    <n v="1.0687463834205242"/>
    <n v="3.9187367392085886"/>
    <x v="0"/>
    <x v="0"/>
    <n v="3"/>
    <m/>
    <m/>
    <m/>
    <m/>
  </r>
  <r>
    <n v="3231"/>
    <x v="1"/>
    <x v="1718"/>
    <x v="0"/>
    <m/>
    <s v="F73-557"/>
    <x v="8"/>
    <x v="8"/>
    <x v="1"/>
    <n v="25"/>
    <n v="0"/>
    <n v="0"/>
    <n v="0"/>
    <n v="0"/>
    <n v="0"/>
    <n v="0"/>
    <n v="0"/>
    <n v="0"/>
    <m/>
    <x v="13"/>
    <x v="3"/>
    <m/>
    <n v="25"/>
    <x v="48"/>
    <n v="4.9735803412273996E-3"/>
    <n v="1.8650926279602749E-2"/>
    <n v="7.4603705118410999E-3"/>
    <n v="2.6665112807736799E-2"/>
    <n v="1.8863284122645954"/>
    <n v="1.9129935250723322"/>
    <n v="0.95649676253616611"/>
    <n v="3.5071547959659424"/>
    <x v="0"/>
    <x v="0"/>
    <n v="3"/>
    <m/>
    <m/>
    <m/>
    <m/>
  </r>
  <r>
    <n v="3232"/>
    <x v="1"/>
    <x v="1719"/>
    <x v="0"/>
    <m/>
    <s v="F340-825"/>
    <x v="6"/>
    <x v="6"/>
    <x v="5"/>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1720"/>
    <x v="0"/>
    <m/>
    <s v="F271-755"/>
    <x v="13"/>
    <x v="13"/>
    <x v="0"/>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232"/>
    <x v="0"/>
    <x v="1721"/>
    <x v="0"/>
    <m/>
    <s v="F337-822"/>
    <x v="5"/>
    <x v="5"/>
    <x v="3"/>
    <n v="21"/>
    <n v="20"/>
    <n v="16"/>
    <n v="0"/>
    <n v="0"/>
    <n v="0"/>
    <n v="0"/>
    <n v="0"/>
    <n v="0"/>
    <m/>
    <x v="1"/>
    <x v="1"/>
    <m/>
    <n v="33.120990323358392"/>
    <x v="710"/>
    <n v="8.7296282149223366E-3"/>
    <n v="2.618888464476701E-2"/>
    <n v="6.5472211611917524E-3"/>
    <n v="3.744208480011172E-2"/>
    <n v="1.7774797431959892"/>
    <n v="1.814921827996101"/>
    <n v="0.90746091399805051"/>
    <n v="3.3273566846595184"/>
    <x v="0"/>
    <x v="0"/>
    <n v="3"/>
    <m/>
    <m/>
    <m/>
    <m/>
  </r>
  <r>
    <n v="3232"/>
    <x v="1"/>
    <x v="1722"/>
    <x v="0"/>
    <m/>
    <s v="F336-821"/>
    <x v="25"/>
    <x v="25"/>
    <x v="15"/>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2"/>
    <x v="1"/>
    <x v="1723"/>
    <x v="0"/>
    <m/>
    <s v="F339-824"/>
    <x v="4"/>
    <x v="4"/>
    <x v="4"/>
    <n v="18"/>
    <n v="0"/>
    <n v="0"/>
    <n v="0"/>
    <n v="0"/>
    <n v="0"/>
    <n v="0"/>
    <n v="0"/>
    <n v="0"/>
    <m/>
    <x v="3"/>
    <x v="22"/>
    <m/>
    <n v="18"/>
    <x v="3"/>
    <n v="2.5783040488922848E-3"/>
    <n v="5.801184110007641E-3"/>
    <n v="0"/>
    <n v="8.293916687718457E-3"/>
    <n v="2.3143294511804493"/>
    <n v="2.3226233678681676"/>
    <n v="1.1613116839340838"/>
    <n v="4.2581428410916402"/>
    <x v="0"/>
    <x v="0"/>
    <n v="3"/>
    <m/>
    <m/>
    <m/>
    <m/>
  </r>
  <r>
    <n v="3232"/>
    <x v="1"/>
    <x v="1724"/>
    <x v="0"/>
    <m/>
    <s v="F314-799"/>
    <x v="2"/>
    <x v="2"/>
    <x v="2"/>
    <n v="21"/>
    <n v="0"/>
    <n v="0"/>
    <n v="0"/>
    <n v="0"/>
    <n v="0"/>
    <n v="0"/>
    <n v="0"/>
    <n v="0"/>
    <m/>
    <x v="3"/>
    <x v="22"/>
    <m/>
    <n v="21"/>
    <x v="37"/>
    <n v="3.5093582887700541E-3"/>
    <n v="7.8960561497326224E-3"/>
    <n v="0"/>
    <n v="1.1288942158283454E-2"/>
    <n v="2.1927060571553905"/>
    <n v="2.2039949993136738"/>
    <n v="1.1019974996568369"/>
    <n v="4.0406574987417354"/>
    <x v="0"/>
    <x v="0"/>
    <n v="3"/>
    <m/>
    <m/>
    <m/>
    <m/>
  </r>
  <r>
    <n v="3232"/>
    <x v="1"/>
    <x v="1725"/>
    <x v="0"/>
    <m/>
    <s v="F322-807"/>
    <x v="6"/>
    <x v="6"/>
    <x v="5"/>
    <n v="21"/>
    <n v="17"/>
    <n v="0"/>
    <n v="0"/>
    <n v="0"/>
    <n v="0"/>
    <n v="0"/>
    <n v="0"/>
    <n v="0"/>
    <m/>
    <x v="3"/>
    <x v="1"/>
    <m/>
    <n v="27.018512172212592"/>
    <x v="609"/>
    <n v="5.8091418385536045E-3"/>
    <n v="1.3070569136745609E-2"/>
    <n v="4.3568563789152031E-3"/>
    <n v="1.8686911055661951E-2"/>
    <n v="2.0074918024121349"/>
    <n v="2.0261787134677967"/>
    <n v="1.0130893567338983"/>
    <n v="3.7146609746909602"/>
    <x v="0"/>
    <x v="0"/>
    <n v="2"/>
    <m/>
    <m/>
    <m/>
    <m/>
  </r>
  <r>
    <n v="3232"/>
    <x v="1"/>
    <x v="1726"/>
    <x v="0"/>
    <m/>
    <s v="F313-798"/>
    <x v="6"/>
    <x v="6"/>
    <x v="5"/>
    <n v="16"/>
    <n v="0"/>
    <n v="0"/>
    <n v="0"/>
    <n v="0"/>
    <n v="0"/>
    <n v="0"/>
    <n v="0"/>
    <n v="0"/>
    <m/>
    <x v="3"/>
    <x v="22"/>
    <m/>
    <n v="16"/>
    <x v="88"/>
    <n v="2.0371785077667433E-3"/>
    <n v="4.5836516424751722E-3"/>
    <n v="0"/>
    <n v="6.5532181236293962E-3"/>
    <n v="2.4117861419869722"/>
    <n v="2.4183393601106014"/>
    <n v="1.2091696800553007"/>
    <n v="4.433622160202769"/>
    <x v="0"/>
    <x v="0"/>
    <n v="3"/>
    <m/>
    <m/>
    <m/>
    <m/>
  </r>
  <r>
    <n v="232"/>
    <x v="1"/>
    <x v="1727"/>
    <x v="0"/>
    <m/>
    <s v="F351-836"/>
    <x v="2"/>
    <x v="2"/>
    <x v="2"/>
    <n v="31"/>
    <n v="0"/>
    <n v="0"/>
    <n v="0"/>
    <n v="0"/>
    <n v="0"/>
    <n v="0"/>
    <n v="0"/>
    <n v="0"/>
    <m/>
    <x v="13"/>
    <x v="22"/>
    <m/>
    <n v="31"/>
    <x v="51"/>
    <n v="7.6473771326712511E-3"/>
    <n v="2.8677664247517193E-2"/>
    <n v="0"/>
    <n v="4.1000277453176109E-2"/>
    <n v="1.7494479754024845"/>
    <n v="1.7904482528556607"/>
    <n v="0.89522412642783034"/>
    <n v="3.2824884635687113"/>
    <x v="0"/>
    <x v="0"/>
    <n v="5"/>
    <m/>
    <m/>
    <m/>
    <m/>
  </r>
  <r>
    <n v="3232"/>
    <x v="1"/>
    <x v="1728"/>
    <x v="0"/>
    <m/>
    <s v="F316-801"/>
    <x v="2"/>
    <x v="2"/>
    <x v="2"/>
    <n v="28"/>
    <n v="0"/>
    <n v="0"/>
    <n v="0"/>
    <n v="0"/>
    <n v="0"/>
    <n v="0"/>
    <n v="0"/>
    <n v="0"/>
    <m/>
    <x v="11"/>
    <x v="3"/>
    <m/>
    <n v="28"/>
    <x v="261"/>
    <n v="6.2388591800356507E-3"/>
    <n v="2.8074866310160426E-2"/>
    <n v="9.3582887700534752E-3"/>
    <n v="4.013846100723005E-2"/>
    <n v="1.7559676816188774"/>
    <n v="1.7961061426261073"/>
    <n v="0.89805307131305367"/>
    <n v="3.2928612614811965"/>
    <x v="0"/>
    <x v="0"/>
    <n v="4"/>
    <m/>
    <m/>
    <m/>
    <m/>
  </r>
  <r>
    <n v="3232"/>
    <x v="1"/>
    <x v="1729"/>
    <x v="0"/>
    <m/>
    <s v="F318-803"/>
    <x v="6"/>
    <x v="6"/>
    <x v="5"/>
    <n v="16"/>
    <n v="0"/>
    <n v="0"/>
    <n v="0"/>
    <n v="0"/>
    <n v="0"/>
    <n v="0"/>
    <n v="0"/>
    <n v="0"/>
    <m/>
    <x v="6"/>
    <x v="22"/>
    <m/>
    <n v="16"/>
    <x v="88"/>
    <n v="2.0371785077667433E-3"/>
    <n v="3.055767761650115E-3"/>
    <n v="0"/>
    <n v="4.3688120824195978E-3"/>
    <n v="2.5892404008716428"/>
    <n v="2.5936092129540622"/>
    <n v="1.2968046064770311"/>
    <n v="4.7549502237491135"/>
    <x v="0"/>
    <x v="0"/>
    <n v="2"/>
    <m/>
    <m/>
    <m/>
    <m/>
  </r>
  <r>
    <n v="3232"/>
    <x v="1"/>
    <x v="1730"/>
    <x v="0"/>
    <m/>
    <s v="F317-802"/>
    <x v="13"/>
    <x v="13"/>
    <x v="0"/>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1"/>
    <x v="1731"/>
    <x v="0"/>
    <m/>
    <s v="F328-813"/>
    <x v="6"/>
    <x v="6"/>
    <x v="5"/>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1732"/>
    <x v="0"/>
    <m/>
    <s v="F338-823"/>
    <x v="3"/>
    <x v="3"/>
    <x v="3"/>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2"/>
    <x v="1"/>
    <x v="1733"/>
    <x v="0"/>
    <m/>
    <s v="F315-800"/>
    <x v="2"/>
    <x v="2"/>
    <x v="2"/>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2"/>
    <x v="1"/>
    <x v="1734"/>
    <x v="0"/>
    <m/>
    <s v="F333-818"/>
    <x v="6"/>
    <x v="6"/>
    <x v="5"/>
    <n v="17"/>
    <n v="0"/>
    <n v="0"/>
    <n v="0"/>
    <n v="0"/>
    <n v="0"/>
    <n v="0"/>
    <n v="0"/>
    <n v="0"/>
    <m/>
    <x v="3"/>
    <x v="22"/>
    <m/>
    <n v="17"/>
    <x v="39"/>
    <n v="2.2997835497835504E-3"/>
    <n v="5.1745129870129887E-3"/>
    <n v="0"/>
    <n v="7.3979688973785009E-3"/>
    <n v="2.3611218545575774"/>
    <n v="2.3685198234549558"/>
    <n v="1.1842599117274779"/>
    <n v="4.3422863430007519"/>
    <x v="0"/>
    <x v="0"/>
    <n v="3"/>
    <m/>
    <m/>
    <m/>
    <m/>
  </r>
  <r>
    <n v="3232"/>
    <x v="1"/>
    <x v="1735"/>
    <x v="0"/>
    <m/>
    <s v="F327-812"/>
    <x v="25"/>
    <x v="25"/>
    <x v="15"/>
    <n v="17"/>
    <n v="0"/>
    <n v="0"/>
    <n v="0"/>
    <n v="0"/>
    <n v="0"/>
    <n v="0"/>
    <n v="0"/>
    <n v="0"/>
    <m/>
    <x v="1"/>
    <x v="22"/>
    <m/>
    <n v="17"/>
    <x v="39"/>
    <n v="2.2997835497835504E-3"/>
    <n v="6.8993506493506516E-3"/>
    <n v="0"/>
    <n v="9.8639585298380007E-3"/>
    <n v="2.2451306989688189"/>
    <n v="2.2549946574986568"/>
    <n v="1.1274973287493284"/>
    <n v="4.1341568720808706"/>
    <x v="0"/>
    <x v="0"/>
    <n v="4"/>
    <m/>
    <m/>
    <m/>
    <m/>
  </r>
  <r>
    <n v="232"/>
    <x v="1"/>
    <x v="1736"/>
    <x v="0"/>
    <m/>
    <s v="F350-835"/>
    <x v="5"/>
    <x v="5"/>
    <x v="3"/>
    <n v="16"/>
    <n v="0"/>
    <n v="0"/>
    <n v="0"/>
    <n v="0"/>
    <n v="0"/>
    <n v="0"/>
    <n v="0"/>
    <n v="0"/>
    <m/>
    <x v="3"/>
    <x v="22"/>
    <m/>
    <n v="16"/>
    <x v="88"/>
    <n v="2.0371785077667433E-3"/>
    <n v="4.5836516424751722E-3"/>
    <n v="0"/>
    <n v="6.5532181236293962E-3"/>
    <n v="2.4117861419869722"/>
    <n v="2.4183393601106014"/>
    <n v="1.2091696800553007"/>
    <n v="4.433622160202769"/>
    <x v="0"/>
    <x v="0"/>
    <n v="3"/>
    <m/>
    <m/>
    <m/>
    <m/>
  </r>
  <r>
    <n v="232"/>
    <x v="1"/>
    <x v="1737"/>
    <x v="0"/>
    <m/>
    <s v="F368-854"/>
    <x v="4"/>
    <x v="4"/>
    <x v="4"/>
    <n v="18"/>
    <n v="0"/>
    <n v="0"/>
    <n v="0"/>
    <n v="0"/>
    <n v="0"/>
    <n v="0"/>
    <n v="0"/>
    <n v="0"/>
    <m/>
    <x v="3"/>
    <x v="22"/>
    <m/>
    <n v="18"/>
    <x v="3"/>
    <n v="2.5783040488922848E-3"/>
    <n v="5.801184110007641E-3"/>
    <n v="0"/>
    <n v="8.293916687718457E-3"/>
    <n v="2.3143294511804493"/>
    <n v="2.3226233678681676"/>
    <n v="1.1613116839340838"/>
    <n v="4.2581428410916402"/>
    <x v="0"/>
    <x v="0"/>
    <n v="3"/>
    <m/>
    <m/>
    <m/>
    <m/>
  </r>
  <r>
    <n v="3232"/>
    <x v="0"/>
    <x v="1738"/>
    <x v="0"/>
    <m/>
    <s v="F323-808"/>
    <x v="3"/>
    <x v="3"/>
    <x v="3"/>
    <n v="32"/>
    <n v="23"/>
    <n v="0"/>
    <n v="0"/>
    <n v="0"/>
    <n v="0"/>
    <n v="0"/>
    <n v="0"/>
    <n v="0"/>
    <m/>
    <x v="3"/>
    <x v="22"/>
    <m/>
    <n v="39.408120990476064"/>
    <x v="711"/>
    <n v="1.2358352431881846E-2"/>
    <n v="2.7806292971734155E-2"/>
    <n v="0"/>
    <n v="3.9754483382798647E-2"/>
    <n v="1.7589256874945953"/>
    <n v="1.7986801708773941"/>
    <n v="0.89934008543869703"/>
    <n v="3.2975803132752222"/>
    <x v="0"/>
    <x v="0"/>
    <n v="3"/>
    <m/>
    <m/>
    <m/>
    <m/>
  </r>
  <r>
    <n v="3232"/>
    <x v="1"/>
    <x v="1739"/>
    <x v="0"/>
    <m/>
    <s v="F324-809"/>
    <x v="26"/>
    <x v="26"/>
    <x v="0"/>
    <n v="18"/>
    <n v="0"/>
    <n v="0"/>
    <n v="0"/>
    <n v="0"/>
    <n v="0"/>
    <n v="0"/>
    <n v="0"/>
    <n v="0"/>
    <m/>
    <x v="15"/>
    <x v="22"/>
    <m/>
    <n v="18"/>
    <x v="3"/>
    <n v="2.5783040488922848E-3"/>
    <n v="1.3536096256684494E-2"/>
    <n v="0"/>
    <n v="1.9352472271343062E-2"/>
    <n v="1.9952276144878087"/>
    <n v="2.0145800867591519"/>
    <n v="1.007290043379576"/>
    <n v="3.6933968257251117"/>
    <x v="0"/>
    <x v="0"/>
    <n v="7"/>
    <m/>
    <m/>
    <m/>
    <m/>
  </r>
  <r>
    <n v="3232"/>
    <x v="1"/>
    <x v="1740"/>
    <x v="0"/>
    <m/>
    <s v="F326-811"/>
    <x v="6"/>
    <x v="6"/>
    <x v="5"/>
    <n v="16"/>
    <n v="0"/>
    <n v="0"/>
    <n v="0"/>
    <n v="0"/>
    <n v="0"/>
    <n v="0"/>
    <n v="0"/>
    <n v="0"/>
    <m/>
    <x v="3"/>
    <x v="22"/>
    <m/>
    <n v="16"/>
    <x v="88"/>
    <n v="2.0371785077667433E-3"/>
    <n v="4.5836516424751722E-3"/>
    <n v="0"/>
    <n v="6.5532181236293962E-3"/>
    <n v="2.4117861419869722"/>
    <n v="2.4183393601106014"/>
    <n v="1.2091696800553007"/>
    <n v="4.433622160202769"/>
    <x v="0"/>
    <x v="0"/>
    <n v="3"/>
    <m/>
    <m/>
    <m/>
    <m/>
  </r>
  <r>
    <n v="3232"/>
    <x v="1"/>
    <x v="1741"/>
    <x v="0"/>
    <m/>
    <s v="F250-735"/>
    <x v="5"/>
    <x v="5"/>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1"/>
    <x v="1742"/>
    <x v="0"/>
    <m/>
    <s v="F251-735"/>
    <x v="4"/>
    <x v="4"/>
    <x v="4"/>
    <n v="24"/>
    <n v="16"/>
    <n v="0"/>
    <n v="0"/>
    <n v="0"/>
    <n v="0"/>
    <n v="0"/>
    <n v="0"/>
    <n v="0"/>
    <m/>
    <x v="3"/>
    <x v="1"/>
    <m/>
    <n v="28.844410203711913"/>
    <x v="712"/>
    <n v="6.6208301502419147E-3"/>
    <n v="1.4896867838044309E-2"/>
    <n v="4.9656226126814362E-3"/>
    <n v="2.129795890179554E-2"/>
    <n v="1.9620407310462753"/>
    <n v="1.9833386899480709"/>
    <n v="0.99166934497403547"/>
    <n v="3.6361209315714631"/>
    <x v="0"/>
    <x v="0"/>
    <n v="2"/>
    <m/>
    <m/>
    <m/>
    <m/>
  </r>
  <r>
    <n v="3232"/>
    <x v="0"/>
    <x v="1743"/>
    <x v="0"/>
    <m/>
    <s v="F325-810"/>
    <x v="38"/>
    <x v="38"/>
    <x v="18"/>
    <n v="57"/>
    <n v="41"/>
    <n v="51"/>
    <n v="0"/>
    <n v="0"/>
    <n v="0"/>
    <n v="0"/>
    <n v="0"/>
    <n v="0"/>
    <m/>
    <x v="11"/>
    <x v="3"/>
    <m/>
    <n v="86.781334398590573"/>
    <x v="713"/>
    <n v="5.9929653679653673E-2"/>
    <n v="0.26968344155844154"/>
    <n v="8.9894480519480513E-2"/>
    <n v="0.38556473194572638"/>
    <n v="1.1816105569905364"/>
    <n v="1.5671752889362627"/>
    <n v="0.78358764446813134"/>
    <n v="2.873154696383148"/>
    <x v="0"/>
    <x v="0"/>
    <n v="4"/>
    <m/>
    <m/>
    <m/>
    <m/>
  </r>
  <r>
    <n v="232"/>
    <x v="1"/>
    <x v="1744"/>
    <x v="0"/>
    <m/>
    <s v="F353-839"/>
    <x v="4"/>
    <x v="4"/>
    <x v="4"/>
    <n v="19"/>
    <n v="0"/>
    <n v="0"/>
    <n v="0"/>
    <n v="0"/>
    <n v="0"/>
    <n v="0"/>
    <n v="0"/>
    <n v="0"/>
    <m/>
    <x v="3"/>
    <x v="1"/>
    <m/>
    <n v="19"/>
    <x v="31"/>
    <n v="2.8727400050929464E-3"/>
    <n v="6.46366501145913E-3"/>
    <n v="2.15455500381971E-3"/>
    <n v="9.2410614946492678E-3"/>
    <n v="2.270921396714376"/>
    <n v="2.2801624582090252"/>
    <n v="1.1400812291045126"/>
    <n v="4.1802978400498789"/>
    <x v="0"/>
    <x v="0"/>
    <n v="2"/>
    <m/>
    <m/>
    <m/>
    <m/>
  </r>
  <r>
    <n v="231"/>
    <x v="0"/>
    <x v="1745"/>
    <x v="0"/>
    <m/>
    <s v="L1316-289"/>
    <x v="13"/>
    <x v="13"/>
    <x v="0"/>
    <n v="40"/>
    <n v="25"/>
    <n v="0"/>
    <n v="0"/>
    <n v="0"/>
    <n v="0"/>
    <n v="0"/>
    <n v="0"/>
    <n v="0"/>
    <m/>
    <x v="11"/>
    <x v="3"/>
    <m/>
    <n v="47.169905660283021"/>
    <x v="714"/>
    <n v="1.7705946014769543E-2"/>
    <n v="7.9676757066462933E-2"/>
    <n v="2.6558919022154313E-2"/>
    <n v="0.1139133619146516"/>
    <n v="1.4628297205862282"/>
    <n v="1.5767430825008797"/>
    <n v="0.78837154125043984"/>
    <n v="2.8906956512516127"/>
    <x v="0"/>
    <x v="0"/>
    <n v="4"/>
    <m/>
    <m/>
    <m/>
    <m/>
  </r>
  <r>
    <n v="1221"/>
    <x v="1"/>
    <x v="1746"/>
    <x v="0"/>
    <m/>
    <s v="F70-554"/>
    <x v="4"/>
    <x v="4"/>
    <x v="4"/>
    <n v="16"/>
    <n v="0"/>
    <n v="0"/>
    <n v="0"/>
    <n v="0"/>
    <n v="0"/>
    <n v="0"/>
    <n v="0"/>
    <n v="0"/>
    <m/>
    <x v="3"/>
    <x v="22"/>
    <m/>
    <n v="16"/>
    <x v="88"/>
    <n v="2.0371785077667433E-3"/>
    <n v="4.5836516424751722E-3"/>
    <n v="0"/>
    <n v="6.5532181236293962E-3"/>
    <n v="2.4117861419869722"/>
    <n v="2.4183393601106014"/>
    <n v="1.2091696800553007"/>
    <n v="4.433622160202769"/>
    <x v="0"/>
    <x v="0"/>
    <n v="3"/>
    <m/>
    <m/>
    <m/>
    <m/>
  </r>
  <r>
    <n v="3232"/>
    <x v="1"/>
    <x v="1747"/>
    <x v="0"/>
    <m/>
    <s v="F345-830"/>
    <x v="1"/>
    <x v="1"/>
    <x v="1"/>
    <n v="23"/>
    <n v="0"/>
    <n v="0"/>
    <n v="0"/>
    <n v="0"/>
    <n v="0"/>
    <n v="0"/>
    <n v="0"/>
    <n v="0"/>
    <m/>
    <x v="1"/>
    <x v="22"/>
    <m/>
    <n v="23"/>
    <x v="68"/>
    <n v="4.2096384008148717E-3"/>
    <n v="1.2628915202444614E-2"/>
    <n v="0"/>
    <n v="1.8055481184374743E-2"/>
    <n v="2.019611115849584"/>
    <n v="2.0376665970339589"/>
    <n v="1.0188332985169795"/>
    <n v="3.735722094562258"/>
    <x v="0"/>
    <x v="0"/>
    <n v="4"/>
    <m/>
    <m/>
    <m/>
    <m/>
  </r>
  <r>
    <n v="232"/>
    <x v="1"/>
    <x v="1748"/>
    <x v="0"/>
    <m/>
    <s v="F354-840"/>
    <x v="5"/>
    <x v="5"/>
    <x v="3"/>
    <n v="23"/>
    <n v="0"/>
    <n v="0"/>
    <n v="0"/>
    <n v="0"/>
    <n v="0"/>
    <n v="0"/>
    <n v="0"/>
    <n v="0"/>
    <m/>
    <x v="1"/>
    <x v="1"/>
    <m/>
    <n v="23"/>
    <x v="68"/>
    <n v="4.2096384008148717E-3"/>
    <n v="1.2628915202444614E-2"/>
    <n v="3.1572288006111535E-3"/>
    <n v="1.8055481184374743E-2"/>
    <n v="2.019611115849584"/>
    <n v="2.0376665970339589"/>
    <n v="1.0188332985169795"/>
    <n v="3.735722094562258"/>
    <x v="0"/>
    <x v="0"/>
    <n v="3"/>
    <m/>
    <m/>
    <m/>
    <m/>
  </r>
  <r>
    <n v="1221"/>
    <x v="1"/>
    <x v="1749"/>
    <x v="0"/>
    <m/>
    <s v="K982-4999"/>
    <x v="4"/>
    <x v="4"/>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232"/>
    <x v="0"/>
    <x v="1750"/>
    <x v="0"/>
    <m/>
    <s v="F356-842"/>
    <x v="4"/>
    <x v="4"/>
    <x v="4"/>
    <n v="36"/>
    <n v="0"/>
    <n v="0"/>
    <n v="0"/>
    <n v="0"/>
    <n v="0"/>
    <n v="0"/>
    <n v="0"/>
    <n v="0"/>
    <m/>
    <x v="1"/>
    <x v="3"/>
    <m/>
    <n v="36"/>
    <x v="4"/>
    <n v="1.0313216195569139E-2"/>
    <n v="3.0939648586707419E-2"/>
    <n v="1.5469824293353709E-2"/>
    <n v="4.4234222334498433E-2"/>
    <n v="1.7263454511493475"/>
    <n v="1.7705796734838459"/>
    <n v="0.88528983674192296"/>
    <n v="3.2460627347203839"/>
    <x v="0"/>
    <x v="0"/>
    <n v="2"/>
    <m/>
    <m/>
    <m/>
    <m/>
  </r>
  <r>
    <n v="1312"/>
    <x v="1"/>
    <x v="1751"/>
    <x v="0"/>
    <m/>
    <s v="M323-759"/>
    <x v="1"/>
    <x v="1"/>
    <x v="1"/>
    <n v="18"/>
    <n v="0"/>
    <n v="0"/>
    <n v="0"/>
    <n v="0"/>
    <n v="0"/>
    <n v="0"/>
    <n v="0"/>
    <n v="0"/>
    <m/>
    <x v="16"/>
    <x v="7"/>
    <m/>
    <n v="18"/>
    <x v="3"/>
    <n v="2.5783040488922848E-3"/>
    <n v="8.7017761650114607E-3"/>
    <n v="2.9005920550038205E-3"/>
    <n v="1.2440875031577682E-2"/>
    <n v="2.1557162851584999"/>
    <n v="2.1681571601900775"/>
    <n v="1.0840785800950388"/>
    <n v="3.9749547936818086"/>
    <x v="0"/>
    <x v="0"/>
    <n v="3"/>
    <m/>
    <m/>
    <m/>
    <m/>
  </r>
  <r>
    <n v="3232"/>
    <x v="1"/>
    <x v="1752"/>
    <x v="0"/>
    <m/>
    <s v="F344-829"/>
    <x v="4"/>
    <x v="4"/>
    <x v="4"/>
    <n v="22"/>
    <n v="0"/>
    <n v="0"/>
    <n v="0"/>
    <n v="0"/>
    <n v="0"/>
    <n v="0"/>
    <n v="0"/>
    <n v="0"/>
    <m/>
    <x v="3"/>
    <x v="22"/>
    <m/>
    <n v="22"/>
    <x v="1"/>
    <n v="3.8515406162464984E-3"/>
    <n v="8.6659663865546206E-3"/>
    <n v="0"/>
    <n v="1.2389678014986825E-2"/>
    <n v="2.1572734099687985"/>
    <n v="2.1696630879837855"/>
    <n v="1.0848315439918927"/>
    <n v="3.9777156613036064"/>
    <x v="0"/>
    <x v="0"/>
    <n v="3"/>
    <m/>
    <m/>
    <m/>
    <m/>
  </r>
  <r>
    <n v="3232"/>
    <x v="1"/>
    <x v="1753"/>
    <x v="0"/>
    <m/>
    <s v="F349-834"/>
    <x v="6"/>
    <x v="6"/>
    <x v="5"/>
    <n v="17"/>
    <n v="0"/>
    <n v="0"/>
    <n v="0"/>
    <n v="0"/>
    <n v="0"/>
    <n v="0"/>
    <n v="0"/>
    <n v="0"/>
    <m/>
    <x v="3"/>
    <x v="22"/>
    <m/>
    <n v="17"/>
    <x v="39"/>
    <n v="2.2997835497835504E-3"/>
    <n v="5.1745129870129887E-3"/>
    <n v="0"/>
    <n v="7.3979688973785009E-3"/>
    <n v="2.3611218545575774"/>
    <n v="2.3685198234549558"/>
    <n v="1.1842599117274779"/>
    <n v="4.3422863430007519"/>
    <x v="0"/>
    <x v="0"/>
    <n v="3"/>
    <m/>
    <m/>
    <m/>
    <m/>
  </r>
  <r>
    <n v="3232"/>
    <x v="1"/>
    <x v="1754"/>
    <x v="0"/>
    <m/>
    <s v="F346-831"/>
    <x v="6"/>
    <x v="6"/>
    <x v="5"/>
    <n v="17"/>
    <n v="0"/>
    <n v="0"/>
    <n v="0"/>
    <n v="0"/>
    <n v="0"/>
    <n v="0"/>
    <n v="0"/>
    <n v="0"/>
    <m/>
    <x v="6"/>
    <x v="22"/>
    <m/>
    <n v="17"/>
    <x v="39"/>
    <n v="2.2997835497835504E-3"/>
    <n v="3.4496753246753258E-3"/>
    <n v="0"/>
    <n v="4.9319792649190003E-3"/>
    <n v="2.5348483394820343"/>
    <n v="2.5397803187469532"/>
    <n v="1.2698901593734766"/>
    <n v="4.6562639177027476"/>
    <x v="0"/>
    <x v="0"/>
    <n v="2"/>
    <m/>
    <m/>
    <m/>
    <m/>
  </r>
  <r>
    <n v="3232"/>
    <x v="0"/>
    <x v="1755"/>
    <x v="0"/>
    <m/>
    <s v="F343-828"/>
    <x v="8"/>
    <x v="8"/>
    <x v="1"/>
    <n v="32"/>
    <n v="0"/>
    <n v="0"/>
    <n v="0"/>
    <n v="0"/>
    <n v="0"/>
    <n v="0"/>
    <n v="0"/>
    <n v="0"/>
    <m/>
    <x v="11"/>
    <x v="3"/>
    <m/>
    <n v="32"/>
    <x v="56"/>
    <n v="8.1487140310669733E-3"/>
    <n v="3.6669213139801378E-2"/>
    <n v="1.222307104660046E-2"/>
    <n v="5.242574498903517E-2"/>
    <n v="1.6757442531014139"/>
    <n v="1.728169998090449"/>
    <n v="0.86408499904522451"/>
    <n v="3.1683116631658232"/>
    <x v="0"/>
    <x v="0"/>
    <n v="4"/>
    <m/>
    <m/>
    <m/>
    <m/>
  </r>
  <r>
    <n v="3232"/>
    <x v="1"/>
    <x v="1756"/>
    <x v="0"/>
    <m/>
    <s v="F348-833"/>
    <x v="5"/>
    <x v="5"/>
    <x v="3"/>
    <n v="16"/>
    <n v="0"/>
    <n v="0"/>
    <n v="0"/>
    <n v="0"/>
    <n v="0"/>
    <n v="0"/>
    <n v="0"/>
    <n v="0"/>
    <m/>
    <x v="1"/>
    <x v="22"/>
    <m/>
    <n v="16"/>
    <x v="88"/>
    <n v="2.0371785077667433E-3"/>
    <n v="6.1115355233002299E-3"/>
    <n v="0"/>
    <n v="8.7376241648391955E-3"/>
    <n v="2.2933060808660093"/>
    <n v="2.3020437050308487"/>
    <n v="1.1510218525154243"/>
    <n v="4.2204134592232228"/>
    <x v="0"/>
    <x v="0"/>
    <n v="4"/>
    <m/>
    <m/>
    <m/>
    <m/>
  </r>
  <r>
    <n v="3232"/>
    <x v="1"/>
    <x v="1757"/>
    <x v="0"/>
    <m/>
    <s v="F347-832"/>
    <x v="3"/>
    <x v="3"/>
    <x v="3"/>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2"/>
    <x v="0"/>
    <x v="1758"/>
    <x v="0"/>
    <m/>
    <s v="F342-827"/>
    <x v="38"/>
    <x v="38"/>
    <x v="18"/>
    <n v="36"/>
    <n v="0"/>
    <n v="0"/>
    <n v="0"/>
    <n v="0"/>
    <n v="0"/>
    <n v="0"/>
    <n v="0"/>
    <n v="0"/>
    <m/>
    <x v="13"/>
    <x v="3"/>
    <m/>
    <n v="36"/>
    <x v="4"/>
    <n v="1.0313216195569139E-2"/>
    <n v="3.8674560733384267E-2"/>
    <n v="1.5469824293353709E-2"/>
    <n v="5.5292777918123037E-2"/>
    <n v="1.6601937000017897"/>
    <n v="1.7154864779199128"/>
    <n v="0.85774323895995641"/>
    <n v="3.1450585428531732"/>
    <x v="0"/>
    <x v="0"/>
    <n v="3"/>
    <m/>
    <m/>
    <m/>
    <m/>
  </r>
  <r>
    <n v="3232"/>
    <x v="1"/>
    <x v="1759"/>
    <x v="0"/>
    <m/>
    <s v="K981-4998"/>
    <x v="4"/>
    <x v="4"/>
    <x v="4"/>
    <n v="20"/>
    <n v="0"/>
    <n v="0"/>
    <n v="0"/>
    <n v="0"/>
    <n v="0"/>
    <n v="0"/>
    <n v="0"/>
    <n v="0"/>
    <m/>
    <x v="3"/>
    <x v="3"/>
    <m/>
    <n v="20"/>
    <x v="28"/>
    <n v="3.1830914183855366E-3"/>
    <n v="7.1619556913674574E-3"/>
    <n v="4.7746371275783047E-3"/>
    <n v="1.0239403318170933E-2"/>
    <n v="2.2304932270816722"/>
    <n v="2.2407326303998429"/>
    <n v="1.1203663151999215"/>
    <n v="4.1080098223997119"/>
    <x v="0"/>
    <x v="0"/>
    <n v="1"/>
    <m/>
    <m/>
    <m/>
    <m/>
  </r>
  <r>
    <n v="231"/>
    <x v="1"/>
    <x v="1760"/>
    <x v="0"/>
    <m/>
    <s v="L1317-290"/>
    <x v="1"/>
    <x v="1"/>
    <x v="1"/>
    <n v="20"/>
    <n v="18"/>
    <n v="0"/>
    <n v="0"/>
    <n v="0"/>
    <n v="0"/>
    <n v="0"/>
    <n v="0"/>
    <n v="0"/>
    <m/>
    <x v="3"/>
    <x v="7"/>
    <m/>
    <n v="26.90724809414742"/>
    <x v="452"/>
    <n v="5.7613954672778205E-3"/>
    <n v="1.2963139801375097E-2"/>
    <n v="6.4815699006875484E-3"/>
    <n v="1.8533320005889389E-2"/>
    <n v="2.0103949764668436"/>
    <n v="2.0289282964727331"/>
    <n v="1.0144641482363665"/>
    <n v="3.7197018768666772"/>
    <x v="0"/>
    <x v="0"/>
    <n v="1.5"/>
    <m/>
    <m/>
    <m/>
    <m/>
  </r>
  <r>
    <n v="1221"/>
    <x v="1"/>
    <x v="1761"/>
    <x v="0"/>
    <m/>
    <s v="F69-553"/>
    <x v="4"/>
    <x v="4"/>
    <x v="4"/>
    <n v="25"/>
    <n v="0"/>
    <n v="0"/>
    <n v="0"/>
    <n v="0"/>
    <n v="0"/>
    <n v="0"/>
    <n v="0"/>
    <n v="0"/>
    <m/>
    <x v="1"/>
    <x v="3"/>
    <m/>
    <n v="25"/>
    <x v="48"/>
    <n v="4.9735803412273996E-3"/>
    <n v="1.49207410236822E-2"/>
    <n v="7.4603705118410999E-3"/>
    <n v="2.1332090246189438E-2"/>
    <n v="1.9614906826132665"/>
    <n v="1.9828227728594561"/>
    <n v="0.99141138642972804"/>
    <n v="3.6351750835756693"/>
    <x v="0"/>
    <x v="0"/>
    <n v="2"/>
    <m/>
    <m/>
    <m/>
    <m/>
  </r>
  <r>
    <n v="1221"/>
    <x v="1"/>
    <x v="1762"/>
    <x v="0"/>
    <m/>
    <s v="K980-4997"/>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1763"/>
    <x v="0"/>
    <m/>
    <s v="F72-556"/>
    <x v="14"/>
    <x v="14"/>
    <x v="1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1764"/>
    <x v="0"/>
    <m/>
    <s v="F71-555"/>
    <x v="6"/>
    <x v="6"/>
    <x v="5"/>
    <n v="22"/>
    <n v="0"/>
    <n v="0"/>
    <n v="0"/>
    <n v="0"/>
    <n v="0"/>
    <n v="0"/>
    <n v="0"/>
    <n v="0"/>
    <m/>
    <x v="6"/>
    <x v="22"/>
    <m/>
    <n v="22"/>
    <x v="1"/>
    <n v="3.8515406162464984E-3"/>
    <n v="5.7773109243697473E-3"/>
    <n v="0"/>
    <n v="8.2597853433245515E-3"/>
    <n v="2.316001146028444"/>
    <n v="2.3242609313717684"/>
    <n v="1.1621304656858842"/>
    <n v="4.2611450408482421"/>
    <x v="0"/>
    <x v="0"/>
    <n v="2"/>
    <m/>
    <m/>
    <m/>
    <m/>
  </r>
  <r>
    <n v="1221"/>
    <x v="0"/>
    <x v="1765"/>
    <x v="0"/>
    <m/>
    <s v="F68-552"/>
    <x v="13"/>
    <x v="13"/>
    <x v="0"/>
    <n v="63"/>
    <n v="0"/>
    <n v="0"/>
    <n v="0"/>
    <n v="0"/>
    <n v="0"/>
    <n v="0"/>
    <n v="0"/>
    <n v="0"/>
    <m/>
    <x v="11"/>
    <x v="2"/>
    <m/>
    <n v="63"/>
    <x v="453"/>
    <n v="3.158422459893049E-2"/>
    <n v="0.14212901069518721"/>
    <n v="7.1064505347593607E-2"/>
    <n v="0.20320095884910222"/>
    <n v="1.3218500769785078"/>
    <n v="1.5250510358276099"/>
    <n v="0.76252551791380496"/>
    <n v="2.7959268990172848"/>
    <x v="0"/>
    <x v="0"/>
    <n v="3"/>
    <m/>
    <m/>
    <m/>
    <m/>
  </r>
  <r>
    <n v="3232"/>
    <x v="0"/>
    <x v="1766"/>
    <x v="0"/>
    <m/>
    <s v="K983-5000"/>
    <x v="4"/>
    <x v="4"/>
    <x v="4"/>
    <n v="34"/>
    <n v="0"/>
    <n v="0"/>
    <n v="0"/>
    <n v="0"/>
    <n v="0"/>
    <n v="0"/>
    <n v="0"/>
    <n v="0"/>
    <m/>
    <x v="3"/>
    <x v="3"/>
    <m/>
    <n v="34"/>
    <x v="77"/>
    <n v="9.1991341991342016E-3"/>
    <n v="2.0698051948051955E-2"/>
    <n v="1.3798701298701303E-2"/>
    <n v="2.9591875589514004E-2"/>
    <n v="1.8522418672376355"/>
    <n v="1.8818337428271494"/>
    <n v="0.94091687141357472"/>
    <n v="3.4500285285164405"/>
    <x v="0"/>
    <x v="0"/>
    <n v="1"/>
    <m/>
    <m/>
    <m/>
    <m/>
  </r>
  <r>
    <n v="3232"/>
    <x v="1"/>
    <x v="1767"/>
    <x v="0"/>
    <m/>
    <s v="K979-4996"/>
    <x v="7"/>
    <x v="7"/>
    <x v="6"/>
    <n v="16"/>
    <n v="0"/>
    <n v="0"/>
    <n v="0"/>
    <n v="0"/>
    <n v="0"/>
    <n v="0"/>
    <n v="0"/>
    <n v="0"/>
    <m/>
    <x v="3"/>
    <x v="3"/>
    <m/>
    <n v="16"/>
    <x v="88"/>
    <n v="2.0371785077667433E-3"/>
    <n v="4.5836516424751722E-3"/>
    <n v="3.055767761650115E-3"/>
    <n v="6.5532181236293962E-3"/>
    <n v="2.4117861419869722"/>
    <n v="2.4183393601106014"/>
    <n v="1.2091696800553007"/>
    <n v="4.433622160202769"/>
    <x v="0"/>
    <x v="0"/>
    <n v="1"/>
    <m/>
    <m/>
    <m/>
    <m/>
  </r>
  <r>
    <n v="232"/>
    <x v="1"/>
    <x v="1768"/>
    <x v="0"/>
    <m/>
    <s v="F355-841"/>
    <x v="2"/>
    <x v="2"/>
    <x v="2"/>
    <n v="17"/>
    <n v="15.8"/>
    <n v="0"/>
    <n v="0"/>
    <n v="0"/>
    <n v="0"/>
    <n v="0"/>
    <n v="0"/>
    <n v="0"/>
    <m/>
    <x v="3"/>
    <x v="1"/>
    <m/>
    <n v="23.208619088605854"/>
    <x v="715"/>
    <n v="4.2863509039979628E-3"/>
    <n v="9.6442895339954159E-3"/>
    <n v="3.2147631779984721E-3"/>
    <n v="1.3788380508248975E-2"/>
    <n v="2.1172455473695577"/>
    <n v="2.1310339278778065"/>
    <n v="1.0655169639389033"/>
    <n v="3.9068955344426453"/>
    <x v="0"/>
    <x v="0"/>
    <n v="2"/>
    <m/>
    <m/>
    <m/>
    <m/>
  </r>
  <r>
    <n v="3231"/>
    <x v="0"/>
    <x v="1769"/>
    <x v="0"/>
    <m/>
    <s v="L882-886"/>
    <x v="13"/>
    <x v="13"/>
    <x v="0"/>
    <n v="70"/>
    <n v="0"/>
    <n v="0"/>
    <n v="0"/>
    <n v="0"/>
    <n v="0"/>
    <n v="0"/>
    <n v="0"/>
    <n v="0"/>
    <m/>
    <x v="15"/>
    <x v="3"/>
    <m/>
    <n v="70"/>
    <x v="504"/>
    <n v="3.8992869875222817E-2"/>
    <n v="0.20471256684491979"/>
    <n v="5.8489304812834222E-2"/>
    <n v="0.29267627817771913"/>
    <n v="1.2400395721828481"/>
    <n v="1.5327158503605673"/>
    <n v="0.76635792518028367"/>
    <n v="2.8099790589943732"/>
    <x v="0"/>
    <x v="0"/>
    <n v="5"/>
    <m/>
    <m/>
    <m/>
    <m/>
  </r>
  <r>
    <n v="3232"/>
    <x v="1"/>
    <x v="1770"/>
    <x v="0"/>
    <m/>
    <s v="K978-4995"/>
    <x v="2"/>
    <x v="2"/>
    <x v="2"/>
    <n v="29"/>
    <n v="0"/>
    <n v="0"/>
    <n v="0"/>
    <n v="0"/>
    <n v="0"/>
    <n v="0"/>
    <n v="0"/>
    <n v="0"/>
    <m/>
    <x v="3"/>
    <x v="3"/>
    <m/>
    <n v="29"/>
    <x v="92"/>
    <n v="6.6924497071555889E-3"/>
    <n v="1.5058011841100076E-2"/>
    <n v="1.0038674560733384E-2"/>
    <n v="2.1528345476454384E-2"/>
    <n v="1.9583478451355507"/>
    <n v="1.979876190612005"/>
    <n v="0.98993809530600252"/>
    <n v="3.6297730161220092"/>
    <x v="0"/>
    <x v="0"/>
    <n v="1"/>
    <m/>
    <m/>
    <m/>
    <m/>
  </r>
  <r>
    <n v="1221"/>
    <x v="1"/>
    <x v="1771"/>
    <x v="0"/>
    <m/>
    <s v="M318-754"/>
    <x v="4"/>
    <x v="4"/>
    <x v="4"/>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3232"/>
    <x v="0"/>
    <x v="1772"/>
    <x v="0"/>
    <m/>
    <s v="M324-760"/>
    <x v="12"/>
    <x v="12"/>
    <x v="9"/>
    <n v="48"/>
    <n v="0"/>
    <n v="0"/>
    <n v="0"/>
    <n v="0"/>
    <n v="0"/>
    <n v="0"/>
    <n v="0"/>
    <n v="0"/>
    <m/>
    <x v="11"/>
    <x v="3"/>
    <m/>
    <n v="48"/>
    <x v="81"/>
    <n v="1.8334606569900685E-2"/>
    <n v="8.2505729564553085E-2"/>
    <n v="2.7501909854851028E-2"/>
    <n v="0.11795792622532912"/>
    <n v="1.4539202311398787"/>
    <n v="1.5718781573652079"/>
    <n v="0.78593907868260393"/>
    <n v="2.8817766218362144"/>
    <x v="0"/>
    <x v="0"/>
    <n v="4"/>
    <m/>
    <m/>
    <m/>
    <m/>
  </r>
  <r>
    <n v="1221"/>
    <x v="0"/>
    <x v="1773"/>
    <x v="0"/>
    <m/>
    <s v="M319-755"/>
    <x v="11"/>
    <x v="11"/>
    <x v="8"/>
    <n v="54"/>
    <n v="53"/>
    <n v="0"/>
    <n v="0"/>
    <n v="0"/>
    <n v="0"/>
    <n v="0"/>
    <n v="0"/>
    <n v="0"/>
    <m/>
    <x v="64"/>
    <x v="17"/>
    <m/>
    <n v="75.663729752107784"/>
    <x v="387"/>
    <n v="4.5557995925642997E-2"/>
    <n v="0.24772160284568379"/>
    <n v="0.15375823624904511"/>
    <n v="0.35416602831236027"/>
    <n v="1.1993166737593488"/>
    <n v="1.553482702071709"/>
    <n v="0.77674135103585451"/>
    <n v="2.8480516204647999"/>
    <x v="0"/>
    <x v="0"/>
    <n v="2.75"/>
    <m/>
    <m/>
    <m/>
    <m/>
  </r>
  <r>
    <n v="3232"/>
    <x v="1"/>
    <x v="1774"/>
    <x v="0"/>
    <m/>
    <s v="K977-4994"/>
    <x v="3"/>
    <x v="3"/>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1775"/>
    <x v="0"/>
    <m/>
    <s v="M325-761"/>
    <x v="4"/>
    <x v="4"/>
    <x v="4"/>
    <n v="17"/>
    <n v="0"/>
    <n v="0"/>
    <n v="0"/>
    <n v="0"/>
    <n v="0"/>
    <n v="0"/>
    <n v="0"/>
    <n v="0"/>
    <m/>
    <x v="38"/>
    <x v="16"/>
    <m/>
    <n v="17"/>
    <x v="39"/>
    <n v="2.2997835497835504E-3"/>
    <n v="1.1211444805194808E-2"/>
    <n v="6.0369318181818198E-3"/>
    <n v="1.602893261098675E-2"/>
    <n v="2.0621545179753475"/>
    <n v="2.0781834505863341"/>
    <n v="1.0390917252931671"/>
    <n v="3.8100029927416124"/>
    <x v="0"/>
    <x v="0"/>
    <n v="3"/>
    <m/>
    <m/>
    <m/>
    <m/>
  </r>
  <r>
    <n v="3232"/>
    <x v="0"/>
    <x v="1776"/>
    <x v="0"/>
    <m/>
    <s v="M326-762"/>
    <x v="2"/>
    <x v="2"/>
    <x v="2"/>
    <n v="44"/>
    <n v="0"/>
    <n v="0"/>
    <n v="0"/>
    <n v="0"/>
    <n v="0"/>
    <n v="0"/>
    <n v="0"/>
    <n v="0"/>
    <m/>
    <x v="40"/>
    <x v="7"/>
    <m/>
    <n v="44"/>
    <x v="49"/>
    <n v="1.5406162464985993E-2"/>
    <n v="6.3550420168067223E-2"/>
    <n v="1.7331932773109241E-2"/>
    <n v="9.0857638776570063E-2"/>
    <n v="1.5219167988491862"/>
    <n v="1.6127744376257562"/>
    <n v="0.80638721881287811"/>
    <n v="2.9567531356472196"/>
    <x v="0"/>
    <x v="0"/>
    <n v="4"/>
    <m/>
    <m/>
    <m/>
    <m/>
  </r>
  <r>
    <n v="3232"/>
    <x v="1"/>
    <x v="1777"/>
    <x v="0"/>
    <m/>
    <s v="K976-4993"/>
    <x v="4"/>
    <x v="4"/>
    <x v="4"/>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0"/>
    <x v="1778"/>
    <x v="0"/>
    <m/>
    <s v="L881-885"/>
    <x v="1"/>
    <x v="1"/>
    <x v="1"/>
    <n v="33"/>
    <n v="40"/>
    <n v="24"/>
    <n v="20"/>
    <n v="0"/>
    <n v="0"/>
    <n v="0"/>
    <n v="0"/>
    <n v="0"/>
    <m/>
    <x v="13"/>
    <x v="1"/>
    <m/>
    <n v="60.539243470661241"/>
    <x v="716"/>
    <n v="2.9165075120957472E-2"/>
    <n v="0.10936903170359052"/>
    <n v="2.1873806340718102E-2"/>
    <n v="0.15636422150456861"/>
    <n v="1.3839058448298067"/>
    <n v="1.5402700663343754"/>
    <n v="0.77013503316718768"/>
    <n v="2.8238284549463546"/>
    <x v="0"/>
    <x v="0"/>
    <n v="4"/>
    <m/>
    <m/>
    <m/>
    <m/>
  </r>
  <r>
    <n v="3231"/>
    <x v="1"/>
    <x v="1779"/>
    <x v="0"/>
    <m/>
    <s v="L880-884"/>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780"/>
    <x v="0"/>
    <m/>
    <s v="F67-551"/>
    <x v="5"/>
    <x v="5"/>
    <x v="3"/>
    <n v="16"/>
    <n v="0"/>
    <n v="0"/>
    <n v="0"/>
    <n v="0"/>
    <n v="0"/>
    <n v="0"/>
    <n v="0"/>
    <n v="0"/>
    <m/>
    <x v="3"/>
    <x v="22"/>
    <m/>
    <n v="16"/>
    <x v="88"/>
    <n v="2.0371785077667433E-3"/>
    <n v="4.5836516424751722E-3"/>
    <n v="0"/>
    <n v="6.5532181236293962E-3"/>
    <n v="2.4117861419869722"/>
    <n v="2.4183393601106014"/>
    <n v="1.2091696800553007"/>
    <n v="4.433622160202769"/>
    <x v="0"/>
    <x v="0"/>
    <n v="3"/>
    <m/>
    <m/>
    <m/>
    <m/>
  </r>
  <r>
    <n v="3232"/>
    <x v="1"/>
    <x v="1781"/>
    <x v="0"/>
    <m/>
    <s v="K975-4992"/>
    <x v="2"/>
    <x v="2"/>
    <x v="2"/>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0"/>
    <x v="1782"/>
    <x v="0"/>
    <m/>
    <s v="L883-887"/>
    <x v="13"/>
    <x v="13"/>
    <x v="0"/>
    <n v="70"/>
    <n v="0"/>
    <n v="0"/>
    <n v="0"/>
    <n v="0"/>
    <n v="0"/>
    <n v="0"/>
    <n v="0"/>
    <n v="0"/>
    <m/>
    <x v="11"/>
    <x v="2"/>
    <m/>
    <n v="70"/>
    <x v="504"/>
    <n v="3.8992869875222817E-2"/>
    <n v="0.17546791443850268"/>
    <n v="8.7733957219251341E-2"/>
    <n v="0.25086538129518782"/>
    <n v="1.2739662637115456"/>
    <n v="1.5248316450067334"/>
    <n v="0.7624158225033667"/>
    <n v="2.7955246825123443"/>
    <x v="0"/>
    <x v="0"/>
    <n v="3"/>
    <m/>
    <m/>
    <m/>
    <m/>
  </r>
  <r>
    <n v="3232"/>
    <x v="0"/>
    <x v="1783"/>
    <x v="0"/>
    <m/>
    <s v="K973-4988"/>
    <x v="38"/>
    <x v="38"/>
    <x v="18"/>
    <n v="46"/>
    <n v="50"/>
    <n v="0"/>
    <n v="0"/>
    <n v="0"/>
    <n v="0"/>
    <n v="0"/>
    <n v="0"/>
    <n v="0"/>
    <m/>
    <x v="16"/>
    <x v="3"/>
    <m/>
    <n v="67.94115100585212"/>
    <x v="717"/>
    <n v="3.6732874968169092E-2"/>
    <n v="0.12397345301757068"/>
    <n v="5.5099312452253635E-2"/>
    <n v="0.17724407143753884"/>
    <n v="1.3538641620853997"/>
    <n v="1.5311082335229385"/>
    <n v="0.76555411676146923"/>
    <n v="2.8070317614587204"/>
    <x v="0"/>
    <x v="0"/>
    <n v="2.5"/>
    <m/>
    <m/>
    <m/>
    <m/>
  </r>
  <r>
    <n v="3232"/>
    <x v="1"/>
    <x v="1784"/>
    <x v="0"/>
    <m/>
    <s v="K971-4986"/>
    <x v="2"/>
    <x v="2"/>
    <x v="2"/>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2"/>
    <x v="1"/>
    <x v="1785"/>
    <x v="0"/>
    <m/>
    <s v="K974-4990"/>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1"/>
    <x v="1786"/>
    <x v="0"/>
    <m/>
    <s v="K972-4987"/>
    <x v="2"/>
    <x v="2"/>
    <x v="2"/>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1787"/>
    <x v="0"/>
    <m/>
    <s v="F66-550"/>
    <x v="4"/>
    <x v="4"/>
    <x v="4"/>
    <n v="17"/>
    <n v="0"/>
    <n v="0"/>
    <n v="0"/>
    <n v="0"/>
    <n v="0"/>
    <n v="0"/>
    <n v="0"/>
    <n v="0"/>
    <m/>
    <x v="1"/>
    <x v="1"/>
    <m/>
    <n v="17"/>
    <x v="39"/>
    <n v="2.2997835497835504E-3"/>
    <n v="6.8993506493506516E-3"/>
    <n v="1.7248376623376629E-3"/>
    <n v="9.8639585298380007E-3"/>
    <n v="2.2451306989688189"/>
    <n v="2.2549946574986568"/>
    <n v="1.1274973287493284"/>
    <n v="4.1341568720808706"/>
    <x v="0"/>
    <x v="0"/>
    <n v="3"/>
    <m/>
    <m/>
    <m/>
    <m/>
  </r>
  <r>
    <n v="1221"/>
    <x v="1"/>
    <x v="1788"/>
    <x v="0"/>
    <m/>
    <s v="M328-764"/>
    <x v="1"/>
    <x v="1"/>
    <x v="1"/>
    <n v="20"/>
    <n v="0"/>
    <n v="0"/>
    <n v="0"/>
    <n v="0"/>
    <n v="0"/>
    <n v="0"/>
    <n v="0"/>
    <n v="0"/>
    <m/>
    <x v="16"/>
    <x v="7"/>
    <m/>
    <n v="20"/>
    <x v="28"/>
    <n v="3.1830914183855366E-3"/>
    <n v="1.0742933537051186E-2"/>
    <n v="3.5809778456837287E-3"/>
    <n v="1.5359104977256399E-2"/>
    <n v="2.0776257983076545"/>
    <n v="2.0929849032849108"/>
    <n v="1.0464924516424554"/>
    <n v="3.8371389893556698"/>
    <x v="0"/>
    <x v="0"/>
    <n v="3"/>
    <m/>
    <m/>
    <m/>
    <m/>
  </r>
  <r>
    <n v="3232"/>
    <x v="1"/>
    <x v="1789"/>
    <x v="0"/>
    <m/>
    <s v="K969-4984"/>
    <x v="14"/>
    <x v="14"/>
    <x v="10"/>
    <n v="17"/>
    <n v="0"/>
    <n v="0"/>
    <n v="0"/>
    <n v="0"/>
    <n v="0"/>
    <n v="0"/>
    <n v="0"/>
    <n v="0"/>
    <m/>
    <x v="3"/>
    <x v="3"/>
    <m/>
    <n v="17"/>
    <x v="39"/>
    <n v="2.2997835497835504E-3"/>
    <n v="5.1745129870129887E-3"/>
    <n v="3.4496753246753258E-3"/>
    <n v="7.3979688973785009E-3"/>
    <n v="2.3611218545575774"/>
    <n v="2.3685198234549558"/>
    <n v="1.1842599117274779"/>
    <n v="4.3422863430007519"/>
    <x v="0"/>
    <x v="0"/>
    <n v="1"/>
    <m/>
    <m/>
    <m/>
    <m/>
  </r>
  <r>
    <n v="1312"/>
    <x v="1"/>
    <x v="1790"/>
    <x v="0"/>
    <m/>
    <s v="M327-763"/>
    <x v="2"/>
    <x v="2"/>
    <x v="2"/>
    <n v="16"/>
    <n v="0"/>
    <n v="0"/>
    <n v="0"/>
    <n v="0"/>
    <n v="0"/>
    <n v="0"/>
    <n v="0"/>
    <n v="0"/>
    <m/>
    <x v="1"/>
    <x v="7"/>
    <m/>
    <n v="16"/>
    <x v="88"/>
    <n v="2.0371785077667433E-3"/>
    <n v="6.1115355233002299E-3"/>
    <n v="2.2918258212375861E-3"/>
    <n v="8.7376241648391955E-3"/>
    <n v="2.2933060808660093"/>
    <n v="2.3020437050308487"/>
    <n v="1.1510218525154243"/>
    <n v="4.2204134592232228"/>
    <x v="0"/>
    <x v="0"/>
    <n v="2.5"/>
    <m/>
    <m/>
    <m/>
    <m/>
  </r>
  <r>
    <n v="3231"/>
    <x v="1"/>
    <x v="1791"/>
    <x v="0"/>
    <m/>
    <s v="F65-549"/>
    <x v="4"/>
    <x v="4"/>
    <x v="4"/>
    <n v="24"/>
    <n v="19"/>
    <n v="0"/>
    <n v="0"/>
    <n v="0"/>
    <n v="0"/>
    <n v="0"/>
    <n v="0"/>
    <n v="0"/>
    <m/>
    <x v="1"/>
    <x v="1"/>
    <m/>
    <n v="30.610455730027933"/>
    <x v="718"/>
    <n v="7.4563916475681178E-3"/>
    <n v="2.2369174942704354E-2"/>
    <n v="5.5922937356760885E-3"/>
    <n v="3.1981069697087208E-2"/>
    <n v="1.8272300891011368"/>
    <n v="1.8592111587982241"/>
    <n v="0.92960557939911204"/>
    <n v="3.4085537911300774"/>
    <x v="0"/>
    <x v="0"/>
    <n v="3"/>
    <m/>
    <m/>
    <m/>
    <m/>
  </r>
  <r>
    <n v="3232"/>
    <x v="0"/>
    <x v="1792"/>
    <x v="0"/>
    <m/>
    <s v="K970-4985"/>
    <x v="4"/>
    <x v="4"/>
    <x v="4"/>
    <n v="39"/>
    <n v="0"/>
    <n v="0"/>
    <n v="0"/>
    <n v="0"/>
    <n v="0"/>
    <n v="0"/>
    <n v="0"/>
    <n v="0"/>
    <m/>
    <x v="3"/>
    <x v="3"/>
    <m/>
    <n v="39"/>
    <x v="228"/>
    <n v="1.2103705118411001E-2"/>
    <n v="2.7233336516424751E-2"/>
    <n v="1.81555576776165E-2"/>
    <n v="3.8935331117344964E-2"/>
    <n v="1.7653498619384389"/>
    <n v="1.8042851930557839"/>
    <n v="0.90214259652789197"/>
    <n v="3.3078561872689369"/>
    <x v="0"/>
    <x v="0"/>
    <n v="1"/>
    <m/>
    <m/>
    <m/>
    <m/>
  </r>
  <r>
    <n v="3232"/>
    <x v="1"/>
    <x v="1793"/>
    <x v="0"/>
    <m/>
    <s v="K968-4982"/>
    <x v="14"/>
    <x v="14"/>
    <x v="10"/>
    <n v="19"/>
    <n v="0"/>
    <n v="0"/>
    <n v="0"/>
    <n v="0"/>
    <n v="0"/>
    <n v="0"/>
    <n v="0"/>
    <n v="0"/>
    <m/>
    <x v="1"/>
    <x v="3"/>
    <m/>
    <n v="19"/>
    <x v="31"/>
    <n v="2.8727400050929464E-3"/>
    <n v="8.61822001527884E-3"/>
    <n v="4.30911000763942E-3"/>
    <n v="1.2321415326199021E-2"/>
    <n v="2.1593613785189176"/>
    <n v="2.1716827938451169"/>
    <n v="1.0858413969225584"/>
    <n v="3.9814184553827139"/>
    <x v="0"/>
    <x v="0"/>
    <n v="2"/>
    <m/>
    <m/>
    <m/>
    <m/>
  </r>
  <r>
    <n v="1221"/>
    <x v="0"/>
    <x v="1794"/>
    <x v="0"/>
    <m/>
    <s v="F62-546"/>
    <x v="13"/>
    <x v="13"/>
    <x v="0"/>
    <n v="62"/>
    <n v="53"/>
    <n v="0"/>
    <n v="0"/>
    <n v="0"/>
    <n v="0"/>
    <n v="0"/>
    <n v="0"/>
    <n v="0"/>
    <m/>
    <x v="15"/>
    <x v="2"/>
    <m/>
    <n v="81.565924257621205"/>
    <x v="719"/>
    <n v="5.2942768016297416E-2"/>
    <n v="0.27794953208556139"/>
    <n v="0.11912122803666919"/>
    <n v="0.39738270994211522"/>
    <n v="1.1753805772125017"/>
    <n v="1.5727632871546169"/>
    <n v="0.78638164357730844"/>
    <n v="2.8833993597834642"/>
    <x v="0"/>
    <x v="0"/>
    <n v="4"/>
    <m/>
    <m/>
    <m/>
    <m/>
  </r>
  <r>
    <n v="3231"/>
    <x v="0"/>
    <x v="1795"/>
    <x v="0"/>
    <m/>
    <s v="L884-888"/>
    <x v="13"/>
    <x v="13"/>
    <x v="0"/>
    <n v="79"/>
    <n v="80"/>
    <n v="82"/>
    <n v="0"/>
    <n v="0"/>
    <n v="0"/>
    <n v="0"/>
    <n v="0"/>
    <n v="0"/>
    <m/>
    <x v="69"/>
    <x v="2"/>
    <m/>
    <n v="139.15818337417315"/>
    <x v="720"/>
    <n v="0.15410141329258975"/>
    <n v="1.0787098545227749"/>
    <n v="0.34672817990832694"/>
    <n v="1.5422247413590546"/>
    <n v="0.92694794008270232"/>
    <n v="2.4691726814417567"/>
    <n v="1.2345863407208784"/>
    <n v="4.5268165826432201"/>
    <x v="0"/>
    <x v="0"/>
    <n v="6.3333329999999997"/>
    <m/>
    <m/>
    <m/>
    <m/>
  </r>
  <r>
    <n v="3232"/>
    <x v="0"/>
    <x v="1796"/>
    <x v="0"/>
    <m/>
    <s v="M331-767"/>
    <x v="11"/>
    <x v="11"/>
    <x v="8"/>
    <n v="51"/>
    <n v="47"/>
    <n v="39"/>
    <n v="38"/>
    <n v="0"/>
    <n v="0"/>
    <n v="0"/>
    <n v="0"/>
    <n v="0"/>
    <m/>
    <x v="70"/>
    <x v="35"/>
    <m/>
    <n v="88.175960442741996"/>
    <x v="721"/>
    <n v="6.1871339444868868E-2"/>
    <n v="0.35962716052330029"/>
    <n v="0.19721489448051949"/>
    <n v="0.51415670515878109"/>
    <n v="1.1235364779971524"/>
    <n v="1.6376931831559336"/>
    <n v="0.8188465915779668"/>
    <n v="3.0024375024525449"/>
    <x v="0"/>
    <x v="0"/>
    <n v="3.5"/>
    <m/>
    <m/>
    <m/>
    <m/>
  </r>
  <r>
    <n v="231"/>
    <x v="1"/>
    <x v="1797"/>
    <x v="0"/>
    <m/>
    <s v="L1319-292"/>
    <x v="9"/>
    <x v="9"/>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1221"/>
    <x v="1"/>
    <x v="1798"/>
    <x v="0"/>
    <m/>
    <s v="K963-4978"/>
    <x v="25"/>
    <x v="25"/>
    <x v="15"/>
    <n v="25"/>
    <n v="0"/>
    <n v="0"/>
    <n v="0"/>
    <n v="0"/>
    <n v="0"/>
    <n v="0"/>
    <n v="0"/>
    <n v="0"/>
    <m/>
    <x v="1"/>
    <x v="2"/>
    <m/>
    <n v="25"/>
    <x v="48"/>
    <n v="4.9735803412273996E-3"/>
    <n v="1.49207410236822E-2"/>
    <n v="1.1190555767761651E-2"/>
    <n v="2.1332090246189438E-2"/>
    <n v="1.9614906826132665"/>
    <n v="1.9828227728594561"/>
    <n v="0.99141138642972804"/>
    <n v="3.6351750835756693"/>
    <x v="0"/>
    <x v="0"/>
    <n v="1"/>
    <m/>
    <m/>
    <m/>
    <m/>
  </r>
  <r>
    <n v="1221"/>
    <x v="1"/>
    <x v="1799"/>
    <x v="0"/>
    <m/>
    <s v="M329-765"/>
    <x v="12"/>
    <x v="12"/>
    <x v="9"/>
    <n v="28"/>
    <n v="0"/>
    <n v="0"/>
    <n v="0"/>
    <n v="0"/>
    <n v="0"/>
    <n v="0"/>
    <n v="0"/>
    <n v="0"/>
    <m/>
    <x v="16"/>
    <x v="3"/>
    <m/>
    <n v="28"/>
    <x v="261"/>
    <n v="6.2388591800356507E-3"/>
    <n v="2.1056149732620322E-2"/>
    <n v="9.3582887700534752E-3"/>
    <n v="3.0103845755422538E-2"/>
    <n v="1.8466869972743247"/>
    <n v="1.8767908430297473"/>
    <n v="0.93839542151487365"/>
    <n v="3.4407832122212034"/>
    <x v="0"/>
    <x v="0"/>
    <n v="2.5"/>
    <m/>
    <m/>
    <m/>
    <m/>
  </r>
  <r>
    <n v="1312"/>
    <x v="1"/>
    <x v="1800"/>
    <x v="0"/>
    <m/>
    <s v="M330-766"/>
    <x v="23"/>
    <x v="23"/>
    <x v="14"/>
    <n v="17"/>
    <n v="0"/>
    <n v="0"/>
    <n v="0"/>
    <n v="0"/>
    <n v="0"/>
    <n v="0"/>
    <n v="0"/>
    <n v="0"/>
    <m/>
    <x v="1"/>
    <x v="3"/>
    <m/>
    <n v="17"/>
    <x v="39"/>
    <n v="2.2997835497835504E-3"/>
    <n v="6.8993506493506516E-3"/>
    <n v="3.4496753246753258E-3"/>
    <n v="9.8639585298380007E-3"/>
    <n v="2.2451306989688189"/>
    <n v="2.2549946574986568"/>
    <n v="1.1274973287493284"/>
    <n v="4.1341568720808706"/>
    <x v="0"/>
    <x v="0"/>
    <n v="2"/>
    <m/>
    <m/>
    <m/>
    <m/>
  </r>
  <r>
    <n v="231"/>
    <x v="1"/>
    <x v="1801"/>
    <x v="0"/>
    <m/>
    <s v="L1320-293"/>
    <x v="1"/>
    <x v="1"/>
    <x v="1"/>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0"/>
    <x v="1802"/>
    <x v="0"/>
    <m/>
    <s v="F64-548"/>
    <x v="5"/>
    <x v="5"/>
    <x v="3"/>
    <n v="20"/>
    <n v="24"/>
    <n v="16"/>
    <n v="0"/>
    <n v="0"/>
    <n v="0"/>
    <n v="0"/>
    <n v="0"/>
    <n v="0"/>
    <m/>
    <x v="1"/>
    <x v="1"/>
    <m/>
    <n v="35.09985754956849"/>
    <x v="722"/>
    <n v="9.8039215686274543E-3"/>
    <n v="2.9411764705882363E-2"/>
    <n v="7.3529411764705907E-3"/>
    <n v="4.204981629328864E-2"/>
    <n v="1.7417222730111204"/>
    <n v="1.7837720893044091"/>
    <n v="0.89188604465220456"/>
    <n v="3.2702488303914166"/>
    <x v="0"/>
    <x v="0"/>
    <n v="3"/>
    <m/>
    <m/>
    <m/>
    <m/>
  </r>
  <r>
    <n v="231"/>
    <x v="1"/>
    <x v="1803"/>
    <x v="0"/>
    <m/>
    <s v="L1318-291"/>
    <x v="12"/>
    <x v="12"/>
    <x v="9"/>
    <n v="27"/>
    <n v="0"/>
    <n v="0"/>
    <n v="0"/>
    <n v="0"/>
    <n v="0"/>
    <n v="0"/>
    <n v="0"/>
    <n v="0"/>
    <m/>
    <x v="6"/>
    <x v="1"/>
    <m/>
    <n v="27"/>
    <x v="403"/>
    <n v="5.8011841100076393E-3"/>
    <n v="8.701776165011459E-3"/>
    <n v="4.3508880825057295E-3"/>
    <n v="1.244087503157768E-2"/>
    <n v="2.1557162851584999"/>
    <n v="2.1681571601900775"/>
    <n v="1.0840785800950388"/>
    <n v="3.9749547936818086"/>
    <x v="0"/>
    <x v="0"/>
    <n v="1"/>
    <m/>
    <m/>
    <m/>
    <m/>
  </r>
  <r>
    <n v="231"/>
    <x v="1"/>
    <x v="1804"/>
    <x v="0"/>
    <m/>
    <s v="L1321-294"/>
    <x v="1"/>
    <x v="1"/>
    <x v="1"/>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1"/>
    <x v="1805"/>
    <x v="0"/>
    <m/>
    <s v="F63-547"/>
    <x v="4"/>
    <x v="4"/>
    <x v="4"/>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3232"/>
    <x v="1"/>
    <x v="1806"/>
    <x v="0"/>
    <m/>
    <s v="K966-4981"/>
    <x v="2"/>
    <x v="2"/>
    <x v="2"/>
    <n v="27"/>
    <n v="0"/>
    <n v="0"/>
    <n v="0"/>
    <n v="0"/>
    <n v="0"/>
    <n v="0"/>
    <n v="0"/>
    <n v="0"/>
    <m/>
    <x v="3"/>
    <x v="3"/>
    <m/>
    <n v="27"/>
    <x v="403"/>
    <n v="5.8011841100076393E-3"/>
    <n v="1.3052664247517189E-2"/>
    <n v="8.701776165011459E-3"/>
    <n v="1.8661312547366523E-2"/>
    <n v="2.0079737133912587"/>
    <n v="2.0266350259386252"/>
    <n v="1.0133175129693126"/>
    <n v="3.7154975475541461"/>
    <x v="0"/>
    <x v="0"/>
    <n v="1"/>
    <m/>
    <m/>
    <m/>
    <m/>
  </r>
  <r>
    <n v="1221"/>
    <x v="1"/>
    <x v="1807"/>
    <x v="0"/>
    <m/>
    <s v="F60-544"/>
    <x v="6"/>
    <x v="6"/>
    <x v="5"/>
    <n v="20"/>
    <n v="0"/>
    <n v="0"/>
    <n v="0"/>
    <n v="0"/>
    <n v="0"/>
    <n v="0"/>
    <n v="0"/>
    <n v="0"/>
    <m/>
    <x v="1"/>
    <x v="22"/>
    <m/>
    <n v="20"/>
    <x v="28"/>
    <n v="3.1830914183855366E-3"/>
    <n v="9.5492742551566093E-3"/>
    <n v="0"/>
    <n v="1.3652537757561242E-2"/>
    <n v="2.1209192606035296"/>
    <n v="2.1345717983610908"/>
    <n v="1.0672858991805454"/>
    <n v="3.9133816303286664"/>
    <x v="0"/>
    <x v="0"/>
    <n v="4"/>
    <m/>
    <m/>
    <m/>
    <m/>
  </r>
  <r>
    <n v="3232"/>
    <x v="0"/>
    <x v="1808"/>
    <x v="0"/>
    <m/>
    <s v="K964-4979"/>
    <x v="38"/>
    <x v="38"/>
    <x v="18"/>
    <n v="41"/>
    <n v="0"/>
    <n v="0"/>
    <n v="0"/>
    <n v="0"/>
    <n v="0"/>
    <n v="0"/>
    <n v="0"/>
    <n v="0"/>
    <m/>
    <x v="13"/>
    <x v="3"/>
    <m/>
    <n v="41"/>
    <x v="385"/>
    <n v="1.3376941685765214E-2"/>
    <n v="5.0163531321619555E-2"/>
    <n v="2.0065412528647821E-2"/>
    <n v="7.1718487407688894E-2"/>
    <n v="1.5862768661474687"/>
    <n v="1.6579953535551575"/>
    <n v="0.82899767677757874"/>
    <n v="3.0396581481844551"/>
    <x v="0"/>
    <x v="0"/>
    <n v="3"/>
    <m/>
    <m/>
    <m/>
    <m/>
  </r>
  <r>
    <n v="1221"/>
    <x v="1"/>
    <x v="1809"/>
    <x v="0"/>
    <m/>
    <s v="F61-545"/>
    <x v="6"/>
    <x v="6"/>
    <x v="5"/>
    <n v="18"/>
    <n v="17"/>
    <n v="0"/>
    <n v="0"/>
    <n v="0"/>
    <n v="0"/>
    <n v="0"/>
    <n v="0"/>
    <n v="0"/>
    <m/>
    <x v="3"/>
    <x v="22"/>
    <m/>
    <n v="24.758836806279895"/>
    <x v="347"/>
    <n v="4.8780875986758352E-3"/>
    <n v="1.0975697097020631E-2"/>
    <n v="0"/>
    <n v="1.569188558509696E-2"/>
    <n v="2.069842424594555"/>
    <n v="2.0855343101796522"/>
    <n v="1.0427671550898261"/>
    <n v="3.8234795686626954"/>
    <x v="0"/>
    <x v="0"/>
    <n v="3"/>
    <m/>
    <m/>
    <m/>
    <m/>
  </r>
  <r>
    <n v="3231"/>
    <x v="1"/>
    <x v="1810"/>
    <x v="0"/>
    <m/>
    <s v="F57-541"/>
    <x v="6"/>
    <x v="6"/>
    <x v="5"/>
    <n v="23"/>
    <n v="21"/>
    <n v="0"/>
    <n v="0"/>
    <n v="0"/>
    <n v="0"/>
    <n v="0"/>
    <n v="0"/>
    <n v="0"/>
    <m/>
    <x v="13"/>
    <x v="3"/>
    <m/>
    <n v="31.144823004794873"/>
    <x v="53"/>
    <n v="7.7189966895849244E-3"/>
    <n v="2.8946237585943467E-2"/>
    <n v="1.1578495034377388E-2"/>
    <n v="4.1384255077607512E-2"/>
    <n v="1.7465948151204216"/>
    <n v="1.7879790701980292"/>
    <n v="0.89398953509901458"/>
    <n v="3.2779616286963869"/>
    <x v="0"/>
    <x v="0"/>
    <n v="3"/>
    <m/>
    <m/>
    <m/>
    <m/>
  </r>
  <r>
    <n v="3232"/>
    <x v="1"/>
    <x v="1811"/>
    <x v="0"/>
    <m/>
    <s v="K965-4980"/>
    <x v="4"/>
    <x v="4"/>
    <x v="4"/>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1"/>
    <x v="1"/>
    <x v="1812"/>
    <x v="0"/>
    <m/>
    <s v="F58-542"/>
    <x v="6"/>
    <x v="6"/>
    <x v="5"/>
    <n v="18"/>
    <n v="0"/>
    <n v="0"/>
    <n v="0"/>
    <n v="0"/>
    <n v="0"/>
    <n v="0"/>
    <n v="0"/>
    <n v="0"/>
    <m/>
    <x v="1"/>
    <x v="22"/>
    <m/>
    <n v="18"/>
    <x v="3"/>
    <n v="2.5783040488922848E-3"/>
    <n v="7.7349121466768547E-3"/>
    <n v="0"/>
    <n v="1.1058555583624608E-2"/>
    <n v="2.200636993107032"/>
    <n v="2.2116955486906567"/>
    <n v="1.1058477743453283"/>
    <n v="4.0547751725995367"/>
    <x v="0"/>
    <x v="0"/>
    <n v="4"/>
    <m/>
    <m/>
    <m/>
    <m/>
  </r>
  <r>
    <n v="3232"/>
    <x v="1"/>
    <x v="1813"/>
    <x v="0"/>
    <m/>
    <s v="K967-4983"/>
    <x v="23"/>
    <x v="23"/>
    <x v="14"/>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1"/>
    <x v="1"/>
    <x v="1814"/>
    <x v="0"/>
    <m/>
    <s v="F56-540"/>
    <x v="5"/>
    <x v="5"/>
    <x v="3"/>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32"/>
    <x v="0"/>
    <x v="1815"/>
    <x v="0"/>
    <m/>
    <s v="M334-770"/>
    <x v="4"/>
    <x v="4"/>
    <x v="4"/>
    <n v="33"/>
    <n v="0"/>
    <n v="0"/>
    <n v="0"/>
    <n v="0"/>
    <n v="0"/>
    <n v="0"/>
    <n v="0"/>
    <n v="0"/>
    <m/>
    <x v="11"/>
    <x v="2"/>
    <m/>
    <n v="33"/>
    <x v="40"/>
    <n v="8.6659663865546223E-3"/>
    <n v="3.8996848739495799E-2"/>
    <n v="1.9498424369747899E-2"/>
    <n v="5.5753551067440725E-2"/>
    <n v="1.6577829906630577"/>
    <n v="1.7135365417304984"/>
    <n v="0.8567682708652492"/>
    <n v="3.1414836598392468"/>
    <x v="0"/>
    <x v="0"/>
    <n v="3"/>
    <m/>
    <m/>
    <m/>
    <m/>
  </r>
  <r>
    <n v="1221"/>
    <x v="0"/>
    <x v="1816"/>
    <x v="0"/>
    <m/>
    <s v="F59-543"/>
    <x v="6"/>
    <x v="6"/>
    <x v="5"/>
    <n v="22"/>
    <n v="23"/>
    <n v="22"/>
    <n v="0"/>
    <n v="0"/>
    <n v="0"/>
    <n v="0"/>
    <n v="0"/>
    <n v="0"/>
    <m/>
    <x v="13"/>
    <x v="3"/>
    <m/>
    <n v="38.691084244306204"/>
    <x v="723"/>
    <n v="1.1912719633307865E-2"/>
    <n v="4.4672698624904493E-2"/>
    <n v="1.7869079449961797E-2"/>
    <n v="6.3868278197091163E-2"/>
    <n v="1.6188050853468234"/>
    <n v="1.6826733635439146"/>
    <n v="0.84133668177195731"/>
    <n v="3.0849011664971768"/>
    <x v="0"/>
    <x v="0"/>
    <n v="3"/>
    <m/>
    <m/>
    <m/>
    <m/>
  </r>
  <r>
    <n v="3232"/>
    <x v="1"/>
    <x v="1817"/>
    <x v="0"/>
    <m/>
    <s v="M335-771"/>
    <x v="9"/>
    <x v="9"/>
    <x v="4"/>
    <n v="25"/>
    <n v="0"/>
    <n v="0"/>
    <n v="0"/>
    <n v="0"/>
    <n v="0"/>
    <n v="0"/>
    <n v="0"/>
    <n v="0"/>
    <m/>
    <x v="13"/>
    <x v="15"/>
    <m/>
    <n v="25"/>
    <x v="48"/>
    <n v="4.9735803412273996E-3"/>
    <n v="1.8650926279602749E-2"/>
    <n v="9.3254631398013745E-3"/>
    <n v="2.6665112807736799E-2"/>
    <n v="1.8863284122645954"/>
    <n v="1.9129935250723322"/>
    <n v="0.95649676253616611"/>
    <n v="3.5071547959659424"/>
    <x v="0"/>
    <x v="0"/>
    <n v="2.5"/>
    <m/>
    <m/>
    <m/>
    <m/>
  </r>
  <r>
    <n v="3231"/>
    <x v="1"/>
    <x v="1818"/>
    <x v="0"/>
    <m/>
    <s v="F55-539"/>
    <x v="5"/>
    <x v="5"/>
    <x v="3"/>
    <n v="20"/>
    <n v="0"/>
    <n v="0"/>
    <n v="0"/>
    <n v="0"/>
    <n v="0"/>
    <n v="0"/>
    <n v="0"/>
    <n v="0"/>
    <m/>
    <x v="13"/>
    <x v="22"/>
    <m/>
    <n v="20"/>
    <x v="28"/>
    <n v="3.1830914183855366E-3"/>
    <n v="1.1936592818945761E-2"/>
    <n v="0"/>
    <n v="1.7065672196951556E-2"/>
    <n v="2.0396478539808878"/>
    <n v="2.0567135261778393"/>
    <n v="1.0283567630889197"/>
    <n v="3.7706414646593718"/>
    <x v="0"/>
    <x v="0"/>
    <n v="5"/>
    <m/>
    <m/>
    <m/>
    <m/>
  </r>
  <r>
    <n v="3231"/>
    <x v="0"/>
    <x v="1819"/>
    <x v="0"/>
    <m/>
    <s v="L885-889"/>
    <x v="13"/>
    <x v="13"/>
    <x v="0"/>
    <n v="70"/>
    <n v="66"/>
    <n v="0"/>
    <n v="0"/>
    <n v="0"/>
    <n v="0"/>
    <n v="0"/>
    <n v="0"/>
    <n v="0"/>
    <m/>
    <x v="11"/>
    <x v="3"/>
    <m/>
    <n v="96.208107766445551"/>
    <x v="724"/>
    <n v="7.3656735421441313E-2"/>
    <n v="0.33145530939648593"/>
    <n v="0.11048510313216198"/>
    <n v="0.4738795855649508"/>
    <n v="1.1396999604553202"/>
    <n v="1.6135795460202709"/>
    <n v="0.80678977301013544"/>
    <n v="2.9582291677038297"/>
    <x v="0"/>
    <x v="0"/>
    <n v="4"/>
    <m/>
    <m/>
    <m/>
    <m/>
  </r>
  <r>
    <n v="3231"/>
    <x v="0"/>
    <x v="1820"/>
    <x v="0"/>
    <m/>
    <s v="F54-538"/>
    <x v="6"/>
    <x v="6"/>
    <x v="5"/>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3231"/>
    <x v="1"/>
    <x v="1821"/>
    <x v="0"/>
    <m/>
    <s v="F52-536"/>
    <x v="6"/>
    <x v="6"/>
    <x v="5"/>
    <n v="16"/>
    <n v="0"/>
    <n v="0"/>
    <n v="0"/>
    <n v="0"/>
    <n v="0"/>
    <n v="0"/>
    <n v="0"/>
    <n v="0"/>
    <m/>
    <x v="11"/>
    <x v="3"/>
    <m/>
    <n v="16"/>
    <x v="88"/>
    <n v="2.0371785077667433E-3"/>
    <n v="9.1673032849503445E-3"/>
    <n v="3.055767761650115E-3"/>
    <n v="1.3106436247258792E-2"/>
    <n v="2.136133756952483"/>
    <n v="2.1492401931997418"/>
    <n v="1.0746200965998709"/>
    <n v="3.9402736875328599"/>
    <x v="0"/>
    <x v="0"/>
    <n v="4"/>
    <m/>
    <m/>
    <m/>
    <m/>
  </r>
  <r>
    <n v="1221"/>
    <x v="0"/>
    <x v="1822"/>
    <x v="0"/>
    <m/>
    <s v="F48-532"/>
    <x v="6"/>
    <x v="6"/>
    <x v="5"/>
    <n v="28"/>
    <n v="25"/>
    <n v="0"/>
    <n v="0"/>
    <n v="0"/>
    <n v="0"/>
    <n v="0"/>
    <n v="0"/>
    <n v="0"/>
    <m/>
    <x v="15"/>
    <x v="3"/>
    <m/>
    <n v="37.536648758246919"/>
    <x v="590"/>
    <n v="1.1212439521263049E-2"/>
    <n v="5.8865307486631005E-2"/>
    <n v="1.6818659281894573E-2"/>
    <n v="8.4159362439266555E-2"/>
    <n v="1.5424623187173321"/>
    <n v="1.6266216811565986"/>
    <n v="0.81331084057829928"/>
    <n v="2.9821397487870973"/>
    <x v="0"/>
    <x v="0"/>
    <n v="5"/>
    <m/>
    <m/>
    <m/>
    <m/>
  </r>
  <r>
    <n v="3231"/>
    <x v="0"/>
    <x v="1823"/>
    <x v="0"/>
    <m/>
    <s v="F51-535"/>
    <x v="9"/>
    <x v="9"/>
    <x v="4"/>
    <n v="26"/>
    <n v="20"/>
    <n v="0"/>
    <n v="0"/>
    <n v="0"/>
    <n v="0"/>
    <n v="0"/>
    <n v="0"/>
    <n v="0"/>
    <m/>
    <x v="13"/>
    <x v="1"/>
    <m/>
    <n v="32.802438933713454"/>
    <x v="305"/>
    <n v="8.5625159154570918E-3"/>
    <n v="3.2109434682964094E-2"/>
    <n v="6.4218869365928188E-3"/>
    <n v="4.5906658209799674E-2"/>
    <n v="1.7151636680952098"/>
    <n v="1.7610703263050096"/>
    <n v="0.8805351631525048"/>
    <n v="3.2286289315591841"/>
    <x v="0"/>
    <x v="0"/>
    <n v="4"/>
    <m/>
    <m/>
    <m/>
    <m/>
  </r>
  <r>
    <n v="3232"/>
    <x v="0"/>
    <x v="1824"/>
    <x v="0"/>
    <m/>
    <s v="M337-773"/>
    <x v="4"/>
    <x v="4"/>
    <x v="4"/>
    <n v="26"/>
    <n v="23"/>
    <n v="0"/>
    <n v="0"/>
    <n v="0"/>
    <n v="0"/>
    <n v="0"/>
    <n v="0"/>
    <n v="0"/>
    <m/>
    <x v="1"/>
    <x v="3"/>
    <m/>
    <n v="34.713109915419565"/>
    <x v="596"/>
    <n v="9.5890628978864273E-3"/>
    <n v="2.8767188693659282E-2"/>
    <n v="1.4383594346829641E-2"/>
    <n v="4.1128269994653244E-2"/>
    <n v="1.7484934454957994"/>
    <n v="1.7896217154904526"/>
    <n v="0.89481085774522628"/>
    <n v="3.2809731450658295"/>
    <x v="0"/>
    <x v="0"/>
    <n v="2"/>
    <m/>
    <m/>
    <m/>
    <m/>
  </r>
  <r>
    <n v="1221"/>
    <x v="0"/>
    <x v="1825"/>
    <x v="0"/>
    <m/>
    <s v="F49-533"/>
    <x v="6"/>
    <x v="6"/>
    <x v="5"/>
    <n v="42"/>
    <n v="0"/>
    <n v="0"/>
    <n v="0"/>
    <n v="0"/>
    <n v="0"/>
    <n v="0"/>
    <n v="0"/>
    <n v="0"/>
    <m/>
    <x v="29"/>
    <x v="2"/>
    <m/>
    <n v="42"/>
    <x v="217"/>
    <n v="1.4037433155080216E-2"/>
    <n v="8.4224598930481301E-2"/>
    <n v="3.158422459893049E-2"/>
    <n v="0.12041538302169016"/>
    <n v="1.4486804081849416"/>
    <n v="1.5690957912066317"/>
    <n v="0.78454789560331584"/>
    <n v="2.8766756172121579"/>
    <x v="0"/>
    <x v="0"/>
    <n v="5"/>
    <m/>
    <m/>
    <m/>
    <m/>
  </r>
  <r>
    <n v="3231"/>
    <x v="1"/>
    <x v="1826"/>
    <x v="0"/>
    <m/>
    <s v="F50-534"/>
    <x v="6"/>
    <x v="6"/>
    <x v="5"/>
    <n v="29"/>
    <n v="0"/>
    <n v="0"/>
    <n v="0"/>
    <n v="0"/>
    <n v="0"/>
    <n v="0"/>
    <n v="0"/>
    <n v="0"/>
    <m/>
    <x v="13"/>
    <x v="3"/>
    <m/>
    <n v="29"/>
    <x v="92"/>
    <n v="6.6924497071555889E-3"/>
    <n v="2.5096686401833455E-2"/>
    <n v="1.0038674560733384E-2"/>
    <n v="3.5880575794090631E-2"/>
    <n v="1.7907877644196784"/>
    <n v="1.8266683402137689"/>
    <n v="0.91333417010688445"/>
    <n v="3.348891957058576"/>
    <x v="0"/>
    <x v="0"/>
    <n v="3"/>
    <m/>
    <m/>
    <m/>
    <m/>
  </r>
  <r>
    <n v="3232"/>
    <x v="1"/>
    <x v="1827"/>
    <x v="0"/>
    <m/>
    <s v="M336-772"/>
    <x v="3"/>
    <x v="3"/>
    <x v="3"/>
    <n v="19"/>
    <n v="0"/>
    <n v="0"/>
    <n v="0"/>
    <n v="0"/>
    <n v="0"/>
    <n v="0"/>
    <n v="0"/>
    <n v="0"/>
    <m/>
    <x v="1"/>
    <x v="7"/>
    <m/>
    <n v="19"/>
    <x v="31"/>
    <n v="2.8727400050929464E-3"/>
    <n v="8.61822001527884E-3"/>
    <n v="3.231832505729565E-3"/>
    <n v="1.2321415326199021E-2"/>
    <n v="2.1593613785189176"/>
    <n v="2.1716827938451169"/>
    <n v="1.0858413969225584"/>
    <n v="3.9814184553827139"/>
    <x v="0"/>
    <x v="0"/>
    <n v="2.5"/>
    <m/>
    <m/>
    <m/>
    <m/>
  </r>
  <r>
    <n v="3231"/>
    <x v="0"/>
    <x v="1828"/>
    <x v="0"/>
    <m/>
    <s v="F53-537"/>
    <x v="1"/>
    <x v="1"/>
    <x v="1"/>
    <n v="72"/>
    <n v="0"/>
    <n v="0"/>
    <n v="0"/>
    <n v="0"/>
    <n v="0"/>
    <n v="0"/>
    <n v="0"/>
    <n v="0"/>
    <m/>
    <x v="15"/>
    <x v="2"/>
    <m/>
    <n v="72"/>
    <x v="725"/>
    <n v="4.1252864782276556E-2"/>
    <n v="0.2165775401069519"/>
    <n v="9.2818945760122257E-2"/>
    <n v="0.30963955634148899"/>
    <n v="1.2278661814724456"/>
    <n v="1.5375057378139347"/>
    <n v="0.76875286890696737"/>
    <n v="2.8187605193255467"/>
    <x v="0"/>
    <x v="0"/>
    <n v="4"/>
    <m/>
    <m/>
    <m/>
    <m/>
  </r>
  <r>
    <n v="1221"/>
    <x v="1"/>
    <x v="1829"/>
    <x v="0"/>
    <m/>
    <s v="K962-4977"/>
    <x v="4"/>
    <x v="4"/>
    <x v="4"/>
    <n v="30"/>
    <n v="0"/>
    <n v="0"/>
    <n v="0"/>
    <n v="0"/>
    <n v="0"/>
    <n v="0"/>
    <n v="0"/>
    <n v="0"/>
    <m/>
    <x v="1"/>
    <x v="3"/>
    <m/>
    <n v="30"/>
    <x v="89"/>
    <n v="7.1619556913674548E-3"/>
    <n v="2.1485867074102365E-2"/>
    <n v="1.0742933537051183E-2"/>
    <n v="3.0718209954512792E-2"/>
    <n v="1.840165893989246"/>
    <n v="1.8708841039437587"/>
    <n v="0.93544205197187935"/>
    <n v="3.4299541905635573"/>
    <x v="0"/>
    <x v="0"/>
    <n v="2"/>
    <m/>
    <m/>
    <m/>
    <m/>
  </r>
  <r>
    <n v="1221"/>
    <x v="1"/>
    <x v="1830"/>
    <x v="0"/>
    <m/>
    <s v="F44-528"/>
    <x v="6"/>
    <x v="6"/>
    <x v="5"/>
    <n v="16"/>
    <n v="0"/>
    <n v="0"/>
    <n v="0"/>
    <n v="0"/>
    <n v="0"/>
    <n v="0"/>
    <n v="0"/>
    <n v="0"/>
    <m/>
    <x v="3"/>
    <x v="22"/>
    <m/>
    <n v="16"/>
    <x v="88"/>
    <n v="2.0371785077667433E-3"/>
    <n v="4.5836516424751722E-3"/>
    <n v="0"/>
    <n v="6.5532181236293962E-3"/>
    <n v="2.4117861419869722"/>
    <n v="2.4183393601106014"/>
    <n v="1.2091696800553007"/>
    <n v="4.433622160202769"/>
    <x v="0"/>
    <x v="0"/>
    <n v="3"/>
    <m/>
    <m/>
    <m/>
    <m/>
  </r>
  <r>
    <n v="3232"/>
    <x v="1"/>
    <x v="1831"/>
    <x v="0"/>
    <m/>
    <s v="K961-4976"/>
    <x v="23"/>
    <x v="23"/>
    <x v="14"/>
    <n v="17"/>
    <n v="16"/>
    <n v="0"/>
    <n v="0"/>
    <n v="0"/>
    <n v="0"/>
    <n v="0"/>
    <n v="0"/>
    <n v="0"/>
    <m/>
    <x v="3"/>
    <x v="3"/>
    <m/>
    <n v="23.345235059857504"/>
    <x v="419"/>
    <n v="4.3369620575502933E-3"/>
    <n v="9.7581646294881592E-3"/>
    <n v="6.5054430863254395E-3"/>
    <n v="1.3951187021007894E-2"/>
    <n v="2.1128982614960989"/>
    <n v="2.126849448517107"/>
    <n v="1.0634247242585535"/>
    <n v="3.8992239889480294"/>
    <x v="0"/>
    <x v="0"/>
    <n v="1"/>
    <m/>
    <m/>
    <m/>
    <m/>
  </r>
  <r>
    <n v="1221"/>
    <x v="0"/>
    <x v="1832"/>
    <x v="0"/>
    <m/>
    <s v="F47-531"/>
    <x v="6"/>
    <x v="6"/>
    <x v="5"/>
    <n v="39"/>
    <n v="23"/>
    <n v="22"/>
    <n v="0"/>
    <n v="0"/>
    <n v="0"/>
    <n v="0"/>
    <n v="0"/>
    <n v="0"/>
    <m/>
    <x v="15"/>
    <x v="3"/>
    <m/>
    <n v="50.338851794612879"/>
    <x v="726"/>
    <n v="2.0164884135472377E-2"/>
    <n v="0.10586564171122997"/>
    <n v="3.0247326203208566E-2"/>
    <n v="0.15135544671476336"/>
    <n v="1.3918176535712345"/>
    <n v="1.5431731002859979"/>
    <n v="0.77158655014299893"/>
    <n v="2.8291506838576628"/>
    <x v="0"/>
    <x v="0"/>
    <n v="5"/>
    <m/>
    <m/>
    <m/>
    <m/>
  </r>
  <r>
    <n v="1221"/>
    <x v="0"/>
    <x v="1833"/>
    <x v="0"/>
    <m/>
    <s v="F45-529"/>
    <x v="4"/>
    <x v="4"/>
    <x v="4"/>
    <n v="60"/>
    <n v="0"/>
    <n v="0"/>
    <n v="0"/>
    <n v="0"/>
    <n v="0"/>
    <n v="0"/>
    <n v="0"/>
    <n v="0"/>
    <m/>
    <x v="29"/>
    <x v="3"/>
    <m/>
    <n v="60"/>
    <x v="303"/>
    <n v="2.8647822765469819E-2"/>
    <n v="0.17188693659281892"/>
    <n v="4.2971734148204731E-2"/>
    <n v="0.24574567963610233"/>
    <n v="1.2785741521282701"/>
    <n v="1.5243198317643725"/>
    <n v="0.76215991588218623"/>
    <n v="2.7945863582346826"/>
    <x v="0"/>
    <x v="0"/>
    <n v="6"/>
    <m/>
    <m/>
    <m/>
    <m/>
  </r>
  <r>
    <n v="1312"/>
    <x v="0"/>
    <x v="1834"/>
    <x v="0"/>
    <m/>
    <s v="M332-768"/>
    <x v="1"/>
    <x v="1"/>
    <x v="1"/>
    <n v="33"/>
    <n v="29"/>
    <n v="0"/>
    <n v="0"/>
    <n v="0"/>
    <n v="0"/>
    <n v="0"/>
    <n v="0"/>
    <n v="0"/>
    <m/>
    <x v="21"/>
    <x v="3"/>
    <m/>
    <n v="43.931765272977593"/>
    <x v="472"/>
    <n v="1.5358416093710211E-2"/>
    <n v="5.4714357333842632E-2"/>
    <n v="2.3037624140565316E-2"/>
    <n v="7.8224774932776686E-2"/>
    <n v="1.5623394862371591"/>
    <n v="1.6405642611699358"/>
    <n v="0.82028213058496791"/>
    <n v="3.0077011454782157"/>
    <x v="0"/>
    <x v="0"/>
    <n v="2.75"/>
    <m/>
    <m/>
    <m/>
    <m/>
  </r>
  <r>
    <n v="1221"/>
    <x v="1"/>
    <x v="1835"/>
    <x v="0"/>
    <m/>
    <s v="F46-530"/>
    <x v="3"/>
    <x v="3"/>
    <x v="3"/>
    <n v="17"/>
    <n v="0"/>
    <n v="0"/>
    <n v="0"/>
    <n v="0"/>
    <n v="0"/>
    <n v="0"/>
    <n v="0"/>
    <n v="0"/>
    <m/>
    <x v="15"/>
    <x v="3"/>
    <m/>
    <n v="17"/>
    <x v="39"/>
    <n v="2.2997835497835504E-3"/>
    <n v="1.207386363636364E-2"/>
    <n v="3.4496753246753258E-3"/>
    <n v="1.7261927427216502E-2"/>
    <n v="2.0355682389908059"/>
    <n v="2.0528301664180222"/>
    <n v="1.0264150832090111"/>
    <n v="3.7635219717663739"/>
    <x v="0"/>
    <x v="0"/>
    <n v="5"/>
    <m/>
    <m/>
    <m/>
    <m/>
  </r>
  <r>
    <n v="3232"/>
    <x v="1"/>
    <x v="1836"/>
    <x v="0"/>
    <m/>
    <s v="K960-4975"/>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0"/>
    <x v="1837"/>
    <x v="0"/>
    <m/>
    <s v="M333-769"/>
    <x v="4"/>
    <x v="4"/>
    <x v="4"/>
    <n v="35"/>
    <n v="25"/>
    <n v="20"/>
    <n v="0"/>
    <n v="0"/>
    <n v="0"/>
    <n v="0"/>
    <n v="0"/>
    <n v="0"/>
    <m/>
    <x v="12"/>
    <x v="13"/>
    <m/>
    <n v="47.434164902525687"/>
    <x v="597"/>
    <n v="1.7904889228418638E-2"/>
    <n v="5.8190885516138255E-2"/>
    <n v="3.1333551673510311E-2"/>
    <n v="8.3195145560511718E-2"/>
    <n v="1.5455776987940471"/>
    <n v="1.6287728443545588"/>
    <n v="0.81438642217727941"/>
    <n v="2.9860835479833576"/>
    <x v="0"/>
    <x v="0"/>
    <n v="1.9999999999999996"/>
    <m/>
    <m/>
    <m/>
    <m/>
  </r>
  <r>
    <n v="1221"/>
    <x v="1"/>
    <x v="1838"/>
    <x v="0"/>
    <m/>
    <s v="F43-527"/>
    <x v="6"/>
    <x v="6"/>
    <x v="5"/>
    <n v="18"/>
    <n v="0"/>
    <n v="0"/>
    <n v="0"/>
    <n v="0"/>
    <n v="0"/>
    <n v="0"/>
    <n v="0"/>
    <n v="0"/>
    <m/>
    <x v="13"/>
    <x v="22"/>
    <m/>
    <n v="18"/>
    <x v="3"/>
    <n v="2.5783040488922848E-3"/>
    <n v="9.6686401833460667E-3"/>
    <n v="0"/>
    <n v="1.3823194479530759E-2"/>
    <n v="2.1163108863957674"/>
    <n v="2.130134080875298"/>
    <n v="1.065067040437649"/>
    <n v="3.9052458149380462"/>
    <x v="0"/>
    <x v="0"/>
    <n v="5"/>
    <m/>
    <m/>
    <m/>
    <m/>
  </r>
  <r>
    <n v="1221"/>
    <x v="0"/>
    <x v="1839"/>
    <x v="0"/>
    <m/>
    <s v="M320-756"/>
    <x v="1"/>
    <x v="1"/>
    <x v="1"/>
    <n v="30"/>
    <n v="24"/>
    <n v="20"/>
    <n v="19"/>
    <n v="19"/>
    <n v="0"/>
    <n v="0"/>
    <n v="0"/>
    <n v="0"/>
    <m/>
    <x v="71"/>
    <x v="7"/>
    <m/>
    <n v="50.970579749498633"/>
    <x v="727"/>
    <n v="2.0674178762414057E-2"/>
    <n v="4.8067465622612687E-2"/>
    <n v="2.3258451107715815E-2"/>
    <n v="6.8721755369904214E-2"/>
    <n v="1.5981767113723717"/>
    <n v="1.6668984667422759"/>
    <n v="0.83344923337113797"/>
    <n v="3.0559805223608389"/>
    <x v="0"/>
    <x v="0"/>
    <n v="1.6"/>
    <m/>
    <m/>
    <m/>
    <m/>
  </r>
  <r>
    <n v="3232"/>
    <x v="1"/>
    <x v="1840"/>
    <x v="0"/>
    <m/>
    <s v="K959-4973"/>
    <x v="23"/>
    <x v="23"/>
    <x v="14"/>
    <n v="18"/>
    <n v="17"/>
    <n v="0"/>
    <n v="0"/>
    <n v="0"/>
    <n v="0"/>
    <n v="0"/>
    <n v="0"/>
    <n v="0"/>
    <m/>
    <x v="3"/>
    <x v="7"/>
    <m/>
    <n v="24.758836806279895"/>
    <x v="347"/>
    <n v="4.8780875986758352E-3"/>
    <n v="1.0975697097020631E-2"/>
    <n v="5.4878485485103153E-3"/>
    <n v="1.569188558509696E-2"/>
    <n v="2.069842424594555"/>
    <n v="2.0855343101796522"/>
    <n v="1.0427671550898261"/>
    <n v="3.8234795686626954"/>
    <x v="0"/>
    <x v="0"/>
    <n v="1.5"/>
    <m/>
    <m/>
    <m/>
    <m/>
  </r>
  <r>
    <n v="3231"/>
    <x v="0"/>
    <x v="1841"/>
    <x v="0"/>
    <m/>
    <s v="L886-890"/>
    <x v="13"/>
    <x v="13"/>
    <x v="0"/>
    <n v="96"/>
    <n v="16"/>
    <n v="0"/>
    <n v="0"/>
    <n v="0"/>
    <n v="0"/>
    <n v="0"/>
    <n v="0"/>
    <n v="0"/>
    <m/>
    <x v="11"/>
    <x v="7"/>
    <m/>
    <n v="97.324200484771509"/>
    <x v="728"/>
    <n v="7.5375604787369502E-2"/>
    <n v="0.33919022154316281"/>
    <n v="8.4797555385790702E-2"/>
    <n v="0.48493814114857547"/>
    <n v="1.1351057437911669"/>
    <n v="1.6200438849397423"/>
    <n v="0.81002194246987114"/>
    <n v="2.9700804557228606"/>
    <x v="0"/>
    <x v="0"/>
    <n v="4.5"/>
    <m/>
    <m/>
    <m/>
    <m/>
  </r>
  <r>
    <n v="3232"/>
    <x v="0"/>
    <x v="1842"/>
    <x v="0"/>
    <m/>
    <s v="M338-774"/>
    <x v="13"/>
    <x v="13"/>
    <x v="0"/>
    <n v="37"/>
    <n v="29"/>
    <n v="0"/>
    <n v="0"/>
    <n v="0"/>
    <n v="0"/>
    <n v="0"/>
    <n v="0"/>
    <n v="0"/>
    <m/>
    <x v="58"/>
    <x v="23"/>
    <m/>
    <n v="47.010637094172637"/>
    <x v="429"/>
    <n v="1.7586580086580088E-2"/>
    <n v="8.2437094155844159E-2"/>
    <n v="2.9677353896103899E-2"/>
    <n v="0.11785979861019666"/>
    <n v="1.4541321175922024"/>
    <n v="1.571991916202399"/>
    <n v="0.78599595810119949"/>
    <n v="2.8819851797043978"/>
    <x v="0"/>
    <x v="0"/>
    <n v="4"/>
    <m/>
    <m/>
    <m/>
    <m/>
  </r>
  <r>
    <n v="3231"/>
    <x v="0"/>
    <x v="1843"/>
    <x v="0"/>
    <m/>
    <s v="F42-526"/>
    <x v="6"/>
    <x v="6"/>
    <x v="5"/>
    <n v="31"/>
    <n v="21"/>
    <n v="20"/>
    <n v="0"/>
    <n v="0"/>
    <n v="0"/>
    <n v="0"/>
    <n v="0"/>
    <n v="0"/>
    <m/>
    <x v="1"/>
    <x v="22"/>
    <m/>
    <n v="42.449970553582247"/>
    <x v="333"/>
    <n v="1.433982683982684E-2"/>
    <n v="4.301948051948052E-2"/>
    <n v="0"/>
    <n v="6.1504682597813401E-2"/>
    <n v="1.6295293136208242"/>
    <n v="1.6910339962186376"/>
    <n v="0.8455169981093188"/>
    <n v="3.100228993067502"/>
    <x v="0"/>
    <x v="0"/>
    <n v="4"/>
    <m/>
    <m/>
    <m/>
    <m/>
  </r>
  <r>
    <n v="231"/>
    <x v="1"/>
    <x v="1844"/>
    <x v="0"/>
    <m/>
    <s v="K958-4972"/>
    <x v="2"/>
    <x v="2"/>
    <x v="2"/>
    <n v="16"/>
    <n v="0"/>
    <n v="0"/>
    <n v="0"/>
    <n v="0"/>
    <n v="0"/>
    <n v="0"/>
    <n v="0"/>
    <n v="0"/>
    <m/>
    <x v="3"/>
    <x v="3"/>
    <m/>
    <n v="16"/>
    <x v="88"/>
    <n v="2.0371785077667433E-3"/>
    <n v="4.5836516424751722E-3"/>
    <n v="3.055767761650115E-3"/>
    <n v="6.5532181236293962E-3"/>
    <n v="2.4117861419869722"/>
    <n v="2.4183393601106014"/>
    <n v="1.2091696800553007"/>
    <n v="4.433622160202769"/>
    <x v="0"/>
    <x v="0"/>
    <n v="1"/>
    <m/>
    <m/>
    <m/>
    <m/>
  </r>
  <r>
    <n v="1312"/>
    <x v="0"/>
    <x v="1845"/>
    <x v="0"/>
    <m/>
    <s v="M339-775"/>
    <x v="1"/>
    <x v="1"/>
    <x v="1"/>
    <n v="35"/>
    <n v="22"/>
    <n v="0"/>
    <n v="0"/>
    <n v="0"/>
    <n v="0"/>
    <n v="0"/>
    <n v="0"/>
    <n v="0"/>
    <m/>
    <x v="1"/>
    <x v="3"/>
    <m/>
    <n v="41.340053217188775"/>
    <x v="439"/>
    <n v="1.3599758085052201E-2"/>
    <n v="4.0799274255156601E-2"/>
    <n v="2.03996371275783E-2"/>
    <n v="5.8330467569180394E-2"/>
    <n v="1.6447189844095884"/>
    <n v="1.7030494519787689"/>
    <n v="0.85152472598938445"/>
    <n v="3.1222573286277426"/>
    <x v="0"/>
    <x v="0"/>
    <n v="2"/>
    <m/>
    <m/>
    <m/>
    <m/>
  </r>
  <r>
    <n v="231"/>
    <x v="1"/>
    <x v="1846"/>
    <x v="0"/>
    <m/>
    <s v="K957-4971"/>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1221"/>
    <x v="1"/>
    <x v="1847"/>
    <x v="0"/>
    <m/>
    <s v="F34-518"/>
    <x v="6"/>
    <x v="6"/>
    <x v="5"/>
    <n v="19"/>
    <n v="0"/>
    <n v="0"/>
    <n v="0"/>
    <n v="0"/>
    <n v="0"/>
    <n v="0"/>
    <n v="0"/>
    <n v="0"/>
    <m/>
    <x v="13"/>
    <x v="22"/>
    <m/>
    <n v="19"/>
    <x v="31"/>
    <n v="2.8727400050929464E-3"/>
    <n v="1.0772775019098547E-2"/>
    <n v="0"/>
    <n v="1.5401769157748773E-2"/>
    <n v="2.0766169101656526"/>
    <n v="2.0920186793234015"/>
    <n v="1.0460093396617007"/>
    <n v="3.8353675787595694"/>
    <x v="0"/>
    <x v="0"/>
    <n v="5"/>
    <m/>
    <m/>
    <m/>
    <m/>
  </r>
  <r>
    <n v="3231"/>
    <x v="1"/>
    <x v="1848"/>
    <x v="0"/>
    <m/>
    <s v="L887-891"/>
    <x v="11"/>
    <x v="11"/>
    <x v="8"/>
    <n v="16"/>
    <n v="0"/>
    <n v="0"/>
    <n v="0"/>
    <n v="0"/>
    <n v="0"/>
    <n v="0"/>
    <n v="0"/>
    <n v="0"/>
    <m/>
    <x v="3"/>
    <x v="1"/>
    <m/>
    <n v="16"/>
    <x v="88"/>
    <n v="2.0371785077667433E-3"/>
    <n v="4.5836516424751722E-3"/>
    <n v="1.5278838808250575E-3"/>
    <n v="6.5532181236293962E-3"/>
    <n v="2.4117861419869722"/>
    <n v="2.4183393601106014"/>
    <n v="1.2091696800553007"/>
    <n v="4.433622160202769"/>
    <x v="0"/>
    <x v="0"/>
    <n v="2"/>
    <m/>
    <m/>
    <m/>
    <m/>
  </r>
  <r>
    <n v="1221"/>
    <x v="1"/>
    <x v="1849"/>
    <x v="0"/>
    <m/>
    <s v="F35-519"/>
    <x v="5"/>
    <x v="5"/>
    <x v="3"/>
    <n v="17"/>
    <n v="0"/>
    <n v="0"/>
    <n v="0"/>
    <n v="0"/>
    <n v="0"/>
    <n v="0"/>
    <n v="0"/>
    <n v="0"/>
    <m/>
    <x v="3"/>
    <x v="22"/>
    <m/>
    <n v="17"/>
    <x v="39"/>
    <n v="2.2997835497835504E-3"/>
    <n v="5.1745129870129887E-3"/>
    <n v="0"/>
    <n v="7.3979688973785009E-3"/>
    <n v="2.3611218545575774"/>
    <n v="2.3685198234549558"/>
    <n v="1.1842599117274779"/>
    <n v="4.3422863430007519"/>
    <x v="0"/>
    <x v="0"/>
    <n v="3"/>
    <m/>
    <m/>
    <m/>
    <m/>
  </r>
  <r>
    <n v="3231"/>
    <x v="1"/>
    <x v="1850"/>
    <x v="0"/>
    <m/>
    <s v="F37-521"/>
    <x v="6"/>
    <x v="6"/>
    <x v="5"/>
    <n v="18"/>
    <n v="0"/>
    <n v="0"/>
    <n v="0"/>
    <n v="0"/>
    <n v="0"/>
    <n v="0"/>
    <n v="0"/>
    <n v="0"/>
    <m/>
    <x v="1"/>
    <x v="22"/>
    <m/>
    <n v="18"/>
    <x v="3"/>
    <n v="2.5783040488922848E-3"/>
    <n v="7.7349121466768547E-3"/>
    <n v="0"/>
    <n v="1.1058555583624608E-2"/>
    <n v="2.200636993107032"/>
    <n v="2.2116955486906567"/>
    <n v="1.1058477743453283"/>
    <n v="4.0547751725995367"/>
    <x v="0"/>
    <x v="0"/>
    <n v="4"/>
    <m/>
    <m/>
    <m/>
    <m/>
  </r>
  <r>
    <n v="1221"/>
    <x v="1"/>
    <x v="1851"/>
    <x v="0"/>
    <m/>
    <s v="F33-517"/>
    <x v="14"/>
    <x v="14"/>
    <x v="10"/>
    <n v="18"/>
    <n v="17"/>
    <n v="0"/>
    <n v="0"/>
    <n v="0"/>
    <n v="0"/>
    <n v="0"/>
    <n v="0"/>
    <n v="0"/>
    <m/>
    <x v="13"/>
    <x v="3"/>
    <m/>
    <n v="24.758836806279895"/>
    <x v="347"/>
    <n v="4.8780875986758352E-3"/>
    <n v="1.8292828495034382E-2"/>
    <n v="7.3171313980137532E-3"/>
    <n v="2.6153142641828261E-2"/>
    <n v="1.8927426490895578"/>
    <n v="1.918895791731386"/>
    <n v="0.95944789586569301"/>
    <n v="3.5179756181742077"/>
    <x v="0"/>
    <x v="0"/>
    <n v="3"/>
    <m/>
    <m/>
    <m/>
    <m/>
  </r>
  <r>
    <n v="3231"/>
    <x v="1"/>
    <x v="1852"/>
    <x v="0"/>
    <m/>
    <s v="F36-520"/>
    <x v="14"/>
    <x v="14"/>
    <x v="10"/>
    <n v="19"/>
    <n v="0"/>
    <n v="0"/>
    <n v="0"/>
    <n v="0"/>
    <n v="0"/>
    <n v="0"/>
    <n v="0"/>
    <n v="0"/>
    <m/>
    <x v="11"/>
    <x v="3"/>
    <m/>
    <n v="19"/>
    <x v="31"/>
    <n v="2.8727400050929464E-3"/>
    <n v="1.292733002291826E-2"/>
    <n v="4.30911000763942E-3"/>
    <n v="1.8482122989298536E-2"/>
    <n v="2.0113689893378051"/>
    <n v="2.0298511123271035"/>
    <n v="1.0149255561635517"/>
    <n v="3.7213937059330227"/>
    <x v="0"/>
    <x v="0"/>
    <n v="4"/>
    <m/>
    <m/>
    <m/>
    <m/>
  </r>
  <r>
    <n v="231"/>
    <x v="1"/>
    <x v="1853"/>
    <x v="0"/>
    <m/>
    <s v="K956-4970"/>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1854"/>
    <x v="0"/>
    <m/>
    <s v="F32-516"/>
    <x v="6"/>
    <x v="6"/>
    <x v="5"/>
    <n v="16"/>
    <n v="16"/>
    <n v="17"/>
    <n v="0"/>
    <n v="0"/>
    <n v="0"/>
    <n v="0"/>
    <n v="0"/>
    <n v="0"/>
    <m/>
    <x v="13"/>
    <x v="22"/>
    <m/>
    <n v="28.301943396169811"/>
    <x v="704"/>
    <n v="6.3741405653170349E-3"/>
    <n v="2.3903027119938882E-2"/>
    <n v="0"/>
    <n v="3.4174008574395481E-2"/>
    <n v="1.8061334822930335"/>
    <n v="1.8403074908674291"/>
    <n v="0.92015374543371453"/>
    <n v="3.3738970665902865"/>
    <x v="0"/>
    <x v="0"/>
    <n v="5"/>
    <m/>
    <m/>
    <m/>
    <m/>
  </r>
  <r>
    <n v="3231"/>
    <x v="1"/>
    <x v="1855"/>
    <x v="0"/>
    <m/>
    <s v="F38-522"/>
    <x v="14"/>
    <x v="14"/>
    <x v="10"/>
    <n v="24"/>
    <n v="0"/>
    <n v="0"/>
    <n v="0"/>
    <n v="0"/>
    <n v="0"/>
    <n v="0"/>
    <n v="0"/>
    <n v="0"/>
    <m/>
    <x v="13"/>
    <x v="3"/>
    <m/>
    <n v="24"/>
    <x v="38"/>
    <n v="4.5836516424751714E-3"/>
    <n v="1.7188693659281891E-2"/>
    <n v="6.8754774637127571E-3"/>
    <n v="2.4574567963610232E-2"/>
    <n v="1.9134887817277479"/>
    <n v="1.9380633496913582"/>
    <n v="0.96903167484567909"/>
    <n v="3.5531161411008232"/>
    <x v="0"/>
    <x v="0"/>
    <n v="3"/>
    <m/>
    <m/>
    <m/>
    <m/>
  </r>
  <r>
    <n v="3232"/>
    <x v="1"/>
    <x v="1856"/>
    <x v="0"/>
    <m/>
    <s v="L1324-297"/>
    <x v="4"/>
    <x v="4"/>
    <x v="4"/>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2"/>
    <x v="1"/>
    <x v="1857"/>
    <x v="0"/>
    <m/>
    <s v="M346-782"/>
    <x v="9"/>
    <x v="9"/>
    <x v="4"/>
    <n v="25"/>
    <n v="0"/>
    <n v="0"/>
    <n v="0"/>
    <n v="0"/>
    <n v="0"/>
    <n v="0"/>
    <n v="0"/>
    <n v="0"/>
    <m/>
    <x v="5"/>
    <x v="7"/>
    <m/>
    <n v="25"/>
    <x v="48"/>
    <n v="4.9735803412273996E-3"/>
    <n v="1.3055648395721924E-2"/>
    <n v="5.5952778838808254E-3"/>
    <n v="1.866557896541576E-2"/>
    <n v="2.0078933409687894"/>
    <n v="2.0265589199342049"/>
    <n v="1.0132794599671024"/>
    <n v="3.7153580198793756"/>
    <x v="0"/>
    <x v="0"/>
    <n v="2"/>
    <m/>
    <m/>
    <m/>
    <m/>
  </r>
  <r>
    <n v="231"/>
    <x v="1"/>
    <x v="1858"/>
    <x v="0"/>
    <m/>
    <s v="K955-4969"/>
    <x v="2"/>
    <x v="2"/>
    <x v="2"/>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0"/>
    <x v="1859"/>
    <x v="0"/>
    <m/>
    <s v="M345-781"/>
    <x v="0"/>
    <x v="0"/>
    <x v="0"/>
    <n v="109"/>
    <n v="0"/>
    <n v="0"/>
    <n v="0"/>
    <n v="0"/>
    <n v="0"/>
    <n v="0"/>
    <n v="0"/>
    <n v="0"/>
    <m/>
    <x v="18"/>
    <x v="36"/>
    <m/>
    <n v="109"/>
    <x v="729"/>
    <n v="9.4545772854596408E-2"/>
    <n v="0.92182128533231489"/>
    <n v="0.70909329640947305"/>
    <n v="1.3179221339178793"/>
    <n v="0.95281218935944278"/>
    <n v="2.2707343232773223"/>
    <n v="1.1353671616386611"/>
    <n v="4.1630129260084239"/>
    <x v="1"/>
    <x v="0"/>
    <n v="3"/>
    <m/>
    <m/>
    <m/>
    <m/>
  </r>
  <r>
    <n v="1221"/>
    <x v="0"/>
    <x v="1860"/>
    <x v="0"/>
    <m/>
    <s v="M340-776"/>
    <x v="2"/>
    <x v="2"/>
    <x v="2"/>
    <n v="44"/>
    <n v="0"/>
    <n v="0"/>
    <n v="0"/>
    <n v="0"/>
    <n v="0"/>
    <n v="0"/>
    <n v="0"/>
    <n v="0"/>
    <m/>
    <x v="13"/>
    <x v="3"/>
    <m/>
    <n v="44"/>
    <x v="49"/>
    <n v="1.5406162464985993E-2"/>
    <n v="5.7773109243697468E-2"/>
    <n v="2.3109243697478989E-2"/>
    <n v="8.2597853433245494E-2"/>
    <n v="1.5475289063036368"/>
    <n v="1.6301267597368823"/>
    <n v="0.81506337986844113"/>
    <n v="2.9885657261842842"/>
    <x v="0"/>
    <x v="0"/>
    <n v="3"/>
    <m/>
    <m/>
    <m/>
    <m/>
  </r>
  <r>
    <n v="1221"/>
    <x v="1"/>
    <x v="1861"/>
    <x v="0"/>
    <m/>
    <s v="M321-757"/>
    <x v="1"/>
    <x v="1"/>
    <x v="1"/>
    <n v="24"/>
    <n v="0"/>
    <n v="0"/>
    <n v="0"/>
    <n v="0"/>
    <n v="0"/>
    <n v="0"/>
    <n v="0"/>
    <n v="0"/>
    <m/>
    <x v="16"/>
    <x v="3"/>
    <m/>
    <n v="24"/>
    <x v="38"/>
    <n v="4.5836516424751714E-3"/>
    <n v="1.5469824293353703E-2"/>
    <n v="6.8754774637127571E-3"/>
    <n v="2.2117111167249209E-2"/>
    <n v="1.9491176626056472"/>
    <n v="1.9712347737728964"/>
    <n v="0.98561738688644818"/>
    <n v="3.6139304185836432"/>
    <x v="0"/>
    <x v="0"/>
    <n v="2.5"/>
    <m/>
    <m/>
    <m/>
    <m/>
  </r>
  <r>
    <n v="1221"/>
    <x v="0"/>
    <x v="1862"/>
    <x v="0"/>
    <m/>
    <s v="F27-511"/>
    <x v="6"/>
    <x v="6"/>
    <x v="5"/>
    <n v="35"/>
    <n v="25"/>
    <n v="21"/>
    <n v="19"/>
    <n v="0"/>
    <n v="0"/>
    <n v="0"/>
    <n v="0"/>
    <n v="0"/>
    <m/>
    <x v="1"/>
    <x v="22"/>
    <m/>
    <n v="51.497572758334933"/>
    <x v="730"/>
    <n v="2.1103896103896104E-2"/>
    <n v="6.3311688311688319E-2"/>
    <n v="0"/>
    <n v="9.0516325332631042E-2"/>
    <n v="1.5229200949541004"/>
    <n v="1.6134364202867315"/>
    <n v="0.80671821014336575"/>
    <n v="2.9579667705256742"/>
    <x v="0"/>
    <x v="0"/>
    <n v="4"/>
    <m/>
    <m/>
    <m/>
    <m/>
  </r>
  <r>
    <n v="3232"/>
    <x v="1"/>
    <x v="1863"/>
    <x v="0"/>
    <m/>
    <s v="M347-783"/>
    <x v="1"/>
    <x v="1"/>
    <x v="1"/>
    <n v="29"/>
    <n v="0"/>
    <n v="0"/>
    <n v="0"/>
    <n v="0"/>
    <n v="0"/>
    <n v="0"/>
    <n v="0"/>
    <n v="0"/>
    <m/>
    <x v="5"/>
    <x v="7"/>
    <m/>
    <n v="29"/>
    <x v="92"/>
    <n v="6.6924497071555889E-3"/>
    <n v="1.7567680481283422E-2"/>
    <n v="7.5290059205500382E-3"/>
    <n v="2.5116403055863448E-2"/>
    <n v="1.9061955510439965"/>
    <n v="1.93131195409986"/>
    <n v="0.96565597704993"/>
    <n v="3.5407385825164099"/>
    <x v="0"/>
    <x v="0"/>
    <n v="2"/>
    <m/>
    <m/>
    <m/>
    <m/>
  </r>
  <r>
    <n v="3232"/>
    <x v="0"/>
    <x v="1864"/>
    <x v="0"/>
    <m/>
    <s v="L1323-296"/>
    <x v="12"/>
    <x v="12"/>
    <x v="9"/>
    <n v="35"/>
    <n v="0"/>
    <n v="0"/>
    <n v="0"/>
    <n v="0"/>
    <n v="0"/>
    <n v="0"/>
    <n v="0"/>
    <n v="0"/>
    <m/>
    <x v="1"/>
    <x v="1"/>
    <m/>
    <n v="35"/>
    <x v="36"/>
    <n v="9.7482174688057043E-3"/>
    <n v="2.9244652406417111E-2"/>
    <n v="7.3111631016042778E-3"/>
    <n v="4.1810896882531298E-2"/>
    <n v="1.7434608974374484"/>
    <n v="1.7852717943199796"/>
    <n v="0.89263589715998981"/>
    <n v="3.2729982895866292"/>
    <x v="0"/>
    <x v="0"/>
    <n v="3"/>
    <m/>
    <m/>
    <m/>
    <m/>
  </r>
  <r>
    <n v="1221"/>
    <x v="0"/>
    <x v="1865"/>
    <x v="0"/>
    <m/>
    <s v="M322-758"/>
    <x v="13"/>
    <x v="13"/>
    <x v="0"/>
    <n v="40"/>
    <n v="0"/>
    <n v="0"/>
    <n v="0"/>
    <n v="0"/>
    <n v="0"/>
    <n v="0"/>
    <n v="0"/>
    <n v="0"/>
    <m/>
    <x v="29"/>
    <x v="0"/>
    <m/>
    <n v="40"/>
    <x v="353"/>
    <n v="1.2732365673542146E-2"/>
    <n v="7.6394194041252875E-2"/>
    <n v="3.8197097020626437E-2"/>
    <n v="0.10922030206048994"/>
    <n v="1.4736456936933771"/>
    <n v="1.5828659957538669"/>
    <n v="0.79143299787693344"/>
    <n v="2.9019209922154223"/>
    <x v="0"/>
    <x v="0"/>
    <n v="4"/>
    <m/>
    <m/>
    <m/>
    <m/>
  </r>
  <r>
    <n v="3231"/>
    <x v="1"/>
    <x v="1866"/>
    <x v="0"/>
    <m/>
    <s v="F39-523"/>
    <x v="14"/>
    <x v="14"/>
    <x v="10"/>
    <n v="18"/>
    <n v="0"/>
    <n v="0"/>
    <n v="0"/>
    <n v="0"/>
    <n v="0"/>
    <n v="0"/>
    <n v="0"/>
    <n v="0"/>
    <m/>
    <x v="13"/>
    <x v="3"/>
    <m/>
    <n v="18"/>
    <x v="3"/>
    <n v="2.5783040488922848E-3"/>
    <n v="9.6686401833460667E-3"/>
    <n v="3.8674560733384274E-3"/>
    <n v="1.3823194479530759E-2"/>
    <n v="2.1163108863957674"/>
    <n v="2.130134080875298"/>
    <n v="1.065067040437649"/>
    <n v="3.9052458149380462"/>
    <x v="0"/>
    <x v="0"/>
    <n v="3"/>
    <m/>
    <m/>
    <m/>
    <m/>
  </r>
  <r>
    <n v="3231"/>
    <x v="1"/>
    <x v="1867"/>
    <x v="0"/>
    <m/>
    <s v="F40-524"/>
    <x v="4"/>
    <x v="4"/>
    <x v="4"/>
    <n v="18"/>
    <n v="0"/>
    <n v="0"/>
    <n v="0"/>
    <n v="0"/>
    <n v="0"/>
    <n v="0"/>
    <n v="0"/>
    <n v="0"/>
    <m/>
    <x v="11"/>
    <x v="2"/>
    <m/>
    <n v="18"/>
    <x v="3"/>
    <n v="2.5783040488922848E-3"/>
    <n v="1.1602368220015282E-2"/>
    <n v="5.801184110007641E-3"/>
    <n v="1.6587833375436914E-2"/>
    <n v="2.0498157690312224"/>
    <n v="2.0664036024066594"/>
    <n v="1.0332018012033297"/>
    <n v="3.7884066044122089"/>
    <x v="0"/>
    <x v="0"/>
    <n v="3"/>
    <m/>
    <m/>
    <m/>
    <m/>
  </r>
  <r>
    <n v="3231"/>
    <x v="1"/>
    <x v="1868"/>
    <x v="0"/>
    <m/>
    <s v="F31-515"/>
    <x v="6"/>
    <x v="6"/>
    <x v="5"/>
    <n v="19"/>
    <n v="0"/>
    <n v="0"/>
    <n v="0"/>
    <n v="0"/>
    <n v="0"/>
    <n v="0"/>
    <n v="0"/>
    <n v="0"/>
    <m/>
    <x v="13"/>
    <x v="3"/>
    <m/>
    <n v="19"/>
    <x v="31"/>
    <n v="2.8727400050929464E-3"/>
    <n v="1.0772775019098547E-2"/>
    <n v="4.30911000763942E-3"/>
    <n v="1.5401769157748773E-2"/>
    <n v="2.0766169101656526"/>
    <n v="2.0920186793234015"/>
    <n v="1.0460093396617007"/>
    <n v="3.8353675787595694"/>
    <x v="0"/>
    <x v="0"/>
    <n v="3"/>
    <m/>
    <m/>
    <m/>
    <m/>
  </r>
  <r>
    <n v="3231"/>
    <x v="0"/>
    <x v="1869"/>
    <x v="0"/>
    <m/>
    <s v="L888-892"/>
    <x v="11"/>
    <x v="11"/>
    <x v="8"/>
    <n v="75"/>
    <n v="76"/>
    <n v="18"/>
    <n v="0"/>
    <n v="0"/>
    <n v="0"/>
    <n v="0"/>
    <n v="0"/>
    <n v="0"/>
    <m/>
    <x v="28"/>
    <x v="3"/>
    <m/>
    <n v="108.28203913853858"/>
    <x v="731"/>
    <n v="9.3304367201426042E-2"/>
    <n v="0.51317399628175142"/>
    <n v="0.13995655080213906"/>
    <n v="0.73368165718477452"/>
    <n v="1.0557220891094932"/>
    <n v="1.7894037462942678"/>
    <n v="0.8947018731471339"/>
    <n v="3.2805735348728242"/>
    <x v="0"/>
    <x v="0"/>
    <n v="5.3333329999999997"/>
    <m/>
    <m/>
    <m/>
    <m/>
  </r>
  <r>
    <n v="1312"/>
    <x v="0"/>
    <x v="1870"/>
    <x v="0"/>
    <m/>
    <s v="M341-777"/>
    <x v="13"/>
    <x v="13"/>
    <x v="0"/>
    <n v="45"/>
    <n v="18.5"/>
    <n v="0"/>
    <n v="0"/>
    <n v="0"/>
    <n v="0"/>
    <n v="0"/>
    <n v="0"/>
    <n v="0"/>
    <m/>
    <x v="40"/>
    <x v="2"/>
    <m/>
    <n v="48.654393429576324"/>
    <x v="732"/>
    <n v="1.88379329004329E-2"/>
    <n v="7.7706473214285712E-2"/>
    <n v="4.2385349025974031E-2"/>
    <n v="0.11109645939764229"/>
    <n v="1.4692574169965069"/>
    <n v="1.5803538763941491"/>
    <n v="0.79017693819707457"/>
    <n v="2.89731544005594"/>
    <x v="0"/>
    <x v="0"/>
    <n v="2.5"/>
    <m/>
    <m/>
    <m/>
    <m/>
  </r>
  <r>
    <n v="231"/>
    <x v="1"/>
    <x v="1871"/>
    <x v="0"/>
    <m/>
    <s v="K954-4968"/>
    <x v="3"/>
    <x v="3"/>
    <x v="3"/>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2"/>
    <x v="0"/>
    <x v="1872"/>
    <x v="0"/>
    <m/>
    <s v="L1322-285"/>
    <x v="23"/>
    <x v="23"/>
    <x v="14"/>
    <n v="36"/>
    <n v="31"/>
    <n v="37"/>
    <n v="23"/>
    <n v="20"/>
    <n v="0"/>
    <n v="0"/>
    <n v="0"/>
    <n v="0"/>
    <m/>
    <x v="13"/>
    <x v="1"/>
    <m/>
    <n v="67.490740105587818"/>
    <x v="733"/>
    <n v="3.6247453526865293E-2"/>
    <n v="0.13592795072574484"/>
    <n v="2.7185590145148972E-2"/>
    <n v="0.19433534214278581"/>
    <n v="1.3322158050242765"/>
    <n v="1.5265511471670623"/>
    <n v="0.76327557358353115"/>
    <n v="2.7986771031396143"/>
    <x v="0"/>
    <x v="0"/>
    <n v="4"/>
    <m/>
    <m/>
    <m/>
    <m/>
  </r>
  <r>
    <n v="3232"/>
    <x v="1"/>
    <x v="1873"/>
    <x v="0"/>
    <m/>
    <s v="M342-778"/>
    <x v="11"/>
    <x v="11"/>
    <x v="8"/>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231"/>
    <x v="1"/>
    <x v="1874"/>
    <x v="0"/>
    <m/>
    <s v="K953-4967"/>
    <x v="1"/>
    <x v="1"/>
    <x v="1"/>
    <n v="19"/>
    <n v="20"/>
    <n v="0"/>
    <n v="0"/>
    <n v="0"/>
    <n v="0"/>
    <n v="0"/>
    <n v="0"/>
    <n v="0"/>
    <m/>
    <x v="5"/>
    <x v="7"/>
    <m/>
    <n v="27.586228448267445"/>
    <x v="568"/>
    <n v="6.0558314234784834E-3"/>
    <n v="1.5896557486631019E-2"/>
    <n v="6.8128103514132942E-3"/>
    <n v="2.2727208948290233E-2"/>
    <n v="1.9398528045988936"/>
    <n v="1.9625800135471838"/>
    <n v="0.98129000677359191"/>
    <n v="3.5980633581698367"/>
    <x v="0"/>
    <x v="0"/>
    <n v="2"/>
    <m/>
    <m/>
    <m/>
    <m/>
  </r>
  <r>
    <n v="3231"/>
    <x v="0"/>
    <x v="1875"/>
    <x v="0"/>
    <m/>
    <s v="F41-525"/>
    <x v="4"/>
    <x v="4"/>
    <x v="4"/>
    <n v="41"/>
    <n v="0"/>
    <n v="0"/>
    <n v="0"/>
    <n v="0"/>
    <n v="0"/>
    <n v="0"/>
    <n v="0"/>
    <n v="0"/>
    <m/>
    <x v="15"/>
    <x v="3"/>
    <m/>
    <n v="41"/>
    <x v="385"/>
    <n v="1.3376941685765214E-2"/>
    <n v="7.0228943850267372E-2"/>
    <n v="2.0065412528647821E-2"/>
    <n v="0.10040588237076445"/>
    <n v="1.4955191261860443"/>
    <n v="1.5959250085568089"/>
    <n v="0.79796250427840443"/>
    <n v="2.9258625156874829"/>
    <x v="0"/>
    <x v="0"/>
    <n v="5"/>
    <m/>
    <m/>
    <m/>
    <m/>
  </r>
  <r>
    <n v="3231"/>
    <x v="1"/>
    <x v="1876"/>
    <x v="0"/>
    <m/>
    <s v="L889-893"/>
    <x v="1"/>
    <x v="1"/>
    <x v="1"/>
    <n v="25"/>
    <n v="0"/>
    <n v="0"/>
    <n v="0"/>
    <n v="0"/>
    <n v="0"/>
    <n v="0"/>
    <n v="0"/>
    <n v="0"/>
    <m/>
    <x v="1"/>
    <x v="0"/>
    <m/>
    <n v="25"/>
    <x v="48"/>
    <n v="4.9735803412273996E-3"/>
    <n v="1.49207410236822E-2"/>
    <n v="1.49207410236822E-2"/>
    <n v="2.1332090246189438E-2"/>
    <n v="1.9614906826132665"/>
    <n v="1.9828227728594561"/>
    <n v="0.99141138642972804"/>
    <n v="3.6351750835756693"/>
    <x v="0"/>
    <x v="0"/>
    <n v="0"/>
    <m/>
    <m/>
    <m/>
    <m/>
  </r>
  <r>
    <n v="3232"/>
    <x v="1"/>
    <x v="1877"/>
    <x v="0"/>
    <m/>
    <s v="M348-784"/>
    <x v="17"/>
    <x v="17"/>
    <x v="3"/>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1"/>
    <x v="0"/>
    <x v="1878"/>
    <x v="0"/>
    <m/>
    <s v="L890-894"/>
    <x v="14"/>
    <x v="14"/>
    <x v="10"/>
    <n v="38"/>
    <n v="0"/>
    <n v="0"/>
    <n v="0"/>
    <n v="0"/>
    <n v="0"/>
    <n v="0"/>
    <n v="0"/>
    <n v="0"/>
    <m/>
    <x v="13"/>
    <x v="1"/>
    <m/>
    <n v="38"/>
    <x v="91"/>
    <n v="1.1490960020371786E-2"/>
    <n v="4.309110007639419E-2"/>
    <n v="8.61822001527884E-3"/>
    <n v="6.1607076630995093E-2"/>
    <n v="1.6290547545430301"/>
    <n v="1.6906618311740251"/>
    <n v="0.84533091558701257"/>
    <n v="3.0995466904857127"/>
    <x v="0"/>
    <x v="0"/>
    <n v="4"/>
    <m/>
    <m/>
    <m/>
    <m/>
  </r>
  <r>
    <n v="3232"/>
    <x v="0"/>
    <x v="1879"/>
    <x v="0"/>
    <m/>
    <s v="L1325-298"/>
    <x v="13"/>
    <x v="13"/>
    <x v="0"/>
    <n v="39"/>
    <n v="0"/>
    <n v="0"/>
    <n v="0"/>
    <n v="0"/>
    <n v="0"/>
    <n v="0"/>
    <n v="0"/>
    <n v="0"/>
    <m/>
    <x v="13"/>
    <x v="1"/>
    <m/>
    <n v="39"/>
    <x v="228"/>
    <n v="1.2103705118411001E-2"/>
    <n v="4.5388894194041254E-2"/>
    <n v="9.0777788388082502E-3"/>
    <n v="6.489221852890828E-2"/>
    <n v="1.6143030670123391"/>
    <n v="1.6791952855412473"/>
    <n v="0.83959764277062365"/>
    <n v="3.0785246901589534"/>
    <x v="0"/>
    <x v="0"/>
    <n v="4"/>
    <m/>
    <m/>
    <m/>
    <m/>
  </r>
  <r>
    <n v="3231"/>
    <x v="1"/>
    <x v="1880"/>
    <x v="0"/>
    <m/>
    <s v="F30-514"/>
    <x v="14"/>
    <x v="14"/>
    <x v="10"/>
    <n v="23"/>
    <n v="0"/>
    <n v="0"/>
    <n v="0"/>
    <n v="0"/>
    <n v="0"/>
    <n v="0"/>
    <n v="0"/>
    <n v="0"/>
    <m/>
    <x v="11"/>
    <x v="2"/>
    <m/>
    <n v="23"/>
    <x v="68"/>
    <n v="4.2096384008148717E-3"/>
    <n v="1.8943372803666921E-2"/>
    <n v="9.4716864018334606E-3"/>
    <n v="2.7083221776562114E-2"/>
    <n v="1.8811965469753753"/>
    <n v="1.9082797687519375"/>
    <n v="0.95413988437596875"/>
    <n v="3.4985129093785519"/>
    <x v="0"/>
    <x v="0"/>
    <n v="3"/>
    <m/>
    <m/>
    <m/>
    <m/>
  </r>
  <r>
    <n v="3232"/>
    <x v="0"/>
    <x v="1881"/>
    <x v="0"/>
    <m/>
    <s v="L1326-299"/>
    <x v="13"/>
    <x v="13"/>
    <x v="0"/>
    <n v="75"/>
    <n v="62"/>
    <n v="0"/>
    <n v="0"/>
    <n v="0"/>
    <n v="0"/>
    <n v="0"/>
    <n v="0"/>
    <n v="0"/>
    <m/>
    <x v="15"/>
    <x v="1"/>
    <m/>
    <n v="97.308786859152647"/>
    <x v="734"/>
    <n v="7.53517316017316E-2"/>
    <n v="0.39559659090909094"/>
    <n v="5.6513798701298704E-2"/>
    <n v="0.56558197511526997"/>
    <n v="1.1049382995159254"/>
    <n v="1.6705202746311953"/>
    <n v="0.83526013731559767"/>
    <n v="3.0626205034905247"/>
    <x v="0"/>
    <x v="0"/>
    <n v="6"/>
    <m/>
    <m/>
    <m/>
    <m/>
  </r>
  <r>
    <n v="3231"/>
    <x v="1"/>
    <x v="1882"/>
    <x v="0"/>
    <m/>
    <s v="F23-507"/>
    <x v="4"/>
    <x v="4"/>
    <x v="4"/>
    <n v="25"/>
    <n v="0"/>
    <n v="0"/>
    <n v="0"/>
    <n v="0"/>
    <n v="0"/>
    <n v="0"/>
    <n v="0"/>
    <n v="0"/>
    <m/>
    <x v="11"/>
    <x v="3"/>
    <m/>
    <n v="25"/>
    <x v="48"/>
    <n v="4.9735803412273996E-3"/>
    <n v="2.2381111535523301E-2"/>
    <n v="7.4603705118410999E-3"/>
    <n v="3.1998135369284163E-2"/>
    <n v="1.8270594126256867"/>
    <n v="1.8590575479949709"/>
    <n v="0.92952877399748546"/>
    <n v="3.4082721713241133"/>
    <x v="0"/>
    <x v="0"/>
    <n v="4"/>
    <m/>
    <m/>
    <m/>
    <m/>
  </r>
  <r>
    <n v="3231"/>
    <x v="1"/>
    <x v="1883"/>
    <x v="0"/>
    <m/>
    <s v="F29-513"/>
    <x v="4"/>
    <x v="4"/>
    <x v="4"/>
    <n v="18"/>
    <n v="0"/>
    <n v="0"/>
    <n v="0"/>
    <n v="0"/>
    <n v="0"/>
    <n v="0"/>
    <n v="0"/>
    <n v="0"/>
    <m/>
    <x v="13"/>
    <x v="3"/>
    <m/>
    <n v="18"/>
    <x v="3"/>
    <n v="2.5783040488922848E-3"/>
    <n v="9.6686401833460667E-3"/>
    <n v="3.8674560733384274E-3"/>
    <n v="1.3823194479530759E-2"/>
    <n v="2.1163108863957674"/>
    <n v="2.130134080875298"/>
    <n v="1.065067040437649"/>
    <n v="3.9052458149380462"/>
    <x v="0"/>
    <x v="0"/>
    <n v="3"/>
    <m/>
    <m/>
    <m/>
    <m/>
  </r>
  <r>
    <n v="3231"/>
    <x v="1"/>
    <x v="1884"/>
    <x v="0"/>
    <m/>
    <s v="F28-512"/>
    <x v="14"/>
    <x v="14"/>
    <x v="10"/>
    <n v="17"/>
    <n v="0"/>
    <n v="0"/>
    <n v="0"/>
    <n v="0"/>
    <n v="0"/>
    <n v="0"/>
    <n v="0"/>
    <n v="0"/>
    <m/>
    <x v="3"/>
    <x v="22"/>
    <m/>
    <n v="17"/>
    <x v="39"/>
    <n v="2.2997835497835504E-3"/>
    <n v="5.1745129870129887E-3"/>
    <n v="0"/>
    <n v="7.3979688973785009E-3"/>
    <n v="2.3611218545575774"/>
    <n v="2.3685198234549558"/>
    <n v="1.1842599117274779"/>
    <n v="4.3422863430007519"/>
    <x v="0"/>
    <x v="0"/>
    <n v="3"/>
    <m/>
    <m/>
    <m/>
    <m/>
  </r>
  <r>
    <n v="3231"/>
    <x v="1"/>
    <x v="1885"/>
    <x v="0"/>
    <m/>
    <s v="F24-508"/>
    <x v="4"/>
    <x v="4"/>
    <x v="4"/>
    <n v="27"/>
    <n v="0"/>
    <n v="0"/>
    <n v="0"/>
    <n v="0"/>
    <n v="0"/>
    <n v="0"/>
    <n v="0"/>
    <n v="0"/>
    <m/>
    <x v="13"/>
    <x v="2"/>
    <m/>
    <n v="27"/>
    <x v="403"/>
    <n v="5.8011841100076393E-3"/>
    <n v="2.1754440412528647E-2"/>
    <n v="1.3052664247517189E-2"/>
    <n v="3.1102187578944201E-2"/>
    <n v="1.8361675461023721"/>
    <n v="1.8672697336813162"/>
    <n v="0.93363486684065811"/>
    <n v="3.4233278450824129"/>
    <x v="0"/>
    <x v="0"/>
    <n v="2"/>
    <m/>
    <m/>
    <m/>
    <m/>
  </r>
  <r>
    <n v="3232"/>
    <x v="0"/>
    <x v="1886"/>
    <x v="0"/>
    <m/>
    <s v="L1327-300"/>
    <x v="1"/>
    <x v="1"/>
    <x v="1"/>
    <n v="60"/>
    <n v="0"/>
    <n v="0"/>
    <n v="0"/>
    <n v="0"/>
    <n v="0"/>
    <n v="0"/>
    <n v="0"/>
    <n v="0"/>
    <m/>
    <x v="3"/>
    <x v="1"/>
    <m/>
    <n v="60"/>
    <x v="303"/>
    <n v="2.8647822765469819E-2"/>
    <n v="6.4457601222307093E-2"/>
    <n v="2.1485867074102365E-2"/>
    <n v="9.2154629863538368E-2"/>
    <n v="1.5181442724359593"/>
    <n v="1.6102989022994976"/>
    <n v="0.80514945114974878"/>
    <n v="2.9522146542157452"/>
    <x v="0"/>
    <x v="0"/>
    <n v="2"/>
    <m/>
    <m/>
    <m/>
    <m/>
  </r>
  <r>
    <n v="3231"/>
    <x v="1"/>
    <x v="1887"/>
    <x v="0"/>
    <m/>
    <s v="L895-899"/>
    <x v="17"/>
    <x v="17"/>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1"/>
    <x v="1888"/>
    <x v="0"/>
    <m/>
    <s v="L1328-301"/>
    <x v="9"/>
    <x v="9"/>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2"/>
    <x v="1"/>
    <x v="1889"/>
    <x v="0"/>
    <m/>
    <s v="M350-786"/>
    <x v="4"/>
    <x v="4"/>
    <x v="4"/>
    <n v="18"/>
    <n v="0"/>
    <n v="0"/>
    <n v="0"/>
    <n v="0"/>
    <n v="0"/>
    <n v="0"/>
    <n v="0"/>
    <n v="0"/>
    <m/>
    <x v="13"/>
    <x v="2"/>
    <m/>
    <n v="18"/>
    <x v="3"/>
    <n v="2.5783040488922848E-3"/>
    <n v="9.6686401833460667E-3"/>
    <n v="5.801184110007641E-3"/>
    <n v="1.3823194479530759E-2"/>
    <n v="2.1163108863957674"/>
    <n v="2.130134080875298"/>
    <n v="1.065067040437649"/>
    <n v="3.9052458149380462"/>
    <x v="0"/>
    <x v="0"/>
    <n v="2"/>
    <m/>
    <m/>
    <m/>
    <m/>
  </r>
  <r>
    <n v="3232"/>
    <x v="1"/>
    <x v="1890"/>
    <x v="0"/>
    <m/>
    <s v="M344-780"/>
    <x v="4"/>
    <x v="4"/>
    <x v="4"/>
    <n v="22"/>
    <n v="0"/>
    <n v="0"/>
    <n v="0"/>
    <n v="0"/>
    <n v="0"/>
    <n v="0"/>
    <n v="0"/>
    <n v="0"/>
    <m/>
    <x v="16"/>
    <x v="3"/>
    <m/>
    <n v="22"/>
    <x v="1"/>
    <n v="3.8515406162464984E-3"/>
    <n v="1.2998949579831932E-2"/>
    <n v="5.7773109243697473E-3"/>
    <n v="1.8584517022480238E-2"/>
    <n v="2.0094241202509533"/>
    <n v="2.0280086372734334"/>
    <n v="1.0140043186367167"/>
    <n v="3.7180158350012942"/>
    <x v="0"/>
    <x v="0"/>
    <n v="2.5"/>
    <m/>
    <m/>
    <m/>
    <m/>
  </r>
  <r>
    <n v="3231"/>
    <x v="0"/>
    <x v="1891"/>
    <x v="0"/>
    <m/>
    <s v="F25-509"/>
    <x v="2"/>
    <x v="2"/>
    <x v="2"/>
    <n v="42"/>
    <n v="39"/>
    <n v="0"/>
    <n v="0"/>
    <n v="0"/>
    <n v="0"/>
    <n v="0"/>
    <n v="0"/>
    <n v="0"/>
    <m/>
    <x v="11"/>
    <x v="2"/>
    <m/>
    <n v="57.314919523628397"/>
    <x v="735"/>
    <n v="2.614113827349121E-2"/>
    <n v="0.11763512223071045"/>
    <n v="5.8817561115355223E-2"/>
    <n v="0.1681821995009575"/>
    <n v="1.3663624461131476"/>
    <n v="1.5345446456141052"/>
    <n v="0.7672723228070526"/>
    <n v="2.813331850292526"/>
    <x v="0"/>
    <x v="0"/>
    <n v="3"/>
    <m/>
    <m/>
    <m/>
    <m/>
  </r>
  <r>
    <n v="3231"/>
    <x v="1"/>
    <x v="1892"/>
    <x v="0"/>
    <m/>
    <s v="L892-896"/>
    <x v="1"/>
    <x v="1"/>
    <x v="1"/>
    <n v="20"/>
    <n v="18"/>
    <n v="0"/>
    <n v="0"/>
    <n v="0"/>
    <n v="0"/>
    <n v="0"/>
    <n v="0"/>
    <n v="0"/>
    <m/>
    <x v="13"/>
    <x v="1"/>
    <m/>
    <n v="26.90724809414742"/>
    <x v="452"/>
    <n v="5.7613954672778205E-3"/>
    <n v="2.1605233002291828E-2"/>
    <n v="4.3210466004583656E-3"/>
    <n v="3.0888866676482316E-2"/>
    <n v="1.8383816411626386"/>
    <n v="1.869270507839121"/>
    <n v="0.93463525391956048"/>
    <n v="3.4269959310383884"/>
    <x v="0"/>
    <x v="0"/>
    <n v="4"/>
    <m/>
    <m/>
    <m/>
    <m/>
  </r>
  <r>
    <n v="3232"/>
    <x v="1"/>
    <x v="1893"/>
    <x v="0"/>
    <m/>
    <s v="M351-787"/>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1894"/>
    <x v="0"/>
    <m/>
    <s v="M343-779"/>
    <x v="4"/>
    <x v="4"/>
    <x v="4"/>
    <n v="21"/>
    <n v="0"/>
    <n v="0"/>
    <n v="0"/>
    <n v="0"/>
    <n v="0"/>
    <n v="0"/>
    <n v="0"/>
    <n v="0"/>
    <m/>
    <x v="15"/>
    <x v="0"/>
    <m/>
    <n v="21"/>
    <x v="37"/>
    <n v="3.5093582887700541E-3"/>
    <n v="1.8424131016042785E-2"/>
    <n v="1.0528074866310163E-2"/>
    <n v="2.634086503599473E-2"/>
    <n v="1.8903737639684908"/>
    <n v="1.9167146290044854"/>
    <n v="0.95835731450224271"/>
    <n v="3.5139768198415564"/>
    <x v="0"/>
    <x v="0"/>
    <n v="3"/>
    <m/>
    <m/>
    <m/>
    <m/>
  </r>
  <r>
    <n v="3231"/>
    <x v="1"/>
    <x v="1895"/>
    <x v="0"/>
    <m/>
    <s v="L894-898"/>
    <x v="12"/>
    <x v="12"/>
    <x v="9"/>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1"/>
    <x v="1896"/>
    <x v="0"/>
    <m/>
    <s v="L893-897"/>
    <x v="12"/>
    <x v="12"/>
    <x v="9"/>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2"/>
    <x v="0"/>
    <x v="1897"/>
    <x v="0"/>
    <m/>
    <s v="M349-785"/>
    <x v="12"/>
    <x v="12"/>
    <x v="9"/>
    <n v="34"/>
    <n v="30"/>
    <n v="29"/>
    <n v="0"/>
    <n v="0"/>
    <n v="0"/>
    <n v="0"/>
    <n v="0"/>
    <n v="0"/>
    <m/>
    <x v="13"/>
    <x v="37"/>
    <m/>
    <n v="53.823786563191554"/>
    <x v="176"/>
    <n v="2.3053539597657245E-2"/>
    <n v="8.6450773491214661E-2"/>
    <n v="3.1698611183393816E-2"/>
    <n v="0.1235981308864216"/>
    <n v="1.4420778816164681"/>
    <n v="1.5656760125028897"/>
    <n v="0.78283800625144484"/>
    <n v="2.8704060229219643"/>
    <x v="0"/>
    <x v="0"/>
    <n v="3.1666669999999999"/>
    <m/>
    <m/>
    <m/>
    <m/>
  </r>
  <r>
    <n v="3231"/>
    <x v="0"/>
    <x v="1898"/>
    <x v="0"/>
    <m/>
    <s v="F22-506"/>
    <x v="4"/>
    <x v="4"/>
    <x v="4"/>
    <n v="42"/>
    <n v="0"/>
    <n v="0"/>
    <n v="0"/>
    <n v="0"/>
    <n v="0"/>
    <n v="0"/>
    <n v="0"/>
    <n v="0"/>
    <m/>
    <x v="11"/>
    <x v="3"/>
    <m/>
    <n v="42"/>
    <x v="217"/>
    <n v="1.4037433155080216E-2"/>
    <n v="6.3168449197860979E-2"/>
    <n v="2.1056149732620325E-2"/>
    <n v="9.031153726626763E-2"/>
    <n v="1.5235242089050258"/>
    <n v="1.6138357461712936"/>
    <n v="0.80691787308564678"/>
    <n v="2.9586988679807047"/>
    <x v="0"/>
    <x v="0"/>
    <n v="4"/>
    <m/>
    <m/>
    <m/>
    <m/>
  </r>
  <r>
    <n v="3231"/>
    <x v="0"/>
    <x v="1899"/>
    <x v="0"/>
    <m/>
    <s v="L891-895"/>
    <x v="13"/>
    <x v="13"/>
    <x v="0"/>
    <n v="78"/>
    <n v="116"/>
    <n v="55"/>
    <n v="0"/>
    <n v="0"/>
    <n v="0"/>
    <n v="0"/>
    <n v="0"/>
    <n v="0"/>
    <m/>
    <x v="0"/>
    <x v="21"/>
    <m/>
    <n v="150.21651041080671"/>
    <x v="736"/>
    <n v="0.17956614463967405"/>
    <n v="1.2120714763177998"/>
    <n v="0.35913233417088425"/>
    <n v="1.7328910190589528"/>
    <n v="0.90822019375495933"/>
    <n v="2.6411112128139123"/>
    <n v="1.3205556064069561"/>
    <n v="4.8420372234921727"/>
    <x v="0"/>
    <x v="0"/>
    <n v="6.3333329999999997"/>
    <m/>
    <m/>
    <m/>
    <m/>
  </r>
  <r>
    <n v="3232"/>
    <x v="0"/>
    <x v="1900"/>
    <x v="0"/>
    <m/>
    <s v="L1229-302"/>
    <x v="2"/>
    <x v="2"/>
    <x v="2"/>
    <n v="62"/>
    <n v="0"/>
    <n v="0"/>
    <n v="0"/>
    <n v="0"/>
    <n v="0"/>
    <n v="0"/>
    <n v="0"/>
    <n v="0"/>
    <m/>
    <x v="13"/>
    <x v="1"/>
    <m/>
    <n v="62"/>
    <x v="192"/>
    <n v="3.0589508530685004E-2"/>
    <n v="0.11471065699006877"/>
    <n v="2.2942131398013751E-2"/>
    <n v="0.16400110981270444"/>
    <n v="1.3723987935395141"/>
    <n v="1.5363999033522187"/>
    <n v="0.76819995167610933"/>
    <n v="2.8167331561457343"/>
    <x v="0"/>
    <x v="0"/>
    <n v="4"/>
    <m/>
    <m/>
    <m/>
    <m/>
  </r>
  <r>
    <n v="3231"/>
    <x v="1"/>
    <x v="1901"/>
    <x v="0"/>
    <m/>
    <s v="F21-505"/>
    <x v="4"/>
    <x v="4"/>
    <x v="4"/>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31"/>
    <x v="1"/>
    <x v="1902"/>
    <x v="0"/>
    <m/>
    <s v="L896-900"/>
    <x v="14"/>
    <x v="14"/>
    <x v="1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1903"/>
    <x v="0"/>
    <m/>
    <s v="L897-901"/>
    <x v="1"/>
    <x v="1"/>
    <x v="1"/>
    <n v="27"/>
    <n v="26"/>
    <n v="0"/>
    <n v="0"/>
    <n v="0"/>
    <n v="0"/>
    <n v="0"/>
    <n v="0"/>
    <n v="0"/>
    <m/>
    <x v="3"/>
    <x v="1"/>
    <m/>
    <n v="37.483329627982627"/>
    <x v="737"/>
    <n v="1.1180608607079196E-2"/>
    <n v="2.5156369365928192E-2"/>
    <n v="8.3854564553093973E-3"/>
    <n v="3.5965904155075397E-2"/>
    <n v="1.7900431043592475"/>
    <n v="1.826009008514323"/>
    <n v="0.91300450425716151"/>
    <n v="3.3476831822762589"/>
    <x v="0"/>
    <x v="0"/>
    <n v="2"/>
    <m/>
    <m/>
    <m/>
    <m/>
  </r>
  <r>
    <n v="3231"/>
    <x v="1"/>
    <x v="1904"/>
    <x v="0"/>
    <m/>
    <s v="F26-510"/>
    <x v="17"/>
    <x v="17"/>
    <x v="3"/>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1221"/>
    <x v="1"/>
    <x v="1905"/>
    <x v="0"/>
    <m/>
    <s v="F20-504"/>
    <x v="14"/>
    <x v="14"/>
    <x v="10"/>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1221"/>
    <x v="0"/>
    <x v="1906"/>
    <x v="0"/>
    <m/>
    <s v="F11-334"/>
    <x v="8"/>
    <x v="8"/>
    <x v="1"/>
    <n v="101"/>
    <n v="0"/>
    <n v="0"/>
    <n v="0"/>
    <n v="0"/>
    <n v="0"/>
    <n v="0"/>
    <n v="0"/>
    <n v="0"/>
    <m/>
    <x v="15"/>
    <x v="2"/>
    <m/>
    <n v="101"/>
    <x v="738"/>
    <n v="8.1176788897377145E-2"/>
    <n v="0.42617814171123003"/>
    <n v="0.18264777501909857"/>
    <n v="0.60930422728385991"/>
    <n v="1.0906252121458222"/>
    <n v="1.699929439429682"/>
    <n v="0.849964719714841"/>
    <n v="3.1165373056210837"/>
    <x v="0"/>
    <x v="0"/>
    <n v="4"/>
    <m/>
    <m/>
    <m/>
    <m/>
  </r>
  <r>
    <n v="3231"/>
    <x v="1"/>
    <x v="1907"/>
    <x v="0"/>
    <m/>
    <s v="L898-902"/>
    <x v="1"/>
    <x v="1"/>
    <x v="1"/>
    <n v="15.8"/>
    <n v="0"/>
    <n v="0"/>
    <n v="0"/>
    <n v="0"/>
    <n v="0"/>
    <n v="0"/>
    <n v="0"/>
    <n v="0"/>
    <m/>
    <x v="3"/>
    <x v="1"/>
    <m/>
    <n v="15.8"/>
    <x v="423"/>
    <n v="1.9865673542144133E-3"/>
    <n v="4.4697765469824298E-3"/>
    <n v="1.4899255156608101E-3"/>
    <n v="6.3904116108704787E-3"/>
    <n v="2.4224337103950626"/>
    <n v="2.428824122005933"/>
    <n v="1.2144120610029665"/>
    <n v="4.4528442236775438"/>
    <x v="0"/>
    <x v="0"/>
    <n v="2"/>
    <m/>
    <m/>
    <m/>
    <m/>
  </r>
  <r>
    <n v="3232"/>
    <x v="0"/>
    <x v="1908"/>
    <x v="0"/>
    <m/>
    <s v="M352-788"/>
    <x v="1"/>
    <x v="1"/>
    <x v="1"/>
    <n v="30"/>
    <n v="23"/>
    <n v="0"/>
    <n v="0"/>
    <n v="0"/>
    <n v="0"/>
    <n v="0"/>
    <n v="0"/>
    <n v="0"/>
    <m/>
    <x v="13"/>
    <x v="7"/>
    <m/>
    <n v="37.802116342871599"/>
    <x v="739"/>
    <n v="1.137159409218233E-2"/>
    <n v="4.2643477845683737E-2"/>
    <n v="1.2793043353705121E-2"/>
    <n v="6.0967113923609435E-2"/>
    <n v="1.632036073896644"/>
    <n v="1.6930031878202534"/>
    <n v="0.84650159391012669"/>
    <n v="3.1038391776704644"/>
    <x v="0"/>
    <x v="0"/>
    <n v="3.5"/>
    <m/>
    <m/>
    <m/>
    <m/>
  </r>
  <r>
    <n v="3231"/>
    <x v="0"/>
    <x v="1909"/>
    <x v="0"/>
    <m/>
    <s v="F16-500"/>
    <x v="12"/>
    <x v="12"/>
    <x v="9"/>
    <n v="34"/>
    <n v="32"/>
    <n v="30"/>
    <n v="0"/>
    <n v="0"/>
    <n v="0"/>
    <n v="0"/>
    <n v="0"/>
    <n v="0"/>
    <m/>
    <x v="3"/>
    <x v="22"/>
    <m/>
    <n v="55.497747702046432"/>
    <x v="740"/>
    <n v="2.4509803921568627E-2"/>
    <n v="5.514705882352941E-2"/>
    <n v="0"/>
    <n v="7.8843405549916173E-2"/>
    <n v="1.5601860227361541"/>
    <n v="1.6390294282860702"/>
    <n v="0.81951471414303512"/>
    <n v="3.0048872851911286"/>
    <x v="0"/>
    <x v="0"/>
    <n v="3"/>
    <m/>
    <m/>
    <m/>
    <m/>
  </r>
  <r>
    <n v="3232"/>
    <x v="0"/>
    <x v="1910"/>
    <x v="0"/>
    <m/>
    <s v="L1234-307"/>
    <x v="13"/>
    <x v="13"/>
    <x v="0"/>
    <n v="106"/>
    <n v="44"/>
    <n v="55"/>
    <n v="50"/>
    <n v="0"/>
    <n v="0"/>
    <n v="0"/>
    <n v="0"/>
    <n v="0"/>
    <m/>
    <x v="0"/>
    <x v="19"/>
    <m/>
    <n v="136.7369737854396"/>
    <x v="741"/>
    <n v="0.14878565062388593"/>
    <n v="1.00430314171123"/>
    <n v="0.19528116644385027"/>
    <n v="1.4358459287988143"/>
    <n v="0.93862132517680841"/>
    <n v="2.3744672539756229"/>
    <n v="1.1872336269878114"/>
    <n v="4.3531899656219748"/>
    <x v="0"/>
    <x v="0"/>
    <n v="7.25"/>
    <m/>
    <m/>
    <m/>
    <m/>
  </r>
  <r>
    <n v="3231"/>
    <x v="1"/>
    <x v="1911"/>
    <x v="0"/>
    <m/>
    <s v="F15-499"/>
    <x v="6"/>
    <x v="6"/>
    <x v="5"/>
    <n v="25"/>
    <n v="0"/>
    <n v="0"/>
    <n v="0"/>
    <n v="0"/>
    <n v="0"/>
    <n v="0"/>
    <n v="0"/>
    <n v="0"/>
    <m/>
    <x v="1"/>
    <x v="3"/>
    <m/>
    <n v="25"/>
    <x v="48"/>
    <n v="4.9735803412273996E-3"/>
    <n v="1.49207410236822E-2"/>
    <n v="7.4603705118410999E-3"/>
    <n v="2.1332090246189438E-2"/>
    <n v="1.9614906826132665"/>
    <n v="1.9828227728594561"/>
    <n v="0.99141138642972804"/>
    <n v="3.6351750835756693"/>
    <x v="0"/>
    <x v="0"/>
    <n v="2"/>
    <m/>
    <m/>
    <m/>
    <m/>
  </r>
  <r>
    <n v="1221"/>
    <x v="1"/>
    <x v="1912"/>
    <x v="0"/>
    <m/>
    <s v="L1338-311"/>
    <x v="4"/>
    <x v="4"/>
    <x v="4"/>
    <n v="18"/>
    <n v="0"/>
    <n v="0"/>
    <n v="0"/>
    <n v="0"/>
    <n v="0"/>
    <n v="0"/>
    <n v="0"/>
    <n v="0"/>
    <m/>
    <x v="13"/>
    <x v="1"/>
    <m/>
    <n v="18"/>
    <x v="3"/>
    <n v="2.5783040488922848E-3"/>
    <n v="9.6686401833460667E-3"/>
    <n v="1.9337280366692137E-3"/>
    <n v="1.3823194479530759E-2"/>
    <n v="2.1163108863957674"/>
    <n v="2.130134080875298"/>
    <n v="1.065067040437649"/>
    <n v="3.9052458149380462"/>
    <x v="0"/>
    <x v="0"/>
    <n v="4"/>
    <m/>
    <m/>
    <m/>
    <m/>
  </r>
  <r>
    <n v="1221"/>
    <x v="1"/>
    <x v="1913"/>
    <x v="0"/>
    <m/>
    <s v="L1230-303"/>
    <x v="1"/>
    <x v="1"/>
    <x v="1"/>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1"/>
    <x v="1914"/>
    <x v="0"/>
    <m/>
    <s v="F14-498"/>
    <x v="17"/>
    <x v="17"/>
    <x v="3"/>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31"/>
    <x v="1"/>
    <x v="1915"/>
    <x v="0"/>
    <m/>
    <s v="F17-501"/>
    <x v="4"/>
    <x v="4"/>
    <x v="4"/>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232"/>
    <x v="1"/>
    <x v="1916"/>
    <x v="0"/>
    <m/>
    <s v="L1336-309"/>
    <x v="1"/>
    <x v="1"/>
    <x v="1"/>
    <n v="21"/>
    <n v="21"/>
    <n v="0"/>
    <n v="0"/>
    <n v="0"/>
    <n v="0"/>
    <n v="0"/>
    <n v="0"/>
    <n v="0"/>
    <m/>
    <x v="5"/>
    <x v="1"/>
    <m/>
    <n v="29.698484809834994"/>
    <x v="742"/>
    <n v="7.0187165775401064E-3"/>
    <n v="1.8424131016042778E-2"/>
    <n v="5.2640374331550796E-3"/>
    <n v="2.6340865035994719E-2"/>
    <n v="1.890373763968491"/>
    <n v="1.9167146290044856"/>
    <n v="0.95835731450224282"/>
    <n v="3.5139768198415569"/>
    <x v="0"/>
    <x v="0"/>
    <n v="2.5"/>
    <m/>
    <m/>
    <m/>
    <m/>
  </r>
  <r>
    <n v="3231"/>
    <x v="1"/>
    <x v="1917"/>
    <x v="0"/>
    <m/>
    <s v="F18-502"/>
    <x v="17"/>
    <x v="17"/>
    <x v="3"/>
    <n v="20"/>
    <n v="0"/>
    <n v="0"/>
    <n v="0"/>
    <n v="0"/>
    <n v="0"/>
    <n v="0"/>
    <n v="0"/>
    <n v="0"/>
    <m/>
    <x v="1"/>
    <x v="22"/>
    <m/>
    <n v="20"/>
    <x v="28"/>
    <n v="3.1830914183855366E-3"/>
    <n v="9.5492742551566093E-3"/>
    <n v="0"/>
    <n v="1.3652537757561242E-2"/>
    <n v="2.1209192606035296"/>
    <n v="2.1345717983610908"/>
    <n v="1.0672858991805454"/>
    <n v="3.9133816303286664"/>
    <x v="0"/>
    <x v="0"/>
    <n v="4"/>
    <m/>
    <m/>
    <m/>
    <m/>
  </r>
  <r>
    <n v="1221"/>
    <x v="0"/>
    <x v="1918"/>
    <x v="0"/>
    <m/>
    <s v="F9-332"/>
    <x v="12"/>
    <x v="12"/>
    <x v="9"/>
    <n v="59"/>
    <n v="0"/>
    <n v="0"/>
    <n v="0"/>
    <n v="0"/>
    <n v="0"/>
    <n v="0"/>
    <n v="0"/>
    <n v="0"/>
    <m/>
    <x v="1"/>
    <x v="22"/>
    <m/>
    <n v="59"/>
    <x v="292"/>
    <n v="2.7700853068500127E-2"/>
    <n v="8.3102559205500387E-2"/>
    <n v="0"/>
    <n v="0.11881120983517672"/>
    <n v="1.4520864272575189"/>
    <n v="1.5708976370926957"/>
    <n v="0.78544881854634785"/>
    <n v="2.8799790013366087"/>
    <x v="0"/>
    <x v="0"/>
    <n v="4"/>
    <m/>
    <m/>
    <m/>
    <m/>
  </r>
  <r>
    <n v="3232"/>
    <x v="0"/>
    <x v="1919"/>
    <x v="0"/>
    <m/>
    <s v="L1232-305"/>
    <x v="6"/>
    <x v="6"/>
    <x v="5"/>
    <n v="33"/>
    <n v="16"/>
    <n v="0"/>
    <n v="0"/>
    <n v="0"/>
    <n v="0"/>
    <n v="0"/>
    <n v="0"/>
    <n v="0"/>
    <m/>
    <x v="3"/>
    <x v="1"/>
    <m/>
    <n v="36.674241641784498"/>
    <x v="581"/>
    <n v="1.0703144894321366E-2"/>
    <n v="2.4082076012223078E-2"/>
    <n v="8.0273586707410253E-3"/>
    <n v="3.4429993657349764E-2"/>
    <n v="1.8037749084018839"/>
    <n v="1.8382049020592337"/>
    <n v="0.91910245102961685"/>
    <n v="3.3700423204419283"/>
    <x v="0"/>
    <x v="0"/>
    <n v="2"/>
    <m/>
    <m/>
    <m/>
    <m/>
  </r>
  <r>
    <n v="3232"/>
    <x v="0"/>
    <x v="1920"/>
    <x v="0"/>
    <m/>
    <s v="L1233-306"/>
    <x v="13"/>
    <x v="13"/>
    <x v="0"/>
    <n v="44"/>
    <n v="56"/>
    <n v="0"/>
    <n v="0"/>
    <n v="0"/>
    <n v="0"/>
    <n v="0"/>
    <n v="0"/>
    <n v="0"/>
    <m/>
    <x v="29"/>
    <x v="3"/>
    <m/>
    <n v="71.217975259059429"/>
    <x v="743"/>
    <n v="4.0361599185128605E-2"/>
    <n v="0.24216959511077163"/>
    <n v="6.0542398777692907E-2"/>
    <n v="0.34622835753175318"/>
    <n v="1.2040862652581208"/>
    <n v="1.5503146227898741"/>
    <n v="0.77515731139493704"/>
    <n v="2.8422434751147692"/>
    <x v="0"/>
    <x v="0"/>
    <n v="6"/>
    <m/>
    <m/>
    <m/>
    <m/>
  </r>
  <r>
    <n v="3232"/>
    <x v="1"/>
    <x v="1921"/>
    <x v="0"/>
    <m/>
    <s v="L1335-308"/>
    <x v="6"/>
    <x v="6"/>
    <x v="5"/>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1922"/>
    <x v="0"/>
    <m/>
    <s v="F19-503"/>
    <x v="5"/>
    <x v="5"/>
    <x v="3"/>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1"/>
    <x v="1923"/>
    <x v="0"/>
    <m/>
    <s v="F10-333"/>
    <x v="14"/>
    <x v="14"/>
    <x v="10"/>
    <n v="30"/>
    <n v="0"/>
    <n v="0"/>
    <n v="0"/>
    <n v="0"/>
    <n v="0"/>
    <n v="0"/>
    <n v="0"/>
    <n v="0"/>
    <m/>
    <x v="1"/>
    <x v="22"/>
    <m/>
    <n v="30"/>
    <x v="89"/>
    <n v="7.1619556913674548E-3"/>
    <n v="2.1485867074102365E-2"/>
    <n v="0"/>
    <n v="3.0718209954512792E-2"/>
    <n v="1.840165893989246"/>
    <n v="1.8708841039437587"/>
    <n v="0.93544205197187935"/>
    <n v="3.4299541905635573"/>
    <x v="0"/>
    <x v="0"/>
    <n v="4"/>
    <m/>
    <m/>
    <m/>
    <m/>
  </r>
  <r>
    <n v="3232"/>
    <x v="0"/>
    <x v="1924"/>
    <x v="0"/>
    <m/>
    <s v="L1231-304"/>
    <x v="4"/>
    <x v="4"/>
    <x v="4"/>
    <n v="50"/>
    <n v="0"/>
    <n v="0"/>
    <n v="0"/>
    <n v="0"/>
    <n v="0"/>
    <n v="0"/>
    <n v="0"/>
    <n v="0"/>
    <m/>
    <x v="11"/>
    <x v="3"/>
    <m/>
    <n v="50"/>
    <x v="526"/>
    <n v="1.9894321364909599E-2"/>
    <n v="8.9524446142093206E-2"/>
    <n v="2.98414820473644E-2"/>
    <n v="0.12799254147713665"/>
    <n v="1.4332830520642554"/>
    <n v="1.561275593541392"/>
    <n v="0.780637796770696"/>
    <n v="2.8623385881592185"/>
    <x v="0"/>
    <x v="0"/>
    <n v="4"/>
    <m/>
    <m/>
    <m/>
    <m/>
  </r>
  <r>
    <n v="3231"/>
    <x v="1"/>
    <x v="1925"/>
    <x v="0"/>
    <m/>
    <s v="F8-331"/>
    <x v="5"/>
    <x v="5"/>
    <x v="3"/>
    <n v="18"/>
    <n v="16"/>
    <n v="0"/>
    <n v="0"/>
    <n v="0"/>
    <n v="0"/>
    <n v="0"/>
    <n v="0"/>
    <n v="0"/>
    <m/>
    <x v="6"/>
    <x v="22"/>
    <m/>
    <n v="24.083189157584592"/>
    <x v="530"/>
    <n v="4.6154825566590285E-3"/>
    <n v="6.9232238349885428E-3"/>
    <n v="0"/>
    <n v="9.8980898742319027E-3"/>
    <n v="2.2437731724999619"/>
    <n v="2.2536712623741937"/>
    <n v="1.1268356311870968"/>
    <n v="4.1317306476860214"/>
    <x v="0"/>
    <x v="0"/>
    <n v="2"/>
    <m/>
    <m/>
    <m/>
    <m/>
  </r>
  <r>
    <n v="3231"/>
    <x v="1"/>
    <x v="1926"/>
    <x v="0"/>
    <m/>
    <s v="L902-906"/>
    <x v="6"/>
    <x v="6"/>
    <x v="5"/>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1"/>
    <x v="1"/>
    <x v="1927"/>
    <x v="0"/>
    <m/>
    <s v="L899-903"/>
    <x v="14"/>
    <x v="14"/>
    <x v="10"/>
    <n v="18"/>
    <n v="17"/>
    <n v="0"/>
    <n v="0"/>
    <n v="0"/>
    <n v="0"/>
    <n v="0"/>
    <n v="0"/>
    <n v="0"/>
    <m/>
    <x v="3"/>
    <x v="1"/>
    <m/>
    <n v="24.758836806279895"/>
    <x v="347"/>
    <n v="4.8780875986758352E-3"/>
    <n v="1.0975697097020631E-2"/>
    <n v="3.6585656990068766E-3"/>
    <n v="1.569188558509696E-2"/>
    <n v="2.069842424594555"/>
    <n v="2.0855343101796522"/>
    <n v="1.0427671550898261"/>
    <n v="3.8234795686626954"/>
    <x v="0"/>
    <x v="0"/>
    <n v="2"/>
    <m/>
    <m/>
    <m/>
    <m/>
  </r>
  <r>
    <n v="3231"/>
    <x v="0"/>
    <x v="1928"/>
    <x v="0"/>
    <m/>
    <s v="F7-330"/>
    <x v="14"/>
    <x v="14"/>
    <x v="10"/>
    <n v="26"/>
    <n v="25"/>
    <n v="0"/>
    <n v="0"/>
    <n v="0"/>
    <n v="0"/>
    <n v="0"/>
    <n v="0"/>
    <n v="0"/>
    <m/>
    <x v="3"/>
    <x v="22"/>
    <m/>
    <n v="36.069377593742864"/>
    <x v="73"/>
    <n v="1.0353004838298955E-2"/>
    <n v="2.3294260886172646E-2"/>
    <n v="0"/>
    <n v="3.3303659292350948E-2"/>
    <n v="1.8143106867962029"/>
    <n v="1.8476143460885539"/>
    <n v="0.92380717304427695"/>
    <n v="3.3872929678290156"/>
    <x v="0"/>
    <x v="0"/>
    <n v="3"/>
    <m/>
    <m/>
    <m/>
    <m/>
  </r>
  <r>
    <n v="3231"/>
    <x v="1"/>
    <x v="1929"/>
    <x v="0"/>
    <m/>
    <s v="L900-904"/>
    <x v="11"/>
    <x v="11"/>
    <x v="8"/>
    <n v="19"/>
    <n v="0"/>
    <n v="0"/>
    <n v="0"/>
    <n v="0"/>
    <n v="0"/>
    <n v="0"/>
    <n v="0"/>
    <n v="0"/>
    <m/>
    <x v="6"/>
    <x v="1"/>
    <m/>
    <n v="19"/>
    <x v="31"/>
    <n v="2.8727400050929464E-3"/>
    <n v="4.30911000763942E-3"/>
    <n v="2.15455500381971E-3"/>
    <n v="6.1607076630995107E-3"/>
    <n v="2.4380111176575809"/>
    <n v="2.4441718253206806"/>
    <n v="1.2220859126603403"/>
    <n v="4.4809816797545805"/>
    <x v="0"/>
    <x v="0"/>
    <n v="1"/>
    <m/>
    <m/>
    <m/>
    <m/>
  </r>
  <r>
    <n v="1221"/>
    <x v="0"/>
    <x v="1930"/>
    <x v="0"/>
    <m/>
    <s v="F6-329"/>
    <x v="14"/>
    <x v="14"/>
    <x v="10"/>
    <n v="21"/>
    <n v="19"/>
    <n v="17"/>
    <n v="0"/>
    <n v="0"/>
    <n v="0"/>
    <n v="0"/>
    <n v="0"/>
    <n v="0"/>
    <m/>
    <x v="1"/>
    <x v="3"/>
    <m/>
    <n v="33.030289129827487"/>
    <x v="744"/>
    <n v="8.6818818436465491E-3"/>
    <n v="2.6045645530939646E-2"/>
    <n v="1.3022822765469823E-2"/>
    <n v="3.7237296733748287E-2"/>
    <n v="1.7791875328300593"/>
    <n v="1.8164248295638075"/>
    <n v="0.90821241478190373"/>
    <n v="3.330112187533647"/>
    <x v="0"/>
    <x v="0"/>
    <n v="2"/>
    <m/>
    <m/>
    <m/>
    <m/>
  </r>
  <r>
    <n v="3231"/>
    <x v="1"/>
    <x v="1931"/>
    <x v="0"/>
    <m/>
    <s v="F13-497"/>
    <x v="4"/>
    <x v="4"/>
    <x v="4"/>
    <n v="19"/>
    <n v="0"/>
    <n v="0"/>
    <n v="0"/>
    <n v="0"/>
    <n v="0"/>
    <n v="0"/>
    <n v="0"/>
    <n v="0"/>
    <m/>
    <x v="3"/>
    <x v="22"/>
    <m/>
    <n v="19"/>
    <x v="31"/>
    <n v="2.8727400050929464E-3"/>
    <n v="6.46366501145913E-3"/>
    <n v="0"/>
    <n v="9.2410614946492678E-3"/>
    <n v="2.270921396714376"/>
    <n v="2.2801624582090252"/>
    <n v="1.1400812291045126"/>
    <n v="4.1802978400498789"/>
    <x v="0"/>
    <x v="0"/>
    <n v="3"/>
    <m/>
    <m/>
    <m/>
    <m/>
  </r>
  <r>
    <n v="231"/>
    <x v="1"/>
    <x v="1932"/>
    <x v="0"/>
    <m/>
    <s v="L1340-313"/>
    <x v="3"/>
    <x v="3"/>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1221"/>
    <x v="1"/>
    <x v="1933"/>
    <x v="0"/>
    <m/>
    <s v="L1337-310"/>
    <x v="1"/>
    <x v="1"/>
    <x v="1"/>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0"/>
    <x v="1934"/>
    <x v="0"/>
    <m/>
    <s v="F5-328"/>
    <x v="3"/>
    <x v="3"/>
    <x v="3"/>
    <n v="50"/>
    <n v="0"/>
    <n v="0"/>
    <n v="0"/>
    <n v="0"/>
    <n v="0"/>
    <n v="0"/>
    <n v="0"/>
    <n v="0"/>
    <m/>
    <x v="13"/>
    <x v="3"/>
    <m/>
    <n v="50"/>
    <x v="526"/>
    <n v="1.9894321364909599E-2"/>
    <n v="7.4603705118410996E-2"/>
    <n v="2.98414820473644E-2"/>
    <n v="0.1066604512309472"/>
    <n v="1.4797781206472573"/>
    <n v="1.5864385718782046"/>
    <n v="0.79321928593910229"/>
    <n v="2.9084707151100417"/>
    <x v="0"/>
    <x v="0"/>
    <n v="3"/>
    <m/>
    <m/>
    <m/>
    <m/>
  </r>
  <r>
    <n v="3231"/>
    <x v="0"/>
    <x v="1935"/>
    <x v="0"/>
    <m/>
    <s v="F12-335"/>
    <x v="2"/>
    <x v="2"/>
    <x v="2"/>
    <n v="27"/>
    <n v="24"/>
    <n v="23"/>
    <n v="19"/>
    <n v="19"/>
    <n v="0"/>
    <n v="0"/>
    <n v="0"/>
    <n v="0"/>
    <m/>
    <x v="1"/>
    <x v="3"/>
    <m/>
    <n v="50.556898639058154"/>
    <x v="745"/>
    <n v="2.0339954163483571E-2"/>
    <n v="6.1019862490450716E-2"/>
    <n v="3.0509931245225358E-2"/>
    <n v="8.7239716270816323E-2"/>
    <n v="1.5327839203433336"/>
    <n v="1.6200236366141498"/>
    <n v="0.81001181830707492"/>
    <n v="2.9700433337926078"/>
    <x v="0"/>
    <x v="0"/>
    <n v="2"/>
    <m/>
    <m/>
    <m/>
    <m/>
  </r>
  <r>
    <n v="3232"/>
    <x v="0"/>
    <x v="1936"/>
    <x v="0"/>
    <m/>
    <s v="M353-789"/>
    <x v="1"/>
    <x v="1"/>
    <x v="1"/>
    <n v="21"/>
    <n v="20"/>
    <n v="17"/>
    <n v="0"/>
    <n v="0"/>
    <n v="0"/>
    <n v="0"/>
    <n v="0"/>
    <n v="0"/>
    <m/>
    <x v="24"/>
    <x v="7"/>
    <m/>
    <n v="33.61547262794322"/>
    <x v="662"/>
    <n v="8.9922332569391389E-3"/>
    <n v="2.1356556233288769E-2"/>
    <n v="1.0116262414056531E-2"/>
    <n v="3.053333505308075E-2"/>
    <n v="1.8421119928212326"/>
    <n v="1.8726453278743134"/>
    <n v="0.93632266393715669"/>
    <n v="3.4331831011029079"/>
    <x v="0"/>
    <x v="0"/>
    <n v="1.6666669999999999"/>
    <m/>
    <m/>
    <m/>
    <m/>
  </r>
  <r>
    <n v="3231"/>
    <x v="0"/>
    <x v="1937"/>
    <x v="0"/>
    <m/>
    <s v="L901-905"/>
    <x v="13"/>
    <x v="13"/>
    <x v="0"/>
    <n v="142"/>
    <n v="46"/>
    <n v="50"/>
    <n v="0"/>
    <n v="0"/>
    <n v="0"/>
    <n v="0"/>
    <n v="0"/>
    <n v="0"/>
    <m/>
    <x v="28"/>
    <x v="1"/>
    <m/>
    <n v="157.4166446091391"/>
    <x v="746"/>
    <n v="0.19719251336898394"/>
    <n v="1.0845587742312834"/>
    <n v="0.14789438502673796"/>
    <n v="1.550586905333792"/>
    <n v="0.92607067233957707"/>
    <n v="2.476657577673369"/>
    <n v="1.2383287888366845"/>
    <n v="4.5405388924011767"/>
    <x v="0"/>
    <x v="0"/>
    <n v="6.3333329999999997"/>
    <m/>
    <m/>
    <m/>
    <m/>
  </r>
  <r>
    <n v="3232"/>
    <x v="0"/>
    <x v="1938"/>
    <x v="0"/>
    <m/>
    <s v="M356-792"/>
    <x v="13"/>
    <x v="13"/>
    <x v="0"/>
    <n v="56"/>
    <n v="0"/>
    <n v="0"/>
    <n v="0"/>
    <n v="0"/>
    <n v="0"/>
    <n v="0"/>
    <n v="0"/>
    <n v="0"/>
    <m/>
    <x v="38"/>
    <x v="3"/>
    <m/>
    <n v="56"/>
    <x v="683"/>
    <n v="2.4955436720142603E-2"/>
    <n v="0.12165775401069517"/>
    <n v="3.7433155080213901E-2"/>
    <n v="0.17393333103133021"/>
    <n v="1.3583414992884877"/>
    <n v="1.5322748303198179"/>
    <n v="0.76613741515990896"/>
    <n v="2.8091705222529995"/>
    <x v="0"/>
    <x v="0"/>
    <n v="4.5"/>
    <m/>
    <m/>
    <m/>
    <m/>
  </r>
  <r>
    <n v="1221"/>
    <x v="1"/>
    <x v="1939"/>
    <x v="0"/>
    <m/>
    <s v="L1339-312"/>
    <x v="11"/>
    <x v="11"/>
    <x v="8"/>
    <n v="25"/>
    <n v="19"/>
    <n v="0"/>
    <n v="0"/>
    <n v="0"/>
    <n v="0"/>
    <n v="0"/>
    <n v="0"/>
    <n v="0"/>
    <m/>
    <x v="3"/>
    <x v="1"/>
    <m/>
    <n v="31.400636936215164"/>
    <x v="332"/>
    <n v="7.846320346320346E-3"/>
    <n v="1.765422077922078E-2"/>
    <n v="5.88474025974026E-3"/>
    <n v="2.5240129179291346E-2"/>
    <n v="1.9045560819715111"/>
    <n v="1.9297962111508025"/>
    <n v="0.96489810557540123"/>
    <n v="3.5379597204431379"/>
    <x v="0"/>
    <x v="0"/>
    <n v="2"/>
    <m/>
    <m/>
    <m/>
    <m/>
  </r>
  <r>
    <n v="3232"/>
    <x v="0"/>
    <x v="1940"/>
    <x v="0"/>
    <m/>
    <s v="M354-790"/>
    <x v="12"/>
    <x v="12"/>
    <x v="9"/>
    <n v="39"/>
    <n v="0"/>
    <n v="0"/>
    <n v="0"/>
    <n v="0"/>
    <n v="0"/>
    <n v="0"/>
    <n v="0"/>
    <n v="0"/>
    <m/>
    <x v="16"/>
    <x v="15"/>
    <m/>
    <n v="39"/>
    <x v="228"/>
    <n v="1.2103705118411001E-2"/>
    <n v="4.0850004774637128E-2"/>
    <n v="2.2694447097020627E-2"/>
    <n v="5.8402996676017449E-2"/>
    <n v="1.6443611536991485"/>
    <n v="1.7027641503751658"/>
    <n v="0.85138207518758291"/>
    <n v="3.1217342756878037"/>
    <x v="0"/>
    <x v="0"/>
    <n v="2"/>
    <m/>
    <m/>
    <m/>
    <m/>
  </r>
  <r>
    <n v="3232"/>
    <x v="0"/>
    <x v="1941"/>
    <x v="0"/>
    <m/>
    <s v="M355-791"/>
    <x v="1"/>
    <x v="1"/>
    <x v="1"/>
    <n v="37"/>
    <n v="21"/>
    <n v="20"/>
    <n v="0"/>
    <n v="0"/>
    <n v="0"/>
    <n v="0"/>
    <n v="0"/>
    <n v="0"/>
    <m/>
    <x v="72"/>
    <x v="24"/>
    <m/>
    <n v="47.010637094172637"/>
    <x v="429"/>
    <n v="1.7586580086580088E-2"/>
    <n v="7.6941283482142867E-2"/>
    <n v="2.8578197037337664E-2"/>
    <n v="0.1100024724169943"/>
    <n v="1.4718055342654985"/>
    <n v="1.5818080066824929"/>
    <n v="0.79090400334124644"/>
    <n v="2.8999813455845702"/>
    <x v="0"/>
    <x v="0"/>
    <n v="3.6666659999999998"/>
    <m/>
    <m/>
    <m/>
    <m/>
  </r>
  <r>
    <n v="3232"/>
    <x v="1"/>
    <x v="1942"/>
    <x v="0"/>
    <m/>
    <s v="L1344-317"/>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1"/>
    <x v="1943"/>
    <x v="0"/>
    <m/>
    <s v="L1345-318"/>
    <x v="13"/>
    <x v="13"/>
    <x v="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1944"/>
    <x v="0"/>
    <m/>
    <s v="M357-793"/>
    <x v="1"/>
    <x v="1"/>
    <x v="1"/>
    <n v="28"/>
    <n v="27"/>
    <n v="0"/>
    <n v="0"/>
    <n v="0"/>
    <n v="0"/>
    <n v="0"/>
    <n v="0"/>
    <n v="0"/>
    <m/>
    <x v="2"/>
    <x v="19"/>
    <m/>
    <n v="38.897300677553446"/>
    <x v="747"/>
    <n v="1.2040043290043288E-2"/>
    <n v="3.3862621753246745E-2"/>
    <n v="1.5802556818181816E-2"/>
    <n v="4.841317881372692E-2"/>
    <n v="1.6992718921120535"/>
    <n v="1.7476850709257805"/>
    <n v="0.87384253546289026"/>
    <n v="3.2040892966972643"/>
    <x v="0"/>
    <x v="0"/>
    <n v="2"/>
    <m/>
    <m/>
    <m/>
    <m/>
  </r>
  <r>
    <n v="231"/>
    <x v="0"/>
    <x v="1945"/>
    <x v="0"/>
    <m/>
    <s v="L1341-314"/>
    <x v="1"/>
    <x v="1"/>
    <x v="1"/>
    <n v="29"/>
    <n v="32"/>
    <n v="0"/>
    <n v="0"/>
    <n v="0"/>
    <n v="0"/>
    <n v="0"/>
    <n v="0"/>
    <n v="0"/>
    <m/>
    <x v="3"/>
    <x v="1"/>
    <m/>
    <n v="43.185645763378368"/>
    <x v="430"/>
    <n v="1.484116373822256E-2"/>
    <n v="3.339261841100076E-2"/>
    <n v="1.1130872803666921E-2"/>
    <n v="4.7741217970971958E-2"/>
    <n v="1.7034357169355618"/>
    <n v="1.7511769349065338"/>
    <n v="0.87558846745326691"/>
    <n v="3.2104910473286452"/>
    <x v="0"/>
    <x v="0"/>
    <n v="2"/>
    <m/>
    <m/>
    <m/>
    <m/>
  </r>
  <r>
    <n v="1312"/>
    <x v="0"/>
    <x v="1946"/>
    <x v="0"/>
    <m/>
    <s v="M360-796"/>
    <x v="1"/>
    <x v="1"/>
    <x v="1"/>
    <n v="25"/>
    <n v="17"/>
    <n v="16"/>
    <n v="0"/>
    <n v="0"/>
    <n v="0"/>
    <n v="0"/>
    <n v="0"/>
    <n v="0"/>
    <m/>
    <x v="1"/>
    <x v="7"/>
    <m/>
    <n v="34.205262752974143"/>
    <x v="679"/>
    <n v="9.3105423987776947E-3"/>
    <n v="2.7931627196333082E-2"/>
    <n v="1.0474360198624907E-2"/>
    <n v="3.9933672940866638E-2"/>
    <n v="1.7575411258450846"/>
    <n v="1.7974747987859512"/>
    <n v="0.89873739939297559"/>
    <n v="3.2953704644409103"/>
    <x v="0"/>
    <x v="0"/>
    <n v="2.5"/>
    <m/>
    <m/>
    <m/>
    <m/>
  </r>
  <r>
    <n v="3232"/>
    <x v="1"/>
    <x v="1947"/>
    <x v="0"/>
    <m/>
    <s v="L1356-329"/>
    <x v="17"/>
    <x v="17"/>
    <x v="3"/>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2"/>
    <x v="0"/>
    <x v="1948"/>
    <x v="0"/>
    <m/>
    <s v="L903-907"/>
    <x v="13"/>
    <x v="13"/>
    <x v="0"/>
    <n v="66"/>
    <n v="20"/>
    <n v="26"/>
    <n v="22"/>
    <n v="0"/>
    <n v="0"/>
    <n v="0"/>
    <n v="0"/>
    <n v="0"/>
    <m/>
    <x v="13"/>
    <x v="1"/>
    <m/>
    <n v="76.915538092117643"/>
    <x v="748"/>
    <n v="4.707792207792208E-2"/>
    <n v="0.17654220779220781"/>
    <n v="3.530844155844156E-2"/>
    <n v="0.25240129179291348"/>
    <n v="1.2726054110903766"/>
    <n v="1.5250067028832901"/>
    <n v="0.76250335144164505"/>
    <n v="2.7958456219526986"/>
    <x v="0"/>
    <x v="0"/>
    <n v="4"/>
    <m/>
    <m/>
    <m/>
    <m/>
  </r>
  <r>
    <n v="3232"/>
    <x v="1"/>
    <x v="1949"/>
    <x v="0"/>
    <m/>
    <s v="L1346-319"/>
    <x v="17"/>
    <x v="17"/>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2"/>
    <x v="1"/>
    <x v="1950"/>
    <x v="0"/>
    <m/>
    <s v="L1343-316"/>
    <x v="13"/>
    <x v="13"/>
    <x v="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0"/>
    <x v="1951"/>
    <x v="0"/>
    <m/>
    <s v="F4-327"/>
    <x v="2"/>
    <x v="2"/>
    <x v="2"/>
    <n v="32"/>
    <n v="26"/>
    <n v="17"/>
    <n v="0"/>
    <n v="0"/>
    <n v="0"/>
    <n v="0"/>
    <n v="0"/>
    <n v="0"/>
    <m/>
    <x v="1"/>
    <x v="3"/>
    <m/>
    <n v="44.598206241955516"/>
    <x v="749"/>
    <n v="1.582792207792208E-2"/>
    <n v="4.7483766233766239E-2"/>
    <n v="2.374188311688312E-2"/>
    <n v="6.7887243999473282E-2"/>
    <n v="1.601599372630095"/>
    <n v="1.6694866166295683"/>
    <n v="0.83474330831478416"/>
    <n v="3.0607254638208752"/>
    <x v="0"/>
    <x v="0"/>
    <n v="2"/>
    <m/>
    <m/>
    <m/>
    <m/>
  </r>
  <r>
    <n v="3232"/>
    <x v="1"/>
    <x v="1952"/>
    <x v="0"/>
    <m/>
    <s v="L1342-315"/>
    <x v="17"/>
    <x v="17"/>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0"/>
    <x v="1953"/>
    <x v="0"/>
    <m/>
    <s v="L1363-336"/>
    <x v="2"/>
    <x v="2"/>
    <x v="2"/>
    <n v="29"/>
    <n v="30"/>
    <n v="23"/>
    <n v="0"/>
    <n v="0"/>
    <n v="0"/>
    <n v="0"/>
    <n v="0"/>
    <n v="0"/>
    <m/>
    <x v="3"/>
    <x v="1"/>
    <m/>
    <n v="47.644516998286385"/>
    <x v="750"/>
    <n v="1.8064043799337921E-2"/>
    <n v="4.0644098548510324E-2"/>
    <n v="1.3548032849503441E-2"/>
    <n v="5.8108613830620048E-2"/>
    <n v="1.6458167794184015"/>
    <n v="1.7039253932490217"/>
    <n v="0.85196269662451085"/>
    <n v="3.1238632209565398"/>
    <x v="0"/>
    <x v="0"/>
    <n v="2"/>
    <m/>
    <m/>
    <m/>
    <m/>
  </r>
  <r>
    <n v="231"/>
    <x v="0"/>
    <x v="1954"/>
    <x v="0"/>
    <m/>
    <s v="K952-4965"/>
    <x v="38"/>
    <x v="38"/>
    <x v="18"/>
    <n v="28"/>
    <n v="20"/>
    <n v="0"/>
    <n v="0"/>
    <n v="0"/>
    <n v="0"/>
    <n v="0"/>
    <n v="0"/>
    <n v="0"/>
    <m/>
    <x v="1"/>
    <x v="3"/>
    <m/>
    <n v="34.409301068170507"/>
    <x v="751"/>
    <n v="9.4219505984211877E-3"/>
    <n v="2.8265851795263565E-2"/>
    <n v="1.4132925897631782E-2"/>
    <n v="4.041151176238128E-2"/>
    <n v="1.7538843684804672"/>
    <n v="1.7942958802428486"/>
    <n v="0.89714794012142429"/>
    <n v="3.2895424471118888"/>
    <x v="0"/>
    <x v="0"/>
    <n v="2"/>
    <m/>
    <m/>
    <m/>
    <m/>
  </r>
  <r>
    <n v="3232"/>
    <x v="1"/>
    <x v="1955"/>
    <x v="0"/>
    <m/>
    <s v="M359-795"/>
    <x v="17"/>
    <x v="17"/>
    <x v="3"/>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3232"/>
    <x v="1"/>
    <x v="1956"/>
    <x v="0"/>
    <m/>
    <s v="L1353-326"/>
    <x v="17"/>
    <x v="17"/>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1312"/>
    <x v="0"/>
    <x v="1957"/>
    <x v="0"/>
    <m/>
    <s v="M358-794"/>
    <x v="13"/>
    <x v="13"/>
    <x v="0"/>
    <n v="39"/>
    <n v="21"/>
    <n v="0"/>
    <n v="0"/>
    <n v="0"/>
    <n v="0"/>
    <n v="0"/>
    <n v="0"/>
    <n v="0"/>
    <m/>
    <x v="11"/>
    <x v="27"/>
    <m/>
    <n v="44.294469180700204"/>
    <x v="752"/>
    <n v="1.5613063407181054E-2"/>
    <n v="7.0258785332314749E-2"/>
    <n v="3.2201943277310921E-2"/>
    <n v="0.10044854655125685"/>
    <n v="1.4954078828607289"/>
    <n v="1.5958564294119857"/>
    <n v="0.79792821470599284"/>
    <n v="2.9257367872553068"/>
    <x v="0"/>
    <x v="0"/>
    <n v="3.25"/>
    <m/>
    <m/>
    <m/>
    <m/>
  </r>
  <r>
    <n v="3232"/>
    <x v="0"/>
    <x v="1958"/>
    <x v="0"/>
    <m/>
    <s v="L1348-321"/>
    <x v="11"/>
    <x v="11"/>
    <x v="8"/>
    <n v="42"/>
    <n v="0"/>
    <n v="0"/>
    <n v="0"/>
    <n v="0"/>
    <n v="0"/>
    <n v="0"/>
    <n v="0"/>
    <n v="0"/>
    <m/>
    <x v="3"/>
    <x v="1"/>
    <m/>
    <n v="42"/>
    <x v="217"/>
    <n v="1.4037433155080216E-2"/>
    <n v="3.158422459893049E-2"/>
    <n v="1.0528074866310163E-2"/>
    <n v="4.5155768633133815E-2"/>
    <n v="1.7201238274802195"/>
    <n v="1.7652795961133534"/>
    <n v="0.88263979805667669"/>
    <n v="3.2363459262078145"/>
    <x v="0"/>
    <x v="0"/>
    <n v="2"/>
    <m/>
    <m/>
    <m/>
    <m/>
  </r>
  <r>
    <n v="231"/>
    <x v="0"/>
    <x v="1959"/>
    <x v="0"/>
    <m/>
    <s v="K951-4964"/>
    <x v="38"/>
    <x v="38"/>
    <x v="18"/>
    <n v="22"/>
    <n v="42"/>
    <n v="0"/>
    <n v="0"/>
    <n v="0"/>
    <n v="0"/>
    <n v="0"/>
    <n v="0"/>
    <n v="0"/>
    <m/>
    <x v="3"/>
    <x v="7"/>
    <m/>
    <n v="47.413078364518789"/>
    <x v="753"/>
    <n v="1.788897377132671E-2"/>
    <n v="4.0250190985485094E-2"/>
    <n v="2.0125095492742547E-2"/>
    <n v="5.7545446648120627E-2"/>
    <n v="1.6486257543541176"/>
    <n v="1.7061712010022383"/>
    <n v="0.85308560050111915"/>
    <n v="3.1279805351707699"/>
    <x v="0"/>
    <x v="0"/>
    <n v="1.5"/>
    <m/>
    <m/>
    <m/>
    <m/>
  </r>
  <r>
    <n v="3232"/>
    <x v="1"/>
    <x v="1960"/>
    <x v="0"/>
    <m/>
    <s v="L1347-320"/>
    <x v="2"/>
    <x v="2"/>
    <x v="2"/>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2"/>
    <x v="0"/>
    <x v="1961"/>
    <x v="0"/>
    <m/>
    <s v="L1350-323"/>
    <x v="4"/>
    <x v="4"/>
    <x v="4"/>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2"/>
    <x v="0"/>
    <x v="1962"/>
    <x v="0"/>
    <m/>
    <s v="L1354-327"/>
    <x v="3"/>
    <x v="3"/>
    <x v="3"/>
    <n v="40"/>
    <n v="0"/>
    <n v="0"/>
    <n v="0"/>
    <n v="0"/>
    <n v="0"/>
    <n v="0"/>
    <n v="0"/>
    <n v="0"/>
    <m/>
    <x v="15"/>
    <x v="1"/>
    <m/>
    <n v="40"/>
    <x v="353"/>
    <n v="1.2732365673542146E-2"/>
    <n v="6.6844919786096274E-2"/>
    <n v="9.5492742551566093E-3"/>
    <n v="9.5567764302928709E-2"/>
    <n v="1.5085074844057542"/>
    <n v="1.6040752487086829"/>
    <n v="0.80203762435434145"/>
    <n v="2.940804622632585"/>
    <x v="0"/>
    <x v="0"/>
    <n v="6"/>
    <m/>
    <m/>
    <m/>
    <m/>
  </r>
  <r>
    <n v="3232"/>
    <x v="0"/>
    <x v="1963"/>
    <x v="0"/>
    <m/>
    <s v="L1355-328"/>
    <x v="1"/>
    <x v="1"/>
    <x v="1"/>
    <n v="34"/>
    <n v="20"/>
    <n v="19"/>
    <n v="17"/>
    <n v="0"/>
    <n v="0"/>
    <n v="0"/>
    <n v="0"/>
    <n v="0"/>
    <m/>
    <x v="3"/>
    <x v="19"/>
    <m/>
    <n v="46.968074263269514"/>
    <x v="754"/>
    <n v="1.7554749172396231E-2"/>
    <n v="3.9498185637891522E-2"/>
    <n v="2.3040608288770054E-2"/>
    <n v="5.6470309299712688E-2"/>
    <n v="1.6540791558653507"/>
    <n v="1.7105494651650635"/>
    <n v="0.85527473258253173"/>
    <n v="3.1360073528026162"/>
    <x v="0"/>
    <x v="0"/>
    <n v="1.25"/>
    <m/>
    <m/>
    <m/>
    <m/>
  </r>
  <r>
    <n v="3232"/>
    <x v="1"/>
    <x v="1964"/>
    <x v="0"/>
    <m/>
    <s v="L1351-234"/>
    <x v="17"/>
    <x v="17"/>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0"/>
    <x v="1965"/>
    <x v="0"/>
    <m/>
    <s v="L1367-340"/>
    <x v="2"/>
    <x v="2"/>
    <x v="2"/>
    <n v="47"/>
    <n v="56"/>
    <n v="0"/>
    <n v="0"/>
    <n v="0"/>
    <n v="0"/>
    <n v="0"/>
    <n v="0"/>
    <n v="0"/>
    <m/>
    <x v="40"/>
    <x v="1"/>
    <m/>
    <n v="73.109506905736964"/>
    <x v="755"/>
    <n v="4.2534059078176728E-2"/>
    <n v="0.17545299369747899"/>
    <n v="3.1900544308632546E-2"/>
    <n v="0.25084404920494163"/>
    <n v="1.2739852333236632"/>
    <n v="1.5248292825286049"/>
    <n v="0.76241464126430247"/>
    <n v="2.7955203513024425"/>
    <x v="0"/>
    <x v="0"/>
    <n v="4.5"/>
    <m/>
    <m/>
    <m/>
    <m/>
  </r>
  <r>
    <n v="231"/>
    <x v="1"/>
    <x v="1966"/>
    <x v="0"/>
    <m/>
    <s v="K950-4963"/>
    <x v="7"/>
    <x v="7"/>
    <x v="6"/>
    <n v="17"/>
    <n v="16"/>
    <n v="0"/>
    <n v="0"/>
    <n v="0"/>
    <n v="0"/>
    <n v="0"/>
    <n v="0"/>
    <n v="0"/>
    <m/>
    <x v="8"/>
    <x v="1"/>
    <m/>
    <n v="23.345235059857504"/>
    <x v="419"/>
    <n v="4.3369620575502933E-3"/>
    <n v="8.1318038579068011E-3"/>
    <n v="3.2527215431627197E-3"/>
    <n v="1.1625989184173248E-2"/>
    <n v="2.181439747028687"/>
    <n v="2.1930657362128603"/>
    <n v="1.0965328681064301"/>
    <n v="4.0206205163902435"/>
    <x v="0"/>
    <x v="0"/>
    <n v="1.5"/>
    <m/>
    <m/>
    <m/>
    <m/>
  </r>
  <r>
    <n v="3232"/>
    <x v="0"/>
    <x v="1967"/>
    <x v="0"/>
    <m/>
    <s v="L1358-331"/>
    <x v="13"/>
    <x v="13"/>
    <x v="0"/>
    <n v="40"/>
    <n v="0"/>
    <n v="0"/>
    <n v="0"/>
    <n v="0"/>
    <n v="0"/>
    <n v="0"/>
    <n v="0"/>
    <n v="0"/>
    <m/>
    <x v="11"/>
    <x v="3"/>
    <m/>
    <n v="40"/>
    <x v="353"/>
    <n v="1.2732365673542146E-2"/>
    <n v="5.729564553093966E-2"/>
    <n v="1.9098548510313219E-2"/>
    <n v="8.1915226545367467E-2"/>
    <n v="1.5497792867258005"/>
    <n v="1.631694513271168"/>
    <n v="0.81584725663558399"/>
    <n v="2.9914399409971413"/>
    <x v="0"/>
    <x v="0"/>
    <n v="4"/>
    <m/>
    <m/>
    <m/>
    <m/>
  </r>
  <r>
    <n v="3222"/>
    <x v="1"/>
    <x v="1968"/>
    <x v="0"/>
    <m/>
    <s v="L1349-322"/>
    <x v="17"/>
    <x v="17"/>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231"/>
    <x v="0"/>
    <x v="1969"/>
    <x v="0"/>
    <m/>
    <s v="K949-4962"/>
    <x v="38"/>
    <x v="38"/>
    <x v="18"/>
    <n v="28"/>
    <n v="27"/>
    <n v="0"/>
    <n v="0"/>
    <n v="0"/>
    <n v="0"/>
    <n v="0"/>
    <n v="0"/>
    <n v="0"/>
    <m/>
    <x v="5"/>
    <x v="7"/>
    <m/>
    <n v="38.897300677553446"/>
    <x v="747"/>
    <n v="1.2040043290043288E-2"/>
    <n v="3.1605113636363633E-2"/>
    <n v="1.35450487012987E-2"/>
    <n v="4.5185633559478466E-2"/>
    <n v="1.7199247026805831"/>
    <n v="1.7651103362400615"/>
    <n v="0.88255516812003076"/>
    <n v="3.2360356164401125"/>
    <x v="0"/>
    <x v="0"/>
    <n v="2"/>
    <m/>
    <m/>
    <m/>
    <m/>
  </r>
  <r>
    <n v="3232"/>
    <x v="0"/>
    <x v="1970"/>
    <x v="0"/>
    <m/>
    <s v="L1366-339"/>
    <x v="2"/>
    <x v="2"/>
    <x v="2"/>
    <n v="30"/>
    <n v="25"/>
    <n v="0"/>
    <n v="0"/>
    <n v="0"/>
    <n v="0"/>
    <n v="0"/>
    <n v="0"/>
    <n v="0"/>
    <m/>
    <x v="1"/>
    <x v="1"/>
    <m/>
    <n v="39.05124837953327"/>
    <x v="416"/>
    <n v="1.2135536032594853E-2"/>
    <n v="3.6406608097784558E-2"/>
    <n v="9.1016520244461396E-3"/>
    <n v="5.2050300200702213E-2"/>
    <n v="1.6778544763832963"/>
    <n v="1.7299047765839985"/>
    <n v="0.86495238829199927"/>
    <n v="3.1714920904039974"/>
    <x v="0"/>
    <x v="0"/>
    <n v="3"/>
    <m/>
    <m/>
    <m/>
    <m/>
  </r>
  <r>
    <n v="3232"/>
    <x v="1"/>
    <x v="1971"/>
    <x v="0"/>
    <m/>
    <s v="L1362-335"/>
    <x v="17"/>
    <x v="17"/>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0"/>
    <x v="1972"/>
    <x v="0"/>
    <m/>
    <s v="L904-908"/>
    <x v="13"/>
    <x v="13"/>
    <x v="0"/>
    <n v="32"/>
    <n v="24"/>
    <n v="0"/>
    <n v="0"/>
    <n v="0"/>
    <n v="0"/>
    <n v="0"/>
    <n v="0"/>
    <n v="0"/>
    <m/>
    <x v="13"/>
    <x v="1"/>
    <m/>
    <n v="40"/>
    <x v="353"/>
    <n v="1.2732365673542146E-2"/>
    <n v="4.7746371275783045E-2"/>
    <n v="9.5492742551566093E-3"/>
    <n v="6.8262688787806225E-2"/>
    <n v="1.6000534416605519"/>
    <n v="1.668316130448358"/>
    <n v="0.83415806522417901"/>
    <n v="3.0585795724886564"/>
    <x v="0"/>
    <x v="0"/>
    <n v="4"/>
    <m/>
    <m/>
    <m/>
    <m/>
  </r>
  <r>
    <n v="3232"/>
    <x v="0"/>
    <x v="1973"/>
    <x v="0"/>
    <m/>
    <s v="L1359-332"/>
    <x v="1"/>
    <x v="1"/>
    <x v="1"/>
    <n v="44"/>
    <n v="0"/>
    <n v="0"/>
    <n v="0"/>
    <n v="0"/>
    <n v="0"/>
    <n v="0"/>
    <n v="0"/>
    <n v="0"/>
    <m/>
    <x v="11"/>
    <x v="3"/>
    <m/>
    <n v="44"/>
    <x v="49"/>
    <n v="1.5406162464985993E-2"/>
    <n v="6.9327731092436964E-2"/>
    <n v="2.3109243697478989E-2"/>
    <n v="9.9117424119894604E-2"/>
    <n v="1.4989050878886887"/>
    <n v="1.5980225120085834"/>
    <n v="0.79901125600429168"/>
    <n v="2.9297079386824025"/>
    <x v="0"/>
    <x v="0"/>
    <n v="4"/>
    <m/>
    <m/>
    <m/>
    <m/>
  </r>
  <r>
    <n v="3232"/>
    <x v="1"/>
    <x v="1974"/>
    <x v="0"/>
    <m/>
    <s v="L1361-334"/>
    <x v="17"/>
    <x v="17"/>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2"/>
    <x v="0"/>
    <x v="1975"/>
    <x v="0"/>
    <m/>
    <s v="L1360-333"/>
    <x v="13"/>
    <x v="13"/>
    <x v="0"/>
    <n v="45"/>
    <n v="33"/>
    <n v="38"/>
    <n v="42"/>
    <n v="54"/>
    <n v="0"/>
    <n v="0"/>
    <n v="0"/>
    <n v="0"/>
    <m/>
    <x v="73"/>
    <x v="1"/>
    <m/>
    <n v="96.114515032850264"/>
    <x v="756"/>
    <n v="7.3513496307613932E-2"/>
    <n v="0.26464858670741015"/>
    <n v="5.5135122230710445E-2"/>
    <n v="0.37836643141305215"/>
    <n v="1.1855162299394668"/>
    <n v="1.563882661352519"/>
    <n v="0.78194133067625948"/>
    <n v="2.867118212479618"/>
    <x v="0"/>
    <x v="0"/>
    <n v="3.8"/>
    <m/>
    <m/>
    <m/>
    <m/>
  </r>
  <r>
    <n v="3232"/>
    <x v="1"/>
    <x v="1976"/>
    <x v="0"/>
    <m/>
    <s v="L1369-342"/>
    <x v="1"/>
    <x v="1"/>
    <x v="1"/>
    <n v="20"/>
    <n v="16"/>
    <n v="0"/>
    <n v="0"/>
    <n v="0"/>
    <n v="0"/>
    <n v="0"/>
    <n v="0"/>
    <n v="0"/>
    <m/>
    <x v="3"/>
    <x v="1"/>
    <m/>
    <n v="25.612496949731394"/>
    <x v="573"/>
    <n v="5.2202699261522786E-3"/>
    <n v="1.1745607333842625E-2"/>
    <n v="3.9152024446142087E-3"/>
    <n v="1.6792621441800326E-2"/>
    <n v="2.0454164813760163"/>
    <n v="2.0622091028178167"/>
    <n v="1.0311045514089083"/>
    <n v="3.7807166884993304"/>
    <x v="0"/>
    <x v="0"/>
    <n v="2"/>
    <m/>
    <m/>
    <m/>
    <m/>
  </r>
  <r>
    <n v="3232"/>
    <x v="1"/>
    <x v="1977"/>
    <x v="0"/>
    <m/>
    <s v="L1365-338"/>
    <x v="11"/>
    <x v="11"/>
    <x v="8"/>
    <n v="31"/>
    <n v="0"/>
    <n v="0"/>
    <n v="0"/>
    <n v="0"/>
    <n v="0"/>
    <n v="0"/>
    <n v="0"/>
    <n v="0"/>
    <m/>
    <x v="11"/>
    <x v="1"/>
    <m/>
    <n v="31"/>
    <x v="51"/>
    <n v="7.6473771326712511E-3"/>
    <n v="3.4413197097020627E-2"/>
    <n v="5.7355328495034379E-3"/>
    <n v="4.9200332943811327E-2"/>
    <n v="1.6944797997930536"/>
    <n v="1.743680132736865"/>
    <n v="0.87184006636843248"/>
    <n v="3.1967469100175858"/>
    <x v="0"/>
    <x v="0"/>
    <n v="5"/>
    <m/>
    <m/>
    <m/>
    <m/>
  </r>
  <r>
    <n v="3232"/>
    <x v="1"/>
    <x v="1978"/>
    <x v="0"/>
    <m/>
    <s v="L1370-343"/>
    <x v="4"/>
    <x v="4"/>
    <x v="4"/>
    <n v="31"/>
    <n v="0"/>
    <n v="0"/>
    <n v="0"/>
    <n v="0"/>
    <n v="0"/>
    <n v="0"/>
    <n v="0"/>
    <n v="0"/>
    <m/>
    <x v="11"/>
    <x v="1"/>
    <m/>
    <n v="31"/>
    <x v="51"/>
    <n v="7.6473771326712511E-3"/>
    <n v="3.4413197097020627E-2"/>
    <n v="5.7355328495034379E-3"/>
    <n v="4.9200332943811327E-2"/>
    <n v="1.6944797997930536"/>
    <n v="1.743680132736865"/>
    <n v="0.87184006636843248"/>
    <n v="3.1967469100175858"/>
    <x v="0"/>
    <x v="0"/>
    <n v="5"/>
    <m/>
    <m/>
    <m/>
    <m/>
  </r>
  <r>
    <n v="3232"/>
    <x v="0"/>
    <x v="1979"/>
    <x v="0"/>
    <m/>
    <s v="L1368-341"/>
    <x v="12"/>
    <x v="12"/>
    <x v="9"/>
    <n v="39"/>
    <n v="25"/>
    <n v="0"/>
    <n v="0"/>
    <n v="0"/>
    <n v="0"/>
    <n v="0"/>
    <n v="0"/>
    <n v="0"/>
    <m/>
    <x v="13"/>
    <x v="1"/>
    <m/>
    <n v="46.324939287601879"/>
    <x v="757"/>
    <n v="1.7077285459638398E-2"/>
    <n v="6.4039820473643982E-2"/>
    <n v="1.2807964094728799E-2"/>
    <n v="9.1557331336645051E-2"/>
    <n v="1.5198738179501303"/>
    <n v="1.6114311492867754"/>
    <n v="0.80571557464338772"/>
    <n v="2.9542904403590882"/>
    <x v="0"/>
    <x v="0"/>
    <n v="4"/>
    <m/>
    <m/>
    <m/>
    <m/>
  </r>
  <r>
    <n v="3222"/>
    <x v="0"/>
    <x v="1980"/>
    <x v="0"/>
    <m/>
    <s v="L1352-325"/>
    <x v="11"/>
    <x v="11"/>
    <x v="8"/>
    <n v="49"/>
    <n v="0"/>
    <n v="0"/>
    <n v="0"/>
    <n v="0"/>
    <n v="0"/>
    <n v="0"/>
    <n v="0"/>
    <n v="0"/>
    <m/>
    <x v="15"/>
    <x v="3"/>
    <m/>
    <n v="49"/>
    <x v="547"/>
    <n v="1.9106506238859181E-2"/>
    <n v="0.1003091577540107"/>
    <n v="2.8659759358288774E-2"/>
    <n v="0.14341137630708237"/>
    <n v="1.4050190445388473"/>
    <n v="1.5484304208459296"/>
    <n v="0.77421521042296482"/>
    <n v="2.8387891048842042"/>
    <x v="0"/>
    <x v="0"/>
    <n v="5"/>
    <m/>
    <m/>
    <m/>
    <m/>
  </r>
  <r>
    <n v="3232"/>
    <x v="0"/>
    <x v="1981"/>
    <x v="0"/>
    <m/>
    <s v="L905-909"/>
    <x v="13"/>
    <x v="13"/>
    <x v="0"/>
    <n v="75"/>
    <n v="0"/>
    <n v="0"/>
    <n v="0"/>
    <n v="0"/>
    <n v="0"/>
    <n v="0"/>
    <n v="0"/>
    <n v="0"/>
    <m/>
    <x v="15"/>
    <x v="3"/>
    <m/>
    <n v="75"/>
    <x v="27"/>
    <n v="4.4762223071046596E-2"/>
    <n v="0.23500167112299464"/>
    <n v="6.714333460656989E-2"/>
    <n v="0.33598042137748363"/>
    <n v="1.2104376501643133"/>
    <n v="1.546418071541797"/>
    <n v="0.7732090357708985"/>
    <n v="2.8350997978266279"/>
    <x v="0"/>
    <x v="0"/>
    <n v="5"/>
    <m/>
    <m/>
    <m/>
    <m/>
  </r>
  <r>
    <n v="3232"/>
    <x v="1"/>
    <x v="1982"/>
    <x v="0"/>
    <m/>
    <s v="M361-797"/>
    <x v="3"/>
    <x v="3"/>
    <x v="3"/>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232"/>
    <x v="0"/>
    <x v="1983"/>
    <x v="0"/>
    <m/>
    <s v="L1376-349"/>
    <x v="11"/>
    <x v="11"/>
    <x v="8"/>
    <n v="18"/>
    <n v="17"/>
    <n v="17"/>
    <n v="16"/>
    <n v="0"/>
    <n v="0"/>
    <n v="0"/>
    <n v="0"/>
    <n v="0"/>
    <m/>
    <x v="3"/>
    <x v="1"/>
    <m/>
    <n v="34.02939905434711"/>
    <x v="758"/>
    <n v="9.215049656226125E-3"/>
    <n v="2.0733861726508783E-2"/>
    <n v="6.9112872421695937E-3"/>
    <n v="2.9643072606104846E-2"/>
    <n v="1.8516813165841945"/>
    <n v="1.8813243891902993"/>
    <n v="0.94066219459514966"/>
    <n v="3.4490947135155485"/>
    <x v="0"/>
    <x v="0"/>
    <n v="2"/>
    <m/>
    <m/>
    <m/>
    <m/>
  </r>
  <r>
    <n v="231"/>
    <x v="0"/>
    <x v="1984"/>
    <x v="0"/>
    <m/>
    <s v="K948-4960"/>
    <x v="2"/>
    <x v="2"/>
    <x v="2"/>
    <n v="33"/>
    <n v="28"/>
    <n v="0"/>
    <n v="0"/>
    <n v="0"/>
    <n v="0"/>
    <n v="0"/>
    <n v="0"/>
    <n v="0"/>
    <m/>
    <x v="3"/>
    <x v="7"/>
    <m/>
    <n v="43.278170016764804"/>
    <x v="600"/>
    <n v="1.4904825566590273E-2"/>
    <n v="3.3535857524828114E-2"/>
    <n v="1.6767928762414057E-2"/>
    <n v="4.7946006037335391E-2"/>
    <n v="1.7021594823674666"/>
    <n v="1.750105488404802"/>
    <n v="0.87505274420240098"/>
    <n v="3.2085267287421368"/>
    <x v="0"/>
    <x v="0"/>
    <n v="1.5"/>
    <m/>
    <m/>
    <m/>
    <m/>
  </r>
  <r>
    <n v="3222"/>
    <x v="1"/>
    <x v="1985"/>
    <x v="0"/>
    <m/>
    <s v="L1357-330"/>
    <x v="17"/>
    <x v="17"/>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231"/>
    <x v="0"/>
    <x v="1986"/>
    <x v="0"/>
    <m/>
    <s v="K943-4955"/>
    <x v="2"/>
    <x v="2"/>
    <x v="2"/>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2"/>
    <x v="1"/>
    <x v="1987"/>
    <x v="0"/>
    <m/>
    <s v="L1378-351"/>
    <x v="11"/>
    <x v="11"/>
    <x v="8"/>
    <n v="23"/>
    <n v="17"/>
    <n v="0"/>
    <n v="0"/>
    <n v="0"/>
    <n v="0"/>
    <n v="0"/>
    <n v="0"/>
    <n v="0"/>
    <m/>
    <x v="1"/>
    <x v="1"/>
    <m/>
    <n v="28.600699292150182"/>
    <x v="647"/>
    <n v="6.5094219505984199E-3"/>
    <n v="1.9528265851795259E-2"/>
    <n v="4.8820664629488147E-3"/>
    <n v="2.7919439714212735E-2"/>
    <n v="1.8712065846981891"/>
    <n v="1.8991260244124017"/>
    <n v="0.94956301220620087"/>
    <n v="3.4817310447560699"/>
    <x v="0"/>
    <x v="0"/>
    <n v="3"/>
    <m/>
    <m/>
    <m/>
    <m/>
  </r>
  <r>
    <n v="3232"/>
    <x v="1"/>
    <x v="1988"/>
    <x v="0"/>
    <m/>
    <s v="L1377-350"/>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989"/>
    <x v="0"/>
    <m/>
    <s v="F1-324"/>
    <x v="4"/>
    <x v="4"/>
    <x v="4"/>
    <n v="17"/>
    <n v="0"/>
    <n v="0"/>
    <n v="0"/>
    <n v="0"/>
    <n v="0"/>
    <n v="0"/>
    <n v="0"/>
    <n v="0"/>
    <m/>
    <x v="3"/>
    <x v="22"/>
    <m/>
    <n v="17"/>
    <x v="39"/>
    <n v="2.2997835497835504E-3"/>
    <n v="5.1745129870129887E-3"/>
    <n v="0"/>
    <n v="7.3979688973785009E-3"/>
    <n v="2.3611218545575774"/>
    <n v="2.3685198234549558"/>
    <n v="1.1842599117274779"/>
    <n v="4.3422863430007519"/>
    <x v="0"/>
    <x v="0"/>
    <n v="3"/>
    <m/>
    <m/>
    <m/>
    <m/>
  </r>
  <r>
    <n v="3222"/>
    <x v="0"/>
    <x v="1990"/>
    <x v="0"/>
    <m/>
    <s v="L1381-354"/>
    <x v="2"/>
    <x v="2"/>
    <x v="2"/>
    <n v="42"/>
    <n v="33"/>
    <n v="0"/>
    <n v="0"/>
    <n v="0"/>
    <n v="0"/>
    <n v="0"/>
    <n v="0"/>
    <n v="0"/>
    <m/>
    <x v="13"/>
    <x v="1"/>
    <m/>
    <n v="53.413481444294568"/>
    <x v="759"/>
    <n v="2.2703399541634833E-2"/>
    <n v="8.5137748281130632E-2"/>
    <n v="1.7027549656226125E-2"/>
    <n v="0.12172090694475696"/>
    <n v="1.4459476076298015"/>
    <n v="1.5676685145745584"/>
    <n v="0.78383425728727918"/>
    <n v="2.8740589433866903"/>
    <x v="0"/>
    <x v="0"/>
    <n v="4"/>
    <m/>
    <m/>
    <m/>
    <m/>
  </r>
  <r>
    <n v="3222"/>
    <x v="1"/>
    <x v="1991"/>
    <x v="0"/>
    <m/>
    <s v="L1379-352"/>
    <x v="4"/>
    <x v="4"/>
    <x v="4"/>
    <n v="19"/>
    <n v="0"/>
    <n v="0"/>
    <n v="0"/>
    <n v="0"/>
    <n v="0"/>
    <n v="0"/>
    <n v="0"/>
    <n v="0"/>
    <m/>
    <x v="3"/>
    <x v="1"/>
    <m/>
    <n v="19"/>
    <x v="31"/>
    <n v="2.8727400050929464E-3"/>
    <n v="6.46366501145913E-3"/>
    <n v="2.15455500381971E-3"/>
    <n v="9.2410614946492678E-3"/>
    <n v="2.270921396714376"/>
    <n v="2.2801624582090252"/>
    <n v="1.1400812291045126"/>
    <n v="4.1802978400498789"/>
    <x v="0"/>
    <x v="0"/>
    <n v="2"/>
    <m/>
    <m/>
    <m/>
    <m/>
  </r>
  <r>
    <n v="231"/>
    <x v="1"/>
    <x v="1992"/>
    <x v="0"/>
    <m/>
    <s v="K945-4957"/>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231"/>
    <x v="0"/>
    <x v="1993"/>
    <x v="0"/>
    <m/>
    <s v="K944-4956"/>
    <x v="2"/>
    <x v="2"/>
    <x v="2"/>
    <n v="45"/>
    <n v="0"/>
    <n v="0"/>
    <n v="0"/>
    <n v="0"/>
    <n v="0"/>
    <n v="0"/>
    <n v="0"/>
    <n v="0"/>
    <m/>
    <x v="3"/>
    <x v="3"/>
    <m/>
    <n v="45"/>
    <x v="23"/>
    <n v="1.611440030557678E-2"/>
    <n v="3.6257400687547757E-2"/>
    <n v="2.417160045836517E-2"/>
    <n v="5.1836979298240354E-2"/>
    <n v="1.6790614512903532"/>
    <n v="1.7308984305885935"/>
    <n v="0.86544921529429675"/>
    <n v="3.1733137894124215"/>
    <x v="0"/>
    <x v="0"/>
    <n v="1"/>
    <m/>
    <m/>
    <m/>
    <m/>
  </r>
  <r>
    <n v="3231"/>
    <x v="0"/>
    <x v="1994"/>
    <x v="0"/>
    <m/>
    <s v="F2-325"/>
    <x v="2"/>
    <x v="2"/>
    <x v="2"/>
    <n v="39"/>
    <n v="28"/>
    <n v="0"/>
    <n v="0"/>
    <n v="0"/>
    <n v="0"/>
    <n v="0"/>
    <n v="0"/>
    <n v="0"/>
    <m/>
    <x v="13"/>
    <x v="3"/>
    <m/>
    <n v="48.010415536631214"/>
    <x v="760"/>
    <n v="1.8342564298446652E-2"/>
    <n v="6.8784616119174941E-2"/>
    <n v="2.7513846447669979E-2"/>
    <n v="9.8340936034933324E-2"/>
    <n v="1.5009707099357363"/>
    <n v="1.5993116459706695"/>
    <n v="0.79965582298533477"/>
    <n v="2.9320713509462273"/>
    <x v="0"/>
    <x v="0"/>
    <n v="3"/>
    <m/>
    <m/>
    <m/>
    <m/>
  </r>
  <r>
    <n v="3222"/>
    <x v="1"/>
    <x v="1995"/>
    <x v="0"/>
    <m/>
    <s v="L1364-337"/>
    <x v="1"/>
    <x v="1"/>
    <x v="1"/>
    <n v="22"/>
    <n v="22"/>
    <n v="0"/>
    <n v="0"/>
    <n v="0"/>
    <n v="0"/>
    <n v="0"/>
    <n v="0"/>
    <n v="0"/>
    <m/>
    <x v="3"/>
    <x v="1"/>
    <m/>
    <n v="31.11269837220809"/>
    <x v="686"/>
    <n v="7.7030812324929967E-3"/>
    <n v="1.7331932773109241E-2"/>
    <n v="5.7773109243697473E-3"/>
    <n v="2.4779356029973651E-2"/>
    <n v="1.910710271439662"/>
    <n v="1.9354896274696356"/>
    <n v="0.9677448137348178"/>
    <n v="3.5483976503609984"/>
    <x v="0"/>
    <x v="0"/>
    <n v="2"/>
    <m/>
    <m/>
    <m/>
    <m/>
  </r>
  <r>
    <n v="3231"/>
    <x v="1"/>
    <x v="1996"/>
    <x v="0"/>
    <m/>
    <s v="F3-326"/>
    <x v="4"/>
    <x v="4"/>
    <x v="4"/>
    <n v="18"/>
    <n v="0"/>
    <n v="0"/>
    <n v="0"/>
    <n v="0"/>
    <n v="0"/>
    <n v="0"/>
    <n v="0"/>
    <n v="0"/>
    <m/>
    <x v="1"/>
    <x v="22"/>
    <m/>
    <n v="18"/>
    <x v="3"/>
    <n v="2.5783040488922848E-3"/>
    <n v="7.7349121466768547E-3"/>
    <n v="0"/>
    <n v="1.1058555583624608E-2"/>
    <n v="2.200636993107032"/>
    <n v="2.2116955486906567"/>
    <n v="1.1058477743453283"/>
    <n v="4.0547751725995367"/>
    <x v="0"/>
    <x v="0"/>
    <n v="4"/>
    <m/>
    <m/>
    <m/>
    <m/>
  </r>
  <r>
    <n v="3222"/>
    <x v="1"/>
    <x v="1997"/>
    <x v="0"/>
    <m/>
    <s v="L1380-353"/>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1"/>
    <x v="1998"/>
    <x v="0"/>
    <m/>
    <s v="K947-4959"/>
    <x v="38"/>
    <x v="38"/>
    <x v="18"/>
    <n v="30"/>
    <n v="0"/>
    <n v="0"/>
    <n v="0"/>
    <n v="0"/>
    <n v="0"/>
    <n v="0"/>
    <n v="0"/>
    <n v="0"/>
    <m/>
    <x v="1"/>
    <x v="3"/>
    <m/>
    <n v="30"/>
    <x v="89"/>
    <n v="7.1619556913674548E-3"/>
    <n v="2.1485867074102365E-2"/>
    <n v="1.0742933537051183E-2"/>
    <n v="3.0718209954512792E-2"/>
    <n v="1.840165893989246"/>
    <n v="1.8708841039437587"/>
    <n v="0.93544205197187935"/>
    <n v="3.4299541905635573"/>
    <x v="0"/>
    <x v="0"/>
    <n v="2"/>
    <m/>
    <m/>
    <m/>
    <m/>
  </r>
  <r>
    <n v="231"/>
    <x v="0"/>
    <x v="1999"/>
    <x v="0"/>
    <m/>
    <s v="K942-4954"/>
    <x v="2"/>
    <x v="2"/>
    <x v="2"/>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232"/>
    <x v="1"/>
    <x v="2000"/>
    <x v="0"/>
    <m/>
    <s v="M362-798"/>
    <x v="3"/>
    <x v="3"/>
    <x v="3"/>
    <n v="22"/>
    <n v="19"/>
    <n v="0"/>
    <n v="0"/>
    <n v="0"/>
    <n v="0"/>
    <n v="0"/>
    <n v="0"/>
    <n v="0"/>
    <m/>
    <x v="45"/>
    <x v="7"/>
    <m/>
    <n v="29.068883707497267"/>
    <x v="761"/>
    <n v="6.7242806213394461E-3"/>
    <n v="2.1433644480519487E-2"/>
    <n v="7.5648156990068775E-3"/>
    <n v="3.0643547638651143E-2"/>
    <n v="1.8409501710828198"/>
    <n v="1.8715937187214708"/>
    <n v="0.93579685936073542"/>
    <n v="3.431255150989363"/>
    <x v="0"/>
    <x v="0"/>
    <n v="2.75"/>
    <m/>
    <m/>
    <m/>
    <m/>
  </r>
  <r>
    <n v="231"/>
    <x v="1"/>
    <x v="2001"/>
    <x v="0"/>
    <m/>
    <s v="K941-4953"/>
    <x v="38"/>
    <x v="38"/>
    <x v="18"/>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222"/>
    <x v="0"/>
    <x v="2002"/>
    <x v="0"/>
    <m/>
    <s v="L1371-344"/>
    <x v="4"/>
    <x v="4"/>
    <x v="4"/>
    <n v="35"/>
    <n v="0"/>
    <n v="0"/>
    <n v="0"/>
    <n v="0"/>
    <n v="0"/>
    <n v="0"/>
    <n v="0"/>
    <n v="0"/>
    <m/>
    <x v="13"/>
    <x v="1"/>
    <m/>
    <n v="35"/>
    <x v="36"/>
    <n v="9.7482174688057043E-3"/>
    <n v="3.6555815508021394E-2"/>
    <n v="7.3111631016042778E-3"/>
    <n v="5.226362110316414E-2"/>
    <n v="1.6766533002986517"/>
    <n v="1.7289169214018159"/>
    <n v="0.86445846070090793"/>
    <n v="3.1696810225699954"/>
    <x v="0"/>
    <x v="0"/>
    <n v="4"/>
    <m/>
    <m/>
    <m/>
    <m/>
  </r>
  <r>
    <n v="3231"/>
    <x v="0"/>
    <x v="2003"/>
    <x v="0"/>
    <m/>
    <s v="L1518-492"/>
    <x v="4"/>
    <x v="4"/>
    <x v="4"/>
    <n v="23"/>
    <n v="22"/>
    <n v="17"/>
    <n v="0"/>
    <n v="0"/>
    <n v="0"/>
    <n v="0"/>
    <n v="0"/>
    <n v="0"/>
    <m/>
    <x v="1"/>
    <x v="1"/>
    <m/>
    <n v="36.083237105337432"/>
    <x v="762"/>
    <n v="1.0360962566844921E-2"/>
    <n v="3.1082887700534766E-2"/>
    <n v="7.7707219251336914E-3"/>
    <n v="4.4439010400861852E-2"/>
    <n v="1.7249497863974557"/>
    <n v="1.7693887967983175"/>
    <n v="0.88469439839915875"/>
    <n v="3.2438794607969155"/>
    <x v="0"/>
    <x v="0"/>
    <n v="3"/>
    <m/>
    <m/>
    <m/>
    <m/>
  </r>
  <r>
    <n v="3222"/>
    <x v="1"/>
    <x v="2004"/>
    <x v="0"/>
    <m/>
    <s v="L1372-345"/>
    <x v="4"/>
    <x v="4"/>
    <x v="4"/>
    <n v="31.3"/>
    <n v="0"/>
    <n v="0"/>
    <n v="0"/>
    <n v="0"/>
    <n v="0"/>
    <n v="0"/>
    <n v="0"/>
    <n v="0"/>
    <m/>
    <x v="13"/>
    <x v="1"/>
    <m/>
    <n v="31.3"/>
    <x v="240"/>
    <n v="7.7961070791953153E-3"/>
    <n v="2.9235401546982433E-2"/>
    <n v="5.8470803093964869E-3"/>
    <n v="4.1797670986578675E-2"/>
    <n v="1.7435574835537571"/>
    <n v="1.7853551545403357"/>
    <n v="0.89267757727016783"/>
    <n v="3.273151116657282"/>
    <x v="0"/>
    <x v="0"/>
    <n v="4"/>
    <m/>
    <m/>
    <m/>
    <m/>
  </r>
  <r>
    <n v="3222"/>
    <x v="1"/>
    <x v="2005"/>
    <x v="0"/>
    <m/>
    <s v="L1375-348"/>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231"/>
    <x v="1"/>
    <x v="2006"/>
    <x v="0"/>
    <m/>
    <s v="K946-4958"/>
    <x v="3"/>
    <x v="3"/>
    <x v="3"/>
    <n v="26"/>
    <n v="0"/>
    <n v="0"/>
    <n v="0"/>
    <n v="0"/>
    <n v="0"/>
    <n v="0"/>
    <n v="0"/>
    <n v="0"/>
    <m/>
    <x v="11"/>
    <x v="0"/>
    <m/>
    <n v="26"/>
    <x v="66"/>
    <n v="5.3794244970715548E-3"/>
    <n v="2.4207410236821998E-2"/>
    <n v="1.6138273491214664E-2"/>
    <n v="3.4609183215417741E-2"/>
    <n v="1.8021361339173081"/>
    <n v="1.8367453171327259"/>
    <n v="0.91837265856636296"/>
    <n v="3.3673664147433309"/>
    <x v="0"/>
    <x v="0"/>
    <n v="2"/>
    <m/>
    <m/>
    <m/>
    <m/>
  </r>
  <r>
    <n v="3222"/>
    <x v="1"/>
    <x v="2007"/>
    <x v="0"/>
    <m/>
    <s v="L1374-347"/>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1"/>
    <x v="2008"/>
    <x v="0"/>
    <m/>
    <s v="K940-4952"/>
    <x v="14"/>
    <x v="14"/>
    <x v="10"/>
    <n v="19"/>
    <n v="0"/>
    <n v="0"/>
    <n v="0"/>
    <n v="0"/>
    <n v="0"/>
    <n v="0"/>
    <n v="0"/>
    <n v="0"/>
    <m/>
    <x v="1"/>
    <x v="3"/>
    <m/>
    <n v="19"/>
    <x v="31"/>
    <n v="2.8727400050929464E-3"/>
    <n v="8.61822001527884E-3"/>
    <n v="4.30911000763942E-3"/>
    <n v="1.2321415326199021E-2"/>
    <n v="2.1593613785189176"/>
    <n v="2.1716827938451169"/>
    <n v="1.0858413969225584"/>
    <n v="3.9814184553827139"/>
    <x v="0"/>
    <x v="0"/>
    <n v="2"/>
    <m/>
    <m/>
    <m/>
    <m/>
  </r>
  <r>
    <n v="3222"/>
    <x v="1"/>
    <x v="2009"/>
    <x v="0"/>
    <m/>
    <s v="L1373-346"/>
    <x v="5"/>
    <x v="5"/>
    <x v="3"/>
    <n v="18"/>
    <n v="16"/>
    <n v="0"/>
    <n v="0"/>
    <n v="0"/>
    <n v="0"/>
    <n v="0"/>
    <n v="0"/>
    <n v="0"/>
    <m/>
    <x v="1"/>
    <x v="1"/>
    <m/>
    <n v="24.083189157584592"/>
    <x v="530"/>
    <n v="4.6154825566590285E-3"/>
    <n v="1.3846447669977086E-2"/>
    <n v="3.4616119174942714E-3"/>
    <n v="1.9796179748463805E-2"/>
    <n v="1.9873236408816823"/>
    <n v="2.0071198206301459"/>
    <n v="1.003559910315073"/>
    <n v="3.6797196711552673"/>
    <x v="0"/>
    <x v="0"/>
    <n v="3"/>
    <m/>
    <m/>
    <m/>
    <m/>
  </r>
  <r>
    <n v="3231"/>
    <x v="0"/>
    <x v="2010"/>
    <x v="0"/>
    <m/>
    <s v="L1517-490"/>
    <x v="12"/>
    <x v="12"/>
    <x v="9"/>
    <n v="33"/>
    <n v="34"/>
    <n v="0"/>
    <n v="0"/>
    <n v="0"/>
    <n v="0"/>
    <n v="0"/>
    <n v="0"/>
    <n v="0"/>
    <m/>
    <x v="3"/>
    <x v="1"/>
    <m/>
    <n v="47.381430961928537"/>
    <x v="763"/>
    <n v="1.7865100585688822E-2"/>
    <n v="4.0196476317799851E-2"/>
    <n v="1.3398825439266616E-2"/>
    <n v="5.7468651123234363E-2"/>
    <n v="1.6490112983098935"/>
    <n v="1.7064799494331278"/>
    <n v="0.85323997471656388"/>
    <n v="3.1285465739607341"/>
    <x v="0"/>
    <x v="0"/>
    <n v="2"/>
    <m/>
    <m/>
    <m/>
    <m/>
  </r>
  <r>
    <n v="231"/>
    <x v="0"/>
    <x v="2011"/>
    <x v="0"/>
    <m/>
    <s v="K939-4951"/>
    <x v="2"/>
    <x v="2"/>
    <x v="2"/>
    <n v="37"/>
    <n v="21"/>
    <n v="22"/>
    <n v="0"/>
    <n v="0"/>
    <n v="0"/>
    <n v="0"/>
    <n v="0"/>
    <n v="0"/>
    <m/>
    <x v="20"/>
    <x v="3"/>
    <m/>
    <n v="47.89572005931219"/>
    <x v="764"/>
    <n v="1.8255029284441053E-2"/>
    <n v="5.0201335095970218E-2"/>
    <n v="2.738254392666158E-2"/>
    <n v="7.1772535227754591E-2"/>
    <n v="1.5860676380715815"/>
    <n v="1.657840173299336"/>
    <n v="0.82892008664966799"/>
    <n v="3.0393736510487823"/>
    <x v="0"/>
    <x v="0"/>
    <n v="1.6666669999999999"/>
    <m/>
    <m/>
    <m/>
    <m/>
  </r>
  <r>
    <n v="3232"/>
    <x v="1"/>
    <x v="2012"/>
    <x v="0"/>
    <m/>
    <s v="M363-799"/>
    <x v="3"/>
    <x v="3"/>
    <x v="3"/>
    <n v="18"/>
    <n v="0"/>
    <n v="0"/>
    <n v="0"/>
    <n v="0"/>
    <n v="0"/>
    <n v="0"/>
    <n v="0"/>
    <n v="0"/>
    <m/>
    <x v="16"/>
    <x v="7"/>
    <m/>
    <n v="18"/>
    <x v="3"/>
    <n v="2.5783040488922848E-3"/>
    <n v="8.7017761650114607E-3"/>
    <n v="2.9005920550038205E-3"/>
    <n v="1.2440875031577682E-2"/>
    <n v="2.1557162851584999"/>
    <n v="2.1681571601900775"/>
    <n v="1.0840785800950388"/>
    <n v="3.9749547936818086"/>
    <x v="0"/>
    <x v="0"/>
    <n v="3"/>
    <m/>
    <m/>
    <m/>
    <m/>
  </r>
  <r>
    <n v="231"/>
    <x v="0"/>
    <x v="2013"/>
    <x v="0"/>
    <m/>
    <s v="K932-4944"/>
    <x v="2"/>
    <x v="2"/>
    <x v="2"/>
    <n v="43"/>
    <n v="38"/>
    <n v="25"/>
    <n v="0"/>
    <n v="0"/>
    <n v="0"/>
    <n v="0"/>
    <n v="0"/>
    <n v="0"/>
    <m/>
    <x v="41"/>
    <x v="11"/>
    <m/>
    <n v="62.593929418115302"/>
    <x v="765"/>
    <n v="3.1178380443086327E-2"/>
    <n v="6.2356768680767768E-2"/>
    <n v="3.8972983348453019E-2"/>
    <n v="8.915108270075886E-2"/>
    <n v="1.5269781706209224"/>
    <n v="1.6161292533216813"/>
    <n v="0.80806462666084067"/>
    <n v="2.9629036310897492"/>
    <x v="0"/>
    <x v="0"/>
    <n v="1"/>
    <m/>
    <m/>
    <m/>
    <m/>
  </r>
  <r>
    <n v="3222"/>
    <x v="1"/>
    <x v="2014"/>
    <x v="0"/>
    <m/>
    <s v="L1387-360"/>
    <x v="17"/>
    <x v="17"/>
    <x v="3"/>
    <n v="18"/>
    <n v="19"/>
    <n v="0"/>
    <n v="0"/>
    <n v="0"/>
    <n v="0"/>
    <n v="0"/>
    <n v="0"/>
    <n v="0"/>
    <m/>
    <x v="13"/>
    <x v="1"/>
    <m/>
    <n v="26.172504656604801"/>
    <x v="35"/>
    <n v="5.4510440539852299E-3"/>
    <n v="2.0441415202444611E-2"/>
    <n v="4.0882830404889228E-3"/>
    <n v="2.9224963637279527E-2"/>
    <n v="1.8562927915253684"/>
    <n v="1.8855177551626479"/>
    <n v="0.94275887758132393"/>
    <n v="3.4567825511315209"/>
    <x v="0"/>
    <x v="0"/>
    <n v="4"/>
    <m/>
    <m/>
    <m/>
    <m/>
  </r>
  <r>
    <n v="3231"/>
    <x v="1"/>
    <x v="2015"/>
    <x v="0"/>
    <m/>
    <s v="L1516-489"/>
    <x v="4"/>
    <x v="4"/>
    <x v="4"/>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1"/>
    <x v="1"/>
    <x v="2016"/>
    <x v="0"/>
    <m/>
    <s v="L1520-494"/>
    <x v="2"/>
    <x v="2"/>
    <x v="2"/>
    <n v="22"/>
    <n v="0"/>
    <n v="0"/>
    <n v="0"/>
    <n v="0"/>
    <n v="0"/>
    <n v="0"/>
    <n v="0"/>
    <n v="0"/>
    <m/>
    <x v="3"/>
    <x v="1"/>
    <m/>
    <n v="22"/>
    <x v="1"/>
    <n v="3.8515406162464984E-3"/>
    <n v="8.6659663865546206E-3"/>
    <n v="2.8886554621848737E-3"/>
    <n v="1.2389678014986825E-2"/>
    <n v="2.1572734099687985"/>
    <n v="2.1696630879837855"/>
    <n v="1.0848315439918927"/>
    <n v="3.9777156613036064"/>
    <x v="0"/>
    <x v="0"/>
    <n v="2"/>
    <m/>
    <m/>
    <m/>
    <m/>
  </r>
  <r>
    <n v="231"/>
    <x v="1"/>
    <x v="2017"/>
    <x v="0"/>
    <m/>
    <s v="K937-4949"/>
    <x v="4"/>
    <x v="4"/>
    <x v="4"/>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2018"/>
    <x v="0"/>
    <m/>
    <s v="L1519-493"/>
    <x v="12"/>
    <x v="12"/>
    <x v="9"/>
    <n v="42"/>
    <n v="0"/>
    <n v="0"/>
    <n v="0"/>
    <n v="0"/>
    <n v="0"/>
    <n v="0"/>
    <n v="0"/>
    <n v="0"/>
    <m/>
    <x v="3"/>
    <x v="1"/>
    <m/>
    <n v="42"/>
    <x v="217"/>
    <n v="1.4037433155080216E-2"/>
    <n v="3.158422459893049E-2"/>
    <n v="1.0528074866310163E-2"/>
    <n v="4.5155768633133815E-2"/>
    <n v="1.7201238274802195"/>
    <n v="1.7652795961133534"/>
    <n v="0.88263979805667669"/>
    <n v="3.2363459262078145"/>
    <x v="0"/>
    <x v="0"/>
    <n v="2"/>
    <m/>
    <m/>
    <m/>
    <m/>
  </r>
  <r>
    <n v="231"/>
    <x v="1"/>
    <x v="2019"/>
    <x v="0"/>
    <m/>
    <s v="K933-4945"/>
    <x v="7"/>
    <x v="7"/>
    <x v="6"/>
    <n v="22"/>
    <n v="0"/>
    <n v="0"/>
    <n v="0"/>
    <n v="0"/>
    <n v="0"/>
    <n v="0"/>
    <n v="0"/>
    <n v="0"/>
    <m/>
    <x v="3"/>
    <x v="3"/>
    <m/>
    <n v="22"/>
    <x v="1"/>
    <n v="3.8515406162464984E-3"/>
    <n v="8.6659663865546206E-3"/>
    <n v="5.7773109243697473E-3"/>
    <n v="1.2389678014986825E-2"/>
    <n v="2.1572734099687985"/>
    <n v="2.1696630879837855"/>
    <n v="1.0848315439918927"/>
    <n v="3.9777156613036064"/>
    <x v="0"/>
    <x v="0"/>
    <n v="1"/>
    <m/>
    <m/>
    <m/>
    <m/>
  </r>
  <r>
    <n v="231"/>
    <x v="0"/>
    <x v="2020"/>
    <x v="0"/>
    <m/>
    <s v="K931-4943"/>
    <x v="38"/>
    <x v="38"/>
    <x v="18"/>
    <n v="19"/>
    <n v="42"/>
    <n v="0"/>
    <n v="0"/>
    <n v="0"/>
    <n v="0"/>
    <n v="0"/>
    <n v="0"/>
    <n v="0"/>
    <m/>
    <x v="3"/>
    <x v="3"/>
    <m/>
    <n v="46.097722286464439"/>
    <x v="516"/>
    <n v="1.6910173160173163E-2"/>
    <n v="3.8047889610389615E-2"/>
    <n v="2.5365259740259744E-2"/>
    <n v="5.4396830127783083E-2"/>
    <n v="1.664949494488891"/>
    <n v="1.719346324616674"/>
    <n v="0.85967316230833701"/>
    <n v="3.1521349284639024"/>
    <x v="0"/>
    <x v="0"/>
    <n v="1"/>
    <m/>
    <m/>
    <m/>
    <m/>
  </r>
  <r>
    <n v="3232"/>
    <x v="1"/>
    <x v="2021"/>
    <x v="0"/>
    <m/>
    <s v="M373-809"/>
    <x v="3"/>
    <x v="3"/>
    <x v="3"/>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2"/>
    <x v="0"/>
    <x v="2022"/>
    <x v="0"/>
    <m/>
    <s v="M374-810"/>
    <x v="3"/>
    <x v="3"/>
    <x v="3"/>
    <n v="49"/>
    <n v="32"/>
    <n v="30"/>
    <n v="29"/>
    <n v="28"/>
    <n v="27"/>
    <n v="25"/>
    <n v="0"/>
    <n v="0"/>
    <m/>
    <x v="74"/>
    <x v="38"/>
    <m/>
    <n v="85.463442476885987"/>
    <x v="766"/>
    <n v="5.8123249299719897E-2"/>
    <n v="0.2366446391806723"/>
    <n v="8.4071109768907581E-2"/>
    <n v="0.33832936254752061"/>
    <n v="1.2089619160188709"/>
    <n v="1.5472912785663915"/>
    <n v="0.77364563928319574"/>
    <n v="2.8367006773717174"/>
    <x v="0"/>
    <x v="0"/>
    <n v="3.5"/>
    <m/>
    <m/>
    <m/>
    <m/>
  </r>
  <r>
    <n v="3232"/>
    <x v="0"/>
    <x v="2023"/>
    <x v="0"/>
    <m/>
    <s v="M372-808"/>
    <x v="3"/>
    <x v="3"/>
    <x v="3"/>
    <n v="34"/>
    <n v="0"/>
    <n v="0"/>
    <n v="0"/>
    <n v="0"/>
    <n v="0"/>
    <n v="0"/>
    <n v="0"/>
    <n v="0"/>
    <m/>
    <x v="11"/>
    <x v="3"/>
    <m/>
    <n v="34"/>
    <x v="77"/>
    <n v="9.1991341991342016E-3"/>
    <n v="4.139610389610391E-2"/>
    <n v="1.3798701298701303E-2"/>
    <n v="5.9183751179028007E-2"/>
    <n v="1.640541965875673"/>
    <n v="1.6997257170547011"/>
    <n v="0.84986285852735055"/>
    <n v="3.1161638146002852"/>
    <x v="0"/>
    <x v="0"/>
    <n v="4"/>
    <m/>
    <m/>
    <m/>
    <m/>
  </r>
  <r>
    <n v="231"/>
    <x v="0"/>
    <x v="2024"/>
    <x v="0"/>
    <m/>
    <s v="K938-4950"/>
    <x v="4"/>
    <x v="4"/>
    <x v="4"/>
    <n v="19"/>
    <n v="30"/>
    <n v="0"/>
    <n v="0"/>
    <n v="0"/>
    <n v="0"/>
    <n v="0"/>
    <n v="0"/>
    <n v="0"/>
    <m/>
    <x v="3"/>
    <x v="3"/>
    <m/>
    <n v="35.510561809129406"/>
    <x v="767"/>
    <n v="1.0034695696460399E-2"/>
    <n v="2.2578065317035899E-2"/>
    <n v="1.5052043544690599E-2"/>
    <n v="3.2279718960533853E-2"/>
    <n v="1.8242585973216765"/>
    <n v="1.8565383162822104"/>
    <n v="0.92826915814110522"/>
    <n v="3.4036535798507188"/>
    <x v="0"/>
    <x v="0"/>
    <n v="1"/>
    <m/>
    <m/>
    <m/>
    <m/>
  </r>
  <r>
    <n v="3222"/>
    <x v="1"/>
    <x v="2025"/>
    <x v="0"/>
    <m/>
    <s v="L1390-363"/>
    <x v="17"/>
    <x v="17"/>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22"/>
    <x v="1"/>
    <x v="2026"/>
    <x v="0"/>
    <m/>
    <s v="L1384-357"/>
    <x v="4"/>
    <x v="4"/>
    <x v="4"/>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22"/>
    <x v="0"/>
    <x v="2027"/>
    <x v="0"/>
    <m/>
    <s v="L1385-358"/>
    <x v="13"/>
    <x v="13"/>
    <x v="0"/>
    <n v="42"/>
    <n v="26"/>
    <n v="25"/>
    <n v="0"/>
    <n v="0"/>
    <n v="0"/>
    <n v="0"/>
    <n v="0"/>
    <n v="0"/>
    <m/>
    <x v="13"/>
    <x v="1"/>
    <m/>
    <n v="55.362442142665635"/>
    <x v="768"/>
    <n v="2.4390437993379175E-2"/>
    <n v="9.14641424751719E-2"/>
    <n v="1.8292828495034382E-2"/>
    <n v="0.13076571320914129"/>
    <n v="1.4279135684739217"/>
    <n v="1.558679281683063"/>
    <n v="0.77933964084153151"/>
    <n v="2.8575786830856154"/>
    <x v="0"/>
    <x v="0"/>
    <n v="4"/>
    <m/>
    <m/>
    <m/>
    <m/>
  </r>
  <r>
    <n v="3232"/>
    <x v="1"/>
    <x v="2028"/>
    <x v="0"/>
    <m/>
    <s v="M365-801"/>
    <x v="3"/>
    <x v="3"/>
    <x v="3"/>
    <n v="18"/>
    <n v="0"/>
    <n v="0"/>
    <n v="0"/>
    <n v="0"/>
    <n v="0"/>
    <n v="0"/>
    <n v="0"/>
    <n v="0"/>
    <m/>
    <x v="13"/>
    <x v="3"/>
    <m/>
    <n v="18"/>
    <x v="3"/>
    <n v="2.5783040488922848E-3"/>
    <n v="9.6686401833460667E-3"/>
    <n v="3.8674560733384274E-3"/>
    <n v="1.3823194479530759E-2"/>
    <n v="2.1163108863957674"/>
    <n v="2.130134080875298"/>
    <n v="1.065067040437649"/>
    <n v="3.9052458149380462"/>
    <x v="0"/>
    <x v="0"/>
    <n v="3"/>
    <m/>
    <m/>
    <m/>
    <m/>
  </r>
  <r>
    <n v="3222"/>
    <x v="1"/>
    <x v="2029"/>
    <x v="0"/>
    <m/>
    <s v="L1386-359"/>
    <x v="13"/>
    <x v="13"/>
    <x v="0"/>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231"/>
    <x v="0"/>
    <x v="2030"/>
    <x v="0"/>
    <m/>
    <s v="K928-4940"/>
    <x v="3"/>
    <x v="3"/>
    <x v="3"/>
    <n v="29"/>
    <n v="32"/>
    <n v="19"/>
    <n v="20"/>
    <n v="0"/>
    <n v="0"/>
    <n v="0"/>
    <n v="0"/>
    <n v="0"/>
    <m/>
    <x v="45"/>
    <x v="23"/>
    <m/>
    <n v="51.244511901275828"/>
    <x v="490"/>
    <n v="2.0896995161701043E-2"/>
    <n v="6.660917207792208E-2"/>
    <n v="3.5263679335370508E-2"/>
    <n v="9.5230717277038912E-2"/>
    <n v="1.5094409836892564"/>
    <n v="1.6046717009662954"/>
    <n v="0.80233585048314771"/>
    <n v="2.9418981184382083"/>
    <x v="0"/>
    <x v="0"/>
    <n v="2"/>
    <m/>
    <m/>
    <m/>
    <m/>
  </r>
  <r>
    <n v="3222"/>
    <x v="1"/>
    <x v="2031"/>
    <x v="0"/>
    <m/>
    <s v="L1388-361"/>
    <x v="13"/>
    <x v="13"/>
    <x v="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2"/>
    <x v="1"/>
    <x v="2032"/>
    <x v="0"/>
    <m/>
    <s v="M366-802"/>
    <x v="3"/>
    <x v="3"/>
    <x v="3"/>
    <n v="20"/>
    <n v="17"/>
    <n v="0"/>
    <n v="0"/>
    <n v="0"/>
    <n v="0"/>
    <n v="0"/>
    <n v="0"/>
    <n v="0"/>
    <m/>
    <x v="45"/>
    <x v="3"/>
    <m/>
    <n v="26.248809496813376"/>
    <x v="404"/>
    <n v="5.482874968169087E-3"/>
    <n v="1.7476663961038964E-2"/>
    <n v="8.2243124522536314E-3"/>
    <n v="2.4986277305361695E-2"/>
    <n v="1.9079300912658097"/>
    <n v="1.9329163685711714"/>
    <n v="0.96645818428558572"/>
    <n v="3.5436800090471476"/>
    <x v="0"/>
    <x v="0"/>
    <n v="2.25"/>
    <m/>
    <m/>
    <m/>
    <m/>
  </r>
  <r>
    <n v="231"/>
    <x v="1"/>
    <x v="2033"/>
    <x v="0"/>
    <m/>
    <s v="K936-4948"/>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1"/>
    <x v="2034"/>
    <x v="0"/>
    <m/>
    <s v="M364-800"/>
    <x v="3"/>
    <x v="3"/>
    <x v="3"/>
    <n v="25"/>
    <n v="0"/>
    <n v="0"/>
    <n v="0"/>
    <n v="0"/>
    <n v="0"/>
    <n v="0"/>
    <n v="0"/>
    <n v="0"/>
    <m/>
    <x v="13"/>
    <x v="7"/>
    <m/>
    <n v="25"/>
    <x v="48"/>
    <n v="4.9735803412273996E-3"/>
    <n v="1.8650926279602749E-2"/>
    <n v="5.5952778838808254E-3"/>
    <n v="2.6665112807736799E-2"/>
    <n v="1.8863284122645954"/>
    <n v="1.9129935250723322"/>
    <n v="0.95649676253616611"/>
    <n v="3.5071547959659424"/>
    <x v="0"/>
    <x v="0"/>
    <n v="3.5"/>
    <m/>
    <m/>
    <m/>
    <m/>
  </r>
  <r>
    <n v="231"/>
    <x v="0"/>
    <x v="2035"/>
    <x v="0"/>
    <m/>
    <s v="K929-4941"/>
    <x v="38"/>
    <x v="38"/>
    <x v="18"/>
    <n v="41"/>
    <n v="0"/>
    <n v="0"/>
    <n v="0"/>
    <n v="0"/>
    <n v="0"/>
    <n v="0"/>
    <n v="0"/>
    <n v="0"/>
    <m/>
    <x v="3"/>
    <x v="3"/>
    <m/>
    <n v="41"/>
    <x v="385"/>
    <n v="1.3376941685765214E-2"/>
    <n v="3.009811879297173E-2"/>
    <n v="2.0065412528647821E-2"/>
    <n v="4.3031092444613332E-2"/>
    <n v="1.7347013109702338"/>
    <n v="1.7777324034148472"/>
    <n v="0.88886620170742359"/>
    <n v="3.2591760729272199"/>
    <x v="0"/>
    <x v="0"/>
    <n v="1"/>
    <m/>
    <m/>
    <m/>
    <m/>
  </r>
  <r>
    <n v="3232"/>
    <x v="1"/>
    <x v="2036"/>
    <x v="0"/>
    <m/>
    <s v="M367-803"/>
    <x v="3"/>
    <x v="3"/>
    <x v="3"/>
    <n v="18"/>
    <n v="0"/>
    <n v="0"/>
    <n v="0"/>
    <n v="0"/>
    <n v="0"/>
    <n v="0"/>
    <n v="0"/>
    <n v="0"/>
    <m/>
    <x v="13"/>
    <x v="7"/>
    <m/>
    <n v="18"/>
    <x v="3"/>
    <n v="2.5783040488922848E-3"/>
    <n v="9.6686401833460667E-3"/>
    <n v="2.9005920550038205E-3"/>
    <n v="1.3823194479530759E-2"/>
    <n v="2.1163108863957674"/>
    <n v="2.130134080875298"/>
    <n v="1.065067040437649"/>
    <n v="3.9052458149380462"/>
    <x v="0"/>
    <x v="0"/>
    <n v="3.5"/>
    <m/>
    <m/>
    <m/>
    <m/>
  </r>
  <r>
    <n v="231"/>
    <x v="1"/>
    <x v="2037"/>
    <x v="0"/>
    <m/>
    <s v="K930-4942"/>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231"/>
    <x v="1"/>
    <x v="2038"/>
    <x v="0"/>
    <m/>
    <s v="K925-4937"/>
    <x v="2"/>
    <x v="2"/>
    <x v="2"/>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31"/>
    <x v="0"/>
    <x v="2039"/>
    <x v="0"/>
    <m/>
    <s v="L1515-488"/>
    <x v="12"/>
    <x v="12"/>
    <x v="9"/>
    <n v="34"/>
    <n v="29"/>
    <n v="0"/>
    <n v="0"/>
    <n v="0"/>
    <n v="0"/>
    <n v="0"/>
    <n v="0"/>
    <n v="0"/>
    <m/>
    <x v="3"/>
    <x v="1"/>
    <m/>
    <n v="44.687805943008662"/>
    <x v="496"/>
    <n v="1.5891583906289794E-2"/>
    <n v="3.575606378915204E-2"/>
    <n v="1.1918687929717346E-2"/>
    <n v="5.1120221065968391E-2"/>
    <n v="1.6831600484354043"/>
    <n v="1.7342802695013728"/>
    <n v="0.86714013475068641"/>
    <n v="3.1795138274191834"/>
    <x v="0"/>
    <x v="0"/>
    <n v="2"/>
    <m/>
    <m/>
    <m/>
    <m/>
  </r>
  <r>
    <n v="3222"/>
    <x v="0"/>
    <x v="2040"/>
    <x v="0"/>
    <m/>
    <s v="L1382-355"/>
    <x v="11"/>
    <x v="11"/>
    <x v="8"/>
    <n v="46"/>
    <n v="0"/>
    <n v="0"/>
    <n v="0"/>
    <n v="0"/>
    <n v="0"/>
    <n v="0"/>
    <n v="0"/>
    <n v="0"/>
    <m/>
    <x v="13"/>
    <x v="1"/>
    <m/>
    <n v="46"/>
    <x v="402"/>
    <n v="1.6838553603259487E-2"/>
    <n v="6.3144576012223078E-2"/>
    <n v="1.2628915202444614E-2"/>
    <n v="9.0277405921873721E-2"/>
    <n v="1.5236250510599263"/>
    <n v="1.6139024569817999"/>
    <n v="0.80695122849089995"/>
    <n v="2.9588211711332999"/>
    <x v="0"/>
    <x v="0"/>
    <n v="4"/>
    <m/>
    <m/>
    <m/>
    <m/>
  </r>
  <r>
    <n v="3222"/>
    <x v="1"/>
    <x v="2041"/>
    <x v="0"/>
    <m/>
    <s v="L1389-362"/>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0"/>
    <x v="2042"/>
    <x v="0"/>
    <m/>
    <s v="L1383-356"/>
    <x v="13"/>
    <x v="13"/>
    <x v="0"/>
    <n v="42"/>
    <n v="33"/>
    <n v="22"/>
    <n v="0"/>
    <n v="0"/>
    <n v="0"/>
    <n v="0"/>
    <n v="0"/>
    <n v="0"/>
    <m/>
    <x v="13"/>
    <x v="1"/>
    <m/>
    <n v="57.766772456144714"/>
    <x v="769"/>
    <n v="2.6554940157881329E-2"/>
    <n v="9.9581025592054978E-2"/>
    <n v="1.9916205118410996E-2"/>
    <n v="0.14237037030306829"/>
    <n v="1.4068125225585102"/>
    <n v="1.5491828928615785"/>
    <n v="0.77459144643078925"/>
    <n v="2.8401686369128938"/>
    <x v="0"/>
    <x v="0"/>
    <n v="4"/>
    <m/>
    <m/>
    <m/>
    <m/>
  </r>
  <r>
    <n v="231"/>
    <x v="0"/>
    <x v="2043"/>
    <x v="0"/>
    <m/>
    <s v="K926-4938"/>
    <x v="38"/>
    <x v="38"/>
    <x v="18"/>
    <n v="37"/>
    <n v="0"/>
    <n v="0"/>
    <n v="0"/>
    <n v="0"/>
    <n v="0"/>
    <n v="0"/>
    <n v="0"/>
    <n v="0"/>
    <m/>
    <x v="3"/>
    <x v="3"/>
    <m/>
    <n v="37"/>
    <x v="382"/>
    <n v="1.0894130379424495E-2"/>
    <n v="2.4511793353705118E-2"/>
    <n v="1.6341195569136744E-2"/>
    <n v="3.5044357856440014E-2"/>
    <n v="1.7981974172496415"/>
    <n v="1.8332417751060817"/>
    <n v="0.91662088755304083"/>
    <n v="3.3609432543611497"/>
    <x v="0"/>
    <x v="0"/>
    <n v="1"/>
    <m/>
    <m/>
    <m/>
    <m/>
  </r>
  <r>
    <n v="231"/>
    <x v="1"/>
    <x v="2044"/>
    <x v="0"/>
    <m/>
    <s v="K927-4939"/>
    <x v="7"/>
    <x v="7"/>
    <x v="6"/>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2"/>
    <x v="0"/>
    <x v="2045"/>
    <x v="0"/>
    <m/>
    <s v="M370-806"/>
    <x v="2"/>
    <x v="2"/>
    <x v="2"/>
    <n v="36"/>
    <n v="31"/>
    <n v="24"/>
    <n v="0"/>
    <n v="0"/>
    <n v="0"/>
    <n v="0"/>
    <n v="0"/>
    <n v="0"/>
    <m/>
    <x v="12"/>
    <x v="7"/>
    <m/>
    <n v="53.225933528685054"/>
    <x v="770"/>
    <n v="2.2544244970715558E-2"/>
    <n v="7.3268790518764323E-2"/>
    <n v="2.5362275592055006E-2"/>
    <n v="0.10475193216574656"/>
    <n v="1.4844638512398889"/>
    <n v="1.5892157834056355"/>
    <n v="0.79460789170281776"/>
    <n v="2.9135622695769983"/>
    <x v="0"/>
    <x v="0"/>
    <n v="2.8333329999999997"/>
    <m/>
    <m/>
    <m/>
    <m/>
  </r>
  <r>
    <n v="3232"/>
    <x v="0"/>
    <x v="2046"/>
    <x v="0"/>
    <m/>
    <s v="M369-805"/>
    <x v="3"/>
    <x v="3"/>
    <x v="3"/>
    <n v="40"/>
    <n v="33"/>
    <n v="0"/>
    <n v="0"/>
    <n v="0"/>
    <n v="0"/>
    <n v="0"/>
    <n v="0"/>
    <n v="0"/>
    <m/>
    <x v="38"/>
    <x v="39"/>
    <m/>
    <n v="51.855568649856693"/>
    <x v="771"/>
    <n v="2.1398332060096763E-2"/>
    <n v="0.10431686879297172"/>
    <n v="5.2158434396485862E-2"/>
    <n v="0.14914117574720884"/>
    <n v="1.3954139708322415"/>
    <n v="1.5445551465794503"/>
    <n v="0.77227757328972513"/>
    <n v="2.8316844353956587"/>
    <x v="0"/>
    <x v="0"/>
    <n v="3.25"/>
    <m/>
    <m/>
    <m/>
    <m/>
  </r>
  <r>
    <n v="3232"/>
    <x v="1"/>
    <x v="2047"/>
    <x v="0"/>
    <m/>
    <s v="M368-804"/>
    <x v="3"/>
    <x v="3"/>
    <x v="3"/>
    <n v="16"/>
    <n v="0"/>
    <n v="0"/>
    <n v="0"/>
    <n v="0"/>
    <n v="0"/>
    <n v="0"/>
    <n v="0"/>
    <n v="0"/>
    <m/>
    <x v="13"/>
    <x v="3"/>
    <m/>
    <n v="16"/>
    <x v="88"/>
    <n v="2.0371785077667433E-3"/>
    <n v="7.6394194041252868E-3"/>
    <n v="3.055767761650115E-3"/>
    <n v="1.0922030206048993E-2"/>
    <n v="2.2054289916857255"/>
    <n v="2.2163510218917746"/>
    <n v="1.1081755109458873"/>
    <n v="4.0633102068015869"/>
    <x v="0"/>
    <x v="0"/>
    <n v="3"/>
    <m/>
    <m/>
    <m/>
    <m/>
  </r>
  <r>
    <n v="231"/>
    <x v="1"/>
    <x v="2048"/>
    <x v="0"/>
    <m/>
    <s v="K934-4946"/>
    <x v="14"/>
    <x v="14"/>
    <x v="10"/>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1"/>
    <x v="2049"/>
    <x v="0"/>
    <m/>
    <s v="M371-807"/>
    <x v="3"/>
    <x v="3"/>
    <x v="3"/>
    <n v="22.8"/>
    <n v="17.5"/>
    <n v="0"/>
    <n v="0"/>
    <n v="0"/>
    <n v="0"/>
    <n v="0"/>
    <n v="0"/>
    <n v="0"/>
    <m/>
    <x v="45"/>
    <x v="19"/>
    <m/>
    <n v="28.741781434003009"/>
    <x v="772"/>
    <n v="6.5737999745352693E-3"/>
    <n v="2.0953987418831171E-2"/>
    <n v="8.6281124665775408E-3"/>
    <n v="2.9957784933506881E-2"/>
    <n v="1.8482603708551413"/>
    <n v="1.8782181557886481"/>
    <n v="0.93910907789432407"/>
    <n v="3.4433999522791883"/>
    <x v="0"/>
    <x v="0"/>
    <n v="2.5"/>
    <m/>
    <m/>
    <m/>
    <m/>
  </r>
  <r>
    <n v="3231"/>
    <x v="1"/>
    <x v="2050"/>
    <x v="0"/>
    <m/>
    <s v="L1514-487"/>
    <x v="17"/>
    <x v="17"/>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2051"/>
    <x v="0"/>
    <m/>
    <s v="L1510-483"/>
    <x v="2"/>
    <x v="2"/>
    <x v="2"/>
    <n v="31"/>
    <n v="0"/>
    <n v="0"/>
    <n v="0"/>
    <n v="0"/>
    <n v="0"/>
    <n v="0"/>
    <n v="0"/>
    <n v="0"/>
    <m/>
    <x v="1"/>
    <x v="1"/>
    <m/>
    <n v="31"/>
    <x v="51"/>
    <n v="7.6473771326712511E-3"/>
    <n v="2.2942131398013751E-2"/>
    <n v="5.7355328495034379E-3"/>
    <n v="3.2800221962540885E-2"/>
    <n v="1.8191561348264715"/>
    <n v="1.8519563567890125"/>
    <n v="0.92597817839450625"/>
    <n v="3.3952533207798563"/>
    <x v="0"/>
    <x v="0"/>
    <n v="3"/>
    <m/>
    <m/>
    <m/>
    <m/>
  </r>
  <r>
    <n v="3231"/>
    <x v="1"/>
    <x v="2052"/>
    <x v="0"/>
    <m/>
    <s v="L1507-480"/>
    <x v="3"/>
    <x v="3"/>
    <x v="3"/>
    <n v="25"/>
    <n v="0"/>
    <n v="0"/>
    <n v="0"/>
    <n v="0"/>
    <n v="0"/>
    <n v="0"/>
    <n v="0"/>
    <n v="0"/>
    <m/>
    <x v="1"/>
    <x v="1"/>
    <m/>
    <n v="25"/>
    <x v="48"/>
    <n v="4.9735803412273996E-3"/>
    <n v="1.49207410236822E-2"/>
    <n v="3.73018525592055E-3"/>
    <n v="2.1332090246189438E-2"/>
    <n v="1.9614906826132665"/>
    <n v="1.9828227728594561"/>
    <n v="0.99141138642972804"/>
    <n v="3.6351750835756693"/>
    <x v="0"/>
    <x v="0"/>
    <n v="3"/>
    <m/>
    <m/>
    <m/>
    <m/>
  </r>
  <r>
    <n v="3231"/>
    <x v="1"/>
    <x v="2053"/>
    <x v="0"/>
    <m/>
    <s v="L1513-486"/>
    <x v="2"/>
    <x v="2"/>
    <x v="2"/>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1312"/>
    <x v="1"/>
    <x v="2054"/>
    <x v="0"/>
    <m/>
    <s v="M386-822"/>
    <x v="3"/>
    <x v="3"/>
    <x v="3"/>
    <n v="18"/>
    <n v="0"/>
    <n v="0"/>
    <n v="0"/>
    <n v="0"/>
    <n v="0"/>
    <n v="0"/>
    <n v="0"/>
    <n v="0"/>
    <m/>
    <x v="16"/>
    <x v="3"/>
    <m/>
    <n v="18"/>
    <x v="3"/>
    <n v="2.5783040488922848E-3"/>
    <n v="8.7017761650114607E-3"/>
    <n v="3.8674560733384274E-3"/>
    <n v="1.2440875031577682E-2"/>
    <n v="2.1557162851584999"/>
    <n v="2.1681571601900775"/>
    <n v="1.0840785800950388"/>
    <n v="3.9749547936818086"/>
    <x v="0"/>
    <x v="0"/>
    <n v="2.5"/>
    <m/>
    <m/>
    <m/>
    <m/>
  </r>
  <r>
    <n v="3222"/>
    <x v="0"/>
    <x v="2055"/>
    <x v="0"/>
    <m/>
    <s v="L1392-365"/>
    <x v="11"/>
    <x v="11"/>
    <x v="8"/>
    <n v="53"/>
    <n v="23"/>
    <n v="36"/>
    <n v="30"/>
    <n v="0"/>
    <n v="0"/>
    <n v="0"/>
    <n v="0"/>
    <n v="0"/>
    <m/>
    <x v="11"/>
    <x v="1"/>
    <m/>
    <n v="74.39085965358916"/>
    <x v="773"/>
    <n v="4.4038069773363893E-2"/>
    <n v="0.19817131398013754"/>
    <n v="3.3028552330022921E-2"/>
    <n v="0.28332428981378971"/>
    <n v="1.2471109861769976"/>
    <n v="1.5304352759907873"/>
    <n v="0.76521763799539366"/>
    <n v="2.8057980059831098"/>
    <x v="0"/>
    <x v="0"/>
    <n v="5"/>
    <m/>
    <m/>
    <m/>
    <m/>
  </r>
  <r>
    <n v="3222"/>
    <x v="1"/>
    <x v="2056"/>
    <x v="0"/>
    <m/>
    <s v="L1391-364"/>
    <x v="13"/>
    <x v="13"/>
    <x v="0"/>
    <n v="19"/>
    <n v="18"/>
    <n v="0"/>
    <n v="0"/>
    <n v="0"/>
    <n v="0"/>
    <n v="0"/>
    <n v="0"/>
    <n v="0"/>
    <m/>
    <x v="13"/>
    <x v="1"/>
    <m/>
    <n v="26.172504656604801"/>
    <x v="35"/>
    <n v="5.4510440539852299E-3"/>
    <n v="2.0441415202444611E-2"/>
    <n v="4.0882830404889228E-3"/>
    <n v="2.9224963637279527E-2"/>
    <n v="1.8562927915253684"/>
    <n v="1.8855177551626479"/>
    <n v="0.94275887758132393"/>
    <n v="3.4567825511315209"/>
    <x v="0"/>
    <x v="0"/>
    <n v="4"/>
    <m/>
    <m/>
    <m/>
    <m/>
  </r>
  <r>
    <n v="3231"/>
    <x v="1"/>
    <x v="2057"/>
    <x v="0"/>
    <m/>
    <s v="L1506-479"/>
    <x v="2"/>
    <x v="2"/>
    <x v="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2058"/>
    <x v="0"/>
    <m/>
    <s v="L1509-482"/>
    <x v="3"/>
    <x v="3"/>
    <x v="3"/>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231"/>
    <x v="0"/>
    <x v="2059"/>
    <x v="0"/>
    <m/>
    <s v="K924-4936"/>
    <x v="38"/>
    <x v="38"/>
    <x v="18"/>
    <n v="26"/>
    <n v="20"/>
    <n v="0"/>
    <n v="0"/>
    <n v="0"/>
    <n v="0"/>
    <n v="0"/>
    <n v="0"/>
    <n v="0"/>
    <m/>
    <x v="3"/>
    <x v="3"/>
    <m/>
    <n v="32.802438933713454"/>
    <x v="305"/>
    <n v="8.5625159154570918E-3"/>
    <n v="1.9265660809778457E-2"/>
    <n v="1.2843773873185638E-2"/>
    <n v="2.7543994925879806E-2"/>
    <n v="1.875647768096919"/>
    <n v="1.9031917630227988"/>
    <n v="0.9515958815113994"/>
    <n v="3.4891848988751311"/>
    <x v="0"/>
    <x v="0"/>
    <n v="1"/>
    <m/>
    <m/>
    <m/>
    <m/>
  </r>
  <r>
    <n v="3231"/>
    <x v="1"/>
    <x v="2060"/>
    <x v="0"/>
    <m/>
    <s v="L1511-484"/>
    <x v="4"/>
    <x v="4"/>
    <x v="4"/>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1312"/>
    <x v="1"/>
    <x v="2061"/>
    <x v="0"/>
    <m/>
    <s v="M387-823"/>
    <x v="2"/>
    <x v="2"/>
    <x v="2"/>
    <n v="22"/>
    <n v="0"/>
    <n v="0"/>
    <n v="0"/>
    <n v="0"/>
    <n v="0"/>
    <n v="0"/>
    <n v="0"/>
    <n v="0"/>
    <m/>
    <x v="1"/>
    <x v="7"/>
    <m/>
    <n v="22"/>
    <x v="1"/>
    <n v="3.8515406162464984E-3"/>
    <n v="1.1554621848739495E-2"/>
    <n v="4.3329831932773103E-3"/>
    <n v="1.6519570686649103E-2"/>
    <n v="2.051296399396394"/>
    <n v="2.0678159700830432"/>
    <n v="1.0339079850415216"/>
    <n v="3.7909959451522455"/>
    <x v="0"/>
    <x v="0"/>
    <n v="2.5"/>
    <m/>
    <m/>
    <m/>
    <m/>
  </r>
  <r>
    <n v="3231"/>
    <x v="0"/>
    <x v="2062"/>
    <x v="0"/>
    <m/>
    <s v="L1505-478"/>
    <x v="2"/>
    <x v="2"/>
    <x v="2"/>
    <n v="29"/>
    <n v="19"/>
    <n v="18"/>
    <n v="0"/>
    <n v="0"/>
    <n v="0"/>
    <n v="0"/>
    <n v="0"/>
    <n v="0"/>
    <m/>
    <x v="20"/>
    <x v="1"/>
    <m/>
    <n v="39.064049969249218"/>
    <x v="774"/>
    <n v="1.2143493761140817E-2"/>
    <n v="3.3394610879010689E-2"/>
    <n v="9.1076203208556132E-3"/>
    <n v="4.774406659004074E-2"/>
    <n v="1.7034179203145186"/>
    <n v="1.7511619869045594"/>
    <n v="0.87558099345227969"/>
    <n v="3.2104636426583588"/>
    <x v="0"/>
    <x v="0"/>
    <n v="2.6666669999999999"/>
    <m/>
    <m/>
    <m/>
    <m/>
  </r>
  <r>
    <n v="3231"/>
    <x v="1"/>
    <x v="2063"/>
    <x v="0"/>
    <m/>
    <s v="L1508-481"/>
    <x v="1"/>
    <x v="1"/>
    <x v="1"/>
    <n v="22"/>
    <n v="0"/>
    <n v="0"/>
    <n v="0"/>
    <n v="0"/>
    <n v="0"/>
    <n v="0"/>
    <n v="0"/>
    <n v="0"/>
    <m/>
    <x v="1"/>
    <x v="1"/>
    <m/>
    <n v="22"/>
    <x v="1"/>
    <n v="3.8515406162464984E-3"/>
    <n v="1.1554621848739495E-2"/>
    <n v="2.8886554621848737E-3"/>
    <n v="1.6519570686649103E-2"/>
    <n v="2.051296399396394"/>
    <n v="2.0678159700830432"/>
    <n v="1.0339079850415216"/>
    <n v="3.7909959451522455"/>
    <x v="0"/>
    <x v="0"/>
    <n v="3"/>
    <m/>
    <m/>
    <m/>
    <m/>
  </r>
  <r>
    <n v="3222"/>
    <x v="0"/>
    <x v="2064"/>
    <x v="0"/>
    <m/>
    <s v="L1394-367"/>
    <x v="30"/>
    <x v="30"/>
    <x v="1"/>
    <n v="27"/>
    <n v="21"/>
    <n v="30"/>
    <n v="20"/>
    <n v="0"/>
    <n v="0"/>
    <n v="0"/>
    <n v="0"/>
    <n v="0"/>
    <m/>
    <x v="3"/>
    <x v="1"/>
    <m/>
    <n v="49.699094559156713"/>
    <x v="775"/>
    <n v="1.9655589508530687E-2"/>
    <n v="4.4225076394194041E-2"/>
    <n v="1.4741692131398015E-2"/>
    <n v="6.3228315489705506E-2"/>
    <n v="1.6216621370032189"/>
    <n v="1.6848904524929245"/>
    <n v="0.84244522624646223"/>
    <n v="3.0889658295703613"/>
    <x v="0"/>
    <x v="0"/>
    <n v="2"/>
    <m/>
    <m/>
    <m/>
    <m/>
  </r>
  <r>
    <n v="3231"/>
    <x v="1"/>
    <x v="2065"/>
    <x v="0"/>
    <m/>
    <s v="L1512-485"/>
    <x v="3"/>
    <x v="3"/>
    <x v="3"/>
    <n v="24"/>
    <n v="0"/>
    <n v="0"/>
    <n v="0"/>
    <n v="0"/>
    <n v="0"/>
    <n v="0"/>
    <n v="0"/>
    <n v="0"/>
    <m/>
    <x v="11"/>
    <x v="1"/>
    <m/>
    <n v="24"/>
    <x v="38"/>
    <n v="4.5836516424751714E-3"/>
    <n v="2.0626432391138271E-2"/>
    <n v="3.4377387318563785E-3"/>
    <n v="2.948948155633228E-2"/>
    <n v="1.8533663952037998"/>
    <n v="1.882855876760132"/>
    <n v="0.941427938380066"/>
    <n v="3.4519024407269083"/>
    <x v="0"/>
    <x v="0"/>
    <n v="5"/>
    <m/>
    <m/>
    <m/>
    <m/>
  </r>
  <r>
    <n v="3232"/>
    <x v="0"/>
    <x v="2066"/>
    <x v="0"/>
    <m/>
    <s v="M375-811"/>
    <x v="2"/>
    <x v="2"/>
    <x v="2"/>
    <n v="43"/>
    <n v="33"/>
    <n v="0"/>
    <n v="0"/>
    <n v="0"/>
    <n v="0"/>
    <n v="0"/>
    <n v="0"/>
    <n v="0"/>
    <m/>
    <x v="50"/>
    <x v="16"/>
    <m/>
    <n v="54.203320931470607"/>
    <x v="529"/>
    <n v="2.3379806468041765E-2"/>
    <n v="0.1446625525210084"/>
    <n v="6.1371991978609625E-2"/>
    <n v="0.20682314777290509"/>
    <n v="1.3177668857905933"/>
    <n v="1.5245900335634983"/>
    <n v="0.76229501678174916"/>
    <n v="2.7950817281997469"/>
    <x v="0"/>
    <x v="0"/>
    <n v="4.75"/>
    <m/>
    <m/>
    <m/>
    <m/>
  </r>
  <r>
    <n v="3232"/>
    <x v="0"/>
    <x v="2067"/>
    <x v="0"/>
    <m/>
    <s v="M376-812"/>
    <x v="3"/>
    <x v="3"/>
    <x v="3"/>
    <n v="37"/>
    <n v="24"/>
    <n v="20"/>
    <n v="0"/>
    <n v="0"/>
    <n v="0"/>
    <n v="0"/>
    <n v="0"/>
    <n v="0"/>
    <m/>
    <x v="17"/>
    <x v="37"/>
    <m/>
    <n v="48.425200051213004"/>
    <x v="776"/>
    <n v="1.8660873440285202E-2"/>
    <n v="7.4643489095922444E-2"/>
    <n v="2.5658696315173798E-2"/>
    <n v="0.10671733013510348"/>
    <n v="1.4796399885809395"/>
    <n v="1.5863573187160429"/>
    <n v="0.79317865935802145"/>
    <n v="2.9083217509794119"/>
    <x v="0"/>
    <x v="0"/>
    <n v="3.4999999999999996"/>
    <m/>
    <m/>
    <m/>
    <m/>
  </r>
  <r>
    <n v="3231"/>
    <x v="0"/>
    <x v="2068"/>
    <x v="0"/>
    <m/>
    <s v="L1504-477"/>
    <x v="3"/>
    <x v="3"/>
    <x v="3"/>
    <n v="23"/>
    <n v="25"/>
    <n v="0"/>
    <n v="0"/>
    <n v="0"/>
    <n v="0"/>
    <n v="0"/>
    <n v="0"/>
    <n v="0"/>
    <m/>
    <x v="1"/>
    <x v="1"/>
    <m/>
    <n v="33.97057550292606"/>
    <x v="674"/>
    <n v="9.1832187420422731E-3"/>
    <n v="2.7549656226126817E-2"/>
    <n v="6.8874140565317044E-3"/>
    <n v="3.9387571430564185E-2"/>
    <n v="1.7617837642358458"/>
    <n v="1.8011713356664101"/>
    <n v="0.90058566783320504"/>
    <n v="3.3021474487217515"/>
    <x v="0"/>
    <x v="0"/>
    <n v="3"/>
    <m/>
    <m/>
    <m/>
    <m/>
  </r>
  <r>
    <n v="231"/>
    <x v="0"/>
    <x v="2069"/>
    <x v="0"/>
    <m/>
    <s v="K913-4924"/>
    <x v="2"/>
    <x v="2"/>
    <x v="2"/>
    <n v="25"/>
    <n v="30"/>
    <n v="0"/>
    <n v="0"/>
    <n v="0"/>
    <n v="0"/>
    <n v="0"/>
    <n v="0"/>
    <n v="0"/>
    <m/>
    <x v="8"/>
    <x v="7"/>
    <m/>
    <n v="39.05124837953327"/>
    <x v="416"/>
    <n v="1.2135536032594853E-2"/>
    <n v="2.275413006111535E-2"/>
    <n v="1.3652478036669208E-2"/>
    <n v="3.2531437625438892E-2"/>
    <n v="1.8217790348330876"/>
    <n v="1.8543104724585264"/>
    <n v="0.92715523622926321"/>
    <n v="3.3995691995072983"/>
    <x v="0"/>
    <x v="0"/>
    <n v="1"/>
    <m/>
    <m/>
    <m/>
    <m/>
  </r>
  <r>
    <n v="3232"/>
    <x v="1"/>
    <x v="2070"/>
    <x v="0"/>
    <m/>
    <s v="M379-815"/>
    <x v="0"/>
    <x v="0"/>
    <x v="0"/>
    <n v="27"/>
    <n v="0"/>
    <n v="0"/>
    <n v="0"/>
    <n v="0"/>
    <n v="0"/>
    <n v="0"/>
    <n v="0"/>
    <n v="0"/>
    <m/>
    <x v="35"/>
    <x v="0"/>
    <m/>
    <n v="27"/>
    <x v="403"/>
    <n v="5.8011841100076393E-3"/>
    <n v="3.6982548701298704E-2"/>
    <n v="1.7403552330022918E-2"/>
    <n v="5.2873718884205154E-2"/>
    <n v="1.6732494885246358"/>
    <n v="1.7261232074088411"/>
    <n v="0.86306160370442053"/>
    <n v="3.1645592135828751"/>
    <x v="0"/>
    <x v="0"/>
    <n v="4.5"/>
    <m/>
    <m/>
    <m/>
    <m/>
  </r>
  <r>
    <n v="231"/>
    <x v="1"/>
    <x v="2071"/>
    <x v="0"/>
    <m/>
    <s v="K921-4932"/>
    <x v="38"/>
    <x v="38"/>
    <x v="18"/>
    <n v="17"/>
    <n v="0"/>
    <n v="0"/>
    <n v="0"/>
    <n v="0"/>
    <n v="0"/>
    <n v="0"/>
    <n v="0"/>
    <n v="0"/>
    <m/>
    <x v="1"/>
    <x v="3"/>
    <m/>
    <n v="17"/>
    <x v="39"/>
    <n v="2.2997835497835504E-3"/>
    <n v="6.8993506493506516E-3"/>
    <n v="3.4496753246753258E-3"/>
    <n v="9.8639585298380007E-3"/>
    <n v="2.2451306989688189"/>
    <n v="2.2549946574986568"/>
    <n v="1.1274973287493284"/>
    <n v="4.1341568720808706"/>
    <x v="0"/>
    <x v="0"/>
    <n v="2"/>
    <m/>
    <m/>
    <m/>
    <m/>
  </r>
  <r>
    <n v="231"/>
    <x v="1"/>
    <x v="2072"/>
    <x v="0"/>
    <m/>
    <s v="K922-4933"/>
    <x v="7"/>
    <x v="7"/>
    <x v="6"/>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2"/>
    <x v="0"/>
    <x v="2073"/>
    <x v="0"/>
    <m/>
    <s v="M380-816"/>
    <x v="3"/>
    <x v="3"/>
    <x v="3"/>
    <n v="30"/>
    <n v="27"/>
    <n v="19"/>
    <n v="0"/>
    <n v="0"/>
    <n v="0"/>
    <n v="0"/>
    <n v="0"/>
    <n v="0"/>
    <m/>
    <x v="15"/>
    <x v="21"/>
    <m/>
    <n v="44.609416046390926"/>
    <x v="777"/>
    <n v="1.5835879806468046E-2"/>
    <n v="8.3138368983957239E-2"/>
    <n v="3.1671763571906042E-2"/>
    <n v="0.11886240685176758"/>
    <n v="1.4519768915007718"/>
    <n v="1.5708392983525394"/>
    <n v="0.78541964917626972"/>
    <n v="2.8798720469796555"/>
    <x v="0"/>
    <x v="0"/>
    <n v="4.3333329999999997"/>
    <m/>
    <m/>
    <m/>
    <m/>
  </r>
  <r>
    <n v="231"/>
    <x v="1"/>
    <x v="2074"/>
    <x v="0"/>
    <m/>
    <s v="K914-4925"/>
    <x v="38"/>
    <x v="38"/>
    <x v="18"/>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2075"/>
    <x v="0"/>
    <m/>
    <s v="L1503-476"/>
    <x v="2"/>
    <x v="2"/>
    <x v="2"/>
    <n v="18"/>
    <n v="24"/>
    <n v="0"/>
    <n v="0"/>
    <n v="0"/>
    <n v="0"/>
    <n v="0"/>
    <n v="0"/>
    <n v="0"/>
    <m/>
    <x v="3"/>
    <x v="1"/>
    <m/>
    <n v="30"/>
    <x v="89"/>
    <n v="7.1619556913674548E-3"/>
    <n v="1.6114400305576773E-2"/>
    <n v="5.3714667685255913E-3"/>
    <n v="2.3038657465884592E-2"/>
    <n v="1.9352351782036872"/>
    <n v="1.9582738356695717"/>
    <n v="0.97913691783478585"/>
    <n v="3.5901686987275481"/>
    <x v="0"/>
    <x v="0"/>
    <n v="2"/>
    <m/>
    <m/>
    <m/>
    <m/>
  </r>
  <r>
    <n v="3232"/>
    <x v="1"/>
    <x v="2076"/>
    <x v="0"/>
    <m/>
    <s v="L906-910"/>
    <x v="3"/>
    <x v="3"/>
    <x v="3"/>
    <n v="25"/>
    <n v="18"/>
    <n v="0"/>
    <n v="0"/>
    <n v="0"/>
    <n v="0"/>
    <n v="0"/>
    <n v="0"/>
    <n v="0"/>
    <m/>
    <x v="15"/>
    <x v="3"/>
    <m/>
    <n v="30.805843601498726"/>
    <x v="778"/>
    <n v="7.551884390119684E-3"/>
    <n v="3.9647393048128345E-2"/>
    <n v="1.1327826585179526E-2"/>
    <n v="5.6683630202174588E-2"/>
    <n v="1.6529874809669736"/>
    <n v="1.7096711111691481"/>
    <n v="0.85483555558457403"/>
    <n v="3.134397037143438"/>
    <x v="0"/>
    <x v="0"/>
    <n v="5"/>
    <m/>
    <m/>
    <m/>
    <m/>
  </r>
  <r>
    <n v="231"/>
    <x v="0"/>
    <x v="2077"/>
    <x v="0"/>
    <m/>
    <s v="K923-4934"/>
    <x v="38"/>
    <x v="38"/>
    <x v="18"/>
    <n v="31"/>
    <n v="26"/>
    <n v="0"/>
    <n v="0"/>
    <n v="0"/>
    <n v="0"/>
    <n v="0"/>
    <n v="0"/>
    <n v="0"/>
    <m/>
    <x v="5"/>
    <x v="3"/>
    <m/>
    <n v="40.459856648287818"/>
    <x v="132"/>
    <n v="1.3026801629742802E-2"/>
    <n v="3.4195354278074852E-2"/>
    <n v="1.9540202444614203E-2"/>
    <n v="4.8888884426216944E-2"/>
    <n v="1.6963650129999914"/>
    <n v="1.7452538974262084"/>
    <n v="0.8726269487131042"/>
    <n v="3.1996321452813818"/>
    <x v="0"/>
    <x v="0"/>
    <n v="1.5"/>
    <m/>
    <m/>
    <m/>
    <m/>
  </r>
  <r>
    <n v="3232"/>
    <x v="0"/>
    <x v="2078"/>
    <x v="0"/>
    <m/>
    <s v="M377-813"/>
    <x v="3"/>
    <x v="3"/>
    <x v="3"/>
    <n v="27"/>
    <n v="22"/>
    <n v="0"/>
    <n v="0"/>
    <n v="0"/>
    <n v="0"/>
    <n v="0"/>
    <n v="0"/>
    <n v="0"/>
    <m/>
    <x v="58"/>
    <x v="2"/>
    <m/>
    <n v="34.828149534535996"/>
    <x v="779"/>
    <n v="9.6527247262541381E-3"/>
    <n v="4.524714715431627E-2"/>
    <n v="2.1718630634071812E-2"/>
    <n v="6.4689563671569472E-2"/>
    <n v="1.6151874361329124"/>
    <n v="1.6798769998044818"/>
    <n v="0.8399384999022409"/>
    <n v="3.0797744996415499"/>
    <x v="0"/>
    <x v="0"/>
    <n v="3.25"/>
    <m/>
    <m/>
    <m/>
    <m/>
  </r>
  <r>
    <n v="231"/>
    <x v="1"/>
    <x v="2079"/>
    <x v="0"/>
    <m/>
    <s v="K920-4931"/>
    <x v="7"/>
    <x v="7"/>
    <x v="6"/>
    <n v="21"/>
    <n v="0"/>
    <n v="0"/>
    <n v="0"/>
    <n v="0"/>
    <n v="0"/>
    <n v="0"/>
    <n v="0"/>
    <n v="0"/>
    <m/>
    <x v="3"/>
    <x v="3"/>
    <m/>
    <n v="21"/>
    <x v="37"/>
    <n v="3.5093582887700541E-3"/>
    <n v="7.8960561497326224E-3"/>
    <n v="5.2640374331550813E-3"/>
    <n v="1.1288942158283454E-2"/>
    <n v="2.1927060571553905"/>
    <n v="2.2039949993136738"/>
    <n v="1.1019974996568369"/>
    <n v="4.0406574987417354"/>
    <x v="0"/>
    <x v="0"/>
    <n v="1"/>
    <m/>
    <m/>
    <m/>
    <m/>
  </r>
  <r>
    <n v="231"/>
    <x v="1"/>
    <x v="2080"/>
    <x v="0"/>
    <m/>
    <s v="K918-4929"/>
    <x v="38"/>
    <x v="38"/>
    <x v="18"/>
    <n v="25"/>
    <n v="0"/>
    <n v="0"/>
    <n v="0"/>
    <n v="0"/>
    <n v="0"/>
    <n v="0"/>
    <n v="0"/>
    <n v="0"/>
    <m/>
    <x v="1"/>
    <x v="1"/>
    <m/>
    <n v="25"/>
    <x v="48"/>
    <n v="4.9735803412273996E-3"/>
    <n v="1.49207410236822E-2"/>
    <n v="3.73018525592055E-3"/>
    <n v="2.1332090246189438E-2"/>
    <n v="1.9614906826132665"/>
    <n v="1.9828227728594561"/>
    <n v="0.99141138642972804"/>
    <n v="3.6351750835756693"/>
    <x v="0"/>
    <x v="0"/>
    <n v="3"/>
    <m/>
    <m/>
    <m/>
    <m/>
  </r>
  <r>
    <n v="231"/>
    <x v="1"/>
    <x v="2081"/>
    <x v="0"/>
    <m/>
    <s v="K916-4927"/>
    <x v="47"/>
    <x v="47"/>
    <x v="23"/>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231"/>
    <x v="1"/>
    <x v="2082"/>
    <x v="0"/>
    <m/>
    <s v="K919-4930"/>
    <x v="12"/>
    <x v="12"/>
    <x v="9"/>
    <n v="30"/>
    <n v="0"/>
    <n v="0"/>
    <n v="0"/>
    <n v="0"/>
    <n v="0"/>
    <n v="0"/>
    <n v="0"/>
    <n v="0"/>
    <m/>
    <x v="1"/>
    <x v="1"/>
    <m/>
    <n v="30"/>
    <x v="89"/>
    <n v="7.1619556913674548E-3"/>
    <n v="2.1485867074102365E-2"/>
    <n v="5.3714667685255913E-3"/>
    <n v="3.0718209954512792E-2"/>
    <n v="1.840165893989246"/>
    <n v="1.8708841039437587"/>
    <n v="0.93544205197187935"/>
    <n v="3.4299541905635573"/>
    <x v="0"/>
    <x v="0"/>
    <n v="3"/>
    <m/>
    <m/>
    <m/>
    <m/>
  </r>
  <r>
    <n v="231"/>
    <x v="1"/>
    <x v="2083"/>
    <x v="0"/>
    <m/>
    <s v="K915-4926"/>
    <x v="38"/>
    <x v="38"/>
    <x v="18"/>
    <n v="19"/>
    <n v="0"/>
    <n v="0"/>
    <n v="0"/>
    <n v="0"/>
    <n v="0"/>
    <n v="0"/>
    <n v="0"/>
    <n v="0"/>
    <m/>
    <x v="3"/>
    <x v="3"/>
    <m/>
    <n v="19"/>
    <x v="31"/>
    <n v="2.8727400050929464E-3"/>
    <n v="6.46366501145913E-3"/>
    <n v="4.30911000763942E-3"/>
    <n v="9.2410614946492678E-3"/>
    <n v="2.270921396714376"/>
    <n v="2.2801624582090252"/>
    <n v="1.1400812291045126"/>
    <n v="4.1802978400498789"/>
    <x v="0"/>
    <x v="0"/>
    <n v="1"/>
    <m/>
    <m/>
    <m/>
    <m/>
  </r>
  <r>
    <n v="231"/>
    <x v="1"/>
    <x v="2084"/>
    <x v="0"/>
    <m/>
    <s v="K917-4928"/>
    <x v="38"/>
    <x v="38"/>
    <x v="18"/>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1"/>
    <x v="2085"/>
    <x v="0"/>
    <m/>
    <s v="L1501-474"/>
    <x v="5"/>
    <x v="5"/>
    <x v="3"/>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22"/>
    <x v="1"/>
    <x v="2086"/>
    <x v="0"/>
    <m/>
    <s v="L1395-368"/>
    <x v="27"/>
    <x v="27"/>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231"/>
    <x v="0"/>
    <x v="2087"/>
    <x v="0"/>
    <m/>
    <s v="K912-4923"/>
    <x v="38"/>
    <x v="38"/>
    <x v="18"/>
    <n v="25"/>
    <n v="26"/>
    <n v="31"/>
    <n v="0"/>
    <n v="0"/>
    <n v="0"/>
    <n v="0"/>
    <n v="0"/>
    <n v="0"/>
    <m/>
    <x v="3"/>
    <x v="3"/>
    <m/>
    <n v="47.560487802376457"/>
    <x v="780"/>
    <n v="1.8000381970970203E-2"/>
    <n v="4.0500859434682956E-2"/>
    <n v="2.7000572956455304E-2"/>
    <n v="5.7903825764256608E-2"/>
    <n v="1.6468345090231444"/>
    <n v="1.704738334787401"/>
    <n v="0.8523691673937005"/>
    <n v="3.1253536137769018"/>
    <x v="0"/>
    <x v="0"/>
    <n v="1"/>
    <m/>
    <m/>
    <m/>
    <m/>
  </r>
  <r>
    <n v="3231"/>
    <x v="1"/>
    <x v="2088"/>
    <x v="0"/>
    <m/>
    <s v="L1502-475"/>
    <x v="2"/>
    <x v="2"/>
    <x v="2"/>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2"/>
    <x v="1"/>
    <x v="2089"/>
    <x v="0"/>
    <m/>
    <s v="M378-814"/>
    <x v="3"/>
    <x v="3"/>
    <x v="3"/>
    <n v="23"/>
    <n v="21"/>
    <n v="0"/>
    <n v="0"/>
    <n v="0"/>
    <n v="0"/>
    <n v="0"/>
    <n v="0"/>
    <n v="0"/>
    <m/>
    <x v="50"/>
    <x v="2"/>
    <m/>
    <n v="31.144823004794873"/>
    <x v="53"/>
    <n v="7.7189966895849244E-3"/>
    <n v="4.776129201680672E-2"/>
    <n v="1.7367742551566083E-2"/>
    <n v="6.8284020878052396E-2"/>
    <n v="1.5999659048081873"/>
    <n v="1.6682499256862398"/>
    <n v="0.83412496284311988"/>
    <n v="3.0584581970914395"/>
    <x v="0"/>
    <x v="0"/>
    <n v="5.25"/>
    <m/>
    <m/>
    <m/>
    <m/>
  </r>
  <r>
    <n v="3222"/>
    <x v="1"/>
    <x v="2090"/>
    <x v="0"/>
    <m/>
    <s v="L1393-366"/>
    <x v="13"/>
    <x v="13"/>
    <x v="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22"/>
    <x v="1"/>
    <x v="2091"/>
    <x v="0"/>
    <m/>
    <s v="L1397-370"/>
    <x v="30"/>
    <x v="30"/>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1312"/>
    <x v="1"/>
    <x v="2092"/>
    <x v="0"/>
    <m/>
    <s v="M388-824"/>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22"/>
    <x v="1"/>
    <x v="2093"/>
    <x v="0"/>
    <m/>
    <s v="L1398-371"/>
    <x v="27"/>
    <x v="27"/>
    <x v="1"/>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2094"/>
    <x v="0"/>
    <m/>
    <s v="L1500-473"/>
    <x v="2"/>
    <x v="2"/>
    <x v="2"/>
    <n v="32"/>
    <n v="29"/>
    <n v="26"/>
    <n v="43"/>
    <n v="30"/>
    <n v="0"/>
    <n v="0"/>
    <n v="0"/>
    <n v="0"/>
    <m/>
    <x v="15"/>
    <x v="1"/>
    <m/>
    <n v="72.73238618387272"/>
    <x v="781"/>
    <n v="4.2096384008148705E-2"/>
    <n v="0.2210060160427807"/>
    <n v="3.1572288006111532E-2"/>
    <n v="0.31597092072655791"/>
    <n v="1.2235220205332176"/>
    <n v="1.5394929412597755"/>
    <n v="0.76974647062988777"/>
    <n v="2.8224037256429217"/>
    <x v="0"/>
    <x v="0"/>
    <n v="6"/>
    <m/>
    <m/>
    <m/>
    <m/>
  </r>
  <r>
    <n v="3232"/>
    <x v="1"/>
    <x v="2095"/>
    <x v="0"/>
    <m/>
    <s v="M384-820"/>
    <x v="12"/>
    <x v="12"/>
    <x v="9"/>
    <n v="30"/>
    <n v="0"/>
    <n v="0"/>
    <n v="0"/>
    <n v="0"/>
    <n v="0"/>
    <n v="0"/>
    <n v="0"/>
    <n v="0"/>
    <m/>
    <x v="16"/>
    <x v="7"/>
    <m/>
    <n v="30"/>
    <x v="89"/>
    <n v="7.1619556913674548E-3"/>
    <n v="2.417160045836516E-2"/>
    <n v="8.0572001527883866E-3"/>
    <n v="3.4557986198826884E-2"/>
    <n v="1.8026033359846054"/>
    <n v="1.8371613221834324"/>
    <n v="0.91858066109171621"/>
    <n v="3.3681290906696262"/>
    <x v="0"/>
    <x v="0"/>
    <n v="3"/>
    <m/>
    <m/>
    <m/>
    <m/>
  </r>
  <r>
    <n v="3232"/>
    <x v="1"/>
    <x v="2096"/>
    <x v="0"/>
    <m/>
    <s v="M385-821"/>
    <x v="1"/>
    <x v="1"/>
    <x v="1"/>
    <n v="23"/>
    <n v="0"/>
    <n v="0"/>
    <n v="0"/>
    <n v="0"/>
    <n v="0"/>
    <n v="0"/>
    <n v="0"/>
    <n v="0"/>
    <m/>
    <x v="5"/>
    <x v="3"/>
    <m/>
    <n v="23"/>
    <x v="68"/>
    <n v="4.2096384008148717E-3"/>
    <n v="1.1050300802139038E-2"/>
    <n v="6.3144576012223071E-3"/>
    <n v="1.5798546036327899E-2"/>
    <n v="2.0673887196131302"/>
    <n v="2.0831872656494581"/>
    <n v="1.0415936328247291"/>
    <n v="3.8191766536906728"/>
    <x v="0"/>
    <x v="0"/>
    <n v="1.5"/>
    <m/>
    <m/>
    <m/>
    <m/>
  </r>
  <r>
    <n v="3231"/>
    <x v="0"/>
    <x v="2097"/>
    <x v="0"/>
    <m/>
    <s v="L1499-472"/>
    <x v="6"/>
    <x v="6"/>
    <x v="5"/>
    <n v="22"/>
    <n v="23"/>
    <n v="0"/>
    <n v="0"/>
    <n v="0"/>
    <n v="0"/>
    <n v="0"/>
    <n v="0"/>
    <n v="0"/>
    <m/>
    <x v="3"/>
    <x v="1"/>
    <m/>
    <n v="31.827660925679098"/>
    <x v="297"/>
    <n v="8.0611790170613696E-3"/>
    <n v="1.8137652788388081E-2"/>
    <n v="6.0458842627960276E-3"/>
    <n v="2.5931288903267884E-2"/>
    <n v="1.8955681348008913"/>
    <n v="1.9214994237041592"/>
    <n v="0.96074971185207958"/>
    <n v="3.5227489434576249"/>
    <x v="0"/>
    <x v="0"/>
    <n v="2"/>
    <m/>
    <m/>
    <m/>
    <m/>
  </r>
  <r>
    <n v="3231"/>
    <x v="0"/>
    <x v="2098"/>
    <x v="0"/>
    <m/>
    <s v="L1494-467"/>
    <x v="12"/>
    <x v="12"/>
    <x v="9"/>
    <n v="54"/>
    <n v="0"/>
    <n v="0"/>
    <n v="0"/>
    <n v="0"/>
    <n v="0"/>
    <n v="0"/>
    <n v="0"/>
    <n v="0"/>
    <m/>
    <x v="11"/>
    <x v="1"/>
    <m/>
    <n v="54"/>
    <x v="246"/>
    <n v="2.3204736440030557E-2"/>
    <n v="0.10442131398013751"/>
    <n v="1.7403552330022918E-2"/>
    <n v="0.14929050037893218"/>
    <n v="1.3951694771004632"/>
    <n v="1.5444599774793955"/>
    <n v="0.77222998873969773"/>
    <n v="2.8315099587122248"/>
    <x v="0"/>
    <x v="0"/>
    <n v="5"/>
    <m/>
    <m/>
    <m/>
    <m/>
  </r>
  <r>
    <n v="3232"/>
    <x v="0"/>
    <x v="2099"/>
    <x v="0"/>
    <m/>
    <s v="M383-819"/>
    <x v="1"/>
    <x v="1"/>
    <x v="1"/>
    <n v="37.5"/>
    <n v="33"/>
    <n v="22"/>
    <n v="20"/>
    <n v="19"/>
    <n v="0"/>
    <n v="0"/>
    <n v="0"/>
    <n v="0"/>
    <m/>
    <x v="5"/>
    <x v="7"/>
    <m/>
    <n v="61.157583340089559"/>
    <x v="782"/>
    <n v="2.9763894194041258E-2"/>
    <n v="7.8130222259358298E-2"/>
    <n v="3.3484380968296416E-2"/>
    <n v="0.11170229076063409"/>
    <n v="1.4678589657142407"/>
    <n v="1.5795612564748747"/>
    <n v="0.78978062823743733"/>
    <n v="2.8958623035372701"/>
    <x v="0"/>
    <x v="0"/>
    <n v="2"/>
    <m/>
    <m/>
    <m/>
    <m/>
  </r>
  <r>
    <n v="3232"/>
    <x v="0"/>
    <x v="2100"/>
    <x v="0"/>
    <m/>
    <s v="M382-818"/>
    <x v="3"/>
    <x v="3"/>
    <x v="3"/>
    <n v="25"/>
    <n v="23"/>
    <n v="19"/>
    <n v="0"/>
    <n v="0"/>
    <n v="0"/>
    <n v="0"/>
    <n v="0"/>
    <n v="0"/>
    <m/>
    <x v="75"/>
    <x v="3"/>
    <m/>
    <n v="38.923000912057127"/>
    <x v="783"/>
    <n v="1.2055958747135217E-2"/>
    <n v="4.370284744437547E-2"/>
    <n v="1.8083938120702824E-2"/>
    <n v="6.2481688022006633E-2"/>
    <n v="1.6250386426948265"/>
    <n v="1.6875203307168332"/>
    <n v="0.84376016535841658"/>
    <n v="3.0937872729808609"/>
    <x v="0"/>
    <x v="0"/>
    <n v="2.8333329999999997"/>
    <m/>
    <m/>
    <m/>
    <m/>
  </r>
  <r>
    <n v="3231"/>
    <x v="1"/>
    <x v="2101"/>
    <x v="0"/>
    <m/>
    <s v="L1498-471"/>
    <x v="1"/>
    <x v="1"/>
    <x v="1"/>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2"/>
    <x v="0"/>
    <x v="2102"/>
    <x v="0"/>
    <m/>
    <s v="M381-817"/>
    <x v="3"/>
    <x v="3"/>
    <x v="3"/>
    <n v="29"/>
    <n v="25"/>
    <n v="24.5"/>
    <n v="24"/>
    <n v="23"/>
    <n v="0"/>
    <n v="0"/>
    <n v="0"/>
    <n v="0"/>
    <m/>
    <x v="76"/>
    <x v="40"/>
    <m/>
    <n v="56.313852647461438"/>
    <x v="784"/>
    <n v="2.5235946651387835E-2"/>
    <n v="0.10031288793926663"/>
    <n v="3.5961223978227659E-2"/>
    <n v="0.14341670932964393"/>
    <n v="1.4050098960642705"/>
    <n v="1.5484266053939144"/>
    <n v="0.77421330269695721"/>
    <n v="2.8387821098888431"/>
    <x v="0"/>
    <x v="0"/>
    <n v="3.4"/>
    <m/>
    <m/>
    <m/>
    <m/>
  </r>
  <r>
    <n v="1312"/>
    <x v="0"/>
    <x v="2103"/>
    <x v="0"/>
    <m/>
    <s v="M389-825"/>
    <x v="1"/>
    <x v="1"/>
    <x v="1"/>
    <n v="35"/>
    <n v="0"/>
    <n v="0"/>
    <n v="0"/>
    <n v="0"/>
    <n v="0"/>
    <n v="0"/>
    <n v="0"/>
    <n v="0"/>
    <m/>
    <x v="13"/>
    <x v="3"/>
    <m/>
    <n v="35"/>
    <x v="36"/>
    <n v="9.7482174688057043E-3"/>
    <n v="3.6555815508021394E-2"/>
    <n v="1.4622326203208556E-2"/>
    <n v="5.226362110316414E-2"/>
    <n v="1.6766533002986517"/>
    <n v="1.7289169214018159"/>
    <n v="0.86445846070090793"/>
    <n v="3.1696810225699954"/>
    <x v="0"/>
    <x v="0"/>
    <n v="3"/>
    <m/>
    <m/>
    <m/>
    <m/>
  </r>
  <r>
    <n v="3232"/>
    <x v="0"/>
    <x v="2104"/>
    <x v="0"/>
    <m/>
    <s v="L907-911"/>
    <x v="4"/>
    <x v="4"/>
    <x v="4"/>
    <n v="48"/>
    <n v="0"/>
    <n v="0"/>
    <n v="0"/>
    <n v="0"/>
    <n v="0"/>
    <n v="0"/>
    <n v="0"/>
    <n v="0"/>
    <m/>
    <x v="15"/>
    <x v="3"/>
    <m/>
    <n v="48"/>
    <x v="81"/>
    <n v="1.8334606569900685E-2"/>
    <n v="9.6256684491978606E-2"/>
    <n v="2.7501909854851028E-2"/>
    <n v="0.13761758059621731"/>
    <n v="1.4152012284517637"/>
    <n v="1.5528188090479809"/>
    <n v="0.77640940452399043"/>
    <n v="2.8468344832546313"/>
    <x v="0"/>
    <x v="0"/>
    <n v="5"/>
    <m/>
    <m/>
    <m/>
    <m/>
  </r>
  <r>
    <n v="3222"/>
    <x v="0"/>
    <x v="2105"/>
    <x v="0"/>
    <m/>
    <s v="L1396-369"/>
    <x v="12"/>
    <x v="12"/>
    <x v="9"/>
    <n v="33"/>
    <n v="0"/>
    <n v="0"/>
    <n v="0"/>
    <n v="0"/>
    <n v="0"/>
    <n v="0"/>
    <n v="0"/>
    <n v="0"/>
    <m/>
    <x v="3"/>
    <x v="1"/>
    <m/>
    <n v="33"/>
    <x v="40"/>
    <n v="8.6659663865546223E-3"/>
    <n v="1.9498424369747899E-2"/>
    <n v="6.4994747899159667E-3"/>
    <n v="2.7876775533720363E-2"/>
    <n v="1.8717077197482903"/>
    <n v="1.8995844952820107"/>
    <n v="0.94979224764100534"/>
    <n v="3.4825715746836861"/>
    <x v="0"/>
    <x v="0"/>
    <n v="2"/>
    <m/>
    <m/>
    <m/>
    <m/>
  </r>
  <r>
    <n v="3231"/>
    <x v="0"/>
    <x v="2106"/>
    <x v="0"/>
    <m/>
    <s v="L1496-469"/>
    <x v="2"/>
    <x v="2"/>
    <x v="2"/>
    <n v="70"/>
    <n v="44"/>
    <n v="0"/>
    <n v="0"/>
    <n v="0"/>
    <n v="0"/>
    <n v="0"/>
    <n v="0"/>
    <n v="0"/>
    <m/>
    <x v="25"/>
    <x v="1"/>
    <m/>
    <n v="82.680106434377549"/>
    <x v="785"/>
    <n v="5.4399032340208806E-2"/>
    <n v="0.3059945569136745"/>
    <n v="4.0799274255156601E-2"/>
    <n v="0.43747850676885291"/>
    <n v="1.1557621778492977"/>
    <n v="1.5932406846181506"/>
    <n v="0.7966203423090753"/>
    <n v="2.9209412551332758"/>
    <x v="0"/>
    <x v="0"/>
    <n v="6.5"/>
    <m/>
    <m/>
    <m/>
    <m/>
  </r>
  <r>
    <n v="3231"/>
    <x v="1"/>
    <x v="2107"/>
    <x v="0"/>
    <m/>
    <s v="L1493-466"/>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2108"/>
    <x v="0"/>
    <m/>
    <s v="L908-912"/>
    <x v="13"/>
    <x v="13"/>
    <x v="0"/>
    <n v="44"/>
    <n v="46"/>
    <n v="0"/>
    <n v="0"/>
    <n v="0"/>
    <n v="0"/>
    <n v="0"/>
    <n v="0"/>
    <n v="0"/>
    <m/>
    <x v="15"/>
    <x v="3"/>
    <m/>
    <n v="63.655321851358195"/>
    <x v="527"/>
    <n v="3.2244716068245478E-2"/>
    <n v="0.16928475935828877"/>
    <n v="4.8367074102368221E-2"/>
    <n v="0.24202536309716691"/>
    <n v="1.2819939033347696"/>
    <n v="1.5240192664319365"/>
    <n v="0.76200963321596826"/>
    <n v="2.7940353217918834"/>
    <x v="0"/>
    <x v="0"/>
    <n v="5"/>
    <m/>
    <m/>
    <m/>
    <m/>
  </r>
  <r>
    <n v="231"/>
    <x v="0"/>
    <x v="2109"/>
    <x v="0"/>
    <m/>
    <s v="K902-4910"/>
    <x v="2"/>
    <x v="2"/>
    <x v="2"/>
    <n v="30"/>
    <n v="20"/>
    <n v="0"/>
    <n v="0"/>
    <n v="0"/>
    <n v="0"/>
    <n v="0"/>
    <n v="0"/>
    <n v="0"/>
    <m/>
    <x v="5"/>
    <x v="3"/>
    <m/>
    <n v="36.055512754639892"/>
    <x v="459"/>
    <n v="1.0345047109752989E-2"/>
    <n v="2.7155748663101595E-2"/>
    <n v="1.5517570664629485E-2"/>
    <n v="3.882440424806477E-2"/>
    <n v="1.7662320022965479"/>
    <n v="1.8050564065446126"/>
    <n v="0.90252820327230632"/>
    <n v="3.309270078665123"/>
    <x v="0"/>
    <x v="0"/>
    <n v="1.5"/>
    <m/>
    <m/>
    <m/>
    <m/>
  </r>
  <r>
    <n v="3231"/>
    <x v="0"/>
    <x v="2110"/>
    <x v="0"/>
    <m/>
    <s v="L1495-468"/>
    <x v="2"/>
    <x v="2"/>
    <x v="2"/>
    <n v="52"/>
    <n v="0"/>
    <n v="0"/>
    <n v="0"/>
    <n v="0"/>
    <n v="0"/>
    <n v="0"/>
    <n v="0"/>
    <n v="0"/>
    <m/>
    <x v="13"/>
    <x v="1"/>
    <m/>
    <n v="52"/>
    <x v="306"/>
    <n v="2.1517697988286219E-2"/>
    <n v="8.0691367456073318E-2"/>
    <n v="1.6138273491214664E-2"/>
    <n v="0.11536394405139246"/>
    <n v="1.459592174709982"/>
    <n v="1.5749561187613745"/>
    <n v="0.78747805938068727"/>
    <n v="2.88741955106252"/>
    <x v="0"/>
    <x v="0"/>
    <n v="4"/>
    <m/>
    <m/>
    <m/>
    <m/>
  </r>
  <r>
    <n v="3231"/>
    <x v="1"/>
    <x v="2111"/>
    <x v="0"/>
    <m/>
    <s v="L1492-465"/>
    <x v="6"/>
    <x v="6"/>
    <x v="5"/>
    <n v="19"/>
    <n v="0"/>
    <n v="0"/>
    <n v="0"/>
    <n v="0"/>
    <n v="0"/>
    <n v="0"/>
    <n v="0"/>
    <n v="0"/>
    <m/>
    <x v="1"/>
    <x v="1"/>
    <m/>
    <n v="19"/>
    <x v="31"/>
    <n v="2.8727400050929464E-3"/>
    <n v="8.61822001527884E-3"/>
    <n v="2.15455500381971E-3"/>
    <n v="1.2321415326199021E-2"/>
    <n v="2.1593613785189176"/>
    <n v="2.1716827938451169"/>
    <n v="1.0858413969225584"/>
    <n v="3.9814184553827139"/>
    <x v="0"/>
    <x v="0"/>
    <n v="3"/>
    <m/>
    <m/>
    <m/>
    <m/>
  </r>
  <r>
    <n v="3232"/>
    <x v="1"/>
    <x v="2112"/>
    <x v="0"/>
    <m/>
    <s v="L909-913"/>
    <x v="3"/>
    <x v="3"/>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0"/>
    <x v="2113"/>
    <x v="0"/>
    <m/>
    <s v="L1497-470"/>
    <x v="2"/>
    <x v="2"/>
    <x v="2"/>
    <n v="53"/>
    <n v="57"/>
    <n v="30"/>
    <n v="0"/>
    <n v="0"/>
    <n v="0"/>
    <n v="0"/>
    <n v="0"/>
    <n v="0"/>
    <m/>
    <x v="36"/>
    <x v="3"/>
    <m/>
    <n v="83.414627014690893"/>
    <x v="786"/>
    <n v="5.5369875222816389E-2"/>
    <n v="0.31837679637366306"/>
    <n v="8.3054812834224584E-2"/>
    <n v="0.45518131718498195"/>
    <n v="1.1477621705930703"/>
    <n v="1.6029434877780522"/>
    <n v="0.80147174388902609"/>
    <n v="2.9387297275930955"/>
    <x v="0"/>
    <x v="0"/>
    <n v="5.6666670000000003"/>
    <m/>
    <m/>
    <m/>
    <m/>
  </r>
  <r>
    <n v="3231"/>
    <x v="0"/>
    <x v="2114"/>
    <x v="0"/>
    <m/>
    <s v="L1491-464"/>
    <x v="3"/>
    <x v="3"/>
    <x v="3"/>
    <n v="50"/>
    <n v="34"/>
    <n v="18"/>
    <n v="0"/>
    <n v="0"/>
    <n v="0"/>
    <n v="0"/>
    <n v="0"/>
    <n v="0"/>
    <m/>
    <x v="11"/>
    <x v="3"/>
    <m/>
    <n v="63.08724118235002"/>
    <x v="787"/>
    <n v="3.1671759612936091E-2"/>
    <n v="0.14252291825821242"/>
    <n v="4.7507639419404141E-2"/>
    <n v="0.2037641260316016"/>
    <n v="1.3212096441594339"/>
    <n v="1.5249737701910355"/>
    <n v="0.76248688509551776"/>
    <n v="2.7957852453502317"/>
    <x v="0"/>
    <x v="0"/>
    <n v="4"/>
    <m/>
    <m/>
    <m/>
    <m/>
  </r>
  <r>
    <n v="3231"/>
    <x v="1"/>
    <x v="2115"/>
    <x v="0"/>
    <m/>
    <s v="L1490-463"/>
    <x v="17"/>
    <x v="17"/>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2116"/>
    <x v="0"/>
    <m/>
    <s v="L1489-462"/>
    <x v="4"/>
    <x v="4"/>
    <x v="4"/>
    <n v="19"/>
    <n v="0"/>
    <n v="0"/>
    <n v="0"/>
    <n v="0"/>
    <n v="0"/>
    <n v="0"/>
    <n v="0"/>
    <n v="0"/>
    <m/>
    <x v="3"/>
    <x v="1"/>
    <m/>
    <n v="19"/>
    <x v="31"/>
    <n v="2.8727400050929464E-3"/>
    <n v="6.46366501145913E-3"/>
    <n v="2.15455500381971E-3"/>
    <n v="9.2410614946492678E-3"/>
    <n v="2.270921396714376"/>
    <n v="2.2801624582090252"/>
    <n v="1.1400812291045126"/>
    <n v="4.1802978400498789"/>
    <x v="0"/>
    <x v="0"/>
    <n v="2"/>
    <m/>
    <m/>
    <m/>
    <m/>
  </r>
  <r>
    <n v="231"/>
    <x v="0"/>
    <x v="2117"/>
    <x v="0"/>
    <m/>
    <s v="K905-4915"/>
    <x v="38"/>
    <x v="38"/>
    <x v="18"/>
    <n v="17"/>
    <n v="32"/>
    <n v="0"/>
    <n v="0"/>
    <n v="0"/>
    <n v="0"/>
    <n v="0"/>
    <n v="0"/>
    <n v="0"/>
    <m/>
    <x v="5"/>
    <x v="3"/>
    <m/>
    <n v="36.235341863986875"/>
    <x v="612"/>
    <n v="1.044849758085052E-2"/>
    <n v="2.7427306149732614E-2"/>
    <n v="1.5672746371275779E-2"/>
    <n v="3.9212648290545424E-2"/>
    <n v="1.7631573703475807"/>
    <n v="1.8023700186381262"/>
    <n v="0.90118500931906309"/>
    <n v="3.3043450341698977"/>
    <x v="0"/>
    <x v="0"/>
    <n v="1.5"/>
    <m/>
    <m/>
    <m/>
    <m/>
  </r>
  <r>
    <n v="231"/>
    <x v="1"/>
    <x v="2118"/>
    <x v="0"/>
    <m/>
    <s v="K911-4922"/>
    <x v="38"/>
    <x v="38"/>
    <x v="18"/>
    <n v="18"/>
    <n v="0"/>
    <n v="0"/>
    <n v="0"/>
    <n v="0"/>
    <n v="0"/>
    <n v="0"/>
    <n v="0"/>
    <n v="0"/>
    <m/>
    <x v="3"/>
    <x v="3"/>
    <m/>
    <n v="18"/>
    <x v="3"/>
    <n v="2.5783040488922848E-3"/>
    <n v="5.801184110007641E-3"/>
    <n v="3.8674560733384274E-3"/>
    <n v="8.293916687718457E-3"/>
    <n v="2.3143294511804493"/>
    <n v="2.3226233678681676"/>
    <n v="1.1613116839340838"/>
    <n v="4.2581428410916402"/>
    <x v="0"/>
    <x v="0"/>
    <n v="1"/>
    <m/>
    <m/>
    <m/>
    <m/>
  </r>
  <r>
    <n v="231"/>
    <x v="1"/>
    <x v="2119"/>
    <x v="0"/>
    <m/>
    <s v="K906-4917"/>
    <x v="7"/>
    <x v="7"/>
    <x v="6"/>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0"/>
    <x v="2120"/>
    <x v="0"/>
    <m/>
    <s v="L1487-460"/>
    <x v="2"/>
    <x v="2"/>
    <x v="2"/>
    <n v="33"/>
    <n v="36"/>
    <n v="35"/>
    <n v="33"/>
    <n v="25"/>
    <n v="0"/>
    <n v="0"/>
    <n v="0"/>
    <n v="0"/>
    <m/>
    <x v="11"/>
    <x v="3"/>
    <m/>
    <n v="72.965745387818799"/>
    <x v="788"/>
    <n v="4.2366946778711487E-2"/>
    <n v="0.19065126050420167"/>
    <n v="6.3550420168067223E-2"/>
    <n v="0.2725729163297102"/>
    <n v="1.2555874874346871"/>
    <n v="1.5281604037643972"/>
    <n v="0.76408020188219861"/>
    <n v="2.8016274069013947"/>
    <x v="0"/>
    <x v="0"/>
    <n v="4"/>
    <m/>
    <m/>
    <m/>
    <m/>
  </r>
  <r>
    <n v="3231"/>
    <x v="0"/>
    <x v="2121"/>
    <x v="0"/>
    <m/>
    <s v="L1488-461"/>
    <x v="12"/>
    <x v="12"/>
    <x v="9"/>
    <n v="46"/>
    <n v="0"/>
    <n v="0"/>
    <n v="0"/>
    <n v="0"/>
    <n v="0"/>
    <n v="0"/>
    <n v="0"/>
    <n v="0"/>
    <m/>
    <x v="6"/>
    <x v="1"/>
    <m/>
    <n v="46"/>
    <x v="402"/>
    <n v="1.6838553603259487E-2"/>
    <n v="2.5257830404889228E-2"/>
    <n v="1.2628915202444614E-2"/>
    <n v="3.6110962368749486E-2"/>
    <n v="1.7887819344249603"/>
    <n v="1.8248928967937097"/>
    <n v="0.91244644839685485"/>
    <n v="3.3456369774551344"/>
    <x v="0"/>
    <x v="0"/>
    <n v="1"/>
    <m/>
    <m/>
    <m/>
    <m/>
  </r>
  <r>
    <n v="231"/>
    <x v="1"/>
    <x v="2122"/>
    <x v="0"/>
    <m/>
    <s v="K908-4919"/>
    <x v="37"/>
    <x v="37"/>
    <x v="10"/>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2123"/>
    <x v="0"/>
    <m/>
    <s v="L1484-457"/>
    <x v="2"/>
    <x v="2"/>
    <x v="2"/>
    <n v="35"/>
    <n v="27"/>
    <n v="31"/>
    <n v="0"/>
    <n v="0"/>
    <n v="0"/>
    <n v="0"/>
    <n v="0"/>
    <n v="0"/>
    <m/>
    <x v="1"/>
    <x v="1"/>
    <m/>
    <n v="53.990739946772351"/>
    <x v="789"/>
    <n v="2.3196778711484591E-2"/>
    <n v="6.959033613445377E-2"/>
    <n v="1.7397584033613443E-2"/>
    <n v="9.9492868908227533E-2"/>
    <n v="1.4979131342467569"/>
    <n v="1.5974060031549844"/>
    <n v="0.79870300157749219"/>
    <n v="2.9285776724508046"/>
    <x v="0"/>
    <x v="0"/>
    <n v="3"/>
    <m/>
    <m/>
    <m/>
    <m/>
  </r>
  <r>
    <n v="231"/>
    <x v="1"/>
    <x v="2124"/>
    <x v="0"/>
    <m/>
    <s v="K907-4918"/>
    <x v="38"/>
    <x v="38"/>
    <x v="18"/>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2125"/>
    <x v="0"/>
    <m/>
    <s v="L1485-458"/>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2126"/>
    <x v="0"/>
    <m/>
    <s v="L1486-459"/>
    <x v="11"/>
    <x v="11"/>
    <x v="8"/>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0"/>
    <x v="2127"/>
    <x v="0"/>
    <m/>
    <s v="K901-4908"/>
    <x v="2"/>
    <x v="2"/>
    <x v="2"/>
    <n v="35"/>
    <n v="16"/>
    <n v="32"/>
    <n v="0"/>
    <n v="0"/>
    <n v="0"/>
    <n v="0"/>
    <n v="0"/>
    <n v="0"/>
    <m/>
    <x v="20"/>
    <x v="11"/>
    <m/>
    <n v="50.049975024968795"/>
    <x v="790"/>
    <n v="1.9934110007639425E-2"/>
    <n v="5.4818807504535924E-2"/>
    <n v="2.4917642493076781E-2"/>
    <n v="7.8374106689418174E-2"/>
    <n v="1.5618178320637051"/>
    <n v="1.6401919387531232"/>
    <n v="0.8200959693765616"/>
    <n v="3.0070185543807257"/>
    <x v="0"/>
    <x v="0"/>
    <n v="2"/>
    <m/>
    <m/>
    <m/>
    <m/>
  </r>
  <r>
    <n v="3232"/>
    <x v="0"/>
    <x v="2128"/>
    <x v="0"/>
    <m/>
    <s v="L910-914"/>
    <x v="1"/>
    <x v="1"/>
    <x v="1"/>
    <n v="24"/>
    <n v="21"/>
    <n v="30"/>
    <n v="22"/>
    <n v="0"/>
    <n v="0"/>
    <n v="0"/>
    <n v="0"/>
    <n v="0"/>
    <m/>
    <x v="3"/>
    <x v="1"/>
    <m/>
    <n v="49"/>
    <x v="547"/>
    <n v="1.9106506238859181E-2"/>
    <n v="4.2989639037433164E-2"/>
    <n v="1.4329879679144387E-2"/>
    <n v="6.1462018417321032E-2"/>
    <n v="1.6297273206497809"/>
    <n v="1.691189339067102"/>
    <n v="0.845594669533551"/>
    <n v="3.1005137882896867"/>
    <x v="0"/>
    <x v="0"/>
    <n v="2"/>
    <m/>
    <m/>
    <m/>
    <m/>
  </r>
  <r>
    <n v="3232"/>
    <x v="0"/>
    <x v="2129"/>
    <x v="0"/>
    <m/>
    <s v="L911-915"/>
    <x v="1"/>
    <x v="1"/>
    <x v="1"/>
    <n v="24"/>
    <n v="22"/>
    <n v="20"/>
    <n v="19"/>
    <n v="28"/>
    <n v="0"/>
    <n v="0"/>
    <n v="0"/>
    <n v="0"/>
    <m/>
    <x v="3"/>
    <x v="1"/>
    <m/>
    <n v="51.039200620699383"/>
    <x v="386"/>
    <n v="2.0729882862235812E-2"/>
    <n v="4.6642236440030571E-2"/>
    <n v="1.5547412146676858E-2"/>
    <n v="6.6684114109588216E-2"/>
    <n v="1.6066218912664045"/>
    <n v="1.6733060053759927"/>
    <n v="0.83665300268799636"/>
    <n v="3.0677276765226531"/>
    <x v="0"/>
    <x v="0"/>
    <n v="2"/>
    <m/>
    <m/>
    <m/>
    <m/>
  </r>
  <r>
    <n v="231"/>
    <x v="1"/>
    <x v="2130"/>
    <x v="0"/>
    <m/>
    <s v="K909-4920"/>
    <x v="7"/>
    <x v="7"/>
    <x v="6"/>
    <n v="23"/>
    <n v="0"/>
    <n v="0"/>
    <n v="0"/>
    <n v="0"/>
    <n v="0"/>
    <n v="0"/>
    <n v="0"/>
    <n v="0"/>
    <m/>
    <x v="3"/>
    <x v="3"/>
    <m/>
    <n v="23"/>
    <x v="68"/>
    <n v="4.2096384008148717E-3"/>
    <n v="9.4716864018334606E-3"/>
    <n v="6.3144576012223071E-3"/>
    <n v="1.3541610888281057E-2"/>
    <n v="2.1239511559527675"/>
    <n v="2.1374927668410484"/>
    <n v="1.0687463834205242"/>
    <n v="3.9187367392085886"/>
    <x v="0"/>
    <x v="0"/>
    <n v="1"/>
    <m/>
    <m/>
    <m/>
    <m/>
  </r>
  <r>
    <n v="231"/>
    <x v="1"/>
    <x v="2131"/>
    <x v="0"/>
    <m/>
    <s v="K910-4921"/>
    <x v="38"/>
    <x v="38"/>
    <x v="18"/>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2132"/>
    <x v="0"/>
    <m/>
    <s v="L1481-454"/>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2133"/>
    <x v="0"/>
    <m/>
    <s v="L1399-372"/>
    <x v="27"/>
    <x v="27"/>
    <x v="1"/>
    <n v="21"/>
    <n v="17"/>
    <n v="0"/>
    <n v="0"/>
    <n v="0"/>
    <n v="0"/>
    <n v="0"/>
    <n v="0"/>
    <n v="0"/>
    <m/>
    <x v="3"/>
    <x v="1"/>
    <m/>
    <n v="27.018512172212592"/>
    <x v="609"/>
    <n v="5.8091418385536045E-3"/>
    <n v="1.3070569136745609E-2"/>
    <n v="4.3568563789152031E-3"/>
    <n v="1.8686911055661951E-2"/>
    <n v="2.0074918024121349"/>
    <n v="2.0261787134677967"/>
    <n v="1.0130893567338983"/>
    <n v="3.7146609746909602"/>
    <x v="0"/>
    <x v="0"/>
    <n v="2"/>
    <m/>
    <m/>
    <m/>
    <m/>
  </r>
  <r>
    <n v="3231"/>
    <x v="0"/>
    <x v="2134"/>
    <x v="0"/>
    <m/>
    <s v="L1483-456"/>
    <x v="2"/>
    <x v="2"/>
    <x v="2"/>
    <n v="86"/>
    <n v="39"/>
    <n v="0"/>
    <n v="0"/>
    <n v="0"/>
    <n v="0"/>
    <n v="0"/>
    <n v="0"/>
    <n v="0"/>
    <m/>
    <x v="1"/>
    <x v="1"/>
    <m/>
    <n v="94.429868156214212"/>
    <x v="208"/>
    <n v="7.0959065444359565E-2"/>
    <n v="0.21287719633307869"/>
    <n v="5.3219299083269674E-2"/>
    <n v="0.30434919796043397"/>
    <n v="1.2315769000378198"/>
    <n v="1.5359260979982539"/>
    <n v="0.76796304899912693"/>
    <n v="2.8158645129967987"/>
    <x v="0"/>
    <x v="0"/>
    <n v="3"/>
    <m/>
    <m/>
    <m/>
    <m/>
  </r>
  <r>
    <n v="3231"/>
    <x v="1"/>
    <x v="2135"/>
    <x v="0"/>
    <m/>
    <s v="L1482-455"/>
    <x v="1"/>
    <x v="1"/>
    <x v="1"/>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32"/>
    <x v="0"/>
    <x v="2136"/>
    <x v="0"/>
    <m/>
    <s v="L912-916"/>
    <x v="1"/>
    <x v="1"/>
    <x v="1"/>
    <n v="23"/>
    <n v="25"/>
    <n v="18"/>
    <n v="21"/>
    <n v="27"/>
    <n v="0"/>
    <n v="0"/>
    <n v="0"/>
    <n v="0"/>
    <m/>
    <x v="3"/>
    <x v="1"/>
    <m/>
    <n v="51.458721321074428"/>
    <x v="791"/>
    <n v="2.107206518971225E-2"/>
    <n v="4.7412146676852562E-2"/>
    <n v="1.5804048892284189E-2"/>
    <n v="6.7784849966291583E-2"/>
    <n v="1.6020227343917404"/>
    <n v="1.669807584358032"/>
    <n v="0.834903792179016"/>
    <n v="3.0613139046563917"/>
    <x v="0"/>
    <x v="0"/>
    <n v="2"/>
    <m/>
    <m/>
    <m/>
    <m/>
  </r>
  <r>
    <n v="231"/>
    <x v="0"/>
    <x v="2137"/>
    <x v="0"/>
    <m/>
    <s v="K904-4914"/>
    <x v="2"/>
    <x v="2"/>
    <x v="2"/>
    <n v="29"/>
    <n v="18"/>
    <n v="0"/>
    <n v="0"/>
    <n v="0"/>
    <n v="0"/>
    <n v="0"/>
    <n v="0"/>
    <n v="0"/>
    <m/>
    <x v="3"/>
    <x v="3"/>
    <m/>
    <n v="34.132096331752024"/>
    <x v="792"/>
    <n v="9.2707537560478732E-3"/>
    <n v="2.0859195951107714E-2"/>
    <n v="1.390613063407181E-2"/>
    <n v="2.9822262164172837E-2"/>
    <n v="1.8497283113789185"/>
    <n v="1.8795505735430913"/>
    <n v="0.93977528677154565"/>
    <n v="3.4458427181623339"/>
    <x v="0"/>
    <x v="0"/>
    <n v="1"/>
    <m/>
    <m/>
    <m/>
    <m/>
  </r>
  <r>
    <n v="231"/>
    <x v="1"/>
    <x v="2138"/>
    <x v="0"/>
    <m/>
    <s v="K903-4913"/>
    <x v="38"/>
    <x v="38"/>
    <x v="18"/>
    <n v="16"/>
    <n v="0"/>
    <n v="0"/>
    <n v="0"/>
    <n v="0"/>
    <n v="0"/>
    <n v="0"/>
    <n v="0"/>
    <n v="0"/>
    <m/>
    <x v="3"/>
    <x v="3"/>
    <m/>
    <n v="16"/>
    <x v="88"/>
    <n v="2.0371785077667433E-3"/>
    <n v="4.5836516424751722E-3"/>
    <n v="3.055767761650115E-3"/>
    <n v="6.5532181236293962E-3"/>
    <n v="2.4117861419869722"/>
    <n v="2.4183393601106014"/>
    <n v="1.2091696800553007"/>
    <n v="4.433622160202769"/>
    <x v="0"/>
    <x v="0"/>
    <n v="1"/>
    <m/>
    <m/>
    <m/>
    <m/>
  </r>
  <r>
    <n v="3222"/>
    <x v="0"/>
    <x v="2139"/>
    <x v="0"/>
    <m/>
    <s v="L1400-373"/>
    <x v="11"/>
    <x v="11"/>
    <x v="8"/>
    <n v="82"/>
    <n v="50"/>
    <n v="54"/>
    <n v="0"/>
    <n v="0"/>
    <n v="0"/>
    <n v="0"/>
    <n v="0"/>
    <n v="0"/>
    <m/>
    <x v="15"/>
    <x v="3"/>
    <m/>
    <n v="110.18166816671456"/>
    <x v="793"/>
    <n v="9.6606824548001E-2"/>
    <n v="0.50718582887700525"/>
    <n v="0.14491023682200149"/>
    <n v="0.7251204116484713"/>
    <n v="1.0578940784209958"/>
    <n v="1.7830144900694671"/>
    <n v="0.89150724503473355"/>
    <n v="3.2688598984606894"/>
    <x v="0"/>
    <x v="0"/>
    <n v="5"/>
    <m/>
    <m/>
    <m/>
    <m/>
  </r>
  <r>
    <n v="3222"/>
    <x v="0"/>
    <x v="2140"/>
    <x v="0"/>
    <m/>
    <s v="L1401-374"/>
    <x v="13"/>
    <x v="13"/>
    <x v="0"/>
    <n v="32"/>
    <n v="0"/>
    <n v="0"/>
    <n v="0"/>
    <n v="0"/>
    <n v="0"/>
    <n v="0"/>
    <n v="0"/>
    <n v="0"/>
    <m/>
    <x v="11"/>
    <x v="3"/>
    <m/>
    <n v="32"/>
    <x v="56"/>
    <n v="8.1487140310669733E-3"/>
    <n v="3.6669213139801378E-2"/>
    <n v="1.222307104660046E-2"/>
    <n v="5.242574498903517E-2"/>
    <n v="1.6757442531014139"/>
    <n v="1.728169998090449"/>
    <n v="0.86408499904522451"/>
    <n v="3.1683116631658232"/>
    <x v="0"/>
    <x v="0"/>
    <n v="4"/>
    <m/>
    <m/>
    <m/>
    <m/>
  </r>
  <r>
    <n v="3232"/>
    <x v="0"/>
    <x v="2141"/>
    <x v="0"/>
    <m/>
    <s v="L913-917"/>
    <x v="3"/>
    <x v="3"/>
    <x v="3"/>
    <n v="31"/>
    <n v="21"/>
    <n v="17"/>
    <n v="23"/>
    <n v="19"/>
    <n v="0"/>
    <n v="0"/>
    <n v="0"/>
    <n v="0"/>
    <m/>
    <x v="73"/>
    <x v="1"/>
    <m/>
    <n v="50.803543183522152"/>
    <x v="794"/>
    <n v="2.0538897377132669E-2"/>
    <n v="7.3940030557677616E-2"/>
    <n v="1.5404173032849501E-2"/>
    <n v="0.10571159985679668"/>
    <n v="1.4820952819578257"/>
    <n v="1.5878068818146223"/>
    <n v="0.79390344090731113"/>
    <n v="2.9109792833268076"/>
    <x v="0"/>
    <x v="0"/>
    <n v="3.8"/>
    <m/>
    <m/>
    <m/>
    <m/>
  </r>
  <r>
    <n v="3232"/>
    <x v="0"/>
    <x v="2142"/>
    <x v="0"/>
    <m/>
    <s v="L916-920"/>
    <x v="3"/>
    <x v="3"/>
    <x v="3"/>
    <n v="24"/>
    <n v="22"/>
    <n v="18"/>
    <n v="17"/>
    <n v="0"/>
    <n v="0"/>
    <n v="0"/>
    <n v="0"/>
    <n v="0"/>
    <m/>
    <x v="13"/>
    <x v="1"/>
    <m/>
    <n v="40.902322672435119"/>
    <x v="795"/>
    <n v="1.3313279857397503E-2"/>
    <n v="4.9924799465240637E-2"/>
    <n v="9.9849598930481266E-3"/>
    <n v="7.137717396374986E-2"/>
    <n v="1.587602441074859"/>
    <n v="1.6589796150386089"/>
    <n v="0.82948980751930446"/>
    <n v="3.041462627570783"/>
    <x v="0"/>
    <x v="0"/>
    <n v="4"/>
    <m/>
    <m/>
    <m/>
    <m/>
  </r>
  <r>
    <n v="3232"/>
    <x v="1"/>
    <x v="2143"/>
    <x v="0"/>
    <m/>
    <s v="L918-922"/>
    <x v="3"/>
    <x v="3"/>
    <x v="3"/>
    <n v="18"/>
    <n v="0"/>
    <n v="0"/>
    <n v="0"/>
    <n v="0"/>
    <n v="0"/>
    <n v="0"/>
    <n v="0"/>
    <n v="0"/>
    <m/>
    <x v="13"/>
    <x v="1"/>
    <m/>
    <n v="18"/>
    <x v="3"/>
    <n v="2.5783040488922848E-3"/>
    <n v="9.6686401833460667E-3"/>
    <n v="1.9337280366692137E-3"/>
    <n v="1.3823194479530759E-2"/>
    <n v="2.1163108863957674"/>
    <n v="2.130134080875298"/>
    <n v="1.065067040437649"/>
    <n v="3.9052458149380462"/>
    <x v="0"/>
    <x v="0"/>
    <n v="4"/>
    <m/>
    <m/>
    <m/>
    <m/>
  </r>
  <r>
    <n v="3222"/>
    <x v="0"/>
    <x v="2144"/>
    <x v="0"/>
    <m/>
    <s v="L1402-375"/>
    <x v="13"/>
    <x v="13"/>
    <x v="0"/>
    <n v="17"/>
    <n v="30"/>
    <n v="0"/>
    <n v="0"/>
    <n v="0"/>
    <n v="0"/>
    <n v="0"/>
    <n v="0"/>
    <n v="0"/>
    <m/>
    <x v="3"/>
    <x v="1"/>
    <m/>
    <n v="34.481879299133332"/>
    <x v="796"/>
    <n v="9.4617392411510057E-3"/>
    <n v="2.1288913292589765E-2"/>
    <n v="7.0963044308632543E-3"/>
    <n v="3.0436626363263098E-2"/>
    <n v="1.8431355279231019"/>
    <n v="1.873572154286365"/>
    <n v="0.93678607714318252"/>
    <n v="3.4348822828583359"/>
    <x v="0"/>
    <x v="0"/>
    <n v="2"/>
    <m/>
    <m/>
    <m/>
    <m/>
  </r>
  <r>
    <n v="3232"/>
    <x v="0"/>
    <x v="2145"/>
    <x v="0"/>
    <m/>
    <s v="L917-921"/>
    <x v="3"/>
    <x v="3"/>
    <x v="3"/>
    <n v="33"/>
    <n v="25"/>
    <n v="16"/>
    <n v="17"/>
    <n v="22"/>
    <n v="0"/>
    <n v="0"/>
    <n v="0"/>
    <n v="0"/>
    <m/>
    <x v="11"/>
    <x v="1"/>
    <m/>
    <n v="52.373657500693994"/>
    <x v="797"/>
    <n v="2.1828049401578817E-2"/>
    <n v="9.8226222307104677E-2"/>
    <n v="1.6371037051184114E-2"/>
    <n v="0.14043341650871435"/>
    <n v="1.4101909465392513"/>
    <n v="1.5506243630479657"/>
    <n v="0.77531218152398285"/>
    <n v="2.8428113322546036"/>
    <x v="0"/>
    <x v="0"/>
    <n v="5"/>
    <m/>
    <m/>
    <m/>
    <m/>
  </r>
  <r>
    <n v="3222"/>
    <x v="1"/>
    <x v="2146"/>
    <x v="0"/>
    <m/>
    <s v="L1403-376"/>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1"/>
    <x v="2147"/>
    <x v="0"/>
    <m/>
    <s v="L914-918"/>
    <x v="4"/>
    <x v="4"/>
    <x v="4"/>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2"/>
    <x v="0"/>
    <x v="2148"/>
    <x v="0"/>
    <m/>
    <s v="L921-925"/>
    <x v="3"/>
    <x v="3"/>
    <x v="3"/>
    <n v="35"/>
    <n v="21"/>
    <n v="0"/>
    <n v="0"/>
    <n v="0"/>
    <n v="0"/>
    <n v="0"/>
    <n v="0"/>
    <n v="0"/>
    <m/>
    <x v="40"/>
    <x v="7"/>
    <m/>
    <n v="40.8166632639171"/>
    <x v="798"/>
    <n v="1.3257575757575754E-2"/>
    <n v="5.4687499999999986E-2"/>
    <n v="1.4914772727272724E-2"/>
    <n v="7.8186377170333513E-2"/>
    <n v="1.5624738086333645"/>
    <n v="1.640660185803698"/>
    <n v="0.820330092901849"/>
    <n v="3.0078770073067793"/>
    <x v="0"/>
    <x v="0"/>
    <n v="4"/>
    <m/>
    <m/>
    <m/>
    <m/>
  </r>
  <r>
    <n v="3232"/>
    <x v="0"/>
    <x v="2149"/>
    <x v="0"/>
    <m/>
    <s v="L920-924"/>
    <x v="3"/>
    <x v="3"/>
    <x v="3"/>
    <n v="65"/>
    <n v="0"/>
    <n v="0"/>
    <n v="0"/>
    <n v="0"/>
    <n v="0"/>
    <n v="0"/>
    <n v="0"/>
    <n v="0"/>
    <m/>
    <x v="29"/>
    <x v="2"/>
    <m/>
    <n v="65"/>
    <x v="425"/>
    <n v="3.3621403106697222E-2"/>
    <n v="0.20172841864018332"/>
    <n v="7.5648156990068743E-2"/>
    <n v="0.28840986012848119"/>
    <n v="1.2432321452497634"/>
    <n v="1.5316420053782447"/>
    <n v="0.76582100268912234"/>
    <n v="2.8080103431934487"/>
    <x v="0"/>
    <x v="0"/>
    <n v="5"/>
    <m/>
    <m/>
    <m/>
    <m/>
  </r>
  <r>
    <n v="3232"/>
    <x v="1"/>
    <x v="2150"/>
    <x v="0"/>
    <m/>
    <s v="L915-919"/>
    <x v="6"/>
    <x v="6"/>
    <x v="5"/>
    <n v="18"/>
    <n v="17"/>
    <n v="0"/>
    <n v="0"/>
    <n v="0"/>
    <n v="0"/>
    <n v="0"/>
    <n v="0"/>
    <n v="0"/>
    <m/>
    <x v="1"/>
    <x v="1"/>
    <m/>
    <n v="24.758836806279895"/>
    <x v="347"/>
    <n v="4.8780875986758352E-3"/>
    <n v="1.4634262796027506E-2"/>
    <n v="3.6585656990068766E-3"/>
    <n v="2.0922514113462611E-2"/>
    <n v="1.9681604998552886"/>
    <n v="1.9890830139687512"/>
    <n v="0.9945415069843756"/>
    <n v="3.6466521922760435"/>
    <x v="0"/>
    <x v="0"/>
    <n v="3"/>
    <m/>
    <m/>
    <m/>
    <m/>
  </r>
  <r>
    <n v="3222"/>
    <x v="1"/>
    <x v="2151"/>
    <x v="0"/>
    <m/>
    <s v="L1404-377"/>
    <x v="18"/>
    <x v="18"/>
    <x v="12"/>
    <n v="20"/>
    <n v="16"/>
    <n v="0"/>
    <n v="0"/>
    <n v="0"/>
    <n v="0"/>
    <n v="0"/>
    <n v="0"/>
    <n v="0"/>
    <m/>
    <x v="3"/>
    <x v="1"/>
    <m/>
    <n v="25.612496949731394"/>
    <x v="573"/>
    <n v="5.2202699261522786E-3"/>
    <n v="1.1745607333842625E-2"/>
    <n v="3.9152024446142087E-3"/>
    <n v="1.6792621441800326E-2"/>
    <n v="2.0454164813760163"/>
    <n v="2.0622091028178167"/>
    <n v="1.0311045514089083"/>
    <n v="3.7807166884993304"/>
    <x v="0"/>
    <x v="0"/>
    <n v="2"/>
    <m/>
    <m/>
    <m/>
    <m/>
  </r>
  <r>
    <n v="3222"/>
    <x v="1"/>
    <x v="2152"/>
    <x v="0"/>
    <m/>
    <s v="L1405-378"/>
    <x v="1"/>
    <x v="1"/>
    <x v="1"/>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0"/>
    <x v="2153"/>
    <x v="0"/>
    <m/>
    <s v="L919-923"/>
    <x v="3"/>
    <x v="3"/>
    <x v="3"/>
    <n v="36"/>
    <n v="25"/>
    <n v="32"/>
    <n v="0"/>
    <n v="0"/>
    <n v="0"/>
    <n v="0"/>
    <n v="0"/>
    <n v="0"/>
    <m/>
    <x v="11"/>
    <x v="1"/>
    <m/>
    <n v="54.267854204860541"/>
    <x v="799"/>
    <n v="2.3435510567863506E-2"/>
    <n v="0.10545979755538579"/>
    <n v="1.7576632925897631E-2"/>
    <n v="0.15077521386006695"/>
    <n v="1.3927540345497618"/>
    <n v="1.5435292484098286"/>
    <n v="0.77176462420491432"/>
    <n v="2.8298036220846856"/>
    <x v="0"/>
    <x v="0"/>
    <n v="5"/>
    <m/>
    <m/>
    <m/>
    <m/>
  </r>
  <r>
    <n v="3232"/>
    <x v="0"/>
    <x v="2154"/>
    <x v="0"/>
    <m/>
    <s v="L926-930"/>
    <x v="3"/>
    <x v="3"/>
    <x v="3"/>
    <n v="24"/>
    <n v="25"/>
    <n v="0"/>
    <n v="0"/>
    <n v="0"/>
    <n v="0"/>
    <n v="0"/>
    <n v="0"/>
    <n v="0"/>
    <m/>
    <x v="15"/>
    <x v="3"/>
    <m/>
    <n v="34.655446902326915"/>
    <x v="542"/>
    <n v="9.5572319837025719E-3"/>
    <n v="5.0175467914438499E-2"/>
    <n v="1.4335847975553859E-2"/>
    <n v="7.1735553079885842E-2"/>
    <n v="1.5862107820896831"/>
    <n v="1.6579463351695689"/>
    <n v="0.82897316758478445"/>
    <n v="3.0395682811442097"/>
    <x v="0"/>
    <x v="0"/>
    <n v="5"/>
    <m/>
    <m/>
    <m/>
    <m/>
  </r>
  <r>
    <n v="3232"/>
    <x v="0"/>
    <x v="2155"/>
    <x v="0"/>
    <m/>
    <s v="L922-926"/>
    <x v="3"/>
    <x v="3"/>
    <x v="3"/>
    <n v="53"/>
    <n v="0"/>
    <n v="0"/>
    <n v="0"/>
    <n v="0"/>
    <n v="0"/>
    <n v="0"/>
    <n v="0"/>
    <n v="0"/>
    <m/>
    <x v="29"/>
    <x v="3"/>
    <m/>
    <n v="53"/>
    <x v="247"/>
    <n v="2.2353259485612426E-2"/>
    <n v="0.13411955691367455"/>
    <n v="3.3529889228418638E-2"/>
    <n v="0.19174989280494761"/>
    <n v="1.335343752144168"/>
    <n v="1.5270936449491157"/>
    <n v="0.76354682247455785"/>
    <n v="2.799671682406712"/>
    <x v="0"/>
    <x v="0"/>
    <n v="6"/>
    <m/>
    <m/>
    <m/>
    <m/>
  </r>
  <r>
    <n v="231"/>
    <x v="0"/>
    <x v="2156"/>
    <x v="0"/>
    <m/>
    <s v="K899-4905"/>
    <x v="2"/>
    <x v="2"/>
    <x v="2"/>
    <n v="32"/>
    <n v="0"/>
    <n v="0"/>
    <n v="0"/>
    <n v="0"/>
    <n v="0"/>
    <n v="0"/>
    <n v="0"/>
    <n v="0"/>
    <m/>
    <x v="1"/>
    <x v="3"/>
    <m/>
    <n v="32"/>
    <x v="56"/>
    <n v="8.1487140310669733E-3"/>
    <n v="2.444614209320092E-2"/>
    <n v="1.222307104660046E-2"/>
    <n v="3.4950496659356782E-2"/>
    <n v="1.7990420651824506"/>
    <n v="1.8339925618418074"/>
    <n v="0.91699628092090368"/>
    <n v="3.3623196967099802"/>
    <x v="0"/>
    <x v="0"/>
    <n v="2"/>
    <m/>
    <m/>
    <m/>
    <m/>
  </r>
  <r>
    <n v="231"/>
    <x v="0"/>
    <x v="2157"/>
    <x v="0"/>
    <m/>
    <s v="L1406-379"/>
    <x v="12"/>
    <x v="12"/>
    <x v="9"/>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231"/>
    <x v="0"/>
    <x v="2158"/>
    <x v="0"/>
    <m/>
    <s v="K900-4906"/>
    <x v="21"/>
    <x v="21"/>
    <x v="0"/>
    <n v="43"/>
    <n v="0"/>
    <n v="0"/>
    <n v="0"/>
    <n v="0"/>
    <n v="0"/>
    <n v="0"/>
    <n v="0"/>
    <n v="0"/>
    <m/>
    <x v="13"/>
    <x v="2"/>
    <m/>
    <n v="43"/>
    <x v="168"/>
    <n v="1.4713840081487146E-2"/>
    <n v="5.5176900305576794E-2"/>
    <n v="3.3106140183346081E-2"/>
    <n v="7.888606973040857E-2"/>
    <n v="1.5600382404041573"/>
    <n v="1.6389243101345659"/>
    <n v="0.81946215506728293"/>
    <n v="3.0046945685800375"/>
    <x v="0"/>
    <x v="0"/>
    <n v="2"/>
    <m/>
    <m/>
    <m/>
    <m/>
  </r>
  <r>
    <n v="1221"/>
    <x v="0"/>
    <x v="2159"/>
    <x v="0"/>
    <m/>
    <s v="L1476-449"/>
    <x v="13"/>
    <x v="13"/>
    <x v="0"/>
    <n v="81"/>
    <n v="34"/>
    <n v="0"/>
    <n v="0"/>
    <n v="0"/>
    <n v="0"/>
    <n v="0"/>
    <n v="0"/>
    <n v="0"/>
    <m/>
    <x v="25"/>
    <x v="1"/>
    <m/>
    <n v="87.846456957580259"/>
    <x v="800"/>
    <n v="6.1409791189202971E-2"/>
    <n v="0.34543007543926674"/>
    <n v="4.6057343391902227E-2"/>
    <n v="0.49385922128953197"/>
    <n v="1.1314883465248939"/>
    <n v="1.6253475678144258"/>
    <n v="0.8126737839072129"/>
    <n v="2.9798038743264472"/>
    <x v="0"/>
    <x v="0"/>
    <n v="6.5"/>
    <m/>
    <m/>
    <m/>
    <m/>
  </r>
  <r>
    <n v="3222"/>
    <x v="0"/>
    <x v="2160"/>
    <x v="0"/>
    <m/>
    <s v="L1477-450"/>
    <x v="2"/>
    <x v="2"/>
    <x v="2"/>
    <n v="85"/>
    <n v="0"/>
    <n v="0"/>
    <n v="0"/>
    <n v="0"/>
    <n v="0"/>
    <n v="0"/>
    <n v="0"/>
    <n v="0"/>
    <m/>
    <x v="15"/>
    <x v="3"/>
    <m/>
    <n v="85"/>
    <x v="801"/>
    <n v="5.7494588744588737E-2"/>
    <n v="0.30184659090909088"/>
    <n v="8.6241883116883106E-2"/>
    <n v="0.43154818568041237"/>
    <n v="1.158527562213995"/>
    <n v="1.5900757478944074"/>
    <n v="0.79503787394720371"/>
    <n v="2.9151388711397468"/>
    <x v="0"/>
    <x v="0"/>
    <n v="5"/>
    <m/>
    <m/>
    <m/>
    <m/>
  </r>
  <r>
    <n v="3232"/>
    <x v="0"/>
    <x v="2161"/>
    <x v="0"/>
    <m/>
    <s v="M391-827"/>
    <x v="3"/>
    <x v="3"/>
    <x v="3"/>
    <n v="25"/>
    <n v="23"/>
    <n v="20"/>
    <n v="19"/>
    <n v="0"/>
    <n v="0"/>
    <n v="0"/>
    <n v="0"/>
    <n v="0"/>
    <m/>
    <x v="16"/>
    <x v="10"/>
    <m/>
    <n v="43.760712974082132"/>
    <x v="802"/>
    <n v="1.5239050165520757E-2"/>
    <n v="5.143179430863256E-2"/>
    <n v="2.1429914295263565E-2"/>
    <n v="7.3531715078615029E-2"/>
    <n v="1.5793568951202459"/>
    <n v="1.6528886101988609"/>
    <n v="0.82644430509943045"/>
    <n v="3.030295785364578"/>
    <x v="0"/>
    <x v="0"/>
    <n v="2.625"/>
    <m/>
    <m/>
    <m/>
    <m/>
  </r>
  <r>
    <n v="3232"/>
    <x v="0"/>
    <x v="2162"/>
    <x v="0"/>
    <m/>
    <s v="M392-828"/>
    <x v="3"/>
    <x v="3"/>
    <x v="3"/>
    <n v="26"/>
    <n v="20"/>
    <n v="19"/>
    <n v="0"/>
    <n v="0"/>
    <n v="0"/>
    <n v="0"/>
    <n v="0"/>
    <n v="0"/>
    <m/>
    <x v="17"/>
    <x v="3"/>
    <m/>
    <n v="37.907782842049734"/>
    <x v="705"/>
    <n v="1.1435255920550041E-2"/>
    <n v="4.5741020823386186E-2"/>
    <n v="1.7152883880825059E-2"/>
    <n v="6.5395651771489885E-2"/>
    <n v="1.6121200984932262"/>
    <n v="1.6775157502647162"/>
    <n v="0.83875787513235811"/>
    <n v="3.0754455421519795"/>
    <x v="0"/>
    <x v="0"/>
    <n v="3.3333329999999997"/>
    <m/>
    <m/>
    <m/>
    <m/>
  </r>
  <r>
    <n v="3232"/>
    <x v="0"/>
    <x v="2163"/>
    <x v="0"/>
    <m/>
    <s v="L925-929"/>
    <x v="3"/>
    <x v="3"/>
    <x v="3"/>
    <n v="28"/>
    <n v="22"/>
    <n v="32"/>
    <n v="37"/>
    <n v="28"/>
    <n v="0"/>
    <n v="0"/>
    <n v="0"/>
    <n v="0"/>
    <m/>
    <x v="77"/>
    <x v="3"/>
    <m/>
    <n v="66.670833203133142"/>
    <x v="803"/>
    <n v="3.5372103386809274E-2"/>
    <n v="0.18039772727272729"/>
    <n v="5.3058155080213915E-2"/>
    <n v="0.25791350391252887"/>
    <n v="1.2678004112198538"/>
    <n v="1.5257139151323826"/>
    <n v="0.76285695756619132"/>
    <n v="2.7971421777427015"/>
    <x v="0"/>
    <x v="0"/>
    <n v="4.8"/>
    <m/>
    <m/>
    <m/>
    <m/>
  </r>
  <r>
    <n v="3232"/>
    <x v="1"/>
    <x v="2164"/>
    <x v="0"/>
    <m/>
    <s v="L923-927"/>
    <x v="1"/>
    <x v="1"/>
    <x v="1"/>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0"/>
    <x v="2165"/>
    <x v="0"/>
    <m/>
    <s v="L924-928"/>
    <x v="1"/>
    <x v="1"/>
    <x v="1"/>
    <n v="38"/>
    <n v="0"/>
    <n v="0"/>
    <n v="0"/>
    <n v="0"/>
    <n v="0"/>
    <n v="0"/>
    <n v="0"/>
    <n v="0"/>
    <m/>
    <x v="29"/>
    <x v="3"/>
    <m/>
    <n v="38"/>
    <x v="91"/>
    <n v="1.1490960020371786E-2"/>
    <n v="6.894576012223072E-2"/>
    <n v="1.723644003055768E-2"/>
    <n v="9.8571322609592171E-2"/>
    <n v="1.5003558389472536"/>
    <n v="1.5989271615568457"/>
    <n v="0.79946358077842283"/>
    <n v="2.9313664628542169"/>
    <x v="0"/>
    <x v="0"/>
    <n v="6"/>
    <m/>
    <m/>
    <m/>
    <m/>
  </r>
  <r>
    <n v="3232"/>
    <x v="1"/>
    <x v="2166"/>
    <x v="0"/>
    <m/>
    <s v="M393-829"/>
    <x v="3"/>
    <x v="3"/>
    <x v="3"/>
    <n v="23"/>
    <n v="0"/>
    <n v="0"/>
    <n v="0"/>
    <n v="0"/>
    <n v="0"/>
    <n v="0"/>
    <n v="0"/>
    <n v="0"/>
    <m/>
    <x v="13"/>
    <x v="7"/>
    <m/>
    <n v="23"/>
    <x v="68"/>
    <n v="4.2096384008148717E-3"/>
    <n v="1.5786144003055769E-2"/>
    <n v="4.7358432009167303E-3"/>
    <n v="2.256935148046843E-2"/>
    <n v="1.9422217313196362"/>
    <n v="1.9647910828001045"/>
    <n v="0.98239554140005225"/>
    <n v="3.6021169851335246"/>
    <x v="0"/>
    <x v="0"/>
    <n v="3.5"/>
    <m/>
    <m/>
    <m/>
    <m/>
  </r>
  <r>
    <n v="3222"/>
    <x v="1"/>
    <x v="2167"/>
    <x v="0"/>
    <m/>
    <s v="L1480-453"/>
    <x v="25"/>
    <x v="25"/>
    <x v="15"/>
    <n v="25"/>
    <n v="0"/>
    <n v="0"/>
    <n v="0"/>
    <n v="0"/>
    <n v="0"/>
    <n v="0"/>
    <n v="0"/>
    <n v="0"/>
    <m/>
    <x v="13"/>
    <x v="1"/>
    <m/>
    <n v="25"/>
    <x v="48"/>
    <n v="4.9735803412273996E-3"/>
    <n v="1.8650926279602749E-2"/>
    <n v="3.73018525592055E-3"/>
    <n v="2.6665112807736799E-2"/>
    <n v="1.8863284122645954"/>
    <n v="1.9129935250723322"/>
    <n v="0.95649676253616611"/>
    <n v="3.5071547959659424"/>
    <x v="0"/>
    <x v="0"/>
    <n v="4"/>
    <m/>
    <m/>
    <m/>
    <m/>
  </r>
  <r>
    <n v="3222"/>
    <x v="0"/>
    <x v="2168"/>
    <x v="0"/>
    <m/>
    <s v="L1475-448"/>
    <x v="8"/>
    <x v="8"/>
    <x v="1"/>
    <n v="123"/>
    <n v="0"/>
    <n v="0"/>
    <n v="0"/>
    <n v="0"/>
    <n v="0"/>
    <n v="0"/>
    <n v="0"/>
    <n v="0"/>
    <m/>
    <x v="10"/>
    <x v="2"/>
    <m/>
    <n v="123"/>
    <x v="804"/>
    <n v="0.12039247517188692"/>
    <n v="1.0835322765469824"/>
    <n v="0.27088306913674559"/>
    <n v="1.5491193280060802"/>
    <n v="0.92622423186691072"/>
    <n v="2.4753435598729912"/>
    <n v="1.2376717799364956"/>
    <n v="4.5381298597671504"/>
    <x v="1"/>
    <x v="0"/>
    <n v="9"/>
    <m/>
    <m/>
    <m/>
    <m/>
  </r>
  <r>
    <n v="231"/>
    <x v="0"/>
    <x v="2169"/>
    <x v="0"/>
    <m/>
    <s v="L1407-380"/>
    <x v="12"/>
    <x v="12"/>
    <x v="9"/>
    <n v="39"/>
    <n v="0"/>
    <n v="0"/>
    <n v="0"/>
    <n v="0"/>
    <n v="0"/>
    <n v="0"/>
    <n v="0"/>
    <n v="0"/>
    <m/>
    <x v="6"/>
    <x v="1"/>
    <m/>
    <n v="39"/>
    <x v="228"/>
    <n v="1.2103705118411001E-2"/>
    <n v="1.81555576776165E-2"/>
    <n v="9.0777788388082502E-3"/>
    <n v="2.5956887411563309E-2"/>
    <n v="1.8952406702355429"/>
    <n v="1.9211975576471061"/>
    <n v="0.96059877882355305"/>
    <n v="3.5221955223530279"/>
    <x v="0"/>
    <x v="0"/>
    <n v="1"/>
    <m/>
    <m/>
    <m/>
    <m/>
  </r>
  <r>
    <n v="3222"/>
    <x v="0"/>
    <x v="2170"/>
    <x v="0"/>
    <m/>
    <s v="L1474-447"/>
    <x v="12"/>
    <x v="12"/>
    <x v="9"/>
    <n v="54"/>
    <n v="0"/>
    <n v="0"/>
    <n v="0"/>
    <n v="0"/>
    <n v="0"/>
    <n v="0"/>
    <n v="0"/>
    <n v="0"/>
    <m/>
    <x v="11"/>
    <x v="1"/>
    <m/>
    <n v="54"/>
    <x v="246"/>
    <n v="2.3204736440030557E-2"/>
    <n v="0.10442131398013751"/>
    <n v="1.7403552330022918E-2"/>
    <n v="0.14929050037893218"/>
    <n v="1.3951694771004632"/>
    <n v="1.5444599774793955"/>
    <n v="0.77222998873969773"/>
    <n v="2.8315099587122248"/>
    <x v="0"/>
    <x v="0"/>
    <n v="5"/>
    <m/>
    <m/>
    <m/>
    <m/>
  </r>
  <r>
    <n v="3232"/>
    <x v="0"/>
    <x v="2171"/>
    <x v="0"/>
    <m/>
    <s v="L927-931"/>
    <x v="3"/>
    <x v="3"/>
    <x v="3"/>
    <n v="59"/>
    <n v="41"/>
    <n v="28"/>
    <n v="27"/>
    <n v="0"/>
    <n v="0"/>
    <n v="0"/>
    <n v="0"/>
    <n v="0"/>
    <m/>
    <x v="64"/>
    <x v="19"/>
    <m/>
    <n v="81.700673191840963"/>
    <x v="805"/>
    <n v="5.3117838044308627E-2"/>
    <n v="0.28882824436592813"/>
    <n v="6.9717162433155067E-2"/>
    <n v="0.41293593694061198"/>
    <n v="1.167505520237839"/>
    <n v="1.5804414571784511"/>
    <n v="0.79022072858922554"/>
    <n v="2.8974760048271602"/>
    <x v="0"/>
    <x v="0"/>
    <n v="5.5"/>
    <m/>
    <m/>
    <m/>
    <m/>
  </r>
  <r>
    <n v="3222"/>
    <x v="0"/>
    <x v="2172"/>
    <x v="0"/>
    <m/>
    <s v="L1473-446"/>
    <x v="12"/>
    <x v="12"/>
    <x v="9"/>
    <n v="37"/>
    <n v="47"/>
    <n v="0"/>
    <n v="0"/>
    <n v="0"/>
    <n v="0"/>
    <n v="0"/>
    <n v="0"/>
    <n v="0"/>
    <m/>
    <x v="1"/>
    <x v="1"/>
    <m/>
    <n v="59.816385714952723"/>
    <x v="806"/>
    <n v="2.8472752737458622E-2"/>
    <n v="8.5418258212375864E-2"/>
    <n v="2.1354564553093966E-2"/>
    <n v="0.12212195024138531"/>
    <n v="1.4451150290184758"/>
    <n v="1.5672369792598611"/>
    <n v="0.78361848962993053"/>
    <n v="2.873267795309745"/>
    <x v="0"/>
    <x v="0"/>
    <n v="3"/>
    <m/>
    <m/>
    <m/>
    <m/>
  </r>
  <r>
    <n v="231"/>
    <x v="1"/>
    <x v="2173"/>
    <x v="0"/>
    <m/>
    <s v="K898-4904"/>
    <x v="2"/>
    <x v="2"/>
    <x v="2"/>
    <n v="21"/>
    <n v="0"/>
    <n v="0"/>
    <n v="0"/>
    <n v="0"/>
    <n v="0"/>
    <n v="0"/>
    <n v="0"/>
    <n v="0"/>
    <m/>
    <x v="1"/>
    <x v="3"/>
    <m/>
    <n v="21"/>
    <x v="37"/>
    <n v="3.5093582887700541E-3"/>
    <n v="1.0528074866310163E-2"/>
    <n v="5.2640374331550813E-3"/>
    <n v="1.5051922877711271E-2"/>
    <n v="2.0849884021156933"/>
    <n v="2.1000403249934045"/>
    <n v="1.0500201624967023"/>
    <n v="3.8500739291545747"/>
    <x v="0"/>
    <x v="0"/>
    <n v="2"/>
    <m/>
    <m/>
    <m/>
    <m/>
  </r>
  <r>
    <n v="231"/>
    <x v="1"/>
    <x v="2174"/>
    <x v="0"/>
    <m/>
    <s v="K897-4903"/>
    <x v="2"/>
    <x v="2"/>
    <x v="2"/>
    <n v="25"/>
    <n v="0"/>
    <n v="0"/>
    <n v="0"/>
    <n v="0"/>
    <n v="0"/>
    <n v="0"/>
    <n v="0"/>
    <n v="0"/>
    <m/>
    <x v="1"/>
    <x v="2"/>
    <m/>
    <n v="25"/>
    <x v="48"/>
    <n v="4.9735803412273996E-3"/>
    <n v="1.49207410236822E-2"/>
    <n v="1.1190555767761651E-2"/>
    <n v="2.1332090246189438E-2"/>
    <n v="1.9614906826132665"/>
    <n v="1.9828227728594561"/>
    <n v="0.99141138642972804"/>
    <n v="3.6351750835756693"/>
    <x v="0"/>
    <x v="0"/>
    <n v="1"/>
    <m/>
    <m/>
    <m/>
    <m/>
  </r>
  <r>
    <n v="3222"/>
    <x v="1"/>
    <x v="2175"/>
    <x v="0"/>
    <m/>
    <s v="L1478-451"/>
    <x v="6"/>
    <x v="6"/>
    <x v="5"/>
    <n v="19"/>
    <n v="0"/>
    <n v="0"/>
    <n v="0"/>
    <n v="0"/>
    <n v="0"/>
    <n v="0"/>
    <n v="0"/>
    <n v="0"/>
    <m/>
    <x v="3"/>
    <x v="1"/>
    <m/>
    <n v="19"/>
    <x v="31"/>
    <n v="2.8727400050929464E-3"/>
    <n v="6.46366501145913E-3"/>
    <n v="2.15455500381971E-3"/>
    <n v="9.2410614946492678E-3"/>
    <n v="2.270921396714376"/>
    <n v="2.2801624582090252"/>
    <n v="1.1400812291045126"/>
    <n v="4.1802978400498789"/>
    <x v="0"/>
    <x v="0"/>
    <n v="2"/>
    <m/>
    <m/>
    <m/>
    <m/>
  </r>
  <r>
    <n v="3222"/>
    <x v="1"/>
    <x v="2176"/>
    <x v="0"/>
    <m/>
    <s v="L1479-452"/>
    <x v="14"/>
    <x v="14"/>
    <x v="10"/>
    <n v="28"/>
    <n v="0"/>
    <n v="0"/>
    <n v="0"/>
    <n v="0"/>
    <n v="0"/>
    <n v="0"/>
    <n v="0"/>
    <n v="0"/>
    <m/>
    <x v="1"/>
    <x v="1"/>
    <m/>
    <n v="28"/>
    <x v="261"/>
    <n v="6.2388591800356507E-3"/>
    <n v="1.871657754010695E-2"/>
    <n v="4.6791443850267376E-3"/>
    <n v="2.6758974004820031E-2"/>
    <n v="1.8851681684043244"/>
    <n v="1.9119271424091444"/>
    <n v="0.9559635712045722"/>
    <n v="3.5051997610834311"/>
    <x v="0"/>
    <x v="0"/>
    <n v="3"/>
    <m/>
    <m/>
    <m/>
    <m/>
  </r>
  <r>
    <n v="231"/>
    <x v="0"/>
    <x v="2177"/>
    <x v="0"/>
    <m/>
    <s v="K896-4902"/>
    <x v="2"/>
    <x v="2"/>
    <x v="2"/>
    <n v="27"/>
    <n v="25"/>
    <n v="0"/>
    <n v="0"/>
    <n v="0"/>
    <n v="0"/>
    <n v="0"/>
    <n v="0"/>
    <n v="0"/>
    <m/>
    <x v="3"/>
    <x v="7"/>
    <m/>
    <n v="36.796738985948195"/>
    <x v="451"/>
    <n v="1.0774764451235036E-2"/>
    <n v="2.4243220015278833E-2"/>
    <n v="1.2121610007639417E-2"/>
    <n v="3.4660380232008597E-2"/>
    <n v="1.8016697432887205"/>
    <n v="1.8363301235207292"/>
    <n v="0.91816506176036461"/>
    <n v="3.36660522645467"/>
    <x v="0"/>
    <x v="0"/>
    <n v="1.5"/>
    <m/>
    <m/>
    <m/>
    <m/>
  </r>
  <r>
    <n v="3222"/>
    <x v="0"/>
    <x v="2178"/>
    <x v="0"/>
    <m/>
    <s v="L1469-442"/>
    <x v="13"/>
    <x v="13"/>
    <x v="0"/>
    <n v="39"/>
    <n v="0"/>
    <n v="0"/>
    <n v="0"/>
    <n v="0"/>
    <n v="0"/>
    <n v="0"/>
    <n v="0"/>
    <n v="0"/>
    <m/>
    <x v="15"/>
    <x v="3"/>
    <m/>
    <n v="39"/>
    <x v="228"/>
    <n v="1.2103705118411001E-2"/>
    <n v="6.3544451871657762E-2"/>
    <n v="1.81555576776165E-2"/>
    <n v="9.0849105940471603E-2"/>
    <n v="1.5219418272429786"/>
    <n v="1.6127909331834502"/>
    <n v="0.80639546659172512"/>
    <n v="2.9567833775029921"/>
    <x v="0"/>
    <x v="0"/>
    <n v="5"/>
    <m/>
    <m/>
    <m/>
    <m/>
  </r>
  <r>
    <n v="3232"/>
    <x v="1"/>
    <x v="2179"/>
    <x v="0"/>
    <m/>
    <s v="M390-826"/>
    <x v="1"/>
    <x v="1"/>
    <x v="1"/>
    <n v="22"/>
    <n v="18"/>
    <n v="0"/>
    <n v="0"/>
    <n v="0"/>
    <n v="0"/>
    <n v="0"/>
    <n v="0"/>
    <n v="0"/>
    <m/>
    <x v="1"/>
    <x v="7"/>
    <m/>
    <n v="28.42534080710379"/>
    <x v="409"/>
    <n v="6.4298446651387831E-3"/>
    <n v="1.9289533995416351E-2"/>
    <n v="7.2335752482811317E-3"/>
    <n v="2.7578126270273711E-2"/>
    <n v="1.8752410927279444"/>
    <n v="1.902819218998218"/>
    <n v="0.95140960949910902"/>
    <n v="3.4885019014967331"/>
    <x v="0"/>
    <x v="0"/>
    <n v="2.5"/>
    <m/>
    <m/>
    <m/>
    <m/>
  </r>
  <r>
    <n v="3222"/>
    <x v="1"/>
    <x v="2180"/>
    <x v="0"/>
    <m/>
    <s v="L1470-443"/>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0"/>
    <x v="2181"/>
    <x v="0"/>
    <m/>
    <s v="L1472-445"/>
    <x v="2"/>
    <x v="2"/>
    <x v="2"/>
    <n v="52"/>
    <n v="0"/>
    <n v="0"/>
    <n v="0"/>
    <n v="0"/>
    <n v="0"/>
    <n v="0"/>
    <n v="0"/>
    <n v="0"/>
    <m/>
    <x v="0"/>
    <x v="3"/>
    <m/>
    <n v="52"/>
    <x v="306"/>
    <n v="2.1517697988286219E-2"/>
    <n v="0.145244461420932"/>
    <n v="3.2276546982429329E-2"/>
    <n v="0.20765509929250647"/>
    <n v="1.3168409114312087"/>
    <n v="1.5244960107237153"/>
    <n v="0.76224800536185766"/>
    <n v="2.7949093529934781"/>
    <x v="0"/>
    <x v="0"/>
    <n v="7"/>
    <m/>
    <m/>
    <m/>
    <m/>
  </r>
  <r>
    <n v="231"/>
    <x v="0"/>
    <x v="2182"/>
    <x v="0"/>
    <m/>
    <s v="K894-4900"/>
    <x v="1"/>
    <x v="1"/>
    <x v="1"/>
    <n v="33"/>
    <n v="29"/>
    <n v="30"/>
    <n v="0"/>
    <n v="0"/>
    <n v="0"/>
    <n v="0"/>
    <n v="0"/>
    <n v="0"/>
    <m/>
    <x v="20"/>
    <x v="3"/>
    <m/>
    <n v="53.197744313081543"/>
    <x v="807"/>
    <n v="2.2520371785077667E-2"/>
    <n v="6.1931028039056528E-2"/>
    <n v="3.37805576776165E-2"/>
    <n v="8.8542403964492353E-2"/>
    <n v="1.5288110243385247"/>
    <n v="1.6173534283030171"/>
    <n v="0.80867671415150855"/>
    <n v="2.9651479518888646"/>
    <x v="0"/>
    <x v="0"/>
    <n v="1.6666669999999999"/>
    <m/>
    <m/>
    <m/>
    <m/>
  </r>
  <r>
    <n v="231"/>
    <x v="1"/>
    <x v="2183"/>
    <x v="0"/>
    <m/>
    <s v="K895-4901"/>
    <x v="4"/>
    <x v="4"/>
    <x v="4"/>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22"/>
    <x v="1"/>
    <x v="2184"/>
    <x v="0"/>
    <m/>
    <s v="L1466-439"/>
    <x v="14"/>
    <x v="14"/>
    <x v="10"/>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22"/>
    <x v="1"/>
    <x v="2185"/>
    <x v="0"/>
    <m/>
    <s v="L1468-441"/>
    <x v="4"/>
    <x v="4"/>
    <x v="4"/>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2"/>
    <x v="0"/>
    <x v="2186"/>
    <x v="0"/>
    <m/>
    <s v="L931-935"/>
    <x v="3"/>
    <x v="3"/>
    <x v="3"/>
    <n v="33"/>
    <n v="30"/>
    <n v="42"/>
    <n v="31"/>
    <n v="0"/>
    <n v="0"/>
    <n v="0"/>
    <n v="0"/>
    <n v="0"/>
    <m/>
    <x v="29"/>
    <x v="1"/>
    <m/>
    <n v="68.658575575087482"/>
    <x v="808"/>
    <n v="3.751273236567354E-2"/>
    <n v="0.22507639419404124"/>
    <n v="2.8134549274255155E-2"/>
    <n v="0.32179031494571847"/>
    <n v="1.2196184150299541"/>
    <n v="1.5414087299756725"/>
    <n v="0.77070436498783623"/>
    <n v="2.8259160049553995"/>
    <x v="0"/>
    <x v="0"/>
    <n v="7"/>
    <m/>
    <m/>
    <m/>
    <m/>
  </r>
  <r>
    <n v="3232"/>
    <x v="0"/>
    <x v="2187"/>
    <x v="0"/>
    <m/>
    <s v="M394-830"/>
    <x v="3"/>
    <x v="3"/>
    <x v="3"/>
    <n v="36"/>
    <n v="23"/>
    <n v="0"/>
    <n v="0"/>
    <n v="0"/>
    <n v="0"/>
    <n v="0"/>
    <n v="0"/>
    <n v="0"/>
    <m/>
    <x v="64"/>
    <x v="32"/>
    <m/>
    <n v="42.720018726587654"/>
    <x v="660"/>
    <n v="1.4522854596384006E-2"/>
    <n v="7.8968021867838037E-2"/>
    <n v="4.0845528552330021E-2"/>
    <n v="0.11290008762795761"/>
    <n v="1.4651201177492974"/>
    <n v="1.578020205377255"/>
    <n v="0.78901010268862748"/>
    <n v="2.8930370431916339"/>
    <x v="0"/>
    <x v="0"/>
    <n v="3.5"/>
    <m/>
    <m/>
    <m/>
    <m/>
  </r>
  <r>
    <n v="3232"/>
    <x v="1"/>
    <x v="2188"/>
    <x v="0"/>
    <m/>
    <s v="L928-932"/>
    <x v="6"/>
    <x v="6"/>
    <x v="5"/>
    <n v="25"/>
    <n v="0"/>
    <n v="0"/>
    <n v="0"/>
    <n v="0"/>
    <n v="0"/>
    <n v="0"/>
    <n v="0"/>
    <n v="0"/>
    <m/>
    <x v="11"/>
    <x v="2"/>
    <m/>
    <n v="25"/>
    <x v="48"/>
    <n v="4.9735803412273996E-3"/>
    <n v="2.2381111535523301E-2"/>
    <n v="1.1190555767761651E-2"/>
    <n v="3.1998135369284163E-2"/>
    <n v="1.8270594126256867"/>
    <n v="1.8590575479949709"/>
    <n v="0.92952877399748546"/>
    <n v="3.4082721713241133"/>
    <x v="0"/>
    <x v="0"/>
    <n v="3"/>
    <m/>
    <m/>
    <m/>
    <m/>
  </r>
  <r>
    <n v="3232"/>
    <x v="1"/>
    <x v="2189"/>
    <x v="0"/>
    <m/>
    <s v="L930-934"/>
    <x v="6"/>
    <x v="6"/>
    <x v="5"/>
    <n v="18"/>
    <n v="0"/>
    <n v="0"/>
    <n v="0"/>
    <n v="0"/>
    <n v="0"/>
    <n v="0"/>
    <n v="0"/>
    <n v="0"/>
    <m/>
    <x v="29"/>
    <x v="1"/>
    <m/>
    <n v="18"/>
    <x v="3"/>
    <n v="2.5783040488922848E-3"/>
    <n v="1.5469824293353709E-2"/>
    <n v="1.9337280366692137E-3"/>
    <n v="2.2117111167249216E-2"/>
    <n v="1.9491176626056472"/>
    <n v="1.9712347737728964"/>
    <n v="0.98561738688644818"/>
    <n v="3.6139304185836432"/>
    <x v="0"/>
    <x v="0"/>
    <n v="7"/>
    <m/>
    <m/>
    <m/>
    <m/>
  </r>
  <r>
    <n v="3232"/>
    <x v="0"/>
    <x v="2190"/>
    <x v="0"/>
    <m/>
    <s v="M396-832"/>
    <x v="3"/>
    <x v="3"/>
    <x v="3"/>
    <n v="28"/>
    <n v="26"/>
    <n v="18"/>
    <n v="0"/>
    <n v="0"/>
    <n v="0"/>
    <n v="0"/>
    <n v="0"/>
    <n v="0"/>
    <m/>
    <x v="11"/>
    <x v="24"/>
    <m/>
    <n v="42.237424163885748"/>
    <x v="809"/>
    <n v="1.419658772599949E-2"/>
    <n v="6.3884644766997706E-2"/>
    <n v="2.3069458603896101E-2"/>
    <n v="9.1335477598084705E-2"/>
    <n v="1.5205196004292481"/>
    <n v="1.6118550780273329"/>
    <n v="0.80592753901366643"/>
    <n v="2.9550676430501102"/>
    <x v="0"/>
    <x v="0"/>
    <n v="3.8333330000000001"/>
    <m/>
    <m/>
    <m/>
    <m/>
  </r>
  <r>
    <n v="3232"/>
    <x v="0"/>
    <x v="2191"/>
    <x v="0"/>
    <m/>
    <s v="M397-833"/>
    <x v="3"/>
    <x v="3"/>
    <x v="3"/>
    <n v="30"/>
    <n v="29"/>
    <n v="0"/>
    <n v="0"/>
    <n v="0"/>
    <n v="0"/>
    <n v="0"/>
    <n v="0"/>
    <n v="0"/>
    <m/>
    <x v="40"/>
    <x v="39"/>
    <m/>
    <n v="41.725292090050132"/>
    <x v="810"/>
    <n v="1.3854405398523046E-2"/>
    <n v="5.7149422268907568E-2"/>
    <n v="3.3770113158899925E-2"/>
    <n v="8.170617206095479E-2"/>
    <n v="1.5504728766600171"/>
    <n v="1.632179048720972"/>
    <n v="0.81608952436048598"/>
    <n v="2.9923282559884483"/>
    <x v="0"/>
    <x v="0"/>
    <n v="2.25"/>
    <m/>
    <m/>
    <m/>
    <m/>
  </r>
  <r>
    <n v="3232"/>
    <x v="0"/>
    <x v="2192"/>
    <x v="0"/>
    <m/>
    <s v="M395-831"/>
    <x v="8"/>
    <x v="8"/>
    <x v="1"/>
    <n v="87"/>
    <n v="0"/>
    <n v="0"/>
    <n v="0"/>
    <n v="0"/>
    <n v="0"/>
    <n v="0"/>
    <n v="0"/>
    <n v="0"/>
    <m/>
    <x v="14"/>
    <x v="4"/>
    <m/>
    <n v="87"/>
    <x v="26"/>
    <n v="6.0232047364400292E-2"/>
    <n v="0.45174035523300216"/>
    <n v="0.36139228418640174"/>
    <n v="0.6458503642936313"/>
    <n v="1.0795578078172696"/>
    <n v="1.7254081721109009"/>
    <n v="0.86270408605545046"/>
    <n v="3.1632483155366518"/>
    <x v="1"/>
    <x v="0"/>
    <n v="2"/>
    <m/>
    <m/>
    <m/>
    <m/>
  </r>
  <r>
    <n v="3222"/>
    <x v="1"/>
    <x v="2193"/>
    <x v="0"/>
    <m/>
    <s v="L1471-444"/>
    <x v="4"/>
    <x v="4"/>
    <x v="4"/>
    <n v="19"/>
    <n v="0"/>
    <n v="0"/>
    <n v="0"/>
    <n v="0"/>
    <n v="0"/>
    <n v="0"/>
    <n v="0"/>
    <n v="0"/>
    <m/>
    <x v="1"/>
    <x v="1"/>
    <m/>
    <n v="19"/>
    <x v="31"/>
    <n v="2.8727400050929464E-3"/>
    <n v="8.61822001527884E-3"/>
    <n v="2.15455500381971E-3"/>
    <n v="1.2321415326199021E-2"/>
    <n v="2.1593613785189176"/>
    <n v="2.1716827938451169"/>
    <n v="1.0858413969225584"/>
    <n v="3.9814184553827139"/>
    <x v="0"/>
    <x v="0"/>
    <n v="3"/>
    <m/>
    <m/>
    <m/>
    <m/>
  </r>
  <r>
    <n v="3232"/>
    <x v="0"/>
    <x v="2194"/>
    <x v="0"/>
    <m/>
    <s v="M398-834"/>
    <x v="3"/>
    <x v="3"/>
    <x v="3"/>
    <n v="47"/>
    <n v="23"/>
    <n v="0"/>
    <n v="0"/>
    <n v="0"/>
    <n v="0"/>
    <n v="0"/>
    <n v="0"/>
    <n v="0"/>
    <m/>
    <x v="25"/>
    <x v="0"/>
    <m/>
    <n v="52.32590180780452"/>
    <x v="811"/>
    <n v="2.1788260758848991E-2"/>
    <n v="0.12255896676852557"/>
    <n v="6.5364782276546976E-2"/>
    <n v="0.17522178928220003"/>
    <n v="1.3565872212583254"/>
    <n v="1.5318090105405255"/>
    <n v="0.76590450527026277"/>
    <n v="2.8083165193242965"/>
    <x v="0"/>
    <x v="0"/>
    <n v="3.5"/>
    <m/>
    <m/>
    <m/>
    <m/>
  </r>
  <r>
    <n v="3232"/>
    <x v="0"/>
    <x v="2195"/>
    <x v="0"/>
    <m/>
    <s v="L929-933"/>
    <x v="1"/>
    <x v="1"/>
    <x v="1"/>
    <n v="60"/>
    <n v="53"/>
    <n v="0"/>
    <n v="0"/>
    <n v="0"/>
    <n v="0"/>
    <n v="0"/>
    <n v="0"/>
    <n v="0"/>
    <m/>
    <x v="35"/>
    <x v="1"/>
    <m/>
    <n v="80.05623023850174"/>
    <x v="812"/>
    <n v="5.1001082251082241E-2"/>
    <n v="0.32513189935064929"/>
    <n v="3.8250811688311681E-2"/>
    <n v="0.46483904571861556"/>
    <n v="1.1435504116779274"/>
    <n v="1.6083894573965429"/>
    <n v="0.80419472869827147"/>
    <n v="2.9487140052269951"/>
    <x v="0"/>
    <x v="0"/>
    <n v="7.5"/>
    <m/>
    <m/>
    <m/>
    <m/>
  </r>
  <r>
    <n v="3222"/>
    <x v="0"/>
    <x v="2196"/>
    <x v="0"/>
    <m/>
    <s v="L1467-440"/>
    <x v="2"/>
    <x v="2"/>
    <x v="2"/>
    <n v="43"/>
    <n v="55"/>
    <n v="0"/>
    <n v="0"/>
    <n v="0"/>
    <n v="0"/>
    <n v="0"/>
    <n v="0"/>
    <n v="0"/>
    <m/>
    <x v="13"/>
    <x v="1"/>
    <m/>
    <n v="69.814038702828242"/>
    <x v="813"/>
    <n v="3.8785968933027749E-2"/>
    <n v="0.14544738349885405"/>
    <n v="2.9089476699770814E-2"/>
    <n v="0.20794521571985461"/>
    <n v="1.3165190322467728"/>
    <n v="1.5244642479666275"/>
    <n v="0.76223212398331375"/>
    <n v="2.7948511212721501"/>
    <x v="0"/>
    <x v="0"/>
    <n v="4"/>
    <m/>
    <m/>
    <m/>
    <m/>
  </r>
  <r>
    <n v="231"/>
    <x v="1"/>
    <x v="2197"/>
    <x v="0"/>
    <m/>
    <s v="K893-4899"/>
    <x v="2"/>
    <x v="2"/>
    <x v="2"/>
    <n v="18"/>
    <n v="0"/>
    <n v="0"/>
    <n v="0"/>
    <n v="0"/>
    <n v="0"/>
    <n v="0"/>
    <n v="0"/>
    <n v="0"/>
    <m/>
    <x v="1"/>
    <x v="2"/>
    <m/>
    <n v="18"/>
    <x v="3"/>
    <n v="2.5783040488922848E-3"/>
    <n v="7.7349121466768547E-3"/>
    <n v="5.801184110007641E-3"/>
    <n v="1.1058555583624608E-2"/>
    <n v="2.200636993107032"/>
    <n v="2.2116955486906567"/>
    <n v="1.1058477743453283"/>
    <n v="4.0547751725995367"/>
    <x v="0"/>
    <x v="0"/>
    <n v="1"/>
    <m/>
    <m/>
    <m/>
    <m/>
  </r>
  <r>
    <n v="3222"/>
    <x v="0"/>
    <x v="2198"/>
    <x v="0"/>
    <m/>
    <s v="L1460-433"/>
    <x v="12"/>
    <x v="12"/>
    <x v="9"/>
    <n v="29"/>
    <n v="25"/>
    <n v="0"/>
    <n v="0"/>
    <n v="0"/>
    <n v="0"/>
    <n v="0"/>
    <n v="0"/>
    <n v="0"/>
    <m/>
    <x v="3"/>
    <x v="1"/>
    <m/>
    <n v="38.288379438153292"/>
    <x v="814"/>
    <n v="1.1666030048382988E-2"/>
    <n v="2.6248567608861725E-2"/>
    <n v="8.7495225362872412E-3"/>
    <n v="3.7527413161096465E-2"/>
    <n v="1.7767714007923792"/>
    <n v="1.8142988139534757"/>
    <n v="0.90714940697673785"/>
    <n v="3.3262144922480386"/>
    <x v="0"/>
    <x v="0"/>
    <n v="2"/>
    <m/>
    <m/>
    <m/>
    <m/>
  </r>
  <r>
    <n v="3222"/>
    <x v="0"/>
    <x v="2199"/>
    <x v="0"/>
    <m/>
    <s v="L1465-438"/>
    <x v="3"/>
    <x v="3"/>
    <x v="3"/>
    <n v="42"/>
    <n v="40"/>
    <n v="54"/>
    <n v="24"/>
    <n v="0"/>
    <n v="0"/>
    <n v="0"/>
    <n v="0"/>
    <n v="0"/>
    <m/>
    <x v="11"/>
    <x v="3"/>
    <m/>
    <n v="82.800966177937809"/>
    <x v="815"/>
    <n v="5.4558186911128091E-2"/>
    <n v="0.2455118411000764"/>
    <n v="8.1837280366692133E-2"/>
    <n v="0.35100674574689955"/>
    <n v="1.2011998310394705"/>
    <n v="1.55220657678637"/>
    <n v="0.77610328839318499"/>
    <n v="2.8457120574416783"/>
    <x v="0"/>
    <x v="0"/>
    <n v="4"/>
    <m/>
    <m/>
    <m/>
    <m/>
  </r>
  <r>
    <n v="3222"/>
    <x v="0"/>
    <x v="2200"/>
    <x v="0"/>
    <m/>
    <s v="L1463-436"/>
    <x v="1"/>
    <x v="1"/>
    <x v="1"/>
    <n v="19"/>
    <n v="44"/>
    <n v="25"/>
    <n v="22"/>
    <n v="0"/>
    <n v="0"/>
    <n v="0"/>
    <n v="0"/>
    <n v="0"/>
    <m/>
    <x v="3"/>
    <x v="1"/>
    <m/>
    <n v="58.360945845659494"/>
    <x v="816"/>
    <n v="2.7104023427552842E-2"/>
    <n v="6.0984052711993891E-2"/>
    <n v="2.032801757066463E-2"/>
    <n v="8.718851925422548E-2"/>
    <n v="1.5329414808166784"/>
    <n v="1.6201300000709038"/>
    <n v="0.8100650000354519"/>
    <n v="2.9702383334633233"/>
    <x v="0"/>
    <x v="0"/>
    <n v="2"/>
    <m/>
    <m/>
    <m/>
    <m/>
  </r>
  <r>
    <n v="3222"/>
    <x v="1"/>
    <x v="2201"/>
    <x v="0"/>
    <m/>
    <s v="L1464-437"/>
    <x v="12"/>
    <x v="12"/>
    <x v="9"/>
    <n v="25"/>
    <n v="0"/>
    <n v="0"/>
    <n v="0"/>
    <n v="0"/>
    <n v="0"/>
    <n v="0"/>
    <n v="0"/>
    <n v="0"/>
    <m/>
    <x v="3"/>
    <x v="1"/>
    <m/>
    <n v="25"/>
    <x v="48"/>
    <n v="4.9735803412273996E-3"/>
    <n v="1.1190555767761651E-2"/>
    <n v="3.73018525592055E-3"/>
    <n v="1.5999067684642081E-2"/>
    <n v="2.0628280217077752"/>
    <n v="2.0788270893924174"/>
    <n v="1.0394135446962087"/>
    <n v="3.811182997219432"/>
    <x v="0"/>
    <x v="0"/>
    <n v="2"/>
    <m/>
    <m/>
    <m/>
    <m/>
  </r>
  <r>
    <n v="3222"/>
    <x v="1"/>
    <x v="2202"/>
    <x v="0"/>
    <m/>
    <s v="L1458-431"/>
    <x v="6"/>
    <x v="6"/>
    <x v="5"/>
    <n v="19"/>
    <n v="21"/>
    <n v="0"/>
    <n v="0"/>
    <n v="0"/>
    <n v="0"/>
    <n v="0"/>
    <n v="0"/>
    <n v="0"/>
    <m/>
    <x v="3"/>
    <x v="1"/>
    <m/>
    <n v="28.319604517012593"/>
    <x v="368"/>
    <n v="6.3820982938629991E-3"/>
    <n v="1.4359721161191748E-2"/>
    <n v="4.7865737203972494E-3"/>
    <n v="2.0530003652932716E-2"/>
    <n v="1.9746979778279641"/>
    <n v="1.9952279814808969"/>
    <n v="0.99761399074044843"/>
    <n v="3.657917966048311"/>
    <x v="0"/>
    <x v="0"/>
    <n v="2"/>
    <m/>
    <m/>
    <m/>
    <m/>
  </r>
  <r>
    <n v="3222"/>
    <x v="1"/>
    <x v="2203"/>
    <x v="0"/>
    <m/>
    <s v="L1459-432"/>
    <x v="6"/>
    <x v="6"/>
    <x v="5"/>
    <n v="19"/>
    <n v="20"/>
    <n v="0"/>
    <n v="0"/>
    <n v="0"/>
    <n v="0"/>
    <n v="0"/>
    <n v="0"/>
    <n v="0"/>
    <m/>
    <x v="3"/>
    <x v="1"/>
    <m/>
    <n v="27.586228448267445"/>
    <x v="568"/>
    <n v="6.0558314234784834E-3"/>
    <n v="1.3625620702826588E-2"/>
    <n v="4.5418735676088628E-3"/>
    <n v="1.9480464812820199E-2"/>
    <n v="1.992925939673813"/>
    <n v="2.0124064044866334"/>
    <n v="1.0062032022433167"/>
    <n v="3.6894117415588279"/>
    <x v="0"/>
    <x v="0"/>
    <n v="2"/>
    <m/>
    <m/>
    <m/>
    <m/>
  </r>
  <r>
    <n v="3232"/>
    <x v="1"/>
    <x v="2204"/>
    <x v="0"/>
    <m/>
    <s v="L934-938"/>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14"/>
    <x v="1"/>
    <x v="2205"/>
    <x v="0"/>
    <m/>
    <s v="K892-4898"/>
    <x v="4"/>
    <x v="4"/>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1221"/>
    <x v="1"/>
    <x v="2206"/>
    <x v="0"/>
    <m/>
    <s v="L1408-381"/>
    <x v="1"/>
    <x v="1"/>
    <x v="1"/>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2207"/>
    <x v="0"/>
    <m/>
    <s v="L939-943"/>
    <x v="14"/>
    <x v="14"/>
    <x v="10"/>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0"/>
    <x v="2208"/>
    <x v="0"/>
    <m/>
    <s v="L933-937"/>
    <x v="3"/>
    <x v="3"/>
    <x v="3"/>
    <n v="33"/>
    <n v="38"/>
    <n v="25"/>
    <n v="19"/>
    <n v="0"/>
    <n v="0"/>
    <n v="0"/>
    <n v="0"/>
    <n v="0"/>
    <m/>
    <x v="13"/>
    <x v="1"/>
    <m/>
    <n v="59.321159799855565"/>
    <x v="817"/>
    <n v="2.8003246753246749E-2"/>
    <n v="0.1050121753246753"/>
    <n v="2.1002435064935061E-2"/>
    <n v="0.15013525115268125"/>
    <n v="1.3937917310121988"/>
    <n v="1.54392698216488"/>
    <n v="0.77196349108244"/>
    <n v="2.8305328006356132"/>
    <x v="0"/>
    <x v="0"/>
    <n v="4"/>
    <m/>
    <m/>
    <m/>
    <m/>
  </r>
  <r>
    <n v="3232"/>
    <x v="0"/>
    <x v="2209"/>
    <x v="0"/>
    <m/>
    <s v="M399-835"/>
    <x v="12"/>
    <x v="12"/>
    <x v="9"/>
    <n v="41"/>
    <n v="0"/>
    <n v="0"/>
    <n v="0"/>
    <n v="0"/>
    <n v="0"/>
    <n v="0"/>
    <n v="0"/>
    <n v="0"/>
    <m/>
    <x v="13"/>
    <x v="3"/>
    <m/>
    <n v="41"/>
    <x v="385"/>
    <n v="1.3376941685765214E-2"/>
    <n v="5.0163531321619555E-2"/>
    <n v="2.0065412528647821E-2"/>
    <n v="7.1718487407688894E-2"/>
    <n v="1.5862768661474687"/>
    <n v="1.6579953535551575"/>
    <n v="0.82899767677757874"/>
    <n v="3.0396581481844551"/>
    <x v="0"/>
    <x v="0"/>
    <n v="3"/>
    <m/>
    <m/>
    <m/>
    <m/>
  </r>
  <r>
    <n v="231"/>
    <x v="1"/>
    <x v="2210"/>
    <x v="0"/>
    <m/>
    <s v="L1455-428"/>
    <x v="1"/>
    <x v="1"/>
    <x v="1"/>
    <n v="19"/>
    <n v="0"/>
    <n v="0"/>
    <n v="0"/>
    <n v="0"/>
    <n v="0"/>
    <n v="0"/>
    <n v="0"/>
    <n v="0"/>
    <m/>
    <x v="3"/>
    <x v="1"/>
    <m/>
    <n v="19"/>
    <x v="31"/>
    <n v="2.8727400050929464E-3"/>
    <n v="6.46366501145913E-3"/>
    <n v="2.15455500381971E-3"/>
    <n v="9.2410614946492678E-3"/>
    <n v="2.270921396714376"/>
    <n v="2.2801624582090252"/>
    <n v="1.1400812291045126"/>
    <n v="4.1802978400498789"/>
    <x v="0"/>
    <x v="0"/>
    <n v="2"/>
    <m/>
    <m/>
    <m/>
    <m/>
  </r>
  <r>
    <n v="231"/>
    <x v="1"/>
    <x v="2211"/>
    <x v="0"/>
    <m/>
    <s v="L1450-423"/>
    <x v="2"/>
    <x v="2"/>
    <x v="2"/>
    <n v="19"/>
    <n v="0"/>
    <n v="0"/>
    <n v="0"/>
    <n v="0"/>
    <n v="0"/>
    <n v="0"/>
    <n v="0"/>
    <n v="0"/>
    <m/>
    <x v="3"/>
    <x v="1"/>
    <m/>
    <n v="19"/>
    <x v="31"/>
    <n v="2.8727400050929464E-3"/>
    <n v="6.46366501145913E-3"/>
    <n v="2.15455500381971E-3"/>
    <n v="9.2410614946492678E-3"/>
    <n v="2.270921396714376"/>
    <n v="2.2801624582090252"/>
    <n v="1.1400812291045126"/>
    <n v="4.1802978400498789"/>
    <x v="0"/>
    <x v="0"/>
    <n v="2"/>
    <m/>
    <m/>
    <m/>
    <m/>
  </r>
  <r>
    <n v="231"/>
    <x v="0"/>
    <x v="2212"/>
    <x v="0"/>
    <m/>
    <s v="L1453-426"/>
    <x v="12"/>
    <x v="12"/>
    <x v="9"/>
    <n v="40"/>
    <n v="0"/>
    <n v="0"/>
    <n v="0"/>
    <n v="0"/>
    <n v="0"/>
    <n v="0"/>
    <n v="0"/>
    <n v="0"/>
    <m/>
    <x v="3"/>
    <x v="1"/>
    <m/>
    <n v="40"/>
    <x v="353"/>
    <n v="1.2732365673542146E-2"/>
    <n v="2.864782276546983E-2"/>
    <n v="9.5492742551566093E-3"/>
    <n v="4.0957613272683734E-2"/>
    <n v="1.7497669304174026"/>
    <n v="1.7907245436900863"/>
    <n v="0.89536227184504313"/>
    <n v="3.2829949967651579"/>
    <x v="0"/>
    <x v="0"/>
    <n v="2"/>
    <m/>
    <m/>
    <m/>
    <m/>
  </r>
  <r>
    <n v="231"/>
    <x v="0"/>
    <x v="2213"/>
    <x v="0"/>
    <m/>
    <s v="L1454-427"/>
    <x v="12"/>
    <x v="12"/>
    <x v="9"/>
    <n v="41"/>
    <n v="29"/>
    <n v="0"/>
    <n v="0"/>
    <n v="0"/>
    <n v="0"/>
    <n v="0"/>
    <n v="0"/>
    <n v="0"/>
    <m/>
    <x v="3"/>
    <x v="1"/>
    <m/>
    <n v="50.219518117958877"/>
    <x v="818"/>
    <n v="2.0069391392920802E-2"/>
    <n v="4.5156130634071812E-2"/>
    <n v="1.5052043544690603E-2"/>
    <n v="6.4559437921067719E-2"/>
    <n v="1.6157570123274509"/>
    <n v="1.6803164502485186"/>
    <n v="0.84015822512425931"/>
    <n v="3.0805801587889508"/>
    <x v="0"/>
    <x v="0"/>
    <n v="2"/>
    <m/>
    <m/>
    <m/>
    <m/>
  </r>
  <r>
    <n v="3222"/>
    <x v="0"/>
    <x v="2214"/>
    <x v="0"/>
    <m/>
    <s v="L1462-435"/>
    <x v="12"/>
    <x v="12"/>
    <x v="9"/>
    <n v="50"/>
    <n v="0"/>
    <n v="0"/>
    <n v="0"/>
    <n v="0"/>
    <n v="0"/>
    <n v="0"/>
    <n v="0"/>
    <n v="0"/>
    <m/>
    <x v="3"/>
    <x v="1"/>
    <m/>
    <n v="50"/>
    <x v="526"/>
    <n v="1.9894321364909599E-2"/>
    <n v="4.4762223071046603E-2"/>
    <n v="1.49207410236822E-2"/>
    <n v="6.3996270738568325E-2"/>
    <n v="1.6182377115958182"/>
    <n v="1.6822339823343866"/>
    <n v="0.8411169911671933"/>
    <n v="3.0840956342797088"/>
    <x v="0"/>
    <x v="0"/>
    <n v="2"/>
    <m/>
    <m/>
    <m/>
    <m/>
  </r>
  <r>
    <n v="231"/>
    <x v="0"/>
    <x v="2215"/>
    <x v="0"/>
    <m/>
    <s v="L1452-425"/>
    <x v="2"/>
    <x v="2"/>
    <x v="2"/>
    <n v="27"/>
    <n v="19"/>
    <n v="0"/>
    <n v="0"/>
    <n v="0"/>
    <n v="0"/>
    <n v="0"/>
    <n v="0"/>
    <n v="0"/>
    <m/>
    <x v="1"/>
    <x v="1"/>
    <m/>
    <n v="33.015148038438355"/>
    <x v="510"/>
    <n v="8.6739241151005848E-3"/>
    <n v="2.6021772345301755E-2"/>
    <n v="6.5054430863254386E-3"/>
    <n v="3.7203165389354378E-2"/>
    <n v="1.7794732373432114"/>
    <n v="1.8166764027325657"/>
    <n v="0.90833820136628285"/>
    <n v="3.3305734050097038"/>
    <x v="0"/>
    <x v="0"/>
    <n v="3"/>
    <m/>
    <m/>
    <m/>
    <m/>
  </r>
  <r>
    <n v="231"/>
    <x v="1"/>
    <x v="2216"/>
    <x v="0"/>
    <m/>
    <s v="L1451-424"/>
    <x v="23"/>
    <x v="23"/>
    <x v="14"/>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1"/>
    <x v="2217"/>
    <x v="0"/>
    <m/>
    <s v="L935-939"/>
    <x v="3"/>
    <x v="3"/>
    <x v="3"/>
    <n v="26"/>
    <n v="0"/>
    <n v="0"/>
    <n v="0"/>
    <n v="0"/>
    <n v="0"/>
    <n v="0"/>
    <n v="0"/>
    <n v="0"/>
    <m/>
    <x v="13"/>
    <x v="1"/>
    <m/>
    <n v="26"/>
    <x v="66"/>
    <n v="5.3794244970715548E-3"/>
    <n v="2.0172841864018329E-2"/>
    <n v="4.0345683728036661E-3"/>
    <n v="2.8840986012848114E-2"/>
    <n v="1.8605966334130035"/>
    <n v="1.8894376194258515"/>
    <n v="0.94471880971292577"/>
    <n v="3.4639689689473943"/>
    <x v="0"/>
    <x v="0"/>
    <n v="4"/>
    <m/>
    <m/>
    <m/>
    <m/>
  </r>
  <r>
    <n v="3232"/>
    <x v="1"/>
    <x v="2218"/>
    <x v="0"/>
    <m/>
    <s v="L936-940"/>
    <x v="3"/>
    <x v="3"/>
    <x v="3"/>
    <n v="18"/>
    <n v="16"/>
    <n v="0"/>
    <n v="0"/>
    <n v="0"/>
    <n v="0"/>
    <n v="0"/>
    <n v="0"/>
    <n v="0"/>
    <m/>
    <x v="1"/>
    <x v="1"/>
    <m/>
    <n v="24.083189157584592"/>
    <x v="530"/>
    <n v="4.6154825566590285E-3"/>
    <n v="1.3846447669977086E-2"/>
    <n v="3.4616119174942714E-3"/>
    <n v="1.9796179748463805E-2"/>
    <n v="1.9873236408816823"/>
    <n v="2.0071198206301459"/>
    <n v="1.003559910315073"/>
    <n v="3.6797196711552673"/>
    <x v="0"/>
    <x v="0"/>
    <n v="3"/>
    <m/>
    <m/>
    <m/>
    <m/>
  </r>
  <r>
    <n v="3232"/>
    <x v="1"/>
    <x v="2219"/>
    <x v="0"/>
    <m/>
    <s v="L937-941"/>
    <x v="3"/>
    <x v="3"/>
    <x v="3"/>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2"/>
    <x v="0"/>
    <x v="2220"/>
    <x v="0"/>
    <m/>
    <s v="L932-936"/>
    <x v="11"/>
    <x v="11"/>
    <x v="8"/>
    <n v="76"/>
    <n v="26"/>
    <n v="0"/>
    <n v="0"/>
    <n v="0"/>
    <n v="0"/>
    <n v="0"/>
    <n v="0"/>
    <n v="0"/>
    <m/>
    <x v="37"/>
    <x v="3"/>
    <m/>
    <n v="80.324342512092812"/>
    <x v="819"/>
    <n v="5.1343264578558701E-2"/>
    <n v="0.36582076012223075"/>
    <n v="7.7014896867838051E-2"/>
    <n v="0.52301165581997433"/>
    <n v="1.1201821798682736"/>
    <n v="1.6431938356882481"/>
    <n v="0.82159691784412403"/>
    <n v="3.0125220320951214"/>
    <x v="0"/>
    <x v="0"/>
    <n v="7.5"/>
    <m/>
    <m/>
    <m/>
    <m/>
  </r>
  <r>
    <n v="3222"/>
    <x v="0"/>
    <x v="2221"/>
    <x v="0"/>
    <m/>
    <s v="L1457-430"/>
    <x v="2"/>
    <x v="2"/>
    <x v="2"/>
    <n v="54"/>
    <n v="36"/>
    <n v="34"/>
    <n v="41"/>
    <n v="0"/>
    <n v="0"/>
    <n v="0"/>
    <n v="0"/>
    <n v="0"/>
    <m/>
    <x v="1"/>
    <x v="3"/>
    <m/>
    <n v="83.958322994209453"/>
    <x v="820"/>
    <n v="5.6094028520499106E-2"/>
    <n v="0.16828208556149732"/>
    <n v="8.4141042780748659E-2"/>
    <n v="0.24059184663262298"/>
    <n v="1.2833281285871614"/>
    <n v="1.5239199752197843"/>
    <n v="0.76195998760989214"/>
    <n v="2.7938532879029379"/>
    <x v="0"/>
    <x v="0"/>
    <n v="2"/>
    <m/>
    <m/>
    <m/>
    <m/>
  </r>
  <r>
    <n v="231"/>
    <x v="0"/>
    <x v="2222"/>
    <x v="0"/>
    <m/>
    <s v="L1449-422"/>
    <x v="8"/>
    <x v="8"/>
    <x v="1"/>
    <n v="39"/>
    <n v="0"/>
    <n v="0"/>
    <n v="0"/>
    <n v="0"/>
    <n v="0"/>
    <n v="0"/>
    <n v="0"/>
    <n v="0"/>
    <m/>
    <x v="13"/>
    <x v="1"/>
    <m/>
    <n v="39"/>
    <x v="228"/>
    <n v="1.2103705118411001E-2"/>
    <n v="4.5388894194041254E-2"/>
    <n v="9.0777788388082502E-3"/>
    <n v="6.489221852890828E-2"/>
    <n v="1.6143030670123391"/>
    <n v="1.6791952855412473"/>
    <n v="0.83959764277062365"/>
    <n v="3.0785246901589534"/>
    <x v="0"/>
    <x v="0"/>
    <n v="4"/>
    <m/>
    <m/>
    <m/>
    <m/>
  </r>
  <r>
    <n v="3222"/>
    <x v="1"/>
    <x v="2223"/>
    <x v="0"/>
    <m/>
    <s v="L1461-434"/>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0"/>
    <x v="2224"/>
    <x v="0"/>
    <m/>
    <s v="L938-942"/>
    <x v="3"/>
    <x v="3"/>
    <x v="3"/>
    <n v="30"/>
    <n v="21"/>
    <n v="18"/>
    <n v="0"/>
    <n v="0"/>
    <n v="0"/>
    <n v="0"/>
    <n v="0"/>
    <n v="0"/>
    <m/>
    <x v="13"/>
    <x v="1"/>
    <m/>
    <n v="40.80441152620633"/>
    <x v="331"/>
    <n v="1.3249618029029795E-2"/>
    <n v="4.9686067608861725E-2"/>
    <n v="9.9372135217723461E-3"/>
    <n v="7.1035860519810839E-2"/>
    <n v="1.5889354855883493"/>
    <n v="1.6599713461081602"/>
    <n v="0.82998567305408011"/>
    <n v="3.0432808011982937"/>
    <x v="0"/>
    <x v="0"/>
    <n v="4"/>
    <m/>
    <m/>
    <m/>
    <m/>
  </r>
  <r>
    <n v="231"/>
    <x v="0"/>
    <x v="2225"/>
    <x v="0"/>
    <m/>
    <s v="L1448-421"/>
    <x v="5"/>
    <x v="5"/>
    <x v="3"/>
    <n v="19"/>
    <n v="24"/>
    <n v="18"/>
    <n v="0"/>
    <n v="0"/>
    <n v="0"/>
    <n v="0"/>
    <n v="0"/>
    <n v="0"/>
    <m/>
    <x v="22"/>
    <x v="1"/>
    <m/>
    <n v="35.510561809129406"/>
    <x v="767"/>
    <n v="1.0034695696460399E-2"/>
    <n v="2.5086736732477077E-2"/>
    <n v="7.5260217723452996E-3"/>
    <n v="3.5866350813957733E-2"/>
    <n v="1.7909121080977082"/>
    <n v="1.826778458911666"/>
    <n v="0.91338922945583301"/>
    <n v="3.3490938413380542"/>
    <x v="0"/>
    <x v="0"/>
    <n v="2.3333330000000001"/>
    <m/>
    <m/>
    <m/>
    <m/>
  </r>
  <r>
    <n v="3232"/>
    <x v="0"/>
    <x v="2226"/>
    <x v="0"/>
    <m/>
    <s v="L941-945"/>
    <x v="2"/>
    <x v="2"/>
    <x v="2"/>
    <n v="42"/>
    <n v="43.5"/>
    <n v="21"/>
    <n v="24"/>
    <n v="0"/>
    <n v="0"/>
    <n v="0"/>
    <n v="0"/>
    <n v="0"/>
    <m/>
    <x v="40"/>
    <x v="1"/>
    <m/>
    <n v="68.361173190635043"/>
    <x v="821"/>
    <n v="3.7188454927425514E-2"/>
    <n v="0.15340237657563024"/>
    <n v="2.7891341195569137E-2"/>
    <n v="0.21931841963461057"/>
    <n v="1.3043007638745461"/>
    <n v="1.5236191835091566"/>
    <n v="0.7618095917545783"/>
    <n v="2.7933018364334536"/>
    <x v="0"/>
    <x v="0"/>
    <n v="4.5"/>
    <m/>
    <m/>
    <m/>
    <m/>
  </r>
  <r>
    <n v="314"/>
    <x v="0"/>
    <x v="2227"/>
    <x v="0"/>
    <m/>
    <s v="K891-4897"/>
    <x v="13"/>
    <x v="13"/>
    <x v="0"/>
    <n v="49"/>
    <n v="44"/>
    <n v="0"/>
    <n v="0"/>
    <n v="0"/>
    <n v="0"/>
    <n v="0"/>
    <n v="0"/>
    <n v="0"/>
    <m/>
    <x v="16"/>
    <x v="15"/>
    <m/>
    <n v="65.855903304107827"/>
    <x v="822"/>
    <n v="3.4512668703845173E-2"/>
    <n v="0.11648025687547746"/>
    <n v="6.4711253819709699E-2"/>
    <n v="0.16653109571590247"/>
    <n v="1.3687248936321474"/>
    <n v="1.53525598934805"/>
    <n v="0.76762799467402498"/>
    <n v="2.8146359804714249"/>
    <x v="0"/>
    <x v="0"/>
    <n v="2"/>
    <m/>
    <m/>
    <m/>
    <m/>
  </r>
  <r>
    <n v="233"/>
    <x v="1"/>
    <x v="2228"/>
    <x v="0"/>
    <m/>
    <s v="M401-837"/>
    <x v="3"/>
    <x v="3"/>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2229"/>
    <x v="0"/>
    <m/>
    <s v="L944-948"/>
    <x v="1"/>
    <x v="1"/>
    <x v="1"/>
    <n v="24"/>
    <n v="20"/>
    <n v="0"/>
    <n v="0"/>
    <n v="0"/>
    <n v="0"/>
    <n v="0"/>
    <n v="0"/>
    <n v="0"/>
    <m/>
    <x v="3"/>
    <x v="1"/>
    <m/>
    <n v="31.240998703626616"/>
    <x v="395"/>
    <n v="7.7667430608607067E-3"/>
    <n v="1.7475171886936591E-2"/>
    <n v="5.8250572956455304E-3"/>
    <n v="2.498414409633707E-2"/>
    <n v="1.9079586147284699"/>
    <n v="1.9329427588248069"/>
    <n v="0.96647137941240346"/>
    <n v="3.5437283911788127"/>
    <x v="0"/>
    <x v="0"/>
    <n v="2"/>
    <m/>
    <m/>
    <m/>
    <m/>
  </r>
  <r>
    <n v="233"/>
    <x v="1"/>
    <x v="2230"/>
    <x v="0"/>
    <m/>
    <s v="M400-836"/>
    <x v="2"/>
    <x v="2"/>
    <x v="2"/>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0"/>
    <x v="2231"/>
    <x v="0"/>
    <m/>
    <s v="L940-944"/>
    <x v="13"/>
    <x v="13"/>
    <x v="0"/>
    <n v="50"/>
    <n v="53"/>
    <n v="54"/>
    <n v="0"/>
    <n v="0"/>
    <n v="0"/>
    <n v="0"/>
    <n v="0"/>
    <n v="0"/>
    <m/>
    <x v="52"/>
    <x v="1"/>
    <m/>
    <n v="90.691785736085265"/>
    <x v="823"/>
    <n v="6.5452317290552578E-2"/>
    <n v="0.27817236484792779"/>
    <n v="4.9089237967914437E-2"/>
    <n v="0.39770129255065079"/>
    <n v="1.1752156572401506"/>
    <n v="1.5729169497908013"/>
    <n v="0.78645847489540066"/>
    <n v="2.8836810746164692"/>
    <x v="0"/>
    <x v="0"/>
    <n v="4.6666670000000003"/>
    <m/>
    <m/>
    <m/>
    <m/>
  </r>
  <r>
    <n v="3222"/>
    <x v="0"/>
    <x v="2232"/>
    <x v="0"/>
    <m/>
    <s v="L1456-429"/>
    <x v="13"/>
    <x v="13"/>
    <x v="0"/>
    <n v="25"/>
    <n v="17"/>
    <n v="30"/>
    <n v="0"/>
    <n v="0"/>
    <n v="0"/>
    <n v="0"/>
    <n v="0"/>
    <n v="0"/>
    <m/>
    <x v="1"/>
    <x v="3"/>
    <m/>
    <n v="42.591078878093711"/>
    <x v="824"/>
    <n v="1.4435319582378408E-2"/>
    <n v="4.330595874713522E-2"/>
    <n v="2.165297937356761E-2"/>
    <n v="6.1914258730540232E-2"/>
    <n v="1.6276366196459908"/>
    <n v="1.689550878376531"/>
    <n v="0.84477543918826548"/>
    <n v="3.0975099436903064"/>
    <x v="0"/>
    <x v="0"/>
    <n v="2"/>
    <m/>
    <m/>
    <m/>
    <m/>
  </r>
  <r>
    <n v="3232"/>
    <x v="1"/>
    <x v="2233"/>
    <x v="0"/>
    <m/>
    <s v="L942-946"/>
    <x v="43"/>
    <x v="43"/>
    <x v="21"/>
    <n v="18"/>
    <n v="0"/>
    <n v="0"/>
    <n v="0"/>
    <n v="0"/>
    <n v="0"/>
    <n v="0"/>
    <n v="0"/>
    <n v="0"/>
    <m/>
    <x v="1"/>
    <x v="1"/>
    <m/>
    <n v="18"/>
    <x v="3"/>
    <n v="2.5783040488922848E-3"/>
    <n v="7.7349121466768547E-3"/>
    <n v="1.9337280366692137E-3"/>
    <n v="1.1058555583624608E-2"/>
    <n v="2.200636993107032"/>
    <n v="2.2116955486906567"/>
    <n v="1.1058477743453283"/>
    <n v="4.0547751725995367"/>
    <x v="0"/>
    <x v="0"/>
    <n v="3"/>
    <m/>
    <m/>
    <m/>
    <m/>
  </r>
  <r>
    <n v="231"/>
    <x v="0"/>
    <x v="2234"/>
    <x v="0"/>
    <m/>
    <s v="L1447-420"/>
    <x v="12"/>
    <x v="12"/>
    <x v="9"/>
    <n v="36"/>
    <n v="34"/>
    <n v="0"/>
    <n v="0"/>
    <n v="0"/>
    <n v="0"/>
    <n v="0"/>
    <n v="0"/>
    <n v="0"/>
    <m/>
    <x v="3"/>
    <x v="1"/>
    <m/>
    <n v="49.51767361255979"/>
    <x v="825"/>
    <n v="1.9512350394703341E-2"/>
    <n v="4.3902788388082523E-2"/>
    <n v="1.4634262796027506E-2"/>
    <n v="6.2767542340387839E-2"/>
    <n v="1.623740337678198"/>
    <n v="1.6865078800185858"/>
    <n v="0.84325394000929288"/>
    <n v="3.0919311133674072"/>
    <x v="0"/>
    <x v="0"/>
    <n v="2"/>
    <m/>
    <m/>
    <m/>
    <m/>
  </r>
  <r>
    <n v="314"/>
    <x v="0"/>
    <x v="2235"/>
    <x v="0"/>
    <m/>
    <s v="K890-4895"/>
    <x v="13"/>
    <x v="13"/>
    <x v="0"/>
    <n v="35"/>
    <n v="0"/>
    <n v="0"/>
    <n v="0"/>
    <n v="0"/>
    <n v="0"/>
    <n v="0"/>
    <n v="0"/>
    <n v="0"/>
    <m/>
    <x v="1"/>
    <x v="2"/>
    <m/>
    <n v="35"/>
    <x v="36"/>
    <n v="9.7482174688057043E-3"/>
    <n v="2.9244652406417111E-2"/>
    <n v="2.1933489304812835E-2"/>
    <n v="4.1810896882531298E-2"/>
    <n v="1.7434608974374484"/>
    <n v="1.7852717943199796"/>
    <n v="0.89263589715998981"/>
    <n v="3.2729982895866292"/>
    <x v="0"/>
    <x v="0"/>
    <n v="1"/>
    <m/>
    <m/>
    <m/>
    <m/>
  </r>
  <r>
    <n v="314"/>
    <x v="1"/>
    <x v="2236"/>
    <x v="0"/>
    <m/>
    <s v="K889-4894"/>
    <x v="1"/>
    <x v="1"/>
    <x v="1"/>
    <n v="19"/>
    <n v="0"/>
    <n v="0"/>
    <n v="0"/>
    <n v="0"/>
    <n v="0"/>
    <n v="0"/>
    <n v="0"/>
    <n v="0"/>
    <m/>
    <x v="3"/>
    <x v="3"/>
    <m/>
    <n v="19"/>
    <x v="31"/>
    <n v="2.8727400050929464E-3"/>
    <n v="6.46366501145913E-3"/>
    <n v="4.30911000763942E-3"/>
    <n v="9.2410614946492678E-3"/>
    <n v="2.270921396714376"/>
    <n v="2.2801624582090252"/>
    <n v="1.1400812291045126"/>
    <n v="4.1802978400498789"/>
    <x v="0"/>
    <x v="0"/>
    <n v="1"/>
    <m/>
    <m/>
    <m/>
    <m/>
  </r>
  <r>
    <n v="3232"/>
    <x v="1"/>
    <x v="2237"/>
    <x v="0"/>
    <m/>
    <s v="L943-947"/>
    <x v="13"/>
    <x v="13"/>
    <x v="0"/>
    <n v="22"/>
    <n v="0"/>
    <n v="0"/>
    <n v="0"/>
    <n v="0"/>
    <n v="0"/>
    <n v="0"/>
    <n v="0"/>
    <n v="0"/>
    <m/>
    <x v="3"/>
    <x v="1"/>
    <m/>
    <n v="22"/>
    <x v="1"/>
    <n v="3.8515406162464984E-3"/>
    <n v="8.6659663865546206E-3"/>
    <n v="2.8886554621848737E-3"/>
    <n v="1.2389678014986825E-2"/>
    <n v="2.1572734099687985"/>
    <n v="2.1696630879837855"/>
    <n v="1.0848315439918927"/>
    <n v="3.9777156613036064"/>
    <x v="0"/>
    <x v="0"/>
    <n v="2"/>
    <m/>
    <m/>
    <m/>
    <m/>
  </r>
  <r>
    <n v="314"/>
    <x v="0"/>
    <x v="2238"/>
    <x v="0"/>
    <m/>
    <s v="K888-4891"/>
    <x v="1"/>
    <x v="1"/>
    <x v="1"/>
    <n v="25"/>
    <n v="23"/>
    <n v="22"/>
    <n v="0"/>
    <n v="0"/>
    <n v="0"/>
    <n v="0"/>
    <n v="0"/>
    <n v="0"/>
    <m/>
    <x v="3"/>
    <x v="3"/>
    <m/>
    <n v="40.472212689696121"/>
    <x v="826"/>
    <n v="1.3034759358288767E-2"/>
    <n v="2.9328208556149725E-2"/>
    <n v="1.955213903743315E-2"/>
    <n v="4.1930356587909959E-2"/>
    <n v="1.7425901300533138"/>
    <n v="1.7845204866412236"/>
    <n v="0.89226024332061182"/>
    <n v="3.2716208921755765"/>
    <x v="0"/>
    <x v="0"/>
    <n v="1"/>
    <m/>
    <m/>
    <m/>
    <m/>
  </r>
  <r>
    <n v="3232"/>
    <x v="0"/>
    <x v="2239"/>
    <x v="0"/>
    <m/>
    <s v="M715-586"/>
    <x v="13"/>
    <x v="13"/>
    <x v="0"/>
    <n v="73.5"/>
    <n v="0"/>
    <n v="0"/>
    <n v="0"/>
    <n v="0"/>
    <n v="0"/>
    <n v="0"/>
    <n v="0"/>
    <n v="0"/>
    <m/>
    <x v="1"/>
    <x v="3"/>
    <m/>
    <n v="73.5"/>
    <x v="827"/>
    <n v="4.298963903743315E-2"/>
    <n v="0.12896891711229946"/>
    <n v="6.4484458556149732E-2"/>
    <n v="0.18438605525196305"/>
    <n v="1.3445316020465956"/>
    <n v="1.5289176572985586"/>
    <n v="0.76445882864927928"/>
    <n v="2.8030157050473572"/>
    <x v="0"/>
    <x v="0"/>
    <n v="2"/>
    <m/>
    <m/>
    <m/>
    <m/>
  </r>
  <r>
    <n v="231"/>
    <x v="1"/>
    <x v="2240"/>
    <x v="0"/>
    <m/>
    <s v="L1446-419"/>
    <x v="4"/>
    <x v="4"/>
    <x v="4"/>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233"/>
    <x v="0"/>
    <x v="2241"/>
    <x v="0"/>
    <m/>
    <s v="M716-587"/>
    <x v="13"/>
    <x v="13"/>
    <x v="0"/>
    <n v="62"/>
    <n v="0"/>
    <n v="0"/>
    <n v="0"/>
    <n v="0"/>
    <n v="0"/>
    <n v="0"/>
    <n v="0"/>
    <n v="0"/>
    <m/>
    <x v="16"/>
    <x v="2"/>
    <m/>
    <n v="62"/>
    <x v="192"/>
    <n v="3.0589508530685004E-2"/>
    <n v="0.10323959129106189"/>
    <n v="6.8826394194041254E-2"/>
    <n v="0.14760099883143399"/>
    <n v="1.3979526580820811"/>
    <n v="1.5455536569135151"/>
    <n v="0.77277682845675755"/>
    <n v="2.8335150376747777"/>
    <x v="0"/>
    <x v="0"/>
    <n v="1.5"/>
    <m/>
    <m/>
    <m/>
    <m/>
  </r>
  <r>
    <n v="1221"/>
    <x v="0"/>
    <x v="2242"/>
    <x v="0"/>
    <m/>
    <s v="L1409-382"/>
    <x v="13"/>
    <x v="13"/>
    <x v="0"/>
    <n v="32"/>
    <n v="26"/>
    <n v="0"/>
    <n v="0"/>
    <n v="0"/>
    <n v="0"/>
    <n v="0"/>
    <n v="0"/>
    <n v="0"/>
    <m/>
    <x v="1"/>
    <x v="1"/>
    <m/>
    <n v="41.231056256176608"/>
    <x v="625"/>
    <n v="1.3528138528138533E-2"/>
    <n v="4.0584415584415598E-2"/>
    <n v="1.0146103896103899E-2"/>
    <n v="5.8023285469635297E-2"/>
    <n v="1.6462403204167364"/>
    <n v="1.7042636058863716"/>
    <n v="0.8521318029431858"/>
    <n v="3.124483277458348"/>
    <x v="0"/>
    <x v="0"/>
    <n v="3"/>
    <m/>
    <m/>
    <m/>
    <m/>
  </r>
  <r>
    <n v="231"/>
    <x v="0"/>
    <x v="2243"/>
    <x v="0"/>
    <m/>
    <s v="L1445-418"/>
    <x v="2"/>
    <x v="2"/>
    <x v="2"/>
    <n v="38"/>
    <n v="30"/>
    <n v="27"/>
    <n v="19"/>
    <n v="0"/>
    <n v="0"/>
    <n v="0"/>
    <n v="0"/>
    <n v="0"/>
    <m/>
    <x v="3"/>
    <x v="1"/>
    <m/>
    <n v="58.600341295934449"/>
    <x v="828"/>
    <n v="2.7326839826839828E-2"/>
    <n v="6.1485389610389615E-2"/>
    <n v="2.0495129870129872E-2"/>
    <n v="8.7905277486497457E-2"/>
    <n v="1.5307454682868222"/>
    <n v="1.6186507457733197"/>
    <n v="0.80932537288665984"/>
    <n v="2.9675263672510859"/>
    <x v="0"/>
    <x v="0"/>
    <n v="2"/>
    <m/>
    <m/>
    <m/>
    <m/>
  </r>
  <r>
    <n v="231"/>
    <x v="0"/>
    <x v="2244"/>
    <x v="0"/>
    <m/>
    <s v="L1410-383"/>
    <x v="4"/>
    <x v="4"/>
    <x v="4"/>
    <n v="28"/>
    <n v="31"/>
    <n v="0"/>
    <n v="0"/>
    <n v="0"/>
    <n v="0"/>
    <n v="0"/>
    <n v="0"/>
    <n v="0"/>
    <m/>
    <x v="1"/>
    <x v="1"/>
    <m/>
    <n v="41.773197148410844"/>
    <x v="622"/>
    <n v="1.3886236312706903E-2"/>
    <n v="4.1658708938120709E-2"/>
    <n v="1.0414677234530177E-2"/>
    <n v="5.955919596736093E-2"/>
    <n v="1.6387264386331544"/>
    <n v="1.6982856346005153"/>
    <n v="0.84914281730025765"/>
    <n v="3.113523663434278"/>
    <x v="0"/>
    <x v="0"/>
    <n v="3"/>
    <m/>
    <m/>
    <m/>
    <m/>
  </r>
  <r>
    <n v="314"/>
    <x v="1"/>
    <x v="2245"/>
    <x v="0"/>
    <m/>
    <s v="K886-4888"/>
    <x v="1"/>
    <x v="1"/>
    <x v="1"/>
    <n v="22"/>
    <n v="0"/>
    <n v="0"/>
    <n v="0"/>
    <n v="0"/>
    <n v="0"/>
    <n v="0"/>
    <n v="0"/>
    <n v="0"/>
    <m/>
    <x v="3"/>
    <x v="3"/>
    <m/>
    <n v="22"/>
    <x v="1"/>
    <n v="3.8515406162464984E-3"/>
    <n v="8.6659663865546206E-3"/>
    <n v="5.7773109243697473E-3"/>
    <n v="1.2389678014986825E-2"/>
    <n v="2.1572734099687985"/>
    <n v="2.1696630879837855"/>
    <n v="1.0848315439918927"/>
    <n v="3.9777156613036064"/>
    <x v="0"/>
    <x v="0"/>
    <n v="1"/>
    <m/>
    <m/>
    <m/>
    <m/>
  </r>
  <r>
    <n v="314"/>
    <x v="1"/>
    <x v="2246"/>
    <x v="0"/>
    <m/>
    <s v="K887-4889"/>
    <x v="1"/>
    <x v="1"/>
    <x v="1"/>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1"/>
    <x v="2247"/>
    <x v="0"/>
    <m/>
    <s v="L945-949"/>
    <x v="13"/>
    <x v="13"/>
    <x v="0"/>
    <n v="25"/>
    <n v="0"/>
    <n v="0"/>
    <n v="0"/>
    <n v="0"/>
    <n v="0"/>
    <n v="0"/>
    <n v="0"/>
    <n v="0"/>
    <m/>
    <x v="3"/>
    <x v="1"/>
    <m/>
    <n v="25"/>
    <x v="48"/>
    <n v="4.9735803412273996E-3"/>
    <n v="1.1190555767761651E-2"/>
    <n v="3.73018525592055E-3"/>
    <n v="1.5999067684642081E-2"/>
    <n v="2.0628280217077752"/>
    <n v="2.0788270893924174"/>
    <n v="1.0394135446962087"/>
    <n v="3.811182997219432"/>
    <x v="0"/>
    <x v="0"/>
    <n v="2"/>
    <m/>
    <m/>
    <m/>
    <m/>
  </r>
  <r>
    <n v="3232"/>
    <x v="0"/>
    <x v="2248"/>
    <x v="0"/>
    <m/>
    <s v="M719-590"/>
    <x v="2"/>
    <x v="2"/>
    <x v="2"/>
    <n v="35.5"/>
    <n v="0"/>
    <n v="0"/>
    <n v="0"/>
    <n v="0"/>
    <n v="0"/>
    <n v="0"/>
    <n v="0"/>
    <n v="0"/>
    <m/>
    <x v="5"/>
    <x v="3"/>
    <m/>
    <n v="35.5"/>
    <x v="222"/>
    <n v="1.0028727400050929E-2"/>
    <n v="2.6325409425133693E-2"/>
    <n v="1.5043091100076393E-2"/>
    <n v="3.7637273425864343E-2"/>
    <n v="1.7758621919424753"/>
    <n v="1.8134994653683396"/>
    <n v="0.90674973268416981"/>
    <n v="3.3247490198419558"/>
    <x v="0"/>
    <x v="0"/>
    <n v="1.5"/>
    <m/>
    <m/>
    <m/>
    <m/>
  </r>
  <r>
    <n v="3232"/>
    <x v="0"/>
    <x v="2249"/>
    <x v="0"/>
    <m/>
    <s v="M720-591"/>
    <x v="2"/>
    <x v="2"/>
    <x v="2"/>
    <n v="52"/>
    <n v="28"/>
    <n v="23"/>
    <n v="0"/>
    <n v="0"/>
    <n v="0"/>
    <n v="0"/>
    <n v="0"/>
    <n v="0"/>
    <m/>
    <x v="1"/>
    <x v="41"/>
    <m/>
    <n v="63.3798075099633"/>
    <x v="829"/>
    <n v="3.1966195569136754E-2"/>
    <n v="9.5898586707410263E-2"/>
    <n v="3.6761116912958372E-2"/>
    <n v="0.13710561043030881"/>
    <n v="1.4161251304304585"/>
    <n v="1.5532307408607673"/>
    <n v="0.77661537043038364"/>
    <n v="2.8475896915780732"/>
    <x v="0"/>
    <x v="0"/>
    <n v="2.4666670000000002"/>
    <m/>
    <m/>
    <m/>
    <m/>
  </r>
  <r>
    <n v="3232"/>
    <x v="1"/>
    <x v="2250"/>
    <x v="0"/>
    <m/>
    <s v="M718-589"/>
    <x v="2"/>
    <x v="2"/>
    <x v="2"/>
    <n v="24.7"/>
    <n v="0"/>
    <n v="0"/>
    <n v="0"/>
    <n v="0"/>
    <n v="0"/>
    <n v="0"/>
    <n v="0"/>
    <n v="0"/>
    <m/>
    <x v="3"/>
    <x v="34"/>
    <m/>
    <n v="24.7"/>
    <x v="830"/>
    <n v="4.8549306086070792E-3"/>
    <n v="1.0923593869365929E-2"/>
    <n v="4.7335573433919028E-3"/>
    <n v="1.5617393925957259E-2"/>
    <n v="2.0715677450034549"/>
    <n v="2.0871851389294123"/>
    <n v="1.0435925694647061"/>
    <n v="3.8265060880372554"/>
    <x v="0"/>
    <x v="0"/>
    <n v="1.7"/>
    <m/>
    <m/>
    <m/>
    <m/>
  </r>
  <r>
    <n v="231"/>
    <x v="0"/>
    <x v="2251"/>
    <x v="0"/>
    <m/>
    <s v="L1444-417"/>
    <x v="12"/>
    <x v="12"/>
    <x v="9"/>
    <n v="43"/>
    <n v="0"/>
    <n v="0"/>
    <n v="0"/>
    <n v="0"/>
    <n v="0"/>
    <n v="0"/>
    <n v="0"/>
    <n v="0"/>
    <m/>
    <x v="13"/>
    <x v="1"/>
    <m/>
    <n v="43"/>
    <x v="168"/>
    <n v="1.4713840081487146E-2"/>
    <n v="5.5176900305576794E-2"/>
    <n v="1.103538006111536E-2"/>
    <n v="7.888606973040857E-2"/>
    <n v="1.5600382404041573"/>
    <n v="1.6389243101345659"/>
    <n v="0.81946215506728293"/>
    <n v="3.0046945685800375"/>
    <x v="0"/>
    <x v="0"/>
    <n v="4"/>
    <m/>
    <m/>
    <m/>
    <m/>
  </r>
  <r>
    <n v="231"/>
    <x v="0"/>
    <x v="2252"/>
    <x v="0"/>
    <m/>
    <s v="L1443-416"/>
    <x v="12"/>
    <x v="12"/>
    <x v="9"/>
    <n v="35"/>
    <n v="0"/>
    <n v="0"/>
    <n v="0"/>
    <n v="0"/>
    <n v="0"/>
    <n v="0"/>
    <n v="0"/>
    <n v="0"/>
    <m/>
    <x v="3"/>
    <x v="1"/>
    <m/>
    <n v="35"/>
    <x v="36"/>
    <n v="9.7482174688057043E-3"/>
    <n v="2.1933489304812835E-2"/>
    <n v="7.3111631016042778E-3"/>
    <n v="3.1358172661898477E-2"/>
    <n v="1.83353406970776"/>
    <n v="1.8648922423696586"/>
    <n v="0.93244612118482928"/>
    <n v="3.4189691110110405"/>
    <x v="0"/>
    <x v="0"/>
    <n v="2"/>
    <m/>
    <m/>
    <m/>
    <m/>
  </r>
  <r>
    <n v="3232"/>
    <x v="0"/>
    <x v="2253"/>
    <x v="0"/>
    <m/>
    <s v="M721-592"/>
    <x v="2"/>
    <x v="2"/>
    <x v="2"/>
    <n v="44"/>
    <n v="0"/>
    <n v="0"/>
    <n v="0"/>
    <n v="0"/>
    <n v="0"/>
    <n v="0"/>
    <n v="0"/>
    <n v="0"/>
    <m/>
    <x v="40"/>
    <x v="3"/>
    <m/>
    <n v="44"/>
    <x v="49"/>
    <n v="1.5406162464985993E-2"/>
    <n v="6.3550420168067223E-2"/>
    <n v="2.3109243697478989E-2"/>
    <n v="9.0857638776570063E-2"/>
    <n v="1.5219167988491862"/>
    <n v="1.6127744376257562"/>
    <n v="0.80638721881287811"/>
    <n v="2.9567531356472196"/>
    <x v="0"/>
    <x v="0"/>
    <n v="3.5"/>
    <m/>
    <m/>
    <m/>
    <m/>
  </r>
  <r>
    <n v="3232"/>
    <x v="1"/>
    <x v="2254"/>
    <x v="0"/>
    <m/>
    <s v="M722-593"/>
    <x v="1"/>
    <x v="1"/>
    <x v="1"/>
    <n v="18"/>
    <n v="0"/>
    <n v="0"/>
    <n v="0"/>
    <n v="0"/>
    <n v="0"/>
    <n v="0"/>
    <n v="0"/>
    <n v="0"/>
    <m/>
    <x v="16"/>
    <x v="3"/>
    <m/>
    <n v="18"/>
    <x v="3"/>
    <n v="2.5783040488922848E-3"/>
    <n v="8.7017761650114607E-3"/>
    <n v="3.8674560733384274E-3"/>
    <n v="1.2440875031577682E-2"/>
    <n v="2.1557162851584999"/>
    <n v="2.1681571601900775"/>
    <n v="1.0840785800950388"/>
    <n v="3.9749547936818086"/>
    <x v="0"/>
    <x v="0"/>
    <n v="2.5"/>
    <m/>
    <m/>
    <m/>
    <m/>
  </r>
  <r>
    <n v="3232"/>
    <x v="0"/>
    <x v="2255"/>
    <x v="0"/>
    <m/>
    <s v="M717-588"/>
    <x v="2"/>
    <x v="2"/>
    <x v="2"/>
    <n v="41.5"/>
    <n v="31.7"/>
    <n v="0"/>
    <n v="0"/>
    <n v="0"/>
    <n v="0"/>
    <n v="0"/>
    <n v="0"/>
    <n v="0"/>
    <m/>
    <x v="66"/>
    <x v="34"/>
    <m/>
    <n v="52.222026004359499"/>
    <x v="831"/>
    <n v="2.1701839826839819E-2"/>
    <n v="5.289823457792206E-2"/>
    <n v="2.1159293831168824E-2"/>
    <n v="7.5628275572190956E-2"/>
    <n v="1.57160136350657"/>
    <n v="1.6472296390787609"/>
    <n v="0.82361481953938043"/>
    <n v="3.0199210049777281"/>
    <x v="0"/>
    <x v="0"/>
    <n v="1.95"/>
    <m/>
    <m/>
    <m/>
    <m/>
  </r>
  <r>
    <n v="231"/>
    <x v="1"/>
    <x v="2256"/>
    <x v="0"/>
    <m/>
    <s v="L1412-385"/>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1"/>
    <x v="2257"/>
    <x v="0"/>
    <m/>
    <s v="L1411-384"/>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231"/>
    <x v="1"/>
    <x v="2258"/>
    <x v="0"/>
    <m/>
    <s v="K885-4887"/>
    <x v="1"/>
    <x v="1"/>
    <x v="1"/>
    <n v="17"/>
    <n v="17"/>
    <n v="17"/>
    <n v="0"/>
    <n v="0"/>
    <n v="0"/>
    <n v="0"/>
    <n v="0"/>
    <n v="0"/>
    <m/>
    <x v="3"/>
    <x v="3"/>
    <m/>
    <n v="29.444863728670914"/>
    <x v="832"/>
    <n v="6.899350649350649E-3"/>
    <n v="1.552353896103896E-2"/>
    <n v="1.0349025974025974E-2"/>
    <n v="2.2193906692135494E-2"/>
    <n v="1.947935037666177"/>
    <n v="1.9701289443583125"/>
    <n v="0.98506447217915627"/>
    <n v="3.6119030646569064"/>
    <x v="0"/>
    <x v="0"/>
    <n v="1"/>
    <m/>
    <m/>
    <m/>
    <m/>
  </r>
  <r>
    <n v="231"/>
    <x v="0"/>
    <x v="2259"/>
    <x v="0"/>
    <m/>
    <s v="L1442-415"/>
    <x v="12"/>
    <x v="12"/>
    <x v="9"/>
    <n v="30"/>
    <n v="28"/>
    <n v="0"/>
    <n v="0"/>
    <n v="0"/>
    <n v="0"/>
    <n v="0"/>
    <n v="0"/>
    <n v="0"/>
    <m/>
    <x v="3"/>
    <x v="1"/>
    <m/>
    <n v="41.036569057366385"/>
    <x v="833"/>
    <n v="1.340081487140311E-2"/>
    <n v="3.0151833460656995E-2"/>
    <n v="1.0050611153552332E-2"/>
    <n v="4.3107887969499631E-2"/>
    <n v="1.7341597973868177"/>
    <n v="1.7772676853563174"/>
    <n v="0.8886338426781587"/>
    <n v="3.2583240898199151"/>
    <x v="0"/>
    <x v="0"/>
    <n v="2"/>
    <m/>
    <m/>
    <m/>
    <m/>
  </r>
  <r>
    <n v="3232"/>
    <x v="0"/>
    <x v="2260"/>
    <x v="0"/>
    <m/>
    <s v="M725-596"/>
    <x v="3"/>
    <x v="3"/>
    <x v="3"/>
    <n v="27"/>
    <n v="18.5"/>
    <n v="0"/>
    <n v="0"/>
    <n v="0"/>
    <n v="0"/>
    <n v="0"/>
    <n v="0"/>
    <n v="0"/>
    <m/>
    <x v="3"/>
    <x v="42"/>
    <m/>
    <n v="32.729955698106281"/>
    <x v="834"/>
    <n v="8.5247167048637645E-3"/>
    <n v="1.9180612585943467E-2"/>
    <n v="1.0549336922268908E-2"/>
    <n v="2.7422402011476527E-2"/>
    <n v="1.8771013763015318"/>
    <n v="1.9045237783130085"/>
    <n v="0.95226188915650423"/>
    <n v="3.4916269269071822"/>
    <x v="0"/>
    <x v="0"/>
    <n v="1.35"/>
    <m/>
    <m/>
    <m/>
    <m/>
  </r>
  <r>
    <n v="3222"/>
    <x v="1"/>
    <x v="2261"/>
    <x v="0"/>
    <m/>
    <s v="L1414-387"/>
    <x v="14"/>
    <x v="14"/>
    <x v="10"/>
    <n v="19"/>
    <n v="0"/>
    <n v="0"/>
    <n v="0"/>
    <n v="0"/>
    <n v="0"/>
    <n v="0"/>
    <n v="0"/>
    <n v="0"/>
    <m/>
    <x v="1"/>
    <x v="3"/>
    <m/>
    <n v="19"/>
    <x v="31"/>
    <n v="2.8727400050929464E-3"/>
    <n v="8.61822001527884E-3"/>
    <n v="4.30911000763942E-3"/>
    <n v="1.2321415326199021E-2"/>
    <n v="2.1593613785189176"/>
    <n v="2.1716827938451169"/>
    <n v="1.0858413969225584"/>
    <n v="3.9814184553827139"/>
    <x v="0"/>
    <x v="0"/>
    <n v="2"/>
    <m/>
    <m/>
    <m/>
    <m/>
  </r>
  <r>
    <n v="3232"/>
    <x v="0"/>
    <x v="2262"/>
    <x v="0"/>
    <m/>
    <s v="M723-594"/>
    <x v="2"/>
    <x v="2"/>
    <x v="2"/>
    <n v="43.7"/>
    <n v="0"/>
    <n v="0"/>
    <n v="0"/>
    <n v="0"/>
    <n v="0"/>
    <n v="0"/>
    <n v="0"/>
    <n v="0"/>
    <m/>
    <x v="16"/>
    <x v="7"/>
    <m/>
    <n v="43.7"/>
    <x v="835"/>
    <n v="1.5196794626941689E-2"/>
    <n v="5.1289181865928193E-2"/>
    <n v="1.7096393955309399E-2"/>
    <n v="7.3327822960041922E-2"/>
    <n v="1.580124964697825"/>
    <n v="1.6534527876578671"/>
    <n v="0.82672639382893354"/>
    <n v="3.0313301107060897"/>
    <x v="0"/>
    <x v="0"/>
    <n v="3"/>
    <m/>
    <m/>
    <m/>
    <m/>
  </r>
  <r>
    <n v="3232"/>
    <x v="1"/>
    <x v="2263"/>
    <x v="0"/>
    <m/>
    <s v="M724-595"/>
    <x v="3"/>
    <x v="3"/>
    <x v="3"/>
    <n v="20.5"/>
    <n v="0"/>
    <n v="0"/>
    <n v="0"/>
    <n v="0"/>
    <n v="0"/>
    <n v="0"/>
    <n v="0"/>
    <n v="0"/>
    <m/>
    <x v="13"/>
    <x v="3"/>
    <m/>
    <n v="20.5"/>
    <x v="47"/>
    <n v="3.3442354214413034E-3"/>
    <n v="1.2540882830404889E-2"/>
    <n v="5.0163531321619553E-3"/>
    <n v="1.7929621851922223E-2"/>
    <n v="2.0220863388784278"/>
    <n v="2.0400159607303499"/>
    <n v="1.0200079803651749"/>
    <n v="3.7400292613389747"/>
    <x v="0"/>
    <x v="0"/>
    <n v="3"/>
    <m/>
    <m/>
    <m/>
    <m/>
  </r>
  <r>
    <n v="3222"/>
    <x v="1"/>
    <x v="2264"/>
    <x v="0"/>
    <m/>
    <s v="L1413-386"/>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2265"/>
    <x v="0"/>
    <m/>
    <s v="L1415-388"/>
    <x v="1"/>
    <x v="1"/>
    <x v="1"/>
    <n v="22"/>
    <n v="18"/>
    <n v="0"/>
    <n v="0"/>
    <n v="0"/>
    <n v="0"/>
    <n v="0"/>
    <n v="0"/>
    <n v="0"/>
    <m/>
    <x v="3"/>
    <x v="1"/>
    <m/>
    <n v="28.42534080710379"/>
    <x v="409"/>
    <n v="6.4298446651387831E-3"/>
    <n v="1.4467150496562263E-2"/>
    <n v="4.8223834988540878E-3"/>
    <n v="2.0683594702705282E-2"/>
    <n v="1.972122482062179"/>
    <n v="1.9928060767648843"/>
    <n v="0.99640303838244215"/>
    <n v="3.6534778074022878"/>
    <x v="0"/>
    <x v="0"/>
    <n v="2"/>
    <m/>
    <m/>
    <m/>
    <m/>
  </r>
  <r>
    <n v="3232"/>
    <x v="0"/>
    <x v="2266"/>
    <x v="0"/>
    <m/>
    <s v="M729-600"/>
    <x v="3"/>
    <x v="3"/>
    <x v="3"/>
    <n v="40"/>
    <n v="17.5"/>
    <n v="0"/>
    <n v="0"/>
    <n v="0"/>
    <n v="0"/>
    <n v="0"/>
    <n v="0"/>
    <n v="0"/>
    <m/>
    <x v="45"/>
    <x v="19"/>
    <m/>
    <n v="43.660622991432454"/>
    <x v="836"/>
    <n v="1.5169420040743568E-2"/>
    <n v="4.8352526379870121E-2"/>
    <n v="1.9909863803475931E-2"/>
    <n v="6.9129304954057641E-2"/>
    <n v="1.5965228932597892"/>
    <n v="1.6656521982138468"/>
    <n v="0.8328260991069234"/>
    <n v="3.0536956967253857"/>
    <x v="0"/>
    <x v="0"/>
    <n v="2.5"/>
    <m/>
    <m/>
    <m/>
    <m/>
  </r>
  <r>
    <n v="3222"/>
    <x v="0"/>
    <x v="2267"/>
    <x v="0"/>
    <m/>
    <s v="L1416-389"/>
    <x v="13"/>
    <x v="13"/>
    <x v="0"/>
    <n v="48"/>
    <n v="38"/>
    <n v="37"/>
    <n v="26"/>
    <n v="0"/>
    <n v="0"/>
    <n v="0"/>
    <n v="0"/>
    <n v="0"/>
    <m/>
    <x v="11"/>
    <x v="3"/>
    <m/>
    <n v="76.111759932352115"/>
    <x v="837"/>
    <n v="4.6099121466768533E-2"/>
    <n v="0.2074460466004584"/>
    <n v="6.91486822001528E-2"/>
    <n v="0.29658431711082112"/>
    <n v="1.2371628012140978"/>
    <n v="1.5337471183249189"/>
    <n v="0.76687355916245947"/>
    <n v="2.8118697169290181"/>
    <x v="0"/>
    <x v="0"/>
    <n v="4"/>
    <m/>
    <m/>
    <m/>
    <m/>
  </r>
  <r>
    <n v="3232"/>
    <x v="0"/>
    <x v="2268"/>
    <x v="0"/>
    <m/>
    <s v="M726-597"/>
    <x v="3"/>
    <x v="3"/>
    <x v="3"/>
    <n v="22.4"/>
    <n v="18.5"/>
    <n v="17"/>
    <n v="0"/>
    <n v="0"/>
    <n v="0"/>
    <n v="0"/>
    <n v="0"/>
    <n v="0"/>
    <m/>
    <x v="24"/>
    <x v="41"/>
    <m/>
    <n v="33.660213903063656"/>
    <x v="838"/>
    <n v="9.0161860198624891E-3"/>
    <n v="2.1413444051219914E-2"/>
    <n v="1.0368611668795359E-2"/>
    <n v="3.0614667211053992E-2"/>
    <n v="1.8412541429156091"/>
    <n v="1.8718688101266632"/>
    <n v="0.93593440506333159"/>
    <n v="3.4317594852322157"/>
    <x v="0"/>
    <x v="0"/>
    <n v="1.6333339999999998"/>
    <m/>
    <m/>
    <m/>
    <m/>
  </r>
  <r>
    <n v="3232"/>
    <x v="1"/>
    <x v="2269"/>
    <x v="0"/>
    <m/>
    <s v="M728-599"/>
    <x v="3"/>
    <x v="3"/>
    <x v="3"/>
    <n v="20"/>
    <n v="0"/>
    <n v="0"/>
    <n v="0"/>
    <n v="0"/>
    <n v="0"/>
    <n v="0"/>
    <n v="0"/>
    <n v="0"/>
    <m/>
    <x v="1"/>
    <x v="34"/>
    <m/>
    <n v="20"/>
    <x v="28"/>
    <n v="3.1830914183855366E-3"/>
    <n v="9.5492742551566093E-3"/>
    <n v="3.1035141329258981E-3"/>
    <n v="1.3652537757561242E-2"/>
    <n v="2.1209192606035296"/>
    <n v="2.1345717983610908"/>
    <n v="1.0672858991805454"/>
    <n v="3.9133816303286664"/>
    <x v="0"/>
    <x v="0"/>
    <n v="2.7"/>
    <m/>
    <m/>
    <m/>
    <m/>
  </r>
  <r>
    <n v="3232"/>
    <x v="0"/>
    <x v="2270"/>
    <x v="0"/>
    <m/>
    <s v="M727-598"/>
    <x v="3"/>
    <x v="3"/>
    <x v="3"/>
    <n v="25.4"/>
    <n v="22.6"/>
    <n v="0"/>
    <n v="0"/>
    <n v="0"/>
    <n v="0"/>
    <n v="0"/>
    <n v="0"/>
    <n v="0"/>
    <m/>
    <x v="45"/>
    <x v="34"/>
    <m/>
    <n v="33.998823509056898"/>
    <x v="839"/>
    <n v="9.1984975808505221E-3"/>
    <n v="2.9320211038961042E-2"/>
    <n v="8.9685351413292588E-3"/>
    <n v="4.1918922587538009E-2"/>
    <n v="1.7426733486968797"/>
    <n v="1.7845922712844178"/>
    <n v="0.89229613564220889"/>
    <n v="3.2717524973547656"/>
    <x v="0"/>
    <x v="0"/>
    <n v="2.95"/>
    <m/>
    <m/>
    <m/>
    <m/>
  </r>
  <r>
    <n v="3222"/>
    <x v="1"/>
    <x v="2271"/>
    <x v="0"/>
    <m/>
    <s v="L1418-391"/>
    <x v="6"/>
    <x v="6"/>
    <x v="5"/>
    <n v="20"/>
    <n v="22"/>
    <n v="0"/>
    <n v="0"/>
    <n v="0"/>
    <n v="0"/>
    <n v="0"/>
    <n v="0"/>
    <n v="0"/>
    <m/>
    <x v="3"/>
    <x v="1"/>
    <m/>
    <n v="29.732137494637012"/>
    <x v="652"/>
    <n v="7.0346320346320341E-3"/>
    <n v="1.582792207792208E-2"/>
    <n v="5.275974025974026E-3"/>
    <n v="2.2629081333157761E-2"/>
    <n v="1.9413230974546907"/>
    <n v="1.9639521787878484"/>
    <n v="0.98197608939392422"/>
    <n v="3.6005789944443887"/>
    <x v="0"/>
    <x v="0"/>
    <n v="2"/>
    <m/>
    <m/>
    <m/>
    <m/>
  </r>
  <r>
    <n v="3222"/>
    <x v="1"/>
    <x v="2272"/>
    <x v="0"/>
    <m/>
    <s v="L1417-390"/>
    <x v="4"/>
    <x v="4"/>
    <x v="4"/>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22"/>
    <x v="1"/>
    <x v="2273"/>
    <x v="0"/>
    <m/>
    <s v="L1419-392"/>
    <x v="17"/>
    <x v="17"/>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1221"/>
    <x v="0"/>
    <x v="2274"/>
    <x v="0"/>
    <m/>
    <s v="L1420-393"/>
    <x v="13"/>
    <x v="13"/>
    <x v="0"/>
    <n v="63"/>
    <n v="62"/>
    <n v="0"/>
    <n v="0"/>
    <n v="0"/>
    <n v="0"/>
    <n v="0"/>
    <n v="0"/>
    <n v="0"/>
    <m/>
    <x v="13"/>
    <x v="1"/>
    <m/>
    <n v="88.391176030189797"/>
    <x v="840"/>
    <n v="6.2173733129615466E-2"/>
    <n v="0.23315149923605802"/>
    <n v="4.66302998472116E-2"/>
    <n v="0.33333524218695615"/>
    <n v="1.2121140804820623"/>
    <n v="1.5454493226690185"/>
    <n v="0.77272466133450923"/>
    <n v="2.8333237582265336"/>
    <x v="0"/>
    <x v="0"/>
    <n v="4"/>
    <m/>
    <m/>
    <m/>
    <m/>
  </r>
  <r>
    <n v="3222"/>
    <x v="1"/>
    <x v="2275"/>
    <x v="0"/>
    <m/>
    <s v="L1422-395"/>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2276"/>
    <x v="0"/>
    <m/>
    <s v="L1421-394"/>
    <x v="17"/>
    <x v="17"/>
    <x v="3"/>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22"/>
    <x v="1"/>
    <x v="2277"/>
    <x v="0"/>
    <m/>
    <s v="L1423-396"/>
    <x v="6"/>
    <x v="6"/>
    <x v="5"/>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22"/>
    <x v="1"/>
    <x v="2278"/>
    <x v="0"/>
    <m/>
    <s v="L1425-398"/>
    <x v="1"/>
    <x v="1"/>
    <x v="1"/>
    <n v="19"/>
    <n v="0"/>
    <n v="0"/>
    <n v="0"/>
    <n v="0"/>
    <n v="0"/>
    <n v="0"/>
    <n v="0"/>
    <n v="0"/>
    <m/>
    <x v="3"/>
    <x v="1"/>
    <m/>
    <n v="19"/>
    <x v="31"/>
    <n v="2.8727400050929464E-3"/>
    <n v="6.46366501145913E-3"/>
    <n v="2.15455500381971E-3"/>
    <n v="9.2410614946492678E-3"/>
    <n v="2.270921396714376"/>
    <n v="2.2801624582090252"/>
    <n v="1.1400812291045126"/>
    <n v="4.1802978400498789"/>
    <x v="0"/>
    <x v="0"/>
    <n v="2"/>
    <m/>
    <m/>
    <m/>
    <m/>
  </r>
  <r>
    <n v="3222"/>
    <x v="0"/>
    <x v="2279"/>
    <x v="0"/>
    <m/>
    <s v="L1424-397"/>
    <x v="9"/>
    <x v="9"/>
    <x v="4"/>
    <n v="27"/>
    <n v="21"/>
    <n v="0"/>
    <n v="0"/>
    <n v="0"/>
    <n v="0"/>
    <n v="0"/>
    <n v="0"/>
    <n v="0"/>
    <m/>
    <x v="1"/>
    <x v="1"/>
    <m/>
    <n v="34.205262752974143"/>
    <x v="679"/>
    <n v="9.3105423987776947E-3"/>
    <n v="2.7931627196333082E-2"/>
    <n v="6.9829067990832706E-3"/>
    <n v="3.9933672940866638E-2"/>
    <n v="1.7575411258450846"/>
    <n v="1.7974747987859512"/>
    <n v="0.89873739939297559"/>
    <n v="3.2953704644409103"/>
    <x v="0"/>
    <x v="0"/>
    <n v="3"/>
    <m/>
    <m/>
    <m/>
    <m/>
  </r>
  <r>
    <n v="231"/>
    <x v="1"/>
    <x v="2280"/>
    <x v="0"/>
    <m/>
    <s v="K884-4872"/>
    <x v="1"/>
    <x v="1"/>
    <x v="1"/>
    <n v="29"/>
    <n v="0"/>
    <n v="0"/>
    <n v="0"/>
    <n v="0"/>
    <n v="0"/>
    <n v="0"/>
    <n v="0"/>
    <n v="0"/>
    <m/>
    <x v="3"/>
    <x v="3"/>
    <m/>
    <n v="29"/>
    <x v="92"/>
    <n v="6.6924497071555889E-3"/>
    <n v="1.5058011841100076E-2"/>
    <n v="1.0038674560733384E-2"/>
    <n v="2.1528345476454384E-2"/>
    <n v="1.9583478451355507"/>
    <n v="1.979876190612005"/>
    <n v="0.98993809530600252"/>
    <n v="3.6297730161220092"/>
    <x v="0"/>
    <x v="0"/>
    <n v="1"/>
    <m/>
    <m/>
    <m/>
    <m/>
  </r>
  <r>
    <n v="231"/>
    <x v="0"/>
    <x v="2281"/>
    <x v="0"/>
    <m/>
    <s v="K883-4871"/>
    <x v="6"/>
    <x v="6"/>
    <x v="5"/>
    <n v="28"/>
    <n v="40"/>
    <n v="0"/>
    <n v="0"/>
    <n v="0"/>
    <n v="0"/>
    <n v="0"/>
    <n v="0"/>
    <n v="0"/>
    <m/>
    <x v="3"/>
    <x v="3"/>
    <m/>
    <n v="48.826222462934808"/>
    <x v="841"/>
    <n v="1.8971224853577794E-2"/>
    <n v="4.2685255920550037E-2"/>
    <n v="2.845683728036669E-2"/>
    <n v="6.1026843776298759E-2"/>
    <n v="1.6317562648052675"/>
    <n v="1.6927831085815663"/>
    <n v="0.84639155429078317"/>
    <n v="3.1034356990662046"/>
    <x v="0"/>
    <x v="0"/>
    <n v="1"/>
    <m/>
    <m/>
    <m/>
    <m/>
  </r>
  <r>
    <n v="3222"/>
    <x v="0"/>
    <x v="2282"/>
    <x v="0"/>
    <m/>
    <s v="L1427-400"/>
    <x v="19"/>
    <x v="19"/>
    <x v="1"/>
    <n v="95"/>
    <n v="0"/>
    <n v="0"/>
    <n v="0"/>
    <n v="0"/>
    <n v="0"/>
    <n v="0"/>
    <n v="0"/>
    <n v="0"/>
    <m/>
    <x v="29"/>
    <x v="3"/>
    <m/>
    <n v="95"/>
    <x v="842"/>
    <n v="7.1818500127323645E-2"/>
    <n v="0.43091100076394184"/>
    <n v="0.10772775019098546"/>
    <n v="0.61607076630995095"/>
    <n v="1.0885181671562751"/>
    <n v="1.7045889334662261"/>
    <n v="0.85229446673311304"/>
    <n v="3.1250797113547475"/>
    <x v="0"/>
    <x v="0"/>
    <n v="6"/>
    <m/>
    <m/>
    <m/>
    <m/>
  </r>
  <r>
    <n v="231"/>
    <x v="1"/>
    <x v="2283"/>
    <x v="0"/>
    <m/>
    <s v="K881-4867"/>
    <x v="4"/>
    <x v="4"/>
    <x v="4"/>
    <n v="22"/>
    <n v="0"/>
    <n v="0"/>
    <n v="0"/>
    <n v="0"/>
    <n v="0"/>
    <n v="0"/>
    <n v="0"/>
    <n v="0"/>
    <m/>
    <x v="1"/>
    <x v="3"/>
    <m/>
    <n v="22"/>
    <x v="1"/>
    <n v="3.8515406162464984E-3"/>
    <n v="1.1554621848739495E-2"/>
    <n v="5.7773109243697473E-3"/>
    <n v="1.6519570686649103E-2"/>
    <n v="2.051296399396394"/>
    <n v="2.0678159700830432"/>
    <n v="1.0339079850415216"/>
    <n v="3.7909959451522455"/>
    <x v="0"/>
    <x v="0"/>
    <n v="2"/>
    <m/>
    <m/>
    <m/>
    <m/>
  </r>
  <r>
    <n v="3222"/>
    <x v="1"/>
    <x v="2284"/>
    <x v="0"/>
    <m/>
    <s v="L1428-401"/>
    <x v="17"/>
    <x v="17"/>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231"/>
    <x v="1"/>
    <x v="2285"/>
    <x v="0"/>
    <m/>
    <s v="K882-4868"/>
    <x v="9"/>
    <x v="9"/>
    <x v="4"/>
    <n v="22"/>
    <n v="0"/>
    <n v="0"/>
    <n v="0"/>
    <n v="0"/>
    <n v="0"/>
    <n v="0"/>
    <n v="0"/>
    <n v="0"/>
    <m/>
    <x v="1"/>
    <x v="2"/>
    <m/>
    <n v="22"/>
    <x v="1"/>
    <n v="3.8515406162464984E-3"/>
    <n v="1.1554621848739495E-2"/>
    <n v="8.6659663865546206E-3"/>
    <n v="1.6519570686649103E-2"/>
    <n v="2.051296399396394"/>
    <n v="2.0678159700830432"/>
    <n v="1.0339079850415216"/>
    <n v="3.7909959451522455"/>
    <x v="0"/>
    <x v="0"/>
    <n v="1"/>
    <m/>
    <m/>
    <m/>
    <m/>
  </r>
  <r>
    <n v="3222"/>
    <x v="0"/>
    <x v="2286"/>
    <x v="0"/>
    <m/>
    <s v="L1426-399"/>
    <x v="13"/>
    <x v="13"/>
    <x v="0"/>
    <n v="36"/>
    <n v="44"/>
    <n v="43"/>
    <n v="0"/>
    <n v="0"/>
    <n v="0"/>
    <n v="0"/>
    <n v="0"/>
    <n v="0"/>
    <m/>
    <x v="11"/>
    <x v="3"/>
    <m/>
    <n v="71.28113354878694"/>
    <x v="843"/>
    <n v="4.0433218742042261E-2"/>
    <n v="0.18194948433919017"/>
    <n v="6.0649828113063395E-2"/>
    <n v="0.26013204129813244"/>
    <n v="1.2659004581737885"/>
    <n v="1.526032499471921"/>
    <n v="0.76301624973596049"/>
    <n v="2.7977262490318551"/>
    <x v="0"/>
    <x v="0"/>
    <n v="4"/>
    <m/>
    <m/>
    <m/>
    <m/>
  </r>
  <r>
    <n v="1221"/>
    <x v="1"/>
    <x v="2287"/>
    <x v="0"/>
    <m/>
    <s v="L1441-414"/>
    <x v="12"/>
    <x v="12"/>
    <x v="9"/>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22"/>
    <x v="1"/>
    <x v="2288"/>
    <x v="0"/>
    <m/>
    <s v="L1429-402"/>
    <x v="4"/>
    <x v="4"/>
    <x v="4"/>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22"/>
    <x v="1"/>
    <x v="2289"/>
    <x v="0"/>
    <m/>
    <s v="L1430-403"/>
    <x v="4"/>
    <x v="4"/>
    <x v="4"/>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231"/>
    <x v="0"/>
    <x v="2290"/>
    <x v="0"/>
    <m/>
    <s v="L1440-413"/>
    <x v="1"/>
    <x v="1"/>
    <x v="1"/>
    <n v="19"/>
    <n v="34"/>
    <n v="18"/>
    <n v="19"/>
    <n v="0"/>
    <n v="0"/>
    <n v="0"/>
    <n v="0"/>
    <n v="0"/>
    <m/>
    <x v="3"/>
    <x v="1"/>
    <m/>
    <n v="46.925472826600263"/>
    <x v="844"/>
    <n v="1.7522918258212377E-2"/>
    <n v="3.9426566080977846E-2"/>
    <n v="1.3142188693659282E-2"/>
    <n v="5.6367915266530982E-2"/>
    <n v="1.6546048824799247"/>
    <n v="1.7109727977464557"/>
    <n v="0.85548639887322786"/>
    <n v="3.1367834625351687"/>
    <x v="0"/>
    <x v="0"/>
    <n v="2"/>
    <m/>
    <m/>
    <m/>
    <m/>
  </r>
  <r>
    <n v="231"/>
    <x v="1"/>
    <x v="2291"/>
    <x v="0"/>
    <m/>
    <s v="L1439-412"/>
    <x v="2"/>
    <x v="2"/>
    <x v="2"/>
    <n v="17"/>
    <n v="0"/>
    <n v="0"/>
    <n v="0"/>
    <n v="0"/>
    <n v="0"/>
    <n v="0"/>
    <n v="0"/>
    <n v="0"/>
    <m/>
    <x v="1"/>
    <x v="1"/>
    <m/>
    <n v="17"/>
    <x v="39"/>
    <n v="2.2997835497835504E-3"/>
    <n v="6.8993506493506516E-3"/>
    <n v="1.7248376623376629E-3"/>
    <n v="9.8639585298380007E-3"/>
    <n v="2.2451306989688189"/>
    <n v="2.2549946574986568"/>
    <n v="1.1274973287493284"/>
    <n v="4.1341568720808706"/>
    <x v="0"/>
    <x v="0"/>
    <n v="3"/>
    <m/>
    <m/>
    <m/>
    <m/>
  </r>
  <r>
    <n v="231"/>
    <x v="1"/>
    <x v="2292"/>
    <x v="0"/>
    <m/>
    <s v="L1431-404"/>
    <x v="1"/>
    <x v="1"/>
    <x v="1"/>
    <n v="21"/>
    <n v="0"/>
    <n v="0"/>
    <n v="0"/>
    <n v="0"/>
    <n v="0"/>
    <n v="0"/>
    <n v="0"/>
    <n v="0"/>
    <m/>
    <x v="1"/>
    <x v="1"/>
    <m/>
    <n v="21"/>
    <x v="37"/>
    <n v="3.5093582887700541E-3"/>
    <n v="1.0528074866310163E-2"/>
    <n v="2.6320187165775407E-3"/>
    <n v="1.5051922877711271E-2"/>
    <n v="2.0849884021156933"/>
    <n v="2.1000403249934045"/>
    <n v="1.0500201624967023"/>
    <n v="3.8500739291545747"/>
    <x v="0"/>
    <x v="0"/>
    <n v="3"/>
    <m/>
    <m/>
    <m/>
    <m/>
  </r>
  <r>
    <n v="231"/>
    <x v="1"/>
    <x v="2293"/>
    <x v="0"/>
    <m/>
    <s v="L1436-409"/>
    <x v="14"/>
    <x v="14"/>
    <x v="10"/>
    <n v="18"/>
    <n v="0"/>
    <n v="0"/>
    <n v="0"/>
    <n v="0"/>
    <n v="0"/>
    <n v="0"/>
    <n v="0"/>
    <n v="0"/>
    <m/>
    <x v="3"/>
    <x v="1"/>
    <m/>
    <n v="18"/>
    <x v="3"/>
    <n v="2.5783040488922848E-3"/>
    <n v="5.801184110007641E-3"/>
    <n v="1.9337280366692137E-3"/>
    <n v="8.293916687718457E-3"/>
    <n v="2.3143294511804493"/>
    <n v="2.3226233678681676"/>
    <n v="1.1613116839340838"/>
    <n v="4.2581428410916402"/>
    <x v="0"/>
    <x v="0"/>
    <n v="2"/>
    <m/>
    <m/>
    <m/>
    <m/>
  </r>
  <r>
    <n v="231"/>
    <x v="0"/>
    <x v="2294"/>
    <x v="0"/>
    <m/>
    <s v="L1437-410"/>
    <x v="12"/>
    <x v="12"/>
    <x v="9"/>
    <n v="35"/>
    <n v="0"/>
    <n v="0"/>
    <n v="0"/>
    <n v="0"/>
    <n v="0"/>
    <n v="0"/>
    <n v="0"/>
    <n v="0"/>
    <m/>
    <x v="6"/>
    <x v="1"/>
    <m/>
    <n v="35"/>
    <x v="36"/>
    <n v="9.7482174688057043E-3"/>
    <n v="1.4622326203208556E-2"/>
    <n v="7.3111631016042778E-3"/>
    <n v="2.0905448441265649E-2"/>
    <n v="1.9684417316332605"/>
    <n v="1.9893471800745262"/>
    <n v="0.99467359003726308"/>
    <n v="3.6471364968032978"/>
    <x v="0"/>
    <x v="0"/>
    <n v="1"/>
    <m/>
    <m/>
    <m/>
    <m/>
  </r>
  <r>
    <n v="3222"/>
    <x v="1"/>
    <x v="2295"/>
    <x v="0"/>
    <m/>
    <s v="L1432-405"/>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231"/>
    <x v="1"/>
    <x v="2296"/>
    <x v="0"/>
    <m/>
    <s v="L1438-411"/>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2297"/>
    <x v="0"/>
    <m/>
    <s v="L946-950"/>
    <x v="1"/>
    <x v="1"/>
    <x v="1"/>
    <n v="35"/>
    <n v="19"/>
    <n v="25"/>
    <n v="0"/>
    <n v="0"/>
    <n v="0"/>
    <n v="0"/>
    <n v="0"/>
    <n v="0"/>
    <m/>
    <x v="3"/>
    <x v="1"/>
    <m/>
    <n v="47.021271782034987"/>
    <x v="845"/>
    <n v="1.7594537815126047E-2"/>
    <n v="3.9587710084033612E-2"/>
    <n v="1.3195903361344536E-2"/>
    <n v="5.6598301841189816E-2"/>
    <n v="1.6534235706636269"/>
    <n v="1.7100218725048166"/>
    <n v="0.85501093625240832"/>
    <n v="3.1350400995921639"/>
    <x v="0"/>
    <x v="0"/>
    <n v="2"/>
    <m/>
    <m/>
    <m/>
    <m/>
  </r>
  <r>
    <n v="231"/>
    <x v="0"/>
    <x v="2298"/>
    <x v="0"/>
    <m/>
    <s v="L1435-408"/>
    <x v="13"/>
    <x v="13"/>
    <x v="0"/>
    <n v="34"/>
    <n v="0"/>
    <n v="0"/>
    <n v="0"/>
    <n v="0"/>
    <n v="0"/>
    <n v="0"/>
    <n v="0"/>
    <n v="0"/>
    <m/>
    <x v="1"/>
    <x v="1"/>
    <m/>
    <n v="34"/>
    <x v="77"/>
    <n v="9.1991341991342016E-3"/>
    <n v="2.7597402597402607E-2"/>
    <n v="6.8993506493506516E-3"/>
    <n v="3.9455834119352003E-2"/>
    <n v="1.7612496661379469"/>
    <n v="1.8007055002572989"/>
    <n v="0.90035275012864946"/>
    <n v="3.3012934171383814"/>
    <x v="0"/>
    <x v="0"/>
    <n v="3"/>
    <m/>
    <m/>
    <m/>
    <m/>
  </r>
  <r>
    <n v="3222"/>
    <x v="0"/>
    <x v="2299"/>
    <x v="0"/>
    <m/>
    <s v="L1433-406"/>
    <x v="4"/>
    <x v="4"/>
    <x v="4"/>
    <n v="26"/>
    <n v="22"/>
    <n v="18"/>
    <n v="0"/>
    <n v="0"/>
    <n v="0"/>
    <n v="0"/>
    <n v="0"/>
    <n v="0"/>
    <m/>
    <x v="13"/>
    <x v="1"/>
    <m/>
    <n v="38.522720568516448"/>
    <x v="846"/>
    <n v="1.1809269162210341E-2"/>
    <n v="4.4284759358288781E-2"/>
    <n v="8.8569518716577565E-3"/>
    <n v="6.3313643850690271E-2"/>
    <n v="1.62127923806984"/>
    <n v="1.6845928819205302"/>
    <n v="0.84229644096026512"/>
    <n v="3.0884202835209722"/>
    <x v="0"/>
    <x v="0"/>
    <n v="4"/>
    <m/>
    <m/>
    <m/>
    <m/>
  </r>
  <r>
    <n v="1312"/>
    <x v="0"/>
    <x v="2300"/>
    <x v="0"/>
    <m/>
    <s v="M735-606"/>
    <x v="13"/>
    <x v="13"/>
    <x v="0"/>
    <n v="63.5"/>
    <n v="0"/>
    <n v="0"/>
    <n v="0"/>
    <n v="0"/>
    <n v="0"/>
    <n v="0"/>
    <n v="0"/>
    <n v="0"/>
    <m/>
    <x v="35"/>
    <x v="17"/>
    <m/>
    <n v="63.5"/>
    <x v="237"/>
    <n v="3.2087550929462701E-2"/>
    <n v="0.20455813717532473"/>
    <n v="0.10829548438693662"/>
    <n v="0.29245549104367113"/>
    <n v="1.2402034425719628"/>
    <n v="1.532658933615634"/>
    <n v="0.76632946680781699"/>
    <n v="2.809874711628662"/>
    <x v="0"/>
    <x v="0"/>
    <n v="4"/>
    <m/>
    <m/>
    <m/>
    <m/>
  </r>
  <r>
    <n v="1221"/>
    <x v="0"/>
    <x v="2301"/>
    <x v="0"/>
    <m/>
    <s v="L1434-407"/>
    <x v="1"/>
    <x v="1"/>
    <x v="1"/>
    <n v="33"/>
    <n v="0"/>
    <n v="0"/>
    <n v="0"/>
    <n v="0"/>
    <n v="0"/>
    <n v="0"/>
    <n v="0"/>
    <n v="0"/>
    <m/>
    <x v="13"/>
    <x v="1"/>
    <m/>
    <n v="33"/>
    <x v="40"/>
    <n v="8.6659663865546223E-3"/>
    <n v="3.2497373949579828E-2"/>
    <n v="6.4994747899159667E-3"/>
    <n v="4.6461292556200594E-2"/>
    <n v="1.7115607380072417"/>
    <n v="1.7580220305634424"/>
    <n v="0.87901101528172121"/>
    <n v="3.2230403893663109"/>
    <x v="0"/>
    <x v="0"/>
    <n v="4"/>
    <m/>
    <m/>
    <m/>
    <m/>
  </r>
  <r>
    <n v="3232"/>
    <x v="1"/>
    <x v="2302"/>
    <x v="0"/>
    <m/>
    <s v="L950-954"/>
    <x v="11"/>
    <x v="11"/>
    <x v="8"/>
    <n v="25"/>
    <n v="0"/>
    <n v="0"/>
    <n v="0"/>
    <n v="0"/>
    <n v="0"/>
    <n v="0"/>
    <n v="0"/>
    <n v="0"/>
    <m/>
    <x v="13"/>
    <x v="1"/>
    <m/>
    <n v="25"/>
    <x v="48"/>
    <n v="4.9735803412273996E-3"/>
    <n v="1.8650926279602749E-2"/>
    <n v="3.73018525592055E-3"/>
    <n v="2.6665112807736799E-2"/>
    <n v="1.8863284122645954"/>
    <n v="1.9129935250723322"/>
    <n v="0.95649676253616611"/>
    <n v="3.5071547959659424"/>
    <x v="0"/>
    <x v="0"/>
    <n v="4"/>
    <m/>
    <m/>
    <m/>
    <m/>
  </r>
  <r>
    <n v="3231"/>
    <x v="1"/>
    <x v="2303"/>
    <x v="0"/>
    <m/>
    <s v="M730-601"/>
    <x v="13"/>
    <x v="13"/>
    <x v="0"/>
    <n v="16.2"/>
    <n v="0"/>
    <n v="0"/>
    <n v="0"/>
    <n v="0"/>
    <n v="0"/>
    <n v="0"/>
    <n v="0"/>
    <n v="0"/>
    <m/>
    <x v="1"/>
    <x v="3"/>
    <m/>
    <n v="16.2"/>
    <x v="355"/>
    <n v="2.0884262796027498E-3"/>
    <n v="6.2652788388082494E-3"/>
    <n v="3.1326394194041247E-3"/>
    <n v="8.9574300227359301E-3"/>
    <n v="2.2833510286728633"/>
    <n v="2.2923084586955991"/>
    <n v="1.1461542293477995"/>
    <n v="4.2025655076085977"/>
    <x v="0"/>
    <x v="0"/>
    <n v="2"/>
    <m/>
    <m/>
    <m/>
    <m/>
  </r>
  <r>
    <n v="3231"/>
    <x v="0"/>
    <x v="2304"/>
    <x v="0"/>
    <m/>
    <s v="M734-605"/>
    <x v="27"/>
    <x v="27"/>
    <x v="1"/>
    <n v="20.5"/>
    <n v="20.2"/>
    <n v="19"/>
    <n v="0"/>
    <n v="0"/>
    <n v="0"/>
    <n v="0"/>
    <n v="0"/>
    <n v="0"/>
    <m/>
    <x v="78"/>
    <x v="43"/>
    <m/>
    <n v="34.486084149987221"/>
    <x v="847"/>
    <n v="9.4640469824293343E-3"/>
    <n v="2.9575149186103419E-2"/>
    <n v="1.1356856378915202E-2"/>
    <n v="4.2283406064156613E-2"/>
    <n v="1.7400336190325074"/>
    <n v="1.782317025096664"/>
    <n v="0.891158512548332"/>
    <n v="3.267581212677217"/>
    <x v="0"/>
    <x v="0"/>
    <n v="2.5666670000000003"/>
    <m/>
    <m/>
    <m/>
    <m/>
  </r>
  <r>
    <n v="3232"/>
    <x v="1"/>
    <x v="2305"/>
    <x v="0"/>
    <m/>
    <s v="L947-951"/>
    <x v="3"/>
    <x v="3"/>
    <x v="3"/>
    <n v="22"/>
    <n v="0"/>
    <n v="0"/>
    <n v="0"/>
    <n v="0"/>
    <n v="0"/>
    <n v="0"/>
    <n v="0"/>
    <n v="0"/>
    <m/>
    <x v="13"/>
    <x v="1"/>
    <m/>
    <n v="22"/>
    <x v="1"/>
    <n v="3.8515406162464984E-3"/>
    <n v="1.4443277310924367E-2"/>
    <n v="2.8886554621848737E-3"/>
    <n v="2.0649463358311373E-2"/>
    <n v="1.9726928679581133"/>
    <n v="1.9933423313164247"/>
    <n v="0.99667116565821234"/>
    <n v="3.6544609407467785"/>
    <x v="0"/>
    <x v="0"/>
    <n v="4"/>
    <m/>
    <m/>
    <m/>
    <m/>
  </r>
  <r>
    <n v="3232"/>
    <x v="0"/>
    <x v="2306"/>
    <x v="0"/>
    <m/>
    <s v="L949-953"/>
    <x v="3"/>
    <x v="3"/>
    <x v="3"/>
    <n v="29"/>
    <n v="17"/>
    <n v="18"/>
    <n v="19"/>
    <n v="28"/>
    <n v="0"/>
    <n v="0"/>
    <n v="0"/>
    <n v="0"/>
    <m/>
    <x v="1"/>
    <x v="1"/>
    <m/>
    <n v="50.980388386123543"/>
    <x v="848"/>
    <n v="2.0682136490960026E-2"/>
    <n v="6.2046409472880079E-2"/>
    <n v="1.551160236822002E-2"/>
    <n v="8.8707364079754186E-2"/>
    <n v="1.5283128371231909"/>
    <n v="1.6170202012029451"/>
    <n v="0.80851010060147255"/>
    <n v="2.9645370355387324"/>
    <x v="0"/>
    <x v="0"/>
    <n v="3"/>
    <m/>
    <m/>
    <m/>
    <m/>
  </r>
  <r>
    <n v="3232"/>
    <x v="1"/>
    <x v="2307"/>
    <x v="0"/>
    <m/>
    <s v="L948-952"/>
    <x v="11"/>
    <x v="11"/>
    <x v="8"/>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0"/>
    <x v="2308"/>
    <x v="0"/>
    <m/>
    <s v="M731-602"/>
    <x v="3"/>
    <x v="3"/>
    <x v="3"/>
    <n v="27.5"/>
    <n v="25.1"/>
    <n v="20.8"/>
    <n v="0"/>
    <n v="0"/>
    <n v="0"/>
    <n v="0"/>
    <n v="0"/>
    <n v="0"/>
    <m/>
    <x v="20"/>
    <x v="11"/>
    <m/>
    <n v="42.648563867966296"/>
    <x v="849"/>
    <n v="1.4474312452253633E-2"/>
    <n v="3.9804362862275601E-2"/>
    <n v="1.8092894183895154E-2"/>
    <n v="5.690804896502303E-2"/>
    <n v="1.6518442112897713"/>
    <n v="1.7087522602547944"/>
    <n v="0.85437613012739722"/>
    <n v="3.1327124771337895"/>
    <x v="0"/>
    <x v="0"/>
    <n v="2"/>
    <m/>
    <m/>
    <m/>
    <m/>
  </r>
  <r>
    <n v="231"/>
    <x v="1"/>
    <x v="2309"/>
    <x v="0"/>
    <m/>
    <s v="K879-4864"/>
    <x v="2"/>
    <x v="2"/>
    <x v="2"/>
    <n v="29"/>
    <n v="0"/>
    <n v="0"/>
    <n v="0"/>
    <n v="0"/>
    <n v="0"/>
    <n v="0"/>
    <n v="0"/>
    <n v="0"/>
    <m/>
    <x v="11"/>
    <x v="0"/>
    <m/>
    <n v="29"/>
    <x v="92"/>
    <n v="6.6924497071555889E-3"/>
    <n v="3.0116023682200153E-2"/>
    <n v="2.0077349121466768E-2"/>
    <n v="4.3056690952908767E-2"/>
    <n v="1.7345206803463757"/>
    <n v="1.7775773712992846"/>
    <n v="0.88878868564964231"/>
    <n v="3.2588918473820216"/>
    <x v="0"/>
    <x v="0"/>
    <n v="2"/>
    <m/>
    <m/>
    <m/>
    <m/>
  </r>
  <r>
    <n v="1312"/>
    <x v="1"/>
    <x v="2310"/>
    <x v="0"/>
    <m/>
    <s v="M738-609"/>
    <x v="27"/>
    <x v="27"/>
    <x v="1"/>
    <n v="17.3"/>
    <n v="17"/>
    <n v="0"/>
    <n v="0"/>
    <n v="0"/>
    <n v="0"/>
    <n v="0"/>
    <n v="0"/>
    <n v="0"/>
    <m/>
    <x v="45"/>
    <x v="34"/>
    <m/>
    <n v="24.254690268069801"/>
    <x v="850"/>
    <n v="4.6814521263050671E-3"/>
    <n v="1.4922128652597401E-2"/>
    <n v="4.5644158231474413E-3"/>
    <n v="2.1334074130582335E-2"/>
    <n v="1.9614587428557781"/>
    <n v="1.9827928169863605"/>
    <n v="0.99139640849318023"/>
    <n v="3.6351201644749942"/>
    <x v="0"/>
    <x v="0"/>
    <n v="2.95"/>
    <m/>
    <m/>
    <m/>
    <m/>
  </r>
  <r>
    <n v="3232"/>
    <x v="0"/>
    <x v="2311"/>
    <x v="0"/>
    <m/>
    <s v="L955-959"/>
    <x v="11"/>
    <x v="11"/>
    <x v="8"/>
    <n v="61"/>
    <n v="0"/>
    <n v="0"/>
    <n v="0"/>
    <n v="0"/>
    <n v="0"/>
    <n v="0"/>
    <n v="0"/>
    <n v="0"/>
    <m/>
    <x v="29"/>
    <x v="3"/>
    <m/>
    <n v="61"/>
    <x v="104"/>
    <n v="2.9610707919531448E-2"/>
    <n v="0.17766424751718868"/>
    <n v="4.441606187929717E-2"/>
    <n v="0.25400546497942689"/>
    <n v="1.2711944265650836"/>
    <n v="1.5251998915445104"/>
    <n v="0.76259994577225521"/>
    <n v="2.7961998011649358"/>
    <x v="0"/>
    <x v="0"/>
    <n v="6"/>
    <m/>
    <m/>
    <m/>
    <m/>
  </r>
  <r>
    <n v="231"/>
    <x v="1"/>
    <x v="2312"/>
    <x v="0"/>
    <m/>
    <s v="K880-4866"/>
    <x v="7"/>
    <x v="7"/>
    <x v="6"/>
    <n v="24"/>
    <n v="20"/>
    <n v="0"/>
    <n v="0"/>
    <n v="0"/>
    <n v="0"/>
    <n v="0"/>
    <n v="0"/>
    <n v="0"/>
    <m/>
    <x v="5"/>
    <x v="3"/>
    <m/>
    <n v="31.240998703626616"/>
    <x v="395"/>
    <n v="7.7667430608607067E-3"/>
    <n v="2.0387700534759357E-2"/>
    <n v="1.1650114591291061E-2"/>
    <n v="2.914816811239325E-2"/>
    <n v="1.8571482242061741"/>
    <n v="1.8862963923185674"/>
    <n v="0.94314819615928369"/>
    <n v="3.45821005258404"/>
    <x v="0"/>
    <x v="0"/>
    <n v="1.5"/>
    <m/>
    <m/>
    <m/>
    <m/>
  </r>
  <r>
    <n v="3231"/>
    <x v="1"/>
    <x v="2313"/>
    <x v="0"/>
    <m/>
    <s v="M732-603"/>
    <x v="3"/>
    <x v="3"/>
    <x v="3"/>
    <n v="27.4"/>
    <n v="0"/>
    <n v="0"/>
    <n v="0"/>
    <n v="0"/>
    <n v="0"/>
    <n v="0"/>
    <n v="0"/>
    <n v="0"/>
    <m/>
    <x v="5"/>
    <x v="2"/>
    <m/>
    <n v="27.4"/>
    <x v="140"/>
    <n v="5.9743442831678116E-3"/>
    <n v="1.5682653743315504E-2"/>
    <n v="1.3442274637127577E-2"/>
    <n v="2.2421392102520851E-2"/>
    <n v="1.9444598646428661"/>
    <n v="1.9668812567453871"/>
    <n v="0.98344062837269353"/>
    <n v="3.6059489706998762"/>
    <x v="0"/>
    <x v="0"/>
    <n v="0.5"/>
    <m/>
    <m/>
    <m/>
    <m/>
  </r>
  <r>
    <n v="1312"/>
    <x v="0"/>
    <x v="2314"/>
    <x v="0"/>
    <m/>
    <s v="M739-610"/>
    <x v="13"/>
    <x v="13"/>
    <x v="0"/>
    <n v="59.6"/>
    <n v="56"/>
    <n v="16.8"/>
    <n v="0"/>
    <n v="0"/>
    <n v="0"/>
    <n v="0"/>
    <n v="0"/>
    <n v="0"/>
    <m/>
    <x v="79"/>
    <x v="33"/>
    <m/>
    <n v="83.488921420748994"/>
    <x v="851"/>
    <n v="5.5468551056786351E-2"/>
    <n v="0.32587772359148204"/>
    <n v="0.13867136377482814"/>
    <n v="0.46590534597729494"/>
    <n v="1.1430917065286386"/>
    <n v="1.6089970525059334"/>
    <n v="0.80449852625296669"/>
    <n v="2.9498279295942109"/>
    <x v="0"/>
    <x v="0"/>
    <n v="4.5"/>
    <m/>
    <m/>
    <m/>
    <m/>
  </r>
  <r>
    <n v="231"/>
    <x v="1"/>
    <x v="2315"/>
    <x v="0"/>
    <m/>
    <s v="K877-4862"/>
    <x v="2"/>
    <x v="2"/>
    <x v="2"/>
    <n v="16"/>
    <n v="0"/>
    <n v="0"/>
    <n v="0"/>
    <n v="0"/>
    <n v="0"/>
    <n v="0"/>
    <n v="0"/>
    <n v="0"/>
    <m/>
    <x v="3"/>
    <x v="3"/>
    <m/>
    <n v="16"/>
    <x v="88"/>
    <n v="2.0371785077667433E-3"/>
    <n v="4.5836516424751722E-3"/>
    <n v="3.055767761650115E-3"/>
    <n v="6.5532181236293962E-3"/>
    <n v="2.4117861419869722"/>
    <n v="2.4183393601106014"/>
    <n v="1.2091696800553007"/>
    <n v="4.433622160202769"/>
    <x v="0"/>
    <x v="0"/>
    <n v="1"/>
    <m/>
    <m/>
    <m/>
    <m/>
  </r>
  <r>
    <n v="231"/>
    <x v="1"/>
    <x v="2316"/>
    <x v="0"/>
    <m/>
    <s v="K871-4855"/>
    <x v="2"/>
    <x v="2"/>
    <x v="2"/>
    <n v="30"/>
    <n v="0"/>
    <n v="0"/>
    <n v="0"/>
    <n v="0"/>
    <n v="0"/>
    <n v="0"/>
    <n v="0"/>
    <n v="0"/>
    <m/>
    <x v="1"/>
    <x v="2"/>
    <m/>
    <n v="30"/>
    <x v="89"/>
    <n v="7.1619556913674548E-3"/>
    <n v="2.1485867074102365E-2"/>
    <n v="1.6114400305576773E-2"/>
    <n v="3.0718209954512792E-2"/>
    <n v="1.840165893989246"/>
    <n v="1.8708841039437587"/>
    <n v="0.93544205197187935"/>
    <n v="3.4299541905635573"/>
    <x v="0"/>
    <x v="0"/>
    <n v="1"/>
    <m/>
    <m/>
    <m/>
    <m/>
  </r>
  <r>
    <n v="231"/>
    <x v="1"/>
    <x v="2317"/>
    <x v="0"/>
    <m/>
    <s v="K872-4856"/>
    <x v="4"/>
    <x v="4"/>
    <x v="4"/>
    <n v="27"/>
    <n v="0"/>
    <n v="0"/>
    <n v="0"/>
    <n v="0"/>
    <n v="0"/>
    <n v="0"/>
    <n v="0"/>
    <n v="0"/>
    <m/>
    <x v="13"/>
    <x v="2"/>
    <m/>
    <n v="27"/>
    <x v="403"/>
    <n v="5.8011841100076393E-3"/>
    <n v="2.1754440412528647E-2"/>
    <n v="1.3052664247517189E-2"/>
    <n v="3.1102187578944201E-2"/>
    <n v="1.8361675461023721"/>
    <n v="1.8672697336813162"/>
    <n v="0.93363486684065811"/>
    <n v="3.4233278450824129"/>
    <x v="0"/>
    <x v="0"/>
    <n v="2"/>
    <m/>
    <m/>
    <m/>
    <m/>
  </r>
  <r>
    <n v="231"/>
    <x v="0"/>
    <x v="2318"/>
    <x v="0"/>
    <m/>
    <s v="K876-4860"/>
    <x v="6"/>
    <x v="6"/>
    <x v="5"/>
    <n v="29"/>
    <n v="22"/>
    <n v="27"/>
    <n v="0"/>
    <n v="0"/>
    <n v="0"/>
    <n v="0"/>
    <n v="0"/>
    <n v="0"/>
    <m/>
    <x v="1"/>
    <x v="3"/>
    <m/>
    <n v="45.321076774498643"/>
    <x v="67"/>
    <n v="1.6345174433409729E-2"/>
    <n v="4.9035523300229186E-2"/>
    <n v="2.4517761650114593E-2"/>
    <n v="7.0105781385076976E-2"/>
    <n v="1.5926065723167839"/>
    <n v="1.6627123537018609"/>
    <n v="0.83135617685093044"/>
    <n v="3.0483059817867448"/>
    <x v="0"/>
    <x v="0"/>
    <n v="2"/>
    <m/>
    <m/>
    <m/>
    <m/>
  </r>
  <r>
    <n v="231"/>
    <x v="0"/>
    <x v="2319"/>
    <x v="0"/>
    <m/>
    <s v="K878-4863"/>
    <x v="3"/>
    <x v="3"/>
    <x v="3"/>
    <n v="27"/>
    <n v="25"/>
    <n v="0"/>
    <n v="0"/>
    <n v="0"/>
    <n v="0"/>
    <n v="0"/>
    <n v="0"/>
    <n v="0"/>
    <m/>
    <x v="13"/>
    <x v="2"/>
    <m/>
    <n v="36.796738985948195"/>
    <x v="451"/>
    <n v="1.0774764451235036E-2"/>
    <n v="4.0405366692131385E-2"/>
    <n v="2.4243220015278833E-2"/>
    <n v="5.7767300386680986E-2"/>
    <n v="1.6475153481138904"/>
    <n v="1.7052826485005714"/>
    <n v="0.85264132425028571"/>
    <n v="3.1263515222510474"/>
    <x v="0"/>
    <x v="0"/>
    <n v="2"/>
    <m/>
    <m/>
    <m/>
    <m/>
  </r>
  <r>
    <n v="231"/>
    <x v="1"/>
    <x v="2320"/>
    <x v="0"/>
    <m/>
    <s v="K875-4859"/>
    <x v="23"/>
    <x v="23"/>
    <x v="14"/>
    <n v="24"/>
    <n v="0"/>
    <n v="0"/>
    <n v="0"/>
    <n v="0"/>
    <n v="0"/>
    <n v="0"/>
    <n v="0"/>
    <n v="0"/>
    <m/>
    <x v="1"/>
    <x v="3"/>
    <m/>
    <n v="24"/>
    <x v="38"/>
    <n v="4.5836516424751714E-3"/>
    <n v="1.3750954927425514E-2"/>
    <n v="6.8754774637127571E-3"/>
    <n v="1.9659654370888187E-2"/>
    <n v="1.9897332788080349"/>
    <n v="2.0093929331789231"/>
    <n v="1.0046964665894615"/>
    <n v="3.6838870441613589"/>
    <x v="0"/>
    <x v="0"/>
    <n v="2"/>
    <m/>
    <m/>
    <m/>
    <m/>
  </r>
  <r>
    <n v="231"/>
    <x v="0"/>
    <x v="2321"/>
    <x v="0"/>
    <m/>
    <s v="K874-4858"/>
    <x v="38"/>
    <x v="38"/>
    <x v="18"/>
    <n v="36"/>
    <n v="0"/>
    <n v="0"/>
    <n v="0"/>
    <n v="0"/>
    <n v="0"/>
    <n v="0"/>
    <n v="0"/>
    <n v="0"/>
    <m/>
    <x v="3"/>
    <x v="3"/>
    <m/>
    <n v="36"/>
    <x v="4"/>
    <n v="1.0313216195569139E-2"/>
    <n v="2.3204736440030564E-2"/>
    <n v="1.5469824293353709E-2"/>
    <n v="3.3175666750873828E-2"/>
    <n v="1.8155343807364663"/>
    <n v="1.8487100474873401"/>
    <n v="0.92435502374367007"/>
    <n v="3.38930175372679"/>
    <x v="0"/>
    <x v="0"/>
    <n v="1"/>
    <m/>
    <m/>
    <m/>
    <m/>
  </r>
  <r>
    <n v="1312"/>
    <x v="1"/>
    <x v="2322"/>
    <x v="0"/>
    <m/>
    <s v="M743-614"/>
    <x v="1"/>
    <x v="1"/>
    <x v="1"/>
    <n v="28.2"/>
    <n v="0"/>
    <n v="0"/>
    <n v="0"/>
    <n v="0"/>
    <n v="0"/>
    <n v="0"/>
    <n v="0"/>
    <n v="0"/>
    <m/>
    <x v="13"/>
    <x v="15"/>
    <m/>
    <n v="28.2"/>
    <x v="852"/>
    <n v="6.3283040488922851E-3"/>
    <n v="2.3731140183346065E-2"/>
    <n v="1.1865570091673033E-2"/>
    <n v="3.3928262894759378E-2"/>
    <n v="1.8084173271629991"/>
    <n v="1.8423455900577586"/>
    <n v="0.92117279502887928"/>
    <n v="3.3776335817725571"/>
    <x v="0"/>
    <x v="0"/>
    <n v="2.5"/>
    <m/>
    <m/>
    <m/>
    <m/>
  </r>
  <r>
    <n v="231"/>
    <x v="1"/>
    <x v="2323"/>
    <x v="0"/>
    <m/>
    <s v="K865-4849"/>
    <x v="7"/>
    <x v="7"/>
    <x v="6"/>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2324"/>
    <x v="0"/>
    <m/>
    <s v="M733-604"/>
    <x v="3"/>
    <x v="3"/>
    <x v="3"/>
    <n v="27"/>
    <n v="20"/>
    <n v="0"/>
    <n v="0"/>
    <n v="0"/>
    <n v="0"/>
    <n v="0"/>
    <n v="0"/>
    <n v="0"/>
    <m/>
    <x v="2"/>
    <x v="34"/>
    <m/>
    <n v="33.600595232822883"/>
    <x v="853"/>
    <n v="8.9842755283931729E-3"/>
    <n v="2.5268274923605796E-2"/>
    <n v="8.7596686401833438E-3"/>
    <n v="3.6125894831921801E-2"/>
    <n v="1.7886524461521902"/>
    <n v="1.8247783409841121"/>
    <n v="0.91238917049205603"/>
    <n v="3.3454269584708718"/>
    <x v="0"/>
    <x v="0"/>
    <n v="2.4500000000000002"/>
    <m/>
    <m/>
    <m/>
    <m/>
  </r>
  <r>
    <n v="231"/>
    <x v="1"/>
    <x v="2325"/>
    <x v="0"/>
    <m/>
    <s v="K863-4846"/>
    <x v="4"/>
    <x v="4"/>
    <x v="4"/>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231"/>
    <x v="1"/>
    <x v="2326"/>
    <x v="0"/>
    <m/>
    <s v="M740-611"/>
    <x v="17"/>
    <x v="17"/>
    <x v="3"/>
    <n v="16.8"/>
    <n v="0"/>
    <n v="0"/>
    <n v="0"/>
    <n v="0"/>
    <n v="0"/>
    <n v="0"/>
    <n v="0"/>
    <n v="0"/>
    <m/>
    <x v="13"/>
    <x v="3"/>
    <m/>
    <n v="16.8"/>
    <x v="854"/>
    <n v="2.2459893048128341E-3"/>
    <n v="8.4224598930481287E-3"/>
    <n v="3.3689839572192512E-3"/>
    <n v="1.2041538302169016E-2"/>
    <n v="2.1680664392881943"/>
    <n v="2.1801079775903633"/>
    <n v="1.0900539887951817"/>
    <n v="3.9968646255823326"/>
    <x v="0"/>
    <x v="0"/>
    <n v="3"/>
    <m/>
    <m/>
    <m/>
    <m/>
  </r>
  <r>
    <n v="231"/>
    <x v="0"/>
    <x v="2327"/>
    <x v="0"/>
    <m/>
    <s v="K873-4857"/>
    <x v="8"/>
    <x v="8"/>
    <x v="1"/>
    <n v="63"/>
    <n v="0"/>
    <n v="0"/>
    <n v="0"/>
    <n v="0"/>
    <n v="0"/>
    <n v="0"/>
    <n v="0"/>
    <n v="0"/>
    <m/>
    <x v="0"/>
    <x v="0"/>
    <m/>
    <n v="63"/>
    <x v="453"/>
    <n v="3.158422459893049E-2"/>
    <n v="0.21319351604278081"/>
    <n v="9.4752673796791476E-2"/>
    <n v="0.3048014382736533"/>
    <n v="1.2312567409221487"/>
    <n v="1.5360581791958019"/>
    <n v="0.76802908959790095"/>
    <n v="2.8161066618589699"/>
    <x v="0"/>
    <x v="0"/>
    <n v="5"/>
    <m/>
    <m/>
    <m/>
    <m/>
  </r>
  <r>
    <n v="3231"/>
    <x v="1"/>
    <x v="2328"/>
    <x v="0"/>
    <m/>
    <s v="M736-607"/>
    <x v="17"/>
    <x v="17"/>
    <x v="3"/>
    <n v="15.5"/>
    <n v="0"/>
    <n v="0"/>
    <n v="0"/>
    <n v="0"/>
    <n v="0"/>
    <n v="0"/>
    <n v="0"/>
    <n v="0"/>
    <m/>
    <x v="13"/>
    <x v="34"/>
    <m/>
    <n v="15.5"/>
    <x v="855"/>
    <n v="1.9118442831678128E-3"/>
    <n v="7.1694160618792982E-3"/>
    <n v="1.8640481760886173E-3"/>
    <n v="1.0250069363294027E-2"/>
    <n v="2.2300866432171866"/>
    <n v="2.2403367125804805"/>
    <n v="1.1201683562902403"/>
    <n v="4.1072839730642139"/>
    <x v="0"/>
    <x v="0"/>
    <n v="3.7"/>
    <m/>
    <m/>
    <m/>
    <m/>
  </r>
  <r>
    <n v="231"/>
    <x v="1"/>
    <x v="2329"/>
    <x v="0"/>
    <m/>
    <s v="K868-4852"/>
    <x v="2"/>
    <x v="2"/>
    <x v="2"/>
    <n v="19"/>
    <n v="0"/>
    <n v="0"/>
    <n v="0"/>
    <n v="0"/>
    <n v="0"/>
    <n v="0"/>
    <n v="0"/>
    <n v="0"/>
    <m/>
    <x v="11"/>
    <x v="0"/>
    <m/>
    <n v="19"/>
    <x v="31"/>
    <n v="2.8727400050929464E-3"/>
    <n v="1.292733002291826E-2"/>
    <n v="8.61822001527884E-3"/>
    <n v="1.8482122989298536E-2"/>
    <n v="2.0113689893378051"/>
    <n v="2.0298511123271035"/>
    <n v="1.0149255561635517"/>
    <n v="3.7213937059330227"/>
    <x v="0"/>
    <x v="0"/>
    <n v="2"/>
    <m/>
    <m/>
    <m/>
    <m/>
  </r>
  <r>
    <n v="3231"/>
    <x v="0"/>
    <x v="2330"/>
    <x v="0"/>
    <m/>
    <s v="M741-612"/>
    <x v="13"/>
    <x v="13"/>
    <x v="0"/>
    <n v="46"/>
    <n v="0"/>
    <n v="0"/>
    <n v="0"/>
    <n v="0"/>
    <n v="0"/>
    <n v="0"/>
    <n v="0"/>
    <n v="0"/>
    <m/>
    <x v="0"/>
    <x v="15"/>
    <m/>
    <n v="46"/>
    <x v="402"/>
    <n v="1.6838553603259487E-2"/>
    <n v="0.11366023682200152"/>
    <n v="3.1572288006111539E-2"/>
    <n v="0.16249933065937266"/>
    <n v="1.374611234344167"/>
    <n v="1.5371105650035397"/>
    <n v="0.76855528250176985"/>
    <n v="2.8180360358398229"/>
    <x v="0"/>
    <x v="0"/>
    <n v="6.5"/>
    <m/>
    <m/>
    <m/>
    <m/>
  </r>
  <r>
    <n v="231"/>
    <x v="0"/>
    <x v="2331"/>
    <x v="0"/>
    <m/>
    <s v="K867-4851"/>
    <x v="12"/>
    <x v="12"/>
    <x v="9"/>
    <n v="47"/>
    <n v="0"/>
    <n v="0"/>
    <n v="0"/>
    <n v="0"/>
    <n v="0"/>
    <n v="0"/>
    <n v="0"/>
    <n v="0"/>
    <m/>
    <x v="15"/>
    <x v="0"/>
    <m/>
    <n v="47"/>
    <x v="191"/>
    <n v="1.7578622358034125E-2"/>
    <n v="9.228776737967917E-2"/>
    <n v="5.2735867074102376E-2"/>
    <n v="0.13194324459073095"/>
    <n v="1.4256739307827182"/>
    <n v="1.5576171753734491"/>
    <n v="0.77880858768672456"/>
    <n v="2.8556314881846565"/>
    <x v="0"/>
    <x v="0"/>
    <n v="3"/>
    <m/>
    <m/>
    <m/>
    <m/>
  </r>
  <r>
    <n v="3231"/>
    <x v="0"/>
    <x v="2332"/>
    <x v="0"/>
    <m/>
    <s v="M737-608"/>
    <x v="1"/>
    <x v="1"/>
    <x v="1"/>
    <n v="38.700000000000003"/>
    <n v="0"/>
    <n v="0"/>
    <n v="0"/>
    <n v="0"/>
    <n v="0"/>
    <n v="0"/>
    <n v="0"/>
    <n v="0"/>
    <m/>
    <x v="15"/>
    <x v="2"/>
    <m/>
    <n v="38.700000000000003"/>
    <x v="856"/>
    <n v="1.1918210466004584E-2"/>
    <n v="6.2570604946524069E-2"/>
    <n v="2.6815973548510317E-2"/>
    <n v="8.9456803074283303E-2"/>
    <n v="1.5260631244929164"/>
    <n v="1.6155199275671996"/>
    <n v="0.80775996378359982"/>
    <n v="2.961786533873199"/>
    <x v="0"/>
    <x v="0"/>
    <n v="4"/>
    <m/>
    <m/>
    <m/>
    <m/>
  </r>
  <r>
    <n v="3232"/>
    <x v="0"/>
    <x v="2333"/>
    <x v="0"/>
    <m/>
    <s v="L954-958"/>
    <x v="0"/>
    <x v="0"/>
    <x v="0"/>
    <n v="37.5"/>
    <n v="0"/>
    <n v="0"/>
    <n v="0"/>
    <n v="0"/>
    <n v="0"/>
    <n v="0"/>
    <n v="0"/>
    <n v="0"/>
    <m/>
    <x v="15"/>
    <x v="3"/>
    <m/>
    <n v="37.5"/>
    <x v="857"/>
    <n v="1.1190555767761649E-2"/>
    <n v="5.8750417780748659E-2"/>
    <n v="1.6785833651642473E-2"/>
    <n v="8.3995105344370907E-2"/>
    <n v="1.5429900597401893"/>
    <n v="1.6269851650845601"/>
    <n v="0.81349258254228007"/>
    <n v="2.9828061359883602"/>
    <x v="0"/>
    <x v="0"/>
    <n v="5"/>
    <m/>
    <m/>
    <m/>
    <m/>
  </r>
  <r>
    <n v="1312"/>
    <x v="0"/>
    <x v="2334"/>
    <x v="0"/>
    <m/>
    <s v="M742-613"/>
    <x v="13"/>
    <x v="13"/>
    <x v="0"/>
    <n v="73.5"/>
    <n v="0"/>
    <n v="0"/>
    <n v="0"/>
    <n v="0"/>
    <n v="0"/>
    <n v="0"/>
    <n v="0"/>
    <n v="0"/>
    <m/>
    <x v="0"/>
    <x v="8"/>
    <m/>
    <n v="73.5"/>
    <x v="827"/>
    <n v="4.298963903743315E-2"/>
    <n v="0.29018006350267378"/>
    <n v="0.16121114639037432"/>
    <n v="0.41486862431691685"/>
    <n v="1.1665513362223974"/>
    <n v="1.5814199605393142"/>
    <n v="0.79070998026965711"/>
    <n v="2.8992699276554093"/>
    <x v="0"/>
    <x v="0"/>
    <n v="4"/>
    <m/>
    <m/>
    <m/>
    <m/>
  </r>
  <r>
    <n v="3232"/>
    <x v="1"/>
    <x v="2335"/>
    <x v="0"/>
    <m/>
    <s v="L953-957"/>
    <x v="3"/>
    <x v="3"/>
    <x v="3"/>
    <n v="18"/>
    <n v="20"/>
    <n v="0"/>
    <n v="0"/>
    <n v="0"/>
    <n v="0"/>
    <n v="0"/>
    <n v="0"/>
    <n v="0"/>
    <m/>
    <x v="1"/>
    <x v="1"/>
    <m/>
    <n v="26.90724809414742"/>
    <x v="452"/>
    <n v="5.7613954672778205E-3"/>
    <n v="1.7284186401833462E-2"/>
    <n v="4.3210466004583656E-3"/>
    <n v="2.4711093341185854E-2"/>
    <n v="1.9116334339144714"/>
    <n v="1.9363445272556572"/>
    <n v="0.9681722636278286"/>
    <n v="3.5499649666353714"/>
    <x v="0"/>
    <x v="0"/>
    <n v="3"/>
    <m/>
    <m/>
    <m/>
    <m/>
  </r>
  <r>
    <n v="3232"/>
    <x v="0"/>
    <x v="2336"/>
    <x v="0"/>
    <m/>
    <s v="L952-956"/>
    <x v="3"/>
    <x v="3"/>
    <x v="3"/>
    <n v="37"/>
    <n v="0"/>
    <n v="0"/>
    <n v="0"/>
    <n v="0"/>
    <n v="0"/>
    <n v="0"/>
    <n v="0"/>
    <n v="0"/>
    <m/>
    <x v="11"/>
    <x v="1"/>
    <m/>
    <n v="37"/>
    <x v="382"/>
    <n v="1.0894130379424495E-2"/>
    <n v="4.9023586707410235E-2"/>
    <n v="8.170597784568372E-3"/>
    <n v="7.0088715712880029E-2"/>
    <n v="1.59267446552584"/>
    <n v="1.66276318123872"/>
    <n v="0.83138159061936001"/>
    <n v="3.0483991656043199"/>
    <x v="0"/>
    <x v="0"/>
    <n v="5"/>
    <m/>
    <m/>
    <m/>
    <m/>
  </r>
  <r>
    <n v="231"/>
    <x v="1"/>
    <x v="2337"/>
    <x v="0"/>
    <m/>
    <s v="K866-4850"/>
    <x v="7"/>
    <x v="7"/>
    <x v="6"/>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2"/>
    <x v="0"/>
    <x v="2338"/>
    <x v="0"/>
    <m/>
    <s v="L951-955"/>
    <x v="3"/>
    <x v="3"/>
    <x v="3"/>
    <n v="35"/>
    <n v="29"/>
    <n v="0"/>
    <n v="0"/>
    <n v="0"/>
    <n v="0"/>
    <n v="0"/>
    <n v="0"/>
    <n v="0"/>
    <m/>
    <x v="13"/>
    <x v="1"/>
    <m/>
    <n v="45.453272709454048"/>
    <x v="858"/>
    <n v="1.6440667175961297E-2"/>
    <n v="6.1652501909854857E-2"/>
    <n v="1.2330500381970973E-2"/>
    <n v="8.8144196897254778E-2"/>
    <n v="1.5300181359521434"/>
    <n v="1.6181623328493981"/>
    <n v="0.80908116642469907"/>
    <n v="2.96663094355723"/>
    <x v="0"/>
    <x v="0"/>
    <n v="4"/>
    <m/>
    <m/>
    <m/>
    <m/>
  </r>
  <r>
    <n v="231"/>
    <x v="1"/>
    <x v="2339"/>
    <x v="0"/>
    <m/>
    <s v="K861-4844"/>
    <x v="7"/>
    <x v="7"/>
    <x v="6"/>
    <n v="16"/>
    <n v="0"/>
    <n v="0"/>
    <n v="0"/>
    <n v="0"/>
    <n v="0"/>
    <n v="0"/>
    <n v="0"/>
    <n v="0"/>
    <m/>
    <x v="3"/>
    <x v="3"/>
    <m/>
    <n v="16"/>
    <x v="88"/>
    <n v="2.0371785077667433E-3"/>
    <n v="4.5836516424751722E-3"/>
    <n v="3.055767761650115E-3"/>
    <n v="6.5532181236293962E-3"/>
    <n v="2.4117861419869722"/>
    <n v="2.4183393601106014"/>
    <n v="1.2091696800553007"/>
    <n v="4.433622160202769"/>
    <x v="0"/>
    <x v="0"/>
    <n v="1"/>
    <m/>
    <m/>
    <m/>
    <m/>
  </r>
  <r>
    <n v="231"/>
    <x v="1"/>
    <x v="2340"/>
    <x v="0"/>
    <m/>
    <s v="K870-4854"/>
    <x v="7"/>
    <x v="7"/>
    <x v="6"/>
    <n v="17"/>
    <n v="0"/>
    <n v="0"/>
    <n v="0"/>
    <n v="0"/>
    <n v="0"/>
    <n v="0"/>
    <n v="0"/>
    <n v="0"/>
    <m/>
    <x v="1"/>
    <x v="2"/>
    <m/>
    <n v="17"/>
    <x v="39"/>
    <n v="2.2997835497835504E-3"/>
    <n v="6.8993506493506516E-3"/>
    <n v="5.1745129870129887E-3"/>
    <n v="9.8639585298380007E-3"/>
    <n v="2.2451306989688189"/>
    <n v="2.2549946574986568"/>
    <n v="1.1274973287493284"/>
    <n v="4.1341568720808706"/>
    <x v="0"/>
    <x v="0"/>
    <n v="1"/>
    <m/>
    <m/>
    <m/>
    <m/>
  </r>
  <r>
    <n v="231"/>
    <x v="1"/>
    <x v="2341"/>
    <x v="0"/>
    <m/>
    <s v="K869-4853"/>
    <x v="23"/>
    <x v="23"/>
    <x v="14"/>
    <n v="17"/>
    <n v="0"/>
    <n v="0"/>
    <n v="0"/>
    <n v="0"/>
    <n v="0"/>
    <n v="0"/>
    <n v="0"/>
    <n v="0"/>
    <m/>
    <x v="13"/>
    <x v="2"/>
    <m/>
    <n v="17"/>
    <x v="39"/>
    <n v="2.2997835497835504E-3"/>
    <n v="8.6241883116883137E-3"/>
    <n v="5.1745129870129887E-3"/>
    <n v="1.2329948162297499E-2"/>
    <n v="2.159099640009531"/>
    <n v="2.1714295881718284"/>
    <n v="1.0857147940859142"/>
    <n v="3.9809542449816853"/>
    <x v="0"/>
    <x v="0"/>
    <n v="2"/>
    <m/>
    <m/>
    <m/>
    <m/>
  </r>
  <r>
    <n v="231"/>
    <x v="1"/>
    <x v="2342"/>
    <x v="0"/>
    <m/>
    <s v="K862-4845"/>
    <x v="47"/>
    <x v="47"/>
    <x v="23"/>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231"/>
    <x v="1"/>
    <x v="2343"/>
    <x v="0"/>
    <m/>
    <s v="K864-4848"/>
    <x v="6"/>
    <x v="6"/>
    <x v="5"/>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0"/>
    <x v="2344"/>
    <x v="0"/>
    <m/>
    <s v="M745-616"/>
    <x v="1"/>
    <x v="1"/>
    <x v="1"/>
    <n v="30"/>
    <n v="26.7"/>
    <n v="0"/>
    <n v="0"/>
    <n v="0"/>
    <n v="0"/>
    <n v="0"/>
    <n v="0"/>
    <n v="0"/>
    <m/>
    <x v="66"/>
    <x v="7"/>
    <m/>
    <n v="40.160801784824962"/>
    <x v="859"/>
    <n v="1.2834940794499613E-2"/>
    <n v="3.1285168186592806E-2"/>
    <n v="1.4439308393812064E-2"/>
    <n v="4.4728209548329415E-2"/>
    <n v="1.7229916664712908"/>
    <n v="1.7677198760196202"/>
    <n v="0.88385993800981011"/>
    <n v="3.2408197727026371"/>
    <x v="0"/>
    <x v="0"/>
    <n v="1.75"/>
    <m/>
    <m/>
    <m/>
    <m/>
  </r>
  <r>
    <n v="3231"/>
    <x v="1"/>
    <x v="2345"/>
    <x v="0"/>
    <m/>
    <s v="M744-615"/>
    <x v="1"/>
    <x v="1"/>
    <x v="1"/>
    <n v="21.7"/>
    <n v="0"/>
    <n v="0"/>
    <n v="0"/>
    <n v="0"/>
    <n v="0"/>
    <n v="0"/>
    <n v="0"/>
    <n v="0"/>
    <m/>
    <x v="13"/>
    <x v="15"/>
    <m/>
    <n v="21.7"/>
    <x v="860"/>
    <n v="3.7472147950089129E-3"/>
    <n v="1.4052055481283424E-2"/>
    <n v="7.0260277406417118E-3"/>
    <n v="2.0090135952056293E-2"/>
    <n v="1.9822010345553536"/>
    <n v="2.00229117050741"/>
    <n v="1.001145585253705"/>
    <n v="3.6708671459302513"/>
    <x v="0"/>
    <x v="0"/>
    <n v="2.5"/>
    <m/>
    <m/>
    <m/>
    <m/>
  </r>
  <r>
    <n v="231"/>
    <x v="1"/>
    <x v="2346"/>
    <x v="0"/>
    <m/>
    <s v="K858-4841"/>
    <x v="6"/>
    <x v="6"/>
    <x v="5"/>
    <n v="17"/>
    <n v="0"/>
    <n v="0"/>
    <n v="0"/>
    <n v="0"/>
    <n v="0"/>
    <n v="0"/>
    <n v="0"/>
    <n v="0"/>
    <m/>
    <x v="1"/>
    <x v="2"/>
    <m/>
    <n v="17"/>
    <x v="39"/>
    <n v="2.2997835497835504E-3"/>
    <n v="6.8993506493506516E-3"/>
    <n v="5.1745129870129887E-3"/>
    <n v="9.8639585298380007E-3"/>
    <n v="2.2451306989688189"/>
    <n v="2.2549946574986568"/>
    <n v="1.1274973287493284"/>
    <n v="4.1341568720808706"/>
    <x v="0"/>
    <x v="0"/>
    <n v="1"/>
    <m/>
    <m/>
    <m/>
    <m/>
  </r>
  <r>
    <n v="3231"/>
    <x v="0"/>
    <x v="2347"/>
    <x v="0"/>
    <m/>
    <s v="M746-617"/>
    <x v="13"/>
    <x v="13"/>
    <x v="0"/>
    <n v="74"/>
    <n v="0"/>
    <n v="0"/>
    <n v="0"/>
    <n v="0"/>
    <n v="0"/>
    <n v="0"/>
    <n v="0"/>
    <n v="0"/>
    <m/>
    <x v="0"/>
    <x v="8"/>
    <m/>
    <n v="74"/>
    <x v="861"/>
    <n v="4.3576521517697982E-2"/>
    <n v="0.29414152024446139"/>
    <n v="0.16341195569136743"/>
    <n v="0.42053229427728012"/>
    <n v="1.16378494128374"/>
    <n v="1.58431723556102"/>
    <n v="0.79215861778051"/>
    <n v="2.9045815985285364"/>
    <x v="0"/>
    <x v="0"/>
    <n v="4"/>
    <m/>
    <m/>
    <m/>
    <m/>
  </r>
  <r>
    <n v="231"/>
    <x v="1"/>
    <x v="2348"/>
    <x v="0"/>
    <m/>
    <s v="K857-4840"/>
    <x v="23"/>
    <x v="23"/>
    <x v="14"/>
    <n v="27"/>
    <n v="0"/>
    <n v="0"/>
    <n v="0"/>
    <n v="0"/>
    <n v="0"/>
    <n v="0"/>
    <n v="0"/>
    <n v="0"/>
    <m/>
    <x v="13"/>
    <x v="0"/>
    <m/>
    <n v="27"/>
    <x v="403"/>
    <n v="5.8011841100076393E-3"/>
    <n v="2.1754440412528647E-2"/>
    <n v="1.7403552330022918E-2"/>
    <n v="3.1102187578944201E-2"/>
    <n v="1.8361675461023721"/>
    <n v="1.8672697336813162"/>
    <n v="0.93363486684065811"/>
    <n v="3.4233278450824129"/>
    <x v="0"/>
    <x v="0"/>
    <n v="1"/>
    <m/>
    <m/>
    <m/>
    <m/>
  </r>
  <r>
    <n v="231"/>
    <x v="0"/>
    <x v="2349"/>
    <x v="0"/>
    <m/>
    <s v="K856-4839"/>
    <x v="38"/>
    <x v="38"/>
    <x v="18"/>
    <n v="36"/>
    <n v="37"/>
    <n v="0"/>
    <n v="0"/>
    <n v="0"/>
    <n v="0"/>
    <n v="0"/>
    <n v="0"/>
    <n v="0"/>
    <m/>
    <x v="16"/>
    <x v="3"/>
    <m/>
    <n v="51.623637996561229"/>
    <x v="608"/>
    <n v="2.1207346574993634E-2"/>
    <n v="7.1574794690603516E-2"/>
    <n v="3.181101986249045E-2"/>
    <n v="0.10233003691097074"/>
    <n v="1.4905565310770053"/>
    <n v="1.592886567987976"/>
    <n v="0.796443283993988"/>
    <n v="2.9202920413112894"/>
    <x v="0"/>
    <x v="0"/>
    <n v="2.5"/>
    <m/>
    <m/>
    <m/>
    <m/>
  </r>
  <r>
    <n v="231"/>
    <x v="1"/>
    <x v="2350"/>
    <x v="0"/>
    <m/>
    <s v="K859-4842"/>
    <x v="6"/>
    <x v="6"/>
    <x v="5"/>
    <n v="16"/>
    <n v="0"/>
    <n v="0"/>
    <n v="0"/>
    <n v="0"/>
    <n v="0"/>
    <n v="0"/>
    <n v="0"/>
    <n v="0"/>
    <m/>
    <x v="1"/>
    <x v="3"/>
    <m/>
    <n v="16"/>
    <x v="88"/>
    <n v="2.0371785077667433E-3"/>
    <n v="6.1115355233002299E-3"/>
    <n v="3.055767761650115E-3"/>
    <n v="8.7376241648391955E-3"/>
    <n v="2.2933060808660093"/>
    <n v="2.3020437050308487"/>
    <n v="1.1510218525154243"/>
    <n v="4.2204134592232228"/>
    <x v="0"/>
    <x v="0"/>
    <n v="2"/>
    <m/>
    <m/>
    <m/>
    <m/>
  </r>
  <r>
    <n v="1312"/>
    <x v="0"/>
    <x v="2351"/>
    <x v="0"/>
    <m/>
    <s v="M749-620"/>
    <x v="1"/>
    <x v="1"/>
    <x v="1"/>
    <n v="34.4"/>
    <n v="0"/>
    <n v="0"/>
    <n v="0"/>
    <n v="0"/>
    <n v="0"/>
    <n v="0"/>
    <n v="0"/>
    <n v="0"/>
    <m/>
    <x v="11"/>
    <x v="15"/>
    <m/>
    <n v="34.4"/>
    <x v="862"/>
    <n v="9.4168576521517708E-3"/>
    <n v="4.2375859434682972E-2"/>
    <n v="1.7656608097784569E-2"/>
    <n v="6.0584501552953779E-2"/>
    <n v="1.6338361256625524"/>
    <n v="1.6944206272155062"/>
    <n v="0.84721031360775312"/>
    <n v="3.1064378165617614"/>
    <x v="0"/>
    <x v="0"/>
    <n v="3.5"/>
    <m/>
    <m/>
    <m/>
    <m/>
  </r>
  <r>
    <n v="231"/>
    <x v="1"/>
    <x v="2352"/>
    <x v="0"/>
    <m/>
    <s v="V1712-133"/>
    <x v="2"/>
    <x v="2"/>
    <x v="2"/>
    <n v="22"/>
    <n v="0"/>
    <n v="0"/>
    <n v="0"/>
    <n v="0"/>
    <n v="0"/>
    <n v="0"/>
    <n v="0"/>
    <n v="0"/>
    <m/>
    <x v="6"/>
    <x v="1"/>
    <m/>
    <n v="22"/>
    <x v="1"/>
    <n v="3.8515406162464984E-3"/>
    <n v="5.7773109243697473E-3"/>
    <n v="2.8886554621848737E-3"/>
    <n v="8.2597853433245515E-3"/>
    <n v="2.316001146028444"/>
    <n v="2.3242609313717684"/>
    <n v="1.1621304656858842"/>
    <n v="4.2611450408482421"/>
    <x v="0"/>
    <x v="0"/>
    <n v="1"/>
    <m/>
    <m/>
    <m/>
    <m/>
  </r>
  <r>
    <n v="231"/>
    <x v="0"/>
    <x v="2353"/>
    <x v="0"/>
    <m/>
    <s v="K855-4838"/>
    <x v="23"/>
    <x v="23"/>
    <x v="14"/>
    <n v="31"/>
    <n v="20"/>
    <n v="17"/>
    <n v="16"/>
    <n v="0"/>
    <n v="0"/>
    <n v="0"/>
    <n v="0"/>
    <n v="0"/>
    <m/>
    <x v="1"/>
    <x v="3"/>
    <m/>
    <n v="43.657759905886145"/>
    <x v="863"/>
    <n v="1.5167430608607079E-2"/>
    <n v="4.5502291825821238E-2"/>
    <n v="2.2751145912910619E-2"/>
    <n v="6.5054342414779309E-2"/>
    <n v="1.6135979052062097"/>
    <n v="1.6786522476209891"/>
    <n v="0.83932612381049454"/>
    <n v="3.0775291206384798"/>
    <x v="0"/>
    <x v="0"/>
    <n v="2"/>
    <m/>
    <m/>
    <m/>
    <m/>
  </r>
  <r>
    <n v="3231"/>
    <x v="0"/>
    <x v="2354"/>
    <x v="0"/>
    <m/>
    <s v="M748-619"/>
    <x v="13"/>
    <x v="13"/>
    <x v="0"/>
    <n v="77"/>
    <n v="0"/>
    <n v="0"/>
    <n v="0"/>
    <n v="0"/>
    <n v="0"/>
    <n v="0"/>
    <n v="0"/>
    <n v="0"/>
    <m/>
    <x v="14"/>
    <x v="8"/>
    <m/>
    <n v="77"/>
    <x v="864"/>
    <n v="4.7181372549019614E-2"/>
    <n v="0.35386029411764708"/>
    <n v="0.17693014705882354"/>
    <n v="0.50591185227862878"/>
    <n v="1.1267212704031171"/>
    <n v="1.6326331226817459"/>
    <n v="0.81631656134087294"/>
    <n v="2.993160724916534"/>
    <x v="1"/>
    <x v="0"/>
    <n v="5"/>
    <m/>
    <m/>
    <m/>
    <m/>
  </r>
  <r>
    <n v="231"/>
    <x v="0"/>
    <x v="2355"/>
    <x v="0"/>
    <m/>
    <s v="K860-4843"/>
    <x v="12"/>
    <x v="12"/>
    <x v="9"/>
    <n v="45"/>
    <n v="0"/>
    <n v="0"/>
    <n v="0"/>
    <n v="0"/>
    <n v="0"/>
    <n v="0"/>
    <n v="0"/>
    <n v="0"/>
    <m/>
    <x v="1"/>
    <x v="2"/>
    <m/>
    <n v="45"/>
    <x v="23"/>
    <n v="1.611440030557678E-2"/>
    <n v="4.834320091673034E-2"/>
    <n v="3.6257400687547757E-2"/>
    <n v="6.911597239765381E-2"/>
    <n v="1.5965768147334656"/>
    <n v="1.6656927871311193"/>
    <n v="0.83284639356555967"/>
    <n v="3.0537701097403853"/>
    <x v="0"/>
    <x v="0"/>
    <n v="1"/>
    <m/>
    <m/>
    <m/>
    <m/>
  </r>
  <r>
    <n v="3232"/>
    <x v="0"/>
    <x v="2356"/>
    <x v="0"/>
    <m/>
    <s v="L956-960"/>
    <x v="11"/>
    <x v="11"/>
    <x v="8"/>
    <n v="105"/>
    <n v="0"/>
    <n v="0"/>
    <n v="0"/>
    <n v="0"/>
    <n v="0"/>
    <n v="0"/>
    <n v="0"/>
    <n v="0"/>
    <m/>
    <x v="0"/>
    <x v="3"/>
    <m/>
    <n v="105"/>
    <x v="865"/>
    <n v="8.7733957219251341E-2"/>
    <n v="0.5922042112299466"/>
    <n v="0.131600935828877"/>
    <n v="0.84667066187125894"/>
    <n v="1.0295731047356316"/>
    <n v="1.8762437666068905"/>
    <n v="0.93812188330344526"/>
    <n v="3.4397802387792993"/>
    <x v="0"/>
    <x v="0"/>
    <n v="7"/>
    <m/>
    <m/>
    <m/>
    <m/>
  </r>
  <r>
    <n v="3232"/>
    <x v="0"/>
    <x v="2357"/>
    <x v="0"/>
    <m/>
    <s v="L959-963"/>
    <x v="0"/>
    <x v="0"/>
    <x v="0"/>
    <n v="54"/>
    <n v="0"/>
    <n v="0"/>
    <n v="0"/>
    <n v="0"/>
    <n v="0"/>
    <n v="0"/>
    <n v="0"/>
    <n v="0"/>
    <m/>
    <x v="29"/>
    <x v="3"/>
    <m/>
    <n v="54"/>
    <x v="246"/>
    <n v="2.3204736440030557E-2"/>
    <n v="0.13922841864018334"/>
    <n v="3.4807104660045836E-2"/>
    <n v="0.19905400050524288"/>
    <n v="1.3266311593602425"/>
    <n v="1.5256851598654853"/>
    <n v="0.76284257993274263"/>
    <n v="2.7970894597533893"/>
    <x v="0"/>
    <x v="0"/>
    <n v="6"/>
    <m/>
    <m/>
    <m/>
    <m/>
  </r>
  <r>
    <n v="231"/>
    <x v="1"/>
    <x v="2358"/>
    <x v="0"/>
    <m/>
    <s v="K854-4837"/>
    <x v="6"/>
    <x v="6"/>
    <x v="5"/>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0"/>
    <x v="2359"/>
    <x v="0"/>
    <m/>
    <s v="M747-618"/>
    <x v="11"/>
    <x v="11"/>
    <x v="8"/>
    <n v="82.5"/>
    <n v="0"/>
    <n v="0"/>
    <n v="0"/>
    <n v="0"/>
    <n v="0"/>
    <n v="0"/>
    <n v="0"/>
    <n v="0"/>
    <m/>
    <x v="14"/>
    <x v="30"/>
    <m/>
    <n v="82.5"/>
    <x v="866"/>
    <n v="5.4162289915966395E-2"/>
    <n v="0.40621717436974802"/>
    <n v="0.22341944590336138"/>
    <n v="0.58076615695250777"/>
    <n v="1.0998244552277869"/>
    <n v="1.6805906121802947"/>
    <n v="0.84029530609014735"/>
    <n v="3.081082788997207"/>
    <x v="1"/>
    <x v="0"/>
    <n v="4.5"/>
    <m/>
    <m/>
    <m/>
    <m/>
  </r>
  <r>
    <n v="3231"/>
    <x v="0"/>
    <x v="2360"/>
    <x v="0"/>
    <m/>
    <s v="M750-621"/>
    <x v="1"/>
    <x v="1"/>
    <x v="1"/>
    <n v="34.700000000000003"/>
    <n v="23.4"/>
    <n v="20.7"/>
    <n v="20"/>
    <n v="0"/>
    <n v="0"/>
    <n v="0"/>
    <n v="0"/>
    <n v="0"/>
    <m/>
    <x v="1"/>
    <x v="34"/>
    <m/>
    <n v="50.795078501760386"/>
    <x v="867"/>
    <n v="2.0532053730583141E-2"/>
    <n v="6.1596161191749418E-2"/>
    <n v="2.0018752387318563E-2"/>
    <n v="8.8063646924485151E-2"/>
    <n v="1.5302630917225994"/>
    <n v="1.6183267386470845"/>
    <n v="0.80916336932354227"/>
    <n v="2.9669323541863215"/>
    <x v="0"/>
    <x v="0"/>
    <n v="2.7"/>
    <m/>
    <m/>
    <m/>
    <m/>
  </r>
  <r>
    <n v="231"/>
    <x v="1"/>
    <x v="2361"/>
    <x v="0"/>
    <m/>
    <s v="V1711-132"/>
    <x v="1"/>
    <x v="1"/>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2362"/>
    <x v="0"/>
    <m/>
    <s v="M751-622"/>
    <x v="8"/>
    <x v="8"/>
    <x v="1"/>
    <n v="20.5"/>
    <n v="0"/>
    <n v="0"/>
    <n v="0"/>
    <n v="0"/>
    <n v="0"/>
    <n v="0"/>
    <n v="0"/>
    <n v="0"/>
    <m/>
    <x v="13"/>
    <x v="34"/>
    <m/>
    <n v="20.5"/>
    <x v="47"/>
    <n v="3.3442354214413034E-3"/>
    <n v="1.2540882830404889E-2"/>
    <n v="3.2606295359052708E-3"/>
    <n v="1.7929621851922223E-2"/>
    <n v="2.0220863388784278"/>
    <n v="2.0400159607303499"/>
    <n v="1.0200079803651749"/>
    <n v="3.7400292613389747"/>
    <x v="0"/>
    <x v="0"/>
    <n v="3.7"/>
    <m/>
    <m/>
    <m/>
    <m/>
  </r>
  <r>
    <n v="3232"/>
    <x v="1"/>
    <x v="2363"/>
    <x v="0"/>
    <m/>
    <s v="L957-961"/>
    <x v="1"/>
    <x v="1"/>
    <x v="1"/>
    <n v="18"/>
    <n v="0"/>
    <n v="0"/>
    <n v="0"/>
    <n v="0"/>
    <n v="0"/>
    <n v="0"/>
    <n v="0"/>
    <n v="0"/>
    <m/>
    <x v="1"/>
    <x v="1"/>
    <m/>
    <n v="18"/>
    <x v="3"/>
    <n v="2.5783040488922848E-3"/>
    <n v="7.7349121466768547E-3"/>
    <n v="1.9337280366692137E-3"/>
    <n v="1.1058555583624608E-2"/>
    <n v="2.200636993107032"/>
    <n v="2.2116955486906567"/>
    <n v="1.1058477743453283"/>
    <n v="4.0547751725995367"/>
    <x v="0"/>
    <x v="0"/>
    <n v="3"/>
    <m/>
    <m/>
    <m/>
    <m/>
  </r>
  <r>
    <n v="231"/>
    <x v="0"/>
    <x v="2364"/>
    <x v="0"/>
    <m/>
    <s v="K850-4832"/>
    <x v="2"/>
    <x v="2"/>
    <x v="2"/>
    <n v="50"/>
    <n v="0"/>
    <n v="0"/>
    <n v="0"/>
    <n v="0"/>
    <n v="0"/>
    <n v="0"/>
    <n v="0"/>
    <n v="0"/>
    <m/>
    <x v="3"/>
    <x v="3"/>
    <m/>
    <n v="50"/>
    <x v="526"/>
    <n v="1.9894321364909599E-2"/>
    <n v="4.4762223071046603E-2"/>
    <n v="2.98414820473644E-2"/>
    <n v="6.3996270738568325E-2"/>
    <n v="1.6182377115958182"/>
    <n v="1.6822339823343866"/>
    <n v="0.8411169911671933"/>
    <n v="3.0840956342797088"/>
    <x v="0"/>
    <x v="0"/>
    <n v="1"/>
    <m/>
    <m/>
    <m/>
    <m/>
  </r>
  <r>
    <n v="3232"/>
    <x v="0"/>
    <x v="2365"/>
    <x v="0"/>
    <m/>
    <s v="L958-962"/>
    <x v="3"/>
    <x v="3"/>
    <x v="3"/>
    <n v="30"/>
    <n v="24"/>
    <n v="22"/>
    <n v="0"/>
    <n v="0"/>
    <n v="0"/>
    <n v="0"/>
    <n v="0"/>
    <n v="0"/>
    <m/>
    <x v="1"/>
    <x v="1"/>
    <m/>
    <n v="44.271887242357309"/>
    <x v="868"/>
    <n v="1.5597147950089129E-2"/>
    <n v="4.6791443850267386E-2"/>
    <n v="1.1697860962566847E-2"/>
    <n v="6.6897435012050102E-2"/>
    <n v="1.6057236444334628"/>
    <n v="1.672621079445513"/>
    <n v="0.83631053972275649"/>
    <n v="3.0664719789834405"/>
    <x v="0"/>
    <x v="0"/>
    <n v="3"/>
    <m/>
    <m/>
    <m/>
    <m/>
  </r>
  <r>
    <n v="3231"/>
    <x v="0"/>
    <x v="2366"/>
    <x v="0"/>
    <m/>
    <s v="M752-623"/>
    <x v="13"/>
    <x v="13"/>
    <x v="0"/>
    <n v="46.8"/>
    <n v="35"/>
    <n v="0"/>
    <n v="0"/>
    <n v="0"/>
    <n v="0"/>
    <n v="0"/>
    <n v="0"/>
    <n v="0"/>
    <m/>
    <x v="53"/>
    <x v="23"/>
    <m/>
    <n v="58.440054756990087"/>
    <x v="869"/>
    <n v="2.717755283931754E-2"/>
    <n v="0.1070116143048128"/>
    <n v="4.5862120416348351E-2"/>
    <n v="0.15299383657403159"/>
    <n v="1.3891962231410586"/>
    <n v="1.5421900597150902"/>
    <n v="0.77109502985754508"/>
    <n v="2.8273484428109983"/>
    <x v="0"/>
    <x v="0"/>
    <n v="3"/>
    <m/>
    <m/>
    <m/>
    <m/>
  </r>
  <r>
    <n v="231"/>
    <x v="0"/>
    <x v="2367"/>
    <x v="0"/>
    <m/>
    <s v="K851-4833"/>
    <x v="2"/>
    <x v="2"/>
    <x v="2"/>
    <n v="28"/>
    <n v="29"/>
    <n v="0"/>
    <n v="0"/>
    <n v="0"/>
    <n v="0"/>
    <n v="0"/>
    <n v="0"/>
    <n v="0"/>
    <m/>
    <x v="5"/>
    <x v="3"/>
    <m/>
    <n v="40.311288741492746"/>
    <x v="535"/>
    <n v="1.2931308887191241E-2"/>
    <n v="3.3944685828877011E-2"/>
    <n v="1.9396963330786863E-2"/>
    <n v="4.8530505310080983E-2"/>
    <n v="1.6985518402484563"/>
    <n v="1.7470823455585374"/>
    <n v="0.87354117277926868"/>
    <n v="3.2029843001906517"/>
    <x v="0"/>
    <x v="0"/>
    <n v="1.5"/>
    <m/>
    <m/>
    <m/>
    <m/>
  </r>
  <r>
    <n v="231"/>
    <x v="0"/>
    <x v="2368"/>
    <x v="0"/>
    <m/>
    <s v="K852-4834"/>
    <x v="8"/>
    <x v="8"/>
    <x v="1"/>
    <n v="56"/>
    <n v="0"/>
    <n v="0"/>
    <n v="0"/>
    <n v="0"/>
    <n v="0"/>
    <n v="0"/>
    <n v="0"/>
    <n v="0"/>
    <m/>
    <x v="29"/>
    <x v="6"/>
    <m/>
    <n v="56"/>
    <x v="683"/>
    <n v="2.4955436720142603E-2"/>
    <n v="0.1497326203208556"/>
    <n v="0.1122994652406417"/>
    <n v="0.21407179203856025"/>
    <n v="1.3098423899768514"/>
    <n v="1.5239141820154116"/>
    <n v="0.76195709100770581"/>
    <n v="2.7938426670282546"/>
    <x v="0"/>
    <x v="0"/>
    <n v="2"/>
    <m/>
    <m/>
    <m/>
    <m/>
  </r>
  <r>
    <n v="231"/>
    <x v="0"/>
    <x v="2369"/>
    <x v="0"/>
    <m/>
    <s v="K853-4835"/>
    <x v="12"/>
    <x v="12"/>
    <x v="9"/>
    <n v="52"/>
    <n v="0"/>
    <n v="0"/>
    <n v="0"/>
    <n v="0"/>
    <n v="0"/>
    <n v="0"/>
    <n v="0"/>
    <n v="0"/>
    <m/>
    <x v="11"/>
    <x v="0"/>
    <m/>
    <n v="52"/>
    <x v="306"/>
    <n v="2.1517697988286219E-2"/>
    <n v="9.6829640947287993E-2"/>
    <n v="6.4553093964858657E-2"/>
    <n v="0.13843673286167096"/>
    <n v="1.4137313545508965"/>
    <n v="1.5521680874125674"/>
    <n v="0.7760840437062837"/>
    <n v="2.845641493589707"/>
    <x v="0"/>
    <x v="0"/>
    <n v="2"/>
    <m/>
    <m/>
    <m/>
    <m/>
  </r>
  <r>
    <n v="3231"/>
    <x v="0"/>
    <x v="2370"/>
    <x v="0"/>
    <m/>
    <s v="M753-624"/>
    <x v="11"/>
    <x v="11"/>
    <x v="8"/>
    <n v="48"/>
    <n v="0"/>
    <n v="0"/>
    <n v="0"/>
    <n v="0"/>
    <n v="0"/>
    <n v="0"/>
    <n v="0"/>
    <n v="0"/>
    <m/>
    <x v="15"/>
    <x v="2"/>
    <m/>
    <n v="48"/>
    <x v="81"/>
    <n v="1.8334606569900685E-2"/>
    <n v="9.6256684491978606E-2"/>
    <n v="4.1252864782276542E-2"/>
    <n v="0.13761758059621731"/>
    <n v="1.4152012284517637"/>
    <n v="1.5528188090479809"/>
    <n v="0.77640940452399043"/>
    <n v="2.8468344832546313"/>
    <x v="0"/>
    <x v="0"/>
    <n v="4"/>
    <m/>
    <m/>
    <m/>
    <m/>
  </r>
  <r>
    <n v="231"/>
    <x v="0"/>
    <x v="2371"/>
    <x v="0"/>
    <m/>
    <s v="K849-4831"/>
    <x v="38"/>
    <x v="38"/>
    <x v="18"/>
    <n v="43"/>
    <n v="22"/>
    <n v="0"/>
    <n v="0"/>
    <n v="0"/>
    <n v="0"/>
    <n v="0"/>
    <n v="0"/>
    <n v="0"/>
    <m/>
    <x v="5"/>
    <x v="7"/>
    <m/>
    <n v="48.301138702933287"/>
    <x v="870"/>
    <n v="1.8565380697733641E-2"/>
    <n v="4.8734124331550804E-2"/>
    <n v="2.0886053284950346E-2"/>
    <n v="6.9674873162103954E-2"/>
    <n v="1.5943268485218769"/>
    <n v="1.6640017216839809"/>
    <n v="0.83200086084199043"/>
    <n v="3.0506698230872979"/>
    <x v="0"/>
    <x v="0"/>
    <n v="2"/>
    <m/>
    <m/>
    <m/>
    <m/>
  </r>
  <r>
    <n v="231"/>
    <x v="1"/>
    <x v="2372"/>
    <x v="0"/>
    <m/>
    <s v="K848-4830"/>
    <x v="6"/>
    <x v="6"/>
    <x v="5"/>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1"/>
    <x v="2373"/>
    <x v="0"/>
    <m/>
    <s v="L961-965"/>
    <x v="1"/>
    <x v="1"/>
    <x v="1"/>
    <n v="23"/>
    <n v="0"/>
    <n v="0"/>
    <n v="0"/>
    <n v="0"/>
    <n v="0"/>
    <n v="0"/>
    <n v="0"/>
    <n v="0"/>
    <m/>
    <x v="1"/>
    <x v="1"/>
    <m/>
    <n v="23"/>
    <x v="68"/>
    <n v="4.2096384008148717E-3"/>
    <n v="1.2628915202444614E-2"/>
    <n v="3.1572288006111535E-3"/>
    <n v="1.8055481184374743E-2"/>
    <n v="2.019611115849584"/>
    <n v="2.0376665970339589"/>
    <n v="1.0188332985169795"/>
    <n v="3.735722094562258"/>
    <x v="0"/>
    <x v="0"/>
    <n v="3"/>
    <m/>
    <m/>
    <m/>
    <m/>
  </r>
  <r>
    <n v="231"/>
    <x v="1"/>
    <x v="2374"/>
    <x v="0"/>
    <m/>
    <s v="K847-4829"/>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0"/>
    <x v="2375"/>
    <x v="0"/>
    <m/>
    <s v="L960-964"/>
    <x v="13"/>
    <x v="13"/>
    <x v="0"/>
    <n v="40"/>
    <n v="0"/>
    <n v="0"/>
    <n v="0"/>
    <n v="0"/>
    <n v="0"/>
    <n v="0"/>
    <n v="0"/>
    <n v="0"/>
    <m/>
    <x v="11"/>
    <x v="3"/>
    <m/>
    <n v="40"/>
    <x v="353"/>
    <n v="1.2732365673542146E-2"/>
    <n v="5.729564553093966E-2"/>
    <n v="1.9098548510313219E-2"/>
    <n v="8.1915226545367467E-2"/>
    <n v="1.5497792867258005"/>
    <n v="1.631694513271168"/>
    <n v="0.81584725663558399"/>
    <n v="2.9914399409971413"/>
    <x v="0"/>
    <x v="0"/>
    <n v="4"/>
    <m/>
    <m/>
    <m/>
    <m/>
  </r>
  <r>
    <n v="3232"/>
    <x v="0"/>
    <x v="2376"/>
    <x v="0"/>
    <m/>
    <s v="L962-966"/>
    <x v="1"/>
    <x v="1"/>
    <x v="1"/>
    <n v="22"/>
    <n v="28"/>
    <n v="0"/>
    <n v="0"/>
    <n v="0"/>
    <n v="0"/>
    <n v="0"/>
    <n v="0"/>
    <n v="0"/>
    <m/>
    <x v="1"/>
    <x v="1"/>
    <m/>
    <n v="35.608987629529715"/>
    <x v="579"/>
    <n v="1.0090399796282151E-2"/>
    <n v="3.0271199388846454E-2"/>
    <n v="7.5677998472116134E-3"/>
    <n v="4.3278544691469148E-2"/>
    <n v="1.7329604818466526"/>
    <n v="1.7762390265381218"/>
    <n v="0.88811951326906091"/>
    <n v="3.2564382153198901"/>
    <x v="0"/>
    <x v="0"/>
    <n v="3"/>
    <m/>
    <m/>
    <m/>
    <m/>
  </r>
  <r>
    <n v="231"/>
    <x v="1"/>
    <x v="2377"/>
    <x v="0"/>
    <m/>
    <s v="K846-4827"/>
    <x v="7"/>
    <x v="7"/>
    <x v="6"/>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1"/>
    <x v="2378"/>
    <x v="0"/>
    <m/>
    <s v="F2-1149"/>
    <x v="4"/>
    <x v="4"/>
    <x v="4"/>
    <n v="20"/>
    <n v="0"/>
    <n v="0"/>
    <n v="0"/>
    <n v="0"/>
    <n v="0"/>
    <n v="0"/>
    <n v="0"/>
    <n v="0"/>
    <m/>
    <x v="3"/>
    <x v="22"/>
    <m/>
    <n v="20"/>
    <x v="28"/>
    <n v="3.1830914183855366E-3"/>
    <n v="7.1619556913674574E-3"/>
    <n v="0"/>
    <n v="1.0239403318170933E-2"/>
    <n v="2.2304932270816722"/>
    <n v="2.2407326303998429"/>
    <n v="1.1203663151999215"/>
    <n v="4.1080098223997119"/>
    <x v="0"/>
    <x v="0"/>
    <n v="3"/>
    <m/>
    <m/>
    <m/>
    <m/>
  </r>
  <r>
    <n v="3231"/>
    <x v="1"/>
    <x v="2379"/>
    <x v="0"/>
    <m/>
    <s v="F1-1148"/>
    <x v="4"/>
    <x v="4"/>
    <x v="4"/>
    <n v="19"/>
    <n v="0"/>
    <n v="0"/>
    <n v="0"/>
    <n v="0"/>
    <n v="0"/>
    <n v="0"/>
    <n v="0"/>
    <n v="0"/>
    <m/>
    <x v="3"/>
    <x v="22"/>
    <m/>
    <n v="19"/>
    <x v="31"/>
    <n v="2.8727400050929464E-3"/>
    <n v="6.46366501145913E-3"/>
    <n v="0"/>
    <n v="9.2410614946492678E-3"/>
    <n v="2.270921396714376"/>
    <n v="2.2801624582090252"/>
    <n v="1.1400812291045126"/>
    <n v="4.1802978400498789"/>
    <x v="0"/>
    <x v="0"/>
    <n v="3"/>
    <m/>
    <m/>
    <m/>
    <m/>
  </r>
  <r>
    <n v="3232"/>
    <x v="1"/>
    <x v="2380"/>
    <x v="0"/>
    <m/>
    <s v="L965-969"/>
    <x v="43"/>
    <x v="43"/>
    <x v="21"/>
    <n v="27"/>
    <n v="0"/>
    <n v="0"/>
    <n v="0"/>
    <n v="0"/>
    <n v="0"/>
    <n v="0"/>
    <n v="0"/>
    <n v="0"/>
    <m/>
    <x v="13"/>
    <x v="1"/>
    <m/>
    <n v="27"/>
    <x v="403"/>
    <n v="5.8011841100076393E-3"/>
    <n v="2.1754440412528647E-2"/>
    <n v="4.3508880825057295E-3"/>
    <n v="3.1102187578944201E-2"/>
    <n v="1.8361675461023721"/>
    <n v="1.8672697336813162"/>
    <n v="0.93363486684065811"/>
    <n v="3.4233278450824129"/>
    <x v="0"/>
    <x v="0"/>
    <n v="4"/>
    <m/>
    <m/>
    <m/>
    <m/>
  </r>
  <r>
    <n v="231"/>
    <x v="0"/>
    <x v="2381"/>
    <x v="0"/>
    <m/>
    <s v="V1710-131"/>
    <x v="2"/>
    <x v="2"/>
    <x v="2"/>
    <n v="38"/>
    <n v="0"/>
    <n v="0"/>
    <n v="0"/>
    <n v="0"/>
    <n v="0"/>
    <n v="0"/>
    <n v="0"/>
    <n v="0"/>
    <m/>
    <x v="3"/>
    <x v="1"/>
    <m/>
    <n v="38"/>
    <x v="91"/>
    <n v="1.1490960020371786E-2"/>
    <n v="2.585466004583652E-2"/>
    <n v="8.61822001527884E-3"/>
    <n v="3.6964245978597071E-2"/>
    <n v="1.7814818324945383"/>
    <n v="1.8184460784731353"/>
    <n v="0.90922303923656767"/>
    <n v="3.3338178105340814"/>
    <x v="0"/>
    <x v="0"/>
    <n v="2"/>
    <m/>
    <m/>
    <m/>
    <m/>
  </r>
  <r>
    <n v="231"/>
    <x v="0"/>
    <x v="2382"/>
    <x v="0"/>
    <m/>
    <s v="K840-4821"/>
    <x v="2"/>
    <x v="2"/>
    <x v="2"/>
    <n v="35"/>
    <n v="0"/>
    <n v="0"/>
    <n v="0"/>
    <n v="0"/>
    <n v="0"/>
    <n v="0"/>
    <n v="0"/>
    <n v="0"/>
    <m/>
    <x v="3"/>
    <x v="3"/>
    <m/>
    <n v="35"/>
    <x v="36"/>
    <n v="9.7482174688057043E-3"/>
    <n v="2.1933489304812835E-2"/>
    <n v="1.4622326203208556E-2"/>
    <n v="3.1358172661898477E-2"/>
    <n v="1.83353406970776"/>
    <n v="1.8648922423696586"/>
    <n v="0.93244612118482928"/>
    <n v="3.4189691110110405"/>
    <x v="0"/>
    <x v="0"/>
    <n v="1"/>
    <m/>
    <m/>
    <m/>
    <m/>
  </r>
  <r>
    <n v="3231"/>
    <x v="1"/>
    <x v="2383"/>
    <x v="0"/>
    <m/>
    <s v="F7-1153"/>
    <x v="14"/>
    <x v="14"/>
    <x v="10"/>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1"/>
    <x v="2384"/>
    <x v="0"/>
    <m/>
    <s v="F8-1154"/>
    <x v="4"/>
    <x v="4"/>
    <x v="4"/>
    <n v="18"/>
    <n v="0"/>
    <n v="0"/>
    <n v="0"/>
    <n v="0"/>
    <n v="0"/>
    <n v="0"/>
    <n v="0"/>
    <n v="0"/>
    <m/>
    <x v="3"/>
    <x v="22"/>
    <m/>
    <n v="18"/>
    <x v="3"/>
    <n v="2.5783040488922848E-3"/>
    <n v="5.801184110007641E-3"/>
    <n v="0"/>
    <n v="8.293916687718457E-3"/>
    <n v="2.3143294511804493"/>
    <n v="2.3226233678681676"/>
    <n v="1.1613116839340838"/>
    <n v="4.2581428410916402"/>
    <x v="0"/>
    <x v="0"/>
    <n v="3"/>
    <m/>
    <m/>
    <m/>
    <m/>
  </r>
  <r>
    <n v="231"/>
    <x v="0"/>
    <x v="2385"/>
    <x v="0"/>
    <m/>
    <s v="K839-4820"/>
    <x v="2"/>
    <x v="2"/>
    <x v="2"/>
    <n v="36"/>
    <n v="22"/>
    <n v="21"/>
    <n v="19"/>
    <n v="25"/>
    <n v="0"/>
    <n v="0"/>
    <n v="0"/>
    <n v="0"/>
    <m/>
    <x v="54"/>
    <x v="3"/>
    <m/>
    <n v="56.630380539071076"/>
    <x v="871"/>
    <n v="2.5520435446906038E-2"/>
    <n v="7.2733241023682199E-2"/>
    <n v="3.8280653170359058E-2"/>
    <n v="0.10398626039768488"/>
    <n v="1.4863719787927561"/>
    <n v="1.5903582391904409"/>
    <n v="0.79517911959522047"/>
    <n v="2.9156567718491417"/>
    <x v="0"/>
    <x v="0"/>
    <n v="1.7999999999999998"/>
    <m/>
    <m/>
    <m/>
    <m/>
  </r>
  <r>
    <n v="3231"/>
    <x v="1"/>
    <x v="2386"/>
    <x v="0"/>
    <m/>
    <s v="F9-1155"/>
    <x v="4"/>
    <x v="4"/>
    <x v="4"/>
    <n v="19"/>
    <n v="0"/>
    <n v="0"/>
    <n v="0"/>
    <n v="0"/>
    <n v="0"/>
    <n v="0"/>
    <n v="0"/>
    <n v="0"/>
    <m/>
    <x v="3"/>
    <x v="22"/>
    <m/>
    <n v="19"/>
    <x v="31"/>
    <n v="2.8727400050929464E-3"/>
    <n v="6.46366501145913E-3"/>
    <n v="0"/>
    <n v="9.2410614946492678E-3"/>
    <n v="2.270921396714376"/>
    <n v="2.2801624582090252"/>
    <n v="1.1400812291045126"/>
    <n v="4.1802978400498789"/>
    <x v="0"/>
    <x v="0"/>
    <n v="3"/>
    <m/>
    <m/>
    <m/>
    <m/>
  </r>
  <r>
    <n v="3232"/>
    <x v="1"/>
    <x v="2387"/>
    <x v="0"/>
    <m/>
    <s v="L966-970"/>
    <x v="13"/>
    <x v="13"/>
    <x v="0"/>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0"/>
    <x v="2388"/>
    <x v="0"/>
    <m/>
    <s v="M754-625"/>
    <x v="2"/>
    <x v="2"/>
    <x v="2"/>
    <n v="51.3"/>
    <n v="45.8"/>
    <n v="43.6"/>
    <n v="0"/>
    <n v="0"/>
    <n v="0"/>
    <n v="0"/>
    <n v="0"/>
    <n v="0"/>
    <m/>
    <x v="26"/>
    <x v="24"/>
    <m/>
    <n v="81.426592707788032"/>
    <x v="872"/>
    <n v="5.2762048001018587E-2"/>
    <n v="0.25061971481432627"/>
    <n v="8.5738341192167195E-2"/>
    <n v="0.35830944089223937"/>
    <n v="1.1968766109645368"/>
    <n v="1.5551860518567762"/>
    <n v="0.77759302592838808"/>
    <n v="2.8511744284040894"/>
    <x v="0"/>
    <x v="0"/>
    <n v="4.1666659999999993"/>
    <m/>
    <m/>
    <m/>
    <m/>
  </r>
  <r>
    <n v="3231"/>
    <x v="1"/>
    <x v="2389"/>
    <x v="0"/>
    <m/>
    <s v="F4-1151"/>
    <x v="4"/>
    <x v="4"/>
    <x v="4"/>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0"/>
    <x v="2390"/>
    <x v="0"/>
    <m/>
    <s v="F5-1151"/>
    <x v="4"/>
    <x v="4"/>
    <x v="4"/>
    <n v="50"/>
    <n v="0"/>
    <n v="0"/>
    <n v="0"/>
    <n v="0"/>
    <n v="0"/>
    <n v="0"/>
    <n v="0"/>
    <n v="0"/>
    <m/>
    <x v="3"/>
    <x v="22"/>
    <m/>
    <n v="50"/>
    <x v="526"/>
    <n v="1.9894321364909599E-2"/>
    <n v="4.4762223071046603E-2"/>
    <n v="0"/>
    <n v="6.3996270738568325E-2"/>
    <n v="1.6182377115958182"/>
    <n v="1.6822339823343866"/>
    <n v="0.8411169911671933"/>
    <n v="3.0840956342797088"/>
    <x v="0"/>
    <x v="0"/>
    <n v="3"/>
    <m/>
    <m/>
    <m/>
    <m/>
  </r>
  <r>
    <n v="3231"/>
    <x v="1"/>
    <x v="2391"/>
    <x v="0"/>
    <m/>
    <s v="F3-1150"/>
    <x v="4"/>
    <x v="4"/>
    <x v="4"/>
    <n v="18"/>
    <n v="0"/>
    <n v="0"/>
    <n v="0"/>
    <n v="0"/>
    <n v="0"/>
    <n v="0"/>
    <n v="0"/>
    <n v="0"/>
    <m/>
    <x v="3"/>
    <x v="22"/>
    <m/>
    <n v="18"/>
    <x v="3"/>
    <n v="2.5783040488922848E-3"/>
    <n v="5.801184110007641E-3"/>
    <n v="0"/>
    <n v="8.293916687718457E-3"/>
    <n v="2.3143294511804493"/>
    <n v="2.3226233678681676"/>
    <n v="1.1613116839340838"/>
    <n v="4.2581428410916402"/>
    <x v="0"/>
    <x v="0"/>
    <n v="3"/>
    <m/>
    <m/>
    <m/>
    <m/>
  </r>
  <r>
    <n v="231"/>
    <x v="1"/>
    <x v="2392"/>
    <x v="0"/>
    <m/>
    <s v="M403-839"/>
    <x v="17"/>
    <x v="17"/>
    <x v="3"/>
    <n v="22"/>
    <n v="0"/>
    <n v="0"/>
    <n v="0"/>
    <n v="0"/>
    <n v="0"/>
    <n v="0"/>
    <n v="0"/>
    <n v="0"/>
    <m/>
    <x v="1"/>
    <x v="3"/>
    <m/>
    <n v="22"/>
    <x v="1"/>
    <n v="3.8515406162464984E-3"/>
    <n v="1.1554621848739495E-2"/>
    <n v="5.7773109243697473E-3"/>
    <n v="1.6519570686649103E-2"/>
    <n v="2.051296399396394"/>
    <n v="2.0678159700830432"/>
    <n v="1.0339079850415216"/>
    <n v="3.7909959451522455"/>
    <x v="0"/>
    <x v="0"/>
    <n v="2"/>
    <m/>
    <m/>
    <m/>
    <m/>
  </r>
  <r>
    <n v="231"/>
    <x v="1"/>
    <x v="2393"/>
    <x v="0"/>
    <m/>
    <s v="K841-4822"/>
    <x v="25"/>
    <x v="25"/>
    <x v="15"/>
    <n v="28"/>
    <n v="0"/>
    <n v="0"/>
    <n v="0"/>
    <n v="0"/>
    <n v="0"/>
    <n v="0"/>
    <n v="0"/>
    <n v="0"/>
    <m/>
    <x v="13"/>
    <x v="2"/>
    <m/>
    <n v="28"/>
    <x v="261"/>
    <n v="6.2388591800356507E-3"/>
    <n v="2.3395721925133693E-2"/>
    <n v="1.4037433155080213E-2"/>
    <n v="3.3448717506025051E-2"/>
    <n v="1.8129304969321669"/>
    <n v="1.8463792144381919"/>
    <n v="0.92318960721909593"/>
    <n v="3.3850285598033518"/>
    <x v="0"/>
    <x v="0"/>
    <n v="2"/>
    <m/>
    <m/>
    <m/>
    <m/>
  </r>
  <r>
    <n v="231"/>
    <x v="0"/>
    <x v="2394"/>
    <x v="0"/>
    <m/>
    <s v="F48-1194"/>
    <x v="13"/>
    <x v="13"/>
    <x v="0"/>
    <n v="43"/>
    <n v="0"/>
    <n v="0"/>
    <n v="0"/>
    <n v="0"/>
    <n v="0"/>
    <n v="0"/>
    <n v="0"/>
    <n v="0"/>
    <m/>
    <x v="11"/>
    <x v="3"/>
    <m/>
    <n v="43"/>
    <x v="168"/>
    <n v="1.4713840081487146E-2"/>
    <n v="6.6212280366692161E-2"/>
    <n v="2.207076012223072E-2"/>
    <n v="9.4663283676490309E-2"/>
    <n v="1.5110213749919494"/>
    <n v="1.6056846586684397"/>
    <n v="0.80284232933421984"/>
    <n v="2.943755207558806"/>
    <x v="0"/>
    <x v="0"/>
    <n v="4"/>
    <m/>
    <m/>
    <m/>
    <m/>
  </r>
  <r>
    <n v="3231"/>
    <x v="0"/>
    <x v="2395"/>
    <x v="0"/>
    <m/>
    <s v="V1703-123"/>
    <x v="11"/>
    <x v="11"/>
    <x v="8"/>
    <n v="28"/>
    <n v="22"/>
    <n v="0"/>
    <n v="0"/>
    <n v="0"/>
    <n v="0"/>
    <n v="0"/>
    <n v="0"/>
    <n v="0"/>
    <m/>
    <x v="8"/>
    <x v="1"/>
    <m/>
    <n v="35.608987629529715"/>
    <x v="579"/>
    <n v="1.0090399796282151E-2"/>
    <n v="1.8919499618029034E-2"/>
    <n v="7.5677998472116134E-3"/>
    <n v="2.7049090432168216E-2"/>
    <n v="1.881611974375579"/>
    <n v="1.9086610648077473"/>
    <n v="0.95433053240387367"/>
    <n v="3.4992119521475367"/>
    <x v="0"/>
    <x v="0"/>
    <n v="1.5"/>
    <m/>
    <m/>
    <m/>
    <m/>
  </r>
  <r>
    <n v="231"/>
    <x v="0"/>
    <x v="2396"/>
    <x v="0"/>
    <m/>
    <s v="F49-1195"/>
    <x v="13"/>
    <x v="13"/>
    <x v="0"/>
    <n v="36"/>
    <n v="26"/>
    <n v="16"/>
    <n v="19"/>
    <n v="0"/>
    <n v="0"/>
    <n v="0"/>
    <n v="0"/>
    <n v="0"/>
    <m/>
    <x v="13"/>
    <x v="3"/>
    <m/>
    <n v="50.882216932834204"/>
    <x v="873"/>
    <n v="2.060255920550038E-2"/>
    <n v="7.725959702062643E-2"/>
    <n v="3.090383880825057E-2"/>
    <n v="0.11045756329476893"/>
    <n v="1.470741933898996"/>
    <n v="1.5811994971937648"/>
    <n v="0.79059974859688242"/>
    <n v="2.8988657448552355"/>
    <x v="0"/>
    <x v="0"/>
    <n v="3"/>
    <m/>
    <m/>
    <m/>
    <m/>
  </r>
  <r>
    <n v="3231"/>
    <x v="0"/>
    <x v="2397"/>
    <x v="0"/>
    <m/>
    <s v="F6-1152"/>
    <x v="4"/>
    <x v="4"/>
    <x v="4"/>
    <n v="42"/>
    <n v="0"/>
    <n v="0"/>
    <n v="0"/>
    <n v="0"/>
    <n v="0"/>
    <n v="0"/>
    <n v="0"/>
    <n v="0"/>
    <m/>
    <x v="1"/>
    <x v="3"/>
    <m/>
    <n v="42"/>
    <x v="217"/>
    <n v="1.4037433155080216E-2"/>
    <n v="4.211229946524065E-2"/>
    <n v="2.1056149732620325E-2"/>
    <n v="6.0207691510845082E-2"/>
    <n v="1.6356219835283434"/>
    <n v="1.6958296750391886"/>
    <n v="0.84791483751959429"/>
    <n v="3.1090210709051789"/>
    <x v="0"/>
    <x v="0"/>
    <n v="2"/>
    <m/>
    <m/>
    <m/>
    <m/>
  </r>
  <r>
    <n v="231"/>
    <x v="1"/>
    <x v="2398"/>
    <x v="0"/>
    <m/>
    <s v="M402-838"/>
    <x v="14"/>
    <x v="14"/>
    <x v="10"/>
    <n v="21"/>
    <n v="0"/>
    <n v="0"/>
    <n v="0"/>
    <n v="0"/>
    <n v="0"/>
    <n v="0"/>
    <n v="0"/>
    <n v="0"/>
    <m/>
    <x v="5"/>
    <x v="3"/>
    <m/>
    <n v="21"/>
    <x v="37"/>
    <n v="3.5093582887700541E-3"/>
    <n v="9.2120655080213925E-3"/>
    <n v="5.2640374331550813E-3"/>
    <n v="1.3170432517997365E-2"/>
    <n v="2.1343126254506233"/>
    <n v="2.1474830579686208"/>
    <n v="1.0737415289843104"/>
    <n v="3.9370522729424713"/>
    <x v="0"/>
    <x v="0"/>
    <n v="1.5"/>
    <m/>
    <m/>
    <m/>
    <m/>
  </r>
  <r>
    <n v="231"/>
    <x v="1"/>
    <x v="2399"/>
    <x v="0"/>
    <m/>
    <s v="F47-1193"/>
    <x v="6"/>
    <x v="6"/>
    <x v="5"/>
    <n v="20"/>
    <n v="0"/>
    <n v="0"/>
    <n v="0"/>
    <n v="0"/>
    <n v="0"/>
    <n v="0"/>
    <n v="0"/>
    <n v="0"/>
    <m/>
    <x v="3"/>
    <x v="22"/>
    <m/>
    <n v="20"/>
    <x v="28"/>
    <n v="3.1830914183855366E-3"/>
    <n v="7.1619556913674574E-3"/>
    <n v="0"/>
    <n v="1.0239403318170933E-2"/>
    <n v="2.2304932270816722"/>
    <n v="2.2407326303998429"/>
    <n v="1.1203663151999215"/>
    <n v="4.1080098223997119"/>
    <x v="0"/>
    <x v="0"/>
    <n v="3"/>
    <m/>
    <m/>
    <m/>
    <m/>
  </r>
  <r>
    <n v="231"/>
    <x v="0"/>
    <x v="2400"/>
    <x v="0"/>
    <m/>
    <s v="K844-4825"/>
    <x v="38"/>
    <x v="38"/>
    <x v="18"/>
    <n v="39"/>
    <n v="31"/>
    <n v="0"/>
    <n v="0"/>
    <n v="0"/>
    <n v="0"/>
    <n v="0"/>
    <n v="0"/>
    <n v="0"/>
    <m/>
    <x v="16"/>
    <x v="15"/>
    <m/>
    <n v="49.819674828324601"/>
    <x v="874"/>
    <n v="1.9751082251082248E-2"/>
    <n v="6.6659902597402593E-2"/>
    <n v="3.7033279220779217E-2"/>
    <n v="9.5303246383875939E-2"/>
    <n v="1.5092397765990873"/>
    <n v="1.6045430229829631"/>
    <n v="0.80227151149148157"/>
    <n v="2.9416622088020992"/>
    <x v="0"/>
    <x v="0"/>
    <n v="2"/>
    <m/>
    <m/>
    <m/>
    <m/>
  </r>
  <r>
    <n v="231"/>
    <x v="0"/>
    <x v="2401"/>
    <x v="0"/>
    <m/>
    <s v="K836-4817"/>
    <x v="38"/>
    <x v="38"/>
    <x v="18"/>
    <n v="34"/>
    <n v="0"/>
    <n v="0"/>
    <n v="0"/>
    <n v="0"/>
    <n v="0"/>
    <n v="0"/>
    <n v="0"/>
    <n v="0"/>
    <m/>
    <x v="3"/>
    <x v="3"/>
    <m/>
    <n v="34"/>
    <x v="77"/>
    <n v="9.1991341991342016E-3"/>
    <n v="2.0698051948051955E-2"/>
    <n v="1.3798701298701303E-2"/>
    <n v="2.9591875589514004E-2"/>
    <n v="1.8522418672376355"/>
    <n v="1.8818337428271494"/>
    <n v="0.94091687141357472"/>
    <n v="3.4500285285164405"/>
    <x v="0"/>
    <x v="0"/>
    <n v="1"/>
    <m/>
    <m/>
    <m/>
    <m/>
  </r>
  <r>
    <n v="231"/>
    <x v="1"/>
    <x v="2402"/>
    <x v="0"/>
    <m/>
    <s v="K843-4824"/>
    <x v="2"/>
    <x v="2"/>
    <x v="2"/>
    <n v="17"/>
    <n v="0"/>
    <n v="0"/>
    <n v="0"/>
    <n v="0"/>
    <n v="0"/>
    <n v="0"/>
    <n v="0"/>
    <n v="0"/>
    <m/>
    <x v="3"/>
    <x v="3"/>
    <m/>
    <n v="17"/>
    <x v="39"/>
    <n v="2.2997835497835504E-3"/>
    <n v="5.1745129870129887E-3"/>
    <n v="3.4496753246753258E-3"/>
    <n v="7.3979688973785009E-3"/>
    <n v="2.3611218545575774"/>
    <n v="2.3685198234549558"/>
    <n v="1.1842599117274779"/>
    <n v="4.3422863430007519"/>
    <x v="0"/>
    <x v="0"/>
    <n v="1"/>
    <m/>
    <m/>
    <m/>
    <m/>
  </r>
  <r>
    <n v="231"/>
    <x v="0"/>
    <x v="2403"/>
    <x v="0"/>
    <m/>
    <s v="K842-4823"/>
    <x v="5"/>
    <x v="5"/>
    <x v="3"/>
    <n v="41"/>
    <n v="0"/>
    <n v="0"/>
    <n v="0"/>
    <n v="0"/>
    <n v="0"/>
    <n v="0"/>
    <n v="0"/>
    <n v="0"/>
    <m/>
    <x v="3"/>
    <x v="3"/>
    <m/>
    <n v="41"/>
    <x v="385"/>
    <n v="1.3376941685765214E-2"/>
    <n v="3.009811879297173E-2"/>
    <n v="2.0065412528647821E-2"/>
    <n v="4.3031092444613332E-2"/>
    <n v="1.7347013109702338"/>
    <n v="1.7777324034148472"/>
    <n v="0.88886620170742359"/>
    <n v="3.2591760729272199"/>
    <x v="0"/>
    <x v="0"/>
    <n v="1"/>
    <m/>
    <m/>
    <m/>
    <m/>
  </r>
  <r>
    <n v="231"/>
    <x v="0"/>
    <x v="2404"/>
    <x v="0"/>
    <m/>
    <s v="F10-1156"/>
    <x v="4"/>
    <x v="4"/>
    <x v="4"/>
    <n v="27"/>
    <n v="23"/>
    <n v="22"/>
    <n v="18"/>
    <n v="0"/>
    <n v="0"/>
    <n v="0"/>
    <n v="0"/>
    <n v="0"/>
    <m/>
    <x v="3"/>
    <x v="1"/>
    <m/>
    <n v="45.453272709454048"/>
    <x v="858"/>
    <n v="1.6440667175961297E-2"/>
    <n v="3.6991501145912917E-2"/>
    <n v="1.2330500381970973E-2"/>
    <n v="5.2886518138352871E-2"/>
    <n v="1.6731785748665611"/>
    <n v="1.726065093004914"/>
    <n v="0.86303254650245698"/>
    <n v="3.1644526705090086"/>
    <x v="0"/>
    <x v="0"/>
    <n v="2"/>
    <m/>
    <m/>
    <m/>
    <m/>
  </r>
  <r>
    <n v="231"/>
    <x v="1"/>
    <x v="2405"/>
    <x v="0"/>
    <m/>
    <s v="K835-4816"/>
    <x v="2"/>
    <x v="2"/>
    <x v="2"/>
    <n v="24"/>
    <n v="0"/>
    <n v="0"/>
    <n v="0"/>
    <n v="0"/>
    <n v="0"/>
    <n v="0"/>
    <n v="0"/>
    <n v="0"/>
    <m/>
    <x v="1"/>
    <x v="3"/>
    <m/>
    <n v="24"/>
    <x v="38"/>
    <n v="4.5836516424751714E-3"/>
    <n v="1.3750954927425514E-2"/>
    <n v="6.8754774637127571E-3"/>
    <n v="1.9659654370888187E-2"/>
    <n v="1.9897332788080349"/>
    <n v="2.0093929331789231"/>
    <n v="1.0046964665894615"/>
    <n v="3.6838870441613589"/>
    <x v="0"/>
    <x v="0"/>
    <n v="2"/>
    <m/>
    <m/>
    <m/>
    <m/>
  </r>
  <r>
    <n v="231"/>
    <x v="1"/>
    <x v="2406"/>
    <x v="0"/>
    <m/>
    <s v="M405-841"/>
    <x v="4"/>
    <x v="4"/>
    <x v="4"/>
    <n v="20"/>
    <n v="18"/>
    <n v="0"/>
    <n v="0"/>
    <n v="0"/>
    <n v="0"/>
    <n v="0"/>
    <n v="0"/>
    <n v="0"/>
    <m/>
    <x v="66"/>
    <x v="7"/>
    <m/>
    <n v="26.90724809414742"/>
    <x v="452"/>
    <n v="5.7613954672778205E-3"/>
    <n v="1.4043401451489686E-2"/>
    <n v="6.4815699006875484E-3"/>
    <n v="2.0077763339713499E-2"/>
    <n v="1.982414865012327"/>
    <n v="2.0024926283520403"/>
    <n v="1.0012463141760202"/>
    <n v="3.6712364853120736"/>
    <x v="0"/>
    <x v="0"/>
    <n v="1.75"/>
    <m/>
    <m/>
    <m/>
    <m/>
  </r>
  <r>
    <n v="231"/>
    <x v="1"/>
    <x v="2407"/>
    <x v="0"/>
    <m/>
    <s v="K845-4826"/>
    <x v="6"/>
    <x v="6"/>
    <x v="5"/>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2408"/>
    <x v="0"/>
    <m/>
    <s v="V1708-128"/>
    <x v="14"/>
    <x v="14"/>
    <x v="10"/>
    <n v="16"/>
    <n v="0"/>
    <n v="0"/>
    <n v="0"/>
    <n v="0"/>
    <n v="0"/>
    <n v="0"/>
    <n v="0"/>
    <n v="0"/>
    <m/>
    <x v="6"/>
    <x v="1"/>
    <m/>
    <n v="16"/>
    <x v="88"/>
    <n v="2.0371785077667433E-3"/>
    <n v="3.055767761650115E-3"/>
    <n v="1.5278838808250575E-3"/>
    <n v="4.3688120824195978E-3"/>
    <n v="2.5892404008716428"/>
    <n v="2.5936092129540622"/>
    <n v="1.2968046064770311"/>
    <n v="4.7549502237491135"/>
    <x v="0"/>
    <x v="0"/>
    <n v="1"/>
    <m/>
    <m/>
    <m/>
    <m/>
  </r>
  <r>
    <n v="231"/>
    <x v="1"/>
    <x v="2409"/>
    <x v="0"/>
    <m/>
    <s v="M404-840"/>
    <x v="1"/>
    <x v="1"/>
    <x v="1"/>
    <n v="18"/>
    <n v="18"/>
    <n v="0"/>
    <n v="0"/>
    <n v="0"/>
    <n v="0"/>
    <n v="0"/>
    <n v="0"/>
    <n v="0"/>
    <m/>
    <x v="3"/>
    <x v="7"/>
    <m/>
    <n v="25.45584412271571"/>
    <x v="875"/>
    <n v="5.1566080977845669E-3"/>
    <n v="1.1602368220015275E-2"/>
    <n v="5.8011841100076376E-3"/>
    <n v="1.6587833375436904E-2"/>
    <n v="2.0498157690312229"/>
    <n v="2.0664036024066599"/>
    <n v="1.0332018012033299"/>
    <n v="3.7884066044122098"/>
    <x v="0"/>
    <x v="0"/>
    <n v="1.5"/>
    <m/>
    <m/>
    <m/>
    <m/>
  </r>
  <r>
    <n v="231"/>
    <x v="0"/>
    <x v="2410"/>
    <x v="0"/>
    <m/>
    <s v="K838-4819"/>
    <x v="38"/>
    <x v="38"/>
    <x v="18"/>
    <n v="20"/>
    <n v="36"/>
    <n v="0"/>
    <n v="0"/>
    <n v="0"/>
    <n v="0"/>
    <n v="0"/>
    <n v="0"/>
    <n v="0"/>
    <m/>
    <x v="1"/>
    <x v="3"/>
    <m/>
    <n v="41.182520563948003"/>
    <x v="46"/>
    <n v="1.3496307613954678E-2"/>
    <n v="4.0488922841864033E-2"/>
    <n v="2.0244461420932017E-2"/>
    <n v="5.7886760092059689E-2"/>
    <n v="1.6469195106934318"/>
    <n v="1.7048062707854914"/>
    <n v="0.8524031353927457"/>
    <n v="3.1254781631067341"/>
    <x v="0"/>
    <x v="0"/>
    <n v="2"/>
    <m/>
    <m/>
    <m/>
    <m/>
  </r>
  <r>
    <n v="3231"/>
    <x v="1"/>
    <x v="2411"/>
    <x v="0"/>
    <m/>
    <s v="V1707-127"/>
    <x v="1"/>
    <x v="1"/>
    <x v="1"/>
    <n v="17"/>
    <n v="0"/>
    <n v="0"/>
    <n v="0"/>
    <n v="0"/>
    <n v="0"/>
    <n v="0"/>
    <n v="0"/>
    <n v="0"/>
    <m/>
    <x v="6"/>
    <x v="1"/>
    <m/>
    <n v="17"/>
    <x v="39"/>
    <n v="2.2997835497835504E-3"/>
    <n v="3.4496753246753258E-3"/>
    <n v="1.7248376623376629E-3"/>
    <n v="4.9319792649190003E-3"/>
    <n v="2.5348483394820343"/>
    <n v="2.5397803187469532"/>
    <n v="1.2698901593734766"/>
    <n v="4.6562639177027476"/>
    <x v="0"/>
    <x v="0"/>
    <n v="1"/>
    <m/>
    <m/>
    <m/>
    <m/>
  </r>
  <r>
    <n v="231"/>
    <x v="1"/>
    <x v="2412"/>
    <x v="0"/>
    <m/>
    <s v="M406-842"/>
    <x v="4"/>
    <x v="4"/>
    <x v="4"/>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1"/>
    <x v="2413"/>
    <x v="0"/>
    <m/>
    <s v="V1704-124"/>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2414"/>
    <x v="0"/>
    <m/>
    <s v="L964-968"/>
    <x v="25"/>
    <x v="25"/>
    <x v="15"/>
    <n v="24"/>
    <n v="0"/>
    <n v="0"/>
    <n v="0"/>
    <n v="0"/>
    <n v="0"/>
    <n v="0"/>
    <n v="0"/>
    <n v="0"/>
    <m/>
    <x v="29"/>
    <x v="3"/>
    <m/>
    <n v="24"/>
    <x v="38"/>
    <n v="4.5836516424751714E-3"/>
    <n v="2.7501909854851028E-2"/>
    <n v="6.8754774637127571E-3"/>
    <n v="3.9319308741776374E-2"/>
    <n v="1.7623189511703186"/>
    <n v="1.801638259912095"/>
    <n v="0.90081912995604752"/>
    <n v="3.3030034765055074"/>
    <x v="0"/>
    <x v="0"/>
    <n v="6"/>
    <m/>
    <m/>
    <m/>
    <m/>
  </r>
  <r>
    <n v="3231"/>
    <x v="1"/>
    <x v="2415"/>
    <x v="0"/>
    <m/>
    <s v="M755-626"/>
    <x v="0"/>
    <x v="0"/>
    <x v="0"/>
    <n v="20.5"/>
    <n v="0"/>
    <n v="0"/>
    <n v="0"/>
    <n v="0"/>
    <n v="0"/>
    <n v="0"/>
    <n v="0"/>
    <n v="0"/>
    <m/>
    <x v="11"/>
    <x v="2"/>
    <m/>
    <n v="20.5"/>
    <x v="47"/>
    <n v="3.3442354214413034E-3"/>
    <n v="1.5049059396485865E-2"/>
    <n v="7.5245296982429325E-3"/>
    <n v="2.1515546222306666E-2"/>
    <n v="1.9585517848158362"/>
    <n v="1.9800673310381429"/>
    <n v="0.99003366551907146"/>
    <n v="3.6301234402365954"/>
    <x v="0"/>
    <x v="0"/>
    <n v="3"/>
    <m/>
    <m/>
    <m/>
    <m/>
  </r>
  <r>
    <n v="3231"/>
    <x v="1"/>
    <x v="2416"/>
    <x v="0"/>
    <m/>
    <s v="V1709-129"/>
    <x v="4"/>
    <x v="4"/>
    <x v="4"/>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0"/>
    <x v="2417"/>
    <x v="0"/>
    <m/>
    <s v="L963-967"/>
    <x v="11"/>
    <x v="11"/>
    <x v="8"/>
    <n v="64"/>
    <n v="0"/>
    <n v="0"/>
    <n v="0"/>
    <n v="0"/>
    <n v="0"/>
    <n v="0"/>
    <n v="0"/>
    <n v="0"/>
    <m/>
    <x v="10"/>
    <x v="2"/>
    <m/>
    <n v="64"/>
    <x v="313"/>
    <n v="3.2594856124267893E-2"/>
    <n v="0.29335370511841102"/>
    <n v="7.3338426279602756E-2"/>
    <n v="0.41940595991228136"/>
    <n v="1.1643315934674545"/>
    <n v="1.583737553379736"/>
    <n v="0.79186877668986799"/>
    <n v="2.9035188478628493"/>
    <x v="1"/>
    <x v="0"/>
    <n v="9"/>
    <m/>
    <m/>
    <m/>
    <m/>
  </r>
  <r>
    <n v="3232"/>
    <x v="1"/>
    <x v="2418"/>
    <x v="0"/>
    <m/>
    <s v="L967-971"/>
    <x v="13"/>
    <x v="13"/>
    <x v="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231"/>
    <x v="1"/>
    <x v="2419"/>
    <x v="0"/>
    <m/>
    <s v="F11-1157"/>
    <x v="17"/>
    <x v="17"/>
    <x v="3"/>
    <n v="17"/>
    <n v="0"/>
    <n v="0"/>
    <n v="0"/>
    <n v="0"/>
    <n v="0"/>
    <n v="0"/>
    <n v="0"/>
    <n v="0"/>
    <m/>
    <x v="3"/>
    <x v="22"/>
    <m/>
    <n v="17"/>
    <x v="39"/>
    <n v="2.2997835497835504E-3"/>
    <n v="5.1745129870129887E-3"/>
    <n v="0"/>
    <n v="7.3979688973785009E-3"/>
    <n v="2.3611218545575774"/>
    <n v="2.3685198234549558"/>
    <n v="1.1842599117274779"/>
    <n v="4.3422863430007519"/>
    <x v="0"/>
    <x v="0"/>
    <n v="3"/>
    <m/>
    <m/>
    <m/>
    <m/>
  </r>
  <r>
    <n v="3232"/>
    <x v="1"/>
    <x v="2420"/>
    <x v="0"/>
    <m/>
    <s v="K837-4818"/>
    <x v="38"/>
    <x v="38"/>
    <x v="18"/>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31"/>
    <x v="1"/>
    <x v="2421"/>
    <x v="0"/>
    <m/>
    <s v="V1692-112"/>
    <x v="13"/>
    <x v="13"/>
    <x v="0"/>
    <n v="18.5"/>
    <n v="17"/>
    <n v="0"/>
    <n v="0"/>
    <n v="0"/>
    <n v="0"/>
    <n v="0"/>
    <n v="0"/>
    <n v="0"/>
    <m/>
    <x v="6"/>
    <x v="1"/>
    <m/>
    <n v="25.124689052802225"/>
    <x v="876"/>
    <n v="5.0233161446396743E-3"/>
    <n v="7.534974216959511E-3"/>
    <n v="3.7674871084797555E-3"/>
    <n v="1.0772705574325667E-2"/>
    <n v="2.2107515042671078"/>
    <n v="2.2215242098414336"/>
    <n v="1.1107621049207168"/>
    <n v="4.0727943847092947"/>
    <x v="0"/>
    <x v="0"/>
    <n v="1"/>
    <m/>
    <m/>
    <m/>
    <m/>
  </r>
  <r>
    <n v="3231"/>
    <x v="1"/>
    <x v="2422"/>
    <x v="0"/>
    <m/>
    <s v="V1693-113"/>
    <x v="11"/>
    <x v="11"/>
    <x v="8"/>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1"/>
    <x v="2423"/>
    <x v="0"/>
    <m/>
    <s v="V1706-126"/>
    <x v="17"/>
    <x v="17"/>
    <x v="3"/>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231"/>
    <x v="0"/>
    <x v="2424"/>
    <x v="0"/>
    <m/>
    <s v="V1705-125"/>
    <x v="2"/>
    <x v="2"/>
    <x v="2"/>
    <n v="25"/>
    <n v="23"/>
    <n v="0"/>
    <n v="0"/>
    <n v="0"/>
    <n v="0"/>
    <n v="0"/>
    <n v="0"/>
    <n v="0"/>
    <m/>
    <x v="8"/>
    <x v="1"/>
    <m/>
    <n v="33.97057550292606"/>
    <x v="674"/>
    <n v="9.1832187420422731E-3"/>
    <n v="1.7218535141329261E-2"/>
    <n v="6.8874140565317044E-3"/>
    <n v="2.4617232144102618E-2"/>
    <n v="1.9129076870317165"/>
    <n v="1.9375249191758193"/>
    <n v="0.96876245958790963"/>
    <n v="3.5521290184890018"/>
    <x v="0"/>
    <x v="0"/>
    <n v="1.5"/>
    <m/>
    <m/>
    <m/>
    <m/>
  </r>
  <r>
    <n v="3232"/>
    <x v="0"/>
    <x v="2425"/>
    <x v="0"/>
    <m/>
    <s v="K834-4815"/>
    <x v="7"/>
    <x v="7"/>
    <x v="6"/>
    <n v="25"/>
    <n v="16"/>
    <n v="17"/>
    <n v="0"/>
    <n v="0"/>
    <n v="0"/>
    <n v="0"/>
    <n v="0"/>
    <n v="0"/>
    <m/>
    <x v="1"/>
    <x v="11"/>
    <m/>
    <n v="34.205262752974143"/>
    <x v="679"/>
    <n v="9.3105423987776947E-3"/>
    <n v="2.7931627196333082E-2"/>
    <n v="1.1638180326107717E-2"/>
    <n v="3.9933672940866638E-2"/>
    <n v="1.7575411258450846"/>
    <n v="1.7974747987859512"/>
    <n v="0.89873739939297559"/>
    <n v="3.2953704644409103"/>
    <x v="0"/>
    <x v="0"/>
    <n v="2.3333330000000001"/>
    <m/>
    <m/>
    <m/>
    <m/>
  </r>
  <r>
    <n v="3231"/>
    <x v="1"/>
    <x v="2426"/>
    <x v="0"/>
    <m/>
    <s v="M759-630"/>
    <x v="8"/>
    <x v="8"/>
    <x v="1"/>
    <n v="22"/>
    <n v="0"/>
    <n v="0"/>
    <n v="0"/>
    <n v="0"/>
    <n v="0"/>
    <n v="0"/>
    <n v="0"/>
    <n v="0"/>
    <m/>
    <x v="38"/>
    <x v="2"/>
    <m/>
    <n v="22"/>
    <x v="1"/>
    <n v="3.8515406162464984E-3"/>
    <n v="1.877626050420168E-2"/>
    <n v="8.6659663865546206E-3"/>
    <n v="2.6844302365804793E-2"/>
    <n v="1.8841175436533402"/>
    <n v="1.9109618460191449"/>
    <n v="0.95548092300957244"/>
    <n v="3.5034300510350986"/>
    <x v="0"/>
    <x v="0"/>
    <n v="3.5"/>
    <m/>
    <m/>
    <m/>
    <m/>
  </r>
  <r>
    <n v="231"/>
    <x v="0"/>
    <x v="2427"/>
    <x v="0"/>
    <m/>
    <s v="K833-4814"/>
    <x v="5"/>
    <x v="5"/>
    <x v="3"/>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3231"/>
    <x v="1"/>
    <x v="2428"/>
    <x v="0"/>
    <m/>
    <s v="F12-1158"/>
    <x v="4"/>
    <x v="4"/>
    <x v="4"/>
    <n v="18"/>
    <n v="0"/>
    <n v="0"/>
    <n v="0"/>
    <n v="0"/>
    <n v="0"/>
    <n v="0"/>
    <n v="0"/>
    <n v="0"/>
    <m/>
    <x v="3"/>
    <x v="22"/>
    <m/>
    <n v="18"/>
    <x v="3"/>
    <n v="2.5783040488922848E-3"/>
    <n v="5.801184110007641E-3"/>
    <n v="0"/>
    <n v="8.293916687718457E-3"/>
    <n v="2.3143294511804493"/>
    <n v="2.3226233678681676"/>
    <n v="1.1613116839340838"/>
    <n v="4.2581428410916402"/>
    <x v="0"/>
    <x v="0"/>
    <n v="3"/>
    <m/>
    <m/>
    <m/>
    <m/>
  </r>
  <r>
    <n v="3231"/>
    <x v="0"/>
    <x v="2429"/>
    <x v="0"/>
    <m/>
    <s v="M758-629"/>
    <x v="8"/>
    <x v="8"/>
    <x v="1"/>
    <n v="66"/>
    <n v="0"/>
    <n v="0"/>
    <n v="0"/>
    <n v="0"/>
    <n v="0"/>
    <n v="0"/>
    <n v="0"/>
    <n v="0"/>
    <m/>
    <x v="14"/>
    <x v="6"/>
    <m/>
    <n v="66"/>
    <x v="511"/>
    <n v="3.4663865546218489E-2"/>
    <n v="0.25997899159663862"/>
    <n v="0.15598739495798319"/>
    <n v="0.37169034044960475"/>
    <n v="1.1892174105398534"/>
    <n v="1.5609077509894582"/>
    <n v="0.78045387549472911"/>
    <n v="2.8616642101473397"/>
    <x v="1"/>
    <x v="0"/>
    <n v="4"/>
    <m/>
    <m/>
    <m/>
    <m/>
  </r>
  <r>
    <n v="231"/>
    <x v="1"/>
    <x v="2430"/>
    <x v="0"/>
    <m/>
    <s v="V1812-234"/>
    <x v="2"/>
    <x v="2"/>
    <x v="2"/>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0"/>
    <x v="2431"/>
    <x v="0"/>
    <m/>
    <s v="F14-1160"/>
    <x v="12"/>
    <x v="12"/>
    <x v="9"/>
    <n v="41"/>
    <n v="43"/>
    <n v="0"/>
    <n v="0"/>
    <n v="0"/>
    <n v="0"/>
    <n v="0"/>
    <n v="0"/>
    <n v="0"/>
    <m/>
    <x v="1"/>
    <x v="22"/>
    <m/>
    <n v="59.413803110051795"/>
    <x v="877"/>
    <n v="2.8090781767252365E-2"/>
    <n v="8.427234530175709E-2"/>
    <n v="0"/>
    <n v="0.12048364571047798"/>
    <n v="1.4485366556428509"/>
    <n v="1.569020301353329"/>
    <n v="0.78451015067666452"/>
    <n v="2.8765372191477696"/>
    <x v="0"/>
    <x v="0"/>
    <n v="4"/>
    <m/>
    <m/>
    <m/>
    <m/>
  </r>
  <r>
    <n v="3231"/>
    <x v="0"/>
    <x v="2432"/>
    <x v="0"/>
    <m/>
    <s v="M757-628"/>
    <x v="8"/>
    <x v="8"/>
    <x v="1"/>
    <n v="109.1"/>
    <n v="0"/>
    <n v="0"/>
    <n v="0"/>
    <n v="0"/>
    <n v="0"/>
    <n v="0"/>
    <n v="0"/>
    <n v="0"/>
    <m/>
    <x v="32"/>
    <x v="4"/>
    <m/>
    <n v="109.1"/>
    <x v="878"/>
    <n v="9.4719330914183858E-2"/>
    <n v="0.81695422913483573"/>
    <n v="0.5683159854851032"/>
    <n v="1.1679943586749322"/>
    <n v="0.97317540728502561"/>
    <n v="2.1411697659599578"/>
    <n v="1.0705848829799789"/>
    <n v="3.9254779042599224"/>
    <x v="1"/>
    <x v="0"/>
    <n v="3.5"/>
    <m/>
    <m/>
    <m/>
    <m/>
  </r>
  <r>
    <n v="3231"/>
    <x v="1"/>
    <x v="2433"/>
    <x v="0"/>
    <m/>
    <s v="F13-1159"/>
    <x v="3"/>
    <x v="3"/>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2434"/>
    <x v="0"/>
    <m/>
    <s v="K832-4813"/>
    <x v="25"/>
    <x v="25"/>
    <x v="1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231"/>
    <x v="1"/>
    <x v="2435"/>
    <x v="0"/>
    <m/>
    <s v="V1810-232"/>
    <x v="13"/>
    <x v="13"/>
    <x v="0"/>
    <n v="23.5"/>
    <n v="20"/>
    <n v="0"/>
    <n v="0"/>
    <n v="0"/>
    <n v="0"/>
    <n v="0"/>
    <n v="0"/>
    <n v="0"/>
    <m/>
    <x v="8"/>
    <x v="1"/>
    <m/>
    <n v="30.858548248418945"/>
    <x v="879"/>
    <n v="7.5777470078940675E-3"/>
    <n v="1.4208275639801376E-2"/>
    <n v="5.6833102559205508E-3"/>
    <n v="2.0313482936933896E-2"/>
    <n v="1.9783674258115569"/>
    <n v="1.9986809087484907"/>
    <n v="0.99934045437424535"/>
    <n v="3.6642483327055659"/>
    <x v="0"/>
    <x v="0"/>
    <n v="1.5"/>
    <m/>
    <m/>
    <m/>
    <m/>
  </r>
  <r>
    <n v="3231"/>
    <x v="1"/>
    <x v="2436"/>
    <x v="0"/>
    <m/>
    <s v="V1695-115"/>
    <x v="2"/>
    <x v="2"/>
    <x v="2"/>
    <n v="21"/>
    <n v="16"/>
    <n v="0"/>
    <n v="0"/>
    <n v="0"/>
    <n v="0"/>
    <n v="0"/>
    <n v="0"/>
    <n v="0"/>
    <m/>
    <x v="6"/>
    <x v="1"/>
    <m/>
    <n v="26.40075756488817"/>
    <x v="315"/>
    <n v="5.5465367965367952E-3"/>
    <n v="8.3198051948051924E-3"/>
    <n v="4.1599025974025962E-3"/>
    <n v="1.1894773521275229E-2"/>
    <n v="2.1727268602228307"/>
    <n v="2.184621633744106"/>
    <n v="1.092310816872053"/>
    <n v="4.0051396618641943"/>
    <x v="0"/>
    <x v="0"/>
    <n v="1"/>
    <m/>
    <m/>
    <m/>
    <m/>
  </r>
  <r>
    <n v="3231"/>
    <x v="1"/>
    <x v="2437"/>
    <x v="0"/>
    <m/>
    <s v="M763-634"/>
    <x v="11"/>
    <x v="11"/>
    <x v="8"/>
    <n v="19.5"/>
    <n v="0"/>
    <n v="0"/>
    <n v="0"/>
    <n v="0"/>
    <n v="0"/>
    <n v="0"/>
    <n v="0"/>
    <n v="0"/>
    <m/>
    <x v="15"/>
    <x v="2"/>
    <m/>
    <n v="19.5"/>
    <x v="880"/>
    <n v="3.0259262796027502E-3"/>
    <n v="1.588611296791444E-2"/>
    <n v="6.8083341291061876E-3"/>
    <n v="2.2712276485117901E-2"/>
    <n v="1.9400760630834277"/>
    <n v="1.9627883395685457"/>
    <n v="0.98139416978427285"/>
    <n v="3.5984452892090002"/>
    <x v="0"/>
    <x v="0"/>
    <n v="4"/>
    <m/>
    <m/>
    <m/>
    <m/>
  </r>
  <r>
    <n v="231"/>
    <x v="1"/>
    <x v="2438"/>
    <x v="0"/>
    <m/>
    <s v="V1811-233"/>
    <x v="26"/>
    <x v="26"/>
    <x v="0"/>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1"/>
    <x v="2439"/>
    <x v="0"/>
    <m/>
    <s v="V1694-114"/>
    <x v="17"/>
    <x v="17"/>
    <x v="3"/>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231"/>
    <x v="0"/>
    <x v="2440"/>
    <x v="0"/>
    <m/>
    <s v="F17-1163"/>
    <x v="2"/>
    <x v="2"/>
    <x v="2"/>
    <n v="42"/>
    <n v="20"/>
    <n v="16"/>
    <n v="0"/>
    <n v="0"/>
    <n v="0"/>
    <n v="0"/>
    <n v="0"/>
    <n v="0"/>
    <m/>
    <x v="13"/>
    <x v="1"/>
    <m/>
    <n v="49.193495504995376"/>
    <x v="881"/>
    <n v="1.9257703081232494E-2"/>
    <n v="7.2216386554621856E-2"/>
    <n v="1.444327731092437E-2"/>
    <n v="0.1032473167915569"/>
    <n v="1.4882292180313421"/>
    <n v="1.591476534822899"/>
    <n v="0.79573826741144948"/>
    <n v="2.917706980508648"/>
    <x v="0"/>
    <x v="0"/>
    <n v="4"/>
    <m/>
    <m/>
    <m/>
    <m/>
  </r>
  <r>
    <n v="3231"/>
    <x v="1"/>
    <x v="2441"/>
    <x v="0"/>
    <m/>
    <s v="F16-1162"/>
    <x v="14"/>
    <x v="14"/>
    <x v="10"/>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231"/>
    <x v="1"/>
    <x v="2442"/>
    <x v="0"/>
    <m/>
    <s v="F46-1192"/>
    <x v="17"/>
    <x v="17"/>
    <x v="3"/>
    <n v="27"/>
    <n v="0"/>
    <n v="0"/>
    <n v="0"/>
    <n v="0"/>
    <n v="0"/>
    <n v="0"/>
    <n v="0"/>
    <n v="0"/>
    <m/>
    <x v="1"/>
    <x v="22"/>
    <m/>
    <n v="27"/>
    <x v="403"/>
    <n v="5.8011841100076393E-3"/>
    <n v="1.7403552330022918E-2"/>
    <n v="0"/>
    <n v="2.4881750063155361E-2"/>
    <n v="1.9093311164585629"/>
    <n v="1.9342128665217182"/>
    <n v="0.9671064332608591"/>
    <n v="3.5460569219564833"/>
    <x v="0"/>
    <x v="0"/>
    <n v="4"/>
    <m/>
    <m/>
    <m/>
    <m/>
  </r>
  <r>
    <n v="1221"/>
    <x v="1"/>
    <x v="2443"/>
    <x v="0"/>
    <m/>
    <s v="K830-4811"/>
    <x v="38"/>
    <x v="38"/>
    <x v="18"/>
    <n v="18"/>
    <n v="20"/>
    <n v="0"/>
    <n v="0"/>
    <n v="0"/>
    <n v="0"/>
    <n v="0"/>
    <n v="0"/>
    <n v="0"/>
    <m/>
    <x v="5"/>
    <x v="3"/>
    <m/>
    <n v="26.90724809414742"/>
    <x v="452"/>
    <n v="5.7613954672778205E-3"/>
    <n v="1.5123663101604278E-2"/>
    <n v="8.6420932009167312E-3"/>
    <n v="2.1622206673537616E-2"/>
    <n v="1.9568566276421868"/>
    <n v="1.9784788343157245"/>
    <n v="0.98923941715786223"/>
    <n v="3.6272111962454949"/>
    <x v="0"/>
    <x v="0"/>
    <n v="1.5"/>
    <m/>
    <m/>
    <m/>
    <m/>
  </r>
  <r>
    <n v="1221"/>
    <x v="1"/>
    <x v="2444"/>
    <x v="0"/>
    <m/>
    <s v="K829-4810"/>
    <x v="2"/>
    <x v="2"/>
    <x v="2"/>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1"/>
    <x v="2445"/>
    <x v="0"/>
    <m/>
    <s v="K826-4807"/>
    <x v="5"/>
    <x v="5"/>
    <x v="3"/>
    <n v="22"/>
    <n v="19"/>
    <n v="0"/>
    <n v="0"/>
    <n v="0"/>
    <n v="0"/>
    <n v="0"/>
    <n v="0"/>
    <n v="0"/>
    <m/>
    <x v="5"/>
    <x v="3"/>
    <m/>
    <n v="29.068883707497267"/>
    <x v="761"/>
    <n v="6.7242806213394461E-3"/>
    <n v="1.7651236631016046E-2"/>
    <n v="1.008642093200917E-2"/>
    <n v="2.5235862761242116E-2"/>
    <n v="1.9046124580523915"/>
    <n v="1.9298483208136337"/>
    <n v="0.96492416040681683"/>
    <n v="3.5380552548249948"/>
    <x v="0"/>
    <x v="0"/>
    <n v="1.5"/>
    <m/>
    <m/>
    <m/>
    <m/>
  </r>
  <r>
    <n v="3232"/>
    <x v="1"/>
    <x v="2446"/>
    <x v="0"/>
    <m/>
    <s v="K831-4812"/>
    <x v="38"/>
    <x v="38"/>
    <x v="18"/>
    <n v="19"/>
    <n v="0"/>
    <n v="0"/>
    <n v="0"/>
    <n v="0"/>
    <n v="0"/>
    <n v="0"/>
    <n v="0"/>
    <n v="0"/>
    <m/>
    <x v="3"/>
    <x v="3"/>
    <m/>
    <n v="19"/>
    <x v="31"/>
    <n v="2.8727400050929464E-3"/>
    <n v="6.46366501145913E-3"/>
    <n v="4.30911000763942E-3"/>
    <n v="9.2410614946492678E-3"/>
    <n v="2.270921396714376"/>
    <n v="2.2801624582090252"/>
    <n v="1.1400812291045126"/>
    <n v="4.1802978400498789"/>
    <x v="0"/>
    <x v="0"/>
    <n v="1"/>
    <m/>
    <m/>
    <m/>
    <m/>
  </r>
  <r>
    <n v="1221"/>
    <x v="0"/>
    <x v="2447"/>
    <x v="0"/>
    <m/>
    <s v="K827-4808"/>
    <x v="38"/>
    <x v="38"/>
    <x v="18"/>
    <n v="47"/>
    <n v="0"/>
    <n v="0"/>
    <n v="0"/>
    <n v="0"/>
    <n v="0"/>
    <n v="0"/>
    <n v="0"/>
    <n v="0"/>
    <m/>
    <x v="13"/>
    <x v="2"/>
    <m/>
    <n v="47"/>
    <x v="191"/>
    <n v="1.7578622358034125E-2"/>
    <n v="6.5919833842627965E-2"/>
    <n v="3.955190030557678E-2"/>
    <n v="9.4245174707664955E-2"/>
    <n v="1.5121930140991182"/>
    <n v="1.6064381888067831"/>
    <n v="0.80321909440339156"/>
    <n v="2.9451366794791021"/>
    <x v="0"/>
    <x v="0"/>
    <n v="2"/>
    <m/>
    <m/>
    <m/>
    <m/>
  </r>
  <r>
    <n v="1221"/>
    <x v="1"/>
    <x v="2448"/>
    <x v="0"/>
    <m/>
    <s v="K828-4809"/>
    <x v="12"/>
    <x v="12"/>
    <x v="9"/>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31"/>
    <x v="0"/>
    <x v="2449"/>
    <x v="0"/>
    <m/>
    <s v="F15-1161"/>
    <x v="12"/>
    <x v="12"/>
    <x v="9"/>
    <n v="44"/>
    <n v="0"/>
    <n v="0"/>
    <n v="0"/>
    <n v="0"/>
    <n v="0"/>
    <n v="0"/>
    <n v="0"/>
    <n v="0"/>
    <m/>
    <x v="1"/>
    <x v="22"/>
    <m/>
    <n v="44"/>
    <x v="49"/>
    <n v="1.5406162464985993E-2"/>
    <n v="4.6218487394957979E-2"/>
    <n v="0"/>
    <n v="6.6078282746596412E-2"/>
    <n v="1.6091914382740566"/>
    <n v="1.6752697210206531"/>
    <n v="0.83763486051032654"/>
    <n v="3.071327821871197"/>
    <x v="0"/>
    <x v="0"/>
    <n v="4"/>
    <m/>
    <m/>
    <m/>
    <m/>
  </r>
  <r>
    <n v="3231"/>
    <x v="0"/>
    <x v="2450"/>
    <x v="0"/>
    <m/>
    <s v="M762-633"/>
    <x v="36"/>
    <x v="36"/>
    <x v="17"/>
    <n v="36"/>
    <n v="0"/>
    <n v="0"/>
    <n v="0"/>
    <n v="0"/>
    <n v="0"/>
    <n v="0"/>
    <n v="0"/>
    <n v="0"/>
    <m/>
    <x v="0"/>
    <x v="3"/>
    <m/>
    <n v="36"/>
    <x v="4"/>
    <n v="1.0313216195569139E-2"/>
    <n v="6.9614209320091686E-2"/>
    <n v="1.5469824293353709E-2"/>
    <n v="9.9527000252621456E-2"/>
    <n v="1.4978231748173789"/>
    <n v="1.5973501750700003"/>
    <n v="0.79867508753500016"/>
    <n v="2.9284753209616672"/>
    <x v="0"/>
    <x v="0"/>
    <n v="7"/>
    <m/>
    <m/>
    <m/>
    <m/>
  </r>
  <r>
    <n v="3231"/>
    <x v="1"/>
    <x v="2451"/>
    <x v="0"/>
    <m/>
    <s v="M764-635"/>
    <x v="1"/>
    <x v="1"/>
    <x v="1"/>
    <n v="20.2"/>
    <n v="0"/>
    <n v="0"/>
    <n v="0"/>
    <n v="0"/>
    <n v="0"/>
    <n v="0"/>
    <n v="0"/>
    <n v="0"/>
    <m/>
    <x v="13"/>
    <x v="34"/>
    <m/>
    <n v="20.2"/>
    <x v="173"/>
    <n v="3.247071555895085E-3"/>
    <n v="1.2176518334606569E-2"/>
    <n v="3.1658947669977078E-3"/>
    <n v="1.7408692208110275E-2"/>
    <n v="2.0325528539254618"/>
    <n v="2.0499615461335723"/>
    <n v="1.0249807730667861"/>
    <n v="3.7582628345782156"/>
    <x v="0"/>
    <x v="0"/>
    <n v="3.7"/>
    <m/>
    <m/>
    <m/>
    <m/>
  </r>
  <r>
    <n v="3231"/>
    <x v="0"/>
    <x v="2452"/>
    <x v="0"/>
    <m/>
    <s v="F44-1190"/>
    <x v="13"/>
    <x v="13"/>
    <x v="0"/>
    <n v="36"/>
    <n v="0"/>
    <n v="0"/>
    <n v="0"/>
    <n v="0"/>
    <n v="0"/>
    <n v="0"/>
    <n v="0"/>
    <n v="0"/>
    <m/>
    <x v="1"/>
    <x v="22"/>
    <m/>
    <n v="36"/>
    <x v="4"/>
    <n v="1.0313216195569139E-2"/>
    <n v="3.0939648586707419E-2"/>
    <n v="0"/>
    <n v="4.4234222334498433E-2"/>
    <n v="1.7263454511493475"/>
    <n v="1.7705796734838459"/>
    <n v="0.88528983674192296"/>
    <n v="3.2460627347203839"/>
    <x v="0"/>
    <x v="0"/>
    <n v="4"/>
    <m/>
    <m/>
    <m/>
    <m/>
  </r>
  <r>
    <n v="3231"/>
    <x v="1"/>
    <x v="2453"/>
    <x v="0"/>
    <m/>
    <s v="F45-1191"/>
    <x v="17"/>
    <x v="17"/>
    <x v="3"/>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1"/>
    <x v="2454"/>
    <x v="0"/>
    <m/>
    <s v="V1697-117"/>
    <x v="4"/>
    <x v="4"/>
    <x v="4"/>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1"/>
    <x v="2455"/>
    <x v="0"/>
    <m/>
    <s v="V1696-116"/>
    <x v="14"/>
    <x v="14"/>
    <x v="1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2456"/>
    <x v="0"/>
    <m/>
    <s v="M760-631"/>
    <x v="8"/>
    <x v="8"/>
    <x v="1"/>
    <n v="46.6"/>
    <n v="0"/>
    <n v="0"/>
    <n v="0"/>
    <n v="0"/>
    <n v="0"/>
    <n v="0"/>
    <n v="0"/>
    <n v="0"/>
    <m/>
    <x v="38"/>
    <x v="16"/>
    <m/>
    <n v="46.6"/>
    <x v="882"/>
    <n v="1.7280685001273232E-2"/>
    <n v="8.4243339381207011E-2"/>
    <n v="4.5361798128342234E-2"/>
    <n v="0.12044217612703935"/>
    <n v="1.4486239738980142"/>
    <n v="1.5690661500250536"/>
    <n v="0.78453307501252678"/>
    <n v="2.8766212750459315"/>
    <x v="0"/>
    <x v="0"/>
    <n v="3"/>
    <m/>
    <m/>
    <m/>
    <m/>
  </r>
  <r>
    <n v="3231"/>
    <x v="1"/>
    <x v="2457"/>
    <x v="0"/>
    <m/>
    <s v="F18-1164"/>
    <x v="13"/>
    <x v="13"/>
    <x v="0"/>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2458"/>
    <x v="0"/>
    <m/>
    <s v="V1698-118"/>
    <x v="11"/>
    <x v="11"/>
    <x v="8"/>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2459"/>
    <x v="0"/>
    <m/>
    <s v="M756-627"/>
    <x v="3"/>
    <x v="3"/>
    <x v="3"/>
    <n v="24.6"/>
    <n v="0"/>
    <n v="0"/>
    <n v="0"/>
    <n v="0"/>
    <n v="0"/>
    <n v="0"/>
    <n v="0"/>
    <n v="0"/>
    <m/>
    <x v="15"/>
    <x v="3"/>
    <m/>
    <n v="24.6"/>
    <x v="883"/>
    <n v="4.8156990068754782E-3"/>
    <n v="2.5282419786096258E-2"/>
    <n v="7.2235485103132168E-3"/>
    <n v="3.6146117653475203E-2"/>
    <n v="1.7884771822661254"/>
    <n v="1.8246232999196006"/>
    <n v="0.9123116499598003"/>
    <n v="3.3451427165192675"/>
    <x v="0"/>
    <x v="0"/>
    <n v="5"/>
    <m/>
    <m/>
    <m/>
    <m/>
  </r>
  <r>
    <n v="3231"/>
    <x v="0"/>
    <x v="2460"/>
    <x v="0"/>
    <m/>
    <s v="M761-632"/>
    <x v="13"/>
    <x v="13"/>
    <x v="0"/>
    <n v="65.400000000000006"/>
    <n v="0"/>
    <n v="0"/>
    <n v="0"/>
    <n v="0"/>
    <n v="0"/>
    <n v="0"/>
    <n v="0"/>
    <n v="0"/>
    <m/>
    <x v="4"/>
    <x v="17"/>
    <m/>
    <n v="65.400000000000006"/>
    <x v="884"/>
    <n v="3.4036478227654703E-2"/>
    <n v="0.28080094537815131"/>
    <n v="0.11487311401833462"/>
    <n v="0.40145935771652325"/>
    <n v="1.1732818660793265"/>
    <n v="1.5747412237958498"/>
    <n v="0.7873706118979249"/>
    <n v="2.8870255769590578"/>
    <x v="1"/>
    <x v="0"/>
    <n v="6.5"/>
    <m/>
    <m/>
    <m/>
    <m/>
  </r>
  <r>
    <n v="3231"/>
    <x v="0"/>
    <x v="2461"/>
    <x v="0"/>
    <m/>
    <s v="F19-1165"/>
    <x v="13"/>
    <x v="13"/>
    <x v="0"/>
    <n v="47"/>
    <n v="0"/>
    <n v="0"/>
    <n v="0"/>
    <n v="0"/>
    <n v="0"/>
    <n v="0"/>
    <n v="0"/>
    <n v="0"/>
    <m/>
    <x v="13"/>
    <x v="3"/>
    <m/>
    <n v="47"/>
    <x v="191"/>
    <n v="1.7578622358034125E-2"/>
    <n v="6.5919833842627965E-2"/>
    <n v="2.6367933537051188E-2"/>
    <n v="9.4245174707664955E-2"/>
    <n v="1.5121930140991182"/>
    <n v="1.6064381888067831"/>
    <n v="0.80321909440339156"/>
    <n v="2.9451366794791021"/>
    <x v="0"/>
    <x v="0"/>
    <n v="3"/>
    <m/>
    <m/>
    <m/>
    <m/>
  </r>
  <r>
    <n v="3231"/>
    <x v="1"/>
    <x v="2462"/>
    <x v="0"/>
    <m/>
    <s v="F26-1172"/>
    <x v="12"/>
    <x v="12"/>
    <x v="9"/>
    <n v="18"/>
    <n v="0"/>
    <n v="0"/>
    <n v="0"/>
    <n v="0"/>
    <n v="0"/>
    <n v="0"/>
    <n v="0"/>
    <n v="0"/>
    <m/>
    <x v="60"/>
    <x v="22"/>
    <m/>
    <n v="18"/>
    <x v="3"/>
    <n v="2.5783040488922848E-3"/>
    <n v="2.9005920550038205E-3"/>
    <n v="0"/>
    <n v="4.1469583438592285E-3"/>
    <n v="2.6129766828423771"/>
    <n v="2.6171236411862364"/>
    <n v="1.3085618205931182"/>
    <n v="4.7980600088414329"/>
    <x v="0"/>
    <x v="0"/>
    <n v="1.5"/>
    <m/>
    <m/>
    <m/>
    <m/>
  </r>
  <r>
    <n v="3231"/>
    <x v="0"/>
    <x v="2463"/>
    <x v="0"/>
    <m/>
    <s v="F25-1171"/>
    <x v="4"/>
    <x v="4"/>
    <x v="4"/>
    <n v="40"/>
    <n v="24"/>
    <n v="0"/>
    <n v="0"/>
    <n v="0"/>
    <n v="0"/>
    <n v="0"/>
    <n v="0"/>
    <n v="0"/>
    <m/>
    <x v="15"/>
    <x v="2"/>
    <m/>
    <n v="46.647615158762406"/>
    <x v="885"/>
    <n v="1.7316017316017316E-2"/>
    <n v="9.0909090909090912E-2"/>
    <n v="3.896103896103896E-2"/>
    <n v="0.12997215945198301"/>
    <n v="1.4294362991645031"/>
    <n v="1.559408458616486"/>
    <n v="0.77970422930824301"/>
    <n v="2.8589155074635575"/>
    <x v="0"/>
    <x v="0"/>
    <n v="4"/>
    <m/>
    <m/>
    <m/>
    <m/>
  </r>
  <r>
    <n v="3231"/>
    <x v="0"/>
    <x v="2464"/>
    <x v="0"/>
    <m/>
    <s v="M765-636"/>
    <x v="1"/>
    <x v="1"/>
    <x v="1"/>
    <n v="48"/>
    <n v="40"/>
    <n v="31"/>
    <n v="29"/>
    <n v="0"/>
    <n v="0"/>
    <n v="0"/>
    <n v="0"/>
    <n v="0"/>
    <m/>
    <x v="1"/>
    <x v="10"/>
    <m/>
    <n v="75.538069872085032"/>
    <x v="886"/>
    <n v="4.5406799083269667E-2"/>
    <n v="0.136220397249809"/>
    <n v="6.3853311210847974E-2"/>
    <n v="0.1947534511116111"/>
    <n v="1.3317145601577638"/>
    <n v="1.5264680112693749"/>
    <n v="0.76323400563468746"/>
    <n v="2.7985246873271872"/>
    <x v="0"/>
    <x v="0"/>
    <n v="2.125"/>
    <m/>
    <m/>
    <m/>
    <m/>
  </r>
  <r>
    <n v="3232"/>
    <x v="1"/>
    <x v="2465"/>
    <x v="0"/>
    <m/>
    <s v="K821-4802"/>
    <x v="2"/>
    <x v="2"/>
    <x v="2"/>
    <n v="21"/>
    <n v="22"/>
    <n v="0"/>
    <n v="0"/>
    <n v="0"/>
    <n v="0"/>
    <n v="0"/>
    <n v="0"/>
    <n v="0"/>
    <m/>
    <x v="5"/>
    <x v="3"/>
    <m/>
    <n v="30.413812651491099"/>
    <x v="887"/>
    <n v="7.3608989050165533E-3"/>
    <n v="1.9322359625668452E-2"/>
    <n v="1.104134835752483E-2"/>
    <n v="2.7625056868815331E-2"/>
    <n v="1.8746828787818715"/>
    <n v="1.9023079356506867"/>
    <n v="0.95115396782534334"/>
    <n v="3.4875645486929256"/>
    <x v="0"/>
    <x v="0"/>
    <n v="1.5"/>
    <m/>
    <m/>
    <m/>
    <m/>
  </r>
  <r>
    <n v="3231"/>
    <x v="1"/>
    <x v="2466"/>
    <x v="0"/>
    <m/>
    <s v="V1699-119"/>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2467"/>
    <x v="0"/>
    <m/>
    <s v="K824-4805"/>
    <x v="5"/>
    <x v="5"/>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0"/>
    <x v="2468"/>
    <x v="0"/>
    <m/>
    <s v="K822-4803"/>
    <x v="38"/>
    <x v="38"/>
    <x v="18"/>
    <n v="36"/>
    <n v="48"/>
    <n v="36"/>
    <n v="0"/>
    <n v="0"/>
    <n v="0"/>
    <n v="0"/>
    <n v="0"/>
    <n v="0"/>
    <m/>
    <x v="1"/>
    <x v="21"/>
    <m/>
    <n v="69.971422738143602"/>
    <x v="888"/>
    <n v="3.896103896103896E-2"/>
    <n v="0.11688311688311688"/>
    <n v="7.7922087662337658E-2"/>
    <n v="0.16710706215254961"/>
    <n v="1.3678976700063279"/>
    <n v="1.5350047321588776"/>
    <n v="0.76750236607943878"/>
    <n v="2.8141753422912754"/>
    <x v="0"/>
    <x v="0"/>
    <n v="1.3333330000000001"/>
    <m/>
    <m/>
    <m/>
    <m/>
  </r>
  <r>
    <n v="3231"/>
    <x v="1"/>
    <x v="2469"/>
    <x v="0"/>
    <m/>
    <s v="F40-1186"/>
    <x v="14"/>
    <x v="14"/>
    <x v="10"/>
    <n v="23"/>
    <n v="0"/>
    <n v="0"/>
    <n v="0"/>
    <n v="0"/>
    <n v="0"/>
    <n v="0"/>
    <n v="0"/>
    <n v="0"/>
    <m/>
    <x v="3"/>
    <x v="22"/>
    <m/>
    <n v="23"/>
    <x v="68"/>
    <n v="4.2096384008148717E-3"/>
    <n v="9.4716864018334606E-3"/>
    <n v="0"/>
    <n v="1.3541610888281057E-2"/>
    <n v="2.1239511559527675"/>
    <n v="2.1374927668410484"/>
    <n v="1.0687463834205242"/>
    <n v="3.9187367392085886"/>
    <x v="0"/>
    <x v="0"/>
    <n v="3"/>
    <m/>
    <m/>
    <m/>
    <m/>
  </r>
  <r>
    <n v="3231"/>
    <x v="1"/>
    <x v="2470"/>
    <x v="0"/>
    <m/>
    <s v="F41-1187"/>
    <x v="13"/>
    <x v="13"/>
    <x v="0"/>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32"/>
    <x v="1"/>
    <x v="2471"/>
    <x v="0"/>
    <m/>
    <s v="K823-4804"/>
    <x v="6"/>
    <x v="6"/>
    <x v="5"/>
    <n v="19"/>
    <n v="21"/>
    <n v="0"/>
    <n v="0"/>
    <n v="0"/>
    <n v="0"/>
    <n v="0"/>
    <n v="0"/>
    <n v="0"/>
    <m/>
    <x v="5"/>
    <x v="3"/>
    <m/>
    <n v="28.319604517012593"/>
    <x v="368"/>
    <n v="6.3820982938629991E-3"/>
    <n v="1.6753008021390372E-2"/>
    <n v="9.5731474407944987E-3"/>
    <n v="2.3951670928421501E-2"/>
    <n v="1.9221102672547419"/>
    <n v="1.9460619381831634"/>
    <n v="0.97303096909158171"/>
    <n v="3.567780220002466"/>
    <x v="0"/>
    <x v="0"/>
    <n v="1.5"/>
    <m/>
    <m/>
    <m/>
    <m/>
  </r>
  <r>
    <n v="3231"/>
    <x v="0"/>
    <x v="2472"/>
    <x v="0"/>
    <m/>
    <s v="F27-1173"/>
    <x v="4"/>
    <x v="4"/>
    <x v="4"/>
    <n v="30"/>
    <n v="27"/>
    <n v="0"/>
    <n v="0"/>
    <n v="0"/>
    <n v="0"/>
    <n v="0"/>
    <n v="0"/>
    <n v="0"/>
    <m/>
    <x v="13"/>
    <x v="3"/>
    <m/>
    <n v="40.36087214122113"/>
    <x v="889"/>
    <n v="1.2963139801375095E-2"/>
    <n v="4.8611774255156608E-2"/>
    <n v="1.9444709702062642E-2"/>
    <n v="6.94999500220852E-2"/>
    <n v="1.5950287495813569"/>
    <n v="1.6645286996034421"/>
    <n v="0.83226434980172104"/>
    <n v="3.0516359492729772"/>
    <x v="0"/>
    <x v="0"/>
    <n v="3"/>
    <m/>
    <m/>
    <m/>
    <m/>
  </r>
  <r>
    <n v="3232"/>
    <x v="0"/>
    <x v="2473"/>
    <x v="0"/>
    <m/>
    <s v="L969-973"/>
    <x v="13"/>
    <x v="13"/>
    <x v="0"/>
    <n v="40"/>
    <n v="44"/>
    <n v="43"/>
    <n v="24"/>
    <n v="0"/>
    <n v="0"/>
    <n v="0"/>
    <n v="0"/>
    <n v="0"/>
    <m/>
    <x v="56"/>
    <x v="1"/>
    <m/>
    <n v="77.207512587830465"/>
    <x v="890"/>
    <n v="4.7436019862490443E-2"/>
    <n v="0.20456783565699002"/>
    <n v="3.5577014896867834E-2"/>
    <n v="0.292469356902331"/>
    <n v="1.2401931469172338"/>
    <n v="1.5326625038195649"/>
    <n v="0.76633125190978246"/>
    <n v="2.8098812570025355"/>
    <x v="0"/>
    <x v="0"/>
    <n v="4.75"/>
    <m/>
    <m/>
    <m/>
    <m/>
  </r>
  <r>
    <n v="3231"/>
    <x v="1"/>
    <x v="2474"/>
    <x v="0"/>
    <m/>
    <s v="F24-1170"/>
    <x v="4"/>
    <x v="4"/>
    <x v="4"/>
    <n v="21"/>
    <n v="0"/>
    <n v="0"/>
    <n v="0"/>
    <n v="0"/>
    <n v="0"/>
    <n v="0"/>
    <n v="0"/>
    <n v="0"/>
    <m/>
    <x v="11"/>
    <x v="3"/>
    <m/>
    <n v="21"/>
    <x v="37"/>
    <n v="3.5093582887700541E-3"/>
    <n v="1.5792112299465245E-2"/>
    <n v="5.2640374331550813E-3"/>
    <n v="2.2577884316566908E-2"/>
    <n v="1.9420931840602274"/>
    <n v="1.9646710683767943"/>
    <n v="0.98233553418839714"/>
    <n v="3.6018969586907894"/>
    <x v="0"/>
    <x v="0"/>
    <n v="4"/>
    <m/>
    <m/>
    <m/>
    <m/>
  </r>
  <r>
    <n v="3232"/>
    <x v="1"/>
    <x v="2475"/>
    <x v="0"/>
    <m/>
    <s v="K825-4806"/>
    <x v="2"/>
    <x v="2"/>
    <x v="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1"/>
    <x v="2476"/>
    <x v="0"/>
    <m/>
    <s v="F33-1179"/>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2477"/>
    <x v="0"/>
    <m/>
    <s v="F37-1183"/>
    <x v="5"/>
    <x v="5"/>
    <x v="3"/>
    <n v="17"/>
    <n v="16"/>
    <n v="18"/>
    <n v="0"/>
    <n v="0"/>
    <n v="0"/>
    <n v="0"/>
    <n v="0"/>
    <n v="0"/>
    <m/>
    <x v="1"/>
    <x v="22"/>
    <m/>
    <n v="29.478805945967352"/>
    <x v="523"/>
    <n v="6.9152661064425776E-3"/>
    <n v="2.0745798319327734E-2"/>
    <n v="0"/>
    <n v="2.9660138278301804E-2"/>
    <n v="1.8514947191334883"/>
    <n v="1.88115485741179"/>
    <n v="0.940577428705895"/>
    <n v="3.448783905254948"/>
    <x v="0"/>
    <x v="0"/>
    <n v="4"/>
    <m/>
    <m/>
    <m/>
    <m/>
  </r>
  <r>
    <n v="3231"/>
    <x v="0"/>
    <x v="2478"/>
    <x v="0"/>
    <m/>
    <s v="F39-1185"/>
    <x v="4"/>
    <x v="4"/>
    <x v="4"/>
    <n v="34"/>
    <n v="0"/>
    <n v="0"/>
    <n v="0"/>
    <n v="0"/>
    <n v="0"/>
    <n v="0"/>
    <n v="0"/>
    <n v="0"/>
    <m/>
    <x v="3"/>
    <x v="22"/>
    <m/>
    <n v="34"/>
    <x v="77"/>
    <n v="9.1991341991342016E-3"/>
    <n v="2.0698051948051955E-2"/>
    <n v="0"/>
    <n v="2.9591875589514004E-2"/>
    <n v="1.8522418672376355"/>
    <n v="1.8818337428271494"/>
    <n v="0.94091687141357472"/>
    <n v="3.4500285285164405"/>
    <x v="0"/>
    <x v="0"/>
    <n v="3"/>
    <m/>
    <m/>
    <m/>
    <m/>
  </r>
  <r>
    <n v="3231"/>
    <x v="1"/>
    <x v="2479"/>
    <x v="0"/>
    <m/>
    <s v="F38-1184"/>
    <x v="14"/>
    <x v="14"/>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0"/>
    <x v="2480"/>
    <x v="0"/>
    <m/>
    <s v="F35-1181"/>
    <x v="1"/>
    <x v="1"/>
    <x v="1"/>
    <n v="26"/>
    <n v="24"/>
    <n v="0"/>
    <n v="0"/>
    <n v="0"/>
    <n v="0"/>
    <n v="0"/>
    <n v="0"/>
    <n v="0"/>
    <m/>
    <x v="1"/>
    <x v="3"/>
    <m/>
    <n v="35.383612025908263"/>
    <x v="891"/>
    <n v="9.9630761395467261E-3"/>
    <n v="2.9889228418640178E-2"/>
    <n v="1.4944614209320089E-2"/>
    <n v="4.2732443181166681E-2"/>
    <n v="1.7368180446016144"/>
    <n v="1.779550487782781"/>
    <n v="0.88977524389139051"/>
    <n v="3.2625092276017651"/>
    <x v="0"/>
    <x v="0"/>
    <n v="2"/>
    <m/>
    <m/>
    <m/>
    <m/>
  </r>
  <r>
    <n v="3232"/>
    <x v="0"/>
    <x v="2481"/>
    <x v="0"/>
    <m/>
    <s v="L968-972"/>
    <x v="2"/>
    <x v="2"/>
    <x v="2"/>
    <n v="49"/>
    <n v="0"/>
    <n v="0"/>
    <n v="0"/>
    <n v="0"/>
    <n v="0"/>
    <n v="0"/>
    <n v="0"/>
    <n v="0"/>
    <m/>
    <x v="1"/>
    <x v="1"/>
    <m/>
    <n v="49"/>
    <x v="547"/>
    <n v="1.9106506238859181E-2"/>
    <n v="5.7319518716577547E-2"/>
    <n v="1.4329879679144387E-2"/>
    <n v="8.1949357889761362E-2"/>
    <n v="1.5496662450844283"/>
    <n v="1.6316156029741897"/>
    <n v="0.81580780148709486"/>
    <n v="2.9912952721193475"/>
    <x v="0"/>
    <x v="0"/>
    <n v="3"/>
    <m/>
    <m/>
    <m/>
    <m/>
  </r>
  <r>
    <n v="3231"/>
    <x v="1"/>
    <x v="2482"/>
    <x v="0"/>
    <m/>
    <s v="F28-1174"/>
    <x v="17"/>
    <x v="17"/>
    <x v="3"/>
    <n v="16"/>
    <n v="0"/>
    <n v="0"/>
    <n v="0"/>
    <n v="0"/>
    <n v="0"/>
    <n v="0"/>
    <n v="0"/>
    <n v="0"/>
    <m/>
    <x v="6"/>
    <x v="22"/>
    <m/>
    <n v="16"/>
    <x v="88"/>
    <n v="2.0371785077667433E-3"/>
    <n v="3.055767761650115E-3"/>
    <n v="0"/>
    <n v="4.3688120824195978E-3"/>
    <n v="2.5892404008716428"/>
    <n v="2.5936092129540622"/>
    <n v="1.2968046064770311"/>
    <n v="4.7549502237491135"/>
    <x v="0"/>
    <x v="0"/>
    <n v="2"/>
    <m/>
    <m/>
    <m/>
    <m/>
  </r>
  <r>
    <n v="3231"/>
    <x v="0"/>
    <x v="2483"/>
    <x v="0"/>
    <m/>
    <s v="F34-1180"/>
    <x v="12"/>
    <x v="12"/>
    <x v="9"/>
    <n v="35"/>
    <n v="0"/>
    <n v="0"/>
    <n v="0"/>
    <n v="0"/>
    <n v="0"/>
    <n v="0"/>
    <n v="0"/>
    <n v="0"/>
    <m/>
    <x v="1"/>
    <x v="22"/>
    <m/>
    <n v="35"/>
    <x v="36"/>
    <n v="9.7482174688057043E-3"/>
    <n v="2.9244652406417111E-2"/>
    <n v="0"/>
    <n v="4.1810896882531298E-2"/>
    <n v="1.7434608974374484"/>
    <n v="1.7852717943199796"/>
    <n v="0.89263589715998981"/>
    <n v="3.2729982895866292"/>
    <x v="0"/>
    <x v="0"/>
    <n v="4"/>
    <m/>
    <m/>
    <m/>
    <m/>
  </r>
  <r>
    <n v="3231"/>
    <x v="0"/>
    <x v="2484"/>
    <x v="0"/>
    <m/>
    <s v="M766-637"/>
    <x v="12"/>
    <x v="12"/>
    <x v="9"/>
    <n v="33"/>
    <n v="0"/>
    <n v="0"/>
    <n v="0"/>
    <n v="0"/>
    <n v="0"/>
    <n v="0"/>
    <n v="0"/>
    <n v="0"/>
    <m/>
    <x v="11"/>
    <x v="3"/>
    <m/>
    <n v="33"/>
    <x v="40"/>
    <n v="8.6659663865546223E-3"/>
    <n v="3.8996848739495799E-2"/>
    <n v="1.2998949579831933E-2"/>
    <n v="5.5753551067440725E-2"/>
    <n v="1.6577829906630577"/>
    <n v="1.7135365417304984"/>
    <n v="0.8567682708652492"/>
    <n v="3.1414836598392468"/>
    <x v="0"/>
    <x v="0"/>
    <n v="4"/>
    <m/>
    <m/>
    <m/>
    <m/>
  </r>
  <r>
    <n v="3231"/>
    <x v="1"/>
    <x v="2485"/>
    <x v="0"/>
    <m/>
    <s v="F42-1188"/>
    <x v="17"/>
    <x v="17"/>
    <x v="3"/>
    <n v="20"/>
    <n v="0"/>
    <n v="0"/>
    <n v="0"/>
    <n v="0"/>
    <n v="0"/>
    <n v="0"/>
    <n v="0"/>
    <n v="0"/>
    <m/>
    <x v="3"/>
    <x v="22"/>
    <m/>
    <n v="20"/>
    <x v="28"/>
    <n v="3.1830914183855366E-3"/>
    <n v="7.1619556913674574E-3"/>
    <n v="0"/>
    <n v="1.0239403318170933E-2"/>
    <n v="2.2304932270816722"/>
    <n v="2.2407326303998429"/>
    <n v="1.1203663151999215"/>
    <n v="4.1080098223997119"/>
    <x v="0"/>
    <x v="0"/>
    <n v="3"/>
    <m/>
    <m/>
    <m/>
    <m/>
  </r>
  <r>
    <n v="3231"/>
    <x v="0"/>
    <x v="2486"/>
    <x v="0"/>
    <m/>
    <s v="F20-1166"/>
    <x v="13"/>
    <x v="13"/>
    <x v="0"/>
    <n v="45"/>
    <n v="20"/>
    <n v="0"/>
    <n v="0"/>
    <n v="0"/>
    <n v="0"/>
    <n v="0"/>
    <n v="0"/>
    <n v="0"/>
    <m/>
    <x v="13"/>
    <x v="2"/>
    <m/>
    <n v="49.244289008980523"/>
    <x v="892"/>
    <n v="1.929749172396231E-2"/>
    <n v="7.2365593964858657E-2"/>
    <n v="4.3419356378915197E-2"/>
    <n v="0.10346063769401878"/>
    <n v="1.4876914637581784"/>
    <n v="1.5911521014521972"/>
    <n v="0.7955760507260986"/>
    <n v="2.9171121859956948"/>
    <x v="0"/>
    <x v="0"/>
    <n v="2"/>
    <m/>
    <m/>
    <m/>
    <m/>
  </r>
  <r>
    <n v="3231"/>
    <x v="0"/>
    <x v="2487"/>
    <x v="0"/>
    <m/>
    <s v="F32-1178"/>
    <x v="14"/>
    <x v="14"/>
    <x v="10"/>
    <n v="37"/>
    <n v="0"/>
    <n v="0"/>
    <n v="0"/>
    <n v="0"/>
    <n v="0"/>
    <n v="0"/>
    <n v="0"/>
    <n v="0"/>
    <m/>
    <x v="11"/>
    <x v="1"/>
    <m/>
    <n v="37"/>
    <x v="382"/>
    <n v="1.0894130379424495E-2"/>
    <n v="4.9023586707410235E-2"/>
    <n v="8.170597784568372E-3"/>
    <n v="7.0088715712880029E-2"/>
    <n v="1.59267446552584"/>
    <n v="1.66276318123872"/>
    <n v="0.83138159061936001"/>
    <n v="3.0483991656043199"/>
    <x v="0"/>
    <x v="0"/>
    <n v="5"/>
    <m/>
    <m/>
    <m/>
    <m/>
  </r>
  <r>
    <n v="3231"/>
    <x v="0"/>
    <x v="2488"/>
    <x v="0"/>
    <m/>
    <s v="F36-1182"/>
    <x v="13"/>
    <x v="13"/>
    <x v="0"/>
    <n v="61"/>
    <n v="45"/>
    <n v="45"/>
    <n v="73"/>
    <n v="0"/>
    <n v="0"/>
    <n v="0"/>
    <n v="0"/>
    <n v="0"/>
    <m/>
    <x v="29"/>
    <x v="2"/>
    <m/>
    <n v="114.45523142259597"/>
    <x v="893"/>
    <n v="0.10424624395212628"/>
    <n v="0.6254774637127577"/>
    <n v="0.23455404889228415"/>
    <n v="0.89424122312026111"/>
    <n v="1.0197654279154571"/>
    <n v="1.9140066510357183"/>
    <n v="0.95700332551785916"/>
    <n v="3.5090121935654834"/>
    <x v="0"/>
    <x v="0"/>
    <n v="5"/>
    <m/>
    <m/>
    <m/>
    <m/>
  </r>
  <r>
    <n v="3231"/>
    <x v="1"/>
    <x v="2489"/>
    <x v="0"/>
    <m/>
    <s v="F29-1175"/>
    <x v="14"/>
    <x v="14"/>
    <x v="10"/>
    <n v="19"/>
    <n v="0"/>
    <n v="0"/>
    <n v="0"/>
    <n v="0"/>
    <n v="0"/>
    <n v="0"/>
    <n v="0"/>
    <n v="0"/>
    <m/>
    <x v="1"/>
    <x v="22"/>
    <m/>
    <n v="19"/>
    <x v="31"/>
    <n v="2.8727400050929464E-3"/>
    <n v="8.61822001527884E-3"/>
    <n v="0"/>
    <n v="1.2321415326199021E-2"/>
    <n v="2.1593613785189176"/>
    <n v="2.1716827938451169"/>
    <n v="1.0858413969225584"/>
    <n v="3.9814184553827139"/>
    <x v="0"/>
    <x v="0"/>
    <n v="4"/>
    <m/>
    <m/>
    <m/>
    <m/>
  </r>
  <r>
    <n v="3231"/>
    <x v="1"/>
    <x v="2490"/>
    <x v="0"/>
    <m/>
    <s v="V1813-235"/>
    <x v="13"/>
    <x v="13"/>
    <x v="0"/>
    <n v="26.5"/>
    <n v="0"/>
    <n v="0"/>
    <n v="0"/>
    <n v="0"/>
    <n v="0"/>
    <n v="0"/>
    <n v="0"/>
    <n v="0"/>
    <m/>
    <x v="6"/>
    <x v="1"/>
    <m/>
    <n v="26.5"/>
    <x v="894"/>
    <n v="5.5883148714031064E-3"/>
    <n v="8.3824723071046596E-3"/>
    <n v="4.1912361535523298E-3"/>
    <n v="1.1984368300309226E-2"/>
    <n v="2.1698738586616879"/>
    <n v="2.1818582269619973"/>
    <n v="1.0909291134809986"/>
    <n v="4.0000734160969946"/>
    <x v="0"/>
    <x v="0"/>
    <n v="1"/>
    <m/>
    <m/>
    <m/>
    <m/>
  </r>
  <r>
    <n v="3231"/>
    <x v="0"/>
    <x v="2491"/>
    <x v="0"/>
    <m/>
    <s v="F23-1169"/>
    <x v="13"/>
    <x v="13"/>
    <x v="0"/>
    <n v="27"/>
    <n v="18"/>
    <n v="0"/>
    <n v="0"/>
    <n v="0"/>
    <n v="0"/>
    <n v="0"/>
    <n v="0"/>
    <n v="0"/>
    <m/>
    <x v="1"/>
    <x v="1"/>
    <m/>
    <n v="32.449961479175904"/>
    <x v="646"/>
    <n v="8.3794881588999236E-3"/>
    <n v="2.5138464476699769E-2"/>
    <n v="6.2846161191749423E-3"/>
    <n v="3.5940305646779969E-2"/>
    <n v="1.7902662842095891"/>
    <n v="1.8262065898563691"/>
    <n v="0.91310329492818454"/>
    <n v="3.3480454147366765"/>
    <x v="0"/>
    <x v="0"/>
    <n v="3"/>
    <m/>
    <m/>
    <m/>
    <m/>
  </r>
  <r>
    <n v="3231"/>
    <x v="1"/>
    <x v="2492"/>
    <x v="0"/>
    <m/>
    <s v="V1700-120"/>
    <x v="11"/>
    <x v="11"/>
    <x v="8"/>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1"/>
    <x v="2493"/>
    <x v="0"/>
    <m/>
    <s v="F31-1177"/>
    <x v="13"/>
    <x v="13"/>
    <x v="0"/>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231"/>
    <x v="1"/>
    <x v="2494"/>
    <x v="0"/>
    <m/>
    <s v="M407-843"/>
    <x v="13"/>
    <x v="13"/>
    <x v="0"/>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1"/>
    <x v="2495"/>
    <x v="0"/>
    <m/>
    <s v="F30-1176"/>
    <x v="4"/>
    <x v="4"/>
    <x v="4"/>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2496"/>
    <x v="0"/>
    <m/>
    <s v="V1814-236"/>
    <x v="14"/>
    <x v="14"/>
    <x v="1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2497"/>
    <x v="0"/>
    <m/>
    <s v="V1701-121"/>
    <x v="2"/>
    <x v="2"/>
    <x v="2"/>
    <n v="19.5"/>
    <n v="0"/>
    <n v="0"/>
    <n v="0"/>
    <n v="0"/>
    <n v="0"/>
    <n v="0"/>
    <n v="0"/>
    <n v="0"/>
    <m/>
    <x v="3"/>
    <x v="3"/>
    <m/>
    <n v="19.5"/>
    <x v="880"/>
    <n v="3.0259262796027502E-3"/>
    <n v="6.8083341291061876E-3"/>
    <n v="4.5388894194041251E-3"/>
    <n v="9.7338327793362409E-3"/>
    <n v="2.2503573716208871"/>
    <n v="2.2600912044002235"/>
    <n v="1.1300456022001117"/>
    <n v="4.1435005414004094"/>
    <x v="0"/>
    <x v="0"/>
    <n v="1"/>
    <m/>
    <m/>
    <m/>
    <m/>
  </r>
  <r>
    <n v="3231"/>
    <x v="1"/>
    <x v="2498"/>
    <x v="0"/>
    <m/>
    <s v="V1815-237"/>
    <x v="8"/>
    <x v="8"/>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2499"/>
    <x v="0"/>
    <m/>
    <s v="K818-4798"/>
    <x v="23"/>
    <x v="23"/>
    <x v="14"/>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2500"/>
    <x v="0"/>
    <m/>
    <s v="M768-639"/>
    <x v="1"/>
    <x v="1"/>
    <x v="1"/>
    <n v="20"/>
    <n v="0"/>
    <n v="0"/>
    <n v="0"/>
    <n v="0"/>
    <n v="0"/>
    <n v="0"/>
    <n v="0"/>
    <n v="0"/>
    <m/>
    <x v="1"/>
    <x v="34"/>
    <m/>
    <n v="20"/>
    <x v="28"/>
    <n v="3.1830914183855366E-3"/>
    <n v="9.5492742551566093E-3"/>
    <n v="3.1035141329258981E-3"/>
    <n v="1.3652537757561242E-2"/>
    <n v="2.1209192606035296"/>
    <n v="2.1345717983610908"/>
    <n v="1.0672858991805454"/>
    <n v="3.9133816303286664"/>
    <x v="0"/>
    <x v="0"/>
    <n v="2.7"/>
    <m/>
    <m/>
    <m/>
    <m/>
  </r>
  <r>
    <n v="3231"/>
    <x v="1"/>
    <x v="2501"/>
    <x v="0"/>
    <m/>
    <s v="M767-638"/>
    <x v="1"/>
    <x v="1"/>
    <x v="1"/>
    <n v="23.3"/>
    <n v="0"/>
    <n v="0"/>
    <n v="0"/>
    <n v="0"/>
    <n v="0"/>
    <n v="0"/>
    <n v="0"/>
    <n v="0"/>
    <m/>
    <x v="16"/>
    <x v="3"/>
    <m/>
    <n v="23.3"/>
    <x v="196"/>
    <n v="4.320171250318308E-3"/>
    <n v="1.4580577969824288E-2"/>
    <n v="6.4802568754774616E-3"/>
    <n v="2.0845761252756806E-2"/>
    <n v="1.9694274657283128"/>
    <n v="1.9902732269810697"/>
    <n v="0.99513661349053484"/>
    <n v="3.6488342494652941"/>
    <x v="0"/>
    <x v="0"/>
    <n v="2.5"/>
    <m/>
    <m/>
    <m/>
    <m/>
  </r>
  <r>
    <n v="3231"/>
    <x v="1"/>
    <x v="2502"/>
    <x v="0"/>
    <m/>
    <s v="V1713-136"/>
    <x v="13"/>
    <x v="13"/>
    <x v="0"/>
    <n v="21.5"/>
    <n v="0"/>
    <n v="0"/>
    <n v="0"/>
    <n v="0"/>
    <n v="0"/>
    <n v="0"/>
    <n v="0"/>
    <n v="0"/>
    <m/>
    <x v="3"/>
    <x v="1"/>
    <m/>
    <n v="21.5"/>
    <x v="895"/>
    <n v="3.6784600203717864E-3"/>
    <n v="8.2765350458365201E-3"/>
    <n v="2.75884501527884E-3"/>
    <n v="1.1832910459561289E-2"/>
    <n v="2.1747115681327878"/>
    <n v="2.1865444785923489"/>
    <n v="1.0932722392961745"/>
    <n v="4.0086648774193065"/>
    <x v="0"/>
    <x v="0"/>
    <n v="2"/>
    <m/>
    <m/>
    <m/>
    <m/>
  </r>
  <r>
    <n v="3232"/>
    <x v="0"/>
    <x v="2503"/>
    <x v="0"/>
    <m/>
    <s v="L981-985"/>
    <x v="4"/>
    <x v="4"/>
    <x v="4"/>
    <n v="23"/>
    <n v="28"/>
    <n v="26"/>
    <n v="0"/>
    <n v="0"/>
    <n v="0"/>
    <n v="0"/>
    <n v="0"/>
    <n v="0"/>
    <m/>
    <x v="13"/>
    <x v="1"/>
    <m/>
    <n v="44.598206241955516"/>
    <x v="749"/>
    <n v="1.582792207792208E-2"/>
    <n v="5.9354707792207799E-2"/>
    <n v="1.187094155844156E-2"/>
    <n v="8.4859054999341599E-2"/>
    <n v="1.5402277606704069"/>
    <n v="1.6250868156697484"/>
    <n v="0.81254340783487422"/>
    <n v="2.9793258287278719"/>
    <x v="0"/>
    <x v="0"/>
    <n v="4"/>
    <m/>
    <m/>
    <m/>
    <m/>
  </r>
  <r>
    <n v="3231"/>
    <x v="0"/>
    <x v="2504"/>
    <x v="0"/>
    <m/>
    <s v="F64-1210"/>
    <x v="4"/>
    <x v="4"/>
    <x v="4"/>
    <n v="36"/>
    <n v="0"/>
    <n v="0"/>
    <n v="0"/>
    <n v="0"/>
    <n v="0"/>
    <n v="0"/>
    <n v="0"/>
    <n v="0"/>
    <m/>
    <x v="13"/>
    <x v="3"/>
    <m/>
    <n v="36"/>
    <x v="4"/>
    <n v="1.0313216195569139E-2"/>
    <n v="3.8674560733384267E-2"/>
    <n v="1.5469824293353709E-2"/>
    <n v="5.5292777918123037E-2"/>
    <n v="1.6601937000017897"/>
    <n v="1.7154864779199128"/>
    <n v="0.85774323895995641"/>
    <n v="3.1450585428531732"/>
    <x v="0"/>
    <x v="0"/>
    <n v="3"/>
    <m/>
    <m/>
    <m/>
    <m/>
  </r>
  <r>
    <n v="3231"/>
    <x v="0"/>
    <x v="2505"/>
    <x v="0"/>
    <m/>
    <s v="F21-1167"/>
    <x v="13"/>
    <x v="13"/>
    <x v="0"/>
    <n v="47"/>
    <n v="42"/>
    <n v="28"/>
    <n v="0"/>
    <n v="0"/>
    <n v="0"/>
    <n v="0"/>
    <n v="0"/>
    <n v="0"/>
    <m/>
    <x v="15"/>
    <x v="2"/>
    <m/>
    <n v="68.971008402081523"/>
    <x v="896"/>
    <n v="3.7854914693149992E-2"/>
    <n v="0.19873830213903745"/>
    <n v="8.5173558059587484E-2"/>
    <n v="0.28413490924314488"/>
    <n v="1.2464872581144348"/>
    <n v="1.5306221673575797"/>
    <n v="0.76531108367878986"/>
    <n v="2.8061406401555629"/>
    <x v="0"/>
    <x v="0"/>
    <n v="4"/>
    <m/>
    <m/>
    <m/>
    <m/>
  </r>
  <r>
    <n v="3231"/>
    <x v="1"/>
    <x v="2506"/>
    <x v="0"/>
    <m/>
    <s v="F43-1189"/>
    <x v="17"/>
    <x v="17"/>
    <x v="3"/>
    <n v="19"/>
    <n v="0"/>
    <n v="0"/>
    <n v="0"/>
    <n v="0"/>
    <n v="0"/>
    <n v="0"/>
    <n v="0"/>
    <n v="0"/>
    <m/>
    <x v="1"/>
    <x v="1"/>
    <m/>
    <n v="19"/>
    <x v="31"/>
    <n v="2.8727400050929464E-3"/>
    <n v="8.61822001527884E-3"/>
    <n v="2.15455500381971E-3"/>
    <n v="1.2321415326199021E-2"/>
    <n v="2.1593613785189176"/>
    <n v="2.1716827938451169"/>
    <n v="1.0858413969225584"/>
    <n v="3.9814184553827139"/>
    <x v="0"/>
    <x v="0"/>
    <n v="3"/>
    <m/>
    <m/>
    <m/>
    <m/>
  </r>
  <r>
    <n v="3232"/>
    <x v="1"/>
    <x v="2507"/>
    <x v="0"/>
    <m/>
    <s v="K812-4792"/>
    <x v="23"/>
    <x v="23"/>
    <x v="14"/>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32"/>
    <x v="1"/>
    <x v="2508"/>
    <x v="0"/>
    <m/>
    <s v="K819-4799"/>
    <x v="5"/>
    <x v="5"/>
    <x v="3"/>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1"/>
    <x v="2509"/>
    <x v="0"/>
    <m/>
    <s v="F52-1198"/>
    <x v="1"/>
    <x v="1"/>
    <x v="1"/>
    <n v="20"/>
    <n v="23"/>
    <n v="0"/>
    <n v="0"/>
    <n v="0"/>
    <n v="0"/>
    <n v="0"/>
    <n v="0"/>
    <n v="0"/>
    <m/>
    <x v="1"/>
    <x v="1"/>
    <m/>
    <n v="30.479501308256342"/>
    <x v="399"/>
    <n v="7.3927298192004078E-3"/>
    <n v="2.2178189457601222E-2"/>
    <n v="5.5445473644003054E-3"/>
    <n v="3.1708018941935985E-2"/>
    <n v="1.8299755575339292"/>
    <n v="1.8616835764758652"/>
    <n v="0.93084178823793262"/>
    <n v="3.4130865568724196"/>
    <x v="0"/>
    <x v="0"/>
    <n v="3"/>
    <m/>
    <m/>
    <m/>
    <m/>
  </r>
  <r>
    <n v="3232"/>
    <x v="0"/>
    <x v="2510"/>
    <x v="0"/>
    <m/>
    <s v="K814-4794"/>
    <x v="38"/>
    <x v="38"/>
    <x v="18"/>
    <n v="36"/>
    <n v="24"/>
    <n v="0"/>
    <n v="0"/>
    <n v="0"/>
    <n v="0"/>
    <n v="0"/>
    <n v="0"/>
    <n v="0"/>
    <m/>
    <x v="1"/>
    <x v="3"/>
    <m/>
    <n v="43.266615305567875"/>
    <x v="897"/>
    <n v="1.4896867838044314E-2"/>
    <n v="4.469060351413294E-2"/>
    <n v="2.234530175706647E-2"/>
    <n v="6.3893876705386626E-2"/>
    <n v="1.6186915037679599"/>
    <n v="1.6825853804733466"/>
    <n v="0.8412926902366733"/>
    <n v="3.0847398642011354"/>
    <x v="0"/>
    <x v="0"/>
    <n v="2"/>
    <m/>
    <m/>
    <m/>
    <m/>
  </r>
  <r>
    <n v="3232"/>
    <x v="0"/>
    <x v="2511"/>
    <x v="0"/>
    <m/>
    <s v="K813-4793"/>
    <x v="2"/>
    <x v="2"/>
    <x v="2"/>
    <n v="46"/>
    <n v="0"/>
    <n v="0"/>
    <n v="0"/>
    <n v="0"/>
    <n v="0"/>
    <n v="0"/>
    <n v="0"/>
    <n v="0"/>
    <m/>
    <x v="1"/>
    <x v="3"/>
    <m/>
    <n v="46"/>
    <x v="402"/>
    <n v="1.6838553603259487E-2"/>
    <n v="5.0515660809778457E-2"/>
    <n v="2.5257830404889228E-2"/>
    <n v="7.2221924737498971E-2"/>
    <n v="1.5843351147228546"/>
    <n v="1.6565570394603535"/>
    <n v="0.82827851973017674"/>
    <n v="3.0370212390106479"/>
    <x v="0"/>
    <x v="0"/>
    <n v="2"/>
    <m/>
    <m/>
    <m/>
    <m/>
  </r>
  <r>
    <n v="3231"/>
    <x v="1"/>
    <x v="2512"/>
    <x v="0"/>
    <m/>
    <s v="F50-1196"/>
    <x v="17"/>
    <x v="17"/>
    <x v="3"/>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2"/>
    <x v="0"/>
    <x v="2513"/>
    <x v="0"/>
    <m/>
    <s v="K820-4801"/>
    <x v="38"/>
    <x v="38"/>
    <x v="18"/>
    <n v="33"/>
    <n v="0"/>
    <n v="0"/>
    <n v="0"/>
    <n v="0"/>
    <n v="0"/>
    <n v="0"/>
    <n v="0"/>
    <n v="0"/>
    <m/>
    <x v="3"/>
    <x v="3"/>
    <m/>
    <n v="33"/>
    <x v="40"/>
    <n v="8.6659663865546223E-3"/>
    <n v="1.9498424369747899E-2"/>
    <n v="1.2998949579831933E-2"/>
    <n v="2.7876775533720363E-2"/>
    <n v="1.8717077197482903"/>
    <n v="1.8995844952820107"/>
    <n v="0.94979224764100534"/>
    <n v="3.4825715746836861"/>
    <x v="0"/>
    <x v="0"/>
    <n v="1"/>
    <m/>
    <m/>
    <m/>
    <m/>
  </r>
  <r>
    <n v="3231"/>
    <x v="1"/>
    <x v="2514"/>
    <x v="0"/>
    <m/>
    <s v="F63-1209"/>
    <x v="13"/>
    <x v="13"/>
    <x v="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231"/>
    <x v="1"/>
    <x v="2515"/>
    <x v="0"/>
    <m/>
    <s v="M714-485"/>
    <x v="13"/>
    <x v="13"/>
    <x v="0"/>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2516"/>
    <x v="0"/>
    <m/>
    <s v="F62-1208"/>
    <x v="13"/>
    <x v="13"/>
    <x v="0"/>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31"/>
    <x v="1"/>
    <x v="2517"/>
    <x v="0"/>
    <m/>
    <s v="V1816-238"/>
    <x v="2"/>
    <x v="2"/>
    <x v="2"/>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1"/>
    <x v="2518"/>
    <x v="0"/>
    <m/>
    <s v="V1716-138"/>
    <x v="11"/>
    <x v="11"/>
    <x v="8"/>
    <n v="22.5"/>
    <n v="16.100000000000001"/>
    <n v="0"/>
    <n v="0"/>
    <n v="0"/>
    <n v="0"/>
    <n v="0"/>
    <n v="0"/>
    <n v="0"/>
    <m/>
    <x v="8"/>
    <x v="1"/>
    <m/>
    <n v="27.666947789736405"/>
    <x v="898"/>
    <n v="6.0913228927934812E-3"/>
    <n v="1.1421230423987776E-2"/>
    <n v="4.5684921695951109E-3"/>
    <n v="1.632886179984817E-2"/>
    <n v="2.055471311109037"/>
    <n v="2.0718001729088851"/>
    <n v="1.0359000864544425"/>
    <n v="3.7983003169996223"/>
    <x v="0"/>
    <x v="0"/>
    <n v="1.5"/>
    <m/>
    <m/>
    <m/>
    <m/>
  </r>
  <r>
    <n v="3231"/>
    <x v="1"/>
    <x v="2519"/>
    <x v="0"/>
    <m/>
    <s v="F22-1168"/>
    <x v="4"/>
    <x v="4"/>
    <x v="4"/>
    <n v="28"/>
    <n v="0"/>
    <n v="0"/>
    <n v="0"/>
    <n v="0"/>
    <n v="0"/>
    <n v="0"/>
    <n v="0"/>
    <n v="0"/>
    <m/>
    <x v="11"/>
    <x v="3"/>
    <m/>
    <n v="28"/>
    <x v="261"/>
    <n v="6.2388591800356507E-3"/>
    <n v="2.8074866310160426E-2"/>
    <n v="9.3582887700534752E-3"/>
    <n v="4.013846100723005E-2"/>
    <n v="1.7559676816188774"/>
    <n v="1.7961061426261073"/>
    <n v="0.89805307131305367"/>
    <n v="3.2928612614811965"/>
    <x v="0"/>
    <x v="0"/>
    <n v="4"/>
    <m/>
    <m/>
    <m/>
    <m/>
  </r>
  <r>
    <n v="3231"/>
    <x v="1"/>
    <x v="2520"/>
    <x v="0"/>
    <m/>
    <s v="V1714-137"/>
    <x v="13"/>
    <x v="13"/>
    <x v="0"/>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1"/>
    <x v="1"/>
    <x v="2521"/>
    <x v="0"/>
    <m/>
    <s v="V1715-137"/>
    <x v="13"/>
    <x v="13"/>
    <x v="0"/>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2522"/>
    <x v="0"/>
    <m/>
    <s v="F61-1207"/>
    <x v="14"/>
    <x v="14"/>
    <x v="10"/>
    <n v="22"/>
    <n v="0"/>
    <n v="0"/>
    <n v="0"/>
    <n v="0"/>
    <n v="0"/>
    <n v="0"/>
    <n v="0"/>
    <n v="0"/>
    <m/>
    <x v="1"/>
    <x v="22"/>
    <m/>
    <n v="22"/>
    <x v="1"/>
    <n v="3.8515406162464984E-3"/>
    <n v="1.1554621848739495E-2"/>
    <n v="0"/>
    <n v="1.6519570686649103E-2"/>
    <n v="2.051296399396394"/>
    <n v="2.0678159700830432"/>
    <n v="1.0339079850415216"/>
    <n v="3.7909959451522455"/>
    <x v="0"/>
    <x v="0"/>
    <n v="4"/>
    <m/>
    <m/>
    <m/>
    <m/>
  </r>
  <r>
    <n v="3231"/>
    <x v="1"/>
    <x v="2523"/>
    <x v="0"/>
    <m/>
    <s v="V1817-239"/>
    <x v="17"/>
    <x v="17"/>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1"/>
    <x v="2524"/>
    <x v="0"/>
    <m/>
    <s v="F58-1204"/>
    <x v="14"/>
    <x v="14"/>
    <x v="10"/>
    <n v="18"/>
    <n v="0"/>
    <n v="0"/>
    <n v="0"/>
    <n v="0"/>
    <n v="0"/>
    <n v="0"/>
    <n v="0"/>
    <n v="0"/>
    <m/>
    <x v="3"/>
    <x v="22"/>
    <m/>
    <n v="18"/>
    <x v="3"/>
    <n v="2.5783040488922848E-3"/>
    <n v="5.801184110007641E-3"/>
    <n v="0"/>
    <n v="8.293916687718457E-3"/>
    <n v="2.3143294511804493"/>
    <n v="2.3226233678681676"/>
    <n v="1.1613116839340838"/>
    <n v="4.2581428410916402"/>
    <x v="0"/>
    <x v="0"/>
    <n v="3"/>
    <m/>
    <m/>
    <m/>
    <m/>
  </r>
  <r>
    <n v="3231"/>
    <x v="1"/>
    <x v="2525"/>
    <x v="0"/>
    <m/>
    <s v="F60-1206"/>
    <x v="14"/>
    <x v="14"/>
    <x v="10"/>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1"/>
    <x v="2526"/>
    <x v="0"/>
    <m/>
    <s v="F59-1205"/>
    <x v="14"/>
    <x v="14"/>
    <x v="10"/>
    <n v="25"/>
    <n v="0"/>
    <n v="0"/>
    <n v="0"/>
    <n v="0"/>
    <n v="0"/>
    <n v="0"/>
    <n v="0"/>
    <n v="0"/>
    <m/>
    <x v="1"/>
    <x v="1"/>
    <m/>
    <n v="25"/>
    <x v="48"/>
    <n v="4.9735803412273996E-3"/>
    <n v="1.49207410236822E-2"/>
    <n v="3.73018525592055E-3"/>
    <n v="2.1332090246189438E-2"/>
    <n v="1.9614906826132665"/>
    <n v="1.9828227728594561"/>
    <n v="0.99141138642972804"/>
    <n v="3.6351750835756693"/>
    <x v="0"/>
    <x v="0"/>
    <n v="3"/>
    <m/>
    <m/>
    <m/>
    <m/>
  </r>
  <r>
    <n v="3231"/>
    <x v="1"/>
    <x v="2527"/>
    <x v="0"/>
    <m/>
    <s v="V1818-240"/>
    <x v="2"/>
    <x v="2"/>
    <x v="2"/>
    <n v="17"/>
    <n v="17"/>
    <n v="0"/>
    <n v="0"/>
    <n v="0"/>
    <n v="0"/>
    <n v="0"/>
    <n v="0"/>
    <n v="0"/>
    <m/>
    <x v="6"/>
    <x v="1"/>
    <m/>
    <n v="24.041630560342615"/>
    <x v="899"/>
    <n v="4.5995670995670991E-3"/>
    <n v="6.8993506493506482E-3"/>
    <n v="3.4496753246753241E-3"/>
    <n v="9.8639585298379955E-3"/>
    <n v="2.2451306989688189"/>
    <n v="2.2549946574986568"/>
    <n v="1.1274973287493284"/>
    <n v="4.1341568720808706"/>
    <x v="0"/>
    <x v="0"/>
    <n v="1"/>
    <m/>
    <m/>
    <m/>
    <m/>
  </r>
  <r>
    <n v="3231"/>
    <x v="0"/>
    <x v="2528"/>
    <x v="0"/>
    <m/>
    <s v="M769-640"/>
    <x v="13"/>
    <x v="13"/>
    <x v="0"/>
    <n v="63.5"/>
    <n v="61"/>
    <n v="0"/>
    <n v="0"/>
    <n v="0"/>
    <n v="0"/>
    <n v="0"/>
    <n v="0"/>
    <n v="0"/>
    <m/>
    <x v="40"/>
    <x v="27"/>
    <m/>
    <n v="88.052541133121196"/>
    <x v="900"/>
    <n v="6.1698258848994138E-2"/>
    <n v="0.25450531775210083"/>
    <n v="0.12725265887605042"/>
    <n v="0.3638646631427902"/>
    <n v="1.1936566636164427"/>
    <n v="1.5575213267592329"/>
    <n v="0.77876066337961647"/>
    <n v="2.8554557657252602"/>
    <x v="0"/>
    <x v="0"/>
    <n v="2.75"/>
    <m/>
    <m/>
    <m/>
    <m/>
  </r>
  <r>
    <n v="3231"/>
    <x v="1"/>
    <x v="2529"/>
    <x v="0"/>
    <m/>
    <s v="F51-1197"/>
    <x v="5"/>
    <x v="5"/>
    <x v="3"/>
    <n v="20"/>
    <n v="0"/>
    <n v="0"/>
    <n v="0"/>
    <n v="0"/>
    <n v="0"/>
    <n v="0"/>
    <n v="0"/>
    <n v="0"/>
    <m/>
    <x v="3"/>
    <x v="22"/>
    <m/>
    <n v="20"/>
    <x v="28"/>
    <n v="3.1830914183855366E-3"/>
    <n v="7.1619556913674574E-3"/>
    <n v="0"/>
    <n v="1.0239403318170933E-2"/>
    <n v="2.2304932270816722"/>
    <n v="2.2407326303998429"/>
    <n v="1.1203663151999215"/>
    <n v="4.1080098223997119"/>
    <x v="0"/>
    <x v="0"/>
    <n v="3"/>
    <m/>
    <m/>
    <m/>
    <m/>
  </r>
  <r>
    <n v="3231"/>
    <x v="1"/>
    <x v="2530"/>
    <x v="0"/>
    <m/>
    <s v="V1702-122"/>
    <x v="17"/>
    <x v="17"/>
    <x v="3"/>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2531"/>
    <x v="0"/>
    <m/>
    <s v="V1717-139"/>
    <x v="17"/>
    <x v="17"/>
    <x v="3"/>
    <n v="22"/>
    <n v="21"/>
    <n v="0"/>
    <n v="0"/>
    <n v="0"/>
    <n v="0"/>
    <n v="0"/>
    <n v="0"/>
    <n v="0"/>
    <m/>
    <x v="6"/>
    <x v="1"/>
    <m/>
    <n v="30.413812651491099"/>
    <x v="887"/>
    <n v="7.3608989050165533E-3"/>
    <n v="1.104134835752483E-2"/>
    <n v="5.5206741787624152E-3"/>
    <n v="1.5785746782180188E-2"/>
    <n v="2.0676821348279208"/>
    <n v="2.0834678816101011"/>
    <n v="1.0417339408050506"/>
    <n v="3.8196911162851852"/>
    <x v="0"/>
    <x v="0"/>
    <n v="1"/>
    <m/>
    <m/>
    <m/>
    <m/>
  </r>
  <r>
    <n v="3231"/>
    <x v="1"/>
    <x v="2532"/>
    <x v="0"/>
    <m/>
    <s v="F53-1199"/>
    <x v="13"/>
    <x v="13"/>
    <x v="0"/>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3231"/>
    <x v="1"/>
    <x v="2533"/>
    <x v="0"/>
    <m/>
    <s v="V1719-141"/>
    <x v="13"/>
    <x v="13"/>
    <x v="0"/>
    <n v="25"/>
    <n v="0"/>
    <n v="0"/>
    <n v="0"/>
    <n v="0"/>
    <n v="0"/>
    <n v="0"/>
    <n v="0"/>
    <n v="0"/>
    <m/>
    <x v="3"/>
    <x v="1"/>
    <m/>
    <n v="25"/>
    <x v="48"/>
    <n v="4.9735803412273996E-3"/>
    <n v="1.1190555767761651E-2"/>
    <n v="3.73018525592055E-3"/>
    <n v="1.5999067684642081E-2"/>
    <n v="2.0628280217077752"/>
    <n v="2.0788270893924174"/>
    <n v="1.0394135446962087"/>
    <n v="3.811182997219432"/>
    <x v="0"/>
    <x v="0"/>
    <n v="2"/>
    <m/>
    <m/>
    <m/>
    <m/>
  </r>
  <r>
    <n v="3232"/>
    <x v="1"/>
    <x v="2534"/>
    <x v="0"/>
    <m/>
    <s v="K815-4795"/>
    <x v="7"/>
    <x v="7"/>
    <x v="6"/>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2535"/>
    <x v="0"/>
    <m/>
    <s v="V1720-142"/>
    <x v="17"/>
    <x v="17"/>
    <x v="3"/>
    <n v="20.5"/>
    <n v="17.5"/>
    <n v="0"/>
    <n v="0"/>
    <n v="0"/>
    <n v="0"/>
    <n v="0"/>
    <n v="0"/>
    <n v="0"/>
    <m/>
    <x v="6"/>
    <x v="1"/>
    <m/>
    <n v="26.953663943887108"/>
    <x v="901"/>
    <n v="5.7812897886427295E-3"/>
    <n v="8.6719346829640942E-3"/>
    <n v="4.3359673414820471E-3"/>
    <n v="1.2398210851085303E-2"/>
    <n v="2.1570133646527361"/>
    <n v="2.1694115755038212"/>
    <n v="1.0847057877519106"/>
    <n v="3.9772545550903389"/>
    <x v="0"/>
    <x v="0"/>
    <n v="1"/>
    <m/>
    <m/>
    <m/>
    <m/>
  </r>
  <r>
    <n v="3231"/>
    <x v="1"/>
    <x v="2536"/>
    <x v="0"/>
    <m/>
    <s v="F57-1203"/>
    <x v="3"/>
    <x v="3"/>
    <x v="3"/>
    <n v="17"/>
    <n v="0"/>
    <n v="0"/>
    <n v="0"/>
    <n v="0"/>
    <n v="0"/>
    <n v="0"/>
    <n v="0"/>
    <n v="0"/>
    <m/>
    <x v="3"/>
    <x v="22"/>
    <m/>
    <n v="17"/>
    <x v="39"/>
    <n v="2.2997835497835504E-3"/>
    <n v="5.1745129870129887E-3"/>
    <n v="0"/>
    <n v="7.3979688973785009E-3"/>
    <n v="2.3611218545575774"/>
    <n v="2.3685198234549558"/>
    <n v="1.1842599117274779"/>
    <n v="4.3422863430007519"/>
    <x v="0"/>
    <x v="0"/>
    <n v="3"/>
    <m/>
    <m/>
    <m/>
    <m/>
  </r>
  <r>
    <n v="3231"/>
    <x v="0"/>
    <x v="2537"/>
    <x v="0"/>
    <m/>
    <s v="V1718-140"/>
    <x v="2"/>
    <x v="2"/>
    <x v="2"/>
    <n v="38"/>
    <n v="0"/>
    <n v="0"/>
    <n v="0"/>
    <n v="0"/>
    <n v="0"/>
    <n v="0"/>
    <n v="0"/>
    <n v="0"/>
    <m/>
    <x v="3"/>
    <x v="1"/>
    <m/>
    <n v="38"/>
    <x v="91"/>
    <n v="1.1490960020371786E-2"/>
    <n v="2.585466004583652E-2"/>
    <n v="8.61822001527884E-3"/>
    <n v="3.6964245978597071E-2"/>
    <n v="1.7814818324945383"/>
    <n v="1.8184460784731353"/>
    <n v="0.90922303923656767"/>
    <n v="3.3338178105340814"/>
    <x v="0"/>
    <x v="0"/>
    <n v="2"/>
    <m/>
    <m/>
    <m/>
    <m/>
  </r>
  <r>
    <n v="3231"/>
    <x v="0"/>
    <x v="2538"/>
    <x v="0"/>
    <m/>
    <s v="F70-1216"/>
    <x v="13"/>
    <x v="13"/>
    <x v="0"/>
    <n v="104"/>
    <n v="39"/>
    <n v="59"/>
    <n v="0"/>
    <n v="0"/>
    <n v="0"/>
    <n v="0"/>
    <n v="0"/>
    <n v="0"/>
    <m/>
    <x v="29"/>
    <x v="2"/>
    <m/>
    <n v="125.76963067449948"/>
    <x v="902"/>
    <n v="0.12587535014005605"/>
    <n v="0.75525210084033634"/>
    <n v="0.2832195378151261"/>
    <n v="1.0797792112455189"/>
    <n v="0.98664983633673786"/>
    <n v="2.0664290475822567"/>
    <n v="1.0332145237911283"/>
    <n v="3.7884532539008036"/>
    <x v="0"/>
    <x v="0"/>
    <n v="5"/>
    <m/>
    <m/>
    <m/>
    <m/>
  </r>
  <r>
    <n v="3231"/>
    <x v="1"/>
    <x v="2539"/>
    <x v="0"/>
    <m/>
    <s v="F66-1212"/>
    <x v="14"/>
    <x v="14"/>
    <x v="10"/>
    <n v="27"/>
    <n v="0"/>
    <n v="0"/>
    <n v="0"/>
    <n v="0"/>
    <n v="0"/>
    <n v="0"/>
    <n v="0"/>
    <n v="0"/>
    <m/>
    <x v="11"/>
    <x v="3"/>
    <m/>
    <n v="27"/>
    <x v="403"/>
    <n v="5.8011841100076393E-3"/>
    <n v="2.6105328495034379E-2"/>
    <n v="8.701776165011459E-3"/>
    <n v="3.7322625094733046E-2"/>
    <n v="1.7784746157943003"/>
    <n v="1.8157972408890333"/>
    <n v="0.90789862044451664"/>
    <n v="3.3289616082965607"/>
    <x v="0"/>
    <x v="0"/>
    <n v="4"/>
    <m/>
    <m/>
    <m/>
    <m/>
  </r>
  <r>
    <n v="3231"/>
    <x v="1"/>
    <x v="2540"/>
    <x v="0"/>
    <m/>
    <s v="V1819-241"/>
    <x v="2"/>
    <x v="2"/>
    <x v="2"/>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2541"/>
    <x v="0"/>
    <m/>
    <s v="V1737-159"/>
    <x v="13"/>
    <x v="13"/>
    <x v="0"/>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1"/>
    <x v="2542"/>
    <x v="0"/>
    <m/>
    <s v="F54-1200"/>
    <x v="6"/>
    <x v="6"/>
    <x v="5"/>
    <n v="18"/>
    <n v="0"/>
    <n v="0"/>
    <n v="0"/>
    <n v="0"/>
    <n v="0"/>
    <n v="0"/>
    <n v="0"/>
    <n v="0"/>
    <m/>
    <x v="3"/>
    <x v="22"/>
    <m/>
    <n v="18"/>
    <x v="3"/>
    <n v="2.5783040488922848E-3"/>
    <n v="5.801184110007641E-3"/>
    <n v="0"/>
    <n v="8.293916687718457E-3"/>
    <n v="2.3143294511804493"/>
    <n v="2.3226233678681676"/>
    <n v="1.1613116839340838"/>
    <n v="4.2581428410916402"/>
    <x v="0"/>
    <x v="0"/>
    <n v="3"/>
    <m/>
    <m/>
    <m/>
    <m/>
  </r>
  <r>
    <n v="3231"/>
    <x v="1"/>
    <x v="2543"/>
    <x v="0"/>
    <m/>
    <s v="V1721-143"/>
    <x v="17"/>
    <x v="17"/>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1"/>
    <x v="2544"/>
    <x v="0"/>
    <m/>
    <s v="F65-1211"/>
    <x v="14"/>
    <x v="14"/>
    <x v="10"/>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2"/>
    <x v="0"/>
    <x v="2545"/>
    <x v="0"/>
    <m/>
    <s v="K810-4790"/>
    <x v="36"/>
    <x v="36"/>
    <x v="17"/>
    <n v="36"/>
    <n v="0"/>
    <n v="0"/>
    <n v="0"/>
    <n v="0"/>
    <n v="0"/>
    <n v="0"/>
    <n v="0"/>
    <n v="0"/>
    <m/>
    <x v="13"/>
    <x v="2"/>
    <m/>
    <n v="36"/>
    <x v="4"/>
    <n v="1.0313216195569139E-2"/>
    <n v="3.8674560733384267E-2"/>
    <n v="2.3204736440030564E-2"/>
    <n v="5.5292777918123037E-2"/>
    <n v="1.6601937000017897"/>
    <n v="1.7154864779199128"/>
    <n v="0.85774323895995641"/>
    <n v="3.1450585428531732"/>
    <x v="0"/>
    <x v="0"/>
    <n v="2"/>
    <m/>
    <m/>
    <m/>
    <m/>
  </r>
  <r>
    <n v="3232"/>
    <x v="1"/>
    <x v="2546"/>
    <x v="0"/>
    <m/>
    <s v="K811-4791"/>
    <x v="48"/>
    <x v="48"/>
    <x v="14"/>
    <n v="26"/>
    <n v="0"/>
    <n v="0"/>
    <n v="0"/>
    <n v="0"/>
    <n v="0"/>
    <n v="0"/>
    <n v="0"/>
    <n v="0"/>
    <m/>
    <x v="1"/>
    <x v="2"/>
    <m/>
    <n v="26"/>
    <x v="66"/>
    <n v="5.3794244970715548E-3"/>
    <n v="1.6138273491214664E-2"/>
    <n v="1.2103705118410999E-2"/>
    <n v="2.3072788810278494E-2"/>
    <n v="1.9347336003701647"/>
    <n v="1.9578063891804431"/>
    <n v="0.97890319459022157"/>
    <n v="3.5893117134974788"/>
    <x v="0"/>
    <x v="0"/>
    <n v="1"/>
    <m/>
    <m/>
    <m/>
    <m/>
  </r>
  <r>
    <n v="3231"/>
    <x v="1"/>
    <x v="2547"/>
    <x v="0"/>
    <m/>
    <s v="V1727-149"/>
    <x v="4"/>
    <x v="4"/>
    <x v="4"/>
    <n v="21.5"/>
    <n v="0"/>
    <n v="0"/>
    <n v="0"/>
    <n v="0"/>
    <n v="0"/>
    <n v="0"/>
    <n v="0"/>
    <n v="0"/>
    <m/>
    <x v="6"/>
    <x v="1"/>
    <m/>
    <n v="21.5"/>
    <x v="895"/>
    <n v="3.6784600203717864E-3"/>
    <n v="5.5176900305576801E-3"/>
    <n v="2.75884501527884E-3"/>
    <n v="7.8886069730408591E-3"/>
    <n v="2.3347223679680451"/>
    <n v="2.3426109749410862"/>
    <n v="1.1713054874705431"/>
    <n v="4.2947867873919909"/>
    <x v="0"/>
    <x v="0"/>
    <n v="1"/>
    <m/>
    <m/>
    <m/>
    <m/>
  </r>
  <r>
    <n v="3231"/>
    <x v="1"/>
    <x v="2548"/>
    <x v="0"/>
    <m/>
    <s v="V1722-144"/>
    <x v="17"/>
    <x v="17"/>
    <x v="3"/>
    <n v="23.5"/>
    <n v="0"/>
    <n v="0"/>
    <n v="0"/>
    <n v="0"/>
    <n v="0"/>
    <n v="0"/>
    <n v="0"/>
    <n v="0"/>
    <m/>
    <x v="3"/>
    <x v="1"/>
    <m/>
    <n v="23.5"/>
    <x v="639"/>
    <n v="4.3946555895085313E-3"/>
    <n v="9.887975076394195E-3"/>
    <n v="3.2959916921313985E-3"/>
    <n v="1.4136776206149743E-2"/>
    <n v="2.108014762611826"/>
    <n v="2.1221515388179757"/>
    <n v="1.0610757694089878"/>
    <n v="3.8906111544996218"/>
    <x v="0"/>
    <x v="0"/>
    <n v="2"/>
    <m/>
    <m/>
    <m/>
    <m/>
  </r>
  <r>
    <n v="3231"/>
    <x v="1"/>
    <x v="2549"/>
    <x v="0"/>
    <m/>
    <s v="F67-1213"/>
    <x v="14"/>
    <x v="14"/>
    <x v="10"/>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31"/>
    <x v="0"/>
    <x v="2550"/>
    <x v="0"/>
    <m/>
    <s v="V1738-160"/>
    <x v="13"/>
    <x v="13"/>
    <x v="0"/>
    <n v="35"/>
    <n v="21"/>
    <n v="23"/>
    <n v="0"/>
    <n v="0"/>
    <n v="0"/>
    <n v="0"/>
    <n v="0"/>
    <n v="0"/>
    <m/>
    <x v="42"/>
    <x v="1"/>
    <m/>
    <n v="46.850827100489916"/>
    <x v="903"/>
    <n v="1.7467214158390629E-2"/>
    <n v="3.056762041038006E-2"/>
    <n v="1.3100410618792972E-2"/>
    <n v="4.370233597450169E-2"/>
    <n v="1.7300061042773924"/>
    <n v="1.7737084402518941"/>
    <n v="0.88685422012594706"/>
    <n v="3.2517988071284725"/>
    <x v="0"/>
    <x v="0"/>
    <n v="1.3333330000000001"/>
    <m/>
    <m/>
    <m/>
    <m/>
  </r>
  <r>
    <n v="3231"/>
    <x v="0"/>
    <x v="2551"/>
    <x v="0"/>
    <m/>
    <s v="F71-1217"/>
    <x v="1"/>
    <x v="1"/>
    <x v="1"/>
    <n v="24"/>
    <n v="22"/>
    <n v="0"/>
    <n v="0"/>
    <n v="0"/>
    <n v="0"/>
    <n v="0"/>
    <n v="0"/>
    <n v="0"/>
    <m/>
    <x v="13"/>
    <x v="1"/>
    <m/>
    <n v="32.557641192199412"/>
    <x v="546"/>
    <n v="8.4351922587216702E-3"/>
    <n v="3.1631970970206265E-2"/>
    <n v="6.3263941940412526E-3"/>
    <n v="4.5224031321921612E-2"/>
    <n v="1.7196689122085138"/>
    <n v="1.7648929435304355"/>
    <n v="0.88244647176521773"/>
    <n v="3.2356370631391314"/>
    <x v="0"/>
    <x v="0"/>
    <n v="4"/>
    <m/>
    <m/>
    <m/>
    <m/>
  </r>
  <r>
    <n v="3231"/>
    <x v="1"/>
    <x v="2552"/>
    <x v="0"/>
    <m/>
    <s v="V1820-243"/>
    <x v="17"/>
    <x v="17"/>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1"/>
    <x v="2553"/>
    <x v="0"/>
    <m/>
    <s v="L979-983"/>
    <x v="6"/>
    <x v="6"/>
    <x v="5"/>
    <n v="19"/>
    <n v="20"/>
    <n v="0"/>
    <n v="0"/>
    <n v="0"/>
    <n v="0"/>
    <n v="0"/>
    <n v="0"/>
    <n v="0"/>
    <m/>
    <x v="3"/>
    <x v="1"/>
    <m/>
    <n v="27.586228448267445"/>
    <x v="568"/>
    <n v="6.0558314234784834E-3"/>
    <n v="1.3625620702826588E-2"/>
    <n v="4.5418735676088628E-3"/>
    <n v="1.9480464812820199E-2"/>
    <n v="1.992925939673813"/>
    <n v="2.0124064044866334"/>
    <n v="1.0062032022433167"/>
    <n v="3.6894117415588279"/>
    <x v="0"/>
    <x v="0"/>
    <n v="2"/>
    <m/>
    <m/>
    <m/>
    <m/>
  </r>
  <r>
    <n v="3232"/>
    <x v="1"/>
    <x v="2554"/>
    <x v="0"/>
    <m/>
    <s v="K817-4797"/>
    <x v="5"/>
    <x v="5"/>
    <x v="3"/>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232"/>
    <x v="1"/>
    <x v="2555"/>
    <x v="0"/>
    <m/>
    <s v="K816-4796"/>
    <x v="48"/>
    <x v="48"/>
    <x v="14"/>
    <n v="19"/>
    <n v="25"/>
    <n v="0"/>
    <n v="0"/>
    <n v="0"/>
    <n v="0"/>
    <n v="0"/>
    <n v="0"/>
    <n v="0"/>
    <m/>
    <x v="16"/>
    <x v="15"/>
    <m/>
    <n v="31.400636936215164"/>
    <x v="332"/>
    <n v="7.846320346320346E-3"/>
    <n v="2.6481331168831168E-2"/>
    <n v="1.4711850649350648E-2"/>
    <n v="3.7860193768937019E-2"/>
    <n v="1.7740268395277532"/>
    <n v="1.8118870332966903"/>
    <n v="0.90594351664834516"/>
    <n v="3.3217928943772654"/>
    <x v="0"/>
    <x v="0"/>
    <n v="2"/>
    <m/>
    <m/>
    <m/>
    <m/>
  </r>
  <r>
    <n v="3231"/>
    <x v="1"/>
    <x v="2556"/>
    <x v="0"/>
    <m/>
    <s v="F73-1219"/>
    <x v="1"/>
    <x v="1"/>
    <x v="1"/>
    <n v="30"/>
    <n v="0"/>
    <n v="0"/>
    <n v="0"/>
    <n v="0"/>
    <n v="0"/>
    <n v="0"/>
    <n v="0"/>
    <n v="0"/>
    <m/>
    <x v="11"/>
    <x v="1"/>
    <m/>
    <n v="30"/>
    <x v="89"/>
    <n v="7.1619556913674548E-3"/>
    <n v="3.2228800611153546E-2"/>
    <n v="5.3714667685255913E-3"/>
    <n v="4.6077314931769184E-2"/>
    <n v="1.7140496496911957"/>
    <n v="1.7601269646229649"/>
    <n v="0.88006348231148246"/>
    <n v="3.2268994351421023"/>
    <x v="0"/>
    <x v="0"/>
    <n v="5"/>
    <m/>
    <m/>
    <m/>
    <m/>
  </r>
  <r>
    <n v="3231"/>
    <x v="1"/>
    <x v="2557"/>
    <x v="0"/>
    <m/>
    <s v="F69-1215"/>
    <x v="14"/>
    <x v="14"/>
    <x v="10"/>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31"/>
    <x v="1"/>
    <x v="2558"/>
    <x v="0"/>
    <m/>
    <s v="V1821-244"/>
    <x v="2"/>
    <x v="2"/>
    <x v="2"/>
    <n v="18.5"/>
    <n v="16"/>
    <n v="19"/>
    <n v="0"/>
    <n v="0"/>
    <n v="0"/>
    <n v="0"/>
    <n v="0"/>
    <n v="0"/>
    <m/>
    <x v="6"/>
    <x v="1"/>
    <m/>
    <n v="30.971761331897159"/>
    <x v="904"/>
    <n v="7.6334511077158149E-3"/>
    <n v="1.1450176661573722E-2"/>
    <n v="5.7250883307868611E-3"/>
    <n v="1.6370246054925777E-2"/>
    <n v="2.0545604948134439"/>
    <n v="2.0709307408683699"/>
    <n v="1.035465370434185"/>
    <n v="3.7967063582586782"/>
    <x v="0"/>
    <x v="0"/>
    <n v="1"/>
    <m/>
    <m/>
    <m/>
    <m/>
  </r>
  <r>
    <n v="3232"/>
    <x v="1"/>
    <x v="2559"/>
    <x v="0"/>
    <m/>
    <s v="L977-981"/>
    <x v="17"/>
    <x v="17"/>
    <x v="3"/>
    <n v="17.399999999999999"/>
    <n v="0"/>
    <n v="0"/>
    <n v="0"/>
    <n v="0"/>
    <n v="0"/>
    <n v="0"/>
    <n v="0"/>
    <n v="0"/>
    <m/>
    <x v="3"/>
    <x v="1"/>
    <m/>
    <n v="17.399999999999999"/>
    <x v="54"/>
    <n v="2.4092818945760119E-3"/>
    <n v="5.4208842627960271E-3"/>
    <n v="1.806961420932009E-3"/>
    <n v="7.7502043715235768E-3"/>
    <n v="2.3419696710246276"/>
    <n v="2.349719875396151"/>
    <n v="1.1748599376980755"/>
    <n v="4.3078197715596103"/>
    <x v="0"/>
    <x v="0"/>
    <n v="2"/>
    <m/>
    <m/>
    <m/>
    <m/>
  </r>
  <r>
    <n v="3231"/>
    <x v="0"/>
    <x v="2560"/>
    <x v="0"/>
    <m/>
    <s v="F74-1220"/>
    <x v="4"/>
    <x v="4"/>
    <x v="4"/>
    <n v="27"/>
    <n v="28"/>
    <n v="0"/>
    <n v="0"/>
    <n v="0"/>
    <n v="0"/>
    <n v="0"/>
    <n v="0"/>
    <n v="0"/>
    <m/>
    <x v="15"/>
    <x v="2"/>
    <m/>
    <n v="38.897300677553446"/>
    <x v="747"/>
    <n v="1.2040043290043288E-2"/>
    <n v="6.3210227272727265E-2"/>
    <n v="2.70900974025974E-2"/>
    <n v="9.0371267118956933E-2"/>
    <n v="1.5233478428504472"/>
    <n v="1.6137191099694042"/>
    <n v="0.80685955498470208"/>
    <n v="2.9584850349439074"/>
    <x v="0"/>
    <x v="0"/>
    <n v="4"/>
    <m/>
    <m/>
    <m/>
    <m/>
  </r>
  <r>
    <n v="3231"/>
    <x v="1"/>
    <x v="2561"/>
    <x v="0"/>
    <m/>
    <s v="V1725-147"/>
    <x v="17"/>
    <x v="17"/>
    <x v="3"/>
    <n v="19"/>
    <n v="16.5"/>
    <n v="0"/>
    <n v="0"/>
    <n v="0"/>
    <n v="0"/>
    <n v="0"/>
    <n v="0"/>
    <n v="0"/>
    <m/>
    <x v="6"/>
    <x v="1"/>
    <m/>
    <n v="25.164459064323239"/>
    <x v="905"/>
    <n v="5.0392316017316011E-3"/>
    <n v="7.5588474025974021E-3"/>
    <n v="3.779423701298701E-3"/>
    <n v="1.0806836918719569E-2"/>
    <n v="2.2095273185059501"/>
    <n v="2.2203341554246698"/>
    <n v="1.1101670777123349"/>
    <n v="4.0706126182785614"/>
    <x v="0"/>
    <x v="0"/>
    <n v="1"/>
    <m/>
    <m/>
    <m/>
    <m/>
  </r>
  <r>
    <n v="3231"/>
    <x v="0"/>
    <x v="2562"/>
    <x v="0"/>
    <m/>
    <s v="F72-1218"/>
    <x v="13"/>
    <x v="13"/>
    <x v="0"/>
    <n v="48"/>
    <n v="0"/>
    <n v="0"/>
    <n v="0"/>
    <n v="0"/>
    <n v="0"/>
    <n v="0"/>
    <n v="0"/>
    <n v="0"/>
    <m/>
    <x v="15"/>
    <x v="3"/>
    <m/>
    <n v="48"/>
    <x v="81"/>
    <n v="1.8334606569900685E-2"/>
    <n v="9.6256684491978606E-2"/>
    <n v="2.7501909854851028E-2"/>
    <n v="0.13761758059621731"/>
    <n v="1.4152012284517637"/>
    <n v="1.5528188090479809"/>
    <n v="0.77640940452399043"/>
    <n v="2.8468344832546313"/>
    <x v="0"/>
    <x v="0"/>
    <n v="5"/>
    <m/>
    <m/>
    <m/>
    <m/>
  </r>
  <r>
    <n v="3231"/>
    <x v="1"/>
    <x v="2563"/>
    <x v="0"/>
    <m/>
    <s v="F55-1201"/>
    <x v="4"/>
    <x v="4"/>
    <x v="4"/>
    <n v="17"/>
    <n v="0"/>
    <n v="0"/>
    <n v="0"/>
    <n v="0"/>
    <n v="0"/>
    <n v="0"/>
    <n v="0"/>
    <n v="0"/>
    <m/>
    <x v="3"/>
    <x v="22"/>
    <m/>
    <n v="17"/>
    <x v="39"/>
    <n v="2.2997835497835504E-3"/>
    <n v="5.1745129870129887E-3"/>
    <n v="0"/>
    <n v="7.3979688973785009E-3"/>
    <n v="2.3611218545575774"/>
    <n v="2.3685198234549558"/>
    <n v="1.1842599117274779"/>
    <n v="4.3422863430007519"/>
    <x v="0"/>
    <x v="0"/>
    <n v="3"/>
    <m/>
    <m/>
    <m/>
    <m/>
  </r>
  <r>
    <n v="3232"/>
    <x v="0"/>
    <x v="2564"/>
    <x v="0"/>
    <m/>
    <s v="L978-982"/>
    <x v="13"/>
    <x v="13"/>
    <x v="0"/>
    <n v="65.5"/>
    <n v="0"/>
    <n v="0"/>
    <n v="0"/>
    <n v="0"/>
    <n v="0"/>
    <n v="0"/>
    <n v="0"/>
    <n v="0"/>
    <m/>
    <x v="15"/>
    <x v="3"/>
    <m/>
    <n v="65.5"/>
    <x v="906"/>
    <n v="3.4140644894321358E-2"/>
    <n v="0.17923838569518713"/>
    <n v="5.1210967341482033E-2"/>
    <n v="0.25625600050039987"/>
    <n v="1.2692324732074185"/>
    <n v="1.5254884737078185"/>
    <n v="0.76274423685390924"/>
    <n v="2.7967288684643337"/>
    <x v="0"/>
    <x v="0"/>
    <n v="5"/>
    <m/>
    <m/>
    <m/>
    <m/>
  </r>
  <r>
    <n v="3231"/>
    <x v="0"/>
    <x v="2565"/>
    <x v="0"/>
    <m/>
    <s v="M771-642"/>
    <x v="13"/>
    <x v="13"/>
    <x v="0"/>
    <n v="55.8"/>
    <n v="0"/>
    <n v="0"/>
    <n v="0"/>
    <n v="0"/>
    <n v="0"/>
    <n v="0"/>
    <n v="0"/>
    <n v="0"/>
    <m/>
    <x v="11"/>
    <x v="23"/>
    <m/>
    <n v="55.8"/>
    <x v="907"/>
    <n v="2.4777501909854848E-2"/>
    <n v="0.11149875859434681"/>
    <n v="4.1812034472880052E-2"/>
    <n v="0.15940907873794866"/>
    <n v="1.3792403835329321"/>
    <n v="1.5386494622708808"/>
    <n v="0.76932473113544042"/>
    <n v="2.8208573474966148"/>
    <x v="0"/>
    <x v="0"/>
    <n v="3.75"/>
    <m/>
    <m/>
    <m/>
    <m/>
  </r>
  <r>
    <n v="3232"/>
    <x v="1"/>
    <x v="2566"/>
    <x v="0"/>
    <m/>
    <s v="L974-978"/>
    <x v="13"/>
    <x v="13"/>
    <x v="0"/>
    <n v="23.3"/>
    <n v="18"/>
    <n v="0"/>
    <n v="0"/>
    <n v="0"/>
    <n v="0"/>
    <n v="0"/>
    <n v="0"/>
    <n v="0"/>
    <m/>
    <x v="3"/>
    <x v="1"/>
    <m/>
    <n v="29.442995771490374"/>
    <x v="908"/>
    <n v="6.8984752992105923E-3"/>
    <n v="1.5521569423223833E-2"/>
    <n v="5.1738564744079445E-3"/>
    <n v="2.2191090856222995E-2"/>
    <n v="1.9479783156060664"/>
    <n v="1.9701694064622894"/>
    <n v="0.98508470323114472"/>
    <n v="3.611977245180864"/>
    <x v="0"/>
    <x v="0"/>
    <n v="2"/>
    <m/>
    <m/>
    <m/>
    <m/>
  </r>
  <r>
    <n v="3231"/>
    <x v="1"/>
    <x v="2567"/>
    <x v="0"/>
    <m/>
    <s v="V1728-150"/>
    <x v="17"/>
    <x v="17"/>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2"/>
    <x v="0"/>
    <x v="2568"/>
    <x v="0"/>
    <m/>
    <s v="L983-987"/>
    <x v="1"/>
    <x v="1"/>
    <x v="1"/>
    <n v="25"/>
    <n v="22"/>
    <n v="0"/>
    <n v="0"/>
    <n v="0"/>
    <n v="0"/>
    <n v="0"/>
    <n v="0"/>
    <n v="0"/>
    <m/>
    <x v="3"/>
    <x v="1"/>
    <m/>
    <n v="33.301651610693426"/>
    <x v="455"/>
    <n v="8.825120957473901E-3"/>
    <n v="1.9856522154316276E-2"/>
    <n v="6.6188407181054258E-3"/>
    <n v="2.8388745699628914E-2"/>
    <n v="1.8657527894168"/>
    <n v="1.894141535116429"/>
    <n v="0.94707076755821451"/>
    <n v="3.4725928143801199"/>
    <x v="0"/>
    <x v="0"/>
    <n v="2"/>
    <m/>
    <m/>
    <m/>
    <m/>
  </r>
  <r>
    <n v="3232"/>
    <x v="1"/>
    <x v="2569"/>
    <x v="0"/>
    <m/>
    <s v="L982-986"/>
    <x v="11"/>
    <x v="11"/>
    <x v="8"/>
    <n v="31"/>
    <n v="0"/>
    <n v="0"/>
    <n v="0"/>
    <n v="0"/>
    <n v="0"/>
    <n v="0"/>
    <n v="0"/>
    <n v="0"/>
    <m/>
    <x v="13"/>
    <x v="1"/>
    <m/>
    <n v="31"/>
    <x v="51"/>
    <n v="7.6473771326712511E-3"/>
    <n v="2.8677664247517193E-2"/>
    <n v="5.7355328495034379E-3"/>
    <n v="4.1000277453176109E-2"/>
    <n v="1.7494479754024845"/>
    <n v="1.7904482528556607"/>
    <n v="0.89522412642783034"/>
    <n v="3.2824884635687113"/>
    <x v="0"/>
    <x v="0"/>
    <n v="4"/>
    <m/>
    <m/>
    <m/>
    <m/>
  </r>
  <r>
    <n v="3231"/>
    <x v="1"/>
    <x v="2570"/>
    <x v="0"/>
    <m/>
    <s v="V1730-152"/>
    <x v="17"/>
    <x v="17"/>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2571"/>
    <x v="0"/>
    <m/>
    <s v="V1729-151"/>
    <x v="17"/>
    <x v="17"/>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0"/>
    <x v="2572"/>
    <x v="0"/>
    <m/>
    <s v="L985-989"/>
    <x v="14"/>
    <x v="14"/>
    <x v="10"/>
    <n v="33"/>
    <n v="0"/>
    <n v="0"/>
    <n v="0"/>
    <n v="0"/>
    <n v="0"/>
    <n v="0"/>
    <n v="0"/>
    <n v="0"/>
    <m/>
    <x v="11"/>
    <x v="2"/>
    <m/>
    <n v="33"/>
    <x v="40"/>
    <n v="8.6659663865546223E-3"/>
    <n v="3.8996848739495799E-2"/>
    <n v="1.9498424369747899E-2"/>
    <n v="5.5753551067440725E-2"/>
    <n v="1.6577829906630577"/>
    <n v="1.7135365417304984"/>
    <n v="0.8567682708652492"/>
    <n v="3.1414836598392468"/>
    <x v="0"/>
    <x v="0"/>
    <n v="3"/>
    <m/>
    <m/>
    <m/>
    <m/>
  </r>
  <r>
    <n v="3231"/>
    <x v="1"/>
    <x v="2573"/>
    <x v="0"/>
    <m/>
    <s v="V1823-246"/>
    <x v="2"/>
    <x v="2"/>
    <x v="2"/>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1"/>
    <x v="0"/>
    <x v="2574"/>
    <x v="0"/>
    <m/>
    <s v="M770-641"/>
    <x v="13"/>
    <x v="13"/>
    <x v="0"/>
    <n v="57.6"/>
    <n v="0"/>
    <n v="0"/>
    <n v="0"/>
    <n v="0"/>
    <n v="0"/>
    <n v="0"/>
    <n v="0"/>
    <n v="0"/>
    <m/>
    <x v="29"/>
    <x v="44"/>
    <m/>
    <n v="57.6"/>
    <x v="909"/>
    <n v="2.6401833460656991E-2"/>
    <n v="0.15841100076394193"/>
    <n v="0.12870893812070283"/>
    <n v="0.22647921835263191"/>
    <n v="1.2969837493818843"/>
    <n v="1.5234629677345162"/>
    <n v="0.76173148386725809"/>
    <n v="2.793015440846613"/>
    <x v="0"/>
    <x v="0"/>
    <n v="1.5"/>
    <m/>
    <m/>
    <m/>
    <m/>
  </r>
  <r>
    <n v="3232"/>
    <x v="0"/>
    <x v="2575"/>
    <x v="0"/>
    <m/>
    <s v="L984-988"/>
    <x v="12"/>
    <x v="12"/>
    <x v="9"/>
    <n v="28"/>
    <n v="22"/>
    <n v="0"/>
    <n v="0"/>
    <n v="0"/>
    <n v="0"/>
    <n v="0"/>
    <n v="0"/>
    <n v="0"/>
    <m/>
    <x v="3"/>
    <x v="1"/>
    <m/>
    <n v="35.608987629529715"/>
    <x v="579"/>
    <n v="1.0090399796282151E-2"/>
    <n v="2.270339954163484E-2"/>
    <n v="7.5677998472116134E-3"/>
    <n v="3.2458908518601864E-2"/>
    <n v="1.8224911666176407"/>
    <n v="1.8549500751362424"/>
    <n v="0.92747503756812122"/>
    <n v="3.4007418044164441"/>
    <x v="0"/>
    <x v="0"/>
    <n v="2"/>
    <m/>
    <m/>
    <m/>
    <m/>
  </r>
  <r>
    <n v="3231"/>
    <x v="1"/>
    <x v="2576"/>
    <x v="0"/>
    <m/>
    <s v="V1824-247"/>
    <x v="4"/>
    <x v="4"/>
    <x v="4"/>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1"/>
    <x v="2577"/>
    <x v="0"/>
    <m/>
    <s v="L975-979"/>
    <x v="3"/>
    <x v="3"/>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1"/>
    <x v="2578"/>
    <x v="0"/>
    <m/>
    <s v="L976-980"/>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2579"/>
    <x v="0"/>
    <m/>
    <s v="V1731-153"/>
    <x v="26"/>
    <x v="26"/>
    <x v="0"/>
    <n v="238"/>
    <n v="0"/>
    <n v="0"/>
    <n v="0"/>
    <n v="0"/>
    <n v="0"/>
    <n v="0"/>
    <n v="0"/>
    <n v="0"/>
    <m/>
    <x v="13"/>
    <x v="1"/>
    <m/>
    <n v="238"/>
    <x v="910"/>
    <n v="0.45075757575757591"/>
    <n v="1.6903409090909098"/>
    <n v="0.33806818181818193"/>
    <n v="2.4166698398103104"/>
    <n v="0.85683785810339197"/>
    <n v="3.2735076979137023"/>
    <n v="1.6367538489568512"/>
    <n v="6.0014307795084543"/>
    <x v="0"/>
    <x v="0"/>
    <n v="4"/>
    <m/>
    <m/>
    <m/>
    <m/>
  </r>
  <r>
    <n v="3231"/>
    <x v="1"/>
    <x v="2580"/>
    <x v="0"/>
    <m/>
    <s v="V1822-245"/>
    <x v="2"/>
    <x v="2"/>
    <x v="2"/>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2"/>
    <x v="0"/>
    <x v="2581"/>
    <x v="0"/>
    <m/>
    <s v="L973-977"/>
    <x v="13"/>
    <x v="13"/>
    <x v="0"/>
    <n v="43"/>
    <n v="75.3"/>
    <n v="38"/>
    <n v="40"/>
    <n v="38"/>
    <n v="0"/>
    <n v="0"/>
    <n v="0"/>
    <n v="0"/>
    <m/>
    <x v="77"/>
    <x v="20"/>
    <m/>
    <n v="109.57686799685415"/>
    <x v="911"/>
    <n v="9.5549162846956956E-2"/>
    <n v="0.48730073051948042"/>
    <n v="0.10032662098930478"/>
    <n v="0.69669081072960293"/>
    <n v="1.0653288336951268"/>
    <n v="1.7620196444247296"/>
    <n v="0.88100982221236479"/>
    <n v="3.2303693481120042"/>
    <x v="0"/>
    <x v="0"/>
    <n v="5.4"/>
    <m/>
    <m/>
    <m/>
    <m/>
  </r>
  <r>
    <n v="3231"/>
    <x v="1"/>
    <x v="2582"/>
    <x v="0"/>
    <m/>
    <s v="V1825-248"/>
    <x v="2"/>
    <x v="2"/>
    <x v="2"/>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2"/>
    <x v="0"/>
    <x v="2583"/>
    <x v="0"/>
    <m/>
    <s v="L980-984"/>
    <x v="11"/>
    <x v="11"/>
    <x v="8"/>
    <n v="44"/>
    <n v="37"/>
    <n v="32"/>
    <n v="0"/>
    <n v="0"/>
    <n v="0"/>
    <n v="0"/>
    <n v="0"/>
    <n v="0"/>
    <m/>
    <x v="15"/>
    <x v="14"/>
    <m/>
    <n v="65.79513659838392"/>
    <x v="912"/>
    <n v="3.4449006875477452E-2"/>
    <n v="0.18085728609625662"/>
    <n v="3.4448998263225734E-2"/>
    <n v="0.25857053229211135"/>
    <n v="1.2672357372660286"/>
    <n v="1.52580626955814"/>
    <n v="0.76290313477907001"/>
    <n v="2.7973114941899233"/>
    <x v="0"/>
    <x v="0"/>
    <n v="5.6666670000000003"/>
    <m/>
    <m/>
    <m/>
    <m/>
  </r>
  <r>
    <n v="3231"/>
    <x v="1"/>
    <x v="2584"/>
    <x v="0"/>
    <m/>
    <s v="F56-1202"/>
    <x v="17"/>
    <x v="17"/>
    <x v="3"/>
    <n v="18"/>
    <n v="0"/>
    <n v="0"/>
    <n v="0"/>
    <n v="0"/>
    <n v="0"/>
    <n v="0"/>
    <n v="0"/>
    <n v="0"/>
    <m/>
    <x v="3"/>
    <x v="22"/>
    <m/>
    <n v="18"/>
    <x v="3"/>
    <n v="2.5783040488922848E-3"/>
    <n v="5.801184110007641E-3"/>
    <n v="0"/>
    <n v="8.293916687718457E-3"/>
    <n v="2.3143294511804493"/>
    <n v="2.3226233678681676"/>
    <n v="1.1613116839340838"/>
    <n v="4.2581428410916402"/>
    <x v="0"/>
    <x v="0"/>
    <n v="3"/>
    <m/>
    <m/>
    <m/>
    <m/>
  </r>
  <r>
    <n v="3232"/>
    <x v="1"/>
    <x v="2585"/>
    <x v="0"/>
    <m/>
    <s v="L972-976"/>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2586"/>
    <x v="0"/>
    <m/>
    <s v="V1724-146"/>
    <x v="17"/>
    <x v="17"/>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1"/>
    <x v="2587"/>
    <x v="0"/>
    <m/>
    <s v="V1741-163"/>
    <x v="11"/>
    <x v="11"/>
    <x v="8"/>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1"/>
    <x v="1"/>
    <x v="2588"/>
    <x v="0"/>
    <m/>
    <s v="V1732-154"/>
    <x v="17"/>
    <x v="17"/>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2589"/>
    <x v="0"/>
    <m/>
    <s v="F68-1214"/>
    <x v="14"/>
    <x v="14"/>
    <x v="10"/>
    <n v="16"/>
    <n v="17"/>
    <n v="0"/>
    <n v="0"/>
    <n v="0"/>
    <n v="0"/>
    <n v="0"/>
    <n v="0"/>
    <n v="0"/>
    <m/>
    <x v="1"/>
    <x v="22"/>
    <m/>
    <n v="23.345235059857504"/>
    <x v="419"/>
    <n v="4.3369620575502933E-3"/>
    <n v="1.3010886172650879E-2"/>
    <n v="0"/>
    <n v="1.8601582694677193E-2"/>
    <n v="2.0091011997225405"/>
    <n v="2.0277027824172178"/>
    <n v="1.0138513912086089"/>
    <n v="3.7174551010982326"/>
    <x v="0"/>
    <x v="0"/>
    <n v="4"/>
    <m/>
    <m/>
    <m/>
    <m/>
  </r>
  <r>
    <n v="3231"/>
    <x v="1"/>
    <x v="2590"/>
    <x v="0"/>
    <m/>
    <s v="V1736-158"/>
    <x v="17"/>
    <x v="17"/>
    <x v="3"/>
    <n v="20.5"/>
    <n v="0"/>
    <n v="0"/>
    <n v="0"/>
    <n v="0"/>
    <n v="0"/>
    <n v="0"/>
    <n v="0"/>
    <n v="0"/>
    <m/>
    <x v="6"/>
    <x v="1"/>
    <m/>
    <n v="20.5"/>
    <x v="47"/>
    <n v="3.3442354214413034E-3"/>
    <n v="5.0163531321619553E-3"/>
    <n v="2.5081765660809776E-3"/>
    <n v="7.1718487407688887E-3"/>
    <n v="2.3739905761702884"/>
    <n v="2.3811624249110572"/>
    <n v="1.1905812124555286"/>
    <n v="4.3654644456702716"/>
    <x v="0"/>
    <x v="0"/>
    <n v="1"/>
    <m/>
    <m/>
    <m/>
    <m/>
  </r>
  <r>
    <n v="3231"/>
    <x v="1"/>
    <x v="2591"/>
    <x v="0"/>
    <m/>
    <s v="F75-1221"/>
    <x v="17"/>
    <x v="17"/>
    <x v="3"/>
    <n v="21"/>
    <n v="0"/>
    <n v="0"/>
    <n v="0"/>
    <n v="0"/>
    <n v="0"/>
    <n v="0"/>
    <n v="0"/>
    <n v="0"/>
    <m/>
    <x v="11"/>
    <x v="3"/>
    <m/>
    <n v="21"/>
    <x v="37"/>
    <n v="3.5093582887700541E-3"/>
    <n v="1.5792112299465245E-2"/>
    <n v="5.2640374331550813E-3"/>
    <n v="2.2577884316566908E-2"/>
    <n v="1.9420931840602274"/>
    <n v="1.9646710683767943"/>
    <n v="0.98233553418839714"/>
    <n v="3.6018969586907894"/>
    <x v="0"/>
    <x v="0"/>
    <n v="4"/>
    <m/>
    <m/>
    <m/>
    <m/>
  </r>
  <r>
    <n v="231"/>
    <x v="1"/>
    <x v="2592"/>
    <x v="0"/>
    <m/>
    <s v="V1723-145"/>
    <x v="14"/>
    <x v="14"/>
    <x v="1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1"/>
    <x v="2593"/>
    <x v="0"/>
    <m/>
    <s v="L987-991"/>
    <x v="1"/>
    <x v="1"/>
    <x v="1"/>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2594"/>
    <x v="0"/>
    <m/>
    <s v="L986-990"/>
    <x v="4"/>
    <x v="4"/>
    <x v="4"/>
    <n v="22"/>
    <n v="0"/>
    <n v="0"/>
    <n v="0"/>
    <n v="0"/>
    <n v="0"/>
    <n v="0"/>
    <n v="0"/>
    <n v="0"/>
    <m/>
    <x v="13"/>
    <x v="1"/>
    <m/>
    <n v="22"/>
    <x v="1"/>
    <n v="3.8515406162464984E-3"/>
    <n v="1.4443277310924367E-2"/>
    <n v="2.8886554621848737E-3"/>
    <n v="2.0649463358311373E-2"/>
    <n v="1.9726928679581133"/>
    <n v="1.9933423313164247"/>
    <n v="0.99667116565821234"/>
    <n v="3.6544609407467785"/>
    <x v="0"/>
    <x v="0"/>
    <n v="4"/>
    <m/>
    <m/>
    <m/>
    <m/>
  </r>
  <r>
    <n v="3231"/>
    <x v="0"/>
    <x v="2595"/>
    <x v="0"/>
    <m/>
    <s v="V1742-164"/>
    <x v="11"/>
    <x v="11"/>
    <x v="8"/>
    <n v="27.5"/>
    <n v="21"/>
    <n v="22"/>
    <n v="0"/>
    <n v="0"/>
    <n v="0"/>
    <n v="0"/>
    <n v="0"/>
    <n v="0"/>
    <m/>
    <x v="42"/>
    <x v="1"/>
    <m/>
    <n v="41.003048667141812"/>
    <x v="913"/>
    <n v="1.3378931117901704E-2"/>
    <n v="2.3413126111595205E-2"/>
    <n v="1.0034198338426278E-2"/>
    <n v="3.3473600162702032E-2"/>
    <n v="1.8126944519262358"/>
    <n v="1.8461680520889379"/>
    <n v="0.92308402604446893"/>
    <n v="3.3846414288297191"/>
    <x v="0"/>
    <x v="0"/>
    <n v="1.3333330000000001"/>
    <m/>
    <m/>
    <m/>
    <m/>
  </r>
  <r>
    <n v="3231"/>
    <x v="1"/>
    <x v="2596"/>
    <x v="0"/>
    <m/>
    <s v="V1740-162"/>
    <x v="17"/>
    <x v="17"/>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2597"/>
    <x v="0"/>
    <m/>
    <s v="V1739-161"/>
    <x v="4"/>
    <x v="4"/>
    <x v="4"/>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0"/>
    <x v="2598"/>
    <x v="0"/>
    <m/>
    <s v="V1733-155"/>
    <x v="11"/>
    <x v="11"/>
    <x v="8"/>
    <n v="71.5"/>
    <n v="0"/>
    <n v="0"/>
    <n v="0"/>
    <n v="0"/>
    <n v="0"/>
    <n v="0"/>
    <n v="0"/>
    <n v="0"/>
    <m/>
    <x v="1"/>
    <x v="1"/>
    <m/>
    <n v="71.5"/>
    <x v="914"/>
    <n v="4.0681897759103636E-2"/>
    <n v="0.12204569327731091"/>
    <n v="3.0511423319327727E-2"/>
    <n v="0.17448796537773112"/>
    <n v="1.357584480777694"/>
    <n v="1.5320724461554251"/>
    <n v="0.76603622307771257"/>
    <n v="2.8087994846182793"/>
    <x v="0"/>
    <x v="0"/>
    <n v="3"/>
    <m/>
    <m/>
    <m/>
    <m/>
  </r>
  <r>
    <n v="3231"/>
    <x v="1"/>
    <x v="2599"/>
    <x v="0"/>
    <m/>
    <s v="F77-1223"/>
    <x v="17"/>
    <x v="17"/>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0"/>
    <x v="2600"/>
    <x v="0"/>
    <m/>
    <s v="V1734-156"/>
    <x v="13"/>
    <x v="13"/>
    <x v="0"/>
    <n v="29.5"/>
    <n v="17"/>
    <n v="0"/>
    <n v="0"/>
    <n v="0"/>
    <n v="0"/>
    <n v="0"/>
    <n v="0"/>
    <n v="0"/>
    <m/>
    <x v="8"/>
    <x v="1"/>
    <m/>
    <n v="34.047760572466437"/>
    <x v="915"/>
    <n v="9.2249968169085799E-3"/>
    <n v="1.7296869031703587E-2"/>
    <n v="6.9187476126814345E-3"/>
    <n v="2.4729225617895104E-2"/>
    <n v="1.9113879268668323"/>
    <n v="1.9361171524847274"/>
    <n v="0.96805857624236369"/>
    <n v="3.5495481128886666"/>
    <x v="0"/>
    <x v="0"/>
    <n v="1.5"/>
    <m/>
    <m/>
    <m/>
    <m/>
  </r>
  <r>
    <n v="231"/>
    <x v="1"/>
    <x v="2601"/>
    <x v="0"/>
    <m/>
    <s v="M408-844"/>
    <x v="2"/>
    <x v="2"/>
    <x v="2"/>
    <n v="23"/>
    <n v="20"/>
    <n v="0"/>
    <n v="0"/>
    <n v="0"/>
    <n v="0"/>
    <n v="0"/>
    <n v="0"/>
    <n v="0"/>
    <m/>
    <x v="66"/>
    <x v="19"/>
    <m/>
    <n v="30.479501308256342"/>
    <x v="399"/>
    <n v="7.3927298192004078E-3"/>
    <n v="1.8019778934300994E-2"/>
    <n v="9.7029578877005345E-3"/>
    <n v="2.5762765390322989E-2"/>
    <n v="1.8977334689296881"/>
    <n v="1.923496234320011"/>
    <n v="0.96174811716000552"/>
    <n v="3.5264097629200202"/>
    <x v="0"/>
    <x v="0"/>
    <n v="1.5"/>
    <m/>
    <m/>
    <m/>
    <m/>
  </r>
  <r>
    <n v="3232"/>
    <x v="0"/>
    <x v="2602"/>
    <x v="0"/>
    <m/>
    <s v="L988-992"/>
    <x v="13"/>
    <x v="13"/>
    <x v="0"/>
    <n v="53.3"/>
    <n v="33"/>
    <n v="49"/>
    <n v="0"/>
    <n v="0"/>
    <n v="0"/>
    <n v="0"/>
    <n v="0"/>
    <n v="0"/>
    <m/>
    <x v="29"/>
    <x v="1"/>
    <m/>
    <n v="79.566890098834449"/>
    <x v="916"/>
    <n v="5.0379504074357019E-2"/>
    <n v="0.30227702444614213"/>
    <n v="3.7784628055767766E-2"/>
    <n v="0.4321635738198345"/>
    <n v="1.1582385283729213"/>
    <n v="1.5904021021927557"/>
    <n v="0.79520105109637784"/>
    <n v="2.9157371873533853"/>
    <x v="0"/>
    <x v="0"/>
    <n v="7"/>
    <m/>
    <m/>
    <m/>
    <m/>
  </r>
  <r>
    <n v="3232"/>
    <x v="0"/>
    <x v="2603"/>
    <x v="0"/>
    <m/>
    <s v="L989-993"/>
    <x v="11"/>
    <x v="11"/>
    <x v="8"/>
    <n v="32"/>
    <n v="0"/>
    <n v="0"/>
    <n v="0"/>
    <n v="0"/>
    <n v="0"/>
    <n v="0"/>
    <n v="0"/>
    <n v="0"/>
    <m/>
    <x v="13"/>
    <x v="3"/>
    <m/>
    <n v="32"/>
    <x v="56"/>
    <n v="8.1487140310669733E-3"/>
    <n v="3.0557677616501147E-2"/>
    <n v="1.222307104660046E-2"/>
    <n v="4.3688120824195972E-2"/>
    <n v="1.7301046558587811"/>
    <n v="1.7737927766829771"/>
    <n v="0.88689638834148854"/>
    <n v="3.2519534239187911"/>
    <x v="0"/>
    <x v="0"/>
    <n v="3"/>
    <m/>
    <m/>
    <m/>
    <m/>
  </r>
  <r>
    <n v="1221"/>
    <x v="0"/>
    <x v="2604"/>
    <x v="0"/>
    <m/>
    <s v="M410-846"/>
    <x v="13"/>
    <x v="13"/>
    <x v="0"/>
    <n v="86"/>
    <n v="0"/>
    <n v="0"/>
    <n v="0"/>
    <n v="0"/>
    <n v="0"/>
    <n v="0"/>
    <n v="0"/>
    <n v="0"/>
    <m/>
    <x v="38"/>
    <x v="3"/>
    <m/>
    <n v="86"/>
    <x v="445"/>
    <n v="5.8855360325948583E-2"/>
    <n v="0.28691988158899934"/>
    <n v="8.8283040488922881E-2"/>
    <n v="0.41020756259812463"/>
    <n v="1.1688615123435946"/>
    <n v="1.5790690749417191"/>
    <n v="0.78953453747085955"/>
    <n v="2.894959970726485"/>
    <x v="0"/>
    <x v="0"/>
    <n v="4.5"/>
    <m/>
    <m/>
    <m/>
    <m/>
  </r>
  <r>
    <n v="3231"/>
    <x v="1"/>
    <x v="2605"/>
    <x v="0"/>
    <m/>
    <s v="V1726-148"/>
    <x v="13"/>
    <x v="13"/>
    <x v="0"/>
    <n v="28"/>
    <n v="0"/>
    <n v="0"/>
    <n v="0"/>
    <n v="0"/>
    <n v="0"/>
    <n v="0"/>
    <n v="0"/>
    <n v="0"/>
    <m/>
    <x v="3"/>
    <x v="3"/>
    <m/>
    <n v="28"/>
    <x v="261"/>
    <n v="6.2388591800356507E-3"/>
    <n v="1.4037433155080213E-2"/>
    <n v="9.3582887700534752E-3"/>
    <n v="2.0069230503615025E-2"/>
    <n v="1.9825624245306124"/>
    <n v="2.0026316550342274"/>
    <n v="1.0013158275171137"/>
    <n v="3.6714913675627501"/>
    <x v="0"/>
    <x v="0"/>
    <n v="1"/>
    <m/>
    <m/>
    <m/>
    <m/>
  </r>
  <r>
    <n v="3231"/>
    <x v="1"/>
    <x v="2606"/>
    <x v="0"/>
    <m/>
    <s v="F76-1222"/>
    <x v="4"/>
    <x v="4"/>
    <x v="4"/>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31"/>
    <x v="0"/>
    <x v="2607"/>
    <x v="0"/>
    <m/>
    <s v="M772-643"/>
    <x v="1"/>
    <x v="1"/>
    <x v="1"/>
    <n v="44.5"/>
    <n v="23.5"/>
    <n v="0"/>
    <n v="0"/>
    <n v="0"/>
    <n v="0"/>
    <n v="0"/>
    <n v="0"/>
    <n v="0"/>
    <m/>
    <x v="53"/>
    <x v="34"/>
    <m/>
    <n v="50.323950560344528"/>
    <x v="917"/>
    <n v="2.0152947542653423E-2"/>
    <n v="7.9352230949197855E-2"/>
    <n v="1.964912385408709E-2"/>
    <n v="0.11344938895179699"/>
    <n v="1.4638754975494408"/>
    <n v="1.5773248865012377"/>
    <n v="0.78866244325061885"/>
    <n v="2.8917622919189356"/>
    <x v="0"/>
    <x v="0"/>
    <n v="3.95"/>
    <m/>
    <m/>
    <m/>
    <m/>
  </r>
  <r>
    <n v="3231"/>
    <x v="0"/>
    <x v="2608"/>
    <x v="0"/>
    <m/>
    <s v="V1828-251"/>
    <x v="4"/>
    <x v="4"/>
    <x v="4"/>
    <n v="27"/>
    <n v="22"/>
    <n v="0"/>
    <n v="0"/>
    <n v="0"/>
    <n v="0"/>
    <n v="0"/>
    <n v="0"/>
    <n v="0"/>
    <m/>
    <x v="8"/>
    <x v="1"/>
    <m/>
    <n v="34.828149534535996"/>
    <x v="779"/>
    <n v="9.6527247262541381E-3"/>
    <n v="1.8098858861726512E-2"/>
    <n v="7.2395435446906036E-3"/>
    <n v="2.5875825468627798E-2"/>
    <n v="1.8962789463554743"/>
    <n v="1.9221547718241021"/>
    <n v="0.96107738591205105"/>
    <n v="3.5239504150108538"/>
    <x v="0"/>
    <x v="0"/>
    <n v="1.5"/>
    <m/>
    <m/>
    <m/>
    <m/>
  </r>
  <r>
    <n v="1221"/>
    <x v="1"/>
    <x v="2609"/>
    <x v="0"/>
    <m/>
    <s v="M409-845"/>
    <x v="1"/>
    <x v="1"/>
    <x v="1"/>
    <n v="28"/>
    <n v="0"/>
    <n v="0"/>
    <n v="0"/>
    <n v="0"/>
    <n v="0"/>
    <n v="0"/>
    <n v="0"/>
    <n v="0"/>
    <m/>
    <x v="1"/>
    <x v="34"/>
    <m/>
    <n v="28"/>
    <x v="261"/>
    <n v="6.2388591800356507E-3"/>
    <n v="1.871657754010695E-2"/>
    <n v="6.082887700534759E-3"/>
    <n v="2.6758974004820031E-2"/>
    <n v="1.8851681684043244"/>
    <n v="1.9119271424091444"/>
    <n v="0.9559635712045722"/>
    <n v="3.5051997610834311"/>
    <x v="0"/>
    <x v="0"/>
    <n v="2.7"/>
    <m/>
    <m/>
    <m/>
    <m/>
  </r>
  <r>
    <n v="231"/>
    <x v="1"/>
    <x v="2610"/>
    <x v="0"/>
    <m/>
    <s v="V1829-252"/>
    <x v="13"/>
    <x v="13"/>
    <x v="0"/>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1"/>
    <x v="2611"/>
    <x v="0"/>
    <m/>
    <s v="V1743-165"/>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2612"/>
    <x v="0"/>
    <m/>
    <s v="V1826-249"/>
    <x v="17"/>
    <x v="17"/>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0"/>
    <x v="2613"/>
    <x v="0"/>
    <m/>
    <s v="V1745-167"/>
    <x v="11"/>
    <x v="11"/>
    <x v="8"/>
    <n v="37.1"/>
    <n v="32.5"/>
    <n v="35"/>
    <n v="0"/>
    <n v="0"/>
    <n v="0"/>
    <n v="0"/>
    <n v="0"/>
    <n v="0"/>
    <m/>
    <x v="22"/>
    <x v="1"/>
    <m/>
    <n v="60.478591253434466"/>
    <x v="918"/>
    <n v="2.9106665393430098E-2"/>
    <n v="7.2766656206908892E-2"/>
    <n v="2.1829999045072573E-2"/>
    <n v="0.10403403387643191"/>
    <n v="1.4862524404158086"/>
    <n v="1.5902864742922405"/>
    <n v="0.79514323714612023"/>
    <n v="2.9155252028691074"/>
    <x v="0"/>
    <x v="0"/>
    <n v="2.3333330000000001"/>
    <m/>
    <m/>
    <m/>
    <m/>
  </r>
  <r>
    <n v="3231"/>
    <x v="1"/>
    <x v="2614"/>
    <x v="0"/>
    <m/>
    <s v="V1827-250"/>
    <x v="2"/>
    <x v="2"/>
    <x v="2"/>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2615"/>
    <x v="0"/>
    <m/>
    <s v="V1763-184"/>
    <x v="13"/>
    <x v="13"/>
    <x v="0"/>
    <n v="33.5"/>
    <n v="0"/>
    <n v="0"/>
    <n v="0"/>
    <n v="0"/>
    <n v="0"/>
    <n v="0"/>
    <n v="0"/>
    <n v="0"/>
    <m/>
    <x v="3"/>
    <x v="1"/>
    <m/>
    <n v="33.5"/>
    <x v="919"/>
    <n v="8.9305608607079204E-3"/>
    <n v="2.0093761936592822E-2"/>
    <n v="6.6979206455309408E-3"/>
    <n v="2.8727925934543326E-2"/>
    <n v="1.8618767205853073"/>
    <n v="1.8906046465198507"/>
    <n v="0.94530232325992536"/>
    <n v="3.466108518619726"/>
    <x v="0"/>
    <x v="0"/>
    <n v="2"/>
    <m/>
    <m/>
    <m/>
    <m/>
  </r>
  <r>
    <n v="3231"/>
    <x v="1"/>
    <x v="2616"/>
    <x v="0"/>
    <m/>
    <s v="V1744-166"/>
    <x v="17"/>
    <x v="17"/>
    <x v="3"/>
    <n v="23.5"/>
    <n v="0"/>
    <n v="0"/>
    <n v="0"/>
    <n v="0"/>
    <n v="0"/>
    <n v="0"/>
    <n v="0"/>
    <n v="0"/>
    <m/>
    <x v="3"/>
    <x v="1"/>
    <m/>
    <n v="23.5"/>
    <x v="639"/>
    <n v="4.3946555895085313E-3"/>
    <n v="9.887975076394195E-3"/>
    <n v="3.2959916921313985E-3"/>
    <n v="1.4136776206149743E-2"/>
    <n v="2.108014762611826"/>
    <n v="2.1221515388179757"/>
    <n v="1.0610757694089878"/>
    <n v="3.8906111544996218"/>
    <x v="0"/>
    <x v="0"/>
    <n v="2"/>
    <m/>
    <m/>
    <m/>
    <m/>
  </r>
  <r>
    <n v="3232"/>
    <x v="1"/>
    <x v="2617"/>
    <x v="0"/>
    <m/>
    <s v="L971-975"/>
    <x v="1"/>
    <x v="1"/>
    <x v="1"/>
    <n v="21.3"/>
    <n v="18"/>
    <n v="0"/>
    <n v="0"/>
    <n v="0"/>
    <n v="0"/>
    <n v="0"/>
    <n v="0"/>
    <n v="0"/>
    <m/>
    <x v="3"/>
    <x v="1"/>
    <m/>
    <n v="27.887093789063069"/>
    <x v="920"/>
    <n v="6.1886459129106191E-3"/>
    <n v="1.3924453304048894E-2"/>
    <n v="4.6414844346829645E-3"/>
    <n v="1.9907703916270881E-2"/>
    <n v="1.9853697140410702"/>
    <n v="2.0052774179573412"/>
    <n v="1.0026387089786706"/>
    <n v="3.6763419329217921"/>
    <x v="0"/>
    <x v="0"/>
    <n v="2"/>
    <m/>
    <m/>
    <m/>
    <m/>
  </r>
  <r>
    <n v="3232"/>
    <x v="0"/>
    <x v="2618"/>
    <x v="0"/>
    <m/>
    <s v="L990-994"/>
    <x v="11"/>
    <x v="11"/>
    <x v="8"/>
    <n v="35"/>
    <n v="0"/>
    <n v="0"/>
    <n v="0"/>
    <n v="0"/>
    <n v="0"/>
    <n v="0"/>
    <n v="0"/>
    <n v="0"/>
    <m/>
    <x v="1"/>
    <x v="1"/>
    <m/>
    <n v="35"/>
    <x v="36"/>
    <n v="9.7482174688057043E-3"/>
    <n v="2.9244652406417111E-2"/>
    <n v="7.3111631016042778E-3"/>
    <n v="4.1810896882531298E-2"/>
    <n v="1.7434608974374484"/>
    <n v="1.7852717943199796"/>
    <n v="0.89263589715998981"/>
    <n v="3.2729982895866292"/>
    <x v="0"/>
    <x v="0"/>
    <n v="3"/>
    <m/>
    <m/>
    <m/>
    <m/>
  </r>
  <r>
    <n v="3231"/>
    <x v="0"/>
    <x v="2619"/>
    <x v="0"/>
    <m/>
    <s v="M773-644"/>
    <x v="1"/>
    <x v="1"/>
    <x v="1"/>
    <n v="23.8"/>
    <n v="23.5"/>
    <n v="16.5"/>
    <n v="0"/>
    <n v="0"/>
    <n v="0"/>
    <n v="0"/>
    <n v="0"/>
    <n v="0"/>
    <m/>
    <x v="1"/>
    <x v="34"/>
    <m/>
    <n v="37.295308015888544"/>
    <x v="921"/>
    <n v="1.1068722943722948E-2"/>
    <n v="3.3206168831168843E-2"/>
    <n v="1.0792004870129875E-2"/>
    <n v="4.7474652171255606E-2"/>
    <n v="1.70510661911968"/>
    <n v="1.7525812712909357"/>
    <n v="0.87629063564546783"/>
    <n v="3.2130656640333819"/>
    <x v="0"/>
    <x v="0"/>
    <n v="2.7"/>
    <m/>
    <m/>
    <m/>
    <m/>
  </r>
  <r>
    <n v="1312"/>
    <x v="0"/>
    <x v="2620"/>
    <x v="0"/>
    <m/>
    <s v="L993-997"/>
    <x v="13"/>
    <x v="13"/>
    <x v="0"/>
    <n v="73"/>
    <n v="54"/>
    <n v="0"/>
    <n v="0"/>
    <n v="0"/>
    <n v="0"/>
    <n v="0"/>
    <n v="0"/>
    <n v="0"/>
    <m/>
    <x v="29"/>
    <x v="3"/>
    <m/>
    <n v="90.801982357215081"/>
    <x v="922"/>
    <n v="6.5611471861471857E-2"/>
    <n v="0.39366883116883111"/>
    <n v="9.8417207792207778E-2"/>
    <n v="0.56282586905546217"/>
    <n v="1.1058838192851586"/>
    <n v="1.6687096883406207"/>
    <n v="0.83435484417031036"/>
    <n v="3.0593010952911377"/>
    <x v="0"/>
    <x v="0"/>
    <n v="6"/>
    <m/>
    <m/>
    <m/>
    <m/>
  </r>
  <r>
    <n v="3232"/>
    <x v="1"/>
    <x v="2621"/>
    <x v="0"/>
    <m/>
    <s v="L992-996"/>
    <x v="14"/>
    <x v="14"/>
    <x v="10"/>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2"/>
    <x v="0"/>
    <x v="2622"/>
    <x v="0"/>
    <m/>
    <s v="L970-974"/>
    <x v="13"/>
    <x v="13"/>
    <x v="0"/>
    <n v="52"/>
    <n v="20"/>
    <n v="32"/>
    <n v="51"/>
    <n v="56.3"/>
    <n v="0"/>
    <n v="0"/>
    <n v="0"/>
    <n v="0"/>
    <m/>
    <x v="80"/>
    <x v="1"/>
    <m/>
    <n v="99.492160495186752"/>
    <x v="923"/>
    <n v="7.8771087980646803E-2"/>
    <n v="0.36628555911000765"/>
    <n v="5.9078315985485103E-2"/>
    <n v="0.52367617602965133"/>
    <n v="1.11993315220168"/>
    <n v="1.6436093282313313"/>
    <n v="0.82180466411566566"/>
    <n v="3.0132837684241074"/>
    <x v="0"/>
    <x v="0"/>
    <n v="5.2"/>
    <m/>
    <m/>
    <m/>
    <m/>
  </r>
  <r>
    <n v="3231"/>
    <x v="1"/>
    <x v="2623"/>
    <x v="0"/>
    <m/>
    <s v="V1764-185"/>
    <x v="14"/>
    <x v="14"/>
    <x v="10"/>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2624"/>
    <x v="0"/>
    <m/>
    <s v="V1830-253"/>
    <x v="2"/>
    <x v="2"/>
    <x v="2"/>
    <n v="25"/>
    <n v="0"/>
    <n v="0"/>
    <n v="0"/>
    <n v="0"/>
    <n v="0"/>
    <n v="0"/>
    <n v="0"/>
    <n v="0"/>
    <m/>
    <x v="3"/>
    <x v="1"/>
    <m/>
    <n v="25"/>
    <x v="48"/>
    <n v="4.9735803412273996E-3"/>
    <n v="1.1190555767761651E-2"/>
    <n v="3.73018525592055E-3"/>
    <n v="1.5999067684642081E-2"/>
    <n v="2.0628280217077752"/>
    <n v="2.0788270893924174"/>
    <n v="1.0394135446962087"/>
    <n v="3.811182997219432"/>
    <x v="0"/>
    <x v="0"/>
    <n v="2"/>
    <m/>
    <m/>
    <m/>
    <m/>
  </r>
  <r>
    <n v="3231"/>
    <x v="1"/>
    <x v="2625"/>
    <x v="0"/>
    <m/>
    <s v="V1735-157"/>
    <x v="17"/>
    <x v="17"/>
    <x v="3"/>
    <n v="19.5"/>
    <n v="17.5"/>
    <n v="0"/>
    <n v="0"/>
    <n v="0"/>
    <n v="0"/>
    <n v="0"/>
    <n v="0"/>
    <n v="0"/>
    <m/>
    <x v="6"/>
    <x v="1"/>
    <m/>
    <n v="26.201145013147805"/>
    <x v="924"/>
    <n v="5.462980646804178E-3"/>
    <n v="8.1944709702062666E-3"/>
    <n v="4.0972354851031333E-3"/>
    <n v="1.1715583963207243E-2"/>
    <n v="2.1785093786769609"/>
    <n v="2.1902249626401682"/>
    <n v="1.0951124813200841"/>
    <n v="4.0154124315069746"/>
    <x v="0"/>
    <x v="0"/>
    <n v="1"/>
    <m/>
    <m/>
    <m/>
    <m/>
  </r>
  <r>
    <n v="1312"/>
    <x v="0"/>
    <x v="2626"/>
    <x v="0"/>
    <m/>
    <s v="L994-998"/>
    <x v="13"/>
    <x v="13"/>
    <x v="0"/>
    <n v="53"/>
    <n v="0"/>
    <n v="0"/>
    <n v="0"/>
    <n v="0"/>
    <n v="0"/>
    <n v="0"/>
    <n v="0"/>
    <n v="0"/>
    <m/>
    <x v="0"/>
    <x v="2"/>
    <m/>
    <n v="53"/>
    <x v="247"/>
    <n v="2.2353259485612426E-2"/>
    <n v="0.15088450152788388"/>
    <n v="5.0294833842627958E-2"/>
    <n v="0.21571862940556608"/>
    <n v="1.3080859232115214"/>
    <n v="1.5238045526170874"/>
    <n v="0.76190227630854368"/>
    <n v="2.7936416797979935"/>
    <x v="0"/>
    <x v="0"/>
    <n v="6"/>
    <m/>
    <m/>
    <m/>
    <m/>
  </r>
  <r>
    <n v="3231"/>
    <x v="0"/>
    <x v="2627"/>
    <x v="0"/>
    <m/>
    <s v="V1765-186"/>
    <x v="13"/>
    <x v="13"/>
    <x v="0"/>
    <n v="38.1"/>
    <n v="0"/>
    <n v="0"/>
    <n v="0"/>
    <n v="0"/>
    <n v="0"/>
    <n v="0"/>
    <n v="0"/>
    <n v="0"/>
    <m/>
    <x v="1"/>
    <x v="1"/>
    <m/>
    <n v="38.1"/>
    <x v="925"/>
    <n v="1.1551518334606572E-2"/>
    <n v="3.4654555003819712E-2"/>
    <n v="8.663638750954928E-3"/>
    <n v="4.9545400835633691E-2"/>
    <n v="1.6924073939847635"/>
    <n v="1.7419527948203972"/>
    <n v="0.87097639741019861"/>
    <n v="3.1935801238373949"/>
    <x v="0"/>
    <x v="0"/>
    <n v="3"/>
    <m/>
    <m/>
    <m/>
    <m/>
  </r>
  <r>
    <n v="3232"/>
    <x v="0"/>
    <x v="2628"/>
    <x v="0"/>
    <m/>
    <s v="K807-4789"/>
    <x v="38"/>
    <x v="38"/>
    <x v="18"/>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1312"/>
    <x v="1"/>
    <x v="2629"/>
    <x v="0"/>
    <m/>
    <s v="L995-999"/>
    <x v="1"/>
    <x v="1"/>
    <x v="1"/>
    <n v="19"/>
    <n v="18"/>
    <n v="0"/>
    <n v="0"/>
    <n v="0"/>
    <n v="0"/>
    <n v="0"/>
    <n v="0"/>
    <n v="0"/>
    <m/>
    <x v="1"/>
    <x v="1"/>
    <m/>
    <n v="26.172504656604801"/>
    <x v="35"/>
    <n v="5.4510440539852299E-3"/>
    <n v="1.6353132161955691E-2"/>
    <n v="4.0882830404889228E-3"/>
    <n v="2.3379970909823626E-2"/>
    <n v="1.9302582684464402"/>
    <n v="1.9536382393562639"/>
    <n v="0.97681911967813195"/>
    <n v="3.5816701054864839"/>
    <x v="0"/>
    <x v="0"/>
    <n v="3"/>
    <m/>
    <m/>
    <m/>
    <m/>
  </r>
  <r>
    <n v="3231"/>
    <x v="1"/>
    <x v="2630"/>
    <x v="0"/>
    <m/>
    <s v="V1746-168"/>
    <x v="4"/>
    <x v="4"/>
    <x v="4"/>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0"/>
    <x v="2631"/>
    <x v="0"/>
    <m/>
    <s v="M774-645"/>
    <x v="13"/>
    <x v="13"/>
    <x v="0"/>
    <n v="71"/>
    <n v="70.900000000000006"/>
    <n v="62.5"/>
    <n v="62"/>
    <n v="39"/>
    <n v="23"/>
    <n v="0"/>
    <n v="0"/>
    <n v="0"/>
    <m/>
    <x v="28"/>
    <x v="45"/>
    <m/>
    <n v="140.95410600617492"/>
    <x v="926"/>
    <n v="0.1581046282149223"/>
    <n v="0.86957541565591545"/>
    <n v="0.40514314932689544"/>
    <n v="1.2432265403707057"/>
    <n v="0.96259643122684335"/>
    <n v="2.205822971597549"/>
    <n v="1.1029114857987745"/>
    <n v="4.044008781262173"/>
    <x v="0"/>
    <x v="0"/>
    <n v="3.9166659999999998"/>
    <m/>
    <m/>
    <m/>
    <m/>
  </r>
  <r>
    <n v="1312"/>
    <x v="0"/>
    <x v="2632"/>
    <x v="0"/>
    <m/>
    <s v="L996-1000"/>
    <x v="13"/>
    <x v="13"/>
    <x v="0"/>
    <n v="45"/>
    <n v="0"/>
    <n v="0"/>
    <n v="0"/>
    <n v="0"/>
    <n v="0"/>
    <n v="0"/>
    <n v="0"/>
    <n v="0"/>
    <m/>
    <x v="29"/>
    <x v="3"/>
    <m/>
    <n v="45"/>
    <x v="23"/>
    <n v="1.611440030557678E-2"/>
    <n v="9.6686401833460681E-2"/>
    <n v="2.417160045836517E-2"/>
    <n v="0.13823194479530762"/>
    <n v="1.4140978630510137"/>
    <n v="1.5523298078463212"/>
    <n v="0.77616490392316062"/>
    <n v="2.845937981051589"/>
    <x v="0"/>
    <x v="0"/>
    <n v="6"/>
    <m/>
    <m/>
    <m/>
    <m/>
  </r>
  <r>
    <n v="3232"/>
    <x v="1"/>
    <x v="2633"/>
    <x v="0"/>
    <m/>
    <s v="K809-4787"/>
    <x v="7"/>
    <x v="7"/>
    <x v="6"/>
    <n v="22"/>
    <n v="0"/>
    <n v="0"/>
    <n v="0"/>
    <n v="0"/>
    <n v="0"/>
    <n v="0"/>
    <n v="0"/>
    <n v="0"/>
    <m/>
    <x v="3"/>
    <x v="3"/>
    <m/>
    <n v="22"/>
    <x v="1"/>
    <n v="3.8515406162464984E-3"/>
    <n v="8.6659663865546206E-3"/>
    <n v="5.7773109243697473E-3"/>
    <n v="1.2389678014986825E-2"/>
    <n v="2.1572734099687985"/>
    <n v="2.1696630879837855"/>
    <n v="1.0848315439918927"/>
    <n v="3.9777156613036064"/>
    <x v="0"/>
    <x v="0"/>
    <n v="1"/>
    <m/>
    <m/>
    <m/>
    <m/>
  </r>
  <r>
    <n v="1312"/>
    <x v="0"/>
    <x v="2634"/>
    <x v="0"/>
    <m/>
    <s v="L997-1001"/>
    <x v="13"/>
    <x v="13"/>
    <x v="0"/>
    <n v="58"/>
    <n v="41"/>
    <n v="24"/>
    <n v="45"/>
    <n v="0"/>
    <n v="0"/>
    <n v="0"/>
    <n v="0"/>
    <n v="0"/>
    <m/>
    <x v="81"/>
    <x v="18"/>
    <m/>
    <n v="87.4414089547967"/>
    <x v="927"/>
    <n v="6.0844792462439533E-2"/>
    <n v="0.39929395053475941"/>
    <n v="5.7041992933537067E-2"/>
    <n v="0.57086806707827575"/>
    <n v="1.1031398924680258"/>
    <n v="1.6740079595463015"/>
    <n v="0.83700397977315077"/>
    <n v="3.0690145925015528"/>
    <x v="0"/>
    <x v="0"/>
    <n v="7.5"/>
    <m/>
    <m/>
    <m/>
    <m/>
  </r>
  <r>
    <n v="3231"/>
    <x v="0"/>
    <x v="2635"/>
    <x v="0"/>
    <m/>
    <s v="V1831-254"/>
    <x v="2"/>
    <x v="2"/>
    <x v="2"/>
    <n v="33"/>
    <n v="18.5"/>
    <n v="0"/>
    <n v="0"/>
    <n v="0"/>
    <n v="0"/>
    <n v="0"/>
    <n v="0"/>
    <n v="0"/>
    <m/>
    <x v="8"/>
    <x v="1"/>
    <m/>
    <n v="37.831864876053892"/>
    <x v="928"/>
    <n v="1.1389498981410749E-2"/>
    <n v="2.1355310590145154E-2"/>
    <n v="8.5421242360580619E-3"/>
    <n v="3.0531554164858643E-2"/>
    <n v="1.8421308067492375"/>
    <n v="1.872662360914096"/>
    <n v="0.936331180457048"/>
    <n v="3.4332143283425092"/>
    <x v="0"/>
    <x v="0"/>
    <n v="1.5"/>
    <m/>
    <m/>
    <m/>
    <m/>
  </r>
  <r>
    <n v="3231"/>
    <x v="1"/>
    <x v="2636"/>
    <x v="0"/>
    <m/>
    <s v="V1766-187"/>
    <x v="13"/>
    <x v="13"/>
    <x v="0"/>
    <n v="18.100000000000001"/>
    <n v="0"/>
    <n v="0"/>
    <n v="0"/>
    <n v="0"/>
    <n v="0"/>
    <n v="0"/>
    <n v="0"/>
    <n v="0"/>
    <m/>
    <x v="6"/>
    <x v="1"/>
    <m/>
    <n v="18.100000000000001"/>
    <x v="929"/>
    <n v="2.6070314489432143E-3"/>
    <n v="3.910547173414821E-3"/>
    <n v="1.9552735867074105E-3"/>
    <n v="5.590884868443299E-3"/>
    <n v="2.4797971461517374"/>
    <n v="2.4853880310201806"/>
    <n v="1.2426940155100903"/>
    <n v="4.5565447235369971"/>
    <x v="0"/>
    <x v="0"/>
    <n v="1"/>
    <m/>
    <m/>
    <m/>
    <m/>
  </r>
  <r>
    <n v="3232"/>
    <x v="0"/>
    <x v="2637"/>
    <x v="0"/>
    <m/>
    <s v="L991-995"/>
    <x v="13"/>
    <x v="13"/>
    <x v="0"/>
    <n v="35"/>
    <n v="0"/>
    <n v="0"/>
    <n v="0"/>
    <n v="0"/>
    <n v="0"/>
    <n v="0"/>
    <n v="0"/>
    <n v="0"/>
    <m/>
    <x v="1"/>
    <x v="1"/>
    <m/>
    <n v="35"/>
    <x v="36"/>
    <n v="9.7482174688057043E-3"/>
    <n v="2.9244652406417111E-2"/>
    <n v="7.3111631016042778E-3"/>
    <n v="4.1810896882531298E-2"/>
    <n v="1.7434608974374484"/>
    <n v="1.7852717943199796"/>
    <n v="0.89263589715998981"/>
    <n v="3.2729982895866292"/>
    <x v="0"/>
    <x v="0"/>
    <n v="3"/>
    <m/>
    <m/>
    <m/>
    <m/>
  </r>
  <r>
    <n v="3231"/>
    <x v="0"/>
    <x v="2638"/>
    <x v="0"/>
    <m/>
    <s v="V1748-170"/>
    <x v="13"/>
    <x v="13"/>
    <x v="0"/>
    <n v="27"/>
    <n v="21.5"/>
    <n v="0"/>
    <n v="0"/>
    <n v="0"/>
    <n v="0"/>
    <n v="0"/>
    <n v="0"/>
    <n v="0"/>
    <m/>
    <x v="3"/>
    <x v="1"/>
    <m/>
    <n v="34.514489710844636"/>
    <x v="930"/>
    <n v="9.4796441303794249E-3"/>
    <n v="2.1329199293353706E-2"/>
    <n v="7.1097330977845687E-3"/>
    <n v="3.0494223006927806E-2"/>
    <n v="1.8425254832991622"/>
    <n v="1.87301970630609"/>
    <n v="0.93650985315304502"/>
    <n v="3.4338694615611649"/>
    <x v="0"/>
    <x v="0"/>
    <n v="2"/>
    <m/>
    <m/>
    <m/>
    <m/>
  </r>
  <r>
    <n v="3231"/>
    <x v="1"/>
    <x v="2639"/>
    <x v="0"/>
    <m/>
    <s v="V1749-170"/>
    <x v="17"/>
    <x v="17"/>
    <x v="3"/>
    <n v="29"/>
    <n v="0"/>
    <n v="0"/>
    <n v="0"/>
    <n v="0"/>
    <n v="0"/>
    <n v="0"/>
    <n v="0"/>
    <n v="0"/>
    <m/>
    <x v="3"/>
    <x v="1"/>
    <m/>
    <n v="29"/>
    <x v="92"/>
    <n v="6.6924497071555889E-3"/>
    <n v="1.5058011841100076E-2"/>
    <n v="5.0193372803666921E-3"/>
    <n v="2.1528345476454384E-2"/>
    <n v="1.9583478451355507"/>
    <n v="1.979876190612005"/>
    <n v="0.98993809530600252"/>
    <n v="3.6297730161220092"/>
    <x v="0"/>
    <x v="0"/>
    <n v="2"/>
    <m/>
    <m/>
    <m/>
    <m/>
  </r>
  <r>
    <n v="3231"/>
    <x v="1"/>
    <x v="2640"/>
    <x v="0"/>
    <m/>
    <s v="V1747-169"/>
    <x v="13"/>
    <x v="13"/>
    <x v="0"/>
    <n v="23.5"/>
    <n v="0"/>
    <n v="0"/>
    <n v="0"/>
    <n v="0"/>
    <n v="0"/>
    <n v="0"/>
    <n v="0"/>
    <n v="0"/>
    <m/>
    <x v="3"/>
    <x v="1"/>
    <m/>
    <n v="23.5"/>
    <x v="639"/>
    <n v="4.3946555895085313E-3"/>
    <n v="9.887975076394195E-3"/>
    <n v="3.2959916921313985E-3"/>
    <n v="1.4136776206149743E-2"/>
    <n v="2.108014762611826"/>
    <n v="2.1221515388179757"/>
    <n v="1.0610757694089878"/>
    <n v="3.8906111544996218"/>
    <x v="0"/>
    <x v="0"/>
    <n v="2"/>
    <m/>
    <m/>
    <m/>
    <m/>
  </r>
  <r>
    <n v="231"/>
    <x v="0"/>
    <x v="2641"/>
    <x v="0"/>
    <m/>
    <s v="M713-484"/>
    <x v="12"/>
    <x v="12"/>
    <x v="9"/>
    <n v="34"/>
    <n v="0"/>
    <n v="0"/>
    <n v="0"/>
    <n v="0"/>
    <n v="0"/>
    <n v="0"/>
    <n v="0"/>
    <n v="0"/>
    <m/>
    <x v="3"/>
    <x v="34"/>
    <m/>
    <n v="34"/>
    <x v="77"/>
    <n v="9.1991341991342016E-3"/>
    <n v="2.0698051948051955E-2"/>
    <n v="8.9691558441558471E-3"/>
    <n v="2.9591875589514004E-2"/>
    <n v="1.8522418672376355"/>
    <n v="1.8818337428271494"/>
    <n v="0.94091687141357472"/>
    <n v="3.4500285285164405"/>
    <x v="0"/>
    <x v="0"/>
    <n v="1.7"/>
    <m/>
    <m/>
    <m/>
    <m/>
  </r>
  <r>
    <n v="231"/>
    <x v="0"/>
    <x v="2642"/>
    <x v="0"/>
    <m/>
    <s v="M711-482"/>
    <x v="1"/>
    <x v="1"/>
    <x v="1"/>
    <n v="36.5"/>
    <n v="36"/>
    <n v="27"/>
    <n v="0"/>
    <n v="0"/>
    <n v="0"/>
    <n v="0"/>
    <n v="0"/>
    <n v="0"/>
    <m/>
    <x v="24"/>
    <x v="34"/>
    <m/>
    <n v="57.941781125540146"/>
    <x v="931"/>
    <n v="2.6716084160937098E-2"/>
    <n v="6.3450706561246642E-2"/>
    <n v="2.6048182056913671E-2"/>
    <n v="9.0715078855712672E-2"/>
    <n v="1.5223353164247899"/>
    <n v="1.6130503952805026"/>
    <n v="0.80652519764025132"/>
    <n v="2.9572590580142548"/>
    <x v="0"/>
    <x v="0"/>
    <n v="1.8666669999999999"/>
    <m/>
    <m/>
    <m/>
    <m/>
  </r>
  <r>
    <n v="3231"/>
    <x v="0"/>
    <x v="2643"/>
    <x v="0"/>
    <m/>
    <s v="V1767-188"/>
    <x v="13"/>
    <x v="13"/>
    <x v="0"/>
    <n v="24.5"/>
    <n v="23.5"/>
    <n v="0"/>
    <n v="0"/>
    <n v="0"/>
    <n v="0"/>
    <n v="0"/>
    <n v="0"/>
    <n v="0"/>
    <m/>
    <x v="3"/>
    <x v="1"/>
    <m/>
    <n v="33.948490393535913"/>
    <x v="932"/>
    <n v="9.1712821492233258E-3"/>
    <n v="2.0635384835752484E-2"/>
    <n v="6.8784616119174948E-3"/>
    <n v="2.9502280810479994E-2"/>
    <n v="1.8532255784833691"/>
    <n v="1.882727859293849"/>
    <n v="0.9413639296469245"/>
    <n v="3.451667742038723"/>
    <x v="0"/>
    <x v="0"/>
    <n v="2"/>
    <m/>
    <m/>
    <m/>
    <m/>
  </r>
  <r>
    <n v="3231"/>
    <x v="1"/>
    <x v="2644"/>
    <x v="0"/>
    <m/>
    <s v="V1840-263"/>
    <x v="17"/>
    <x v="17"/>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2645"/>
    <x v="0"/>
    <m/>
    <s v="M775-646"/>
    <x v="36"/>
    <x v="36"/>
    <x v="17"/>
    <n v="19"/>
    <n v="0"/>
    <n v="0"/>
    <n v="0"/>
    <n v="0"/>
    <n v="0"/>
    <n v="0"/>
    <n v="0"/>
    <n v="0"/>
    <m/>
    <x v="16"/>
    <x v="34"/>
    <m/>
    <n v="19"/>
    <x v="31"/>
    <n v="2.8727400050929464E-3"/>
    <n v="9.6954975171886938E-3"/>
    <n v="2.8009215049656228E-3"/>
    <n v="1.3861592241973898E-2"/>
    <n v="2.1152832129043171"/>
    <n v="2.1291448051462911"/>
    <n v="1.0645724025731456"/>
    <n v="3.9034321427682004"/>
    <x v="0"/>
    <x v="0"/>
    <n v="3.2"/>
    <m/>
    <m/>
    <m/>
    <m/>
  </r>
  <r>
    <n v="3231"/>
    <x v="1"/>
    <x v="2646"/>
    <x v="0"/>
    <m/>
    <s v="V1838-261"/>
    <x v="1"/>
    <x v="1"/>
    <x v="1"/>
    <n v="25"/>
    <n v="0"/>
    <n v="0"/>
    <n v="0"/>
    <n v="0"/>
    <n v="0"/>
    <n v="0"/>
    <n v="0"/>
    <n v="0"/>
    <m/>
    <x v="3"/>
    <x v="1"/>
    <m/>
    <n v="25"/>
    <x v="48"/>
    <n v="4.9735803412273996E-3"/>
    <n v="1.1190555767761651E-2"/>
    <n v="3.73018525592055E-3"/>
    <n v="1.5999067684642081E-2"/>
    <n v="2.0628280217077752"/>
    <n v="2.0788270893924174"/>
    <n v="1.0394135446962087"/>
    <n v="3.811182997219432"/>
    <x v="0"/>
    <x v="0"/>
    <n v="2"/>
    <m/>
    <m/>
    <m/>
    <m/>
  </r>
  <r>
    <n v="3231"/>
    <x v="0"/>
    <x v="2647"/>
    <x v="0"/>
    <m/>
    <s v="F82-1229"/>
    <x v="13"/>
    <x v="13"/>
    <x v="0"/>
    <n v="85"/>
    <n v="0"/>
    <n v="0"/>
    <n v="0"/>
    <n v="0"/>
    <n v="0"/>
    <n v="0"/>
    <n v="0"/>
    <n v="0"/>
    <m/>
    <x v="15"/>
    <x v="2"/>
    <m/>
    <n v="85"/>
    <x v="801"/>
    <n v="5.7494588744588737E-2"/>
    <n v="0.30184659090909088"/>
    <n v="0.12936282467532467"/>
    <n v="0.43154818568041237"/>
    <n v="1.158527562213995"/>
    <n v="1.5900757478944074"/>
    <n v="0.79503787394720371"/>
    <n v="2.9151388711397468"/>
    <x v="0"/>
    <x v="0"/>
    <n v="4"/>
    <m/>
    <m/>
    <m/>
    <m/>
  </r>
  <r>
    <n v="231"/>
    <x v="0"/>
    <x v="2648"/>
    <x v="0"/>
    <m/>
    <s v="M712-483"/>
    <x v="12"/>
    <x v="12"/>
    <x v="9"/>
    <n v="32"/>
    <n v="0"/>
    <n v="0"/>
    <n v="0"/>
    <n v="0"/>
    <n v="0"/>
    <n v="0"/>
    <n v="0"/>
    <n v="0"/>
    <m/>
    <x v="3"/>
    <x v="7"/>
    <m/>
    <n v="32"/>
    <x v="56"/>
    <n v="8.1487140310669733E-3"/>
    <n v="1.8334606569900689E-2"/>
    <n v="9.1673032849503445E-3"/>
    <n v="2.6212872494517585E-2"/>
    <n v="1.8919867512932156"/>
    <n v="1.9181996237877332"/>
    <n v="0.95909981189386662"/>
    <n v="3.5166993102775108"/>
    <x v="0"/>
    <x v="0"/>
    <n v="1.5"/>
    <m/>
    <m/>
    <m/>
    <m/>
  </r>
  <r>
    <n v="3231"/>
    <x v="1"/>
    <x v="2649"/>
    <x v="0"/>
    <m/>
    <s v="V1839-262"/>
    <x v="13"/>
    <x v="13"/>
    <x v="0"/>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1"/>
    <x v="2650"/>
    <x v="0"/>
    <m/>
    <s v="V1837-260"/>
    <x v="4"/>
    <x v="4"/>
    <x v="4"/>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1"/>
    <x v="2651"/>
    <x v="0"/>
    <m/>
    <s v="F84-1231"/>
    <x v="3"/>
    <x v="3"/>
    <x v="3"/>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32"/>
    <x v="0"/>
    <x v="2652"/>
    <x v="0"/>
    <m/>
    <s v="L998-1002"/>
    <x v="13"/>
    <x v="13"/>
    <x v="0"/>
    <n v="48"/>
    <n v="0"/>
    <n v="0"/>
    <n v="0"/>
    <n v="0"/>
    <n v="0"/>
    <n v="0"/>
    <n v="0"/>
    <n v="0"/>
    <m/>
    <x v="29"/>
    <x v="3"/>
    <m/>
    <n v="48"/>
    <x v="81"/>
    <n v="1.8334606569900685E-2"/>
    <n v="0.11000763941940411"/>
    <n v="2.7501909854851028E-2"/>
    <n v="0.15727723496710549"/>
    <n v="1.3824957566180462"/>
    <n v="1.5397729915851517"/>
    <n v="0.76988649579257584"/>
    <n v="2.8229171512394444"/>
    <x v="0"/>
    <x v="0"/>
    <n v="6"/>
    <m/>
    <m/>
    <m/>
    <m/>
  </r>
  <r>
    <n v="3231"/>
    <x v="1"/>
    <x v="2653"/>
    <x v="0"/>
    <m/>
    <s v="F85-1232"/>
    <x v="2"/>
    <x v="2"/>
    <x v="2"/>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1"/>
    <x v="2654"/>
    <x v="0"/>
    <m/>
    <s v="V1836-259"/>
    <x v="1"/>
    <x v="1"/>
    <x v="1"/>
    <n v="19"/>
    <n v="18"/>
    <n v="0"/>
    <n v="0"/>
    <n v="0"/>
    <n v="0"/>
    <n v="0"/>
    <n v="0"/>
    <n v="0"/>
    <m/>
    <x v="6"/>
    <x v="1"/>
    <m/>
    <n v="26.172504656604801"/>
    <x v="35"/>
    <n v="5.4510440539852299E-3"/>
    <n v="8.1765660809778457E-3"/>
    <n v="4.0882830404889228E-3"/>
    <n v="1.1689985454911813E-2"/>
    <n v="2.1793439325337385"/>
    <n v="2.1910339179886504"/>
    <n v="1.0955169589943252"/>
    <n v="4.0168955163125259"/>
    <x v="0"/>
    <x v="0"/>
    <n v="1"/>
    <m/>
    <m/>
    <m/>
    <m/>
  </r>
  <r>
    <n v="3231"/>
    <x v="0"/>
    <x v="2655"/>
    <x v="0"/>
    <m/>
    <s v="F83-1230"/>
    <x v="3"/>
    <x v="3"/>
    <x v="3"/>
    <n v="33"/>
    <n v="0"/>
    <n v="0"/>
    <n v="0"/>
    <n v="0"/>
    <n v="0"/>
    <n v="0"/>
    <n v="0"/>
    <n v="0"/>
    <m/>
    <x v="11"/>
    <x v="3"/>
    <m/>
    <n v="33"/>
    <x v="40"/>
    <n v="8.6659663865546223E-3"/>
    <n v="3.8996848739495799E-2"/>
    <n v="1.2998949579831933E-2"/>
    <n v="5.5753551067440725E-2"/>
    <n v="1.6577829906630577"/>
    <n v="1.7135365417304984"/>
    <n v="0.8567682708652492"/>
    <n v="3.1414836598392468"/>
    <x v="0"/>
    <x v="0"/>
    <n v="4"/>
    <m/>
    <m/>
    <m/>
    <m/>
  </r>
  <r>
    <n v="3232"/>
    <x v="0"/>
    <x v="2656"/>
    <x v="0"/>
    <m/>
    <s v="K808-4785"/>
    <x v="38"/>
    <x v="38"/>
    <x v="18"/>
    <n v="48"/>
    <n v="0"/>
    <n v="0"/>
    <n v="0"/>
    <n v="0"/>
    <n v="0"/>
    <n v="0"/>
    <n v="0"/>
    <n v="0"/>
    <m/>
    <x v="1"/>
    <x v="2"/>
    <m/>
    <n v="48"/>
    <x v="81"/>
    <n v="1.8334606569900685E-2"/>
    <n v="5.5003819709702056E-2"/>
    <n v="4.1252864782276542E-2"/>
    <n v="7.8638617483552747E-2"/>
    <n v="1.5608966883815634"/>
    <n v="1.6395353058651161"/>
    <n v="0.81976765293255804"/>
    <n v="3.0058147274193794"/>
    <x v="0"/>
    <x v="0"/>
    <n v="1"/>
    <m/>
    <m/>
    <m/>
    <m/>
  </r>
  <r>
    <n v="3231"/>
    <x v="1"/>
    <x v="2657"/>
    <x v="0"/>
    <m/>
    <s v="V1808-230"/>
    <x v="11"/>
    <x v="11"/>
    <x v="8"/>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231"/>
    <x v="1"/>
    <x v="2658"/>
    <x v="0"/>
    <m/>
    <s v="V1755-176"/>
    <x v="17"/>
    <x v="17"/>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2659"/>
    <x v="0"/>
    <m/>
    <s v="V1753-174"/>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2660"/>
    <x v="0"/>
    <m/>
    <s v="V1754-175"/>
    <x v="1"/>
    <x v="1"/>
    <x v="1"/>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2661"/>
    <x v="0"/>
    <m/>
    <s v="V1841-264"/>
    <x v="4"/>
    <x v="4"/>
    <x v="4"/>
    <n v="20.5"/>
    <n v="0"/>
    <n v="0"/>
    <n v="0"/>
    <n v="0"/>
    <n v="0"/>
    <n v="0"/>
    <n v="0"/>
    <n v="0"/>
    <m/>
    <x v="3"/>
    <x v="1"/>
    <m/>
    <n v="20.5"/>
    <x v="47"/>
    <n v="3.3442354214413034E-3"/>
    <n v="7.5245296982429325E-3"/>
    <n v="2.5081765660809776E-3"/>
    <n v="1.0757773111153333E-2"/>
    <n v="2.2112885195548913"/>
    <n v="2.2220462926660445"/>
    <n v="1.1110231463330222"/>
    <n v="4.0737515365544148"/>
    <x v="0"/>
    <x v="0"/>
    <n v="2"/>
    <m/>
    <m/>
    <m/>
    <m/>
  </r>
  <r>
    <n v="3231"/>
    <x v="1"/>
    <x v="2662"/>
    <x v="0"/>
    <m/>
    <s v="V1752-173"/>
    <x v="17"/>
    <x v="17"/>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1"/>
    <x v="2663"/>
    <x v="0"/>
    <m/>
    <s v="V1832-255"/>
    <x v="17"/>
    <x v="17"/>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1"/>
    <x v="2664"/>
    <x v="0"/>
    <m/>
    <s v="V1750-171"/>
    <x v="17"/>
    <x v="17"/>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2665"/>
    <x v="0"/>
    <m/>
    <s v="F86-1233"/>
    <x v="13"/>
    <x v="13"/>
    <x v="0"/>
    <n v="25"/>
    <n v="0"/>
    <n v="0"/>
    <n v="0"/>
    <n v="0"/>
    <n v="0"/>
    <n v="0"/>
    <n v="0"/>
    <n v="0"/>
    <m/>
    <x v="11"/>
    <x v="3"/>
    <m/>
    <n v="25"/>
    <x v="48"/>
    <n v="4.9735803412273996E-3"/>
    <n v="2.2381111535523301E-2"/>
    <n v="7.4603705118410999E-3"/>
    <n v="3.1998135369284163E-2"/>
    <n v="1.8270594126256867"/>
    <n v="1.8590575479949709"/>
    <n v="0.92952877399748546"/>
    <n v="3.4082721713241133"/>
    <x v="0"/>
    <x v="0"/>
    <n v="4"/>
    <m/>
    <m/>
    <m/>
    <m/>
  </r>
  <r>
    <n v="3231"/>
    <x v="1"/>
    <x v="2666"/>
    <x v="0"/>
    <m/>
    <s v="V1751-172"/>
    <x v="17"/>
    <x v="17"/>
    <x v="3"/>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231"/>
    <x v="1"/>
    <x v="2667"/>
    <x v="0"/>
    <m/>
    <s v="V1756-177"/>
    <x v="11"/>
    <x v="11"/>
    <x v="8"/>
    <n v="19.5"/>
    <n v="16.5"/>
    <n v="0"/>
    <n v="0"/>
    <n v="0"/>
    <n v="0"/>
    <n v="0"/>
    <n v="0"/>
    <n v="0"/>
    <m/>
    <x v="8"/>
    <x v="1"/>
    <m/>
    <n v="25.544079548889602"/>
    <x v="933"/>
    <n v="5.1924178762414045E-3"/>
    <n v="9.7357835179526335E-3"/>
    <n v="3.8943134071810536E-3"/>
    <n v="1.3919188885638607E-2"/>
    <n v="2.1137479584746606"/>
    <n v="2.1276671473602993"/>
    <n v="1.0638335736801496"/>
    <n v="3.9007231034938816"/>
    <x v="0"/>
    <x v="0"/>
    <n v="1.5"/>
    <m/>
    <m/>
    <m/>
    <m/>
  </r>
  <r>
    <n v="3231"/>
    <x v="0"/>
    <x v="2668"/>
    <x v="0"/>
    <m/>
    <s v="F81-1228"/>
    <x v="1"/>
    <x v="1"/>
    <x v="1"/>
    <n v="44"/>
    <n v="0"/>
    <n v="0"/>
    <n v="0"/>
    <n v="0"/>
    <n v="0"/>
    <n v="0"/>
    <n v="0"/>
    <n v="0"/>
    <m/>
    <x v="1"/>
    <x v="1"/>
    <m/>
    <n v="44"/>
    <x v="49"/>
    <n v="1.5406162464985993E-2"/>
    <n v="4.6218487394957979E-2"/>
    <n v="1.1554621848739495E-2"/>
    <n v="6.6078282746596412E-2"/>
    <n v="1.6091914382740566"/>
    <n v="1.6752697210206531"/>
    <n v="0.83763486051032654"/>
    <n v="3.071327821871197"/>
    <x v="0"/>
    <x v="0"/>
    <n v="3"/>
    <m/>
    <m/>
    <m/>
    <m/>
  </r>
  <r>
    <n v="3231"/>
    <x v="1"/>
    <x v="2669"/>
    <x v="0"/>
    <m/>
    <s v="V1769-190"/>
    <x v="17"/>
    <x v="17"/>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2670"/>
    <x v="0"/>
    <m/>
    <s v="V1768-189"/>
    <x v="11"/>
    <x v="11"/>
    <x v="8"/>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0"/>
    <x v="2671"/>
    <x v="0"/>
    <m/>
    <s v="V1809-231"/>
    <x v="13"/>
    <x v="13"/>
    <x v="0"/>
    <n v="45"/>
    <n v="0"/>
    <n v="0"/>
    <n v="0"/>
    <n v="0"/>
    <n v="0"/>
    <n v="0"/>
    <n v="0"/>
    <n v="0"/>
    <m/>
    <x v="1"/>
    <x v="1"/>
    <m/>
    <n v="45"/>
    <x v="23"/>
    <n v="1.611440030557678E-2"/>
    <n v="4.834320091673034E-2"/>
    <n v="1.2085800229182585E-2"/>
    <n v="6.911597239765381E-2"/>
    <n v="1.5965768147334656"/>
    <n v="1.6656927871311193"/>
    <n v="0.83284639356555967"/>
    <n v="3.0537701097403853"/>
    <x v="0"/>
    <x v="0"/>
    <n v="3"/>
    <m/>
    <m/>
    <m/>
    <m/>
  </r>
  <r>
    <n v="3231"/>
    <x v="1"/>
    <x v="2672"/>
    <x v="0"/>
    <m/>
    <s v="V1770-191"/>
    <x v="13"/>
    <x v="13"/>
    <x v="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0"/>
    <x v="2673"/>
    <x v="0"/>
    <m/>
    <s v="V1807-229"/>
    <x v="11"/>
    <x v="11"/>
    <x v="8"/>
    <n v="40"/>
    <n v="0"/>
    <n v="0"/>
    <n v="0"/>
    <n v="0"/>
    <n v="0"/>
    <n v="0"/>
    <n v="0"/>
    <n v="0"/>
    <m/>
    <x v="1"/>
    <x v="1"/>
    <m/>
    <n v="40"/>
    <x v="353"/>
    <n v="1.2732365673542146E-2"/>
    <n v="3.8197097020626437E-2"/>
    <n v="9.5492742551566093E-3"/>
    <n v="5.4610151030244969E-2"/>
    <n v="1.6638088559205915"/>
    <n v="1.7184190069508365"/>
    <n v="0.85920950347541825"/>
    <n v="3.1504348460765335"/>
    <x v="0"/>
    <x v="0"/>
    <n v="3"/>
    <m/>
    <m/>
    <m/>
    <m/>
  </r>
  <r>
    <n v="3231"/>
    <x v="1"/>
    <x v="2674"/>
    <x v="0"/>
    <m/>
    <s v="V1835-258"/>
    <x v="4"/>
    <x v="4"/>
    <x v="4"/>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2"/>
    <x v="0"/>
    <x v="2675"/>
    <x v="0"/>
    <m/>
    <s v="K805-4783"/>
    <x v="38"/>
    <x v="38"/>
    <x v="18"/>
    <n v="36"/>
    <n v="34"/>
    <n v="0"/>
    <n v="0"/>
    <n v="0"/>
    <n v="0"/>
    <n v="0"/>
    <n v="0"/>
    <n v="0"/>
    <m/>
    <x v="5"/>
    <x v="3"/>
    <m/>
    <n v="49.51767361255979"/>
    <x v="825"/>
    <n v="1.9512350394703341E-2"/>
    <n v="5.1219919786096274E-2"/>
    <n v="2.9268525592055013E-2"/>
    <n v="7.322879939711914E-2"/>
    <n v="1.5804988962615165"/>
    <n v="1.6537276956586358"/>
    <n v="0.82686384782931788"/>
    <n v="3.0318341087074989"/>
    <x v="0"/>
    <x v="0"/>
    <n v="1.5"/>
    <m/>
    <m/>
    <m/>
    <m/>
  </r>
  <r>
    <n v="3231"/>
    <x v="1"/>
    <x v="2676"/>
    <x v="0"/>
    <m/>
    <s v="F87-1234"/>
    <x v="3"/>
    <x v="3"/>
    <x v="3"/>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31"/>
    <x v="1"/>
    <x v="2677"/>
    <x v="0"/>
    <m/>
    <s v="F88-1234"/>
    <x v="3"/>
    <x v="3"/>
    <x v="3"/>
    <n v="22"/>
    <n v="22"/>
    <n v="0"/>
    <n v="0"/>
    <n v="0"/>
    <n v="0"/>
    <n v="0"/>
    <n v="0"/>
    <n v="0"/>
    <m/>
    <x v="11"/>
    <x v="1"/>
    <m/>
    <n v="31.11269837220809"/>
    <x v="686"/>
    <n v="7.7030812324929967E-3"/>
    <n v="3.4663865546218482E-2"/>
    <n v="5.7773109243697473E-3"/>
    <n v="4.9558712059947302E-2"/>
    <n v="1.6923277895674016"/>
    <n v="1.7418865016273488"/>
    <n v="0.87094325081367441"/>
    <n v="3.1934585863168059"/>
    <x v="0"/>
    <x v="0"/>
    <n v="5"/>
    <m/>
    <m/>
    <m/>
    <m/>
  </r>
  <r>
    <n v="3231"/>
    <x v="1"/>
    <x v="2678"/>
    <x v="0"/>
    <m/>
    <s v="V1833-256"/>
    <x v="12"/>
    <x v="12"/>
    <x v="9"/>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1"/>
    <x v="2679"/>
    <x v="0"/>
    <m/>
    <s v="V1834-257"/>
    <x v="17"/>
    <x v="17"/>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1"/>
    <x v="2680"/>
    <x v="0"/>
    <m/>
    <s v="L1000-1004"/>
    <x v="13"/>
    <x v="13"/>
    <x v="0"/>
    <n v="25"/>
    <n v="0"/>
    <n v="0"/>
    <n v="0"/>
    <n v="0"/>
    <n v="0"/>
    <n v="0"/>
    <n v="0"/>
    <n v="0"/>
    <m/>
    <x v="13"/>
    <x v="1"/>
    <m/>
    <n v="25"/>
    <x v="48"/>
    <n v="4.9735803412273996E-3"/>
    <n v="1.8650926279602749E-2"/>
    <n v="3.73018525592055E-3"/>
    <n v="2.6665112807736799E-2"/>
    <n v="1.8863284122645954"/>
    <n v="1.9129935250723322"/>
    <n v="0.95649676253616611"/>
    <n v="3.5071547959659424"/>
    <x v="0"/>
    <x v="0"/>
    <n v="4"/>
    <m/>
    <m/>
    <m/>
    <m/>
  </r>
  <r>
    <n v="3231"/>
    <x v="1"/>
    <x v="2681"/>
    <x v="0"/>
    <m/>
    <s v="V1758-178"/>
    <x v="4"/>
    <x v="4"/>
    <x v="4"/>
    <n v="21.5"/>
    <n v="0"/>
    <n v="0"/>
    <n v="0"/>
    <n v="0"/>
    <n v="0"/>
    <n v="0"/>
    <n v="0"/>
    <n v="0"/>
    <m/>
    <x v="3"/>
    <x v="1"/>
    <m/>
    <n v="21.5"/>
    <x v="895"/>
    <n v="3.6784600203717864E-3"/>
    <n v="8.2765350458365201E-3"/>
    <n v="2.75884501527884E-3"/>
    <n v="1.1832910459561289E-2"/>
    <n v="2.1747115681327878"/>
    <n v="2.1865444785923489"/>
    <n v="1.0932722392961745"/>
    <n v="4.0086648774193065"/>
    <x v="0"/>
    <x v="0"/>
    <n v="2"/>
    <m/>
    <m/>
    <m/>
    <m/>
  </r>
  <r>
    <n v="3231"/>
    <x v="1"/>
    <x v="2682"/>
    <x v="0"/>
    <m/>
    <s v="V1757-179"/>
    <x v="11"/>
    <x v="11"/>
    <x v="8"/>
    <n v="21"/>
    <n v="17"/>
    <n v="0"/>
    <n v="0"/>
    <n v="0"/>
    <n v="0"/>
    <n v="0"/>
    <n v="0"/>
    <n v="0"/>
    <m/>
    <x v="8"/>
    <x v="1"/>
    <m/>
    <n v="27.018512172212592"/>
    <x v="609"/>
    <n v="5.8091418385536045E-3"/>
    <n v="1.0892140947288008E-2"/>
    <n v="4.3568563789152031E-3"/>
    <n v="1.5572425879718296E-2"/>
    <n v="2.0726139490101403"/>
    <n v="2.0881863748898586"/>
    <n v="1.0440931874449293"/>
    <n v="3.828341687298074"/>
    <x v="0"/>
    <x v="0"/>
    <n v="1.5"/>
    <m/>
    <m/>
    <m/>
    <m/>
  </r>
  <r>
    <n v="3231"/>
    <x v="0"/>
    <x v="2683"/>
    <x v="0"/>
    <m/>
    <s v="F90-1236"/>
    <x v="3"/>
    <x v="3"/>
    <x v="3"/>
    <n v="45"/>
    <n v="0"/>
    <n v="0"/>
    <n v="0"/>
    <n v="0"/>
    <n v="0"/>
    <n v="0"/>
    <n v="0"/>
    <n v="0"/>
    <m/>
    <x v="15"/>
    <x v="3"/>
    <m/>
    <n v="45"/>
    <x v="23"/>
    <n v="1.611440030557678E-2"/>
    <n v="8.4600601604278097E-2"/>
    <n v="2.417160045836517E-2"/>
    <n v="0.12095295169589416"/>
    <n v="1.4475509406526923"/>
    <n v="1.5685038923485866"/>
    <n v="0.78425194617429328"/>
    <n v="2.8755904693057417"/>
    <x v="0"/>
    <x v="0"/>
    <n v="5"/>
    <m/>
    <m/>
    <m/>
    <m/>
  </r>
  <r>
    <n v="3232"/>
    <x v="1"/>
    <x v="2684"/>
    <x v="0"/>
    <m/>
    <s v="K804-4781"/>
    <x v="6"/>
    <x v="6"/>
    <x v="5"/>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1"/>
    <x v="2685"/>
    <x v="0"/>
    <m/>
    <s v="V1771-192"/>
    <x v="13"/>
    <x v="13"/>
    <x v="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0"/>
    <x v="2686"/>
    <x v="0"/>
    <m/>
    <s v="L999-1003"/>
    <x v="13"/>
    <x v="13"/>
    <x v="0"/>
    <n v="62"/>
    <n v="0"/>
    <n v="0"/>
    <n v="0"/>
    <n v="0"/>
    <n v="0"/>
    <n v="0"/>
    <n v="0"/>
    <n v="0"/>
    <m/>
    <x v="29"/>
    <x v="3"/>
    <m/>
    <n v="62"/>
    <x v="192"/>
    <n v="3.0589508530685004E-2"/>
    <n v="0.18353705118411001"/>
    <n v="4.5884262796027503E-2"/>
    <n v="0.26240177570032708"/>
    <n v="1.2639762644618877"/>
    <n v="1.5263780401622147"/>
    <n v="0.76318902008110734"/>
    <n v="2.7983597402973936"/>
    <x v="0"/>
    <x v="0"/>
    <n v="6"/>
    <m/>
    <m/>
    <m/>
    <m/>
  </r>
  <r>
    <n v="3231"/>
    <x v="0"/>
    <x v="2687"/>
    <x v="0"/>
    <m/>
    <s v="F89-1235"/>
    <x v="4"/>
    <x v="4"/>
    <x v="4"/>
    <n v="42"/>
    <n v="0"/>
    <n v="0"/>
    <n v="0"/>
    <n v="0"/>
    <n v="0"/>
    <n v="0"/>
    <n v="0"/>
    <n v="0"/>
    <m/>
    <x v="11"/>
    <x v="1"/>
    <m/>
    <n v="42"/>
    <x v="217"/>
    <n v="1.4037433155080216E-2"/>
    <n v="6.3168449197860979E-2"/>
    <n v="1.0528074866310163E-2"/>
    <n v="9.031153726626763E-2"/>
    <n v="1.5235242089050258"/>
    <n v="1.6138357461712936"/>
    <n v="0.80691787308564678"/>
    <n v="2.9586988679807047"/>
    <x v="0"/>
    <x v="0"/>
    <n v="5"/>
    <m/>
    <m/>
    <m/>
    <m/>
  </r>
  <r>
    <n v="3231"/>
    <x v="0"/>
    <x v="2688"/>
    <x v="0"/>
    <m/>
    <s v="V1846-269"/>
    <x v="13"/>
    <x v="13"/>
    <x v="0"/>
    <n v="62"/>
    <n v="42"/>
    <n v="33.5"/>
    <n v="40.5"/>
    <n v="38"/>
    <n v="35"/>
    <n v="0"/>
    <n v="0"/>
    <n v="0"/>
    <m/>
    <x v="5"/>
    <x v="1"/>
    <m/>
    <n v="105.0690249312327"/>
    <x v="934"/>
    <n v="8.7849344283167805E-2"/>
    <n v="0.2306045287433155"/>
    <n v="6.588700821237585E-2"/>
    <n v="0.32969385438193166"/>
    <n v="1.2144476248584404"/>
    <n v="1.544141479240372"/>
    <n v="0.77207073962018602"/>
    <n v="2.8309260452740155"/>
    <x v="0"/>
    <x v="0"/>
    <n v="2.5"/>
    <m/>
    <m/>
    <m/>
    <m/>
  </r>
  <r>
    <n v="3231"/>
    <x v="1"/>
    <x v="2689"/>
    <x v="0"/>
    <m/>
    <s v="V1776-197"/>
    <x v="2"/>
    <x v="2"/>
    <x v="2"/>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2690"/>
    <x v="0"/>
    <m/>
    <s v="V1773-194"/>
    <x v="13"/>
    <x v="13"/>
    <x v="0"/>
    <n v="20.5"/>
    <n v="0"/>
    <n v="0"/>
    <n v="0"/>
    <n v="0"/>
    <n v="0"/>
    <n v="0"/>
    <n v="0"/>
    <n v="0"/>
    <m/>
    <x v="3"/>
    <x v="1"/>
    <m/>
    <n v="20.5"/>
    <x v="47"/>
    <n v="3.3442354214413034E-3"/>
    <n v="7.5245296982429325E-3"/>
    <n v="2.5081765660809776E-3"/>
    <n v="1.0757773111153333E-2"/>
    <n v="2.2112885195548913"/>
    <n v="2.2220462926660445"/>
    <n v="1.1110231463330222"/>
    <n v="4.0737515365544148"/>
    <x v="0"/>
    <x v="0"/>
    <n v="2"/>
    <m/>
    <m/>
    <m/>
    <m/>
  </r>
  <r>
    <n v="3231"/>
    <x v="1"/>
    <x v="2691"/>
    <x v="0"/>
    <m/>
    <s v="V1806-228"/>
    <x v="17"/>
    <x v="17"/>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2692"/>
    <x v="0"/>
    <m/>
    <s v="V1759-180"/>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2693"/>
    <x v="0"/>
    <m/>
    <s v="K806-4784"/>
    <x v="6"/>
    <x v="6"/>
    <x v="5"/>
    <n v="19"/>
    <n v="18"/>
    <n v="0"/>
    <n v="0"/>
    <n v="0"/>
    <n v="0"/>
    <n v="0"/>
    <n v="0"/>
    <n v="0"/>
    <m/>
    <x v="5"/>
    <x v="3"/>
    <m/>
    <n v="26.172504656604801"/>
    <x v="35"/>
    <n v="5.4510440539852299E-3"/>
    <n v="1.430899064171123E-2"/>
    <n v="8.1765660809778457E-3"/>
    <n v="2.0457474546095672E-2"/>
    <n v="1.9759220667823627"/>
    <n v="1.9963795413284584"/>
    <n v="0.9981897706642292"/>
    <n v="3.6600291591021734"/>
    <x v="0"/>
    <x v="0"/>
    <n v="1.5"/>
    <m/>
    <m/>
    <m/>
    <m/>
  </r>
  <r>
    <n v="3231"/>
    <x v="1"/>
    <x v="2694"/>
    <x v="0"/>
    <m/>
    <s v="V1760-181"/>
    <x v="17"/>
    <x v="17"/>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0"/>
    <x v="2695"/>
    <x v="0"/>
    <m/>
    <s v="V1762-183"/>
    <x v="11"/>
    <x v="11"/>
    <x v="8"/>
    <n v="36.5"/>
    <n v="21"/>
    <n v="0"/>
    <n v="0"/>
    <n v="0"/>
    <n v="0"/>
    <n v="0"/>
    <n v="0"/>
    <n v="0"/>
    <m/>
    <x v="8"/>
    <x v="1"/>
    <m/>
    <n v="42.109975065297768"/>
    <x v="935"/>
    <n v="1.411104214413038E-2"/>
    <n v="2.6458204020244465E-2"/>
    <n v="1.0583281608097786E-2"/>
    <n v="3.7827129029055433E-2"/>
    <n v="1.7742982655884174"/>
    <n v="1.8121253946174729"/>
    <n v="0.90606269730873645"/>
    <n v="3.3222298901320335"/>
    <x v="0"/>
    <x v="0"/>
    <n v="1.5"/>
    <m/>
    <m/>
    <m/>
    <m/>
  </r>
  <r>
    <n v="3231"/>
    <x v="1"/>
    <x v="2696"/>
    <x v="0"/>
    <m/>
    <s v="V1842-265"/>
    <x v="17"/>
    <x v="17"/>
    <x v="3"/>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1"/>
    <x v="1"/>
    <x v="2697"/>
    <x v="0"/>
    <m/>
    <s v="V1805-227"/>
    <x v="17"/>
    <x v="17"/>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2698"/>
    <x v="0"/>
    <m/>
    <s v="M776-647"/>
    <x v="3"/>
    <x v="3"/>
    <x v="3"/>
    <n v="22"/>
    <n v="18.399999999999999"/>
    <n v="0"/>
    <n v="0"/>
    <n v="0"/>
    <n v="0"/>
    <n v="0"/>
    <n v="0"/>
    <n v="0"/>
    <m/>
    <x v="45"/>
    <x v="23"/>
    <m/>
    <n v="28.680306832389363"/>
    <x v="936"/>
    <n v="6.5457091927680153E-3"/>
    <n v="2.0864448051948051E-2"/>
    <n v="1.1045884262796025E-2"/>
    <n v="2.9829771059939492E-2"/>
    <n v="1.8496467723865706"/>
    <n v="1.8794765434465102"/>
    <n v="0.93973827172325508"/>
    <n v="3.4457069963186018"/>
    <x v="0"/>
    <x v="0"/>
    <n v="2"/>
    <m/>
    <m/>
    <m/>
    <m/>
  </r>
  <r>
    <n v="3231"/>
    <x v="0"/>
    <x v="2699"/>
    <x v="0"/>
    <m/>
    <s v="V1843-266"/>
    <x v="13"/>
    <x v="13"/>
    <x v="0"/>
    <n v="45.5"/>
    <n v="27.2"/>
    <n v="35"/>
    <n v="0"/>
    <n v="0"/>
    <n v="0"/>
    <n v="0"/>
    <n v="0"/>
    <n v="0"/>
    <m/>
    <x v="22"/>
    <x v="1"/>
    <m/>
    <n v="63.522358268565569"/>
    <x v="937"/>
    <n v="3.2110150878533243E-2"/>
    <n v="8.0275369168795394E-2"/>
    <n v="2.4082613158899931E-2"/>
    <n v="0.11476919389840823"/>
    <n v="1.4609137763898759"/>
    <n v="1.575682970288284"/>
    <n v="0.78784148514414198"/>
    <n v="2.8887521121951871"/>
    <x v="0"/>
    <x v="0"/>
    <n v="2.3333330000000001"/>
    <m/>
    <m/>
    <m/>
    <m/>
  </r>
  <r>
    <n v="3231"/>
    <x v="1"/>
    <x v="2700"/>
    <x v="0"/>
    <m/>
    <s v="V1761-182"/>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0"/>
    <x v="2701"/>
    <x v="0"/>
    <m/>
    <s v="K803-4780"/>
    <x v="38"/>
    <x v="38"/>
    <x v="18"/>
    <n v="48"/>
    <n v="33"/>
    <n v="0"/>
    <n v="0"/>
    <n v="0"/>
    <n v="0"/>
    <n v="0"/>
    <n v="0"/>
    <n v="0"/>
    <m/>
    <x v="13"/>
    <x v="15"/>
    <m/>
    <n v="58.249463516842795"/>
    <x v="938"/>
    <n v="2.7000572956455311E-2"/>
    <n v="0.10125214858670742"/>
    <n v="5.0626074293353709E-2"/>
    <n v="0.14475956441064156"/>
    <n v="1.4027189477985511"/>
    <n v="1.5474785122091927"/>
    <n v="0.77373925610459637"/>
    <n v="2.8370439390501865"/>
    <x v="0"/>
    <x v="0"/>
    <n v="2.5"/>
    <m/>
    <m/>
    <m/>
    <m/>
  </r>
  <r>
    <n v="3231"/>
    <x v="1"/>
    <x v="2702"/>
    <x v="0"/>
    <m/>
    <s v="V1774-195"/>
    <x v="11"/>
    <x v="11"/>
    <x v="8"/>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2703"/>
    <x v="0"/>
    <m/>
    <s v="V1851-275"/>
    <x v="17"/>
    <x v="17"/>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0"/>
    <x v="2704"/>
    <x v="0"/>
    <m/>
    <s v="V1845-268"/>
    <x v="13"/>
    <x v="13"/>
    <x v="0"/>
    <n v="30"/>
    <n v="26"/>
    <n v="0"/>
    <n v="0"/>
    <n v="0"/>
    <n v="0"/>
    <n v="0"/>
    <n v="0"/>
    <n v="0"/>
    <m/>
    <x v="5"/>
    <x v="1"/>
    <m/>
    <n v="39.698866482558415"/>
    <x v="400"/>
    <n v="1.2541380188439012E-2"/>
    <n v="3.2921122994652413E-2"/>
    <n v="9.4060351413292591E-3"/>
    <n v="4.7067123919192391E-2"/>
    <n v="1.7076825379669538"/>
    <n v="1.7547496618861462"/>
    <n v="0.87737483094307311"/>
    <n v="3.2170410467912678"/>
    <x v="0"/>
    <x v="0"/>
    <n v="2.5"/>
    <m/>
    <m/>
    <m/>
    <m/>
  </r>
  <r>
    <n v="3231"/>
    <x v="1"/>
    <x v="2705"/>
    <x v="0"/>
    <m/>
    <s v="V1844-267"/>
    <x v="1"/>
    <x v="1"/>
    <x v="1"/>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231"/>
    <x v="0"/>
    <x v="2706"/>
    <x v="0"/>
    <m/>
    <s v="M777-648"/>
    <x v="2"/>
    <x v="2"/>
    <x v="2"/>
    <n v="39"/>
    <n v="0"/>
    <n v="0"/>
    <n v="0"/>
    <n v="0"/>
    <n v="0"/>
    <n v="0"/>
    <n v="0"/>
    <n v="0"/>
    <m/>
    <x v="11"/>
    <x v="2"/>
    <m/>
    <n v="39"/>
    <x v="228"/>
    <n v="1.2103705118411001E-2"/>
    <n v="5.4466673032849501E-2"/>
    <n v="2.7233336516424751E-2"/>
    <n v="7.7870662234689927E-2"/>
    <n v="1.5635811846117136"/>
    <n v="1.6414518468464034"/>
    <n v="0.82072592342320172"/>
    <n v="3.0093283858850728"/>
    <x v="0"/>
    <x v="0"/>
    <n v="3"/>
    <m/>
    <m/>
    <m/>
    <m/>
  </r>
  <r>
    <n v="3231"/>
    <x v="0"/>
    <x v="2707"/>
    <x v="0"/>
    <m/>
    <s v="V1852-276"/>
    <x v="4"/>
    <x v="4"/>
    <x v="4"/>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1"/>
    <x v="1"/>
    <x v="2708"/>
    <x v="0"/>
    <m/>
    <s v="V1772-193"/>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2709"/>
    <x v="0"/>
    <m/>
    <s v="V1849-273"/>
    <x v="17"/>
    <x v="17"/>
    <x v="3"/>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1"/>
    <x v="2710"/>
    <x v="0"/>
    <m/>
    <s v="V1847-271"/>
    <x v="7"/>
    <x v="7"/>
    <x v="6"/>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1"/>
    <x v="1"/>
    <x v="2711"/>
    <x v="0"/>
    <m/>
    <s v="V1850-274"/>
    <x v="17"/>
    <x v="17"/>
    <x v="3"/>
    <n v="30.5"/>
    <n v="0"/>
    <n v="0"/>
    <n v="0"/>
    <n v="0"/>
    <n v="0"/>
    <n v="0"/>
    <n v="0"/>
    <n v="0"/>
    <m/>
    <x v="1"/>
    <x v="1"/>
    <m/>
    <n v="30.5"/>
    <x v="939"/>
    <n v="7.4026769798828619E-3"/>
    <n v="2.2208030939648585E-2"/>
    <n v="5.5520077349121462E-3"/>
    <n v="3.1750683122428361E-2"/>
    <n v="1.8295447506900702"/>
    <n v="1.8612954338124985"/>
    <n v="0.93064771690624926"/>
    <n v="3.4123749619895807"/>
    <x v="0"/>
    <x v="0"/>
    <n v="3"/>
    <m/>
    <m/>
    <m/>
    <m/>
  </r>
  <r>
    <n v="3231"/>
    <x v="0"/>
    <x v="2712"/>
    <x v="0"/>
    <m/>
    <s v="V1848-272"/>
    <x v="13"/>
    <x v="13"/>
    <x v="0"/>
    <n v="72"/>
    <n v="33"/>
    <n v="0"/>
    <n v="0"/>
    <n v="0"/>
    <n v="0"/>
    <n v="0"/>
    <n v="0"/>
    <n v="0"/>
    <m/>
    <x v="5"/>
    <x v="1"/>
    <m/>
    <n v="79.202272694664515"/>
    <x v="940"/>
    <n v="4.9918831168831175E-2"/>
    <n v="0.13103693181818182"/>
    <n v="3.7439123376623383E-2"/>
    <n v="0.18734268296008491"/>
    <n v="1.3407916838193508"/>
    <n v="1.5281343667794356"/>
    <n v="0.7640671833897178"/>
    <n v="2.8015796724289652"/>
    <x v="0"/>
    <x v="0"/>
    <n v="2.5"/>
    <m/>
    <m/>
    <m/>
    <m/>
  </r>
  <r>
    <n v="3231"/>
    <x v="1"/>
    <x v="2713"/>
    <x v="0"/>
    <m/>
    <s v="F92-1238"/>
    <x v="4"/>
    <x v="4"/>
    <x v="4"/>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1"/>
    <x v="2714"/>
    <x v="0"/>
    <m/>
    <s v="F91-1237"/>
    <x v="3"/>
    <x v="3"/>
    <x v="3"/>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231"/>
    <x v="0"/>
    <x v="2715"/>
    <x v="0"/>
    <m/>
    <s v="V1803-225"/>
    <x v="13"/>
    <x v="13"/>
    <x v="0"/>
    <n v="29"/>
    <n v="18.5"/>
    <n v="0"/>
    <n v="0"/>
    <n v="0"/>
    <n v="0"/>
    <n v="0"/>
    <n v="0"/>
    <n v="0"/>
    <m/>
    <x v="8"/>
    <x v="1"/>
    <m/>
    <n v="34.398401125633733"/>
    <x v="941"/>
    <n v="9.4159823020117141E-3"/>
    <n v="1.7654966816271961E-2"/>
    <n v="7.0619867265087856E-3"/>
    <n v="2.5241195783803655E-2"/>
    <n v="1.9045419897009697"/>
    <n v="1.9297831854847733"/>
    <n v="0.96489159274238667"/>
    <n v="3.5379358400554177"/>
    <x v="0"/>
    <x v="0"/>
    <n v="1.5"/>
    <m/>
    <m/>
    <m/>
    <m/>
  </r>
  <r>
    <n v="3231"/>
    <x v="0"/>
    <x v="2716"/>
    <x v="0"/>
    <m/>
    <s v="F80-1226"/>
    <x v="2"/>
    <x v="2"/>
    <x v="2"/>
    <n v="71"/>
    <n v="54"/>
    <n v="33"/>
    <n v="30"/>
    <n v="0"/>
    <n v="0"/>
    <n v="0"/>
    <n v="0"/>
    <n v="0"/>
    <m/>
    <x v="29"/>
    <x v="2"/>
    <m/>
    <n v="99.729634512515887"/>
    <x v="942"/>
    <n v="7.9147568118156347E-2"/>
    <n v="0.47488540870893808"/>
    <n v="0.17808202826585179"/>
    <n v="0.67894070268352047"/>
    <n v="1.0701539130792455"/>
    <n v="1.749094615762766"/>
    <n v="0.87454730788138302"/>
    <n v="3.2066734622317377"/>
    <x v="0"/>
    <x v="0"/>
    <n v="5"/>
    <m/>
    <m/>
    <m/>
    <m/>
  </r>
  <r>
    <n v="3231"/>
    <x v="1"/>
    <x v="2717"/>
    <x v="0"/>
    <m/>
    <s v="V1802-224"/>
    <x v="13"/>
    <x v="13"/>
    <x v="0"/>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1"/>
    <x v="1"/>
    <x v="2718"/>
    <x v="0"/>
    <m/>
    <s v="V1804-226"/>
    <x v="17"/>
    <x v="17"/>
    <x v="3"/>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0"/>
    <x v="2719"/>
    <x v="0"/>
    <m/>
    <s v="V1781-202"/>
    <x v="11"/>
    <x v="11"/>
    <x v="8"/>
    <n v="34"/>
    <n v="0"/>
    <n v="0"/>
    <n v="0"/>
    <n v="0"/>
    <n v="0"/>
    <n v="0"/>
    <n v="0"/>
    <n v="0"/>
    <m/>
    <x v="3"/>
    <x v="3"/>
    <m/>
    <n v="34"/>
    <x v="77"/>
    <n v="9.1991341991342016E-3"/>
    <n v="2.0698051948051955E-2"/>
    <n v="1.3798701298701303E-2"/>
    <n v="2.9591875589514004E-2"/>
    <n v="1.8522418672376355"/>
    <n v="1.8818337428271494"/>
    <n v="0.94091687141357472"/>
    <n v="3.4500285285164405"/>
    <x v="0"/>
    <x v="0"/>
    <n v="1"/>
    <m/>
    <m/>
    <m/>
    <m/>
  </r>
  <r>
    <n v="3231"/>
    <x v="0"/>
    <x v="2720"/>
    <x v="0"/>
    <m/>
    <s v="V1801-223"/>
    <x v="13"/>
    <x v="13"/>
    <x v="0"/>
    <n v="36.5"/>
    <n v="0"/>
    <n v="0"/>
    <n v="0"/>
    <n v="0"/>
    <n v="0"/>
    <n v="0"/>
    <n v="0"/>
    <n v="0"/>
    <m/>
    <x v="3"/>
    <x v="1"/>
    <m/>
    <n v="36.5"/>
    <x v="943"/>
    <n v="1.0601683855360328E-2"/>
    <n v="2.3853788674560741E-2"/>
    <n v="7.9512628915202471E-3"/>
    <n v="3.4103612676583073E-2"/>
    <n v="1.8067857314342592"/>
    <n v="1.8408893441108423"/>
    <n v="0.92044467205542113"/>
    <n v="3.3749637975365441"/>
    <x v="0"/>
    <x v="0"/>
    <n v="2"/>
    <m/>
    <m/>
    <m/>
    <m/>
  </r>
  <r>
    <n v="3232"/>
    <x v="0"/>
    <x v="2721"/>
    <x v="0"/>
    <m/>
    <s v="L1001-1005"/>
    <x v="13"/>
    <x v="13"/>
    <x v="0"/>
    <n v="68"/>
    <n v="18"/>
    <n v="0"/>
    <n v="0"/>
    <n v="0"/>
    <n v="0"/>
    <n v="0"/>
    <n v="0"/>
    <n v="0"/>
    <m/>
    <x v="11"/>
    <x v="3"/>
    <m/>
    <n v="70.342021580275897"/>
    <x v="944"/>
    <n v="3.9374840845429075E-2"/>
    <n v="0.17718678380443081"/>
    <n v="5.9062261268143609E-2"/>
    <n v="0.25332283809154876"/>
    <n v="1.2717935620027561"/>
    <n v="1.5251164000943049"/>
    <n v="0.76255820004715247"/>
    <n v="2.7960467335062256"/>
    <x v="0"/>
    <x v="0"/>
    <n v="4"/>
    <m/>
    <m/>
    <m/>
    <m/>
  </r>
  <r>
    <n v="3231"/>
    <x v="1"/>
    <x v="2722"/>
    <x v="0"/>
    <m/>
    <s v="F97-1243"/>
    <x v="14"/>
    <x v="14"/>
    <x v="10"/>
    <n v="16"/>
    <n v="0"/>
    <n v="0"/>
    <n v="0"/>
    <n v="0"/>
    <n v="0"/>
    <n v="0"/>
    <n v="0"/>
    <n v="0"/>
    <m/>
    <x v="3"/>
    <x v="22"/>
    <m/>
    <n v="16"/>
    <x v="88"/>
    <n v="2.0371785077667433E-3"/>
    <n v="4.5836516424751722E-3"/>
    <n v="0"/>
    <n v="6.5532181236293962E-3"/>
    <n v="2.4117861419869722"/>
    <n v="2.4183393601106014"/>
    <n v="1.2091696800553007"/>
    <n v="4.433622160202769"/>
    <x v="0"/>
    <x v="0"/>
    <n v="3"/>
    <m/>
    <m/>
    <m/>
    <m/>
  </r>
  <r>
    <n v="3231"/>
    <x v="0"/>
    <x v="2723"/>
    <x v="0"/>
    <m/>
    <s v="F98-1244"/>
    <x v="1"/>
    <x v="1"/>
    <x v="1"/>
    <n v="34"/>
    <n v="0"/>
    <n v="0"/>
    <n v="0"/>
    <n v="0"/>
    <n v="0"/>
    <n v="0"/>
    <n v="0"/>
    <n v="0"/>
    <m/>
    <x v="1"/>
    <x v="22"/>
    <m/>
    <n v="34"/>
    <x v="77"/>
    <n v="9.1991341991342016E-3"/>
    <n v="2.7597402597402607E-2"/>
    <n v="0"/>
    <n v="3.9455834119352003E-2"/>
    <n v="1.7612496661379469"/>
    <n v="1.8007055002572989"/>
    <n v="0.90035275012864946"/>
    <n v="3.3012934171383814"/>
    <x v="0"/>
    <x v="0"/>
    <n v="4"/>
    <m/>
    <m/>
    <m/>
    <m/>
  </r>
  <r>
    <n v="3231"/>
    <x v="1"/>
    <x v="2724"/>
    <x v="0"/>
    <m/>
    <s v="V1795-217"/>
    <x v="11"/>
    <x v="11"/>
    <x v="8"/>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2725"/>
    <x v="0"/>
    <m/>
    <s v="V1785-207"/>
    <x v="25"/>
    <x v="25"/>
    <x v="15"/>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1"/>
    <x v="2726"/>
    <x v="0"/>
    <m/>
    <s v="V1784-206"/>
    <x v="2"/>
    <x v="2"/>
    <x v="2"/>
    <n v="25"/>
    <n v="0"/>
    <n v="0"/>
    <n v="0"/>
    <n v="0"/>
    <n v="0"/>
    <n v="0"/>
    <n v="0"/>
    <n v="0"/>
    <m/>
    <x v="3"/>
    <x v="1"/>
    <m/>
    <n v="25"/>
    <x v="48"/>
    <n v="4.9735803412273996E-3"/>
    <n v="1.1190555767761651E-2"/>
    <n v="3.73018525592055E-3"/>
    <n v="1.5999067684642081E-2"/>
    <n v="2.0628280217077752"/>
    <n v="2.0788270893924174"/>
    <n v="1.0394135446962087"/>
    <n v="3.811182997219432"/>
    <x v="0"/>
    <x v="0"/>
    <n v="2"/>
    <m/>
    <m/>
    <m/>
    <m/>
  </r>
  <r>
    <n v="3231"/>
    <x v="1"/>
    <x v="2727"/>
    <x v="0"/>
    <m/>
    <s v="V1783-205"/>
    <x v="14"/>
    <x v="14"/>
    <x v="10"/>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2728"/>
    <x v="0"/>
    <m/>
    <s v="K801-4778"/>
    <x v="4"/>
    <x v="4"/>
    <x v="4"/>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1"/>
    <x v="0"/>
    <x v="2729"/>
    <x v="0"/>
    <m/>
    <s v="F79-1225"/>
    <x v="4"/>
    <x v="4"/>
    <x v="4"/>
    <n v="50"/>
    <n v="20"/>
    <n v="0"/>
    <n v="0"/>
    <n v="0"/>
    <n v="0"/>
    <n v="0"/>
    <n v="0"/>
    <n v="0"/>
    <m/>
    <x v="11"/>
    <x v="2"/>
    <m/>
    <n v="53.851648071345039"/>
    <x v="945"/>
    <n v="2.3077412783295139E-2"/>
    <n v="0.10384835752482813"/>
    <n v="5.1924178762414064E-2"/>
    <n v="0.14847134811347854"/>
    <n v="1.3965142501844028"/>
    <n v="1.5449855982978813"/>
    <n v="0.77249279914894065"/>
    <n v="2.8324735968794488"/>
    <x v="0"/>
    <x v="0"/>
    <n v="3"/>
    <m/>
    <m/>
    <m/>
    <m/>
  </r>
  <r>
    <n v="3231"/>
    <x v="1"/>
    <x v="2730"/>
    <x v="0"/>
    <m/>
    <s v="V1794-216"/>
    <x v="17"/>
    <x v="17"/>
    <x v="3"/>
    <n v="16.5"/>
    <n v="0"/>
    <n v="0"/>
    <n v="0"/>
    <n v="0"/>
    <n v="0"/>
    <n v="0"/>
    <n v="0"/>
    <n v="0"/>
    <m/>
    <x v="3"/>
    <x v="1"/>
    <m/>
    <n v="16.5"/>
    <x v="946"/>
    <n v="2.1664915966386556E-3"/>
    <n v="4.8746060924369748E-3"/>
    <n v="1.6248686974789917E-3"/>
    <n v="6.9691938834300906E-3"/>
    <n v="2.3859357034363127"/>
    <n v="2.3929048973197427"/>
    <n v="1.1964524486598713"/>
    <n v="4.3869923117528611"/>
    <x v="0"/>
    <x v="0"/>
    <n v="2"/>
    <m/>
    <m/>
    <m/>
    <m/>
  </r>
  <r>
    <n v="3231"/>
    <x v="1"/>
    <x v="2731"/>
    <x v="0"/>
    <m/>
    <s v="V1858-282"/>
    <x v="11"/>
    <x v="11"/>
    <x v="8"/>
    <n v="21"/>
    <n v="16.100000000000001"/>
    <n v="0"/>
    <n v="0"/>
    <n v="0"/>
    <n v="0"/>
    <n v="0"/>
    <n v="0"/>
    <n v="0"/>
    <m/>
    <x v="8"/>
    <x v="1"/>
    <m/>
    <n v="26.461481440010118"/>
    <x v="947"/>
    <n v="5.5720811051693398E-3"/>
    <n v="1.0447652072192511E-2"/>
    <n v="4.1790608288770053E-3"/>
    <n v="1.4936942911284305E-2"/>
    <n v="2.0877898054901691"/>
    <n v="2.1027267484014533"/>
    <n v="1.0513633742007267"/>
    <n v="3.8549990387359978"/>
    <x v="0"/>
    <x v="0"/>
    <n v="1.5"/>
    <m/>
    <m/>
    <m/>
    <m/>
  </r>
  <r>
    <n v="3231"/>
    <x v="1"/>
    <x v="2732"/>
    <x v="0"/>
    <m/>
    <s v="V1782-204"/>
    <x v="17"/>
    <x v="17"/>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2733"/>
    <x v="0"/>
    <m/>
    <s v="V1777-198"/>
    <x v="16"/>
    <x v="16"/>
    <x v="1"/>
    <n v="87"/>
    <n v="0"/>
    <n v="0"/>
    <n v="0"/>
    <n v="0"/>
    <n v="0"/>
    <n v="0"/>
    <n v="0"/>
    <n v="0"/>
    <m/>
    <x v="1"/>
    <x v="1"/>
    <m/>
    <n v="87"/>
    <x v="26"/>
    <n v="6.0232047364400292E-2"/>
    <n v="0.18069614209320087"/>
    <n v="4.5174035523300217E-2"/>
    <n v="0.25834014571745251"/>
    <n v="1.2674335476747109"/>
    <n v="1.5257736933921635"/>
    <n v="0.76288684669608176"/>
    <n v="2.7972517712189662"/>
    <x v="0"/>
    <x v="0"/>
    <n v="3"/>
    <m/>
    <m/>
    <m/>
    <m/>
  </r>
  <r>
    <n v="3231"/>
    <x v="1"/>
    <x v="2734"/>
    <x v="0"/>
    <m/>
    <s v="V1857-281"/>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2735"/>
    <x v="0"/>
    <m/>
    <s v="V1778-199"/>
    <x v="11"/>
    <x v="11"/>
    <x v="8"/>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0"/>
    <x v="2736"/>
    <x v="0"/>
    <m/>
    <s v="F78-1224"/>
    <x v="13"/>
    <x v="13"/>
    <x v="0"/>
    <n v="51"/>
    <n v="37"/>
    <n v="0"/>
    <n v="0"/>
    <n v="0"/>
    <n v="0"/>
    <n v="0"/>
    <n v="0"/>
    <n v="0"/>
    <m/>
    <x v="15"/>
    <x v="3"/>
    <m/>
    <n v="63.007936008093459"/>
    <x v="948"/>
    <n v="3.1592182327476452E-2"/>
    <n v="0.16585895721925137"/>
    <n v="4.7388273491214675E-2"/>
    <n v="0.23712751517664188"/>
    <n v="1.2865914485099734"/>
    <n v="1.5237189636866153"/>
    <n v="0.76185948184330765"/>
    <n v="2.7934847667587945"/>
    <x v="0"/>
    <x v="0"/>
    <n v="5"/>
    <m/>
    <m/>
    <m/>
    <m/>
  </r>
  <r>
    <n v="3231"/>
    <x v="1"/>
    <x v="2737"/>
    <x v="0"/>
    <m/>
    <s v="F93-1239"/>
    <x v="4"/>
    <x v="4"/>
    <x v="4"/>
    <n v="27"/>
    <n v="0"/>
    <n v="0"/>
    <n v="0"/>
    <n v="0"/>
    <n v="0"/>
    <n v="0"/>
    <n v="0"/>
    <n v="0"/>
    <m/>
    <x v="11"/>
    <x v="1"/>
    <m/>
    <n v="27"/>
    <x v="403"/>
    <n v="5.8011841100076393E-3"/>
    <n v="2.6105328495034379E-2"/>
    <n v="4.3508880825057295E-3"/>
    <n v="3.7322625094733046E-2"/>
    <n v="1.7784746157943003"/>
    <n v="1.8157972408890333"/>
    <n v="0.90789862044451664"/>
    <n v="3.3289616082965607"/>
    <x v="0"/>
    <x v="0"/>
    <n v="5"/>
    <m/>
    <m/>
    <m/>
    <m/>
  </r>
  <r>
    <n v="3232"/>
    <x v="0"/>
    <x v="2738"/>
    <x v="0"/>
    <m/>
    <s v="K800-4777"/>
    <x v="38"/>
    <x v="38"/>
    <x v="18"/>
    <n v="46"/>
    <n v="38"/>
    <n v="0"/>
    <n v="0"/>
    <n v="0"/>
    <n v="0"/>
    <n v="0"/>
    <n v="0"/>
    <n v="0"/>
    <m/>
    <x v="1"/>
    <x v="15"/>
    <m/>
    <n v="59.665735560705194"/>
    <x v="949"/>
    <n v="2.8329513623631276E-2"/>
    <n v="8.4988540870893831E-2"/>
    <n v="5.3117838044308641E-2"/>
    <n v="0.12150758604229507"/>
    <n v="1.4463917829965534"/>
    <n v="1.5678993690388485"/>
    <n v="0.78394968451942426"/>
    <n v="2.8744821765712221"/>
    <x v="0"/>
    <x v="0"/>
    <n v="1.5"/>
    <m/>
    <m/>
    <m/>
    <m/>
  </r>
  <r>
    <n v="3231"/>
    <x v="0"/>
    <x v="2739"/>
    <x v="0"/>
    <m/>
    <s v="V1780-201"/>
    <x v="13"/>
    <x v="13"/>
    <x v="0"/>
    <n v="40"/>
    <n v="21"/>
    <n v="21"/>
    <n v="17"/>
    <n v="0"/>
    <n v="0"/>
    <n v="0"/>
    <n v="0"/>
    <n v="0"/>
    <m/>
    <x v="8"/>
    <x v="1"/>
    <m/>
    <n v="52.640288753007425"/>
    <x v="950"/>
    <n v="2.20508658008658E-2"/>
    <n v="4.1345373376623376E-2"/>
    <n v="1.6538149350649352E-2"/>
    <n v="5.9111222072190939E-2"/>
    <n v="1.6408942525412988"/>
    <n v="1.7000054746134898"/>
    <n v="0.85000273730674492"/>
    <n v="3.1166767034580647"/>
    <x v="0"/>
    <x v="0"/>
    <n v="1.5"/>
    <m/>
    <m/>
    <m/>
    <m/>
  </r>
  <r>
    <n v="3231"/>
    <x v="1"/>
    <x v="2740"/>
    <x v="0"/>
    <m/>
    <s v="V1779-200"/>
    <x v="13"/>
    <x v="13"/>
    <x v="0"/>
    <n v="22.5"/>
    <n v="0"/>
    <n v="0"/>
    <n v="0"/>
    <n v="0"/>
    <n v="0"/>
    <n v="0"/>
    <n v="0"/>
    <n v="0"/>
    <m/>
    <x v="3"/>
    <x v="3"/>
    <m/>
    <n v="22.5"/>
    <x v="224"/>
    <n v="4.028600076394195E-3"/>
    <n v="9.0643501718869392E-3"/>
    <n v="6.0429001145912925E-3"/>
    <n v="1.2959244824560089E-2"/>
    <n v="2.1403623133188736"/>
    <n v="2.1533215581434337"/>
    <n v="1.0766607790717169"/>
    <n v="3.9477561899296285"/>
    <x v="0"/>
    <x v="0"/>
    <n v="1"/>
    <m/>
    <m/>
    <m/>
    <m/>
  </r>
  <r>
    <n v="3231"/>
    <x v="1"/>
    <x v="2741"/>
    <x v="0"/>
    <m/>
    <s v="V1786-208"/>
    <x v="17"/>
    <x v="17"/>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2"/>
    <x v="1"/>
    <x v="2742"/>
    <x v="0"/>
    <m/>
    <s v="L1002-1006"/>
    <x v="1"/>
    <x v="1"/>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2743"/>
    <x v="0"/>
    <m/>
    <s v="K802-4779"/>
    <x v="7"/>
    <x v="7"/>
    <x v="6"/>
    <n v="18"/>
    <n v="16"/>
    <n v="0"/>
    <n v="0"/>
    <n v="0"/>
    <n v="0"/>
    <n v="0"/>
    <n v="0"/>
    <n v="0"/>
    <m/>
    <x v="1"/>
    <x v="15"/>
    <m/>
    <n v="24.083189157584592"/>
    <x v="530"/>
    <n v="4.6154825566590285E-3"/>
    <n v="1.3846447669977086E-2"/>
    <n v="8.6540297937356785E-3"/>
    <n v="1.9796179748463805E-2"/>
    <n v="1.9873236408816823"/>
    <n v="2.0071198206301459"/>
    <n v="1.003559910315073"/>
    <n v="3.6797196711552673"/>
    <x v="0"/>
    <x v="0"/>
    <n v="1.5"/>
    <m/>
    <m/>
    <m/>
    <m/>
  </r>
  <r>
    <n v="3231"/>
    <x v="1"/>
    <x v="2744"/>
    <x v="0"/>
    <m/>
    <s v="F94-1240"/>
    <x v="4"/>
    <x v="4"/>
    <x v="4"/>
    <n v="19"/>
    <n v="19"/>
    <n v="0"/>
    <n v="0"/>
    <n v="0"/>
    <n v="0"/>
    <n v="0"/>
    <n v="0"/>
    <n v="0"/>
    <m/>
    <x v="11"/>
    <x v="1"/>
    <m/>
    <n v="26.870057685088806"/>
    <x v="951"/>
    <n v="5.7454800101858928E-3"/>
    <n v="2.585466004583652E-2"/>
    <n v="4.30911000763942E-3"/>
    <n v="3.6964245978597071E-2"/>
    <n v="1.7814818324945383"/>
    <n v="1.8184460784731353"/>
    <n v="0.90922303923656767"/>
    <n v="3.3338178105340814"/>
    <x v="0"/>
    <x v="0"/>
    <n v="5"/>
    <m/>
    <m/>
    <m/>
    <m/>
  </r>
  <r>
    <n v="3231"/>
    <x v="0"/>
    <x v="2745"/>
    <x v="0"/>
    <m/>
    <s v="V1775-196"/>
    <x v="49"/>
    <x v="49"/>
    <x v="1"/>
    <n v="60"/>
    <n v="38"/>
    <n v="50"/>
    <n v="39.5"/>
    <n v="0"/>
    <n v="0"/>
    <n v="0"/>
    <n v="0"/>
    <n v="0"/>
    <m/>
    <x v="66"/>
    <x v="1"/>
    <m/>
    <n v="95.416193594169329"/>
    <x v="952"/>
    <n v="7.2449150114591299E-2"/>
    <n v="0.1765948034043163"/>
    <n v="5.4336862585943474E-2"/>
    <n v="0.25247648741103129"/>
    <n v="1.2725390360403661"/>
    <n v="1.5250155234513973"/>
    <n v="0.76250776172569867"/>
    <n v="2.7958617929942284"/>
    <x v="0"/>
    <x v="0"/>
    <n v="2.25"/>
    <m/>
    <m/>
    <m/>
    <m/>
  </r>
  <r>
    <n v="3231"/>
    <x v="1"/>
    <x v="2746"/>
    <x v="0"/>
    <m/>
    <s v="F99-1245"/>
    <x v="4"/>
    <x v="4"/>
    <x v="4"/>
    <n v="26"/>
    <n v="0"/>
    <n v="0"/>
    <n v="0"/>
    <n v="0"/>
    <n v="0"/>
    <n v="0"/>
    <n v="0"/>
    <n v="0"/>
    <m/>
    <x v="11"/>
    <x v="1"/>
    <m/>
    <n v="26"/>
    <x v="66"/>
    <n v="5.3794244970715548E-3"/>
    <n v="2.4207410236821998E-2"/>
    <n v="4.0345683728036661E-3"/>
    <n v="3.4609183215417741E-2"/>
    <n v="1.8021361339173081"/>
    <n v="1.8367453171327259"/>
    <n v="0.91837265856636296"/>
    <n v="3.3673664147433309"/>
    <x v="0"/>
    <x v="0"/>
    <n v="5"/>
    <m/>
    <m/>
    <m/>
    <m/>
  </r>
  <r>
    <n v="3231"/>
    <x v="1"/>
    <x v="2747"/>
    <x v="0"/>
    <m/>
    <s v="V1787-209"/>
    <x v="11"/>
    <x v="11"/>
    <x v="8"/>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0"/>
    <x v="2748"/>
    <x v="0"/>
    <m/>
    <s v="V1788-210"/>
    <x v="2"/>
    <x v="2"/>
    <x v="2"/>
    <n v="47"/>
    <n v="0"/>
    <n v="0"/>
    <n v="0"/>
    <n v="0"/>
    <n v="0"/>
    <n v="0"/>
    <n v="0"/>
    <n v="0"/>
    <m/>
    <x v="3"/>
    <x v="1"/>
    <m/>
    <n v="47"/>
    <x v="191"/>
    <n v="1.7578622358034125E-2"/>
    <n v="3.955190030557678E-2"/>
    <n v="1.3183966768525594E-2"/>
    <n v="5.6547104824598973E-2"/>
    <n v="1.6536855954841254"/>
    <n v="1.7102327003087243"/>
    <n v="0.85511635015436216"/>
    <n v="3.1354266172326613"/>
    <x v="0"/>
    <x v="0"/>
    <n v="2"/>
    <m/>
    <m/>
    <m/>
    <m/>
  </r>
  <r>
    <n v="3231"/>
    <x v="1"/>
    <x v="2749"/>
    <x v="0"/>
    <m/>
    <s v="V1791-213"/>
    <x v="17"/>
    <x v="17"/>
    <x v="3"/>
    <n v="17.5"/>
    <n v="0"/>
    <n v="0"/>
    <n v="0"/>
    <n v="0"/>
    <n v="0"/>
    <n v="0"/>
    <n v="0"/>
    <n v="0"/>
    <m/>
    <x v="3"/>
    <x v="1"/>
    <m/>
    <n v="17.5"/>
    <x v="953"/>
    <n v="2.4370543672014261E-3"/>
    <n v="5.4833723262032088E-3"/>
    <n v="1.8277907754010695E-3"/>
    <n v="7.8395431654746193E-3"/>
    <n v="2.3372743266619338"/>
    <n v="2.3451138698274083"/>
    <n v="1.1725569349137042"/>
    <n v="4.2993754280169147"/>
    <x v="0"/>
    <x v="0"/>
    <n v="2"/>
    <m/>
    <m/>
    <m/>
    <m/>
  </r>
  <r>
    <n v="3231"/>
    <x v="1"/>
    <x v="2750"/>
    <x v="0"/>
    <m/>
    <s v="V1853-277"/>
    <x v="4"/>
    <x v="4"/>
    <x v="4"/>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2751"/>
    <x v="0"/>
    <m/>
    <s v="V1792-214"/>
    <x v="17"/>
    <x v="17"/>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1"/>
    <x v="2752"/>
    <x v="0"/>
    <m/>
    <s v="V1793-215"/>
    <x v="17"/>
    <x v="17"/>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2753"/>
    <x v="0"/>
    <m/>
    <s v="V1790-212"/>
    <x v="13"/>
    <x v="13"/>
    <x v="0"/>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1221"/>
    <x v="0"/>
    <x v="2754"/>
    <x v="0"/>
    <m/>
    <s v="M411-847"/>
    <x v="13"/>
    <x v="13"/>
    <x v="0"/>
    <n v="48"/>
    <n v="44"/>
    <n v="0"/>
    <n v="0"/>
    <n v="0"/>
    <n v="0"/>
    <n v="0"/>
    <n v="0"/>
    <n v="0"/>
    <m/>
    <x v="58"/>
    <x v="2"/>
    <m/>
    <n v="65.115282384398824"/>
    <x v="954"/>
    <n v="3.3740769034886681E-2"/>
    <n v="0.15815985485103132"/>
    <n v="7.5916730328495025E-2"/>
    <n v="0.22612015660960808"/>
    <n v="1.2973441340303091"/>
    <n v="1.5234642906399172"/>
    <n v="0.76173214531995859"/>
    <n v="2.7930178661731815"/>
    <x v="0"/>
    <x v="0"/>
    <n v="3.25"/>
    <m/>
    <m/>
    <m/>
    <m/>
  </r>
  <r>
    <n v="3232"/>
    <x v="0"/>
    <x v="2755"/>
    <x v="0"/>
    <m/>
    <s v="L1003-1007"/>
    <x v="13"/>
    <x v="13"/>
    <x v="0"/>
    <n v="103"/>
    <n v="0"/>
    <n v="0"/>
    <n v="0"/>
    <n v="0"/>
    <n v="0"/>
    <n v="0"/>
    <n v="0"/>
    <n v="0"/>
    <m/>
    <x v="14"/>
    <x v="0"/>
    <m/>
    <n v="103"/>
    <x v="87"/>
    <n v="8.4423542144130378E-2"/>
    <n v="0.63317656608097783"/>
    <n v="0.25327062643239112"/>
    <n v="0.90524858168729505"/>
    <n v="1.0175832483646499"/>
    <n v="1.9228318300519449"/>
    <n v="0.96141591502597246"/>
    <n v="3.5251916884285657"/>
    <x v="1"/>
    <x v="0"/>
    <n v="6"/>
    <m/>
    <m/>
    <m/>
    <m/>
  </r>
  <r>
    <n v="3231"/>
    <x v="1"/>
    <x v="2756"/>
    <x v="0"/>
    <m/>
    <s v="V1855-279"/>
    <x v="17"/>
    <x v="17"/>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2757"/>
    <x v="0"/>
    <m/>
    <s v="V1789-211"/>
    <x v="2"/>
    <x v="2"/>
    <x v="2"/>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231"/>
    <x v="1"/>
    <x v="2758"/>
    <x v="0"/>
    <m/>
    <s v="F96-1242"/>
    <x v="17"/>
    <x v="17"/>
    <x v="3"/>
    <n v="18"/>
    <n v="0"/>
    <n v="0"/>
    <n v="0"/>
    <n v="0"/>
    <n v="0"/>
    <n v="0"/>
    <n v="0"/>
    <n v="0"/>
    <m/>
    <x v="6"/>
    <x v="22"/>
    <m/>
    <n v="18"/>
    <x v="3"/>
    <n v="2.5783040488922848E-3"/>
    <n v="3.8674560733384274E-3"/>
    <n v="0"/>
    <n v="5.5292777918123041E-3"/>
    <n v="2.4846130474017318"/>
    <n v="2.4901423251935442"/>
    <n v="1.2450711625967721"/>
    <n v="4.5652609295214974"/>
    <x v="0"/>
    <x v="0"/>
    <n v="2"/>
    <m/>
    <m/>
    <m/>
    <m/>
  </r>
  <r>
    <n v="3231"/>
    <x v="1"/>
    <x v="2759"/>
    <x v="0"/>
    <m/>
    <s v="V1854-278"/>
    <x v="13"/>
    <x v="13"/>
    <x v="0"/>
    <n v="29"/>
    <n v="0"/>
    <n v="0"/>
    <n v="0"/>
    <n v="0"/>
    <n v="0"/>
    <n v="0"/>
    <n v="0"/>
    <n v="0"/>
    <m/>
    <x v="3"/>
    <x v="1"/>
    <m/>
    <n v="29"/>
    <x v="92"/>
    <n v="6.6924497071555889E-3"/>
    <n v="1.5058011841100076E-2"/>
    <n v="5.0193372803666921E-3"/>
    <n v="2.1528345476454384E-2"/>
    <n v="1.9583478451355507"/>
    <n v="1.979876190612005"/>
    <n v="0.98993809530600252"/>
    <n v="3.6297730161220092"/>
    <x v="0"/>
    <x v="0"/>
    <n v="2"/>
    <m/>
    <m/>
    <m/>
    <m/>
  </r>
  <r>
    <n v="3231"/>
    <x v="1"/>
    <x v="2760"/>
    <x v="0"/>
    <m/>
    <s v="V1798-220"/>
    <x v="14"/>
    <x v="14"/>
    <x v="10"/>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1"/>
    <x v="2761"/>
    <x v="0"/>
    <m/>
    <s v="V1856-280"/>
    <x v="11"/>
    <x v="11"/>
    <x v="8"/>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1"/>
    <x v="2762"/>
    <x v="0"/>
    <m/>
    <s v="F95-1241"/>
    <x v="4"/>
    <x v="4"/>
    <x v="4"/>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32"/>
    <x v="0"/>
    <x v="2763"/>
    <x v="0"/>
    <m/>
    <s v="K799-4775"/>
    <x v="38"/>
    <x v="38"/>
    <x v="18"/>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231"/>
    <x v="0"/>
    <x v="2764"/>
    <x v="0"/>
    <m/>
    <s v="M501-937"/>
    <x v="13"/>
    <x v="13"/>
    <x v="0"/>
    <n v="57"/>
    <n v="45"/>
    <n v="43"/>
    <n v="32"/>
    <n v="0"/>
    <n v="0"/>
    <n v="0"/>
    <n v="0"/>
    <n v="0"/>
    <m/>
    <x v="82"/>
    <x v="29"/>
    <m/>
    <n v="90.260733433758446"/>
    <x v="955"/>
    <n v="6.4831614463967402E-2"/>
    <n v="0.38291172292780745"/>
    <n v="0.18841687953590525"/>
    <n v="0.54744649859247185"/>
    <n v="1.1112617637284297"/>
    <n v="1.6587082623209015"/>
    <n v="0.82935413116045076"/>
    <n v="3.0409651475883193"/>
    <x v="0"/>
    <x v="0"/>
    <n v="4"/>
    <m/>
    <m/>
    <m/>
    <m/>
  </r>
  <r>
    <n v="3231"/>
    <x v="1"/>
    <x v="2765"/>
    <x v="0"/>
    <m/>
    <s v="V1799-221"/>
    <x v="14"/>
    <x v="14"/>
    <x v="10"/>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2766"/>
    <x v="0"/>
    <m/>
    <s v="M778-649"/>
    <x v="21"/>
    <x v="21"/>
    <x v="0"/>
    <n v="48.8"/>
    <n v="0"/>
    <n v="0"/>
    <n v="0"/>
    <n v="0"/>
    <n v="0"/>
    <n v="0"/>
    <n v="0"/>
    <n v="0"/>
    <m/>
    <x v="4"/>
    <x v="6"/>
    <m/>
    <n v="48.8"/>
    <x v="956"/>
    <n v="1.8950853068500126E-2"/>
    <n v="0.15634453781512603"/>
    <n v="8.5278838808250573E-2"/>
    <n v="0.22352480918189563"/>
    <n v="1.2999692043084961"/>
    <n v="1.5234940134903916"/>
    <n v="0.7617470067451958"/>
    <n v="2.793072358065718"/>
    <x v="1"/>
    <x v="0"/>
    <n v="5"/>
    <m/>
    <m/>
    <m/>
    <m/>
  </r>
  <r>
    <n v="1312"/>
    <x v="0"/>
    <x v="2767"/>
    <x v="0"/>
    <m/>
    <s v="L1004-1008"/>
    <x v="11"/>
    <x v="11"/>
    <x v="8"/>
    <n v="42"/>
    <n v="0"/>
    <n v="0"/>
    <n v="0"/>
    <n v="0"/>
    <n v="0"/>
    <n v="0"/>
    <n v="0"/>
    <n v="0"/>
    <m/>
    <x v="11"/>
    <x v="1"/>
    <m/>
    <n v="42"/>
    <x v="217"/>
    <n v="1.4037433155080216E-2"/>
    <n v="6.3168449197860979E-2"/>
    <n v="1.0528074866310163E-2"/>
    <n v="9.031153726626763E-2"/>
    <n v="1.5235242089050258"/>
    <n v="1.6138357461712936"/>
    <n v="0.80691787308564678"/>
    <n v="2.9586988679807047"/>
    <x v="0"/>
    <x v="0"/>
    <n v="5"/>
    <m/>
    <m/>
    <m/>
    <m/>
  </r>
  <r>
    <n v="3232"/>
    <x v="1"/>
    <x v="2768"/>
    <x v="0"/>
    <m/>
    <s v="K796-4772"/>
    <x v="4"/>
    <x v="4"/>
    <x v="4"/>
    <n v="26"/>
    <n v="17"/>
    <n v="0"/>
    <n v="0"/>
    <n v="0"/>
    <n v="0"/>
    <n v="0"/>
    <n v="0"/>
    <n v="0"/>
    <m/>
    <x v="1"/>
    <x v="3"/>
    <m/>
    <n v="31.064449134018133"/>
    <x v="957"/>
    <n v="7.6792080468551047E-3"/>
    <n v="2.3037624140565316E-2"/>
    <n v="1.1518812070282658E-2"/>
    <n v="3.2936747340116493E-2"/>
    <n v="1.8178335226217641"/>
    <n v="1.8507702699618807"/>
    <n v="0.92538513498094033"/>
    <n v="3.3930788282634476"/>
    <x v="0"/>
    <x v="0"/>
    <n v="2"/>
    <m/>
    <m/>
    <m/>
    <m/>
  </r>
  <r>
    <n v="3231"/>
    <x v="0"/>
    <x v="2769"/>
    <x v="0"/>
    <m/>
    <s v="V1800-222"/>
    <x v="11"/>
    <x v="11"/>
    <x v="8"/>
    <n v="33"/>
    <n v="31"/>
    <n v="0"/>
    <n v="0"/>
    <n v="0"/>
    <n v="0"/>
    <n v="0"/>
    <n v="0"/>
    <n v="0"/>
    <m/>
    <x v="3"/>
    <x v="1"/>
    <m/>
    <n v="45.276925690687087"/>
    <x v="648"/>
    <n v="1.6313343519225879E-2"/>
    <n v="3.6705022918258223E-2"/>
    <n v="1.2235007639419409E-2"/>
    <n v="5.247694200562604E-2"/>
    <n v="1.6754578716776904"/>
    <n v="1.7279348136833166"/>
    <n v="0.86396740684165829"/>
    <n v="3.1678804917527468"/>
    <x v="0"/>
    <x v="0"/>
    <n v="2"/>
    <m/>
    <m/>
    <m/>
    <m/>
  </r>
  <r>
    <n v="3231"/>
    <x v="0"/>
    <x v="2770"/>
    <x v="0"/>
    <m/>
    <s v="M790-661"/>
    <x v="3"/>
    <x v="3"/>
    <x v="3"/>
    <n v="43.8"/>
    <n v="38"/>
    <n v="20"/>
    <n v="0"/>
    <n v="0"/>
    <n v="0"/>
    <n v="0"/>
    <n v="0"/>
    <n v="0"/>
    <m/>
    <x v="61"/>
    <x v="11"/>
    <m/>
    <n v="61.338731646489066"/>
    <x v="958"/>
    <n v="2.9940476190476187E-2"/>
    <n v="0.13847470986607141"/>
    <n v="3.7425602723214282E-2"/>
    <n v="0.19797642777858132"/>
    <n v="1.3278926865328471"/>
    <n v="1.5258691143114285"/>
    <n v="0.76293455715571423"/>
    <n v="2.797426709570952"/>
    <x v="0"/>
    <x v="0"/>
    <n v="4.5"/>
    <m/>
    <m/>
    <m/>
    <m/>
  </r>
  <r>
    <n v="3231"/>
    <x v="0"/>
    <x v="2771"/>
    <x v="0"/>
    <m/>
    <s v="M710-481"/>
    <x v="13"/>
    <x v="13"/>
    <x v="0"/>
    <n v="44.5"/>
    <n v="24.5"/>
    <n v="18"/>
    <n v="0"/>
    <n v="0"/>
    <n v="0"/>
    <n v="0"/>
    <n v="0"/>
    <n v="0"/>
    <m/>
    <x v="67"/>
    <x v="24"/>
    <m/>
    <n v="53.893413326676573"/>
    <x v="959"/>
    <n v="2.3113222561751974E-2"/>
    <n v="8.9563743205094554E-2"/>
    <n v="3.75589924411526E-2"/>
    <n v="0.12804872424265912"/>
    <n v="1.4331729172622241"/>
    <n v="1.5612216415048832"/>
    <n v="0.78061082075244159"/>
    <n v="2.8622396760922859"/>
    <x v="0"/>
    <x v="0"/>
    <n v="3.0000000000000004"/>
    <m/>
    <m/>
    <m/>
    <m/>
  </r>
  <r>
    <n v="3231"/>
    <x v="0"/>
    <x v="2772"/>
    <x v="0"/>
    <m/>
    <s v="V1796-218"/>
    <x v="2"/>
    <x v="2"/>
    <x v="2"/>
    <n v="35"/>
    <n v="30"/>
    <n v="31"/>
    <n v="32"/>
    <n v="30"/>
    <n v="0"/>
    <n v="0"/>
    <n v="0"/>
    <n v="0"/>
    <m/>
    <x v="83"/>
    <x v="1"/>
    <m/>
    <n v="70.781353476745551"/>
    <x v="960"/>
    <n v="3.9868220015278837E-2"/>
    <n v="0.10764419404125286"/>
    <n v="2.9901165011459126E-2"/>
    <n v="0.1538982318721091"/>
    <n v="1.3877632780720801"/>
    <n v="1.5416615099441893"/>
    <n v="0.77083075497209463"/>
    <n v="2.8263794348976803"/>
    <x v="0"/>
    <x v="0"/>
    <n v="2.6"/>
    <m/>
    <m/>
    <m/>
    <m/>
  </r>
  <r>
    <n v="3231"/>
    <x v="0"/>
    <x v="2773"/>
    <x v="0"/>
    <m/>
    <s v="M709-480"/>
    <x v="13"/>
    <x v="13"/>
    <x v="0"/>
    <n v="57"/>
    <n v="32"/>
    <n v="0"/>
    <n v="0"/>
    <n v="0"/>
    <n v="0"/>
    <n v="0"/>
    <n v="0"/>
    <n v="0"/>
    <m/>
    <x v="15"/>
    <x v="39"/>
    <m/>
    <n v="65.36818798161687"/>
    <x v="961"/>
    <n v="3.4003374076903493E-2"/>
    <n v="0.17851771390374335"/>
    <n v="8.2883224312452264E-2"/>
    <n v="0.25522566054150897"/>
    <n v="1.2701281711490862"/>
    <n v="1.525353831690595"/>
    <n v="0.76267691584529751"/>
    <n v="2.7964820247660906"/>
    <x v="0"/>
    <x v="0"/>
    <n v="3.75"/>
    <m/>
    <m/>
    <m/>
    <m/>
  </r>
  <r>
    <n v="3231"/>
    <x v="0"/>
    <x v="2774"/>
    <x v="0"/>
    <m/>
    <s v="M454-890"/>
    <x v="2"/>
    <x v="2"/>
    <x v="2"/>
    <n v="33"/>
    <n v="0"/>
    <n v="0"/>
    <n v="0"/>
    <n v="0"/>
    <n v="0"/>
    <n v="0"/>
    <n v="0"/>
    <n v="0"/>
    <m/>
    <x v="13"/>
    <x v="15"/>
    <m/>
    <n v="33"/>
    <x v="40"/>
    <n v="8.6659663865546223E-3"/>
    <n v="3.2497373949579828E-2"/>
    <n v="1.6248686974789914E-2"/>
    <n v="4.6461292556200594E-2"/>
    <n v="1.7115607380072417"/>
    <n v="1.7580220305634424"/>
    <n v="0.87901101528172121"/>
    <n v="3.2230403893663109"/>
    <x v="0"/>
    <x v="0"/>
    <n v="2.5"/>
    <m/>
    <m/>
    <m/>
    <m/>
  </r>
  <r>
    <n v="3231"/>
    <x v="1"/>
    <x v="2775"/>
    <x v="0"/>
    <m/>
    <s v="M779-650"/>
    <x v="36"/>
    <x v="36"/>
    <x v="17"/>
    <n v="25.5"/>
    <n v="0"/>
    <n v="0"/>
    <n v="0"/>
    <n v="0"/>
    <n v="0"/>
    <n v="0"/>
    <n v="0"/>
    <n v="0"/>
    <m/>
    <x v="0"/>
    <x v="8"/>
    <m/>
    <n v="25.5"/>
    <x v="256"/>
    <n v="5.174512987012987E-3"/>
    <n v="3.4927962662337664E-2"/>
    <n v="1.9404423701298704E-2"/>
    <n v="4.9936290057304863E-2"/>
    <n v="1.6900801867393773"/>
    <n v="1.7400164767966821"/>
    <n v="0.87000823839834107"/>
    <n v="3.190030207460584"/>
    <x v="0"/>
    <x v="0"/>
    <n v="4"/>
    <m/>
    <m/>
    <m/>
    <m/>
  </r>
  <r>
    <n v="3231"/>
    <x v="0"/>
    <x v="2776"/>
    <x v="0"/>
    <m/>
    <s v="M453-889"/>
    <x v="2"/>
    <x v="2"/>
    <x v="2"/>
    <n v="39"/>
    <n v="23"/>
    <n v="17"/>
    <n v="0"/>
    <n v="0"/>
    <n v="0"/>
    <n v="0"/>
    <n v="0"/>
    <n v="0"/>
    <m/>
    <x v="44"/>
    <x v="13"/>
    <m/>
    <n v="48.363209157374989"/>
    <x v="962"/>
    <n v="1.8613127069009423E-2"/>
    <n v="6.5145949394814745E-2"/>
    <n v="3.2572967717484726E-2"/>
    <n v="9.3138756946330475E-2"/>
    <n v="1.5153231579883706"/>
    <n v="1.608461914934701"/>
    <n v="0.80423095746735052"/>
    <n v="2.948846844046952"/>
    <x v="0"/>
    <x v="0"/>
    <n v="2.3333340000000002"/>
    <m/>
    <m/>
    <m/>
    <m/>
  </r>
  <r>
    <n v="3232"/>
    <x v="1"/>
    <x v="2777"/>
    <x v="0"/>
    <m/>
    <s v="K795-4771"/>
    <x v="4"/>
    <x v="4"/>
    <x v="4"/>
    <n v="31"/>
    <n v="0"/>
    <n v="0"/>
    <n v="0"/>
    <n v="0"/>
    <n v="0"/>
    <n v="0"/>
    <n v="0"/>
    <n v="0"/>
    <m/>
    <x v="1"/>
    <x v="2"/>
    <m/>
    <n v="31"/>
    <x v="51"/>
    <n v="7.6473771326712511E-3"/>
    <n v="2.2942131398013751E-2"/>
    <n v="1.7206598548510314E-2"/>
    <n v="3.2800221962540885E-2"/>
    <n v="1.8191561348264715"/>
    <n v="1.8519563567890125"/>
    <n v="0.92597817839450625"/>
    <n v="3.3952533207798563"/>
    <x v="0"/>
    <x v="0"/>
    <n v="1"/>
    <m/>
    <m/>
    <m/>
    <m/>
  </r>
  <r>
    <n v="3231"/>
    <x v="1"/>
    <x v="2778"/>
    <x v="0"/>
    <m/>
    <s v="F100-1246"/>
    <x v="14"/>
    <x v="14"/>
    <x v="10"/>
    <n v="19"/>
    <n v="0"/>
    <n v="0"/>
    <n v="0"/>
    <n v="0"/>
    <n v="0"/>
    <n v="0"/>
    <n v="0"/>
    <n v="0"/>
    <m/>
    <x v="1"/>
    <x v="22"/>
    <m/>
    <n v="19"/>
    <x v="31"/>
    <n v="2.8727400050929464E-3"/>
    <n v="8.61822001527884E-3"/>
    <n v="0"/>
    <n v="1.2321415326199021E-2"/>
    <n v="2.1593613785189176"/>
    <n v="2.1716827938451169"/>
    <n v="1.0858413969225584"/>
    <n v="3.9814184553827139"/>
    <x v="0"/>
    <x v="0"/>
    <n v="4"/>
    <m/>
    <m/>
    <m/>
    <m/>
  </r>
  <r>
    <n v="3231"/>
    <x v="0"/>
    <x v="2779"/>
    <x v="0"/>
    <m/>
    <s v="M792-663"/>
    <x v="16"/>
    <x v="16"/>
    <x v="1"/>
    <n v="38.299999999999997"/>
    <n v="0"/>
    <n v="0"/>
    <n v="0"/>
    <n v="0"/>
    <n v="0"/>
    <n v="0"/>
    <n v="0"/>
    <n v="0"/>
    <m/>
    <x v="29"/>
    <x v="17"/>
    <m/>
    <n v="38.299999999999997"/>
    <x v="141"/>
    <n v="1.1673112426788897E-2"/>
    <n v="7.0038674560733385E-2"/>
    <n v="3.9396754440412525E-2"/>
    <n v="0.10013385555594505"/>
    <n v="1.4962297222705641"/>
    <n v="1.5963635778265091"/>
    <n v="0.79818178891325453"/>
    <n v="2.9266665593485999"/>
    <x v="0"/>
    <x v="0"/>
    <n v="3.5"/>
    <m/>
    <m/>
    <m/>
    <m/>
  </r>
  <r>
    <n v="3231"/>
    <x v="0"/>
    <x v="2780"/>
    <x v="0"/>
    <m/>
    <s v="M791-662"/>
    <x v="13"/>
    <x v="13"/>
    <x v="0"/>
    <n v="68"/>
    <n v="50.2"/>
    <n v="0"/>
    <n v="0"/>
    <n v="0"/>
    <n v="0"/>
    <n v="0"/>
    <n v="0"/>
    <n v="0"/>
    <m/>
    <x v="58"/>
    <x v="39"/>
    <m/>
    <n v="84.522423060392683"/>
    <x v="963"/>
    <n v="5.6850331041507517E-2"/>
    <n v="0.2664859267570665"/>
    <n v="0.13857268191367456"/>
    <n v="0.38099326500596808"/>
    <n v="1.1840809144825766"/>
    <n v="1.5650741794885445"/>
    <n v="0.78253708974427227"/>
    <n v="2.8693026623956648"/>
    <x v="0"/>
    <x v="0"/>
    <n v="3"/>
    <m/>
    <m/>
    <m/>
    <m/>
  </r>
  <r>
    <n v="1312"/>
    <x v="0"/>
    <x v="2781"/>
    <x v="0"/>
    <m/>
    <s v="L1019-1024"/>
    <x v="13"/>
    <x v="13"/>
    <x v="0"/>
    <n v="61"/>
    <n v="0"/>
    <n v="0"/>
    <n v="0"/>
    <n v="0"/>
    <n v="0"/>
    <n v="0"/>
    <n v="0"/>
    <n v="0"/>
    <m/>
    <x v="4"/>
    <x v="2"/>
    <m/>
    <n v="61"/>
    <x v="104"/>
    <n v="2.9610707919531448E-2"/>
    <n v="0.24428834033613445"/>
    <n v="6.6624092818945754E-2"/>
    <n v="0.34925751434671198"/>
    <n v="1.2022510848478514"/>
    <n v="1.5515085991945634"/>
    <n v="0.7757542995972817"/>
    <n v="2.8444324318566996"/>
    <x v="1"/>
    <x v="0"/>
    <n v="8"/>
    <m/>
    <m/>
    <m/>
    <m/>
  </r>
  <r>
    <n v="3231"/>
    <x v="1"/>
    <x v="2782"/>
    <x v="0"/>
    <m/>
    <s v="M455-891"/>
    <x v="13"/>
    <x v="13"/>
    <x v="0"/>
    <n v="21"/>
    <n v="16"/>
    <n v="0"/>
    <n v="0"/>
    <n v="0"/>
    <n v="0"/>
    <n v="0"/>
    <n v="0"/>
    <n v="0"/>
    <m/>
    <x v="21"/>
    <x v="27"/>
    <m/>
    <n v="26.40075756488817"/>
    <x v="315"/>
    <n v="5.5465367965367952E-3"/>
    <n v="1.9759537337662333E-2"/>
    <n v="1.143973214285714E-2"/>
    <n v="2.825008711302867E-2"/>
    <n v="1.8673530465201531"/>
    <n v="1.8956031336331818"/>
    <n v="0.94780156681659089"/>
    <n v="3.4752724116608333"/>
    <x v="0"/>
    <x v="0"/>
    <n v="2"/>
    <m/>
    <m/>
    <m/>
    <m/>
  </r>
  <r>
    <n v="3231"/>
    <x v="0"/>
    <x v="2783"/>
    <x v="0"/>
    <m/>
    <s v="M780-651"/>
    <x v="3"/>
    <x v="3"/>
    <x v="3"/>
    <n v="29"/>
    <n v="23.5"/>
    <n v="20.5"/>
    <n v="0"/>
    <n v="0"/>
    <n v="0"/>
    <n v="0"/>
    <n v="0"/>
    <n v="0"/>
    <m/>
    <x v="36"/>
    <x v="33"/>
    <m/>
    <n v="42.585208699735169"/>
    <x v="964"/>
    <n v="1.4431340718105423E-2"/>
    <n v="8.2980212736941367E-2"/>
    <n v="3.6078348187428382E-2"/>
    <n v="0.11863629185325739"/>
    <n v="1.4524610822812927"/>
    <n v="1.57109737413455"/>
    <n v="0.78554868706727499"/>
    <n v="2.8803451859133413"/>
    <x v="0"/>
    <x v="0"/>
    <n v="4.3333340000000007"/>
    <m/>
    <m/>
    <m/>
    <m/>
  </r>
  <r>
    <n v="1312"/>
    <x v="0"/>
    <x v="2784"/>
    <x v="0"/>
    <m/>
    <s v="L1012-1017"/>
    <x v="11"/>
    <x v="11"/>
    <x v="8"/>
    <n v="67"/>
    <n v="33"/>
    <n v="29"/>
    <n v="63"/>
    <n v="0"/>
    <n v="0"/>
    <n v="0"/>
    <n v="0"/>
    <n v="0"/>
    <m/>
    <x v="35"/>
    <x v="3"/>
    <m/>
    <n v="101.92153844992725"/>
    <x v="965"/>
    <n v="8.2664884135472377E-2"/>
    <n v="0.52698863636363646"/>
    <n v="0.12399732620320857"/>
    <n v="0.75343236182321416"/>
    <n v="1.0508229476966287"/>
    <n v="1.8042553095198428"/>
    <n v="0.9021276547599214"/>
    <n v="3.3078014007863783"/>
    <x v="0"/>
    <x v="0"/>
    <n v="6.5"/>
    <m/>
    <m/>
    <m/>
    <m/>
  </r>
  <r>
    <n v="3231"/>
    <x v="1"/>
    <x v="2785"/>
    <x v="0"/>
    <m/>
    <s v="F102-1248"/>
    <x v="4"/>
    <x v="4"/>
    <x v="4"/>
    <n v="17"/>
    <n v="0"/>
    <n v="0"/>
    <n v="0"/>
    <n v="0"/>
    <n v="0"/>
    <n v="0"/>
    <n v="0"/>
    <n v="0"/>
    <m/>
    <x v="3"/>
    <x v="22"/>
    <m/>
    <n v="17"/>
    <x v="39"/>
    <n v="2.2997835497835504E-3"/>
    <n v="5.1745129870129887E-3"/>
    <n v="0"/>
    <n v="7.3979688973785009E-3"/>
    <n v="2.3611218545575774"/>
    <n v="2.3685198234549558"/>
    <n v="1.1842599117274779"/>
    <n v="4.3422863430007519"/>
    <x v="0"/>
    <x v="0"/>
    <n v="3"/>
    <m/>
    <m/>
    <m/>
    <m/>
  </r>
  <r>
    <n v="3231"/>
    <x v="1"/>
    <x v="2786"/>
    <x v="0"/>
    <m/>
    <s v="M458-894"/>
    <x v="13"/>
    <x v="13"/>
    <x v="0"/>
    <n v="19"/>
    <n v="0"/>
    <n v="0"/>
    <n v="0"/>
    <n v="0"/>
    <n v="0"/>
    <n v="0"/>
    <n v="0"/>
    <n v="0"/>
    <m/>
    <x v="11"/>
    <x v="2"/>
    <m/>
    <n v="19"/>
    <x v="31"/>
    <n v="2.8727400050929464E-3"/>
    <n v="1.292733002291826E-2"/>
    <n v="6.46366501145913E-3"/>
    <n v="1.8482122989298536E-2"/>
    <n v="2.0113689893378051"/>
    <n v="2.0298511123271035"/>
    <n v="1.0149255561635517"/>
    <n v="3.7213937059330227"/>
    <x v="0"/>
    <x v="0"/>
    <n v="3"/>
    <m/>
    <m/>
    <m/>
    <m/>
  </r>
  <r>
    <n v="3231"/>
    <x v="1"/>
    <x v="2787"/>
    <x v="0"/>
    <m/>
    <s v="M500-936"/>
    <x v="4"/>
    <x v="4"/>
    <x v="4"/>
    <n v="18"/>
    <n v="0"/>
    <n v="0"/>
    <n v="0"/>
    <n v="0"/>
    <n v="0"/>
    <n v="0"/>
    <n v="0"/>
    <n v="0"/>
    <m/>
    <x v="40"/>
    <x v="3"/>
    <m/>
    <n v="18"/>
    <x v="3"/>
    <n v="2.5783040488922848E-3"/>
    <n v="1.0635504201680674E-2"/>
    <n v="3.8674560733384274E-3"/>
    <n v="1.5205513927483837E-2"/>
    <n v="2.081285251909327"/>
    <n v="2.096490765836811"/>
    <n v="1.0482453829184055"/>
    <n v="3.8435664040341533"/>
    <x v="0"/>
    <x v="0"/>
    <n v="3.5"/>
    <m/>
    <m/>
    <m/>
    <m/>
  </r>
  <r>
    <n v="231"/>
    <x v="0"/>
    <x v="2788"/>
    <x v="0"/>
    <m/>
    <s v="F120-1266"/>
    <x v="12"/>
    <x v="12"/>
    <x v="9"/>
    <n v="25"/>
    <n v="20"/>
    <n v="0"/>
    <n v="0"/>
    <n v="0"/>
    <n v="0"/>
    <n v="0"/>
    <n v="0"/>
    <n v="0"/>
    <m/>
    <x v="6"/>
    <x v="22"/>
    <m/>
    <n v="32.015621187164243"/>
    <x v="312"/>
    <n v="8.1566717596129341E-3"/>
    <n v="1.2235007639419402E-2"/>
    <n v="0"/>
    <n v="1.7492314001875339E-2"/>
    <n v="2.0308481138818468"/>
    <n v="2.0483404278837223"/>
    <n v="1.0241702139418611"/>
    <n v="3.7552907844534906"/>
    <x v="0"/>
    <x v="0"/>
    <n v="2"/>
    <m/>
    <m/>
    <m/>
    <m/>
  </r>
  <r>
    <n v="3231"/>
    <x v="1"/>
    <x v="2789"/>
    <x v="0"/>
    <m/>
    <s v="F103-1249"/>
    <x v="17"/>
    <x v="17"/>
    <x v="3"/>
    <n v="16"/>
    <n v="0"/>
    <n v="0"/>
    <n v="0"/>
    <n v="0"/>
    <n v="0"/>
    <n v="0"/>
    <n v="0"/>
    <n v="0"/>
    <m/>
    <x v="3"/>
    <x v="22"/>
    <m/>
    <n v="16"/>
    <x v="88"/>
    <n v="2.0371785077667433E-3"/>
    <n v="4.5836516424751722E-3"/>
    <n v="0"/>
    <n v="6.5532181236293962E-3"/>
    <n v="2.4117861419869722"/>
    <n v="2.4183393601106014"/>
    <n v="1.2091696800553007"/>
    <n v="4.433622160202769"/>
    <x v="0"/>
    <x v="0"/>
    <n v="3"/>
    <m/>
    <m/>
    <m/>
    <m/>
  </r>
  <r>
    <n v="231"/>
    <x v="1"/>
    <x v="2790"/>
    <x v="0"/>
    <m/>
    <s v="F119-1265"/>
    <x v="4"/>
    <x v="4"/>
    <x v="4"/>
    <n v="19"/>
    <n v="0"/>
    <n v="0"/>
    <n v="0"/>
    <n v="0"/>
    <n v="0"/>
    <n v="0"/>
    <n v="0"/>
    <n v="0"/>
    <m/>
    <x v="3"/>
    <x v="22"/>
    <m/>
    <n v="19"/>
    <x v="31"/>
    <n v="2.8727400050929464E-3"/>
    <n v="6.46366501145913E-3"/>
    <n v="0"/>
    <n v="9.2410614946492678E-3"/>
    <n v="2.270921396714376"/>
    <n v="2.2801624582090252"/>
    <n v="1.1400812291045126"/>
    <n v="4.1802978400498789"/>
    <x v="0"/>
    <x v="0"/>
    <n v="3"/>
    <m/>
    <m/>
    <m/>
    <m/>
  </r>
  <r>
    <n v="3231"/>
    <x v="0"/>
    <x v="2791"/>
    <x v="0"/>
    <m/>
    <s v="V1797-219"/>
    <x v="11"/>
    <x v="11"/>
    <x v="8"/>
    <n v="28"/>
    <n v="16"/>
    <n v="0"/>
    <n v="0"/>
    <n v="0"/>
    <n v="0"/>
    <n v="0"/>
    <n v="0"/>
    <n v="0"/>
    <m/>
    <x v="8"/>
    <x v="1"/>
    <m/>
    <n v="32.249030993194197"/>
    <x v="966"/>
    <n v="8.2760376878023914E-3"/>
    <n v="1.5517570664629485E-2"/>
    <n v="6.2070282658517936E-3"/>
    <n v="2.2185373856037013E-2"/>
    <n v="1.9480662027931437"/>
    <n v="1.9702515766491806"/>
    <n v="0.9851257883245903"/>
    <n v="3.6121278905234977"/>
    <x v="0"/>
    <x v="0"/>
    <n v="1.5"/>
    <m/>
    <m/>
    <m/>
    <m/>
  </r>
  <r>
    <n v="3232"/>
    <x v="0"/>
    <x v="2792"/>
    <x v="0"/>
    <m/>
    <s v="L1020-1025"/>
    <x v="13"/>
    <x v="13"/>
    <x v="0"/>
    <n v="60"/>
    <n v="0"/>
    <n v="0"/>
    <n v="0"/>
    <n v="0"/>
    <n v="0"/>
    <n v="0"/>
    <n v="0"/>
    <n v="0"/>
    <m/>
    <x v="29"/>
    <x v="3"/>
    <m/>
    <n v="60"/>
    <x v="303"/>
    <n v="2.8647822765469819E-2"/>
    <n v="0.17188693659281892"/>
    <n v="4.2971734148204731E-2"/>
    <n v="0.24574567963610233"/>
    <n v="1.2785741521282701"/>
    <n v="1.5243198317643725"/>
    <n v="0.76215991588218623"/>
    <n v="2.7945863582346826"/>
    <x v="0"/>
    <x v="0"/>
    <n v="6"/>
    <m/>
    <m/>
    <m/>
    <m/>
  </r>
  <r>
    <n v="3231"/>
    <x v="0"/>
    <x v="2793"/>
    <x v="0"/>
    <m/>
    <s v="M457-893"/>
    <x v="2"/>
    <x v="2"/>
    <x v="2"/>
    <n v="59"/>
    <n v="16"/>
    <n v="0"/>
    <n v="0"/>
    <n v="0"/>
    <n v="0"/>
    <n v="0"/>
    <n v="0"/>
    <n v="0"/>
    <m/>
    <x v="40"/>
    <x v="15"/>
    <m/>
    <n v="61.1310068623117"/>
    <x v="967"/>
    <n v="2.973803157626688E-2"/>
    <n v="0.12266938025210089"/>
    <n v="5.5758809205500394E-2"/>
    <n v="0.17537964675002193"/>
    <n v="1.3563733358802652"/>
    <n v="1.5317529826302871"/>
    <n v="0.76587649131514357"/>
    <n v="2.8082138014888596"/>
    <x v="0"/>
    <x v="0"/>
    <n v="3"/>
    <m/>
    <m/>
    <m/>
    <m/>
  </r>
  <r>
    <n v="3232"/>
    <x v="1"/>
    <x v="2794"/>
    <x v="0"/>
    <m/>
    <s v="L1023-1028"/>
    <x v="11"/>
    <x v="11"/>
    <x v="8"/>
    <n v="23"/>
    <n v="0"/>
    <n v="0"/>
    <n v="0"/>
    <n v="0"/>
    <n v="0"/>
    <n v="0"/>
    <n v="0"/>
    <n v="0"/>
    <m/>
    <x v="16"/>
    <x v="1"/>
    <m/>
    <n v="23"/>
    <x v="68"/>
    <n v="4.2096384008148717E-3"/>
    <n v="1.420752960275019E-2"/>
    <n v="3.1572288006111535E-3"/>
    <n v="2.0312416332421583E-2"/>
    <n v="1.9783856155108848"/>
    <n v="1.9986980318433063"/>
    <n v="0.99934901592165315"/>
    <n v="3.6642797250460615"/>
    <x v="0"/>
    <x v="0"/>
    <n v="3.5"/>
    <m/>
    <m/>
    <m/>
    <m/>
  </r>
  <r>
    <n v="3231"/>
    <x v="0"/>
    <x v="2795"/>
    <x v="0"/>
    <m/>
    <s v="M456-892"/>
    <x v="2"/>
    <x v="2"/>
    <x v="2"/>
    <n v="45"/>
    <n v="20"/>
    <n v="0"/>
    <n v="0"/>
    <n v="0"/>
    <n v="0"/>
    <n v="0"/>
    <n v="0"/>
    <n v="0"/>
    <m/>
    <x v="21"/>
    <x v="19"/>
    <m/>
    <n v="49.244289008980523"/>
    <x v="892"/>
    <n v="1.929749172396231E-2"/>
    <n v="6.8747314266615733E-2"/>
    <n v="2.5327957887700533E-2"/>
    <n v="9.8287605809317849E-2"/>
    <n v="1.5011132824661306"/>
    <n v="1.5994008882754485"/>
    <n v="0.79970044413772423"/>
    <n v="2.9322349618383221"/>
    <x v="0"/>
    <x v="0"/>
    <n v="3"/>
    <m/>
    <m/>
    <m/>
    <m/>
  </r>
  <r>
    <n v="1312"/>
    <x v="0"/>
    <x v="2796"/>
    <x v="0"/>
    <m/>
    <s v="L1006-1010"/>
    <x v="13"/>
    <x v="13"/>
    <x v="0"/>
    <n v="96"/>
    <n v="88"/>
    <n v="0"/>
    <n v="0"/>
    <n v="0"/>
    <n v="0"/>
    <n v="0"/>
    <n v="0"/>
    <n v="0"/>
    <m/>
    <x v="35"/>
    <x v="7"/>
    <m/>
    <n v="130.23056476879765"/>
    <x v="968"/>
    <n v="0.13496307613954672"/>
    <n v="0.86038961038961026"/>
    <n v="0.15183346065699005"/>
    <n v="1.2300936519562677"/>
    <n v="0.96438806084447948"/>
    <n v="2.194481712800747"/>
    <n v="1.0972408564003735"/>
    <n v="4.023216473468036"/>
    <x v="0"/>
    <x v="0"/>
    <n v="7"/>
    <m/>
    <m/>
    <m/>
    <m/>
  </r>
  <r>
    <n v="3231"/>
    <x v="1"/>
    <x v="2797"/>
    <x v="0"/>
    <m/>
    <s v="M451-887"/>
    <x v="11"/>
    <x v="11"/>
    <x v="8"/>
    <n v="20.5"/>
    <n v="0"/>
    <n v="0"/>
    <n v="0"/>
    <n v="0"/>
    <n v="0"/>
    <n v="0"/>
    <n v="0"/>
    <n v="0"/>
    <m/>
    <x v="1"/>
    <x v="7"/>
    <m/>
    <n v="20.5"/>
    <x v="47"/>
    <n v="3.3442354214413034E-3"/>
    <n v="1.0032706264323911E-2"/>
    <n v="3.7622648491214663E-3"/>
    <n v="1.4343697481537777E-2"/>
    <n v="2.1026579928295401"/>
    <n v="2.1170016903110778"/>
    <n v="1.0585008451555389"/>
    <n v="3.8811697655703092"/>
    <x v="0"/>
    <x v="0"/>
    <n v="2.5"/>
    <m/>
    <m/>
    <m/>
    <m/>
  </r>
  <r>
    <n v="3232"/>
    <x v="1"/>
    <x v="2798"/>
    <x v="0"/>
    <m/>
    <s v="K794-4770"/>
    <x v="4"/>
    <x v="4"/>
    <x v="4"/>
    <n v="24"/>
    <n v="0"/>
    <n v="0"/>
    <n v="0"/>
    <n v="0"/>
    <n v="0"/>
    <n v="0"/>
    <n v="0"/>
    <n v="0"/>
    <m/>
    <x v="13"/>
    <x v="2"/>
    <m/>
    <n v="24"/>
    <x v="38"/>
    <n v="4.5836516424751714E-3"/>
    <n v="1.7188693659281891E-2"/>
    <n v="1.0313216195569136E-2"/>
    <n v="2.4574567963610232E-2"/>
    <n v="1.9134887817277479"/>
    <n v="1.9380633496913582"/>
    <n v="0.96903167484567909"/>
    <n v="3.5531161411008232"/>
    <x v="0"/>
    <x v="0"/>
    <n v="2"/>
    <m/>
    <m/>
    <m/>
    <m/>
  </r>
  <r>
    <n v="3231"/>
    <x v="1"/>
    <x v="2799"/>
    <x v="0"/>
    <m/>
    <s v="M452-888"/>
    <x v="17"/>
    <x v="17"/>
    <x v="3"/>
    <n v="19.5"/>
    <n v="0"/>
    <n v="0"/>
    <n v="0"/>
    <n v="0"/>
    <n v="0"/>
    <n v="0"/>
    <n v="0"/>
    <n v="0"/>
    <m/>
    <x v="13"/>
    <x v="2"/>
    <m/>
    <n v="19.5"/>
    <x v="880"/>
    <n v="3.0259262796027502E-3"/>
    <n v="1.1347223548510314E-2"/>
    <n v="6.8083341291061876E-3"/>
    <n v="1.622305463222707E-2"/>
    <n v="2.0578123833722568"/>
    <n v="2.0740354380044841"/>
    <n v="1.037017719002242"/>
    <n v="3.8023983030082205"/>
    <x v="0"/>
    <x v="0"/>
    <n v="2"/>
    <m/>
    <m/>
    <m/>
    <m/>
  </r>
  <r>
    <n v="1312"/>
    <x v="1"/>
    <x v="2800"/>
    <x v="0"/>
    <m/>
    <s v="L1007-1011"/>
    <x v="13"/>
    <x v="13"/>
    <x v="0"/>
    <n v="28"/>
    <n v="0"/>
    <n v="0"/>
    <n v="0"/>
    <n v="0"/>
    <n v="0"/>
    <n v="0"/>
    <n v="0"/>
    <n v="0"/>
    <m/>
    <x v="0"/>
    <x v="3"/>
    <m/>
    <n v="28"/>
    <x v="261"/>
    <n v="6.2388591800356507E-3"/>
    <n v="4.2112299465240643E-2"/>
    <n v="9.3582887700534752E-3"/>
    <n v="6.0207691510845075E-2"/>
    <n v="1.6356219835283434"/>
    <n v="1.6958296750391886"/>
    <n v="0.84791483751959429"/>
    <n v="3.1090210709051789"/>
    <x v="0"/>
    <x v="0"/>
    <n v="7"/>
    <m/>
    <m/>
    <m/>
    <m/>
  </r>
  <r>
    <n v="3231"/>
    <x v="1"/>
    <x v="2801"/>
    <x v="0"/>
    <m/>
    <s v="M450-886"/>
    <x v="2"/>
    <x v="2"/>
    <x v="2"/>
    <n v="25.5"/>
    <n v="0"/>
    <n v="0"/>
    <n v="0"/>
    <n v="0"/>
    <n v="0"/>
    <n v="0"/>
    <n v="0"/>
    <n v="0"/>
    <m/>
    <x v="13"/>
    <x v="7"/>
    <m/>
    <n v="25.5"/>
    <x v="256"/>
    <n v="5.174512987012987E-3"/>
    <n v="1.9404423701298704E-2"/>
    <n v="5.8213271103896101E-3"/>
    <n v="2.7742383365169369E-2"/>
    <n v="1.8732922054465244"/>
    <n v="1.9010345888116937"/>
    <n v="0.95051729440584687"/>
    <n v="3.485230079488105"/>
    <x v="0"/>
    <x v="0"/>
    <n v="3.5"/>
    <m/>
    <m/>
    <m/>
    <m/>
  </r>
  <r>
    <n v="3232"/>
    <x v="1"/>
    <x v="2802"/>
    <x v="0"/>
    <m/>
    <s v="L1022-1027"/>
    <x v="12"/>
    <x v="12"/>
    <x v="9"/>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2"/>
    <x v="1"/>
    <x v="2803"/>
    <x v="0"/>
    <m/>
    <s v="L1027-1032"/>
    <x v="7"/>
    <x v="7"/>
    <x v="6"/>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0"/>
    <x v="2804"/>
    <x v="0"/>
    <m/>
    <s v="K790-4765"/>
    <x v="1"/>
    <x v="1"/>
    <x v="1"/>
    <n v="26"/>
    <n v="30"/>
    <n v="0"/>
    <n v="0"/>
    <n v="0"/>
    <n v="0"/>
    <n v="0"/>
    <n v="0"/>
    <n v="0"/>
    <m/>
    <x v="1"/>
    <x v="3"/>
    <m/>
    <n v="39.698866482558415"/>
    <x v="400"/>
    <n v="1.2541380188439012E-2"/>
    <n v="3.7624140565317037E-2"/>
    <n v="1.8812070282658518E-2"/>
    <n v="5.3790998764791292E-2"/>
    <n v="1.6682177876377657"/>
    <n v="1.7220087864025571"/>
    <n v="0.86100439320127853"/>
    <n v="3.1570161084046879"/>
    <x v="0"/>
    <x v="0"/>
    <n v="2"/>
    <m/>
    <m/>
    <m/>
    <m/>
  </r>
  <r>
    <n v="3231"/>
    <x v="0"/>
    <x v="2805"/>
    <x v="0"/>
    <m/>
    <s v="M459-895"/>
    <x v="4"/>
    <x v="4"/>
    <x v="4"/>
    <n v="47"/>
    <n v="0"/>
    <n v="0"/>
    <n v="0"/>
    <n v="0"/>
    <n v="0"/>
    <n v="0"/>
    <n v="0"/>
    <n v="0"/>
    <m/>
    <x v="11"/>
    <x v="2"/>
    <m/>
    <n v="47"/>
    <x v="191"/>
    <n v="1.7578622358034125E-2"/>
    <n v="7.910380061115356E-2"/>
    <n v="3.955190030557678E-2"/>
    <n v="0.11309420964919795"/>
    <n v="1.4646794599248469"/>
    <n v="1.577773669574045"/>
    <n v="0.78888683478702248"/>
    <n v="2.8925850608857488"/>
    <x v="0"/>
    <x v="0"/>
    <n v="3"/>
    <m/>
    <m/>
    <m/>
    <m/>
  </r>
  <r>
    <n v="3232"/>
    <x v="1"/>
    <x v="2806"/>
    <x v="0"/>
    <m/>
    <s v="L1021-1026"/>
    <x v="1"/>
    <x v="1"/>
    <x v="1"/>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2"/>
    <x v="0"/>
    <x v="2807"/>
    <x v="0"/>
    <m/>
    <s v="L1024-1029"/>
    <x v="13"/>
    <x v="13"/>
    <x v="0"/>
    <n v="105"/>
    <n v="68"/>
    <n v="52"/>
    <n v="30"/>
    <n v="20"/>
    <n v="0"/>
    <n v="0"/>
    <n v="0"/>
    <n v="0"/>
    <m/>
    <x v="84"/>
    <x v="20"/>
    <m/>
    <n v="140.18915792599654"/>
    <x v="969"/>
    <n v="0.15639323911382733"/>
    <n v="0.98527740641711214"/>
    <n v="0.16421290106951869"/>
    <n v="1.4086449538840928"/>
    <n v="0.94176999513440929"/>
    <n v="2.3504149490185022"/>
    <n v="1.1752074745092511"/>
    <n v="4.3090940732005869"/>
    <x v="0"/>
    <x v="0"/>
    <n v="7"/>
    <m/>
    <m/>
    <m/>
    <m/>
  </r>
  <r>
    <n v="1312"/>
    <x v="0"/>
    <x v="2808"/>
    <x v="0"/>
    <m/>
    <s v="L1005-1009"/>
    <x v="11"/>
    <x v="11"/>
    <x v="8"/>
    <n v="57"/>
    <n v="0"/>
    <n v="0"/>
    <n v="0"/>
    <n v="0"/>
    <n v="0"/>
    <n v="0"/>
    <n v="0"/>
    <n v="0"/>
    <m/>
    <x v="13"/>
    <x v="1"/>
    <m/>
    <n v="57"/>
    <x v="65"/>
    <n v="2.585466004583652E-2"/>
    <n v="9.6954975171886948E-2"/>
    <n v="1.9390995034377391E-2"/>
    <n v="0.138615922419739"/>
    <n v="1.4134111818561499"/>
    <n v="1.5520271042758889"/>
    <n v="0.77601355213794443"/>
    <n v="2.8453830245057961"/>
    <x v="0"/>
    <x v="0"/>
    <n v="4"/>
    <m/>
    <m/>
    <m/>
    <m/>
  </r>
  <r>
    <n v="3232"/>
    <x v="0"/>
    <x v="2809"/>
    <x v="0"/>
    <m/>
    <s v="K797-4773"/>
    <x v="7"/>
    <x v="7"/>
    <x v="6"/>
    <n v="44"/>
    <n v="18"/>
    <n v="20"/>
    <n v="0"/>
    <n v="0"/>
    <n v="0"/>
    <n v="0"/>
    <n v="0"/>
    <n v="0"/>
    <m/>
    <x v="1"/>
    <x v="3"/>
    <m/>
    <n v="51.575187832910508"/>
    <x v="970"/>
    <n v="2.1167557932263815E-2"/>
    <n v="6.3502673796791448E-2"/>
    <n v="3.1751336898395724E-2"/>
    <n v="9.0789376087782259E-2"/>
    <n v="1.5221171033815435"/>
    <n v="1.6129064794693257"/>
    <n v="0.80645323973466287"/>
    <n v="2.9569952123604306"/>
    <x v="0"/>
    <x v="0"/>
    <n v="2"/>
    <m/>
    <m/>
    <m/>
    <m/>
  </r>
  <r>
    <n v="3231"/>
    <x v="1"/>
    <x v="2810"/>
    <x v="0"/>
    <m/>
    <s v="M781-652"/>
    <x v="3"/>
    <x v="3"/>
    <x v="3"/>
    <n v="24"/>
    <n v="0"/>
    <n v="0"/>
    <n v="0"/>
    <n v="0"/>
    <n v="0"/>
    <n v="0"/>
    <n v="0"/>
    <n v="0"/>
    <m/>
    <x v="11"/>
    <x v="15"/>
    <m/>
    <n v="24"/>
    <x v="38"/>
    <n v="4.5836516424751714E-3"/>
    <n v="2.0626432391138271E-2"/>
    <n v="8.5943468296409455E-3"/>
    <n v="2.948948155633228E-2"/>
    <n v="1.8533663952037998"/>
    <n v="1.882855876760132"/>
    <n v="0.941427938380066"/>
    <n v="3.4519024407269083"/>
    <x v="0"/>
    <x v="0"/>
    <n v="3.5"/>
    <m/>
    <m/>
    <m/>
    <m/>
  </r>
  <r>
    <n v="231"/>
    <x v="1"/>
    <x v="2811"/>
    <x v="0"/>
    <m/>
    <s v="F124-1270"/>
    <x v="4"/>
    <x v="4"/>
    <x v="4"/>
    <n v="22"/>
    <n v="0"/>
    <n v="0"/>
    <n v="0"/>
    <n v="0"/>
    <n v="0"/>
    <n v="0"/>
    <n v="0"/>
    <n v="0"/>
    <m/>
    <x v="3"/>
    <x v="22"/>
    <m/>
    <n v="22"/>
    <x v="1"/>
    <n v="3.8515406162464984E-3"/>
    <n v="8.6659663865546206E-3"/>
    <n v="0"/>
    <n v="1.2389678014986825E-2"/>
    <n v="2.1572734099687985"/>
    <n v="2.1696630879837855"/>
    <n v="1.0848315439918927"/>
    <n v="3.9777156613036064"/>
    <x v="0"/>
    <x v="0"/>
    <n v="3"/>
    <m/>
    <m/>
    <m/>
    <m/>
  </r>
  <r>
    <n v="231"/>
    <x v="1"/>
    <x v="2812"/>
    <x v="0"/>
    <m/>
    <s v="F125-1271"/>
    <x v="3"/>
    <x v="3"/>
    <x v="3"/>
    <n v="19"/>
    <n v="20"/>
    <n v="0"/>
    <n v="0"/>
    <n v="0"/>
    <n v="0"/>
    <n v="0"/>
    <n v="0"/>
    <n v="0"/>
    <m/>
    <x v="3"/>
    <x v="22"/>
    <m/>
    <n v="27.586228448267445"/>
    <x v="568"/>
    <n v="6.0558314234784834E-3"/>
    <n v="1.3625620702826588E-2"/>
    <n v="0"/>
    <n v="1.9480464812820199E-2"/>
    <n v="1.992925939673813"/>
    <n v="2.0124064044866334"/>
    <n v="1.0062032022433167"/>
    <n v="3.6894117415588279"/>
    <x v="0"/>
    <x v="0"/>
    <n v="3"/>
    <m/>
    <m/>
    <m/>
    <m/>
  </r>
  <r>
    <n v="3231"/>
    <x v="1"/>
    <x v="2813"/>
    <x v="0"/>
    <m/>
    <s v="M432-868"/>
    <x v="14"/>
    <x v="14"/>
    <x v="10"/>
    <n v="24"/>
    <n v="0"/>
    <n v="0"/>
    <n v="0"/>
    <n v="0"/>
    <n v="0"/>
    <n v="0"/>
    <n v="0"/>
    <n v="0"/>
    <m/>
    <x v="13"/>
    <x v="16"/>
    <m/>
    <n v="24"/>
    <x v="38"/>
    <n v="4.5836516424751714E-3"/>
    <n v="1.7188693659281891E-2"/>
    <n v="1.2032085561497326E-2"/>
    <n v="2.4574567963610232E-2"/>
    <n v="1.9134887817277479"/>
    <n v="1.9380633496913582"/>
    <n v="0.96903167484567909"/>
    <n v="3.5531161411008232"/>
    <x v="0"/>
    <x v="0"/>
    <n v="1.5"/>
    <m/>
    <m/>
    <m/>
    <m/>
  </r>
  <r>
    <n v="3232"/>
    <x v="0"/>
    <x v="2814"/>
    <x v="0"/>
    <m/>
    <s v="L1034-7"/>
    <x v="13"/>
    <x v="13"/>
    <x v="0"/>
    <n v="26"/>
    <n v="26"/>
    <n v="22"/>
    <n v="18"/>
    <n v="0"/>
    <n v="0"/>
    <n v="0"/>
    <n v="0"/>
    <n v="0"/>
    <m/>
    <x v="1"/>
    <x v="1"/>
    <m/>
    <n v="46.475800154489001"/>
    <x v="971"/>
    <n v="1.7188693659281894E-2"/>
    <n v="5.156608097784568E-2"/>
    <n v="1.289152024446142E-2"/>
    <n v="7.3723703890830689E-2"/>
    <n v="1.5786359500734333"/>
    <n v="1.652359653964264"/>
    <n v="0.82617982698213199"/>
    <n v="3.029326032267817"/>
    <x v="0"/>
    <x v="0"/>
    <n v="3"/>
    <m/>
    <m/>
    <m/>
    <m/>
  </r>
  <r>
    <n v="3231"/>
    <x v="1"/>
    <x v="2815"/>
    <x v="0"/>
    <m/>
    <s v="F101-1247"/>
    <x v="13"/>
    <x v="13"/>
    <x v="0"/>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31"/>
    <x v="1"/>
    <x v="2816"/>
    <x v="0"/>
    <m/>
    <s v="M460-896"/>
    <x v="11"/>
    <x v="11"/>
    <x v="8"/>
    <n v="20"/>
    <n v="0"/>
    <n v="0"/>
    <n v="0"/>
    <n v="0"/>
    <n v="0"/>
    <n v="0"/>
    <n v="0"/>
    <n v="0"/>
    <m/>
    <x v="15"/>
    <x v="2"/>
    <m/>
    <n v="20"/>
    <x v="28"/>
    <n v="3.1830914183855366E-3"/>
    <n v="1.6711229946524069E-2"/>
    <n v="7.1619556913674574E-3"/>
    <n v="2.3891941075732177E-2"/>
    <n v="1.9229508047488368"/>
    <n v="1.946842745824569"/>
    <n v="0.97342137291228448"/>
    <n v="3.5692117006783763"/>
    <x v="0"/>
    <x v="0"/>
    <n v="4"/>
    <m/>
    <m/>
    <m/>
    <m/>
  </r>
  <r>
    <n v="3231"/>
    <x v="1"/>
    <x v="2817"/>
    <x v="0"/>
    <m/>
    <s v="M476-912"/>
    <x v="45"/>
    <x v="45"/>
    <x v="23"/>
    <n v="16"/>
    <n v="0"/>
    <n v="0"/>
    <n v="0"/>
    <n v="0"/>
    <n v="0"/>
    <n v="0"/>
    <n v="0"/>
    <n v="0"/>
    <m/>
    <x v="16"/>
    <x v="34"/>
    <m/>
    <n v="16"/>
    <x v="88"/>
    <n v="2.0371785077667433E-3"/>
    <n v="6.8754774637127588E-3"/>
    <n v="1.9862490450725748E-3"/>
    <n v="9.8298271854440952E-3"/>
    <n v="2.2464937565172636"/>
    <n v="2.2563235837027076"/>
    <n v="1.1281617918513538"/>
    <n v="4.1365932367882969"/>
    <x v="0"/>
    <x v="0"/>
    <n v="3.2"/>
    <m/>
    <m/>
    <m/>
    <m/>
  </r>
  <r>
    <n v="3231"/>
    <x v="0"/>
    <x v="2818"/>
    <x v="0"/>
    <m/>
    <s v="M783-654"/>
    <x v="3"/>
    <x v="3"/>
    <x v="3"/>
    <n v="42.3"/>
    <n v="0"/>
    <n v="0"/>
    <n v="0"/>
    <n v="0"/>
    <n v="0"/>
    <n v="0"/>
    <n v="0"/>
    <n v="0"/>
    <m/>
    <x v="35"/>
    <x v="3"/>
    <m/>
    <n v="42.3"/>
    <x v="972"/>
    <n v="1.4238684110007636E-2"/>
    <n v="9.0771611201298688E-2"/>
    <n v="2.1358026165011455E-2"/>
    <n v="0.1297756055724546"/>
    <n v="1.4298151501115055"/>
    <n v="1.5595907556839601"/>
    <n v="0.77979537784198005"/>
    <n v="2.8592497187539268"/>
    <x v="0"/>
    <x v="0"/>
    <n v="6.5"/>
    <m/>
    <m/>
    <m/>
    <m/>
  </r>
  <r>
    <n v="3231"/>
    <x v="0"/>
    <x v="2819"/>
    <x v="0"/>
    <m/>
    <s v="M788-659"/>
    <x v="2"/>
    <x v="2"/>
    <x v="2"/>
    <n v="47.5"/>
    <n v="37.5"/>
    <n v="37"/>
    <n v="32"/>
    <n v="32"/>
    <n v="28"/>
    <n v="23.5"/>
    <n v="21.5"/>
    <n v="0"/>
    <m/>
    <x v="85"/>
    <x v="46"/>
    <m/>
    <n v="94.223139408533825"/>
    <x v="973"/>
    <n v="7.0648714031066956E-2"/>
    <n v="0.23181609291443844"/>
    <n v="9.6038095635981646E-2"/>
    <n v="0.33142602010992217"/>
    <n v="1.2133338281574697"/>
    <n v="1.5447598482673919"/>
    <n v="0.77237992413369594"/>
    <n v="2.8320597218235517"/>
    <x v="0"/>
    <x v="0"/>
    <n v="2.5625"/>
    <m/>
    <m/>
    <m/>
    <m/>
  </r>
  <r>
    <n v="3232"/>
    <x v="0"/>
    <x v="2820"/>
    <x v="0"/>
    <m/>
    <s v="L1025-1030"/>
    <x v="13"/>
    <x v="13"/>
    <x v="0"/>
    <n v="72"/>
    <n v="37"/>
    <n v="48"/>
    <n v="0"/>
    <n v="0"/>
    <n v="0"/>
    <n v="0"/>
    <n v="0"/>
    <n v="0"/>
    <m/>
    <x v="36"/>
    <x v="3"/>
    <m/>
    <n v="94.111635837445732"/>
    <x v="974"/>
    <n v="7.0481601731601715E-2"/>
    <n v="0.40526922757711031"/>
    <n v="0.10572240259740256"/>
    <n v="0.57941088334397595"/>
    <n v="1.100274474654515"/>
    <n v="1.6796853579984909"/>
    <n v="0.83984267899924547"/>
    <n v="3.0794231563305665"/>
    <x v="0"/>
    <x v="0"/>
    <n v="5.6666670000000003"/>
    <m/>
    <m/>
    <m/>
    <m/>
  </r>
  <r>
    <n v="3232"/>
    <x v="1"/>
    <x v="2821"/>
    <x v="0"/>
    <m/>
    <s v="K798-4774"/>
    <x v="2"/>
    <x v="2"/>
    <x v="2"/>
    <n v="24"/>
    <n v="0"/>
    <n v="0"/>
    <n v="0"/>
    <n v="0"/>
    <n v="0"/>
    <n v="0"/>
    <n v="0"/>
    <n v="0"/>
    <m/>
    <x v="11"/>
    <x v="2"/>
    <m/>
    <n v="24"/>
    <x v="38"/>
    <n v="4.5836516424751714E-3"/>
    <n v="2.0626432391138271E-2"/>
    <n v="1.0313216195569136E-2"/>
    <n v="2.948948155633228E-2"/>
    <n v="1.8533663952037998"/>
    <n v="1.882855876760132"/>
    <n v="0.941427938380066"/>
    <n v="3.4519024407269083"/>
    <x v="0"/>
    <x v="0"/>
    <n v="3"/>
    <m/>
    <m/>
    <m/>
    <m/>
  </r>
  <r>
    <n v="231"/>
    <x v="0"/>
    <x v="2822"/>
    <x v="0"/>
    <m/>
    <s v="F132-1278"/>
    <x v="6"/>
    <x v="6"/>
    <x v="5"/>
    <n v="29"/>
    <n v="29"/>
    <n v="26"/>
    <n v="0"/>
    <n v="0"/>
    <n v="0"/>
    <n v="0"/>
    <n v="0"/>
    <n v="0"/>
    <m/>
    <x v="3"/>
    <x v="1"/>
    <m/>
    <n v="48.559242168715933"/>
    <x v="975"/>
    <n v="1.8764323911382733E-2"/>
    <n v="4.2219728800611145E-2"/>
    <n v="1.4073242933537049E-2"/>
    <n v="6.0361282560617624E-2"/>
    <n v="1.6348924709407615"/>
    <n v="1.6952537535013792"/>
    <n v="0.8476268767506896"/>
    <n v="3.1079652147525283"/>
    <x v="0"/>
    <x v="0"/>
    <n v="2"/>
    <m/>
    <m/>
    <m/>
    <m/>
  </r>
  <r>
    <n v="3232"/>
    <x v="1"/>
    <x v="2823"/>
    <x v="0"/>
    <m/>
    <s v="L1017-1022"/>
    <x v="1"/>
    <x v="1"/>
    <x v="1"/>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0"/>
    <x v="2824"/>
    <x v="0"/>
    <m/>
    <s v="F104-1250"/>
    <x v="13"/>
    <x v="13"/>
    <x v="0"/>
    <n v="46"/>
    <n v="0"/>
    <n v="0"/>
    <n v="0"/>
    <n v="0"/>
    <n v="0"/>
    <n v="0"/>
    <n v="0"/>
    <n v="0"/>
    <m/>
    <x v="13"/>
    <x v="1"/>
    <m/>
    <n v="46"/>
    <x v="402"/>
    <n v="1.6838553603259487E-2"/>
    <n v="6.3144576012223078E-2"/>
    <n v="1.2628915202444614E-2"/>
    <n v="9.0277405921873721E-2"/>
    <n v="1.5236250510599263"/>
    <n v="1.6139024569817999"/>
    <n v="0.80695122849089995"/>
    <n v="2.9588211711332999"/>
    <x v="0"/>
    <x v="0"/>
    <n v="4"/>
    <m/>
    <m/>
    <m/>
    <m/>
  </r>
  <r>
    <n v="3232"/>
    <x v="0"/>
    <x v="2825"/>
    <x v="0"/>
    <m/>
    <s v="L1026-1031"/>
    <x v="13"/>
    <x v="13"/>
    <x v="0"/>
    <n v="63"/>
    <n v="27"/>
    <n v="0"/>
    <n v="0"/>
    <n v="0"/>
    <n v="0"/>
    <n v="0"/>
    <n v="0"/>
    <n v="0"/>
    <m/>
    <x v="40"/>
    <x v="7"/>
    <m/>
    <n v="68.541957952775178"/>
    <x v="976"/>
    <n v="3.7385408708938118E-2"/>
    <n v="0.15421481092436973"/>
    <n v="4.2058584797555386E-2"/>
    <n v="0.22047995194851555"/>
    <n v="1.3030949736587489"/>
    <n v="1.5235749256072646"/>
    <n v="0.7617874628036323"/>
    <n v="2.7932206969466518"/>
    <x v="0"/>
    <x v="0"/>
    <n v="4"/>
    <m/>
    <m/>
    <m/>
    <m/>
  </r>
  <r>
    <n v="3231"/>
    <x v="0"/>
    <x v="2826"/>
    <x v="0"/>
    <m/>
    <s v="M789-660"/>
    <x v="3"/>
    <x v="3"/>
    <x v="3"/>
    <n v="38"/>
    <n v="26.6"/>
    <n v="26.5"/>
    <n v="17"/>
    <n v="0"/>
    <n v="0"/>
    <n v="0"/>
    <n v="0"/>
    <n v="0"/>
    <m/>
    <x v="13"/>
    <x v="7"/>
    <m/>
    <n v="56.060770597629137"/>
    <x v="977"/>
    <n v="2.5009628851540615E-2"/>
    <n v="9.3786108193277318E-2"/>
    <n v="2.8135832457983189E-2"/>
    <n v="0.13408541309325328"/>
    <n v="1.4216591787217308"/>
    <n v="1.5557445918149839"/>
    <n v="0.77787229590749196"/>
    <n v="2.8521984183274705"/>
    <x v="0"/>
    <x v="0"/>
    <n v="3.5"/>
    <m/>
    <m/>
    <m/>
    <m/>
  </r>
  <r>
    <n v="231"/>
    <x v="0"/>
    <x v="2827"/>
    <x v="0"/>
    <m/>
    <s v="F122-1268"/>
    <x v="38"/>
    <x v="38"/>
    <x v="18"/>
    <n v="36"/>
    <n v="0"/>
    <n v="0"/>
    <n v="0"/>
    <n v="0"/>
    <n v="0"/>
    <n v="0"/>
    <n v="0"/>
    <n v="0"/>
    <m/>
    <x v="3"/>
    <x v="1"/>
    <m/>
    <n v="36"/>
    <x v="4"/>
    <n v="1.0313216195569139E-2"/>
    <n v="2.3204736440030564E-2"/>
    <n v="7.7349121466768547E-3"/>
    <n v="3.3175666750873828E-2"/>
    <n v="1.8155343807364663"/>
    <n v="1.8487100474873401"/>
    <n v="0.92435502374367007"/>
    <n v="3.38930175372679"/>
    <x v="0"/>
    <x v="0"/>
    <n v="2"/>
    <m/>
    <m/>
    <m/>
    <m/>
  </r>
  <r>
    <n v="231"/>
    <x v="0"/>
    <x v="2828"/>
    <x v="0"/>
    <m/>
    <s v="F123-1269"/>
    <x v="38"/>
    <x v="38"/>
    <x v="18"/>
    <n v="38"/>
    <n v="0"/>
    <n v="0"/>
    <n v="0"/>
    <n v="0"/>
    <n v="0"/>
    <n v="0"/>
    <n v="0"/>
    <n v="0"/>
    <m/>
    <x v="3"/>
    <x v="22"/>
    <m/>
    <n v="38"/>
    <x v="91"/>
    <n v="1.1490960020371786E-2"/>
    <n v="2.585466004583652E-2"/>
    <n v="0"/>
    <n v="3.6964245978597071E-2"/>
    <n v="1.7814818324945383"/>
    <n v="1.8184460784731353"/>
    <n v="0.90922303923656767"/>
    <n v="3.3338178105340814"/>
    <x v="0"/>
    <x v="0"/>
    <n v="3"/>
    <m/>
    <m/>
    <m/>
    <m/>
  </r>
  <r>
    <n v="3231"/>
    <x v="1"/>
    <x v="2829"/>
    <x v="0"/>
    <m/>
    <s v="M431-867"/>
    <x v="1"/>
    <x v="1"/>
    <x v="1"/>
    <n v="30"/>
    <n v="0"/>
    <n v="0"/>
    <n v="0"/>
    <n v="0"/>
    <n v="0"/>
    <n v="0"/>
    <n v="0"/>
    <n v="0"/>
    <m/>
    <x v="40"/>
    <x v="3"/>
    <m/>
    <n v="30"/>
    <x v="89"/>
    <n v="7.1619556913674548E-3"/>
    <n v="2.9543067226890748E-2"/>
    <n v="1.0742933537051183E-2"/>
    <n v="4.2237538687455077E-2"/>
    <n v="1.7403643346097679"/>
    <n v="1.7826018732972231"/>
    <n v="0.89130093664861154"/>
    <n v="3.2681034343782422"/>
    <x v="0"/>
    <x v="0"/>
    <n v="3.5"/>
    <m/>
    <m/>
    <m/>
    <m/>
  </r>
  <r>
    <n v="3231"/>
    <x v="1"/>
    <x v="2830"/>
    <x v="0"/>
    <m/>
    <s v="M708-479"/>
    <x v="17"/>
    <x v="17"/>
    <x v="3"/>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2"/>
    <x v="1"/>
    <x v="2831"/>
    <x v="0"/>
    <m/>
    <s v="M503-274"/>
    <x v="4"/>
    <x v="4"/>
    <x v="4"/>
    <n v="16"/>
    <n v="0"/>
    <n v="0"/>
    <n v="0"/>
    <n v="0"/>
    <n v="0"/>
    <n v="0"/>
    <n v="0"/>
    <n v="0"/>
    <m/>
    <x v="1"/>
    <x v="34"/>
    <m/>
    <n v="16"/>
    <x v="88"/>
    <n v="2.0371785077667433E-3"/>
    <n v="6.1115355233002299E-3"/>
    <n v="1.9862490450725748E-3"/>
    <n v="8.7376241648391955E-3"/>
    <n v="2.2933060808660093"/>
    <n v="2.3020437050308487"/>
    <n v="1.1510218525154243"/>
    <n v="4.2204134592232228"/>
    <x v="0"/>
    <x v="0"/>
    <n v="2.7"/>
    <m/>
    <m/>
    <m/>
    <m/>
  </r>
  <r>
    <n v="231"/>
    <x v="1"/>
    <x v="2832"/>
    <x v="0"/>
    <m/>
    <s v="F121-1267"/>
    <x v="4"/>
    <x v="4"/>
    <x v="4"/>
    <n v="26"/>
    <n v="0"/>
    <n v="0"/>
    <n v="0"/>
    <n v="0"/>
    <n v="0"/>
    <n v="0"/>
    <n v="0"/>
    <n v="0"/>
    <m/>
    <x v="3"/>
    <x v="22"/>
    <m/>
    <n v="26"/>
    <x v="66"/>
    <n v="5.3794244970715548E-3"/>
    <n v="1.2103705118410999E-2"/>
    <n v="0"/>
    <n v="1.730459160770887E-2"/>
    <n v="2.034688576784859"/>
    <n v="2.0519931683925678"/>
    <n v="1.0259965841962839"/>
    <n v="3.7619874753863742"/>
    <x v="0"/>
    <x v="0"/>
    <n v="3"/>
    <m/>
    <m/>
    <m/>
    <m/>
  </r>
  <r>
    <n v="231"/>
    <x v="0"/>
    <x v="2833"/>
    <x v="0"/>
    <m/>
    <s v="F131-1277"/>
    <x v="38"/>
    <x v="38"/>
    <x v="18"/>
    <n v="49"/>
    <n v="29"/>
    <n v="0"/>
    <n v="0"/>
    <n v="0"/>
    <n v="0"/>
    <n v="0"/>
    <n v="0"/>
    <n v="0"/>
    <m/>
    <x v="3"/>
    <x v="22"/>
    <m/>
    <n v="56.938563381947034"/>
    <x v="978"/>
    <n v="2.5798955946014765E-2"/>
    <n v="5.8047650878533225E-2"/>
    <n v="0"/>
    <n v="8.2990363893775385E-2"/>
    <n v="1.5462448109195406"/>
    <n v="1.629235174813316"/>
    <n v="0.81461758740665802"/>
    <n v="2.9869311538244125"/>
    <x v="0"/>
    <x v="0"/>
    <n v="3"/>
    <m/>
    <m/>
    <m/>
    <m/>
  </r>
  <r>
    <n v="1312"/>
    <x v="0"/>
    <x v="2834"/>
    <x v="0"/>
    <m/>
    <s v="L1008-1012"/>
    <x v="11"/>
    <x v="11"/>
    <x v="8"/>
    <n v="66"/>
    <n v="18"/>
    <n v="0"/>
    <n v="0"/>
    <n v="0"/>
    <n v="0"/>
    <n v="0"/>
    <n v="0"/>
    <n v="0"/>
    <m/>
    <x v="37"/>
    <x v="3"/>
    <m/>
    <n v="68.410525505948286"/>
    <x v="979"/>
    <n v="3.7242169595110779E-2"/>
    <n v="0.2653504583651643"/>
    <n v="5.5863254392666165E-2"/>
    <n v="0.37936989293823309"/>
    <n v="1.1849665551530346"/>
    <n v="1.5643364480912676"/>
    <n v="0.7821682240456338"/>
    <n v="2.8679501548339905"/>
    <x v="0"/>
    <x v="0"/>
    <n v="7.5"/>
    <m/>
    <m/>
    <m/>
    <m/>
  </r>
  <r>
    <n v="3232"/>
    <x v="0"/>
    <x v="2835"/>
    <x v="0"/>
    <m/>
    <s v="K788-4763"/>
    <x v="38"/>
    <x v="38"/>
    <x v="18"/>
    <n v="63"/>
    <n v="0"/>
    <n v="0"/>
    <n v="0"/>
    <n v="0"/>
    <n v="0"/>
    <n v="0"/>
    <n v="0"/>
    <n v="0"/>
    <m/>
    <x v="11"/>
    <x v="0"/>
    <m/>
    <n v="63"/>
    <x v="453"/>
    <n v="3.158422459893049E-2"/>
    <n v="0.14212901069518721"/>
    <n v="9.4752673796791476E-2"/>
    <n v="0.20320095884910222"/>
    <n v="1.3218500769785078"/>
    <n v="1.5250510358276099"/>
    <n v="0.76252551791380496"/>
    <n v="2.7959268990172848"/>
    <x v="0"/>
    <x v="0"/>
    <n v="2"/>
    <m/>
    <m/>
    <m/>
    <m/>
  </r>
  <r>
    <n v="3232"/>
    <x v="1"/>
    <x v="2836"/>
    <x v="0"/>
    <m/>
    <s v="L1018-1023"/>
    <x v="4"/>
    <x v="4"/>
    <x v="4"/>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2"/>
    <x v="1"/>
    <x v="2837"/>
    <x v="0"/>
    <m/>
    <s v="M502-273"/>
    <x v="13"/>
    <x v="13"/>
    <x v="0"/>
    <n v="26"/>
    <n v="0"/>
    <n v="0"/>
    <n v="0"/>
    <n v="0"/>
    <n v="0"/>
    <n v="0"/>
    <n v="0"/>
    <n v="0"/>
    <m/>
    <x v="1"/>
    <x v="7"/>
    <m/>
    <n v="26"/>
    <x v="66"/>
    <n v="5.3794244970715548E-3"/>
    <n v="1.6138273491214664E-2"/>
    <n v="6.0518525592054995E-3"/>
    <n v="2.3072788810278494E-2"/>
    <n v="1.9347336003701647"/>
    <n v="1.9578063891804431"/>
    <n v="0.97890319459022157"/>
    <n v="3.5893117134974788"/>
    <x v="0"/>
    <x v="0"/>
    <n v="2.5"/>
    <m/>
    <m/>
    <m/>
    <m/>
  </r>
  <r>
    <n v="1312"/>
    <x v="1"/>
    <x v="2838"/>
    <x v="0"/>
    <m/>
    <s v="L1009-1013"/>
    <x v="1"/>
    <x v="1"/>
    <x v="1"/>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1312"/>
    <x v="0"/>
    <x v="2839"/>
    <x v="0"/>
    <m/>
    <s v="L1010-1014"/>
    <x v="13"/>
    <x v="13"/>
    <x v="0"/>
    <n v="91"/>
    <n v="22"/>
    <n v="0"/>
    <n v="0"/>
    <n v="0"/>
    <n v="0"/>
    <n v="0"/>
    <n v="0"/>
    <n v="0"/>
    <m/>
    <x v="29"/>
    <x v="3"/>
    <m/>
    <n v="93.621578709184348"/>
    <x v="980"/>
    <n v="6.9749490705373077E-2"/>
    <n v="0.41849694423223849"/>
    <n v="0.10462423605805962"/>
    <n v="0.59832246722512161"/>
    <n v="1.0941040534926731"/>
    <n v="1.6924265207177949"/>
    <n v="0.84621326035889743"/>
    <n v="3.1027819546492905"/>
    <x v="0"/>
    <x v="0"/>
    <n v="6"/>
    <m/>
    <m/>
    <m/>
    <m/>
  </r>
  <r>
    <n v="3232"/>
    <x v="0"/>
    <x v="2840"/>
    <x v="0"/>
    <m/>
    <s v="L1013-1018"/>
    <x v="13"/>
    <x v="13"/>
    <x v="0"/>
    <n v="59"/>
    <n v="0"/>
    <n v="0"/>
    <n v="0"/>
    <n v="0"/>
    <n v="0"/>
    <n v="0"/>
    <n v="0"/>
    <n v="0"/>
    <m/>
    <x v="11"/>
    <x v="3"/>
    <m/>
    <n v="59"/>
    <x v="292"/>
    <n v="2.7700853068500127E-2"/>
    <n v="0.12465383880825058"/>
    <n v="4.1551279602750193E-2"/>
    <n v="0.17821681475276507"/>
    <n v="1.3525673093344679"/>
    <n v="1.5307841240872331"/>
    <n v="0.76539206204361654"/>
    <n v="2.8064375608265939"/>
    <x v="0"/>
    <x v="0"/>
    <n v="4"/>
    <m/>
    <m/>
    <m/>
    <m/>
  </r>
  <r>
    <n v="3232"/>
    <x v="0"/>
    <x v="2841"/>
    <x v="0"/>
    <m/>
    <s v="L1029-2"/>
    <x v="1"/>
    <x v="1"/>
    <x v="1"/>
    <n v="29"/>
    <n v="22"/>
    <n v="23"/>
    <n v="0"/>
    <n v="0"/>
    <n v="0"/>
    <n v="0"/>
    <n v="0"/>
    <n v="0"/>
    <m/>
    <x v="3"/>
    <x v="1"/>
    <m/>
    <n v="43.058100283221968"/>
    <x v="981"/>
    <n v="1.475362872421696E-2"/>
    <n v="3.3195664629488156E-2"/>
    <n v="1.106522154316272E-2"/>
    <n v="4.7459634379722261E-2"/>
    <n v="1.7052010823289081"/>
    <n v="1.7526607167086303"/>
    <n v="0.87633035835431516"/>
    <n v="3.213211313965822"/>
    <x v="0"/>
    <x v="0"/>
    <n v="2"/>
    <m/>
    <m/>
    <m/>
    <m/>
  </r>
  <r>
    <n v="231"/>
    <x v="1"/>
    <x v="2842"/>
    <x v="0"/>
    <m/>
    <s v="F133-1279"/>
    <x v="4"/>
    <x v="4"/>
    <x v="4"/>
    <n v="25"/>
    <n v="16"/>
    <n v="0"/>
    <n v="0"/>
    <n v="0"/>
    <n v="0"/>
    <n v="0"/>
    <n v="0"/>
    <n v="0"/>
    <m/>
    <x v="3"/>
    <x v="22"/>
    <m/>
    <n v="29.681644159311659"/>
    <x v="653"/>
    <n v="7.010758848994143E-3"/>
    <n v="1.5774207410236822E-2"/>
    <n v="0"/>
    <n v="2.2552285808271476E-2"/>
    <n v="1.9424789972534535"/>
    <n v="1.9650312830617249"/>
    <n v="0.98251564153086246"/>
    <n v="3.6025573522798289"/>
    <x v="0"/>
    <x v="0"/>
    <n v="3"/>
    <m/>
    <m/>
    <m/>
    <m/>
  </r>
  <r>
    <n v="3232"/>
    <x v="1"/>
    <x v="2843"/>
    <x v="0"/>
    <m/>
    <s v="K792-4768"/>
    <x v="4"/>
    <x v="4"/>
    <x v="4"/>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2"/>
    <x v="1"/>
    <x v="2844"/>
    <x v="0"/>
    <m/>
    <s v="L1015-1020"/>
    <x v="1"/>
    <x v="1"/>
    <x v="1"/>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1"/>
    <x v="1"/>
    <x v="2845"/>
    <x v="0"/>
    <m/>
    <s v="M475-911"/>
    <x v="1"/>
    <x v="1"/>
    <x v="1"/>
    <n v="27"/>
    <n v="0"/>
    <n v="0"/>
    <n v="0"/>
    <n v="0"/>
    <n v="0"/>
    <n v="0"/>
    <n v="0"/>
    <n v="0"/>
    <m/>
    <x v="13"/>
    <x v="7"/>
    <m/>
    <n v="27"/>
    <x v="403"/>
    <n v="5.8011841100076393E-3"/>
    <n v="2.1754440412528647E-2"/>
    <n v="6.5263321237585947E-3"/>
    <n v="3.1102187578944201E-2"/>
    <n v="1.8361675461023721"/>
    <n v="1.8672697336813162"/>
    <n v="0.93363486684065811"/>
    <n v="3.4233278450824129"/>
    <x v="0"/>
    <x v="0"/>
    <n v="3.5"/>
    <m/>
    <m/>
    <m/>
    <m/>
  </r>
  <r>
    <n v="3232"/>
    <x v="0"/>
    <x v="2846"/>
    <x v="0"/>
    <m/>
    <s v="K789-4764"/>
    <x v="38"/>
    <x v="38"/>
    <x v="18"/>
    <n v="46"/>
    <n v="0"/>
    <n v="0"/>
    <n v="0"/>
    <n v="0"/>
    <n v="0"/>
    <n v="0"/>
    <n v="0"/>
    <n v="0"/>
    <m/>
    <x v="11"/>
    <x v="0"/>
    <m/>
    <n v="46"/>
    <x v="402"/>
    <n v="1.6838553603259487E-2"/>
    <n v="7.5773491214667685E-2"/>
    <n v="5.0515660809778457E-2"/>
    <n v="0.10833288710624846"/>
    <n v="1.4757522988848739"/>
    <n v="1.5840851859911225"/>
    <n v="0.79204259299556123"/>
    <n v="2.9041561743170576"/>
    <x v="0"/>
    <x v="0"/>
    <n v="2"/>
    <m/>
    <m/>
    <m/>
    <m/>
  </r>
  <r>
    <n v="3232"/>
    <x v="1"/>
    <x v="2847"/>
    <x v="0"/>
    <m/>
    <s v="K793-4769"/>
    <x v="14"/>
    <x v="14"/>
    <x v="10"/>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2848"/>
    <x v="0"/>
    <m/>
    <s v="M474-910"/>
    <x v="13"/>
    <x v="13"/>
    <x v="0"/>
    <n v="32.4"/>
    <n v="0"/>
    <n v="0"/>
    <n v="0"/>
    <n v="0"/>
    <n v="0"/>
    <n v="0"/>
    <n v="0"/>
    <n v="0"/>
    <m/>
    <x v="15"/>
    <x v="7"/>
    <m/>
    <n v="32.4"/>
    <x v="258"/>
    <n v="8.3537051184109992E-3"/>
    <n v="4.3856951871657744E-2"/>
    <n v="9.3979182582123733E-3"/>
    <n v="6.27020101591515E-2"/>
    <n v="1.6240373597712707"/>
    <n v="1.6867393699304223"/>
    <n v="0.84336968496521114"/>
    <n v="3.0923555115391075"/>
    <x v="0"/>
    <x v="0"/>
    <n v="5.5"/>
    <m/>
    <m/>
    <m/>
    <m/>
  </r>
  <r>
    <n v="231"/>
    <x v="0"/>
    <x v="2849"/>
    <x v="0"/>
    <m/>
    <s v="F127-1273"/>
    <x v="38"/>
    <x v="38"/>
    <x v="18"/>
    <n v="32"/>
    <n v="28"/>
    <n v="0"/>
    <n v="0"/>
    <n v="0"/>
    <n v="0"/>
    <n v="0"/>
    <n v="0"/>
    <n v="0"/>
    <m/>
    <x v="3"/>
    <x v="1"/>
    <m/>
    <n v="42.5205832509386"/>
    <x v="982"/>
    <n v="1.4387573211102626E-2"/>
    <n v="3.2372039724980914E-2"/>
    <n v="1.079067990832697E-2"/>
    <n v="4.6282102998132624E-2"/>
    <n v="1.7127192102664583"/>
    <n v="1.759001313264591"/>
    <n v="0.87950065663229549"/>
    <n v="3.2248357409850832"/>
    <x v="0"/>
    <x v="0"/>
    <n v="2"/>
    <m/>
    <m/>
    <m/>
    <m/>
  </r>
  <r>
    <n v="231"/>
    <x v="0"/>
    <x v="2850"/>
    <x v="0"/>
    <m/>
    <s v="F128-1274"/>
    <x v="13"/>
    <x v="13"/>
    <x v="0"/>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31"/>
    <x v="1"/>
    <x v="2851"/>
    <x v="0"/>
    <m/>
    <s v="M420-856"/>
    <x v="13"/>
    <x v="13"/>
    <x v="0"/>
    <n v="19"/>
    <n v="0"/>
    <n v="0"/>
    <n v="0"/>
    <n v="0"/>
    <n v="0"/>
    <n v="0"/>
    <n v="0"/>
    <n v="0"/>
    <m/>
    <x v="1"/>
    <x v="3"/>
    <m/>
    <n v="19"/>
    <x v="31"/>
    <n v="2.8727400050929464E-3"/>
    <n v="8.61822001527884E-3"/>
    <n v="4.30911000763942E-3"/>
    <n v="1.2321415326199021E-2"/>
    <n v="2.1593613785189176"/>
    <n v="2.1716827938451169"/>
    <n v="1.0858413969225584"/>
    <n v="3.9814184553827139"/>
    <x v="0"/>
    <x v="0"/>
    <n v="2"/>
    <m/>
    <m/>
    <m/>
    <m/>
  </r>
  <r>
    <n v="231"/>
    <x v="1"/>
    <x v="2852"/>
    <x v="0"/>
    <m/>
    <s v="F129-1275"/>
    <x v="4"/>
    <x v="4"/>
    <x v="4"/>
    <n v="19"/>
    <n v="0"/>
    <n v="0"/>
    <n v="0"/>
    <n v="0"/>
    <n v="0"/>
    <n v="0"/>
    <n v="0"/>
    <n v="0"/>
    <m/>
    <x v="3"/>
    <x v="22"/>
    <m/>
    <n v="19"/>
    <x v="31"/>
    <n v="2.8727400050929464E-3"/>
    <n v="6.46366501145913E-3"/>
    <n v="0"/>
    <n v="9.2410614946492678E-3"/>
    <n v="2.270921396714376"/>
    <n v="2.2801624582090252"/>
    <n v="1.1400812291045126"/>
    <n v="4.1802978400498789"/>
    <x v="0"/>
    <x v="0"/>
    <n v="3"/>
    <m/>
    <m/>
    <m/>
    <m/>
  </r>
  <r>
    <n v="3232"/>
    <x v="1"/>
    <x v="2853"/>
    <x v="0"/>
    <m/>
    <s v="K787-4762"/>
    <x v="7"/>
    <x v="7"/>
    <x v="6"/>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0"/>
    <x v="2854"/>
    <x v="0"/>
    <m/>
    <s v="M444-880"/>
    <x v="11"/>
    <x v="11"/>
    <x v="8"/>
    <n v="66"/>
    <n v="57"/>
    <n v="49"/>
    <n v="46"/>
    <n v="0"/>
    <n v="0"/>
    <n v="0"/>
    <n v="0"/>
    <n v="0"/>
    <m/>
    <x v="86"/>
    <x v="8"/>
    <m/>
    <n v="110.09995458672996"/>
    <x v="983"/>
    <n v="9.6463585434173688E-2"/>
    <n v="0.7053899684873951"/>
    <n v="0.36173844537815131"/>
    <n v="1.0084916320608031"/>
    <n v="0.99852048831091167"/>
    <n v="2.0070121203717148"/>
    <n v="1.0035060601858574"/>
    <n v="3.6795222206814771"/>
    <x v="1"/>
    <x v="0"/>
    <n v="4.75"/>
    <m/>
    <m/>
    <m/>
    <m/>
  </r>
  <r>
    <n v="3231"/>
    <x v="1"/>
    <x v="2855"/>
    <x v="0"/>
    <m/>
    <s v="F106-1252"/>
    <x v="17"/>
    <x v="17"/>
    <x v="3"/>
    <n v="19"/>
    <n v="0"/>
    <n v="0"/>
    <n v="0"/>
    <n v="0"/>
    <n v="0"/>
    <n v="0"/>
    <n v="0"/>
    <n v="0"/>
    <m/>
    <x v="3"/>
    <x v="22"/>
    <m/>
    <n v="19"/>
    <x v="31"/>
    <n v="2.8727400050929464E-3"/>
    <n v="6.46366501145913E-3"/>
    <n v="0"/>
    <n v="9.2410614946492678E-3"/>
    <n v="2.270921396714376"/>
    <n v="2.2801624582090252"/>
    <n v="1.1400812291045126"/>
    <n v="4.1802978400498789"/>
    <x v="0"/>
    <x v="0"/>
    <n v="3"/>
    <m/>
    <m/>
    <m/>
    <m/>
  </r>
  <r>
    <n v="3232"/>
    <x v="0"/>
    <x v="2856"/>
    <x v="0"/>
    <m/>
    <s v="L1014-1019"/>
    <x v="13"/>
    <x v="13"/>
    <x v="0"/>
    <n v="83"/>
    <n v="0"/>
    <n v="0"/>
    <n v="0"/>
    <n v="0"/>
    <n v="0"/>
    <n v="0"/>
    <n v="0"/>
    <n v="0"/>
    <m/>
    <x v="29"/>
    <x v="2"/>
    <m/>
    <n v="83"/>
    <x v="984"/>
    <n v="5.4820791953144883E-2"/>
    <n v="0.32892475171886931"/>
    <n v="0.12334678189457599"/>
    <n v="0.47026166305919692"/>
    <n v="1.1412304223644278"/>
    <n v="1.6114920854236248"/>
    <n v="0.80574604271181238"/>
    <n v="2.9544021566099787"/>
    <x v="0"/>
    <x v="0"/>
    <n v="5"/>
    <m/>
    <m/>
    <m/>
    <m/>
  </r>
  <r>
    <n v="3232"/>
    <x v="1"/>
    <x v="2857"/>
    <x v="0"/>
    <m/>
    <s v="K791-4766"/>
    <x v="4"/>
    <x v="4"/>
    <x v="4"/>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1"/>
    <x v="2858"/>
    <x v="0"/>
    <m/>
    <s v="M443-879"/>
    <x v="1"/>
    <x v="1"/>
    <x v="1"/>
    <n v="18"/>
    <n v="0"/>
    <n v="0"/>
    <n v="0"/>
    <n v="0"/>
    <n v="0"/>
    <n v="0"/>
    <n v="0"/>
    <n v="0"/>
    <m/>
    <x v="40"/>
    <x v="3"/>
    <m/>
    <n v="18"/>
    <x v="3"/>
    <n v="2.5783040488922848E-3"/>
    <n v="1.0635504201680674E-2"/>
    <n v="3.8674560733384274E-3"/>
    <n v="1.5205513927483837E-2"/>
    <n v="2.081285251909327"/>
    <n v="2.096490765836811"/>
    <n v="1.0482453829184055"/>
    <n v="3.8435664040341533"/>
    <x v="0"/>
    <x v="0"/>
    <n v="3.5"/>
    <m/>
    <m/>
    <m/>
    <m/>
  </r>
  <r>
    <n v="3231"/>
    <x v="1"/>
    <x v="2859"/>
    <x v="0"/>
    <m/>
    <s v="M415-851"/>
    <x v="13"/>
    <x v="13"/>
    <x v="0"/>
    <n v="19"/>
    <n v="0"/>
    <n v="0"/>
    <n v="0"/>
    <n v="0"/>
    <n v="0"/>
    <n v="0"/>
    <n v="0"/>
    <n v="0"/>
    <m/>
    <x v="3"/>
    <x v="7"/>
    <m/>
    <n v="19"/>
    <x v="31"/>
    <n v="2.8727400050929464E-3"/>
    <n v="6.46366501145913E-3"/>
    <n v="3.231832505729565E-3"/>
    <n v="9.2410614946492678E-3"/>
    <n v="2.270921396714376"/>
    <n v="2.2801624582090252"/>
    <n v="1.1400812291045126"/>
    <n v="4.1802978400498789"/>
    <x v="0"/>
    <x v="0"/>
    <n v="1.5"/>
    <m/>
    <m/>
    <m/>
    <m/>
  </r>
  <r>
    <n v="231"/>
    <x v="1"/>
    <x v="2860"/>
    <x v="0"/>
    <m/>
    <s v="F130-1276"/>
    <x v="4"/>
    <x v="4"/>
    <x v="4"/>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1"/>
    <x v="2861"/>
    <x v="0"/>
    <m/>
    <s v="M425-861"/>
    <x v="13"/>
    <x v="13"/>
    <x v="0"/>
    <n v="28"/>
    <n v="0"/>
    <n v="0"/>
    <n v="0"/>
    <n v="0"/>
    <n v="0"/>
    <n v="0"/>
    <n v="0"/>
    <n v="0"/>
    <m/>
    <x v="38"/>
    <x v="0"/>
    <m/>
    <n v="28"/>
    <x v="261"/>
    <n v="6.2388591800356507E-3"/>
    <n v="3.0414438502673793E-2"/>
    <n v="1.871657754010695E-2"/>
    <n v="4.3483332757832553E-2"/>
    <n v="1.7315286176452038"/>
    <n v="1.7750119504030364"/>
    <n v="0.88750597520151819"/>
    <n v="3.2541885757388997"/>
    <x v="0"/>
    <x v="0"/>
    <n v="2.5"/>
    <m/>
    <m/>
    <m/>
    <m/>
  </r>
  <r>
    <n v="3232"/>
    <x v="0"/>
    <x v="2862"/>
    <x v="0"/>
    <m/>
    <s v="L1016-1021"/>
    <x v="13"/>
    <x v="13"/>
    <x v="0"/>
    <n v="49"/>
    <n v="35"/>
    <n v="0"/>
    <n v="0"/>
    <n v="0"/>
    <n v="0"/>
    <n v="0"/>
    <n v="0"/>
    <n v="0"/>
    <m/>
    <x v="29"/>
    <x v="7"/>
    <m/>
    <n v="60.21627686929839"/>
    <x v="985"/>
    <n v="2.8854723707664884E-2"/>
    <n v="0.1731283422459893"/>
    <n v="3.2461564171122996E-2"/>
    <n v="0.24752050954458529"/>
    <n v="1.2769640785028074"/>
    <n v="1.5244845880473927"/>
    <n v="0.76224229402369637"/>
    <n v="2.7948884114202199"/>
    <x v="0"/>
    <x v="0"/>
    <n v="6.5"/>
    <m/>
    <m/>
    <m/>
    <m/>
  </r>
  <r>
    <n v="3231"/>
    <x v="1"/>
    <x v="2863"/>
    <x v="0"/>
    <m/>
    <s v="M784-655"/>
    <x v="3"/>
    <x v="3"/>
    <x v="3"/>
    <n v="22.6"/>
    <n v="0"/>
    <n v="0"/>
    <n v="0"/>
    <n v="0"/>
    <n v="0"/>
    <n v="0"/>
    <n v="0"/>
    <n v="0"/>
    <m/>
    <x v="11"/>
    <x v="15"/>
    <m/>
    <n v="22.6"/>
    <x v="986"/>
    <n v="4.0644894321364916E-3"/>
    <n v="1.8290202444614212E-2"/>
    <n v="7.6209176852559211E-3"/>
    <n v="2.6149388193944932E-2"/>
    <n v="1.8927902304160569"/>
    <n v="1.9189396186100018"/>
    <n v="0.95946980930500092"/>
    <n v="3.5180559674516698"/>
    <x v="0"/>
    <x v="0"/>
    <n v="3.5"/>
    <m/>
    <m/>
    <m/>
    <m/>
  </r>
  <r>
    <n v="231"/>
    <x v="1"/>
    <x v="2864"/>
    <x v="0"/>
    <m/>
    <s v="F126-1272"/>
    <x v="4"/>
    <x v="4"/>
    <x v="4"/>
    <n v="18"/>
    <n v="0"/>
    <n v="0"/>
    <n v="0"/>
    <n v="0"/>
    <n v="0"/>
    <n v="0"/>
    <n v="0"/>
    <n v="0"/>
    <m/>
    <x v="3"/>
    <x v="22"/>
    <m/>
    <n v="18"/>
    <x v="3"/>
    <n v="2.5783040488922848E-3"/>
    <n v="5.801184110007641E-3"/>
    <n v="0"/>
    <n v="8.293916687718457E-3"/>
    <n v="2.3143294511804493"/>
    <n v="2.3226233678681676"/>
    <n v="1.1613116839340838"/>
    <n v="4.2581428410916402"/>
    <x v="0"/>
    <x v="0"/>
    <n v="3"/>
    <m/>
    <m/>
    <m/>
    <m/>
  </r>
  <r>
    <n v="3232"/>
    <x v="1"/>
    <x v="2865"/>
    <x v="0"/>
    <m/>
    <s v="L1011-1015"/>
    <x v="13"/>
    <x v="13"/>
    <x v="0"/>
    <n v="21.4"/>
    <n v="0"/>
    <n v="0"/>
    <n v="0"/>
    <n v="0"/>
    <n v="0"/>
    <n v="0"/>
    <n v="0"/>
    <n v="0"/>
    <m/>
    <x v="1"/>
    <x v="1"/>
    <m/>
    <n v="21.4"/>
    <x v="987"/>
    <n v="3.6443213649096006E-3"/>
    <n v="1.0932964094728801E-2"/>
    <n v="2.7332410236822003E-3"/>
    <n v="1.5630790478631869E-2"/>
    <n v="2.0712567517450422"/>
    <n v="2.0868875422236739"/>
    <n v="1.0434437711118369"/>
    <n v="3.8259604940767353"/>
    <x v="0"/>
    <x v="0"/>
    <n v="3"/>
    <m/>
    <m/>
    <m/>
    <m/>
  </r>
  <r>
    <n v="3231"/>
    <x v="0"/>
    <x v="2866"/>
    <x v="0"/>
    <m/>
    <s v="M412-848"/>
    <x v="13"/>
    <x v="13"/>
    <x v="0"/>
    <n v="51.2"/>
    <n v="47"/>
    <n v="23"/>
    <n v="22"/>
    <n v="0"/>
    <n v="0"/>
    <n v="0"/>
    <n v="0"/>
    <n v="0"/>
    <m/>
    <x v="64"/>
    <x v="47"/>
    <m/>
    <n v="76.442396613397733"/>
    <x v="988"/>
    <n v="4.650050929462695E-2"/>
    <n v="0.25284651928953406"/>
    <n v="0.14386095063025212"/>
    <n v="0.36149308934176039"/>
    <n v="1.1950241725067712"/>
    <n v="1.5565172618485317"/>
    <n v="0.77825863092426584"/>
    <n v="2.8536149800556414"/>
    <x v="0"/>
    <x v="0"/>
    <n v="3.125"/>
    <m/>
    <m/>
    <m/>
    <m/>
  </r>
  <r>
    <n v="3231"/>
    <x v="1"/>
    <x v="2867"/>
    <x v="0"/>
    <m/>
    <s v="M499-935"/>
    <x v="6"/>
    <x v="6"/>
    <x v="5"/>
    <n v="16"/>
    <n v="0"/>
    <n v="0"/>
    <n v="0"/>
    <n v="0"/>
    <n v="0"/>
    <n v="0"/>
    <n v="0"/>
    <n v="0"/>
    <m/>
    <x v="1"/>
    <x v="7"/>
    <m/>
    <n v="16"/>
    <x v="88"/>
    <n v="2.0371785077667433E-3"/>
    <n v="6.1115355233002299E-3"/>
    <n v="2.2918258212375861E-3"/>
    <n v="8.7376241648391955E-3"/>
    <n v="2.2933060808660093"/>
    <n v="2.3020437050308487"/>
    <n v="1.1510218525154243"/>
    <n v="4.2204134592232228"/>
    <x v="0"/>
    <x v="0"/>
    <n v="2.5"/>
    <m/>
    <m/>
    <m/>
    <m/>
  </r>
  <r>
    <n v="3232"/>
    <x v="0"/>
    <x v="2868"/>
    <x v="0"/>
    <m/>
    <s v="K782-4757"/>
    <x v="6"/>
    <x v="6"/>
    <x v="5"/>
    <n v="21"/>
    <n v="21"/>
    <n v="22"/>
    <n v="0"/>
    <n v="0"/>
    <n v="0"/>
    <n v="0"/>
    <n v="0"/>
    <n v="0"/>
    <m/>
    <x v="1"/>
    <x v="3"/>
    <m/>
    <n v="36.959437225152655"/>
    <x v="989"/>
    <n v="1.0870257193786604E-2"/>
    <n v="3.2610771581359811E-2"/>
    <n v="1.6305385790679906E-2"/>
    <n v="4.662341644207163E-2"/>
    <n v="1.7105171114643563"/>
    <n v="1.7571405279064278"/>
    <n v="0.87857026395321391"/>
    <n v="3.2214243011617842"/>
    <x v="0"/>
    <x v="0"/>
    <n v="2"/>
    <m/>
    <m/>
    <m/>
    <m/>
  </r>
  <r>
    <n v="3231"/>
    <x v="1"/>
    <x v="2869"/>
    <x v="0"/>
    <m/>
    <s v="M672-443"/>
    <x v="6"/>
    <x v="6"/>
    <x v="5"/>
    <n v="16"/>
    <n v="0"/>
    <n v="0"/>
    <n v="0"/>
    <n v="0"/>
    <n v="0"/>
    <n v="0"/>
    <n v="0"/>
    <n v="0"/>
    <m/>
    <x v="5"/>
    <x v="7"/>
    <m/>
    <n v="16"/>
    <x v="88"/>
    <n v="2.0371785077667433E-3"/>
    <n v="5.3475935828877011E-3"/>
    <n v="2.2918258212375861E-3"/>
    <n v="7.6454211442342958E-3"/>
    <n v="2.3475584408279198"/>
    <n v="2.355203861972154"/>
    <n v="1.177601930986077"/>
    <n v="4.3178737469489485"/>
    <x v="0"/>
    <x v="0"/>
    <n v="2"/>
    <m/>
    <m/>
    <m/>
    <m/>
  </r>
  <r>
    <n v="3231"/>
    <x v="1"/>
    <x v="2870"/>
    <x v="0"/>
    <m/>
    <s v="M426-862"/>
    <x v="13"/>
    <x v="13"/>
    <x v="0"/>
    <n v="24.5"/>
    <n v="0"/>
    <n v="0"/>
    <n v="0"/>
    <n v="0"/>
    <n v="0"/>
    <n v="0"/>
    <n v="0"/>
    <n v="0"/>
    <m/>
    <x v="29"/>
    <x v="8"/>
    <m/>
    <n v="24.5"/>
    <x v="990"/>
    <n v="4.7766265597147953E-3"/>
    <n v="2.8659759358288774E-2"/>
    <n v="1.7912349598930483E-2"/>
    <n v="4.0974678944880681E-2"/>
    <n v="1.7496393015817824"/>
    <n v="1.790613980526663"/>
    <n v="0.89530699026333149"/>
    <n v="3.2827922976322155"/>
    <x v="0"/>
    <x v="0"/>
    <n v="3"/>
    <m/>
    <m/>
    <m/>
    <m/>
  </r>
  <r>
    <n v="3231"/>
    <x v="1"/>
    <x v="2871"/>
    <x v="0"/>
    <m/>
    <s v="M782-653"/>
    <x v="3"/>
    <x v="3"/>
    <x v="3"/>
    <n v="28.2"/>
    <n v="0"/>
    <n v="0"/>
    <n v="0"/>
    <n v="0"/>
    <n v="0"/>
    <n v="0"/>
    <n v="0"/>
    <n v="0"/>
    <m/>
    <x v="29"/>
    <x v="3"/>
    <m/>
    <n v="28.2"/>
    <x v="852"/>
    <n v="6.3283040488922851E-3"/>
    <n v="3.7969824293353709E-2"/>
    <n v="9.4924560733384272E-3"/>
    <n v="5.4285220631615019E-2"/>
    <n v="1.665548373064659"/>
    <n v="1.7198335936962741"/>
    <n v="0.85991679684813704"/>
    <n v="3.1530282551098359"/>
    <x v="0"/>
    <x v="0"/>
    <n v="6"/>
    <m/>
    <m/>
    <m/>
    <m/>
  </r>
  <r>
    <n v="3231"/>
    <x v="1"/>
    <x v="2872"/>
    <x v="0"/>
    <m/>
    <s v="M473-909"/>
    <x v="17"/>
    <x v="17"/>
    <x v="3"/>
    <n v="18"/>
    <n v="0"/>
    <n v="0"/>
    <n v="0"/>
    <n v="0"/>
    <n v="0"/>
    <n v="0"/>
    <n v="0"/>
    <n v="0"/>
    <m/>
    <x v="11"/>
    <x v="2"/>
    <m/>
    <n v="18"/>
    <x v="3"/>
    <n v="2.5783040488922848E-3"/>
    <n v="1.1602368220015282E-2"/>
    <n v="5.801184110007641E-3"/>
    <n v="1.6587833375436914E-2"/>
    <n v="2.0498157690312224"/>
    <n v="2.0664036024066594"/>
    <n v="1.0332018012033297"/>
    <n v="3.7884066044122089"/>
    <x v="0"/>
    <x v="0"/>
    <n v="3"/>
    <m/>
    <m/>
    <m/>
    <m/>
  </r>
  <r>
    <n v="3232"/>
    <x v="1"/>
    <x v="2873"/>
    <x v="0"/>
    <m/>
    <s v="K784-4759"/>
    <x v="1"/>
    <x v="1"/>
    <x v="1"/>
    <n v="31"/>
    <n v="0"/>
    <n v="0"/>
    <n v="0"/>
    <n v="0"/>
    <n v="0"/>
    <n v="0"/>
    <n v="0"/>
    <n v="0"/>
    <m/>
    <x v="1"/>
    <x v="2"/>
    <m/>
    <n v="31"/>
    <x v="51"/>
    <n v="7.6473771326712511E-3"/>
    <n v="2.2942131398013751E-2"/>
    <n v="1.7206598548510314E-2"/>
    <n v="3.2800221962540885E-2"/>
    <n v="1.8191561348264715"/>
    <n v="1.8519563567890125"/>
    <n v="0.92597817839450625"/>
    <n v="3.3952533207798563"/>
    <x v="0"/>
    <x v="0"/>
    <n v="1"/>
    <m/>
    <m/>
    <m/>
    <m/>
  </r>
  <r>
    <n v="3231"/>
    <x v="1"/>
    <x v="2874"/>
    <x v="0"/>
    <m/>
    <s v="M414-850"/>
    <x v="17"/>
    <x v="17"/>
    <x v="3"/>
    <n v="27"/>
    <n v="0"/>
    <n v="0"/>
    <n v="0"/>
    <n v="0"/>
    <n v="0"/>
    <n v="0"/>
    <n v="0"/>
    <n v="0"/>
    <m/>
    <x v="40"/>
    <x v="2"/>
    <m/>
    <n v="27"/>
    <x v="403"/>
    <n v="5.8011841100076393E-3"/>
    <n v="2.3929884453781511E-2"/>
    <n v="1.3052664247517189E-2"/>
    <n v="3.421240633683862E-2"/>
    <n v="1.8057783751449921"/>
    <n v="1.8399907814818306"/>
    <n v="0.9199953907409153"/>
    <n v="3.3733164327166891"/>
    <x v="0"/>
    <x v="0"/>
    <n v="2.5"/>
    <m/>
    <m/>
    <m/>
    <m/>
  </r>
  <r>
    <n v="3231"/>
    <x v="1"/>
    <x v="2875"/>
    <x v="0"/>
    <m/>
    <s v="M671-442"/>
    <x v="17"/>
    <x v="17"/>
    <x v="3"/>
    <n v="19"/>
    <n v="0"/>
    <n v="0"/>
    <n v="0"/>
    <n v="0"/>
    <n v="0"/>
    <n v="0"/>
    <n v="0"/>
    <n v="0"/>
    <m/>
    <x v="16"/>
    <x v="3"/>
    <m/>
    <n v="19"/>
    <x v="31"/>
    <n v="2.8727400050929464E-3"/>
    <n v="9.6954975171886938E-3"/>
    <n v="4.30911000763942E-3"/>
    <n v="1.3861592241973898E-2"/>
    <n v="2.1152832129043171"/>
    <n v="2.1291448051462911"/>
    <n v="1.0645724025731456"/>
    <n v="3.9034321427682004"/>
    <x v="0"/>
    <x v="0"/>
    <n v="2.5"/>
    <m/>
    <m/>
    <m/>
    <m/>
  </r>
  <r>
    <n v="3231"/>
    <x v="1"/>
    <x v="2876"/>
    <x v="0"/>
    <m/>
    <s v="F105-1251"/>
    <x v="13"/>
    <x v="13"/>
    <x v="0"/>
    <n v="19"/>
    <n v="16"/>
    <n v="0"/>
    <n v="0"/>
    <n v="0"/>
    <n v="0"/>
    <n v="0"/>
    <n v="0"/>
    <n v="0"/>
    <m/>
    <x v="11"/>
    <x v="1"/>
    <m/>
    <n v="24.839484696748443"/>
    <x v="421"/>
    <n v="4.9099185128596906E-3"/>
    <n v="2.2094633307868608E-2"/>
    <n v="3.6824388846447677E-3"/>
    <n v="3.1588559236557331E-2"/>
    <n v="1.8311854497451114"/>
    <n v="1.8627740089816687"/>
    <n v="0.93138700449083434"/>
    <n v="3.4150856831330589"/>
    <x v="0"/>
    <x v="0"/>
    <n v="5"/>
    <m/>
    <m/>
    <m/>
    <m/>
  </r>
  <r>
    <n v="3231"/>
    <x v="1"/>
    <x v="2877"/>
    <x v="0"/>
    <m/>
    <s v="M481-917"/>
    <x v="17"/>
    <x v="17"/>
    <x v="3"/>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0"/>
    <x v="2878"/>
    <x v="0"/>
    <m/>
    <s v="M418-854"/>
    <x v="13"/>
    <x v="13"/>
    <x v="0"/>
    <n v="38"/>
    <n v="0"/>
    <n v="0"/>
    <n v="0"/>
    <n v="0"/>
    <n v="0"/>
    <n v="0"/>
    <n v="0"/>
    <n v="0"/>
    <m/>
    <x v="29"/>
    <x v="8"/>
    <m/>
    <n v="38"/>
    <x v="91"/>
    <n v="1.1490960020371786E-2"/>
    <n v="6.894576012223072E-2"/>
    <n v="4.309110007639419E-2"/>
    <n v="9.8571322609592171E-2"/>
    <n v="1.5003558389472536"/>
    <n v="1.5989271615568457"/>
    <n v="0.79946358077842283"/>
    <n v="2.9313664628542169"/>
    <x v="0"/>
    <x v="0"/>
    <n v="3"/>
    <m/>
    <m/>
    <m/>
    <m/>
  </r>
  <r>
    <n v="1312"/>
    <x v="1"/>
    <x v="2879"/>
    <x v="0"/>
    <m/>
    <s v="M421-857"/>
    <x v="17"/>
    <x v="17"/>
    <x v="3"/>
    <n v="20"/>
    <n v="0"/>
    <n v="0"/>
    <n v="0"/>
    <n v="0"/>
    <n v="0"/>
    <n v="0"/>
    <n v="0"/>
    <n v="0"/>
    <m/>
    <x v="1"/>
    <x v="7"/>
    <m/>
    <n v="20"/>
    <x v="28"/>
    <n v="3.1830914183855366E-3"/>
    <n v="9.5492742551566093E-3"/>
    <n v="3.5809778456837287E-3"/>
    <n v="1.3652537757561242E-2"/>
    <n v="2.1209192606035296"/>
    <n v="2.1345717983610908"/>
    <n v="1.0672858991805454"/>
    <n v="3.9133816303286664"/>
    <x v="0"/>
    <x v="0"/>
    <n v="2.5"/>
    <m/>
    <m/>
    <m/>
    <m/>
  </r>
  <r>
    <n v="3231"/>
    <x v="1"/>
    <x v="2880"/>
    <x v="0"/>
    <m/>
    <s v="M480-916"/>
    <x v="17"/>
    <x v="17"/>
    <x v="3"/>
    <n v="16"/>
    <n v="0"/>
    <n v="0"/>
    <n v="0"/>
    <n v="0"/>
    <n v="0"/>
    <n v="0"/>
    <n v="0"/>
    <n v="0"/>
    <m/>
    <x v="16"/>
    <x v="3"/>
    <m/>
    <n v="16"/>
    <x v="88"/>
    <n v="2.0371785077667433E-3"/>
    <n v="6.8754774637127588E-3"/>
    <n v="3.055767761650115E-3"/>
    <n v="9.8298271854440952E-3"/>
    <n v="2.2464937565172636"/>
    <n v="2.2563235837027076"/>
    <n v="1.1281617918513538"/>
    <n v="4.1365932367882969"/>
    <x v="0"/>
    <x v="0"/>
    <n v="2.5"/>
    <m/>
    <m/>
    <m/>
    <m/>
  </r>
  <r>
    <n v="3232"/>
    <x v="1"/>
    <x v="2881"/>
    <x v="0"/>
    <m/>
    <s v="M524-295"/>
    <x v="4"/>
    <x v="4"/>
    <x v="4"/>
    <n v="24"/>
    <n v="17"/>
    <n v="0"/>
    <n v="0"/>
    <n v="0"/>
    <n v="0"/>
    <n v="0"/>
    <n v="0"/>
    <n v="0"/>
    <m/>
    <x v="45"/>
    <x v="7"/>
    <m/>
    <n v="29.410882339705484"/>
    <x v="517"/>
    <n v="6.8834351922587196E-3"/>
    <n v="2.1940949675324669E-2"/>
    <n v="7.7438645912910591E-3"/>
    <n v="3.1368838707021562E-2"/>
    <n v="1.8334248902280996"/>
    <n v="1.8647937289351213"/>
    <n v="0.93239686446756065"/>
    <n v="3.4187885030477223"/>
    <x v="0"/>
    <x v="0"/>
    <n v="2.75"/>
    <m/>
    <m/>
    <m/>
    <m/>
  </r>
  <r>
    <n v="3231"/>
    <x v="1"/>
    <x v="2882"/>
    <x v="0"/>
    <m/>
    <s v="M670-441"/>
    <x v="17"/>
    <x v="17"/>
    <x v="3"/>
    <n v="21"/>
    <n v="0"/>
    <n v="0"/>
    <n v="0"/>
    <n v="0"/>
    <n v="0"/>
    <n v="0"/>
    <n v="0"/>
    <n v="0"/>
    <m/>
    <x v="16"/>
    <x v="3"/>
    <m/>
    <n v="21"/>
    <x v="37"/>
    <n v="3.5093582887700541E-3"/>
    <n v="1.1844084224598934E-2"/>
    <n v="5.2640374331550813E-3"/>
    <n v="1.6933413237425185E-2"/>
    <n v="2.0424283818211686"/>
    <n v="2.0593617950585936"/>
    <n v="1.0296808975292968"/>
    <n v="3.7754966242740879"/>
    <x v="0"/>
    <x v="0"/>
    <n v="2.5"/>
    <m/>
    <m/>
    <m/>
    <m/>
  </r>
  <r>
    <n v="3231"/>
    <x v="0"/>
    <x v="2883"/>
    <x v="0"/>
    <m/>
    <s v="M416-852"/>
    <x v="13"/>
    <x v="13"/>
    <x v="0"/>
    <n v="77"/>
    <n v="60"/>
    <n v="53"/>
    <n v="48"/>
    <n v="31"/>
    <n v="0"/>
    <n v="0"/>
    <n v="0"/>
    <n v="0"/>
    <m/>
    <x v="87"/>
    <x v="48"/>
    <m/>
    <n v="124.91196900217369"/>
    <x v="991"/>
    <n v="0.12416443850267384"/>
    <n v="0.8753592914438505"/>
    <n v="0.52149064171123016"/>
    <n v="1.2514957114584653"/>
    <n v="0.961479697285468"/>
    <n v="2.2129754087439331"/>
    <n v="1.1064877043719665"/>
    <n v="4.05712158269721"/>
    <x v="0"/>
    <x v="0"/>
    <n v="3.8000000000000007"/>
    <m/>
    <m/>
    <m/>
    <m/>
  </r>
  <r>
    <n v="3231"/>
    <x v="1"/>
    <x v="2884"/>
    <x v="0"/>
    <m/>
    <s v="M430-866"/>
    <x v="17"/>
    <x v="17"/>
    <x v="3"/>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232"/>
    <x v="0"/>
    <x v="2885"/>
    <x v="0"/>
    <m/>
    <s v="K783-4758"/>
    <x v="7"/>
    <x v="7"/>
    <x v="6"/>
    <n v="32"/>
    <n v="0"/>
    <n v="0"/>
    <n v="0"/>
    <n v="0"/>
    <n v="0"/>
    <n v="0"/>
    <n v="0"/>
    <n v="0"/>
    <m/>
    <x v="13"/>
    <x v="2"/>
    <m/>
    <n v="32"/>
    <x v="56"/>
    <n v="8.1487140310669733E-3"/>
    <n v="3.0557677616501147E-2"/>
    <n v="1.8334606569900689E-2"/>
    <n v="4.3688120824195972E-2"/>
    <n v="1.7301046558587811"/>
    <n v="1.7737927766829771"/>
    <n v="0.88689638834148854"/>
    <n v="3.2519534239187911"/>
    <x v="0"/>
    <x v="0"/>
    <n v="2"/>
    <m/>
    <m/>
    <m/>
    <m/>
  </r>
  <r>
    <n v="3231"/>
    <x v="0"/>
    <x v="2886"/>
    <x v="0"/>
    <m/>
    <s v="M429-865"/>
    <x v="11"/>
    <x v="11"/>
    <x v="8"/>
    <n v="60"/>
    <n v="31"/>
    <n v="26"/>
    <n v="22"/>
    <n v="20"/>
    <n v="0"/>
    <n v="0"/>
    <n v="0"/>
    <n v="0"/>
    <m/>
    <x v="77"/>
    <x v="31"/>
    <m/>
    <n v="78.236819976274603"/>
    <x v="992"/>
    <n v="4.8709256429844673E-2"/>
    <n v="0.24841720779220783"/>
    <n v="6.5757496180290309E-2"/>
    <n v="0.35516053035963757"/>
    <n v="1.1987279614116939"/>
    <n v="1.5538884917713314"/>
    <n v="0.77694424588566569"/>
    <n v="2.8487955682474406"/>
    <x v="0"/>
    <x v="0"/>
    <n v="5"/>
    <m/>
    <m/>
    <m/>
    <m/>
  </r>
  <r>
    <n v="3231"/>
    <x v="0"/>
    <x v="2887"/>
    <x v="0"/>
    <m/>
    <s v="M419-855"/>
    <x v="11"/>
    <x v="11"/>
    <x v="8"/>
    <n v="71"/>
    <n v="0"/>
    <n v="0"/>
    <n v="0"/>
    <n v="0"/>
    <n v="0"/>
    <n v="0"/>
    <n v="0"/>
    <n v="0"/>
    <m/>
    <x v="14"/>
    <x v="17"/>
    <m/>
    <n v="71"/>
    <x v="270"/>
    <n v="4.0114909600203717E-2"/>
    <n v="0.30086182200152789"/>
    <n v="0.13538781990068754"/>
    <n v="0.43014026772416386"/>
    <n v="1.1591906548874726"/>
    <n v="1.5893309226116366"/>
    <n v="0.79466546130581828"/>
    <n v="2.9137733581213334"/>
    <x v="1"/>
    <x v="0"/>
    <n v="5.5"/>
    <m/>
    <m/>
    <m/>
    <m/>
  </r>
  <r>
    <n v="231"/>
    <x v="1"/>
    <x v="2888"/>
    <x v="0"/>
    <m/>
    <s v="F117-1263"/>
    <x v="1"/>
    <x v="1"/>
    <x v="1"/>
    <n v="17"/>
    <n v="0"/>
    <n v="0"/>
    <n v="0"/>
    <n v="0"/>
    <n v="0"/>
    <n v="0"/>
    <n v="0"/>
    <n v="0"/>
    <m/>
    <x v="1"/>
    <x v="22"/>
    <m/>
    <n v="17"/>
    <x v="39"/>
    <n v="2.2997835497835504E-3"/>
    <n v="6.8993506493506516E-3"/>
    <n v="0"/>
    <n v="9.8639585298380007E-3"/>
    <n v="2.2451306989688189"/>
    <n v="2.2549946574986568"/>
    <n v="1.1274973287493284"/>
    <n v="4.1341568720808706"/>
    <x v="0"/>
    <x v="0"/>
    <n v="4"/>
    <m/>
    <m/>
    <m/>
    <m/>
  </r>
  <r>
    <n v="231"/>
    <x v="0"/>
    <x v="2889"/>
    <x v="0"/>
    <m/>
    <s v="F136-1282"/>
    <x v="3"/>
    <x v="3"/>
    <x v="3"/>
    <n v="27"/>
    <n v="21"/>
    <n v="0"/>
    <n v="0"/>
    <n v="0"/>
    <n v="0"/>
    <n v="0"/>
    <n v="0"/>
    <n v="0"/>
    <m/>
    <x v="1"/>
    <x v="1"/>
    <m/>
    <n v="34.205262752974143"/>
    <x v="679"/>
    <n v="9.3105423987776947E-3"/>
    <n v="2.7931627196333082E-2"/>
    <n v="6.9829067990832706E-3"/>
    <n v="3.9933672940866638E-2"/>
    <n v="1.7575411258450846"/>
    <n v="1.7974747987859512"/>
    <n v="0.89873739939297559"/>
    <n v="3.2953704644409103"/>
    <x v="0"/>
    <x v="0"/>
    <n v="3"/>
    <m/>
    <m/>
    <m/>
    <m/>
  </r>
  <r>
    <n v="3232"/>
    <x v="0"/>
    <x v="2890"/>
    <x v="0"/>
    <m/>
    <s v="K786-4761"/>
    <x v="13"/>
    <x v="13"/>
    <x v="0"/>
    <n v="35"/>
    <n v="0"/>
    <n v="0"/>
    <n v="0"/>
    <n v="0"/>
    <n v="0"/>
    <n v="0"/>
    <n v="0"/>
    <n v="0"/>
    <m/>
    <x v="15"/>
    <x v="0"/>
    <m/>
    <n v="35"/>
    <x v="36"/>
    <n v="9.7482174688057043E-3"/>
    <n v="5.1178141711229946E-2"/>
    <n v="2.9244652406417111E-2"/>
    <n v="7.3169069544429782E-2"/>
    <n v="1.5807247348121383"/>
    <n v="1.6538938043565681"/>
    <n v="0.82694690217828404"/>
    <n v="3.0321386413203748"/>
    <x v="0"/>
    <x v="0"/>
    <n v="3"/>
    <m/>
    <m/>
    <m/>
    <m/>
  </r>
  <r>
    <n v="1312"/>
    <x v="0"/>
    <x v="2891"/>
    <x v="0"/>
    <m/>
    <s v="M428-864"/>
    <x v="1"/>
    <x v="1"/>
    <x v="1"/>
    <n v="38"/>
    <n v="25"/>
    <n v="0"/>
    <n v="0"/>
    <n v="0"/>
    <n v="0"/>
    <n v="0"/>
    <n v="0"/>
    <n v="0"/>
    <m/>
    <x v="40"/>
    <x v="15"/>
    <m/>
    <n v="45.486261662176638"/>
    <x v="993"/>
    <n v="1.6464540361599188E-2"/>
    <n v="6.7916228991596647E-2"/>
    <n v="3.087101317799848E-2"/>
    <n v="9.7099408382605099E-2"/>
    <n v="1.5043135803970982"/>
    <n v="1.6014129887797033"/>
    <n v="0.80070649438985164"/>
    <n v="2.9359238127627894"/>
    <x v="0"/>
    <x v="0"/>
    <n v="3"/>
    <m/>
    <m/>
    <m/>
    <m/>
  </r>
  <r>
    <n v="3231"/>
    <x v="1"/>
    <x v="2892"/>
    <x v="0"/>
    <m/>
    <s v="M497-933"/>
    <x v="17"/>
    <x v="17"/>
    <x v="3"/>
    <n v="16"/>
    <n v="0"/>
    <n v="0"/>
    <n v="0"/>
    <n v="0"/>
    <n v="0"/>
    <n v="0"/>
    <n v="0"/>
    <n v="0"/>
    <m/>
    <x v="16"/>
    <x v="3"/>
    <m/>
    <n v="16"/>
    <x v="88"/>
    <n v="2.0371785077667433E-3"/>
    <n v="6.8754774637127588E-3"/>
    <n v="3.055767761650115E-3"/>
    <n v="9.8298271854440952E-3"/>
    <n v="2.2464937565172636"/>
    <n v="2.2563235837027076"/>
    <n v="1.1281617918513538"/>
    <n v="4.1365932367882969"/>
    <x v="0"/>
    <x v="0"/>
    <n v="2.5"/>
    <m/>
    <m/>
    <m/>
    <m/>
  </r>
  <r>
    <n v="3231"/>
    <x v="1"/>
    <x v="2893"/>
    <x v="0"/>
    <m/>
    <s v="M446-882"/>
    <x v="17"/>
    <x v="17"/>
    <x v="3"/>
    <n v="16.5"/>
    <n v="0"/>
    <n v="0"/>
    <n v="0"/>
    <n v="0"/>
    <n v="0"/>
    <n v="0"/>
    <n v="0"/>
    <n v="0"/>
    <m/>
    <x v="11"/>
    <x v="0"/>
    <m/>
    <n v="16.5"/>
    <x v="946"/>
    <n v="2.1664915966386556E-3"/>
    <n v="9.7492121848739496E-3"/>
    <n v="6.4994747899159667E-3"/>
    <n v="1.3938387766860181E-2"/>
    <n v="2.1132378652070414"/>
    <n v="2.1271762529739013"/>
    <n v="1.0635881264869507"/>
    <n v="3.8998231304521522"/>
    <x v="0"/>
    <x v="0"/>
    <n v="2"/>
    <m/>
    <m/>
    <m/>
    <m/>
  </r>
  <r>
    <n v="3231"/>
    <x v="1"/>
    <x v="2894"/>
    <x v="0"/>
    <m/>
    <s v="M472-908"/>
    <x v="6"/>
    <x v="6"/>
    <x v="5"/>
    <n v="22"/>
    <n v="0"/>
    <n v="0"/>
    <n v="0"/>
    <n v="0"/>
    <n v="0"/>
    <n v="0"/>
    <n v="0"/>
    <n v="0"/>
    <m/>
    <x v="40"/>
    <x v="7"/>
    <m/>
    <n v="22"/>
    <x v="1"/>
    <n v="3.8515406162464984E-3"/>
    <n v="1.5887605042016806E-2"/>
    <n v="4.3329831932773103E-3"/>
    <n v="2.2714409694142516E-2"/>
    <n v="1.940044158455521"/>
    <n v="1.9627585681496635"/>
    <n v="0.98137928407483177"/>
    <n v="3.5983907082743829"/>
    <x v="0"/>
    <x v="0"/>
    <n v="4"/>
    <m/>
    <m/>
    <m/>
    <m/>
  </r>
  <r>
    <n v="3231"/>
    <x v="0"/>
    <x v="2895"/>
    <x v="0"/>
    <m/>
    <s v="M482-918"/>
    <x v="1"/>
    <x v="1"/>
    <x v="1"/>
    <n v="28"/>
    <n v="22.5"/>
    <n v="0"/>
    <n v="0"/>
    <n v="0"/>
    <n v="0"/>
    <n v="0"/>
    <n v="0"/>
    <n v="0"/>
    <m/>
    <x v="21"/>
    <x v="3"/>
    <m/>
    <n v="35.920050111323619"/>
    <x v="994"/>
    <n v="1.0267459256429844E-2"/>
    <n v="3.6577823601031317E-2"/>
    <n v="1.5401188884644767E-2"/>
    <n v="5.2295085936277255E-2"/>
    <n v="1.6764766144497498"/>
    <n v="1.728771700386027"/>
    <n v="0.86438585019301351"/>
    <n v="3.1694147840410496"/>
    <x v="0"/>
    <x v="0"/>
    <n v="2.75"/>
    <m/>
    <m/>
    <m/>
    <m/>
  </r>
  <r>
    <n v="3231"/>
    <x v="1"/>
    <x v="2896"/>
    <x v="0"/>
    <m/>
    <s v="M433-869"/>
    <x v="17"/>
    <x v="17"/>
    <x v="3"/>
    <n v="20"/>
    <n v="0"/>
    <n v="0"/>
    <n v="0"/>
    <n v="0"/>
    <n v="0"/>
    <n v="0"/>
    <n v="0"/>
    <n v="0"/>
    <m/>
    <x v="5"/>
    <x v="3"/>
    <m/>
    <n v="20"/>
    <x v="28"/>
    <n v="3.1830914183855366E-3"/>
    <n v="8.3556149732620343E-3"/>
    <n v="4.7746371275783047E-3"/>
    <n v="1.1945970537866089E-2"/>
    <n v="2.1710934942727489"/>
    <n v="2.1830394648106148"/>
    <n v="1.0915197324053074"/>
    <n v="4.0022390188194601"/>
    <x v="0"/>
    <x v="0"/>
    <n v="1.5"/>
    <m/>
    <m/>
    <m/>
    <m/>
  </r>
  <r>
    <n v="3231"/>
    <x v="1"/>
    <x v="2897"/>
    <x v="0"/>
    <m/>
    <s v="M445-881"/>
    <x v="17"/>
    <x v="17"/>
    <x v="3"/>
    <n v="21"/>
    <n v="20"/>
    <n v="0"/>
    <n v="0"/>
    <n v="0"/>
    <n v="0"/>
    <n v="0"/>
    <n v="0"/>
    <n v="0"/>
    <m/>
    <x v="13"/>
    <x v="27"/>
    <m/>
    <n v="29"/>
    <x v="92"/>
    <n v="6.6924497071555889E-3"/>
    <n v="2.5096686401833455E-2"/>
    <n v="1.3803177521008401E-2"/>
    <n v="3.5880575794090631E-2"/>
    <n v="1.7907877644196784"/>
    <n v="1.8266683402137689"/>
    <n v="0.91333417010688445"/>
    <n v="3.348891957058576"/>
    <x v="0"/>
    <x v="0"/>
    <n v="2.25"/>
    <m/>
    <m/>
    <m/>
    <m/>
  </r>
  <r>
    <n v="3231"/>
    <x v="1"/>
    <x v="2898"/>
    <x v="0"/>
    <m/>
    <s v="M464-900"/>
    <x v="17"/>
    <x v="17"/>
    <x v="3"/>
    <n v="19"/>
    <n v="18.5"/>
    <n v="0"/>
    <n v="0"/>
    <n v="0"/>
    <n v="0"/>
    <n v="0"/>
    <n v="0"/>
    <n v="0"/>
    <m/>
    <x v="13"/>
    <x v="23"/>
    <m/>
    <n v="26.518861212352238"/>
    <x v="995"/>
    <n v="5.5962725999490707E-3"/>
    <n v="2.0986022249809014E-2"/>
    <n v="9.4437100124140569E-3"/>
    <n v="3.0003584931265447E-2"/>
    <n v="1.8477660428617877"/>
    <n v="1.8777696277930531"/>
    <n v="0.93888481389652656"/>
    <n v="3.4425776509539308"/>
    <x v="0"/>
    <x v="0"/>
    <n v="2.75"/>
    <m/>
    <m/>
    <m/>
    <m/>
  </r>
  <r>
    <n v="3232"/>
    <x v="0"/>
    <x v="2899"/>
    <x v="0"/>
    <m/>
    <s v="L1028-1"/>
    <x v="13"/>
    <x v="13"/>
    <x v="0"/>
    <n v="58"/>
    <n v="29"/>
    <n v="0"/>
    <n v="0"/>
    <n v="0"/>
    <n v="0"/>
    <n v="0"/>
    <n v="0"/>
    <n v="0"/>
    <m/>
    <x v="15"/>
    <x v="3"/>
    <m/>
    <n v="64.845971347493901"/>
    <x v="996"/>
    <n v="3.346224853577795E-2"/>
    <n v="0.17567680481283424"/>
    <n v="5.0193372803666925E-2"/>
    <n v="0.25116403055863445"/>
    <n v="1.2737008880010912"/>
    <n v="1.5248649185597256"/>
    <n v="0.76243245927986281"/>
    <n v="2.7955856840261637"/>
    <x v="0"/>
    <x v="0"/>
    <n v="5"/>
    <m/>
    <m/>
    <m/>
    <m/>
  </r>
  <r>
    <n v="3231"/>
    <x v="1"/>
    <x v="2900"/>
    <x v="0"/>
    <m/>
    <s v="F118-1264"/>
    <x v="3"/>
    <x v="3"/>
    <x v="3"/>
    <n v="22"/>
    <n v="0"/>
    <n v="0"/>
    <n v="0"/>
    <n v="0"/>
    <n v="0"/>
    <n v="0"/>
    <n v="0"/>
    <n v="0"/>
    <m/>
    <x v="3"/>
    <x v="22"/>
    <m/>
    <n v="22"/>
    <x v="1"/>
    <n v="3.8515406162464984E-3"/>
    <n v="8.6659663865546206E-3"/>
    <n v="0"/>
    <n v="1.2389678014986825E-2"/>
    <n v="2.1572734099687985"/>
    <n v="2.1696630879837855"/>
    <n v="1.0848315439918927"/>
    <n v="3.9777156613036064"/>
    <x v="0"/>
    <x v="0"/>
    <n v="3"/>
    <m/>
    <m/>
    <m/>
    <m/>
  </r>
  <r>
    <n v="3231"/>
    <x v="0"/>
    <x v="2901"/>
    <x v="0"/>
    <m/>
    <s v="M477-913"/>
    <x v="13"/>
    <x v="13"/>
    <x v="0"/>
    <n v="105"/>
    <n v="0"/>
    <n v="0"/>
    <n v="0"/>
    <n v="0"/>
    <n v="0"/>
    <n v="0"/>
    <n v="0"/>
    <n v="0"/>
    <m/>
    <x v="14"/>
    <x v="6"/>
    <m/>
    <n v="105"/>
    <x v="865"/>
    <n v="8.7733957219251341E-2"/>
    <n v="0.6580046791443851"/>
    <n v="0.39480280748663099"/>
    <n v="0.94074517985695438"/>
    <n v="1.0107530313211428"/>
    <n v="1.9514982111780972"/>
    <n v="0.97574910558904859"/>
    <n v="3.5777467204931779"/>
    <x v="1"/>
    <x v="0"/>
    <n v="4"/>
    <m/>
    <m/>
    <m/>
    <m/>
  </r>
  <r>
    <n v="3231"/>
    <x v="1"/>
    <x v="2902"/>
    <x v="0"/>
    <m/>
    <s v="M674-445"/>
    <x v="1"/>
    <x v="1"/>
    <x v="1"/>
    <n v="16"/>
    <n v="0"/>
    <n v="0"/>
    <n v="0"/>
    <n v="0"/>
    <n v="0"/>
    <n v="0"/>
    <n v="0"/>
    <n v="0"/>
    <m/>
    <x v="5"/>
    <x v="34"/>
    <m/>
    <n v="16"/>
    <x v="88"/>
    <n v="2.0371785077667433E-3"/>
    <n v="5.3475935828877011E-3"/>
    <n v="1.9862490450725748E-3"/>
    <n v="7.6454211442342958E-3"/>
    <n v="2.3475584408279198"/>
    <n v="2.355203861972154"/>
    <n v="1.177601930986077"/>
    <n v="4.3178737469489485"/>
    <x v="0"/>
    <x v="0"/>
    <n v="2.2000000000000002"/>
    <m/>
    <m/>
    <m/>
    <m/>
  </r>
  <r>
    <n v="3231"/>
    <x v="0"/>
    <x v="2903"/>
    <x v="0"/>
    <m/>
    <s v="M484-920"/>
    <x v="4"/>
    <x v="4"/>
    <x v="4"/>
    <n v="30"/>
    <n v="16"/>
    <n v="0"/>
    <n v="0"/>
    <n v="0"/>
    <n v="0"/>
    <n v="0"/>
    <n v="0"/>
    <n v="0"/>
    <m/>
    <x v="40"/>
    <x v="23"/>
    <m/>
    <n v="34"/>
    <x v="77"/>
    <n v="9.1991341991342016E-3"/>
    <n v="3.7946428571428582E-2"/>
    <n v="1.5523538961038967E-2"/>
    <n v="5.4251771914109001E-2"/>
    <n v="1.6657281353285189"/>
    <n v="1.7199799072426278"/>
    <n v="0.85998995362131392"/>
    <n v="3.153296496611484"/>
    <x v="0"/>
    <x v="0"/>
    <n v="3.25"/>
    <m/>
    <m/>
    <m/>
    <m/>
  </r>
  <r>
    <n v="3231"/>
    <x v="0"/>
    <x v="2904"/>
    <x v="0"/>
    <m/>
    <s v="M449-885"/>
    <x v="13"/>
    <x v="13"/>
    <x v="0"/>
    <n v="28"/>
    <n v="24"/>
    <n v="23"/>
    <n v="21"/>
    <n v="0"/>
    <n v="0"/>
    <n v="0"/>
    <n v="0"/>
    <n v="0"/>
    <m/>
    <x v="21"/>
    <x v="49"/>
    <m/>
    <n v="48.270073544588683"/>
    <x v="997"/>
    <n v="1.854150751209575E-2"/>
    <n v="6.6054120511841105E-2"/>
    <n v="3.3027060255920553E-2"/>
    <n v="9.4437163519880657E-2"/>
    <n v="1.5116542597166456"/>
    <n v="1.6060914232365262"/>
    <n v="0.8030457116182631"/>
    <n v="2.9445009426002979"/>
    <x v="0"/>
    <x v="0"/>
    <n v="2.375"/>
    <m/>
    <m/>
    <m/>
    <m/>
  </r>
  <r>
    <n v="3231"/>
    <x v="1"/>
    <x v="2905"/>
    <x v="0"/>
    <m/>
    <s v="F116-1262"/>
    <x v="4"/>
    <x v="4"/>
    <x v="4"/>
    <n v="18"/>
    <n v="0"/>
    <n v="0"/>
    <n v="0"/>
    <n v="0"/>
    <n v="0"/>
    <n v="0"/>
    <n v="0"/>
    <n v="0"/>
    <m/>
    <x v="1"/>
    <x v="22"/>
    <m/>
    <n v="18"/>
    <x v="3"/>
    <n v="2.5783040488922848E-3"/>
    <n v="7.7349121466768547E-3"/>
    <n v="0"/>
    <n v="1.1058555583624608E-2"/>
    <n v="2.200636993107032"/>
    <n v="2.2116955486906567"/>
    <n v="1.1058477743453283"/>
    <n v="4.0547751725995367"/>
    <x v="0"/>
    <x v="0"/>
    <n v="4"/>
    <m/>
    <m/>
    <m/>
    <m/>
  </r>
  <r>
    <n v="3231"/>
    <x v="1"/>
    <x v="2906"/>
    <x v="0"/>
    <m/>
    <s v="M441-877"/>
    <x v="6"/>
    <x v="6"/>
    <x v="5"/>
    <n v="16"/>
    <n v="0"/>
    <n v="0"/>
    <n v="0"/>
    <n v="0"/>
    <n v="0"/>
    <n v="0"/>
    <n v="0"/>
    <n v="0"/>
    <m/>
    <x v="5"/>
    <x v="7"/>
    <m/>
    <n v="16"/>
    <x v="88"/>
    <n v="2.0371785077667433E-3"/>
    <n v="5.3475935828877011E-3"/>
    <n v="2.2918258212375861E-3"/>
    <n v="7.6454211442342958E-3"/>
    <n v="2.3475584408279198"/>
    <n v="2.355203861972154"/>
    <n v="1.177601930986077"/>
    <n v="4.3178737469489485"/>
    <x v="0"/>
    <x v="0"/>
    <n v="2"/>
    <m/>
    <m/>
    <m/>
    <m/>
  </r>
  <r>
    <n v="3231"/>
    <x v="0"/>
    <x v="2907"/>
    <x v="0"/>
    <m/>
    <s v="M413-849"/>
    <x v="13"/>
    <x v="13"/>
    <x v="0"/>
    <n v="57"/>
    <n v="0"/>
    <n v="0"/>
    <n v="0"/>
    <n v="0"/>
    <n v="0"/>
    <n v="0"/>
    <n v="0"/>
    <n v="0"/>
    <m/>
    <x v="11"/>
    <x v="2"/>
    <m/>
    <n v="57"/>
    <x v="65"/>
    <n v="2.585466004583652E-2"/>
    <n v="0.11634597020626435"/>
    <n v="5.8172985103132173E-2"/>
    <n v="0.16633910690368681"/>
    <n v="1.3690013822250817"/>
    <n v="1.5353404891287685"/>
    <n v="0.76767024456438426"/>
    <n v="2.8147908967360755"/>
    <x v="0"/>
    <x v="0"/>
    <n v="3"/>
    <m/>
    <m/>
    <m/>
    <m/>
  </r>
  <r>
    <n v="3231"/>
    <x v="0"/>
    <x v="2908"/>
    <x v="0"/>
    <m/>
    <s v="M447-883"/>
    <x v="11"/>
    <x v="11"/>
    <x v="8"/>
    <n v="59"/>
    <n v="27"/>
    <n v="0"/>
    <n v="0"/>
    <n v="0"/>
    <n v="0"/>
    <n v="0"/>
    <n v="0"/>
    <n v="0"/>
    <m/>
    <x v="39"/>
    <x v="6"/>
    <m/>
    <n v="64.884512790033341"/>
    <x v="998"/>
    <n v="3.3502037178507776E-2"/>
    <n v="0.26382854278074874"/>
    <n v="0.15075916730328498"/>
    <n v="0.37719401973312183"/>
    <n v="1.1861606260621611"/>
    <n v="1.5633546457952829"/>
    <n v="0.78167732289764147"/>
    <n v="2.8661501839580188"/>
    <x v="1"/>
    <x v="0"/>
    <n v="4.5"/>
    <m/>
    <m/>
    <m/>
    <m/>
  </r>
  <r>
    <n v="3231"/>
    <x v="0"/>
    <x v="2909"/>
    <x v="0"/>
    <m/>
    <s v="M469-905"/>
    <x v="11"/>
    <x v="11"/>
    <x v="8"/>
    <n v="60"/>
    <n v="26"/>
    <n v="21"/>
    <n v="16"/>
    <n v="0"/>
    <n v="0"/>
    <n v="0"/>
    <n v="0"/>
    <n v="0"/>
    <m/>
    <x v="88"/>
    <x v="2"/>
    <m/>
    <n v="70.51950084905593"/>
    <x v="999"/>
    <n v="3.9573784059078181E-2"/>
    <n v="0.13727156345492744"/>
    <n v="8.9041014132925894E-2"/>
    <n v="0.19625629686945517"/>
    <n v="1.3299232779752403"/>
    <n v="1.5261795748446956"/>
    <n v="0.76308978742234779"/>
    <n v="2.7979958872152753"/>
    <x v="0"/>
    <x v="0"/>
    <n v="1.625"/>
    <m/>
    <m/>
    <m/>
    <m/>
  </r>
  <r>
    <n v="1312"/>
    <x v="0"/>
    <x v="2910"/>
    <x v="0"/>
    <m/>
    <s v="M422-858"/>
    <x v="11"/>
    <x v="11"/>
    <x v="8"/>
    <n v="45"/>
    <n v="22"/>
    <n v="20"/>
    <n v="21"/>
    <n v="0"/>
    <n v="0"/>
    <n v="0"/>
    <n v="0"/>
    <n v="0"/>
    <m/>
    <x v="89"/>
    <x v="3"/>
    <m/>
    <n v="57.879184513951124"/>
    <x v="1000"/>
    <n v="2.6658390628978863E-2"/>
    <n v="0.12246198195187165"/>
    <n v="3.9987585943468296E-2"/>
    <n v="0.1750831306955998"/>
    <n v="1.3567752804299988"/>
    <n v="1.5318584111255986"/>
    <n v="0.76592920556279931"/>
    <n v="2.8084070870635975"/>
    <x v="0"/>
    <x v="0"/>
    <n v="4.125"/>
    <m/>
    <m/>
    <m/>
    <m/>
  </r>
  <r>
    <n v="3232"/>
    <x v="0"/>
    <x v="2911"/>
    <x v="0"/>
    <m/>
    <s v="K785-4760"/>
    <x v="6"/>
    <x v="6"/>
    <x v="5"/>
    <n v="22"/>
    <n v="19"/>
    <n v="17"/>
    <n v="19"/>
    <n v="16"/>
    <n v="0"/>
    <n v="0"/>
    <n v="0"/>
    <n v="0"/>
    <m/>
    <x v="43"/>
    <x v="50"/>
    <m/>
    <n v="41.844951905815357"/>
    <x v="1001"/>
    <n v="1.3933982683982681E-2"/>
    <n v="4.3892045454545447E-2"/>
    <n v="2.2991071428571423E-2"/>
    <n v="6.2752183235410541E-2"/>
    <n v="1.6238099195258289"/>
    <n v="1.6865621027612394"/>
    <n v="0.84328105138061971"/>
    <n v="3.092030521728939"/>
    <x v="0"/>
    <x v="0"/>
    <n v="2"/>
    <m/>
    <m/>
    <m/>
    <m/>
  </r>
  <r>
    <n v="3231"/>
    <x v="1"/>
    <x v="2912"/>
    <x v="0"/>
    <m/>
    <s v="M669-440"/>
    <x v="14"/>
    <x v="14"/>
    <x v="10"/>
    <n v="19"/>
    <n v="0"/>
    <n v="0"/>
    <n v="0"/>
    <n v="0"/>
    <n v="0"/>
    <n v="0"/>
    <n v="0"/>
    <n v="0"/>
    <m/>
    <x v="13"/>
    <x v="0"/>
    <m/>
    <n v="19"/>
    <x v="31"/>
    <n v="2.8727400050929464E-3"/>
    <n v="1.0772775019098547E-2"/>
    <n v="8.61822001527884E-3"/>
    <n v="1.5401769157748773E-2"/>
    <n v="2.0766169101656526"/>
    <n v="2.0920186793234015"/>
    <n v="1.0460093396617007"/>
    <n v="3.8353675787595694"/>
    <x v="0"/>
    <x v="0"/>
    <n v="1"/>
    <m/>
    <m/>
    <m/>
    <m/>
  </r>
  <r>
    <n v="3231"/>
    <x v="1"/>
    <x v="2913"/>
    <x v="0"/>
    <m/>
    <s v="M442-878"/>
    <x v="12"/>
    <x v="12"/>
    <x v="9"/>
    <n v="21"/>
    <n v="0"/>
    <n v="0"/>
    <n v="0"/>
    <n v="0"/>
    <n v="0"/>
    <n v="0"/>
    <n v="0"/>
    <n v="0"/>
    <m/>
    <x v="5"/>
    <x v="34"/>
    <m/>
    <n v="21"/>
    <x v="37"/>
    <n v="3.5093582887700541E-3"/>
    <n v="9.2120655080213925E-3"/>
    <n v="3.4216243315508032E-3"/>
    <n v="1.3170432517997365E-2"/>
    <n v="2.1343126254506233"/>
    <n v="2.1474830579686208"/>
    <n v="1.0737415289843104"/>
    <n v="3.9370522729424713"/>
    <x v="0"/>
    <x v="0"/>
    <n v="2.2000000000000002"/>
    <m/>
    <m/>
    <m/>
    <m/>
  </r>
  <r>
    <n v="3231"/>
    <x v="1"/>
    <x v="2914"/>
    <x v="0"/>
    <m/>
    <s v="M463-899"/>
    <x v="17"/>
    <x v="17"/>
    <x v="3"/>
    <n v="18"/>
    <n v="17"/>
    <n v="0"/>
    <n v="0"/>
    <n v="0"/>
    <n v="0"/>
    <n v="0"/>
    <n v="0"/>
    <n v="0"/>
    <m/>
    <x v="53"/>
    <x v="15"/>
    <m/>
    <n v="24.758836806279895"/>
    <x v="347"/>
    <n v="4.8780875986758352E-3"/>
    <n v="1.9207469919786099E-2"/>
    <n v="9.1464142475171911E-3"/>
    <n v="2.7460799773919672E-2"/>
    <n v="1.8766415252152382"/>
    <n v="1.9041023249891578"/>
    <n v="0.95205116249457888"/>
    <n v="3.4908542624801226"/>
    <x v="0"/>
    <x v="0"/>
    <n v="2.75"/>
    <m/>
    <m/>
    <m/>
    <m/>
  </r>
  <r>
    <n v="3232"/>
    <x v="0"/>
    <x v="2915"/>
    <x v="0"/>
    <m/>
    <s v="L1033-6"/>
    <x v="2"/>
    <x v="2"/>
    <x v="2"/>
    <n v="28"/>
    <n v="21"/>
    <n v="22"/>
    <n v="0"/>
    <n v="0"/>
    <n v="0"/>
    <n v="0"/>
    <n v="0"/>
    <n v="0"/>
    <m/>
    <x v="1"/>
    <x v="1"/>
    <m/>
    <n v="41.340053217188775"/>
    <x v="439"/>
    <n v="1.3599758085052201E-2"/>
    <n v="4.0799274255156601E-2"/>
    <n v="1.019981856378915E-2"/>
    <n v="5.8330467569180394E-2"/>
    <n v="1.6447189844095884"/>
    <n v="1.7030494519787689"/>
    <n v="0.85152472598938445"/>
    <n v="3.1222573286277426"/>
    <x v="0"/>
    <x v="0"/>
    <n v="3"/>
    <m/>
    <m/>
    <m/>
    <m/>
  </r>
  <r>
    <n v="231"/>
    <x v="1"/>
    <x v="2916"/>
    <x v="0"/>
    <m/>
    <s v="F140-1286"/>
    <x v="4"/>
    <x v="4"/>
    <x v="4"/>
    <n v="19"/>
    <n v="0"/>
    <n v="0"/>
    <n v="0"/>
    <n v="0"/>
    <n v="0"/>
    <n v="0"/>
    <n v="0"/>
    <n v="0"/>
    <m/>
    <x v="3"/>
    <x v="22"/>
    <m/>
    <n v="19"/>
    <x v="31"/>
    <n v="2.8727400050929464E-3"/>
    <n v="6.46366501145913E-3"/>
    <n v="0"/>
    <n v="9.2410614946492678E-3"/>
    <n v="2.270921396714376"/>
    <n v="2.2801624582090252"/>
    <n v="1.1400812291045126"/>
    <n v="4.1802978400498789"/>
    <x v="0"/>
    <x v="0"/>
    <n v="3"/>
    <m/>
    <m/>
    <m/>
    <m/>
  </r>
  <r>
    <n v="3232"/>
    <x v="1"/>
    <x v="2917"/>
    <x v="0"/>
    <m/>
    <s v="M523-294"/>
    <x v="11"/>
    <x v="11"/>
    <x v="8"/>
    <n v="21"/>
    <n v="0"/>
    <n v="0"/>
    <n v="0"/>
    <n v="0"/>
    <n v="0"/>
    <n v="0"/>
    <n v="0"/>
    <n v="0"/>
    <m/>
    <x v="11"/>
    <x v="51"/>
    <m/>
    <n v="21"/>
    <x v="37"/>
    <n v="3.5093582887700541E-3"/>
    <n v="1.5792112299465245E-2"/>
    <n v="4.4744318181818192E-3"/>
    <n v="2.2577884316566908E-2"/>
    <n v="1.9420931840602274"/>
    <n v="1.9646710683767943"/>
    <n v="0.98233553418839714"/>
    <n v="3.6018969586907894"/>
    <x v="0"/>
    <x v="0"/>
    <n v="4.3"/>
    <m/>
    <m/>
    <m/>
    <m/>
  </r>
  <r>
    <n v="231"/>
    <x v="1"/>
    <x v="2918"/>
    <x v="0"/>
    <m/>
    <s v="F134-1280"/>
    <x v="4"/>
    <x v="4"/>
    <x v="4"/>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0"/>
    <x v="2919"/>
    <x v="0"/>
    <m/>
    <s v="M522-293"/>
    <x v="11"/>
    <x v="11"/>
    <x v="8"/>
    <n v="51"/>
    <n v="40"/>
    <n v="0"/>
    <n v="0"/>
    <n v="0"/>
    <n v="0"/>
    <n v="0"/>
    <n v="0"/>
    <n v="0"/>
    <m/>
    <x v="11"/>
    <x v="23"/>
    <m/>
    <n v="64.815121692395209"/>
    <x v="677"/>
    <n v="3.3430417621594086E-2"/>
    <n v="0.15043687929717339"/>
    <n v="5.6413829736440019E-2"/>
    <n v="0.21507866669818038"/>
    <n v="1.3087666101289175"/>
    <n v="1.5238452768270978"/>
    <n v="0.7619226384135489"/>
    <n v="2.793716340849679"/>
    <x v="0"/>
    <x v="0"/>
    <n v="3.75"/>
    <m/>
    <m/>
    <m/>
    <m/>
  </r>
  <r>
    <n v="231"/>
    <x v="0"/>
    <x v="2920"/>
    <x v="0"/>
    <m/>
    <s v="F137-1283"/>
    <x v="13"/>
    <x v="13"/>
    <x v="0"/>
    <n v="41"/>
    <n v="0"/>
    <n v="0"/>
    <n v="0"/>
    <n v="0"/>
    <n v="0"/>
    <n v="0"/>
    <n v="0"/>
    <n v="0"/>
    <m/>
    <x v="13"/>
    <x v="1"/>
    <m/>
    <n v="41"/>
    <x v="385"/>
    <n v="1.3376941685765214E-2"/>
    <n v="5.0163531321619555E-2"/>
    <n v="1.0032706264323911E-2"/>
    <n v="7.1718487407688894E-2"/>
    <n v="1.5862768661474687"/>
    <n v="1.6579953535551575"/>
    <n v="0.82899767677757874"/>
    <n v="3.0396581481844551"/>
    <x v="0"/>
    <x v="0"/>
    <n v="4"/>
    <m/>
    <m/>
    <m/>
    <m/>
  </r>
  <r>
    <n v="3231"/>
    <x v="1"/>
    <x v="2921"/>
    <x v="0"/>
    <m/>
    <s v="M440-876"/>
    <x v="17"/>
    <x v="17"/>
    <x v="3"/>
    <n v="20"/>
    <n v="0"/>
    <n v="0"/>
    <n v="0"/>
    <n v="0"/>
    <n v="0"/>
    <n v="0"/>
    <n v="0"/>
    <n v="0"/>
    <m/>
    <x v="16"/>
    <x v="7"/>
    <m/>
    <n v="20"/>
    <x v="28"/>
    <n v="3.1830914183855366E-3"/>
    <n v="1.0742933537051186E-2"/>
    <n v="3.5809778456837287E-3"/>
    <n v="1.5359104977256399E-2"/>
    <n v="2.0776257983076545"/>
    <n v="2.0929849032849108"/>
    <n v="1.0464924516424554"/>
    <n v="3.8371389893556698"/>
    <x v="0"/>
    <x v="0"/>
    <n v="3"/>
    <m/>
    <m/>
    <m/>
    <m/>
  </r>
  <r>
    <n v="231"/>
    <x v="1"/>
    <x v="2922"/>
    <x v="0"/>
    <m/>
    <s v="F135-1281"/>
    <x v="12"/>
    <x v="12"/>
    <x v="9"/>
    <n v="26"/>
    <n v="0"/>
    <n v="0"/>
    <n v="0"/>
    <n v="0"/>
    <n v="0"/>
    <n v="0"/>
    <n v="0"/>
    <n v="0"/>
    <m/>
    <x v="6"/>
    <x v="22"/>
    <m/>
    <n v="26"/>
    <x v="66"/>
    <n v="5.3794244970715548E-3"/>
    <n v="8.0691367456073321E-3"/>
    <n v="0"/>
    <n v="1.1536394405139247E-2"/>
    <n v="2.1843967731994041"/>
    <n v="2.1959331676045433"/>
    <n v="1.0979665838022716"/>
    <n v="4.0258774739416623"/>
    <x v="0"/>
    <x v="0"/>
    <n v="2"/>
    <m/>
    <m/>
    <m/>
    <m/>
  </r>
  <r>
    <n v="3232"/>
    <x v="1"/>
    <x v="2923"/>
    <x v="0"/>
    <m/>
    <s v="M504-275"/>
    <x v="13"/>
    <x v="13"/>
    <x v="0"/>
    <n v="24"/>
    <n v="0"/>
    <n v="0"/>
    <n v="0"/>
    <n v="0"/>
    <n v="0"/>
    <n v="0"/>
    <n v="0"/>
    <n v="0"/>
    <m/>
    <x v="5"/>
    <x v="34"/>
    <m/>
    <n v="24"/>
    <x v="38"/>
    <n v="4.5836516424751714E-3"/>
    <n v="1.2032085561497326E-2"/>
    <n v="4.4690603514132921E-3"/>
    <n v="1.7202197574527164E-2"/>
    <n v="2.0368040675574033"/>
    <n v="2.0540062651319304"/>
    <n v="1.0270031325659652"/>
    <n v="3.7656781527418723"/>
    <x v="0"/>
    <x v="0"/>
    <n v="2.2000000000000002"/>
    <m/>
    <m/>
    <m/>
    <m/>
  </r>
  <r>
    <n v="231"/>
    <x v="0"/>
    <x v="2924"/>
    <x v="0"/>
    <m/>
    <s v="F139-1285"/>
    <x v="4"/>
    <x v="4"/>
    <x v="4"/>
    <n v="23"/>
    <n v="21"/>
    <n v="20"/>
    <n v="0"/>
    <n v="0"/>
    <n v="0"/>
    <n v="0"/>
    <n v="0"/>
    <n v="0"/>
    <m/>
    <x v="1"/>
    <x v="1"/>
    <m/>
    <n v="37.013511046643494"/>
    <x v="85"/>
    <n v="1.090208810797046E-2"/>
    <n v="3.2706264323911383E-2"/>
    <n v="8.1765660809778457E-3"/>
    <n v="4.6759941819647252E-2"/>
    <n v="1.7096415702380967"/>
    <n v="1.7564015120577439"/>
    <n v="0.87820075602887193"/>
    <n v="3.2200694387725304"/>
    <x v="0"/>
    <x v="0"/>
    <n v="3"/>
    <m/>
    <m/>
    <m/>
    <m/>
  </r>
  <r>
    <n v="3232"/>
    <x v="1"/>
    <x v="2925"/>
    <x v="0"/>
    <m/>
    <s v="K780-4755"/>
    <x v="4"/>
    <x v="4"/>
    <x v="4"/>
    <n v="21"/>
    <n v="20"/>
    <n v="0"/>
    <n v="0"/>
    <n v="0"/>
    <n v="0"/>
    <n v="0"/>
    <n v="0"/>
    <n v="0"/>
    <m/>
    <x v="16"/>
    <x v="3"/>
    <m/>
    <n v="29"/>
    <x v="92"/>
    <n v="6.6924497071555889E-3"/>
    <n v="2.2587017761650112E-2"/>
    <n v="1.0038674560733384E-2"/>
    <n v="3.229251821468157E-2"/>
    <n v="1.8241319703253427"/>
    <n v="1.8564244885400243"/>
    <n v="0.92821224427001214"/>
    <n v="3.4034448956567109"/>
    <x v="0"/>
    <x v="0"/>
    <n v="2.5"/>
    <m/>
    <m/>
    <m/>
    <m/>
  </r>
  <r>
    <n v="3231"/>
    <x v="1"/>
    <x v="2926"/>
    <x v="0"/>
    <m/>
    <s v="M478-914"/>
    <x v="17"/>
    <x v="17"/>
    <x v="3"/>
    <n v="31"/>
    <n v="0"/>
    <n v="0"/>
    <n v="0"/>
    <n v="0"/>
    <n v="0"/>
    <n v="0"/>
    <n v="0"/>
    <n v="0"/>
    <m/>
    <x v="5"/>
    <x v="3"/>
    <m/>
    <n v="31"/>
    <x v="51"/>
    <n v="7.6473771326712511E-3"/>
    <n v="2.0074364973262034E-2"/>
    <n v="1.1471065699006876E-2"/>
    <n v="2.8700194217223276E-2"/>
    <n v="1.8621916084934904"/>
    <n v="1.8908918027107138"/>
    <n v="0.94544590135535689"/>
    <n v="3.4666349716363083"/>
    <x v="0"/>
    <x v="0"/>
    <n v="1.5"/>
    <m/>
    <m/>
    <m/>
    <m/>
  </r>
  <r>
    <n v="3231"/>
    <x v="1"/>
    <x v="2927"/>
    <x v="0"/>
    <m/>
    <s v="M470-906"/>
    <x v="17"/>
    <x v="17"/>
    <x v="3"/>
    <n v="19"/>
    <n v="0"/>
    <n v="0"/>
    <n v="0"/>
    <n v="0"/>
    <n v="0"/>
    <n v="0"/>
    <n v="0"/>
    <n v="0"/>
    <m/>
    <x v="40"/>
    <x v="2"/>
    <m/>
    <n v="19"/>
    <x v="31"/>
    <n v="2.8727400050929464E-3"/>
    <n v="1.1850052521008403E-2"/>
    <n v="6.46366501145913E-3"/>
    <n v="1.6941946073523652E-2"/>
    <n v="2.0422482239147888"/>
    <n v="2.0591901699883124"/>
    <n v="1.0295950849941562"/>
    <n v="3.7751819783119061"/>
    <x v="0"/>
    <x v="0"/>
    <n v="2.5"/>
    <m/>
    <m/>
    <m/>
    <m/>
  </r>
  <r>
    <n v="3231"/>
    <x v="0"/>
    <x v="2928"/>
    <x v="0"/>
    <m/>
    <s v="M483-919"/>
    <x v="13"/>
    <x v="13"/>
    <x v="0"/>
    <n v="72"/>
    <n v="69"/>
    <n v="36"/>
    <n v="36"/>
    <n v="0"/>
    <n v="0"/>
    <n v="0"/>
    <n v="0"/>
    <n v="0"/>
    <m/>
    <x v="90"/>
    <x v="52"/>
    <m/>
    <n v="111.96874563912914"/>
    <x v="1002"/>
    <n v="9.9766042780748687E-2"/>
    <n v="0.5518309241310162"/>
    <n v="0.27123892881016048"/>
    <n v="0.78894922547860735"/>
    <n v="1.0423815375030818"/>
    <n v="1.8313307629816893"/>
    <n v="0.91566538149084464"/>
    <n v="3.3574397321330971"/>
    <x v="0"/>
    <x v="0"/>
    <n v="3.75"/>
    <m/>
    <m/>
    <m/>
    <m/>
  </r>
  <r>
    <n v="3231"/>
    <x v="1"/>
    <x v="2929"/>
    <x v="0"/>
    <m/>
    <s v="M673-444"/>
    <x v="17"/>
    <x v="17"/>
    <x v="3"/>
    <n v="17"/>
    <n v="0"/>
    <n v="0"/>
    <n v="0"/>
    <n v="0"/>
    <n v="0"/>
    <n v="0"/>
    <n v="0"/>
    <n v="0"/>
    <m/>
    <x v="5"/>
    <x v="7"/>
    <m/>
    <n v="17"/>
    <x v="39"/>
    <n v="2.2997835497835504E-3"/>
    <n v="6.0369318181818198E-3"/>
    <n v="2.5872564935064944E-3"/>
    <n v="8.6309637136082508E-3"/>
    <n v="2.2982433819457007"/>
    <n v="2.3068743456593088"/>
    <n v="1.1534371728296544"/>
    <n v="4.229269633708733"/>
    <x v="0"/>
    <x v="0"/>
    <n v="2"/>
    <m/>
    <m/>
    <m/>
    <m/>
  </r>
  <r>
    <n v="3231"/>
    <x v="1"/>
    <x v="2930"/>
    <x v="0"/>
    <m/>
    <s v="F114-1260"/>
    <x v="2"/>
    <x v="2"/>
    <x v="2"/>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31"/>
    <x v="1"/>
    <x v="2931"/>
    <x v="0"/>
    <m/>
    <s v="M479-915"/>
    <x v="13"/>
    <x v="13"/>
    <x v="0"/>
    <n v="19"/>
    <n v="0"/>
    <n v="0"/>
    <n v="0"/>
    <n v="0"/>
    <n v="0"/>
    <n v="0"/>
    <n v="0"/>
    <n v="0"/>
    <m/>
    <x v="5"/>
    <x v="7"/>
    <m/>
    <n v="19"/>
    <x v="31"/>
    <n v="2.8727400050929464E-3"/>
    <n v="7.5409425133689846E-3"/>
    <n v="3.231832505729565E-3"/>
    <n v="1.0781238410424145E-2"/>
    <n v="2.2104450309684052"/>
    <n v="2.2212262693788292"/>
    <n v="1.1106131346894146"/>
    <n v="4.0722481605278533"/>
    <x v="0"/>
    <x v="0"/>
    <n v="2"/>
    <m/>
    <m/>
    <m/>
    <m/>
  </r>
  <r>
    <n v="3231"/>
    <x v="0"/>
    <x v="2932"/>
    <x v="0"/>
    <m/>
    <s v="M706-477"/>
    <x v="1"/>
    <x v="1"/>
    <x v="1"/>
    <n v="38"/>
    <n v="0"/>
    <n v="0"/>
    <n v="0"/>
    <n v="0"/>
    <n v="0"/>
    <n v="0"/>
    <n v="0"/>
    <n v="0"/>
    <m/>
    <x v="11"/>
    <x v="15"/>
    <m/>
    <n v="38"/>
    <x v="91"/>
    <n v="1.1490960020371786E-2"/>
    <n v="5.170932009167304E-2"/>
    <n v="2.1545550038197095E-2"/>
    <n v="7.3928491957194142E-2"/>
    <n v="1.5778693697335742"/>
    <n v="1.6517978616907683"/>
    <n v="0.82589893084538413"/>
    <n v="3.0282960797664082"/>
    <x v="0"/>
    <x v="0"/>
    <n v="3.5"/>
    <m/>
    <m/>
    <m/>
    <m/>
  </r>
  <r>
    <n v="3231"/>
    <x v="1"/>
    <x v="2933"/>
    <x v="0"/>
    <m/>
    <s v="M434-870"/>
    <x v="17"/>
    <x v="17"/>
    <x v="3"/>
    <n v="23"/>
    <n v="0"/>
    <n v="0"/>
    <n v="0"/>
    <n v="0"/>
    <n v="0"/>
    <n v="0"/>
    <n v="0"/>
    <n v="0"/>
    <m/>
    <x v="3"/>
    <x v="3"/>
    <m/>
    <n v="23"/>
    <x v="68"/>
    <n v="4.2096384008148717E-3"/>
    <n v="9.4716864018334606E-3"/>
    <n v="6.3144576012223071E-3"/>
    <n v="1.3541610888281057E-2"/>
    <n v="2.1239511559527675"/>
    <n v="2.1374927668410484"/>
    <n v="1.0687463834205242"/>
    <n v="3.9187367392085886"/>
    <x v="0"/>
    <x v="0"/>
    <n v="1"/>
    <m/>
    <m/>
    <m/>
    <m/>
  </r>
  <r>
    <n v="1312"/>
    <x v="1"/>
    <x v="2934"/>
    <x v="0"/>
    <m/>
    <s v="M461-897"/>
    <x v="17"/>
    <x v="17"/>
    <x v="3"/>
    <n v="20"/>
    <n v="0"/>
    <n v="0"/>
    <n v="0"/>
    <n v="0"/>
    <n v="0"/>
    <n v="0"/>
    <n v="0"/>
    <n v="0"/>
    <m/>
    <x v="16"/>
    <x v="2"/>
    <m/>
    <n v="20"/>
    <x v="28"/>
    <n v="3.1830914183855366E-3"/>
    <n v="1.0742933537051186E-2"/>
    <n v="7.1619556913674574E-3"/>
    <n v="1.5359104977256399E-2"/>
    <n v="2.0776257983076545"/>
    <n v="2.0929849032849108"/>
    <n v="1.0464924516424554"/>
    <n v="3.8371389893556698"/>
    <x v="0"/>
    <x v="0"/>
    <n v="1.5"/>
    <m/>
    <m/>
    <m/>
    <m/>
  </r>
  <r>
    <n v="3231"/>
    <x v="0"/>
    <x v="2935"/>
    <x v="0"/>
    <m/>
    <s v="M462-898"/>
    <x v="17"/>
    <x v="17"/>
    <x v="3"/>
    <n v="20"/>
    <n v="19"/>
    <n v="18"/>
    <n v="0"/>
    <n v="0"/>
    <n v="0"/>
    <n v="0"/>
    <n v="0"/>
    <n v="0"/>
    <m/>
    <x v="26"/>
    <x v="13"/>
    <m/>
    <n v="32.939338184001208"/>
    <x v="440"/>
    <n v="8.6341354723707669E-3"/>
    <n v="4.1012141335227272E-2"/>
    <n v="1.5109734918114974E-2"/>
    <n v="5.8634802303983651E-2"/>
    <n v="1.6432210059303927"/>
    <n v="1.7018558082343762"/>
    <n v="0.85092790411718811"/>
    <n v="3.1200689817630227"/>
    <x v="0"/>
    <x v="0"/>
    <n v="3.9999999999999996"/>
    <m/>
    <m/>
    <m/>
    <m/>
  </r>
  <r>
    <n v="3231"/>
    <x v="1"/>
    <x v="2936"/>
    <x v="0"/>
    <m/>
    <s v="M498-934"/>
    <x v="17"/>
    <x v="17"/>
    <x v="3"/>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31"/>
    <x v="0"/>
    <x v="2937"/>
    <x v="0"/>
    <m/>
    <s v="M417-853"/>
    <x v="13"/>
    <x v="13"/>
    <x v="0"/>
    <n v="94"/>
    <n v="0"/>
    <n v="0"/>
    <n v="0"/>
    <n v="0"/>
    <n v="0"/>
    <n v="0"/>
    <n v="0"/>
    <n v="0"/>
    <m/>
    <x v="4"/>
    <x v="6"/>
    <m/>
    <n v="94"/>
    <x v="21"/>
    <n v="7.0314489432136501E-2"/>
    <n v="0.5800945378151261"/>
    <n v="0.31641520244461424"/>
    <n v="0.82935753742745155"/>
    <n v="1.0333044780917311"/>
    <n v="1.8626620155191826"/>
    <n v="0.93133100775959132"/>
    <n v="3.4148803617851682"/>
    <x v="1"/>
    <x v="0"/>
    <n v="5"/>
    <m/>
    <m/>
    <m/>
    <m/>
  </r>
  <r>
    <n v="3231"/>
    <x v="1"/>
    <x v="2938"/>
    <x v="0"/>
    <m/>
    <s v="F115-1261"/>
    <x v="3"/>
    <x v="3"/>
    <x v="3"/>
    <n v="21"/>
    <n v="0"/>
    <n v="0"/>
    <n v="0"/>
    <n v="0"/>
    <n v="0"/>
    <n v="0"/>
    <n v="0"/>
    <n v="0"/>
    <m/>
    <x v="11"/>
    <x v="1"/>
    <m/>
    <n v="21"/>
    <x v="37"/>
    <n v="3.5093582887700541E-3"/>
    <n v="1.5792112299465245E-2"/>
    <n v="2.6320187165775407E-3"/>
    <n v="2.2577884316566908E-2"/>
    <n v="1.9420931840602274"/>
    <n v="1.9646710683767943"/>
    <n v="0.98233553418839714"/>
    <n v="3.6018969586907894"/>
    <x v="0"/>
    <x v="0"/>
    <n v="5"/>
    <m/>
    <m/>
    <m/>
    <m/>
  </r>
  <r>
    <n v="3232"/>
    <x v="0"/>
    <x v="2939"/>
    <x v="0"/>
    <m/>
    <s v="L1030-3"/>
    <x v="1"/>
    <x v="1"/>
    <x v="1"/>
    <n v="24"/>
    <n v="26"/>
    <n v="0"/>
    <n v="0"/>
    <n v="0"/>
    <n v="0"/>
    <n v="0"/>
    <n v="0"/>
    <n v="0"/>
    <m/>
    <x v="5"/>
    <x v="1"/>
    <m/>
    <n v="35.383612025908263"/>
    <x v="891"/>
    <n v="9.9630761395467261E-3"/>
    <n v="2.6153074866310157E-2"/>
    <n v="7.4723071046600446E-3"/>
    <n v="3.739088778352085E-2"/>
    <n v="1.7779056597831369"/>
    <n v="1.8152965475666578"/>
    <n v="0.90764827378332891"/>
    <n v="3.3280436705388725"/>
    <x v="0"/>
    <x v="0"/>
    <n v="2.5"/>
    <m/>
    <m/>
    <m/>
    <m/>
  </r>
  <r>
    <n v="1312"/>
    <x v="1"/>
    <x v="2940"/>
    <x v="0"/>
    <m/>
    <s v="M448-884"/>
    <x v="17"/>
    <x v="17"/>
    <x v="3"/>
    <n v="20"/>
    <n v="0"/>
    <n v="0"/>
    <n v="0"/>
    <n v="0"/>
    <n v="0"/>
    <n v="0"/>
    <n v="0"/>
    <n v="0"/>
    <m/>
    <x v="11"/>
    <x v="2"/>
    <m/>
    <n v="20"/>
    <x v="28"/>
    <n v="3.1830914183855366E-3"/>
    <n v="1.4323911382734915E-2"/>
    <n v="7.1619556913674574E-3"/>
    <n v="2.0478806636341867E-2"/>
    <n v="1.9755615118916203"/>
    <n v="1.9960403185279623"/>
    <n v="0.99802015926398113"/>
    <n v="3.6594072506345974"/>
    <x v="0"/>
    <x v="0"/>
    <n v="3"/>
    <m/>
    <m/>
    <m/>
    <m/>
  </r>
  <r>
    <n v="3231"/>
    <x v="0"/>
    <x v="2941"/>
    <x v="0"/>
    <m/>
    <s v="M785-656"/>
    <x v="3"/>
    <x v="3"/>
    <x v="3"/>
    <n v="40.6"/>
    <n v="0"/>
    <n v="0"/>
    <n v="0"/>
    <n v="0"/>
    <n v="0"/>
    <n v="0"/>
    <n v="0"/>
    <n v="0"/>
    <m/>
    <x v="29"/>
    <x v="15"/>
    <m/>
    <n v="40.6"/>
    <x v="1003"/>
    <n v="1.3117201426024957E-2"/>
    <n v="7.8703208556149734E-2"/>
    <n v="2.4594752673796794E-2"/>
    <n v="0.11252148569026825"/>
    <n v="1.4659821129814481"/>
    <n v="1.5785035986717164"/>
    <n v="0.78925179933585821"/>
    <n v="2.8939232642314798"/>
    <x v="0"/>
    <x v="0"/>
    <n v="5.5"/>
    <m/>
    <m/>
    <m/>
    <m/>
  </r>
  <r>
    <n v="3231"/>
    <x v="1"/>
    <x v="2942"/>
    <x v="0"/>
    <m/>
    <s v="M471-907"/>
    <x v="17"/>
    <x v="17"/>
    <x v="3"/>
    <n v="16.899999999999999"/>
    <n v="0"/>
    <n v="0"/>
    <n v="0"/>
    <n v="0"/>
    <n v="0"/>
    <n v="0"/>
    <n v="0"/>
    <n v="0"/>
    <m/>
    <x v="11"/>
    <x v="2"/>
    <m/>
    <n v="16.899999999999999"/>
    <x v="1004"/>
    <n v="2.2728068500127317E-3"/>
    <n v="1.0227630825057293E-2"/>
    <n v="5.1138154125286465E-3"/>
    <n v="1.4622379908513995E-2"/>
    <n v="2.0955852701011293"/>
    <n v="2.1102076500096434"/>
    <n v="1.0551038250048217"/>
    <n v="3.8687140250176792"/>
    <x v="0"/>
    <x v="0"/>
    <n v="3"/>
    <m/>
    <m/>
    <m/>
    <m/>
  </r>
  <r>
    <n v="3232"/>
    <x v="0"/>
    <x v="2943"/>
    <x v="0"/>
    <m/>
    <s v="K779-4754"/>
    <x v="2"/>
    <x v="2"/>
    <x v="2"/>
    <n v="34"/>
    <n v="0"/>
    <n v="0"/>
    <n v="0"/>
    <n v="0"/>
    <n v="0"/>
    <n v="0"/>
    <n v="0"/>
    <n v="0"/>
    <m/>
    <x v="13"/>
    <x v="2"/>
    <m/>
    <n v="34"/>
    <x v="77"/>
    <n v="9.1991341991342016E-3"/>
    <n v="3.4496753246753255E-2"/>
    <n v="2.0698051948051955E-2"/>
    <n v="4.9319792649189995E-2"/>
    <n v="1.693760421997669"/>
    <n v="1.7430802146468589"/>
    <n v="0.87154010732342946"/>
    <n v="3.1956470601859079"/>
    <x v="0"/>
    <x v="0"/>
    <n v="2"/>
    <m/>
    <m/>
    <m/>
    <m/>
  </r>
  <r>
    <n v="3232"/>
    <x v="0"/>
    <x v="2944"/>
    <x v="0"/>
    <m/>
    <s v="K778-4753"/>
    <x v="2"/>
    <x v="2"/>
    <x v="2"/>
    <n v="29"/>
    <n v="32"/>
    <n v="18"/>
    <n v="0"/>
    <n v="0"/>
    <n v="0"/>
    <n v="0"/>
    <n v="0"/>
    <n v="0"/>
    <m/>
    <x v="12"/>
    <x v="13"/>
    <m/>
    <n v="46.786750261158339"/>
    <x v="1005"/>
    <n v="1.7419467787114847E-2"/>
    <n v="5.6613265953256303E-2"/>
    <n v="3.0484064272584037E-2"/>
    <n v="8.0939632725315652E-2"/>
    <n v="1.5530340180678885"/>
    <n v="1.6339736507932041"/>
    <n v="0.81698682539660206"/>
    <n v="2.9956183597875405"/>
    <x v="0"/>
    <x v="0"/>
    <n v="1.9999999999999996"/>
    <m/>
    <m/>
    <m/>
    <m/>
  </r>
  <r>
    <n v="3231"/>
    <x v="1"/>
    <x v="2945"/>
    <x v="0"/>
    <m/>
    <s v="F112-1258"/>
    <x v="4"/>
    <x v="4"/>
    <x v="4"/>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231"/>
    <x v="0"/>
    <x v="2946"/>
    <x v="0"/>
    <m/>
    <s v="M707-478"/>
    <x v="11"/>
    <x v="11"/>
    <x v="8"/>
    <n v="43"/>
    <n v="0"/>
    <n v="0"/>
    <n v="0"/>
    <n v="0"/>
    <n v="0"/>
    <n v="0"/>
    <n v="0"/>
    <n v="0"/>
    <m/>
    <x v="11"/>
    <x v="15"/>
    <m/>
    <n v="43"/>
    <x v="168"/>
    <n v="1.4713840081487146E-2"/>
    <n v="6.6212280366692161E-2"/>
    <n v="2.7588450152788397E-2"/>
    <n v="9.4663283676490309E-2"/>
    <n v="1.5110213749919494"/>
    <n v="1.6056846586684397"/>
    <n v="0.80284232933421984"/>
    <n v="2.943755207558806"/>
    <x v="0"/>
    <x v="0"/>
    <n v="3.5"/>
    <m/>
    <m/>
    <m/>
    <m/>
  </r>
  <r>
    <n v="1312"/>
    <x v="1"/>
    <x v="2947"/>
    <x v="0"/>
    <m/>
    <s v="M427-863"/>
    <x v="17"/>
    <x v="17"/>
    <x v="3"/>
    <n v="18"/>
    <n v="0"/>
    <n v="0"/>
    <n v="0"/>
    <n v="0"/>
    <n v="0"/>
    <n v="0"/>
    <n v="0"/>
    <n v="0"/>
    <m/>
    <x v="3"/>
    <x v="7"/>
    <m/>
    <n v="18"/>
    <x v="3"/>
    <n v="2.5783040488922848E-3"/>
    <n v="5.801184110007641E-3"/>
    <n v="2.9005920550038205E-3"/>
    <n v="8.293916687718457E-3"/>
    <n v="2.3143294511804493"/>
    <n v="2.3226233678681676"/>
    <n v="1.1613116839340838"/>
    <n v="4.2581428410916402"/>
    <x v="0"/>
    <x v="0"/>
    <n v="1.5"/>
    <m/>
    <m/>
    <m/>
    <m/>
  </r>
  <r>
    <n v="3232"/>
    <x v="0"/>
    <x v="2948"/>
    <x v="0"/>
    <m/>
    <s v="L1031-4"/>
    <x v="13"/>
    <x v="13"/>
    <x v="0"/>
    <n v="43"/>
    <n v="35"/>
    <n v="0"/>
    <n v="0"/>
    <n v="0"/>
    <n v="0"/>
    <n v="0"/>
    <n v="0"/>
    <n v="0"/>
    <m/>
    <x v="1"/>
    <x v="1"/>
    <m/>
    <n v="55.443665102516448"/>
    <x v="1006"/>
    <n v="2.4462057550292845E-2"/>
    <n v="7.3386172650878531E-2"/>
    <n v="1.8346543162719633E-2"/>
    <n v="0.10491975266685814"/>
    <n v="1.4840478158984627"/>
    <n v="1.5889675685653208"/>
    <n v="0.79448378428266042"/>
    <n v="2.9131072090364216"/>
    <x v="0"/>
    <x v="0"/>
    <n v="3"/>
    <m/>
    <m/>
    <m/>
    <m/>
  </r>
  <r>
    <n v="231"/>
    <x v="1"/>
    <x v="2949"/>
    <x v="0"/>
    <m/>
    <s v="F138-1284"/>
    <x v="6"/>
    <x v="6"/>
    <x v="5"/>
    <n v="16"/>
    <n v="0"/>
    <n v="0"/>
    <n v="0"/>
    <n v="0"/>
    <n v="0"/>
    <n v="0"/>
    <n v="0"/>
    <n v="0"/>
    <m/>
    <x v="3"/>
    <x v="22"/>
    <m/>
    <n v="16"/>
    <x v="88"/>
    <n v="2.0371785077667433E-3"/>
    <n v="4.5836516424751722E-3"/>
    <n v="0"/>
    <n v="6.5532181236293962E-3"/>
    <n v="2.4117861419869722"/>
    <n v="2.4183393601106014"/>
    <n v="1.2091696800553007"/>
    <n v="4.433622160202769"/>
    <x v="0"/>
    <x v="0"/>
    <n v="3"/>
    <m/>
    <m/>
    <m/>
    <m/>
  </r>
  <r>
    <n v="3231"/>
    <x v="1"/>
    <x v="2950"/>
    <x v="0"/>
    <m/>
    <s v="M496-932"/>
    <x v="17"/>
    <x v="17"/>
    <x v="3"/>
    <n v="23.5"/>
    <n v="0"/>
    <n v="0"/>
    <n v="0"/>
    <n v="0"/>
    <n v="0"/>
    <n v="0"/>
    <n v="0"/>
    <n v="0"/>
    <m/>
    <x v="16"/>
    <x v="7"/>
    <m/>
    <n v="23.5"/>
    <x v="639"/>
    <n v="4.3946555895085313E-3"/>
    <n v="1.4831962614591292E-2"/>
    <n v="4.9439875381970975E-3"/>
    <n v="2.1205164309224617E-2"/>
    <n v="1.9635414269990732"/>
    <n v="1.9847465913082978"/>
    <n v="0.99237329565414889"/>
    <n v="3.6387020840652124"/>
    <x v="0"/>
    <x v="0"/>
    <n v="3"/>
    <m/>
    <m/>
    <m/>
    <m/>
  </r>
  <r>
    <n v="3231"/>
    <x v="0"/>
    <x v="2951"/>
    <x v="0"/>
    <m/>
    <s v="M468-904"/>
    <x v="13"/>
    <x v="13"/>
    <x v="0"/>
    <n v="41.3"/>
    <n v="0"/>
    <n v="0"/>
    <n v="0"/>
    <n v="0"/>
    <n v="0"/>
    <n v="0"/>
    <n v="0"/>
    <n v="0"/>
    <m/>
    <x v="1"/>
    <x v="3"/>
    <m/>
    <n v="41.3"/>
    <x v="161"/>
    <n v="1.357341800356506E-2"/>
    <n v="4.0720254010695178E-2"/>
    <n v="2.0360127005347589E-2"/>
    <n v="5.821749281923657E-2"/>
    <n v="1.6452774011250277"/>
    <n v="1.7034948939442642"/>
    <n v="0.85174744697213212"/>
    <n v="3.1230739722311509"/>
    <x v="0"/>
    <x v="0"/>
    <n v="2"/>
    <m/>
    <m/>
    <m/>
    <m/>
  </r>
  <r>
    <n v="3232"/>
    <x v="0"/>
    <x v="2952"/>
    <x v="0"/>
    <m/>
    <s v="L1032-5"/>
    <x v="13"/>
    <x v="13"/>
    <x v="0"/>
    <n v="41"/>
    <n v="0"/>
    <n v="0"/>
    <n v="0"/>
    <n v="0"/>
    <n v="0"/>
    <n v="0"/>
    <n v="0"/>
    <n v="0"/>
    <m/>
    <x v="13"/>
    <x v="1"/>
    <m/>
    <n v="41"/>
    <x v="385"/>
    <n v="1.3376941685765214E-2"/>
    <n v="5.0163531321619555E-2"/>
    <n v="1.0032706264323911E-2"/>
    <n v="7.1718487407688894E-2"/>
    <n v="1.5862768661474687"/>
    <n v="1.6579953535551575"/>
    <n v="0.82899767677757874"/>
    <n v="3.0396581481844551"/>
    <x v="0"/>
    <x v="0"/>
    <n v="4"/>
    <m/>
    <m/>
    <m/>
    <m/>
  </r>
  <r>
    <n v="1312"/>
    <x v="1"/>
    <x v="2953"/>
    <x v="0"/>
    <m/>
    <s v="M436-872"/>
    <x v="17"/>
    <x v="17"/>
    <x v="3"/>
    <n v="16"/>
    <n v="0"/>
    <n v="0"/>
    <n v="0"/>
    <n v="0"/>
    <n v="0"/>
    <n v="0"/>
    <n v="0"/>
    <n v="0"/>
    <m/>
    <x v="5"/>
    <x v="3"/>
    <m/>
    <n v="16"/>
    <x v="88"/>
    <n v="2.0371785077667433E-3"/>
    <n v="5.3475935828877011E-3"/>
    <n v="3.055767761650115E-3"/>
    <n v="7.6454211442342958E-3"/>
    <n v="2.3475584408279198"/>
    <n v="2.355203861972154"/>
    <n v="1.177601930986077"/>
    <n v="4.3178737469489485"/>
    <x v="0"/>
    <x v="0"/>
    <n v="1.5"/>
    <m/>
    <m/>
    <m/>
    <m/>
  </r>
  <r>
    <n v="1312"/>
    <x v="1"/>
    <x v="2954"/>
    <x v="0"/>
    <m/>
    <s v="M439-875"/>
    <x v="17"/>
    <x v="17"/>
    <x v="3"/>
    <n v="24"/>
    <n v="0"/>
    <n v="0"/>
    <n v="0"/>
    <n v="0"/>
    <n v="0"/>
    <n v="0"/>
    <n v="0"/>
    <n v="0"/>
    <m/>
    <x v="16"/>
    <x v="2"/>
    <m/>
    <n v="24"/>
    <x v="38"/>
    <n v="4.5836516424751714E-3"/>
    <n v="1.5469824293353703E-2"/>
    <n v="1.0313216195569136E-2"/>
    <n v="2.2117111167249209E-2"/>
    <n v="1.9491176626056472"/>
    <n v="1.9712347737728964"/>
    <n v="0.98561738688644818"/>
    <n v="3.6139304185836432"/>
    <x v="0"/>
    <x v="0"/>
    <n v="1.5"/>
    <m/>
    <m/>
    <m/>
    <m/>
  </r>
  <r>
    <n v="3231"/>
    <x v="0"/>
    <x v="2955"/>
    <x v="0"/>
    <m/>
    <s v="M704-475"/>
    <x v="4"/>
    <x v="4"/>
    <x v="4"/>
    <n v="44"/>
    <n v="0"/>
    <n v="0"/>
    <n v="0"/>
    <n v="0"/>
    <n v="0"/>
    <n v="0"/>
    <n v="0"/>
    <n v="0"/>
    <m/>
    <x v="15"/>
    <x v="15"/>
    <m/>
    <n v="44"/>
    <x v="49"/>
    <n v="1.5406162464985993E-2"/>
    <n v="8.0882352941176461E-2"/>
    <n v="2.8886554621848734E-2"/>
    <n v="0.11563699480654371"/>
    <n v="1.4589881042164203"/>
    <n v="1.574625099022964"/>
    <n v="0.787312549511482"/>
    <n v="2.8868126815421005"/>
    <x v="0"/>
    <x v="0"/>
    <n v="4.5"/>
    <m/>
    <m/>
    <m/>
    <m/>
  </r>
  <r>
    <n v="3231"/>
    <x v="1"/>
    <x v="2956"/>
    <x v="0"/>
    <m/>
    <s v="F107-1253"/>
    <x v="4"/>
    <x v="4"/>
    <x v="4"/>
    <n v="18"/>
    <n v="0"/>
    <n v="0"/>
    <n v="0"/>
    <n v="0"/>
    <n v="0"/>
    <n v="0"/>
    <n v="0"/>
    <n v="0"/>
    <m/>
    <x v="1"/>
    <x v="22"/>
    <m/>
    <n v="18"/>
    <x v="3"/>
    <n v="2.5783040488922848E-3"/>
    <n v="7.7349121466768547E-3"/>
    <n v="0"/>
    <n v="1.1058555583624608E-2"/>
    <n v="2.200636993107032"/>
    <n v="2.2116955486906567"/>
    <n v="1.1058477743453283"/>
    <n v="4.0547751725995367"/>
    <x v="0"/>
    <x v="0"/>
    <n v="4"/>
    <m/>
    <m/>
    <m/>
    <m/>
  </r>
  <r>
    <n v="3231"/>
    <x v="1"/>
    <x v="2957"/>
    <x v="0"/>
    <m/>
    <s v="F110-1256"/>
    <x v="2"/>
    <x v="2"/>
    <x v="2"/>
    <n v="17"/>
    <n v="16"/>
    <n v="0"/>
    <n v="0"/>
    <n v="0"/>
    <n v="0"/>
    <n v="0"/>
    <n v="0"/>
    <n v="0"/>
    <m/>
    <x v="13"/>
    <x v="1"/>
    <m/>
    <n v="23.345235059857504"/>
    <x v="419"/>
    <n v="4.3369620575502933E-3"/>
    <n v="1.6263607715813602E-2"/>
    <n v="3.2527215431627197E-3"/>
    <n v="2.3251978368346495E-2"/>
    <n v="1.932114544180441"/>
    <n v="1.9553665225487875"/>
    <n v="0.97768326127439376"/>
    <n v="3.584838624672777"/>
    <x v="0"/>
    <x v="0"/>
    <n v="4"/>
    <m/>
    <m/>
    <m/>
    <m/>
  </r>
  <r>
    <n v="3231"/>
    <x v="1"/>
    <x v="2958"/>
    <x v="0"/>
    <m/>
    <s v="M485-921"/>
    <x v="14"/>
    <x v="14"/>
    <x v="10"/>
    <n v="30"/>
    <n v="0"/>
    <n v="0"/>
    <n v="0"/>
    <n v="0"/>
    <n v="0"/>
    <n v="0"/>
    <n v="0"/>
    <n v="0"/>
    <m/>
    <x v="40"/>
    <x v="3"/>
    <m/>
    <n v="30"/>
    <x v="89"/>
    <n v="7.1619556913674548E-3"/>
    <n v="2.9543067226890748E-2"/>
    <n v="1.0742933537051183E-2"/>
    <n v="4.2237538687455077E-2"/>
    <n v="1.7403643346097679"/>
    <n v="1.7826018732972231"/>
    <n v="0.89130093664861154"/>
    <n v="3.2681034343782422"/>
    <x v="0"/>
    <x v="0"/>
    <n v="3.5"/>
    <m/>
    <m/>
    <m/>
    <m/>
  </r>
  <r>
    <n v="3231"/>
    <x v="0"/>
    <x v="2959"/>
    <x v="0"/>
    <m/>
    <s v="M467-903"/>
    <x v="13"/>
    <x v="13"/>
    <x v="0"/>
    <n v="41.4"/>
    <n v="0"/>
    <n v="0"/>
    <n v="0"/>
    <n v="0"/>
    <n v="0"/>
    <n v="0"/>
    <n v="0"/>
    <n v="0"/>
    <m/>
    <x v="15"/>
    <x v="2"/>
    <m/>
    <n v="41.4"/>
    <x v="1007"/>
    <n v="1.3639228418640185E-2"/>
    <n v="7.160594919786098E-2"/>
    <n v="3.0688263941940418E-2"/>
    <n v="0.10237457831540481"/>
    <n v="1.4904429556635845"/>
    <n v="1.5928175339789894"/>
    <n v="0.7964087669894947"/>
    <n v="2.9201654789614806"/>
    <x v="0"/>
    <x v="0"/>
    <n v="4"/>
    <m/>
    <m/>
    <m/>
    <m/>
  </r>
  <r>
    <n v="3232"/>
    <x v="1"/>
    <x v="2960"/>
    <x v="0"/>
    <m/>
    <s v="M505-276"/>
    <x v="4"/>
    <x v="4"/>
    <x v="4"/>
    <n v="18"/>
    <n v="17.3"/>
    <n v="15.5"/>
    <n v="0"/>
    <n v="0"/>
    <n v="0"/>
    <n v="0"/>
    <n v="0"/>
    <n v="0"/>
    <m/>
    <x v="1"/>
    <x v="11"/>
    <m/>
    <n v="29.386051112730339"/>
    <x v="1008"/>
    <n v="6.8718169085816129E-3"/>
    <n v="2.061545072574484E-2"/>
    <n v="8.5897728536812427E-3"/>
    <n v="2.9473781137911083E-2"/>
    <n v="1.8535392284969259"/>
    <n v="1.883013009634837"/>
    <n v="0.94150650481741849"/>
    <n v="3.4521905176638676"/>
    <x v="0"/>
    <x v="0"/>
    <n v="2.3333330000000001"/>
    <m/>
    <m/>
    <m/>
    <m/>
  </r>
  <r>
    <n v="1312"/>
    <x v="1"/>
    <x v="2961"/>
    <x v="0"/>
    <m/>
    <s v="M424-860"/>
    <x v="17"/>
    <x v="17"/>
    <x v="3"/>
    <n v="18"/>
    <n v="0"/>
    <n v="0"/>
    <n v="0"/>
    <n v="0"/>
    <n v="0"/>
    <n v="0"/>
    <n v="0"/>
    <n v="0"/>
    <m/>
    <x v="11"/>
    <x v="16"/>
    <m/>
    <n v="18"/>
    <x v="3"/>
    <n v="2.5783040488922848E-3"/>
    <n v="1.1602368220015282E-2"/>
    <n v="6.768048128342247E-3"/>
    <n v="1.6587833375436914E-2"/>
    <n v="2.0498157690312224"/>
    <n v="2.0664036024066594"/>
    <n v="1.0332018012033297"/>
    <n v="3.7884066044122089"/>
    <x v="0"/>
    <x v="0"/>
    <n v="2.5"/>
    <m/>
    <m/>
    <m/>
    <m/>
  </r>
  <r>
    <n v="1312"/>
    <x v="1"/>
    <x v="2962"/>
    <x v="0"/>
    <m/>
    <s v="M435-871"/>
    <x v="17"/>
    <x v="17"/>
    <x v="3"/>
    <n v="18"/>
    <n v="0"/>
    <n v="0"/>
    <n v="0"/>
    <n v="0"/>
    <n v="0"/>
    <n v="0"/>
    <n v="0"/>
    <n v="0"/>
    <m/>
    <x v="5"/>
    <x v="7"/>
    <m/>
    <n v="18"/>
    <x v="3"/>
    <n v="2.5783040488922848E-3"/>
    <n v="6.768048128342247E-3"/>
    <n v="2.9005920550038205E-3"/>
    <n v="9.6762361356715308E-3"/>
    <n v="2.2526970958956025"/>
    <n v="2.2623733320312742"/>
    <n v="1.1311866660156371"/>
    <n v="4.1476844420573356"/>
    <x v="0"/>
    <x v="0"/>
    <n v="2"/>
    <m/>
    <m/>
    <m/>
    <m/>
  </r>
  <r>
    <n v="1312"/>
    <x v="1"/>
    <x v="2963"/>
    <x v="0"/>
    <m/>
    <s v="M438-874"/>
    <x v="1"/>
    <x v="1"/>
    <x v="1"/>
    <n v="17"/>
    <n v="0"/>
    <n v="0"/>
    <n v="0"/>
    <n v="0"/>
    <n v="0"/>
    <n v="0"/>
    <n v="0"/>
    <n v="0"/>
    <m/>
    <x v="15"/>
    <x v="2"/>
    <m/>
    <n v="17"/>
    <x v="39"/>
    <n v="2.2997835497835504E-3"/>
    <n v="1.207386363636364E-2"/>
    <n v="5.1745129870129887E-3"/>
    <n v="1.7261927427216502E-2"/>
    <n v="2.0355682389908059"/>
    <n v="2.0528301664180222"/>
    <n v="1.0264150832090111"/>
    <n v="3.7635219717663739"/>
    <x v="0"/>
    <x v="0"/>
    <n v="4"/>
    <m/>
    <m/>
    <m/>
    <m/>
  </r>
  <r>
    <n v="3231"/>
    <x v="0"/>
    <x v="2964"/>
    <x v="0"/>
    <m/>
    <s v="M705-476"/>
    <x v="4"/>
    <x v="4"/>
    <x v="4"/>
    <n v="40"/>
    <n v="0"/>
    <n v="0"/>
    <n v="0"/>
    <n v="0"/>
    <n v="0"/>
    <n v="0"/>
    <n v="0"/>
    <n v="0"/>
    <m/>
    <x v="15"/>
    <x v="16"/>
    <m/>
    <n v="40"/>
    <x v="353"/>
    <n v="1.2732365673542146E-2"/>
    <n v="6.6844919786096274E-2"/>
    <n v="3.3422459893048137E-2"/>
    <n v="9.5567764302928709E-2"/>
    <n v="1.5085074844057542"/>
    <n v="1.6040752487086829"/>
    <n v="0.80203762435434145"/>
    <n v="2.940804622632585"/>
    <x v="0"/>
    <x v="0"/>
    <n v="3.5"/>
    <m/>
    <m/>
    <m/>
    <m/>
  </r>
  <r>
    <n v="3231"/>
    <x v="1"/>
    <x v="2965"/>
    <x v="0"/>
    <m/>
    <s v="M786-657"/>
    <x v="25"/>
    <x v="25"/>
    <x v="15"/>
    <n v="16.5"/>
    <n v="0"/>
    <n v="0"/>
    <n v="0"/>
    <n v="0"/>
    <n v="0"/>
    <n v="0"/>
    <n v="0"/>
    <n v="0"/>
    <m/>
    <x v="11"/>
    <x v="3"/>
    <m/>
    <n v="16.5"/>
    <x v="946"/>
    <n v="2.1664915966386556E-3"/>
    <n v="9.7492121848739496E-3"/>
    <n v="3.2497373949579834E-3"/>
    <n v="1.3938387766860181E-2"/>
    <n v="2.1132378652070414"/>
    <n v="2.1271762529739013"/>
    <n v="1.0635881264869507"/>
    <n v="3.8998231304521522"/>
    <x v="0"/>
    <x v="0"/>
    <n v="4"/>
    <m/>
    <m/>
    <m/>
    <m/>
  </r>
  <r>
    <n v="1312"/>
    <x v="0"/>
    <x v="2966"/>
    <x v="0"/>
    <m/>
    <s v="M437-873"/>
    <x v="13"/>
    <x v="13"/>
    <x v="0"/>
    <n v="85"/>
    <n v="56"/>
    <n v="44"/>
    <n v="38"/>
    <n v="0"/>
    <n v="0"/>
    <n v="0"/>
    <n v="0"/>
    <n v="0"/>
    <m/>
    <x v="90"/>
    <x v="49"/>
    <m/>
    <n v="117.22201158485551"/>
    <x v="1009"/>
    <n v="0.10934714795008914"/>
    <n v="0.60482641209893051"/>
    <n v="0.19477460728609625"/>
    <n v="0.86471654361502293"/>
    <n v="1.0257780538115577"/>
    <n v="1.8904945974265805"/>
    <n v="0.94524729871329027"/>
    <n v="3.4659067619487307"/>
    <x v="0"/>
    <x v="0"/>
    <n v="5"/>
    <m/>
    <m/>
    <m/>
    <m/>
  </r>
  <r>
    <n v="3232"/>
    <x v="1"/>
    <x v="2967"/>
    <x v="0"/>
    <m/>
    <s v="M506-277"/>
    <x v="17"/>
    <x v="17"/>
    <x v="3"/>
    <n v="17"/>
    <n v="0"/>
    <n v="0"/>
    <n v="0"/>
    <n v="0"/>
    <n v="0"/>
    <n v="0"/>
    <n v="0"/>
    <n v="0"/>
    <m/>
    <x v="5"/>
    <x v="3"/>
    <m/>
    <n v="17"/>
    <x v="39"/>
    <n v="2.2997835497835504E-3"/>
    <n v="6.0369318181818198E-3"/>
    <n v="3.4496753246753258E-3"/>
    <n v="8.6309637136082508E-3"/>
    <n v="2.2982433819457007"/>
    <n v="2.3068743456593088"/>
    <n v="1.1534371728296544"/>
    <n v="4.229269633708733"/>
    <x v="0"/>
    <x v="0"/>
    <n v="1.5"/>
    <m/>
    <m/>
    <m/>
    <m/>
  </r>
  <r>
    <n v="3232"/>
    <x v="0"/>
    <x v="2968"/>
    <x v="0"/>
    <m/>
    <s v="K781-4756"/>
    <x v="4"/>
    <x v="4"/>
    <x v="4"/>
    <n v="34"/>
    <n v="0"/>
    <n v="0"/>
    <n v="0"/>
    <n v="0"/>
    <n v="0"/>
    <n v="0"/>
    <n v="0"/>
    <n v="0"/>
    <m/>
    <x v="13"/>
    <x v="2"/>
    <m/>
    <n v="34"/>
    <x v="77"/>
    <n v="9.1991341991342016E-3"/>
    <n v="3.4496753246753255E-2"/>
    <n v="2.0698051948051955E-2"/>
    <n v="4.9319792649189995E-2"/>
    <n v="1.693760421997669"/>
    <n v="1.7430802146468589"/>
    <n v="0.87154010732342946"/>
    <n v="3.1956470601859079"/>
    <x v="0"/>
    <x v="0"/>
    <n v="2"/>
    <m/>
    <m/>
    <m/>
    <m/>
  </r>
  <r>
    <n v="3231"/>
    <x v="1"/>
    <x v="2969"/>
    <x v="0"/>
    <m/>
    <s v="F111-1257"/>
    <x v="4"/>
    <x v="4"/>
    <x v="4"/>
    <n v="21"/>
    <n v="0"/>
    <n v="0"/>
    <n v="0"/>
    <n v="0"/>
    <n v="0"/>
    <n v="0"/>
    <n v="0"/>
    <n v="0"/>
    <m/>
    <x v="11"/>
    <x v="1"/>
    <m/>
    <n v="21"/>
    <x v="37"/>
    <n v="3.5093582887700541E-3"/>
    <n v="1.5792112299465245E-2"/>
    <n v="2.6320187165775407E-3"/>
    <n v="2.2577884316566908E-2"/>
    <n v="1.9420931840602274"/>
    <n v="1.9646710683767943"/>
    <n v="0.98233553418839714"/>
    <n v="3.6018969586907894"/>
    <x v="0"/>
    <x v="0"/>
    <n v="5"/>
    <m/>
    <m/>
    <m/>
    <m/>
  </r>
  <r>
    <n v="3231"/>
    <x v="1"/>
    <x v="2970"/>
    <x v="0"/>
    <m/>
    <s v="M494-930"/>
    <x v="17"/>
    <x v="17"/>
    <x v="3"/>
    <n v="16"/>
    <n v="0"/>
    <n v="0"/>
    <n v="0"/>
    <n v="0"/>
    <n v="0"/>
    <n v="0"/>
    <n v="0"/>
    <n v="0"/>
    <m/>
    <x v="16"/>
    <x v="7"/>
    <m/>
    <n v="16"/>
    <x v="88"/>
    <n v="2.0371785077667433E-3"/>
    <n v="6.8754774637127588E-3"/>
    <n v="2.2918258212375861E-3"/>
    <n v="9.8298271854440952E-3"/>
    <n v="2.2464937565172636"/>
    <n v="2.2563235837027076"/>
    <n v="1.1281617918513538"/>
    <n v="4.1365932367882969"/>
    <x v="0"/>
    <x v="0"/>
    <n v="3"/>
    <m/>
    <m/>
    <m/>
    <m/>
  </r>
  <r>
    <n v="3231"/>
    <x v="1"/>
    <x v="2971"/>
    <x v="0"/>
    <m/>
    <s v="M675-446"/>
    <x v="17"/>
    <x v="17"/>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1312"/>
    <x v="0"/>
    <x v="2972"/>
    <x v="0"/>
    <m/>
    <s v="M793-664"/>
    <x v="12"/>
    <x v="12"/>
    <x v="9"/>
    <n v="46"/>
    <n v="0"/>
    <n v="0"/>
    <n v="0"/>
    <n v="0"/>
    <n v="0"/>
    <n v="0"/>
    <n v="0"/>
    <n v="0"/>
    <m/>
    <x v="13"/>
    <x v="3"/>
    <m/>
    <n v="46"/>
    <x v="402"/>
    <n v="1.6838553603259487E-2"/>
    <n v="6.3144576012223078E-2"/>
    <n v="2.5257830404889228E-2"/>
    <n v="9.0277405921873721E-2"/>
    <n v="1.5236250510599263"/>
    <n v="1.6139024569817999"/>
    <n v="0.80695122849089995"/>
    <n v="2.9588211711332999"/>
    <x v="0"/>
    <x v="0"/>
    <n v="3"/>
    <m/>
    <m/>
    <m/>
    <m/>
  </r>
  <r>
    <n v="3231"/>
    <x v="0"/>
    <x v="2973"/>
    <x v="0"/>
    <m/>
    <s v="M676-447"/>
    <x v="13"/>
    <x v="13"/>
    <x v="0"/>
    <n v="57"/>
    <n v="49"/>
    <n v="0"/>
    <n v="0"/>
    <n v="0"/>
    <n v="0"/>
    <n v="0"/>
    <n v="0"/>
    <n v="0"/>
    <m/>
    <x v="29"/>
    <x v="32"/>
    <m/>
    <n v="75.166481891864535"/>
    <x v="1010"/>
    <n v="4.4961166284695694E-2"/>
    <n v="0.26976699770817414"/>
    <n v="0.12645328017570664"/>
    <n v="0.38568419165110507"/>
    <n v="1.181546464728815"/>
    <n v="1.5672306563799201"/>
    <n v="0.78361532818996005"/>
    <n v="2.8732562033631868"/>
    <x v="0"/>
    <x v="0"/>
    <n v="4.25"/>
    <m/>
    <m/>
    <m/>
    <m/>
  </r>
  <r>
    <n v="3231"/>
    <x v="0"/>
    <x v="2974"/>
    <x v="0"/>
    <m/>
    <s v="M787-658"/>
    <x v="8"/>
    <x v="8"/>
    <x v="1"/>
    <n v="114.3"/>
    <n v="0"/>
    <n v="0"/>
    <n v="0"/>
    <n v="0"/>
    <n v="0"/>
    <n v="0"/>
    <n v="0"/>
    <n v="0"/>
    <m/>
    <x v="91"/>
    <x v="36"/>
    <m/>
    <n v="114.3"/>
    <x v="1011"/>
    <n v="0.10396366501145912"/>
    <n v="1.1695912313789152"/>
    <n v="0.77972748758594346"/>
    <n v="1.6721572782026368"/>
    <n v="0.91391157043130611"/>
    <n v="2.5860688486339427"/>
    <n v="1.2930344243169714"/>
    <n v="4.741126222495561"/>
    <x v="1"/>
    <x v="0"/>
    <n v="5"/>
    <m/>
    <m/>
    <m/>
    <m/>
  </r>
  <r>
    <n v="3232"/>
    <x v="0"/>
    <x v="2975"/>
    <x v="0"/>
    <m/>
    <s v="K776-4749"/>
    <x v="38"/>
    <x v="38"/>
    <x v="18"/>
    <n v="40"/>
    <n v="0"/>
    <n v="0"/>
    <n v="0"/>
    <n v="0"/>
    <n v="0"/>
    <n v="0"/>
    <n v="0"/>
    <n v="0"/>
    <m/>
    <x v="1"/>
    <x v="3"/>
    <m/>
    <n v="40"/>
    <x v="353"/>
    <n v="1.2732365673542146E-2"/>
    <n v="3.8197097020626437E-2"/>
    <n v="1.9098548510313219E-2"/>
    <n v="5.4610151030244969E-2"/>
    <n v="1.6638088559205915"/>
    <n v="1.7184190069508365"/>
    <n v="0.85920950347541825"/>
    <n v="3.1504348460765335"/>
    <x v="0"/>
    <x v="0"/>
    <n v="2"/>
    <m/>
    <m/>
    <m/>
    <m/>
  </r>
  <r>
    <n v="3231"/>
    <x v="1"/>
    <x v="2976"/>
    <x v="0"/>
    <m/>
    <s v="F109-1255"/>
    <x v="2"/>
    <x v="2"/>
    <x v="2"/>
    <n v="29"/>
    <n v="0"/>
    <n v="0"/>
    <n v="0"/>
    <n v="0"/>
    <n v="0"/>
    <n v="0"/>
    <n v="0"/>
    <n v="0"/>
    <m/>
    <x v="11"/>
    <x v="3"/>
    <m/>
    <n v="29"/>
    <x v="92"/>
    <n v="6.6924497071555889E-3"/>
    <n v="3.0116023682200153E-2"/>
    <n v="1.0038674560733384E-2"/>
    <n v="4.3056690952908767E-2"/>
    <n v="1.7345206803463757"/>
    <n v="1.7775773712992846"/>
    <n v="0.88878868564964231"/>
    <n v="3.2588918473820216"/>
    <x v="0"/>
    <x v="0"/>
    <n v="4"/>
    <m/>
    <m/>
    <m/>
    <m/>
  </r>
  <r>
    <n v="3231"/>
    <x v="1"/>
    <x v="2977"/>
    <x v="0"/>
    <m/>
    <s v="M466-902"/>
    <x v="17"/>
    <x v="17"/>
    <x v="3"/>
    <n v="18"/>
    <n v="16"/>
    <n v="0"/>
    <n v="0"/>
    <n v="0"/>
    <n v="0"/>
    <n v="0"/>
    <n v="0"/>
    <n v="0"/>
    <m/>
    <x v="21"/>
    <x v="27"/>
    <m/>
    <n v="24.083189157584592"/>
    <x v="530"/>
    <n v="4.6154825566590285E-3"/>
    <n v="1.6442656608097787E-2"/>
    <n v="9.5194327731092463E-3"/>
    <n v="2.3507963451300767E-2"/>
    <n v="1.9284138959548205"/>
    <n v="1.9519218594061212"/>
    <n v="0.97596092970306059"/>
    <n v="3.5785234089112219"/>
    <x v="0"/>
    <x v="0"/>
    <n v="2"/>
    <m/>
    <m/>
    <m/>
    <m/>
  </r>
  <r>
    <n v="3231"/>
    <x v="1"/>
    <x v="2978"/>
    <x v="0"/>
    <m/>
    <s v="M668-439"/>
    <x v="14"/>
    <x v="14"/>
    <x v="10"/>
    <n v="17"/>
    <n v="0"/>
    <n v="0"/>
    <n v="0"/>
    <n v="0"/>
    <n v="0"/>
    <n v="0"/>
    <n v="0"/>
    <n v="0"/>
    <m/>
    <x v="13"/>
    <x v="16"/>
    <m/>
    <n v="17"/>
    <x v="39"/>
    <n v="2.2997835497835504E-3"/>
    <n v="8.6241883116883137E-3"/>
    <n v="6.0369318181818198E-3"/>
    <n v="1.2329948162297499E-2"/>
    <n v="2.159099640009531"/>
    <n v="2.1714295881718284"/>
    <n v="1.0857147940859142"/>
    <n v="3.9809542449816853"/>
    <x v="0"/>
    <x v="0"/>
    <n v="1.5"/>
    <m/>
    <m/>
    <m/>
    <m/>
  </r>
  <r>
    <n v="3232"/>
    <x v="0"/>
    <x v="2979"/>
    <x v="0"/>
    <m/>
    <s v="M507-278"/>
    <x v="13"/>
    <x v="13"/>
    <x v="0"/>
    <n v="51"/>
    <n v="0"/>
    <n v="0"/>
    <n v="0"/>
    <n v="0"/>
    <n v="0"/>
    <n v="0"/>
    <n v="0"/>
    <n v="0"/>
    <m/>
    <x v="38"/>
    <x v="0"/>
    <m/>
    <n v="51"/>
    <x v="1012"/>
    <n v="2.0698051948051948E-2"/>
    <n v="0.10090300324675325"/>
    <n v="6.2094155844155841E-2"/>
    <n v="0.1442603934988807"/>
    <n v="1.4035676200811784"/>
    <n v="1.5478280135800591"/>
    <n v="0.77391400679002953"/>
    <n v="2.8376846915634415"/>
    <x v="0"/>
    <x v="0"/>
    <n v="2.5"/>
    <m/>
    <m/>
    <m/>
    <m/>
  </r>
  <r>
    <n v="3231"/>
    <x v="1"/>
    <x v="2980"/>
    <x v="0"/>
    <m/>
    <s v="M493-929"/>
    <x v="17"/>
    <x v="17"/>
    <x v="3"/>
    <n v="16"/>
    <n v="0"/>
    <n v="0"/>
    <n v="0"/>
    <n v="0"/>
    <n v="0"/>
    <n v="0"/>
    <n v="0"/>
    <n v="0"/>
    <m/>
    <x v="16"/>
    <x v="2"/>
    <m/>
    <n v="16"/>
    <x v="88"/>
    <n v="2.0371785077667433E-3"/>
    <n v="6.8754774637127588E-3"/>
    <n v="4.5836516424751722E-3"/>
    <n v="9.8298271854440952E-3"/>
    <n v="2.2464937565172636"/>
    <n v="2.2563235837027076"/>
    <n v="1.1281617918513538"/>
    <n v="4.1365932367882969"/>
    <x v="0"/>
    <x v="0"/>
    <n v="1.5"/>
    <m/>
    <m/>
    <m/>
    <m/>
  </r>
  <r>
    <n v="3232"/>
    <x v="1"/>
    <x v="2981"/>
    <x v="0"/>
    <m/>
    <s v="K777-4751"/>
    <x v="6"/>
    <x v="6"/>
    <x v="5"/>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2"/>
    <x v="0"/>
    <x v="2982"/>
    <x v="0"/>
    <m/>
    <s v="L1035-8"/>
    <x v="13"/>
    <x v="13"/>
    <x v="0"/>
    <n v="56"/>
    <n v="40"/>
    <n v="0"/>
    <n v="0"/>
    <n v="0"/>
    <n v="0"/>
    <n v="0"/>
    <n v="0"/>
    <n v="0"/>
    <m/>
    <x v="5"/>
    <x v="3"/>
    <m/>
    <n v="68.818602136341013"/>
    <x v="1013"/>
    <n v="3.7687802393684751E-2"/>
    <n v="9.8930481283422467E-2"/>
    <n v="5.653170359052713E-2"/>
    <n v="0.14144029116833448"/>
    <n v="1.4084279756440192"/>
    <n v="1.5498682668123538"/>
    <n v="0.77493413340617689"/>
    <n v="2.8414251558226487"/>
    <x v="0"/>
    <x v="0"/>
    <n v="1.5"/>
    <m/>
    <m/>
    <m/>
    <m/>
  </r>
  <r>
    <n v="1312"/>
    <x v="1"/>
    <x v="2983"/>
    <x v="0"/>
    <m/>
    <s v="M423-859"/>
    <x v="17"/>
    <x v="17"/>
    <x v="3"/>
    <n v="19"/>
    <n v="0"/>
    <n v="0"/>
    <n v="0"/>
    <n v="0"/>
    <n v="0"/>
    <n v="0"/>
    <n v="0"/>
    <n v="0"/>
    <m/>
    <x v="5"/>
    <x v="3"/>
    <m/>
    <n v="19"/>
    <x v="31"/>
    <n v="2.8727400050929464E-3"/>
    <n v="7.5409425133689846E-3"/>
    <n v="4.30911000763942E-3"/>
    <n v="1.0781238410424145E-2"/>
    <n v="2.2104450309684052"/>
    <n v="2.2212262693788292"/>
    <n v="1.1106131346894146"/>
    <n v="4.0722481605278533"/>
    <x v="0"/>
    <x v="0"/>
    <n v="1.5"/>
    <m/>
    <m/>
    <m/>
    <m/>
  </r>
  <r>
    <n v="3232"/>
    <x v="1"/>
    <x v="2984"/>
    <x v="0"/>
    <m/>
    <s v="L1037-10"/>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2985"/>
    <x v="0"/>
    <m/>
    <s v="M667-438"/>
    <x v="14"/>
    <x v="14"/>
    <x v="10"/>
    <n v="21"/>
    <n v="0"/>
    <n v="0"/>
    <n v="0"/>
    <n v="0"/>
    <n v="0"/>
    <n v="0"/>
    <n v="0"/>
    <n v="0"/>
    <m/>
    <x v="25"/>
    <x v="30"/>
    <m/>
    <n v="21"/>
    <x v="37"/>
    <n v="3.5093582887700541E-3"/>
    <n v="1.9740140374331555E-2"/>
    <n v="1.4476102941176475E-2"/>
    <n v="2.8222355395708634E-2"/>
    <n v="1.8676742055575255"/>
    <n v="1.8958965609532341"/>
    <n v="0.94794828047661706"/>
    <n v="3.4758103617475959"/>
    <x v="0"/>
    <x v="0"/>
    <n v="2"/>
    <m/>
    <m/>
    <m/>
    <m/>
  </r>
  <r>
    <n v="3232"/>
    <x v="0"/>
    <x v="2986"/>
    <x v="0"/>
    <m/>
    <s v="L1036-9"/>
    <x v="13"/>
    <x v="13"/>
    <x v="0"/>
    <n v="34"/>
    <n v="0"/>
    <n v="0"/>
    <n v="0"/>
    <n v="0"/>
    <n v="0"/>
    <n v="0"/>
    <n v="0"/>
    <n v="0"/>
    <m/>
    <x v="13"/>
    <x v="1"/>
    <m/>
    <n v="34"/>
    <x v="77"/>
    <n v="9.1991341991342016E-3"/>
    <n v="3.4496753246753255E-2"/>
    <n v="6.8993506493506516E-3"/>
    <n v="4.9319792649189995E-2"/>
    <n v="1.693760421997669"/>
    <n v="1.7430802146468589"/>
    <n v="0.87154010732342946"/>
    <n v="3.1956470601859079"/>
    <x v="0"/>
    <x v="0"/>
    <n v="4"/>
    <m/>
    <m/>
    <m/>
    <m/>
  </r>
  <r>
    <n v="3231"/>
    <x v="0"/>
    <x v="2987"/>
    <x v="0"/>
    <m/>
    <s v="M487-923"/>
    <x v="1"/>
    <x v="1"/>
    <x v="1"/>
    <n v="19"/>
    <n v="18.600000000000001"/>
    <n v="18"/>
    <n v="0"/>
    <n v="0"/>
    <n v="0"/>
    <n v="0"/>
    <n v="0"/>
    <n v="0"/>
    <m/>
    <x v="24"/>
    <x v="7"/>
    <m/>
    <n v="32.108565835303203"/>
    <x v="1014"/>
    <n v="8.2040998217468783E-3"/>
    <n v="1.9484739127673789E-2"/>
    <n v="9.229612299465239E-3"/>
    <n v="2.7857209828605414E-2"/>
    <n v="1.8719378407691529"/>
    <n v="1.8997950505977583"/>
    <n v="0.94989752529887916"/>
    <n v="3.4829575927625567"/>
    <x v="0"/>
    <x v="0"/>
    <n v="1.6666669999999999"/>
    <m/>
    <m/>
    <m/>
    <m/>
  </r>
  <r>
    <n v="3231"/>
    <x v="1"/>
    <x v="2988"/>
    <x v="0"/>
    <m/>
    <s v="M678-449"/>
    <x v="17"/>
    <x v="17"/>
    <x v="3"/>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2989"/>
    <x v="0"/>
    <m/>
    <s v="M679-450"/>
    <x v="17"/>
    <x v="17"/>
    <x v="3"/>
    <n v="20"/>
    <n v="0"/>
    <n v="0"/>
    <n v="0"/>
    <n v="0"/>
    <n v="0"/>
    <n v="0"/>
    <n v="0"/>
    <n v="0"/>
    <m/>
    <x v="16"/>
    <x v="3"/>
    <m/>
    <n v="20"/>
    <x v="28"/>
    <n v="3.1830914183855366E-3"/>
    <n v="1.0742933537051186E-2"/>
    <n v="4.7746371275783047E-3"/>
    <n v="1.5359104977256399E-2"/>
    <n v="2.0776257983076545"/>
    <n v="2.0929849032849108"/>
    <n v="1.0464924516424554"/>
    <n v="3.8371389893556698"/>
    <x v="0"/>
    <x v="0"/>
    <n v="2.5"/>
    <m/>
    <m/>
    <m/>
    <m/>
  </r>
  <r>
    <n v="3232"/>
    <x v="0"/>
    <x v="2990"/>
    <x v="0"/>
    <m/>
    <s v="L1038-11"/>
    <x v="13"/>
    <x v="13"/>
    <x v="0"/>
    <n v="81"/>
    <n v="52"/>
    <n v="45"/>
    <n v="46"/>
    <n v="34"/>
    <n v="0"/>
    <n v="0"/>
    <n v="0"/>
    <n v="0"/>
    <m/>
    <x v="57"/>
    <x v="12"/>
    <m/>
    <n v="120.6731121667126"/>
    <x v="1015"/>
    <n v="0.11588044308632549"/>
    <n v="0.38240546218487415"/>
    <n v="0.10429239877769295"/>
    <n v="0.54672270077041896"/>
    <n v="1.1115192272280658"/>
    <n v="1.6582419279984848"/>
    <n v="0.8291209639992424"/>
    <n v="3.0401102013305552"/>
    <x v="0"/>
    <x v="0"/>
    <n v="3.2"/>
    <m/>
    <m/>
    <m/>
    <m/>
  </r>
  <r>
    <n v="3231"/>
    <x v="1"/>
    <x v="2991"/>
    <x v="0"/>
    <m/>
    <s v="M492-928"/>
    <x v="17"/>
    <x v="17"/>
    <x v="3"/>
    <n v="18"/>
    <n v="0"/>
    <n v="0"/>
    <n v="0"/>
    <n v="0"/>
    <n v="0"/>
    <n v="0"/>
    <n v="0"/>
    <n v="0"/>
    <m/>
    <x v="13"/>
    <x v="2"/>
    <m/>
    <n v="18"/>
    <x v="3"/>
    <n v="2.5783040488922848E-3"/>
    <n v="9.6686401833460667E-3"/>
    <n v="5.801184110007641E-3"/>
    <n v="1.3823194479530759E-2"/>
    <n v="2.1163108863957674"/>
    <n v="2.130134080875298"/>
    <n v="1.065067040437649"/>
    <n v="3.9052458149380462"/>
    <x v="0"/>
    <x v="0"/>
    <n v="2"/>
    <m/>
    <m/>
    <m/>
    <m/>
  </r>
  <r>
    <n v="3232"/>
    <x v="0"/>
    <x v="2992"/>
    <x v="0"/>
    <m/>
    <s v="M525-296"/>
    <x v="13"/>
    <x v="13"/>
    <x v="0"/>
    <n v="66"/>
    <n v="0"/>
    <n v="0"/>
    <n v="0"/>
    <n v="0"/>
    <n v="0"/>
    <n v="0"/>
    <n v="0"/>
    <n v="0"/>
    <m/>
    <x v="13"/>
    <x v="2"/>
    <m/>
    <n v="66"/>
    <x v="511"/>
    <n v="3.4663865546218489E-2"/>
    <n v="0.12998949579831931"/>
    <n v="7.7993697478991597E-2"/>
    <n v="0.18584517022480238"/>
    <n v="1.3426771901406969"/>
    <n v="1.5285223603654992"/>
    <n v="0.76426118018274958"/>
    <n v="2.8022909940034149"/>
    <x v="0"/>
    <x v="0"/>
    <n v="2"/>
    <m/>
    <m/>
    <m/>
    <m/>
  </r>
  <r>
    <n v="3231"/>
    <x v="1"/>
    <x v="2993"/>
    <x v="0"/>
    <m/>
    <s v="M677-448"/>
    <x v="14"/>
    <x v="14"/>
    <x v="10"/>
    <n v="18"/>
    <n v="0"/>
    <n v="0"/>
    <n v="0"/>
    <n v="0"/>
    <n v="0"/>
    <n v="0"/>
    <n v="0"/>
    <n v="0"/>
    <m/>
    <x v="15"/>
    <x v="0"/>
    <m/>
    <n v="18"/>
    <x v="3"/>
    <n v="2.5783040488922848E-3"/>
    <n v="1.3536096256684494E-2"/>
    <n v="7.7349121466768547E-3"/>
    <n v="1.9352472271343062E-2"/>
    <n v="1.9952276144878087"/>
    <n v="2.0145800867591519"/>
    <n v="1.007290043379576"/>
    <n v="3.6933968257251117"/>
    <x v="0"/>
    <x v="0"/>
    <n v="3"/>
    <m/>
    <m/>
    <m/>
    <m/>
  </r>
  <r>
    <n v="3232"/>
    <x v="1"/>
    <x v="2994"/>
    <x v="0"/>
    <m/>
    <s v="L1039-12"/>
    <x v="1"/>
    <x v="1"/>
    <x v="1"/>
    <n v="21.3"/>
    <n v="0"/>
    <n v="0"/>
    <n v="0"/>
    <n v="0"/>
    <n v="0"/>
    <n v="0"/>
    <n v="0"/>
    <n v="0"/>
    <m/>
    <x v="3"/>
    <x v="1"/>
    <m/>
    <n v="21.3"/>
    <x v="121"/>
    <n v="3.6103418640183347E-3"/>
    <n v="8.1232691940412525E-3"/>
    <n v="2.7077563980137508E-3"/>
    <n v="1.1613787228552424E-2"/>
    <n v="2.1818408878201181"/>
    <n v="2.1934546750486703"/>
    <n v="1.0967273375243352"/>
    <n v="4.0213335709225619"/>
    <x v="0"/>
    <x v="0"/>
    <n v="2"/>
    <m/>
    <m/>
    <m/>
    <m/>
  </r>
  <r>
    <n v="3231"/>
    <x v="1"/>
    <x v="2995"/>
    <x v="0"/>
    <m/>
    <s v="M680-451"/>
    <x v="17"/>
    <x v="17"/>
    <x v="3"/>
    <n v="19"/>
    <n v="0"/>
    <n v="0"/>
    <n v="0"/>
    <n v="0"/>
    <n v="0"/>
    <n v="0"/>
    <n v="0"/>
    <n v="0"/>
    <m/>
    <x v="16"/>
    <x v="3"/>
    <m/>
    <n v="19"/>
    <x v="31"/>
    <n v="2.8727400050929464E-3"/>
    <n v="9.6954975171886938E-3"/>
    <n v="4.30911000763942E-3"/>
    <n v="1.3861592241973898E-2"/>
    <n v="2.1152832129043171"/>
    <n v="2.1291448051462911"/>
    <n v="1.0645724025731456"/>
    <n v="3.9034321427682004"/>
    <x v="0"/>
    <x v="0"/>
    <n v="2.5"/>
    <m/>
    <m/>
    <m/>
    <m/>
  </r>
  <r>
    <n v="3232"/>
    <x v="0"/>
    <x v="2996"/>
    <x v="0"/>
    <m/>
    <s v="L1040-13"/>
    <x v="11"/>
    <x v="11"/>
    <x v="8"/>
    <n v="53"/>
    <n v="0"/>
    <n v="0"/>
    <n v="0"/>
    <n v="0"/>
    <n v="0"/>
    <n v="0"/>
    <n v="0"/>
    <n v="0"/>
    <m/>
    <x v="1"/>
    <x v="1"/>
    <m/>
    <n v="53"/>
    <x v="247"/>
    <n v="2.2353259485612426E-2"/>
    <n v="6.7059778456837277E-2"/>
    <n v="1.6764944614209319E-2"/>
    <n v="9.5874946402473807E-2"/>
    <n v="1.5076600637615549"/>
    <n v="1.6035350101640287"/>
    <n v="0.80176750508201433"/>
    <n v="2.9398141853007189"/>
    <x v="0"/>
    <x v="0"/>
    <n v="3"/>
    <m/>
    <m/>
    <m/>
    <m/>
  </r>
  <r>
    <n v="3232"/>
    <x v="1"/>
    <x v="2997"/>
    <x v="0"/>
    <m/>
    <s v="K772-4743"/>
    <x v="25"/>
    <x v="25"/>
    <x v="15"/>
    <n v="21"/>
    <n v="0"/>
    <n v="0"/>
    <n v="0"/>
    <n v="0"/>
    <n v="0"/>
    <n v="0"/>
    <n v="0"/>
    <n v="0"/>
    <m/>
    <x v="1"/>
    <x v="2"/>
    <m/>
    <n v="21"/>
    <x v="37"/>
    <n v="3.5093582887700541E-3"/>
    <n v="1.0528074866310163E-2"/>
    <n v="7.8960561497326224E-3"/>
    <n v="1.5051922877711271E-2"/>
    <n v="2.0849884021156933"/>
    <n v="2.1000403249934045"/>
    <n v="1.0500201624967023"/>
    <n v="3.8500739291545747"/>
    <x v="0"/>
    <x v="0"/>
    <n v="1"/>
    <m/>
    <m/>
    <m/>
    <m/>
  </r>
  <r>
    <n v="3231"/>
    <x v="1"/>
    <x v="2998"/>
    <x v="0"/>
    <m/>
    <s v="M665-436"/>
    <x v="17"/>
    <x v="17"/>
    <x v="3"/>
    <n v="19"/>
    <n v="18"/>
    <n v="0"/>
    <n v="0"/>
    <n v="0"/>
    <n v="0"/>
    <n v="0"/>
    <n v="0"/>
    <n v="0"/>
    <m/>
    <x v="16"/>
    <x v="2"/>
    <m/>
    <n v="26.172504656604801"/>
    <x v="35"/>
    <n v="5.4510440539852299E-3"/>
    <n v="1.8397273682200149E-2"/>
    <n v="1.2264849121466768E-2"/>
    <n v="2.6302467273551577E-2"/>
    <n v="1.8908566914422746"/>
    <n v="1.9171591587158263"/>
    <n v="0.95857957935791316"/>
    <n v="3.514791790979015"/>
    <x v="0"/>
    <x v="0"/>
    <n v="1.5"/>
    <m/>
    <m/>
    <m/>
    <m/>
  </r>
  <r>
    <n v="3231"/>
    <x v="1"/>
    <x v="2999"/>
    <x v="0"/>
    <m/>
    <s v="M703-474"/>
    <x v="17"/>
    <x v="17"/>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0"/>
    <x v="3000"/>
    <x v="0"/>
    <m/>
    <s v="M702-473"/>
    <x v="13"/>
    <x v="13"/>
    <x v="0"/>
    <n v="43"/>
    <n v="0"/>
    <n v="0"/>
    <n v="0"/>
    <n v="0"/>
    <n v="0"/>
    <n v="0"/>
    <n v="0"/>
    <n v="0"/>
    <m/>
    <x v="14"/>
    <x v="17"/>
    <m/>
    <n v="43"/>
    <x v="168"/>
    <n v="1.4713840081487146E-2"/>
    <n v="0.11035380061115359"/>
    <n v="4.9659210275019121E-2"/>
    <n v="0.15777213946081714"/>
    <n v="1.3817354239868895"/>
    <n v="1.5395075634477067"/>
    <n v="0.76975378172385334"/>
    <n v="2.8224305329874619"/>
    <x v="1"/>
    <x v="0"/>
    <n v="5.5"/>
    <m/>
    <m/>
    <m/>
    <m/>
  </r>
  <r>
    <n v="3232"/>
    <x v="1"/>
    <x v="3001"/>
    <x v="0"/>
    <m/>
    <s v="K775-4747"/>
    <x v="2"/>
    <x v="2"/>
    <x v="2"/>
    <n v="29"/>
    <n v="0"/>
    <n v="0"/>
    <n v="0"/>
    <n v="0"/>
    <n v="0"/>
    <n v="0"/>
    <n v="0"/>
    <n v="0"/>
    <m/>
    <x v="1"/>
    <x v="2"/>
    <m/>
    <n v="29"/>
    <x v="92"/>
    <n v="6.6924497071555889E-3"/>
    <n v="2.0077349121466768E-2"/>
    <n v="1.5058011841100076E-2"/>
    <n v="2.8704460635272509E-2"/>
    <n v="1.8621431409337887"/>
    <n v="1.8908476015690612"/>
    <n v="0.94542380078453059"/>
    <n v="3.4665539362099453"/>
    <x v="0"/>
    <x v="0"/>
    <n v="1"/>
    <m/>
    <m/>
    <m/>
    <m/>
  </r>
  <r>
    <n v="3232"/>
    <x v="0"/>
    <x v="3002"/>
    <x v="0"/>
    <m/>
    <s v="L1041-14"/>
    <x v="2"/>
    <x v="2"/>
    <x v="2"/>
    <n v="51"/>
    <n v="26"/>
    <n v="32"/>
    <n v="0"/>
    <n v="0"/>
    <n v="0"/>
    <n v="0"/>
    <n v="0"/>
    <n v="0"/>
    <m/>
    <x v="13"/>
    <x v="1"/>
    <m/>
    <n v="65.582009728278379"/>
    <x v="1016"/>
    <n v="3.4226190476190473E-2"/>
    <n v="0.12834821428571427"/>
    <n v="2.5669642857142856E-2"/>
    <n v="0.18349864029772156"/>
    <n v="1.3456678849441328"/>
    <n v="1.5291665252418545"/>
    <n v="0.76458326262092724"/>
    <n v="2.8034719629433997"/>
    <x v="0"/>
    <x v="0"/>
    <n v="4"/>
    <m/>
    <m/>
    <m/>
    <m/>
  </r>
  <r>
    <n v="3232"/>
    <x v="0"/>
    <x v="3003"/>
    <x v="0"/>
    <m/>
    <s v="K771-4742"/>
    <x v="50"/>
    <x v="50"/>
    <x v="24"/>
    <n v="40"/>
    <n v="0"/>
    <n v="0"/>
    <n v="0"/>
    <n v="0"/>
    <n v="0"/>
    <n v="0"/>
    <n v="0"/>
    <n v="0"/>
    <m/>
    <x v="15"/>
    <x v="2"/>
    <m/>
    <n v="40"/>
    <x v="353"/>
    <n v="1.2732365673542146E-2"/>
    <n v="6.6844919786096274E-2"/>
    <n v="2.864782276546983E-2"/>
    <n v="9.5567764302928709E-2"/>
    <n v="1.5085074844057542"/>
    <n v="1.6040752487086829"/>
    <n v="0.80203762435434145"/>
    <n v="2.940804622632585"/>
    <x v="0"/>
    <x v="0"/>
    <n v="4"/>
    <m/>
    <m/>
    <m/>
    <m/>
  </r>
  <r>
    <n v="231"/>
    <x v="0"/>
    <x v="3004"/>
    <x v="0"/>
    <m/>
    <s v="F113-1259"/>
    <x v="4"/>
    <x v="4"/>
    <x v="4"/>
    <n v="27"/>
    <n v="19"/>
    <n v="0"/>
    <n v="0"/>
    <n v="0"/>
    <n v="0"/>
    <n v="0"/>
    <n v="0"/>
    <n v="0"/>
    <m/>
    <x v="11"/>
    <x v="1"/>
    <m/>
    <n v="33.015148038438355"/>
    <x v="510"/>
    <n v="8.6739241151005848E-3"/>
    <n v="3.903265851795263E-2"/>
    <n v="6.5054430863254386E-3"/>
    <n v="5.5804748084031568E-2"/>
    <n v="1.6575165799267957"/>
    <n v="1.7133213280108273"/>
    <n v="0.85666066400541363"/>
    <n v="3.1410891013531832"/>
    <x v="0"/>
    <x v="0"/>
    <n v="5"/>
    <m/>
    <m/>
    <m/>
    <m/>
  </r>
  <r>
    <n v="3231"/>
    <x v="0"/>
    <x v="3005"/>
    <x v="0"/>
    <m/>
    <s v="M486-922"/>
    <x v="4"/>
    <x v="4"/>
    <x v="4"/>
    <n v="37"/>
    <n v="0"/>
    <n v="0"/>
    <n v="0"/>
    <n v="0"/>
    <n v="0"/>
    <n v="0"/>
    <n v="0"/>
    <n v="0"/>
    <m/>
    <x v="11"/>
    <x v="15"/>
    <m/>
    <n v="37"/>
    <x v="382"/>
    <n v="1.0894130379424495E-2"/>
    <n v="4.9023586707410235E-2"/>
    <n v="2.0426494461420929E-2"/>
    <n v="7.0088715712880029E-2"/>
    <n v="1.59267446552584"/>
    <n v="1.66276318123872"/>
    <n v="0.83138159061936001"/>
    <n v="3.0483991656043199"/>
    <x v="0"/>
    <x v="0"/>
    <n v="3.5"/>
    <m/>
    <m/>
    <m/>
    <m/>
  </r>
  <r>
    <n v="1312"/>
    <x v="1"/>
    <x v="3006"/>
    <x v="0"/>
    <m/>
    <s v="M465-901"/>
    <x v="17"/>
    <x v="17"/>
    <x v="3"/>
    <n v="21"/>
    <n v="19"/>
    <n v="0"/>
    <n v="0"/>
    <n v="0"/>
    <n v="0"/>
    <n v="0"/>
    <n v="0"/>
    <n v="0"/>
    <m/>
    <x v="21"/>
    <x v="23"/>
    <m/>
    <n v="28.319604517012593"/>
    <x v="368"/>
    <n v="6.3820982938629991E-3"/>
    <n v="2.2736225171886934E-2"/>
    <n v="1.0769790870893811E-2"/>
    <n v="3.2505839117143463E-2"/>
    <n v="1.8220301622362671"/>
    <n v="1.8545360013534107"/>
    <n v="0.92726800067670534"/>
    <n v="3.3999826691479194"/>
    <x v="0"/>
    <x v="0"/>
    <n v="2.5"/>
    <m/>
    <m/>
    <m/>
    <m/>
  </r>
  <r>
    <n v="3232"/>
    <x v="1"/>
    <x v="3007"/>
    <x v="0"/>
    <m/>
    <s v="K773-4744"/>
    <x v="15"/>
    <x v="15"/>
    <x v="11"/>
    <n v="22"/>
    <n v="0"/>
    <n v="0"/>
    <n v="0"/>
    <n v="0"/>
    <n v="0"/>
    <n v="0"/>
    <n v="0"/>
    <n v="0"/>
    <m/>
    <x v="1"/>
    <x v="2"/>
    <m/>
    <n v="22"/>
    <x v="1"/>
    <n v="3.8515406162464984E-3"/>
    <n v="1.1554621848739495E-2"/>
    <n v="8.6659663865546206E-3"/>
    <n v="1.6519570686649103E-2"/>
    <n v="2.051296399396394"/>
    <n v="2.0678159700830432"/>
    <n v="1.0339079850415216"/>
    <n v="3.7909959451522455"/>
    <x v="0"/>
    <x v="0"/>
    <n v="1"/>
    <m/>
    <m/>
    <m/>
    <m/>
  </r>
  <r>
    <n v="3232"/>
    <x v="0"/>
    <x v="3008"/>
    <x v="0"/>
    <m/>
    <s v="L1042-15"/>
    <x v="3"/>
    <x v="3"/>
    <x v="3"/>
    <n v="76"/>
    <n v="42"/>
    <n v="32"/>
    <n v="0"/>
    <n v="0"/>
    <n v="0"/>
    <n v="0"/>
    <n v="0"/>
    <n v="0"/>
    <m/>
    <x v="29"/>
    <x v="1"/>
    <m/>
    <n v="92.541882410074194"/>
    <x v="1017"/>
    <n v="6.8149987267634313E-2"/>
    <n v="0.40889992360580585"/>
    <n v="5.1112490450725731E-2"/>
    <n v="0.58460166677877223"/>
    <n v="1.0985575302467849"/>
    <n v="1.6831591970255571"/>
    <n v="0.84157959851277853"/>
    <n v="3.0857918612135213"/>
    <x v="0"/>
    <x v="0"/>
    <n v="7"/>
    <m/>
    <m/>
    <m/>
    <m/>
  </r>
  <r>
    <n v="3232"/>
    <x v="0"/>
    <x v="3009"/>
    <x v="0"/>
    <m/>
    <s v="M510-281"/>
    <x v="13"/>
    <x v="13"/>
    <x v="0"/>
    <n v="54"/>
    <n v="0"/>
    <n v="0"/>
    <n v="0"/>
    <n v="0"/>
    <n v="0"/>
    <n v="0"/>
    <n v="0"/>
    <n v="0"/>
    <m/>
    <x v="16"/>
    <x v="3"/>
    <m/>
    <n v="54"/>
    <x v="246"/>
    <n v="2.3204736440030557E-2"/>
    <n v="7.8315985485103129E-2"/>
    <n v="3.4807104660045836E-2"/>
    <n v="0.11196787528419913"/>
    <n v="1.4672487195095461"/>
    <n v="1.5792165947937451"/>
    <n v="0.78960829739687255"/>
    <n v="2.8952304237885325"/>
    <x v="0"/>
    <x v="0"/>
    <n v="2.5"/>
    <m/>
    <m/>
    <m/>
    <m/>
  </r>
  <r>
    <n v="3232"/>
    <x v="1"/>
    <x v="3010"/>
    <x v="0"/>
    <m/>
    <s v="K774-4746"/>
    <x v="4"/>
    <x v="4"/>
    <x v="4"/>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231"/>
    <x v="1"/>
    <x v="3011"/>
    <x v="0"/>
    <m/>
    <s v="M698-469"/>
    <x v="4"/>
    <x v="4"/>
    <x v="4"/>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231"/>
    <x v="1"/>
    <x v="3012"/>
    <x v="0"/>
    <m/>
    <s v="F108-1254"/>
    <x v="4"/>
    <x v="4"/>
    <x v="4"/>
    <n v="19"/>
    <n v="0"/>
    <n v="0"/>
    <n v="0"/>
    <n v="0"/>
    <n v="0"/>
    <n v="0"/>
    <n v="0"/>
    <n v="0"/>
    <m/>
    <x v="1"/>
    <x v="22"/>
    <m/>
    <n v="19"/>
    <x v="31"/>
    <n v="2.8727400050929464E-3"/>
    <n v="8.61822001527884E-3"/>
    <n v="0"/>
    <n v="1.2321415326199021E-2"/>
    <n v="2.1593613785189176"/>
    <n v="2.1716827938451169"/>
    <n v="1.0858413969225584"/>
    <n v="3.9814184553827139"/>
    <x v="0"/>
    <x v="0"/>
    <n v="4"/>
    <m/>
    <m/>
    <m/>
    <m/>
  </r>
  <r>
    <n v="3231"/>
    <x v="0"/>
    <x v="3013"/>
    <x v="0"/>
    <m/>
    <s v="M701-472"/>
    <x v="13"/>
    <x v="13"/>
    <x v="0"/>
    <n v="55"/>
    <n v="47"/>
    <n v="25"/>
    <n v="0"/>
    <n v="0"/>
    <n v="0"/>
    <n v="0"/>
    <n v="0"/>
    <n v="0"/>
    <m/>
    <x v="36"/>
    <x v="0"/>
    <m/>
    <n v="76.54410493303844"/>
    <x v="1018"/>
    <n v="4.6624331550802138E-2"/>
    <n v="0.26808991807319521"/>
    <n v="0.13987299465240641"/>
    <n v="0.38328648137206234"/>
    <n v="1.1828373641879899"/>
    <n v="1.5661238455600524"/>
    <n v="0.78306192278002618"/>
    <n v="2.8712270501934292"/>
    <x v="0"/>
    <x v="0"/>
    <n v="3.6666670000000003"/>
    <m/>
    <m/>
    <m/>
    <m/>
  </r>
  <r>
    <n v="3231"/>
    <x v="0"/>
    <x v="3014"/>
    <x v="0"/>
    <m/>
    <s v="M664-435"/>
    <x v="13"/>
    <x v="13"/>
    <x v="0"/>
    <n v="51"/>
    <n v="46"/>
    <n v="0"/>
    <n v="0"/>
    <n v="0"/>
    <n v="0"/>
    <n v="0"/>
    <n v="0"/>
    <n v="0"/>
    <m/>
    <x v="35"/>
    <x v="0"/>
    <m/>
    <n v="68.680419334771102"/>
    <x v="1019"/>
    <n v="3.7536605551311435E-2"/>
    <n v="0.2392958603896104"/>
    <n v="0.1126098166539343"/>
    <n v="0.34211979695033701"/>
    <n v="1.2066057655924762"/>
    <n v="1.5487255625428133"/>
    <n v="0.77436278127140667"/>
    <n v="2.8393301979951575"/>
    <x v="0"/>
    <x v="0"/>
    <n v="4.5"/>
    <m/>
    <m/>
    <m/>
    <m/>
  </r>
  <r>
    <n v="3231"/>
    <x v="1"/>
    <x v="3015"/>
    <x v="0"/>
    <m/>
    <s v="M663-434"/>
    <x v="17"/>
    <x v="17"/>
    <x v="3"/>
    <n v="18"/>
    <n v="0"/>
    <n v="0"/>
    <n v="0"/>
    <n v="0"/>
    <n v="0"/>
    <n v="0"/>
    <n v="0"/>
    <n v="0"/>
    <m/>
    <x v="16"/>
    <x v="3"/>
    <m/>
    <n v="18"/>
    <x v="3"/>
    <n v="2.5783040488922848E-3"/>
    <n v="8.7017761650114607E-3"/>
    <n v="3.8674560733384274E-3"/>
    <n v="1.2440875031577682E-2"/>
    <n v="2.1557162851584999"/>
    <n v="2.1681571601900775"/>
    <n v="1.0840785800950388"/>
    <n v="3.9749547936818086"/>
    <x v="0"/>
    <x v="0"/>
    <n v="2.5"/>
    <m/>
    <m/>
    <m/>
    <m/>
  </r>
  <r>
    <n v="3231"/>
    <x v="1"/>
    <x v="3016"/>
    <x v="0"/>
    <m/>
    <s v="M666-437"/>
    <x v="1"/>
    <x v="1"/>
    <x v="1"/>
    <n v="24"/>
    <n v="0"/>
    <n v="0"/>
    <n v="0"/>
    <n v="0"/>
    <n v="0"/>
    <n v="0"/>
    <n v="0"/>
    <n v="0"/>
    <m/>
    <x v="38"/>
    <x v="3"/>
    <m/>
    <n v="24"/>
    <x v="38"/>
    <n v="4.5836516424751714E-3"/>
    <n v="2.234530175706646E-2"/>
    <n v="6.8754774637127571E-3"/>
    <n v="3.1946938352693299E-2"/>
    <n v="1.8275717633474295"/>
    <n v="1.8595187017001229"/>
    <n v="0.92975935085006145"/>
    <n v="3.4091176197835584"/>
    <x v="0"/>
    <x v="0"/>
    <n v="4.5"/>
    <m/>
    <m/>
    <m/>
    <m/>
  </r>
  <r>
    <n v="3231"/>
    <x v="1"/>
    <x v="3017"/>
    <x v="0"/>
    <m/>
    <s v="M491-927"/>
    <x v="4"/>
    <x v="4"/>
    <x v="4"/>
    <n v="31"/>
    <n v="0"/>
    <n v="0"/>
    <n v="0"/>
    <n v="0"/>
    <n v="0"/>
    <n v="0"/>
    <n v="0"/>
    <n v="0"/>
    <m/>
    <x v="40"/>
    <x v="3"/>
    <m/>
    <n v="31"/>
    <x v="51"/>
    <n v="7.6473771326712511E-3"/>
    <n v="3.1545430672268907E-2"/>
    <n v="1.1471065699006876E-2"/>
    <n v="4.5100305198493715E-2"/>
    <n v="1.7204940415861505"/>
    <n v="1.7655943467846442"/>
    <n v="0.88279717339232211"/>
    <n v="3.2369229691051808"/>
    <x v="0"/>
    <x v="0"/>
    <n v="3.5"/>
    <m/>
    <m/>
    <m/>
    <m/>
  </r>
  <r>
    <n v="3231"/>
    <x v="1"/>
    <x v="3018"/>
    <x v="0"/>
    <m/>
    <s v="M697-468"/>
    <x v="14"/>
    <x v="14"/>
    <x v="10"/>
    <n v="16"/>
    <n v="0"/>
    <n v="0"/>
    <n v="0"/>
    <n v="0"/>
    <n v="0"/>
    <n v="0"/>
    <n v="0"/>
    <n v="0"/>
    <m/>
    <x v="16"/>
    <x v="16"/>
    <m/>
    <n v="16"/>
    <x v="88"/>
    <n v="2.0371785077667433E-3"/>
    <n v="6.8754774637127588E-3"/>
    <n v="5.3475935828877011E-3"/>
    <n v="9.8298271854440952E-3"/>
    <n v="2.2464937565172636"/>
    <n v="2.2563235837027076"/>
    <n v="1.1281617918513538"/>
    <n v="4.1365932367882969"/>
    <x v="0"/>
    <x v="0"/>
    <n v="1"/>
    <m/>
    <m/>
    <m/>
    <m/>
  </r>
  <r>
    <n v="3232"/>
    <x v="1"/>
    <x v="3019"/>
    <x v="0"/>
    <m/>
    <s v="L1043-16"/>
    <x v="3"/>
    <x v="3"/>
    <x v="3"/>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231"/>
    <x v="0"/>
    <x v="3020"/>
    <x v="0"/>
    <m/>
    <s v="M495-931"/>
    <x v="13"/>
    <x v="13"/>
    <x v="0"/>
    <n v="79"/>
    <n v="77"/>
    <n v="54"/>
    <n v="0"/>
    <n v="0"/>
    <n v="0"/>
    <n v="0"/>
    <n v="0"/>
    <n v="0"/>
    <m/>
    <x v="0"/>
    <x v="8"/>
    <m/>
    <n v="122.82507887235408"/>
    <x v="1020"/>
    <n v="0.12005029284441052"/>
    <n v="0.81033947669977091"/>
    <n v="0.45018859816653944"/>
    <n v="1.15853728843445"/>
    <n v="0.97456173677434099"/>
    <n v="2.1330990252087911"/>
    <n v="1.0665495126043956"/>
    <n v="3.9106815462161171"/>
    <x v="0"/>
    <x v="0"/>
    <n v="4"/>
    <m/>
    <m/>
    <m/>
    <m/>
  </r>
  <r>
    <n v="3231"/>
    <x v="0"/>
    <x v="3021"/>
    <x v="0"/>
    <m/>
    <s v="M681-452"/>
    <x v="13"/>
    <x v="13"/>
    <x v="0"/>
    <n v="33"/>
    <n v="0"/>
    <n v="0"/>
    <n v="0"/>
    <n v="0"/>
    <n v="0"/>
    <n v="0"/>
    <n v="0"/>
    <n v="0"/>
    <m/>
    <x v="11"/>
    <x v="17"/>
    <m/>
    <n v="33"/>
    <x v="40"/>
    <n v="8.6659663865546223E-3"/>
    <n v="3.8996848739495799E-2"/>
    <n v="2.9247636554621849E-2"/>
    <n v="5.5753551067440725E-2"/>
    <n v="1.6577829906630577"/>
    <n v="1.7135365417304984"/>
    <n v="0.8567682708652492"/>
    <n v="3.1414836598392468"/>
    <x v="0"/>
    <x v="0"/>
    <n v="1.5"/>
    <m/>
    <m/>
    <m/>
    <m/>
  </r>
  <r>
    <n v="3232"/>
    <x v="1"/>
    <x v="3022"/>
    <x v="0"/>
    <m/>
    <s v="L1048-21"/>
    <x v="3"/>
    <x v="3"/>
    <x v="3"/>
    <n v="25"/>
    <n v="0"/>
    <n v="0"/>
    <n v="0"/>
    <n v="0"/>
    <n v="0"/>
    <n v="0"/>
    <n v="0"/>
    <n v="0"/>
    <m/>
    <x v="1"/>
    <x v="1"/>
    <m/>
    <n v="25"/>
    <x v="48"/>
    <n v="4.9735803412273996E-3"/>
    <n v="1.49207410236822E-2"/>
    <n v="3.73018525592055E-3"/>
    <n v="2.1332090246189438E-2"/>
    <n v="1.9614906826132665"/>
    <n v="1.9828227728594561"/>
    <n v="0.99141138642972804"/>
    <n v="3.6351750835756693"/>
    <x v="0"/>
    <x v="0"/>
    <n v="3"/>
    <m/>
    <m/>
    <m/>
    <m/>
  </r>
  <r>
    <n v="3231"/>
    <x v="0"/>
    <x v="3023"/>
    <x v="0"/>
    <m/>
    <s v="M662-433"/>
    <x v="1"/>
    <x v="1"/>
    <x v="1"/>
    <n v="26"/>
    <n v="22.5"/>
    <n v="0"/>
    <n v="0"/>
    <n v="0"/>
    <n v="0"/>
    <n v="0"/>
    <n v="0"/>
    <n v="0"/>
    <m/>
    <x v="58"/>
    <x v="3"/>
    <m/>
    <n v="34.383862493908389"/>
    <x v="1021"/>
    <n v="9.4080245734657481E-3"/>
    <n v="4.4100115188120695E-2"/>
    <n v="1.4112036860198622E-2"/>
    <n v="6.3049659233893662E-2"/>
    <n v="1.6224658019388365"/>
    <n v="1.6855154611727301"/>
    <n v="0.84275773058636505"/>
    <n v="3.0901116788166716"/>
    <x v="0"/>
    <x v="0"/>
    <n v="4.25"/>
    <m/>
    <m/>
    <m/>
    <m/>
  </r>
  <r>
    <n v="3232"/>
    <x v="1"/>
    <x v="3024"/>
    <x v="0"/>
    <m/>
    <s v="M508-279"/>
    <x v="4"/>
    <x v="4"/>
    <x v="4"/>
    <n v="22"/>
    <n v="16"/>
    <n v="0"/>
    <n v="0"/>
    <n v="0"/>
    <n v="0"/>
    <n v="0"/>
    <n v="0"/>
    <n v="0"/>
    <m/>
    <x v="66"/>
    <x v="34"/>
    <m/>
    <n v="27.202941017470888"/>
    <x v="656"/>
    <n v="5.8887191240132421E-3"/>
    <n v="1.4353752864782278E-2"/>
    <n v="5.7415011459129115E-3"/>
    <n v="2.0521470816834246E-2"/>
    <n v="1.9748417243279643"/>
    <n v="1.9953631951447985"/>
    <n v="0.99768159757239927"/>
    <n v="3.6581658577654639"/>
    <x v="0"/>
    <x v="0"/>
    <n v="1.95"/>
    <m/>
    <m/>
    <m/>
    <m/>
  </r>
  <r>
    <n v="3232"/>
    <x v="1"/>
    <x v="3025"/>
    <x v="0"/>
    <m/>
    <s v="M509-280"/>
    <x v="14"/>
    <x v="14"/>
    <x v="10"/>
    <n v="16.5"/>
    <n v="0"/>
    <n v="0"/>
    <n v="0"/>
    <n v="0"/>
    <n v="0"/>
    <n v="0"/>
    <n v="0"/>
    <n v="0"/>
    <m/>
    <x v="1"/>
    <x v="15"/>
    <m/>
    <n v="16.5"/>
    <x v="946"/>
    <n v="2.1664915966386556E-3"/>
    <n v="6.4994747899159667E-3"/>
    <n v="4.0621717436974784E-3"/>
    <n v="9.2922585112401208E-3"/>
    <n v="2.268725556544545"/>
    <n v="2.2780178150557853"/>
    <n v="1.1390089075278926"/>
    <n v="4.1763659942689397"/>
    <x v="0"/>
    <x v="0"/>
    <n v="1.5"/>
    <m/>
    <m/>
    <m/>
    <m/>
  </r>
  <r>
    <n v="3231"/>
    <x v="1"/>
    <x v="3026"/>
    <x v="0"/>
    <m/>
    <s v="M700-471"/>
    <x v="4"/>
    <x v="4"/>
    <x v="4"/>
    <n v="16"/>
    <n v="0"/>
    <n v="0"/>
    <n v="0"/>
    <n v="0"/>
    <n v="0"/>
    <n v="0"/>
    <n v="0"/>
    <n v="0"/>
    <m/>
    <x v="16"/>
    <x v="2"/>
    <m/>
    <n v="16"/>
    <x v="88"/>
    <n v="2.0371785077667433E-3"/>
    <n v="6.8754774637127588E-3"/>
    <n v="4.5836516424751722E-3"/>
    <n v="9.8298271854440952E-3"/>
    <n v="2.2464937565172636"/>
    <n v="2.2563235837027076"/>
    <n v="1.1281617918513538"/>
    <n v="4.1365932367882969"/>
    <x v="0"/>
    <x v="0"/>
    <n v="1.5"/>
    <m/>
    <m/>
    <m/>
    <m/>
  </r>
  <r>
    <n v="3232"/>
    <x v="0"/>
    <x v="3027"/>
    <x v="0"/>
    <m/>
    <s v="K766-4735"/>
    <x v="7"/>
    <x v="7"/>
    <x v="6"/>
    <n v="34"/>
    <n v="19"/>
    <n v="22"/>
    <n v="0"/>
    <n v="0"/>
    <n v="0"/>
    <n v="0"/>
    <n v="0"/>
    <n v="0"/>
    <m/>
    <x v="20"/>
    <x v="3"/>
    <m/>
    <n v="44.732538492690082"/>
    <x v="1022"/>
    <n v="1.5923414820473641E-2"/>
    <n v="4.3789394737156213E-2"/>
    <n v="2.3885122230710459E-2"/>
    <n v="6.2605424145918423E-2"/>
    <n v="1.6244757978459148"/>
    <n v="1.6870812219918332"/>
    <n v="0.8435406109959166"/>
    <n v="3.0929822403183609"/>
    <x v="0"/>
    <x v="0"/>
    <n v="1.6666669999999999"/>
    <m/>
    <m/>
    <m/>
    <m/>
  </r>
  <r>
    <n v="3232"/>
    <x v="0"/>
    <x v="3028"/>
    <x v="0"/>
    <m/>
    <s v="L1045-18"/>
    <x v="25"/>
    <x v="25"/>
    <x v="15"/>
    <n v="33"/>
    <n v="0"/>
    <n v="0"/>
    <n v="0"/>
    <n v="0"/>
    <n v="0"/>
    <n v="0"/>
    <n v="0"/>
    <n v="0"/>
    <m/>
    <x v="11"/>
    <x v="1"/>
    <m/>
    <n v="33"/>
    <x v="40"/>
    <n v="8.6659663865546223E-3"/>
    <n v="3.8996848739495799E-2"/>
    <n v="6.4994747899159667E-3"/>
    <n v="5.5753551067440725E-2"/>
    <n v="1.6577829906630577"/>
    <n v="1.7135365417304984"/>
    <n v="0.8567682708652492"/>
    <n v="3.1414836598392468"/>
    <x v="0"/>
    <x v="0"/>
    <n v="5"/>
    <m/>
    <m/>
    <m/>
    <m/>
  </r>
  <r>
    <n v="3232"/>
    <x v="1"/>
    <x v="3029"/>
    <x v="0"/>
    <m/>
    <s v="K770-4741"/>
    <x v="6"/>
    <x v="6"/>
    <x v="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0"/>
    <x v="3030"/>
    <x v="0"/>
    <m/>
    <s v="L1044-17"/>
    <x v="13"/>
    <x v="13"/>
    <x v="0"/>
    <n v="75"/>
    <n v="0"/>
    <n v="0"/>
    <n v="0"/>
    <n v="0"/>
    <n v="0"/>
    <n v="0"/>
    <n v="0"/>
    <n v="0"/>
    <m/>
    <x v="0"/>
    <x v="3"/>
    <m/>
    <n v="75"/>
    <x v="27"/>
    <n v="4.4762223071046596E-2"/>
    <n v="0.30214500572956454"/>
    <n v="6.714333460656989E-2"/>
    <n v="0.43197482748533617"/>
    <n v="1.1583271267950013"/>
    <n v="1.5903019542803374"/>
    <n v="0.79515097714016869"/>
    <n v="2.9155535828472852"/>
    <x v="0"/>
    <x v="0"/>
    <n v="7"/>
    <m/>
    <m/>
    <m/>
    <m/>
  </r>
  <r>
    <n v="3231"/>
    <x v="1"/>
    <x v="3031"/>
    <x v="0"/>
    <m/>
    <s v="M489-925"/>
    <x v="17"/>
    <x v="17"/>
    <x v="3"/>
    <n v="16"/>
    <n v="0"/>
    <n v="0"/>
    <n v="0"/>
    <n v="0"/>
    <n v="0"/>
    <n v="0"/>
    <n v="0"/>
    <n v="0"/>
    <m/>
    <x v="16"/>
    <x v="3"/>
    <m/>
    <n v="16"/>
    <x v="88"/>
    <n v="2.0371785077667433E-3"/>
    <n v="6.8754774637127588E-3"/>
    <n v="3.055767761650115E-3"/>
    <n v="9.8298271854440952E-3"/>
    <n v="2.2464937565172636"/>
    <n v="2.2563235837027076"/>
    <n v="1.1281617918513538"/>
    <n v="4.1365932367882969"/>
    <x v="0"/>
    <x v="0"/>
    <n v="2.5"/>
    <m/>
    <m/>
    <m/>
    <m/>
  </r>
  <r>
    <n v="3231"/>
    <x v="0"/>
    <x v="3032"/>
    <x v="0"/>
    <m/>
    <s v="M488-924"/>
    <x v="16"/>
    <x v="16"/>
    <x v="1"/>
    <n v="63"/>
    <n v="0"/>
    <n v="0"/>
    <n v="0"/>
    <n v="0"/>
    <n v="0"/>
    <n v="0"/>
    <n v="0"/>
    <n v="0"/>
    <m/>
    <x v="37"/>
    <x v="0"/>
    <m/>
    <n v="63"/>
    <x v="453"/>
    <n v="3.158422459893049E-2"/>
    <n v="0.22503760026737973"/>
    <n v="9.4752673796791476E-2"/>
    <n v="0.32173485151107845"/>
    <n v="1.2196552269012335"/>
    <n v="1.541390078412312"/>
    <n v="0.77069503920615601"/>
    <n v="2.825881810422572"/>
    <x v="0"/>
    <x v="0"/>
    <n v="5.5"/>
    <m/>
    <m/>
    <m/>
    <m/>
  </r>
  <r>
    <n v="3231"/>
    <x v="1"/>
    <x v="3033"/>
    <x v="0"/>
    <m/>
    <s v="M699-470"/>
    <x v="14"/>
    <x v="14"/>
    <x v="10"/>
    <n v="20"/>
    <n v="0"/>
    <n v="0"/>
    <n v="0"/>
    <n v="0"/>
    <n v="0"/>
    <n v="0"/>
    <n v="0"/>
    <n v="0"/>
    <m/>
    <x v="13"/>
    <x v="16"/>
    <m/>
    <n v="20"/>
    <x v="28"/>
    <n v="3.1830914183855366E-3"/>
    <n v="1.1936592818945761E-2"/>
    <n v="8.3556149732620343E-3"/>
    <n v="1.7065672196951556E-2"/>
    <n v="2.0396478539808878"/>
    <n v="2.0567135261778393"/>
    <n v="1.0283567630889197"/>
    <n v="3.7706414646593718"/>
    <x v="0"/>
    <x v="0"/>
    <n v="1.5"/>
    <m/>
    <m/>
    <m/>
    <m/>
  </r>
  <r>
    <n v="3232"/>
    <x v="1"/>
    <x v="3034"/>
    <x v="0"/>
    <m/>
    <s v="L1047-20"/>
    <x v="9"/>
    <x v="9"/>
    <x v="4"/>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31"/>
    <x v="0"/>
    <x v="3035"/>
    <x v="0"/>
    <m/>
    <s v="M654-425"/>
    <x v="11"/>
    <x v="11"/>
    <x v="8"/>
    <n v="43"/>
    <n v="0"/>
    <n v="0"/>
    <n v="0"/>
    <n v="0"/>
    <n v="0"/>
    <n v="0"/>
    <n v="0"/>
    <n v="0"/>
    <m/>
    <x v="29"/>
    <x v="0"/>
    <m/>
    <n v="43"/>
    <x v="168"/>
    <n v="1.4713840081487146E-2"/>
    <n v="8.8283040488922881E-2"/>
    <n v="4.4141520244461441E-2"/>
    <n v="0.12621771156865375"/>
    <n v="1.4367917815186926"/>
    <n v="1.5630094930873464"/>
    <n v="0.78150474654367319"/>
    <n v="2.8655174039934681"/>
    <x v="0"/>
    <x v="0"/>
    <n v="4"/>
    <m/>
    <m/>
    <m/>
    <m/>
  </r>
  <r>
    <n v="3231"/>
    <x v="1"/>
    <x v="3036"/>
    <x v="0"/>
    <m/>
    <s v="M490-926"/>
    <x v="17"/>
    <x v="17"/>
    <x v="3"/>
    <n v="20"/>
    <n v="0"/>
    <n v="0"/>
    <n v="0"/>
    <n v="0"/>
    <n v="0"/>
    <n v="0"/>
    <n v="0"/>
    <n v="0"/>
    <m/>
    <x v="5"/>
    <x v="3"/>
    <m/>
    <n v="20"/>
    <x v="28"/>
    <n v="3.1830914183855366E-3"/>
    <n v="8.3556149732620343E-3"/>
    <n v="4.7746371275783047E-3"/>
    <n v="1.1945970537866089E-2"/>
    <n v="2.1710934942727489"/>
    <n v="2.1830394648106148"/>
    <n v="1.0915197324053074"/>
    <n v="4.0022390188194601"/>
    <x v="0"/>
    <x v="0"/>
    <n v="1.5"/>
    <m/>
    <m/>
    <m/>
    <m/>
  </r>
  <r>
    <n v="3232"/>
    <x v="1"/>
    <x v="3037"/>
    <x v="0"/>
    <m/>
    <s v="M511-282"/>
    <x v="27"/>
    <x v="27"/>
    <x v="1"/>
    <n v="16"/>
    <n v="0"/>
    <n v="0"/>
    <n v="0"/>
    <n v="0"/>
    <n v="0"/>
    <n v="0"/>
    <n v="0"/>
    <n v="0"/>
    <m/>
    <x v="1"/>
    <x v="34"/>
    <m/>
    <n v="16"/>
    <x v="88"/>
    <n v="2.0371785077667433E-3"/>
    <n v="6.1115355233002299E-3"/>
    <n v="1.9862490450725748E-3"/>
    <n v="8.7376241648391955E-3"/>
    <n v="2.2933060808660093"/>
    <n v="2.3020437050308487"/>
    <n v="1.1510218525154243"/>
    <n v="4.2204134592232228"/>
    <x v="0"/>
    <x v="0"/>
    <n v="2.7"/>
    <m/>
    <m/>
    <m/>
    <m/>
  </r>
  <r>
    <n v="3232"/>
    <x v="1"/>
    <x v="3038"/>
    <x v="0"/>
    <m/>
    <s v="L1051-24"/>
    <x v="3"/>
    <x v="3"/>
    <x v="3"/>
    <n v="21"/>
    <n v="16"/>
    <n v="0"/>
    <n v="0"/>
    <n v="0"/>
    <n v="0"/>
    <n v="0"/>
    <n v="0"/>
    <n v="0"/>
    <m/>
    <x v="3"/>
    <x v="1"/>
    <m/>
    <n v="26.40075756488817"/>
    <x v="315"/>
    <n v="5.5465367965367952E-3"/>
    <n v="1.2479707792207789E-2"/>
    <n v="4.1599025974025962E-3"/>
    <n v="1.7842160281912843E-2"/>
    <n v="2.023818464304914"/>
    <n v="2.041660624586827"/>
    <n v="1.0208303122934135"/>
    <n v="3.7430444784091828"/>
    <x v="0"/>
    <x v="0"/>
    <n v="2"/>
    <m/>
    <m/>
    <m/>
    <m/>
  </r>
  <r>
    <n v="3232"/>
    <x v="1"/>
    <x v="3039"/>
    <x v="0"/>
    <m/>
    <s v="K765-4733"/>
    <x v="2"/>
    <x v="2"/>
    <x v="2"/>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1"/>
    <x v="3040"/>
    <x v="0"/>
    <m/>
    <s v="K769-4740"/>
    <x v="2"/>
    <x v="2"/>
    <x v="2"/>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2"/>
    <x v="1"/>
    <x v="3041"/>
    <x v="0"/>
    <m/>
    <s v="M512-283"/>
    <x v="4"/>
    <x v="4"/>
    <x v="4"/>
    <n v="17"/>
    <n v="16"/>
    <n v="0"/>
    <n v="0"/>
    <n v="0"/>
    <n v="0"/>
    <n v="0"/>
    <n v="0"/>
    <n v="0"/>
    <m/>
    <x v="3"/>
    <x v="34"/>
    <m/>
    <n v="23.345235059857504"/>
    <x v="419"/>
    <n v="4.3369620575502933E-3"/>
    <n v="9.7581646294881592E-3"/>
    <n v="4.2285380061115362E-3"/>
    <n v="1.3951187021007894E-2"/>
    <n v="2.1128982614960989"/>
    <n v="2.126849448517107"/>
    <n v="1.0634247242585535"/>
    <n v="3.8992239889480294"/>
    <x v="0"/>
    <x v="0"/>
    <n v="1.7"/>
    <m/>
    <m/>
    <m/>
    <m/>
  </r>
  <r>
    <n v="3231"/>
    <x v="1"/>
    <x v="3042"/>
    <x v="0"/>
    <m/>
    <s v="M696-467"/>
    <x v="14"/>
    <x v="14"/>
    <x v="10"/>
    <n v="18"/>
    <n v="0"/>
    <n v="0"/>
    <n v="0"/>
    <n v="0"/>
    <n v="0"/>
    <n v="0"/>
    <n v="0"/>
    <n v="0"/>
    <m/>
    <x v="16"/>
    <x v="15"/>
    <m/>
    <n v="18"/>
    <x v="3"/>
    <n v="2.5783040488922848E-3"/>
    <n v="8.7017761650114607E-3"/>
    <n v="4.8343200916730333E-3"/>
    <n v="1.2440875031577682E-2"/>
    <n v="2.1557162851584999"/>
    <n v="2.1681571601900775"/>
    <n v="1.0840785800950388"/>
    <n v="3.9749547936818086"/>
    <x v="0"/>
    <x v="0"/>
    <n v="2"/>
    <m/>
    <m/>
    <m/>
    <m/>
  </r>
  <r>
    <n v="3231"/>
    <x v="1"/>
    <x v="3043"/>
    <x v="0"/>
    <m/>
    <s v="M695-466"/>
    <x v="4"/>
    <x v="4"/>
    <x v="4"/>
    <n v="24"/>
    <n v="0"/>
    <n v="0"/>
    <n v="0"/>
    <n v="0"/>
    <n v="0"/>
    <n v="0"/>
    <n v="0"/>
    <n v="0"/>
    <m/>
    <x v="5"/>
    <x v="15"/>
    <m/>
    <n v="24"/>
    <x v="38"/>
    <n v="4.5836516424751714E-3"/>
    <n v="1.2032085561497326E-2"/>
    <n v="8.5943468296409455E-3"/>
    <n v="1.7202197574527164E-2"/>
    <n v="2.0368040675574033"/>
    <n v="2.0540062651319304"/>
    <n v="1.0270031325659652"/>
    <n v="3.7656781527418723"/>
    <x v="0"/>
    <x v="0"/>
    <n v="1"/>
    <m/>
    <m/>
    <m/>
    <m/>
  </r>
  <r>
    <n v="3231"/>
    <x v="1"/>
    <x v="3044"/>
    <x v="0"/>
    <m/>
    <s v="M682-453"/>
    <x v="6"/>
    <x v="6"/>
    <x v="5"/>
    <n v="18"/>
    <n v="0"/>
    <n v="0"/>
    <n v="0"/>
    <n v="0"/>
    <n v="0"/>
    <n v="0"/>
    <n v="0"/>
    <n v="0"/>
    <m/>
    <x v="5"/>
    <x v="3"/>
    <m/>
    <n v="18"/>
    <x v="3"/>
    <n v="2.5783040488922848E-3"/>
    <n v="6.768048128342247E-3"/>
    <n v="3.8674560733384274E-3"/>
    <n v="9.6762361356715308E-3"/>
    <n v="2.2526970958956025"/>
    <n v="2.2623733320312742"/>
    <n v="1.1311866660156371"/>
    <n v="4.1476844420573356"/>
    <x v="0"/>
    <x v="0"/>
    <n v="1.5"/>
    <m/>
    <m/>
    <m/>
    <m/>
  </r>
  <r>
    <n v="3232"/>
    <x v="1"/>
    <x v="3045"/>
    <x v="0"/>
    <m/>
    <s v="L1046-19"/>
    <x v="5"/>
    <x v="5"/>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0"/>
    <x v="3046"/>
    <x v="0"/>
    <m/>
    <s v="K768-4737"/>
    <x v="6"/>
    <x v="6"/>
    <x v="5"/>
    <n v="22"/>
    <n v="22"/>
    <n v="22"/>
    <n v="0"/>
    <n v="0"/>
    <n v="0"/>
    <n v="0"/>
    <n v="0"/>
    <n v="0"/>
    <m/>
    <x v="1"/>
    <x v="3"/>
    <m/>
    <n v="38.105117766515299"/>
    <x v="1023"/>
    <n v="1.1554621848739498E-2"/>
    <n v="3.4663865546218496E-2"/>
    <n v="1.7331932773109248E-2"/>
    <n v="4.9558712059947316E-2"/>
    <n v="1.6923277895674014"/>
    <n v="1.7418865016273486"/>
    <n v="0.8709432508136743"/>
    <n v="3.1934585863168055"/>
    <x v="0"/>
    <x v="0"/>
    <n v="2"/>
    <m/>
    <m/>
    <m/>
    <m/>
  </r>
  <r>
    <n v="3231"/>
    <x v="1"/>
    <x v="3047"/>
    <x v="0"/>
    <m/>
    <s v="M661-432"/>
    <x v="17"/>
    <x v="17"/>
    <x v="3"/>
    <n v="18"/>
    <n v="0"/>
    <n v="0"/>
    <n v="0"/>
    <n v="0"/>
    <n v="0"/>
    <n v="0"/>
    <n v="0"/>
    <n v="0"/>
    <m/>
    <x v="16"/>
    <x v="51"/>
    <m/>
    <n v="18"/>
    <x v="3"/>
    <n v="2.5783040488922848E-3"/>
    <n v="8.7017761650114607E-3"/>
    <n v="3.2873376623376626E-3"/>
    <n v="1.2440875031577682E-2"/>
    <n v="2.1557162851584999"/>
    <n v="2.1681571601900775"/>
    <n v="1.0840785800950388"/>
    <n v="3.9749547936818086"/>
    <x v="0"/>
    <x v="0"/>
    <n v="2.8"/>
    <m/>
    <m/>
    <m/>
    <m/>
  </r>
  <r>
    <n v="3232"/>
    <x v="1"/>
    <x v="3048"/>
    <x v="0"/>
    <m/>
    <s v="M519-290"/>
    <x v="17"/>
    <x v="17"/>
    <x v="3"/>
    <n v="22"/>
    <n v="0"/>
    <n v="0"/>
    <n v="0"/>
    <n v="0"/>
    <n v="0"/>
    <n v="0"/>
    <n v="0"/>
    <n v="0"/>
    <m/>
    <x v="3"/>
    <x v="7"/>
    <m/>
    <n v="22"/>
    <x v="1"/>
    <n v="3.8515406162464984E-3"/>
    <n v="8.6659663865546206E-3"/>
    <n v="4.3329831932773103E-3"/>
    <n v="1.2389678014986825E-2"/>
    <n v="2.1572734099687985"/>
    <n v="2.1696630879837855"/>
    <n v="1.0848315439918927"/>
    <n v="3.9777156613036064"/>
    <x v="0"/>
    <x v="0"/>
    <n v="1.5"/>
    <m/>
    <m/>
    <m/>
    <m/>
  </r>
  <r>
    <n v="3232"/>
    <x v="1"/>
    <x v="3049"/>
    <x v="0"/>
    <m/>
    <s v="K764-4732"/>
    <x v="2"/>
    <x v="2"/>
    <x v="2"/>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232"/>
    <x v="0"/>
    <x v="3050"/>
    <x v="0"/>
    <m/>
    <s v="M520-291"/>
    <x v="13"/>
    <x v="13"/>
    <x v="0"/>
    <n v="47"/>
    <n v="35"/>
    <n v="0"/>
    <n v="0"/>
    <n v="0"/>
    <n v="0"/>
    <n v="0"/>
    <n v="0"/>
    <n v="0"/>
    <m/>
    <x v="58"/>
    <x v="3"/>
    <m/>
    <n v="58.600341295934449"/>
    <x v="828"/>
    <n v="2.7326839826839828E-2"/>
    <n v="0.12809456168831168"/>
    <n v="4.0990259740259744E-2"/>
    <n v="0.18313599476353634"/>
    <n v="1.3461340913487296"/>
    <n v="1.5292700861122659"/>
    <n v="0.76463504305613295"/>
    <n v="2.8036618245391538"/>
    <x v="0"/>
    <x v="0"/>
    <n v="4.25"/>
    <m/>
    <m/>
    <m/>
    <m/>
  </r>
  <r>
    <n v="3231"/>
    <x v="0"/>
    <x v="3051"/>
    <x v="0"/>
    <m/>
    <s v="M797-668"/>
    <x v="2"/>
    <x v="2"/>
    <x v="2"/>
    <n v="33.799999999999997"/>
    <n v="0"/>
    <n v="0"/>
    <n v="0"/>
    <n v="0"/>
    <n v="0"/>
    <n v="0"/>
    <n v="0"/>
    <n v="0"/>
    <m/>
    <x v="13"/>
    <x v="34"/>
    <m/>
    <n v="33.799999999999997"/>
    <x v="1024"/>
    <n v="9.0912274000509267E-3"/>
    <n v="3.4092102750190978E-2"/>
    <n v="8.8639467150496525E-3"/>
    <n v="4.8741266361713317E-2"/>
    <n v="1.6972634886513305"/>
    <n v="1.7460047550130438"/>
    <n v="0.87300237750652188"/>
    <n v="3.2010087175239135"/>
    <x v="0"/>
    <x v="0"/>
    <n v="3.7"/>
    <m/>
    <m/>
    <m/>
    <m/>
  </r>
  <r>
    <n v="3231"/>
    <x v="0"/>
    <x v="3052"/>
    <x v="0"/>
    <m/>
    <s v="M794-665"/>
    <x v="1"/>
    <x v="1"/>
    <x v="1"/>
    <n v="45.1"/>
    <n v="45.1"/>
    <n v="21"/>
    <n v="20"/>
    <n v="18.3"/>
    <n v="0"/>
    <n v="0"/>
    <n v="0"/>
    <n v="0"/>
    <m/>
    <x v="13"/>
    <x v="40"/>
    <m/>
    <n v="72.414846544061675"/>
    <x v="1025"/>
    <n v="4.1729612299465244E-2"/>
    <n v="0.15648604612299466"/>
    <n v="5.946469752673797E-2"/>
    <n v="0.22372712272579057"/>
    <n v="1.2997632895050519"/>
    <n v="1.5234904122308426"/>
    <n v="0.76174520611542129"/>
    <n v="2.7930657557565448"/>
    <x v="0"/>
    <x v="0"/>
    <n v="3.1"/>
    <m/>
    <m/>
    <m/>
    <m/>
  </r>
  <r>
    <n v="3232"/>
    <x v="1"/>
    <x v="3053"/>
    <x v="0"/>
    <m/>
    <s v="K767-4736"/>
    <x v="6"/>
    <x v="6"/>
    <x v="5"/>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2"/>
    <x v="0"/>
    <x v="3054"/>
    <x v="0"/>
    <m/>
    <s v="L1049-22"/>
    <x v="13"/>
    <x v="13"/>
    <x v="0"/>
    <n v="53"/>
    <n v="0"/>
    <n v="0"/>
    <n v="0"/>
    <n v="0"/>
    <n v="0"/>
    <n v="0"/>
    <n v="0"/>
    <n v="0"/>
    <m/>
    <x v="15"/>
    <x v="3"/>
    <m/>
    <n v="53"/>
    <x v="247"/>
    <n v="2.2353259485612426E-2"/>
    <n v="0.11735461229946523"/>
    <n v="3.3529889228418638E-2"/>
    <n v="0.16778115620432918"/>
    <n v="1.3669337568620974"/>
    <n v="1.5347149130664266"/>
    <n v="0.7673574565332133"/>
    <n v="2.8136440072884485"/>
    <x v="0"/>
    <x v="0"/>
    <n v="5"/>
    <m/>
    <m/>
    <m/>
    <m/>
  </r>
  <r>
    <n v="3232"/>
    <x v="0"/>
    <x v="3055"/>
    <x v="0"/>
    <m/>
    <s v="L1050-23"/>
    <x v="13"/>
    <x v="13"/>
    <x v="0"/>
    <n v="37"/>
    <n v="0"/>
    <n v="0"/>
    <n v="0"/>
    <n v="0"/>
    <n v="0"/>
    <n v="0"/>
    <n v="0"/>
    <n v="0"/>
    <m/>
    <x v="15"/>
    <x v="3"/>
    <m/>
    <n v="37"/>
    <x v="382"/>
    <n v="1.0894130379424495E-2"/>
    <n v="5.7194184491978606E-2"/>
    <n v="1.6341195569136744E-2"/>
    <n v="8.1770168331693358E-2"/>
    <n v="1.5502603319363788"/>
    <n v="1.6320305002680722"/>
    <n v="0.81601525013403609"/>
    <n v="2.9920559171581322"/>
    <x v="0"/>
    <x v="0"/>
    <n v="5"/>
    <m/>
    <m/>
    <m/>
    <m/>
  </r>
  <r>
    <n v="3232"/>
    <x v="1"/>
    <x v="3056"/>
    <x v="0"/>
    <m/>
    <s v="M518-289"/>
    <x v="17"/>
    <x v="17"/>
    <x v="3"/>
    <n v="16"/>
    <n v="0"/>
    <n v="0"/>
    <n v="0"/>
    <n v="0"/>
    <n v="0"/>
    <n v="0"/>
    <n v="0"/>
    <n v="0"/>
    <m/>
    <x v="16"/>
    <x v="3"/>
    <m/>
    <n v="16"/>
    <x v="88"/>
    <n v="2.0371785077667433E-3"/>
    <n v="6.8754774637127588E-3"/>
    <n v="3.055767761650115E-3"/>
    <n v="9.8298271854440952E-3"/>
    <n v="2.2464937565172636"/>
    <n v="2.2563235837027076"/>
    <n v="1.1281617918513538"/>
    <n v="4.1365932367882969"/>
    <x v="0"/>
    <x v="0"/>
    <n v="2.5"/>
    <m/>
    <m/>
    <m/>
    <m/>
  </r>
  <r>
    <n v="3232"/>
    <x v="0"/>
    <x v="3057"/>
    <x v="0"/>
    <m/>
    <s v="M521-292"/>
    <x v="13"/>
    <x v="13"/>
    <x v="0"/>
    <n v="34"/>
    <n v="0"/>
    <n v="0"/>
    <n v="0"/>
    <n v="0"/>
    <n v="0"/>
    <n v="0"/>
    <n v="0"/>
    <n v="0"/>
    <m/>
    <x v="40"/>
    <x v="2"/>
    <m/>
    <n v="34"/>
    <x v="77"/>
    <n v="9.1991341991342016E-3"/>
    <n v="3.7946428571428582E-2"/>
    <n v="2.0698051948051955E-2"/>
    <n v="5.4251771914109001E-2"/>
    <n v="1.6657281353285189"/>
    <n v="1.7199799072426278"/>
    <n v="0.85998995362131392"/>
    <n v="3.153296496611484"/>
    <x v="0"/>
    <x v="0"/>
    <n v="2.5"/>
    <m/>
    <m/>
    <m/>
    <m/>
  </r>
  <r>
    <n v="3232"/>
    <x v="1"/>
    <x v="3058"/>
    <x v="0"/>
    <m/>
    <s v="K760-4728"/>
    <x v="23"/>
    <x v="23"/>
    <x v="14"/>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2"/>
    <x v="1"/>
    <x v="3059"/>
    <x v="0"/>
    <m/>
    <s v="M517-288"/>
    <x v="17"/>
    <x v="17"/>
    <x v="3"/>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3060"/>
    <x v="0"/>
    <m/>
    <s v="M796-667"/>
    <x v="3"/>
    <x v="3"/>
    <x v="3"/>
    <n v="30.2"/>
    <n v="24.7"/>
    <n v="23.3"/>
    <n v="21.7"/>
    <n v="0"/>
    <n v="0"/>
    <n v="0"/>
    <n v="0"/>
    <n v="0"/>
    <m/>
    <x v="45"/>
    <x v="7"/>
    <m/>
    <n v="50.357819650973767"/>
    <x v="1026"/>
    <n v="2.0180083396995153E-2"/>
    <n v="6.4324015827922049E-2"/>
    <n v="2.2702593821619547E-2"/>
    <n v="9.1963643659564207E-2"/>
    <n v="1.5186958585568986"/>
    <n v="1.6106595022164627"/>
    <n v="0.80532975110823135"/>
    <n v="2.9528757540635149"/>
    <x v="0"/>
    <x v="0"/>
    <n v="2.75"/>
    <m/>
    <m/>
    <m/>
    <m/>
  </r>
  <r>
    <n v="3231"/>
    <x v="1"/>
    <x v="3061"/>
    <x v="0"/>
    <m/>
    <s v="M655-426"/>
    <x v="13"/>
    <x v="13"/>
    <x v="0"/>
    <n v="27"/>
    <n v="0"/>
    <n v="0"/>
    <n v="0"/>
    <n v="0"/>
    <n v="0"/>
    <n v="0"/>
    <n v="0"/>
    <n v="0"/>
    <m/>
    <x v="38"/>
    <x v="2"/>
    <m/>
    <n v="27"/>
    <x v="403"/>
    <n v="5.8011841100076393E-3"/>
    <n v="2.8280772536287243E-2"/>
    <n v="1.3052664247517189E-2"/>
    <n v="4.0432843852627465E-2"/>
    <n v="1.7537223066453751"/>
    <n v="1.7941551504980024"/>
    <n v="0.89707757524900122"/>
    <n v="3.289284442579671"/>
    <x v="0"/>
    <x v="0"/>
    <n v="3.5"/>
    <m/>
    <m/>
    <m/>
    <m/>
  </r>
  <r>
    <n v="3231"/>
    <x v="0"/>
    <x v="3062"/>
    <x v="0"/>
    <m/>
    <s v="M795-666"/>
    <x v="12"/>
    <x v="12"/>
    <x v="9"/>
    <n v="42.5"/>
    <n v="0"/>
    <n v="0"/>
    <n v="0"/>
    <n v="0"/>
    <n v="0"/>
    <n v="0"/>
    <n v="0"/>
    <n v="0"/>
    <m/>
    <x v="38"/>
    <x v="3"/>
    <m/>
    <n v="42.5"/>
    <x v="1027"/>
    <n v="1.4373647186147184E-2"/>
    <n v="7.0071530032467522E-2"/>
    <n v="2.1560470779220776E-2"/>
    <n v="0.10018082881866715"/>
    <n v="1.4961068554740846"/>
    <n v="1.5962876842927518"/>
    <n v="0.7981438421463759"/>
    <n v="2.9265274212033781"/>
    <x v="0"/>
    <x v="0"/>
    <n v="4.5"/>
    <m/>
    <m/>
    <m/>
    <m/>
  </r>
  <r>
    <n v="3232"/>
    <x v="1"/>
    <x v="3063"/>
    <x v="0"/>
    <m/>
    <s v="M516-287"/>
    <x v="17"/>
    <x v="17"/>
    <x v="3"/>
    <n v="18"/>
    <n v="0"/>
    <n v="0"/>
    <n v="0"/>
    <n v="0"/>
    <n v="0"/>
    <n v="0"/>
    <n v="0"/>
    <n v="0"/>
    <m/>
    <x v="3"/>
    <x v="7"/>
    <m/>
    <n v="18"/>
    <x v="3"/>
    <n v="2.5783040488922848E-3"/>
    <n v="5.801184110007641E-3"/>
    <n v="2.9005920550038205E-3"/>
    <n v="8.293916687718457E-3"/>
    <n v="2.3143294511804493"/>
    <n v="2.3226233678681676"/>
    <n v="1.1613116839340838"/>
    <n v="4.2581428410916402"/>
    <x v="0"/>
    <x v="0"/>
    <n v="1.5"/>
    <m/>
    <m/>
    <m/>
    <m/>
  </r>
  <r>
    <n v="3232"/>
    <x v="0"/>
    <x v="3064"/>
    <x v="0"/>
    <m/>
    <s v="L1052-25"/>
    <x v="3"/>
    <x v="3"/>
    <x v="3"/>
    <n v="49"/>
    <n v="39"/>
    <n v="29"/>
    <n v="0"/>
    <n v="0"/>
    <n v="0"/>
    <n v="0"/>
    <n v="0"/>
    <n v="0"/>
    <m/>
    <x v="12"/>
    <x v="1"/>
    <m/>
    <n v="69.014491231914477"/>
    <x v="1028"/>
    <n v="3.7902661064425774E-2"/>
    <n v="0.12318363898371851"/>
    <n v="2.8426995798319331E-2"/>
    <n v="0.1761148792465411"/>
    <n v="1.3553801212897112"/>
    <n v="1.5314950005362522"/>
    <n v="0.7657475002681261"/>
    <n v="2.807740834316462"/>
    <x v="0"/>
    <x v="0"/>
    <n v="3.3333329999999997"/>
    <m/>
    <m/>
    <m/>
    <m/>
  </r>
  <r>
    <n v="3232"/>
    <x v="0"/>
    <x v="3065"/>
    <x v="0"/>
    <m/>
    <s v="K761-4729"/>
    <x v="2"/>
    <x v="2"/>
    <x v="2"/>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1"/>
    <x v="1"/>
    <x v="3066"/>
    <x v="0"/>
    <m/>
    <s v="M798-669"/>
    <x v="2"/>
    <x v="2"/>
    <x v="2"/>
    <n v="19.399999999999999"/>
    <n v="19"/>
    <n v="0"/>
    <n v="0"/>
    <n v="0"/>
    <n v="0"/>
    <n v="0"/>
    <n v="0"/>
    <n v="0"/>
    <m/>
    <x v="13"/>
    <x v="34"/>
    <m/>
    <n v="27.154373496731605"/>
    <x v="1029"/>
    <n v="5.8677107206518957E-3"/>
    <n v="2.2003915202444609E-2"/>
    <n v="5.7210179526355981E-3"/>
    <n v="3.1458860127860484E-2"/>
    <n v="1.8325051497150344"/>
    <n v="1.8639640098428949"/>
    <n v="0.93198200492144745"/>
    <n v="3.4172673513786407"/>
    <x v="0"/>
    <x v="0"/>
    <n v="3.7"/>
    <m/>
    <m/>
    <m/>
    <m/>
  </r>
  <r>
    <n v="3231"/>
    <x v="0"/>
    <x v="3067"/>
    <x v="0"/>
    <m/>
    <s v="M692-463"/>
    <x v="12"/>
    <x v="12"/>
    <x v="9"/>
    <n v="32"/>
    <n v="0"/>
    <n v="0"/>
    <n v="0"/>
    <n v="0"/>
    <n v="0"/>
    <n v="0"/>
    <n v="0"/>
    <n v="0"/>
    <m/>
    <x v="5"/>
    <x v="34"/>
    <m/>
    <n v="32"/>
    <x v="56"/>
    <n v="8.1487140310669733E-3"/>
    <n v="2.1390374331550804E-2"/>
    <n v="7.9449961802902994E-3"/>
    <n v="3.0581684576937183E-2"/>
    <n v="1.8416017036542764"/>
    <n v="1.8721833882312136"/>
    <n v="0.93609169411560678"/>
    <n v="3.4323362117572249"/>
    <x v="0"/>
    <x v="0"/>
    <n v="2.2000000000000002"/>
    <m/>
    <m/>
    <m/>
    <m/>
  </r>
  <r>
    <n v="3232"/>
    <x v="0"/>
    <x v="3068"/>
    <x v="0"/>
    <m/>
    <s v="L1053-26"/>
    <x v="3"/>
    <x v="3"/>
    <x v="3"/>
    <n v="42"/>
    <n v="35"/>
    <n v="28"/>
    <n v="20"/>
    <n v="25"/>
    <n v="0"/>
    <n v="0"/>
    <n v="0"/>
    <n v="0"/>
    <m/>
    <x v="15"/>
    <x v="1"/>
    <m/>
    <n v="69.267597042195717"/>
    <x v="1030"/>
    <n v="3.8181181563534505E-2"/>
    <n v="0.20045120320855614"/>
    <n v="2.8635886172650879E-2"/>
    <n v="0.28658383320340741"/>
    <n v="1.244615569709643"/>
    <n v="1.5311994029130505"/>
    <n v="0.76559970145652523"/>
    <n v="2.8071989053405924"/>
    <x v="0"/>
    <x v="0"/>
    <n v="6"/>
    <m/>
    <m/>
    <m/>
    <m/>
  </r>
  <r>
    <n v="3231"/>
    <x v="1"/>
    <x v="3069"/>
    <x v="0"/>
    <m/>
    <s v="M799-670"/>
    <x v="3"/>
    <x v="3"/>
    <x v="3"/>
    <n v="22.8"/>
    <n v="0"/>
    <n v="0"/>
    <n v="0"/>
    <n v="0"/>
    <n v="0"/>
    <n v="0"/>
    <n v="0"/>
    <n v="0"/>
    <m/>
    <x v="13"/>
    <x v="34"/>
    <m/>
    <n v="22.8"/>
    <x v="1031"/>
    <n v="4.1367456073338428E-3"/>
    <n v="1.5512796027501911E-2"/>
    <n v="4.0333269671504971E-3"/>
    <n v="2.2178547587158239E-2"/>
    <n v="1.9481711775847304"/>
    <n v="1.9703497251718887"/>
    <n v="0.98517486258594433"/>
    <n v="3.6123078294817956"/>
    <x v="0"/>
    <x v="0"/>
    <n v="3.7"/>
    <m/>
    <m/>
    <m/>
    <m/>
  </r>
  <r>
    <n v="3232"/>
    <x v="1"/>
    <x v="3070"/>
    <x v="0"/>
    <m/>
    <s v="M513-284"/>
    <x v="2"/>
    <x v="2"/>
    <x v="2"/>
    <n v="19"/>
    <n v="0"/>
    <n v="0"/>
    <n v="0"/>
    <n v="0"/>
    <n v="0"/>
    <n v="0"/>
    <n v="0"/>
    <n v="0"/>
    <m/>
    <x v="3"/>
    <x v="34"/>
    <m/>
    <n v="19"/>
    <x v="31"/>
    <n v="2.8727400050929464E-3"/>
    <n v="6.46366501145913E-3"/>
    <n v="2.8009215049656228E-3"/>
    <n v="9.2410614946492678E-3"/>
    <n v="2.270921396714376"/>
    <n v="2.2801624582090252"/>
    <n v="1.1400812291045126"/>
    <n v="4.1802978400498789"/>
    <x v="0"/>
    <x v="0"/>
    <n v="1.7"/>
    <m/>
    <m/>
    <m/>
    <m/>
  </r>
  <r>
    <n v="3231"/>
    <x v="1"/>
    <x v="3071"/>
    <x v="0"/>
    <m/>
    <s v="M683-454"/>
    <x v="11"/>
    <x v="11"/>
    <x v="8"/>
    <n v="29"/>
    <n v="0"/>
    <n v="0"/>
    <n v="0"/>
    <n v="0"/>
    <n v="0"/>
    <n v="0"/>
    <n v="0"/>
    <n v="0"/>
    <m/>
    <x v="11"/>
    <x v="3"/>
    <m/>
    <n v="29"/>
    <x v="92"/>
    <n v="6.6924497071555889E-3"/>
    <n v="3.0116023682200153E-2"/>
    <n v="1.0038674560733384E-2"/>
    <n v="4.3056690952908767E-2"/>
    <n v="1.7345206803463757"/>
    <n v="1.7775773712992846"/>
    <n v="0.88878868564964231"/>
    <n v="3.2588918473820216"/>
    <x v="0"/>
    <x v="0"/>
    <n v="4"/>
    <m/>
    <m/>
    <m/>
    <m/>
  </r>
  <r>
    <n v="3232"/>
    <x v="0"/>
    <x v="3072"/>
    <x v="0"/>
    <m/>
    <s v="M530-301"/>
    <x v="13"/>
    <x v="13"/>
    <x v="0"/>
    <n v="52"/>
    <n v="0"/>
    <n v="0"/>
    <n v="0"/>
    <n v="0"/>
    <n v="0"/>
    <n v="0"/>
    <n v="0"/>
    <n v="0"/>
    <m/>
    <x v="40"/>
    <x v="2"/>
    <m/>
    <n v="52"/>
    <x v="306"/>
    <n v="2.1517697988286219E-2"/>
    <n v="8.8760504201680648E-2"/>
    <n v="4.8414820473643996E-2"/>
    <n v="0.1269003384565317"/>
    <n v="1.4354354488058183"/>
    <n v="1.56233578726235"/>
    <n v="0.781167893631175"/>
    <n v="2.8642822766476415"/>
    <x v="0"/>
    <x v="0"/>
    <n v="2.5"/>
    <m/>
    <m/>
    <m/>
    <m/>
  </r>
  <r>
    <n v="3232"/>
    <x v="0"/>
    <x v="3073"/>
    <x v="0"/>
    <m/>
    <s v="K759-4727"/>
    <x v="8"/>
    <x v="8"/>
    <x v="1"/>
    <n v="48"/>
    <n v="0"/>
    <n v="0"/>
    <n v="0"/>
    <n v="0"/>
    <n v="0"/>
    <n v="0"/>
    <n v="0"/>
    <n v="0"/>
    <m/>
    <x v="11"/>
    <x v="0"/>
    <m/>
    <n v="48"/>
    <x v="81"/>
    <n v="1.8334606569900685E-2"/>
    <n v="8.2505729564553085E-2"/>
    <n v="5.5003819709702056E-2"/>
    <n v="0.11795792622532912"/>
    <n v="1.4539202311398787"/>
    <n v="1.5718781573652079"/>
    <n v="0.78593907868260393"/>
    <n v="2.8817766218362144"/>
    <x v="0"/>
    <x v="0"/>
    <n v="2"/>
    <m/>
    <m/>
    <m/>
    <m/>
  </r>
  <r>
    <n v="3231"/>
    <x v="1"/>
    <x v="3074"/>
    <x v="0"/>
    <m/>
    <s v="M656-427"/>
    <x v="13"/>
    <x v="13"/>
    <x v="0"/>
    <n v="19"/>
    <n v="0"/>
    <n v="0"/>
    <n v="0"/>
    <n v="0"/>
    <n v="0"/>
    <n v="0"/>
    <n v="0"/>
    <n v="0"/>
    <m/>
    <x v="15"/>
    <x v="7"/>
    <m/>
    <n v="19"/>
    <x v="31"/>
    <n v="2.8727400050929464E-3"/>
    <n v="1.5081885026737969E-2"/>
    <n v="3.231832505729565E-3"/>
    <n v="2.1562476820848289E-2"/>
    <n v="1.9578047018088358"/>
    <n v="1.979367178629684"/>
    <n v="0.98968358931484202"/>
    <n v="3.628839827487754"/>
    <x v="0"/>
    <x v="0"/>
    <n v="5.5"/>
    <m/>
    <m/>
    <m/>
    <m/>
  </r>
  <r>
    <n v="3232"/>
    <x v="0"/>
    <x v="3075"/>
    <x v="0"/>
    <m/>
    <s v="K763-4731"/>
    <x v="4"/>
    <x v="4"/>
    <x v="4"/>
    <n v="23"/>
    <n v="22"/>
    <n v="0"/>
    <n v="0"/>
    <n v="0"/>
    <n v="0"/>
    <n v="0"/>
    <n v="0"/>
    <n v="0"/>
    <m/>
    <x v="5"/>
    <x v="7"/>
    <m/>
    <n v="31.827660925679098"/>
    <x v="297"/>
    <n v="8.0611790170613696E-3"/>
    <n v="2.1160594919786096E-2"/>
    <n v="9.0688263941940406E-3"/>
    <n v="3.0253170387145863E-2"/>
    <n v="1.8450877121924796"/>
    <n v="1.8753408825796254"/>
    <n v="0.9376704412898127"/>
    <n v="3.43812495139598"/>
    <x v="0"/>
    <x v="0"/>
    <n v="2"/>
    <m/>
    <m/>
    <m/>
    <m/>
  </r>
  <r>
    <n v="3232"/>
    <x v="1"/>
    <x v="3076"/>
    <x v="0"/>
    <m/>
    <s v="M514-285"/>
    <x v="12"/>
    <x v="12"/>
    <x v="9"/>
    <n v="19"/>
    <n v="0"/>
    <n v="0"/>
    <n v="0"/>
    <n v="0"/>
    <n v="0"/>
    <n v="0"/>
    <n v="0"/>
    <n v="0"/>
    <m/>
    <x v="6"/>
    <x v="7"/>
    <m/>
    <n v="19"/>
    <x v="31"/>
    <n v="2.8727400050929464E-3"/>
    <n v="4.30911000763942E-3"/>
    <n v="3.231832505729565E-3"/>
    <n v="6.1607076630995107E-3"/>
    <n v="2.4380111176575809"/>
    <n v="2.4441718253206806"/>
    <n v="1.2220859126603403"/>
    <n v="4.4809816797545805"/>
    <x v="0"/>
    <x v="0"/>
    <n v="0.5"/>
    <m/>
    <m/>
    <m/>
    <m/>
  </r>
  <r>
    <n v="3231"/>
    <x v="1"/>
    <x v="3077"/>
    <x v="0"/>
    <m/>
    <s v="M657-428"/>
    <x v="13"/>
    <x v="13"/>
    <x v="0"/>
    <n v="20"/>
    <n v="0"/>
    <n v="0"/>
    <n v="0"/>
    <n v="0"/>
    <n v="0"/>
    <n v="0"/>
    <n v="0"/>
    <n v="0"/>
    <m/>
    <x v="29"/>
    <x v="3"/>
    <m/>
    <n v="20"/>
    <x v="28"/>
    <n v="3.1830914183855366E-3"/>
    <n v="1.9098548510313219E-2"/>
    <n v="4.7746371275783047E-3"/>
    <n v="2.7305075515122484E-2"/>
    <n v="1.8785111786956994"/>
    <n v="1.9058162542108219"/>
    <n v="0.95290812710541095"/>
    <n v="3.4939964660531735"/>
    <x v="0"/>
    <x v="0"/>
    <n v="6"/>
    <m/>
    <m/>
    <m/>
    <m/>
  </r>
  <r>
    <n v="3232"/>
    <x v="0"/>
    <x v="3078"/>
    <x v="0"/>
    <m/>
    <s v="K753-4721"/>
    <x v="2"/>
    <x v="2"/>
    <x v="2"/>
    <n v="34"/>
    <n v="0"/>
    <n v="0"/>
    <n v="0"/>
    <n v="0"/>
    <n v="0"/>
    <n v="0"/>
    <n v="0"/>
    <n v="0"/>
    <m/>
    <x v="1"/>
    <x v="2"/>
    <m/>
    <n v="34"/>
    <x v="77"/>
    <n v="9.1991341991342016E-3"/>
    <n v="2.7597402597402607E-2"/>
    <n v="2.0698051948051955E-2"/>
    <n v="3.9455834119352003E-2"/>
    <n v="1.7612496661379469"/>
    <n v="1.8007055002572989"/>
    <n v="0.90035275012864946"/>
    <n v="3.3012934171383814"/>
    <x v="0"/>
    <x v="0"/>
    <n v="1"/>
    <m/>
    <m/>
    <m/>
    <m/>
  </r>
  <r>
    <n v="3232"/>
    <x v="1"/>
    <x v="3079"/>
    <x v="0"/>
    <m/>
    <s v="M532-303"/>
    <x v="17"/>
    <x v="17"/>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1"/>
    <x v="3080"/>
    <x v="0"/>
    <m/>
    <s v="K762-4730"/>
    <x v="2"/>
    <x v="2"/>
    <x v="2"/>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231"/>
    <x v="1"/>
    <x v="3081"/>
    <x v="0"/>
    <m/>
    <s v="M689-460"/>
    <x v="17"/>
    <x v="17"/>
    <x v="3"/>
    <n v="16"/>
    <n v="0"/>
    <n v="0"/>
    <n v="0"/>
    <n v="0"/>
    <n v="0"/>
    <n v="0"/>
    <n v="0"/>
    <n v="0"/>
    <m/>
    <x v="5"/>
    <x v="15"/>
    <m/>
    <n v="16"/>
    <x v="88"/>
    <n v="2.0371785077667433E-3"/>
    <n v="5.3475935828877011E-3"/>
    <n v="3.8197097020626434E-3"/>
    <n v="7.6454211442342958E-3"/>
    <n v="2.3475584408279198"/>
    <n v="2.355203861972154"/>
    <n v="1.177601930986077"/>
    <n v="4.3178737469489485"/>
    <x v="0"/>
    <x v="0"/>
    <n v="1"/>
    <m/>
    <m/>
    <m/>
    <m/>
  </r>
  <r>
    <n v="3231"/>
    <x v="1"/>
    <x v="3082"/>
    <x v="0"/>
    <m/>
    <s v="M694-465"/>
    <x v="14"/>
    <x v="14"/>
    <x v="10"/>
    <n v="16"/>
    <n v="0"/>
    <n v="0"/>
    <n v="0"/>
    <n v="0"/>
    <n v="0"/>
    <n v="0"/>
    <n v="0"/>
    <n v="0"/>
    <m/>
    <x v="5"/>
    <x v="3"/>
    <m/>
    <n v="16"/>
    <x v="88"/>
    <n v="2.0371785077667433E-3"/>
    <n v="5.3475935828877011E-3"/>
    <n v="3.055767761650115E-3"/>
    <n v="7.6454211442342958E-3"/>
    <n v="2.3475584408279198"/>
    <n v="2.355203861972154"/>
    <n v="1.177601930986077"/>
    <n v="4.3178737469489485"/>
    <x v="0"/>
    <x v="0"/>
    <n v="1.5"/>
    <m/>
    <m/>
    <m/>
    <m/>
  </r>
  <r>
    <n v="3231"/>
    <x v="1"/>
    <x v="3083"/>
    <x v="0"/>
    <m/>
    <s v="M693-464"/>
    <x v="2"/>
    <x v="2"/>
    <x v="2"/>
    <n v="25"/>
    <n v="0"/>
    <n v="0"/>
    <n v="0"/>
    <n v="0"/>
    <n v="0"/>
    <n v="0"/>
    <n v="0"/>
    <n v="0"/>
    <m/>
    <x v="5"/>
    <x v="3"/>
    <m/>
    <n v="25"/>
    <x v="48"/>
    <n v="4.9735803412273996E-3"/>
    <n v="1.3055648395721924E-2"/>
    <n v="7.4603705118410999E-3"/>
    <n v="1.866557896541576E-2"/>
    <n v="2.0078933409687894"/>
    <n v="2.0265589199342049"/>
    <n v="1.0132794599671024"/>
    <n v="3.7153580198793756"/>
    <x v="0"/>
    <x v="0"/>
    <n v="1.5"/>
    <m/>
    <m/>
    <m/>
    <m/>
  </r>
  <r>
    <n v="3232"/>
    <x v="1"/>
    <x v="3084"/>
    <x v="0"/>
    <m/>
    <s v="L1054-27"/>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3085"/>
    <x v="0"/>
    <m/>
    <s v="M684-455"/>
    <x v="17"/>
    <x v="17"/>
    <x v="3"/>
    <n v="24"/>
    <n v="0"/>
    <n v="0"/>
    <n v="0"/>
    <n v="0"/>
    <n v="0"/>
    <n v="0"/>
    <n v="0"/>
    <n v="0"/>
    <m/>
    <x v="13"/>
    <x v="15"/>
    <m/>
    <n v="24"/>
    <x v="38"/>
    <n v="4.5836516424751714E-3"/>
    <n v="1.7188693659281891E-2"/>
    <n v="8.5943468296409455E-3"/>
    <n v="2.4574567963610232E-2"/>
    <n v="1.9134887817277479"/>
    <n v="1.9380633496913582"/>
    <n v="0.96903167484567909"/>
    <n v="3.5531161411008232"/>
    <x v="0"/>
    <x v="0"/>
    <n v="2.5"/>
    <m/>
    <m/>
    <m/>
    <m/>
  </r>
  <r>
    <n v="3231"/>
    <x v="0"/>
    <x v="3086"/>
    <x v="0"/>
    <m/>
    <s v="M690-461"/>
    <x v="13"/>
    <x v="13"/>
    <x v="0"/>
    <n v="68"/>
    <n v="23"/>
    <n v="22"/>
    <n v="0"/>
    <n v="0"/>
    <n v="0"/>
    <n v="0"/>
    <n v="0"/>
    <n v="0"/>
    <m/>
    <x v="92"/>
    <x v="26"/>
    <m/>
    <n v="75.07995737878386"/>
    <x v="1032"/>
    <n v="4.4857715813598174E-2"/>
    <n v="0.22989578233026164"/>
    <n v="0.10653708627172462"/>
    <n v="0.3286805640620386"/>
    <n v="1.215102371478413"/>
    <n v="1.5437829355404515"/>
    <n v="0.77189146777022577"/>
    <n v="2.8302687151574943"/>
    <x v="0"/>
    <x v="0"/>
    <n v="3.6666659999999998"/>
    <m/>
    <m/>
    <m/>
    <m/>
  </r>
  <r>
    <n v="3231"/>
    <x v="1"/>
    <x v="3087"/>
    <x v="0"/>
    <m/>
    <s v="M688-459"/>
    <x v="14"/>
    <x v="14"/>
    <x v="10"/>
    <n v="19"/>
    <n v="0"/>
    <n v="0"/>
    <n v="0"/>
    <n v="0"/>
    <n v="0"/>
    <n v="0"/>
    <n v="0"/>
    <n v="0"/>
    <m/>
    <x v="16"/>
    <x v="2"/>
    <m/>
    <n v="19"/>
    <x v="31"/>
    <n v="2.8727400050929464E-3"/>
    <n v="9.6954975171886938E-3"/>
    <n v="6.46366501145913E-3"/>
    <n v="1.3861592241973898E-2"/>
    <n v="2.1152832129043171"/>
    <n v="2.1291448051462911"/>
    <n v="1.0645724025731456"/>
    <n v="3.9034321427682004"/>
    <x v="0"/>
    <x v="0"/>
    <n v="1.5"/>
    <m/>
    <m/>
    <m/>
    <m/>
  </r>
  <r>
    <n v="3232"/>
    <x v="0"/>
    <x v="3088"/>
    <x v="0"/>
    <m/>
    <s v="L1055-28"/>
    <x v="6"/>
    <x v="6"/>
    <x v="5"/>
    <n v="32"/>
    <n v="30"/>
    <n v="0"/>
    <n v="0"/>
    <n v="0"/>
    <n v="0"/>
    <n v="0"/>
    <n v="0"/>
    <n v="0"/>
    <m/>
    <x v="11"/>
    <x v="1"/>
    <m/>
    <n v="43.863424398922618"/>
    <x v="680"/>
    <n v="1.5310669722434425E-2"/>
    <n v="6.8898013750954917E-2"/>
    <n v="1.148300229182582E-2"/>
    <n v="9.8503059920804339E-2"/>
    <n v="1.5005378467424508"/>
    <n v="1.5990409066632552"/>
    <n v="0.79952045333162758"/>
    <n v="2.9315749955493011"/>
    <x v="0"/>
    <x v="0"/>
    <n v="5"/>
    <m/>
    <m/>
    <m/>
    <m/>
  </r>
  <r>
    <n v="3232"/>
    <x v="1"/>
    <x v="3089"/>
    <x v="0"/>
    <m/>
    <s v="M531-302"/>
    <x v="4"/>
    <x v="4"/>
    <x v="4"/>
    <n v="22"/>
    <n v="0"/>
    <n v="0"/>
    <n v="0"/>
    <n v="0"/>
    <n v="0"/>
    <n v="0"/>
    <n v="0"/>
    <n v="0"/>
    <m/>
    <x v="5"/>
    <x v="15"/>
    <m/>
    <n v="22"/>
    <x v="1"/>
    <n v="3.8515406162464984E-3"/>
    <n v="1.0110294117647058E-2"/>
    <n v="7.2216386554621835E-3"/>
    <n v="1.4454624350817964E-2"/>
    <n v="2.0998235766350293"/>
    <n v="2.1142782009858472"/>
    <n v="1.0571391004929236"/>
    <n v="3.8761767018073865"/>
    <x v="0"/>
    <x v="0"/>
    <n v="1"/>
    <m/>
    <m/>
    <m/>
    <m/>
  </r>
  <r>
    <n v="3232"/>
    <x v="1"/>
    <x v="3090"/>
    <x v="0"/>
    <m/>
    <s v="K751-4719"/>
    <x v="6"/>
    <x v="6"/>
    <x v="5"/>
    <n v="17"/>
    <n v="0"/>
    <n v="0"/>
    <n v="0"/>
    <n v="0"/>
    <n v="0"/>
    <n v="0"/>
    <n v="0"/>
    <n v="0"/>
    <m/>
    <x v="1"/>
    <x v="2"/>
    <m/>
    <n v="17"/>
    <x v="39"/>
    <n v="2.2997835497835504E-3"/>
    <n v="6.8993506493506516E-3"/>
    <n v="5.1745129870129887E-3"/>
    <n v="9.8639585298380007E-3"/>
    <n v="2.2451306989688189"/>
    <n v="2.2549946574986568"/>
    <n v="1.1274973287493284"/>
    <n v="4.1341568720808706"/>
    <x v="0"/>
    <x v="0"/>
    <n v="1"/>
    <m/>
    <m/>
    <m/>
    <m/>
  </r>
  <r>
    <n v="3231"/>
    <x v="1"/>
    <x v="3091"/>
    <x v="0"/>
    <m/>
    <s v="M685-456"/>
    <x v="14"/>
    <x v="14"/>
    <x v="10"/>
    <n v="20"/>
    <n v="0"/>
    <n v="0"/>
    <n v="0"/>
    <n v="0"/>
    <n v="0"/>
    <n v="0"/>
    <n v="0"/>
    <n v="0"/>
    <m/>
    <x v="16"/>
    <x v="3"/>
    <m/>
    <n v="20"/>
    <x v="28"/>
    <n v="3.1830914183855366E-3"/>
    <n v="1.0742933537051186E-2"/>
    <n v="4.7746371275783047E-3"/>
    <n v="1.5359104977256399E-2"/>
    <n v="2.0776257983076545"/>
    <n v="2.0929849032849108"/>
    <n v="1.0464924516424554"/>
    <n v="3.8371389893556698"/>
    <x v="0"/>
    <x v="0"/>
    <n v="2.5"/>
    <m/>
    <m/>
    <m/>
    <m/>
  </r>
  <r>
    <n v="3232"/>
    <x v="0"/>
    <x v="3092"/>
    <x v="0"/>
    <m/>
    <s v="K752-4720"/>
    <x v="6"/>
    <x v="6"/>
    <x v="5"/>
    <n v="21"/>
    <n v="17"/>
    <n v="18"/>
    <n v="0"/>
    <n v="0"/>
    <n v="0"/>
    <n v="0"/>
    <n v="0"/>
    <n v="0"/>
    <m/>
    <x v="1"/>
    <x v="13"/>
    <m/>
    <n v="32.465366161495851"/>
    <x v="688"/>
    <n v="8.3874458874458862E-3"/>
    <n v="2.5162337662337657E-2"/>
    <n v="1.4678028206168831E-2"/>
    <n v="3.5974436991173864E-2"/>
    <n v="1.789968752552938"/>
    <n v="1.8259431895441118"/>
    <n v="0.91297159477205592"/>
    <n v="3.3475625141642049"/>
    <x v="0"/>
    <x v="0"/>
    <n v="1.6666669999999999"/>
    <m/>
    <m/>
    <m/>
    <m/>
  </r>
  <r>
    <n v="3232"/>
    <x v="1"/>
    <x v="3093"/>
    <x v="0"/>
    <m/>
    <s v="L1057-30"/>
    <x v="3"/>
    <x v="3"/>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2"/>
    <x v="0"/>
    <x v="3094"/>
    <x v="0"/>
    <m/>
    <s v="L1056-29"/>
    <x v="3"/>
    <x v="3"/>
    <x v="3"/>
    <n v="46"/>
    <n v="32"/>
    <n v="21"/>
    <n v="20"/>
    <n v="19"/>
    <n v="0"/>
    <n v="0"/>
    <n v="0"/>
    <n v="0"/>
    <m/>
    <x v="13"/>
    <x v="1"/>
    <m/>
    <n v="65.89385403814228"/>
    <x v="1033"/>
    <n v="3.4552457346574986E-2"/>
    <n v="0.1295717150496562"/>
    <n v="2.5914343009931239E-2"/>
    <n v="0.18524787169790907"/>
    <n v="1.3434342307303895"/>
    <n v="1.5286821024282986"/>
    <n v="0.7643410512141493"/>
    <n v="2.8025838544518806"/>
    <x v="0"/>
    <x v="0"/>
    <n v="4"/>
    <m/>
    <m/>
    <m/>
    <m/>
  </r>
  <r>
    <n v="3231"/>
    <x v="1"/>
    <x v="3095"/>
    <x v="0"/>
    <m/>
    <s v="M691-462"/>
    <x v="17"/>
    <x v="17"/>
    <x v="3"/>
    <n v="20"/>
    <n v="0"/>
    <n v="0"/>
    <n v="0"/>
    <n v="0"/>
    <n v="0"/>
    <n v="0"/>
    <n v="0"/>
    <n v="0"/>
    <m/>
    <x v="5"/>
    <x v="3"/>
    <m/>
    <n v="20"/>
    <x v="28"/>
    <n v="3.1830914183855366E-3"/>
    <n v="8.3556149732620343E-3"/>
    <n v="4.7746371275783047E-3"/>
    <n v="1.1945970537866089E-2"/>
    <n v="2.1710934942727489"/>
    <n v="2.1830394648106148"/>
    <n v="1.0915197324053074"/>
    <n v="4.0022390188194601"/>
    <x v="0"/>
    <x v="0"/>
    <n v="1.5"/>
    <m/>
    <m/>
    <m/>
    <m/>
  </r>
  <r>
    <n v="3232"/>
    <x v="0"/>
    <x v="3096"/>
    <x v="0"/>
    <m/>
    <s v="K757-4725"/>
    <x v="2"/>
    <x v="2"/>
    <x v="2"/>
    <n v="39"/>
    <n v="19"/>
    <n v="0"/>
    <n v="0"/>
    <n v="0"/>
    <n v="0"/>
    <n v="0"/>
    <n v="0"/>
    <n v="0"/>
    <m/>
    <x v="16"/>
    <x v="2"/>
    <m/>
    <n v="43.382023926967726"/>
    <x v="1034"/>
    <n v="1.4976445123503952E-2"/>
    <n v="5.054550229182584E-2"/>
    <n v="3.3697001527883894E-2"/>
    <n v="7.2264588917991382E-2"/>
    <n v="1.5841712909800831"/>
    <n v="1.6564358798980745"/>
    <n v="0.82821793994903725"/>
    <n v="3.0367991131464698"/>
    <x v="0"/>
    <x v="0"/>
    <n v="1.5"/>
    <m/>
    <m/>
    <m/>
    <m/>
  </r>
  <r>
    <n v="3232"/>
    <x v="0"/>
    <x v="3097"/>
    <x v="0"/>
    <m/>
    <s v="M533-304"/>
    <x v="13"/>
    <x v="13"/>
    <x v="0"/>
    <n v="67"/>
    <n v="49"/>
    <n v="0"/>
    <n v="0"/>
    <n v="0"/>
    <n v="0"/>
    <n v="0"/>
    <n v="0"/>
    <n v="0"/>
    <m/>
    <x v="70"/>
    <x v="23"/>
    <m/>
    <n v="83.006023877788536"/>
    <x v="1035"/>
    <n v="5.4828749681690853E-2"/>
    <n v="0.31869210752482807"/>
    <n v="9.2523515087853309E-2"/>
    <n v="0.45563211556836025"/>
    <n v="1.1475632483399982"/>
    <n v="1.6031953639083585"/>
    <n v="0.80159768195417924"/>
    <n v="2.9391915004986573"/>
    <x v="0"/>
    <x v="0"/>
    <n v="5.5"/>
    <m/>
    <m/>
    <m/>
    <m/>
  </r>
  <r>
    <n v="3232"/>
    <x v="0"/>
    <x v="3098"/>
    <x v="0"/>
    <m/>
    <s v="M515-286"/>
    <x v="2"/>
    <x v="2"/>
    <x v="2"/>
    <n v="29"/>
    <n v="26.5"/>
    <n v="17"/>
    <n v="0"/>
    <n v="0"/>
    <n v="0"/>
    <n v="0"/>
    <n v="0"/>
    <n v="0"/>
    <m/>
    <x v="5"/>
    <x v="34"/>
    <m/>
    <n v="42.804789451648979"/>
    <x v="1036"/>
    <n v="1.4580548128342242E-2"/>
    <n v="3.8273938836898384E-2"/>
    <n v="1.4216034425133684E-2"/>
    <n v="5.4720011295012833E-2"/>
    <n v="1.6632234677305548"/>
    <n v="1.7179434790255677"/>
    <n v="0.85897173951278383"/>
    <n v="3.1495630448802072"/>
    <x v="0"/>
    <x v="0"/>
    <n v="2.2000000000000002"/>
    <m/>
    <m/>
    <m/>
    <m/>
  </r>
  <r>
    <n v="3231"/>
    <x v="0"/>
    <x v="3099"/>
    <x v="0"/>
    <m/>
    <s v="M658-429"/>
    <x v="30"/>
    <x v="30"/>
    <x v="1"/>
    <n v="50"/>
    <n v="32"/>
    <n v="0"/>
    <n v="0"/>
    <n v="0"/>
    <n v="0"/>
    <n v="0"/>
    <n v="0"/>
    <n v="0"/>
    <m/>
    <x v="66"/>
    <x v="23"/>
    <m/>
    <n v="59.363288318623319"/>
    <x v="1037"/>
    <n v="2.8043035395976572E-2"/>
    <n v="6.8354898777692893E-2"/>
    <n v="4.7322622230710466E-2"/>
    <n v="9.7726571835843073E-2"/>
    <n v="1.5026186763489284"/>
    <n v="1.6003452481847715"/>
    <n v="0.80017262409238576"/>
    <n v="2.9339662883387478"/>
    <x v="0"/>
    <x v="0"/>
    <n v="1"/>
    <m/>
    <m/>
    <m/>
    <m/>
  </r>
  <r>
    <n v="3232"/>
    <x v="1"/>
    <x v="3100"/>
    <x v="0"/>
    <m/>
    <s v="M527-298"/>
    <x v="17"/>
    <x v="17"/>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3101"/>
    <x v="0"/>
    <m/>
    <s v="M526-297"/>
    <x v="17"/>
    <x v="17"/>
    <x v="3"/>
    <n v="17.600000000000001"/>
    <n v="0"/>
    <n v="0"/>
    <n v="0"/>
    <n v="0"/>
    <n v="0"/>
    <n v="0"/>
    <n v="0"/>
    <n v="0"/>
    <m/>
    <x v="16"/>
    <x v="3"/>
    <m/>
    <n v="17.600000000000001"/>
    <x v="13"/>
    <n v="2.4649859943977593E-3"/>
    <n v="8.3193277310924379E-3"/>
    <n v="3.6974789915966387E-3"/>
    <n v="1.1894090894387355E-2"/>
    <n v="2.1727486942143308"/>
    <n v="2.1846427851087182"/>
    <n v="1.0923213925543591"/>
    <n v="4.0051784393659835"/>
    <x v="0"/>
    <x v="0"/>
    <n v="2.5"/>
    <m/>
    <m/>
    <m/>
    <m/>
  </r>
  <r>
    <n v="3231"/>
    <x v="1"/>
    <x v="3102"/>
    <x v="0"/>
    <m/>
    <s v="M800-671"/>
    <x v="3"/>
    <x v="3"/>
    <x v="3"/>
    <n v="24.6"/>
    <n v="0"/>
    <n v="0"/>
    <n v="0"/>
    <n v="0"/>
    <n v="0"/>
    <n v="0"/>
    <n v="0"/>
    <n v="0"/>
    <m/>
    <x v="16"/>
    <x v="3"/>
    <m/>
    <n v="24.6"/>
    <x v="883"/>
    <n v="4.8156990068754782E-3"/>
    <n v="1.6252984148204738E-2"/>
    <n v="7.2235485103132168E-3"/>
    <n v="2.3236789920091205E-2"/>
    <n v="1.9323356189790899"/>
    <n v="1.955572408899181"/>
    <n v="0.97778620444959052"/>
    <n v="3.5852160829818316"/>
    <x v="0"/>
    <x v="0"/>
    <n v="2.5"/>
    <m/>
    <m/>
    <m/>
    <m/>
  </r>
  <r>
    <n v="3232"/>
    <x v="1"/>
    <x v="3103"/>
    <x v="0"/>
    <m/>
    <s v="K755-4723"/>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1"/>
    <x v="3104"/>
    <x v="0"/>
    <m/>
    <s v="M534-305"/>
    <x v="17"/>
    <x v="17"/>
    <x v="3"/>
    <n v="16"/>
    <n v="0"/>
    <n v="0"/>
    <n v="0"/>
    <n v="0"/>
    <n v="0"/>
    <n v="0"/>
    <n v="0"/>
    <n v="0"/>
    <m/>
    <x v="5"/>
    <x v="3"/>
    <m/>
    <n v="16"/>
    <x v="88"/>
    <n v="2.0371785077667433E-3"/>
    <n v="5.3475935828877011E-3"/>
    <n v="3.055767761650115E-3"/>
    <n v="7.6454211442342958E-3"/>
    <n v="2.3475584408279198"/>
    <n v="2.355203861972154"/>
    <n v="1.177601930986077"/>
    <n v="4.3178737469489485"/>
    <x v="0"/>
    <x v="0"/>
    <n v="1.5"/>
    <m/>
    <m/>
    <m/>
    <m/>
  </r>
  <r>
    <n v="3232"/>
    <x v="0"/>
    <x v="3105"/>
    <x v="0"/>
    <m/>
    <s v="M560-331"/>
    <x v="13"/>
    <x v="13"/>
    <x v="0"/>
    <n v="80"/>
    <n v="48"/>
    <n v="27"/>
    <n v="0"/>
    <n v="0"/>
    <n v="0"/>
    <n v="0"/>
    <n v="0"/>
    <n v="0"/>
    <m/>
    <x v="40"/>
    <x v="24"/>
    <m/>
    <n v="97.123632551506233"/>
    <x v="1038"/>
    <n v="7.5065253374076921E-2"/>
    <n v="0.30964417016806728"/>
    <n v="0.12198105549918833"/>
    <n v="0.44269633604307113"/>
    <n v="1.1533652228199403"/>
    <n v="1.5960615588630114"/>
    <n v="0.79803077943150569"/>
    <n v="2.9261128579155207"/>
    <x v="0"/>
    <x v="0"/>
    <n v="3.3333330000000001"/>
    <m/>
    <m/>
    <m/>
    <m/>
  </r>
  <r>
    <n v="3232"/>
    <x v="1"/>
    <x v="3106"/>
    <x v="0"/>
    <m/>
    <s v="M528-299"/>
    <x v="17"/>
    <x v="17"/>
    <x v="3"/>
    <n v="19"/>
    <n v="0"/>
    <n v="0"/>
    <n v="0"/>
    <n v="0"/>
    <n v="0"/>
    <n v="0"/>
    <n v="0"/>
    <n v="0"/>
    <m/>
    <x v="1"/>
    <x v="3"/>
    <m/>
    <n v="19"/>
    <x v="31"/>
    <n v="2.8727400050929464E-3"/>
    <n v="8.61822001527884E-3"/>
    <n v="4.30911000763942E-3"/>
    <n v="1.2321415326199021E-2"/>
    <n v="2.1593613785189176"/>
    <n v="2.1716827938451169"/>
    <n v="1.0858413969225584"/>
    <n v="3.9814184553827139"/>
    <x v="0"/>
    <x v="0"/>
    <n v="2"/>
    <m/>
    <m/>
    <m/>
    <m/>
  </r>
  <r>
    <n v="3232"/>
    <x v="1"/>
    <x v="3107"/>
    <x v="0"/>
    <m/>
    <s v="K758-4726"/>
    <x v="1"/>
    <x v="1"/>
    <x v="1"/>
    <n v="19"/>
    <n v="17"/>
    <n v="0"/>
    <n v="0"/>
    <n v="0"/>
    <n v="0"/>
    <n v="0"/>
    <n v="0"/>
    <n v="0"/>
    <m/>
    <x v="1"/>
    <x v="15"/>
    <m/>
    <n v="25.495097567963924"/>
    <x v="78"/>
    <n v="5.1725235548764972E-3"/>
    <n v="1.5517570664629492E-2"/>
    <n v="9.6984816653934332E-3"/>
    <n v="2.2185373856037024E-2"/>
    <n v="1.9480662027931435"/>
    <n v="1.9702515766491804"/>
    <n v="0.98512578832459019"/>
    <n v="3.6121278905234973"/>
    <x v="0"/>
    <x v="0"/>
    <n v="1.5"/>
    <m/>
    <m/>
    <m/>
    <m/>
  </r>
  <r>
    <n v="3231"/>
    <x v="1"/>
    <x v="3108"/>
    <x v="0"/>
    <m/>
    <s v="M641-412"/>
    <x v="4"/>
    <x v="4"/>
    <x v="4"/>
    <n v="16"/>
    <n v="0"/>
    <n v="0"/>
    <n v="0"/>
    <n v="0"/>
    <n v="0"/>
    <n v="0"/>
    <n v="0"/>
    <n v="0"/>
    <m/>
    <x v="1"/>
    <x v="15"/>
    <m/>
    <n v="16"/>
    <x v="88"/>
    <n v="2.0371785077667433E-3"/>
    <n v="6.1115355233002299E-3"/>
    <n v="3.8197097020626434E-3"/>
    <n v="8.7376241648391955E-3"/>
    <n v="2.2933060808660093"/>
    <n v="2.3020437050308487"/>
    <n v="1.1510218525154243"/>
    <n v="4.2204134592232228"/>
    <x v="0"/>
    <x v="0"/>
    <n v="1.5"/>
    <m/>
    <m/>
    <m/>
    <m/>
  </r>
  <r>
    <n v="3232"/>
    <x v="1"/>
    <x v="3109"/>
    <x v="0"/>
    <m/>
    <s v="K756-4724"/>
    <x v="4"/>
    <x v="4"/>
    <x v="4"/>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1"/>
    <x v="3110"/>
    <x v="0"/>
    <m/>
    <s v="M642-413"/>
    <x v="11"/>
    <x v="11"/>
    <x v="8"/>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1"/>
    <x v="3111"/>
    <x v="0"/>
    <m/>
    <s v="M529-300"/>
    <x v="17"/>
    <x v="17"/>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3112"/>
    <x v="0"/>
    <m/>
    <s v="M561-332"/>
    <x v="14"/>
    <x v="14"/>
    <x v="10"/>
    <n v="17"/>
    <n v="0"/>
    <n v="0"/>
    <n v="0"/>
    <n v="0"/>
    <n v="0"/>
    <n v="0"/>
    <n v="0"/>
    <n v="0"/>
    <m/>
    <x v="40"/>
    <x v="2"/>
    <m/>
    <n v="17"/>
    <x v="39"/>
    <n v="2.2997835497835504E-3"/>
    <n v="9.4866071428571456E-3"/>
    <n v="5.1745129870129887E-3"/>
    <n v="1.356294297852725E-2"/>
    <n v="2.1233658377137958"/>
    <n v="2.1369287806923229"/>
    <n v="1.0684643903461615"/>
    <n v="3.9177027646025917"/>
    <x v="0"/>
    <x v="0"/>
    <n v="2.5"/>
    <m/>
    <m/>
    <m/>
    <m/>
  </r>
  <r>
    <n v="3231"/>
    <x v="1"/>
    <x v="3113"/>
    <x v="0"/>
    <m/>
    <s v="M660-431"/>
    <x v="4"/>
    <x v="4"/>
    <x v="4"/>
    <n v="19"/>
    <n v="18"/>
    <n v="0"/>
    <n v="0"/>
    <n v="0"/>
    <n v="0"/>
    <n v="0"/>
    <n v="0"/>
    <n v="0"/>
    <m/>
    <x v="45"/>
    <x v="19"/>
    <m/>
    <n v="26.172504656604801"/>
    <x v="35"/>
    <n v="5.4510440539852299E-3"/>
    <n v="1.737520292207792E-2"/>
    <n v="7.1544953208556149E-3"/>
    <n v="2.48412190916876E-2"/>
    <n v="1.9098762330941597"/>
    <n v="1.9347174521858472"/>
    <n v="0.96735872609292362"/>
    <n v="3.5469819956740531"/>
    <x v="0"/>
    <x v="0"/>
    <n v="2.5"/>
    <m/>
    <m/>
    <m/>
    <m/>
  </r>
  <r>
    <n v="3231"/>
    <x v="1"/>
    <x v="3114"/>
    <x v="0"/>
    <m/>
    <s v="M640-411"/>
    <x v="1"/>
    <x v="1"/>
    <x v="1"/>
    <n v="20"/>
    <n v="16.5"/>
    <n v="16"/>
    <n v="0"/>
    <n v="0"/>
    <n v="0"/>
    <n v="0"/>
    <n v="0"/>
    <n v="0"/>
    <m/>
    <x v="93"/>
    <x v="7"/>
    <m/>
    <n v="30.467195473164246"/>
    <x v="1039"/>
    <n v="7.3867615227909342E-3"/>
    <n v="2.1236937531333554E-2"/>
    <n v="8.3101067131398018E-3"/>
    <n v="3.0362316942037164E-2"/>
    <n v="1.8439245959076407"/>
    <n v="1.8742869128496777"/>
    <n v="0.93714345642483887"/>
    <n v="3.4361926735577426"/>
    <x v="0"/>
    <x v="0"/>
    <n v="2.3333330000000001"/>
    <m/>
    <m/>
    <m/>
    <m/>
  </r>
  <r>
    <n v="231"/>
    <x v="1"/>
    <x v="3115"/>
    <x v="0"/>
    <m/>
    <s v="M643-414"/>
    <x v="11"/>
    <x v="11"/>
    <x v="8"/>
    <n v="17"/>
    <n v="0"/>
    <n v="0"/>
    <n v="0"/>
    <n v="0"/>
    <n v="0"/>
    <n v="0"/>
    <n v="0"/>
    <n v="0"/>
    <m/>
    <x v="1"/>
    <x v="7"/>
    <m/>
    <n v="17"/>
    <x v="39"/>
    <n v="2.2997835497835504E-3"/>
    <n v="6.8993506493506516E-3"/>
    <n v="2.5872564935064944E-3"/>
    <n v="9.8639585298380007E-3"/>
    <n v="2.2451306989688189"/>
    <n v="2.2549946574986568"/>
    <n v="1.1274973287493284"/>
    <n v="4.1341568720808706"/>
    <x v="0"/>
    <x v="0"/>
    <n v="2.5"/>
    <m/>
    <m/>
    <m/>
    <m/>
  </r>
  <r>
    <n v="3231"/>
    <x v="0"/>
    <x v="3116"/>
    <x v="0"/>
    <m/>
    <s v="M802-673"/>
    <x v="25"/>
    <x v="25"/>
    <x v="15"/>
    <n v="29.3"/>
    <n v="26.8"/>
    <n v="0"/>
    <n v="0"/>
    <n v="0"/>
    <n v="0"/>
    <n v="0"/>
    <n v="0"/>
    <n v="0"/>
    <m/>
    <x v="94"/>
    <x v="7"/>
    <m/>
    <n v="39.708059635293189"/>
    <x v="1040"/>
    <n v="1.2547189330277566E-2"/>
    <n v="6.352014598453018E-2"/>
    <n v="1.411558799656226E-2"/>
    <n v="9.0814355965460544E-2"/>
    <n v="1.5220437839163425"/>
    <n v="1.6128581398818032"/>
    <n v="0.80642906994090158"/>
    <n v="2.9569065897833058"/>
    <x v="0"/>
    <x v="0"/>
    <n v="5.25"/>
    <m/>
    <m/>
    <m/>
    <m/>
  </r>
  <r>
    <n v="3231"/>
    <x v="1"/>
    <x v="3117"/>
    <x v="0"/>
    <m/>
    <s v="M659-430"/>
    <x v="27"/>
    <x v="27"/>
    <x v="1"/>
    <n v="21"/>
    <n v="20"/>
    <n v="0"/>
    <n v="0"/>
    <n v="0"/>
    <n v="0"/>
    <n v="0"/>
    <n v="0"/>
    <n v="0"/>
    <m/>
    <x v="21"/>
    <x v="7"/>
    <m/>
    <n v="29"/>
    <x v="92"/>
    <n v="6.6924497071555889E-3"/>
    <n v="2.3841852081741787E-2"/>
    <n v="7.5290059205500382E-3"/>
    <n v="3.4086547004386104E-2"/>
    <n v="1.8069440907171634"/>
    <n v="1.8410306377215495"/>
    <n v="0.92051531886077476"/>
    <n v="3.3752228358228407"/>
    <x v="0"/>
    <x v="0"/>
    <n v="3.25"/>
    <m/>
    <m/>
    <m/>
    <m/>
  </r>
  <r>
    <n v="3232"/>
    <x v="1"/>
    <x v="3118"/>
    <x v="0"/>
    <m/>
    <s v="M562-333"/>
    <x v="51"/>
    <x v="51"/>
    <x v="20"/>
    <n v="16"/>
    <n v="0"/>
    <n v="0"/>
    <n v="0"/>
    <n v="0"/>
    <n v="0"/>
    <n v="0"/>
    <n v="0"/>
    <n v="0"/>
    <m/>
    <x v="3"/>
    <x v="7"/>
    <m/>
    <n v="16"/>
    <x v="88"/>
    <n v="2.0371785077667433E-3"/>
    <n v="4.5836516424751722E-3"/>
    <n v="2.2918258212375861E-3"/>
    <n v="6.5532181236293962E-3"/>
    <n v="2.4117861419869722"/>
    <n v="2.4183393601106014"/>
    <n v="1.2091696800553007"/>
    <n v="4.433622160202769"/>
    <x v="0"/>
    <x v="0"/>
    <n v="1.5"/>
    <m/>
    <m/>
    <m/>
    <m/>
  </r>
  <r>
    <n v="3231"/>
    <x v="1"/>
    <x v="3119"/>
    <x v="0"/>
    <m/>
    <s v="M644-415"/>
    <x v="2"/>
    <x v="2"/>
    <x v="2"/>
    <n v="17"/>
    <n v="0"/>
    <n v="0"/>
    <n v="0"/>
    <n v="0"/>
    <n v="0"/>
    <n v="0"/>
    <n v="0"/>
    <n v="0"/>
    <m/>
    <x v="8"/>
    <x v="34"/>
    <m/>
    <n v="17"/>
    <x v="39"/>
    <n v="2.2997835497835504E-3"/>
    <n v="4.3120941558441568E-3"/>
    <n v="2.2422889610389618E-3"/>
    <n v="6.1649740811487493E-3"/>
    <n v="2.437715603714361"/>
    <n v="2.4438805777955097"/>
    <n v="1.2219402888977549"/>
    <n v="4.4804477259584345"/>
    <x v="0"/>
    <x v="0"/>
    <n v="1.2"/>
    <m/>
    <m/>
    <m/>
    <m/>
  </r>
  <r>
    <n v="3232"/>
    <x v="1"/>
    <x v="3120"/>
    <x v="0"/>
    <m/>
    <s v="M567-338"/>
    <x v="14"/>
    <x v="14"/>
    <x v="10"/>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232"/>
    <x v="0"/>
    <x v="3121"/>
    <x v="0"/>
    <m/>
    <s v="M566-337"/>
    <x v="13"/>
    <x v="13"/>
    <x v="0"/>
    <n v="96"/>
    <n v="30"/>
    <n v="0"/>
    <n v="0"/>
    <n v="0"/>
    <n v="0"/>
    <n v="0"/>
    <n v="0"/>
    <n v="0"/>
    <m/>
    <x v="50"/>
    <x v="39"/>
    <m/>
    <n v="100.57832768544127"/>
    <x v="1041"/>
    <n v="8.0500381970970217E-2"/>
    <n v="0.49809611344537819"/>
    <n v="0.19621968105423993"/>
    <n v="0.71212490227049297"/>
    <n v="1.0612492935001925"/>
    <n v="1.7733741957706854"/>
    <n v="0.88668709788534272"/>
    <n v="3.2511860255795897"/>
    <x v="0"/>
    <x v="0"/>
    <n v="5"/>
    <m/>
    <m/>
    <m/>
    <m/>
  </r>
  <r>
    <n v="3231"/>
    <x v="1"/>
    <x v="3122"/>
    <x v="0"/>
    <m/>
    <s v="M639-410"/>
    <x v="13"/>
    <x v="13"/>
    <x v="0"/>
    <n v="17"/>
    <n v="0"/>
    <n v="0"/>
    <n v="0"/>
    <n v="0"/>
    <n v="0"/>
    <n v="0"/>
    <n v="0"/>
    <n v="0"/>
    <m/>
    <x v="5"/>
    <x v="3"/>
    <m/>
    <n v="17"/>
    <x v="39"/>
    <n v="2.2997835497835504E-3"/>
    <n v="6.0369318181818198E-3"/>
    <n v="3.4496753246753258E-3"/>
    <n v="8.6309637136082508E-3"/>
    <n v="2.2982433819457007"/>
    <n v="2.3068743456593088"/>
    <n v="1.1534371728296544"/>
    <n v="4.229269633708733"/>
    <x v="0"/>
    <x v="0"/>
    <n v="1.5"/>
    <m/>
    <m/>
    <m/>
    <m/>
  </r>
  <r>
    <n v="3232"/>
    <x v="1"/>
    <x v="3123"/>
    <x v="0"/>
    <m/>
    <s v="M541-312"/>
    <x v="11"/>
    <x v="11"/>
    <x v="8"/>
    <n v="18"/>
    <n v="0"/>
    <n v="0"/>
    <n v="0"/>
    <n v="0"/>
    <n v="0"/>
    <n v="0"/>
    <n v="0"/>
    <n v="0"/>
    <m/>
    <x v="11"/>
    <x v="7"/>
    <m/>
    <n v="18"/>
    <x v="3"/>
    <n v="2.5783040488922848E-3"/>
    <n v="1.1602368220015282E-2"/>
    <n v="2.9005920550038205E-3"/>
    <n v="1.6587833375436914E-2"/>
    <n v="2.0498157690312224"/>
    <n v="2.0664036024066594"/>
    <n v="1.0332018012033297"/>
    <n v="3.7884066044122089"/>
    <x v="0"/>
    <x v="0"/>
    <n v="4.5"/>
    <m/>
    <m/>
    <m/>
    <m/>
  </r>
  <r>
    <n v="3231"/>
    <x v="0"/>
    <x v="3124"/>
    <x v="0"/>
    <m/>
    <s v="M687-458"/>
    <x v="11"/>
    <x v="11"/>
    <x v="8"/>
    <n v="42"/>
    <n v="16"/>
    <n v="0"/>
    <n v="0"/>
    <n v="0"/>
    <n v="0"/>
    <n v="0"/>
    <n v="0"/>
    <n v="0"/>
    <m/>
    <x v="21"/>
    <x v="19"/>
    <m/>
    <n v="44.944410108488462"/>
    <x v="1042"/>
    <n v="1.607461166284695E-2"/>
    <n v="5.7265804048892255E-2"/>
    <n v="2.1097927807486622E-2"/>
    <n v="8.1872562364875029E-2"/>
    <n v="1.5499206666356036"/>
    <n v="1.6317932290004786"/>
    <n v="0.81589661450023931"/>
    <n v="2.9916209198342107"/>
    <x v="0"/>
    <x v="0"/>
    <n v="3"/>
    <m/>
    <m/>
    <m/>
    <m/>
  </r>
  <r>
    <n v="3231"/>
    <x v="1"/>
    <x v="3125"/>
    <x v="0"/>
    <m/>
    <s v="M686-457"/>
    <x v="13"/>
    <x v="13"/>
    <x v="0"/>
    <n v="26.5"/>
    <n v="0"/>
    <n v="0"/>
    <n v="0"/>
    <n v="0"/>
    <n v="0"/>
    <n v="0"/>
    <n v="0"/>
    <n v="0"/>
    <m/>
    <x v="11"/>
    <x v="15"/>
    <m/>
    <n v="26.5"/>
    <x v="894"/>
    <n v="5.5883148714031064E-3"/>
    <n v="2.5147416921313979E-2"/>
    <n v="1.0478090383880825E-2"/>
    <n v="3.5953104900927679E-2"/>
    <n v="1.7901546709434921"/>
    <n v="1.8261077758444197"/>
    <n v="0.91305388792220987"/>
    <n v="3.3478642557147693"/>
    <x v="0"/>
    <x v="0"/>
    <n v="3.5"/>
    <m/>
    <m/>
    <m/>
    <m/>
  </r>
  <r>
    <n v="3232"/>
    <x v="0"/>
    <x v="3126"/>
    <x v="0"/>
    <m/>
    <s v="M563-334"/>
    <x v="4"/>
    <x v="4"/>
    <x v="4"/>
    <n v="36"/>
    <n v="0"/>
    <n v="0"/>
    <n v="0"/>
    <n v="0"/>
    <n v="0"/>
    <n v="0"/>
    <n v="0"/>
    <n v="0"/>
    <m/>
    <x v="13"/>
    <x v="3"/>
    <m/>
    <n v="36"/>
    <x v="4"/>
    <n v="1.0313216195569139E-2"/>
    <n v="3.8674560733384267E-2"/>
    <n v="1.5469824293353709E-2"/>
    <n v="5.5292777918123037E-2"/>
    <n v="1.6601937000017897"/>
    <n v="1.7154864779199128"/>
    <n v="0.85774323895995641"/>
    <n v="3.1450585428531732"/>
    <x v="0"/>
    <x v="0"/>
    <n v="3"/>
    <m/>
    <m/>
    <m/>
    <m/>
  </r>
  <r>
    <n v="3232"/>
    <x v="1"/>
    <x v="3127"/>
    <x v="0"/>
    <m/>
    <s v="M559-330"/>
    <x v="17"/>
    <x v="17"/>
    <x v="3"/>
    <n v="17"/>
    <n v="0"/>
    <n v="0"/>
    <n v="0"/>
    <n v="0"/>
    <n v="0"/>
    <n v="0"/>
    <n v="0"/>
    <n v="0"/>
    <m/>
    <x v="1"/>
    <x v="7"/>
    <m/>
    <n v="17"/>
    <x v="39"/>
    <n v="2.2997835497835504E-3"/>
    <n v="6.8993506493506516E-3"/>
    <n v="2.5872564935064944E-3"/>
    <n v="9.8639585298380007E-3"/>
    <n v="2.2451306989688189"/>
    <n v="2.2549946574986568"/>
    <n v="1.1274973287493284"/>
    <n v="4.1341568720808706"/>
    <x v="0"/>
    <x v="0"/>
    <n v="2.5"/>
    <m/>
    <m/>
    <m/>
    <m/>
  </r>
  <r>
    <n v="3232"/>
    <x v="0"/>
    <x v="3128"/>
    <x v="0"/>
    <m/>
    <s v="M540-311"/>
    <x v="13"/>
    <x v="13"/>
    <x v="0"/>
    <n v="53"/>
    <n v="27"/>
    <n v="22"/>
    <n v="0"/>
    <n v="0"/>
    <n v="0"/>
    <n v="0"/>
    <n v="0"/>
    <n v="0"/>
    <m/>
    <x v="75"/>
    <x v="37"/>
    <m/>
    <n v="63.419239982831705"/>
    <x v="1043"/>
    <n v="3.200598421186656E-2"/>
    <n v="0.11602168476652022"/>
    <n v="4.4008220289820474E-2"/>
    <n v="0.16587547803598063"/>
    <n v="1.3696706165614072"/>
    <n v="1.5355460945973878"/>
    <n v="0.76777304729869389"/>
    <n v="2.8151678400952109"/>
    <x v="0"/>
    <x v="0"/>
    <n v="2.9999999999999996"/>
    <m/>
    <m/>
    <m/>
    <m/>
  </r>
  <r>
    <n v="3232"/>
    <x v="1"/>
    <x v="3129"/>
    <x v="0"/>
    <m/>
    <s v="K754-4722"/>
    <x v="2"/>
    <x v="2"/>
    <x v="2"/>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0"/>
    <x v="3130"/>
    <x v="0"/>
    <m/>
    <s v="M803-674"/>
    <x v="25"/>
    <x v="25"/>
    <x v="15"/>
    <n v="35"/>
    <n v="0"/>
    <n v="0"/>
    <n v="0"/>
    <n v="0"/>
    <n v="0"/>
    <n v="0"/>
    <n v="0"/>
    <n v="0"/>
    <m/>
    <x v="40"/>
    <x v="15"/>
    <m/>
    <n v="35"/>
    <x v="36"/>
    <n v="9.7482174688057043E-3"/>
    <n v="4.0211397058823532E-2"/>
    <n v="1.8277907754010697E-2"/>
    <n v="5.7489983213480547E-2"/>
    <n v="1.648904142065686"/>
    <n v="1.7063941252791666"/>
    <n v="0.85319706263958328"/>
    <n v="3.1283892296784721"/>
    <x v="0"/>
    <x v="0"/>
    <n v="3"/>
    <m/>
    <m/>
    <m/>
    <m/>
  </r>
  <r>
    <n v="3231"/>
    <x v="0"/>
    <x v="3131"/>
    <x v="0"/>
    <m/>
    <s v="M801-672"/>
    <x v="3"/>
    <x v="3"/>
    <x v="3"/>
    <n v="27.3"/>
    <n v="26.9"/>
    <n v="0"/>
    <n v="0"/>
    <n v="0"/>
    <n v="0"/>
    <n v="0"/>
    <n v="0"/>
    <n v="0"/>
    <m/>
    <x v="35"/>
    <x v="15"/>
    <m/>
    <n v="38.326231226145886"/>
    <x v="1044"/>
    <n v="1.1689107461166286E-2"/>
    <n v="7.4518060064935068E-2"/>
    <n v="2.1917076489686788E-2"/>
    <n v="0.10653800503293409"/>
    <n v="1.480075778754526"/>
    <n v="1.5866137837874601"/>
    <n v="0.79330689189373005"/>
    <n v="2.9087919369436768"/>
    <x v="0"/>
    <x v="0"/>
    <n v="6"/>
    <m/>
    <m/>
    <m/>
    <m/>
  </r>
  <r>
    <n v="3231"/>
    <x v="0"/>
    <x v="3132"/>
    <x v="0"/>
    <m/>
    <s v="M804-675"/>
    <x v="11"/>
    <x v="11"/>
    <x v="8"/>
    <n v="78.3"/>
    <n v="35.9"/>
    <n v="29.5"/>
    <n v="0"/>
    <n v="0"/>
    <n v="0"/>
    <n v="0"/>
    <n v="0"/>
    <n v="0"/>
    <m/>
    <x v="14"/>
    <x v="30"/>
    <m/>
    <n v="91.049162544199163"/>
    <x v="1045"/>
    <n v="6.5969171759612949E-2"/>
    <n v="0.49476878819709708"/>
    <n v="0.27212283350840344"/>
    <n v="0.70736784614559267"/>
    <n v="1.062495514741592"/>
    <n v="1.7698633608871845"/>
    <n v="0.88493168044359227"/>
    <n v="3.2447494949598381"/>
    <x v="1"/>
    <x v="0"/>
    <n v="4.5"/>
    <m/>
    <m/>
    <m/>
    <m/>
  </r>
  <r>
    <n v="3232"/>
    <x v="1"/>
    <x v="3133"/>
    <x v="0"/>
    <m/>
    <s v="M538-309"/>
    <x v="51"/>
    <x v="51"/>
    <x v="20"/>
    <n v="23"/>
    <n v="0"/>
    <n v="0"/>
    <n v="0"/>
    <n v="0"/>
    <n v="0"/>
    <n v="0"/>
    <n v="0"/>
    <n v="0"/>
    <m/>
    <x v="16"/>
    <x v="3"/>
    <m/>
    <n v="23"/>
    <x v="68"/>
    <n v="4.2096384008148717E-3"/>
    <n v="1.420752960275019E-2"/>
    <n v="6.3144576012223071E-3"/>
    <n v="2.0312416332421583E-2"/>
    <n v="1.9783856155108848"/>
    <n v="1.9986980318433063"/>
    <n v="0.99934901592165315"/>
    <n v="3.6642797250460615"/>
    <x v="0"/>
    <x v="0"/>
    <n v="2.5"/>
    <m/>
    <m/>
    <m/>
    <m/>
  </r>
  <r>
    <n v="3232"/>
    <x v="1"/>
    <x v="3134"/>
    <x v="0"/>
    <m/>
    <s v="M564-335"/>
    <x v="17"/>
    <x v="17"/>
    <x v="3"/>
    <n v="20"/>
    <n v="16"/>
    <n v="0"/>
    <n v="0"/>
    <n v="0"/>
    <n v="0"/>
    <n v="0"/>
    <n v="0"/>
    <n v="0"/>
    <m/>
    <x v="2"/>
    <x v="19"/>
    <m/>
    <n v="25.612496949731394"/>
    <x v="573"/>
    <n v="5.2202699261522786E-3"/>
    <n v="1.4682009167303283E-2"/>
    <n v="6.8516042780748659E-3"/>
    <n v="2.0990776802250408E-2"/>
    <n v="1.9670382622432143"/>
    <n v="1.9880290390454647"/>
    <n v="0.99401451952273234"/>
    <n v="3.644719904916685"/>
    <x v="0"/>
    <x v="0"/>
    <n v="2"/>
    <m/>
    <m/>
    <m/>
    <m/>
  </r>
  <r>
    <n v="3232"/>
    <x v="1"/>
    <x v="3135"/>
    <x v="0"/>
    <m/>
    <s v="M539-310"/>
    <x v="17"/>
    <x v="17"/>
    <x v="3"/>
    <n v="16"/>
    <n v="0"/>
    <n v="0"/>
    <n v="0"/>
    <n v="0"/>
    <n v="0"/>
    <n v="0"/>
    <n v="0"/>
    <n v="0"/>
    <m/>
    <x v="5"/>
    <x v="34"/>
    <m/>
    <n v="16"/>
    <x v="88"/>
    <n v="2.0371785077667433E-3"/>
    <n v="5.3475935828877011E-3"/>
    <n v="1.9862490450725748E-3"/>
    <n v="7.6454211442342958E-3"/>
    <n v="2.3475584408279198"/>
    <n v="2.355203861972154"/>
    <n v="1.177601930986077"/>
    <n v="4.3178737469489485"/>
    <x v="0"/>
    <x v="0"/>
    <n v="2.2000000000000002"/>
    <m/>
    <m/>
    <m/>
    <m/>
  </r>
  <r>
    <n v="3232"/>
    <x v="1"/>
    <x v="3136"/>
    <x v="0"/>
    <m/>
    <s v="M537-308"/>
    <x v="17"/>
    <x v="17"/>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1"/>
    <x v="3137"/>
    <x v="0"/>
    <m/>
    <s v="L1059-32"/>
    <x v="3"/>
    <x v="3"/>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1312"/>
    <x v="1"/>
    <x v="3138"/>
    <x v="0"/>
    <m/>
    <s v="M568-339"/>
    <x v="14"/>
    <x v="14"/>
    <x v="10"/>
    <n v="22"/>
    <n v="0"/>
    <n v="0"/>
    <n v="0"/>
    <n v="0"/>
    <n v="0"/>
    <n v="0"/>
    <n v="0"/>
    <n v="0"/>
    <m/>
    <x v="16"/>
    <x v="2"/>
    <m/>
    <n v="22"/>
    <x v="1"/>
    <n v="3.8515406162464984E-3"/>
    <n v="1.2998949579831932E-2"/>
    <n v="8.6659663865546206E-3"/>
    <n v="1.8584517022480238E-2"/>
    <n v="2.0094241202509533"/>
    <n v="2.0280086372734334"/>
    <n v="1.0140043186367167"/>
    <n v="3.7180158350012942"/>
    <x v="0"/>
    <x v="0"/>
    <n v="1.5"/>
    <m/>
    <m/>
    <m/>
    <m/>
  </r>
  <r>
    <n v="3232"/>
    <x v="1"/>
    <x v="3139"/>
    <x v="0"/>
    <m/>
    <s v="M536-307"/>
    <x v="17"/>
    <x v="17"/>
    <x v="3"/>
    <n v="19"/>
    <n v="0"/>
    <n v="0"/>
    <n v="0"/>
    <n v="0"/>
    <n v="0"/>
    <n v="0"/>
    <n v="0"/>
    <n v="0"/>
    <m/>
    <x v="5"/>
    <x v="7"/>
    <m/>
    <n v="19"/>
    <x v="31"/>
    <n v="2.8727400050929464E-3"/>
    <n v="7.5409425133689846E-3"/>
    <n v="3.231832505729565E-3"/>
    <n v="1.0781238410424145E-2"/>
    <n v="2.2104450309684052"/>
    <n v="2.2212262693788292"/>
    <n v="1.1106131346894146"/>
    <n v="4.0722481605278533"/>
    <x v="0"/>
    <x v="0"/>
    <n v="2"/>
    <m/>
    <m/>
    <m/>
    <m/>
  </r>
  <r>
    <n v="3232"/>
    <x v="0"/>
    <x v="3140"/>
    <x v="0"/>
    <m/>
    <s v="L1058-31"/>
    <x v="1"/>
    <x v="1"/>
    <x v="1"/>
    <n v="55"/>
    <n v="35"/>
    <n v="34"/>
    <n v="0"/>
    <n v="0"/>
    <n v="0"/>
    <n v="0"/>
    <n v="0"/>
    <n v="0"/>
    <m/>
    <x v="1"/>
    <x v="1"/>
    <m/>
    <n v="73.525505778607197"/>
    <x v="1046"/>
    <n v="4.3019480519480513E-2"/>
    <n v="0.12905844155844154"/>
    <n v="3.2264610389610385E-2"/>
    <n v="0.18451404779344016"/>
    <n v="1.3443682454503809"/>
    <n v="1.5288822932438211"/>
    <n v="0.76444114662191054"/>
    <n v="2.8029508709470052"/>
    <x v="0"/>
    <x v="0"/>
    <n v="3"/>
    <m/>
    <m/>
    <m/>
    <m/>
  </r>
  <r>
    <n v="3232"/>
    <x v="1"/>
    <x v="3141"/>
    <x v="0"/>
    <m/>
    <s v="M535-306"/>
    <x v="17"/>
    <x v="17"/>
    <x v="3"/>
    <n v="27"/>
    <n v="0"/>
    <n v="0"/>
    <n v="0"/>
    <n v="0"/>
    <n v="0"/>
    <n v="0"/>
    <n v="0"/>
    <n v="0"/>
    <m/>
    <x v="5"/>
    <x v="3"/>
    <m/>
    <n v="27"/>
    <x v="403"/>
    <n v="5.8011841100076393E-3"/>
    <n v="1.5228108288770052E-2"/>
    <n v="8.701776165011459E-3"/>
    <n v="2.1771531305260942E-2"/>
    <n v="1.954499844645718"/>
    <n v="1.9762713759509789"/>
    <n v="0.98813568797548945"/>
    <n v="3.6231641892434614"/>
    <x v="0"/>
    <x v="0"/>
    <n v="1.5"/>
    <m/>
    <m/>
    <m/>
    <m/>
  </r>
  <r>
    <n v="3232"/>
    <x v="0"/>
    <x v="3142"/>
    <x v="0"/>
    <m/>
    <s v="K743-4710"/>
    <x v="13"/>
    <x v="13"/>
    <x v="0"/>
    <n v="67"/>
    <n v="0"/>
    <n v="0"/>
    <n v="0"/>
    <n v="0"/>
    <n v="0"/>
    <n v="0"/>
    <n v="0"/>
    <n v="0"/>
    <m/>
    <x v="29"/>
    <x v="0"/>
    <m/>
    <n v="67"/>
    <x v="348"/>
    <n v="3.5722243442831682E-2"/>
    <n v="0.2143334606569901"/>
    <n v="0.10716673032849505"/>
    <n v="0.30643120996846213"/>
    <n v="1.2301075735918472"/>
    <n v="1.5365387835603093"/>
    <n v="0.76826939178015463"/>
    <n v="2.816987769860567"/>
    <x v="0"/>
    <x v="0"/>
    <n v="4"/>
    <m/>
    <m/>
    <m/>
    <m/>
  </r>
  <r>
    <n v="3231"/>
    <x v="1"/>
    <x v="3143"/>
    <x v="0"/>
    <m/>
    <s v="M806-677"/>
    <x v="3"/>
    <x v="3"/>
    <x v="3"/>
    <n v="16.2"/>
    <n v="0"/>
    <n v="0"/>
    <n v="0"/>
    <n v="0"/>
    <n v="0"/>
    <n v="0"/>
    <n v="0"/>
    <n v="0"/>
    <m/>
    <x v="11"/>
    <x v="7"/>
    <m/>
    <n v="16.2"/>
    <x v="355"/>
    <n v="2.0884262796027498E-3"/>
    <n v="9.3979182582123733E-3"/>
    <n v="2.3494795645530933E-3"/>
    <n v="1.3436145034103893E-2"/>
    <n v="2.1268609768297471"/>
    <n v="2.1402971218638509"/>
    <n v="1.0701485609319255"/>
    <n v="3.923878056750393"/>
    <x v="0"/>
    <x v="0"/>
    <n v="4.5"/>
    <m/>
    <m/>
    <m/>
    <m/>
  </r>
  <r>
    <n v="3232"/>
    <x v="0"/>
    <x v="3144"/>
    <x v="0"/>
    <m/>
    <s v="K744-4711"/>
    <x v="2"/>
    <x v="2"/>
    <x v="2"/>
    <n v="64"/>
    <n v="41"/>
    <n v="24"/>
    <n v="0"/>
    <n v="0"/>
    <n v="0"/>
    <n v="0"/>
    <n v="0"/>
    <n v="0"/>
    <m/>
    <x v="11"/>
    <x v="2"/>
    <m/>
    <n v="79.705708703956702"/>
    <x v="1047"/>
    <n v="5.0555449452508269E-2"/>
    <n v="0.22749952253628719"/>
    <n v="0.1137497612681436"/>
    <n v="0.32525464640169954"/>
    <n v="1.2173337520150891"/>
    <n v="1.5425883984167887"/>
    <n v="0.77129419920839437"/>
    <n v="2.8280787304307791"/>
    <x v="0"/>
    <x v="0"/>
    <n v="3"/>
    <m/>
    <m/>
    <m/>
    <m/>
  </r>
  <r>
    <n v="3231"/>
    <x v="0"/>
    <x v="3145"/>
    <x v="0"/>
    <m/>
    <s v="M637-408"/>
    <x v="13"/>
    <x v="13"/>
    <x v="0"/>
    <n v="85"/>
    <n v="0"/>
    <n v="0"/>
    <n v="0"/>
    <n v="0"/>
    <n v="0"/>
    <n v="0"/>
    <n v="0"/>
    <n v="0"/>
    <m/>
    <x v="4"/>
    <x v="0"/>
    <m/>
    <n v="85"/>
    <x v="801"/>
    <n v="5.7494588744588737E-2"/>
    <n v="0.47433035714285704"/>
    <n v="0.17248376623376621"/>
    <n v="0.67814714892636219"/>
    <n v="1.0703730801445475"/>
    <n v="1.7485202290709096"/>
    <n v="0.87426011453545482"/>
    <n v="3.205620419963334"/>
    <x v="1"/>
    <x v="0"/>
    <n v="7"/>
    <m/>
    <m/>
    <m/>
    <m/>
  </r>
  <r>
    <n v="3231"/>
    <x v="0"/>
    <x v="3146"/>
    <x v="0"/>
    <m/>
    <s v="M807-678"/>
    <x v="3"/>
    <x v="3"/>
    <x v="3"/>
    <n v="31"/>
    <n v="26.5"/>
    <n v="0"/>
    <n v="0"/>
    <n v="0"/>
    <n v="0"/>
    <n v="0"/>
    <n v="0"/>
    <n v="0"/>
    <m/>
    <x v="0"/>
    <x v="53"/>
    <m/>
    <n v="40.782962128810603"/>
    <x v="1048"/>
    <n v="1.3235692004074354E-2"/>
    <n v="8.9340921027501893E-2"/>
    <n v="4.7152152764514885E-2"/>
    <n v="0.1277301567671085"/>
    <n v="1.4337981567893034"/>
    <n v="1.561528313556412"/>
    <n v="0.78076415677820599"/>
    <n v="2.8628019081867553"/>
    <x v="0"/>
    <x v="0"/>
    <n v="4.25"/>
    <m/>
    <m/>
    <m/>
    <m/>
  </r>
  <r>
    <n v="3232"/>
    <x v="0"/>
    <x v="3147"/>
    <x v="0"/>
    <m/>
    <s v="M565-336"/>
    <x v="13"/>
    <x v="13"/>
    <x v="0"/>
    <n v="77"/>
    <n v="50"/>
    <n v="0"/>
    <n v="0"/>
    <n v="0"/>
    <n v="0"/>
    <n v="0"/>
    <n v="0"/>
    <n v="0"/>
    <m/>
    <x v="56"/>
    <x v="15"/>
    <m/>
    <n v="91.809585556193426"/>
    <x v="1049"/>
    <n v="6.7075693913929202E-2"/>
    <n v="0.28926393000381967"/>
    <n v="0.12576692608861725"/>
    <n v="0.41355883397580079"/>
    <n v="1.1671974185983456"/>
    <n v="1.5807562525741463"/>
    <n v="0.79037812628707316"/>
    <n v="2.8980531297192682"/>
    <x v="0"/>
    <x v="0"/>
    <n v="3.25"/>
    <m/>
    <m/>
    <m/>
    <m/>
  </r>
  <r>
    <n v="3232"/>
    <x v="0"/>
    <x v="3148"/>
    <x v="0"/>
    <m/>
    <s v="K745-4714"/>
    <x v="38"/>
    <x v="38"/>
    <x v="18"/>
    <n v="48"/>
    <n v="0"/>
    <n v="0"/>
    <n v="0"/>
    <n v="0"/>
    <n v="0"/>
    <n v="0"/>
    <n v="0"/>
    <n v="0"/>
    <m/>
    <x v="29"/>
    <x v="1"/>
    <m/>
    <n v="48"/>
    <x v="81"/>
    <n v="1.8334606569900685E-2"/>
    <n v="0.11000763941940411"/>
    <n v="1.3750954927425514E-2"/>
    <n v="0.15727723496710549"/>
    <n v="1.3824957566180462"/>
    <n v="1.5397729915851517"/>
    <n v="0.76988649579257584"/>
    <n v="2.8229171512394444"/>
    <x v="0"/>
    <x v="0"/>
    <n v="7"/>
    <m/>
    <m/>
    <m/>
    <m/>
  </r>
  <r>
    <n v="3232"/>
    <x v="0"/>
    <x v="3149"/>
    <x v="0"/>
    <m/>
    <s v="K742-4709"/>
    <x v="38"/>
    <x v="38"/>
    <x v="18"/>
    <n v="37"/>
    <n v="0"/>
    <n v="0"/>
    <n v="0"/>
    <n v="0"/>
    <n v="0"/>
    <n v="0"/>
    <n v="0"/>
    <n v="0"/>
    <m/>
    <x v="1"/>
    <x v="3"/>
    <m/>
    <n v="37"/>
    <x v="382"/>
    <n v="1.0894130379424495E-2"/>
    <n v="3.2682391138273488E-2"/>
    <n v="1.6341195569136744E-2"/>
    <n v="4.672581047525335E-2"/>
    <n v="1.7098601736631223"/>
    <n v="1.7565859841383755"/>
    <n v="0.87829299206918776"/>
    <n v="3.2204076375870216"/>
    <x v="0"/>
    <x v="0"/>
    <n v="2"/>
    <m/>
    <m/>
    <m/>
    <m/>
  </r>
  <r>
    <n v="3231"/>
    <x v="0"/>
    <x v="3150"/>
    <x v="0"/>
    <m/>
    <s v="M638-409"/>
    <x v="13"/>
    <x v="13"/>
    <x v="0"/>
    <n v="45"/>
    <n v="43"/>
    <n v="31"/>
    <n v="0"/>
    <n v="0"/>
    <n v="0"/>
    <n v="0"/>
    <n v="0"/>
    <n v="0"/>
    <m/>
    <x v="36"/>
    <x v="54"/>
    <m/>
    <n v="69.534164264769871"/>
    <x v="1050"/>
    <n v="3.8475617519735161E-2"/>
    <n v="0.22123481035738157"/>
    <n v="0.10580795779817606"/>
    <n v="0.31629802652908701"/>
    <n v="1.2233003668131928"/>
    <n v="1.5395983933422799"/>
    <n v="0.76979919667113994"/>
    <n v="2.8225970544608465"/>
    <x v="0"/>
    <x v="0"/>
    <n v="4"/>
    <m/>
    <m/>
    <m/>
    <m/>
  </r>
  <r>
    <n v="3231"/>
    <x v="1"/>
    <x v="3151"/>
    <x v="0"/>
    <m/>
    <s v="M635-406"/>
    <x v="1"/>
    <x v="1"/>
    <x v="1"/>
    <n v="20"/>
    <n v="0"/>
    <n v="0"/>
    <n v="0"/>
    <n v="0"/>
    <n v="0"/>
    <n v="0"/>
    <n v="0"/>
    <n v="0"/>
    <m/>
    <x v="1"/>
    <x v="34"/>
    <m/>
    <n v="20"/>
    <x v="28"/>
    <n v="3.1830914183855366E-3"/>
    <n v="9.5492742551566093E-3"/>
    <n v="3.1035141329258981E-3"/>
    <n v="1.3652537757561242E-2"/>
    <n v="2.1209192606035296"/>
    <n v="2.1345717983610908"/>
    <n v="1.0672858991805454"/>
    <n v="3.9133816303286664"/>
    <x v="0"/>
    <x v="0"/>
    <n v="2.7"/>
    <m/>
    <m/>
    <m/>
    <m/>
  </r>
  <r>
    <n v="3231"/>
    <x v="1"/>
    <x v="3152"/>
    <x v="0"/>
    <m/>
    <s v="M636-407"/>
    <x v="17"/>
    <x v="17"/>
    <x v="3"/>
    <n v="17"/>
    <n v="0"/>
    <n v="0"/>
    <n v="0"/>
    <n v="0"/>
    <n v="0"/>
    <n v="0"/>
    <n v="0"/>
    <n v="0"/>
    <m/>
    <x v="5"/>
    <x v="3"/>
    <m/>
    <n v="17"/>
    <x v="39"/>
    <n v="2.2997835497835504E-3"/>
    <n v="6.0369318181818198E-3"/>
    <n v="3.4496753246753258E-3"/>
    <n v="8.6309637136082508E-3"/>
    <n v="2.2982433819457007"/>
    <n v="2.3068743456593088"/>
    <n v="1.1534371728296544"/>
    <n v="4.229269633708733"/>
    <x v="0"/>
    <x v="0"/>
    <n v="1.5"/>
    <m/>
    <m/>
    <m/>
    <m/>
  </r>
  <r>
    <n v="3231"/>
    <x v="0"/>
    <x v="3153"/>
    <x v="0"/>
    <m/>
    <s v="M805-676"/>
    <x v="3"/>
    <x v="3"/>
    <x v="3"/>
    <n v="31.9"/>
    <n v="0"/>
    <n v="0"/>
    <n v="0"/>
    <n v="0"/>
    <n v="0"/>
    <n v="0"/>
    <n v="0"/>
    <n v="0"/>
    <m/>
    <x v="35"/>
    <x v="0"/>
    <m/>
    <n v="31.9"/>
    <x v="1051"/>
    <n v="8.097864145658263E-3"/>
    <n v="5.162388392857143E-2"/>
    <n v="2.4293592436974789E-2"/>
    <n v="7.3806344408444441E-2"/>
    <n v="1.5783263021846468"/>
    <n v="1.6521326465930912"/>
    <n v="0.82606632329654561"/>
    <n v="3.0289098520873337"/>
    <x v="0"/>
    <x v="0"/>
    <n v="4.5"/>
    <m/>
    <m/>
    <m/>
    <m/>
  </r>
  <r>
    <n v="3232"/>
    <x v="1"/>
    <x v="3154"/>
    <x v="0"/>
    <m/>
    <s v="K746-4715"/>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3155"/>
    <x v="0"/>
    <m/>
    <s v="M808-679"/>
    <x v="3"/>
    <x v="3"/>
    <x v="3"/>
    <n v="36.5"/>
    <n v="0"/>
    <n v="0"/>
    <n v="0"/>
    <n v="0"/>
    <n v="0"/>
    <n v="0"/>
    <n v="0"/>
    <n v="0"/>
    <m/>
    <x v="15"/>
    <x v="2"/>
    <m/>
    <n v="36.5"/>
    <x v="943"/>
    <n v="1.0601683855360328E-2"/>
    <n v="5.565884024064173E-2"/>
    <n v="2.3853788674560741E-2"/>
    <n v="7.9575096245360494E-2"/>
    <n v="1.55766448159809"/>
    <n v="1.6372395778434505"/>
    <n v="0.81861978892172527"/>
    <n v="3.0016058927129925"/>
    <x v="0"/>
    <x v="0"/>
    <n v="4"/>
    <m/>
    <m/>
    <m/>
    <m/>
  </r>
  <r>
    <n v="3232"/>
    <x v="1"/>
    <x v="3156"/>
    <x v="0"/>
    <m/>
    <s v="K747-4716"/>
    <x v="6"/>
    <x v="6"/>
    <x v="5"/>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1"/>
    <x v="3157"/>
    <x v="0"/>
    <m/>
    <s v="K748-4716"/>
    <x v="6"/>
    <x v="6"/>
    <x v="5"/>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231"/>
    <x v="1"/>
    <x v="3158"/>
    <x v="0"/>
    <m/>
    <s v="M634-405"/>
    <x v="17"/>
    <x v="17"/>
    <x v="3"/>
    <n v="18"/>
    <n v="0"/>
    <n v="0"/>
    <n v="0"/>
    <n v="0"/>
    <n v="0"/>
    <n v="0"/>
    <n v="0"/>
    <n v="0"/>
    <m/>
    <x v="5"/>
    <x v="3"/>
    <m/>
    <n v="18"/>
    <x v="3"/>
    <n v="2.5783040488922848E-3"/>
    <n v="6.768048128342247E-3"/>
    <n v="3.8674560733384274E-3"/>
    <n v="9.6762361356715308E-3"/>
    <n v="2.2526970958956025"/>
    <n v="2.2623733320312742"/>
    <n v="1.1311866660156371"/>
    <n v="4.1476844420573356"/>
    <x v="0"/>
    <x v="0"/>
    <n v="1.5"/>
    <m/>
    <m/>
    <m/>
    <m/>
  </r>
  <r>
    <n v="3232"/>
    <x v="0"/>
    <x v="3159"/>
    <x v="0"/>
    <m/>
    <s v="M557-328"/>
    <x v="13"/>
    <x v="13"/>
    <x v="0"/>
    <n v="50"/>
    <n v="0"/>
    <n v="0"/>
    <n v="0"/>
    <n v="0"/>
    <n v="0"/>
    <n v="0"/>
    <n v="0"/>
    <n v="0"/>
    <m/>
    <x v="13"/>
    <x v="3"/>
    <m/>
    <n v="50"/>
    <x v="526"/>
    <n v="1.9894321364909599E-2"/>
    <n v="7.4603705118410996E-2"/>
    <n v="2.98414820473644E-2"/>
    <n v="0.1066604512309472"/>
    <n v="1.4797781206472573"/>
    <n v="1.5864385718782046"/>
    <n v="0.79321928593910229"/>
    <n v="2.9084707151100417"/>
    <x v="0"/>
    <x v="0"/>
    <n v="3"/>
    <m/>
    <m/>
    <m/>
    <m/>
  </r>
  <r>
    <n v="3232"/>
    <x v="0"/>
    <x v="3160"/>
    <x v="0"/>
    <m/>
    <s v="K749-4717"/>
    <x v="14"/>
    <x v="14"/>
    <x v="10"/>
    <n v="32"/>
    <n v="26"/>
    <n v="0"/>
    <n v="0"/>
    <n v="0"/>
    <n v="0"/>
    <n v="0"/>
    <n v="0"/>
    <n v="0"/>
    <m/>
    <x v="35"/>
    <x v="16"/>
    <m/>
    <n v="41.231056256176608"/>
    <x v="625"/>
    <n v="1.3528138528138533E-2"/>
    <n v="8.6241883116883147E-2"/>
    <n v="3.5511363636363653E-2"/>
    <n v="0.12329948162297499"/>
    <n v="1.442688882185678"/>
    <n v="1.5659883638086529"/>
    <n v="0.78299418190432646"/>
    <n v="2.8709786669825301"/>
    <x v="0"/>
    <x v="0"/>
    <n v="5"/>
    <m/>
    <m/>
    <m/>
    <m/>
  </r>
  <r>
    <n v="3232"/>
    <x v="1"/>
    <x v="3161"/>
    <x v="0"/>
    <m/>
    <s v="M543-314"/>
    <x v="11"/>
    <x v="11"/>
    <x v="8"/>
    <n v="29"/>
    <n v="0"/>
    <n v="0"/>
    <n v="0"/>
    <n v="0"/>
    <n v="0"/>
    <n v="0"/>
    <n v="0"/>
    <n v="0"/>
    <m/>
    <x v="16"/>
    <x v="7"/>
    <m/>
    <n v="29"/>
    <x v="92"/>
    <n v="6.6924497071555889E-3"/>
    <n v="2.2587017761650112E-2"/>
    <n v="7.5290059205500382E-3"/>
    <n v="3.229251821468157E-2"/>
    <n v="1.8241319703253427"/>
    <n v="1.8564244885400243"/>
    <n v="0.92821224427001214"/>
    <n v="3.4034448956567109"/>
    <x v="0"/>
    <x v="0"/>
    <n v="3"/>
    <m/>
    <m/>
    <m/>
    <m/>
  </r>
  <r>
    <n v="3232"/>
    <x v="1"/>
    <x v="3162"/>
    <x v="0"/>
    <m/>
    <s v="M558-329"/>
    <x v="4"/>
    <x v="4"/>
    <x v="4"/>
    <n v="23"/>
    <n v="0"/>
    <n v="0"/>
    <n v="0"/>
    <n v="0"/>
    <n v="0"/>
    <n v="0"/>
    <n v="0"/>
    <n v="0"/>
    <m/>
    <x v="16"/>
    <x v="3"/>
    <m/>
    <n v="23"/>
    <x v="68"/>
    <n v="4.2096384008148717E-3"/>
    <n v="1.420752960275019E-2"/>
    <n v="6.3144576012223071E-3"/>
    <n v="2.0312416332421583E-2"/>
    <n v="1.9783856155108848"/>
    <n v="1.9986980318433063"/>
    <n v="0.99934901592165315"/>
    <n v="3.6642797250460615"/>
    <x v="0"/>
    <x v="0"/>
    <n v="2.5"/>
    <m/>
    <m/>
    <m/>
    <m/>
  </r>
  <r>
    <n v="3232"/>
    <x v="0"/>
    <x v="3163"/>
    <x v="0"/>
    <m/>
    <s v="K750-4718"/>
    <x v="2"/>
    <x v="2"/>
    <x v="2"/>
    <n v="35"/>
    <n v="0"/>
    <n v="0"/>
    <n v="0"/>
    <n v="0"/>
    <n v="0"/>
    <n v="0"/>
    <n v="0"/>
    <n v="0"/>
    <m/>
    <x v="0"/>
    <x v="6"/>
    <m/>
    <n v="35"/>
    <x v="36"/>
    <n v="9.7482174688057043E-3"/>
    <n v="6.5800467914438499E-2"/>
    <n v="4.386697860962567E-2"/>
    <n v="9.4074517985695438E-2"/>
    <n v="1.5126729906990104"/>
    <n v="1.6067475086847058"/>
    <n v="0.80337375434235292"/>
    <n v="2.9457037659219605"/>
    <x v="0"/>
    <x v="0"/>
    <n v="3"/>
    <m/>
    <m/>
    <m/>
    <m/>
  </r>
  <r>
    <n v="3232"/>
    <x v="1"/>
    <x v="3164"/>
    <x v="0"/>
    <m/>
    <s v="M542-313"/>
    <x v="17"/>
    <x v="17"/>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0"/>
    <x v="3165"/>
    <x v="0"/>
    <m/>
    <s v="M645-416"/>
    <x v="13"/>
    <x v="13"/>
    <x v="0"/>
    <n v="64"/>
    <n v="0"/>
    <n v="0"/>
    <n v="0"/>
    <n v="0"/>
    <n v="0"/>
    <n v="0"/>
    <n v="0"/>
    <n v="0"/>
    <m/>
    <x v="38"/>
    <x v="0"/>
    <m/>
    <n v="64"/>
    <x v="313"/>
    <n v="3.2594856124267893E-2"/>
    <n v="0.15889992360580596"/>
    <n v="9.7784568372803679E-2"/>
    <n v="0.22717822828581907"/>
    <n v="1.2962840859823324"/>
    <n v="1.5234623142681514"/>
    <n v="0.76173115713407569"/>
    <n v="2.793014242824944"/>
    <x v="0"/>
    <x v="0"/>
    <n v="2.5"/>
    <m/>
    <m/>
    <m/>
    <m/>
  </r>
  <r>
    <n v="3231"/>
    <x v="1"/>
    <x v="3166"/>
    <x v="0"/>
    <m/>
    <s v="M629-400"/>
    <x v="14"/>
    <x v="14"/>
    <x v="10"/>
    <n v="16"/>
    <n v="0"/>
    <n v="0"/>
    <n v="0"/>
    <n v="0"/>
    <n v="0"/>
    <n v="0"/>
    <n v="0"/>
    <n v="0"/>
    <m/>
    <x v="11"/>
    <x v="0"/>
    <m/>
    <n v="16"/>
    <x v="88"/>
    <n v="2.0371785077667433E-3"/>
    <n v="9.1673032849503445E-3"/>
    <n v="6.1115355233002299E-3"/>
    <n v="1.3106436247258792E-2"/>
    <n v="2.136133756952483"/>
    <n v="2.1492401931997418"/>
    <n v="1.0746200965998709"/>
    <n v="3.9402736875328599"/>
    <x v="0"/>
    <x v="0"/>
    <n v="2"/>
    <m/>
    <m/>
    <m/>
    <m/>
  </r>
  <r>
    <n v="3231"/>
    <x v="1"/>
    <x v="3167"/>
    <x v="0"/>
    <m/>
    <s v="M633-404"/>
    <x v="17"/>
    <x v="17"/>
    <x v="3"/>
    <n v="19"/>
    <n v="0"/>
    <n v="0"/>
    <n v="0"/>
    <n v="0"/>
    <n v="0"/>
    <n v="0"/>
    <n v="0"/>
    <n v="0"/>
    <m/>
    <x v="8"/>
    <x v="7"/>
    <m/>
    <n v="19"/>
    <x v="31"/>
    <n v="2.8727400050929464E-3"/>
    <n v="5.3863875095492737E-3"/>
    <n v="3.231832505729565E-3"/>
    <n v="7.7008845788743866E-3"/>
    <n v="2.344589082894557"/>
    <n v="2.3522899674734314"/>
    <n v="1.1761449837367157"/>
    <n v="4.3125316070346242"/>
    <x v="0"/>
    <x v="0"/>
    <n v="1"/>
    <m/>
    <m/>
    <m/>
    <m/>
  </r>
  <r>
    <n v="3231"/>
    <x v="0"/>
    <x v="3168"/>
    <x v="0"/>
    <m/>
    <s v="M628-399"/>
    <x v="13"/>
    <x v="13"/>
    <x v="0"/>
    <n v="108"/>
    <n v="0"/>
    <n v="0"/>
    <n v="0"/>
    <n v="0"/>
    <n v="0"/>
    <n v="0"/>
    <n v="0"/>
    <n v="0"/>
    <m/>
    <x v="14"/>
    <x v="6"/>
    <m/>
    <n v="108"/>
    <x v="284"/>
    <n v="9.2818945760122229E-2"/>
    <n v="0.69614209320091669"/>
    <n v="0.41768525592055006"/>
    <n v="0.99527000252621445"/>
    <n v="1.0008305322025568"/>
    <n v="1.9961005347287712"/>
    <n v="0.99805026736438562"/>
    <n v="3.6595176470027471"/>
    <x v="1"/>
    <x v="0"/>
    <n v="4"/>
    <m/>
    <m/>
    <m/>
    <m/>
  </r>
  <r>
    <n v="3232"/>
    <x v="0"/>
    <x v="3169"/>
    <x v="0"/>
    <m/>
    <s v="K738-4705"/>
    <x v="38"/>
    <x v="38"/>
    <x v="18"/>
    <n v="44"/>
    <n v="20"/>
    <n v="46"/>
    <n v="0"/>
    <n v="0"/>
    <n v="0"/>
    <n v="0"/>
    <n v="0"/>
    <n v="0"/>
    <m/>
    <x v="12"/>
    <x v="21"/>
    <m/>
    <n v="66.723309270449107"/>
    <x v="1052"/>
    <n v="3.5427807486631019E-2"/>
    <n v="0.11514036547459894"/>
    <n v="7.0855623830213904E-2"/>
    <n v="0.16461546134906591"/>
    <n v="1.3715005743997226"/>
    <n v="1.5361160357487886"/>
    <n v="0.76805801787439432"/>
    <n v="2.8162127322061123"/>
    <x v="0"/>
    <x v="0"/>
    <n v="1.6666659999999998"/>
    <m/>
    <m/>
    <m/>
    <m/>
  </r>
  <r>
    <n v="3232"/>
    <x v="0"/>
    <x v="3170"/>
    <x v="0"/>
    <m/>
    <s v="M569-340"/>
    <x v="13"/>
    <x v="13"/>
    <x v="0"/>
    <n v="78"/>
    <n v="0"/>
    <n v="0"/>
    <n v="0"/>
    <n v="0"/>
    <n v="0"/>
    <n v="0"/>
    <n v="0"/>
    <n v="0"/>
    <m/>
    <x v="38"/>
    <x v="16"/>
    <m/>
    <n v="78"/>
    <x v="248"/>
    <n v="4.8414820473644003E-2"/>
    <n v="0.23602224980901448"/>
    <n v="0.12708890374331552"/>
    <n v="0.33743953635032298"/>
    <n v="1.2095195331879234"/>
    <n v="1.5469590695382465"/>
    <n v="0.77347953476912323"/>
    <n v="2.8360916274867849"/>
    <x v="0"/>
    <x v="0"/>
    <n v="3"/>
    <m/>
    <m/>
    <m/>
    <m/>
  </r>
  <r>
    <n v="3232"/>
    <x v="1"/>
    <x v="3171"/>
    <x v="0"/>
    <m/>
    <s v="K740-4707"/>
    <x v="47"/>
    <x v="47"/>
    <x v="23"/>
    <n v="30"/>
    <n v="0"/>
    <n v="0"/>
    <n v="0"/>
    <n v="0"/>
    <n v="0"/>
    <n v="0"/>
    <n v="0"/>
    <n v="0"/>
    <m/>
    <x v="1"/>
    <x v="3"/>
    <m/>
    <n v="30"/>
    <x v="89"/>
    <n v="7.1619556913674548E-3"/>
    <n v="2.1485867074102365E-2"/>
    <n v="1.0742933537051183E-2"/>
    <n v="3.0718209954512792E-2"/>
    <n v="1.840165893989246"/>
    <n v="1.8708841039437587"/>
    <n v="0.93544205197187935"/>
    <n v="3.4299541905635573"/>
    <x v="0"/>
    <x v="0"/>
    <n v="2"/>
    <m/>
    <m/>
    <m/>
    <m/>
  </r>
  <r>
    <n v="231"/>
    <x v="1"/>
    <x v="3172"/>
    <x v="0"/>
    <m/>
    <s v="M653-424"/>
    <x v="13"/>
    <x v="13"/>
    <x v="0"/>
    <n v="27"/>
    <n v="16"/>
    <n v="0"/>
    <n v="0"/>
    <n v="0"/>
    <n v="0"/>
    <n v="0"/>
    <n v="0"/>
    <n v="0"/>
    <m/>
    <x v="45"/>
    <x v="19"/>
    <m/>
    <n v="31.384709652950431"/>
    <x v="1053"/>
    <n v="7.83836261777438E-3"/>
    <n v="2.4984780844155834E-2"/>
    <n v="1.0287850935828874E-2"/>
    <n v="3.57205851172442E-2"/>
    <n v="1.7921896272680611"/>
    <n v="1.8279102123853053"/>
    <n v="0.91395510619265263"/>
    <n v="3.3511687227063929"/>
    <x v="0"/>
    <x v="0"/>
    <n v="2.5"/>
    <m/>
    <m/>
    <m/>
    <m/>
  </r>
  <r>
    <n v="3232"/>
    <x v="1"/>
    <x v="3173"/>
    <x v="0"/>
    <m/>
    <s v="M555-326"/>
    <x v="17"/>
    <x v="17"/>
    <x v="3"/>
    <n v="17"/>
    <n v="16"/>
    <n v="0"/>
    <n v="0"/>
    <n v="0"/>
    <n v="0"/>
    <n v="0"/>
    <n v="0"/>
    <n v="0"/>
    <m/>
    <x v="66"/>
    <x v="20"/>
    <m/>
    <n v="23.345235059857504"/>
    <x v="419"/>
    <n v="4.3369620575502933E-3"/>
    <n v="1.057134501527884E-2"/>
    <n v="4.5538101604278075E-3"/>
    <n v="1.5113785939425221E-2"/>
    <n v="2.083491538170211"/>
    <n v="2.0986053241096361"/>
    <n v="1.049302662054818"/>
    <n v="3.8474430942009992"/>
    <x v="0"/>
    <x v="0"/>
    <n v="1.85"/>
    <m/>
    <m/>
    <m/>
    <m/>
  </r>
  <r>
    <n v="3231"/>
    <x v="0"/>
    <x v="3174"/>
    <x v="0"/>
    <m/>
    <s v="M647-418"/>
    <x v="13"/>
    <x v="13"/>
    <x v="0"/>
    <n v="39"/>
    <n v="0"/>
    <n v="0"/>
    <n v="0"/>
    <n v="0"/>
    <n v="0"/>
    <n v="0"/>
    <n v="0"/>
    <n v="0"/>
    <m/>
    <x v="16"/>
    <x v="3"/>
    <m/>
    <n v="39"/>
    <x v="228"/>
    <n v="1.2103705118411001E-2"/>
    <n v="4.0850004774637128E-2"/>
    <n v="1.81555576776165E-2"/>
    <n v="5.8402996676017449E-2"/>
    <n v="1.6443611536991485"/>
    <n v="1.7027641503751658"/>
    <n v="0.85138207518758291"/>
    <n v="3.1217342756878037"/>
    <x v="0"/>
    <x v="0"/>
    <n v="2.5"/>
    <m/>
    <m/>
    <m/>
    <m/>
  </r>
  <r>
    <n v="3232"/>
    <x v="1"/>
    <x v="3175"/>
    <x v="0"/>
    <m/>
    <s v="K741-4708"/>
    <x v="7"/>
    <x v="7"/>
    <x v="6"/>
    <n v="19"/>
    <n v="0"/>
    <n v="0"/>
    <n v="0"/>
    <n v="0"/>
    <n v="0"/>
    <n v="0"/>
    <n v="0"/>
    <n v="0"/>
    <m/>
    <x v="3"/>
    <x v="3"/>
    <m/>
    <n v="19"/>
    <x v="31"/>
    <n v="2.8727400050929464E-3"/>
    <n v="6.46366501145913E-3"/>
    <n v="4.30911000763942E-3"/>
    <n v="9.2410614946492678E-3"/>
    <n v="2.270921396714376"/>
    <n v="2.2801624582090252"/>
    <n v="1.1400812291045126"/>
    <n v="4.1802978400498789"/>
    <x v="0"/>
    <x v="0"/>
    <n v="1"/>
    <m/>
    <m/>
    <m/>
    <m/>
  </r>
  <r>
    <n v="3232"/>
    <x v="1"/>
    <x v="3176"/>
    <x v="0"/>
    <m/>
    <s v="M556-327"/>
    <x v="17"/>
    <x v="17"/>
    <x v="3"/>
    <n v="27"/>
    <n v="0"/>
    <n v="0"/>
    <n v="0"/>
    <n v="0"/>
    <n v="0"/>
    <n v="0"/>
    <n v="0"/>
    <n v="0"/>
    <m/>
    <x v="40"/>
    <x v="2"/>
    <m/>
    <n v="27"/>
    <x v="403"/>
    <n v="5.8011841100076393E-3"/>
    <n v="2.3929884453781511E-2"/>
    <n v="1.3052664247517189E-2"/>
    <n v="3.421240633683862E-2"/>
    <n v="1.8057783751449921"/>
    <n v="1.8399907814818306"/>
    <n v="0.9199953907409153"/>
    <n v="3.3733164327166891"/>
    <x v="0"/>
    <x v="0"/>
    <n v="2.5"/>
    <m/>
    <m/>
    <m/>
    <m/>
  </r>
  <r>
    <n v="3232"/>
    <x v="0"/>
    <x v="3177"/>
    <x v="0"/>
    <m/>
    <s v="M570-341"/>
    <x v="13"/>
    <x v="13"/>
    <x v="0"/>
    <n v="36"/>
    <n v="0"/>
    <n v="0"/>
    <n v="0"/>
    <n v="0"/>
    <n v="0"/>
    <n v="0"/>
    <n v="0"/>
    <n v="0"/>
    <m/>
    <x v="13"/>
    <x v="2"/>
    <m/>
    <n v="36"/>
    <x v="4"/>
    <n v="1.0313216195569139E-2"/>
    <n v="3.8674560733384267E-2"/>
    <n v="2.3204736440030564E-2"/>
    <n v="5.5292777918123037E-2"/>
    <n v="1.6601937000017897"/>
    <n v="1.7154864779199128"/>
    <n v="0.85774323895995641"/>
    <n v="3.1450585428531732"/>
    <x v="0"/>
    <x v="0"/>
    <n v="2"/>
    <m/>
    <m/>
    <m/>
    <m/>
  </r>
  <r>
    <n v="231"/>
    <x v="0"/>
    <x v="3178"/>
    <x v="0"/>
    <m/>
    <s v="M652-423"/>
    <x v="13"/>
    <x v="13"/>
    <x v="0"/>
    <n v="27"/>
    <n v="20"/>
    <n v="0"/>
    <n v="0"/>
    <n v="0"/>
    <n v="0"/>
    <n v="0"/>
    <n v="0"/>
    <n v="0"/>
    <m/>
    <x v="1"/>
    <x v="34"/>
    <m/>
    <n v="33.600595232822883"/>
    <x v="853"/>
    <n v="8.9842755283931729E-3"/>
    <n v="2.6952826585179519E-2"/>
    <n v="8.7596686401833438E-3"/>
    <n v="3.8534287820716592E-2"/>
    <n v="1.7685532118628526"/>
    <n v="1.8070874996835693"/>
    <n v="0.90354374984178465"/>
    <n v="3.3129937494198769"/>
    <x v="0"/>
    <x v="0"/>
    <n v="2.7"/>
    <m/>
    <m/>
    <m/>
    <m/>
  </r>
  <r>
    <n v="3232"/>
    <x v="0"/>
    <x v="3179"/>
    <x v="0"/>
    <m/>
    <s v="K737-4704"/>
    <x v="2"/>
    <x v="2"/>
    <x v="2"/>
    <n v="21"/>
    <n v="25"/>
    <n v="0"/>
    <n v="0"/>
    <n v="0"/>
    <n v="0"/>
    <n v="0"/>
    <n v="0"/>
    <n v="0"/>
    <m/>
    <x v="1"/>
    <x v="15"/>
    <m/>
    <n v="32.649655434629018"/>
    <x v="1054"/>
    <n v="8.4829386299974559E-3"/>
    <n v="2.5448815889992368E-2"/>
    <n v="1.5905509931245228E-2"/>
    <n v="3.6384013123900723E-2"/>
    <n v="1.7864240382464904"/>
    <n v="1.8228080513703913"/>
    <n v="0.91140402568519563"/>
    <n v="3.3418147608457174"/>
    <x v="0"/>
    <x v="0"/>
    <n v="1.5"/>
    <m/>
    <m/>
    <m/>
    <m/>
  </r>
  <r>
    <n v="3231"/>
    <x v="0"/>
    <x v="3180"/>
    <x v="0"/>
    <m/>
    <s v="M650-421"/>
    <x v="4"/>
    <x v="4"/>
    <x v="4"/>
    <n v="48"/>
    <n v="0"/>
    <n v="0"/>
    <n v="0"/>
    <n v="0"/>
    <n v="0"/>
    <n v="0"/>
    <n v="0"/>
    <n v="0"/>
    <m/>
    <x v="16"/>
    <x v="15"/>
    <m/>
    <n v="48"/>
    <x v="81"/>
    <n v="1.8334606569900685E-2"/>
    <n v="6.187929717341481E-2"/>
    <n v="3.4377387318563782E-2"/>
    <n v="8.8468444668996837E-2"/>
    <n v="1.5290347390931334"/>
    <n v="1.6175031837621301"/>
    <n v="0.80875159188106505"/>
    <n v="2.965422503563905"/>
    <x v="0"/>
    <x v="0"/>
    <n v="2"/>
    <m/>
    <m/>
    <m/>
    <m/>
  </r>
  <r>
    <n v="3231"/>
    <x v="1"/>
    <x v="3181"/>
    <x v="0"/>
    <m/>
    <s v="M632-403"/>
    <x v="17"/>
    <x v="17"/>
    <x v="3"/>
    <n v="25.4"/>
    <n v="0"/>
    <n v="0"/>
    <n v="0"/>
    <n v="0"/>
    <n v="0"/>
    <n v="0"/>
    <n v="0"/>
    <n v="0"/>
    <m/>
    <x v="5"/>
    <x v="3"/>
    <m/>
    <n v="25.4"/>
    <x v="64"/>
    <n v="5.1340081487140305E-3"/>
    <n v="1.347677139037433E-2"/>
    <n v="7.7010122230710461E-3"/>
    <n v="1.9267655880524211E-2"/>
    <n v="1.9967627346759695"/>
    <n v="2.0160303905564936"/>
    <n v="1.0080151952782468"/>
    <n v="3.6960557160202381"/>
    <x v="0"/>
    <x v="0"/>
    <n v="1.5"/>
    <m/>
    <m/>
    <m/>
    <m/>
  </r>
  <r>
    <n v="3231"/>
    <x v="1"/>
    <x v="3182"/>
    <x v="0"/>
    <m/>
    <s v="M649-420"/>
    <x v="4"/>
    <x v="4"/>
    <x v="4"/>
    <n v="17"/>
    <n v="0"/>
    <n v="0"/>
    <n v="0"/>
    <n v="0"/>
    <n v="0"/>
    <n v="0"/>
    <n v="0"/>
    <n v="0"/>
    <m/>
    <x v="13"/>
    <x v="7"/>
    <m/>
    <n v="17"/>
    <x v="39"/>
    <n v="2.2997835497835504E-3"/>
    <n v="8.6241883116883137E-3"/>
    <n v="2.5872564935064944E-3"/>
    <n v="1.2329948162297499E-2"/>
    <n v="2.159099640009531"/>
    <n v="2.1714295881718284"/>
    <n v="1.0857147940859142"/>
    <n v="3.9809542449816853"/>
    <x v="0"/>
    <x v="0"/>
    <n v="3.5"/>
    <m/>
    <m/>
    <m/>
    <m/>
  </r>
  <r>
    <n v="3232"/>
    <x v="0"/>
    <x v="3183"/>
    <x v="0"/>
    <m/>
    <s v="M544-315"/>
    <x v="2"/>
    <x v="2"/>
    <x v="2"/>
    <n v="55"/>
    <n v="49"/>
    <n v="35"/>
    <n v="30"/>
    <n v="29"/>
    <n v="27.5"/>
    <n v="17"/>
    <n v="0"/>
    <n v="0"/>
    <m/>
    <x v="95"/>
    <x v="55"/>
    <m/>
    <n v="97.145509417574218"/>
    <x v="1055"/>
    <n v="7.5099073720397258E-2"/>
    <n v="0.27759833764890901"/>
    <n v="0.10057910049715911"/>
    <n v="0.39688060944960368"/>
    <n v="1.1756408141405847"/>
    <n v="1.5725214235901883"/>
    <n v="0.78626071179509416"/>
    <n v="2.8829559432486787"/>
    <x v="0"/>
    <x v="0"/>
    <n v="3.1428569999999998"/>
    <m/>
    <m/>
    <m/>
    <m/>
  </r>
  <r>
    <n v="3231"/>
    <x v="0"/>
    <x v="3184"/>
    <x v="0"/>
    <m/>
    <s v="M627-398"/>
    <x v="13"/>
    <x v="13"/>
    <x v="0"/>
    <n v="79"/>
    <n v="0"/>
    <n v="0"/>
    <n v="0"/>
    <n v="0"/>
    <n v="0"/>
    <n v="0"/>
    <n v="0"/>
    <n v="0"/>
    <m/>
    <x v="37"/>
    <x v="0"/>
    <m/>
    <n v="79"/>
    <x v="1056"/>
    <n v="4.9664183855360318E-2"/>
    <n v="0.35385730996944226"/>
    <n v="0.14899255156608096"/>
    <n v="0.50590758586057949"/>
    <n v="1.1267229341733314"/>
    <n v="1.6326305200339108"/>
    <n v="0.81631526001695542"/>
    <n v="2.9931559533955032"/>
    <x v="0"/>
    <x v="0"/>
    <n v="5.5"/>
    <m/>
    <m/>
    <m/>
    <m/>
  </r>
  <r>
    <n v="3231"/>
    <x v="0"/>
    <x v="3185"/>
    <x v="0"/>
    <m/>
    <s v="M646-417"/>
    <x v="2"/>
    <x v="2"/>
    <x v="2"/>
    <n v="62.6"/>
    <n v="22"/>
    <n v="17"/>
    <n v="0"/>
    <n v="0"/>
    <n v="0"/>
    <n v="0"/>
    <n v="0"/>
    <n v="0"/>
    <m/>
    <x v="1"/>
    <x v="11"/>
    <m/>
    <n v="68.496423264284388"/>
    <x v="1057"/>
    <n v="3.7335752482811305E-2"/>
    <n v="0.11200725744843391"/>
    <n v="4.666969993745225E-2"/>
    <n v="0.16013607637353883"/>
    <n v="1.3781419225941716"/>
    <n v="1.5382779989677104"/>
    <n v="0.76913899948385522"/>
    <n v="2.8201763314408024"/>
    <x v="0"/>
    <x v="0"/>
    <n v="2.3333330000000001"/>
    <m/>
    <m/>
    <m/>
    <m/>
  </r>
  <r>
    <n v="3232"/>
    <x v="1"/>
    <x v="3186"/>
    <x v="0"/>
    <m/>
    <s v="K739-4706"/>
    <x v="6"/>
    <x v="6"/>
    <x v="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3187"/>
    <x v="0"/>
    <m/>
    <s v="M630-401"/>
    <x v="14"/>
    <x v="14"/>
    <x v="10"/>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3188"/>
    <x v="0"/>
    <m/>
    <s v="M623-394"/>
    <x v="17"/>
    <x v="17"/>
    <x v="3"/>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232"/>
    <x v="0"/>
    <x v="3189"/>
    <x v="0"/>
    <m/>
    <s v="L1060-33"/>
    <x v="1"/>
    <x v="1"/>
    <x v="1"/>
    <n v="45"/>
    <n v="34"/>
    <n v="24"/>
    <n v="0"/>
    <n v="0"/>
    <n v="0"/>
    <n v="0"/>
    <n v="0"/>
    <n v="0"/>
    <m/>
    <x v="11"/>
    <x v="1"/>
    <m/>
    <n v="61.294371682887821"/>
    <x v="1058"/>
    <n v="2.9897186147186148E-2"/>
    <n v="0.13453733766233766"/>
    <n v="2.2422889610389612E-2"/>
    <n v="0.19234719133184097"/>
    <n v="1.3346167398519642"/>
    <n v="1.526963931183805"/>
    <n v="0.76348196559190251"/>
    <n v="2.7994338738369757"/>
    <x v="0"/>
    <x v="0"/>
    <n v="5"/>
    <m/>
    <m/>
    <m/>
    <m/>
  </r>
  <r>
    <n v="3232"/>
    <x v="1"/>
    <x v="3190"/>
    <x v="0"/>
    <m/>
    <s v="M554-325"/>
    <x v="14"/>
    <x v="14"/>
    <x v="10"/>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1"/>
    <x v="3191"/>
    <x v="0"/>
    <m/>
    <s v="K731-4698"/>
    <x v="2"/>
    <x v="2"/>
    <x v="2"/>
    <n v="26"/>
    <n v="17"/>
    <n v="0"/>
    <n v="0"/>
    <n v="0"/>
    <n v="0"/>
    <n v="0"/>
    <n v="0"/>
    <n v="0"/>
    <m/>
    <x v="32"/>
    <x v="0"/>
    <m/>
    <n v="31.064449134018133"/>
    <x v="957"/>
    <n v="7.6792080468551047E-3"/>
    <n v="6.6233169404125269E-2"/>
    <n v="2.3037624140565316E-2"/>
    <n v="9.4693148602834912E-2"/>
    <n v="1.5109379192648302"/>
    <n v="1.6056310678676651"/>
    <n v="0.80281553393383254"/>
    <n v="2.9436569577573857"/>
    <x v="1"/>
    <x v="0"/>
    <n v="7.5"/>
    <m/>
    <m/>
    <m/>
    <m/>
  </r>
  <r>
    <n v="3231"/>
    <x v="1"/>
    <x v="3192"/>
    <x v="0"/>
    <m/>
    <s v="M648-419"/>
    <x v="17"/>
    <x v="17"/>
    <x v="3"/>
    <n v="17"/>
    <n v="0"/>
    <n v="0"/>
    <n v="0"/>
    <n v="0"/>
    <n v="0"/>
    <n v="0"/>
    <n v="0"/>
    <n v="0"/>
    <m/>
    <x v="5"/>
    <x v="3"/>
    <m/>
    <n v="17"/>
    <x v="39"/>
    <n v="2.2997835497835504E-3"/>
    <n v="6.0369318181818198E-3"/>
    <n v="3.4496753246753258E-3"/>
    <n v="8.6309637136082508E-3"/>
    <n v="2.2982433819457007"/>
    <n v="2.3068743456593088"/>
    <n v="1.1534371728296544"/>
    <n v="4.229269633708733"/>
    <x v="0"/>
    <x v="0"/>
    <n v="1.5"/>
    <m/>
    <m/>
    <m/>
    <m/>
  </r>
  <r>
    <n v="3232"/>
    <x v="0"/>
    <x v="3193"/>
    <x v="0"/>
    <m/>
    <s v="K734-4701"/>
    <x v="2"/>
    <x v="2"/>
    <x v="2"/>
    <n v="37"/>
    <n v="41"/>
    <n v="0"/>
    <n v="0"/>
    <n v="0"/>
    <n v="0"/>
    <n v="0"/>
    <n v="0"/>
    <n v="0"/>
    <m/>
    <x v="5"/>
    <x v="15"/>
    <m/>
    <n v="55.226805085936306"/>
    <x v="1059"/>
    <n v="2.4271072065189716E-2"/>
    <n v="6.3711564171123003E-2"/>
    <n v="4.550826012223072E-2"/>
    <n v="9.1088025351228924E-2"/>
    <n v="1.5212420743892829"/>
    <n v="1.6123300997405119"/>
    <n v="0.80616504987025595"/>
    <n v="2.9559385161909382"/>
    <x v="0"/>
    <x v="0"/>
    <n v="1"/>
    <m/>
    <m/>
    <m/>
    <m/>
  </r>
  <r>
    <n v="3231"/>
    <x v="1"/>
    <x v="3194"/>
    <x v="0"/>
    <m/>
    <s v="M622-393"/>
    <x v="17"/>
    <x v="17"/>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3195"/>
    <x v="0"/>
    <m/>
    <s v="K735-4702"/>
    <x v="6"/>
    <x v="6"/>
    <x v="5"/>
    <n v="24"/>
    <n v="0"/>
    <n v="0"/>
    <n v="0"/>
    <n v="0"/>
    <n v="0"/>
    <n v="0"/>
    <n v="0"/>
    <n v="0"/>
    <m/>
    <x v="13"/>
    <x v="3"/>
    <m/>
    <n v="24"/>
    <x v="38"/>
    <n v="4.5836516424751714E-3"/>
    <n v="1.7188693659281891E-2"/>
    <n v="6.8754774637127571E-3"/>
    <n v="2.4574567963610232E-2"/>
    <n v="1.9134887817277479"/>
    <n v="1.9380633496913582"/>
    <n v="0.96903167484567909"/>
    <n v="3.5531161411008232"/>
    <x v="0"/>
    <x v="0"/>
    <n v="3"/>
    <m/>
    <m/>
    <m/>
    <m/>
  </r>
  <r>
    <n v="3232"/>
    <x v="1"/>
    <x v="3196"/>
    <x v="0"/>
    <m/>
    <s v="K736-4703"/>
    <x v="38"/>
    <x v="38"/>
    <x v="18"/>
    <n v="30"/>
    <n v="0"/>
    <n v="0"/>
    <n v="0"/>
    <n v="0"/>
    <n v="0"/>
    <n v="0"/>
    <n v="0"/>
    <n v="0"/>
    <m/>
    <x v="1"/>
    <x v="2"/>
    <m/>
    <n v="30"/>
    <x v="89"/>
    <n v="7.1619556913674548E-3"/>
    <n v="2.1485867074102365E-2"/>
    <n v="1.6114400305576773E-2"/>
    <n v="3.0718209954512792E-2"/>
    <n v="1.840165893989246"/>
    <n v="1.8708841039437587"/>
    <n v="0.93544205197187935"/>
    <n v="3.4299541905635573"/>
    <x v="0"/>
    <x v="0"/>
    <n v="1"/>
    <m/>
    <m/>
    <m/>
    <m/>
  </r>
  <r>
    <n v="3232"/>
    <x v="0"/>
    <x v="3197"/>
    <x v="0"/>
    <m/>
    <s v="K732-4699"/>
    <x v="7"/>
    <x v="7"/>
    <x v="6"/>
    <n v="40"/>
    <n v="24"/>
    <n v="22"/>
    <n v="0"/>
    <n v="0"/>
    <n v="0"/>
    <n v="0"/>
    <n v="0"/>
    <n v="0"/>
    <m/>
    <x v="1"/>
    <x v="13"/>
    <m/>
    <n v="51.575187832910508"/>
    <x v="970"/>
    <n v="2.1167557932263815E-2"/>
    <n v="6.3502673796791448E-2"/>
    <n v="3.7043221089572198E-2"/>
    <n v="9.0789376087782259E-2"/>
    <n v="1.5221171033815435"/>
    <n v="1.6129064794693257"/>
    <n v="0.80645323973466287"/>
    <n v="2.9569952123604306"/>
    <x v="0"/>
    <x v="0"/>
    <n v="1.6666669999999999"/>
    <m/>
    <m/>
    <m/>
    <m/>
  </r>
  <r>
    <n v="231"/>
    <x v="0"/>
    <x v="3198"/>
    <x v="0"/>
    <m/>
    <s v="M651-422"/>
    <x v="1"/>
    <x v="1"/>
    <x v="1"/>
    <n v="35"/>
    <n v="27"/>
    <n v="0"/>
    <n v="0"/>
    <n v="0"/>
    <n v="0"/>
    <n v="0"/>
    <n v="0"/>
    <n v="0"/>
    <m/>
    <x v="9"/>
    <x v="20"/>
    <m/>
    <n v="44.204072210600685"/>
    <x v="531"/>
    <n v="1.5549401578813344E-2"/>
    <n v="2.6239615164247516E-2"/>
    <n v="1.6326871657754011E-2"/>
    <n v="3.7514613906948747E-2"/>
    <n v="1.7768775314309397"/>
    <n v="1.8143921453378884"/>
    <n v="0.9071960726689442"/>
    <n v="3.3263855997861285"/>
    <x v="0"/>
    <x v="0"/>
    <n v="0.85000000000000009"/>
    <m/>
    <m/>
    <m/>
    <m/>
  </r>
  <r>
    <n v="3232"/>
    <x v="1"/>
    <x v="3199"/>
    <x v="0"/>
    <m/>
    <s v="M585-356"/>
    <x v="13"/>
    <x v="13"/>
    <x v="0"/>
    <n v="28"/>
    <n v="0"/>
    <n v="0"/>
    <n v="0"/>
    <n v="0"/>
    <n v="0"/>
    <n v="0"/>
    <n v="0"/>
    <n v="0"/>
    <m/>
    <x v="11"/>
    <x v="15"/>
    <m/>
    <n v="28"/>
    <x v="261"/>
    <n v="6.2388591800356507E-3"/>
    <n v="2.8074866310160426E-2"/>
    <n v="1.1697860962566847E-2"/>
    <n v="4.013846100723005E-2"/>
    <n v="1.7559676816188774"/>
    <n v="1.7961061426261073"/>
    <n v="0.89805307131305367"/>
    <n v="3.2928612614811965"/>
    <x v="0"/>
    <x v="0"/>
    <n v="3.5"/>
    <m/>
    <m/>
    <m/>
    <m/>
  </r>
  <r>
    <n v="3232"/>
    <x v="1"/>
    <x v="3200"/>
    <x v="0"/>
    <m/>
    <s v="K733-4700"/>
    <x v="4"/>
    <x v="4"/>
    <x v="4"/>
    <n v="24"/>
    <n v="0"/>
    <n v="0"/>
    <n v="0"/>
    <n v="0"/>
    <n v="0"/>
    <n v="0"/>
    <n v="0"/>
    <n v="0"/>
    <m/>
    <x v="13"/>
    <x v="2"/>
    <m/>
    <n v="24"/>
    <x v="38"/>
    <n v="4.5836516424751714E-3"/>
    <n v="1.7188693659281891E-2"/>
    <n v="1.0313216195569136E-2"/>
    <n v="2.4574567963610232E-2"/>
    <n v="1.9134887817277479"/>
    <n v="1.9380633496913582"/>
    <n v="0.96903167484567909"/>
    <n v="3.5531161411008232"/>
    <x v="0"/>
    <x v="0"/>
    <n v="2"/>
    <m/>
    <m/>
    <m/>
    <m/>
  </r>
  <r>
    <n v="3232"/>
    <x v="1"/>
    <x v="3201"/>
    <x v="0"/>
    <m/>
    <s v="M553-324"/>
    <x v="17"/>
    <x v="17"/>
    <x v="3"/>
    <n v="18.399999999999999"/>
    <n v="0"/>
    <n v="0"/>
    <n v="0"/>
    <n v="0"/>
    <n v="0"/>
    <n v="0"/>
    <n v="0"/>
    <n v="0"/>
    <m/>
    <x v="1"/>
    <x v="3"/>
    <m/>
    <n v="18.399999999999999"/>
    <x v="1060"/>
    <n v="2.694168576521517E-3"/>
    <n v="8.0825057295645514E-3"/>
    <n v="4.0412528647822757E-3"/>
    <n v="1.1555507957999832E-2"/>
    <n v="2.1837636816238217"/>
    <n v="2.1953191895818214"/>
    <n v="1.0976595947909107"/>
    <n v="4.0247518475666721"/>
    <x v="0"/>
    <x v="0"/>
    <n v="2"/>
    <m/>
    <m/>
    <m/>
    <m/>
  </r>
  <r>
    <n v="3231"/>
    <x v="1"/>
    <x v="3202"/>
    <x v="0"/>
    <m/>
    <s v="M621-392"/>
    <x v="17"/>
    <x v="17"/>
    <x v="3"/>
    <n v="18"/>
    <n v="0"/>
    <n v="0"/>
    <n v="0"/>
    <n v="0"/>
    <n v="0"/>
    <n v="0"/>
    <n v="0"/>
    <n v="0"/>
    <m/>
    <x v="16"/>
    <x v="2"/>
    <m/>
    <n v="18"/>
    <x v="3"/>
    <n v="2.5783040488922848E-3"/>
    <n v="8.7017761650114607E-3"/>
    <n v="5.801184110007641E-3"/>
    <n v="1.2440875031577682E-2"/>
    <n v="2.1557162851584999"/>
    <n v="2.1681571601900775"/>
    <n v="1.0840785800950388"/>
    <n v="3.9749547936818086"/>
    <x v="0"/>
    <x v="0"/>
    <n v="1.5"/>
    <m/>
    <m/>
    <m/>
    <m/>
  </r>
  <r>
    <n v="3232"/>
    <x v="0"/>
    <x v="3203"/>
    <x v="0"/>
    <m/>
    <s v="K728-4694"/>
    <x v="38"/>
    <x v="38"/>
    <x v="18"/>
    <n v="40"/>
    <n v="0"/>
    <n v="0"/>
    <n v="0"/>
    <n v="0"/>
    <n v="0"/>
    <n v="0"/>
    <n v="0"/>
    <n v="0"/>
    <m/>
    <x v="1"/>
    <x v="3"/>
    <m/>
    <n v="40"/>
    <x v="353"/>
    <n v="1.2732365673542146E-2"/>
    <n v="3.8197097020626437E-2"/>
    <n v="1.9098548510313219E-2"/>
    <n v="5.4610151030244969E-2"/>
    <n v="1.6638088559205915"/>
    <n v="1.7184190069508365"/>
    <n v="0.85920950347541825"/>
    <n v="3.1504348460765335"/>
    <x v="0"/>
    <x v="0"/>
    <n v="2"/>
    <m/>
    <m/>
    <m/>
    <m/>
  </r>
  <r>
    <n v="3232"/>
    <x v="1"/>
    <x v="3204"/>
    <x v="0"/>
    <m/>
    <s v="M552-323"/>
    <x v="17"/>
    <x v="17"/>
    <x v="3"/>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0"/>
    <x v="3205"/>
    <x v="0"/>
    <m/>
    <s v="M631-402"/>
    <x v="11"/>
    <x v="11"/>
    <x v="8"/>
    <n v="74"/>
    <n v="39"/>
    <n v="25"/>
    <n v="20"/>
    <n v="17"/>
    <n v="0"/>
    <n v="0"/>
    <n v="0"/>
    <n v="0"/>
    <m/>
    <x v="96"/>
    <x v="56"/>
    <m/>
    <n v="91.164686145458759"/>
    <x v="1061"/>
    <n v="6.6136681945505468E-2"/>
    <n v="0.43154184969442316"/>
    <n v="0.16368828781512604"/>
    <n v="0.61697268708555986"/>
    <n v="1.0882393713173577"/>
    <n v="1.7052120584029176"/>
    <n v="0.85260602920145878"/>
    <n v="3.1262221070720155"/>
    <x v="0"/>
    <x v="0"/>
    <n v="5.3999999999999995"/>
    <m/>
    <m/>
    <m/>
    <m/>
  </r>
  <r>
    <n v="3232"/>
    <x v="1"/>
    <x v="3206"/>
    <x v="0"/>
    <m/>
    <s v="M587-358"/>
    <x v="13"/>
    <x v="13"/>
    <x v="0"/>
    <n v="24.4"/>
    <n v="0"/>
    <n v="0"/>
    <n v="0"/>
    <n v="0"/>
    <n v="0"/>
    <n v="0"/>
    <n v="0"/>
    <n v="0"/>
    <m/>
    <x v="16"/>
    <x v="3"/>
    <m/>
    <n v="24.4"/>
    <x v="384"/>
    <n v="4.7377132671250315E-3"/>
    <n v="1.5989782276546981E-2"/>
    <n v="7.1065699006875472E-3"/>
    <n v="2.2860491848148416E-2"/>
    <n v="1.9378676671193111"/>
    <n v="1.9607281589674594"/>
    <n v="0.98036407948372972"/>
    <n v="3.5946682914403421"/>
    <x v="0"/>
    <x v="0"/>
    <n v="2.5"/>
    <m/>
    <m/>
    <m/>
    <m/>
  </r>
  <r>
    <n v="3231"/>
    <x v="0"/>
    <x v="3207"/>
    <x v="0"/>
    <m/>
    <s v="M624-395"/>
    <x v="1"/>
    <x v="1"/>
    <x v="1"/>
    <n v="34"/>
    <n v="0"/>
    <n v="0"/>
    <n v="0"/>
    <n v="0"/>
    <n v="0"/>
    <n v="0"/>
    <n v="0"/>
    <n v="0"/>
    <m/>
    <x v="11"/>
    <x v="34"/>
    <m/>
    <n v="34"/>
    <x v="77"/>
    <n v="9.1991341991342016E-3"/>
    <n v="4.139610389610391E-2"/>
    <n v="8.9691558441558471E-3"/>
    <n v="5.9183751179028007E-2"/>
    <n v="1.640541965875673"/>
    <n v="1.6997257170547011"/>
    <n v="0.84986285852735055"/>
    <n v="3.1161638146002852"/>
    <x v="0"/>
    <x v="0"/>
    <n v="4.7"/>
    <m/>
    <m/>
    <m/>
    <m/>
  </r>
  <r>
    <n v="3232"/>
    <x v="0"/>
    <x v="3208"/>
    <x v="0"/>
    <m/>
    <s v="M586-357"/>
    <x v="13"/>
    <x v="13"/>
    <x v="0"/>
    <n v="94"/>
    <n v="70"/>
    <n v="62"/>
    <n v="39"/>
    <n v="0"/>
    <n v="0"/>
    <n v="0"/>
    <n v="0"/>
    <n v="0"/>
    <m/>
    <x v="97"/>
    <x v="29"/>
    <m/>
    <n v="138.20636743652588"/>
    <x v="1062"/>
    <n v="0.15200057295645533"/>
    <n v="1.0545039748854088"/>
    <n v="0.44175166515469827"/>
    <n v="1.5076177464321185"/>
    <n v="0.9306389041800841"/>
    <n v="2.4382566506122028"/>
    <n v="1.2191283253061014"/>
    <n v="4.4701371927890383"/>
    <x v="0"/>
    <x v="0"/>
    <n v="5.375"/>
    <m/>
    <m/>
    <m/>
    <m/>
  </r>
  <r>
    <n v="3232"/>
    <x v="1"/>
    <x v="3209"/>
    <x v="0"/>
    <m/>
    <s v="M573-344"/>
    <x v="14"/>
    <x v="14"/>
    <x v="10"/>
    <n v="16.399999999999999"/>
    <n v="0"/>
    <n v="0"/>
    <n v="0"/>
    <n v="0"/>
    <n v="0"/>
    <n v="0"/>
    <n v="0"/>
    <n v="0"/>
    <m/>
    <x v="3"/>
    <x v="7"/>
    <m/>
    <n v="16.399999999999999"/>
    <x v="44"/>
    <n v="2.1403106697224341E-3"/>
    <n v="4.8156990068754764E-3"/>
    <n v="2.4078495034377382E-3"/>
    <n v="6.8849747911381327E-3"/>
    <n v="2.3910204893897635"/>
    <n v="2.3979054641809014"/>
    <n v="1.1989527320904507"/>
    <n v="4.396160017664986"/>
    <x v="0"/>
    <x v="0"/>
    <n v="1.5"/>
    <m/>
    <m/>
    <m/>
    <m/>
  </r>
  <r>
    <n v="3231"/>
    <x v="1"/>
    <x v="3210"/>
    <x v="0"/>
    <m/>
    <s v="M616-387"/>
    <x v="6"/>
    <x v="6"/>
    <x v="5"/>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3211"/>
    <x v="0"/>
    <m/>
    <s v="M615-386"/>
    <x v="17"/>
    <x v="17"/>
    <x v="3"/>
    <n v="16"/>
    <n v="0"/>
    <n v="0"/>
    <n v="0"/>
    <n v="0"/>
    <n v="0"/>
    <n v="0"/>
    <n v="0"/>
    <n v="0"/>
    <m/>
    <x v="13"/>
    <x v="15"/>
    <m/>
    <n v="16"/>
    <x v="88"/>
    <n v="2.0371785077667433E-3"/>
    <n v="7.6394194041252868E-3"/>
    <n v="3.8197097020626434E-3"/>
    <n v="1.0922030206048993E-2"/>
    <n v="2.2054289916857255"/>
    <n v="2.2163510218917746"/>
    <n v="1.1081755109458873"/>
    <n v="4.0633102068015869"/>
    <x v="0"/>
    <x v="0"/>
    <n v="2.5"/>
    <m/>
    <m/>
    <m/>
    <m/>
  </r>
  <r>
    <n v="3232"/>
    <x v="0"/>
    <x v="3212"/>
    <x v="0"/>
    <m/>
    <s v="M582-353"/>
    <x v="13"/>
    <x v="13"/>
    <x v="0"/>
    <n v="101.2"/>
    <n v="0"/>
    <n v="0"/>
    <n v="0"/>
    <n v="0"/>
    <n v="0"/>
    <n v="0"/>
    <n v="0"/>
    <n v="0"/>
    <m/>
    <x v="35"/>
    <x v="2"/>
    <m/>
    <n v="101.2"/>
    <x v="1063"/>
    <n v="8.1498599439775887E-2"/>
    <n v="0.51955357142857128"/>
    <n v="0.18337184873949575"/>
    <n v="0.74280249592517666"/>
    <n v="1.0534406568400452"/>
    <n v="1.7962431527652218"/>
    <n v="0.89812157638261092"/>
    <n v="3.2931124467362398"/>
    <x v="0"/>
    <x v="0"/>
    <n v="5.5"/>
    <m/>
    <m/>
    <m/>
    <m/>
  </r>
  <r>
    <n v="3232"/>
    <x v="1"/>
    <x v="3213"/>
    <x v="0"/>
    <m/>
    <s v="M574-345"/>
    <x v="11"/>
    <x v="11"/>
    <x v="8"/>
    <n v="17"/>
    <n v="0"/>
    <n v="0"/>
    <n v="0"/>
    <n v="0"/>
    <n v="0"/>
    <n v="0"/>
    <n v="0"/>
    <n v="0"/>
    <m/>
    <x v="1"/>
    <x v="7"/>
    <m/>
    <n v="17"/>
    <x v="39"/>
    <n v="2.2997835497835504E-3"/>
    <n v="6.8993506493506516E-3"/>
    <n v="2.5872564935064944E-3"/>
    <n v="9.8639585298380007E-3"/>
    <n v="2.2451306989688189"/>
    <n v="2.2549946574986568"/>
    <n v="1.1274973287493284"/>
    <n v="4.1341568720808706"/>
    <x v="0"/>
    <x v="0"/>
    <n v="2.5"/>
    <m/>
    <m/>
    <m/>
    <m/>
  </r>
  <r>
    <n v="3232"/>
    <x v="0"/>
    <x v="3214"/>
    <x v="0"/>
    <m/>
    <s v="M580-351"/>
    <x v="13"/>
    <x v="13"/>
    <x v="0"/>
    <n v="76"/>
    <n v="0"/>
    <n v="0"/>
    <n v="0"/>
    <n v="0"/>
    <n v="0"/>
    <n v="0"/>
    <n v="0"/>
    <n v="0"/>
    <m/>
    <x v="0"/>
    <x v="57"/>
    <m/>
    <n v="76"/>
    <x v="289"/>
    <n v="4.5963840081487142E-2"/>
    <n v="0.3102559205500382"/>
    <n v="0.24131016042780751"/>
    <n v="0.44357095174316474"/>
    <n v="1.1529666931669702"/>
    <n v="1.5965376449101349"/>
    <n v="0.79826882245506747"/>
    <n v="2.9269856823352471"/>
    <x v="0"/>
    <x v="0"/>
    <n v="2"/>
    <m/>
    <m/>
    <m/>
    <m/>
  </r>
  <r>
    <n v="3231"/>
    <x v="1"/>
    <x v="3215"/>
    <x v="0"/>
    <m/>
    <s v="M625-396"/>
    <x v="11"/>
    <x v="11"/>
    <x v="8"/>
    <n v="22"/>
    <n v="0"/>
    <n v="0"/>
    <n v="0"/>
    <n v="0"/>
    <n v="0"/>
    <n v="0"/>
    <n v="0"/>
    <n v="0"/>
    <m/>
    <x v="11"/>
    <x v="3"/>
    <m/>
    <n v="22"/>
    <x v="1"/>
    <n v="3.8515406162464984E-3"/>
    <n v="1.7331932773109241E-2"/>
    <n v="5.7773109243697473E-3"/>
    <n v="2.4779356029973651E-2"/>
    <n v="1.910710271439662"/>
    <n v="1.9354896274696356"/>
    <n v="0.9677448137348178"/>
    <n v="3.5483976503609984"/>
    <x v="0"/>
    <x v="0"/>
    <n v="4"/>
    <m/>
    <m/>
    <m/>
    <m/>
  </r>
  <r>
    <n v="3232"/>
    <x v="0"/>
    <x v="3216"/>
    <x v="0"/>
    <m/>
    <s v="M575-346"/>
    <x v="13"/>
    <x v="13"/>
    <x v="0"/>
    <n v="44"/>
    <n v="0"/>
    <n v="0"/>
    <n v="0"/>
    <n v="0"/>
    <n v="0"/>
    <n v="0"/>
    <n v="0"/>
    <n v="0"/>
    <m/>
    <x v="40"/>
    <x v="3"/>
    <m/>
    <n v="44"/>
    <x v="49"/>
    <n v="1.5406162464985993E-2"/>
    <n v="6.3550420168067223E-2"/>
    <n v="2.3109243697478989E-2"/>
    <n v="9.0857638776570063E-2"/>
    <n v="1.5219167988491862"/>
    <n v="1.6127744376257562"/>
    <n v="0.80638721881287811"/>
    <n v="2.9567531356472196"/>
    <x v="0"/>
    <x v="0"/>
    <n v="3.5"/>
    <m/>
    <m/>
    <m/>
    <m/>
  </r>
  <r>
    <n v="3232"/>
    <x v="0"/>
    <x v="3217"/>
    <x v="0"/>
    <m/>
    <s v="K727-4693"/>
    <x v="38"/>
    <x v="38"/>
    <x v="18"/>
    <n v="50"/>
    <n v="0"/>
    <n v="0"/>
    <n v="0"/>
    <n v="0"/>
    <n v="0"/>
    <n v="0"/>
    <n v="0"/>
    <n v="0"/>
    <m/>
    <x v="13"/>
    <x v="2"/>
    <m/>
    <n v="50"/>
    <x v="526"/>
    <n v="1.9894321364909599E-2"/>
    <n v="7.4603705118410996E-2"/>
    <n v="4.4762223071046603E-2"/>
    <n v="0.1066604512309472"/>
    <n v="1.4797781206472573"/>
    <n v="1.5864385718782046"/>
    <n v="0.79321928593910229"/>
    <n v="2.9084707151100417"/>
    <x v="0"/>
    <x v="0"/>
    <n v="2"/>
    <m/>
    <m/>
    <m/>
    <m/>
  </r>
  <r>
    <n v="3231"/>
    <x v="0"/>
    <x v="3218"/>
    <x v="0"/>
    <m/>
    <s v="M626-397"/>
    <x v="13"/>
    <x v="13"/>
    <x v="0"/>
    <n v="67"/>
    <n v="0"/>
    <n v="0"/>
    <n v="0"/>
    <n v="0"/>
    <n v="0"/>
    <n v="0"/>
    <n v="0"/>
    <n v="0"/>
    <m/>
    <x v="0"/>
    <x v="17"/>
    <m/>
    <n v="67"/>
    <x v="348"/>
    <n v="3.5722243442831682E-2"/>
    <n v="0.24112514323911388"/>
    <n v="0.12056257161955694"/>
    <n v="0.34473511121451994"/>
    <n v="1.2049978879727845"/>
    <n v="1.5497329991873046"/>
    <n v="0.77486649959365228"/>
    <n v="2.8411771651767248"/>
    <x v="0"/>
    <x v="0"/>
    <n v="4.5"/>
    <m/>
    <m/>
    <m/>
    <m/>
  </r>
  <r>
    <n v="3232"/>
    <x v="0"/>
    <x v="3219"/>
    <x v="0"/>
    <m/>
    <s v="M583-354"/>
    <x v="13"/>
    <x v="13"/>
    <x v="0"/>
    <n v="76"/>
    <n v="0"/>
    <n v="0"/>
    <n v="0"/>
    <n v="0"/>
    <n v="0"/>
    <n v="0"/>
    <n v="0"/>
    <n v="0"/>
    <m/>
    <x v="0"/>
    <x v="6"/>
    <m/>
    <n v="76"/>
    <x v="289"/>
    <n v="4.5963840081487142E-2"/>
    <n v="0.3102559205500382"/>
    <n v="0.20683728036669216"/>
    <n v="0.44357095174316474"/>
    <n v="1.1529666931669702"/>
    <n v="1.5965376449101349"/>
    <n v="0.79826882245506747"/>
    <n v="2.9269856823352471"/>
    <x v="0"/>
    <x v="0"/>
    <n v="3"/>
    <m/>
    <m/>
    <m/>
    <m/>
  </r>
  <r>
    <n v="3232"/>
    <x v="1"/>
    <x v="3220"/>
    <x v="0"/>
    <m/>
    <s v="M550-321"/>
    <x v="1"/>
    <x v="1"/>
    <x v="1"/>
    <n v="18"/>
    <n v="17"/>
    <n v="0"/>
    <n v="0"/>
    <n v="0"/>
    <n v="0"/>
    <n v="0"/>
    <n v="0"/>
    <n v="0"/>
    <m/>
    <x v="2"/>
    <x v="34"/>
    <m/>
    <n v="24.758836806279895"/>
    <x v="347"/>
    <n v="4.8780875986758352E-3"/>
    <n v="1.3719621371275786E-2"/>
    <n v="4.7561354087089398E-3"/>
    <n v="1.9614856981371193E-2"/>
    <n v="1.990528228878236"/>
    <n v="2.0101430858596072"/>
    <n v="1.0050715429298036"/>
    <n v="3.6852623240759463"/>
    <x v="0"/>
    <x v="0"/>
    <n v="2.4500000000000002"/>
    <m/>
    <m/>
    <m/>
    <m/>
  </r>
  <r>
    <n v="3232"/>
    <x v="1"/>
    <x v="3221"/>
    <x v="0"/>
    <m/>
    <s v="M572-343"/>
    <x v="11"/>
    <x v="11"/>
    <x v="8"/>
    <n v="27"/>
    <n v="0"/>
    <n v="0"/>
    <n v="0"/>
    <n v="0"/>
    <n v="0"/>
    <n v="0"/>
    <n v="0"/>
    <n v="0"/>
    <m/>
    <x v="1"/>
    <x v="34"/>
    <m/>
    <n v="27"/>
    <x v="403"/>
    <n v="5.8011841100076393E-3"/>
    <n v="1.7403552330022918E-2"/>
    <n v="5.6561545072574479E-3"/>
    <n v="2.4881750063155361E-2"/>
    <n v="1.9093311164585629"/>
    <n v="1.9342128665217182"/>
    <n v="0.9671064332608591"/>
    <n v="3.5460569219564833"/>
    <x v="0"/>
    <x v="0"/>
    <n v="2.7"/>
    <m/>
    <m/>
    <m/>
    <m/>
  </r>
  <r>
    <n v="3232"/>
    <x v="1"/>
    <x v="3222"/>
    <x v="0"/>
    <m/>
    <s v="M551-322"/>
    <x v="11"/>
    <x v="11"/>
    <x v="8"/>
    <n v="30"/>
    <n v="0"/>
    <n v="0"/>
    <n v="0"/>
    <n v="0"/>
    <n v="0"/>
    <n v="0"/>
    <n v="0"/>
    <n v="0"/>
    <m/>
    <x v="13"/>
    <x v="15"/>
    <m/>
    <n v="30"/>
    <x v="89"/>
    <n v="7.1619556913674548E-3"/>
    <n v="2.6857333842627958E-2"/>
    <n v="1.3428666921313979E-2"/>
    <n v="3.8397762443140991E-2"/>
    <n v="1.7696526625798803"/>
    <n v="1.8080504250230214"/>
    <n v="0.90402521251151069"/>
    <n v="3.3147591125422058"/>
    <x v="0"/>
    <x v="0"/>
    <n v="2.5"/>
    <m/>
    <m/>
    <m/>
    <m/>
  </r>
  <r>
    <n v="3232"/>
    <x v="1"/>
    <x v="3223"/>
    <x v="0"/>
    <m/>
    <s v="M588-359"/>
    <x v="17"/>
    <x v="17"/>
    <x v="3"/>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32"/>
    <x v="1"/>
    <x v="3224"/>
    <x v="0"/>
    <m/>
    <s v="M545-316"/>
    <x v="17"/>
    <x v="17"/>
    <x v="3"/>
    <n v="20"/>
    <n v="0"/>
    <n v="0"/>
    <n v="0"/>
    <n v="0"/>
    <n v="0"/>
    <n v="0"/>
    <n v="0"/>
    <n v="0"/>
    <m/>
    <x v="11"/>
    <x v="2"/>
    <m/>
    <n v="20"/>
    <x v="28"/>
    <n v="3.1830914183855366E-3"/>
    <n v="1.4323911382734915E-2"/>
    <n v="7.1619556913674574E-3"/>
    <n v="2.0478806636341867E-2"/>
    <n v="1.9755615118916203"/>
    <n v="1.9960403185279623"/>
    <n v="0.99802015926398113"/>
    <n v="3.6594072506345974"/>
    <x v="0"/>
    <x v="0"/>
    <n v="3"/>
    <m/>
    <m/>
    <m/>
    <m/>
  </r>
  <r>
    <n v="3232"/>
    <x v="0"/>
    <x v="3225"/>
    <x v="0"/>
    <m/>
    <s v="M581-352"/>
    <x v="13"/>
    <x v="13"/>
    <x v="0"/>
    <n v="67"/>
    <n v="0"/>
    <n v="0"/>
    <n v="0"/>
    <n v="0"/>
    <n v="0"/>
    <n v="0"/>
    <n v="0"/>
    <n v="0"/>
    <m/>
    <x v="35"/>
    <x v="2"/>
    <m/>
    <n v="67"/>
    <x v="348"/>
    <n v="3.5722243442831682E-2"/>
    <n v="0.22772930194805197"/>
    <n v="8.0375047746371289E-2"/>
    <n v="0.32558316059149095"/>
    <n v="1.2171185884068563"/>
    <n v="1.5427017489983472"/>
    <n v="0.77135087449917361"/>
    <n v="2.828286539830303"/>
    <x v="0"/>
    <x v="0"/>
    <n v="5.5"/>
    <m/>
    <m/>
    <m/>
    <m/>
  </r>
  <r>
    <n v="3232"/>
    <x v="0"/>
    <x v="3226"/>
    <x v="0"/>
    <m/>
    <s v="K730-4696"/>
    <x v="38"/>
    <x v="38"/>
    <x v="18"/>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2"/>
    <x v="1"/>
    <x v="3227"/>
    <x v="0"/>
    <m/>
    <s v="M589-360"/>
    <x v="14"/>
    <x v="14"/>
    <x v="10"/>
    <n v="21.5"/>
    <n v="0"/>
    <n v="0"/>
    <n v="0"/>
    <n v="0"/>
    <n v="0"/>
    <n v="0"/>
    <n v="0"/>
    <n v="0"/>
    <m/>
    <x v="11"/>
    <x v="0"/>
    <m/>
    <n v="21.5"/>
    <x v="895"/>
    <n v="3.6784600203717864E-3"/>
    <n v="1.655307009167304E-2"/>
    <n v="1.103538006111536E-2"/>
    <n v="2.3665820919122577E-2"/>
    <n v="1.9261553549255823"/>
    <n v="1.9498211758447048"/>
    <n v="0.97491058792235241"/>
    <n v="3.5746721557152918"/>
    <x v="0"/>
    <x v="0"/>
    <n v="2"/>
    <m/>
    <m/>
    <m/>
    <m/>
  </r>
  <r>
    <n v="3231"/>
    <x v="0"/>
    <x v="3228"/>
    <x v="0"/>
    <m/>
    <s v="M617-388"/>
    <x v="1"/>
    <x v="1"/>
    <x v="1"/>
    <n v="44"/>
    <n v="38"/>
    <n v="36"/>
    <n v="34"/>
    <n v="24"/>
    <n v="17"/>
    <n v="0"/>
    <n v="0"/>
    <n v="0"/>
    <m/>
    <x v="98"/>
    <x v="58"/>
    <m/>
    <n v="81.835200250259064"/>
    <x v="1064"/>
    <n v="5.3292908072319845E-2"/>
    <n v="0.20317919870249238"/>
    <n v="7.6608568677186795E-2"/>
    <n v="0.29048403132195127"/>
    <n v="1.2416731549193207"/>
    <n v="1.532157186241272"/>
    <n v="0.76607859312063598"/>
    <n v="2.8089548414423318"/>
    <x v="0"/>
    <x v="0"/>
    <n v="3.1666659999999998"/>
    <m/>
    <m/>
    <m/>
    <m/>
  </r>
  <r>
    <n v="3232"/>
    <x v="0"/>
    <x v="3229"/>
    <x v="0"/>
    <m/>
    <s v="K726-4692"/>
    <x v="2"/>
    <x v="2"/>
    <x v="2"/>
    <n v="39"/>
    <n v="41"/>
    <n v="25"/>
    <n v="0"/>
    <n v="0"/>
    <n v="0"/>
    <n v="0"/>
    <n v="0"/>
    <n v="0"/>
    <m/>
    <x v="44"/>
    <x v="13"/>
    <m/>
    <n v="61.862751312886175"/>
    <x v="1065"/>
    <n v="3.0454227145403624E-2"/>
    <n v="0.10658980262246948"/>
    <n v="5.3294889890899561E-2"/>
    <n v="0.152390775046433"/>
    <n v="1.3901572708639203"/>
    <n v="1.5425480459103533"/>
    <n v="0.77127402295517666"/>
    <n v="2.8280047508356478"/>
    <x v="0"/>
    <x v="0"/>
    <n v="2.3333340000000002"/>
    <m/>
    <m/>
    <m/>
    <m/>
  </r>
  <r>
    <n v="3231"/>
    <x v="0"/>
    <x v="3230"/>
    <x v="0"/>
    <m/>
    <s v="M618-389"/>
    <x v="12"/>
    <x v="12"/>
    <x v="9"/>
    <n v="38"/>
    <n v="34"/>
    <n v="31"/>
    <n v="0"/>
    <n v="0"/>
    <n v="0"/>
    <n v="0"/>
    <n v="0"/>
    <n v="0"/>
    <m/>
    <x v="16"/>
    <x v="7"/>
    <m/>
    <n v="59.674114991342769"/>
    <x v="1066"/>
    <n v="2.8337471352177231E-2"/>
    <n v="9.5638965813598154E-2"/>
    <n v="3.1879655271199382E-2"/>
    <n v="0.13673443206002506"/>
    <n v="1.4167974981030547"/>
    <n v="1.5535319301630797"/>
    <n v="0.77676596508153983"/>
    <n v="2.8481418719656459"/>
    <x v="0"/>
    <x v="0"/>
    <n v="3"/>
    <m/>
    <m/>
    <m/>
    <m/>
  </r>
  <r>
    <n v="3231"/>
    <x v="1"/>
    <x v="3231"/>
    <x v="0"/>
    <m/>
    <s v="M619-390"/>
    <x v="17"/>
    <x v="17"/>
    <x v="3"/>
    <n v="24"/>
    <n v="0"/>
    <n v="0"/>
    <n v="0"/>
    <n v="0"/>
    <n v="0"/>
    <n v="0"/>
    <n v="0"/>
    <n v="0"/>
    <m/>
    <x v="11"/>
    <x v="0"/>
    <m/>
    <n v="24"/>
    <x v="38"/>
    <n v="4.5836516424751714E-3"/>
    <n v="2.0626432391138271E-2"/>
    <n v="1.3750954927425514E-2"/>
    <n v="2.948948155633228E-2"/>
    <n v="1.8533663952037998"/>
    <n v="1.882855876760132"/>
    <n v="0.941427938380066"/>
    <n v="3.4519024407269083"/>
    <x v="0"/>
    <x v="0"/>
    <n v="2"/>
    <m/>
    <m/>
    <m/>
    <m/>
  </r>
  <r>
    <n v="3232"/>
    <x v="1"/>
    <x v="3232"/>
    <x v="0"/>
    <m/>
    <s v="K729-4695"/>
    <x v="4"/>
    <x v="4"/>
    <x v="4"/>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231"/>
    <x v="0"/>
    <x v="3233"/>
    <x v="0"/>
    <m/>
    <s v="M811-682"/>
    <x v="1"/>
    <x v="1"/>
    <x v="1"/>
    <n v="31.4"/>
    <n v="30.7"/>
    <n v="26.5"/>
    <n v="23"/>
    <n v="18"/>
    <n v="0"/>
    <n v="0"/>
    <n v="0"/>
    <n v="0"/>
    <m/>
    <x v="73"/>
    <x v="31"/>
    <m/>
    <n v="59.022876920733033"/>
    <x v="1067"/>
    <n v="2.7722338935574232E-2"/>
    <n v="9.9800420168067228E-2"/>
    <n v="3.7425157563025217E-2"/>
    <n v="0.1426840373580483"/>
    <n v="1.406270509171986"/>
    <n v="1.5489545465300343"/>
    <n v="0.77447727326501714"/>
    <n v="2.8397500019717294"/>
    <x v="0"/>
    <x v="0"/>
    <n v="3"/>
    <m/>
    <m/>
    <m/>
    <m/>
  </r>
  <r>
    <n v="3231"/>
    <x v="1"/>
    <x v="3234"/>
    <x v="0"/>
    <m/>
    <s v="M620-391"/>
    <x v="17"/>
    <x v="17"/>
    <x v="3"/>
    <n v="23"/>
    <n v="17"/>
    <n v="0"/>
    <n v="0"/>
    <n v="0"/>
    <n v="0"/>
    <n v="0"/>
    <n v="0"/>
    <n v="0"/>
    <m/>
    <x v="53"/>
    <x v="23"/>
    <m/>
    <n v="28.600699292150182"/>
    <x v="647"/>
    <n v="6.5094219505984199E-3"/>
    <n v="2.5630848930481277E-2"/>
    <n v="1.0984649541634833E-2"/>
    <n v="3.6644264624904208E-2"/>
    <n v="1.784195943043771"/>
    <n v="1.8208402076686752"/>
    <n v="0.91042010383433758"/>
    <n v="3.3382070473925709"/>
    <x v="0"/>
    <x v="0"/>
    <n v="3"/>
    <m/>
    <m/>
    <m/>
    <m/>
  </r>
  <r>
    <n v="3232"/>
    <x v="1"/>
    <x v="3235"/>
    <x v="0"/>
    <m/>
    <s v="M571-342"/>
    <x v="17"/>
    <x v="17"/>
    <x v="3"/>
    <n v="18"/>
    <n v="0"/>
    <n v="0"/>
    <n v="0"/>
    <n v="0"/>
    <n v="0"/>
    <n v="0"/>
    <n v="0"/>
    <n v="0"/>
    <m/>
    <x v="3"/>
    <x v="7"/>
    <m/>
    <n v="18"/>
    <x v="3"/>
    <n v="2.5783040488922848E-3"/>
    <n v="5.801184110007641E-3"/>
    <n v="2.9005920550038205E-3"/>
    <n v="8.293916687718457E-3"/>
    <n v="2.3143294511804493"/>
    <n v="2.3226233678681676"/>
    <n v="1.1613116839340838"/>
    <n v="4.2581428410916402"/>
    <x v="0"/>
    <x v="0"/>
    <n v="1.5"/>
    <m/>
    <m/>
    <m/>
    <m/>
  </r>
  <r>
    <n v="3232"/>
    <x v="0"/>
    <x v="3236"/>
    <x v="0"/>
    <m/>
    <s v="M579-350"/>
    <x v="13"/>
    <x v="13"/>
    <x v="0"/>
    <n v="62"/>
    <n v="27"/>
    <n v="0"/>
    <n v="0"/>
    <n v="0"/>
    <n v="0"/>
    <n v="0"/>
    <n v="0"/>
    <n v="0"/>
    <m/>
    <x v="38"/>
    <x v="0"/>
    <m/>
    <n v="67.623960250786851"/>
    <x v="1068"/>
    <n v="3.639069264069264E-2"/>
    <n v="0.17740462662337661"/>
    <n v="0.10917207792207792"/>
    <n v="0.25363428660914317"/>
    <n v="1.2715199714238135"/>
    <n v="1.5251542580329567"/>
    <n v="0.76257712901647834"/>
    <n v="2.7961161397270873"/>
    <x v="0"/>
    <x v="0"/>
    <n v="2.5"/>
    <m/>
    <m/>
    <m/>
    <m/>
  </r>
  <r>
    <n v="3232"/>
    <x v="1"/>
    <x v="3237"/>
    <x v="0"/>
    <m/>
    <s v="K725-4691"/>
    <x v="1"/>
    <x v="1"/>
    <x v="1"/>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0"/>
    <x v="3238"/>
    <x v="0"/>
    <m/>
    <s v="M614-385"/>
    <x v="11"/>
    <x v="11"/>
    <x v="8"/>
    <n v="48"/>
    <n v="35"/>
    <n v="26"/>
    <n v="0"/>
    <n v="0"/>
    <n v="0"/>
    <n v="0"/>
    <n v="0"/>
    <n v="0"/>
    <m/>
    <x v="15"/>
    <x v="24"/>
    <m/>
    <n v="64.845971347493901"/>
    <x v="996"/>
    <n v="3.346224853577795E-2"/>
    <n v="0.17567680481283424"/>
    <n v="5.43761622362013E-2"/>
    <n v="0.25116403055863445"/>
    <n v="1.2737008880010912"/>
    <n v="1.5248649185597256"/>
    <n v="0.76243245927986281"/>
    <n v="2.7955856840261637"/>
    <x v="0"/>
    <x v="0"/>
    <n v="4.8333329999999997"/>
    <m/>
    <m/>
    <m/>
    <m/>
  </r>
  <r>
    <n v="3232"/>
    <x v="0"/>
    <x v="3239"/>
    <x v="0"/>
    <m/>
    <s v="M584-355"/>
    <x v="13"/>
    <x v="13"/>
    <x v="0"/>
    <n v="38"/>
    <n v="0"/>
    <n v="0"/>
    <n v="0"/>
    <n v="0"/>
    <n v="0"/>
    <n v="0"/>
    <n v="0"/>
    <n v="0"/>
    <m/>
    <x v="16"/>
    <x v="15"/>
    <m/>
    <n v="38"/>
    <x v="91"/>
    <n v="1.1490960020371786E-2"/>
    <n v="3.8781990068754775E-2"/>
    <n v="2.1545550038197095E-2"/>
    <n v="5.5446368967895593E-2"/>
    <n v="1.6593875154912192"/>
    <n v="1.7148338844591149"/>
    <n v="0.85741694222955744"/>
    <n v="3.1438621215083771"/>
    <x v="0"/>
    <x v="0"/>
    <n v="2"/>
    <m/>
    <m/>
    <m/>
    <m/>
  </r>
  <r>
    <n v="3232"/>
    <x v="0"/>
    <x v="3240"/>
    <x v="0"/>
    <m/>
    <s v="M546-317"/>
    <x v="2"/>
    <x v="2"/>
    <x v="2"/>
    <n v="33"/>
    <n v="29"/>
    <n v="28"/>
    <n v="23"/>
    <n v="0"/>
    <n v="0"/>
    <n v="0"/>
    <n v="0"/>
    <n v="0"/>
    <m/>
    <x v="99"/>
    <x v="19"/>
    <m/>
    <n v="56.947344099615393"/>
    <x v="1069"/>
    <n v="2.5806913674560738E-2"/>
    <n v="9.9195324436592833E-2"/>
    <n v="3.3871574197860972E-2"/>
    <n v="0.14181893577020435"/>
    <n v="1.4077688061521461"/>
    <n v="1.5495877419223505"/>
    <n v="0.77479387096117525"/>
    <n v="2.8409108601909758"/>
    <x v="0"/>
    <x v="0"/>
    <n v="3.375"/>
    <m/>
    <m/>
    <m/>
    <m/>
  </r>
  <r>
    <n v="3232"/>
    <x v="1"/>
    <x v="3241"/>
    <x v="0"/>
    <m/>
    <s v="M603-374"/>
    <x v="17"/>
    <x v="17"/>
    <x v="3"/>
    <n v="16"/>
    <n v="0"/>
    <n v="0"/>
    <n v="0"/>
    <n v="0"/>
    <n v="0"/>
    <n v="0"/>
    <n v="0"/>
    <n v="0"/>
    <m/>
    <x v="3"/>
    <x v="7"/>
    <m/>
    <n v="16"/>
    <x v="88"/>
    <n v="2.0371785077667433E-3"/>
    <n v="4.5836516424751722E-3"/>
    <n v="2.2918258212375861E-3"/>
    <n v="6.5532181236293962E-3"/>
    <n v="2.4117861419869722"/>
    <n v="2.4183393601106014"/>
    <n v="1.2091696800553007"/>
    <n v="4.433622160202769"/>
    <x v="0"/>
    <x v="0"/>
    <n v="1.5"/>
    <m/>
    <m/>
    <m/>
    <m/>
  </r>
  <r>
    <n v="3232"/>
    <x v="1"/>
    <x v="3242"/>
    <x v="0"/>
    <m/>
    <s v="M602-373"/>
    <x v="4"/>
    <x v="4"/>
    <x v="4"/>
    <n v="22"/>
    <n v="17"/>
    <n v="0"/>
    <n v="0"/>
    <n v="0"/>
    <n v="0"/>
    <n v="0"/>
    <n v="0"/>
    <n v="0"/>
    <m/>
    <x v="45"/>
    <x v="20"/>
    <m/>
    <n v="27.802877548915689"/>
    <x v="167"/>
    <n v="6.1513241660300496E-3"/>
    <n v="1.9607345779220783E-2"/>
    <n v="6.458890374331552E-3"/>
    <n v="2.8032499792517547E-2"/>
    <n v="1.8698829170514173"/>
    <n v="1.8979154168439349"/>
    <n v="0.94895770842196747"/>
    <n v="3.479511597547214"/>
    <x v="0"/>
    <x v="0"/>
    <n v="2.85"/>
    <m/>
    <m/>
    <m/>
    <m/>
  </r>
  <r>
    <n v="3231"/>
    <x v="1"/>
    <x v="3243"/>
    <x v="0"/>
    <m/>
    <s v="M611-382"/>
    <x v="1"/>
    <x v="1"/>
    <x v="1"/>
    <n v="26"/>
    <n v="0"/>
    <n v="0"/>
    <n v="0"/>
    <n v="0"/>
    <n v="0"/>
    <n v="0"/>
    <n v="0"/>
    <n v="0"/>
    <m/>
    <x v="40"/>
    <x v="7"/>
    <m/>
    <n v="26"/>
    <x v="66"/>
    <n v="5.3794244970715548E-3"/>
    <n v="2.2190126050420162E-2"/>
    <n v="6.0518525592054995E-3"/>
    <n v="3.1725084614132926E-2"/>
    <n v="1.8298031531036845"/>
    <n v="1.8615282377178173"/>
    <n v="0.93076411885890864"/>
    <n v="3.4128017691493318"/>
    <x v="0"/>
    <x v="0"/>
    <n v="4"/>
    <m/>
    <m/>
    <m/>
    <m/>
  </r>
  <r>
    <n v="3231"/>
    <x v="1"/>
    <x v="3244"/>
    <x v="0"/>
    <m/>
    <s v="M812-683"/>
    <x v="3"/>
    <x v="3"/>
    <x v="3"/>
    <n v="18.600000000000001"/>
    <n v="0"/>
    <n v="0"/>
    <n v="0"/>
    <n v="0"/>
    <n v="0"/>
    <n v="0"/>
    <n v="0"/>
    <n v="0"/>
    <m/>
    <x v="40"/>
    <x v="2"/>
    <m/>
    <n v="18.600000000000001"/>
    <x v="14"/>
    <n v="2.7530557677616506E-3"/>
    <n v="1.1356355042016809E-2"/>
    <n v="6.1943754774637146E-3"/>
    <n v="1.6236109871457738E-2"/>
    <n v="2.0575225563640611"/>
    <n v="2.073758666235519"/>
    <n v="1.0368793331177595"/>
    <n v="3.8018908880984514"/>
    <x v="0"/>
    <x v="0"/>
    <n v="2.5"/>
    <m/>
    <m/>
    <m/>
    <m/>
  </r>
  <r>
    <n v="3232"/>
    <x v="1"/>
    <x v="3245"/>
    <x v="0"/>
    <m/>
    <s v="K724-4689"/>
    <x v="38"/>
    <x v="38"/>
    <x v="18"/>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2"/>
    <x v="0"/>
    <x v="3246"/>
    <x v="0"/>
    <m/>
    <s v="M547-318"/>
    <x v="2"/>
    <x v="2"/>
    <x v="2"/>
    <n v="48"/>
    <n v="38"/>
    <n v="35"/>
    <n v="30"/>
    <n v="29"/>
    <n v="25"/>
    <n v="22"/>
    <n v="0"/>
    <n v="0"/>
    <m/>
    <x v="100"/>
    <x v="59"/>
    <m/>
    <n v="88.447724673956429"/>
    <x v="1070"/>
    <n v="6.2253310415075133E-2"/>
    <n v="0.20343493177640379"/>
    <n v="7.2702979904746001E-2"/>
    <n v="0.29084965130040646"/>
    <n v="1.2413997035538622"/>
    <n v="1.5322493548542686"/>
    <n v="0.7661246774271343"/>
    <n v="2.8091238172328254"/>
    <x v="0"/>
    <x v="0"/>
    <n v="2.8"/>
    <m/>
    <m/>
    <m/>
    <m/>
  </r>
  <r>
    <n v="3232"/>
    <x v="0"/>
    <x v="3247"/>
    <x v="0"/>
    <m/>
    <s v="M592-363"/>
    <x v="12"/>
    <x v="12"/>
    <x v="9"/>
    <n v="37"/>
    <n v="34"/>
    <n v="33"/>
    <n v="32"/>
    <n v="31"/>
    <n v="0"/>
    <n v="0"/>
    <n v="0"/>
    <n v="0"/>
    <m/>
    <x v="101"/>
    <x v="60"/>
    <m/>
    <n v="74.82646590612174"/>
    <x v="1071"/>
    <n v="4.4555322128851535E-2"/>
    <n v="0.11027442226890755"/>
    <n v="4.7451418067226886E-2"/>
    <n v="0.15765865274070734"/>
    <n v="1.3819095282359373"/>
    <n v="1.5395681809766446"/>
    <n v="0.7697840904883223"/>
    <n v="2.8225416651238482"/>
    <x v="0"/>
    <x v="0"/>
    <n v="1.88"/>
    <m/>
    <m/>
    <m/>
    <m/>
  </r>
  <r>
    <n v="3232"/>
    <x v="1"/>
    <x v="3248"/>
    <x v="0"/>
    <m/>
    <s v="L1061-34"/>
    <x v="2"/>
    <x v="2"/>
    <x v="2"/>
    <n v="24"/>
    <n v="17"/>
    <n v="0"/>
    <n v="0"/>
    <n v="0"/>
    <n v="0"/>
    <n v="0"/>
    <n v="0"/>
    <n v="0"/>
    <m/>
    <x v="3"/>
    <x v="1"/>
    <m/>
    <n v="29.410882339705484"/>
    <x v="517"/>
    <n v="6.8834351922587196E-3"/>
    <n v="1.5487729182582118E-2"/>
    <n v="5.1625763941940397E-3"/>
    <n v="2.2142709675544631E-2"/>
    <n v="1.948722918846491"/>
    <n v="1.9708656285220356"/>
    <n v="0.98543281426101781"/>
    <n v="3.6132536522903984"/>
    <x v="0"/>
    <x v="0"/>
    <n v="2"/>
    <m/>
    <m/>
    <m/>
    <m/>
  </r>
  <r>
    <n v="3231"/>
    <x v="0"/>
    <x v="3249"/>
    <x v="0"/>
    <m/>
    <s v="M613-384"/>
    <x v="13"/>
    <x v="13"/>
    <x v="0"/>
    <n v="83"/>
    <n v="0"/>
    <n v="0"/>
    <n v="0"/>
    <n v="0"/>
    <n v="0"/>
    <n v="0"/>
    <n v="0"/>
    <n v="0"/>
    <m/>
    <x v="35"/>
    <x v="0"/>
    <m/>
    <n v="83"/>
    <x v="984"/>
    <n v="5.4820791953144883E-2"/>
    <n v="0.34948254870129863"/>
    <n v="0.16446237585943466"/>
    <n v="0.49965301700039666"/>
    <n v="1.1291799112002141"/>
    <n v="1.6288329282006107"/>
    <n v="0.81441646410030533"/>
    <n v="2.9861937017011195"/>
    <x v="0"/>
    <x v="0"/>
    <n v="4.5"/>
    <m/>
    <m/>
    <m/>
    <m/>
  </r>
  <r>
    <n v="3231"/>
    <x v="0"/>
    <x v="3250"/>
    <x v="0"/>
    <m/>
    <s v="M612-383"/>
    <x v="13"/>
    <x v="13"/>
    <x v="0"/>
    <n v="76"/>
    <n v="0"/>
    <n v="0"/>
    <n v="0"/>
    <n v="0"/>
    <n v="0"/>
    <n v="0"/>
    <n v="0"/>
    <n v="0"/>
    <m/>
    <x v="29"/>
    <x v="2"/>
    <m/>
    <n v="76"/>
    <x v="289"/>
    <n v="4.5963840081487142E-2"/>
    <n v="0.27578304048892288"/>
    <n v="0.10341864018334608"/>
    <n v="0.39428529043836869"/>
    <n v="1.1769921553554372"/>
    <n v="1.5712774457938059"/>
    <n v="0.78563872289690295"/>
    <n v="2.8806753172886439"/>
    <x v="0"/>
    <x v="0"/>
    <n v="5"/>
    <m/>
    <m/>
    <m/>
    <m/>
  </r>
  <r>
    <n v="3232"/>
    <x v="1"/>
    <x v="3251"/>
    <x v="0"/>
    <m/>
    <s v="M548-319"/>
    <x v="4"/>
    <x v="4"/>
    <x v="4"/>
    <n v="28"/>
    <n v="0"/>
    <n v="0"/>
    <n v="0"/>
    <n v="0"/>
    <n v="0"/>
    <n v="0"/>
    <n v="0"/>
    <n v="0"/>
    <m/>
    <x v="1"/>
    <x v="7"/>
    <m/>
    <n v="28"/>
    <x v="261"/>
    <n v="6.2388591800356507E-3"/>
    <n v="1.871657754010695E-2"/>
    <n v="7.0187165775401064E-3"/>
    <n v="2.6758974004820031E-2"/>
    <n v="1.8851681684043244"/>
    <n v="1.9119271424091444"/>
    <n v="0.9559635712045722"/>
    <n v="3.5051997610834311"/>
    <x v="0"/>
    <x v="0"/>
    <n v="2.5"/>
    <m/>
    <m/>
    <m/>
    <m/>
  </r>
  <r>
    <n v="3232"/>
    <x v="1"/>
    <x v="3252"/>
    <x v="0"/>
    <m/>
    <s v="M593-364"/>
    <x v="17"/>
    <x v="17"/>
    <x v="3"/>
    <n v="22"/>
    <n v="19"/>
    <n v="0"/>
    <n v="0"/>
    <n v="0"/>
    <n v="0"/>
    <n v="0"/>
    <n v="0"/>
    <n v="0"/>
    <m/>
    <x v="45"/>
    <x v="15"/>
    <m/>
    <n v="29.068883707497267"/>
    <x v="761"/>
    <n v="6.7242806213394461E-3"/>
    <n v="2.1433644480519487E-2"/>
    <n v="1.2608026165011461E-2"/>
    <n v="3.0643547638651143E-2"/>
    <n v="1.8409501710828198"/>
    <n v="1.8715937187214708"/>
    <n v="0.93579685936073542"/>
    <n v="3.431255150989363"/>
    <x v="0"/>
    <x v="0"/>
    <n v="1.75"/>
    <m/>
    <m/>
    <m/>
    <m/>
  </r>
  <r>
    <n v="3232"/>
    <x v="0"/>
    <x v="3253"/>
    <x v="0"/>
    <m/>
    <s v="M549-320"/>
    <x v="2"/>
    <x v="2"/>
    <x v="2"/>
    <n v="54.1"/>
    <n v="54"/>
    <n v="35"/>
    <n v="33"/>
    <n v="0"/>
    <n v="0"/>
    <n v="0"/>
    <n v="0"/>
    <n v="0"/>
    <m/>
    <x v="1"/>
    <x v="34"/>
    <m/>
    <n v="90.315059652308264"/>
    <x v="1072"/>
    <n v="6.4909679781003302E-2"/>
    <n v="0.19472903934300989"/>
    <n v="6.3286937786478231E-2"/>
    <n v="0.27840289126563272"/>
    <n v="1.2509433072609306"/>
    <n v="1.5293461985265633"/>
    <n v="0.76467309926328164"/>
    <n v="2.8038013639653658"/>
    <x v="0"/>
    <x v="0"/>
    <n v="2.7"/>
    <m/>
    <m/>
    <m/>
    <m/>
  </r>
  <r>
    <n v="3232"/>
    <x v="1"/>
    <x v="3254"/>
    <x v="0"/>
    <m/>
    <s v="M599-370"/>
    <x v="17"/>
    <x v="17"/>
    <x v="3"/>
    <n v="19"/>
    <n v="0"/>
    <n v="0"/>
    <n v="0"/>
    <n v="0"/>
    <n v="0"/>
    <n v="0"/>
    <n v="0"/>
    <n v="0"/>
    <m/>
    <x v="3"/>
    <x v="34"/>
    <m/>
    <n v="19"/>
    <x v="31"/>
    <n v="2.8727400050929464E-3"/>
    <n v="6.46366501145913E-3"/>
    <n v="2.8009215049656228E-3"/>
    <n v="9.2410614946492678E-3"/>
    <n v="2.270921396714376"/>
    <n v="2.2801624582090252"/>
    <n v="1.1400812291045126"/>
    <n v="4.1802978400498789"/>
    <x v="0"/>
    <x v="0"/>
    <n v="1.7"/>
    <m/>
    <m/>
    <m/>
    <m/>
  </r>
  <r>
    <n v="3232"/>
    <x v="0"/>
    <x v="3255"/>
    <x v="0"/>
    <m/>
    <s v="M577-348"/>
    <x v="12"/>
    <x v="12"/>
    <x v="9"/>
    <n v="34"/>
    <n v="32"/>
    <n v="31"/>
    <n v="30"/>
    <n v="0"/>
    <n v="0"/>
    <n v="0"/>
    <n v="0"/>
    <n v="0"/>
    <m/>
    <x v="7"/>
    <x v="61"/>
    <m/>
    <n v="63.56886030125127"/>
    <x v="1073"/>
    <n v="3.2157181054239876E-2"/>
    <n v="5.1250507305194808E-2"/>
    <n v="3.4970934396485867E-2"/>
    <n v="7.3272530182123805E-2"/>
    <n v="1.5803336873920009"/>
    <n v="1.6536062175741246"/>
    <n v="0.82680310878706231"/>
    <n v="3.0316113988858948"/>
    <x v="0"/>
    <x v="0"/>
    <n v="0.67500000000000004"/>
    <m/>
    <m/>
    <m/>
    <m/>
  </r>
  <r>
    <n v="3232"/>
    <x v="0"/>
    <x v="3256"/>
    <x v="0"/>
    <m/>
    <s v="M591-362"/>
    <x v="13"/>
    <x v="13"/>
    <x v="0"/>
    <n v="44"/>
    <n v="0"/>
    <n v="0"/>
    <n v="0"/>
    <n v="0"/>
    <n v="0"/>
    <n v="0"/>
    <n v="0"/>
    <n v="0"/>
    <m/>
    <x v="13"/>
    <x v="7"/>
    <m/>
    <n v="44"/>
    <x v="49"/>
    <n v="1.5406162464985993E-2"/>
    <n v="5.7773109243697468E-2"/>
    <n v="1.7331932773109241E-2"/>
    <n v="8.2597853433245494E-2"/>
    <n v="1.5475289063036368"/>
    <n v="1.6301267597368823"/>
    <n v="0.81506337986844113"/>
    <n v="2.9885657261842842"/>
    <x v="0"/>
    <x v="0"/>
    <n v="3.5"/>
    <m/>
    <m/>
    <m/>
    <m/>
  </r>
  <r>
    <n v="3232"/>
    <x v="1"/>
    <x v="3257"/>
    <x v="0"/>
    <m/>
    <s v="M576-347"/>
    <x v="13"/>
    <x v="13"/>
    <x v="0"/>
    <n v="21"/>
    <n v="0"/>
    <n v="0"/>
    <n v="0"/>
    <n v="0"/>
    <n v="0"/>
    <n v="0"/>
    <n v="0"/>
    <n v="0"/>
    <m/>
    <x v="16"/>
    <x v="3"/>
    <m/>
    <n v="21"/>
    <x v="37"/>
    <n v="3.5093582887700541E-3"/>
    <n v="1.1844084224598934E-2"/>
    <n v="5.2640374331550813E-3"/>
    <n v="1.6933413237425185E-2"/>
    <n v="2.0424283818211686"/>
    <n v="2.0593617950585936"/>
    <n v="1.0296808975292968"/>
    <n v="3.7754966242740879"/>
    <x v="0"/>
    <x v="0"/>
    <n v="2.5"/>
    <m/>
    <m/>
    <m/>
    <m/>
  </r>
  <r>
    <n v="3232"/>
    <x v="1"/>
    <x v="3258"/>
    <x v="0"/>
    <m/>
    <s v="M604-375"/>
    <x v="14"/>
    <x v="14"/>
    <x v="10"/>
    <n v="18"/>
    <n v="0"/>
    <n v="0"/>
    <n v="0"/>
    <n v="0"/>
    <n v="0"/>
    <n v="0"/>
    <n v="0"/>
    <n v="0"/>
    <m/>
    <x v="5"/>
    <x v="3"/>
    <m/>
    <n v="18"/>
    <x v="3"/>
    <n v="2.5783040488922848E-3"/>
    <n v="6.768048128342247E-3"/>
    <n v="3.8674560733384274E-3"/>
    <n v="9.6762361356715308E-3"/>
    <n v="2.2526970958956025"/>
    <n v="2.2623733320312742"/>
    <n v="1.1311866660156371"/>
    <n v="4.1476844420573356"/>
    <x v="0"/>
    <x v="0"/>
    <n v="1.5"/>
    <m/>
    <m/>
    <m/>
    <m/>
  </r>
  <r>
    <n v="3232"/>
    <x v="0"/>
    <x v="3259"/>
    <x v="0"/>
    <m/>
    <s v="M596-367"/>
    <x v="13"/>
    <x v="13"/>
    <x v="0"/>
    <n v="44"/>
    <n v="17"/>
    <n v="0"/>
    <n v="0"/>
    <n v="0"/>
    <n v="0"/>
    <n v="0"/>
    <n v="0"/>
    <n v="0"/>
    <m/>
    <x v="56"/>
    <x v="19"/>
    <m/>
    <n v="47.169905660283021"/>
    <x v="714"/>
    <n v="1.7705946014769543E-2"/>
    <n v="7.6356892188693654E-2"/>
    <n v="2.3239054144385027E-2"/>
    <n v="0.10916697183487445"/>
    <n v="1.4737717236811003"/>
    <n v="1.5829386955159748"/>
    <n v="0.79146934775798738"/>
    <n v="2.9020542751126204"/>
    <x v="0"/>
    <x v="0"/>
    <n v="4"/>
    <m/>
    <m/>
    <m/>
    <m/>
  </r>
  <r>
    <n v="3232"/>
    <x v="0"/>
    <x v="3260"/>
    <x v="0"/>
    <m/>
    <s v="M597-368"/>
    <x v="1"/>
    <x v="1"/>
    <x v="1"/>
    <n v="30"/>
    <n v="27"/>
    <n v="0"/>
    <n v="0"/>
    <n v="0"/>
    <n v="0"/>
    <n v="0"/>
    <n v="0"/>
    <n v="0"/>
    <m/>
    <x v="21"/>
    <x v="23"/>
    <m/>
    <n v="40.36087214122113"/>
    <x v="889"/>
    <n v="1.2963139801375095E-2"/>
    <n v="4.6181185542398778E-2"/>
    <n v="2.1875298414820471E-2"/>
    <n v="6.6024952520980937E-2"/>
    <n v="1.6094189556371017"/>
    <n v="1.6754439081580825"/>
    <n v="0.83772195407904126"/>
    <n v="3.0716471649564845"/>
    <x v="0"/>
    <x v="0"/>
    <n v="2.5"/>
    <m/>
    <m/>
    <m/>
    <m/>
  </r>
  <r>
    <n v="3232"/>
    <x v="1"/>
    <x v="3261"/>
    <x v="0"/>
    <m/>
    <s v="M590-361"/>
    <x v="27"/>
    <x v="27"/>
    <x v="1"/>
    <n v="22"/>
    <n v="0"/>
    <n v="0"/>
    <n v="0"/>
    <n v="0"/>
    <n v="0"/>
    <n v="0"/>
    <n v="0"/>
    <n v="0"/>
    <m/>
    <x v="16"/>
    <x v="3"/>
    <m/>
    <n v="22"/>
    <x v="1"/>
    <n v="3.8515406162464984E-3"/>
    <n v="1.2998949579831932E-2"/>
    <n v="5.7773109243697473E-3"/>
    <n v="1.8584517022480238E-2"/>
    <n v="2.0094241202509533"/>
    <n v="2.0280086372734334"/>
    <n v="1.0140043186367167"/>
    <n v="3.7180158350012942"/>
    <x v="0"/>
    <x v="0"/>
    <n v="2.5"/>
    <m/>
    <m/>
    <m/>
    <m/>
  </r>
  <r>
    <n v="3232"/>
    <x v="1"/>
    <x v="3262"/>
    <x v="0"/>
    <m/>
    <s v="M578-349"/>
    <x v="1"/>
    <x v="1"/>
    <x v="1"/>
    <n v="18"/>
    <n v="0"/>
    <n v="0"/>
    <n v="0"/>
    <n v="0"/>
    <n v="0"/>
    <n v="0"/>
    <n v="0"/>
    <n v="0"/>
    <m/>
    <x v="3"/>
    <x v="7"/>
    <m/>
    <n v="18"/>
    <x v="3"/>
    <n v="2.5783040488922848E-3"/>
    <n v="5.801184110007641E-3"/>
    <n v="2.9005920550038205E-3"/>
    <n v="8.293916687718457E-3"/>
    <n v="2.3143294511804493"/>
    <n v="2.3226233678681676"/>
    <n v="1.1613116839340838"/>
    <n v="4.2581428410916402"/>
    <x v="0"/>
    <x v="0"/>
    <n v="1.5"/>
    <m/>
    <m/>
    <m/>
    <m/>
  </r>
  <r>
    <n v="3232"/>
    <x v="0"/>
    <x v="3263"/>
    <x v="0"/>
    <m/>
    <s v="M598-369"/>
    <x v="13"/>
    <x v="13"/>
    <x v="0"/>
    <n v="65"/>
    <n v="35"/>
    <n v="26"/>
    <n v="23"/>
    <n v="0"/>
    <n v="0"/>
    <n v="0"/>
    <n v="0"/>
    <n v="0"/>
    <m/>
    <x v="25"/>
    <x v="35"/>
    <m/>
    <n v="81.578183358052286"/>
    <x v="1074"/>
    <n v="5.2958683473389355E-2"/>
    <n v="0.29789259453781514"/>
    <n v="0.16880580357142858"/>
    <n v="0.42589518176517216"/>
    <n v="1.161205522320599"/>
    <n v="1.5871007040857712"/>
    <n v="0.7935503520428856"/>
    <n v="2.9096846241572472"/>
    <x v="0"/>
    <x v="0"/>
    <n v="3.25"/>
    <m/>
    <m/>
    <m/>
    <m/>
  </r>
  <r>
    <n v="3231"/>
    <x v="0"/>
    <x v="3264"/>
    <x v="0"/>
    <m/>
    <s v="M810-681"/>
    <x v="13"/>
    <x v="13"/>
    <x v="0"/>
    <n v="59.6"/>
    <n v="41.4"/>
    <n v="0"/>
    <n v="0"/>
    <n v="0"/>
    <n v="0"/>
    <n v="0"/>
    <n v="0"/>
    <n v="0"/>
    <m/>
    <x v="38"/>
    <x v="32"/>
    <m/>
    <n v="72.5680370411106"/>
    <x v="1075"/>
    <n v="4.1906353450471098E-2"/>
    <n v="0.20429347307104659"/>
    <n v="0.11786161907944996"/>
    <n v="0.29207710242688412"/>
    <n v="1.2404846246867522"/>
    <n v="1.5325617271136363"/>
    <n v="0.76628086355681813"/>
    <n v="2.8096964997083331"/>
    <x v="0"/>
    <x v="0"/>
    <n v="2.75"/>
    <m/>
    <m/>
    <m/>
    <m/>
  </r>
  <r>
    <n v="3232"/>
    <x v="1"/>
    <x v="3265"/>
    <x v="0"/>
    <m/>
    <s v="M606-377"/>
    <x v="17"/>
    <x v="17"/>
    <x v="3"/>
    <n v="21"/>
    <n v="0"/>
    <n v="0"/>
    <n v="0"/>
    <n v="0"/>
    <n v="0"/>
    <n v="0"/>
    <n v="0"/>
    <n v="0"/>
    <m/>
    <x v="16"/>
    <x v="3"/>
    <m/>
    <n v="21"/>
    <x v="37"/>
    <n v="3.5093582887700541E-3"/>
    <n v="1.1844084224598934E-2"/>
    <n v="5.2640374331550813E-3"/>
    <n v="1.6933413237425185E-2"/>
    <n v="2.0424283818211686"/>
    <n v="2.0593617950585936"/>
    <n v="1.0296808975292968"/>
    <n v="3.7754966242740879"/>
    <x v="0"/>
    <x v="0"/>
    <n v="2.5"/>
    <m/>
    <m/>
    <m/>
    <m/>
  </r>
  <r>
    <n v="3231"/>
    <x v="0"/>
    <x v="3266"/>
    <x v="0"/>
    <m/>
    <s v="M809-680"/>
    <x v="1"/>
    <x v="1"/>
    <x v="1"/>
    <n v="27.6"/>
    <n v="24.7"/>
    <n v="19.5"/>
    <n v="0"/>
    <n v="0"/>
    <n v="0"/>
    <n v="0"/>
    <n v="0"/>
    <n v="0"/>
    <m/>
    <x v="78"/>
    <x v="62"/>
    <m/>
    <n v="41.858093602074135"/>
    <x v="1076"/>
    <n v="1.3942736185383244E-2"/>
    <n v="4.3571054065006685E-2"/>
    <n v="1.498843791360294E-2"/>
    <n v="6.2293263850708241E-2"/>
    <n v="1.6258982581380002"/>
    <n v="1.6881915219887085"/>
    <n v="0.84409576099435424"/>
    <n v="3.0950177903126321"/>
    <x v="0"/>
    <x v="0"/>
    <n v="2.7333340000000002"/>
    <m/>
    <m/>
    <m/>
    <m/>
  </r>
  <r>
    <n v="3232"/>
    <x v="0"/>
    <x v="3267"/>
    <x v="0"/>
    <m/>
    <s v="M595-366"/>
    <x v="13"/>
    <x v="13"/>
    <x v="0"/>
    <n v="45"/>
    <n v="24"/>
    <n v="0"/>
    <n v="0"/>
    <n v="0"/>
    <n v="0"/>
    <n v="0"/>
    <n v="0"/>
    <n v="0"/>
    <m/>
    <x v="70"/>
    <x v="15"/>
    <m/>
    <n v="51"/>
    <x v="1012"/>
    <n v="2.0698051948051948E-2"/>
    <n v="0.12030742694805194"/>
    <n v="3.8808847402597407E-2"/>
    <n v="0.17200277686405005"/>
    <n v="1.3609987967418549"/>
    <n v="1.5330015736059048"/>
    <n v="0.76650078680295242"/>
    <n v="2.8105028849441589"/>
    <x v="0"/>
    <x v="0"/>
    <n v="5.25"/>
    <m/>
    <m/>
    <m/>
    <m/>
  </r>
  <r>
    <n v="3232"/>
    <x v="0"/>
    <x v="3268"/>
    <x v="0"/>
    <m/>
    <s v="M594-365"/>
    <x v="11"/>
    <x v="11"/>
    <x v="8"/>
    <n v="63"/>
    <n v="62"/>
    <n v="0"/>
    <n v="0"/>
    <n v="0"/>
    <n v="0"/>
    <n v="0"/>
    <n v="0"/>
    <n v="0"/>
    <m/>
    <x v="70"/>
    <x v="16"/>
    <m/>
    <n v="88.391176030189797"/>
    <x v="840"/>
    <n v="6.2173733129615466E-2"/>
    <n v="0.36138482381588988"/>
    <n v="0.16320604946524059"/>
    <n v="0.51666962538978189"/>
    <n v="1.1225777133510202"/>
    <n v="1.6392473387408022"/>
    <n v="0.8196236693704011"/>
    <n v="3.0052867876914706"/>
    <x v="0"/>
    <x v="0"/>
    <n v="4.25"/>
    <m/>
    <m/>
    <m/>
    <m/>
  </r>
  <r>
    <n v="3232"/>
    <x v="0"/>
    <x v="3269"/>
    <x v="0"/>
    <m/>
    <s v="M601-372"/>
    <x v="13"/>
    <x v="13"/>
    <x v="0"/>
    <n v="41"/>
    <n v="26"/>
    <n v="0"/>
    <n v="0"/>
    <n v="0"/>
    <n v="0"/>
    <n v="0"/>
    <n v="0"/>
    <n v="0"/>
    <m/>
    <x v="102"/>
    <x v="15"/>
    <m/>
    <n v="48.548944375753422"/>
    <x v="585"/>
    <n v="1.8756366182836767E-2"/>
    <n v="0.15122320234912143"/>
    <n v="3.5168186592818937E-2"/>
    <n v="0.21620286785415455"/>
    <n v="1.3075724452692734"/>
    <n v="1.523775313123428"/>
    <n v="0.76188765656171398"/>
    <n v="2.7935880740596177"/>
    <x v="1"/>
    <x v="0"/>
    <n v="8.25"/>
    <m/>
    <m/>
    <m/>
    <m/>
  </r>
  <r>
    <n v="3232"/>
    <x v="0"/>
    <x v="3270"/>
    <x v="0"/>
    <m/>
    <s v="M605-376"/>
    <x v="13"/>
    <x v="13"/>
    <x v="0"/>
    <n v="39"/>
    <n v="0"/>
    <n v="0"/>
    <n v="0"/>
    <n v="0"/>
    <n v="0"/>
    <n v="0"/>
    <n v="0"/>
    <n v="0"/>
    <m/>
    <x v="15"/>
    <x v="2"/>
    <m/>
    <n v="39"/>
    <x v="228"/>
    <n v="1.2103705118411001E-2"/>
    <n v="6.3544451871657762E-2"/>
    <n v="2.7233336516424751E-2"/>
    <n v="9.0849105940471603E-2"/>
    <n v="1.5219418272429786"/>
    <n v="1.6127909331834502"/>
    <n v="0.80639546659172512"/>
    <n v="2.9567833775029921"/>
    <x v="0"/>
    <x v="0"/>
    <n v="4"/>
    <m/>
    <m/>
    <m/>
    <m/>
  </r>
  <r>
    <n v="3232"/>
    <x v="1"/>
    <x v="3271"/>
    <x v="0"/>
    <m/>
    <s v="L1063-36"/>
    <x v="2"/>
    <x v="2"/>
    <x v="2"/>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2"/>
    <x v="1"/>
    <x v="3272"/>
    <x v="0"/>
    <m/>
    <s v="M607-378"/>
    <x v="17"/>
    <x v="17"/>
    <x v="3"/>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2"/>
    <x v="1"/>
    <x v="3273"/>
    <x v="0"/>
    <m/>
    <s v="M600-371"/>
    <x v="17"/>
    <x v="17"/>
    <x v="3"/>
    <n v="17.5"/>
    <n v="0"/>
    <n v="0"/>
    <n v="0"/>
    <n v="0"/>
    <n v="0"/>
    <n v="0"/>
    <n v="0"/>
    <n v="0"/>
    <m/>
    <x v="13"/>
    <x v="2"/>
    <m/>
    <n v="17.5"/>
    <x v="953"/>
    <n v="2.4370543672014261E-3"/>
    <n v="9.1389538770053486E-3"/>
    <n v="5.4833723262032088E-3"/>
    <n v="1.3065905275791035E-2"/>
    <n v="2.1372925533506137"/>
    <n v="2.1503584586264046"/>
    <n v="1.0751792293132023"/>
    <n v="3.9423238408150749"/>
    <x v="0"/>
    <x v="0"/>
    <n v="2"/>
    <m/>
    <m/>
    <m/>
    <m/>
  </r>
  <r>
    <n v="3232"/>
    <x v="0"/>
    <x v="3274"/>
    <x v="0"/>
    <m/>
    <s v="M608-379"/>
    <x v="12"/>
    <x v="12"/>
    <x v="9"/>
    <n v="40"/>
    <n v="36"/>
    <n v="25"/>
    <n v="0"/>
    <n v="0"/>
    <n v="0"/>
    <n v="0"/>
    <n v="0"/>
    <n v="0"/>
    <m/>
    <x v="20"/>
    <x v="11"/>
    <m/>
    <n v="59.338014796587188"/>
    <x v="697"/>
    <n v="2.8019162210338688E-2"/>
    <n v="7.7052703083221943E-2"/>
    <n v="3.5023959767713907E-2"/>
    <n v="0.1101617683247271"/>
    <n v="1.4714326539421958"/>
    <n v="1.5815944222669229"/>
    <n v="0.79079721113346146"/>
    <n v="2.8995897741560253"/>
    <x v="0"/>
    <x v="0"/>
    <n v="2"/>
    <m/>
    <m/>
    <m/>
    <m/>
  </r>
  <r>
    <n v="3232"/>
    <x v="1"/>
    <x v="3275"/>
    <x v="0"/>
    <m/>
    <s v="M610-381"/>
    <x v="17"/>
    <x v="17"/>
    <x v="3"/>
    <n v="21"/>
    <n v="0"/>
    <n v="0"/>
    <n v="0"/>
    <n v="0"/>
    <n v="0"/>
    <n v="0"/>
    <n v="0"/>
    <n v="0"/>
    <m/>
    <x v="5"/>
    <x v="3"/>
    <m/>
    <n v="21"/>
    <x v="37"/>
    <n v="3.5093582887700541E-3"/>
    <n v="9.2120655080213925E-3"/>
    <n v="5.2640374331550813E-3"/>
    <n v="1.3170432517997365E-2"/>
    <n v="2.1343126254506233"/>
    <n v="2.1474830579686208"/>
    <n v="1.0737415289843104"/>
    <n v="3.9370522729424713"/>
    <x v="0"/>
    <x v="0"/>
    <n v="1.5"/>
    <m/>
    <m/>
    <m/>
    <m/>
  </r>
  <r>
    <n v="1221"/>
    <x v="0"/>
    <x v="3276"/>
    <x v="0"/>
    <m/>
    <s v="L1062-35"/>
    <x v="13"/>
    <x v="13"/>
    <x v="0"/>
    <n v="77"/>
    <n v="47"/>
    <n v="18"/>
    <n v="45"/>
    <n v="0"/>
    <n v="0"/>
    <n v="0"/>
    <n v="0"/>
    <n v="0"/>
    <m/>
    <x v="3"/>
    <x v="1"/>
    <m/>
    <n v="102.40605450851038"/>
    <x v="1077"/>
    <n v="8.3452699261522809E-2"/>
    <n v="0.18776857333842631"/>
    <n v="6.2589524446142103E-2"/>
    <n v="0.26845155649414643"/>
    <n v="1.2589415763618677"/>
    <n v="1.5273931328560142"/>
    <n v="0.7636965664280071"/>
    <n v="2.8002207435693593"/>
    <x v="0"/>
    <x v="0"/>
    <n v="2"/>
    <m/>
    <m/>
    <m/>
    <m/>
  </r>
  <r>
    <n v="3232"/>
    <x v="0"/>
    <x v="3277"/>
    <x v="0"/>
    <m/>
    <s v="L1064-37"/>
    <x v="2"/>
    <x v="2"/>
    <x v="2"/>
    <n v="72"/>
    <n v="0"/>
    <n v="0"/>
    <n v="0"/>
    <n v="0"/>
    <n v="0"/>
    <n v="0"/>
    <n v="0"/>
    <n v="0"/>
    <m/>
    <x v="13"/>
    <x v="1"/>
    <m/>
    <n v="72"/>
    <x v="725"/>
    <n v="4.1252864782276556E-2"/>
    <n v="0.15469824293353707"/>
    <n v="3.0939648586707419E-2"/>
    <n v="0.22117111167249215"/>
    <n v="1.3023810155887432"/>
    <n v="1.5235521272612353"/>
    <n v="0.76177606363061767"/>
    <n v="2.7931788999789315"/>
    <x v="0"/>
    <x v="0"/>
    <n v="4"/>
    <m/>
    <m/>
    <m/>
    <m/>
  </r>
  <r>
    <n v="3232"/>
    <x v="1"/>
    <x v="3278"/>
    <x v="0"/>
    <m/>
    <s v="M609-380"/>
    <x v="4"/>
    <x v="4"/>
    <x v="4"/>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232"/>
    <x v="1"/>
    <x v="3279"/>
    <x v="0"/>
    <m/>
    <s v="K723-4688"/>
    <x v="3"/>
    <x v="3"/>
    <x v="3"/>
    <n v="17"/>
    <n v="0"/>
    <n v="0"/>
    <n v="0"/>
    <n v="0"/>
    <n v="0"/>
    <n v="0"/>
    <n v="0"/>
    <n v="0"/>
    <m/>
    <x v="13"/>
    <x v="2"/>
    <m/>
    <n v="17"/>
    <x v="39"/>
    <n v="2.2997835497835504E-3"/>
    <n v="8.6241883116883137E-3"/>
    <n v="5.1745129870129887E-3"/>
    <n v="1.2329948162297499E-2"/>
    <n v="2.159099640009531"/>
    <n v="2.1714295881718284"/>
    <n v="1.0857147940859142"/>
    <n v="3.9809542449816853"/>
    <x v="0"/>
    <x v="0"/>
    <n v="2"/>
    <m/>
    <m/>
    <m/>
    <m/>
  </r>
  <r>
    <n v="3232"/>
    <x v="1"/>
    <x v="3280"/>
    <x v="0"/>
    <m/>
    <s v="K721-4686"/>
    <x v="3"/>
    <x v="3"/>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0"/>
    <x v="3281"/>
    <x v="0"/>
    <m/>
    <s v="K722-4687"/>
    <x v="4"/>
    <x v="4"/>
    <x v="4"/>
    <n v="37"/>
    <n v="0"/>
    <n v="0"/>
    <n v="0"/>
    <n v="0"/>
    <n v="0"/>
    <n v="0"/>
    <n v="0"/>
    <n v="0"/>
    <m/>
    <x v="1"/>
    <x v="3"/>
    <m/>
    <n v="37"/>
    <x v="382"/>
    <n v="1.0894130379424495E-2"/>
    <n v="3.2682391138273488E-2"/>
    <n v="1.6341195569136744E-2"/>
    <n v="4.672581047525335E-2"/>
    <n v="1.7098601736631223"/>
    <n v="1.7565859841383755"/>
    <n v="0.87829299206918776"/>
    <n v="3.2204076375870216"/>
    <x v="0"/>
    <x v="0"/>
    <n v="2"/>
    <m/>
    <m/>
    <m/>
    <m/>
  </r>
  <r>
    <n v="3231"/>
    <x v="1"/>
    <x v="3282"/>
    <x v="0"/>
    <m/>
    <s v="M813-684"/>
    <x v="1"/>
    <x v="1"/>
    <x v="1"/>
    <n v="25.7"/>
    <n v="0"/>
    <n v="0"/>
    <n v="0"/>
    <n v="0"/>
    <n v="0"/>
    <n v="0"/>
    <n v="0"/>
    <n v="0"/>
    <m/>
    <x v="16"/>
    <x v="34"/>
    <m/>
    <n v="25.7"/>
    <x v="1078"/>
    <n v="5.2560001273236579E-3"/>
    <n v="1.7739000429717343E-2"/>
    <n v="5.1246001241405667E-3"/>
    <n v="2.5361338116070192E-2"/>
    <n v="1.9029590995847303"/>
    <n v="1.9283204377008005"/>
    <n v="0.96416021885040026"/>
    <n v="3.5352541357848009"/>
    <x v="0"/>
    <x v="0"/>
    <n v="3.2"/>
    <m/>
    <m/>
    <m/>
    <m/>
  </r>
  <r>
    <n v="3232"/>
    <x v="1"/>
    <x v="3283"/>
    <x v="0"/>
    <m/>
    <s v="K718-4683"/>
    <x v="7"/>
    <x v="7"/>
    <x v="6"/>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0"/>
    <x v="3284"/>
    <x v="0"/>
    <m/>
    <s v="K717-4682"/>
    <x v="3"/>
    <x v="3"/>
    <x v="3"/>
    <n v="65"/>
    <n v="19"/>
    <n v="16"/>
    <n v="0"/>
    <n v="0"/>
    <n v="0"/>
    <n v="0"/>
    <n v="0"/>
    <n v="0"/>
    <m/>
    <x v="11"/>
    <x v="54"/>
    <m/>
    <n v="69.584481028459209"/>
    <x v="1079"/>
    <n v="3.853132161955692E-2"/>
    <n v="0.17339094728800614"/>
    <n v="0.10596114408661195"/>
    <n v="0.24789595433291828"/>
    <n v="1.2766252242645175"/>
    <n v="1.5245211785974357"/>
    <n v="0.76226058929871787"/>
    <n v="2.7949554940952988"/>
    <x v="0"/>
    <x v="0"/>
    <n v="2.3333330000000001"/>
    <m/>
    <m/>
    <m/>
    <m/>
  </r>
  <r>
    <n v="3232"/>
    <x v="0"/>
    <x v="3285"/>
    <x v="0"/>
    <m/>
    <s v="L1065-38"/>
    <x v="2"/>
    <x v="2"/>
    <x v="2"/>
    <n v="32"/>
    <n v="27"/>
    <n v="19"/>
    <n v="0"/>
    <n v="0"/>
    <n v="0"/>
    <n v="0"/>
    <n v="0"/>
    <n v="0"/>
    <m/>
    <x v="3"/>
    <x v="1"/>
    <m/>
    <n v="45.978255730290599"/>
    <x v="1080"/>
    <n v="1.6822638146167558E-2"/>
    <n v="3.7850935828877004E-2"/>
    <n v="1.2616978609625669E-2"/>
    <n v="5.4115246536533379E-2"/>
    <n v="1.6664632118691469"/>
    <n v="1.7205784584056802"/>
    <n v="0.86028922920284012"/>
    <n v="3.1543938404104135"/>
    <x v="0"/>
    <x v="0"/>
    <n v="2"/>
    <m/>
    <m/>
    <m/>
    <m/>
  </r>
  <r>
    <n v="3231"/>
    <x v="0"/>
    <x v="3286"/>
    <x v="0"/>
    <m/>
    <s v="M814-685"/>
    <x v="13"/>
    <x v="13"/>
    <x v="0"/>
    <n v="60"/>
    <n v="0"/>
    <n v="0"/>
    <n v="0"/>
    <n v="0"/>
    <n v="0"/>
    <n v="0"/>
    <n v="0"/>
    <n v="0"/>
    <m/>
    <x v="11"/>
    <x v="16"/>
    <m/>
    <n v="60"/>
    <x v="303"/>
    <n v="2.8647822765469819E-2"/>
    <n v="0.12891520244461419"/>
    <n v="7.5200534759358284E-2"/>
    <n v="0.18430925972707674"/>
    <n v="1.3446296799776689"/>
    <n v="1.5289389397047457"/>
    <n v="0.76446946985237285"/>
    <n v="2.8030547227920337"/>
    <x v="0"/>
    <x v="0"/>
    <n v="2.5"/>
    <m/>
    <m/>
    <m/>
    <m/>
  </r>
  <r>
    <n v="3232"/>
    <x v="0"/>
    <x v="3287"/>
    <x v="0"/>
    <m/>
    <s v="K719-4684"/>
    <x v="7"/>
    <x v="7"/>
    <x v="6"/>
    <n v="40"/>
    <n v="0"/>
    <n v="0"/>
    <n v="0"/>
    <n v="0"/>
    <n v="0"/>
    <n v="0"/>
    <n v="0"/>
    <n v="0"/>
    <m/>
    <x v="15"/>
    <x v="2"/>
    <m/>
    <n v="40"/>
    <x v="353"/>
    <n v="1.2732365673542146E-2"/>
    <n v="6.6844919786096274E-2"/>
    <n v="2.864782276546983E-2"/>
    <n v="9.5567764302928709E-2"/>
    <n v="1.5085074844057542"/>
    <n v="1.6040752487086829"/>
    <n v="0.80203762435434145"/>
    <n v="2.940804622632585"/>
    <x v="0"/>
    <x v="0"/>
    <n v="4"/>
    <m/>
    <m/>
    <m/>
    <m/>
  </r>
  <r>
    <n v="3231"/>
    <x v="0"/>
    <x v="3288"/>
    <x v="0"/>
    <m/>
    <s v="M816-687"/>
    <x v="3"/>
    <x v="3"/>
    <x v="3"/>
    <n v="26.2"/>
    <n v="19"/>
    <n v="0"/>
    <n v="0"/>
    <n v="0"/>
    <n v="0"/>
    <n v="0"/>
    <n v="0"/>
    <n v="0"/>
    <m/>
    <x v="13"/>
    <x v="19"/>
    <m/>
    <n v="32.36417772785213"/>
    <x v="1081"/>
    <n v="8.3352431881843648E-3"/>
    <n v="3.1257161955691365E-2"/>
    <n v="1.0940006684491979E-2"/>
    <n v="4.4688169214937332E-2"/>
    <n v="1.7232618843051031"/>
    <n v="1.7679500535200403"/>
    <n v="0.88397502676002015"/>
    <n v="3.2412417647867406"/>
    <x v="0"/>
    <x v="0"/>
    <n v="3.25"/>
    <m/>
    <m/>
    <m/>
    <m/>
  </r>
  <r>
    <n v="3232"/>
    <x v="0"/>
    <x v="3289"/>
    <x v="0"/>
    <m/>
    <s v="L1066-39"/>
    <x v="13"/>
    <x v="13"/>
    <x v="0"/>
    <n v="37"/>
    <n v="34"/>
    <n v="21"/>
    <n v="0"/>
    <n v="0"/>
    <n v="0"/>
    <n v="0"/>
    <n v="0"/>
    <n v="0"/>
    <m/>
    <x v="13"/>
    <x v="1"/>
    <m/>
    <n v="54.460995216760409"/>
    <x v="1082"/>
    <n v="2.3602622867328747E-2"/>
    <n v="8.8509835752482807E-2"/>
    <n v="1.7701967150496559E-2"/>
    <n v="0.12654195934039575"/>
    <n v="1.4361464514741558"/>
    <n v="1.5626884108145516"/>
    <n v="0.78134420540727578"/>
    <n v="2.8649287531600112"/>
    <x v="0"/>
    <x v="0"/>
    <n v="4"/>
    <m/>
    <m/>
    <m/>
    <m/>
  </r>
  <r>
    <n v="3232"/>
    <x v="0"/>
    <x v="3290"/>
    <x v="0"/>
    <m/>
    <s v="K713-4677"/>
    <x v="38"/>
    <x v="38"/>
    <x v="18"/>
    <n v="90"/>
    <n v="0"/>
    <n v="0"/>
    <n v="0"/>
    <n v="0"/>
    <n v="0"/>
    <n v="0"/>
    <n v="0"/>
    <n v="0"/>
    <m/>
    <x v="29"/>
    <x v="0"/>
    <m/>
    <n v="90"/>
    <x v="557"/>
    <n v="6.445760122230712E-2"/>
    <n v="0.38674560733384272"/>
    <n v="0.19337280366692136"/>
    <n v="0.55292777918123048"/>
    <n v="1.1093249004741226"/>
    <n v="1.6622526796553529"/>
    <n v="0.83112633982767647"/>
    <n v="3.0474632460348134"/>
    <x v="0"/>
    <x v="0"/>
    <n v="4"/>
    <m/>
    <m/>
    <m/>
    <m/>
  </r>
  <r>
    <n v="3232"/>
    <x v="0"/>
    <x v="3291"/>
    <x v="0"/>
    <m/>
    <s v="L1067-40"/>
    <x v="11"/>
    <x v="11"/>
    <x v="8"/>
    <n v="35"/>
    <n v="0"/>
    <n v="0"/>
    <n v="0"/>
    <n v="0"/>
    <n v="0"/>
    <n v="0"/>
    <n v="0"/>
    <n v="0"/>
    <m/>
    <x v="11"/>
    <x v="1"/>
    <m/>
    <n v="35"/>
    <x v="36"/>
    <n v="9.7482174688057043E-3"/>
    <n v="4.386697860962567E-2"/>
    <n v="7.3111631016042778E-3"/>
    <n v="6.2716345323796954E-2"/>
    <n v="1.6239723550274756"/>
    <n v="1.6866887003512725"/>
    <n v="0.84334435017563625"/>
    <n v="3.092262617310666"/>
    <x v="0"/>
    <x v="0"/>
    <n v="5"/>
    <m/>
    <m/>
    <m/>
    <m/>
  </r>
  <r>
    <n v="3231"/>
    <x v="0"/>
    <x v="3292"/>
    <x v="0"/>
    <m/>
    <s v="M817-688"/>
    <x v="11"/>
    <x v="11"/>
    <x v="8"/>
    <n v="81"/>
    <n v="0"/>
    <n v="0"/>
    <n v="0"/>
    <n v="0"/>
    <n v="0"/>
    <n v="0"/>
    <n v="0"/>
    <n v="0"/>
    <m/>
    <x v="14"/>
    <x v="17"/>
    <m/>
    <n v="81"/>
    <x v="314"/>
    <n v="5.221065699006875E-2"/>
    <n v="0.39157992742551562"/>
    <n v="0.17621096734148203"/>
    <n v="0.55983937642099568"/>
    <n v="1.1069145379703096"/>
    <n v="1.6667539143913053"/>
    <n v="0.83337695719565263"/>
    <n v="3.0557155097173929"/>
    <x v="1"/>
    <x v="0"/>
    <n v="5.5"/>
    <m/>
    <m/>
    <m/>
    <m/>
  </r>
  <r>
    <n v="3232"/>
    <x v="1"/>
    <x v="3293"/>
    <x v="0"/>
    <m/>
    <s v="L1068-41"/>
    <x v="43"/>
    <x v="43"/>
    <x v="21"/>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2"/>
    <x v="1"/>
    <x v="3294"/>
    <x v="0"/>
    <m/>
    <s v="K712-4676"/>
    <x v="25"/>
    <x v="25"/>
    <x v="15"/>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232"/>
    <x v="0"/>
    <x v="3295"/>
    <x v="0"/>
    <m/>
    <s v="K716-4681"/>
    <x v="3"/>
    <x v="3"/>
    <x v="3"/>
    <n v="65"/>
    <n v="23"/>
    <n v="0"/>
    <n v="0"/>
    <n v="0"/>
    <n v="0"/>
    <n v="0"/>
    <n v="0"/>
    <n v="0"/>
    <m/>
    <x v="11"/>
    <x v="15"/>
    <m/>
    <n v="68.949256703752795"/>
    <x v="1083"/>
    <n v="3.7831041507512084E-2"/>
    <n v="0.17023968678380438"/>
    <n v="7.0933202826585162E-2"/>
    <n v="0.24339061687292296"/>
    <n v="1.280731818056289"/>
    <n v="1.524122434929212"/>
    <n v="0.76206121746460598"/>
    <n v="2.7942244640368883"/>
    <x v="0"/>
    <x v="0"/>
    <n v="3.5"/>
    <m/>
    <m/>
    <m/>
    <m/>
  </r>
  <r>
    <n v="3232"/>
    <x v="1"/>
    <x v="3296"/>
    <x v="0"/>
    <m/>
    <s v="K714-4680"/>
    <x v="6"/>
    <x v="6"/>
    <x v="5"/>
    <n v="17"/>
    <n v="0"/>
    <n v="0"/>
    <n v="0"/>
    <n v="0"/>
    <n v="0"/>
    <n v="0"/>
    <n v="0"/>
    <n v="0"/>
    <m/>
    <x v="1"/>
    <x v="2"/>
    <m/>
    <n v="17"/>
    <x v="39"/>
    <n v="2.2997835497835504E-3"/>
    <n v="6.8993506493506516E-3"/>
    <n v="5.1745129870129887E-3"/>
    <n v="9.8639585298380007E-3"/>
    <n v="2.2451306989688189"/>
    <n v="2.2549946574986568"/>
    <n v="1.1274973287493284"/>
    <n v="4.1341568720808706"/>
    <x v="0"/>
    <x v="0"/>
    <n v="1"/>
    <m/>
    <m/>
    <m/>
    <m/>
  </r>
  <r>
    <n v="3231"/>
    <x v="1"/>
    <x v="3297"/>
    <x v="0"/>
    <m/>
    <s v="M815-686"/>
    <x v="36"/>
    <x v="36"/>
    <x v="17"/>
    <n v="24"/>
    <n v="0"/>
    <n v="0"/>
    <n v="0"/>
    <n v="0"/>
    <n v="0"/>
    <n v="0"/>
    <n v="0"/>
    <n v="0"/>
    <m/>
    <x v="11"/>
    <x v="2"/>
    <m/>
    <n v="24"/>
    <x v="38"/>
    <n v="4.5836516424751714E-3"/>
    <n v="2.0626432391138271E-2"/>
    <n v="1.0313216195569136E-2"/>
    <n v="2.948948155633228E-2"/>
    <n v="1.8533663952037998"/>
    <n v="1.882855876760132"/>
    <n v="0.941427938380066"/>
    <n v="3.4519024407269083"/>
    <x v="0"/>
    <x v="0"/>
    <n v="3"/>
    <m/>
    <m/>
    <m/>
    <m/>
  </r>
  <r>
    <n v="3232"/>
    <x v="1"/>
    <x v="3298"/>
    <x v="0"/>
    <m/>
    <s v="K715-4678"/>
    <x v="23"/>
    <x v="23"/>
    <x v="14"/>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1"/>
    <x v="3299"/>
    <x v="0"/>
    <m/>
    <s v="K711-4675"/>
    <x v="3"/>
    <x v="3"/>
    <x v="3"/>
    <n v="30"/>
    <n v="0"/>
    <n v="0"/>
    <n v="0"/>
    <n v="0"/>
    <n v="0"/>
    <n v="0"/>
    <n v="0"/>
    <n v="0"/>
    <m/>
    <x v="11"/>
    <x v="0"/>
    <m/>
    <n v="30"/>
    <x v="89"/>
    <n v="7.1619556913674548E-3"/>
    <n v="3.2228800611153546E-2"/>
    <n v="2.1485867074102365E-2"/>
    <n v="4.6077314931769184E-2"/>
    <n v="1.7140496496911957"/>
    <n v="1.7601269646229649"/>
    <n v="0.88006348231148246"/>
    <n v="3.2268994351421023"/>
    <x v="0"/>
    <x v="0"/>
    <n v="2"/>
    <m/>
    <m/>
    <m/>
    <m/>
  </r>
  <r>
    <n v="3231"/>
    <x v="0"/>
    <x v="3300"/>
    <x v="0"/>
    <m/>
    <s v="M818-689"/>
    <x v="2"/>
    <x v="2"/>
    <x v="2"/>
    <n v="36"/>
    <n v="0"/>
    <n v="0"/>
    <n v="0"/>
    <n v="0"/>
    <n v="0"/>
    <n v="0"/>
    <n v="0"/>
    <n v="0"/>
    <m/>
    <x v="11"/>
    <x v="15"/>
    <m/>
    <n v="36"/>
    <x v="4"/>
    <n v="1.0313216195569139E-2"/>
    <n v="4.6409472880061128E-2"/>
    <n v="1.9337280366692133E-2"/>
    <n v="6.6351333501747656E-2"/>
    <n v="1.6080299202664283"/>
    <n v="1.6743812537681759"/>
    <n v="0.83719062688408796"/>
    <n v="3.0696989652416558"/>
    <x v="0"/>
    <x v="0"/>
    <n v="3.5"/>
    <m/>
    <m/>
    <m/>
    <m/>
  </r>
  <r>
    <n v="3232"/>
    <x v="0"/>
    <x v="3301"/>
    <x v="0"/>
    <m/>
    <s v="K708-4671"/>
    <x v="2"/>
    <x v="2"/>
    <x v="2"/>
    <n v="65"/>
    <n v="0"/>
    <n v="0"/>
    <n v="0"/>
    <n v="0"/>
    <n v="0"/>
    <n v="0"/>
    <n v="0"/>
    <n v="0"/>
    <m/>
    <x v="11"/>
    <x v="2"/>
    <m/>
    <n v="65"/>
    <x v="425"/>
    <n v="3.3621403106697222E-2"/>
    <n v="0.15129631398013749"/>
    <n v="7.5648156990068743E-2"/>
    <n v="0.21630739509636088"/>
    <n v="1.3074617837553719"/>
    <n v="1.5237691788517327"/>
    <n v="0.76188458942586634"/>
    <n v="2.7935768278948432"/>
    <x v="0"/>
    <x v="0"/>
    <n v="3"/>
    <m/>
    <m/>
    <m/>
    <m/>
  </r>
  <r>
    <n v="3232"/>
    <x v="0"/>
    <x v="3302"/>
    <x v="0"/>
    <m/>
    <s v="K709-4672"/>
    <x v="3"/>
    <x v="3"/>
    <x v="3"/>
    <n v="24"/>
    <n v="44"/>
    <n v="0"/>
    <n v="0"/>
    <n v="0"/>
    <n v="0"/>
    <n v="0"/>
    <n v="0"/>
    <n v="0"/>
    <m/>
    <x v="38"/>
    <x v="2"/>
    <m/>
    <n v="50.119856344566671"/>
    <x v="487"/>
    <n v="1.9989814107461163E-2"/>
    <n v="9.7450343773873169E-2"/>
    <n v="4.497708174178762E-2"/>
    <n v="0.13932414781591246"/>
    <n v="1.4121504806170442"/>
    <n v="1.5514746284329566"/>
    <n v="0.77573731421647829"/>
    <n v="2.844370152127087"/>
    <x v="0"/>
    <x v="0"/>
    <n v="3.5"/>
    <m/>
    <m/>
    <m/>
    <m/>
  </r>
  <r>
    <n v="3232"/>
    <x v="1"/>
    <x v="3303"/>
    <x v="0"/>
    <m/>
    <s v="K710-4673"/>
    <x v="38"/>
    <x v="38"/>
    <x v="18"/>
    <n v="30"/>
    <n v="0"/>
    <n v="0"/>
    <n v="0"/>
    <n v="0"/>
    <n v="0"/>
    <n v="0"/>
    <n v="0"/>
    <n v="0"/>
    <m/>
    <x v="13"/>
    <x v="2"/>
    <m/>
    <n v="30"/>
    <x v="89"/>
    <n v="7.1619556913674548E-3"/>
    <n v="2.6857333842627958E-2"/>
    <n v="1.6114400305576773E-2"/>
    <n v="3.8397762443140991E-2"/>
    <n v="1.7696526625798803"/>
    <n v="1.8080504250230214"/>
    <n v="0.90402521251151069"/>
    <n v="3.3147591125422058"/>
    <x v="0"/>
    <x v="0"/>
    <n v="2"/>
    <m/>
    <m/>
    <m/>
    <m/>
  </r>
  <r>
    <n v="3231"/>
    <x v="0"/>
    <x v="3304"/>
    <x v="0"/>
    <m/>
    <s v="M820-691"/>
    <x v="8"/>
    <x v="8"/>
    <x v="1"/>
    <n v="107.3"/>
    <n v="0"/>
    <n v="0"/>
    <n v="0"/>
    <n v="0"/>
    <n v="0"/>
    <n v="0"/>
    <n v="0"/>
    <n v="0"/>
    <m/>
    <x v="10"/>
    <x v="4"/>
    <m/>
    <n v="107.3"/>
    <x v="1084"/>
    <n v="9.1619636490960013E-2"/>
    <n v="0.82457672841864016"/>
    <n v="0.54971781894576011"/>
    <n v="1.178892198290642"/>
    <n v="0.97159413874077449"/>
    <n v="2.1504863370314165"/>
    <n v="1.0752431685157082"/>
    <n v="3.9425582845575966"/>
    <x v="1"/>
    <x v="0"/>
    <n v="4"/>
    <m/>
    <m/>
    <m/>
    <m/>
  </r>
  <r>
    <n v="3232"/>
    <x v="0"/>
    <x v="3305"/>
    <x v="0"/>
    <m/>
    <s v="L1072-45"/>
    <x v="3"/>
    <x v="3"/>
    <x v="3"/>
    <n v="21"/>
    <n v="16"/>
    <n v="19"/>
    <n v="0"/>
    <n v="0"/>
    <n v="0"/>
    <n v="0"/>
    <n v="0"/>
    <n v="0"/>
    <m/>
    <x v="3"/>
    <x v="1"/>
    <m/>
    <n v="32.526911934581186"/>
    <x v="1085"/>
    <n v="8.4192768016297433E-3"/>
    <n v="1.8943372803666921E-2"/>
    <n v="6.3144576012223071E-3"/>
    <n v="2.7083221776562114E-2"/>
    <n v="1.8811965469753753"/>
    <n v="1.9082797687519375"/>
    <n v="0.95413988437596875"/>
    <n v="3.4985129093785519"/>
    <x v="0"/>
    <x v="0"/>
    <n v="2"/>
    <m/>
    <m/>
    <m/>
    <m/>
  </r>
  <r>
    <n v="3232"/>
    <x v="1"/>
    <x v="3306"/>
    <x v="0"/>
    <m/>
    <s v="L1070-43"/>
    <x v="0"/>
    <x v="0"/>
    <x v="0"/>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0"/>
    <x v="3307"/>
    <x v="0"/>
    <m/>
    <s v="L1069-42"/>
    <x v="2"/>
    <x v="2"/>
    <x v="2"/>
    <n v="32"/>
    <n v="55"/>
    <n v="28"/>
    <n v="0"/>
    <n v="0"/>
    <n v="0"/>
    <n v="0"/>
    <n v="0"/>
    <n v="0"/>
    <m/>
    <x v="1"/>
    <x v="1"/>
    <m/>
    <n v="69.519781357538804"/>
    <x v="1086"/>
    <n v="3.8459702062643236E-2"/>
    <n v="0.11537910618792971"/>
    <n v="2.8844776546982427E-2"/>
    <n v="0.16495678745573369"/>
    <n v="1.3710032355245323"/>
    <n v="1.5359600229802659"/>
    <n v="0.76798001149013295"/>
    <n v="2.815926708797154"/>
    <x v="0"/>
    <x v="0"/>
    <n v="3"/>
    <m/>
    <m/>
    <m/>
    <m/>
  </r>
  <r>
    <n v="3232"/>
    <x v="1"/>
    <x v="3308"/>
    <x v="0"/>
    <m/>
    <s v="L1071-44"/>
    <x v="3"/>
    <x v="3"/>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3309"/>
    <x v="0"/>
    <m/>
    <s v="M819-690"/>
    <x v="8"/>
    <x v="8"/>
    <x v="1"/>
    <n v="27.8"/>
    <n v="0"/>
    <n v="0"/>
    <n v="0"/>
    <n v="0"/>
    <n v="0"/>
    <n v="0"/>
    <n v="0"/>
    <n v="0"/>
    <m/>
    <x v="13"/>
    <x v="3"/>
    <m/>
    <n v="27.8"/>
    <x v="1087"/>
    <n v="6.150050929462695E-3"/>
    <n v="2.3062690985485107E-2"/>
    <n v="9.2250763941940424E-3"/>
    <n v="3.2972585251730094E-2"/>
    <n v="1.81748740419249"/>
    <n v="1.8504599894442202"/>
    <n v="0.92522999472211009"/>
    <n v="3.3925099806477368"/>
    <x v="0"/>
    <x v="0"/>
    <n v="3"/>
    <m/>
    <m/>
    <m/>
    <m/>
  </r>
  <r>
    <n v="3232"/>
    <x v="0"/>
    <x v="3310"/>
    <x v="0"/>
    <m/>
    <s v="K707-4670"/>
    <x v="3"/>
    <x v="3"/>
    <x v="3"/>
    <n v="47"/>
    <n v="0"/>
    <n v="0"/>
    <n v="0"/>
    <n v="0"/>
    <n v="0"/>
    <n v="0"/>
    <n v="0"/>
    <n v="0"/>
    <m/>
    <x v="29"/>
    <x v="3"/>
    <m/>
    <n v="47"/>
    <x v="191"/>
    <n v="1.7578622358034125E-2"/>
    <n v="0.10547173414820475"/>
    <n v="2.6367933537051188E-2"/>
    <n v="0.15079227953226393"/>
    <n v="1.3927264335294196"/>
    <n v="1.5435187130616836"/>
    <n v="0.77175935653084182"/>
    <n v="2.8297843072797533"/>
    <x v="0"/>
    <x v="0"/>
    <n v="6"/>
    <m/>
    <m/>
    <m/>
    <m/>
  </r>
  <r>
    <n v="3232"/>
    <x v="0"/>
    <x v="3311"/>
    <x v="0"/>
    <m/>
    <s v="L1075-48"/>
    <x v="13"/>
    <x v="13"/>
    <x v="0"/>
    <n v="48"/>
    <n v="0"/>
    <n v="0"/>
    <n v="0"/>
    <n v="0"/>
    <n v="0"/>
    <n v="0"/>
    <n v="0"/>
    <n v="0"/>
    <m/>
    <x v="11"/>
    <x v="3"/>
    <m/>
    <n v="48"/>
    <x v="81"/>
    <n v="1.8334606569900685E-2"/>
    <n v="8.2505729564553085E-2"/>
    <n v="2.7501909854851028E-2"/>
    <n v="0.11795792622532912"/>
    <n v="1.4539202311398787"/>
    <n v="1.5718781573652079"/>
    <n v="0.78593907868260393"/>
    <n v="2.8817766218362144"/>
    <x v="0"/>
    <x v="0"/>
    <n v="4"/>
    <m/>
    <m/>
    <m/>
    <m/>
  </r>
  <r>
    <n v="3232"/>
    <x v="0"/>
    <x v="3312"/>
    <x v="0"/>
    <m/>
    <s v="L1074-47"/>
    <x v="3"/>
    <x v="3"/>
    <x v="3"/>
    <n v="30"/>
    <n v="18"/>
    <n v="0"/>
    <n v="0"/>
    <n v="0"/>
    <n v="0"/>
    <n v="0"/>
    <n v="0"/>
    <n v="0"/>
    <m/>
    <x v="13"/>
    <x v="1"/>
    <m/>
    <n v="34.985711369071801"/>
    <x v="580"/>
    <n v="9.74025974025974E-3"/>
    <n v="3.6525974025974031E-2"/>
    <n v="7.305194805194805E-3"/>
    <n v="5.2220956922671757E-2"/>
    <n v="1.6768930740846009"/>
    <n v="1.7291140310072726"/>
    <n v="0.86455701550363628"/>
    <n v="3.1700423901799994"/>
    <x v="0"/>
    <x v="0"/>
    <n v="4"/>
    <m/>
    <m/>
    <m/>
    <m/>
  </r>
  <r>
    <n v="3232"/>
    <x v="1"/>
    <x v="3313"/>
    <x v="0"/>
    <m/>
    <s v="L1073-46"/>
    <x v="3"/>
    <x v="3"/>
    <x v="3"/>
    <n v="28"/>
    <n v="0"/>
    <n v="0"/>
    <n v="0"/>
    <n v="0"/>
    <n v="0"/>
    <n v="0"/>
    <n v="0"/>
    <n v="0"/>
    <m/>
    <x v="13"/>
    <x v="1"/>
    <m/>
    <n v="28"/>
    <x v="261"/>
    <n v="6.2388591800356507E-3"/>
    <n v="2.3395721925133693E-2"/>
    <n v="4.6791443850267376E-3"/>
    <n v="3.3448717506025051E-2"/>
    <n v="1.8129304969321669"/>
    <n v="1.8463792144381919"/>
    <n v="0.92318960721909593"/>
    <n v="3.3850285598033518"/>
    <x v="0"/>
    <x v="0"/>
    <n v="4"/>
    <m/>
    <m/>
    <m/>
    <m/>
  </r>
  <r>
    <n v="3232"/>
    <x v="0"/>
    <x v="3314"/>
    <x v="0"/>
    <m/>
    <s v="L1077-50"/>
    <x v="3"/>
    <x v="3"/>
    <x v="3"/>
    <n v="46"/>
    <n v="42.4"/>
    <n v="43"/>
    <n v="31.3"/>
    <n v="0"/>
    <n v="0"/>
    <n v="0"/>
    <n v="0"/>
    <n v="0"/>
    <m/>
    <x v="11"/>
    <x v="1"/>
    <m/>
    <n v="82.112422933439248"/>
    <x v="1088"/>
    <n v="5.3654586834733904E-2"/>
    <n v="0.24144564075630259"/>
    <n v="4.024094012605043E-2"/>
    <n v="0.3451933245130081"/>
    <n v="1.2047176573243736"/>
    <n v="1.5499109818373817"/>
    <n v="0.77495549091869087"/>
    <n v="2.8415034667018664"/>
    <x v="0"/>
    <x v="0"/>
    <n v="5"/>
    <m/>
    <m/>
    <m/>
    <m/>
  </r>
  <r>
    <n v="3232"/>
    <x v="1"/>
    <x v="3315"/>
    <x v="0"/>
    <m/>
    <s v="L1078-51"/>
    <x v="3"/>
    <x v="3"/>
    <x v="3"/>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32"/>
    <x v="0"/>
    <x v="3316"/>
    <x v="0"/>
    <m/>
    <s v="K706-4669"/>
    <x v="14"/>
    <x v="14"/>
    <x v="10"/>
    <n v="41"/>
    <n v="20"/>
    <n v="0"/>
    <n v="0"/>
    <n v="0"/>
    <n v="0"/>
    <n v="0"/>
    <n v="0"/>
    <n v="0"/>
    <m/>
    <x v="11"/>
    <x v="2"/>
    <m/>
    <n v="45.617978911828175"/>
    <x v="1089"/>
    <n v="1.6560033104150749E-2"/>
    <n v="7.4520148968678368E-2"/>
    <n v="3.7260074484339184E-2"/>
    <n v="0.10654099152556853"/>
    <n v="1.4800685140185956"/>
    <n v="1.5866095055441642"/>
    <n v="0.79330475277208212"/>
    <n v="2.9087840934976343"/>
    <x v="0"/>
    <x v="0"/>
    <n v="3"/>
    <m/>
    <m/>
    <m/>
    <m/>
  </r>
  <r>
    <n v="3232"/>
    <x v="0"/>
    <x v="3317"/>
    <x v="0"/>
    <m/>
    <s v="L1076-49"/>
    <x v="13"/>
    <x v="13"/>
    <x v="0"/>
    <n v="67"/>
    <n v="0"/>
    <n v="0"/>
    <n v="0"/>
    <n v="0"/>
    <n v="0"/>
    <n v="0"/>
    <n v="0"/>
    <n v="0"/>
    <m/>
    <x v="29"/>
    <x v="3"/>
    <m/>
    <n v="67"/>
    <x v="348"/>
    <n v="3.5722243442831682E-2"/>
    <n v="0.2143334606569901"/>
    <n v="5.3583365164247526E-2"/>
    <n v="0.30643120996846213"/>
    <n v="1.2301075735918472"/>
    <n v="1.5365387835603093"/>
    <n v="0.76826939178015463"/>
    <n v="2.816987769860567"/>
    <x v="0"/>
    <x v="0"/>
    <n v="6"/>
    <m/>
    <m/>
    <m/>
    <m/>
  </r>
  <r>
    <n v="3232"/>
    <x v="1"/>
    <x v="3318"/>
    <x v="0"/>
    <m/>
    <s v="K704-4668"/>
    <x v="4"/>
    <x v="4"/>
    <x v="4"/>
    <n v="21"/>
    <n v="0"/>
    <n v="0"/>
    <n v="0"/>
    <n v="0"/>
    <n v="0"/>
    <n v="0"/>
    <n v="0"/>
    <n v="0"/>
    <m/>
    <x v="13"/>
    <x v="0"/>
    <m/>
    <n v="21"/>
    <x v="37"/>
    <n v="3.5093582887700541E-3"/>
    <n v="1.3160093582887705E-2"/>
    <n v="1.0528074866310163E-2"/>
    <n v="1.8814903597139093E-2"/>
    <n v="2.0050938283903275"/>
    <n v="2.0239087319874667"/>
    <n v="1.0119543659937333"/>
    <n v="3.7104993419770222"/>
    <x v="0"/>
    <x v="0"/>
    <n v="1"/>
    <m/>
    <m/>
    <m/>
    <m/>
  </r>
  <r>
    <n v="3232"/>
    <x v="0"/>
    <x v="3319"/>
    <x v="0"/>
    <m/>
    <s v="K705-4668"/>
    <x v="38"/>
    <x v="38"/>
    <x v="18"/>
    <n v="48"/>
    <n v="0"/>
    <n v="0"/>
    <n v="0"/>
    <n v="0"/>
    <n v="0"/>
    <n v="0"/>
    <n v="0"/>
    <n v="0"/>
    <m/>
    <x v="13"/>
    <x v="2"/>
    <m/>
    <n v="48"/>
    <x v="81"/>
    <n v="1.8334606569900685E-2"/>
    <n v="6.8754774637127564E-2"/>
    <n v="4.1252864782276542E-2"/>
    <n v="9.8298271854440927E-2"/>
    <n v="1.5010847606888067"/>
    <n v="1.5993830325432477"/>
    <n v="0.79969151627162383"/>
    <n v="2.9322022263292871"/>
    <x v="0"/>
    <x v="0"/>
    <n v="2"/>
    <m/>
    <m/>
    <m/>
    <m/>
  </r>
  <r>
    <n v="3231"/>
    <x v="0"/>
    <x v="3320"/>
    <x v="0"/>
    <m/>
    <s v="M824-695"/>
    <x v="11"/>
    <x v="11"/>
    <x v="8"/>
    <n v="41.2"/>
    <n v="0"/>
    <n v="0"/>
    <n v="0"/>
    <n v="0"/>
    <n v="0"/>
    <n v="0"/>
    <n v="0"/>
    <n v="0"/>
    <m/>
    <x v="11"/>
    <x v="15"/>
    <m/>
    <n v="41.2"/>
    <x v="1090"/>
    <n v="1.350776674306086E-2"/>
    <n v="6.0784950343773875E-2"/>
    <n v="2.5327062643239116E-2"/>
    <n v="8.6903863841980331E-2"/>
    <n v="1.5338195042891585"/>
    <n v="1.6207233681311388"/>
    <n v="0.81036168406556941"/>
    <n v="2.9713261749070878"/>
    <x v="0"/>
    <x v="0"/>
    <n v="3.5"/>
    <m/>
    <m/>
    <m/>
    <m/>
  </r>
  <r>
    <n v="3232"/>
    <x v="1"/>
    <x v="3321"/>
    <x v="0"/>
    <m/>
    <s v="K703-4666"/>
    <x v="4"/>
    <x v="4"/>
    <x v="4"/>
    <n v="22"/>
    <n v="0"/>
    <n v="0"/>
    <n v="0"/>
    <n v="0"/>
    <n v="0"/>
    <n v="0"/>
    <n v="0"/>
    <n v="0"/>
    <m/>
    <x v="11"/>
    <x v="0"/>
    <m/>
    <n v="22"/>
    <x v="1"/>
    <n v="3.8515406162464984E-3"/>
    <n v="1.7331932773109241E-2"/>
    <n v="1.1554621848739495E-2"/>
    <n v="2.4779356029973651E-2"/>
    <n v="1.910710271439662"/>
    <n v="1.9354896274696356"/>
    <n v="0.9677448137348178"/>
    <n v="3.5483976503609984"/>
    <x v="0"/>
    <x v="0"/>
    <n v="2"/>
    <m/>
    <m/>
    <m/>
    <m/>
  </r>
  <r>
    <n v="3231"/>
    <x v="0"/>
    <x v="3322"/>
    <x v="0"/>
    <m/>
    <s v="M821-692"/>
    <x v="3"/>
    <x v="3"/>
    <x v="3"/>
    <n v="29.5"/>
    <n v="23.9"/>
    <n v="16"/>
    <n v="0"/>
    <n v="0"/>
    <n v="0"/>
    <n v="0"/>
    <n v="0"/>
    <n v="0"/>
    <m/>
    <x v="1"/>
    <x v="11"/>
    <m/>
    <n v="41.200242717731655"/>
    <x v="1091"/>
    <n v="1.350792589763178E-2"/>
    <n v="4.0523777692895342E-2"/>
    <n v="1.6884910749021199E-2"/>
    <n v="5.7936591854874764E-2"/>
    <n v="1.6466713883082187"/>
    <n v="1.7046079801630936"/>
    <n v="0.85230399008154678"/>
    <n v="3.1251146302990049"/>
    <x v="0"/>
    <x v="0"/>
    <n v="2.3333330000000001"/>
    <m/>
    <m/>
    <m/>
    <m/>
  </r>
  <r>
    <n v="231"/>
    <x v="1"/>
    <x v="3323"/>
    <x v="0"/>
    <m/>
    <s v="K702-4665"/>
    <x v="13"/>
    <x v="13"/>
    <x v="0"/>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32"/>
    <x v="1"/>
    <x v="3324"/>
    <x v="0"/>
    <m/>
    <s v="K697-4659"/>
    <x v="6"/>
    <x v="6"/>
    <x v="5"/>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0"/>
    <x v="3325"/>
    <x v="0"/>
    <m/>
    <s v="L1079-52"/>
    <x v="25"/>
    <x v="25"/>
    <x v="15"/>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32"/>
    <x v="1"/>
    <x v="3326"/>
    <x v="0"/>
    <m/>
    <s v="K699-4661"/>
    <x v="47"/>
    <x v="47"/>
    <x v="23"/>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0"/>
    <x v="3327"/>
    <x v="0"/>
    <m/>
    <s v="K696-4658"/>
    <x v="2"/>
    <x v="2"/>
    <x v="2"/>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3232"/>
    <x v="0"/>
    <x v="3328"/>
    <x v="0"/>
    <m/>
    <s v="K701-4664"/>
    <x v="47"/>
    <x v="47"/>
    <x v="23"/>
    <n v="78"/>
    <n v="60"/>
    <n v="0"/>
    <n v="0"/>
    <n v="0"/>
    <n v="0"/>
    <n v="0"/>
    <n v="0"/>
    <n v="0"/>
    <m/>
    <x v="16"/>
    <x v="15"/>
    <m/>
    <n v="98.407316801140354"/>
    <x v="1092"/>
    <n v="7.7062643239113826E-2"/>
    <n v="0.26008642093200918"/>
    <n v="0.14449245607333844"/>
    <n v="0.37184393149937739"/>
    <n v="1.1891313851566951"/>
    <n v="1.5609753166560725"/>
    <n v="0.78048765832803624"/>
    <n v="2.8617880805361327"/>
    <x v="0"/>
    <x v="0"/>
    <n v="2"/>
    <m/>
    <m/>
    <m/>
    <m/>
  </r>
  <r>
    <n v="3232"/>
    <x v="0"/>
    <x v="3329"/>
    <x v="0"/>
    <m/>
    <s v="K700-4663"/>
    <x v="38"/>
    <x v="38"/>
    <x v="18"/>
    <n v="60"/>
    <n v="0"/>
    <n v="0"/>
    <n v="0"/>
    <n v="0"/>
    <n v="0"/>
    <n v="0"/>
    <n v="0"/>
    <n v="0"/>
    <m/>
    <x v="3"/>
    <x v="3"/>
    <m/>
    <n v="60"/>
    <x v="303"/>
    <n v="2.8647822765469819E-2"/>
    <n v="6.4457601222307093E-2"/>
    <n v="4.2971734148204731E-2"/>
    <n v="9.2154629863538368E-2"/>
    <n v="1.5181442724359593"/>
    <n v="1.6102989022994976"/>
    <n v="0.80514945114974878"/>
    <n v="2.9522146542157452"/>
    <x v="0"/>
    <x v="0"/>
    <n v="1"/>
    <m/>
    <m/>
    <m/>
    <m/>
  </r>
  <r>
    <n v="1312"/>
    <x v="1"/>
    <x v="3330"/>
    <x v="0"/>
    <m/>
    <s v="M823-694"/>
    <x v="1"/>
    <x v="1"/>
    <x v="1"/>
    <n v="22.4"/>
    <n v="0"/>
    <n v="0"/>
    <n v="0"/>
    <n v="0"/>
    <n v="0"/>
    <n v="0"/>
    <n v="0"/>
    <n v="0"/>
    <m/>
    <x v="16"/>
    <x v="34"/>
    <m/>
    <n v="22.4"/>
    <x v="236"/>
    <n v="3.9928698752228165E-3"/>
    <n v="1.3475935828877005E-2"/>
    <n v="3.8930481283422462E-3"/>
    <n v="1.9266461283470423E-2"/>
    <n v="1.9967844127646244"/>
    <n v="2.0160508740480947"/>
    <n v="1.0080254370240473"/>
    <n v="3.6960932690881734"/>
    <x v="0"/>
    <x v="0"/>
    <n v="3.2"/>
    <m/>
    <m/>
    <m/>
    <m/>
  </r>
  <r>
    <n v="231"/>
    <x v="1"/>
    <x v="3331"/>
    <x v="0"/>
    <m/>
    <s v="K698-4660"/>
    <x v="4"/>
    <x v="4"/>
    <x v="4"/>
    <n v="28"/>
    <n v="0"/>
    <n v="0"/>
    <n v="0"/>
    <n v="0"/>
    <n v="0"/>
    <n v="0"/>
    <n v="0"/>
    <n v="0"/>
    <m/>
    <x v="3"/>
    <x v="3"/>
    <m/>
    <n v="28"/>
    <x v="261"/>
    <n v="6.2388591800356507E-3"/>
    <n v="1.4037433155080213E-2"/>
    <n v="9.3582887700534752E-3"/>
    <n v="2.0069230503615025E-2"/>
    <n v="1.9825624245306124"/>
    <n v="2.0026316550342274"/>
    <n v="1.0013158275171137"/>
    <n v="3.6714913675627501"/>
    <x v="0"/>
    <x v="0"/>
    <n v="1"/>
    <m/>
    <m/>
    <m/>
    <m/>
  </r>
  <r>
    <n v="3231"/>
    <x v="1"/>
    <x v="3332"/>
    <x v="0"/>
    <m/>
    <s v="M822-693"/>
    <x v="8"/>
    <x v="8"/>
    <x v="1"/>
    <n v="23.4"/>
    <n v="0"/>
    <n v="0"/>
    <n v="0"/>
    <n v="0"/>
    <n v="0"/>
    <n v="0"/>
    <n v="0"/>
    <n v="0"/>
    <m/>
    <x v="13"/>
    <x v="15"/>
    <m/>
    <n v="23.4"/>
    <x v="1093"/>
    <n v="4.3573338426279602E-3"/>
    <n v="1.6340001909854851E-2"/>
    <n v="8.1700009549274255E-3"/>
    <n v="2.336119867040698E-2"/>
    <n v="1.9305297739499643"/>
    <n v="1.9538909726203713"/>
    <n v="0.97694548631018563"/>
    <n v="3.5821334498040138"/>
    <x v="0"/>
    <x v="0"/>
    <n v="2.5"/>
    <m/>
    <m/>
    <m/>
    <m/>
  </r>
  <r>
    <n v="3232"/>
    <x v="1"/>
    <x v="3333"/>
    <x v="0"/>
    <m/>
    <s v="L1083-56"/>
    <x v="25"/>
    <x v="25"/>
    <x v="15"/>
    <n v="20"/>
    <n v="0"/>
    <n v="0"/>
    <n v="0"/>
    <n v="0"/>
    <n v="0"/>
    <n v="0"/>
    <n v="0"/>
    <n v="0"/>
    <m/>
    <x v="1"/>
    <x v="0"/>
    <m/>
    <n v="20"/>
    <x v="28"/>
    <n v="3.1830914183855366E-3"/>
    <n v="9.5492742551566093E-3"/>
    <n v="9.5492742551566093E-3"/>
    <n v="1.3652537757561242E-2"/>
    <n v="2.1209192606035296"/>
    <n v="2.1345717983610908"/>
    <n v="1.0672858991805454"/>
    <n v="3.9133816303286664"/>
    <x v="0"/>
    <x v="0"/>
    <n v="0"/>
    <m/>
    <m/>
    <m/>
    <m/>
  </r>
  <r>
    <n v="3232"/>
    <x v="1"/>
    <x v="3334"/>
    <x v="0"/>
    <m/>
    <s v="L1082-55"/>
    <x v="25"/>
    <x v="25"/>
    <x v="15"/>
    <n v="27"/>
    <n v="0"/>
    <n v="0"/>
    <n v="0"/>
    <n v="0"/>
    <n v="0"/>
    <n v="0"/>
    <n v="0"/>
    <n v="0"/>
    <m/>
    <x v="13"/>
    <x v="1"/>
    <m/>
    <n v="27"/>
    <x v="403"/>
    <n v="5.8011841100076393E-3"/>
    <n v="2.1754440412528647E-2"/>
    <n v="4.3508880825057295E-3"/>
    <n v="3.1102187578944201E-2"/>
    <n v="1.8361675461023721"/>
    <n v="1.8672697336813162"/>
    <n v="0.93363486684065811"/>
    <n v="3.4233278450824129"/>
    <x v="0"/>
    <x v="0"/>
    <n v="4"/>
    <m/>
    <m/>
    <m/>
    <m/>
  </r>
  <r>
    <n v="3231"/>
    <x v="0"/>
    <x v="3335"/>
    <x v="0"/>
    <m/>
    <s v="M825-696"/>
    <x v="13"/>
    <x v="13"/>
    <x v="0"/>
    <n v="38.5"/>
    <n v="0"/>
    <n v="0"/>
    <n v="0"/>
    <n v="0"/>
    <n v="0"/>
    <n v="0"/>
    <n v="0"/>
    <n v="0"/>
    <m/>
    <x v="16"/>
    <x v="15"/>
    <m/>
    <n v="38.5"/>
    <x v="223"/>
    <n v="1.1795343137254903E-2"/>
    <n v="3.9809283088235295E-2"/>
    <n v="2.2116268382352942E-2"/>
    <n v="5.6915083381345738E-2"/>
    <n v="1.6518084611237236"/>
    <n v="1.7087235445050692"/>
    <n v="0.85436177225253462"/>
    <n v="3.1326598315926266"/>
    <x v="0"/>
    <x v="0"/>
    <n v="2"/>
    <m/>
    <m/>
    <m/>
    <m/>
  </r>
  <r>
    <n v="3231"/>
    <x v="0"/>
    <x v="3336"/>
    <x v="0"/>
    <m/>
    <s v="M826-697"/>
    <x v="13"/>
    <x v="13"/>
    <x v="0"/>
    <n v="51.9"/>
    <n v="46.5"/>
    <n v="45.3"/>
    <n v="34.4"/>
    <n v="21"/>
    <n v="0"/>
    <n v="0"/>
    <n v="0"/>
    <n v="0"/>
    <m/>
    <x v="15"/>
    <x v="50"/>
    <m/>
    <n v="92.370503950124672"/>
    <x v="1094"/>
    <n v="6.7897806850012704E-2"/>
    <n v="0.35646348596256672"/>
    <n v="0.11203138130252097"/>
    <n v="0.50963361939970075"/>
    <n v="1.1252761443212482"/>
    <n v="1.6349097637209491"/>
    <n v="0.81745488186047455"/>
    <n v="2.9973345668217397"/>
    <x v="0"/>
    <x v="0"/>
    <n v="4.8"/>
    <m/>
    <m/>
    <m/>
    <m/>
  </r>
  <r>
    <n v="3232"/>
    <x v="0"/>
    <x v="3337"/>
    <x v="0"/>
    <m/>
    <s v="L1081-54"/>
    <x v="3"/>
    <x v="3"/>
    <x v="3"/>
    <n v="28"/>
    <n v="21"/>
    <n v="0"/>
    <n v="0"/>
    <n v="0"/>
    <n v="0"/>
    <n v="0"/>
    <n v="0"/>
    <n v="0"/>
    <m/>
    <x v="13"/>
    <x v="7"/>
    <m/>
    <n v="35"/>
    <x v="36"/>
    <n v="9.7482174688057043E-3"/>
    <n v="3.6555815508021394E-2"/>
    <n v="1.0966744652406418E-2"/>
    <n v="5.226362110316414E-2"/>
    <n v="1.6766533002986517"/>
    <n v="1.7289169214018159"/>
    <n v="0.86445846070090793"/>
    <n v="3.1696810225699954"/>
    <x v="0"/>
    <x v="0"/>
    <n v="3.5"/>
    <m/>
    <m/>
    <m/>
    <m/>
  </r>
  <r>
    <n v="3232"/>
    <x v="0"/>
    <x v="3338"/>
    <x v="0"/>
    <m/>
    <s v="L1084-57"/>
    <x v="0"/>
    <x v="0"/>
    <x v="0"/>
    <n v="41"/>
    <n v="29"/>
    <n v="31"/>
    <n v="0"/>
    <n v="0"/>
    <n v="0"/>
    <n v="0"/>
    <n v="0"/>
    <n v="0"/>
    <m/>
    <x v="29"/>
    <x v="1"/>
    <m/>
    <n v="59.016946718718003"/>
    <x v="1095"/>
    <n v="2.7716768525592055E-2"/>
    <n v="0.16630061115355232"/>
    <n v="2.0787576394194041E-2"/>
    <n v="0.23775894504792905"/>
    <n v="1.2859924975223651"/>
    <n v="1.523751442570294"/>
    <n v="0.76187572128514702"/>
    <n v="2.7935443113788723"/>
    <x v="0"/>
    <x v="0"/>
    <n v="7"/>
    <m/>
    <m/>
    <m/>
    <m/>
  </r>
  <r>
    <n v="3232"/>
    <x v="0"/>
    <x v="3339"/>
    <x v="0"/>
    <m/>
    <s v="L1080-53"/>
    <x v="3"/>
    <x v="3"/>
    <x v="3"/>
    <n v="40"/>
    <n v="0"/>
    <n v="0"/>
    <n v="0"/>
    <n v="0"/>
    <n v="0"/>
    <n v="0"/>
    <n v="0"/>
    <n v="0"/>
    <m/>
    <x v="11"/>
    <x v="1"/>
    <m/>
    <n v="40"/>
    <x v="353"/>
    <n v="1.2732365673542146E-2"/>
    <n v="5.729564553093966E-2"/>
    <n v="9.5492742551566093E-3"/>
    <n v="8.1915226545367467E-2"/>
    <n v="1.5497792867258005"/>
    <n v="1.631694513271168"/>
    <n v="0.81584725663558399"/>
    <n v="2.9914399409971413"/>
    <x v="0"/>
    <x v="0"/>
    <n v="5"/>
    <m/>
    <m/>
    <m/>
    <m/>
  </r>
  <r>
    <n v="3232"/>
    <x v="1"/>
    <x v="3340"/>
    <x v="0"/>
    <m/>
    <s v="L1085-58"/>
    <x v="3"/>
    <x v="3"/>
    <x v="3"/>
    <n v="17"/>
    <n v="16"/>
    <n v="0"/>
    <n v="0"/>
    <n v="0"/>
    <n v="0"/>
    <n v="0"/>
    <n v="0"/>
    <n v="0"/>
    <m/>
    <x v="3"/>
    <x v="1"/>
    <m/>
    <n v="23.345235059857504"/>
    <x v="419"/>
    <n v="4.3369620575502933E-3"/>
    <n v="9.7581646294881592E-3"/>
    <n v="3.2527215431627197E-3"/>
    <n v="1.3951187021007894E-2"/>
    <n v="2.1128982614960989"/>
    <n v="2.126849448517107"/>
    <n v="1.0634247242585535"/>
    <n v="3.8992239889480294"/>
    <x v="0"/>
    <x v="0"/>
    <n v="2"/>
    <m/>
    <m/>
    <m/>
    <m/>
  </r>
  <r>
    <n v="3232"/>
    <x v="0"/>
    <x v="3341"/>
    <x v="0"/>
    <m/>
    <s v="L1086-59"/>
    <x v="13"/>
    <x v="13"/>
    <x v="0"/>
    <n v="47"/>
    <n v="43"/>
    <n v="28"/>
    <n v="0"/>
    <n v="0"/>
    <n v="0"/>
    <n v="0"/>
    <n v="0"/>
    <n v="0"/>
    <m/>
    <x v="22"/>
    <x v="1"/>
    <m/>
    <n v="69.584481028459209"/>
    <x v="1079"/>
    <n v="3.853132161955692E-2"/>
    <n v="9.6328294416061888E-2"/>
    <n v="2.8898491214667692E-2"/>
    <n v="0.13771996085740157"/>
    <n v="1.415016957497151"/>
    <n v="1.5527369183545525"/>
    <n v="0.77636845917727626"/>
    <n v="2.8466843503166794"/>
    <x v="0"/>
    <x v="0"/>
    <n v="2.3333330000000001"/>
    <m/>
    <m/>
    <m/>
    <m/>
  </r>
  <r>
    <n v="3232"/>
    <x v="0"/>
    <x v="3342"/>
    <x v="0"/>
    <m/>
    <s v="L1087-60"/>
    <x v="13"/>
    <x v="13"/>
    <x v="0"/>
    <n v="23"/>
    <n v="21"/>
    <n v="19"/>
    <n v="0"/>
    <n v="0"/>
    <n v="0"/>
    <n v="0"/>
    <n v="0"/>
    <n v="0"/>
    <m/>
    <x v="3"/>
    <x v="1"/>
    <m/>
    <n v="36.4828726939094"/>
    <x v="1096"/>
    <n v="1.0591736694677872E-2"/>
    <n v="2.3831407563025209E-2"/>
    <n v="7.9438025210084029E-3"/>
    <n v="3.4071614541213775E-2"/>
    <n v="1.8070827315341875"/>
    <n v="1.8411543460754014"/>
    <n v="0.9205771730377007"/>
    <n v="3.3754496344715692"/>
    <x v="0"/>
    <x v="0"/>
    <n v="2"/>
    <m/>
    <m/>
    <m/>
    <m/>
  </r>
  <r>
    <n v="3231"/>
    <x v="0"/>
    <x v="3343"/>
    <x v="0"/>
    <m/>
    <s v="M827-698"/>
    <x v="3"/>
    <x v="3"/>
    <x v="3"/>
    <n v="37.700000000000003"/>
    <n v="33.5"/>
    <n v="29.4"/>
    <n v="22.6"/>
    <n v="18.8"/>
    <n v="0"/>
    <n v="0"/>
    <n v="0"/>
    <n v="0"/>
    <m/>
    <x v="16"/>
    <x v="34"/>
    <m/>
    <n v="65.361303536572777"/>
    <x v="1097"/>
    <n v="3.3996212121212128E-2"/>
    <n v="0.11473721590909093"/>
    <n v="3.3146306818181828E-2"/>
    <n v="0.16403908093334266"/>
    <n v="1.3723431629031542"/>
    <n v="1.5363822438364969"/>
    <n v="0.76819112191824845"/>
    <n v="2.8167007803669111"/>
    <x v="0"/>
    <x v="0"/>
    <n v="3.2"/>
    <m/>
    <m/>
    <m/>
    <m/>
  </r>
  <r>
    <n v="3232"/>
    <x v="1"/>
    <x v="3344"/>
    <x v="0"/>
    <m/>
    <s v="L1090-63"/>
    <x v="3"/>
    <x v="3"/>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1"/>
    <x v="3345"/>
    <x v="0"/>
    <m/>
    <s v="L1089-62"/>
    <x v="3"/>
    <x v="3"/>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3346"/>
    <x v="0"/>
    <m/>
    <s v="L1094-67"/>
    <x v="1"/>
    <x v="1"/>
    <x v="1"/>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2"/>
    <x v="1"/>
    <x v="3347"/>
    <x v="0"/>
    <m/>
    <s v="L1095-68"/>
    <x v="3"/>
    <x v="3"/>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3348"/>
    <x v="0"/>
    <m/>
    <s v="L1093-66"/>
    <x v="3"/>
    <x v="3"/>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3349"/>
    <x v="0"/>
    <m/>
    <s v="L1096-69"/>
    <x v="3"/>
    <x v="3"/>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1"/>
    <x v="3350"/>
    <x v="0"/>
    <m/>
    <s v="L1097-70"/>
    <x v="3"/>
    <x v="3"/>
    <x v="3"/>
    <n v="19"/>
    <n v="18"/>
    <n v="0"/>
    <n v="0"/>
    <n v="0"/>
    <n v="0"/>
    <n v="0"/>
    <n v="0"/>
    <n v="0"/>
    <m/>
    <x v="3"/>
    <x v="1"/>
    <m/>
    <n v="26.172504656604801"/>
    <x v="35"/>
    <n v="5.4510440539852299E-3"/>
    <n v="1.2264849121466768E-2"/>
    <n v="4.0882830404889228E-3"/>
    <n v="1.7534978182367718E-2"/>
    <n v="2.0299820338578223"/>
    <n v="2.0475170120401902"/>
    <n v="1.0237585060200951"/>
    <n v="3.7537811887403487"/>
    <x v="0"/>
    <x v="0"/>
    <n v="2"/>
    <m/>
    <m/>
    <m/>
    <m/>
  </r>
  <r>
    <n v="3231"/>
    <x v="1"/>
    <x v="3351"/>
    <x v="0"/>
    <m/>
    <s v="M828-699"/>
    <x v="3"/>
    <x v="3"/>
    <x v="3"/>
    <n v="20"/>
    <n v="0"/>
    <n v="0"/>
    <n v="0"/>
    <n v="0"/>
    <n v="0"/>
    <n v="0"/>
    <n v="0"/>
    <n v="0"/>
    <m/>
    <x v="13"/>
    <x v="15"/>
    <m/>
    <n v="20"/>
    <x v="28"/>
    <n v="3.1830914183855366E-3"/>
    <n v="1.1936592818945761E-2"/>
    <n v="5.9682964094728806E-3"/>
    <n v="1.7065672196951556E-2"/>
    <n v="2.0396478539808878"/>
    <n v="2.0567135261778393"/>
    <n v="1.0283567630889197"/>
    <n v="3.7706414646593718"/>
    <x v="0"/>
    <x v="0"/>
    <n v="2.5"/>
    <m/>
    <m/>
    <m/>
    <m/>
  </r>
  <r>
    <n v="3232"/>
    <x v="0"/>
    <x v="3352"/>
    <x v="0"/>
    <m/>
    <s v="L1098-71"/>
    <x v="8"/>
    <x v="8"/>
    <x v="1"/>
    <n v="37"/>
    <n v="0"/>
    <n v="0"/>
    <n v="0"/>
    <n v="0"/>
    <n v="0"/>
    <n v="0"/>
    <n v="0"/>
    <n v="0"/>
    <m/>
    <x v="15"/>
    <x v="1"/>
    <m/>
    <n v="37"/>
    <x v="382"/>
    <n v="1.0894130379424495E-2"/>
    <n v="5.7194184491978606E-2"/>
    <n v="8.170597784568372E-3"/>
    <n v="8.1770168331693358E-2"/>
    <n v="1.5502603319363788"/>
    <n v="1.6320305002680722"/>
    <n v="0.81601525013403609"/>
    <n v="2.9920559171581322"/>
    <x v="0"/>
    <x v="0"/>
    <n v="6"/>
    <m/>
    <m/>
    <m/>
    <m/>
  </r>
  <r>
    <n v="3232"/>
    <x v="0"/>
    <x v="3353"/>
    <x v="0"/>
    <m/>
    <s v="L1091-64"/>
    <x v="13"/>
    <x v="13"/>
    <x v="0"/>
    <n v="45"/>
    <n v="31"/>
    <n v="34"/>
    <n v="0"/>
    <n v="0"/>
    <n v="0"/>
    <n v="0"/>
    <n v="0"/>
    <n v="0"/>
    <m/>
    <x v="26"/>
    <x v="1"/>
    <m/>
    <n v="64.358371638816351"/>
    <x v="1098"/>
    <n v="3.2960911637382233E-2"/>
    <n v="0.15656432203733769"/>
    <n v="2.4720683728036673E-2"/>
    <n v="0.2238390333116132"/>
    <n v="1.2996494808388712"/>
    <n v="1.5234885141504844"/>
    <n v="0.76174425707524218"/>
    <n v="2.7930622759425545"/>
    <x v="0"/>
    <x v="0"/>
    <n v="5.3333329999999997"/>
    <m/>
    <m/>
    <m/>
    <m/>
  </r>
  <r>
    <n v="3232"/>
    <x v="0"/>
    <x v="3354"/>
    <x v="0"/>
    <m/>
    <s v="L1092-65"/>
    <x v="13"/>
    <x v="13"/>
    <x v="0"/>
    <n v="48"/>
    <n v="0"/>
    <n v="0"/>
    <n v="0"/>
    <n v="0"/>
    <n v="0"/>
    <n v="0"/>
    <n v="0"/>
    <n v="0"/>
    <m/>
    <x v="15"/>
    <x v="1"/>
    <m/>
    <n v="48"/>
    <x v="81"/>
    <n v="1.8334606569900685E-2"/>
    <n v="9.6256684491978606E-2"/>
    <n v="1.3750954927425514E-2"/>
    <n v="0.13761758059621731"/>
    <n v="1.4152012284517637"/>
    <n v="1.5528188090479809"/>
    <n v="0.77640940452399043"/>
    <n v="2.8468344832546313"/>
    <x v="0"/>
    <x v="0"/>
    <n v="6"/>
    <m/>
    <m/>
    <m/>
    <m/>
  </r>
  <r>
    <n v="3232"/>
    <x v="1"/>
    <x v="3355"/>
    <x v="0"/>
    <m/>
    <s v="L1088-61"/>
    <x v="3"/>
    <x v="3"/>
    <x v="3"/>
    <n v="18"/>
    <n v="20"/>
    <n v="0"/>
    <n v="0"/>
    <n v="0"/>
    <n v="0"/>
    <n v="0"/>
    <n v="0"/>
    <n v="0"/>
    <m/>
    <x v="3"/>
    <x v="1"/>
    <m/>
    <n v="26.90724809414742"/>
    <x v="452"/>
    <n v="5.7613954672778205E-3"/>
    <n v="1.2963139801375097E-2"/>
    <n v="4.3210466004583656E-3"/>
    <n v="1.8533320005889389E-2"/>
    <n v="2.0103949764668436"/>
    <n v="2.0289282964727331"/>
    <n v="1.0144641482363665"/>
    <n v="3.7197018768666772"/>
    <x v="0"/>
    <x v="0"/>
    <n v="2"/>
    <m/>
    <m/>
    <m/>
    <m/>
  </r>
  <r>
    <n v="3231"/>
    <x v="0"/>
    <x v="3356"/>
    <x v="0"/>
    <m/>
    <s v="M838-709"/>
    <x v="3"/>
    <x v="3"/>
    <x v="3"/>
    <n v="31.7"/>
    <n v="0"/>
    <n v="0"/>
    <n v="0"/>
    <n v="0"/>
    <n v="0"/>
    <n v="0"/>
    <n v="0"/>
    <n v="0"/>
    <m/>
    <x v="35"/>
    <x v="2"/>
    <m/>
    <n v="31.7"/>
    <x v="1099"/>
    <n v="7.9966418385536038E-3"/>
    <n v="5.0978591720779232E-2"/>
    <n v="1.7992444136745608E-2"/>
    <n v="7.288377416947725E-2"/>
    <n v="1.5818064332680331"/>
    <n v="1.6546902074375103"/>
    <n v="0.82734510371875514"/>
    <n v="3.0335987136354352"/>
    <x v="0"/>
    <x v="0"/>
    <n v="5.5"/>
    <m/>
    <m/>
    <m/>
    <m/>
  </r>
  <r>
    <n v="3231"/>
    <x v="0"/>
    <x v="3357"/>
    <x v="0"/>
    <m/>
    <s v="M830-701"/>
    <x v="2"/>
    <x v="2"/>
    <x v="2"/>
    <n v="58"/>
    <n v="49.4"/>
    <n v="33.6"/>
    <n v="20.5"/>
    <n v="0"/>
    <n v="0"/>
    <n v="0"/>
    <n v="0"/>
    <n v="0"/>
    <m/>
    <x v="21"/>
    <x v="51"/>
    <m/>
    <n v="85.752959132615359"/>
    <x v="1100"/>
    <n v="5.8517713903743315E-2"/>
    <n v="0.20846935578208556"/>
    <n v="7.4610085227272721E-2"/>
    <n v="0.29804733585617543"/>
    <n v="1.2360972884609016"/>
    <n v="1.5341446243170771"/>
    <n v="0.76707231215853855"/>
    <n v="2.8125984779146411"/>
    <x v="0"/>
    <x v="0"/>
    <n v="3.05"/>
    <m/>
    <m/>
    <m/>
    <m/>
  </r>
  <r>
    <n v="3231"/>
    <x v="1"/>
    <x v="3358"/>
    <x v="0"/>
    <m/>
    <s v="M829-700"/>
    <x v="3"/>
    <x v="3"/>
    <x v="3"/>
    <n v="17.5"/>
    <n v="15.8"/>
    <n v="0"/>
    <n v="0"/>
    <n v="0"/>
    <n v="0"/>
    <n v="0"/>
    <n v="0"/>
    <n v="0"/>
    <m/>
    <x v="53"/>
    <x v="15"/>
    <m/>
    <n v="23.577319610167734"/>
    <x v="1101"/>
    <n v="4.4236217214158385E-3"/>
    <n v="1.7418010528074863E-2"/>
    <n v="8.294290727654698E-3"/>
    <n v="2.4902420858603912E-2"/>
    <n v="1.9090535086017639"/>
    <n v="1.9339559294603679"/>
    <n v="0.96697796473018394"/>
    <n v="3.5455858706773409"/>
    <x v="0"/>
    <x v="0"/>
    <n v="2.75"/>
    <m/>
    <m/>
    <m/>
    <m/>
  </r>
  <r>
    <n v="3231"/>
    <x v="1"/>
    <x v="3359"/>
    <x v="0"/>
    <m/>
    <s v="M831-702"/>
    <x v="36"/>
    <x v="36"/>
    <x v="17"/>
    <n v="24.5"/>
    <n v="0"/>
    <n v="0"/>
    <n v="0"/>
    <n v="0"/>
    <n v="0"/>
    <n v="0"/>
    <n v="0"/>
    <n v="0"/>
    <m/>
    <x v="13"/>
    <x v="3"/>
    <m/>
    <n v="24.5"/>
    <x v="990"/>
    <n v="4.7766265597147953E-3"/>
    <n v="1.7912349598930483E-2"/>
    <n v="7.1649398395721934E-3"/>
    <n v="2.5609174340550423E-2"/>
    <n v="1.8997214853891422"/>
    <n v="1.9253306597296926"/>
    <n v="0.96266532986484632"/>
    <n v="3.5297728761711031"/>
    <x v="0"/>
    <x v="0"/>
    <n v="3"/>
    <m/>
    <m/>
    <m/>
    <m/>
  </r>
  <r>
    <n v="3232"/>
    <x v="0"/>
    <x v="3360"/>
    <x v="0"/>
    <m/>
    <s v="L1099-72"/>
    <x v="1"/>
    <x v="1"/>
    <x v="1"/>
    <n v="25"/>
    <n v="21.3"/>
    <n v="22"/>
    <n v="19"/>
    <n v="0"/>
    <n v="0"/>
    <n v="0"/>
    <n v="0"/>
    <n v="0"/>
    <m/>
    <x v="3"/>
    <x v="1"/>
    <m/>
    <n v="43.859890560738975"/>
    <x v="1102"/>
    <n v="1.5308202826585179E-2"/>
    <n v="3.4443456359816646E-2"/>
    <n v="1.1481152119938883E-2"/>
    <n v="4.9243594422830578E-2"/>
    <n v="1.694219045432678"/>
    <n v="1.7434626398555086"/>
    <n v="0.87173131992775432"/>
    <n v="3.1963481730684324"/>
    <x v="0"/>
    <x v="0"/>
    <n v="2"/>
    <m/>
    <m/>
    <m/>
    <m/>
  </r>
  <r>
    <n v="3231"/>
    <x v="1"/>
    <x v="3361"/>
    <x v="0"/>
    <m/>
    <s v="K688-4617"/>
    <x v="9"/>
    <x v="9"/>
    <x v="4"/>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231"/>
    <x v="1"/>
    <x v="3362"/>
    <x v="0"/>
    <m/>
    <s v="K689-4618"/>
    <x v="6"/>
    <x v="6"/>
    <x v="5"/>
    <n v="17"/>
    <n v="21"/>
    <n v="0"/>
    <n v="0"/>
    <n v="0"/>
    <n v="0"/>
    <n v="0"/>
    <n v="0"/>
    <n v="0"/>
    <m/>
    <x v="1"/>
    <x v="15"/>
    <m/>
    <n v="27.018512172212592"/>
    <x v="609"/>
    <n v="5.8091418385536045E-3"/>
    <n v="1.7427425515660813E-2"/>
    <n v="1.0892140947288008E-2"/>
    <n v="2.4915881407549269E-2"/>
    <n v="1.9088728795694698"/>
    <n v="1.933788760977019"/>
    <n v="0.96689438048850951"/>
    <n v="3.5452793951245347"/>
    <x v="0"/>
    <x v="0"/>
    <n v="1.5"/>
    <m/>
    <m/>
    <m/>
    <m/>
  </r>
  <r>
    <n v="1312"/>
    <x v="0"/>
    <x v="3363"/>
    <x v="0"/>
    <m/>
    <s v="M832-703"/>
    <x v="12"/>
    <x v="12"/>
    <x v="9"/>
    <n v="33.6"/>
    <n v="0"/>
    <n v="0"/>
    <n v="0"/>
    <n v="0"/>
    <n v="0"/>
    <n v="0"/>
    <n v="0"/>
    <n v="0"/>
    <m/>
    <x v="13"/>
    <x v="7"/>
    <m/>
    <n v="33.6"/>
    <x v="1103"/>
    <n v="8.9839572192513366E-3"/>
    <n v="3.3689839572192515E-2"/>
    <n v="1.0106951871657754E-2"/>
    <n v="4.8166153208676066E-2"/>
    <n v="1.7007946549014035"/>
    <n v="1.7489608081100796"/>
    <n v="0.87448040405503979"/>
    <n v="3.2064281482018124"/>
    <x v="0"/>
    <x v="0"/>
    <n v="3.5"/>
    <m/>
    <m/>
    <m/>
    <m/>
  </r>
  <r>
    <n v="3231"/>
    <x v="1"/>
    <x v="3364"/>
    <x v="0"/>
    <m/>
    <s v="K687-4616"/>
    <x v="4"/>
    <x v="4"/>
    <x v="4"/>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231"/>
    <x v="0"/>
    <x v="3365"/>
    <x v="0"/>
    <m/>
    <s v="M833-704"/>
    <x v="52"/>
    <x v="52"/>
    <x v="1"/>
    <n v="37.6"/>
    <n v="33.200000000000003"/>
    <n v="0"/>
    <n v="0"/>
    <n v="0"/>
    <n v="0"/>
    <n v="0"/>
    <n v="0"/>
    <n v="0"/>
    <m/>
    <x v="38"/>
    <x v="27"/>
    <m/>
    <n v="50.159744815937813"/>
    <x v="1104"/>
    <n v="2.002164502164502E-2"/>
    <n v="9.7605519480519487E-2"/>
    <n v="4.1294642857142856E-2"/>
    <n v="0.13954600155447286"/>
    <n v="1.4117571104338227"/>
    <n v="1.5513031119882956"/>
    <n v="0.77565155599414781"/>
    <n v="2.8440557053118751"/>
    <x v="0"/>
    <x v="0"/>
    <n v="3.75"/>
    <m/>
    <m/>
    <m/>
    <m/>
  </r>
  <r>
    <n v="3231"/>
    <x v="0"/>
    <x v="3366"/>
    <x v="0"/>
    <m/>
    <s v="M834-705"/>
    <x v="0"/>
    <x v="0"/>
    <x v="0"/>
    <n v="114.3"/>
    <n v="0"/>
    <n v="0"/>
    <n v="0"/>
    <n v="0"/>
    <n v="0"/>
    <n v="0"/>
    <n v="0"/>
    <n v="0"/>
    <m/>
    <x v="10"/>
    <x v="4"/>
    <m/>
    <n v="114.3"/>
    <x v="1011"/>
    <n v="0.10396366501145912"/>
    <n v="0.93567298510313202"/>
    <n v="0.62378199006875468"/>
    <n v="1.3377258225621094"/>
    <n v="0.95032711084564458"/>
    <n v="2.2880529334077542"/>
    <n v="1.1440264667038771"/>
    <n v="4.1947637112475489"/>
    <x v="1"/>
    <x v="0"/>
    <n v="4"/>
    <m/>
    <m/>
    <m/>
    <m/>
  </r>
  <r>
    <n v="3231"/>
    <x v="1"/>
    <x v="3367"/>
    <x v="0"/>
    <m/>
    <s v="K684-4613"/>
    <x v="3"/>
    <x v="3"/>
    <x v="3"/>
    <n v="21"/>
    <n v="0"/>
    <n v="0"/>
    <n v="0"/>
    <n v="0"/>
    <n v="0"/>
    <n v="0"/>
    <n v="0"/>
    <n v="0"/>
    <m/>
    <x v="11"/>
    <x v="0"/>
    <m/>
    <n v="21"/>
    <x v="37"/>
    <n v="3.5093582887700541E-3"/>
    <n v="1.5792112299465245E-2"/>
    <n v="1.0528074866310163E-2"/>
    <n v="2.2577884316566908E-2"/>
    <n v="1.9420931840602274"/>
    <n v="1.9646710683767943"/>
    <n v="0.98233553418839714"/>
    <n v="3.6018969586907894"/>
    <x v="0"/>
    <x v="0"/>
    <n v="2"/>
    <m/>
    <m/>
    <m/>
    <m/>
  </r>
  <r>
    <n v="3231"/>
    <x v="1"/>
    <x v="3368"/>
    <x v="0"/>
    <m/>
    <s v="K686-4615"/>
    <x v="9"/>
    <x v="9"/>
    <x v="4"/>
    <n v="21"/>
    <n v="0"/>
    <n v="0"/>
    <n v="0"/>
    <n v="0"/>
    <n v="0"/>
    <n v="0"/>
    <n v="0"/>
    <n v="0"/>
    <m/>
    <x v="13"/>
    <x v="2"/>
    <m/>
    <n v="21"/>
    <x v="37"/>
    <n v="3.5093582887700541E-3"/>
    <n v="1.3160093582887705E-2"/>
    <n v="7.8960561497326224E-3"/>
    <n v="1.8814903597139093E-2"/>
    <n v="2.0050938283903275"/>
    <n v="2.0239087319874667"/>
    <n v="1.0119543659937333"/>
    <n v="3.7104993419770222"/>
    <x v="0"/>
    <x v="0"/>
    <n v="2"/>
    <m/>
    <m/>
    <m/>
    <m/>
  </r>
  <r>
    <n v="3231"/>
    <x v="0"/>
    <x v="3369"/>
    <x v="0"/>
    <m/>
    <s v="K691-4619"/>
    <x v="39"/>
    <x v="39"/>
    <x v="19"/>
    <n v="24"/>
    <n v="22"/>
    <n v="0"/>
    <n v="0"/>
    <n v="0"/>
    <n v="0"/>
    <n v="0"/>
    <n v="0"/>
    <n v="0"/>
    <m/>
    <x v="40"/>
    <x v="3"/>
    <m/>
    <n v="32.557641192199412"/>
    <x v="546"/>
    <n v="8.4351922587216702E-3"/>
    <n v="3.4795168067226892E-2"/>
    <n v="1.2652788388082505E-2"/>
    <n v="4.974643445411378E-2"/>
    <n v="1.6912078315875612"/>
    <n v="1.740954266041675"/>
    <n v="0.87047713302083751"/>
    <n v="3.1917494877430705"/>
    <x v="0"/>
    <x v="0"/>
    <n v="3.5"/>
    <m/>
    <m/>
    <m/>
    <m/>
  </r>
  <r>
    <n v="3231"/>
    <x v="0"/>
    <x v="3370"/>
    <x v="0"/>
    <m/>
    <s v="K690-4620"/>
    <x v="14"/>
    <x v="14"/>
    <x v="10"/>
    <n v="36"/>
    <n v="0"/>
    <n v="0"/>
    <n v="0"/>
    <n v="0"/>
    <n v="0"/>
    <n v="0"/>
    <n v="0"/>
    <n v="0"/>
    <m/>
    <x v="13"/>
    <x v="0"/>
    <m/>
    <n v="36"/>
    <x v="4"/>
    <n v="1.0313216195569139E-2"/>
    <n v="3.8674560733384267E-2"/>
    <n v="3.0939648586707419E-2"/>
    <n v="5.5292777918123037E-2"/>
    <n v="1.6601937000017897"/>
    <n v="1.7154864779199128"/>
    <n v="0.85774323895995641"/>
    <n v="3.1450585428531732"/>
    <x v="0"/>
    <x v="0"/>
    <n v="1"/>
    <m/>
    <m/>
    <m/>
    <m/>
  </r>
  <r>
    <n v="3231"/>
    <x v="1"/>
    <x v="3371"/>
    <x v="0"/>
    <m/>
    <s v="K685-4614"/>
    <x v="6"/>
    <x v="6"/>
    <x v="5"/>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231"/>
    <x v="0"/>
    <x v="3372"/>
    <x v="0"/>
    <m/>
    <s v="K695-4624"/>
    <x v="2"/>
    <x v="2"/>
    <x v="2"/>
    <n v="27"/>
    <n v="17"/>
    <n v="0"/>
    <n v="0"/>
    <n v="0"/>
    <n v="0"/>
    <n v="0"/>
    <n v="0"/>
    <n v="0"/>
    <m/>
    <x v="5"/>
    <x v="3"/>
    <m/>
    <n v="31.906112267087632"/>
    <x v="548"/>
    <n v="8.1009676597911875E-3"/>
    <n v="2.1265040106951866E-2"/>
    <n v="1.2151451489686781E-2"/>
    <n v="3.0402495018869186E-2"/>
    <n v="1.8434976763324775"/>
    <n v="1.8739001713513468"/>
    <n v="0.93695008567567339"/>
    <n v="3.435483647477469"/>
    <x v="0"/>
    <x v="0"/>
    <n v="1.5"/>
    <m/>
    <m/>
    <m/>
    <m/>
  </r>
  <r>
    <n v="3231"/>
    <x v="1"/>
    <x v="3373"/>
    <x v="0"/>
    <m/>
    <s v="M837-708"/>
    <x v="14"/>
    <x v="14"/>
    <x v="10"/>
    <n v="17.3"/>
    <n v="0"/>
    <n v="0"/>
    <n v="0"/>
    <n v="0"/>
    <n v="0"/>
    <n v="0"/>
    <n v="0"/>
    <n v="0"/>
    <m/>
    <x v="13"/>
    <x v="3"/>
    <m/>
    <n v="17.3"/>
    <x v="233"/>
    <n v="2.381668576521518E-3"/>
    <n v="8.9312571619556934E-3"/>
    <n v="3.572502864782277E-3"/>
    <n v="1.2768962579564079E-2"/>
    <n v="2.1459132036121642"/>
    <n v="2.1586821661917281"/>
    <n v="1.0793410830958641"/>
    <n v="3.9575839713515015"/>
    <x v="0"/>
    <x v="0"/>
    <n v="3"/>
    <m/>
    <m/>
    <m/>
    <m/>
  </r>
  <r>
    <n v="3232"/>
    <x v="0"/>
    <x v="3374"/>
    <x v="0"/>
    <m/>
    <s v="L1102-75"/>
    <x v="3"/>
    <x v="3"/>
    <x v="3"/>
    <n v="34"/>
    <n v="22.3"/>
    <n v="0"/>
    <n v="0"/>
    <n v="0"/>
    <n v="0"/>
    <n v="0"/>
    <n v="0"/>
    <n v="0"/>
    <m/>
    <x v="3"/>
    <x v="1"/>
    <m/>
    <n v="40.660668956621947"/>
    <x v="1105"/>
    <n v="1.3156433027756556E-2"/>
    <n v="2.9601974312452251E-2"/>
    <n v="9.8673247708174171E-3"/>
    <n v="4.2321757779747046E-2"/>
    <n v="1.7397574167487915"/>
    <n v="1.7820791745285385"/>
    <n v="0.89103958726426924"/>
    <n v="3.2671451533023204"/>
    <x v="0"/>
    <x v="0"/>
    <n v="2"/>
    <m/>
    <m/>
    <m/>
    <m/>
  </r>
  <r>
    <n v="3231"/>
    <x v="0"/>
    <x v="3375"/>
    <x v="0"/>
    <m/>
    <s v="K692-4621"/>
    <x v="2"/>
    <x v="2"/>
    <x v="2"/>
    <n v="45"/>
    <n v="0"/>
    <n v="0"/>
    <n v="0"/>
    <n v="0"/>
    <n v="0"/>
    <n v="0"/>
    <n v="0"/>
    <n v="0"/>
    <m/>
    <x v="1"/>
    <x v="3"/>
    <m/>
    <n v="45"/>
    <x v="23"/>
    <n v="1.611440030557678E-2"/>
    <n v="4.834320091673034E-2"/>
    <n v="2.417160045836517E-2"/>
    <n v="6.911597239765381E-2"/>
    <n v="1.5965768147334656"/>
    <n v="1.6656927871311193"/>
    <n v="0.83284639356555967"/>
    <n v="3.0537701097403853"/>
    <x v="0"/>
    <x v="0"/>
    <n v="2"/>
    <m/>
    <m/>
    <m/>
    <m/>
  </r>
  <r>
    <n v="3231"/>
    <x v="0"/>
    <x v="3376"/>
    <x v="0"/>
    <m/>
    <s v="K693-4622"/>
    <x v="13"/>
    <x v="13"/>
    <x v="0"/>
    <n v="60"/>
    <n v="21"/>
    <n v="0"/>
    <n v="0"/>
    <n v="0"/>
    <n v="0"/>
    <n v="0"/>
    <n v="0"/>
    <n v="0"/>
    <m/>
    <x v="13"/>
    <x v="2"/>
    <m/>
    <n v="63.56886030125127"/>
    <x v="1073"/>
    <n v="3.2157181054239876E-2"/>
    <n v="0.12058942895339952"/>
    <n v="7.235365737203972E-2"/>
    <n v="0.17240595336970302"/>
    <n v="1.3604409612680173"/>
    <n v="1.5328469146377204"/>
    <n v="0.76642345731886019"/>
    <n v="2.8102193435024874"/>
    <x v="0"/>
    <x v="0"/>
    <n v="2"/>
    <m/>
    <m/>
    <m/>
    <m/>
  </r>
  <r>
    <n v="3231"/>
    <x v="0"/>
    <x v="3377"/>
    <x v="0"/>
    <m/>
    <s v="M835-706"/>
    <x v="3"/>
    <x v="3"/>
    <x v="3"/>
    <n v="30.6"/>
    <n v="29.5"/>
    <n v="20.5"/>
    <n v="0"/>
    <n v="0"/>
    <n v="0"/>
    <n v="0"/>
    <n v="0"/>
    <n v="0"/>
    <m/>
    <x v="75"/>
    <x v="37"/>
    <m/>
    <n v="47.189617502158249"/>
    <x v="1106"/>
    <n v="1.7720747389865038E-2"/>
    <n v="6.423770485807391E-2"/>
    <n v="2.4366023230877581E-2"/>
    <n v="9.1840245405073073E-2"/>
    <n v="1.519052960645493"/>
    <n v="1.6108932060505661"/>
    <n v="0.80544660302528304"/>
    <n v="2.9533042110927044"/>
    <x v="0"/>
    <x v="0"/>
    <n v="2.9999999999999996"/>
    <m/>
    <m/>
    <m/>
    <m/>
  </r>
  <r>
    <n v="3231"/>
    <x v="1"/>
    <x v="3378"/>
    <x v="0"/>
    <m/>
    <s v="K683-4612"/>
    <x v="1"/>
    <x v="1"/>
    <x v="1"/>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231"/>
    <x v="1"/>
    <x v="3379"/>
    <x v="0"/>
    <m/>
    <s v="K694-4623"/>
    <x v="6"/>
    <x v="6"/>
    <x v="5"/>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2"/>
    <x v="1"/>
    <x v="3380"/>
    <x v="0"/>
    <m/>
    <s v="L1105-78"/>
    <x v="1"/>
    <x v="1"/>
    <x v="1"/>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3232"/>
    <x v="0"/>
    <x v="3381"/>
    <x v="0"/>
    <m/>
    <s v="L1103-76"/>
    <x v="13"/>
    <x v="13"/>
    <x v="0"/>
    <n v="50"/>
    <n v="0"/>
    <n v="0"/>
    <n v="0"/>
    <n v="0"/>
    <n v="0"/>
    <n v="0"/>
    <n v="0"/>
    <n v="0"/>
    <m/>
    <x v="13"/>
    <x v="1"/>
    <m/>
    <n v="50"/>
    <x v="526"/>
    <n v="1.9894321364909599E-2"/>
    <n v="7.4603705118410996E-2"/>
    <n v="1.49207410236822E-2"/>
    <n v="0.1066604512309472"/>
    <n v="1.4797781206472573"/>
    <n v="1.5864385718782046"/>
    <n v="0.79321928593910229"/>
    <n v="2.9084707151100417"/>
    <x v="0"/>
    <x v="0"/>
    <n v="4"/>
    <m/>
    <m/>
    <m/>
    <m/>
  </r>
  <r>
    <n v="3232"/>
    <x v="0"/>
    <x v="3382"/>
    <x v="0"/>
    <m/>
    <s v="L1104-77"/>
    <x v="13"/>
    <x v="13"/>
    <x v="0"/>
    <n v="38"/>
    <n v="34"/>
    <n v="33"/>
    <n v="47"/>
    <n v="32"/>
    <n v="0"/>
    <n v="0"/>
    <n v="0"/>
    <n v="0"/>
    <m/>
    <x v="13"/>
    <x v="1"/>
    <m/>
    <n v="83.198557679805958"/>
    <x v="1107"/>
    <n v="5.5083396995161689E-2"/>
    <n v="0.20656273873185635"/>
    <n v="4.1312547746371268E-2"/>
    <n v="0.29532145736824655"/>
    <n v="1.2380875173844275"/>
    <n v="1.533408974752674"/>
    <n v="0.76670448737633701"/>
    <n v="2.8112497870465689"/>
    <x v="0"/>
    <x v="0"/>
    <n v="4"/>
    <m/>
    <m/>
    <m/>
    <m/>
  </r>
  <r>
    <n v="3232"/>
    <x v="0"/>
    <x v="3383"/>
    <x v="0"/>
    <m/>
    <s v="L1106-79"/>
    <x v="13"/>
    <x v="13"/>
    <x v="0"/>
    <n v="60"/>
    <n v="0"/>
    <n v="0"/>
    <n v="0"/>
    <n v="0"/>
    <n v="0"/>
    <n v="0"/>
    <n v="0"/>
    <n v="0"/>
    <m/>
    <x v="11"/>
    <x v="3"/>
    <m/>
    <n v="60"/>
    <x v="303"/>
    <n v="2.8647822765469819E-2"/>
    <n v="0.12891520244461419"/>
    <n v="4.2971734148204731E-2"/>
    <n v="0.18430925972707674"/>
    <n v="1.3446296799776689"/>
    <n v="1.5289389397047457"/>
    <n v="0.76446946985237285"/>
    <n v="2.8030547227920337"/>
    <x v="0"/>
    <x v="0"/>
    <n v="4"/>
    <m/>
    <m/>
    <m/>
    <m/>
  </r>
  <r>
    <n v="3231"/>
    <x v="0"/>
    <x v="3384"/>
    <x v="0"/>
    <m/>
    <s v="K680-4609"/>
    <x v="13"/>
    <x v="13"/>
    <x v="0"/>
    <n v="36"/>
    <n v="0"/>
    <n v="0"/>
    <n v="0"/>
    <n v="0"/>
    <n v="0"/>
    <n v="0"/>
    <n v="0"/>
    <n v="0"/>
    <m/>
    <x v="13"/>
    <x v="2"/>
    <m/>
    <n v="36"/>
    <x v="4"/>
    <n v="1.0313216195569139E-2"/>
    <n v="3.8674560733384267E-2"/>
    <n v="2.3204736440030564E-2"/>
    <n v="5.5292777918123037E-2"/>
    <n v="1.6601937000017897"/>
    <n v="1.7154864779199128"/>
    <n v="0.85774323895995641"/>
    <n v="3.1450585428531732"/>
    <x v="0"/>
    <x v="0"/>
    <n v="2"/>
    <m/>
    <m/>
    <m/>
    <m/>
  </r>
  <r>
    <n v="3231"/>
    <x v="0"/>
    <x v="3385"/>
    <x v="0"/>
    <m/>
    <s v="M836-707"/>
    <x v="12"/>
    <x v="12"/>
    <x v="9"/>
    <n v="46.4"/>
    <n v="43"/>
    <n v="0"/>
    <n v="0"/>
    <n v="0"/>
    <n v="0"/>
    <n v="0"/>
    <n v="0"/>
    <n v="0"/>
    <m/>
    <x v="50"/>
    <x v="3"/>
    <m/>
    <n v="63.261046466210153"/>
    <x v="1108"/>
    <n v="3.1846511331805459E-2"/>
    <n v="0.19705028886554626"/>
    <n v="4.7769766997708185E-2"/>
    <n v="0.28172156720941305"/>
    <n v="1.2483503898950112"/>
    <n v="1.5300719571044243"/>
    <n v="0.76503597855221217"/>
    <n v="2.805131921358111"/>
    <x v="0"/>
    <x v="0"/>
    <n v="6.25"/>
    <m/>
    <m/>
    <m/>
    <m/>
  </r>
  <r>
    <n v="3231"/>
    <x v="1"/>
    <x v="3386"/>
    <x v="0"/>
    <m/>
    <s v="K679-4608"/>
    <x v="4"/>
    <x v="4"/>
    <x v="4"/>
    <n v="21"/>
    <n v="0"/>
    <n v="0"/>
    <n v="0"/>
    <n v="0"/>
    <n v="0"/>
    <n v="0"/>
    <n v="0"/>
    <n v="0"/>
    <m/>
    <x v="1"/>
    <x v="2"/>
    <m/>
    <n v="21"/>
    <x v="37"/>
    <n v="3.5093582887700541E-3"/>
    <n v="1.0528074866310163E-2"/>
    <n v="7.8960561497326224E-3"/>
    <n v="1.5051922877711271E-2"/>
    <n v="2.0849884021156933"/>
    <n v="2.1000403249934045"/>
    <n v="1.0500201624967023"/>
    <n v="3.8500739291545747"/>
    <x v="0"/>
    <x v="0"/>
    <n v="1"/>
    <m/>
    <m/>
    <m/>
    <m/>
  </r>
  <r>
    <n v="3231"/>
    <x v="0"/>
    <x v="3387"/>
    <x v="0"/>
    <m/>
    <s v="M839-710"/>
    <x v="3"/>
    <x v="3"/>
    <x v="3"/>
    <n v="48.5"/>
    <n v="35.700000000000003"/>
    <n v="35"/>
    <n v="34.200000000000003"/>
    <n v="33.799999999999997"/>
    <n v="26.4"/>
    <n v="26"/>
    <n v="22.6"/>
    <n v="0"/>
    <m/>
    <x v="58"/>
    <x v="63"/>
    <m/>
    <n v="95.118557600501902"/>
    <x v="1109"/>
    <n v="7.199786732874966E-2"/>
    <n v="0.33749000310351401"/>
    <n v="0.11571085049286187"/>
    <n v="0.48250734946502188"/>
    <n v="1.1361049743289355"/>
    <n v="1.6186123237939574"/>
    <n v="0.80930616189697868"/>
    <n v="2.9674559269555885"/>
    <x v="0"/>
    <x v="0"/>
    <n v="4.1071430000000007"/>
    <m/>
    <m/>
    <m/>
    <m/>
  </r>
  <r>
    <n v="1221"/>
    <x v="0"/>
    <x v="3388"/>
    <x v="0"/>
    <m/>
    <s v="L1101-74"/>
    <x v="13"/>
    <x v="13"/>
    <x v="0"/>
    <n v="19"/>
    <n v="32"/>
    <n v="25"/>
    <n v="24"/>
    <n v="0"/>
    <n v="0"/>
    <n v="0"/>
    <n v="0"/>
    <n v="0"/>
    <m/>
    <x v="2"/>
    <x v="1"/>
    <m/>
    <n v="50.852728540364481"/>
    <x v="1110"/>
    <n v="2.0578686019862492E-2"/>
    <n v="5.7877554430863259E-2"/>
    <n v="1.5434014514896869E-2"/>
    <n v="8.274717806496884E-2"/>
    <n v="1.5470395483428001"/>
    <n v="1.629786726407769"/>
    <n v="0.8148933632038845"/>
    <n v="2.9879423317475764"/>
    <x v="0"/>
    <x v="0"/>
    <n v="2.75"/>
    <m/>
    <m/>
    <m/>
    <m/>
  </r>
  <r>
    <n v="1221"/>
    <x v="0"/>
    <x v="3389"/>
    <x v="0"/>
    <m/>
    <s v="L1100-73"/>
    <x v="13"/>
    <x v="13"/>
    <x v="0"/>
    <n v="30"/>
    <n v="37"/>
    <n v="27"/>
    <n v="0"/>
    <n v="0"/>
    <n v="0"/>
    <n v="0"/>
    <n v="0"/>
    <n v="0"/>
    <m/>
    <x v="1"/>
    <x v="1"/>
    <m/>
    <n v="54.753995288015282"/>
    <x v="1111"/>
    <n v="2.3857270180799587E-2"/>
    <n v="7.1571810542398764E-2"/>
    <n v="1.7892952635599691E-2"/>
    <n v="0.10232577049292149"/>
    <n v="1.4905674129966342"/>
    <n v="1.5928931834895557"/>
    <n v="0.79644659174477783"/>
    <n v="2.9203041697308518"/>
    <x v="0"/>
    <x v="0"/>
    <n v="3"/>
    <m/>
    <m/>
    <m/>
    <m/>
  </r>
  <r>
    <n v="3231"/>
    <x v="1"/>
    <x v="3390"/>
    <x v="0"/>
    <m/>
    <s v="K678-4607"/>
    <x v="8"/>
    <x v="8"/>
    <x v="1"/>
    <n v="28"/>
    <n v="0"/>
    <n v="0"/>
    <n v="0"/>
    <n v="0"/>
    <n v="0"/>
    <n v="0"/>
    <n v="0"/>
    <n v="0"/>
    <m/>
    <x v="15"/>
    <x v="0"/>
    <m/>
    <n v="28"/>
    <x v="261"/>
    <n v="6.2388591800356507E-3"/>
    <n v="3.2754010695187165E-2"/>
    <n v="1.871657754010695E-2"/>
    <n v="4.6828204508435056E-2"/>
    <n v="1.7092049253626138"/>
    <n v="1.756033129871049"/>
    <n v="0.87801656493552449"/>
    <n v="3.2193940714302562"/>
    <x v="0"/>
    <x v="0"/>
    <n v="3"/>
    <m/>
    <m/>
    <m/>
    <m/>
  </r>
  <r>
    <n v="3231"/>
    <x v="0"/>
    <x v="3391"/>
    <x v="0"/>
    <m/>
    <s v="K676-4604"/>
    <x v="1"/>
    <x v="1"/>
    <x v="1"/>
    <n v="30"/>
    <n v="21"/>
    <n v="0"/>
    <n v="0"/>
    <n v="0"/>
    <n v="0"/>
    <n v="0"/>
    <n v="0"/>
    <n v="0"/>
    <m/>
    <x v="5"/>
    <x v="3"/>
    <m/>
    <n v="36.61966684720111"/>
    <x v="94"/>
    <n v="1.0671313980137511E-2"/>
    <n v="2.8012199197860965E-2"/>
    <n v="1.6006970970206265E-2"/>
    <n v="4.0048866228196062E-2"/>
    <n v="1.7566549000123339"/>
    <n v="1.7967037662405301"/>
    <n v="0.89835188312026504"/>
    <n v="3.2939569047743049"/>
    <x v="0"/>
    <x v="0"/>
    <n v="1.5"/>
    <m/>
    <m/>
    <m/>
    <m/>
  </r>
  <r>
    <n v="3231"/>
    <x v="1"/>
    <x v="3392"/>
    <x v="0"/>
    <m/>
    <s v="K677-4606"/>
    <x v="3"/>
    <x v="3"/>
    <x v="3"/>
    <n v="25"/>
    <n v="0"/>
    <n v="0"/>
    <n v="0"/>
    <n v="0"/>
    <n v="0"/>
    <n v="0"/>
    <n v="0"/>
    <n v="0"/>
    <m/>
    <x v="11"/>
    <x v="3"/>
    <m/>
    <n v="25"/>
    <x v="48"/>
    <n v="4.9735803412273996E-3"/>
    <n v="2.2381111535523301E-2"/>
    <n v="7.4603705118410999E-3"/>
    <n v="3.1998135369284163E-2"/>
    <n v="1.8270594126256867"/>
    <n v="1.8590575479949709"/>
    <n v="0.92952877399748546"/>
    <n v="3.4082721713241133"/>
    <x v="0"/>
    <x v="0"/>
    <n v="4"/>
    <m/>
    <m/>
    <m/>
    <m/>
  </r>
  <r>
    <n v="3231"/>
    <x v="1"/>
    <x v="3393"/>
    <x v="0"/>
    <m/>
    <s v="K681-4610"/>
    <x v="14"/>
    <x v="14"/>
    <x v="10"/>
    <n v="26"/>
    <n v="0"/>
    <n v="0"/>
    <n v="0"/>
    <n v="0"/>
    <n v="0"/>
    <n v="0"/>
    <n v="0"/>
    <n v="0"/>
    <m/>
    <x v="11"/>
    <x v="3"/>
    <m/>
    <n v="26"/>
    <x v="66"/>
    <n v="5.3794244970715548E-3"/>
    <n v="2.4207410236821998E-2"/>
    <n v="8.0691367456073321E-3"/>
    <n v="3.4609183215417741E-2"/>
    <n v="1.8021361339173081"/>
    <n v="1.8367453171327259"/>
    <n v="0.91837265856636296"/>
    <n v="3.3673664147433309"/>
    <x v="0"/>
    <x v="0"/>
    <n v="4"/>
    <m/>
    <m/>
    <m/>
    <m/>
  </r>
  <r>
    <n v="3231"/>
    <x v="1"/>
    <x v="3394"/>
    <x v="0"/>
    <m/>
    <s v="K682-4611"/>
    <x v="13"/>
    <x v="13"/>
    <x v="0"/>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231"/>
    <x v="1"/>
    <x v="3395"/>
    <x v="0"/>
    <m/>
    <s v="K674-4602"/>
    <x v="13"/>
    <x v="13"/>
    <x v="0"/>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1"/>
    <x v="3396"/>
    <x v="0"/>
    <m/>
    <s v="K675-4603"/>
    <x v="3"/>
    <x v="3"/>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3397"/>
    <x v="0"/>
    <m/>
    <s v="K670-4595"/>
    <x v="38"/>
    <x v="38"/>
    <x v="18"/>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231"/>
    <x v="1"/>
    <x v="3398"/>
    <x v="0"/>
    <m/>
    <s v="K669-4594"/>
    <x v="25"/>
    <x v="25"/>
    <x v="15"/>
    <n v="29"/>
    <n v="0"/>
    <n v="0"/>
    <n v="0"/>
    <n v="0"/>
    <n v="0"/>
    <n v="0"/>
    <n v="0"/>
    <n v="0"/>
    <m/>
    <x v="13"/>
    <x v="2"/>
    <m/>
    <n v="29"/>
    <x v="92"/>
    <n v="6.6924497071555889E-3"/>
    <n v="2.5096686401833455E-2"/>
    <n v="1.5058011841100076E-2"/>
    <n v="3.5880575794090631E-2"/>
    <n v="1.7907877644196784"/>
    <n v="1.8266683402137689"/>
    <n v="0.91333417010688445"/>
    <n v="3.348891957058576"/>
    <x v="0"/>
    <x v="0"/>
    <n v="2"/>
    <m/>
    <m/>
    <m/>
    <m/>
  </r>
  <r>
    <n v="3231"/>
    <x v="1"/>
    <x v="3399"/>
    <x v="0"/>
    <m/>
    <s v="M840-711"/>
    <x v="25"/>
    <x v="25"/>
    <x v="15"/>
    <n v="31.4"/>
    <n v="0"/>
    <n v="0"/>
    <n v="0"/>
    <n v="0"/>
    <n v="0"/>
    <n v="0"/>
    <n v="0"/>
    <n v="0"/>
    <m/>
    <x v="11"/>
    <x v="0"/>
    <m/>
    <n v="31.4"/>
    <x v="30"/>
    <n v="7.8460020371785063E-3"/>
    <n v="3.5307009167303276E-2"/>
    <n v="2.3538006111535517E-2"/>
    <n v="5.0478210477919047E-2"/>
    <n v="1.686888969193143"/>
    <n v="1.7373671796710621"/>
    <n v="0.86868358983553107"/>
    <n v="3.1851731627302806"/>
    <x v="0"/>
    <x v="0"/>
    <n v="2"/>
    <m/>
    <m/>
    <m/>
    <m/>
  </r>
  <r>
    <n v="3231"/>
    <x v="1"/>
    <x v="3400"/>
    <x v="0"/>
    <m/>
    <s v="K671-4596"/>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3401"/>
    <x v="0"/>
    <m/>
    <s v="M841-712"/>
    <x v="25"/>
    <x v="25"/>
    <x v="15"/>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0"/>
    <x v="3402"/>
    <x v="0"/>
    <m/>
    <s v="K672-4599"/>
    <x v="2"/>
    <x v="2"/>
    <x v="2"/>
    <n v="35"/>
    <n v="36"/>
    <n v="18"/>
    <n v="0"/>
    <n v="0"/>
    <n v="0"/>
    <n v="0"/>
    <n v="0"/>
    <n v="0"/>
    <m/>
    <x v="44"/>
    <x v="13"/>
    <m/>
    <n v="53.338541412378348"/>
    <x v="1112"/>
    <n v="2.2639737713267126E-2"/>
    <n v="7.9239087656369375E-2"/>
    <n v="3.9619535338283045E-2"/>
    <n v="0.11328762869273629"/>
    <n v="1.4642412809680827"/>
    <n v="1.5775289096608189"/>
    <n v="0.78876445483040947"/>
    <n v="2.8921363343781681"/>
    <x v="0"/>
    <x v="0"/>
    <n v="2.3333340000000002"/>
    <m/>
    <m/>
    <m/>
    <m/>
  </r>
  <r>
    <n v="3231"/>
    <x v="1"/>
    <x v="3403"/>
    <x v="0"/>
    <m/>
    <s v="K673-4600"/>
    <x v="4"/>
    <x v="4"/>
    <x v="4"/>
    <n v="26"/>
    <n v="0"/>
    <n v="0"/>
    <n v="0"/>
    <n v="0"/>
    <n v="0"/>
    <n v="0"/>
    <n v="0"/>
    <n v="0"/>
    <m/>
    <x v="13"/>
    <x v="2"/>
    <m/>
    <n v="26"/>
    <x v="66"/>
    <n v="5.3794244970715548E-3"/>
    <n v="2.0172841864018329E-2"/>
    <n v="1.2103705118410999E-2"/>
    <n v="2.8840986012848114E-2"/>
    <n v="1.8605966334130035"/>
    <n v="1.8894376194258515"/>
    <n v="0.94471880971292577"/>
    <n v="3.4639689689473943"/>
    <x v="0"/>
    <x v="0"/>
    <n v="2"/>
    <m/>
    <m/>
    <m/>
    <m/>
  </r>
  <r>
    <n v="3231"/>
    <x v="1"/>
    <x v="3404"/>
    <x v="0"/>
    <m/>
    <s v="M842-713"/>
    <x v="25"/>
    <x v="25"/>
    <x v="15"/>
    <n v="16"/>
    <n v="0"/>
    <n v="0"/>
    <n v="0"/>
    <n v="0"/>
    <n v="0"/>
    <n v="0"/>
    <n v="0"/>
    <n v="0"/>
    <m/>
    <x v="40"/>
    <x v="2"/>
    <m/>
    <n v="16"/>
    <x v="88"/>
    <n v="2.0371785077667433E-3"/>
    <n v="8.4033613445378165E-3"/>
    <n v="4.5836516424751722E-3"/>
    <n v="1.2014233226653893E-2"/>
    <n v="2.1689284235295321"/>
    <n v="2.1809426567561858"/>
    <n v="1.0904713283780929"/>
    <n v="3.9983948707196739"/>
    <x v="0"/>
    <x v="0"/>
    <n v="2.5"/>
    <m/>
    <m/>
    <m/>
    <m/>
  </r>
  <r>
    <n v="3231"/>
    <x v="0"/>
    <x v="3405"/>
    <x v="0"/>
    <m/>
    <s v="M847-718"/>
    <x v="8"/>
    <x v="8"/>
    <x v="1"/>
    <n v="37.299999999999997"/>
    <n v="28.6"/>
    <n v="27"/>
    <n v="0"/>
    <n v="0"/>
    <n v="0"/>
    <n v="0"/>
    <n v="0"/>
    <n v="0"/>
    <m/>
    <x v="103"/>
    <x v="64"/>
    <m/>
    <n v="54.205627014176308"/>
    <x v="1113"/>
    <n v="2.3381795900178252E-2"/>
    <n v="0.16074985265917446"/>
    <n v="8.1836291496072855E-2"/>
    <n v="0.229823060298711"/>
    <n v="1.2936594938787742"/>
    <n v="1.5234825541774852"/>
    <n v="0.76174127708874262"/>
    <n v="2.7930513493253897"/>
    <x v="0"/>
    <x v="0"/>
    <n v="4.5"/>
    <m/>
    <m/>
    <m/>
    <m/>
  </r>
  <r>
    <n v="3231"/>
    <x v="1"/>
    <x v="3406"/>
    <x v="0"/>
    <m/>
    <s v="M845-716"/>
    <x v="25"/>
    <x v="25"/>
    <x v="15"/>
    <n v="21.5"/>
    <n v="0"/>
    <n v="0"/>
    <n v="0"/>
    <n v="0"/>
    <n v="0"/>
    <n v="0"/>
    <n v="0"/>
    <n v="0"/>
    <m/>
    <x v="38"/>
    <x v="0"/>
    <m/>
    <n v="21.5"/>
    <x v="895"/>
    <n v="3.6784600203717864E-3"/>
    <n v="1.7932492599312459E-2"/>
    <n v="1.103538006111536E-2"/>
    <n v="2.5637972662382789E-2"/>
    <n v="1.8993476668143401"/>
    <n v="1.9249856394767229"/>
    <n v="0.96249281973836143"/>
    <n v="3.5291403390406586"/>
    <x v="0"/>
    <x v="0"/>
    <n v="2.5"/>
    <m/>
    <m/>
    <m/>
    <m/>
  </r>
  <r>
    <n v="3231"/>
    <x v="0"/>
    <x v="3407"/>
    <x v="0"/>
    <m/>
    <s v="M843-714"/>
    <x v="3"/>
    <x v="3"/>
    <x v="3"/>
    <n v="33.4"/>
    <n v="0"/>
    <n v="0"/>
    <n v="0"/>
    <n v="0"/>
    <n v="0"/>
    <n v="0"/>
    <n v="0"/>
    <n v="0"/>
    <m/>
    <x v="15"/>
    <x v="2"/>
    <m/>
    <n v="33.4"/>
    <x v="1114"/>
    <n v="8.8773236567354207E-3"/>
    <n v="4.6605949197860957E-2"/>
    <n v="1.9973978227654697E-2"/>
    <n v="6.6632234466109455E-2"/>
    <n v="1.6068408554133804"/>
    <n v="1.6734730898794898"/>
    <n v="0.83673654493974492"/>
    <n v="3.0680339981123979"/>
    <x v="0"/>
    <x v="0"/>
    <n v="4"/>
    <m/>
    <m/>
    <m/>
    <m/>
  </r>
  <r>
    <n v="3231"/>
    <x v="1"/>
    <x v="3408"/>
    <x v="0"/>
    <m/>
    <s v="K668-4593"/>
    <x v="4"/>
    <x v="4"/>
    <x v="4"/>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231"/>
    <x v="1"/>
    <x v="3409"/>
    <x v="0"/>
    <m/>
    <s v="M846-717"/>
    <x v="3"/>
    <x v="3"/>
    <x v="3"/>
    <n v="24.4"/>
    <n v="0"/>
    <n v="0"/>
    <n v="0"/>
    <n v="0"/>
    <n v="0"/>
    <n v="0"/>
    <n v="0"/>
    <n v="0"/>
    <m/>
    <x v="38"/>
    <x v="15"/>
    <m/>
    <n v="24.4"/>
    <x v="384"/>
    <n v="4.7377132671250315E-3"/>
    <n v="2.309635217723453E-2"/>
    <n v="8.8832123758594336E-3"/>
    <n v="3.3020710447325498E-2"/>
    <n v="1.8170233113565277"/>
    <n v="1.8500440218038532"/>
    <n v="0.92502201090192659"/>
    <n v="3.391747373307064"/>
    <x v="0"/>
    <x v="0"/>
    <n v="4"/>
    <m/>
    <m/>
    <m/>
    <m/>
  </r>
  <r>
    <n v="3232"/>
    <x v="0"/>
    <x v="3410"/>
    <x v="0"/>
    <m/>
    <s v="L1107-80"/>
    <x v="13"/>
    <x v="13"/>
    <x v="0"/>
    <n v="48"/>
    <n v="0"/>
    <n v="0"/>
    <n v="0"/>
    <n v="0"/>
    <n v="0"/>
    <n v="0"/>
    <n v="0"/>
    <n v="0"/>
    <m/>
    <x v="11"/>
    <x v="3"/>
    <m/>
    <n v="48"/>
    <x v="81"/>
    <n v="1.8334606569900685E-2"/>
    <n v="8.2505729564553085E-2"/>
    <n v="2.7501909854851028E-2"/>
    <n v="0.11795792622532912"/>
    <n v="1.4539202311398787"/>
    <n v="1.5718781573652079"/>
    <n v="0.78593907868260393"/>
    <n v="2.8817766218362144"/>
    <x v="0"/>
    <x v="0"/>
    <n v="4"/>
    <m/>
    <m/>
    <m/>
    <m/>
  </r>
  <r>
    <n v="3231"/>
    <x v="1"/>
    <x v="3411"/>
    <x v="0"/>
    <m/>
    <s v="M844-715"/>
    <x v="25"/>
    <x v="25"/>
    <x v="15"/>
    <n v="22.4"/>
    <n v="0"/>
    <n v="0"/>
    <n v="0"/>
    <n v="0"/>
    <n v="0"/>
    <n v="0"/>
    <n v="0"/>
    <n v="0"/>
    <m/>
    <x v="11"/>
    <x v="2"/>
    <m/>
    <n v="22.4"/>
    <x v="236"/>
    <n v="3.9928698752228165E-3"/>
    <n v="1.7967914438502673E-2"/>
    <n v="8.9839572192513366E-3"/>
    <n v="2.568861504462723E-2"/>
    <n v="1.8986914951749949"/>
    <n v="1.9243801102196221"/>
    <n v="0.96219005510981104"/>
    <n v="3.5280302020693068"/>
    <x v="0"/>
    <x v="0"/>
    <n v="3"/>
    <m/>
    <m/>
    <m/>
    <m/>
  </r>
  <r>
    <n v="3231"/>
    <x v="0"/>
    <x v="3412"/>
    <x v="0"/>
    <m/>
    <s v="M849-720"/>
    <x v="3"/>
    <x v="3"/>
    <x v="3"/>
    <n v="36.6"/>
    <n v="25.7"/>
    <n v="20.3"/>
    <n v="18.600000000000001"/>
    <n v="0"/>
    <n v="0"/>
    <n v="0"/>
    <n v="0"/>
    <n v="0"/>
    <m/>
    <x v="94"/>
    <x v="65"/>
    <m/>
    <n v="52.517616092126651"/>
    <x v="1115"/>
    <n v="2.1948211102622874E-2"/>
    <n v="0.1111128187070283"/>
    <n v="3.4979961444805203E-2"/>
    <n v="0.15885730289164079"/>
    <n v="1.3800780291216264"/>
    <n v="1.538935332013267"/>
    <n v="0.76946766600663352"/>
    <n v="2.8213814420243226"/>
    <x v="0"/>
    <x v="0"/>
    <n v="4.625"/>
    <m/>
    <m/>
    <m/>
    <m/>
  </r>
  <r>
    <n v="3231"/>
    <x v="1"/>
    <x v="3413"/>
    <x v="0"/>
    <m/>
    <s v="M848-719"/>
    <x v="25"/>
    <x v="25"/>
    <x v="15"/>
    <n v="20.100000000000001"/>
    <n v="0"/>
    <n v="0"/>
    <n v="0"/>
    <n v="0"/>
    <n v="0"/>
    <n v="0"/>
    <n v="0"/>
    <n v="0"/>
    <m/>
    <x v="13"/>
    <x v="2"/>
    <m/>
    <n v="20.100000000000001"/>
    <x v="598"/>
    <n v="3.2150019098548519E-3"/>
    <n v="1.2056257161955694E-2"/>
    <n v="7.2337542971734172E-3"/>
    <n v="1.7236755560725996E-2"/>
    <n v="2.036088438904355"/>
    <n v="2.053325194465081"/>
    <n v="1.0266625972325405"/>
    <n v="3.7644295231859815"/>
    <x v="0"/>
    <x v="0"/>
    <n v="2"/>
    <m/>
    <m/>
    <m/>
    <m/>
  </r>
  <r>
    <n v="3231"/>
    <x v="0"/>
    <x v="3414"/>
    <x v="0"/>
    <m/>
    <s v="M850-721"/>
    <x v="3"/>
    <x v="3"/>
    <x v="3"/>
    <n v="60.8"/>
    <n v="43.6"/>
    <n v="32.299999999999997"/>
    <n v="0"/>
    <n v="0"/>
    <n v="0"/>
    <n v="0"/>
    <n v="0"/>
    <n v="0"/>
    <m/>
    <x v="36"/>
    <x v="3"/>
    <m/>
    <n v="81.491656014588386"/>
    <x v="1116"/>
    <n v="5.2846399923605805E-2"/>
    <n v="0.30386681277233341"/>
    <n v="7.9269599885408715E-2"/>
    <n v="0.43443648425992748"/>
    <n v="1.1571751708215323"/>
    <n v="1.5916116550814599"/>
    <n v="0.79580582754072993"/>
    <n v="2.9179547009826763"/>
    <x v="0"/>
    <x v="0"/>
    <n v="5.6666670000000003"/>
    <m/>
    <m/>
    <m/>
    <m/>
  </r>
  <r>
    <n v="3232"/>
    <x v="0"/>
    <x v="3415"/>
    <x v="0"/>
    <m/>
    <s v="L1108-81"/>
    <x v="11"/>
    <x v="11"/>
    <x v="8"/>
    <n v="37"/>
    <n v="26"/>
    <n v="17"/>
    <n v="21"/>
    <n v="25"/>
    <n v="0"/>
    <n v="0"/>
    <n v="0"/>
    <n v="0"/>
    <m/>
    <x v="3"/>
    <x v="1"/>
    <m/>
    <n v="58.309518948453004"/>
    <x v="434"/>
    <n v="2.7056277056277049E-2"/>
    <n v="6.0876623376623355E-2"/>
    <n v="2.0292207792207785E-2"/>
    <n v="8.7034928204452883E-2"/>
    <n v="1.5334148153352958"/>
    <n v="1.6204497435397487"/>
    <n v="0.81022487176987434"/>
    <n v="2.9708245298228726"/>
    <x v="0"/>
    <x v="0"/>
    <n v="2"/>
    <m/>
    <m/>
    <m/>
    <m/>
  </r>
  <r>
    <n v="3231"/>
    <x v="0"/>
    <x v="3416"/>
    <x v="0"/>
    <m/>
    <s v="K665-4590"/>
    <x v="2"/>
    <x v="2"/>
    <x v="2"/>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231"/>
    <x v="1"/>
    <x v="3417"/>
    <x v="0"/>
    <m/>
    <s v="K664-4589"/>
    <x v="47"/>
    <x v="47"/>
    <x v="2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3418"/>
    <x v="0"/>
    <m/>
    <s v="K663-4588"/>
    <x v="6"/>
    <x v="6"/>
    <x v="5"/>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1"/>
    <x v="3419"/>
    <x v="0"/>
    <m/>
    <s v="K662-4587"/>
    <x v="47"/>
    <x v="47"/>
    <x v="23"/>
    <n v="27"/>
    <n v="0"/>
    <n v="0"/>
    <n v="0"/>
    <n v="0"/>
    <n v="0"/>
    <n v="0"/>
    <n v="0"/>
    <n v="0"/>
    <m/>
    <x v="3"/>
    <x v="3"/>
    <m/>
    <n v="27"/>
    <x v="403"/>
    <n v="5.8011841100076393E-3"/>
    <n v="1.3052664247517189E-2"/>
    <n v="8.701776165011459E-3"/>
    <n v="1.8661312547366523E-2"/>
    <n v="2.0079737133912587"/>
    <n v="2.0266350259386252"/>
    <n v="1.0133175129693126"/>
    <n v="3.7154975475541461"/>
    <x v="0"/>
    <x v="0"/>
    <n v="1"/>
    <m/>
    <m/>
    <m/>
    <m/>
  </r>
  <r>
    <n v="231"/>
    <x v="0"/>
    <x v="3420"/>
    <x v="0"/>
    <m/>
    <s v="K660-4585"/>
    <x v="13"/>
    <x v="13"/>
    <x v="0"/>
    <n v="30"/>
    <n v="27"/>
    <n v="0"/>
    <n v="0"/>
    <n v="0"/>
    <n v="0"/>
    <n v="0"/>
    <n v="0"/>
    <n v="0"/>
    <m/>
    <x v="5"/>
    <x v="7"/>
    <m/>
    <n v="40.36087214122113"/>
    <x v="889"/>
    <n v="1.2963139801375095E-2"/>
    <n v="3.4028241978609625E-2"/>
    <n v="1.4583532276546981E-2"/>
    <n v="4.8649965015459637E-2"/>
    <n v="1.6978207952099411"/>
    <n v="1.7464707602254008"/>
    <n v="0.87323538011270041"/>
    <n v="3.2018630604132348"/>
    <x v="0"/>
    <x v="0"/>
    <n v="2"/>
    <m/>
    <m/>
    <m/>
    <m/>
  </r>
  <r>
    <n v="3231"/>
    <x v="1"/>
    <x v="3421"/>
    <x v="0"/>
    <m/>
    <s v="M854-725"/>
    <x v="3"/>
    <x v="3"/>
    <x v="3"/>
    <n v="18.5"/>
    <n v="0"/>
    <n v="0"/>
    <n v="0"/>
    <n v="0"/>
    <n v="0"/>
    <n v="0"/>
    <n v="0"/>
    <n v="0"/>
    <m/>
    <x v="11"/>
    <x v="2"/>
    <m/>
    <n v="18.5"/>
    <x v="670"/>
    <n v="2.7235325948561239E-3"/>
    <n v="1.2255896676852559E-2"/>
    <n v="6.1279483384262794E-3"/>
    <n v="1.7522178928220007E-2"/>
    <n v="2.030241597636024"/>
    <n v="2.0477637765642438"/>
    <n v="1.0238818882821219"/>
    <n v="3.7542335903677801"/>
    <x v="0"/>
    <x v="0"/>
    <n v="3"/>
    <m/>
    <m/>
    <m/>
    <m/>
  </r>
  <r>
    <n v="3231"/>
    <x v="0"/>
    <x v="3422"/>
    <x v="0"/>
    <m/>
    <s v="M851-722"/>
    <x v="12"/>
    <x v="12"/>
    <x v="9"/>
    <n v="53"/>
    <n v="0"/>
    <n v="0"/>
    <n v="0"/>
    <n v="0"/>
    <n v="0"/>
    <n v="0"/>
    <n v="0"/>
    <n v="0"/>
    <m/>
    <x v="13"/>
    <x v="7"/>
    <m/>
    <n v="53"/>
    <x v="247"/>
    <n v="2.2353259485612426E-2"/>
    <n v="8.3824723071046603E-2"/>
    <n v="2.5147416921313979E-2"/>
    <n v="0.11984368300309228"/>
    <n v="1.4498881078145773"/>
    <n v="1.5697317908176696"/>
    <n v="0.78486589540883478"/>
    <n v="2.8778416164990608"/>
    <x v="0"/>
    <x v="0"/>
    <n v="3.5"/>
    <m/>
    <m/>
    <m/>
    <m/>
  </r>
  <r>
    <n v="3231"/>
    <x v="0"/>
    <x v="3423"/>
    <x v="0"/>
    <m/>
    <s v="K661-4586"/>
    <x v="38"/>
    <x v="38"/>
    <x v="18"/>
    <n v="32"/>
    <n v="0"/>
    <n v="0"/>
    <n v="0"/>
    <n v="0"/>
    <n v="0"/>
    <n v="0"/>
    <n v="0"/>
    <n v="0"/>
    <m/>
    <x v="3"/>
    <x v="3"/>
    <m/>
    <n v="32"/>
    <x v="56"/>
    <n v="8.1487140310669733E-3"/>
    <n v="1.8334606569900689E-2"/>
    <n v="1.222307104660046E-2"/>
    <n v="2.6212872494517585E-2"/>
    <n v="1.8919867512932156"/>
    <n v="1.9181996237877332"/>
    <n v="0.95909981189386662"/>
    <n v="3.5166993102775108"/>
    <x v="0"/>
    <x v="0"/>
    <n v="1"/>
    <m/>
    <m/>
    <m/>
    <m/>
  </r>
  <r>
    <n v="3231"/>
    <x v="1"/>
    <x v="3424"/>
    <x v="0"/>
    <m/>
    <s v="M855-726"/>
    <x v="3"/>
    <x v="3"/>
    <x v="3"/>
    <n v="22.7"/>
    <n v="0"/>
    <n v="0"/>
    <n v="0"/>
    <n v="0"/>
    <n v="0"/>
    <n v="0"/>
    <n v="0"/>
    <n v="0"/>
    <m/>
    <x v="11"/>
    <x v="15"/>
    <m/>
    <n v="22.7"/>
    <x v="8"/>
    <n v="4.1005379424497073E-3"/>
    <n v="1.8452420741023684E-2"/>
    <n v="7.6885086420932008E-3"/>
    <n v="2.6381310679101495E-2"/>
    <n v="1.8898659741451582"/>
    <n v="1.9162472848242598"/>
    <n v="0.95812364241212988"/>
    <n v="3.5131200221778096"/>
    <x v="0"/>
    <x v="0"/>
    <n v="3.5"/>
    <m/>
    <m/>
    <m/>
    <m/>
  </r>
  <r>
    <n v="231"/>
    <x v="1"/>
    <x v="3425"/>
    <x v="0"/>
    <m/>
    <s v="K659-4584"/>
    <x v="6"/>
    <x v="6"/>
    <x v="5"/>
    <n v="22"/>
    <n v="0"/>
    <n v="0"/>
    <n v="0"/>
    <n v="0"/>
    <n v="0"/>
    <n v="0"/>
    <n v="0"/>
    <n v="0"/>
    <m/>
    <x v="3"/>
    <x v="3"/>
    <m/>
    <n v="22"/>
    <x v="1"/>
    <n v="3.8515406162464984E-3"/>
    <n v="8.6659663865546206E-3"/>
    <n v="5.7773109243697473E-3"/>
    <n v="1.2389678014986825E-2"/>
    <n v="2.1572734099687985"/>
    <n v="2.1696630879837855"/>
    <n v="1.0848315439918927"/>
    <n v="3.9777156613036064"/>
    <x v="0"/>
    <x v="0"/>
    <n v="1"/>
    <m/>
    <m/>
    <m/>
    <m/>
  </r>
  <r>
    <n v="231"/>
    <x v="1"/>
    <x v="3426"/>
    <x v="0"/>
    <m/>
    <s v="K666-4591"/>
    <x v="4"/>
    <x v="4"/>
    <x v="4"/>
    <n v="19"/>
    <n v="20"/>
    <n v="0"/>
    <n v="0"/>
    <n v="0"/>
    <n v="0"/>
    <n v="0"/>
    <n v="0"/>
    <n v="0"/>
    <m/>
    <x v="3"/>
    <x v="3"/>
    <m/>
    <n v="27.586228448267445"/>
    <x v="568"/>
    <n v="6.0558314234784834E-3"/>
    <n v="1.3625620702826588E-2"/>
    <n v="9.0837471352177256E-3"/>
    <n v="1.9480464812820199E-2"/>
    <n v="1.992925939673813"/>
    <n v="2.0124064044866334"/>
    <n v="1.0062032022433167"/>
    <n v="3.6894117415588279"/>
    <x v="0"/>
    <x v="0"/>
    <n v="1"/>
    <m/>
    <m/>
    <m/>
    <m/>
  </r>
  <r>
    <n v="3231"/>
    <x v="1"/>
    <x v="3427"/>
    <x v="0"/>
    <m/>
    <s v="M856-727"/>
    <x v="25"/>
    <x v="25"/>
    <x v="15"/>
    <n v="18.2"/>
    <n v="0"/>
    <n v="0"/>
    <n v="0"/>
    <n v="0"/>
    <n v="0"/>
    <n v="0"/>
    <n v="0"/>
    <n v="0"/>
    <m/>
    <x v="15"/>
    <x v="3"/>
    <m/>
    <n v="18.2"/>
    <x v="139"/>
    <n v="2.635918003565062E-3"/>
    <n v="1.3838569518716575E-2"/>
    <n v="3.9538770053475928E-3"/>
    <n v="1.9784916404813811E-2"/>
    <n v="1.9875216959267437"/>
    <n v="2.0073066123315573"/>
    <n v="1.0036533061657786"/>
    <n v="3.6800621226078549"/>
    <x v="0"/>
    <x v="0"/>
    <n v="5"/>
    <m/>
    <m/>
    <m/>
    <m/>
  </r>
  <r>
    <n v="231"/>
    <x v="1"/>
    <x v="3428"/>
    <x v="0"/>
    <m/>
    <s v="K658-4582"/>
    <x v="3"/>
    <x v="3"/>
    <x v="3"/>
    <n v="19"/>
    <n v="18"/>
    <n v="0"/>
    <n v="0"/>
    <n v="0"/>
    <n v="0"/>
    <n v="0"/>
    <n v="0"/>
    <n v="0"/>
    <m/>
    <x v="5"/>
    <x v="3"/>
    <m/>
    <n v="26.172504656604801"/>
    <x v="35"/>
    <n v="5.4510440539852299E-3"/>
    <n v="1.430899064171123E-2"/>
    <n v="8.1765660809778457E-3"/>
    <n v="2.0457474546095672E-2"/>
    <n v="1.9759220667823627"/>
    <n v="1.9963795413284584"/>
    <n v="0.9981897706642292"/>
    <n v="3.6600291591021734"/>
    <x v="0"/>
    <x v="0"/>
    <n v="1.5"/>
    <m/>
    <m/>
    <m/>
    <m/>
  </r>
  <r>
    <n v="231"/>
    <x v="1"/>
    <x v="3429"/>
    <x v="0"/>
    <m/>
    <s v="K667-4592"/>
    <x v="4"/>
    <x v="4"/>
    <x v="4"/>
    <n v="22"/>
    <n v="21"/>
    <n v="0"/>
    <n v="0"/>
    <n v="0"/>
    <n v="0"/>
    <n v="0"/>
    <n v="0"/>
    <n v="0"/>
    <m/>
    <x v="3"/>
    <x v="3"/>
    <m/>
    <n v="30.413812651491099"/>
    <x v="887"/>
    <n v="7.3608989050165533E-3"/>
    <n v="1.6562022536287246E-2"/>
    <n v="1.104134835752483E-2"/>
    <n v="2.3678620173270284E-2"/>
    <n v="1.9259730062659524"/>
    <n v="1.9496516264392227"/>
    <n v="0.97482581321961137"/>
    <n v="3.5743613151385749"/>
    <x v="0"/>
    <x v="0"/>
    <n v="1"/>
    <m/>
    <m/>
    <m/>
    <m/>
  </r>
  <r>
    <n v="3231"/>
    <x v="1"/>
    <x v="3430"/>
    <x v="0"/>
    <m/>
    <s v="M852-723"/>
    <x v="5"/>
    <x v="5"/>
    <x v="3"/>
    <n v="20.5"/>
    <n v="0"/>
    <n v="0"/>
    <n v="0"/>
    <n v="0"/>
    <n v="0"/>
    <n v="0"/>
    <n v="0"/>
    <n v="0"/>
    <m/>
    <x v="16"/>
    <x v="3"/>
    <m/>
    <n v="20.5"/>
    <x v="47"/>
    <n v="3.3442354214413034E-3"/>
    <n v="1.12867945473644E-2"/>
    <n v="5.0163531321619553E-3"/>
    <n v="1.6136659666730002E-2"/>
    <n v="2.0597372903659381"/>
    <n v="2.0758739500326682"/>
    <n v="1.0379369750163341"/>
    <n v="3.8057689083932247"/>
    <x v="0"/>
    <x v="0"/>
    <n v="2.5"/>
    <m/>
    <m/>
    <m/>
    <m/>
  </r>
  <r>
    <n v="3231"/>
    <x v="1"/>
    <x v="3431"/>
    <x v="0"/>
    <m/>
    <s v="M853-724"/>
    <x v="5"/>
    <x v="5"/>
    <x v="3"/>
    <n v="25.5"/>
    <n v="0"/>
    <n v="0"/>
    <n v="0"/>
    <n v="0"/>
    <n v="0"/>
    <n v="0"/>
    <n v="0"/>
    <n v="0"/>
    <m/>
    <x v="16"/>
    <x v="34"/>
    <m/>
    <n v="25.5"/>
    <x v="256"/>
    <n v="5.174512987012987E-3"/>
    <n v="1.7463981331168832E-2"/>
    <n v="5.0451501623376624E-3"/>
    <n v="2.4968145028652432E-2"/>
    <n v="1.9081726319610122"/>
    <n v="1.9331407769896647"/>
    <n v="0.96657038849483234"/>
    <n v="3.544091424481052"/>
    <x v="0"/>
    <x v="0"/>
    <n v="3.2"/>
    <m/>
    <m/>
    <m/>
    <m/>
  </r>
  <r>
    <n v="3231"/>
    <x v="1"/>
    <x v="3432"/>
    <x v="0"/>
    <m/>
    <s v="M857-728"/>
    <x v="3"/>
    <x v="3"/>
    <x v="3"/>
    <n v="19"/>
    <n v="0"/>
    <n v="0"/>
    <n v="0"/>
    <n v="0"/>
    <n v="0"/>
    <n v="0"/>
    <n v="0"/>
    <n v="0"/>
    <m/>
    <x v="25"/>
    <x v="2"/>
    <m/>
    <n v="19"/>
    <x v="31"/>
    <n v="2.8727400050929464E-3"/>
    <n v="1.6159162528647825E-2"/>
    <n v="6.46366501145913E-3"/>
    <n v="2.3102653736623166E-2"/>
    <n v="1.9342954344707857"/>
    <n v="1.9573980882074089"/>
    <n v="0.97869904410370445"/>
    <n v="3.5885631617135827"/>
    <x v="0"/>
    <x v="0"/>
    <n v="4.5"/>
    <m/>
    <m/>
    <m/>
    <m/>
  </r>
  <r>
    <n v="1221"/>
    <x v="1"/>
    <x v="3433"/>
    <x v="0"/>
    <m/>
    <s v="L1110-83"/>
    <x v="4"/>
    <x v="4"/>
    <x v="4"/>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0"/>
    <x v="3434"/>
    <x v="0"/>
    <m/>
    <s v="M858-729"/>
    <x v="3"/>
    <x v="3"/>
    <x v="3"/>
    <n v="44.8"/>
    <n v="24"/>
    <n v="17.600000000000001"/>
    <n v="0"/>
    <n v="0"/>
    <n v="0"/>
    <n v="0"/>
    <n v="0"/>
    <n v="0"/>
    <m/>
    <x v="29"/>
    <x v="66"/>
    <m/>
    <n v="53.784756204709154"/>
    <x v="1117"/>
    <n v="2.3020117137764189E-2"/>
    <n v="0.13812070282658512"/>
    <n v="7.1937871810542384E-2"/>
    <n v="0.1974703061253657"/>
    <n v="1.3284879971313506"/>
    <n v="1.5259583032567163"/>
    <n v="0.76297915162835817"/>
    <n v="2.7975902226373131"/>
    <x v="0"/>
    <x v="0"/>
    <n v="3.8333329999999997"/>
    <m/>
    <m/>
    <m/>
    <m/>
  </r>
  <r>
    <n v="1221"/>
    <x v="1"/>
    <x v="3435"/>
    <x v="0"/>
    <m/>
    <s v="L1109-82"/>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1221"/>
    <x v="1"/>
    <x v="3436"/>
    <x v="0"/>
    <m/>
    <s v="L1111-84"/>
    <x v="2"/>
    <x v="2"/>
    <x v="2"/>
    <n v="17"/>
    <n v="0"/>
    <n v="0"/>
    <n v="0"/>
    <n v="0"/>
    <n v="0"/>
    <n v="0"/>
    <n v="0"/>
    <n v="0"/>
    <m/>
    <x v="13"/>
    <x v="1"/>
    <m/>
    <n v="17"/>
    <x v="39"/>
    <n v="2.2997835497835504E-3"/>
    <n v="8.6241883116883137E-3"/>
    <n v="1.7248376623376629E-3"/>
    <n v="1.2329948162297499E-2"/>
    <n v="2.159099640009531"/>
    <n v="2.1714295881718284"/>
    <n v="1.0857147940859142"/>
    <n v="3.9809542449816853"/>
    <x v="0"/>
    <x v="0"/>
    <n v="4"/>
    <m/>
    <m/>
    <m/>
    <m/>
  </r>
  <r>
    <n v="231"/>
    <x v="1"/>
    <x v="3437"/>
    <x v="0"/>
    <m/>
    <s v="K657-4581"/>
    <x v="4"/>
    <x v="4"/>
    <x v="4"/>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2"/>
    <x v="0"/>
    <x v="3438"/>
    <x v="0"/>
    <m/>
    <s v="L1112-85"/>
    <x v="13"/>
    <x v="13"/>
    <x v="0"/>
    <n v="16"/>
    <n v="25"/>
    <n v="26"/>
    <n v="0"/>
    <n v="0"/>
    <n v="0"/>
    <n v="0"/>
    <n v="0"/>
    <n v="0"/>
    <m/>
    <x v="3"/>
    <x v="1"/>
    <m/>
    <n v="39.45883931389772"/>
    <x v="1118"/>
    <n v="1.2390183346065699E-2"/>
    <n v="2.7877912528647821E-2"/>
    <n v="9.2926375095492737E-3"/>
    <n v="3.9856877415980346E-2"/>
    <n v="1.7581336136517647"/>
    <n v="1.7979904910677451"/>
    <n v="0.89899524553387256"/>
    <n v="3.2963159002908657"/>
    <x v="0"/>
    <x v="0"/>
    <n v="2"/>
    <m/>
    <m/>
    <m/>
    <m/>
  </r>
  <r>
    <n v="231"/>
    <x v="1"/>
    <x v="3439"/>
    <x v="0"/>
    <m/>
    <s v="K655-4579"/>
    <x v="25"/>
    <x v="25"/>
    <x v="15"/>
    <n v="25"/>
    <n v="0"/>
    <n v="0"/>
    <n v="0"/>
    <n v="0"/>
    <n v="0"/>
    <n v="0"/>
    <n v="0"/>
    <n v="0"/>
    <m/>
    <x v="3"/>
    <x v="1"/>
    <m/>
    <n v="25"/>
    <x v="48"/>
    <n v="4.9735803412273996E-3"/>
    <n v="1.1190555767761651E-2"/>
    <n v="3.73018525592055E-3"/>
    <n v="1.5999067684642081E-2"/>
    <n v="2.0628280217077752"/>
    <n v="2.0788270893924174"/>
    <n v="1.0394135446962087"/>
    <n v="3.811182997219432"/>
    <x v="0"/>
    <x v="0"/>
    <n v="2"/>
    <m/>
    <m/>
    <m/>
    <m/>
  </r>
  <r>
    <n v="231"/>
    <x v="1"/>
    <x v="3440"/>
    <x v="0"/>
    <m/>
    <s v="K656-4580"/>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231"/>
    <x v="0"/>
    <x v="3441"/>
    <x v="0"/>
    <m/>
    <s v="K654-4578"/>
    <x v="1"/>
    <x v="1"/>
    <x v="1"/>
    <n v="27"/>
    <n v="26"/>
    <n v="0"/>
    <n v="0"/>
    <n v="0"/>
    <n v="0"/>
    <n v="0"/>
    <n v="0"/>
    <n v="0"/>
    <m/>
    <x v="5"/>
    <x v="3"/>
    <m/>
    <n v="37.483329627982627"/>
    <x v="737"/>
    <n v="1.1180608607079196E-2"/>
    <n v="2.9349097593582889E-2"/>
    <n v="1.6770912910618795E-2"/>
    <n v="4.1960221514254631E-2"/>
    <n v="1.7423728936523029"/>
    <n v="1.7843331151665576"/>
    <n v="0.89216655758327879"/>
    <n v="3.2712773778053554"/>
    <x v="0"/>
    <x v="0"/>
    <n v="1.5"/>
    <m/>
    <m/>
    <m/>
    <m/>
  </r>
  <r>
    <n v="3231"/>
    <x v="0"/>
    <x v="3442"/>
    <x v="0"/>
    <m/>
    <s v="M860-731"/>
    <x v="53"/>
    <x v="53"/>
    <x v="25"/>
    <n v="64.099999999999994"/>
    <n v="49.3"/>
    <n v="0"/>
    <n v="0"/>
    <n v="0"/>
    <n v="0"/>
    <n v="0"/>
    <n v="0"/>
    <n v="0"/>
    <m/>
    <x v="38"/>
    <x v="23"/>
    <m/>
    <n v="80.865938441348717"/>
    <x v="1119"/>
    <n v="5.2037974280621353E-2"/>
    <n v="0.25368512461802906"/>
    <n v="8.7814081598548532E-2"/>
    <n v="0.36269203814195722"/>
    <n v="1.1943315152767773"/>
    <n v="1.5570235534187344"/>
    <n v="0.77851177670936722"/>
    <n v="2.8545431812676796"/>
    <x v="0"/>
    <x v="0"/>
    <n v="4.25"/>
    <m/>
    <m/>
    <m/>
    <m/>
  </r>
  <r>
    <n v="3231"/>
    <x v="0"/>
    <x v="3443"/>
    <x v="0"/>
    <m/>
    <s v="M859-730"/>
    <x v="11"/>
    <x v="11"/>
    <x v="8"/>
    <n v="43.2"/>
    <n v="32"/>
    <n v="0"/>
    <n v="0"/>
    <n v="0"/>
    <n v="0"/>
    <n v="0"/>
    <n v="0"/>
    <n v="0"/>
    <m/>
    <x v="86"/>
    <x v="32"/>
    <m/>
    <n v="53.76095237251662"/>
    <x v="1120"/>
    <n v="2.2999745352686535E-2"/>
    <n v="0.16818563789152027"/>
    <n v="6.4686783804430881E-2"/>
    <n v="0.24045395600127165"/>
    <n v="1.2834569606604382"/>
    <n v="1.52391091666171"/>
    <n v="0.76195545833085498"/>
    <n v="2.7938366805464683"/>
    <x v="1"/>
    <x v="0"/>
    <n v="6"/>
    <m/>
    <m/>
    <m/>
    <m/>
  </r>
  <r>
    <n v="3232"/>
    <x v="1"/>
    <x v="3444"/>
    <x v="0"/>
    <m/>
    <s v="L1113-86"/>
    <x v="14"/>
    <x v="14"/>
    <x v="1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1"/>
    <x v="3445"/>
    <x v="0"/>
    <m/>
    <s v="K653-4577"/>
    <x v="39"/>
    <x v="39"/>
    <x v="19"/>
    <n v="17"/>
    <n v="20"/>
    <n v="0"/>
    <n v="0"/>
    <n v="0"/>
    <n v="0"/>
    <n v="0"/>
    <n v="0"/>
    <n v="0"/>
    <m/>
    <x v="16"/>
    <x v="3"/>
    <m/>
    <n v="26.248809496813376"/>
    <x v="404"/>
    <n v="5.482874968169087E-3"/>
    <n v="1.8504703017570668E-2"/>
    <n v="8.2243124522536314E-3"/>
    <n v="2.6456058323324146E-2"/>
    <n v="1.8889299303072509"/>
    <n v="1.9153859886305751"/>
    <n v="0.95769299431528754"/>
    <n v="3.5115409791560541"/>
    <x v="0"/>
    <x v="0"/>
    <n v="2.5"/>
    <m/>
    <m/>
    <m/>
    <m/>
  </r>
  <r>
    <n v="231"/>
    <x v="1"/>
    <x v="3446"/>
    <x v="0"/>
    <m/>
    <s v="K652-4575"/>
    <x v="3"/>
    <x v="3"/>
    <x v="3"/>
    <n v="17"/>
    <n v="0"/>
    <n v="0"/>
    <n v="0"/>
    <n v="0"/>
    <n v="0"/>
    <n v="0"/>
    <n v="0"/>
    <n v="0"/>
    <m/>
    <x v="13"/>
    <x v="0"/>
    <m/>
    <n v="17"/>
    <x v="39"/>
    <n v="2.2997835497835504E-3"/>
    <n v="8.6241883116883137E-3"/>
    <n v="6.8993506493506516E-3"/>
    <n v="1.2329948162297499E-2"/>
    <n v="2.159099640009531"/>
    <n v="2.1714295881718284"/>
    <n v="1.0857147940859142"/>
    <n v="3.9809542449816853"/>
    <x v="0"/>
    <x v="0"/>
    <n v="1"/>
    <m/>
    <m/>
    <m/>
    <m/>
  </r>
  <r>
    <n v="3231"/>
    <x v="0"/>
    <x v="3447"/>
    <x v="0"/>
    <m/>
    <s v="M861-732"/>
    <x v="13"/>
    <x v="13"/>
    <x v="0"/>
    <n v="47.1"/>
    <n v="46.6"/>
    <n v="0"/>
    <n v="0"/>
    <n v="0"/>
    <n v="0"/>
    <n v="0"/>
    <n v="0"/>
    <n v="0"/>
    <m/>
    <x v="11"/>
    <x v="3"/>
    <m/>
    <n v="66.256848702605836"/>
    <x v="1121"/>
    <n v="3.4934189584924891E-2"/>
    <n v="0.15720385313216201"/>
    <n v="5.2401284377387336E-2"/>
    <n v="0.22475336692335429"/>
    <n v="1.2987221370528443"/>
    <n v="1.5234755039761987"/>
    <n v="0.76173775198809934"/>
    <n v="2.7930384239563639"/>
    <x v="0"/>
    <x v="0"/>
    <n v="4"/>
    <m/>
    <m/>
    <m/>
    <m/>
  </r>
  <r>
    <n v="3232"/>
    <x v="0"/>
    <x v="3448"/>
    <x v="0"/>
    <m/>
    <s v="L1230-203"/>
    <x v="2"/>
    <x v="2"/>
    <x v="2"/>
    <n v="44"/>
    <n v="24"/>
    <n v="0"/>
    <n v="0"/>
    <n v="0"/>
    <n v="0"/>
    <n v="0"/>
    <n v="0"/>
    <n v="0"/>
    <m/>
    <x v="5"/>
    <x v="1"/>
    <m/>
    <n v="50.119856344566671"/>
    <x v="487"/>
    <n v="1.9989814107461163E-2"/>
    <n v="5.2473262032085549E-2"/>
    <n v="1.4992360580595873E-2"/>
    <n v="7.5020694977799007E-2"/>
    <n v="1.5738226539764857"/>
    <n v="1.6488433489542846"/>
    <n v="0.82442167447714232"/>
    <n v="3.0228794730828552"/>
    <x v="0"/>
    <x v="0"/>
    <n v="2.5"/>
    <m/>
    <m/>
    <m/>
    <m/>
  </r>
  <r>
    <n v="3232"/>
    <x v="0"/>
    <x v="3449"/>
    <x v="0"/>
    <m/>
    <s v="L1228-201"/>
    <x v="11"/>
    <x v="11"/>
    <x v="8"/>
    <n v="61"/>
    <n v="0"/>
    <n v="0"/>
    <n v="0"/>
    <n v="0"/>
    <n v="0"/>
    <n v="0"/>
    <n v="0"/>
    <n v="0"/>
    <m/>
    <x v="29"/>
    <x v="3"/>
    <m/>
    <n v="61"/>
    <x v="104"/>
    <n v="2.9610707919531448E-2"/>
    <n v="0.17766424751718868"/>
    <n v="4.441606187929717E-2"/>
    <n v="0.25400546497942689"/>
    <n v="1.2711944265650836"/>
    <n v="1.5251998915445104"/>
    <n v="0.76259994577225521"/>
    <n v="2.7961998011649358"/>
    <x v="0"/>
    <x v="0"/>
    <n v="6"/>
    <m/>
    <m/>
    <m/>
    <m/>
  </r>
  <r>
    <n v="1312"/>
    <x v="0"/>
    <x v="3450"/>
    <x v="0"/>
    <m/>
    <s v="L1114-87"/>
    <x v="2"/>
    <x v="2"/>
    <x v="2"/>
    <n v="47"/>
    <n v="0"/>
    <n v="0"/>
    <n v="0"/>
    <n v="0"/>
    <n v="0"/>
    <n v="0"/>
    <n v="0"/>
    <n v="0"/>
    <m/>
    <x v="1"/>
    <x v="1"/>
    <m/>
    <n v="47"/>
    <x v="191"/>
    <n v="1.7578622358034125E-2"/>
    <n v="5.2735867074102376E-2"/>
    <n v="1.3183966768525594E-2"/>
    <n v="7.5396139766131964E-2"/>
    <n v="1.5724475590691731"/>
    <n v="1.6478436988353051"/>
    <n v="0.82392184941765256"/>
    <n v="3.0210467811980593"/>
    <x v="0"/>
    <x v="0"/>
    <n v="3"/>
    <m/>
    <m/>
    <m/>
    <m/>
  </r>
  <r>
    <n v="3232"/>
    <x v="0"/>
    <x v="3451"/>
    <x v="0"/>
    <m/>
    <s v="L1226-199"/>
    <x v="13"/>
    <x v="13"/>
    <x v="0"/>
    <n v="53"/>
    <n v="0"/>
    <n v="0"/>
    <n v="0"/>
    <n v="0"/>
    <n v="0"/>
    <n v="0"/>
    <n v="0"/>
    <n v="0"/>
    <m/>
    <x v="11"/>
    <x v="1"/>
    <m/>
    <n v="53"/>
    <x v="247"/>
    <n v="2.2353259485612426E-2"/>
    <n v="0.10058966768525592"/>
    <n v="1.6764944614209319E-2"/>
    <n v="0.14381241960371072"/>
    <n v="1.4043321923229828"/>
    <n v="1.5481446119266935"/>
    <n v="0.77407230596334675"/>
    <n v="2.8382651218656045"/>
    <x v="0"/>
    <x v="0"/>
    <n v="5"/>
    <m/>
    <m/>
    <m/>
    <m/>
  </r>
  <r>
    <n v="3232"/>
    <x v="0"/>
    <x v="3452"/>
    <x v="0"/>
    <m/>
    <s v="L1227-200"/>
    <x v="4"/>
    <x v="4"/>
    <x v="4"/>
    <n v="53"/>
    <n v="0"/>
    <n v="0"/>
    <n v="0"/>
    <n v="0"/>
    <n v="0"/>
    <n v="0"/>
    <n v="0"/>
    <n v="0"/>
    <m/>
    <x v="13"/>
    <x v="1"/>
    <m/>
    <n v="53"/>
    <x v="247"/>
    <n v="2.2353259485612426E-2"/>
    <n v="8.3824723071046603E-2"/>
    <n v="1.6764944614209319E-2"/>
    <n v="0.11984368300309228"/>
    <n v="1.4498881078145773"/>
    <n v="1.5697317908176696"/>
    <n v="0.78486589540883478"/>
    <n v="2.8778416164990608"/>
    <x v="0"/>
    <x v="0"/>
    <n v="4"/>
    <m/>
    <m/>
    <m/>
    <m/>
  </r>
  <r>
    <n v="3232"/>
    <x v="1"/>
    <x v="3453"/>
    <x v="0"/>
    <m/>
    <s v="L1229-202"/>
    <x v="17"/>
    <x v="17"/>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1"/>
    <x v="3454"/>
    <x v="0"/>
    <m/>
    <s v="L1225-198"/>
    <x v="13"/>
    <x v="13"/>
    <x v="0"/>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1312"/>
    <x v="0"/>
    <x v="3455"/>
    <x v="0"/>
    <m/>
    <s v="L1115-88"/>
    <x v="13"/>
    <x v="13"/>
    <x v="0"/>
    <n v="52"/>
    <n v="22"/>
    <n v="52"/>
    <n v="31"/>
    <n v="42"/>
    <n v="0"/>
    <n v="0"/>
    <n v="0"/>
    <n v="0"/>
    <m/>
    <x v="11"/>
    <x v="1"/>
    <m/>
    <n v="92.827797560859963"/>
    <x v="1122"/>
    <n v="6.8571746880570383E-2"/>
    <n v="0.30857286096256675"/>
    <n v="5.1428810160427788E-2"/>
    <n v="0.44116469196339442"/>
    <n v="1.1540653695830079"/>
    <n v="1.5952300615464023"/>
    <n v="0.79761503077320117"/>
    <n v="2.924588446168404"/>
    <x v="0"/>
    <x v="0"/>
    <n v="5"/>
    <m/>
    <m/>
    <m/>
    <m/>
  </r>
  <r>
    <n v="3232"/>
    <x v="1"/>
    <x v="3456"/>
    <x v="0"/>
    <m/>
    <s v="K649-4570"/>
    <x v="14"/>
    <x v="14"/>
    <x v="10"/>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1"/>
    <x v="3457"/>
    <x v="0"/>
    <m/>
    <s v="L1212-185"/>
    <x v="14"/>
    <x v="14"/>
    <x v="10"/>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2"/>
    <x v="1"/>
    <x v="3458"/>
    <x v="0"/>
    <m/>
    <s v="L1213-186"/>
    <x v="13"/>
    <x v="13"/>
    <x v="0"/>
    <n v="31"/>
    <n v="0"/>
    <n v="0"/>
    <n v="0"/>
    <n v="0"/>
    <n v="0"/>
    <n v="0"/>
    <n v="0"/>
    <n v="0"/>
    <m/>
    <x v="1"/>
    <x v="0"/>
    <m/>
    <n v="31"/>
    <x v="51"/>
    <n v="7.6473771326712511E-3"/>
    <n v="2.2942131398013751E-2"/>
    <n v="2.2942131398013751E-2"/>
    <n v="3.2800221962540885E-2"/>
    <n v="1.8191561348264715"/>
    <n v="1.8519563567890125"/>
    <n v="0.92597817839450625"/>
    <n v="3.3952533207798563"/>
    <x v="0"/>
    <x v="0"/>
    <n v="0"/>
    <m/>
    <m/>
    <m/>
    <m/>
  </r>
  <r>
    <n v="3232"/>
    <x v="0"/>
    <x v="3459"/>
    <x v="0"/>
    <m/>
    <s v="L1207-180"/>
    <x v="3"/>
    <x v="3"/>
    <x v="3"/>
    <n v="47"/>
    <n v="26"/>
    <n v="51"/>
    <n v="0"/>
    <n v="0"/>
    <n v="0"/>
    <n v="0"/>
    <n v="0"/>
    <n v="0"/>
    <m/>
    <x v="13"/>
    <x v="1"/>
    <m/>
    <n v="74.06753674856482"/>
    <x v="1123"/>
    <n v="4.3656098803157635E-2"/>
    <n v="0.16371037051184112"/>
    <n v="3.2742074102368228E-2"/>
    <n v="0.23405569418119054"/>
    <n v="1.2895322446575364"/>
    <n v="1.5235879388387268"/>
    <n v="0.76179396941936339"/>
    <n v="2.7932445545376656"/>
    <x v="0"/>
    <x v="0"/>
    <n v="4"/>
    <m/>
    <m/>
    <m/>
    <m/>
  </r>
  <r>
    <n v="3232"/>
    <x v="1"/>
    <x v="3460"/>
    <x v="0"/>
    <m/>
    <s v="K651-4573"/>
    <x v="23"/>
    <x v="23"/>
    <x v="14"/>
    <n v="31"/>
    <n v="0"/>
    <n v="0"/>
    <n v="0"/>
    <n v="0"/>
    <n v="0"/>
    <n v="0"/>
    <n v="0"/>
    <n v="0"/>
    <m/>
    <x v="11"/>
    <x v="0"/>
    <m/>
    <n v="31"/>
    <x v="51"/>
    <n v="7.6473771326712511E-3"/>
    <n v="3.4413197097020627E-2"/>
    <n v="2.2942131398013751E-2"/>
    <n v="4.9200332943811327E-2"/>
    <n v="1.6944797997930536"/>
    <n v="1.743680132736865"/>
    <n v="0.87184006636843248"/>
    <n v="3.1967469100175858"/>
    <x v="0"/>
    <x v="0"/>
    <n v="2"/>
    <m/>
    <m/>
    <m/>
    <m/>
  </r>
  <r>
    <n v="3232"/>
    <x v="0"/>
    <x v="3461"/>
    <x v="0"/>
    <m/>
    <s v="L1204-177"/>
    <x v="3"/>
    <x v="3"/>
    <x v="3"/>
    <n v="35"/>
    <n v="0"/>
    <n v="0"/>
    <n v="0"/>
    <n v="0"/>
    <n v="0"/>
    <n v="0"/>
    <n v="0"/>
    <n v="0"/>
    <m/>
    <x v="13"/>
    <x v="1"/>
    <m/>
    <n v="35"/>
    <x v="36"/>
    <n v="9.7482174688057043E-3"/>
    <n v="3.6555815508021394E-2"/>
    <n v="7.3111631016042778E-3"/>
    <n v="5.226362110316414E-2"/>
    <n v="1.6766533002986517"/>
    <n v="1.7289169214018159"/>
    <n v="0.86445846070090793"/>
    <n v="3.1696810225699954"/>
    <x v="0"/>
    <x v="0"/>
    <n v="4"/>
    <m/>
    <m/>
    <m/>
    <m/>
  </r>
  <r>
    <n v="3232"/>
    <x v="1"/>
    <x v="3462"/>
    <x v="0"/>
    <m/>
    <s v="L1202-175"/>
    <x v="14"/>
    <x v="14"/>
    <x v="10"/>
    <n v="31"/>
    <n v="0"/>
    <n v="0"/>
    <n v="0"/>
    <n v="0"/>
    <n v="0"/>
    <n v="0"/>
    <n v="0"/>
    <n v="0"/>
    <m/>
    <x v="3"/>
    <x v="1"/>
    <m/>
    <n v="31"/>
    <x v="51"/>
    <n v="7.6473771326712511E-3"/>
    <n v="1.7206598548510314E-2"/>
    <n v="5.7355328495034379E-3"/>
    <n v="2.4600166471905664E-2"/>
    <n v="1.9131399827921227"/>
    <n v="1.9377401492640285"/>
    <n v="0.96887007463201424"/>
    <n v="3.5525236069840522"/>
    <x v="0"/>
    <x v="0"/>
    <n v="2"/>
    <m/>
    <m/>
    <m/>
    <m/>
  </r>
  <r>
    <n v="3232"/>
    <x v="1"/>
    <x v="3463"/>
    <x v="0"/>
    <m/>
    <s v="L1214-187"/>
    <x v="14"/>
    <x v="14"/>
    <x v="1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0"/>
    <x v="3464"/>
    <x v="0"/>
    <m/>
    <s v="K650-4572"/>
    <x v="3"/>
    <x v="3"/>
    <x v="3"/>
    <n v="27"/>
    <n v="33"/>
    <n v="28"/>
    <n v="30"/>
    <n v="0"/>
    <n v="0"/>
    <n v="0"/>
    <n v="0"/>
    <n v="0"/>
    <m/>
    <x v="94"/>
    <x v="27"/>
    <m/>
    <n v="59.177698502053964"/>
    <x v="1124"/>
    <n v="2.7867965367965361E-2"/>
    <n v="0.14108157467532464"/>
    <n v="5.7477678571428555E-2"/>
    <n v="0.20170344611381957"/>
    <n v="1.3235632436801472"/>
    <n v="1.5252666897939668"/>
    <n v="0.76263334489698342"/>
    <n v="2.7963222646222725"/>
    <x v="0"/>
    <x v="0"/>
    <n v="4"/>
    <m/>
    <m/>
    <m/>
    <m/>
  </r>
  <r>
    <n v="3232"/>
    <x v="0"/>
    <x v="3465"/>
    <x v="0"/>
    <m/>
    <s v="L1224-197"/>
    <x v="13"/>
    <x v="13"/>
    <x v="0"/>
    <n v="54"/>
    <n v="17"/>
    <n v="0"/>
    <n v="0"/>
    <n v="0"/>
    <n v="0"/>
    <n v="0"/>
    <n v="0"/>
    <n v="0"/>
    <m/>
    <x v="40"/>
    <x v="1"/>
    <m/>
    <n v="56.612719418872643"/>
    <x v="630"/>
    <n v="2.5504519989814105E-2"/>
    <n v="0.10520614495798319"/>
    <n v="1.9128389992360578E-2"/>
    <n v="0.15041256832588173"/>
    <n v="1.393341425600197"/>
    <n v="1.5437539939260787"/>
    <n v="0.77187699696303935"/>
    <n v="2.830215655531144"/>
    <x v="0"/>
    <x v="0"/>
    <n v="4.5"/>
    <m/>
    <m/>
    <m/>
    <m/>
  </r>
  <r>
    <n v="3232"/>
    <x v="1"/>
    <x v="3466"/>
    <x v="0"/>
    <m/>
    <s v="K648-4569"/>
    <x v="2"/>
    <x v="2"/>
    <x v="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1"/>
    <x v="3467"/>
    <x v="0"/>
    <m/>
    <s v="L1215-188"/>
    <x v="14"/>
    <x v="14"/>
    <x v="10"/>
    <n v="24"/>
    <n v="0"/>
    <n v="0"/>
    <n v="0"/>
    <n v="0"/>
    <n v="0"/>
    <n v="0"/>
    <n v="0"/>
    <n v="0"/>
    <m/>
    <x v="11"/>
    <x v="3"/>
    <m/>
    <n v="24"/>
    <x v="38"/>
    <n v="4.5836516424751714E-3"/>
    <n v="2.0626432391138271E-2"/>
    <n v="6.8754774637127571E-3"/>
    <n v="2.948948155633228E-2"/>
    <n v="1.8533663952037998"/>
    <n v="1.882855876760132"/>
    <n v="0.941427938380066"/>
    <n v="3.4519024407269083"/>
    <x v="0"/>
    <x v="0"/>
    <n v="4"/>
    <m/>
    <m/>
    <m/>
    <m/>
  </r>
  <r>
    <n v="3232"/>
    <x v="1"/>
    <x v="3468"/>
    <x v="0"/>
    <m/>
    <s v="L1206-179"/>
    <x v="3"/>
    <x v="3"/>
    <x v="3"/>
    <n v="18"/>
    <n v="0"/>
    <n v="0"/>
    <n v="0"/>
    <n v="0"/>
    <n v="0"/>
    <n v="0"/>
    <n v="0"/>
    <n v="0"/>
    <m/>
    <x v="13"/>
    <x v="1"/>
    <m/>
    <n v="18"/>
    <x v="3"/>
    <n v="2.5783040488922848E-3"/>
    <n v="9.6686401833460667E-3"/>
    <n v="1.9337280366692137E-3"/>
    <n v="1.3823194479530759E-2"/>
    <n v="2.1163108863957674"/>
    <n v="2.130134080875298"/>
    <n v="1.065067040437649"/>
    <n v="3.9052458149380462"/>
    <x v="0"/>
    <x v="0"/>
    <n v="4"/>
    <m/>
    <m/>
    <m/>
    <m/>
  </r>
  <r>
    <n v="3232"/>
    <x v="1"/>
    <x v="3469"/>
    <x v="0"/>
    <m/>
    <s v="L1216-189"/>
    <x v="14"/>
    <x v="14"/>
    <x v="10"/>
    <n v="25"/>
    <n v="0"/>
    <n v="0"/>
    <n v="0"/>
    <n v="0"/>
    <n v="0"/>
    <n v="0"/>
    <n v="0"/>
    <n v="0"/>
    <m/>
    <x v="13"/>
    <x v="1"/>
    <m/>
    <n v="25"/>
    <x v="48"/>
    <n v="4.9735803412273996E-3"/>
    <n v="1.8650926279602749E-2"/>
    <n v="3.73018525592055E-3"/>
    <n v="2.6665112807736799E-2"/>
    <n v="1.8863284122645954"/>
    <n v="1.9129935250723322"/>
    <n v="0.95649676253616611"/>
    <n v="3.5071547959659424"/>
    <x v="0"/>
    <x v="0"/>
    <n v="4"/>
    <m/>
    <m/>
    <m/>
    <m/>
  </r>
  <r>
    <n v="1312"/>
    <x v="1"/>
    <x v="3470"/>
    <x v="0"/>
    <m/>
    <s v="L1223-196"/>
    <x v="14"/>
    <x v="14"/>
    <x v="10"/>
    <n v="28"/>
    <n v="0"/>
    <n v="0"/>
    <n v="0"/>
    <n v="0"/>
    <n v="0"/>
    <n v="0"/>
    <n v="0"/>
    <n v="0"/>
    <m/>
    <x v="1"/>
    <x v="0"/>
    <m/>
    <n v="28"/>
    <x v="261"/>
    <n v="6.2388591800356507E-3"/>
    <n v="1.871657754010695E-2"/>
    <n v="1.871657754010695E-2"/>
    <n v="2.6758974004820031E-2"/>
    <n v="1.8851681684043244"/>
    <n v="1.9119271424091444"/>
    <n v="0.9559635712045722"/>
    <n v="3.5051997610834311"/>
    <x v="0"/>
    <x v="0"/>
    <n v="0"/>
    <m/>
    <m/>
    <m/>
    <m/>
  </r>
  <r>
    <n v="3232"/>
    <x v="0"/>
    <x v="3471"/>
    <x v="0"/>
    <m/>
    <s v="K647-4567"/>
    <x v="38"/>
    <x v="38"/>
    <x v="18"/>
    <n v="39"/>
    <n v="26"/>
    <n v="0"/>
    <n v="0"/>
    <n v="0"/>
    <n v="0"/>
    <n v="0"/>
    <n v="0"/>
    <n v="0"/>
    <m/>
    <x v="16"/>
    <x v="15"/>
    <m/>
    <n v="46.872166581031863"/>
    <x v="1125"/>
    <n v="1.7483129615482557E-2"/>
    <n v="5.9005562452253635E-2"/>
    <n v="3.2780868029029797E-2"/>
    <n v="8.4359884087580772E-2"/>
    <n v="1.5418197017559874"/>
    <n v="1.6261795858435681"/>
    <n v="0.81308979292178407"/>
    <n v="2.9813292407132082"/>
    <x v="0"/>
    <x v="0"/>
    <n v="2"/>
    <m/>
    <m/>
    <m/>
    <m/>
  </r>
  <r>
    <n v="3231"/>
    <x v="0"/>
    <x v="3472"/>
    <x v="0"/>
    <m/>
    <s v="M862-733"/>
    <x v="13"/>
    <x v="13"/>
    <x v="0"/>
    <n v="67.8"/>
    <n v="21.4"/>
    <n v="0"/>
    <n v="0"/>
    <n v="0"/>
    <n v="0"/>
    <n v="0"/>
    <n v="0"/>
    <n v="0"/>
    <m/>
    <x v="81"/>
    <x v="0"/>
    <m/>
    <n v="71.097116678526419"/>
    <x v="1126"/>
    <n v="4.0224726254138018E-2"/>
    <n v="0.26397476604278075"/>
    <n v="0.12067417876241406"/>
    <n v="0.37740307421753438"/>
    <n v="1.1860455505414118"/>
    <n v="1.5634486247589461"/>
    <n v="0.78172431237947304"/>
    <n v="2.8663224787247343"/>
    <x v="0"/>
    <x v="0"/>
    <n v="4.75"/>
    <m/>
    <m/>
    <m/>
    <m/>
  </r>
  <r>
    <n v="3232"/>
    <x v="1"/>
    <x v="3473"/>
    <x v="0"/>
    <m/>
    <s v="K646-4566"/>
    <x v="14"/>
    <x v="14"/>
    <x v="10"/>
    <n v="17"/>
    <n v="0"/>
    <n v="0"/>
    <n v="0"/>
    <n v="0"/>
    <n v="0"/>
    <n v="0"/>
    <n v="0"/>
    <n v="0"/>
    <m/>
    <x v="13"/>
    <x v="2"/>
    <m/>
    <n v="17"/>
    <x v="39"/>
    <n v="2.2997835497835504E-3"/>
    <n v="8.6241883116883137E-3"/>
    <n v="5.1745129870129887E-3"/>
    <n v="1.2329948162297499E-2"/>
    <n v="2.159099640009531"/>
    <n v="2.1714295881718284"/>
    <n v="1.0857147940859142"/>
    <n v="3.9809542449816853"/>
    <x v="0"/>
    <x v="0"/>
    <n v="2"/>
    <m/>
    <m/>
    <m/>
    <m/>
  </r>
  <r>
    <n v="3231"/>
    <x v="1"/>
    <x v="3474"/>
    <x v="0"/>
    <m/>
    <s v="M863-734"/>
    <x v="3"/>
    <x v="3"/>
    <x v="3"/>
    <n v="17.100000000000001"/>
    <n v="0"/>
    <n v="0"/>
    <n v="0"/>
    <n v="0"/>
    <n v="0"/>
    <n v="0"/>
    <n v="0"/>
    <n v="0"/>
    <m/>
    <x v="16"/>
    <x v="7"/>
    <m/>
    <n v="17.100000000000001"/>
    <x v="1127"/>
    <n v="2.3269194041252868E-3"/>
    <n v="7.8533529889228421E-3"/>
    <n v="2.6177843296409475E-3"/>
    <n v="1.1227889715998859E-2"/>
    <n v="2.1947891066305458"/>
    <n v="2.2060169963465448"/>
    <n v="1.1030084981732724"/>
    <n v="4.0443644933019982"/>
    <x v="0"/>
    <x v="0"/>
    <n v="3"/>
    <m/>
    <m/>
    <m/>
    <m/>
  </r>
  <r>
    <n v="3232"/>
    <x v="0"/>
    <x v="3475"/>
    <x v="0"/>
    <m/>
    <s v="K639-4557"/>
    <x v="38"/>
    <x v="38"/>
    <x v="18"/>
    <n v="37"/>
    <n v="0"/>
    <n v="0"/>
    <n v="0"/>
    <n v="0"/>
    <n v="0"/>
    <n v="0"/>
    <n v="0"/>
    <n v="0"/>
    <m/>
    <x v="3"/>
    <x v="3"/>
    <m/>
    <n v="37"/>
    <x v="382"/>
    <n v="1.0894130379424495E-2"/>
    <n v="2.4511793353705118E-2"/>
    <n v="1.6341195569136744E-2"/>
    <n v="3.5044357856440014E-2"/>
    <n v="1.7981974172496415"/>
    <n v="1.8332417751060817"/>
    <n v="0.91662088755304083"/>
    <n v="3.3609432543611497"/>
    <x v="0"/>
    <x v="0"/>
    <n v="1"/>
    <m/>
    <m/>
    <m/>
    <m/>
  </r>
  <r>
    <n v="3232"/>
    <x v="1"/>
    <x v="3476"/>
    <x v="0"/>
    <m/>
    <s v="L1211-184"/>
    <x v="14"/>
    <x v="14"/>
    <x v="10"/>
    <n v="25"/>
    <n v="0"/>
    <n v="0"/>
    <n v="0"/>
    <n v="0"/>
    <n v="0"/>
    <n v="0"/>
    <n v="0"/>
    <n v="0"/>
    <m/>
    <x v="13"/>
    <x v="1"/>
    <m/>
    <n v="25"/>
    <x v="48"/>
    <n v="4.9735803412273996E-3"/>
    <n v="1.8650926279602749E-2"/>
    <n v="3.73018525592055E-3"/>
    <n v="2.6665112807736799E-2"/>
    <n v="1.8863284122645954"/>
    <n v="1.9129935250723322"/>
    <n v="0.95649676253616611"/>
    <n v="3.5071547959659424"/>
    <x v="0"/>
    <x v="0"/>
    <n v="4"/>
    <m/>
    <m/>
    <m/>
    <m/>
  </r>
  <r>
    <n v="3232"/>
    <x v="0"/>
    <x v="3477"/>
    <x v="0"/>
    <m/>
    <s v="L1208-181"/>
    <x v="12"/>
    <x v="12"/>
    <x v="9"/>
    <n v="46"/>
    <n v="34"/>
    <n v="0"/>
    <n v="0"/>
    <n v="0"/>
    <n v="0"/>
    <n v="0"/>
    <n v="0"/>
    <n v="0"/>
    <m/>
    <x v="3"/>
    <x v="1"/>
    <m/>
    <n v="57.201398584300364"/>
    <x v="1128"/>
    <n v="2.603768780239368E-2"/>
    <n v="5.8584797555385773E-2"/>
    <n v="1.9528265851795259E-2"/>
    <n v="8.3758319142638191E-2"/>
    <n v="1.5437529672640538"/>
    <n v="1.6275112864066918"/>
    <n v="0.81375564320334592"/>
    <n v="2.9837706917456015"/>
    <x v="0"/>
    <x v="0"/>
    <n v="2"/>
    <m/>
    <m/>
    <m/>
    <m/>
  </r>
  <r>
    <n v="231"/>
    <x v="0"/>
    <x v="3478"/>
    <x v="0"/>
    <m/>
    <s v="K645-4565"/>
    <x v="2"/>
    <x v="2"/>
    <x v="2"/>
    <n v="40"/>
    <n v="0"/>
    <n v="0"/>
    <n v="0"/>
    <n v="0"/>
    <n v="0"/>
    <n v="0"/>
    <n v="0"/>
    <n v="0"/>
    <m/>
    <x v="1"/>
    <x v="2"/>
    <m/>
    <n v="40"/>
    <x v="353"/>
    <n v="1.2732365673542146E-2"/>
    <n v="3.8197097020626437E-2"/>
    <n v="2.864782276546983E-2"/>
    <n v="5.4610151030244969E-2"/>
    <n v="1.6638088559205915"/>
    <n v="1.7184190069508365"/>
    <n v="0.85920950347541825"/>
    <n v="3.1504348460765335"/>
    <x v="0"/>
    <x v="0"/>
    <n v="1"/>
    <m/>
    <m/>
    <m/>
    <m/>
  </r>
  <r>
    <n v="3232"/>
    <x v="1"/>
    <x v="3479"/>
    <x v="0"/>
    <m/>
    <s v="L1210-183"/>
    <x v="14"/>
    <x v="14"/>
    <x v="1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0"/>
    <x v="3480"/>
    <x v="0"/>
    <m/>
    <s v="L1205-178"/>
    <x v="3"/>
    <x v="3"/>
    <x v="3"/>
    <n v="32"/>
    <n v="23"/>
    <n v="0"/>
    <n v="0"/>
    <n v="0"/>
    <n v="0"/>
    <n v="0"/>
    <n v="0"/>
    <n v="0"/>
    <m/>
    <x v="13"/>
    <x v="1"/>
    <m/>
    <n v="39.408120990476064"/>
    <x v="711"/>
    <n v="1.2358352431881846E-2"/>
    <n v="4.634382161955692E-2"/>
    <n v="9.2687643239113843E-3"/>
    <n v="6.6257472304664417E-2"/>
    <n v="1.6084285575276687"/>
    <n v="1.6746860298323332"/>
    <n v="0.83734301491616658"/>
    <n v="3.0702577213592774"/>
    <x v="0"/>
    <x v="0"/>
    <n v="4"/>
    <m/>
    <m/>
    <m/>
    <m/>
  </r>
  <r>
    <n v="231"/>
    <x v="1"/>
    <x v="3481"/>
    <x v="0"/>
    <m/>
    <s v="K638-4559"/>
    <x v="4"/>
    <x v="4"/>
    <x v="4"/>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232"/>
    <x v="0"/>
    <x v="3482"/>
    <x v="0"/>
    <m/>
    <s v="L1219-192"/>
    <x v="13"/>
    <x v="13"/>
    <x v="0"/>
    <n v="61"/>
    <n v="0"/>
    <n v="0"/>
    <n v="0"/>
    <n v="0"/>
    <n v="0"/>
    <n v="0"/>
    <n v="0"/>
    <n v="0"/>
    <m/>
    <x v="29"/>
    <x v="1"/>
    <m/>
    <n v="61"/>
    <x v="104"/>
    <n v="2.9610707919531448E-2"/>
    <n v="0.17766424751718868"/>
    <n v="2.2208030939648585E-2"/>
    <n v="0.25400546497942689"/>
    <n v="1.2711944265650836"/>
    <n v="1.5251998915445104"/>
    <n v="0.76259994577225521"/>
    <n v="2.7961998011649358"/>
    <x v="0"/>
    <x v="0"/>
    <n v="7"/>
    <m/>
    <m/>
    <m/>
    <m/>
  </r>
  <r>
    <n v="231"/>
    <x v="0"/>
    <x v="3483"/>
    <x v="0"/>
    <m/>
    <s v="K637-4555"/>
    <x v="3"/>
    <x v="3"/>
    <x v="3"/>
    <n v="20"/>
    <n v="20"/>
    <n v="38"/>
    <n v="48"/>
    <n v="15.7"/>
    <n v="0"/>
    <n v="0"/>
    <n v="0"/>
    <n v="0"/>
    <m/>
    <x v="13"/>
    <x v="67"/>
    <m/>
    <n v="69.242255884683587"/>
    <x v="1129"/>
    <n v="3.815324993633816E-2"/>
    <n v="0.1430746872612681"/>
    <n v="8.0121824866310143E-2"/>
    <n v="0.20455298672890557"/>
    <n v="1.320316041926525"/>
    <n v="1.5248690286554305"/>
    <n v="0.76243451432771525"/>
    <n v="2.7955932192016224"/>
    <x v="0"/>
    <x v="0"/>
    <n v="2.2000000000000002"/>
    <m/>
    <m/>
    <m/>
    <m/>
  </r>
  <r>
    <n v="3232"/>
    <x v="0"/>
    <x v="3484"/>
    <x v="0"/>
    <m/>
    <s v="K640-4560"/>
    <x v="2"/>
    <x v="2"/>
    <x v="2"/>
    <n v="29"/>
    <n v="22"/>
    <n v="0"/>
    <n v="0"/>
    <n v="0"/>
    <n v="0"/>
    <n v="0"/>
    <n v="0"/>
    <n v="0"/>
    <m/>
    <x v="16"/>
    <x v="2"/>
    <m/>
    <n v="36.400549446402593"/>
    <x v="539"/>
    <n v="1.0543990323402091E-2"/>
    <n v="3.5585967341482054E-2"/>
    <n v="2.3723978227654704E-2"/>
    <n v="5.0877035237161833E-2"/>
    <n v="1.6845660100872406"/>
    <n v="1.7354430453244025"/>
    <n v="0.86772152266220126"/>
    <n v="3.1816455830947379"/>
    <x v="0"/>
    <x v="0"/>
    <n v="1.5"/>
    <m/>
    <m/>
    <m/>
    <m/>
  </r>
  <r>
    <n v="1312"/>
    <x v="1"/>
    <x v="3485"/>
    <x v="0"/>
    <m/>
    <s v="L1222-195"/>
    <x v="14"/>
    <x v="14"/>
    <x v="10"/>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32"/>
    <x v="1"/>
    <x v="3486"/>
    <x v="0"/>
    <m/>
    <s v="L1194-167"/>
    <x v="14"/>
    <x v="14"/>
    <x v="10"/>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1312"/>
    <x v="1"/>
    <x v="3487"/>
    <x v="0"/>
    <m/>
    <s v="L1221-194"/>
    <x v="14"/>
    <x v="14"/>
    <x v="10"/>
    <n v="19"/>
    <n v="0"/>
    <n v="0"/>
    <n v="0"/>
    <n v="0"/>
    <n v="0"/>
    <n v="0"/>
    <n v="0"/>
    <n v="0"/>
    <m/>
    <x v="1"/>
    <x v="1"/>
    <m/>
    <n v="19"/>
    <x v="31"/>
    <n v="2.8727400050929464E-3"/>
    <n v="8.61822001527884E-3"/>
    <n v="2.15455500381971E-3"/>
    <n v="1.2321415326199021E-2"/>
    <n v="2.1593613785189176"/>
    <n v="2.1716827938451169"/>
    <n v="1.0858413969225584"/>
    <n v="3.9814184553827139"/>
    <x v="0"/>
    <x v="0"/>
    <n v="3"/>
    <m/>
    <m/>
    <m/>
    <m/>
  </r>
  <r>
    <n v="3232"/>
    <x v="1"/>
    <x v="3488"/>
    <x v="0"/>
    <m/>
    <s v="L1209-182"/>
    <x v="14"/>
    <x v="14"/>
    <x v="10"/>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2"/>
    <x v="0"/>
    <x v="3489"/>
    <x v="0"/>
    <m/>
    <s v="L1217-190"/>
    <x v="13"/>
    <x v="13"/>
    <x v="0"/>
    <n v="37"/>
    <n v="49"/>
    <n v="0"/>
    <n v="0"/>
    <n v="0"/>
    <n v="0"/>
    <n v="0"/>
    <n v="0"/>
    <n v="0"/>
    <m/>
    <x v="15"/>
    <x v="1"/>
    <m/>
    <n v="61.400325732035007"/>
    <x v="1130"/>
    <n v="3.0000636618283678E-2"/>
    <n v="0.15750334224598933"/>
    <n v="2.2500477463712761E-2"/>
    <n v="0.22518154463877577"/>
    <n v="1.2982893896017369"/>
    <n v="1.5234709342405126"/>
    <n v="0.7617354671202563"/>
    <n v="2.7930300461076065"/>
    <x v="0"/>
    <x v="0"/>
    <n v="6"/>
    <m/>
    <m/>
    <m/>
    <m/>
  </r>
  <r>
    <n v="3232"/>
    <x v="0"/>
    <x v="3490"/>
    <x v="0"/>
    <m/>
    <s v="L1203-176"/>
    <x v="13"/>
    <x v="13"/>
    <x v="0"/>
    <n v="52"/>
    <n v="41"/>
    <n v="0"/>
    <n v="0"/>
    <n v="0"/>
    <n v="0"/>
    <n v="0"/>
    <n v="0"/>
    <n v="0"/>
    <m/>
    <x v="16"/>
    <x v="1"/>
    <m/>
    <n v="66.219332524573218"/>
    <x v="1131"/>
    <n v="3.4894639674051445E-2"/>
    <n v="0.11776940889992363"/>
    <n v="2.6170979755538584E-2"/>
    <n v="0.1683741883131733"/>
    <n v="1.3660895126343775"/>
    <n v="1.5344637009475508"/>
    <n v="0.7672318504737754"/>
    <n v="2.8131834517371765"/>
    <x v="0"/>
    <x v="0"/>
    <n v="3.5"/>
    <m/>
    <m/>
    <m/>
    <m/>
  </r>
  <r>
    <n v="3231"/>
    <x v="0"/>
    <x v="3491"/>
    <x v="0"/>
    <m/>
    <s v="M864-735"/>
    <x v="3"/>
    <x v="3"/>
    <x v="3"/>
    <n v="35.4"/>
    <n v="0"/>
    <n v="0"/>
    <n v="0"/>
    <n v="0"/>
    <n v="0"/>
    <n v="0"/>
    <n v="0"/>
    <n v="0"/>
    <m/>
    <x v="35"/>
    <x v="3"/>
    <m/>
    <n v="35.4"/>
    <x v="1132"/>
    <n v="9.9723071046600442E-3"/>
    <n v="6.3573457792207785E-2"/>
    <n v="1.4958460656990066E-2"/>
    <n v="9.0890575523910166E-2"/>
    <n v="1.5218202151506419"/>
    <n v="1.6127107906745521"/>
    <n v="0.80635539533727607"/>
    <n v="2.9566364495700119"/>
    <x v="0"/>
    <x v="0"/>
    <n v="6.5"/>
    <m/>
    <m/>
    <m/>
    <m/>
  </r>
  <r>
    <n v="3232"/>
    <x v="1"/>
    <x v="3492"/>
    <x v="0"/>
    <m/>
    <s v="L1218-191"/>
    <x v="13"/>
    <x v="13"/>
    <x v="0"/>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1"/>
    <x v="3493"/>
    <x v="0"/>
    <m/>
    <s v="L1220-193"/>
    <x v="17"/>
    <x v="17"/>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3494"/>
    <x v="0"/>
    <m/>
    <s v="L1195-168"/>
    <x v="13"/>
    <x v="13"/>
    <x v="0"/>
    <n v="26"/>
    <n v="0"/>
    <n v="0"/>
    <n v="0"/>
    <n v="0"/>
    <n v="0"/>
    <n v="0"/>
    <n v="0"/>
    <n v="0"/>
    <m/>
    <x v="11"/>
    <x v="3"/>
    <m/>
    <n v="26"/>
    <x v="66"/>
    <n v="5.3794244970715548E-3"/>
    <n v="2.4207410236821998E-2"/>
    <n v="8.0691367456073321E-3"/>
    <n v="3.4609183215417741E-2"/>
    <n v="1.8021361339173081"/>
    <n v="1.8367453171327259"/>
    <n v="0.91837265856636296"/>
    <n v="3.3673664147433309"/>
    <x v="0"/>
    <x v="0"/>
    <n v="4"/>
    <m/>
    <m/>
    <m/>
    <m/>
  </r>
  <r>
    <n v="3232"/>
    <x v="1"/>
    <x v="3495"/>
    <x v="0"/>
    <m/>
    <s v="L1193-166"/>
    <x v="14"/>
    <x v="14"/>
    <x v="10"/>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2"/>
    <x v="1"/>
    <x v="3496"/>
    <x v="0"/>
    <m/>
    <s v="L1196-169"/>
    <x v="4"/>
    <x v="4"/>
    <x v="4"/>
    <n v="22"/>
    <n v="17"/>
    <n v="0"/>
    <n v="0"/>
    <n v="0"/>
    <n v="0"/>
    <n v="0"/>
    <n v="0"/>
    <n v="0"/>
    <m/>
    <x v="3"/>
    <x v="1"/>
    <m/>
    <n v="27.802877548915689"/>
    <x v="167"/>
    <n v="6.1513241660300496E-3"/>
    <n v="1.384047937356761E-2"/>
    <n v="4.613493124522537E-3"/>
    <n v="1.9787646912365328E-2"/>
    <n v="1.9874736704181466"/>
    <n v="2.0072613173305118"/>
    <n v="1.0036306586652559"/>
    <n v="3.679979081772605"/>
    <x v="0"/>
    <x v="0"/>
    <n v="2"/>
    <m/>
    <m/>
    <m/>
    <m/>
  </r>
  <r>
    <n v="3231"/>
    <x v="1"/>
    <x v="3497"/>
    <x v="0"/>
    <m/>
    <s v="M865-736"/>
    <x v="3"/>
    <x v="3"/>
    <x v="3"/>
    <n v="23.2"/>
    <n v="0"/>
    <n v="0"/>
    <n v="0"/>
    <n v="0"/>
    <n v="0"/>
    <n v="0"/>
    <n v="0"/>
    <n v="0"/>
    <m/>
    <x v="40"/>
    <x v="7"/>
    <m/>
    <n v="23.2"/>
    <x v="1133"/>
    <n v="4.2831678125795775E-3"/>
    <n v="1.7668067226890759E-2"/>
    <n v="4.8185637891520246E-3"/>
    <n v="2.5259925359039814E-2"/>
    <n v="1.9042946434003127"/>
    <n v="1.9295545687593525"/>
    <n v="0.96477728437967625"/>
    <n v="3.537516709392146"/>
    <x v="0"/>
    <x v="0"/>
    <n v="4"/>
    <m/>
    <m/>
    <m/>
    <m/>
  </r>
  <r>
    <n v="3231"/>
    <x v="0"/>
    <x v="3498"/>
    <x v="0"/>
    <m/>
    <s v="M866-737"/>
    <x v="2"/>
    <x v="2"/>
    <x v="2"/>
    <n v="55.2"/>
    <n v="51"/>
    <n v="50.5"/>
    <n v="20.399999999999999"/>
    <n v="0"/>
    <n v="0"/>
    <n v="0"/>
    <n v="0"/>
    <n v="0"/>
    <m/>
    <x v="104"/>
    <x v="23"/>
    <m/>
    <n v="92.814061434677029"/>
    <x v="1134"/>
    <n v="6.855145467277822E-2"/>
    <n v="0.32776164265422086"/>
    <n v="0.11568057976031325"/>
    <n v="0.46859877329428101"/>
    <n v="1.1419385100711545"/>
    <n v="1.6105372833654354"/>
    <n v="0.80526864168271772"/>
    <n v="2.9526516861699648"/>
    <x v="0"/>
    <x v="0"/>
    <n v="4.125"/>
    <m/>
    <m/>
    <m/>
    <m/>
  </r>
  <r>
    <n v="3231"/>
    <x v="0"/>
    <x v="3499"/>
    <x v="0"/>
    <m/>
    <s v="L1197-170"/>
    <x v="11"/>
    <x v="11"/>
    <x v="8"/>
    <n v="64"/>
    <n v="0"/>
    <n v="0"/>
    <n v="0"/>
    <n v="0"/>
    <n v="0"/>
    <n v="0"/>
    <n v="0"/>
    <n v="0"/>
    <m/>
    <x v="29"/>
    <x v="3"/>
    <m/>
    <n v="64"/>
    <x v="313"/>
    <n v="3.2594856124267893E-2"/>
    <n v="0.19556913674560736"/>
    <n v="4.889228418640184E-2"/>
    <n v="0.27960397327485426"/>
    <n v="1.250000714961184"/>
    <n v="1.5296046882360383"/>
    <n v="0.76480234411801917"/>
    <n v="2.8042752617660702"/>
    <x v="0"/>
    <x v="0"/>
    <n v="6"/>
    <m/>
    <m/>
    <m/>
    <m/>
  </r>
  <r>
    <n v="3231"/>
    <x v="0"/>
    <x v="3500"/>
    <x v="0"/>
    <m/>
    <s v="L1198-171"/>
    <x v="11"/>
    <x v="11"/>
    <x v="8"/>
    <n v="22"/>
    <n v="29"/>
    <n v="0"/>
    <n v="0"/>
    <n v="0"/>
    <n v="0"/>
    <n v="0"/>
    <n v="0"/>
    <n v="0"/>
    <m/>
    <x v="15"/>
    <x v="1"/>
    <m/>
    <n v="36.400549446402593"/>
    <x v="539"/>
    <n v="1.0543990323402091E-2"/>
    <n v="5.5355949197860979E-2"/>
    <n v="7.9079927425515679E-3"/>
    <n v="7.9142054813362853E-2"/>
    <n v="1.5591535142605677"/>
    <n v="1.6382955690739305"/>
    <n v="0.81914778453696524"/>
    <n v="3.0035418766355391"/>
    <x v="0"/>
    <x v="0"/>
    <n v="6"/>
    <m/>
    <m/>
    <m/>
    <m/>
  </r>
  <r>
    <n v="3232"/>
    <x v="0"/>
    <x v="3501"/>
    <x v="0"/>
    <m/>
    <s v="L1191-164"/>
    <x v="1"/>
    <x v="1"/>
    <x v="1"/>
    <n v="30"/>
    <n v="27"/>
    <n v="0"/>
    <n v="0"/>
    <n v="0"/>
    <n v="0"/>
    <n v="0"/>
    <n v="0"/>
    <n v="0"/>
    <m/>
    <x v="1"/>
    <x v="1"/>
    <m/>
    <n v="40.36087214122113"/>
    <x v="889"/>
    <n v="1.2963139801375095E-2"/>
    <n v="3.8889419404125283E-2"/>
    <n v="9.7223548510313208E-3"/>
    <n v="5.5599960017668155E-2"/>
    <n v="1.658583950950566"/>
    <n v="1.7141839109682342"/>
    <n v="0.8570919554841171"/>
    <n v="3.1426705034417624"/>
    <x v="0"/>
    <x v="0"/>
    <n v="3"/>
    <m/>
    <m/>
    <m/>
    <m/>
  </r>
  <r>
    <n v="3232"/>
    <x v="1"/>
    <x v="3502"/>
    <x v="0"/>
    <m/>
    <s v="L1190-163"/>
    <x v="1"/>
    <x v="1"/>
    <x v="1"/>
    <n v="21"/>
    <n v="22"/>
    <n v="0"/>
    <n v="0"/>
    <n v="0"/>
    <n v="0"/>
    <n v="0"/>
    <n v="0"/>
    <n v="0"/>
    <m/>
    <x v="3"/>
    <x v="1"/>
    <m/>
    <n v="30.413812651491099"/>
    <x v="887"/>
    <n v="7.3608989050165533E-3"/>
    <n v="1.6562022536287246E-2"/>
    <n v="5.5206741787624152E-3"/>
    <n v="2.3678620173270284E-2"/>
    <n v="1.9259730062659524"/>
    <n v="1.9496516264392227"/>
    <n v="0.97482581321961137"/>
    <n v="3.5743613151385749"/>
    <x v="0"/>
    <x v="0"/>
    <n v="2"/>
    <m/>
    <m/>
    <m/>
    <m/>
  </r>
  <r>
    <n v="3232"/>
    <x v="1"/>
    <x v="3503"/>
    <x v="0"/>
    <m/>
    <s v="L1192-165"/>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1"/>
    <x v="3504"/>
    <x v="0"/>
    <m/>
    <s v="L1200-173"/>
    <x v="14"/>
    <x v="14"/>
    <x v="10"/>
    <n v="18"/>
    <n v="0"/>
    <n v="0"/>
    <n v="0"/>
    <n v="0"/>
    <n v="0"/>
    <n v="0"/>
    <n v="0"/>
    <n v="0"/>
    <m/>
    <x v="13"/>
    <x v="1"/>
    <m/>
    <n v="18"/>
    <x v="3"/>
    <n v="2.5783040488922848E-3"/>
    <n v="9.6686401833460667E-3"/>
    <n v="1.9337280366692137E-3"/>
    <n v="1.3823194479530759E-2"/>
    <n v="2.1163108863957674"/>
    <n v="2.130134080875298"/>
    <n v="1.065067040437649"/>
    <n v="3.9052458149380462"/>
    <x v="0"/>
    <x v="0"/>
    <n v="4"/>
    <m/>
    <m/>
    <m/>
    <m/>
  </r>
  <r>
    <n v="231"/>
    <x v="1"/>
    <x v="3505"/>
    <x v="0"/>
    <m/>
    <s v="K636-4554"/>
    <x v="7"/>
    <x v="7"/>
    <x v="6"/>
    <n v="26"/>
    <n v="0"/>
    <n v="0"/>
    <n v="0"/>
    <n v="0"/>
    <n v="0"/>
    <n v="0"/>
    <n v="0"/>
    <n v="0"/>
    <m/>
    <x v="1"/>
    <x v="2"/>
    <m/>
    <n v="26"/>
    <x v="66"/>
    <n v="5.3794244970715548E-3"/>
    <n v="1.6138273491214664E-2"/>
    <n v="1.2103705118410999E-2"/>
    <n v="2.3072788810278494E-2"/>
    <n v="1.9347336003701647"/>
    <n v="1.9578063891804431"/>
    <n v="0.97890319459022157"/>
    <n v="3.5893117134974788"/>
    <x v="0"/>
    <x v="0"/>
    <n v="1"/>
    <m/>
    <m/>
    <m/>
    <m/>
  </r>
  <r>
    <n v="3231"/>
    <x v="0"/>
    <x v="3506"/>
    <x v="0"/>
    <m/>
    <s v="L1201-174"/>
    <x v="30"/>
    <x v="30"/>
    <x v="1"/>
    <n v="45"/>
    <n v="0"/>
    <n v="0"/>
    <n v="0"/>
    <n v="0"/>
    <n v="0"/>
    <n v="0"/>
    <n v="0"/>
    <n v="0"/>
    <m/>
    <x v="13"/>
    <x v="3"/>
    <m/>
    <n v="45"/>
    <x v="23"/>
    <n v="1.611440030557678E-2"/>
    <n v="6.0429001145912931E-2"/>
    <n v="2.417160045836517E-2"/>
    <n v="8.6394965497067266E-2"/>
    <n v="1.5353976619365024"/>
    <n v="1.6217926274335697"/>
    <n v="0.81089631371678483"/>
    <n v="2.9732864836282111"/>
    <x v="0"/>
    <x v="0"/>
    <n v="3"/>
    <m/>
    <m/>
    <m/>
    <m/>
  </r>
  <r>
    <n v="231"/>
    <x v="1"/>
    <x v="3507"/>
    <x v="0"/>
    <m/>
    <s v="K634-4552"/>
    <x v="2"/>
    <x v="2"/>
    <x v="2"/>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3508"/>
    <x v="0"/>
    <m/>
    <s v="L1199-172"/>
    <x v="11"/>
    <x v="11"/>
    <x v="8"/>
    <n v="16"/>
    <n v="18"/>
    <n v="0"/>
    <n v="0"/>
    <n v="0"/>
    <n v="0"/>
    <n v="0"/>
    <n v="0"/>
    <n v="0"/>
    <m/>
    <x v="1"/>
    <x v="1"/>
    <m/>
    <n v="24.083189157584592"/>
    <x v="530"/>
    <n v="4.6154825566590285E-3"/>
    <n v="1.3846447669977086E-2"/>
    <n v="3.4616119174942714E-3"/>
    <n v="1.9796179748463805E-2"/>
    <n v="1.9873236408816823"/>
    <n v="2.0071198206301459"/>
    <n v="1.003559910315073"/>
    <n v="3.6797196711552673"/>
    <x v="0"/>
    <x v="0"/>
    <n v="3"/>
    <m/>
    <m/>
    <m/>
    <m/>
  </r>
  <r>
    <n v="231"/>
    <x v="1"/>
    <x v="3509"/>
    <x v="0"/>
    <m/>
    <s v="K635-4553"/>
    <x v="38"/>
    <x v="38"/>
    <x v="18"/>
    <n v="23"/>
    <n v="0"/>
    <n v="0"/>
    <n v="0"/>
    <n v="0"/>
    <n v="0"/>
    <n v="0"/>
    <n v="0"/>
    <n v="0"/>
    <m/>
    <x v="3"/>
    <x v="3"/>
    <m/>
    <n v="23"/>
    <x v="68"/>
    <n v="4.2096384008148717E-3"/>
    <n v="9.4716864018334606E-3"/>
    <n v="6.3144576012223071E-3"/>
    <n v="1.3541610888281057E-2"/>
    <n v="2.1239511559527675"/>
    <n v="2.1374927668410484"/>
    <n v="1.0687463834205242"/>
    <n v="3.9187367392085886"/>
    <x v="0"/>
    <x v="0"/>
    <n v="1"/>
    <m/>
    <m/>
    <m/>
    <m/>
  </r>
  <r>
    <n v="231"/>
    <x v="1"/>
    <x v="3510"/>
    <x v="0"/>
    <m/>
    <s v="K633-4551"/>
    <x v="2"/>
    <x v="2"/>
    <x v="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1"/>
    <x v="3511"/>
    <x v="0"/>
    <m/>
    <s v="L1189-162"/>
    <x v="18"/>
    <x v="18"/>
    <x v="12"/>
    <n v="18"/>
    <n v="0"/>
    <n v="0"/>
    <n v="0"/>
    <n v="0"/>
    <n v="0"/>
    <n v="0"/>
    <n v="0"/>
    <n v="0"/>
    <m/>
    <x v="1"/>
    <x v="0"/>
    <m/>
    <n v="18"/>
    <x v="3"/>
    <n v="2.5783040488922848E-3"/>
    <n v="7.7349121466768547E-3"/>
    <n v="7.7349121466768547E-3"/>
    <n v="1.1058555583624608E-2"/>
    <n v="2.200636993107032"/>
    <n v="2.2116955486906567"/>
    <n v="1.1058477743453283"/>
    <n v="4.0547751725995367"/>
    <x v="0"/>
    <x v="0"/>
    <n v="0"/>
    <m/>
    <m/>
    <m/>
    <m/>
  </r>
  <r>
    <n v="3231"/>
    <x v="0"/>
    <x v="3512"/>
    <x v="0"/>
    <m/>
    <s v="L1188-161"/>
    <x v="4"/>
    <x v="4"/>
    <x v="4"/>
    <n v="34"/>
    <n v="0"/>
    <n v="0"/>
    <n v="0"/>
    <n v="0"/>
    <n v="0"/>
    <n v="0"/>
    <n v="0"/>
    <n v="0"/>
    <m/>
    <x v="13"/>
    <x v="1"/>
    <m/>
    <n v="34"/>
    <x v="77"/>
    <n v="9.1991341991342016E-3"/>
    <n v="3.4496753246753255E-2"/>
    <n v="6.8993506493506516E-3"/>
    <n v="4.9319792649189995E-2"/>
    <n v="1.693760421997669"/>
    <n v="1.7430802146468589"/>
    <n v="0.87154010732342946"/>
    <n v="3.1956470601859079"/>
    <x v="0"/>
    <x v="0"/>
    <n v="4"/>
    <m/>
    <m/>
    <m/>
    <m/>
  </r>
  <r>
    <n v="3231"/>
    <x v="1"/>
    <x v="3513"/>
    <x v="0"/>
    <m/>
    <s v="L1187-160"/>
    <x v="1"/>
    <x v="1"/>
    <x v="1"/>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1"/>
    <x v="3514"/>
    <x v="0"/>
    <m/>
    <s v="L1185-158"/>
    <x v="18"/>
    <x v="18"/>
    <x v="12"/>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0"/>
    <x v="3515"/>
    <x v="0"/>
    <m/>
    <s v="L1186-159"/>
    <x v="14"/>
    <x v="14"/>
    <x v="10"/>
    <n v="28"/>
    <n v="26"/>
    <n v="0"/>
    <n v="0"/>
    <n v="0"/>
    <n v="0"/>
    <n v="0"/>
    <n v="0"/>
    <n v="0"/>
    <m/>
    <x v="13"/>
    <x v="1"/>
    <m/>
    <n v="38.209946349085598"/>
    <x v="42"/>
    <n v="1.1618283677107202E-2"/>
    <n v="4.3568563789152012E-2"/>
    <n v="8.7137127578304011E-3"/>
    <n v="6.2289703518873148E-2"/>
    <n v="1.6259145302336182"/>
    <n v="1.6882042337524914"/>
    <n v="0.8441021168762457"/>
    <n v="3.0950410952129008"/>
    <x v="0"/>
    <x v="0"/>
    <n v="4"/>
    <m/>
    <m/>
    <m/>
    <m/>
  </r>
  <r>
    <n v="3231"/>
    <x v="1"/>
    <x v="3516"/>
    <x v="0"/>
    <m/>
    <s v="V2312-746"/>
    <x v="11"/>
    <x v="11"/>
    <x v="8"/>
    <n v="22"/>
    <n v="20"/>
    <n v="0"/>
    <n v="0"/>
    <n v="0"/>
    <n v="0"/>
    <n v="0"/>
    <n v="0"/>
    <n v="0"/>
    <m/>
    <x v="8"/>
    <x v="1"/>
    <m/>
    <n v="29.732137494637012"/>
    <x v="652"/>
    <n v="7.0346320346320341E-3"/>
    <n v="1.3189935064935064E-2"/>
    <n v="5.275974025974026E-3"/>
    <n v="1.8857567777631465E-2"/>
    <n v="2.0042987605157476"/>
    <n v="2.0231563282933789"/>
    <n v="1.0115781641466894"/>
    <n v="3.7091199352045279"/>
    <x v="0"/>
    <x v="0"/>
    <n v="1.5"/>
    <m/>
    <m/>
    <m/>
    <m/>
  </r>
  <r>
    <n v="3231"/>
    <x v="1"/>
    <x v="3517"/>
    <x v="0"/>
    <m/>
    <s v="V2311-745"/>
    <x v="14"/>
    <x v="14"/>
    <x v="10"/>
    <n v="19.5"/>
    <n v="0"/>
    <n v="0"/>
    <n v="0"/>
    <n v="0"/>
    <n v="0"/>
    <n v="0"/>
    <n v="0"/>
    <n v="0"/>
    <m/>
    <x v="3"/>
    <x v="3"/>
    <m/>
    <n v="19.5"/>
    <x v="880"/>
    <n v="3.0259262796027502E-3"/>
    <n v="6.8083341291061876E-3"/>
    <n v="4.5388894194041251E-3"/>
    <n v="9.7338327793362409E-3"/>
    <n v="2.2503573716208871"/>
    <n v="2.2600912044002235"/>
    <n v="1.1300456022001117"/>
    <n v="4.1435005414004094"/>
    <x v="0"/>
    <x v="0"/>
    <n v="1"/>
    <m/>
    <m/>
    <m/>
    <m/>
  </r>
  <r>
    <n v="3231"/>
    <x v="1"/>
    <x v="3518"/>
    <x v="0"/>
    <m/>
    <s v="M867-738"/>
    <x v="3"/>
    <x v="3"/>
    <x v="3"/>
    <n v="21.5"/>
    <n v="18.5"/>
    <n v="0"/>
    <n v="0"/>
    <n v="0"/>
    <n v="0"/>
    <n v="0"/>
    <n v="0"/>
    <n v="0"/>
    <m/>
    <x v="2"/>
    <x v="34"/>
    <m/>
    <n v="28.36370920736567"/>
    <x v="1135"/>
    <n v="6.4019926152279099E-3"/>
    <n v="1.8005604230328497E-2"/>
    <n v="6.2419427998472114E-3"/>
    <n v="2.574249990458911E-2"/>
    <n v="1.8979949779607646"/>
    <n v="1.9237374778653538"/>
    <n v="0.96186873893267688"/>
    <n v="3.5268520427531485"/>
    <x v="0"/>
    <x v="0"/>
    <n v="2.4500000000000002"/>
    <m/>
    <m/>
    <m/>
    <m/>
  </r>
  <r>
    <n v="3231"/>
    <x v="0"/>
    <x v="3519"/>
    <x v="0"/>
    <m/>
    <s v="L1184-157"/>
    <x v="3"/>
    <x v="3"/>
    <x v="3"/>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31"/>
    <x v="0"/>
    <x v="3520"/>
    <x v="0"/>
    <m/>
    <s v="M868-739"/>
    <x v="3"/>
    <x v="3"/>
    <x v="3"/>
    <n v="40"/>
    <n v="19"/>
    <n v="0"/>
    <n v="0"/>
    <n v="0"/>
    <n v="0"/>
    <n v="0"/>
    <n v="0"/>
    <n v="0"/>
    <m/>
    <x v="53"/>
    <x v="20"/>
    <m/>
    <n v="44.283179650969061"/>
    <x v="1136"/>
    <n v="1.5605105678635095E-2"/>
    <n v="6.1445103609625684E-2"/>
    <n v="1.6385360962566851E-2"/>
    <n v="8.7847680842832759E-2"/>
    <n v="1.5309211548687274"/>
    <n v="1.6187688357115602"/>
    <n v="0.80938441785578008"/>
    <n v="2.9677428654711937"/>
    <x v="0"/>
    <x v="0"/>
    <n v="3.85"/>
    <m/>
    <m/>
    <m/>
    <m/>
  </r>
  <r>
    <n v="3232"/>
    <x v="1"/>
    <x v="3521"/>
    <x v="0"/>
    <m/>
    <s v="K631-4547"/>
    <x v="6"/>
    <x v="6"/>
    <x v="5"/>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2"/>
    <x v="1"/>
    <x v="3522"/>
    <x v="0"/>
    <m/>
    <s v="K632-4548"/>
    <x v="2"/>
    <x v="2"/>
    <x v="2"/>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0"/>
    <x v="3523"/>
    <x v="0"/>
    <m/>
    <s v="V2442-877"/>
    <x v="52"/>
    <x v="52"/>
    <x v="1"/>
    <n v="63"/>
    <n v="0"/>
    <n v="0"/>
    <n v="0"/>
    <n v="0"/>
    <n v="0"/>
    <n v="0"/>
    <n v="0"/>
    <n v="0"/>
    <m/>
    <x v="1"/>
    <x v="3"/>
    <m/>
    <n v="63"/>
    <x v="453"/>
    <n v="3.158422459893049E-2"/>
    <n v="9.4752673796791476E-2"/>
    <n v="4.7376336898395738E-2"/>
    <n v="0.13546730589940148"/>
    <n v="1.4191090841861764"/>
    <n v="1.554576390085578"/>
    <n v="0.77728819504278901"/>
    <n v="2.8500567151568927"/>
    <x v="0"/>
    <x v="0"/>
    <n v="2"/>
    <m/>
    <m/>
    <m/>
    <m/>
  </r>
  <r>
    <n v="3231"/>
    <x v="0"/>
    <x v="3524"/>
    <x v="0"/>
    <m/>
    <s v="V2443-878"/>
    <x v="3"/>
    <x v="3"/>
    <x v="3"/>
    <n v="30.5"/>
    <n v="20.5"/>
    <n v="0"/>
    <n v="0"/>
    <n v="0"/>
    <n v="0"/>
    <n v="0"/>
    <n v="0"/>
    <n v="0"/>
    <m/>
    <x v="8"/>
    <x v="1"/>
    <m/>
    <n v="36.74914965002592"/>
    <x v="1137"/>
    <n v="1.0746912401324167E-2"/>
    <n v="2.0150460752482814E-2"/>
    <n v="8.060184300993126E-3"/>
    <n v="2.8808987877478841E-2"/>
    <n v="1.8609583231471898"/>
    <n v="1.8897673110246687"/>
    <n v="0.94488365551233433"/>
    <n v="3.4645734035452258"/>
    <x v="0"/>
    <x v="0"/>
    <n v="1.5"/>
    <m/>
    <m/>
    <m/>
    <m/>
  </r>
  <r>
    <n v="3231"/>
    <x v="0"/>
    <x v="3525"/>
    <x v="0"/>
    <m/>
    <s v="V2441-876"/>
    <x v="3"/>
    <x v="3"/>
    <x v="3"/>
    <n v="25"/>
    <n v="17"/>
    <n v="16"/>
    <n v="16.5"/>
    <n v="16"/>
    <n v="21"/>
    <n v="0"/>
    <n v="0"/>
    <n v="0"/>
    <m/>
    <x v="105"/>
    <x v="1"/>
    <m/>
    <n v="46.252026982609095"/>
    <x v="1138"/>
    <n v="1.7023570791953147E-2"/>
    <n v="2.7663306792816561E-2"/>
    <n v="1.2767678093964861E-2"/>
    <n v="3.9550056935895875E-2"/>
    <n v="1.7605142330089829"/>
    <n v="1.8000642899448789"/>
    <n v="0.90003214497243944"/>
    <n v="3.3001178648989447"/>
    <x v="0"/>
    <x v="0"/>
    <n v="1.1666669999999999"/>
    <m/>
    <m/>
    <m/>
    <m/>
  </r>
  <r>
    <n v="3231"/>
    <x v="0"/>
    <x v="3526"/>
    <x v="0"/>
    <m/>
    <s v="M869-740"/>
    <x v="8"/>
    <x v="8"/>
    <x v="1"/>
    <n v="68.8"/>
    <n v="0"/>
    <n v="0"/>
    <n v="0"/>
    <n v="0"/>
    <n v="0"/>
    <n v="0"/>
    <n v="0"/>
    <n v="0"/>
    <m/>
    <x v="39"/>
    <x v="68"/>
    <m/>
    <n v="68.8"/>
    <x v="1139"/>
    <n v="3.7667430608607083E-2"/>
    <n v="0.2966310160427808"/>
    <n v="0.21187929717341483"/>
    <n v="0.42409151087067642"/>
    <n v="1.1620687640665386"/>
    <n v="1.586160274937215"/>
    <n v="0.7930801374686075"/>
    <n v="2.9079605040515606"/>
    <x v="1"/>
    <x v="0"/>
    <n v="3"/>
    <m/>
    <m/>
    <m/>
    <m/>
  </r>
  <r>
    <n v="3231"/>
    <x v="1"/>
    <x v="3527"/>
    <x v="0"/>
    <m/>
    <s v="V2444-879"/>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3528"/>
    <x v="0"/>
    <m/>
    <s v="V2445-880"/>
    <x v="52"/>
    <x v="52"/>
    <x v="1"/>
    <n v="17.3"/>
    <n v="0"/>
    <n v="0"/>
    <n v="0"/>
    <n v="0"/>
    <n v="0"/>
    <n v="0"/>
    <n v="0"/>
    <n v="0"/>
    <m/>
    <x v="6"/>
    <x v="1"/>
    <m/>
    <n v="17.3"/>
    <x v="233"/>
    <n v="2.381668576521518E-3"/>
    <n v="3.572502864782277E-3"/>
    <n v="1.7862514323911385E-3"/>
    <n v="5.1075850318256311E-3"/>
    <n v="2.5193670639604457"/>
    <n v="2.5244746489922716"/>
    <n v="1.2622373244961358"/>
    <n v="4.6282035231524974"/>
    <x v="0"/>
    <x v="0"/>
    <n v="1"/>
    <m/>
    <m/>
    <m/>
    <m/>
  </r>
  <r>
    <n v="3231"/>
    <x v="1"/>
    <x v="3529"/>
    <x v="0"/>
    <m/>
    <s v="V2447-882"/>
    <x v="3"/>
    <x v="3"/>
    <x v="3"/>
    <n v="16.5"/>
    <n v="0"/>
    <n v="0"/>
    <n v="0"/>
    <n v="0"/>
    <n v="0"/>
    <n v="0"/>
    <n v="0"/>
    <n v="0"/>
    <m/>
    <x v="3"/>
    <x v="1"/>
    <m/>
    <n v="16.5"/>
    <x v="946"/>
    <n v="2.1664915966386556E-3"/>
    <n v="4.8746060924369748E-3"/>
    <n v="1.6248686974789917E-3"/>
    <n v="6.9691938834300906E-3"/>
    <n v="2.3859357034363127"/>
    <n v="2.3929048973197427"/>
    <n v="1.1964524486598713"/>
    <n v="4.3869923117528611"/>
    <x v="0"/>
    <x v="0"/>
    <n v="2"/>
    <m/>
    <m/>
    <m/>
    <m/>
  </r>
  <r>
    <n v="3231"/>
    <x v="0"/>
    <x v="3530"/>
    <x v="0"/>
    <m/>
    <s v="V2446-881"/>
    <x v="8"/>
    <x v="8"/>
    <x v="1"/>
    <n v="39"/>
    <n v="0"/>
    <n v="0"/>
    <n v="0"/>
    <n v="0"/>
    <n v="0"/>
    <n v="0"/>
    <n v="0"/>
    <n v="0"/>
    <m/>
    <x v="3"/>
    <x v="1"/>
    <m/>
    <n v="39"/>
    <x v="228"/>
    <n v="1.2103705118411001E-2"/>
    <n v="2.7233336516424751E-2"/>
    <n v="9.0777788388082502E-3"/>
    <n v="3.8935331117344964E-2"/>
    <n v="1.7653498619384389"/>
    <n v="1.8042851930557839"/>
    <n v="0.90214259652789197"/>
    <n v="3.3078561872689369"/>
    <x v="0"/>
    <x v="0"/>
    <n v="2"/>
    <m/>
    <m/>
    <m/>
    <m/>
  </r>
  <r>
    <n v="3231"/>
    <x v="0"/>
    <x v="3531"/>
    <x v="0"/>
    <m/>
    <s v="M870-741"/>
    <x v="3"/>
    <x v="3"/>
    <x v="3"/>
    <n v="39.4"/>
    <n v="25.3"/>
    <n v="0"/>
    <n v="0"/>
    <n v="0"/>
    <n v="0"/>
    <n v="0"/>
    <n v="0"/>
    <n v="0"/>
    <m/>
    <x v="56"/>
    <x v="3"/>
    <m/>
    <n v="46.823605158082387"/>
    <x v="1140"/>
    <n v="1.7446921950598413E-2"/>
    <n v="7.5239850911955661E-2"/>
    <n v="2.6170382925897621E-2"/>
    <n v="0.10756994489859345"/>
    <n v="1.4775796982585536"/>
    <n v="1.585149643157147"/>
    <n v="0.79257482157857351"/>
    <n v="2.906107679121436"/>
    <x v="0"/>
    <x v="0"/>
    <n v="3.75"/>
    <m/>
    <m/>
    <m/>
    <m/>
  </r>
  <r>
    <n v="3232"/>
    <x v="0"/>
    <x v="3532"/>
    <x v="0"/>
    <m/>
    <s v="K630-4546"/>
    <x v="7"/>
    <x v="7"/>
    <x v="6"/>
    <n v="25"/>
    <n v="27"/>
    <n v="0"/>
    <n v="0"/>
    <n v="0"/>
    <n v="0"/>
    <n v="0"/>
    <n v="0"/>
    <n v="0"/>
    <m/>
    <x v="1"/>
    <x v="3"/>
    <m/>
    <n v="36.796738985948195"/>
    <x v="451"/>
    <n v="1.0774764451235036E-2"/>
    <n v="3.2324293353705111E-2"/>
    <n v="1.6162146676852555E-2"/>
    <n v="4.6213840309344792E-2"/>
    <n v="1.7131619201494874"/>
    <n v="1.7593757604588323"/>
    <n v="0.87968788022941613"/>
    <n v="3.225522227507859"/>
    <x v="0"/>
    <x v="0"/>
    <n v="2"/>
    <m/>
    <m/>
    <m/>
    <m/>
  </r>
  <r>
    <n v="3232"/>
    <x v="1"/>
    <x v="3533"/>
    <x v="0"/>
    <m/>
    <s v="K629-4544"/>
    <x v="3"/>
    <x v="3"/>
    <x v="3"/>
    <n v="21"/>
    <n v="0"/>
    <n v="0"/>
    <n v="0"/>
    <n v="0"/>
    <n v="0"/>
    <n v="0"/>
    <n v="0"/>
    <n v="0"/>
    <m/>
    <x v="11"/>
    <x v="2"/>
    <m/>
    <n v="21"/>
    <x v="37"/>
    <n v="3.5093582887700541E-3"/>
    <n v="1.5792112299465245E-2"/>
    <n v="7.8960561497326224E-3"/>
    <n v="2.2577884316566908E-2"/>
    <n v="1.9420931840602274"/>
    <n v="1.9646710683767943"/>
    <n v="0.98233553418839714"/>
    <n v="3.6018969586907894"/>
    <x v="0"/>
    <x v="0"/>
    <n v="3"/>
    <m/>
    <m/>
    <m/>
    <m/>
  </r>
  <r>
    <n v="3231"/>
    <x v="0"/>
    <x v="3534"/>
    <x v="0"/>
    <m/>
    <s v="M872-743"/>
    <x v="3"/>
    <x v="3"/>
    <x v="3"/>
    <n v="31.6"/>
    <n v="31.5"/>
    <n v="0"/>
    <n v="0"/>
    <n v="0"/>
    <n v="0"/>
    <n v="0"/>
    <n v="0"/>
    <n v="0"/>
    <m/>
    <x v="40"/>
    <x v="19"/>
    <m/>
    <n v="44.618493923484237"/>
    <x v="1141"/>
    <n v="1.5842325566590276E-2"/>
    <n v="6.5349592962184885E-2"/>
    <n v="2.0793052306149737E-2"/>
    <n v="9.3429904882636097E-2"/>
    <n v="1.5144952575580344"/>
    <n v="1.6079251624406705"/>
    <n v="0.80396258122033526"/>
    <n v="2.947862797807896"/>
    <x v="0"/>
    <x v="0"/>
    <n v="3.75"/>
    <m/>
    <m/>
    <m/>
    <m/>
  </r>
  <r>
    <n v="3231"/>
    <x v="1"/>
    <x v="3535"/>
    <x v="0"/>
    <m/>
    <s v="M871-742"/>
    <x v="3"/>
    <x v="3"/>
    <x v="3"/>
    <n v="25"/>
    <n v="17.600000000000001"/>
    <n v="0"/>
    <n v="0"/>
    <n v="0"/>
    <n v="0"/>
    <n v="0"/>
    <n v="0"/>
    <n v="0"/>
    <m/>
    <x v="40"/>
    <x v="3"/>
    <m/>
    <n v="30.573845031333562"/>
    <x v="1142"/>
    <n v="7.4385663356251602E-3"/>
    <n v="3.0684086134453788E-2"/>
    <n v="1.115784950343774E-2"/>
    <n v="4.38688462927617E-2"/>
    <n v="1.7288545095908621"/>
    <n v="1.7727233558836237"/>
    <n v="0.88636167794181187"/>
    <n v="3.2499928191199765"/>
    <x v="0"/>
    <x v="0"/>
    <n v="3.5"/>
    <m/>
    <m/>
    <m/>
    <m/>
  </r>
  <r>
    <n v="3231"/>
    <x v="0"/>
    <x v="3536"/>
    <x v="0"/>
    <m/>
    <s v="L1183-156"/>
    <x v="4"/>
    <x v="4"/>
    <x v="4"/>
    <n v="36"/>
    <n v="0"/>
    <n v="0"/>
    <n v="0"/>
    <n v="0"/>
    <n v="0"/>
    <n v="0"/>
    <n v="0"/>
    <n v="0"/>
    <m/>
    <x v="13"/>
    <x v="1"/>
    <m/>
    <n v="36"/>
    <x v="4"/>
    <n v="1.0313216195569139E-2"/>
    <n v="3.8674560733384267E-2"/>
    <n v="7.7349121466768547E-3"/>
    <n v="5.5292777918123037E-2"/>
    <n v="1.6601937000017897"/>
    <n v="1.7154864779199128"/>
    <n v="0.85774323895995641"/>
    <n v="3.1450585428531732"/>
    <x v="0"/>
    <x v="0"/>
    <n v="4"/>
    <m/>
    <m/>
    <m/>
    <m/>
  </r>
  <r>
    <n v="3232"/>
    <x v="1"/>
    <x v="3537"/>
    <x v="0"/>
    <m/>
    <s v="K627-4542"/>
    <x v="2"/>
    <x v="2"/>
    <x v="2"/>
    <n v="20"/>
    <n v="19"/>
    <n v="0"/>
    <n v="0"/>
    <n v="0"/>
    <n v="0"/>
    <n v="0"/>
    <n v="0"/>
    <n v="0"/>
    <m/>
    <x v="1"/>
    <x v="3"/>
    <m/>
    <n v="27.586228448267445"/>
    <x v="568"/>
    <n v="6.0558314234784834E-3"/>
    <n v="1.8167494270435451E-2"/>
    <n v="9.0837471352177256E-3"/>
    <n v="2.5973953083760271E-2"/>
    <n v="1.8950225712816327"/>
    <n v="1.920996524365393"/>
    <n v="0.96049826218269652"/>
    <n v="3.5218269613365538"/>
    <x v="0"/>
    <x v="0"/>
    <n v="2"/>
    <m/>
    <m/>
    <m/>
    <m/>
  </r>
  <r>
    <n v="3232"/>
    <x v="1"/>
    <x v="3538"/>
    <x v="0"/>
    <m/>
    <s v="K626-4541"/>
    <x v="4"/>
    <x v="4"/>
    <x v="4"/>
    <n v="18"/>
    <n v="18"/>
    <n v="0"/>
    <n v="0"/>
    <n v="0"/>
    <n v="0"/>
    <n v="0"/>
    <n v="0"/>
    <n v="0"/>
    <m/>
    <x v="1"/>
    <x v="7"/>
    <m/>
    <n v="25.45584412271571"/>
    <x v="875"/>
    <n v="5.1566080977845669E-3"/>
    <n v="1.5469824293353701E-2"/>
    <n v="5.8011841100076376E-3"/>
    <n v="2.2117111167249206E-2"/>
    <n v="1.9491176626056474"/>
    <n v="1.9712347737728966"/>
    <n v="0.98561738688644829"/>
    <n v="3.6139304185836436"/>
    <x v="0"/>
    <x v="0"/>
    <n v="2.5"/>
    <m/>
    <m/>
    <m/>
    <m/>
  </r>
  <r>
    <n v="3231"/>
    <x v="0"/>
    <x v="3539"/>
    <x v="0"/>
    <m/>
    <s v="M873-744"/>
    <x v="8"/>
    <x v="8"/>
    <x v="1"/>
    <n v="106.6"/>
    <n v="0"/>
    <n v="0"/>
    <n v="0"/>
    <n v="0"/>
    <n v="0"/>
    <n v="0"/>
    <n v="0"/>
    <n v="0"/>
    <m/>
    <x v="4"/>
    <x v="68"/>
    <m/>
    <n v="106.6"/>
    <x v="1143"/>
    <n v="9.0428125795772862E-2"/>
    <n v="0.74603203781512617"/>
    <n v="0.50865820760122238"/>
    <n v="1.0665973447271495"/>
    <n v="0.98877417013938251"/>
    <n v="2.0553715148665321"/>
    <n v="1.0276857574332661"/>
    <n v="3.768181110588642"/>
    <x v="1"/>
    <x v="0"/>
    <n v="3.5"/>
    <m/>
    <m/>
    <m/>
    <m/>
  </r>
  <r>
    <n v="3232"/>
    <x v="1"/>
    <x v="3540"/>
    <x v="0"/>
    <m/>
    <s v="K628-4543"/>
    <x v="6"/>
    <x v="6"/>
    <x v="5"/>
    <n v="18"/>
    <n v="17"/>
    <n v="0"/>
    <n v="0"/>
    <n v="0"/>
    <n v="0"/>
    <n v="0"/>
    <n v="0"/>
    <n v="0"/>
    <m/>
    <x v="5"/>
    <x v="3"/>
    <m/>
    <n v="24.758836806279895"/>
    <x v="347"/>
    <n v="4.8780875986758352E-3"/>
    <n v="1.2804979946524069E-2"/>
    <n v="7.3171313980137532E-3"/>
    <n v="1.8307199849279785E-2"/>
    <n v="2.014720944966323"/>
    <n v="2.0330281448156029"/>
    <n v="1.0165140724078015"/>
    <n v="3.7272182654952717"/>
    <x v="0"/>
    <x v="0"/>
    <n v="1.5"/>
    <m/>
    <m/>
    <m/>
    <m/>
  </r>
  <r>
    <n v="3232"/>
    <x v="1"/>
    <x v="3541"/>
    <x v="0"/>
    <m/>
    <s v="K625-4540"/>
    <x v="3"/>
    <x v="3"/>
    <x v="3"/>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1"/>
    <x v="3542"/>
    <x v="0"/>
    <m/>
    <s v="V2439-874"/>
    <x v="3"/>
    <x v="3"/>
    <x v="3"/>
    <n v="29"/>
    <n v="0"/>
    <n v="0"/>
    <n v="0"/>
    <n v="0"/>
    <n v="0"/>
    <n v="0"/>
    <n v="0"/>
    <n v="0"/>
    <m/>
    <x v="3"/>
    <x v="1"/>
    <m/>
    <n v="29"/>
    <x v="92"/>
    <n v="6.6924497071555889E-3"/>
    <n v="1.5058011841100076E-2"/>
    <n v="5.0193372803666921E-3"/>
    <n v="2.1528345476454384E-2"/>
    <n v="1.9583478451355507"/>
    <n v="1.979876190612005"/>
    <n v="0.98993809530600252"/>
    <n v="3.6297730161220092"/>
    <x v="0"/>
    <x v="0"/>
    <n v="2"/>
    <m/>
    <m/>
    <m/>
    <m/>
  </r>
  <r>
    <n v="3231"/>
    <x v="1"/>
    <x v="3543"/>
    <x v="0"/>
    <m/>
    <s v="V2440-875"/>
    <x v="12"/>
    <x v="12"/>
    <x v="9"/>
    <n v="28.5"/>
    <n v="0"/>
    <n v="0"/>
    <n v="0"/>
    <n v="0"/>
    <n v="0"/>
    <n v="0"/>
    <n v="0"/>
    <n v="0"/>
    <m/>
    <x v="3"/>
    <x v="1"/>
    <m/>
    <n v="28.5"/>
    <x v="1144"/>
    <n v="6.46366501145913E-3"/>
    <n v="1.4543246275783043E-2"/>
    <n v="4.8477487585943477E-3"/>
    <n v="2.0792388362960851E-2"/>
    <n v="1.9703117321755452"/>
    <n v="1.9911041205385061"/>
    <n v="0.99555206026925303"/>
    <n v="3.6503575543205944"/>
    <x v="0"/>
    <x v="0"/>
    <n v="2"/>
    <m/>
    <m/>
    <m/>
    <m/>
  </r>
  <r>
    <n v="3231"/>
    <x v="0"/>
    <x v="3544"/>
    <x v="0"/>
    <m/>
    <s v="V2310-744"/>
    <x v="13"/>
    <x v="13"/>
    <x v="0"/>
    <n v="43"/>
    <n v="31"/>
    <n v="34.5"/>
    <n v="0"/>
    <n v="0"/>
    <n v="0"/>
    <n v="0"/>
    <n v="0"/>
    <n v="0"/>
    <m/>
    <x v="22"/>
    <x v="1"/>
    <m/>
    <n v="63.247529596024542"/>
    <x v="1145"/>
    <n v="3.183290361599185E-2"/>
    <n v="7.9582251081753722E-2"/>
    <n v="2.3874677711993888E-2"/>
    <n v="0.11377824729859987"/>
    <n v="1.4631337463581118"/>
    <n v="1.5769119936567115"/>
    <n v="0.78845599682835577"/>
    <n v="2.8910053217039708"/>
    <x v="0"/>
    <x v="0"/>
    <n v="2.3333330000000001"/>
    <m/>
    <m/>
    <m/>
    <m/>
  </r>
  <r>
    <n v="3231"/>
    <x v="1"/>
    <x v="3545"/>
    <x v="0"/>
    <m/>
    <s v="L1182-155"/>
    <x v="1"/>
    <x v="1"/>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0"/>
    <x v="3546"/>
    <x v="0"/>
    <m/>
    <s v="K624-4539"/>
    <x v="2"/>
    <x v="2"/>
    <x v="2"/>
    <n v="37"/>
    <n v="29"/>
    <n v="23"/>
    <n v="0"/>
    <n v="0"/>
    <n v="0"/>
    <n v="0"/>
    <n v="0"/>
    <n v="0"/>
    <m/>
    <x v="20"/>
    <x v="13"/>
    <m/>
    <n v="52.3354564325181"/>
    <x v="1146"/>
    <n v="2.179621848739496E-2"/>
    <n v="5.9939606289390768E-2"/>
    <n v="3.8143376903886562E-2"/>
    <n v="8.5695280727471596E-2"/>
    <n v="1.5375853973475151"/>
    <n v="1.6232806780749867"/>
    <n v="0.81164033903749333"/>
    <n v="2.9760145764708086"/>
    <x v="0"/>
    <x v="0"/>
    <n v="1.3333339999999998"/>
    <m/>
    <m/>
    <m/>
    <m/>
  </r>
  <r>
    <n v="3231"/>
    <x v="1"/>
    <x v="3547"/>
    <x v="0"/>
    <m/>
    <s v="V2448-883"/>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3548"/>
    <x v="0"/>
    <m/>
    <s v="V2307-741"/>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3549"/>
    <x v="0"/>
    <m/>
    <s v="V2449-884"/>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3550"/>
    <x v="0"/>
    <m/>
    <s v="V2309-743"/>
    <x v="3"/>
    <x v="3"/>
    <x v="3"/>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231"/>
    <x v="0"/>
    <x v="3551"/>
    <x v="0"/>
    <m/>
    <s v="V2436-871"/>
    <x v="3"/>
    <x v="3"/>
    <x v="3"/>
    <n v="31"/>
    <n v="25"/>
    <n v="0"/>
    <n v="0"/>
    <n v="0"/>
    <n v="0"/>
    <n v="0"/>
    <n v="0"/>
    <n v="0"/>
    <m/>
    <x v="8"/>
    <x v="1"/>
    <m/>
    <n v="39.824615503479755"/>
    <x v="1147"/>
    <n v="1.2620957473898652E-2"/>
    <n v="2.3664295263559974E-2"/>
    <n v="9.4657181054239887E-3"/>
    <n v="3.3832695130456461E-2"/>
    <n v="1.8093107442076857"/>
    <n v="1.8431434393381421"/>
    <n v="0.92157171966907103"/>
    <n v="3.3790963054532601"/>
    <x v="0"/>
    <x v="0"/>
    <n v="1.5"/>
    <m/>
    <m/>
    <m/>
    <m/>
  </r>
  <r>
    <n v="3232"/>
    <x v="1"/>
    <x v="3552"/>
    <x v="0"/>
    <m/>
    <s v="K612-4526"/>
    <x v="25"/>
    <x v="25"/>
    <x v="15"/>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231"/>
    <x v="1"/>
    <x v="3553"/>
    <x v="0"/>
    <m/>
    <s v="V2437-872"/>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3554"/>
    <x v="0"/>
    <m/>
    <s v="K613-4527"/>
    <x v="3"/>
    <x v="3"/>
    <x v="3"/>
    <n v="29"/>
    <n v="0"/>
    <n v="0"/>
    <n v="0"/>
    <n v="0"/>
    <n v="0"/>
    <n v="0"/>
    <n v="0"/>
    <n v="0"/>
    <m/>
    <x v="15"/>
    <x v="2"/>
    <m/>
    <n v="29"/>
    <x v="92"/>
    <n v="6.6924497071555889E-3"/>
    <n v="3.5135360962566843E-2"/>
    <n v="1.5058011841100076E-2"/>
    <n v="5.0232806111726896E-2"/>
    <n v="1.6883290740625359"/>
    <n v="1.7385618801742628"/>
    <n v="0.86928094008713142"/>
    <n v="3.1873634469861485"/>
    <x v="0"/>
    <x v="0"/>
    <n v="4"/>
    <m/>
    <m/>
    <m/>
    <m/>
  </r>
  <r>
    <n v="3232"/>
    <x v="1"/>
    <x v="3555"/>
    <x v="0"/>
    <m/>
    <s v="K614-4528"/>
    <x v="6"/>
    <x v="6"/>
    <x v="5"/>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1"/>
    <x v="3556"/>
    <x v="0"/>
    <m/>
    <s v="V2308-742"/>
    <x v="3"/>
    <x v="3"/>
    <x v="3"/>
    <n v="18.100000000000001"/>
    <n v="18"/>
    <n v="0"/>
    <n v="0"/>
    <n v="0"/>
    <n v="0"/>
    <n v="0"/>
    <n v="0"/>
    <n v="0"/>
    <m/>
    <x v="6"/>
    <x v="1"/>
    <m/>
    <n v="25.526652737873803"/>
    <x v="1148"/>
    <n v="5.1853354978354986E-3"/>
    <n v="7.7780032467532484E-3"/>
    <n v="3.8890016233766242E-3"/>
    <n v="1.1120162660255603E-2"/>
    <n v="2.1984973141888395"/>
    <n v="2.209617476849095"/>
    <n v="1.1048087384245475"/>
    <n v="4.0509653742233409"/>
    <x v="0"/>
    <x v="0"/>
    <n v="1"/>
    <m/>
    <m/>
    <m/>
    <m/>
  </r>
  <r>
    <n v="3231"/>
    <x v="0"/>
    <x v="3557"/>
    <x v="0"/>
    <m/>
    <s v="V2438-873"/>
    <x v="12"/>
    <x v="12"/>
    <x v="9"/>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1"/>
    <x v="1"/>
    <x v="3558"/>
    <x v="0"/>
    <m/>
    <s v="V2430-865"/>
    <x v="3"/>
    <x v="3"/>
    <x v="3"/>
    <n v="18"/>
    <n v="16.5"/>
    <n v="0"/>
    <n v="0"/>
    <n v="0"/>
    <n v="0"/>
    <n v="0"/>
    <n v="0"/>
    <n v="0"/>
    <m/>
    <x v="6"/>
    <x v="1"/>
    <m/>
    <n v="24.418230894149559"/>
    <x v="1149"/>
    <n v="4.7447956455309399E-3"/>
    <n v="7.1171934682964094E-3"/>
    <n v="3.5585967341482047E-3"/>
    <n v="1.0175407047432363E-2"/>
    <n v="2.2329432277237884"/>
    <n v="2.2431186347712209"/>
    <n v="1.1215593173856104"/>
    <n v="4.1123841637472385"/>
    <x v="0"/>
    <x v="0"/>
    <n v="1"/>
    <m/>
    <m/>
    <m/>
    <m/>
  </r>
  <r>
    <n v="3232"/>
    <x v="1"/>
    <x v="3559"/>
    <x v="0"/>
    <m/>
    <s v="K604-4518"/>
    <x v="38"/>
    <x v="38"/>
    <x v="18"/>
    <n v="30"/>
    <n v="0"/>
    <n v="0"/>
    <n v="0"/>
    <n v="0"/>
    <n v="0"/>
    <n v="0"/>
    <n v="0"/>
    <n v="0"/>
    <m/>
    <x v="60"/>
    <x v="1"/>
    <m/>
    <n v="30"/>
    <x v="89"/>
    <n v="7.1619556913674548E-3"/>
    <n v="8.0572001527883866E-3"/>
    <n v="5.3714667685255913E-3"/>
    <n v="1.1519328732942296E-2"/>
    <n v="2.1849630759714476"/>
    <n v="2.19648240470439"/>
    <n v="1.098241202352195"/>
    <n v="4.0268844086247153"/>
    <x v="0"/>
    <x v="0"/>
    <n v="0.5"/>
    <m/>
    <m/>
    <m/>
    <m/>
  </r>
  <r>
    <n v="3232"/>
    <x v="0"/>
    <x v="3560"/>
    <x v="0"/>
    <m/>
    <s v="K615-4529"/>
    <x v="4"/>
    <x v="4"/>
    <x v="4"/>
    <n v="33"/>
    <n v="0"/>
    <n v="0"/>
    <n v="0"/>
    <n v="0"/>
    <n v="0"/>
    <n v="0"/>
    <n v="0"/>
    <n v="0"/>
    <m/>
    <x v="13"/>
    <x v="3"/>
    <m/>
    <n v="33"/>
    <x v="40"/>
    <n v="8.6659663865546223E-3"/>
    <n v="3.2497373949579828E-2"/>
    <n v="1.2998949579831933E-2"/>
    <n v="4.6461292556200594E-2"/>
    <n v="1.7115607380072417"/>
    <n v="1.7580220305634424"/>
    <n v="0.87901101528172121"/>
    <n v="3.2230403893663109"/>
    <x v="0"/>
    <x v="0"/>
    <n v="3"/>
    <m/>
    <m/>
    <m/>
    <m/>
  </r>
  <r>
    <n v="3232"/>
    <x v="0"/>
    <x v="3561"/>
    <x v="0"/>
    <m/>
    <s v="K619-4537"/>
    <x v="38"/>
    <x v="38"/>
    <x v="18"/>
    <n v="39"/>
    <n v="0"/>
    <n v="0"/>
    <n v="0"/>
    <n v="0"/>
    <n v="0"/>
    <n v="0"/>
    <n v="0"/>
    <n v="0"/>
    <m/>
    <x v="1"/>
    <x v="3"/>
    <m/>
    <n v="39"/>
    <x v="228"/>
    <n v="1.2103705118411001E-2"/>
    <n v="3.6311115355233001E-2"/>
    <n v="1.81555576776165E-2"/>
    <n v="5.1913774823126618E-2"/>
    <n v="1.678626269037274"/>
    <n v="1.7305400438604006"/>
    <n v="0.86527002193020031"/>
    <n v="3.1726567470774012"/>
    <x v="0"/>
    <x v="0"/>
    <n v="2"/>
    <m/>
    <m/>
    <m/>
    <m/>
  </r>
  <r>
    <n v="3232"/>
    <x v="1"/>
    <x v="3562"/>
    <x v="0"/>
    <m/>
    <s v="K618-4533"/>
    <x v="7"/>
    <x v="7"/>
    <x v="6"/>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2"/>
    <x v="1"/>
    <x v="3563"/>
    <x v="0"/>
    <m/>
    <s v="K616-4530"/>
    <x v="5"/>
    <x v="5"/>
    <x v="3"/>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32"/>
    <x v="1"/>
    <x v="3564"/>
    <x v="0"/>
    <m/>
    <s v="K620-4534"/>
    <x v="4"/>
    <x v="4"/>
    <x v="4"/>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0"/>
    <x v="3565"/>
    <x v="0"/>
    <m/>
    <s v="K622-4536"/>
    <x v="2"/>
    <x v="2"/>
    <x v="2"/>
    <n v="38"/>
    <n v="0"/>
    <n v="0"/>
    <n v="0"/>
    <n v="0"/>
    <n v="0"/>
    <n v="0"/>
    <n v="0"/>
    <n v="0"/>
    <m/>
    <x v="1"/>
    <x v="2"/>
    <m/>
    <n v="38"/>
    <x v="91"/>
    <n v="1.1490960020371786E-2"/>
    <n v="3.447288006111536E-2"/>
    <n v="2.585466004583652E-2"/>
    <n v="4.9285661304796086E-2"/>
    <n v="1.6939657494035452"/>
    <n v="1.7432514107083412"/>
    <n v="0.87162570535417061"/>
    <n v="3.1959609196319589"/>
    <x v="0"/>
    <x v="0"/>
    <n v="1"/>
    <m/>
    <m/>
    <m/>
    <m/>
  </r>
  <r>
    <n v="3231"/>
    <x v="0"/>
    <x v="3566"/>
    <x v="0"/>
    <m/>
    <s v="V2432-867"/>
    <x v="2"/>
    <x v="2"/>
    <x v="2"/>
    <n v="50"/>
    <n v="0"/>
    <n v="0"/>
    <n v="0"/>
    <n v="0"/>
    <n v="0"/>
    <n v="0"/>
    <n v="0"/>
    <n v="0"/>
    <m/>
    <x v="3"/>
    <x v="3"/>
    <m/>
    <n v="50"/>
    <x v="526"/>
    <n v="1.9894321364909599E-2"/>
    <n v="4.4762223071046603E-2"/>
    <n v="2.98414820473644E-2"/>
    <n v="6.3996270738568325E-2"/>
    <n v="1.6182377115958182"/>
    <n v="1.6822339823343866"/>
    <n v="0.8411169911671933"/>
    <n v="3.0840956342797088"/>
    <x v="0"/>
    <x v="0"/>
    <n v="1"/>
    <m/>
    <m/>
    <m/>
    <m/>
  </r>
  <r>
    <n v="3232"/>
    <x v="1"/>
    <x v="3567"/>
    <x v="0"/>
    <m/>
    <s v="K623-4538"/>
    <x v="2"/>
    <x v="2"/>
    <x v="2"/>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0"/>
    <x v="3568"/>
    <x v="0"/>
    <m/>
    <s v="M874-745"/>
    <x v="13"/>
    <x v="13"/>
    <x v="0"/>
    <n v="48.3"/>
    <n v="0"/>
    <n v="0"/>
    <n v="0"/>
    <n v="0"/>
    <n v="0"/>
    <n v="0"/>
    <n v="0"/>
    <n v="0"/>
    <m/>
    <x v="11"/>
    <x v="16"/>
    <m/>
    <n v="48.3"/>
    <x v="145"/>
    <n v="1.8564505347593577E-2"/>
    <n v="8.3540274064171111E-2"/>
    <n v="4.8731826537433146E-2"/>
    <n v="0.11943700803463891"/>
    <n v="1.4507513250150608"/>
    <n v="1.5701883330496997"/>
    <n v="0.78509416652484987"/>
    <n v="2.8786786105911162"/>
    <x v="0"/>
    <x v="0"/>
    <n v="2.5"/>
    <m/>
    <m/>
    <m/>
    <m/>
  </r>
  <r>
    <n v="3232"/>
    <x v="1"/>
    <x v="3569"/>
    <x v="0"/>
    <m/>
    <s v="K621-4535"/>
    <x v="2"/>
    <x v="2"/>
    <x v="2"/>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231"/>
    <x v="0"/>
    <x v="3570"/>
    <x v="0"/>
    <m/>
    <s v="V2431-866"/>
    <x v="2"/>
    <x v="2"/>
    <x v="2"/>
    <n v="33.5"/>
    <n v="0"/>
    <n v="0"/>
    <n v="0"/>
    <n v="0"/>
    <n v="0"/>
    <n v="0"/>
    <n v="0"/>
    <n v="0"/>
    <m/>
    <x v="6"/>
    <x v="1"/>
    <m/>
    <n v="33.5"/>
    <x v="919"/>
    <n v="8.9305608607079204E-3"/>
    <n v="1.3395841291061882E-2"/>
    <n v="6.6979206455309408E-3"/>
    <n v="1.9151950623028883E-2"/>
    <n v="1.9988697764098533"/>
    <n v="2.0180217270328824"/>
    <n v="1.0090108635164412"/>
    <n v="3.6997064995602842"/>
    <x v="0"/>
    <x v="0"/>
    <n v="1"/>
    <m/>
    <m/>
    <m/>
    <m/>
  </r>
  <r>
    <n v="3232"/>
    <x v="1"/>
    <x v="3571"/>
    <x v="0"/>
    <m/>
    <s v="K611-4525"/>
    <x v="5"/>
    <x v="5"/>
    <x v="3"/>
    <n v="21"/>
    <n v="0"/>
    <n v="0"/>
    <n v="0"/>
    <n v="0"/>
    <n v="0"/>
    <n v="0"/>
    <n v="0"/>
    <n v="0"/>
    <m/>
    <x v="13"/>
    <x v="2"/>
    <m/>
    <n v="21"/>
    <x v="37"/>
    <n v="3.5093582887700541E-3"/>
    <n v="1.3160093582887705E-2"/>
    <n v="7.8960561497326224E-3"/>
    <n v="1.8814903597139093E-2"/>
    <n v="2.0050938283903275"/>
    <n v="2.0239087319874667"/>
    <n v="1.0119543659937333"/>
    <n v="3.7104993419770222"/>
    <x v="0"/>
    <x v="0"/>
    <n v="2"/>
    <m/>
    <m/>
    <m/>
    <m/>
  </r>
  <r>
    <n v="3232"/>
    <x v="1"/>
    <x v="3572"/>
    <x v="0"/>
    <m/>
    <s v="K607-4521"/>
    <x v="25"/>
    <x v="25"/>
    <x v="15"/>
    <n v="22"/>
    <n v="0"/>
    <n v="0"/>
    <n v="0"/>
    <n v="0"/>
    <n v="0"/>
    <n v="0"/>
    <n v="0"/>
    <n v="0"/>
    <m/>
    <x v="13"/>
    <x v="2"/>
    <m/>
    <n v="22"/>
    <x v="1"/>
    <n v="3.8515406162464984E-3"/>
    <n v="1.4443277310924367E-2"/>
    <n v="8.6659663865546206E-3"/>
    <n v="2.0649463358311373E-2"/>
    <n v="1.9726928679581133"/>
    <n v="1.9933423313164247"/>
    <n v="0.99667116565821234"/>
    <n v="3.6544609407467785"/>
    <x v="0"/>
    <x v="0"/>
    <n v="2"/>
    <m/>
    <m/>
    <m/>
    <m/>
  </r>
  <r>
    <n v="3231"/>
    <x v="0"/>
    <x v="3573"/>
    <x v="0"/>
    <m/>
    <s v="L1181-154"/>
    <x v="1"/>
    <x v="1"/>
    <x v="1"/>
    <n v="36"/>
    <n v="0"/>
    <n v="0"/>
    <n v="0"/>
    <n v="0"/>
    <n v="0"/>
    <n v="0"/>
    <n v="0"/>
    <n v="0"/>
    <m/>
    <x v="3"/>
    <x v="1"/>
    <m/>
    <n v="36"/>
    <x v="4"/>
    <n v="1.0313216195569139E-2"/>
    <n v="2.3204736440030564E-2"/>
    <n v="7.7349121466768547E-3"/>
    <n v="3.3175666750873828E-2"/>
    <n v="1.8155343807364663"/>
    <n v="1.8487100474873401"/>
    <n v="0.92435502374367007"/>
    <n v="3.38930175372679"/>
    <x v="0"/>
    <x v="0"/>
    <n v="2"/>
    <m/>
    <m/>
    <m/>
    <m/>
  </r>
  <r>
    <n v="3232"/>
    <x v="0"/>
    <x v="3574"/>
    <x v="0"/>
    <m/>
    <s v="K603-4517"/>
    <x v="3"/>
    <x v="3"/>
    <x v="3"/>
    <n v="24"/>
    <n v="28"/>
    <n v="29"/>
    <n v="27"/>
    <n v="25"/>
    <n v="0"/>
    <n v="0"/>
    <n v="0"/>
    <n v="0"/>
    <m/>
    <x v="77"/>
    <x v="69"/>
    <m/>
    <n v="59.623820743055369"/>
    <x v="1150"/>
    <n v="2.8289724980901449E-2"/>
    <n v="0.14427759740259738"/>
    <n v="6.7895339954163483E-2"/>
    <n v="0.20627277984455336"/>
    <n v="1.3183818622786665"/>
    <n v="1.5246546421232199"/>
    <n v="0.76232732106160994"/>
    <n v="2.7952001772259032"/>
    <x v="0"/>
    <x v="0"/>
    <n v="3.5999999999999996"/>
    <m/>
    <m/>
    <m/>
    <m/>
  </r>
  <r>
    <n v="3232"/>
    <x v="1"/>
    <x v="3575"/>
    <x v="0"/>
    <m/>
    <s v="K606-4520"/>
    <x v="39"/>
    <x v="39"/>
    <x v="19"/>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0"/>
    <x v="3576"/>
    <x v="0"/>
    <m/>
    <s v="V2429-864"/>
    <x v="2"/>
    <x v="2"/>
    <x v="2"/>
    <n v="36"/>
    <n v="34"/>
    <n v="0"/>
    <n v="0"/>
    <n v="0"/>
    <n v="0"/>
    <n v="0"/>
    <n v="0"/>
    <n v="0"/>
    <m/>
    <x v="3"/>
    <x v="1"/>
    <m/>
    <n v="49.51767361255979"/>
    <x v="825"/>
    <n v="1.9512350394703341E-2"/>
    <n v="4.3902788388082523E-2"/>
    <n v="1.4634262796027506E-2"/>
    <n v="6.2767542340387839E-2"/>
    <n v="1.623740337678198"/>
    <n v="1.6865078800185858"/>
    <n v="0.84325394000929288"/>
    <n v="3.0919311133674072"/>
    <x v="0"/>
    <x v="0"/>
    <n v="2"/>
    <m/>
    <m/>
    <m/>
    <m/>
  </r>
  <r>
    <n v="3231"/>
    <x v="1"/>
    <x v="3577"/>
    <x v="0"/>
    <m/>
    <s v="V2306-740"/>
    <x v="1"/>
    <x v="1"/>
    <x v="1"/>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1"/>
    <x v="3578"/>
    <x v="0"/>
    <m/>
    <s v="K617-4532"/>
    <x v="25"/>
    <x v="25"/>
    <x v="1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0"/>
    <x v="3579"/>
    <x v="0"/>
    <m/>
    <s v="V2305-739"/>
    <x v="13"/>
    <x v="13"/>
    <x v="0"/>
    <n v="43"/>
    <n v="0"/>
    <n v="0"/>
    <n v="0"/>
    <n v="0"/>
    <n v="0"/>
    <n v="0"/>
    <n v="0"/>
    <n v="0"/>
    <m/>
    <x v="3"/>
    <x v="3"/>
    <m/>
    <n v="43"/>
    <x v="168"/>
    <n v="1.4713840081487146E-2"/>
    <n v="3.3106140183346081E-2"/>
    <n v="2.207076012223072E-2"/>
    <n v="4.7331641838245155E-2"/>
    <n v="1.7060075946043618"/>
    <n v="1.753339236442607"/>
    <n v="0.87666961822130351"/>
    <n v="3.2144552668114459"/>
    <x v="0"/>
    <x v="0"/>
    <n v="1"/>
    <m/>
    <m/>
    <m/>
    <m/>
  </r>
  <r>
    <n v="3231"/>
    <x v="0"/>
    <x v="3580"/>
    <x v="0"/>
    <m/>
    <s v="M875-746"/>
    <x v="13"/>
    <x v="13"/>
    <x v="0"/>
    <n v="50.3"/>
    <n v="30.2"/>
    <n v="0"/>
    <n v="0"/>
    <n v="0"/>
    <n v="0"/>
    <n v="0"/>
    <n v="0"/>
    <n v="0"/>
    <m/>
    <x v="58"/>
    <x v="19"/>
    <m/>
    <n v="58.669668483808564"/>
    <x v="1151"/>
    <n v="2.7391536159918517E-2"/>
    <n v="0.12839782574961806"/>
    <n v="3.5951391209893054E-2"/>
    <n v="0.18356956949779019"/>
    <n v="1.3455768270443977"/>
    <n v="1.5291463965421879"/>
    <n v="0.76457319827109393"/>
    <n v="2.8034350603273444"/>
    <x v="0"/>
    <x v="0"/>
    <n v="4.5"/>
    <m/>
    <m/>
    <m/>
    <m/>
  </r>
  <r>
    <n v="3232"/>
    <x v="0"/>
    <x v="3581"/>
    <x v="0"/>
    <m/>
    <s v="K605-4519"/>
    <x v="2"/>
    <x v="2"/>
    <x v="2"/>
    <n v="80"/>
    <n v="0"/>
    <n v="0"/>
    <n v="0"/>
    <n v="0"/>
    <n v="0"/>
    <n v="0"/>
    <n v="0"/>
    <n v="0"/>
    <m/>
    <x v="29"/>
    <x v="2"/>
    <m/>
    <n v="80"/>
    <x v="1152"/>
    <n v="5.0929462694168585E-2"/>
    <n v="0.3055767761650115"/>
    <n v="0.11459129106187932"/>
    <n v="0.43688120824195975"/>
    <n v="1.1560387051030787"/>
    <n v="1.5929199133450385"/>
    <n v="0.79645995667251923"/>
    <n v="2.9203531744659039"/>
    <x v="0"/>
    <x v="0"/>
    <n v="5"/>
    <m/>
    <m/>
    <m/>
    <m/>
  </r>
  <r>
    <n v="3232"/>
    <x v="1"/>
    <x v="3582"/>
    <x v="0"/>
    <m/>
    <s v="K610-4524"/>
    <x v="7"/>
    <x v="7"/>
    <x v="6"/>
    <n v="18"/>
    <n v="0"/>
    <n v="0"/>
    <n v="0"/>
    <n v="0"/>
    <n v="0"/>
    <n v="0"/>
    <n v="0"/>
    <n v="0"/>
    <m/>
    <x v="13"/>
    <x v="3"/>
    <m/>
    <n v="18"/>
    <x v="3"/>
    <n v="2.5783040488922848E-3"/>
    <n v="9.6686401833460667E-3"/>
    <n v="3.8674560733384274E-3"/>
    <n v="1.3823194479530759E-2"/>
    <n v="2.1163108863957674"/>
    <n v="2.130134080875298"/>
    <n v="1.065067040437649"/>
    <n v="3.9052458149380462"/>
    <x v="0"/>
    <x v="0"/>
    <n v="3"/>
    <m/>
    <m/>
    <m/>
    <m/>
  </r>
  <r>
    <n v="3231"/>
    <x v="1"/>
    <x v="3583"/>
    <x v="0"/>
    <m/>
    <s v="V2433-868"/>
    <x v="3"/>
    <x v="3"/>
    <x v="3"/>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1"/>
    <x v="1"/>
    <x v="3584"/>
    <x v="0"/>
    <m/>
    <s v="V2435-870"/>
    <x v="3"/>
    <x v="3"/>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1"/>
    <x v="3585"/>
    <x v="0"/>
    <m/>
    <s v="V2304-738"/>
    <x v="1"/>
    <x v="1"/>
    <x v="1"/>
    <n v="27.5"/>
    <n v="0"/>
    <n v="0"/>
    <n v="0"/>
    <n v="0"/>
    <n v="0"/>
    <n v="0"/>
    <n v="0"/>
    <n v="0"/>
    <m/>
    <x v="3"/>
    <x v="1"/>
    <m/>
    <n v="27.5"/>
    <x v="286"/>
    <n v="6.0180322128851552E-3"/>
    <n v="1.3540572478991601E-2"/>
    <n v="4.5135241596638669E-3"/>
    <n v="1.9358871898416924E-2"/>
    <n v="1.9951121063887349"/>
    <n v="2.0144709782871519"/>
    <n v="1.007235489143576"/>
    <n v="3.6931967935264449"/>
    <x v="0"/>
    <x v="0"/>
    <n v="2"/>
    <m/>
    <m/>
    <m/>
    <m/>
  </r>
  <r>
    <n v="3231"/>
    <x v="1"/>
    <x v="3586"/>
    <x v="0"/>
    <m/>
    <s v="V2434-869"/>
    <x v="3"/>
    <x v="3"/>
    <x v="3"/>
    <n v="20.5"/>
    <n v="17"/>
    <n v="0"/>
    <n v="0"/>
    <n v="0"/>
    <n v="0"/>
    <n v="0"/>
    <n v="0"/>
    <n v="0"/>
    <m/>
    <x v="6"/>
    <x v="1"/>
    <m/>
    <n v="26.631747971171549"/>
    <x v="1153"/>
    <n v="5.6440189712248529E-3"/>
    <n v="8.4660284568372803E-3"/>
    <n v="4.2330142284186401E-3"/>
    <n v="1.2103828005687888E-2"/>
    <n v="2.1661086047191813"/>
    <n v="2.1782124327248691"/>
    <n v="1.0891062163624345"/>
    <n v="3.9933894599955932"/>
    <x v="0"/>
    <x v="0"/>
    <n v="1"/>
    <m/>
    <m/>
    <m/>
    <m/>
  </r>
  <r>
    <n v="3231"/>
    <x v="1"/>
    <x v="3587"/>
    <x v="0"/>
    <m/>
    <s v="V2428-863"/>
    <x v="2"/>
    <x v="2"/>
    <x v="2"/>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1"/>
    <x v="1"/>
    <x v="3588"/>
    <x v="0"/>
    <m/>
    <s v="L1180-153"/>
    <x v="13"/>
    <x v="13"/>
    <x v="0"/>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31"/>
    <x v="1"/>
    <x v="3589"/>
    <x v="0"/>
    <m/>
    <s v="V2427-862"/>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3590"/>
    <x v="0"/>
    <m/>
    <s v="M876-747"/>
    <x v="1"/>
    <x v="1"/>
    <x v="1"/>
    <n v="36.6"/>
    <n v="26.7"/>
    <n v="25.8"/>
    <n v="24.2"/>
    <n v="0"/>
    <n v="0"/>
    <n v="0"/>
    <n v="0"/>
    <n v="0"/>
    <m/>
    <x v="1"/>
    <x v="34"/>
    <m/>
    <n v="57.478082779438637"/>
    <x v="1154"/>
    <n v="2.6290186529157121E-2"/>
    <n v="7.8870559587471356E-2"/>
    <n v="2.5632931865928191E-2"/>
    <n v="0.11276074641446951"/>
    <n v="1.4654369721806129"/>
    <n v="1.5781977185950824"/>
    <n v="0.7890988592975412"/>
    <n v="2.8933624840909844"/>
    <x v="0"/>
    <x v="0"/>
    <n v="2.7"/>
    <m/>
    <m/>
    <m/>
    <m/>
  </r>
  <r>
    <n v="3232"/>
    <x v="1"/>
    <x v="3591"/>
    <x v="0"/>
    <m/>
    <s v="K609-4523"/>
    <x v="6"/>
    <x v="6"/>
    <x v="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1"/>
    <x v="3592"/>
    <x v="0"/>
    <m/>
    <s v="K608-4522"/>
    <x v="7"/>
    <x v="7"/>
    <x v="6"/>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0"/>
    <x v="3593"/>
    <x v="0"/>
    <m/>
    <s v="V2303-737"/>
    <x v="13"/>
    <x v="13"/>
    <x v="0"/>
    <n v="78"/>
    <n v="61"/>
    <n v="43"/>
    <n v="0"/>
    <n v="0"/>
    <n v="0"/>
    <n v="0"/>
    <n v="0"/>
    <n v="0"/>
    <m/>
    <x v="3"/>
    <x v="1"/>
    <m/>
    <n v="107.95369377654477"/>
    <x v="1155"/>
    <n v="9.2739368474662631E-2"/>
    <n v="0.20866357906799093"/>
    <n v="6.9554526355996973E-2"/>
    <n v="0.29832501567491021"/>
    <n v="1.2358957489334357"/>
    <n v="1.5342207646083459"/>
    <n v="0.76711038230417294"/>
    <n v="2.8127380684486338"/>
    <x v="0"/>
    <x v="0"/>
    <n v="2"/>
    <m/>
    <m/>
    <m/>
    <m/>
  </r>
  <r>
    <n v="3232"/>
    <x v="0"/>
    <x v="3594"/>
    <x v="0"/>
    <m/>
    <s v="K596-4507"/>
    <x v="38"/>
    <x v="38"/>
    <x v="18"/>
    <n v="43"/>
    <n v="0"/>
    <n v="0"/>
    <n v="0"/>
    <n v="0"/>
    <n v="0"/>
    <n v="0"/>
    <n v="0"/>
    <n v="0"/>
    <m/>
    <x v="1"/>
    <x v="3"/>
    <m/>
    <n v="43"/>
    <x v="168"/>
    <n v="1.4713840081487146E-2"/>
    <n v="4.4141520244461441E-2"/>
    <n v="2.207076012223072E-2"/>
    <n v="6.3108855784326873E-2"/>
    <n v="1.6221992168370749"/>
    <n v="1.6853080726214018"/>
    <n v="0.8426540363107009"/>
    <n v="3.0897314664725699"/>
    <x v="0"/>
    <x v="0"/>
    <n v="2"/>
    <m/>
    <m/>
    <m/>
    <m/>
  </r>
  <r>
    <n v="231"/>
    <x v="0"/>
    <x v="3595"/>
    <x v="0"/>
    <m/>
    <s v="K602-4515"/>
    <x v="38"/>
    <x v="38"/>
    <x v="18"/>
    <n v="35"/>
    <n v="0"/>
    <n v="0"/>
    <n v="0"/>
    <n v="0"/>
    <n v="0"/>
    <n v="0"/>
    <n v="0"/>
    <n v="0"/>
    <m/>
    <x v="13"/>
    <x v="2"/>
    <m/>
    <n v="35"/>
    <x v="36"/>
    <n v="9.7482174688057043E-3"/>
    <n v="3.6555815508021394E-2"/>
    <n v="2.1933489304812835E-2"/>
    <n v="5.226362110316414E-2"/>
    <n v="1.6766533002986517"/>
    <n v="1.7289169214018159"/>
    <n v="0.86445846070090793"/>
    <n v="3.1696810225699954"/>
    <x v="0"/>
    <x v="0"/>
    <n v="2"/>
    <m/>
    <m/>
    <m/>
    <m/>
  </r>
  <r>
    <n v="3232"/>
    <x v="1"/>
    <x v="3596"/>
    <x v="0"/>
    <m/>
    <s v="K591-4502"/>
    <x v="6"/>
    <x v="6"/>
    <x v="5"/>
    <n v="20"/>
    <n v="0"/>
    <n v="0"/>
    <n v="0"/>
    <n v="0"/>
    <n v="0"/>
    <n v="0"/>
    <n v="0"/>
    <n v="0"/>
    <m/>
    <x v="1"/>
    <x v="2"/>
    <m/>
    <n v="20"/>
    <x v="28"/>
    <n v="3.1830914183855366E-3"/>
    <n v="9.5492742551566093E-3"/>
    <n v="7.1619556913674574E-3"/>
    <n v="1.3652537757561242E-2"/>
    <n v="2.1209192606035296"/>
    <n v="2.1345717983610908"/>
    <n v="1.0672858991805454"/>
    <n v="3.9133816303286664"/>
    <x v="0"/>
    <x v="0"/>
    <n v="1"/>
    <m/>
    <m/>
    <m/>
    <m/>
  </r>
  <r>
    <n v="231"/>
    <x v="1"/>
    <x v="3597"/>
    <x v="0"/>
    <m/>
    <s v="K601-4514"/>
    <x v="2"/>
    <x v="2"/>
    <x v="2"/>
    <n v="19"/>
    <n v="0"/>
    <n v="0"/>
    <n v="0"/>
    <n v="0"/>
    <n v="0"/>
    <n v="0"/>
    <n v="0"/>
    <n v="0"/>
    <m/>
    <x v="3"/>
    <x v="3"/>
    <m/>
    <n v="19"/>
    <x v="31"/>
    <n v="2.8727400050929464E-3"/>
    <n v="6.46366501145913E-3"/>
    <n v="4.30911000763942E-3"/>
    <n v="9.2410614946492678E-3"/>
    <n v="2.270921396714376"/>
    <n v="2.2801624582090252"/>
    <n v="1.1400812291045126"/>
    <n v="4.1802978400498789"/>
    <x v="0"/>
    <x v="0"/>
    <n v="1"/>
    <m/>
    <m/>
    <m/>
    <m/>
  </r>
  <r>
    <n v="1312"/>
    <x v="0"/>
    <x v="3598"/>
    <x v="0"/>
    <m/>
    <s v="L1179-152"/>
    <x v="1"/>
    <x v="1"/>
    <x v="1"/>
    <n v="19"/>
    <n v="20"/>
    <n v="21"/>
    <n v="0"/>
    <n v="0"/>
    <n v="0"/>
    <n v="0"/>
    <n v="0"/>
    <n v="0"/>
    <m/>
    <x v="22"/>
    <x v="1"/>
    <m/>
    <n v="34.669871646719429"/>
    <x v="106"/>
    <n v="9.5651897122485344E-3"/>
    <n v="2.3912971889323908E-2"/>
    <n v="7.1738922841864013E-3"/>
    <n v="3.4188226549069944E-2"/>
    <n v="1.8060019381068051"/>
    <n v="1.8401901646558749"/>
    <n v="0.92009508232793746"/>
    <n v="3.3736819685357706"/>
    <x v="0"/>
    <x v="0"/>
    <n v="2.3333330000000001"/>
    <m/>
    <m/>
    <m/>
    <m/>
  </r>
  <r>
    <n v="3231"/>
    <x v="0"/>
    <x v="3599"/>
    <x v="0"/>
    <m/>
    <s v="V2302-736"/>
    <x v="1"/>
    <x v="1"/>
    <x v="1"/>
    <n v="26.2"/>
    <n v="25"/>
    <n v="0"/>
    <n v="0"/>
    <n v="0"/>
    <n v="0"/>
    <n v="0"/>
    <n v="0"/>
    <n v="0"/>
    <m/>
    <x v="6"/>
    <x v="1"/>
    <m/>
    <n v="36.213809520678709"/>
    <x v="1156"/>
    <n v="1.0436083524318818E-2"/>
    <n v="1.5654125286478228E-2"/>
    <n v="7.827062643239114E-3"/>
    <n v="2.2380605145970144E-2"/>
    <n v="1.9450798885023746"/>
    <n v="1.9674604936483446"/>
    <n v="0.98373024682417232"/>
    <n v="3.6070109050219652"/>
    <x v="0"/>
    <x v="0"/>
    <n v="1"/>
    <m/>
    <m/>
    <m/>
    <m/>
  </r>
  <r>
    <n v="3232"/>
    <x v="1"/>
    <x v="3600"/>
    <x v="0"/>
    <m/>
    <s v="K592-4503"/>
    <x v="25"/>
    <x v="25"/>
    <x v="15"/>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2"/>
    <x v="1"/>
    <x v="3601"/>
    <x v="0"/>
    <m/>
    <s v="K593-4504"/>
    <x v="38"/>
    <x v="38"/>
    <x v="18"/>
    <n v="20"/>
    <n v="0"/>
    <n v="0"/>
    <n v="0"/>
    <n v="0"/>
    <n v="0"/>
    <n v="0"/>
    <n v="0"/>
    <n v="0"/>
    <m/>
    <x v="1"/>
    <x v="3"/>
    <m/>
    <n v="20"/>
    <x v="28"/>
    <n v="3.1830914183855366E-3"/>
    <n v="9.5492742551566093E-3"/>
    <n v="4.7746371275783047E-3"/>
    <n v="1.3652537757561242E-2"/>
    <n v="2.1209192606035296"/>
    <n v="2.1345717983610908"/>
    <n v="1.0672858991805454"/>
    <n v="3.9133816303286664"/>
    <x v="0"/>
    <x v="0"/>
    <n v="2"/>
    <m/>
    <m/>
    <m/>
    <m/>
  </r>
  <r>
    <n v="231"/>
    <x v="1"/>
    <x v="3602"/>
    <x v="0"/>
    <m/>
    <s v="K597-4508"/>
    <x v="23"/>
    <x v="23"/>
    <x v="14"/>
    <n v="19"/>
    <n v="0"/>
    <n v="0"/>
    <n v="0"/>
    <n v="0"/>
    <n v="0"/>
    <n v="0"/>
    <n v="0"/>
    <n v="0"/>
    <m/>
    <x v="1"/>
    <x v="2"/>
    <m/>
    <n v="19"/>
    <x v="31"/>
    <n v="2.8727400050929464E-3"/>
    <n v="8.61822001527884E-3"/>
    <n v="6.46366501145913E-3"/>
    <n v="1.2321415326199021E-2"/>
    <n v="2.1593613785189176"/>
    <n v="2.1716827938451169"/>
    <n v="1.0858413969225584"/>
    <n v="3.9814184553827139"/>
    <x v="0"/>
    <x v="0"/>
    <n v="1"/>
    <m/>
    <m/>
    <m/>
    <m/>
  </r>
  <r>
    <n v="3231"/>
    <x v="0"/>
    <x v="3603"/>
    <x v="0"/>
    <m/>
    <s v="V2450-885"/>
    <x v="2"/>
    <x v="2"/>
    <x v="2"/>
    <n v="23"/>
    <n v="17"/>
    <n v="22.2"/>
    <n v="21"/>
    <n v="15.7"/>
    <n v="0"/>
    <n v="0"/>
    <n v="0"/>
    <n v="0"/>
    <m/>
    <x v="106"/>
    <x v="1"/>
    <m/>
    <n v="44.702684483149334"/>
    <x v="1157"/>
    <n v="1.5902167685255923E-2"/>
    <n v="2.8623901833460662E-2"/>
    <n v="1.1926625763941942E-2"/>
    <n v="4.0923413665601038E-2"/>
    <n v="1.7500228868033609"/>
    <n v="1.7909463004689621"/>
    <n v="0.89547315023448104"/>
    <n v="3.2834015508597636"/>
    <x v="0"/>
    <x v="0"/>
    <n v="1.4"/>
    <m/>
    <m/>
    <m/>
    <m/>
  </r>
  <r>
    <n v="231"/>
    <x v="1"/>
    <x v="3604"/>
    <x v="0"/>
    <m/>
    <s v="K598-4509"/>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0"/>
    <x v="3605"/>
    <x v="0"/>
    <m/>
    <s v="K594-4505"/>
    <x v="38"/>
    <x v="38"/>
    <x v="18"/>
    <n v="63"/>
    <n v="26"/>
    <n v="0"/>
    <n v="0"/>
    <n v="0"/>
    <n v="0"/>
    <n v="0"/>
    <n v="0"/>
    <n v="0"/>
    <m/>
    <x v="5"/>
    <x v="3"/>
    <m/>
    <n v="68.154236845554948"/>
    <x v="1158"/>
    <n v="3.6963649096002034E-2"/>
    <n v="9.7029578877005335E-2"/>
    <n v="5.5445473644003054E-2"/>
    <n v="0.13872258287096989"/>
    <n v="1.413220833694633"/>
    <n v="1.551943416565603"/>
    <n v="0.77597170828280149"/>
    <n v="2.8452295970369388"/>
    <x v="0"/>
    <x v="0"/>
    <n v="1.5"/>
    <m/>
    <m/>
    <m/>
    <m/>
  </r>
  <r>
    <n v="3232"/>
    <x v="0"/>
    <x v="3606"/>
    <x v="0"/>
    <m/>
    <s v="K585-4495"/>
    <x v="2"/>
    <x v="2"/>
    <x v="2"/>
    <n v="61"/>
    <n v="0"/>
    <n v="0"/>
    <n v="0"/>
    <n v="0"/>
    <n v="0"/>
    <n v="0"/>
    <n v="0"/>
    <n v="0"/>
    <m/>
    <x v="11"/>
    <x v="3"/>
    <m/>
    <n v="61"/>
    <x v="104"/>
    <n v="2.9610707919531448E-2"/>
    <n v="0.13324818563789151"/>
    <n v="4.441606187929717E-2"/>
    <n v="0.19050409873457017"/>
    <n v="1.3368686924699573"/>
    <n v="1.5273727912045274"/>
    <n v="0.7636863956022637"/>
    <n v="2.8001834505416334"/>
    <x v="0"/>
    <x v="0"/>
    <n v="4"/>
    <m/>
    <m/>
    <m/>
    <m/>
  </r>
  <r>
    <n v="3231"/>
    <x v="1"/>
    <x v="3607"/>
    <x v="0"/>
    <m/>
    <s v="M877-748"/>
    <x v="3"/>
    <x v="3"/>
    <x v="3"/>
    <n v="20.2"/>
    <n v="0"/>
    <n v="0"/>
    <n v="0"/>
    <n v="0"/>
    <n v="0"/>
    <n v="0"/>
    <n v="0"/>
    <n v="0"/>
    <m/>
    <x v="16"/>
    <x v="34"/>
    <m/>
    <n v="20.2"/>
    <x v="173"/>
    <n v="3.247071555895085E-3"/>
    <n v="1.0958866501145911E-2"/>
    <n v="3.1658947669977078E-3"/>
    <n v="1.5667822987299247E-2"/>
    <n v="2.0703986903902867"/>
    <n v="2.086066513377586"/>
    <n v="1.043033256688793"/>
    <n v="3.8244552745255742"/>
    <x v="0"/>
    <x v="0"/>
    <n v="3.2"/>
    <m/>
    <m/>
    <m/>
    <m/>
  </r>
  <r>
    <n v="3232"/>
    <x v="1"/>
    <x v="3608"/>
    <x v="0"/>
    <m/>
    <s v="K595-4506"/>
    <x v="5"/>
    <x v="5"/>
    <x v="3"/>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231"/>
    <x v="0"/>
    <x v="3609"/>
    <x v="0"/>
    <m/>
    <s v="K599-4510"/>
    <x v="6"/>
    <x v="6"/>
    <x v="5"/>
    <n v="29"/>
    <n v="23"/>
    <n v="0"/>
    <n v="0"/>
    <n v="0"/>
    <n v="0"/>
    <n v="0"/>
    <n v="0"/>
    <n v="0"/>
    <m/>
    <x v="1"/>
    <x v="3"/>
    <m/>
    <n v="37.013511046643494"/>
    <x v="85"/>
    <n v="1.090208810797046E-2"/>
    <n v="3.2706264323911383E-2"/>
    <n v="1.6353132161955691E-2"/>
    <n v="4.6759941819647252E-2"/>
    <n v="1.7096415702380967"/>
    <n v="1.7564015120577439"/>
    <n v="0.87820075602887193"/>
    <n v="3.2200694387725304"/>
    <x v="0"/>
    <x v="0"/>
    <n v="2"/>
    <m/>
    <m/>
    <m/>
    <m/>
  </r>
  <r>
    <n v="3231"/>
    <x v="0"/>
    <x v="3610"/>
    <x v="0"/>
    <m/>
    <s v="V2426-861"/>
    <x v="3"/>
    <x v="3"/>
    <x v="3"/>
    <n v="26"/>
    <n v="25"/>
    <n v="23"/>
    <n v="19"/>
    <n v="22"/>
    <n v="0"/>
    <n v="0"/>
    <n v="0"/>
    <n v="0"/>
    <m/>
    <x v="106"/>
    <x v="1"/>
    <m/>
    <n v="51.720402163943"/>
    <x v="1159"/>
    <n v="2.1286923860453274E-2"/>
    <n v="3.8316462948815896E-2"/>
    <n v="1.5965192895339955E-2"/>
    <n v="5.47808077522145E-2"/>
    <n v="1.6629001083422426"/>
    <n v="1.7176809160944571"/>
    <n v="0.85884045804722853"/>
    <n v="3.1490816795065046"/>
    <x v="0"/>
    <x v="0"/>
    <n v="1.4"/>
    <m/>
    <m/>
    <m/>
    <m/>
  </r>
  <r>
    <n v="3231"/>
    <x v="0"/>
    <x v="3611"/>
    <x v="0"/>
    <m/>
    <s v="V2301-735"/>
    <x v="13"/>
    <x v="13"/>
    <x v="0"/>
    <n v="50.5"/>
    <n v="45.7"/>
    <n v="49"/>
    <n v="32"/>
    <n v="37"/>
    <n v="0"/>
    <n v="0"/>
    <n v="0"/>
    <n v="0"/>
    <m/>
    <x v="107"/>
    <x v="1"/>
    <m/>
    <n v="97.122294042099313"/>
    <x v="1160"/>
    <n v="7.5063184364654964E-2"/>
    <n v="0.19141112012987016"/>
    <n v="5.629738827349122E-2"/>
    <n v="0.27365928289042374"/>
    <n v="1.2547132859234502"/>
    <n v="1.5283725688138738"/>
    <n v="0.76418628440693692"/>
    <n v="2.8020163761587686"/>
    <x v="0"/>
    <x v="0"/>
    <n v="2.4"/>
    <m/>
    <m/>
    <m/>
    <m/>
  </r>
  <r>
    <n v="3232"/>
    <x v="1"/>
    <x v="3612"/>
    <x v="0"/>
    <m/>
    <s v="K586-4496"/>
    <x v="6"/>
    <x v="6"/>
    <x v="5"/>
    <n v="27"/>
    <n v="0"/>
    <n v="0"/>
    <n v="0"/>
    <n v="0"/>
    <n v="0"/>
    <n v="0"/>
    <n v="0"/>
    <n v="0"/>
    <m/>
    <x v="1"/>
    <x v="2"/>
    <m/>
    <n v="27"/>
    <x v="403"/>
    <n v="5.8011841100076393E-3"/>
    <n v="1.7403552330022918E-2"/>
    <n v="1.3052664247517189E-2"/>
    <n v="2.4881750063155361E-2"/>
    <n v="1.9093311164585629"/>
    <n v="1.9342128665217182"/>
    <n v="0.9671064332608591"/>
    <n v="3.5460569219564833"/>
    <x v="0"/>
    <x v="0"/>
    <n v="1"/>
    <m/>
    <m/>
    <m/>
    <m/>
  </r>
  <r>
    <n v="3231"/>
    <x v="1"/>
    <x v="3613"/>
    <x v="0"/>
    <m/>
    <s v="V2535-972"/>
    <x v="3"/>
    <x v="3"/>
    <x v="3"/>
    <n v="16.2"/>
    <n v="0"/>
    <n v="0"/>
    <n v="0"/>
    <n v="0"/>
    <n v="0"/>
    <n v="0"/>
    <n v="0"/>
    <n v="0"/>
    <m/>
    <x v="6"/>
    <x v="1"/>
    <m/>
    <n v="16.2"/>
    <x v="355"/>
    <n v="2.0884262796027498E-3"/>
    <n v="3.1326394194041247E-3"/>
    <n v="1.5663197097020624E-3"/>
    <n v="4.478715011367965E-3"/>
    <n v="2.5780007222494392"/>
    <n v="2.5824794372608073"/>
    <n v="1.2912397186304037"/>
    <n v="4.7345456349781463"/>
    <x v="0"/>
    <x v="0"/>
    <n v="1"/>
    <m/>
    <m/>
    <m/>
    <m/>
  </r>
  <r>
    <n v="3231"/>
    <x v="0"/>
    <x v="3614"/>
    <x v="0"/>
    <m/>
    <s v="V2534-971"/>
    <x v="3"/>
    <x v="3"/>
    <x v="3"/>
    <n v="55"/>
    <n v="28"/>
    <n v="26"/>
    <n v="31"/>
    <n v="22"/>
    <n v="25"/>
    <n v="0"/>
    <n v="0"/>
    <n v="0"/>
    <m/>
    <x v="41"/>
    <x v="1"/>
    <m/>
    <n v="80.962954491545077"/>
    <x v="1161"/>
    <n v="5.2162910618792968E-2"/>
    <n v="0.10432583427831357"/>
    <n v="3.9122182964094726E-2"/>
    <n v="0.14915399364560339"/>
    <n v="1.3953929724157537"/>
    <n v="1.5445469660613571"/>
    <n v="0.77227348303067855"/>
    <n v="2.8316694377791545"/>
    <x v="0"/>
    <x v="0"/>
    <n v="1.6666669999999999"/>
    <m/>
    <m/>
    <m/>
    <m/>
  </r>
  <r>
    <n v="3231"/>
    <x v="1"/>
    <x v="3615"/>
    <x v="0"/>
    <m/>
    <s v="V2536-973"/>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1"/>
    <x v="3616"/>
    <x v="0"/>
    <m/>
    <s v="V2537-974"/>
    <x v="2"/>
    <x v="2"/>
    <x v="2"/>
    <n v="18"/>
    <n v="0"/>
    <n v="0"/>
    <n v="0"/>
    <n v="0"/>
    <n v="0"/>
    <n v="0"/>
    <n v="0"/>
    <n v="0"/>
    <m/>
    <x v="6"/>
    <x v="1"/>
    <m/>
    <n v="18"/>
    <x v="3"/>
    <n v="2.5783040488922848E-3"/>
    <n v="3.8674560733384274E-3"/>
    <n v="1.9337280366692137E-3"/>
    <n v="5.5292777918123041E-3"/>
    <n v="2.4846130474017318"/>
    <n v="2.4901423251935442"/>
    <n v="1.2450711625967721"/>
    <n v="4.5652609295214974"/>
    <x v="0"/>
    <x v="0"/>
    <n v="1"/>
    <m/>
    <m/>
    <m/>
    <m/>
  </r>
  <r>
    <n v="231"/>
    <x v="0"/>
    <x v="3617"/>
    <x v="0"/>
    <m/>
    <s v="K600-4513"/>
    <x v="5"/>
    <x v="5"/>
    <x v="3"/>
    <n v="31"/>
    <n v="25"/>
    <n v="0"/>
    <n v="0"/>
    <n v="0"/>
    <n v="0"/>
    <n v="0"/>
    <n v="0"/>
    <n v="0"/>
    <m/>
    <x v="1"/>
    <x v="3"/>
    <m/>
    <n v="39.824615503479755"/>
    <x v="1147"/>
    <n v="1.2620957473898652E-2"/>
    <n v="3.7862872421695955E-2"/>
    <n v="1.8931436210847977E-2"/>
    <n v="5.4132312208730327E-2"/>
    <n v="1.6663712081939712"/>
    <n v="1.7205035204027015"/>
    <n v="0.86025176020135075"/>
    <n v="3.1542564540716191"/>
    <x v="0"/>
    <x v="0"/>
    <n v="2"/>
    <m/>
    <m/>
    <m/>
    <m/>
  </r>
  <r>
    <n v="3231"/>
    <x v="1"/>
    <x v="3618"/>
    <x v="0"/>
    <m/>
    <s v="V2451-886"/>
    <x v="3"/>
    <x v="3"/>
    <x v="3"/>
    <n v="24"/>
    <n v="17"/>
    <n v="0"/>
    <n v="0"/>
    <n v="0"/>
    <n v="0"/>
    <n v="0"/>
    <n v="0"/>
    <n v="0"/>
    <m/>
    <x v="8"/>
    <x v="1"/>
    <m/>
    <n v="29.410882339705484"/>
    <x v="517"/>
    <n v="6.8834351922587196E-3"/>
    <n v="1.2906440985485098E-2"/>
    <n v="5.1625763941940397E-3"/>
    <n v="1.845225806295386E-2"/>
    <n v="2.0119386288421834"/>
    <n v="2.0303908869051375"/>
    <n v="1.0151954434525687"/>
    <n v="3.7223832926594187"/>
    <x v="0"/>
    <x v="0"/>
    <n v="1.5"/>
    <m/>
    <m/>
    <m/>
    <m/>
  </r>
  <r>
    <n v="3231"/>
    <x v="1"/>
    <x v="3619"/>
    <x v="0"/>
    <m/>
    <s v="V2425-860"/>
    <x v="3"/>
    <x v="3"/>
    <x v="3"/>
    <n v="20"/>
    <n v="17"/>
    <n v="16"/>
    <n v="0"/>
    <n v="0"/>
    <n v="0"/>
    <n v="0"/>
    <n v="0"/>
    <n v="0"/>
    <m/>
    <x v="6"/>
    <x v="1"/>
    <m/>
    <n v="30.740852297878796"/>
    <x v="1162"/>
    <n v="7.5200534759358294E-3"/>
    <n v="1.1280080213903743E-2"/>
    <n v="5.6400401069518716E-3"/>
    <n v="1.6127060226119216E-2"/>
    <n v="2.0599519162513031"/>
    <n v="2.0760789764774223"/>
    <n v="1.0380394882387112"/>
    <n v="3.8061447902086076"/>
    <x v="0"/>
    <x v="0"/>
    <n v="1"/>
    <m/>
    <m/>
    <m/>
    <m/>
  </r>
  <r>
    <n v="3232"/>
    <x v="0"/>
    <x v="3620"/>
    <x v="0"/>
    <m/>
    <s v="K590-4500"/>
    <x v="3"/>
    <x v="3"/>
    <x v="3"/>
    <n v="62"/>
    <n v="38"/>
    <n v="0"/>
    <n v="0"/>
    <n v="0"/>
    <n v="0"/>
    <n v="0"/>
    <n v="0"/>
    <n v="0"/>
    <m/>
    <x v="25"/>
    <x v="16"/>
    <m/>
    <n v="72.718635850791372"/>
    <x v="1163"/>
    <n v="4.2080468551056786E-2"/>
    <n v="0.23670263559969446"/>
    <n v="0.11046122994652406"/>
    <n v="0.33841227966554932"/>
    <n v="1.2089100430930229"/>
    <n v="1.5473223227585722"/>
    <n v="0.77366116137928609"/>
    <n v="2.8367575917240488"/>
    <x v="0"/>
    <x v="0"/>
    <n v="4"/>
    <m/>
    <m/>
    <m/>
    <m/>
  </r>
  <r>
    <n v="3231"/>
    <x v="1"/>
    <x v="3621"/>
    <x v="0"/>
    <m/>
    <s v="V2423-858"/>
    <x v="6"/>
    <x v="6"/>
    <x v="5"/>
    <n v="19"/>
    <n v="16.5"/>
    <n v="0"/>
    <n v="0"/>
    <n v="0"/>
    <n v="0"/>
    <n v="0"/>
    <n v="0"/>
    <n v="0"/>
    <m/>
    <x v="6"/>
    <x v="1"/>
    <m/>
    <n v="25.164459064323239"/>
    <x v="905"/>
    <n v="5.0392316017316011E-3"/>
    <n v="7.5588474025974021E-3"/>
    <n v="3.779423701298701E-3"/>
    <n v="1.0806836918719569E-2"/>
    <n v="2.2095273185059501"/>
    <n v="2.2203341554246698"/>
    <n v="1.1101670777123349"/>
    <n v="4.0706126182785614"/>
    <x v="0"/>
    <x v="0"/>
    <n v="1"/>
    <m/>
    <m/>
    <m/>
    <m/>
  </r>
  <r>
    <n v="3231"/>
    <x v="1"/>
    <x v="3622"/>
    <x v="0"/>
    <m/>
    <s v="V2452-887"/>
    <x v="8"/>
    <x v="8"/>
    <x v="1"/>
    <n v="30.5"/>
    <n v="0"/>
    <n v="0"/>
    <n v="0"/>
    <n v="0"/>
    <n v="0"/>
    <n v="0"/>
    <n v="0"/>
    <n v="0"/>
    <m/>
    <x v="1"/>
    <x v="3"/>
    <m/>
    <n v="30.5"/>
    <x v="939"/>
    <n v="7.4026769798828619E-3"/>
    <n v="2.2208030939648585E-2"/>
    <n v="1.1104015469824292E-2"/>
    <n v="3.1750683122428361E-2"/>
    <n v="1.8295447506900702"/>
    <n v="1.8612954338124985"/>
    <n v="0.93064771690624926"/>
    <n v="3.4123749619895807"/>
    <x v="0"/>
    <x v="0"/>
    <n v="2"/>
    <m/>
    <m/>
    <m/>
    <m/>
  </r>
  <r>
    <n v="3231"/>
    <x v="0"/>
    <x v="3623"/>
    <x v="0"/>
    <m/>
    <s v="M878-749"/>
    <x v="8"/>
    <x v="8"/>
    <x v="1"/>
    <n v="58.7"/>
    <n v="0"/>
    <n v="0"/>
    <n v="0"/>
    <n v="0"/>
    <n v="0"/>
    <n v="0"/>
    <n v="0"/>
    <n v="0"/>
    <m/>
    <x v="35"/>
    <x v="2"/>
    <m/>
    <n v="58.7"/>
    <x v="1164"/>
    <n v="2.741986567354214E-2"/>
    <n v="0.17480164366883116"/>
    <n v="6.1694697765469819E-2"/>
    <n v="0.24991281813733446"/>
    <n v="1.2748151853769476"/>
    <n v="1.5247280035142821"/>
    <n v="0.76236400175714103"/>
    <n v="2.795334673109517"/>
    <x v="0"/>
    <x v="0"/>
    <n v="5.5"/>
    <m/>
    <m/>
    <m/>
    <m/>
  </r>
  <r>
    <n v="3231"/>
    <x v="0"/>
    <x v="3624"/>
    <x v="0"/>
    <m/>
    <s v="V2300-734"/>
    <x v="1"/>
    <x v="1"/>
    <x v="1"/>
    <n v="38"/>
    <n v="31"/>
    <n v="18.5"/>
    <n v="0"/>
    <n v="0"/>
    <n v="0"/>
    <n v="0"/>
    <n v="0"/>
    <n v="0"/>
    <m/>
    <x v="41"/>
    <x v="1"/>
    <m/>
    <n v="52.414215628968442"/>
    <x v="1165"/>
    <n v="2.1861869747899158E-2"/>
    <n v="4.3723744961265756E-2"/>
    <n v="1.6396402310924367E-2"/>
    <n v="6.25115650713782E-2"/>
    <n v="1.6249026195537419"/>
    <n v="1.6874141846251201"/>
    <n v="0.84370709231256003"/>
    <n v="3.0935926718127198"/>
    <x v="0"/>
    <x v="0"/>
    <n v="1.6666669999999999"/>
    <m/>
    <m/>
    <m/>
    <m/>
  </r>
  <r>
    <n v="3231"/>
    <x v="0"/>
    <x v="3625"/>
    <x v="0"/>
    <m/>
    <s v="V2424-859"/>
    <x v="3"/>
    <x v="3"/>
    <x v="3"/>
    <n v="56.5"/>
    <n v="36.5"/>
    <n v="26"/>
    <n v="21"/>
    <n v="26"/>
    <n v="37"/>
    <n v="0"/>
    <n v="0"/>
    <n v="0"/>
    <m/>
    <x v="41"/>
    <x v="1"/>
    <m/>
    <n v="87.672686738801389"/>
    <x v="1166"/>
    <n v="6.1167080468551044E-2"/>
    <n v="0.12233417622887222"/>
    <n v="4.5875310351413283E-2"/>
    <n v="0.17490040765170567"/>
    <n v="1.3570233705735153"/>
    <n v="1.5319237782252211"/>
    <n v="0.76596188911261054"/>
    <n v="2.8085269267462385"/>
    <x v="0"/>
    <x v="0"/>
    <n v="1.6666669999999999"/>
    <m/>
    <m/>
    <m/>
    <m/>
  </r>
  <r>
    <n v="3231"/>
    <x v="0"/>
    <x v="3626"/>
    <x v="0"/>
    <m/>
    <s v="V2453-888"/>
    <x v="3"/>
    <x v="3"/>
    <x v="3"/>
    <n v="26"/>
    <n v="21"/>
    <n v="19"/>
    <n v="0"/>
    <n v="0"/>
    <n v="0"/>
    <n v="0"/>
    <n v="0"/>
    <n v="0"/>
    <m/>
    <x v="41"/>
    <x v="1"/>
    <m/>
    <n v="38.444765573482172"/>
    <x v="1167"/>
    <n v="1.1761522790934557E-2"/>
    <n v="2.3523048522249814E-2"/>
    <n v="8.821142093200918E-3"/>
    <n v="3.363075554663645E-2"/>
    <n v="1.8112083725323036"/>
    <n v="1.84483912807894"/>
    <n v="0.92241956403947001"/>
    <n v="3.3822050681447231"/>
    <x v="0"/>
    <x v="0"/>
    <n v="1.6666669999999999"/>
    <m/>
    <m/>
    <m/>
    <m/>
  </r>
  <r>
    <n v="231"/>
    <x v="1"/>
    <x v="3627"/>
    <x v="0"/>
    <m/>
    <s v="K576-4485"/>
    <x v="3"/>
    <x v="3"/>
    <x v="3"/>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2"/>
    <x v="1"/>
    <x v="3628"/>
    <x v="0"/>
    <m/>
    <s v="K578-4487"/>
    <x v="2"/>
    <x v="2"/>
    <x v="2"/>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231"/>
    <x v="0"/>
    <x v="3629"/>
    <x v="0"/>
    <m/>
    <s v="V2299-733"/>
    <x v="13"/>
    <x v="13"/>
    <x v="0"/>
    <n v="30.5"/>
    <n v="30"/>
    <n v="0"/>
    <n v="0"/>
    <n v="0"/>
    <n v="0"/>
    <n v="0"/>
    <n v="0"/>
    <n v="0"/>
    <m/>
    <x v="3"/>
    <x v="1"/>
    <m/>
    <n v="42.781421201264457"/>
    <x v="1168"/>
    <n v="1.456463267125032E-2"/>
    <n v="3.2770423510313222E-2"/>
    <n v="1.092347450343774E-2"/>
    <n v="4.6851669807705873E-2"/>
    <n v="1.7090550014054597"/>
    <n v="1.7559066712131657"/>
    <n v="0.87795333560658284"/>
    <n v="3.2191622305574703"/>
    <x v="0"/>
    <x v="0"/>
    <n v="2"/>
    <m/>
    <m/>
    <m/>
    <m/>
  </r>
  <r>
    <n v="231"/>
    <x v="1"/>
    <x v="3630"/>
    <x v="0"/>
    <m/>
    <s v="K577-4486"/>
    <x v="4"/>
    <x v="4"/>
    <x v="4"/>
    <n v="28"/>
    <n v="0"/>
    <n v="0"/>
    <n v="0"/>
    <n v="0"/>
    <n v="0"/>
    <n v="0"/>
    <n v="0"/>
    <n v="0"/>
    <m/>
    <x v="1"/>
    <x v="2"/>
    <m/>
    <n v="28"/>
    <x v="261"/>
    <n v="6.2388591800356507E-3"/>
    <n v="1.871657754010695E-2"/>
    <n v="1.4037433155080213E-2"/>
    <n v="2.6758974004820031E-2"/>
    <n v="1.8851681684043244"/>
    <n v="1.9119271424091444"/>
    <n v="0.9559635712045722"/>
    <n v="3.5051997610834311"/>
    <x v="0"/>
    <x v="0"/>
    <n v="1"/>
    <m/>
    <m/>
    <m/>
    <m/>
  </r>
  <r>
    <n v="3231"/>
    <x v="0"/>
    <x v="3631"/>
    <x v="0"/>
    <m/>
    <s v="V2422-857"/>
    <x v="3"/>
    <x v="3"/>
    <x v="3"/>
    <n v="28"/>
    <n v="26.5"/>
    <n v="16.5"/>
    <n v="0"/>
    <n v="0"/>
    <n v="0"/>
    <n v="0"/>
    <n v="0"/>
    <n v="0"/>
    <m/>
    <x v="41"/>
    <x v="1"/>
    <m/>
    <n v="41.934472692523514"/>
    <x v="1169"/>
    <n v="1.3993665648077414E-2"/>
    <n v="2.7987334794571238E-2"/>
    <n v="1.049524923605806E-2"/>
    <n v="4.0013317746116502E-2"/>
    <n v="1.7569280681332595"/>
    <n v="1.7969413858793761"/>
    <n v="0.89847069293968806"/>
    <n v="3.2943925407788561"/>
    <x v="0"/>
    <x v="0"/>
    <n v="1.6666669999999999"/>
    <m/>
    <m/>
    <m/>
    <m/>
  </r>
  <r>
    <n v="3232"/>
    <x v="1"/>
    <x v="3632"/>
    <x v="0"/>
    <m/>
    <s v="K583-4493"/>
    <x v="23"/>
    <x v="23"/>
    <x v="14"/>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232"/>
    <x v="1"/>
    <x v="3633"/>
    <x v="0"/>
    <m/>
    <s v="K584-4494"/>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1"/>
    <x v="3634"/>
    <x v="0"/>
    <m/>
    <s v="K579-4488"/>
    <x v="6"/>
    <x v="6"/>
    <x v="5"/>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32"/>
    <x v="1"/>
    <x v="3635"/>
    <x v="0"/>
    <m/>
    <s v="K580-4489"/>
    <x v="4"/>
    <x v="4"/>
    <x v="4"/>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1"/>
    <x v="3636"/>
    <x v="0"/>
    <m/>
    <s v="K582-4492"/>
    <x v="6"/>
    <x v="6"/>
    <x v="5"/>
    <n v="17"/>
    <n v="18"/>
    <n v="0"/>
    <n v="0"/>
    <n v="0"/>
    <n v="0"/>
    <n v="0"/>
    <n v="0"/>
    <n v="0"/>
    <m/>
    <x v="1"/>
    <x v="7"/>
    <m/>
    <n v="24.758836806279895"/>
    <x v="347"/>
    <n v="4.8780875986758352E-3"/>
    <n v="1.4634262796027506E-2"/>
    <n v="5.4878485485103153E-3"/>
    <n v="2.0922514113462611E-2"/>
    <n v="1.9681604998552886"/>
    <n v="1.9890830139687512"/>
    <n v="0.9945415069843756"/>
    <n v="3.6466521922760435"/>
    <x v="0"/>
    <x v="0"/>
    <n v="2.5"/>
    <m/>
    <m/>
    <m/>
    <m/>
  </r>
  <r>
    <n v="3231"/>
    <x v="0"/>
    <x v="3637"/>
    <x v="0"/>
    <m/>
    <s v="M879-750"/>
    <x v="13"/>
    <x v="13"/>
    <x v="0"/>
    <n v="92"/>
    <n v="73.2"/>
    <n v="53.8"/>
    <n v="0"/>
    <n v="0"/>
    <n v="0"/>
    <n v="0"/>
    <n v="0"/>
    <n v="0"/>
    <m/>
    <x v="28"/>
    <x v="70"/>
    <m/>
    <n v="129.293000583945"/>
    <x v="1170"/>
    <n v="0.13302680162974284"/>
    <n v="0.73164737570688521"/>
    <n v="0.28268192020650312"/>
    <n v="1.0460316831580023"/>
    <n v="0.99215082691631762"/>
    <n v="2.0381825100743201"/>
    <n v="1.01909125503716"/>
    <n v="3.7366679351362531"/>
    <x v="0"/>
    <x v="0"/>
    <n v="4.5"/>
    <m/>
    <m/>
    <m/>
    <m/>
  </r>
  <r>
    <n v="3232"/>
    <x v="1"/>
    <x v="3638"/>
    <x v="0"/>
    <m/>
    <s v="K588-4498"/>
    <x v="4"/>
    <x v="4"/>
    <x v="4"/>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2"/>
    <x v="1"/>
    <x v="3639"/>
    <x v="0"/>
    <m/>
    <s v="K589-4499"/>
    <x v="38"/>
    <x v="38"/>
    <x v="18"/>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1"/>
    <x v="3640"/>
    <x v="0"/>
    <m/>
    <s v="V2420-855"/>
    <x v="6"/>
    <x v="6"/>
    <x v="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3641"/>
    <x v="0"/>
    <m/>
    <s v="V2421-856"/>
    <x v="3"/>
    <x v="3"/>
    <x v="3"/>
    <n v="29"/>
    <n v="23"/>
    <n v="21"/>
    <n v="0"/>
    <n v="0"/>
    <n v="0"/>
    <n v="0"/>
    <n v="0"/>
    <n v="0"/>
    <m/>
    <x v="42"/>
    <x v="1"/>
    <m/>
    <n v="42.555845661906424"/>
    <x v="1171"/>
    <n v="1.4411446396740517E-2"/>
    <n v="2.522002759143431E-2"/>
    <n v="1.0808584797555388E-2"/>
    <n v="3.6056915922470428E-2"/>
    <n v="1.7892511298620302"/>
    <n v="1.8253080457845006"/>
    <n v="0.91265402289225028"/>
    <n v="3.3463980839382508"/>
    <x v="0"/>
    <x v="0"/>
    <n v="1.3333330000000001"/>
    <m/>
    <m/>
    <m/>
    <m/>
  </r>
  <r>
    <n v="3231"/>
    <x v="1"/>
    <x v="3642"/>
    <x v="0"/>
    <m/>
    <s v="V2419-854"/>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0"/>
    <x v="3643"/>
    <x v="0"/>
    <m/>
    <s v="K581-4491"/>
    <x v="23"/>
    <x v="23"/>
    <x v="14"/>
    <n v="40"/>
    <n v="17"/>
    <n v="0"/>
    <n v="0"/>
    <n v="0"/>
    <n v="0"/>
    <n v="0"/>
    <n v="0"/>
    <n v="0"/>
    <m/>
    <x v="16"/>
    <x v="3"/>
    <m/>
    <n v="43.46262762420146"/>
    <x v="685"/>
    <n v="1.5032149223325693E-2"/>
    <n v="5.0733503628724211E-2"/>
    <n v="2.2548223834988539E-2"/>
    <n v="7.253337325509332E-2"/>
    <n v="1.5831418080875304"/>
    <n v="1.6556751813426236"/>
    <n v="0.8278375906713118"/>
    <n v="3.035404499128143"/>
    <x v="0"/>
    <x v="0"/>
    <n v="2.5"/>
    <m/>
    <m/>
    <m/>
    <m/>
  </r>
  <r>
    <n v="3232"/>
    <x v="1"/>
    <x v="3644"/>
    <x v="0"/>
    <m/>
    <s v="K587-4497"/>
    <x v="6"/>
    <x v="6"/>
    <x v="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3645"/>
    <x v="0"/>
    <m/>
    <s v="V2531-968"/>
    <x v="11"/>
    <x v="11"/>
    <x v="8"/>
    <n v="55"/>
    <n v="28.5"/>
    <n v="0"/>
    <n v="0"/>
    <n v="0"/>
    <n v="0"/>
    <n v="0"/>
    <n v="0"/>
    <n v="0"/>
    <m/>
    <x v="1"/>
    <x v="1"/>
    <m/>
    <n v="61.945540598173814"/>
    <x v="1172"/>
    <n v="3.0535793862999747E-2"/>
    <n v="9.160738158899924E-2"/>
    <n v="2.290184539724981E-2"/>
    <n v="0.13097050127550469"/>
    <n v="1.4275223679016904"/>
    <n v="1.5584928691771951"/>
    <n v="0.77924643458859755"/>
    <n v="2.8572369268248576"/>
    <x v="0"/>
    <x v="0"/>
    <n v="3"/>
    <m/>
    <m/>
    <m/>
    <m/>
  </r>
  <r>
    <n v="3231"/>
    <x v="0"/>
    <x v="3646"/>
    <x v="0"/>
    <m/>
    <s v="V2532-970"/>
    <x v="11"/>
    <x v="11"/>
    <x v="8"/>
    <n v="57"/>
    <n v="0"/>
    <n v="0"/>
    <n v="0"/>
    <n v="0"/>
    <n v="0"/>
    <n v="0"/>
    <n v="0"/>
    <n v="0"/>
    <m/>
    <x v="13"/>
    <x v="1"/>
    <m/>
    <n v="57"/>
    <x v="65"/>
    <n v="2.585466004583652E-2"/>
    <n v="9.6954975171886948E-2"/>
    <n v="1.9390995034377391E-2"/>
    <n v="0.138615922419739"/>
    <n v="1.4134111818561499"/>
    <n v="1.5520271042758889"/>
    <n v="0.77601355213794443"/>
    <n v="2.8453830245057961"/>
    <x v="0"/>
    <x v="0"/>
    <n v="4"/>
    <m/>
    <m/>
    <m/>
    <m/>
  </r>
  <r>
    <n v="3231"/>
    <x v="0"/>
    <x v="3647"/>
    <x v="0"/>
    <m/>
    <s v="V2530-967"/>
    <x v="11"/>
    <x v="11"/>
    <x v="8"/>
    <n v="67.599999999999994"/>
    <n v="0"/>
    <n v="0"/>
    <n v="0"/>
    <n v="0"/>
    <n v="0"/>
    <n v="0"/>
    <n v="0"/>
    <n v="0"/>
    <m/>
    <x v="13"/>
    <x v="3"/>
    <m/>
    <n v="67.599999999999994"/>
    <x v="1173"/>
    <n v="3.6364909600203707E-2"/>
    <n v="0.13636841100076391"/>
    <n v="5.454736440030556E-2"/>
    <n v="0.19496506544685327"/>
    <n v="1.3314613506056734"/>
    <n v="1.5264264160525267"/>
    <n v="0.76321320802626336"/>
    <n v="2.7984484294296323"/>
    <x v="0"/>
    <x v="0"/>
    <n v="3"/>
    <m/>
    <m/>
    <m/>
    <m/>
  </r>
  <r>
    <n v="3231"/>
    <x v="0"/>
    <x v="3648"/>
    <x v="0"/>
    <m/>
    <s v="V2533-969"/>
    <x v="13"/>
    <x v="13"/>
    <x v="0"/>
    <n v="58"/>
    <n v="0"/>
    <n v="0"/>
    <n v="0"/>
    <n v="0"/>
    <n v="0"/>
    <n v="0"/>
    <n v="0"/>
    <n v="0"/>
    <m/>
    <x v="1"/>
    <x v="2"/>
    <m/>
    <n v="58"/>
    <x v="304"/>
    <n v="2.6769798828622356E-2"/>
    <n v="8.0309396485867074E-2"/>
    <n v="6.0232047364400305E-2"/>
    <n v="0.11481784254109004"/>
    <n v="1.4608053717215921"/>
    <n v="1.575623214262682"/>
    <n v="0.78781160713134102"/>
    <n v="2.8886425594815837"/>
    <x v="0"/>
    <x v="0"/>
    <n v="1"/>
    <m/>
    <m/>
    <m/>
    <m/>
  </r>
  <r>
    <n v="3231"/>
    <x v="0"/>
    <x v="3649"/>
    <x v="0"/>
    <m/>
    <s v="V2459-894"/>
    <x v="3"/>
    <x v="3"/>
    <x v="3"/>
    <n v="28"/>
    <n v="23"/>
    <n v="19.5"/>
    <n v="18"/>
    <n v="0"/>
    <n v="0"/>
    <n v="0"/>
    <n v="0"/>
    <n v="0"/>
    <m/>
    <x v="8"/>
    <x v="1"/>
    <m/>
    <n v="44.913806340589751"/>
    <x v="1174"/>
    <n v="1.6052727909345556E-2"/>
    <n v="3.0098864830022921E-2"/>
    <n v="1.2039545932009166E-2"/>
    <n v="4.3032159049125655E-2"/>
    <n v="1.7346937821734851"/>
    <n v="1.7777259412226107"/>
    <n v="0.88886297061130537"/>
    <n v="3.2591642255747861"/>
    <x v="0"/>
    <x v="0"/>
    <n v="1.5"/>
    <m/>
    <m/>
    <m/>
    <m/>
  </r>
  <r>
    <n v="3231"/>
    <x v="1"/>
    <x v="3650"/>
    <x v="0"/>
    <m/>
    <s v="V2460-895"/>
    <x v="25"/>
    <x v="25"/>
    <x v="15"/>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1"/>
    <x v="1"/>
    <x v="3651"/>
    <x v="0"/>
    <m/>
    <s v="V2297-731"/>
    <x v="11"/>
    <x v="11"/>
    <x v="8"/>
    <n v="29"/>
    <n v="0"/>
    <n v="0"/>
    <n v="0"/>
    <n v="0"/>
    <n v="0"/>
    <n v="0"/>
    <n v="0"/>
    <n v="0"/>
    <m/>
    <x v="3"/>
    <x v="1"/>
    <m/>
    <n v="29"/>
    <x v="92"/>
    <n v="6.6924497071555889E-3"/>
    <n v="1.5058011841100076E-2"/>
    <n v="5.0193372803666921E-3"/>
    <n v="2.1528345476454384E-2"/>
    <n v="1.9583478451355507"/>
    <n v="1.979876190612005"/>
    <n v="0.98993809530600252"/>
    <n v="3.6297730161220092"/>
    <x v="0"/>
    <x v="0"/>
    <n v="2"/>
    <m/>
    <m/>
    <m/>
    <m/>
  </r>
  <r>
    <n v="3231"/>
    <x v="0"/>
    <x v="3652"/>
    <x v="0"/>
    <m/>
    <s v="V2298-732"/>
    <x v="11"/>
    <x v="11"/>
    <x v="8"/>
    <n v="47"/>
    <n v="35"/>
    <n v="36.5"/>
    <n v="36"/>
    <n v="20"/>
    <n v="0"/>
    <n v="0"/>
    <n v="0"/>
    <n v="0"/>
    <m/>
    <x v="108"/>
    <x v="1"/>
    <m/>
    <n v="80.388121012995441"/>
    <x v="1175"/>
    <n v="5.142483129615482E-2"/>
    <n v="0.10799214572192511"/>
    <n v="3.8568623472116113E-2"/>
    <n v="0.15439569621665022"/>
    <n v="1.3869792958828888"/>
    <n v="1.541374992099539"/>
    <n v="0.77068749604976949"/>
    <n v="2.825854152182488"/>
    <x v="0"/>
    <x v="0"/>
    <n v="1.7999999999999998"/>
    <m/>
    <m/>
    <m/>
    <m/>
  </r>
  <r>
    <n v="3231"/>
    <x v="0"/>
    <x v="3653"/>
    <x v="0"/>
    <m/>
    <s v="V2454-889"/>
    <x v="8"/>
    <x v="8"/>
    <x v="1"/>
    <n v="46"/>
    <n v="0"/>
    <n v="0"/>
    <n v="0"/>
    <n v="0"/>
    <n v="0"/>
    <n v="0"/>
    <n v="0"/>
    <n v="0"/>
    <m/>
    <x v="1"/>
    <x v="3"/>
    <m/>
    <n v="46"/>
    <x v="402"/>
    <n v="1.6838553603259487E-2"/>
    <n v="5.0515660809778457E-2"/>
    <n v="2.5257830404889228E-2"/>
    <n v="7.2221924737498971E-2"/>
    <n v="1.5843351147228546"/>
    <n v="1.6565570394603535"/>
    <n v="0.82827851973017674"/>
    <n v="3.0370212390106479"/>
    <x v="0"/>
    <x v="0"/>
    <n v="2"/>
    <m/>
    <m/>
    <m/>
    <m/>
  </r>
  <r>
    <n v="3231"/>
    <x v="1"/>
    <x v="3654"/>
    <x v="0"/>
    <m/>
    <s v="V2418-853"/>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3655"/>
    <x v="0"/>
    <m/>
    <s v="V2457-892"/>
    <x v="3"/>
    <x v="3"/>
    <x v="3"/>
    <n v="22.5"/>
    <n v="21"/>
    <n v="16.5"/>
    <n v="16"/>
    <n v="17"/>
    <n v="0"/>
    <n v="0"/>
    <n v="0"/>
    <n v="0"/>
    <m/>
    <x v="30"/>
    <x v="1"/>
    <m/>
    <n v="42.005951959216446"/>
    <x v="1176"/>
    <n v="1.4041412019353196E-2"/>
    <n v="2.3168329831932774E-2"/>
    <n v="1.0531059014514897E-2"/>
    <n v="3.3123616450673118E-2"/>
    <n v="1.8160336040022318"/>
    <n v="1.849157220452905"/>
    <n v="0.92457861022645249"/>
    <n v="3.3901215708303258"/>
    <x v="0"/>
    <x v="0"/>
    <n v="1.2000000000000002"/>
    <m/>
    <m/>
    <m/>
    <m/>
  </r>
  <r>
    <n v="3231"/>
    <x v="1"/>
    <x v="3656"/>
    <x v="0"/>
    <m/>
    <s v="V2458-893"/>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3657"/>
    <x v="0"/>
    <m/>
    <s v="V2417-852"/>
    <x v="3"/>
    <x v="3"/>
    <x v="3"/>
    <n v="30"/>
    <n v="28"/>
    <n v="27"/>
    <n v="22"/>
    <n v="22"/>
    <n v="0"/>
    <n v="0"/>
    <n v="0"/>
    <n v="0"/>
    <m/>
    <x v="3"/>
    <x v="1"/>
    <m/>
    <n v="58.146367040426526"/>
    <x v="1177"/>
    <n v="2.690508021390374E-2"/>
    <n v="6.0536430481283418E-2"/>
    <n v="2.0178810160427805E-2"/>
    <n v="8.6548556546839794E-2"/>
    <n v="1.5349202082987699"/>
    <n v="1.6214687648456096"/>
    <n v="0.81073438242280482"/>
    <n v="2.9726927355502841"/>
    <x v="0"/>
    <x v="0"/>
    <n v="2"/>
    <m/>
    <m/>
    <m/>
    <m/>
  </r>
  <r>
    <n v="3231"/>
    <x v="1"/>
    <x v="3658"/>
    <x v="0"/>
    <m/>
    <s v="V2529-966"/>
    <x v="3"/>
    <x v="3"/>
    <x v="3"/>
    <n v="24.5"/>
    <n v="0"/>
    <n v="0"/>
    <n v="0"/>
    <n v="0"/>
    <n v="0"/>
    <n v="0"/>
    <n v="0"/>
    <n v="0"/>
    <m/>
    <x v="3"/>
    <x v="3"/>
    <m/>
    <n v="24.5"/>
    <x v="990"/>
    <n v="4.7766265597147953E-3"/>
    <n v="1.0747409759358291E-2"/>
    <n v="7.1649398395721934E-3"/>
    <n v="1.5365504604330258E-2"/>
    <n v="2.0774742552896197"/>
    <n v="2.0928397598939501"/>
    <n v="1.0464198799469751"/>
    <n v="3.8368728931389082"/>
    <x v="0"/>
    <x v="0"/>
    <n v="1"/>
    <m/>
    <m/>
    <m/>
    <m/>
  </r>
  <r>
    <n v="3231"/>
    <x v="0"/>
    <x v="3659"/>
    <x v="0"/>
    <m/>
    <s v="V2455-890"/>
    <x v="3"/>
    <x v="3"/>
    <x v="3"/>
    <n v="29"/>
    <n v="27"/>
    <n v="26.3"/>
    <n v="0"/>
    <n v="0"/>
    <n v="0"/>
    <n v="0"/>
    <n v="0"/>
    <n v="0"/>
    <m/>
    <x v="42"/>
    <x v="1"/>
    <m/>
    <n v="47.557228682924745"/>
    <x v="1178"/>
    <n v="1.7997915075120954E-2"/>
    <n v="3.1496346881982905E-2"/>
    <n v="1.3498436306340716E-2"/>
    <n v="4.5030130410100552E-2"/>
    <n v="1.7209632202492262"/>
    <n v="1.7659933506593268"/>
    <n v="0.88299667532966342"/>
    <n v="3.2376544762087658"/>
    <x v="0"/>
    <x v="0"/>
    <n v="1.3333330000000001"/>
    <m/>
    <m/>
    <m/>
    <m/>
  </r>
  <r>
    <n v="3231"/>
    <x v="0"/>
    <x v="3660"/>
    <x v="0"/>
    <m/>
    <s v="M880-751"/>
    <x v="13"/>
    <x v="13"/>
    <x v="0"/>
    <n v="47"/>
    <n v="0"/>
    <n v="0"/>
    <n v="0"/>
    <n v="0"/>
    <n v="0"/>
    <n v="0"/>
    <n v="0"/>
    <n v="0"/>
    <m/>
    <x v="15"/>
    <x v="2"/>
    <m/>
    <n v="47"/>
    <x v="191"/>
    <n v="1.7578622358034125E-2"/>
    <n v="9.228776737967917E-2"/>
    <n v="3.955190030557678E-2"/>
    <n v="0.13194324459073095"/>
    <n v="1.4256739307827182"/>
    <n v="1.5576171753734491"/>
    <n v="0.77880858768672456"/>
    <n v="2.8556314881846565"/>
    <x v="0"/>
    <x v="0"/>
    <n v="4"/>
    <m/>
    <m/>
    <m/>
    <m/>
  </r>
  <r>
    <n v="3231"/>
    <x v="1"/>
    <x v="3661"/>
    <x v="0"/>
    <m/>
    <s v="V2456-891"/>
    <x v="25"/>
    <x v="25"/>
    <x v="15"/>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0"/>
    <x v="3662"/>
    <x v="0"/>
    <m/>
    <s v="V2411-846"/>
    <x v="3"/>
    <x v="3"/>
    <x v="3"/>
    <n v="30"/>
    <n v="21"/>
    <n v="23"/>
    <n v="23"/>
    <n v="0"/>
    <n v="0"/>
    <n v="0"/>
    <n v="0"/>
    <n v="0"/>
    <m/>
    <x v="9"/>
    <x v="1"/>
    <m/>
    <n v="48.979587585033826"/>
    <x v="1179"/>
    <n v="1.9090590781767249E-2"/>
    <n v="3.2215371944232234E-2"/>
    <n v="1.4317943086325436E-2"/>
    <n v="4.6058116050547618E-2"/>
    <n v="1.7141747345209721"/>
    <n v="1.7602328505715197"/>
    <n v="0.88011642528575984"/>
    <n v="3.2270935593811192"/>
    <x v="0"/>
    <x v="0"/>
    <n v="1.25"/>
    <m/>
    <m/>
    <m/>
    <m/>
  </r>
  <r>
    <n v="3231"/>
    <x v="1"/>
    <x v="3663"/>
    <x v="0"/>
    <m/>
    <s v="V2416-851"/>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3664"/>
    <x v="0"/>
    <m/>
    <s v="V2412-847"/>
    <x v="3"/>
    <x v="3"/>
    <x v="3"/>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1"/>
    <x v="1"/>
    <x v="3665"/>
    <x v="0"/>
    <m/>
    <s v="V2296-730"/>
    <x v="13"/>
    <x v="13"/>
    <x v="0"/>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3666"/>
    <x v="0"/>
    <m/>
    <s v="V2409-844"/>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3667"/>
    <x v="0"/>
    <m/>
    <s v="V2410-845"/>
    <x v="3"/>
    <x v="3"/>
    <x v="3"/>
    <n v="17.2"/>
    <n v="0"/>
    <n v="0"/>
    <n v="0"/>
    <n v="0"/>
    <n v="0"/>
    <n v="0"/>
    <n v="0"/>
    <n v="0"/>
    <m/>
    <x v="6"/>
    <x v="1"/>
    <m/>
    <n v="17.2"/>
    <x v="127"/>
    <n v="2.3542144130379427E-3"/>
    <n v="3.531321619556914E-3"/>
    <n v="1.765660809778457E-3"/>
    <n v="5.0487084627461477E-3"/>
    <n v="2.5244869538651855"/>
    <n v="2.5295356623279317"/>
    <n v="1.2647678311639658"/>
    <n v="4.6374820476012077"/>
    <x v="0"/>
    <x v="0"/>
    <n v="1"/>
    <m/>
    <m/>
    <m/>
    <m/>
  </r>
  <r>
    <n v="3232"/>
    <x v="1"/>
    <x v="3668"/>
    <x v="0"/>
    <m/>
    <s v="K566-4472"/>
    <x v="4"/>
    <x v="4"/>
    <x v="4"/>
    <n v="27"/>
    <n v="0"/>
    <n v="0"/>
    <n v="0"/>
    <n v="0"/>
    <n v="0"/>
    <n v="0"/>
    <n v="0"/>
    <n v="0"/>
    <m/>
    <x v="6"/>
    <x v="1"/>
    <m/>
    <n v="27"/>
    <x v="403"/>
    <n v="5.8011841100076393E-3"/>
    <n v="8.701776165011459E-3"/>
    <n v="4.3508880825057295E-3"/>
    <n v="1.244087503157768E-2"/>
    <n v="2.1557162851584999"/>
    <n v="2.1681571601900775"/>
    <n v="1.0840785800950388"/>
    <n v="3.9749547936818086"/>
    <x v="0"/>
    <x v="0"/>
    <n v="1"/>
    <m/>
    <m/>
    <m/>
    <m/>
  </r>
  <r>
    <n v="3232"/>
    <x v="1"/>
    <x v="3669"/>
    <x v="0"/>
    <m/>
    <s v="K568-4474"/>
    <x v="3"/>
    <x v="3"/>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0"/>
    <x v="3670"/>
    <x v="0"/>
    <m/>
    <s v="K569-4475"/>
    <x v="2"/>
    <x v="2"/>
    <x v="2"/>
    <n v="47"/>
    <n v="42"/>
    <n v="0"/>
    <n v="0"/>
    <n v="0"/>
    <n v="0"/>
    <n v="0"/>
    <n v="0"/>
    <n v="0"/>
    <m/>
    <x v="40"/>
    <x v="16"/>
    <m/>
    <n v="63.031738037277698"/>
    <x v="1180"/>
    <n v="3.1616055513114333E-2"/>
    <n v="0.13041622899159663"/>
    <n v="8.299214572192512E-2"/>
    <n v="0.18645526800584342"/>
    <n v="1.3419068732358839"/>
    <n v="1.5283621412417272"/>
    <n v="0.7641810706208636"/>
    <n v="2.8019972589431665"/>
    <x v="0"/>
    <x v="0"/>
    <n v="2"/>
    <m/>
    <m/>
    <m/>
    <m/>
  </r>
  <r>
    <n v="3231"/>
    <x v="1"/>
    <x v="3671"/>
    <x v="0"/>
    <m/>
    <s v="V2295-729"/>
    <x v="2"/>
    <x v="2"/>
    <x v="2"/>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3672"/>
    <x v="0"/>
    <m/>
    <s v="K567-4473"/>
    <x v="3"/>
    <x v="3"/>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3673"/>
    <x v="0"/>
    <m/>
    <s v="V2461-896"/>
    <x v="25"/>
    <x v="25"/>
    <x v="1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3674"/>
    <x v="0"/>
    <m/>
    <s v="V2527-964"/>
    <x v="3"/>
    <x v="3"/>
    <x v="3"/>
    <n v="31.5"/>
    <n v="17"/>
    <n v="0"/>
    <n v="0"/>
    <n v="0"/>
    <n v="0"/>
    <n v="0"/>
    <n v="0"/>
    <n v="0"/>
    <m/>
    <x v="8"/>
    <x v="1"/>
    <m/>
    <n v="35.794552658190881"/>
    <x v="1181"/>
    <n v="1.0195839699516167E-2"/>
    <n v="1.9117199436592812E-2"/>
    <n v="7.6468797746371258E-3"/>
    <n v="2.7331740627930208E-2"/>
    <n v="1.8781901447999607"/>
    <n v="1.905521885427891"/>
    <n v="0.95276094271394551"/>
    <n v="3.4934567899511335"/>
    <x v="0"/>
    <x v="0"/>
    <n v="1.5"/>
    <m/>
    <m/>
    <m/>
    <m/>
  </r>
  <r>
    <n v="3232"/>
    <x v="1"/>
    <x v="3675"/>
    <x v="0"/>
    <m/>
    <s v="K562-4468"/>
    <x v="6"/>
    <x v="6"/>
    <x v="5"/>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232"/>
    <x v="1"/>
    <x v="3676"/>
    <x v="0"/>
    <m/>
    <s v="K563-4469"/>
    <x v="7"/>
    <x v="7"/>
    <x v="6"/>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3677"/>
    <x v="0"/>
    <m/>
    <s v="V2413-848"/>
    <x v="3"/>
    <x v="3"/>
    <x v="3"/>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1"/>
    <x v="3678"/>
    <x v="0"/>
    <m/>
    <s v="V2414-849"/>
    <x v="3"/>
    <x v="3"/>
    <x v="3"/>
    <n v="25"/>
    <n v="16"/>
    <n v="0"/>
    <n v="0"/>
    <n v="0"/>
    <n v="0"/>
    <n v="0"/>
    <n v="0"/>
    <n v="0"/>
    <m/>
    <x v="8"/>
    <x v="1"/>
    <m/>
    <n v="29.681644159311659"/>
    <x v="653"/>
    <n v="7.010758848994143E-3"/>
    <n v="1.314517284186402E-2"/>
    <n v="5.2580691367456068E-3"/>
    <n v="1.8793571506892898E-2"/>
    <n v="2.0054921571929816"/>
    <n v="2.0242857286998746"/>
    <n v="1.0121428643499373"/>
    <n v="3.7111905026164367"/>
    <x v="0"/>
    <x v="0"/>
    <n v="1.5"/>
    <m/>
    <m/>
    <m/>
    <m/>
  </r>
  <r>
    <n v="3231"/>
    <x v="1"/>
    <x v="3679"/>
    <x v="0"/>
    <m/>
    <s v="V2415-850"/>
    <x v="25"/>
    <x v="25"/>
    <x v="15"/>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231"/>
    <x v="1"/>
    <x v="3680"/>
    <x v="0"/>
    <m/>
    <s v="V2408-843"/>
    <x v="8"/>
    <x v="8"/>
    <x v="1"/>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232"/>
    <x v="1"/>
    <x v="3681"/>
    <x v="0"/>
    <m/>
    <s v="K565-4471"/>
    <x v="4"/>
    <x v="4"/>
    <x v="4"/>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2"/>
    <x v="1"/>
    <x v="3682"/>
    <x v="0"/>
    <m/>
    <s v="K564-4470"/>
    <x v="7"/>
    <x v="7"/>
    <x v="6"/>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3683"/>
    <x v="0"/>
    <m/>
    <s v="V2407-842"/>
    <x v="6"/>
    <x v="6"/>
    <x v="5"/>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3684"/>
    <x v="0"/>
    <m/>
    <s v="V2525-962"/>
    <x v="3"/>
    <x v="3"/>
    <x v="3"/>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1"/>
    <x v="0"/>
    <x v="3685"/>
    <x v="0"/>
    <m/>
    <s v="V2526-963"/>
    <x v="2"/>
    <x v="2"/>
    <x v="2"/>
    <n v="45"/>
    <n v="0"/>
    <n v="0"/>
    <n v="0"/>
    <n v="0"/>
    <n v="0"/>
    <n v="0"/>
    <n v="0"/>
    <n v="0"/>
    <m/>
    <x v="3"/>
    <x v="3"/>
    <m/>
    <n v="45"/>
    <x v="23"/>
    <n v="1.611440030557678E-2"/>
    <n v="3.6257400687547757E-2"/>
    <n v="2.417160045836517E-2"/>
    <n v="5.1836979298240354E-2"/>
    <n v="1.6790614512903532"/>
    <n v="1.7308984305885935"/>
    <n v="0.86544921529429675"/>
    <n v="3.1733137894124215"/>
    <x v="0"/>
    <x v="0"/>
    <n v="1"/>
    <m/>
    <m/>
    <m/>
    <m/>
  </r>
  <r>
    <n v="3232"/>
    <x v="1"/>
    <x v="3686"/>
    <x v="0"/>
    <m/>
    <s v="K561-4467"/>
    <x v="7"/>
    <x v="7"/>
    <x v="6"/>
    <n v="30"/>
    <n v="0"/>
    <n v="0"/>
    <n v="0"/>
    <n v="0"/>
    <n v="0"/>
    <n v="0"/>
    <n v="0"/>
    <n v="0"/>
    <m/>
    <x v="1"/>
    <x v="3"/>
    <m/>
    <n v="30"/>
    <x v="89"/>
    <n v="7.1619556913674548E-3"/>
    <n v="2.1485867074102365E-2"/>
    <n v="1.0742933537051183E-2"/>
    <n v="3.0718209954512792E-2"/>
    <n v="1.840165893989246"/>
    <n v="1.8708841039437587"/>
    <n v="0.93544205197187935"/>
    <n v="3.4299541905635573"/>
    <x v="0"/>
    <x v="0"/>
    <n v="2"/>
    <m/>
    <m/>
    <m/>
    <m/>
  </r>
  <r>
    <n v="1312"/>
    <x v="0"/>
    <x v="3687"/>
    <x v="0"/>
    <m/>
    <s v="L1178-151"/>
    <x v="1"/>
    <x v="1"/>
    <x v="1"/>
    <n v="20"/>
    <n v="23"/>
    <n v="21"/>
    <n v="17"/>
    <n v="0"/>
    <n v="0"/>
    <n v="0"/>
    <n v="0"/>
    <n v="0"/>
    <m/>
    <x v="3"/>
    <x v="1"/>
    <m/>
    <n v="40.730823708832602"/>
    <x v="1182"/>
    <n v="1.3201871657754011E-2"/>
    <n v="2.9704211229946528E-2"/>
    <n v="9.9014037433155094E-3"/>
    <n v="4.2467925262113945E-2"/>
    <n v="1.7387074345474791"/>
    <n v="1.781175359809593"/>
    <n v="0.89058767990479648"/>
    <n v="3.2654881596509204"/>
    <x v="0"/>
    <x v="0"/>
    <n v="2"/>
    <m/>
    <m/>
    <m/>
    <m/>
  </r>
  <r>
    <n v="231"/>
    <x v="1"/>
    <x v="3688"/>
    <x v="0"/>
    <m/>
    <s v="K571-4477"/>
    <x v="38"/>
    <x v="38"/>
    <x v="18"/>
    <n v="17"/>
    <n v="0"/>
    <n v="0"/>
    <n v="0"/>
    <n v="0"/>
    <n v="0"/>
    <n v="0"/>
    <n v="0"/>
    <n v="0"/>
    <m/>
    <x v="13"/>
    <x v="3"/>
    <m/>
    <n v="17"/>
    <x v="39"/>
    <n v="2.2997835497835504E-3"/>
    <n v="8.6241883116883137E-3"/>
    <n v="3.4496753246753258E-3"/>
    <n v="1.2329948162297499E-2"/>
    <n v="2.159099640009531"/>
    <n v="2.1714295881718284"/>
    <n v="1.0857147940859142"/>
    <n v="3.9809542449816853"/>
    <x v="0"/>
    <x v="0"/>
    <n v="3"/>
    <m/>
    <m/>
    <m/>
    <m/>
  </r>
  <r>
    <n v="231"/>
    <x v="0"/>
    <x v="3689"/>
    <x v="0"/>
    <m/>
    <s v="K573-4479"/>
    <x v="2"/>
    <x v="2"/>
    <x v="2"/>
    <n v="34"/>
    <n v="0"/>
    <n v="0"/>
    <n v="0"/>
    <n v="0"/>
    <n v="0"/>
    <n v="0"/>
    <n v="0"/>
    <n v="0"/>
    <m/>
    <x v="13"/>
    <x v="3"/>
    <m/>
    <n v="34"/>
    <x v="77"/>
    <n v="9.1991341991342016E-3"/>
    <n v="3.4496753246753255E-2"/>
    <n v="1.3798701298701303E-2"/>
    <n v="4.9319792649189995E-2"/>
    <n v="1.693760421997669"/>
    <n v="1.7430802146468589"/>
    <n v="0.87154010732342946"/>
    <n v="3.1956470601859079"/>
    <x v="0"/>
    <x v="0"/>
    <n v="3"/>
    <m/>
    <m/>
    <m/>
    <m/>
  </r>
  <r>
    <n v="3231"/>
    <x v="1"/>
    <x v="3690"/>
    <x v="0"/>
    <m/>
    <s v="L1177-150"/>
    <x v="1"/>
    <x v="1"/>
    <x v="1"/>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1"/>
    <x v="3691"/>
    <x v="0"/>
    <m/>
    <s v="K560-4466"/>
    <x v="38"/>
    <x v="38"/>
    <x v="18"/>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231"/>
    <x v="0"/>
    <x v="3692"/>
    <x v="0"/>
    <m/>
    <s v="K570-4476"/>
    <x v="4"/>
    <x v="4"/>
    <x v="4"/>
    <n v="30"/>
    <n v="28"/>
    <n v="0"/>
    <n v="0"/>
    <n v="0"/>
    <n v="0"/>
    <n v="0"/>
    <n v="0"/>
    <n v="0"/>
    <m/>
    <x v="13"/>
    <x v="16"/>
    <m/>
    <n v="41.036569057366385"/>
    <x v="833"/>
    <n v="1.340081487140311E-2"/>
    <n v="5.0253055767761665E-2"/>
    <n v="3.5177139037433164E-2"/>
    <n v="7.1846479949166056E-2"/>
    <n v="1.5857816855278168"/>
    <n v="1.6576281654769829"/>
    <n v="0.82881408273849144"/>
    <n v="3.0389849700411351"/>
    <x v="0"/>
    <x v="0"/>
    <n v="1.5"/>
    <m/>
    <m/>
    <m/>
    <m/>
  </r>
  <r>
    <n v="3231"/>
    <x v="1"/>
    <x v="3693"/>
    <x v="0"/>
    <m/>
    <s v="V2528-965"/>
    <x v="4"/>
    <x v="4"/>
    <x v="4"/>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3694"/>
    <x v="0"/>
    <m/>
    <s v="V2294-728"/>
    <x v="13"/>
    <x v="13"/>
    <x v="0"/>
    <n v="28.5"/>
    <n v="0"/>
    <n v="0"/>
    <n v="0"/>
    <n v="0"/>
    <n v="0"/>
    <n v="0"/>
    <n v="0"/>
    <n v="0"/>
    <m/>
    <x v="3"/>
    <x v="1"/>
    <m/>
    <n v="28.5"/>
    <x v="1144"/>
    <n v="6.46366501145913E-3"/>
    <n v="1.4543246275783043E-2"/>
    <n v="4.8477487585943477E-3"/>
    <n v="2.0792388362960851E-2"/>
    <n v="1.9703117321755452"/>
    <n v="1.9911041205385061"/>
    <n v="0.99555206026925303"/>
    <n v="3.6503575543205944"/>
    <x v="0"/>
    <x v="0"/>
    <n v="2"/>
    <m/>
    <m/>
    <m/>
    <m/>
  </r>
  <r>
    <n v="231"/>
    <x v="1"/>
    <x v="3695"/>
    <x v="0"/>
    <m/>
    <s v="K572-4478"/>
    <x v="14"/>
    <x v="14"/>
    <x v="10"/>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2"/>
    <x v="1"/>
    <x v="3696"/>
    <x v="0"/>
    <m/>
    <s v="K559-4465"/>
    <x v="7"/>
    <x v="7"/>
    <x v="6"/>
    <n v="27"/>
    <n v="0"/>
    <n v="0"/>
    <n v="0"/>
    <n v="0"/>
    <n v="0"/>
    <n v="0"/>
    <n v="0"/>
    <n v="0"/>
    <m/>
    <x v="13"/>
    <x v="2"/>
    <m/>
    <n v="27"/>
    <x v="403"/>
    <n v="5.8011841100076393E-3"/>
    <n v="2.1754440412528647E-2"/>
    <n v="1.3052664247517189E-2"/>
    <n v="3.1102187578944201E-2"/>
    <n v="1.8361675461023721"/>
    <n v="1.8672697336813162"/>
    <n v="0.93363486684065811"/>
    <n v="3.4233278450824129"/>
    <x v="0"/>
    <x v="0"/>
    <n v="2"/>
    <m/>
    <m/>
    <m/>
    <m/>
  </r>
  <r>
    <n v="3231"/>
    <x v="1"/>
    <x v="3697"/>
    <x v="0"/>
    <m/>
    <s v="V2293-727"/>
    <x v="11"/>
    <x v="11"/>
    <x v="8"/>
    <n v="18"/>
    <n v="0"/>
    <n v="0"/>
    <n v="0"/>
    <n v="0"/>
    <n v="0"/>
    <n v="0"/>
    <n v="0"/>
    <n v="0"/>
    <m/>
    <x v="3"/>
    <x v="1"/>
    <m/>
    <n v="18"/>
    <x v="3"/>
    <n v="2.5783040488922848E-3"/>
    <n v="5.801184110007641E-3"/>
    <n v="1.9337280366692137E-3"/>
    <n v="8.293916687718457E-3"/>
    <n v="2.3143294511804493"/>
    <n v="2.3226233678681676"/>
    <n v="1.1613116839340838"/>
    <n v="4.2581428410916402"/>
    <x v="0"/>
    <x v="0"/>
    <n v="2"/>
    <m/>
    <m/>
    <m/>
    <m/>
  </r>
  <r>
    <n v="231"/>
    <x v="0"/>
    <x v="3698"/>
    <x v="0"/>
    <m/>
    <s v="K574-4480"/>
    <x v="2"/>
    <x v="2"/>
    <x v="2"/>
    <n v="32"/>
    <n v="0"/>
    <n v="0"/>
    <n v="0"/>
    <n v="0"/>
    <n v="0"/>
    <n v="0"/>
    <n v="0"/>
    <n v="0"/>
    <m/>
    <x v="13"/>
    <x v="2"/>
    <m/>
    <n v="32"/>
    <x v="56"/>
    <n v="8.1487140310669733E-3"/>
    <n v="3.0557677616501147E-2"/>
    <n v="1.8334606569900689E-2"/>
    <n v="4.3688120824195972E-2"/>
    <n v="1.7301046558587811"/>
    <n v="1.7737927766829771"/>
    <n v="0.88689638834148854"/>
    <n v="3.2519534239187911"/>
    <x v="0"/>
    <x v="0"/>
    <n v="2"/>
    <m/>
    <m/>
    <m/>
    <m/>
  </r>
  <r>
    <n v="231"/>
    <x v="1"/>
    <x v="3699"/>
    <x v="0"/>
    <m/>
    <s v="K575-4481"/>
    <x v="3"/>
    <x v="3"/>
    <x v="3"/>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3231"/>
    <x v="1"/>
    <x v="3700"/>
    <x v="0"/>
    <m/>
    <s v="V2406-841"/>
    <x v="3"/>
    <x v="3"/>
    <x v="3"/>
    <n v="27"/>
    <n v="16"/>
    <n v="0"/>
    <n v="0"/>
    <n v="0"/>
    <n v="0"/>
    <n v="0"/>
    <n v="0"/>
    <n v="0"/>
    <m/>
    <x v="8"/>
    <x v="1"/>
    <m/>
    <n v="31.384709652950431"/>
    <x v="1053"/>
    <n v="7.83836261777438E-3"/>
    <n v="1.4696929908326963E-2"/>
    <n v="5.8787719633307846E-3"/>
    <n v="2.1012108892496592E-2"/>
    <n v="1.9666884422313511"/>
    <n v="1.9877005511238477"/>
    <n v="0.99385027556192385"/>
    <n v="3.6441176770603874"/>
    <x v="0"/>
    <x v="0"/>
    <n v="1.5"/>
    <m/>
    <m/>
    <m/>
    <m/>
  </r>
  <r>
    <n v="3231"/>
    <x v="0"/>
    <x v="3701"/>
    <x v="0"/>
    <m/>
    <s v="V2405-840"/>
    <x v="3"/>
    <x v="3"/>
    <x v="3"/>
    <n v="21"/>
    <n v="19.2"/>
    <n v="16"/>
    <n v="0"/>
    <n v="0"/>
    <n v="0"/>
    <n v="0"/>
    <n v="0"/>
    <n v="0"/>
    <m/>
    <x v="41"/>
    <x v="1"/>
    <m/>
    <n v="32.644141894067303"/>
    <x v="1183"/>
    <n v="8.4800738477209085E-3"/>
    <n v="1.696014981546028E-2"/>
    <n v="6.3600553857906814E-3"/>
    <n v="2.4247820257589765E-2"/>
    <n v="1.9179788311135706"/>
    <n v="1.9422266513711604"/>
    <n v="0.97111332568558018"/>
    <n v="3.5607488608471272"/>
    <x v="0"/>
    <x v="0"/>
    <n v="1.6666669999999999"/>
    <m/>
    <m/>
    <m/>
    <m/>
  </r>
  <r>
    <n v="3231"/>
    <x v="1"/>
    <x v="3702"/>
    <x v="0"/>
    <m/>
    <s v="V2524-961"/>
    <x v="25"/>
    <x v="25"/>
    <x v="15"/>
    <n v="18.5"/>
    <n v="0"/>
    <n v="0"/>
    <n v="0"/>
    <n v="0"/>
    <n v="0"/>
    <n v="0"/>
    <n v="0"/>
    <n v="0"/>
    <m/>
    <x v="3"/>
    <x v="1"/>
    <m/>
    <n v="18.5"/>
    <x v="670"/>
    <n v="2.7235325948561239E-3"/>
    <n v="6.1279483384262794E-3"/>
    <n v="2.042649446142093E-3"/>
    <n v="8.7610894641100036E-3"/>
    <n v="2.2922293766143467"/>
    <n v="2.3009904660784568"/>
    <n v="1.1504952330392284"/>
    <n v="4.2184825211438373"/>
    <x v="0"/>
    <x v="0"/>
    <n v="2"/>
    <m/>
    <m/>
    <m/>
    <m/>
  </r>
  <r>
    <n v="3231"/>
    <x v="1"/>
    <x v="3703"/>
    <x v="0"/>
    <m/>
    <s v="V2462-897"/>
    <x v="25"/>
    <x v="25"/>
    <x v="15"/>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0"/>
    <x v="3704"/>
    <x v="0"/>
    <m/>
    <s v="V2463-898"/>
    <x v="3"/>
    <x v="3"/>
    <x v="3"/>
    <n v="31.5"/>
    <n v="0"/>
    <n v="0"/>
    <n v="0"/>
    <n v="0"/>
    <n v="0"/>
    <n v="0"/>
    <n v="0"/>
    <n v="0"/>
    <m/>
    <x v="1"/>
    <x v="1"/>
    <m/>
    <n v="31.5"/>
    <x v="1184"/>
    <n v="7.8960561497326224E-3"/>
    <n v="2.3688168449197869E-2"/>
    <n v="5.9220421122994672E-3"/>
    <n v="3.386682647485037E-2"/>
    <n v="1.8089913266404365"/>
    <n v="1.8428581531152868"/>
    <n v="0.92142907655764339"/>
    <n v="3.3785732807113589"/>
    <x v="0"/>
    <x v="0"/>
    <n v="3"/>
    <m/>
    <m/>
    <m/>
    <m/>
  </r>
  <r>
    <n v="3231"/>
    <x v="0"/>
    <x v="3705"/>
    <x v="0"/>
    <m/>
    <s v="V2404-839"/>
    <x v="3"/>
    <x v="3"/>
    <x v="3"/>
    <n v="25"/>
    <n v="24"/>
    <n v="22"/>
    <n v="23"/>
    <n v="16.5"/>
    <n v="0"/>
    <n v="0"/>
    <n v="0"/>
    <n v="0"/>
    <m/>
    <x v="30"/>
    <x v="1"/>
    <m/>
    <n v="49.862310415783988"/>
    <x v="1185"/>
    <n v="1.9784902597402603E-2"/>
    <n v="3.2645089285714302E-2"/>
    <n v="1.4838676948051951E-2"/>
    <n v="4.6672480249637896E-2"/>
    <n v="1.7102021174371096"/>
    <n v="1.7568745976867475"/>
    <n v="0.87843729884337374"/>
    <n v="3.2209367624257035"/>
    <x v="0"/>
    <x v="0"/>
    <n v="1.2000000000000002"/>
    <m/>
    <m/>
    <m/>
    <m/>
  </r>
  <r>
    <n v="32111"/>
    <x v="0"/>
    <x v="3706"/>
    <x v="0"/>
    <m/>
    <s v="V2324-758"/>
    <x v="3"/>
    <x v="3"/>
    <x v="3"/>
    <n v="50"/>
    <n v="0"/>
    <n v="0"/>
    <n v="0"/>
    <n v="0"/>
    <n v="0"/>
    <n v="0"/>
    <n v="0"/>
    <n v="0"/>
    <m/>
    <x v="1"/>
    <x v="1"/>
    <m/>
    <n v="50"/>
    <x v="526"/>
    <n v="1.9894321364909599E-2"/>
    <n v="5.9682964094728799E-2"/>
    <n v="1.49207410236822E-2"/>
    <n v="8.5328360984757753E-2"/>
    <n v="1.5387410681578715"/>
    <n v="1.6240694291426292"/>
    <n v="0.8120347145713146"/>
    <n v="2.9774606200948202"/>
    <x v="0"/>
    <x v="0"/>
    <n v="3"/>
    <m/>
    <m/>
    <m/>
    <m/>
  </r>
  <r>
    <n v="3231"/>
    <x v="1"/>
    <x v="3707"/>
    <x v="0"/>
    <m/>
    <s v="V2464-899"/>
    <x v="25"/>
    <x v="25"/>
    <x v="15"/>
    <n v="27.5"/>
    <n v="0"/>
    <n v="0"/>
    <n v="0"/>
    <n v="0"/>
    <n v="0"/>
    <n v="0"/>
    <n v="0"/>
    <n v="0"/>
    <m/>
    <x v="1"/>
    <x v="1"/>
    <m/>
    <n v="27.5"/>
    <x v="286"/>
    <n v="6.0180322128851552E-3"/>
    <n v="1.8054096638655467E-2"/>
    <n v="4.5135241596638669E-3"/>
    <n v="2.5811829197889227E-2"/>
    <n v="1.8971013415895952"/>
    <n v="1.9229131707874845"/>
    <n v="0.96145658539374224"/>
    <n v="3.5253408131103883"/>
    <x v="0"/>
    <x v="0"/>
    <n v="3"/>
    <m/>
    <m/>
    <m/>
    <m/>
  </r>
  <r>
    <n v="3232"/>
    <x v="1"/>
    <x v="3708"/>
    <x v="0"/>
    <m/>
    <s v="K542-4443"/>
    <x v="4"/>
    <x v="4"/>
    <x v="4"/>
    <n v="19"/>
    <n v="0"/>
    <n v="0"/>
    <n v="0"/>
    <n v="0"/>
    <n v="0"/>
    <n v="0"/>
    <n v="0"/>
    <n v="0"/>
    <m/>
    <x v="3"/>
    <x v="3"/>
    <m/>
    <n v="19"/>
    <x v="31"/>
    <n v="2.8727400050929464E-3"/>
    <n v="6.46366501145913E-3"/>
    <n v="4.30911000763942E-3"/>
    <n v="9.2410614946492678E-3"/>
    <n v="2.270921396714376"/>
    <n v="2.2801624582090252"/>
    <n v="1.1400812291045126"/>
    <n v="4.1802978400498789"/>
    <x v="0"/>
    <x v="0"/>
    <n v="1"/>
    <m/>
    <m/>
    <m/>
    <m/>
  </r>
  <r>
    <n v="1312"/>
    <x v="0"/>
    <x v="3709"/>
    <x v="0"/>
    <m/>
    <s v="M882-753"/>
    <x v="19"/>
    <x v="19"/>
    <x v="1"/>
    <n v="159"/>
    <n v="0"/>
    <n v="0"/>
    <n v="0"/>
    <n v="0"/>
    <n v="0"/>
    <n v="0"/>
    <n v="0"/>
    <n v="0"/>
    <m/>
    <x v="4"/>
    <x v="0"/>
    <m/>
    <n v="159"/>
    <x v="1186"/>
    <n v="0.20117933537051186"/>
    <n v="1.6597295168067228"/>
    <n v="0.60353800611153563"/>
    <n v="2.3729049234612272"/>
    <n v="0.85958417779181473"/>
    <n v="3.2324891012530417"/>
    <n v="1.6162445506265208"/>
    <n v="5.9262300189639099"/>
    <x v="1"/>
    <x v="0"/>
    <n v="7"/>
    <m/>
    <m/>
    <m/>
    <m/>
  </r>
  <r>
    <n v="3231"/>
    <x v="1"/>
    <x v="3710"/>
    <x v="0"/>
    <m/>
    <s v="V2523-960"/>
    <x v="52"/>
    <x v="52"/>
    <x v="1"/>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1"/>
    <x v="3711"/>
    <x v="0"/>
    <m/>
    <s v="K543-4447"/>
    <x v="7"/>
    <x v="7"/>
    <x v="6"/>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1"/>
    <x v="1"/>
    <x v="3712"/>
    <x v="0"/>
    <m/>
    <s v="V2522-959"/>
    <x v="52"/>
    <x v="52"/>
    <x v="1"/>
    <n v="22.5"/>
    <n v="0"/>
    <n v="0"/>
    <n v="0"/>
    <n v="0"/>
    <n v="0"/>
    <n v="0"/>
    <n v="0"/>
    <n v="0"/>
    <m/>
    <x v="3"/>
    <x v="1"/>
    <m/>
    <n v="22.5"/>
    <x v="224"/>
    <n v="4.028600076394195E-3"/>
    <n v="9.0643501718869392E-3"/>
    <n v="3.0214500572956463E-3"/>
    <n v="1.2959244824560089E-2"/>
    <n v="2.1403623133188736"/>
    <n v="2.1533215581434337"/>
    <n v="1.0766607790717169"/>
    <n v="3.9477561899296285"/>
    <x v="0"/>
    <x v="0"/>
    <n v="2"/>
    <m/>
    <m/>
    <m/>
    <m/>
  </r>
  <r>
    <n v="3231"/>
    <x v="1"/>
    <x v="3713"/>
    <x v="0"/>
    <m/>
    <s v="L1116-89"/>
    <x v="1"/>
    <x v="1"/>
    <x v="1"/>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3714"/>
    <x v="0"/>
    <m/>
    <s v="L1176-149"/>
    <x v="11"/>
    <x v="11"/>
    <x v="8"/>
    <n v="25"/>
    <n v="32"/>
    <n v="33"/>
    <n v="0"/>
    <n v="0"/>
    <n v="0"/>
    <n v="0"/>
    <n v="0"/>
    <n v="0"/>
    <m/>
    <x v="13"/>
    <x v="1"/>
    <m/>
    <n v="52.32590180780452"/>
    <x v="811"/>
    <n v="2.1788260758848991E-2"/>
    <n v="8.1705977845683717E-2"/>
    <n v="1.6341195569136744E-2"/>
    <n v="0.11681452618813336"/>
    <n v="1.4564021160244436"/>
    <n v="1.5732166422125768"/>
    <n v="0.78660832110628842"/>
    <n v="2.8842305107230573"/>
    <x v="0"/>
    <x v="0"/>
    <n v="4"/>
    <m/>
    <m/>
    <m/>
    <m/>
  </r>
  <r>
    <n v="3232"/>
    <x v="1"/>
    <x v="3715"/>
    <x v="0"/>
    <m/>
    <s v="K531-4428"/>
    <x v="6"/>
    <x v="6"/>
    <x v="5"/>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232"/>
    <x v="1"/>
    <x v="3716"/>
    <x v="0"/>
    <m/>
    <s v="K530-4427"/>
    <x v="7"/>
    <x v="7"/>
    <x v="6"/>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2"/>
    <x v="1"/>
    <x v="3717"/>
    <x v="0"/>
    <m/>
    <s v="K544-4448"/>
    <x v="7"/>
    <x v="7"/>
    <x v="6"/>
    <n v="20"/>
    <n v="0"/>
    <n v="0"/>
    <n v="0"/>
    <n v="0"/>
    <n v="0"/>
    <n v="0"/>
    <n v="0"/>
    <n v="0"/>
    <m/>
    <x v="1"/>
    <x v="3"/>
    <m/>
    <n v="20"/>
    <x v="28"/>
    <n v="3.1830914183855366E-3"/>
    <n v="9.5492742551566093E-3"/>
    <n v="4.7746371275783047E-3"/>
    <n v="1.3652537757561242E-2"/>
    <n v="2.1209192606035296"/>
    <n v="2.1345717983610908"/>
    <n v="1.0672858991805454"/>
    <n v="3.9133816303286664"/>
    <x v="0"/>
    <x v="0"/>
    <n v="2"/>
    <m/>
    <m/>
    <m/>
    <m/>
  </r>
  <r>
    <n v="1312"/>
    <x v="0"/>
    <x v="3718"/>
    <x v="0"/>
    <m/>
    <s v="M883-754"/>
    <x v="11"/>
    <x v="11"/>
    <x v="8"/>
    <n v="32.6"/>
    <n v="0"/>
    <n v="0"/>
    <n v="0"/>
    <n v="0"/>
    <n v="0"/>
    <n v="0"/>
    <n v="0"/>
    <n v="0"/>
    <m/>
    <x v="38"/>
    <x v="2"/>
    <m/>
    <n v="32.6"/>
    <x v="1187"/>
    <n v="8.4571555895085332E-3"/>
    <n v="4.1228633498854098E-2"/>
    <n v="1.90286000763942E-2"/>
    <n v="5.8944319798104765E-2"/>
    <n v="1.6417068592696886"/>
    <n v="1.7006511790677934"/>
    <n v="0.8503255895338967"/>
    <n v="3.117860494957621"/>
    <x v="0"/>
    <x v="0"/>
    <n v="3.5"/>
    <m/>
    <m/>
    <m/>
    <m/>
  </r>
  <r>
    <n v="3232"/>
    <x v="1"/>
    <x v="3719"/>
    <x v="0"/>
    <m/>
    <s v="K557-4463"/>
    <x v="6"/>
    <x v="6"/>
    <x v="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3720"/>
    <x v="0"/>
    <m/>
    <s v="V2467-902"/>
    <x v="5"/>
    <x v="5"/>
    <x v="3"/>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1"/>
    <x v="0"/>
    <x v="3721"/>
    <x v="0"/>
    <m/>
    <s v="V2466-901"/>
    <x v="3"/>
    <x v="3"/>
    <x v="3"/>
    <n v="49"/>
    <n v="37"/>
    <n v="0"/>
    <n v="0"/>
    <n v="0"/>
    <n v="0"/>
    <n v="0"/>
    <n v="0"/>
    <n v="0"/>
    <m/>
    <x v="5"/>
    <x v="1"/>
    <m/>
    <n v="61.400325732035007"/>
    <x v="1130"/>
    <n v="3.0000636618283678E-2"/>
    <n v="7.8751671122994665E-2"/>
    <n v="2.2500477463712761E-2"/>
    <n v="0.11259077231938788"/>
    <n v="1.4658241076613656"/>
    <n v="1.5784148799807536"/>
    <n v="0.78920743999037679"/>
    <n v="2.8937606132980482"/>
    <x v="0"/>
    <x v="0"/>
    <n v="2.5"/>
    <m/>
    <m/>
    <m/>
    <m/>
  </r>
  <r>
    <n v="3231"/>
    <x v="1"/>
    <x v="3722"/>
    <x v="0"/>
    <m/>
    <s v="V2521-958"/>
    <x v="25"/>
    <x v="25"/>
    <x v="15"/>
    <n v="17.5"/>
    <n v="0"/>
    <n v="0"/>
    <n v="0"/>
    <n v="0"/>
    <n v="0"/>
    <n v="0"/>
    <n v="0"/>
    <n v="0"/>
    <m/>
    <x v="3"/>
    <x v="1"/>
    <m/>
    <n v="17.5"/>
    <x v="953"/>
    <n v="2.4370543672014261E-3"/>
    <n v="5.4833723262032088E-3"/>
    <n v="1.8277907754010695E-3"/>
    <n v="7.8395431654746193E-3"/>
    <n v="2.3372743266619338"/>
    <n v="2.3451138698274083"/>
    <n v="1.1725569349137042"/>
    <n v="4.2993754280169147"/>
    <x v="0"/>
    <x v="0"/>
    <n v="2"/>
    <m/>
    <m/>
    <m/>
    <m/>
  </r>
  <r>
    <n v="3232"/>
    <x v="0"/>
    <x v="3723"/>
    <x v="0"/>
    <m/>
    <s v="K537-4437"/>
    <x v="7"/>
    <x v="7"/>
    <x v="6"/>
    <n v="45"/>
    <n v="28"/>
    <n v="26"/>
    <n v="0"/>
    <n v="0"/>
    <n v="0"/>
    <n v="0"/>
    <n v="0"/>
    <n v="0"/>
    <m/>
    <x v="3"/>
    <x v="11"/>
    <m/>
    <n v="59.033888572581766"/>
    <x v="1188"/>
    <n v="2.7732683982683987E-2"/>
    <n v="6.2398538961038974E-2"/>
    <n v="3.4665861911525979E-2"/>
    <n v="8.921080140956425E-2"/>
    <n v="1.5267991381179595"/>
    <n v="1.6160099395275238"/>
    <n v="0.8080049697637619"/>
    <n v="2.9626848891337936"/>
    <x v="0"/>
    <x v="0"/>
    <n v="1.3333330000000001"/>
    <m/>
    <m/>
    <m/>
    <m/>
  </r>
  <r>
    <n v="3231"/>
    <x v="0"/>
    <x v="3724"/>
    <x v="0"/>
    <m/>
    <s v="V2402-837"/>
    <x v="2"/>
    <x v="2"/>
    <x v="2"/>
    <n v="73"/>
    <n v="60"/>
    <n v="0"/>
    <n v="0"/>
    <n v="0"/>
    <n v="0"/>
    <n v="0"/>
    <n v="0"/>
    <n v="0"/>
    <m/>
    <x v="5"/>
    <x v="1"/>
    <m/>
    <n v="94.493386011932074"/>
    <x v="1189"/>
    <n v="7.1054558186911143E-2"/>
    <n v="0.18651821524064174"/>
    <n v="5.3290918640183357E-2"/>
    <n v="0.26666392733151578"/>
    <n v="1.2604152703490958"/>
    <n v="1.5270791976806115"/>
    <n v="0.76353959884030576"/>
    <n v="2.7996451957477877"/>
    <x v="0"/>
    <x v="0"/>
    <n v="2.5"/>
    <m/>
    <m/>
    <m/>
    <m/>
  </r>
  <r>
    <n v="3231"/>
    <x v="1"/>
    <x v="3725"/>
    <x v="0"/>
    <m/>
    <s v="V2401-836"/>
    <x v="3"/>
    <x v="3"/>
    <x v="3"/>
    <n v="17.5"/>
    <n v="0"/>
    <n v="0"/>
    <n v="0"/>
    <n v="0"/>
    <n v="0"/>
    <n v="0"/>
    <n v="0"/>
    <n v="0"/>
    <m/>
    <x v="3"/>
    <x v="3"/>
    <m/>
    <n v="17.5"/>
    <x v="953"/>
    <n v="2.4370543672014261E-3"/>
    <n v="5.4833723262032088E-3"/>
    <n v="3.6555815508021389E-3"/>
    <n v="7.8395431654746193E-3"/>
    <n v="2.3372743266619338"/>
    <n v="2.3451138698274083"/>
    <n v="1.1725569349137042"/>
    <n v="4.2993754280169147"/>
    <x v="0"/>
    <x v="0"/>
    <n v="1"/>
    <m/>
    <m/>
    <m/>
    <m/>
  </r>
  <r>
    <n v="3231"/>
    <x v="1"/>
    <x v="3726"/>
    <x v="0"/>
    <m/>
    <s v="V2400-835"/>
    <x v="3"/>
    <x v="3"/>
    <x v="3"/>
    <n v="23.5"/>
    <n v="17"/>
    <n v="0"/>
    <n v="0"/>
    <n v="0"/>
    <n v="0"/>
    <n v="0"/>
    <n v="0"/>
    <n v="0"/>
    <m/>
    <x v="5"/>
    <x v="1"/>
    <m/>
    <n v="29.004310024546353"/>
    <x v="1190"/>
    <n v="6.6944391392920787E-3"/>
    <n v="1.7572902740641706E-2"/>
    <n v="5.0208293544690592E-3"/>
    <n v="2.5123869287449606E-2"/>
    <n v="1.9060963487380944"/>
    <n v="1.931220218025544"/>
    <n v="0.965610109012772"/>
    <n v="3.5405703997134972"/>
    <x v="0"/>
    <x v="0"/>
    <n v="2.5"/>
    <m/>
    <m/>
    <m/>
    <m/>
  </r>
  <r>
    <n v="3232"/>
    <x v="1"/>
    <x v="3727"/>
    <x v="0"/>
    <m/>
    <s v="K550-4455"/>
    <x v="7"/>
    <x v="7"/>
    <x v="6"/>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232"/>
    <x v="0"/>
    <x v="3728"/>
    <x v="0"/>
    <m/>
    <s v="K558-4464"/>
    <x v="15"/>
    <x v="15"/>
    <x v="11"/>
    <n v="39"/>
    <n v="24"/>
    <n v="0"/>
    <n v="0"/>
    <n v="0"/>
    <n v="0"/>
    <n v="0"/>
    <n v="0"/>
    <n v="0"/>
    <m/>
    <x v="13"/>
    <x v="3"/>
    <m/>
    <n v="45.793012567421243"/>
    <x v="1191"/>
    <n v="1.6687356760886174E-2"/>
    <n v="6.2577587853323152E-2"/>
    <n v="2.5031035141329261E-2"/>
    <n v="8.9466786492518519E-2"/>
    <n v="1.5260333052879387"/>
    <n v="1.6155000917804572"/>
    <n v="0.80775004589022859"/>
    <n v="2.9617501682641714"/>
    <x v="0"/>
    <x v="0"/>
    <n v="3"/>
    <m/>
    <m/>
    <m/>
    <m/>
  </r>
  <r>
    <n v="3232"/>
    <x v="1"/>
    <x v="3729"/>
    <x v="0"/>
    <m/>
    <s v="K554-4460"/>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3730"/>
    <x v="0"/>
    <m/>
    <s v="V2465-900"/>
    <x v="25"/>
    <x v="25"/>
    <x v="15"/>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2"/>
    <x v="1"/>
    <x v="3731"/>
    <x v="0"/>
    <m/>
    <s v="K545-4449"/>
    <x v="7"/>
    <x v="7"/>
    <x v="6"/>
    <n v="23"/>
    <n v="0"/>
    <n v="0"/>
    <n v="0"/>
    <n v="0"/>
    <n v="0"/>
    <n v="0"/>
    <n v="0"/>
    <n v="0"/>
    <m/>
    <x v="1"/>
    <x v="3"/>
    <m/>
    <n v="23"/>
    <x v="68"/>
    <n v="4.2096384008148717E-3"/>
    <n v="1.2628915202444614E-2"/>
    <n v="6.3144576012223071E-3"/>
    <n v="1.8055481184374743E-2"/>
    <n v="2.019611115849584"/>
    <n v="2.0376665970339589"/>
    <n v="1.0188332985169795"/>
    <n v="3.735722094562258"/>
    <x v="0"/>
    <x v="0"/>
    <n v="2"/>
    <m/>
    <m/>
    <m/>
    <m/>
  </r>
  <r>
    <n v="231"/>
    <x v="1"/>
    <x v="3732"/>
    <x v="0"/>
    <m/>
    <s v="K556-4462"/>
    <x v="6"/>
    <x v="6"/>
    <x v="5"/>
    <n v="20"/>
    <n v="0"/>
    <n v="0"/>
    <n v="0"/>
    <n v="0"/>
    <n v="0"/>
    <n v="0"/>
    <n v="0"/>
    <n v="0"/>
    <m/>
    <x v="3"/>
    <x v="1"/>
    <m/>
    <n v="20"/>
    <x v="28"/>
    <n v="3.1830914183855366E-3"/>
    <n v="7.1619556913674574E-3"/>
    <n v="2.3873185637891523E-3"/>
    <n v="1.0239403318170933E-2"/>
    <n v="2.2304932270816722"/>
    <n v="2.2407326303998429"/>
    <n v="1.1203663151999215"/>
    <n v="4.1080098223997119"/>
    <x v="0"/>
    <x v="0"/>
    <n v="2"/>
    <m/>
    <m/>
    <m/>
    <m/>
  </r>
  <r>
    <n v="231"/>
    <x v="1"/>
    <x v="3733"/>
    <x v="0"/>
    <m/>
    <s v="K555-4461"/>
    <x v="14"/>
    <x v="14"/>
    <x v="10"/>
    <n v="31"/>
    <n v="0"/>
    <n v="0"/>
    <n v="0"/>
    <n v="0"/>
    <n v="0"/>
    <n v="0"/>
    <n v="0"/>
    <n v="0"/>
    <m/>
    <x v="13"/>
    <x v="2"/>
    <m/>
    <n v="31"/>
    <x v="51"/>
    <n v="7.6473771326712511E-3"/>
    <n v="2.8677664247517193E-2"/>
    <n v="1.7206598548510314E-2"/>
    <n v="4.1000277453176109E-2"/>
    <n v="1.7494479754024845"/>
    <n v="1.7904482528556607"/>
    <n v="0.89522412642783034"/>
    <n v="3.2824884635687113"/>
    <x v="0"/>
    <x v="0"/>
    <n v="2"/>
    <m/>
    <m/>
    <m/>
    <m/>
  </r>
  <r>
    <n v="3231"/>
    <x v="0"/>
    <x v="3734"/>
    <x v="0"/>
    <m/>
    <s v="V2468-903"/>
    <x v="25"/>
    <x v="25"/>
    <x v="15"/>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2"/>
    <x v="1"/>
    <x v="3735"/>
    <x v="0"/>
    <m/>
    <s v="K536-4436"/>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1"/>
    <x v="3736"/>
    <x v="0"/>
    <m/>
    <s v="K548-4452"/>
    <x v="6"/>
    <x v="6"/>
    <x v="5"/>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0"/>
    <x v="3737"/>
    <x v="0"/>
    <m/>
    <s v="M881-752"/>
    <x v="13"/>
    <x v="13"/>
    <x v="0"/>
    <n v="53.2"/>
    <n v="45"/>
    <n v="0"/>
    <n v="0"/>
    <n v="0"/>
    <n v="0"/>
    <n v="0"/>
    <n v="0"/>
    <n v="0"/>
    <m/>
    <x v="11"/>
    <x v="3"/>
    <m/>
    <n v="69.679552237367304"/>
    <x v="1192"/>
    <n v="3.8636681945505458E-2"/>
    <n v="0.17386506875477456"/>
    <n v="5.7955022918258187E-2"/>
    <n v="0.24857380283258107"/>
    <n v="1.2760149629351238"/>
    <n v="1.5245887657677049"/>
    <n v="0.76229438288385243"/>
    <n v="2.7950794039074589"/>
    <x v="0"/>
    <x v="0"/>
    <n v="4"/>
    <m/>
    <m/>
    <m/>
    <m/>
  </r>
  <r>
    <n v="3232"/>
    <x v="1"/>
    <x v="3738"/>
    <x v="0"/>
    <m/>
    <s v="K525-4422"/>
    <x v="4"/>
    <x v="4"/>
    <x v="4"/>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2"/>
    <x v="1"/>
    <x v="3739"/>
    <x v="0"/>
    <m/>
    <s v="K549-4454"/>
    <x v="6"/>
    <x v="6"/>
    <x v="5"/>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231"/>
    <x v="0"/>
    <x v="3740"/>
    <x v="0"/>
    <m/>
    <s v="L1175-148"/>
    <x v="13"/>
    <x v="13"/>
    <x v="0"/>
    <n v="61"/>
    <n v="51"/>
    <n v="0"/>
    <n v="0"/>
    <n v="0"/>
    <n v="0"/>
    <n v="0"/>
    <n v="0"/>
    <n v="0"/>
    <m/>
    <x v="15"/>
    <x v="7"/>
    <m/>
    <n v="79.511005527536881"/>
    <x v="1193"/>
    <n v="5.0308759867583389E-2"/>
    <n v="0.26412098930481281"/>
    <n v="5.6597354851031317E-2"/>
    <n v="0.37761212870194699"/>
    <n v="1.1859305499014716"/>
    <n v="1.5635426786034186"/>
    <n v="0.78177133930170928"/>
    <n v="2.8664949107729338"/>
    <x v="0"/>
    <x v="0"/>
    <n v="5.5"/>
    <m/>
    <m/>
    <m/>
    <m/>
  </r>
  <r>
    <n v="3232"/>
    <x v="1"/>
    <x v="3741"/>
    <x v="0"/>
    <m/>
    <s v="K553-4459"/>
    <x v="6"/>
    <x v="6"/>
    <x v="5"/>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231"/>
    <x v="1"/>
    <x v="3742"/>
    <x v="0"/>
    <m/>
    <s v="V2471-906"/>
    <x v="25"/>
    <x v="25"/>
    <x v="15"/>
    <n v="24.5"/>
    <n v="0"/>
    <n v="0"/>
    <n v="0"/>
    <n v="0"/>
    <n v="0"/>
    <n v="0"/>
    <n v="0"/>
    <n v="0"/>
    <m/>
    <x v="6"/>
    <x v="1"/>
    <m/>
    <n v="24.5"/>
    <x v="990"/>
    <n v="4.7766265597147953E-3"/>
    <n v="7.1649398395721934E-3"/>
    <n v="3.5824699197860967E-3"/>
    <n v="1.024366973622017E-2"/>
    <n v="2.2303305338403714"/>
    <n v="2.2405742035765916"/>
    <n v="1.1202871017882958"/>
    <n v="4.1077193732237509"/>
    <x v="0"/>
    <x v="0"/>
    <n v="1"/>
    <m/>
    <m/>
    <m/>
    <m/>
  </r>
  <r>
    <n v="3231"/>
    <x v="1"/>
    <x v="3743"/>
    <x v="0"/>
    <m/>
    <s v="V2470-905"/>
    <x v="25"/>
    <x v="25"/>
    <x v="1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3744"/>
    <x v="0"/>
    <m/>
    <s v="V2469-904"/>
    <x v="25"/>
    <x v="25"/>
    <x v="1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3745"/>
    <x v="0"/>
    <m/>
    <s v="K541-4442"/>
    <x v="4"/>
    <x v="4"/>
    <x v="4"/>
    <n v="26"/>
    <n v="0"/>
    <n v="0"/>
    <n v="0"/>
    <n v="0"/>
    <n v="0"/>
    <n v="0"/>
    <n v="0"/>
    <n v="0"/>
    <m/>
    <x v="1"/>
    <x v="2"/>
    <m/>
    <n v="26"/>
    <x v="66"/>
    <n v="5.3794244970715548E-3"/>
    <n v="1.6138273491214664E-2"/>
    <n v="1.2103705118410999E-2"/>
    <n v="2.3072788810278494E-2"/>
    <n v="1.9347336003701647"/>
    <n v="1.9578063891804431"/>
    <n v="0.97890319459022157"/>
    <n v="3.5893117134974788"/>
    <x v="0"/>
    <x v="0"/>
    <n v="1"/>
    <m/>
    <m/>
    <m/>
    <m/>
  </r>
  <r>
    <n v="32111"/>
    <x v="0"/>
    <x v="3746"/>
    <x v="0"/>
    <m/>
    <s v="V2318-752"/>
    <x v="4"/>
    <x v="4"/>
    <x v="4"/>
    <n v="35"/>
    <n v="0"/>
    <n v="0"/>
    <n v="0"/>
    <n v="0"/>
    <n v="0"/>
    <n v="0"/>
    <n v="0"/>
    <n v="0"/>
    <m/>
    <x v="3"/>
    <x v="3"/>
    <m/>
    <n v="35"/>
    <x v="36"/>
    <n v="9.7482174688057043E-3"/>
    <n v="2.1933489304812835E-2"/>
    <n v="1.4622326203208556E-2"/>
    <n v="3.1358172661898477E-2"/>
    <n v="1.83353406970776"/>
    <n v="1.8648922423696586"/>
    <n v="0.93244612118482928"/>
    <n v="3.4189691110110405"/>
    <x v="0"/>
    <x v="0"/>
    <n v="1"/>
    <m/>
    <m/>
    <m/>
    <m/>
  </r>
  <r>
    <n v="3232"/>
    <x v="0"/>
    <x v="3747"/>
    <x v="0"/>
    <m/>
    <s v="K538-4439"/>
    <x v="4"/>
    <x v="4"/>
    <x v="4"/>
    <n v="37"/>
    <n v="0"/>
    <n v="0"/>
    <n v="0"/>
    <n v="0"/>
    <n v="0"/>
    <n v="0"/>
    <n v="0"/>
    <n v="0"/>
    <m/>
    <x v="1"/>
    <x v="1"/>
    <m/>
    <n v="37"/>
    <x v="382"/>
    <n v="1.0894130379424495E-2"/>
    <n v="3.2682391138273488E-2"/>
    <n v="8.170597784568372E-3"/>
    <n v="4.672581047525335E-2"/>
    <n v="1.7098601736631223"/>
    <n v="1.7565859841383755"/>
    <n v="0.87829299206918776"/>
    <n v="3.2204076375870216"/>
    <x v="0"/>
    <x v="0"/>
    <n v="3"/>
    <m/>
    <m/>
    <m/>
    <m/>
  </r>
  <r>
    <n v="3231"/>
    <x v="1"/>
    <x v="3748"/>
    <x v="0"/>
    <m/>
    <s v="V2403-838"/>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2"/>
    <x v="0"/>
    <x v="3749"/>
    <x v="0"/>
    <m/>
    <s v="K551-4457"/>
    <x v="47"/>
    <x v="47"/>
    <x v="23"/>
    <n v="29"/>
    <n v="19"/>
    <n v="0"/>
    <n v="0"/>
    <n v="0"/>
    <n v="0"/>
    <n v="0"/>
    <n v="0"/>
    <n v="0"/>
    <m/>
    <x v="16"/>
    <x v="15"/>
    <m/>
    <n v="34.669871646719429"/>
    <x v="106"/>
    <n v="9.5651897122485344E-3"/>
    <n v="3.2282515278838804E-2"/>
    <n v="1.7934730710466001E-2"/>
    <n v="4.6154110456655469E-2"/>
    <n v="1.7135499221146193"/>
    <n v="1.7597040325712747"/>
    <n v="0.87985201628563736"/>
    <n v="3.2261240597140035"/>
    <x v="0"/>
    <x v="0"/>
    <n v="2"/>
    <m/>
    <m/>
    <m/>
    <m/>
  </r>
  <r>
    <n v="3232"/>
    <x v="0"/>
    <x v="3750"/>
    <x v="0"/>
    <m/>
    <s v="K552-4457"/>
    <x v="2"/>
    <x v="2"/>
    <x v="2"/>
    <n v="69"/>
    <n v="0"/>
    <n v="0"/>
    <n v="0"/>
    <n v="0"/>
    <n v="0"/>
    <n v="0"/>
    <n v="0"/>
    <n v="0"/>
    <m/>
    <x v="11"/>
    <x v="0"/>
    <m/>
    <n v="69"/>
    <x v="320"/>
    <n v="3.7886745607333835E-2"/>
    <n v="0.17049035523300227"/>
    <n v="0.11366023682200151"/>
    <n v="0.243748995989059"/>
    <n v="1.2804018987556407"/>
    <n v="1.5241508947446998"/>
    <n v="0.76207544737234989"/>
    <n v="2.794276640365283"/>
    <x v="0"/>
    <x v="0"/>
    <n v="2"/>
    <m/>
    <m/>
    <m/>
    <m/>
  </r>
  <r>
    <n v="3231"/>
    <x v="0"/>
    <x v="3751"/>
    <x v="0"/>
    <m/>
    <s v="V2518-955"/>
    <x v="2"/>
    <x v="2"/>
    <x v="2"/>
    <n v="46"/>
    <n v="0"/>
    <n v="0"/>
    <n v="0"/>
    <n v="0"/>
    <n v="0"/>
    <n v="0"/>
    <n v="0"/>
    <n v="0"/>
    <m/>
    <x v="3"/>
    <x v="3"/>
    <m/>
    <n v="46"/>
    <x v="402"/>
    <n v="1.6838553603259487E-2"/>
    <n v="3.7886745607333842E-2"/>
    <n v="2.5257830404889228E-2"/>
    <n v="5.4166443553124229E-2"/>
    <n v="1.6661873030524501"/>
    <n v="1.7203537466055743"/>
    <n v="0.86017687330278714"/>
    <n v="3.1539818687768859"/>
    <x v="0"/>
    <x v="0"/>
    <n v="1"/>
    <m/>
    <m/>
    <m/>
    <m/>
  </r>
  <r>
    <n v="3232"/>
    <x v="1"/>
    <x v="3752"/>
    <x v="0"/>
    <m/>
    <s v="K546-4450"/>
    <x v="4"/>
    <x v="4"/>
    <x v="4"/>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232"/>
    <x v="0"/>
    <x v="3753"/>
    <x v="0"/>
    <m/>
    <s v="K526-4423"/>
    <x v="7"/>
    <x v="7"/>
    <x v="6"/>
    <n v="21"/>
    <n v="25"/>
    <n v="0"/>
    <n v="0"/>
    <n v="0"/>
    <n v="0"/>
    <n v="0"/>
    <n v="0"/>
    <n v="0"/>
    <m/>
    <x v="5"/>
    <x v="15"/>
    <m/>
    <n v="32.649655434629018"/>
    <x v="1054"/>
    <n v="8.4829386299974559E-3"/>
    <n v="2.2267713903743325E-2"/>
    <n v="1.5905509931245228E-2"/>
    <n v="3.1836011483413133E-2"/>
    <n v="1.8286851741568615"/>
    <n v="1.8605211856402746"/>
    <n v="0.93026059282013729"/>
    <n v="3.41095550700717"/>
    <x v="0"/>
    <x v="0"/>
    <n v="1"/>
    <m/>
    <m/>
    <m/>
    <m/>
  </r>
  <r>
    <n v="3232"/>
    <x v="1"/>
    <x v="3754"/>
    <x v="0"/>
    <m/>
    <s v="K547-4451"/>
    <x v="6"/>
    <x v="6"/>
    <x v="5"/>
    <n v="20"/>
    <n v="20"/>
    <n v="0"/>
    <n v="0"/>
    <n v="0"/>
    <n v="0"/>
    <n v="0"/>
    <n v="0"/>
    <n v="0"/>
    <m/>
    <x v="5"/>
    <x v="3"/>
    <m/>
    <n v="28.284271247461902"/>
    <x v="1194"/>
    <n v="6.3661828367710723E-3"/>
    <n v="1.6711229946524065E-2"/>
    <n v="9.5492742551566076E-3"/>
    <n v="2.389194107573217E-2"/>
    <n v="1.9229508047488368"/>
    <n v="1.946842745824569"/>
    <n v="0.97342137291228448"/>
    <n v="3.5692117006783763"/>
    <x v="0"/>
    <x v="0"/>
    <n v="1.5"/>
    <m/>
    <m/>
    <m/>
    <m/>
  </r>
  <r>
    <n v="3231"/>
    <x v="1"/>
    <x v="3755"/>
    <x v="0"/>
    <m/>
    <s v="L1117-90"/>
    <x v="14"/>
    <x v="14"/>
    <x v="10"/>
    <n v="18"/>
    <n v="0"/>
    <n v="0"/>
    <n v="0"/>
    <n v="0"/>
    <n v="0"/>
    <n v="0"/>
    <n v="0"/>
    <n v="0"/>
    <m/>
    <x v="3"/>
    <x v="1"/>
    <m/>
    <n v="18"/>
    <x v="3"/>
    <n v="2.5783040488922848E-3"/>
    <n v="5.801184110007641E-3"/>
    <n v="1.9337280366692137E-3"/>
    <n v="8.293916687718457E-3"/>
    <n v="2.3143294511804493"/>
    <n v="2.3226233678681676"/>
    <n v="1.1613116839340838"/>
    <n v="4.2581428410916402"/>
    <x v="0"/>
    <x v="0"/>
    <n v="2"/>
    <m/>
    <m/>
    <m/>
    <m/>
  </r>
  <r>
    <n v="32111"/>
    <x v="1"/>
    <x v="3756"/>
    <x v="0"/>
    <m/>
    <s v="V2323-757"/>
    <x v="17"/>
    <x v="17"/>
    <x v="3"/>
    <n v="20.5"/>
    <n v="0"/>
    <n v="0"/>
    <n v="0"/>
    <n v="0"/>
    <n v="0"/>
    <n v="0"/>
    <n v="0"/>
    <n v="0"/>
    <m/>
    <x v="3"/>
    <x v="3"/>
    <m/>
    <n v="20.5"/>
    <x v="47"/>
    <n v="3.3442354214413034E-3"/>
    <n v="7.5245296982429325E-3"/>
    <n v="5.0163531321619553E-3"/>
    <n v="1.0757773111153333E-2"/>
    <n v="2.2112885195548913"/>
    <n v="2.2220462926660445"/>
    <n v="1.1110231463330222"/>
    <n v="4.0737515365544148"/>
    <x v="0"/>
    <x v="0"/>
    <n v="1"/>
    <m/>
    <m/>
    <m/>
    <m/>
  </r>
  <r>
    <n v="3231"/>
    <x v="0"/>
    <x v="3757"/>
    <x v="0"/>
    <m/>
    <s v="V2520-957"/>
    <x v="52"/>
    <x v="52"/>
    <x v="1"/>
    <n v="87"/>
    <n v="0"/>
    <n v="0"/>
    <n v="0"/>
    <n v="0"/>
    <n v="0"/>
    <n v="0"/>
    <n v="0"/>
    <n v="0"/>
    <m/>
    <x v="13"/>
    <x v="2"/>
    <m/>
    <n v="87"/>
    <x v="26"/>
    <n v="6.0232047364400292E-2"/>
    <n v="0.22587017761650108"/>
    <n v="0.13552210656990066"/>
    <n v="0.32292518214681565"/>
    <n v="1.2188668204382684"/>
    <n v="1.5417920025850842"/>
    <n v="0.7708960012925421"/>
    <n v="2.8266186714059875"/>
    <x v="0"/>
    <x v="0"/>
    <n v="2"/>
    <m/>
    <m/>
    <m/>
    <m/>
  </r>
  <r>
    <n v="3231"/>
    <x v="1"/>
    <x v="3758"/>
    <x v="0"/>
    <m/>
    <s v="V2473-908"/>
    <x v="25"/>
    <x v="25"/>
    <x v="15"/>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231"/>
    <x v="0"/>
    <x v="3759"/>
    <x v="0"/>
    <m/>
    <s v="V2472-907"/>
    <x v="3"/>
    <x v="3"/>
    <x v="3"/>
    <n v="31"/>
    <n v="19.5"/>
    <n v="0"/>
    <n v="0"/>
    <n v="0"/>
    <n v="0"/>
    <n v="0"/>
    <n v="0"/>
    <n v="0"/>
    <m/>
    <x v="8"/>
    <x v="1"/>
    <m/>
    <n v="36.623080154459977"/>
    <x v="1195"/>
    <n v="1.0673303412274002E-2"/>
    <n v="2.0012443898013751E-2"/>
    <n v="8.0049775592055013E-3"/>
    <n v="2.8611666042701586E-2"/>
    <n v="1.8631992251228144"/>
    <n v="1.891810891165516"/>
    <n v="0.94590544558275802"/>
    <n v="3.4683199671367793"/>
    <x v="0"/>
    <x v="0"/>
    <n v="1.5"/>
    <m/>
    <m/>
    <m/>
    <m/>
  </r>
  <r>
    <n v="3231"/>
    <x v="0"/>
    <x v="3760"/>
    <x v="0"/>
    <m/>
    <s v="V2519-956"/>
    <x v="3"/>
    <x v="3"/>
    <x v="3"/>
    <n v="53"/>
    <n v="29.7"/>
    <n v="20"/>
    <n v="22.5"/>
    <n v="28.5"/>
    <n v="17"/>
    <n v="0"/>
    <n v="0"/>
    <n v="0"/>
    <m/>
    <x v="41"/>
    <x v="1"/>
    <m/>
    <n v="75.48900582204007"/>
    <x v="1196"/>
    <n v="4.5347832314744083E-2"/>
    <n v="9.0695675966446232E-2"/>
    <n v="3.4010874236058058E-2"/>
    <n v="0.12966704144147967"/>
    <n v="1.4300246929761053"/>
    <n v="1.5596917344175849"/>
    <n v="0.77984586720879245"/>
    <n v="2.8594348464322388"/>
    <x v="0"/>
    <x v="0"/>
    <n v="1.6666669999999999"/>
    <m/>
    <m/>
    <m/>
    <m/>
  </r>
  <r>
    <n v="32111"/>
    <x v="1"/>
    <x v="3761"/>
    <x v="0"/>
    <m/>
    <s v="V2319-753"/>
    <x v="13"/>
    <x v="13"/>
    <x v="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3762"/>
    <x v="0"/>
    <m/>
    <s v="K527-4424"/>
    <x v="6"/>
    <x v="6"/>
    <x v="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3763"/>
    <x v="0"/>
    <m/>
    <s v="V2292-726"/>
    <x v="11"/>
    <x v="11"/>
    <x v="8"/>
    <n v="27.5"/>
    <n v="24.5"/>
    <n v="0"/>
    <n v="0"/>
    <n v="0"/>
    <n v="0"/>
    <n v="0"/>
    <n v="0"/>
    <n v="0"/>
    <m/>
    <x v="8"/>
    <x v="1"/>
    <m/>
    <n v="36.830693721405794"/>
    <x v="1197"/>
    <n v="1.0794658772599951E-2"/>
    <n v="2.023998519862491E-2"/>
    <n v="8.0959940794499627E-3"/>
    <n v="2.8936980418955986E-2"/>
    <n v="1.8595143871168764"/>
    <n v="1.8884513675358325"/>
    <n v="0.94422568376791627"/>
    <n v="3.4621608404823596"/>
    <x v="0"/>
    <x v="0"/>
    <n v="1.5"/>
    <m/>
    <m/>
    <m/>
    <m/>
  </r>
  <r>
    <n v="3232"/>
    <x v="1"/>
    <x v="3764"/>
    <x v="0"/>
    <m/>
    <s v="K535-4435"/>
    <x v="5"/>
    <x v="5"/>
    <x v="3"/>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2"/>
    <x v="0"/>
    <x v="3765"/>
    <x v="0"/>
    <m/>
    <s v="K529-4426"/>
    <x v="2"/>
    <x v="2"/>
    <x v="2"/>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2"/>
    <x v="0"/>
    <x v="3766"/>
    <x v="0"/>
    <m/>
    <s v="K539-4440"/>
    <x v="13"/>
    <x v="13"/>
    <x v="0"/>
    <n v="69"/>
    <n v="0"/>
    <n v="0"/>
    <n v="0"/>
    <n v="0"/>
    <n v="0"/>
    <n v="0"/>
    <n v="0"/>
    <n v="0"/>
    <m/>
    <x v="11"/>
    <x v="3"/>
    <m/>
    <n v="69"/>
    <x v="320"/>
    <n v="3.7886745607333835E-2"/>
    <n v="0.17049035523300227"/>
    <n v="5.6830118411000753E-2"/>
    <n v="0.243748995989059"/>
    <n v="1.2804018987556407"/>
    <n v="1.5241508947446998"/>
    <n v="0.76207544737234989"/>
    <n v="2.794276640365283"/>
    <x v="0"/>
    <x v="0"/>
    <n v="4"/>
    <m/>
    <m/>
    <m/>
    <m/>
  </r>
  <r>
    <n v="3231"/>
    <x v="1"/>
    <x v="3767"/>
    <x v="0"/>
    <m/>
    <s v="V2474-909"/>
    <x v="25"/>
    <x v="25"/>
    <x v="1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3768"/>
    <x v="0"/>
    <m/>
    <s v="V2517-954"/>
    <x v="5"/>
    <x v="5"/>
    <x v="3"/>
    <n v="19"/>
    <n v="16"/>
    <n v="0"/>
    <n v="0"/>
    <n v="0"/>
    <n v="0"/>
    <n v="0"/>
    <n v="0"/>
    <n v="0"/>
    <m/>
    <x v="8"/>
    <x v="1"/>
    <m/>
    <n v="24.839484696748443"/>
    <x v="421"/>
    <n v="4.9099185128596906E-3"/>
    <n v="9.2060972116119206E-3"/>
    <n v="3.6824388846447677E-3"/>
    <n v="1.3161899681898889E-2"/>
    <n v="2.1345548414969042"/>
    <n v="2.1477167411788032"/>
    <n v="1.0738583705894016"/>
    <n v="3.9374806921611389"/>
    <x v="0"/>
    <x v="0"/>
    <n v="1.5"/>
    <m/>
    <m/>
    <m/>
    <m/>
  </r>
  <r>
    <n v="3232"/>
    <x v="1"/>
    <x v="3769"/>
    <x v="0"/>
    <m/>
    <s v="K523-4420"/>
    <x v="2"/>
    <x v="2"/>
    <x v="2"/>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1"/>
    <x v="3770"/>
    <x v="0"/>
    <m/>
    <s v="K534-4434"/>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111"/>
    <x v="1"/>
    <x v="3771"/>
    <x v="0"/>
    <m/>
    <s v="V2321-755"/>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3772"/>
    <x v="0"/>
    <m/>
    <s v="K533-4433"/>
    <x v="6"/>
    <x v="6"/>
    <x v="5"/>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2"/>
    <x v="0"/>
    <x v="3773"/>
    <x v="0"/>
    <m/>
    <s v="K540-4441"/>
    <x v="4"/>
    <x v="4"/>
    <x v="4"/>
    <n v="33"/>
    <n v="0"/>
    <n v="0"/>
    <n v="0"/>
    <n v="0"/>
    <n v="0"/>
    <n v="0"/>
    <n v="0"/>
    <n v="0"/>
    <m/>
    <x v="13"/>
    <x v="2"/>
    <m/>
    <n v="33"/>
    <x v="40"/>
    <n v="8.6659663865546223E-3"/>
    <n v="3.2497373949579828E-2"/>
    <n v="1.9498424369747899E-2"/>
    <n v="4.6461292556200594E-2"/>
    <n v="1.7115607380072417"/>
    <n v="1.7580220305634424"/>
    <n v="0.87901101528172121"/>
    <n v="3.2230403893663109"/>
    <x v="0"/>
    <x v="0"/>
    <n v="2"/>
    <m/>
    <m/>
    <m/>
    <m/>
  </r>
  <r>
    <n v="32111"/>
    <x v="1"/>
    <x v="3774"/>
    <x v="0"/>
    <m/>
    <s v="V2322-756"/>
    <x v="3"/>
    <x v="3"/>
    <x v="3"/>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232"/>
    <x v="1"/>
    <x v="3775"/>
    <x v="0"/>
    <m/>
    <s v="K532-4430"/>
    <x v="4"/>
    <x v="4"/>
    <x v="4"/>
    <n v="19"/>
    <n v="0"/>
    <n v="0"/>
    <n v="0"/>
    <n v="0"/>
    <n v="0"/>
    <n v="0"/>
    <n v="0"/>
    <n v="0"/>
    <m/>
    <x v="1"/>
    <x v="3"/>
    <m/>
    <n v="19"/>
    <x v="31"/>
    <n v="2.8727400050929464E-3"/>
    <n v="8.61822001527884E-3"/>
    <n v="4.30911000763942E-3"/>
    <n v="1.2321415326199021E-2"/>
    <n v="2.1593613785189176"/>
    <n v="2.1716827938451169"/>
    <n v="1.0858413969225584"/>
    <n v="3.9814184553827139"/>
    <x v="0"/>
    <x v="0"/>
    <n v="2"/>
    <m/>
    <m/>
    <m/>
    <m/>
  </r>
  <r>
    <n v="32111"/>
    <x v="1"/>
    <x v="3776"/>
    <x v="0"/>
    <m/>
    <s v="V2320-754"/>
    <x v="3"/>
    <x v="3"/>
    <x v="3"/>
    <n v="23"/>
    <n v="17"/>
    <n v="0"/>
    <n v="0"/>
    <n v="0"/>
    <n v="0"/>
    <n v="0"/>
    <n v="0"/>
    <n v="0"/>
    <m/>
    <x v="8"/>
    <x v="1"/>
    <m/>
    <n v="28.600699292150182"/>
    <x v="647"/>
    <n v="6.5094219505984199E-3"/>
    <n v="1.2205166157372035E-2"/>
    <n v="4.8820664629488147E-3"/>
    <n v="1.7449649821382956E-2"/>
    <n v="2.0317166797402497"/>
    <n v="2.0491663295616327"/>
    <n v="1.0245831647808163"/>
    <n v="3.7568049375296599"/>
    <x v="0"/>
    <x v="0"/>
    <n v="1.5"/>
    <m/>
    <m/>
    <m/>
    <m/>
  </r>
  <r>
    <n v="3231"/>
    <x v="0"/>
    <x v="3777"/>
    <x v="0"/>
    <m/>
    <s v="M884-755"/>
    <x v="12"/>
    <x v="12"/>
    <x v="9"/>
    <n v="31.6"/>
    <n v="0"/>
    <n v="0"/>
    <n v="0"/>
    <n v="0"/>
    <n v="0"/>
    <n v="0"/>
    <n v="0"/>
    <n v="0"/>
    <m/>
    <x v="16"/>
    <x v="7"/>
    <m/>
    <n v="31.6"/>
    <x v="1198"/>
    <n v="7.9462694168576532E-3"/>
    <n v="2.6818659281894579E-2"/>
    <n v="8.9395530939648596E-3"/>
    <n v="3.8342469665222874E-2"/>
    <n v="1.770099247798941"/>
    <n v="1.8084417174641638"/>
    <n v="0.90422085873208191"/>
    <n v="3.3154764820176337"/>
    <x v="0"/>
    <x v="0"/>
    <n v="3"/>
    <m/>
    <m/>
    <m/>
    <m/>
  </r>
  <r>
    <n v="3231"/>
    <x v="1"/>
    <x v="3778"/>
    <x v="0"/>
    <m/>
    <s v="V2516-953"/>
    <x v="25"/>
    <x v="25"/>
    <x v="15"/>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1"/>
    <x v="3779"/>
    <x v="0"/>
    <m/>
    <s v="V2515-952"/>
    <x v="25"/>
    <x v="25"/>
    <x v="1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3780"/>
    <x v="0"/>
    <m/>
    <s v="V2514-951"/>
    <x v="25"/>
    <x v="25"/>
    <x v="15"/>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0"/>
    <x v="3781"/>
    <x v="0"/>
    <m/>
    <s v="V2476-911"/>
    <x v="3"/>
    <x v="3"/>
    <x v="3"/>
    <n v="28"/>
    <n v="25"/>
    <n v="21"/>
    <n v="0"/>
    <n v="0"/>
    <n v="0"/>
    <n v="0"/>
    <n v="0"/>
    <n v="0"/>
    <m/>
    <x v="41"/>
    <x v="1"/>
    <m/>
    <n v="43.011626335213137"/>
    <x v="1199"/>
    <n v="1.4721797810033103E-2"/>
    <n v="2.9443599300515662E-2"/>
    <n v="1.1041348357524827E-2"/>
    <n v="4.2095330014396089E-2"/>
    <n v="1.7413923844686843"/>
    <n v="1.7834877144830803"/>
    <n v="0.89174385724154015"/>
    <n v="3.2697274765523137"/>
    <x v="0"/>
    <x v="0"/>
    <n v="1.6666669999999999"/>
    <m/>
    <m/>
    <m/>
    <m/>
  </r>
  <r>
    <n v="3231"/>
    <x v="1"/>
    <x v="3782"/>
    <x v="0"/>
    <m/>
    <s v="V2477-912"/>
    <x v="25"/>
    <x v="25"/>
    <x v="15"/>
    <n v="19"/>
    <n v="0"/>
    <n v="0"/>
    <n v="0"/>
    <n v="0"/>
    <n v="0"/>
    <n v="0"/>
    <n v="0"/>
    <n v="0"/>
    <m/>
    <x v="3"/>
    <x v="3"/>
    <m/>
    <n v="19"/>
    <x v="31"/>
    <n v="2.8727400050929464E-3"/>
    <n v="6.46366501145913E-3"/>
    <n v="4.30911000763942E-3"/>
    <n v="9.2410614946492678E-3"/>
    <n v="2.270921396714376"/>
    <n v="2.2801624582090252"/>
    <n v="1.1400812291045126"/>
    <n v="4.1802978400498789"/>
    <x v="0"/>
    <x v="0"/>
    <n v="1"/>
    <m/>
    <m/>
    <m/>
    <m/>
  </r>
  <r>
    <n v="3232"/>
    <x v="1"/>
    <x v="3783"/>
    <x v="0"/>
    <m/>
    <s v="K528-4425"/>
    <x v="6"/>
    <x v="6"/>
    <x v="5"/>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3784"/>
    <x v="0"/>
    <m/>
    <s v="V2513-950"/>
    <x v="25"/>
    <x v="25"/>
    <x v="15"/>
    <n v="33"/>
    <n v="0"/>
    <n v="0"/>
    <n v="0"/>
    <n v="0"/>
    <n v="0"/>
    <n v="0"/>
    <n v="0"/>
    <n v="0"/>
    <m/>
    <x v="3"/>
    <x v="3"/>
    <m/>
    <n v="33"/>
    <x v="40"/>
    <n v="8.6659663865546223E-3"/>
    <n v="1.9498424369747899E-2"/>
    <n v="1.2998949579831933E-2"/>
    <n v="2.7876775533720363E-2"/>
    <n v="1.8717077197482903"/>
    <n v="1.8995844952820107"/>
    <n v="0.94979224764100534"/>
    <n v="3.4825715746836861"/>
    <x v="0"/>
    <x v="0"/>
    <n v="1"/>
    <m/>
    <m/>
    <m/>
    <m/>
  </r>
  <r>
    <n v="3232"/>
    <x v="1"/>
    <x v="3785"/>
    <x v="0"/>
    <m/>
    <s v="K524-4421"/>
    <x v="6"/>
    <x v="6"/>
    <x v="5"/>
    <n v="28"/>
    <n v="0"/>
    <n v="0"/>
    <n v="0"/>
    <n v="0"/>
    <n v="0"/>
    <n v="0"/>
    <n v="0"/>
    <n v="0"/>
    <m/>
    <x v="3"/>
    <x v="3"/>
    <m/>
    <n v="28"/>
    <x v="261"/>
    <n v="6.2388591800356507E-3"/>
    <n v="1.4037433155080213E-2"/>
    <n v="9.3582887700534752E-3"/>
    <n v="2.0069230503615025E-2"/>
    <n v="1.9825624245306124"/>
    <n v="2.0026316550342274"/>
    <n v="1.0013158275171137"/>
    <n v="3.6714913675627501"/>
    <x v="0"/>
    <x v="0"/>
    <n v="1"/>
    <m/>
    <m/>
    <m/>
    <m/>
  </r>
  <r>
    <n v="3231"/>
    <x v="1"/>
    <x v="3786"/>
    <x v="0"/>
    <m/>
    <s v="V2475-910"/>
    <x v="25"/>
    <x v="25"/>
    <x v="15"/>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1"/>
    <x v="0"/>
    <x v="3787"/>
    <x v="0"/>
    <m/>
    <s v="V2511-948"/>
    <x v="0"/>
    <x v="0"/>
    <x v="0"/>
    <n v="120"/>
    <n v="0"/>
    <n v="0"/>
    <n v="0"/>
    <n v="0"/>
    <n v="0"/>
    <n v="0"/>
    <n v="0"/>
    <n v="0"/>
    <m/>
    <x v="13"/>
    <x v="2"/>
    <m/>
    <n v="120"/>
    <x v="20"/>
    <n v="0.11459129106187928"/>
    <n v="0.42971734148204732"/>
    <n v="0.25783040488922837"/>
    <n v="0.61436419909025586"/>
    <n v="1.0890470047410128"/>
    <n v="1.7034112038312688"/>
    <n v="0.85170560191563438"/>
    <n v="3.1229205403573261"/>
    <x v="0"/>
    <x v="0"/>
    <n v="2"/>
    <m/>
    <m/>
    <m/>
    <m/>
  </r>
  <r>
    <n v="3231"/>
    <x v="1"/>
    <x v="3788"/>
    <x v="0"/>
    <m/>
    <s v="V2478-913"/>
    <x v="25"/>
    <x v="25"/>
    <x v="15"/>
    <n v="21.5"/>
    <n v="0"/>
    <n v="0"/>
    <n v="0"/>
    <n v="0"/>
    <n v="0"/>
    <n v="0"/>
    <n v="0"/>
    <n v="0"/>
    <m/>
    <x v="3"/>
    <x v="3"/>
    <m/>
    <n v="21.5"/>
    <x v="895"/>
    <n v="3.6784600203717864E-3"/>
    <n v="8.2765350458365201E-3"/>
    <n v="5.5176900305576801E-3"/>
    <n v="1.1832910459561289E-2"/>
    <n v="2.1747115681327878"/>
    <n v="2.1865444785923489"/>
    <n v="1.0932722392961745"/>
    <n v="4.0086648774193065"/>
    <x v="0"/>
    <x v="0"/>
    <n v="1"/>
    <m/>
    <m/>
    <m/>
    <m/>
  </r>
  <r>
    <n v="3231"/>
    <x v="0"/>
    <x v="3789"/>
    <x v="0"/>
    <m/>
    <s v="V2510-946"/>
    <x v="2"/>
    <x v="2"/>
    <x v="2"/>
    <n v="31"/>
    <n v="18"/>
    <n v="0"/>
    <n v="0"/>
    <n v="0"/>
    <n v="0"/>
    <n v="0"/>
    <n v="0"/>
    <n v="0"/>
    <m/>
    <x v="6"/>
    <x v="1"/>
    <m/>
    <n v="35.846896657869841"/>
    <x v="1200"/>
    <n v="1.0225681181563534E-2"/>
    <n v="1.53385217723453E-2"/>
    <n v="7.6692608861726498E-3"/>
    <n v="2.1929388773082741E-2"/>
    <n v="1.9520289538098392"/>
    <n v="1.9739583425829219"/>
    <n v="0.98697917129146095"/>
    <n v="3.6189236280686901"/>
    <x v="0"/>
    <x v="0"/>
    <n v="1"/>
    <m/>
    <m/>
    <m/>
    <m/>
  </r>
  <r>
    <n v="3231"/>
    <x v="0"/>
    <x v="3790"/>
    <x v="0"/>
    <m/>
    <s v="V2509-945"/>
    <x v="3"/>
    <x v="3"/>
    <x v="3"/>
    <n v="57.5"/>
    <n v="0"/>
    <n v="0"/>
    <n v="0"/>
    <n v="0"/>
    <n v="0"/>
    <n v="0"/>
    <n v="0"/>
    <n v="0"/>
    <m/>
    <x v="3"/>
    <x v="3"/>
    <m/>
    <n v="57.5"/>
    <x v="1201"/>
    <n v="2.6310240005092949E-2"/>
    <n v="5.9198040011459133E-2"/>
    <n v="3.9465360007639422E-2"/>
    <n v="8.4635068051756607E-2"/>
    <n v="1.5409407284537102"/>
    <n v="1.6255757965054669"/>
    <n v="0.81278789825273345"/>
    <n v="2.9802222935933558"/>
    <x v="0"/>
    <x v="0"/>
    <n v="1"/>
    <m/>
    <m/>
    <m/>
    <m/>
  </r>
  <r>
    <n v="3231"/>
    <x v="1"/>
    <x v="3791"/>
    <x v="0"/>
    <m/>
    <s v="V2487-922"/>
    <x v="25"/>
    <x v="25"/>
    <x v="15"/>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0"/>
    <x v="3792"/>
    <x v="0"/>
    <m/>
    <s v="L1173-146"/>
    <x v="13"/>
    <x v="13"/>
    <x v="0"/>
    <n v="53"/>
    <n v="30"/>
    <n v="0"/>
    <n v="0"/>
    <n v="0"/>
    <n v="0"/>
    <n v="0"/>
    <n v="0"/>
    <n v="0"/>
    <m/>
    <x v="40"/>
    <x v="1"/>
    <m/>
    <n v="60.901559914340453"/>
    <x v="1202"/>
    <n v="2.951521517697989E-2"/>
    <n v="0.12175026260504204"/>
    <n v="2.2136411382734918E-2"/>
    <n v="0.17406558999085664"/>
    <n v="1.3581607221801406"/>
    <n v="1.5322263121709971"/>
    <n v="0.76611315608549857"/>
    <n v="2.8090815723134948"/>
    <x v="0"/>
    <x v="0"/>
    <n v="4.5"/>
    <m/>
    <m/>
    <m/>
    <m/>
  </r>
  <r>
    <n v="3231"/>
    <x v="0"/>
    <x v="3793"/>
    <x v="0"/>
    <m/>
    <s v="V2479-914"/>
    <x v="3"/>
    <x v="3"/>
    <x v="3"/>
    <n v="31.5"/>
    <n v="0"/>
    <n v="0"/>
    <n v="0"/>
    <n v="0"/>
    <n v="0"/>
    <n v="0"/>
    <n v="0"/>
    <n v="0"/>
    <m/>
    <x v="1"/>
    <x v="3"/>
    <m/>
    <n v="31.5"/>
    <x v="1184"/>
    <n v="7.8960561497326224E-3"/>
    <n v="2.3688168449197869E-2"/>
    <n v="1.1844084224598934E-2"/>
    <n v="3.386682647485037E-2"/>
    <n v="1.8089913266404365"/>
    <n v="1.8428581531152868"/>
    <n v="0.92142907655764339"/>
    <n v="3.3785732807113589"/>
    <x v="0"/>
    <x v="0"/>
    <n v="2"/>
    <m/>
    <m/>
    <m/>
    <m/>
  </r>
  <r>
    <n v="3231"/>
    <x v="0"/>
    <x v="3794"/>
    <x v="0"/>
    <m/>
    <s v="L1168-141"/>
    <x v="13"/>
    <x v="13"/>
    <x v="0"/>
    <n v="56"/>
    <n v="27"/>
    <n v="60"/>
    <n v="0"/>
    <n v="0"/>
    <n v="0"/>
    <n v="0"/>
    <n v="0"/>
    <n v="0"/>
    <m/>
    <x v="17"/>
    <x v="1"/>
    <m/>
    <n v="86.400231481171389"/>
    <x v="1203"/>
    <n v="5.9404443595620082E-2"/>
    <n v="0.2376177595313694"/>
    <n v="4.4553332696715062E-2"/>
    <n v="0.33972062663477515"/>
    <n v="1.208093513232392"/>
    <n v="1.5478141398671672"/>
    <n v="0.7739070699335836"/>
    <n v="2.8376592564231395"/>
    <x v="0"/>
    <x v="0"/>
    <n v="4.3333329999999997"/>
    <m/>
    <m/>
    <m/>
    <m/>
  </r>
  <r>
    <n v="3231"/>
    <x v="0"/>
    <x v="3795"/>
    <x v="0"/>
    <m/>
    <s v="L1174-147"/>
    <x v="13"/>
    <x v="13"/>
    <x v="0"/>
    <n v="57"/>
    <n v="20"/>
    <n v="0"/>
    <n v="0"/>
    <n v="0"/>
    <n v="0"/>
    <n v="0"/>
    <n v="0"/>
    <n v="0"/>
    <m/>
    <x v="25"/>
    <x v="15"/>
    <m/>
    <n v="60.406953242155822"/>
    <x v="1204"/>
    <n v="2.9037751464222047E-2"/>
    <n v="0.16333735198624902"/>
    <n v="5.444578399541633E-2"/>
    <n v="0.23352239192503577"/>
    <n v="1.2900474193792741"/>
    <n v="1.5235698113043099"/>
    <n v="0.76178490565215495"/>
    <n v="2.7932113207245681"/>
    <x v="0"/>
    <x v="0"/>
    <n v="5"/>
    <m/>
    <m/>
    <m/>
    <m/>
  </r>
  <r>
    <n v="3231"/>
    <x v="1"/>
    <x v="3796"/>
    <x v="0"/>
    <m/>
    <s v="V2488-923"/>
    <x v="25"/>
    <x v="25"/>
    <x v="15"/>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1"/>
    <x v="3797"/>
    <x v="0"/>
    <m/>
    <s v="V2486-921"/>
    <x v="25"/>
    <x v="25"/>
    <x v="15"/>
    <n v="30"/>
    <n v="0"/>
    <n v="0"/>
    <n v="0"/>
    <n v="0"/>
    <n v="0"/>
    <n v="0"/>
    <n v="0"/>
    <n v="0"/>
    <m/>
    <x v="3"/>
    <x v="3"/>
    <m/>
    <n v="30"/>
    <x v="89"/>
    <n v="7.1619556913674548E-3"/>
    <n v="1.6114400305576773E-2"/>
    <n v="1.0742933537051183E-2"/>
    <n v="2.3038657465884592E-2"/>
    <n v="1.9352351782036872"/>
    <n v="1.9582738356695717"/>
    <n v="0.97913691783478585"/>
    <n v="3.5901686987275481"/>
    <x v="0"/>
    <x v="0"/>
    <n v="1"/>
    <m/>
    <m/>
    <m/>
    <m/>
  </r>
  <r>
    <n v="3231"/>
    <x v="0"/>
    <x v="3798"/>
    <x v="0"/>
    <m/>
    <s v="V2397-832"/>
    <x v="3"/>
    <x v="3"/>
    <x v="3"/>
    <n v="30"/>
    <n v="28"/>
    <n v="0"/>
    <n v="0"/>
    <n v="0"/>
    <n v="0"/>
    <n v="0"/>
    <n v="0"/>
    <n v="0"/>
    <m/>
    <x v="3"/>
    <x v="1"/>
    <m/>
    <n v="41.036569057366385"/>
    <x v="833"/>
    <n v="1.340081487140311E-2"/>
    <n v="3.0151833460656995E-2"/>
    <n v="1.0050611153552332E-2"/>
    <n v="4.3107887969499631E-2"/>
    <n v="1.7341597973868177"/>
    <n v="1.7772676853563174"/>
    <n v="0.8886338426781587"/>
    <n v="3.2583240898199151"/>
    <x v="0"/>
    <x v="0"/>
    <n v="2"/>
    <m/>
    <m/>
    <m/>
    <m/>
  </r>
  <r>
    <n v="3231"/>
    <x v="1"/>
    <x v="3799"/>
    <x v="0"/>
    <m/>
    <s v="V2508-944"/>
    <x v="25"/>
    <x v="25"/>
    <x v="15"/>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1"/>
    <x v="0"/>
    <x v="3800"/>
    <x v="0"/>
    <m/>
    <s v="V2396-831"/>
    <x v="8"/>
    <x v="8"/>
    <x v="1"/>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3231"/>
    <x v="0"/>
    <x v="3801"/>
    <x v="0"/>
    <m/>
    <s v="V2484-919"/>
    <x v="25"/>
    <x v="25"/>
    <x v="15"/>
    <n v="35.5"/>
    <n v="0"/>
    <n v="0"/>
    <n v="0"/>
    <n v="0"/>
    <n v="0"/>
    <n v="0"/>
    <n v="0"/>
    <n v="0"/>
    <m/>
    <x v="3"/>
    <x v="3"/>
    <m/>
    <n v="35.5"/>
    <x v="222"/>
    <n v="1.0028727400050929E-2"/>
    <n v="2.256463665011459E-2"/>
    <n v="1.5043091100076393E-2"/>
    <n v="3.2260520079312287E-2"/>
    <n v="1.8244486484839"/>
    <n v="1.8567091685632122"/>
    <n v="0.92835458428160611"/>
    <n v="3.4039668090325557"/>
    <x v="0"/>
    <x v="0"/>
    <n v="1"/>
    <m/>
    <m/>
    <m/>
    <m/>
  </r>
  <r>
    <n v="3231"/>
    <x v="0"/>
    <x v="3802"/>
    <x v="0"/>
    <m/>
    <s v="V2507-943"/>
    <x v="2"/>
    <x v="2"/>
    <x v="2"/>
    <n v="31.5"/>
    <n v="0"/>
    <n v="0"/>
    <n v="0"/>
    <n v="0"/>
    <n v="0"/>
    <n v="0"/>
    <n v="0"/>
    <n v="0"/>
    <m/>
    <x v="6"/>
    <x v="1"/>
    <m/>
    <n v="31.5"/>
    <x v="1184"/>
    <n v="7.8960561497326224E-3"/>
    <n v="1.1844084224598934E-2"/>
    <n v="5.9220421122994672E-3"/>
    <n v="1.6933413237425185E-2"/>
    <n v="2.0424283818211686"/>
    <n v="2.0593617950585936"/>
    <n v="1.0296808975292968"/>
    <n v="3.7754966242740879"/>
    <x v="0"/>
    <x v="0"/>
    <n v="1"/>
    <m/>
    <m/>
    <m/>
    <m/>
  </r>
  <r>
    <n v="3231"/>
    <x v="1"/>
    <x v="3803"/>
    <x v="0"/>
    <m/>
    <s v="V2395-830"/>
    <x v="3"/>
    <x v="3"/>
    <x v="3"/>
    <n v="22"/>
    <n v="16.5"/>
    <n v="0"/>
    <n v="0"/>
    <n v="0"/>
    <n v="0"/>
    <n v="0"/>
    <n v="0"/>
    <n v="0"/>
    <m/>
    <x v="6"/>
    <x v="1"/>
    <m/>
    <n v="27.5"/>
    <x v="286"/>
    <n v="6.0180322128851552E-3"/>
    <n v="9.0270483193277337E-3"/>
    <n v="4.5135241596638669E-3"/>
    <n v="1.2905914598944614E-2"/>
    <n v="2.1419083475925125"/>
    <n v="2.154814262191457"/>
    <n v="1.0774071310957285"/>
    <n v="3.9504928140176712"/>
    <x v="0"/>
    <x v="0"/>
    <n v="1"/>
    <m/>
    <m/>
    <m/>
    <m/>
  </r>
  <r>
    <n v="3231"/>
    <x v="1"/>
    <x v="3804"/>
    <x v="0"/>
    <m/>
    <s v="V2398-833"/>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3805"/>
    <x v="0"/>
    <m/>
    <s v="V2485-920"/>
    <x v="25"/>
    <x v="25"/>
    <x v="15"/>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1"/>
    <x v="0"/>
    <x v="3806"/>
    <x v="0"/>
    <m/>
    <s v="V2399-834"/>
    <x v="3"/>
    <x v="3"/>
    <x v="3"/>
    <n v="22"/>
    <n v="20"/>
    <n v="16"/>
    <n v="18"/>
    <n v="0"/>
    <n v="0"/>
    <n v="0"/>
    <n v="0"/>
    <n v="0"/>
    <m/>
    <x v="6"/>
    <x v="1"/>
    <m/>
    <n v="38.262252939417984"/>
    <x v="1205"/>
    <n v="1.1650114591291066E-2"/>
    <n v="1.7475171886936598E-2"/>
    <n v="8.7375859434682991E-3"/>
    <n v="2.4984144096337084E-2"/>
    <n v="1.9079586147284697"/>
    <n v="1.9329427588248067"/>
    <n v="0.96647137941240335"/>
    <n v="3.5437283911788122"/>
    <x v="0"/>
    <x v="0"/>
    <n v="1"/>
    <m/>
    <m/>
    <m/>
    <m/>
  </r>
  <r>
    <n v="3231"/>
    <x v="1"/>
    <x v="3807"/>
    <x v="0"/>
    <m/>
    <s v="L1172-145"/>
    <x v="14"/>
    <x v="14"/>
    <x v="10"/>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0"/>
    <x v="3808"/>
    <x v="0"/>
    <m/>
    <s v="V2512-949"/>
    <x v="25"/>
    <x v="25"/>
    <x v="15"/>
    <n v="39.299999999999997"/>
    <n v="28.5"/>
    <n v="0"/>
    <n v="0"/>
    <n v="0"/>
    <n v="0"/>
    <n v="0"/>
    <n v="0"/>
    <n v="0"/>
    <m/>
    <x v="5"/>
    <x v="1"/>
    <m/>
    <n v="48.546266591778199"/>
    <x v="1206"/>
    <n v="1.8754297173414824E-2"/>
    <n v="4.9230030080213913E-2"/>
    <n v="1.4065722880061117E-2"/>
    <n v="7.0383866513526322E-2"/>
    <n v="1.5915029813480561"/>
    <n v="1.6618868478615825"/>
    <n v="0.83094342393079124"/>
    <n v="3.0467925544129009"/>
    <x v="0"/>
    <x v="0"/>
    <n v="2.5"/>
    <m/>
    <m/>
    <m/>
    <m/>
  </r>
  <r>
    <n v="3231"/>
    <x v="1"/>
    <x v="3809"/>
    <x v="0"/>
    <m/>
    <s v="V2506-942"/>
    <x v="25"/>
    <x v="25"/>
    <x v="1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3810"/>
    <x v="0"/>
    <m/>
    <s v="V2480-915"/>
    <x v="3"/>
    <x v="3"/>
    <x v="3"/>
    <n v="37.5"/>
    <n v="31"/>
    <n v="31.5"/>
    <n v="22"/>
    <n v="0"/>
    <n v="0"/>
    <n v="0"/>
    <n v="0"/>
    <n v="0"/>
    <m/>
    <x v="23"/>
    <x v="1"/>
    <m/>
    <n v="61.995967610805138"/>
    <x v="1207"/>
    <n v="3.0585529666412016E-2"/>
    <n v="6.3082654936974791E-2"/>
    <n v="2.2939147249809014E-2"/>
    <n v="9.0188877747352028E-2"/>
    <n v="1.5238868193401549"/>
    <n v="1.614075697087507"/>
    <n v="0.80703784854375349"/>
    <n v="2.9591387779937626"/>
    <x v="0"/>
    <x v="0"/>
    <n v="1.75"/>
    <m/>
    <m/>
    <m/>
    <m/>
  </r>
  <r>
    <n v="3231"/>
    <x v="1"/>
    <x v="3811"/>
    <x v="0"/>
    <m/>
    <s v="L1171-144"/>
    <x v="14"/>
    <x v="14"/>
    <x v="10"/>
    <n v="22"/>
    <n v="0"/>
    <n v="0"/>
    <n v="0"/>
    <n v="0"/>
    <n v="0"/>
    <n v="0"/>
    <n v="0"/>
    <n v="0"/>
    <m/>
    <x v="13"/>
    <x v="1"/>
    <m/>
    <n v="22"/>
    <x v="1"/>
    <n v="3.8515406162464984E-3"/>
    <n v="1.4443277310924367E-2"/>
    <n v="2.8886554621848737E-3"/>
    <n v="2.0649463358311373E-2"/>
    <n v="1.9726928679581133"/>
    <n v="1.9933423313164247"/>
    <n v="0.99667116565821234"/>
    <n v="3.6544609407467785"/>
    <x v="0"/>
    <x v="0"/>
    <n v="4"/>
    <m/>
    <m/>
    <m/>
    <m/>
  </r>
  <r>
    <n v="32111"/>
    <x v="0"/>
    <x v="3812"/>
    <x v="0"/>
    <m/>
    <s v="V2317-751"/>
    <x v="2"/>
    <x v="2"/>
    <x v="2"/>
    <n v="40"/>
    <n v="25"/>
    <n v="24.5"/>
    <n v="23.1"/>
    <n v="19.5"/>
    <n v="18"/>
    <n v="0"/>
    <n v="0"/>
    <n v="0"/>
    <m/>
    <x v="6"/>
    <x v="1"/>
    <m/>
    <n v="63.742528973990353"/>
    <x v="1208"/>
    <n v="3.2333126432391134E-2"/>
    <n v="4.8499689648586697E-2"/>
    <n v="2.4249844824293348E-2"/>
    <n v="6.933970336015581E-2"/>
    <n v="1.5956735838269722"/>
    <n v="1.6650132871871279"/>
    <n v="0.83250664359356397"/>
    <n v="3.0525243598430678"/>
    <x v="0"/>
    <x v="0"/>
    <n v="1"/>
    <m/>
    <m/>
    <m/>
    <m/>
  </r>
  <r>
    <n v="3231"/>
    <x v="1"/>
    <x v="3813"/>
    <x v="0"/>
    <m/>
    <s v="V2491-926"/>
    <x v="5"/>
    <x v="5"/>
    <x v="3"/>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1"/>
    <x v="3814"/>
    <x v="0"/>
    <m/>
    <s v="V2394-829"/>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1"/>
    <x v="3815"/>
    <x v="0"/>
    <m/>
    <s v="V2492-927"/>
    <x v="25"/>
    <x v="25"/>
    <x v="15"/>
    <n v="16.3"/>
    <n v="0"/>
    <n v="0"/>
    <n v="0"/>
    <n v="0"/>
    <n v="0"/>
    <n v="0"/>
    <n v="0"/>
    <n v="0"/>
    <m/>
    <x v="3"/>
    <x v="1"/>
    <m/>
    <n v="16.3"/>
    <x v="112"/>
    <n v="2.1142888973771333E-3"/>
    <n v="4.7571500190985499E-3"/>
    <n v="1.58571667303285E-3"/>
    <n v="6.8012676690120885E-3"/>
    <n v="2.3961473112520957"/>
    <n v="2.4029485789211078"/>
    <n v="1.2014742894605539"/>
    <n v="4.4054057280220311"/>
    <x v="0"/>
    <x v="0"/>
    <n v="2"/>
    <m/>
    <m/>
    <m/>
    <m/>
  </r>
  <r>
    <n v="3231"/>
    <x v="1"/>
    <x v="3816"/>
    <x v="0"/>
    <m/>
    <s v="V2497-932"/>
    <x v="25"/>
    <x v="25"/>
    <x v="15"/>
    <n v="16.5"/>
    <n v="0"/>
    <n v="0"/>
    <n v="0"/>
    <n v="0"/>
    <n v="0"/>
    <n v="0"/>
    <n v="0"/>
    <n v="0"/>
    <m/>
    <x v="3"/>
    <x v="3"/>
    <m/>
    <n v="16.5"/>
    <x v="946"/>
    <n v="2.1664915966386556E-3"/>
    <n v="4.8746060924369748E-3"/>
    <n v="3.2497373949579834E-3"/>
    <n v="6.9691938834300906E-3"/>
    <n v="2.3859357034363127"/>
    <n v="2.3929048973197427"/>
    <n v="1.1964524486598713"/>
    <n v="4.3869923117528611"/>
    <x v="0"/>
    <x v="0"/>
    <n v="1"/>
    <m/>
    <m/>
    <m/>
    <m/>
  </r>
  <r>
    <n v="3231"/>
    <x v="1"/>
    <x v="3817"/>
    <x v="0"/>
    <m/>
    <s v="V2393-828"/>
    <x v="3"/>
    <x v="3"/>
    <x v="3"/>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1"/>
    <x v="0"/>
    <x v="3818"/>
    <x v="0"/>
    <m/>
    <s v="L1118-91"/>
    <x v="11"/>
    <x v="11"/>
    <x v="8"/>
    <n v="24"/>
    <n v="23"/>
    <n v="22"/>
    <n v="0"/>
    <n v="0"/>
    <n v="0"/>
    <n v="0"/>
    <n v="0"/>
    <n v="0"/>
    <m/>
    <x v="1"/>
    <x v="1"/>
    <m/>
    <n v="39.862262855989499"/>
    <x v="1209"/>
    <n v="1.2644830659536541E-2"/>
    <n v="3.7934491978609625E-2"/>
    <n v="9.4836229946524062E-3"/>
    <n v="5.423470624191204E-2"/>
    <n v="1.6658199009515828"/>
    <n v="1.7200546071934948"/>
    <n v="0.86002730359674739"/>
    <n v="3.1534334465214071"/>
    <x v="0"/>
    <x v="0"/>
    <n v="3"/>
    <m/>
    <m/>
    <m/>
    <m/>
  </r>
  <r>
    <n v="3231"/>
    <x v="1"/>
    <x v="3819"/>
    <x v="0"/>
    <m/>
    <s v="V2493-928"/>
    <x v="25"/>
    <x v="25"/>
    <x v="15"/>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0"/>
    <x v="3820"/>
    <x v="0"/>
    <m/>
    <s v="V2495-930"/>
    <x v="8"/>
    <x v="8"/>
    <x v="1"/>
    <n v="99"/>
    <n v="0"/>
    <n v="0"/>
    <n v="0"/>
    <n v="0"/>
    <n v="0"/>
    <n v="0"/>
    <n v="0"/>
    <n v="0"/>
    <m/>
    <x v="13"/>
    <x v="3"/>
    <m/>
    <n v="99"/>
    <x v="257"/>
    <n v="7.7993697478991583E-2"/>
    <n v="0.29247636554621848"/>
    <n v="0.11699054621848737"/>
    <n v="0.41815163300580538"/>
    <n v="1.1649423991892773"/>
    <n v="1.5830940321950826"/>
    <n v="0.7915470160975413"/>
    <n v="2.9023390590243179"/>
    <x v="0"/>
    <x v="0"/>
    <n v="3"/>
    <m/>
    <m/>
    <m/>
    <m/>
  </r>
  <r>
    <n v="3231"/>
    <x v="1"/>
    <x v="3821"/>
    <x v="0"/>
    <m/>
    <s v="V2504-940"/>
    <x v="25"/>
    <x v="25"/>
    <x v="1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3822"/>
    <x v="0"/>
    <m/>
    <s v="V2505-941"/>
    <x v="25"/>
    <x v="25"/>
    <x v="15"/>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0"/>
    <x v="3823"/>
    <x v="0"/>
    <m/>
    <s v="V2496-931"/>
    <x v="3"/>
    <x v="3"/>
    <x v="3"/>
    <n v="40"/>
    <n v="0"/>
    <n v="0"/>
    <n v="0"/>
    <n v="0"/>
    <n v="0"/>
    <n v="0"/>
    <n v="0"/>
    <n v="0"/>
    <m/>
    <x v="3"/>
    <x v="1"/>
    <m/>
    <n v="40"/>
    <x v="353"/>
    <n v="1.2732365673542146E-2"/>
    <n v="2.864782276546983E-2"/>
    <n v="9.5492742551566093E-3"/>
    <n v="4.0957613272683734E-2"/>
    <n v="1.7497669304174026"/>
    <n v="1.7907245436900863"/>
    <n v="0.89536227184504313"/>
    <n v="3.2829949967651579"/>
    <x v="0"/>
    <x v="0"/>
    <n v="2"/>
    <m/>
    <m/>
    <m/>
    <m/>
  </r>
  <r>
    <n v="3231"/>
    <x v="1"/>
    <x v="3824"/>
    <x v="0"/>
    <m/>
    <s v="V2392-827"/>
    <x v="3"/>
    <x v="3"/>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0"/>
    <x v="3825"/>
    <x v="0"/>
    <m/>
    <s v="V2494-929"/>
    <x v="25"/>
    <x v="25"/>
    <x v="15"/>
    <n v="25.5"/>
    <n v="25"/>
    <n v="0"/>
    <n v="0"/>
    <n v="0"/>
    <n v="0"/>
    <n v="0"/>
    <n v="0"/>
    <n v="0"/>
    <m/>
    <x v="5"/>
    <x v="1"/>
    <m/>
    <n v="35.710642671338192"/>
    <x v="1210"/>
    <n v="1.014809332824039E-2"/>
    <n v="2.6638744986631026E-2"/>
    <n v="7.6110699961802926E-3"/>
    <n v="3.8085247321034334E-2"/>
    <n v="1.772186760682037"/>
    <n v="1.8102720080030712"/>
    <n v="0.9051360040015356"/>
    <n v="3.3188320146722972"/>
    <x v="0"/>
    <x v="0"/>
    <n v="2.5"/>
    <m/>
    <m/>
    <m/>
    <m/>
  </r>
  <r>
    <n v="3231"/>
    <x v="1"/>
    <x v="3826"/>
    <x v="0"/>
    <m/>
    <s v="L1167-140"/>
    <x v="14"/>
    <x v="14"/>
    <x v="10"/>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1"/>
    <x v="1"/>
    <x v="3827"/>
    <x v="0"/>
    <m/>
    <s v="V2489-924"/>
    <x v="25"/>
    <x v="25"/>
    <x v="1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3828"/>
    <x v="0"/>
    <m/>
    <s v="V2502-937"/>
    <x v="3"/>
    <x v="3"/>
    <x v="3"/>
    <n v="19"/>
    <n v="16"/>
    <n v="17.5"/>
    <n v="0"/>
    <n v="0"/>
    <n v="0"/>
    <n v="0"/>
    <n v="0"/>
    <n v="0"/>
    <m/>
    <x v="42"/>
    <x v="1"/>
    <m/>
    <n v="30.385029208476993"/>
    <x v="1211"/>
    <n v="7.3469728800611128E-3"/>
    <n v="1.2857200703363728E-2"/>
    <n v="5.5102296600458341E-3"/>
    <n v="1.8381859539161126E-2"/>
    <n v="2.0132856984240957"/>
    <n v="2.0316675579632566"/>
    <n v="1.0158337789816283"/>
    <n v="3.7247238562659701"/>
    <x v="0"/>
    <x v="0"/>
    <n v="1.3333330000000001"/>
    <m/>
    <m/>
    <m/>
    <m/>
  </r>
  <r>
    <n v="3231"/>
    <x v="1"/>
    <x v="3829"/>
    <x v="0"/>
    <m/>
    <s v="V2490-925"/>
    <x v="25"/>
    <x v="25"/>
    <x v="15"/>
    <n v="19.5"/>
    <n v="0"/>
    <n v="0"/>
    <n v="0"/>
    <n v="0"/>
    <n v="0"/>
    <n v="0"/>
    <n v="0"/>
    <n v="0"/>
    <m/>
    <x v="3"/>
    <x v="3"/>
    <m/>
    <n v="19.5"/>
    <x v="880"/>
    <n v="3.0259262796027502E-3"/>
    <n v="6.8083341291061876E-3"/>
    <n v="4.5388894194041251E-3"/>
    <n v="9.7338327793362409E-3"/>
    <n v="2.2503573716208871"/>
    <n v="2.2600912044002235"/>
    <n v="1.1300456022001117"/>
    <n v="4.1435005414004094"/>
    <x v="0"/>
    <x v="0"/>
    <n v="1"/>
    <m/>
    <m/>
    <m/>
    <m/>
  </r>
  <r>
    <n v="32111"/>
    <x v="1"/>
    <x v="3830"/>
    <x v="0"/>
    <m/>
    <s v="V2316-750"/>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3831"/>
    <x v="0"/>
    <m/>
    <s v="V2503-939"/>
    <x v="3"/>
    <x v="3"/>
    <x v="3"/>
    <n v="21"/>
    <n v="20"/>
    <n v="0"/>
    <n v="0"/>
    <n v="0"/>
    <n v="0"/>
    <n v="0"/>
    <n v="0"/>
    <n v="0"/>
    <m/>
    <x v="6"/>
    <x v="1"/>
    <m/>
    <n v="29"/>
    <x v="92"/>
    <n v="6.6924497071555889E-3"/>
    <n v="1.0038674560733384E-2"/>
    <n v="5.0193372803666921E-3"/>
    <n v="1.4352230317636255E-2"/>
    <n v="2.1024390476874557"/>
    <n v="2.1167912780050919"/>
    <n v="1.058395639002546"/>
    <n v="3.8807840096760016"/>
    <x v="0"/>
    <x v="0"/>
    <n v="1"/>
    <m/>
    <m/>
    <m/>
    <m/>
  </r>
  <r>
    <n v="3231"/>
    <x v="0"/>
    <x v="3832"/>
    <x v="0"/>
    <m/>
    <s v="V2383-818"/>
    <x v="8"/>
    <x v="8"/>
    <x v="1"/>
    <n v="52.5"/>
    <n v="0"/>
    <n v="0"/>
    <n v="0"/>
    <n v="0"/>
    <n v="0"/>
    <n v="0"/>
    <n v="0"/>
    <n v="0"/>
    <m/>
    <x v="13"/>
    <x v="2"/>
    <m/>
    <n v="52.5"/>
    <x v="1212"/>
    <n v="2.1933489304812835E-2"/>
    <n v="8.2250584893048137E-2"/>
    <n v="4.9350350935828874E-2"/>
    <n v="0.1175931474821193"/>
    <n v="1.4547089446375852"/>
    <n v="1.5723020921197044"/>
    <n v="0.7861510460598522"/>
    <n v="2.8825538355527911"/>
    <x v="0"/>
    <x v="0"/>
    <n v="2"/>
    <m/>
    <m/>
    <m/>
    <m/>
  </r>
  <r>
    <n v="3231"/>
    <x v="1"/>
    <x v="3833"/>
    <x v="0"/>
    <m/>
    <s v="V2391-826"/>
    <x v="25"/>
    <x v="25"/>
    <x v="1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111"/>
    <x v="0"/>
    <x v="3834"/>
    <x v="0"/>
    <m/>
    <s v="V2315-749"/>
    <x v="0"/>
    <x v="0"/>
    <x v="0"/>
    <n v="46"/>
    <n v="0"/>
    <n v="0"/>
    <n v="0"/>
    <n v="0"/>
    <n v="0"/>
    <n v="0"/>
    <n v="0"/>
    <n v="0"/>
    <m/>
    <x v="1"/>
    <x v="2"/>
    <m/>
    <n v="46"/>
    <x v="402"/>
    <n v="1.6838553603259487E-2"/>
    <n v="5.0515660809778457E-2"/>
    <n v="3.7886745607333842E-2"/>
    <n v="7.2221924737498971E-2"/>
    <n v="1.5843351147228546"/>
    <n v="1.6565570394603535"/>
    <n v="0.82827851973017674"/>
    <n v="3.0370212390106479"/>
    <x v="0"/>
    <x v="0"/>
    <n v="1"/>
    <m/>
    <m/>
    <m/>
    <m/>
  </r>
  <r>
    <n v="3231"/>
    <x v="0"/>
    <x v="3835"/>
    <x v="0"/>
    <m/>
    <s v="V2384-819"/>
    <x v="3"/>
    <x v="3"/>
    <x v="3"/>
    <n v="27.5"/>
    <n v="23"/>
    <n v="0"/>
    <n v="0"/>
    <n v="0"/>
    <n v="0"/>
    <n v="0"/>
    <n v="0"/>
    <n v="0"/>
    <m/>
    <x v="8"/>
    <x v="1"/>
    <m/>
    <n v="35.850383540486703"/>
    <x v="1213"/>
    <n v="1.0227670613700024E-2"/>
    <n v="1.9176882400687545E-2"/>
    <n v="7.6707529602750187E-3"/>
    <n v="2.7417068988914974E-2"/>
    <n v="1.8771653043476071"/>
    <n v="1.9045823733365221"/>
    <n v="0.95229118666826107"/>
    <n v="3.491734351116957"/>
    <x v="0"/>
    <x v="0"/>
    <n v="1.5"/>
    <m/>
    <m/>
    <m/>
    <m/>
  </r>
  <r>
    <n v="3231"/>
    <x v="0"/>
    <x v="3836"/>
    <x v="0"/>
    <m/>
    <s v="V2386-821"/>
    <x v="3"/>
    <x v="3"/>
    <x v="3"/>
    <n v="30"/>
    <n v="25"/>
    <n v="24.5"/>
    <n v="17"/>
    <n v="19"/>
    <n v="0"/>
    <n v="0"/>
    <n v="0"/>
    <n v="0"/>
    <m/>
    <x v="30"/>
    <x v="1"/>
    <m/>
    <n v="52.6806416058119"/>
    <x v="1214"/>
    <n v="2.2084686147186141E-2"/>
    <n v="3.6439732142857131E-2"/>
    <n v="1.6563514610389605E-2"/>
    <n v="5.2097657441048759E-2"/>
    <n v="1.6775873163348576"/>
    <n v="1.7296849737759064"/>
    <n v="0.86484248688795318"/>
    <n v="3.1710891185891614"/>
    <x v="0"/>
    <x v="0"/>
    <n v="1.2000000000000002"/>
    <m/>
    <m/>
    <m/>
    <m/>
  </r>
  <r>
    <n v="3231"/>
    <x v="0"/>
    <x v="3837"/>
    <x v="0"/>
    <m/>
    <s v="V2498-933"/>
    <x v="2"/>
    <x v="2"/>
    <x v="2"/>
    <n v="45.5"/>
    <n v="0"/>
    <n v="0"/>
    <n v="0"/>
    <n v="0"/>
    <n v="0"/>
    <n v="0"/>
    <n v="0"/>
    <n v="0"/>
    <m/>
    <x v="1"/>
    <x v="3"/>
    <m/>
    <n v="45.5"/>
    <x v="1215"/>
    <n v="1.6474487522281641E-2"/>
    <n v="4.942346256684492E-2"/>
    <n v="2.471173128342246E-2"/>
    <n v="7.066041573147791E-2"/>
    <n v="1.590410555394689"/>
    <n v="1.6610709711261669"/>
    <n v="0.83053548556308343"/>
    <n v="3.0452967803979725"/>
    <x v="0"/>
    <x v="0"/>
    <n v="2"/>
    <m/>
    <m/>
    <m/>
    <m/>
  </r>
  <r>
    <n v="3231"/>
    <x v="1"/>
    <x v="3838"/>
    <x v="0"/>
    <m/>
    <s v="V2390-825"/>
    <x v="25"/>
    <x v="25"/>
    <x v="15"/>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0"/>
    <x v="3839"/>
    <x v="0"/>
    <m/>
    <s v="V2500-935"/>
    <x v="3"/>
    <x v="3"/>
    <x v="3"/>
    <n v="23"/>
    <n v="21"/>
    <n v="20"/>
    <n v="21"/>
    <n v="0"/>
    <n v="0"/>
    <n v="0"/>
    <n v="0"/>
    <n v="0"/>
    <m/>
    <x v="8"/>
    <x v="1"/>
    <m/>
    <n v="42.555845661906424"/>
    <x v="1171"/>
    <n v="1.4411446396740517E-2"/>
    <n v="2.7021461993888472E-2"/>
    <n v="1.0808584797555388E-2"/>
    <n v="3.8632415435849089E-2"/>
    <n v="1.7677658051608862"/>
    <n v="1.8063982205967353"/>
    <n v="0.90319911029836764"/>
    <n v="3.3117300710940145"/>
    <x v="0"/>
    <x v="0"/>
    <n v="1.5"/>
    <m/>
    <m/>
    <m/>
    <m/>
  </r>
  <r>
    <n v="3231"/>
    <x v="1"/>
    <x v="3840"/>
    <x v="0"/>
    <m/>
    <s v="V2499-934"/>
    <x v="4"/>
    <x v="4"/>
    <x v="4"/>
    <n v="23"/>
    <n v="17.5"/>
    <n v="0"/>
    <n v="0"/>
    <n v="0"/>
    <n v="0"/>
    <n v="0"/>
    <n v="0"/>
    <n v="0"/>
    <m/>
    <x v="8"/>
    <x v="1"/>
    <m/>
    <n v="28.900692033236851"/>
    <x v="1216"/>
    <n v="6.6466927680162973E-3"/>
    <n v="1.2462548940030557E-2"/>
    <n v="4.9850195760122226E-3"/>
    <n v="1.7817628378129731E-2"/>
    <n v="2.0243060967201214"/>
    <n v="2.0421237250982514"/>
    <n v="1.0210618625491257"/>
    <n v="3.7438934960134604"/>
    <x v="0"/>
    <x v="0"/>
    <n v="1.5"/>
    <m/>
    <m/>
    <m/>
    <m/>
  </r>
  <r>
    <n v="3231"/>
    <x v="0"/>
    <x v="3841"/>
    <x v="0"/>
    <m/>
    <s v="V2385-820"/>
    <x v="8"/>
    <x v="8"/>
    <x v="1"/>
    <n v="50"/>
    <n v="0"/>
    <n v="0"/>
    <n v="0"/>
    <n v="0"/>
    <n v="0"/>
    <n v="0"/>
    <n v="0"/>
    <n v="0"/>
    <m/>
    <x v="1"/>
    <x v="3"/>
    <m/>
    <n v="50"/>
    <x v="526"/>
    <n v="1.9894321364909599E-2"/>
    <n v="5.9682964094728799E-2"/>
    <n v="2.98414820473644E-2"/>
    <n v="8.5328360984757753E-2"/>
    <n v="1.5387410681578715"/>
    <n v="1.6240694291426292"/>
    <n v="0.8120347145713146"/>
    <n v="2.9774606200948202"/>
    <x v="0"/>
    <x v="0"/>
    <n v="2"/>
    <m/>
    <m/>
    <m/>
    <m/>
  </r>
  <r>
    <n v="3231"/>
    <x v="1"/>
    <x v="3842"/>
    <x v="0"/>
    <m/>
    <s v="V2501-936"/>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3843"/>
    <x v="0"/>
    <m/>
    <s v="V2389-824"/>
    <x v="3"/>
    <x v="3"/>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0"/>
    <x v="3844"/>
    <x v="0"/>
    <m/>
    <s v="L1166-139"/>
    <x v="13"/>
    <x v="13"/>
    <x v="0"/>
    <n v="62"/>
    <n v="32"/>
    <n v="0"/>
    <n v="0"/>
    <n v="0"/>
    <n v="0"/>
    <n v="0"/>
    <n v="0"/>
    <n v="0"/>
    <m/>
    <x v="40"/>
    <x v="7"/>
    <m/>
    <n v="69.771054170049638"/>
    <x v="1217"/>
    <n v="3.8738222561751988E-2"/>
    <n v="0.15979516806722693"/>
    <n v="4.3580500381970984E-2"/>
    <n v="0.22845815370059047"/>
    <n v="1.2950094970559296"/>
    <n v="1.5234676507565201"/>
    <n v="0.76173382537826007"/>
    <n v="2.7930240263869535"/>
    <x v="0"/>
    <x v="0"/>
    <n v="4"/>
    <m/>
    <m/>
    <m/>
    <m/>
  </r>
  <r>
    <n v="3231"/>
    <x v="1"/>
    <x v="3845"/>
    <x v="0"/>
    <m/>
    <s v="V2388-823"/>
    <x v="3"/>
    <x v="3"/>
    <x v="3"/>
    <n v="29"/>
    <n v="0"/>
    <n v="0"/>
    <n v="0"/>
    <n v="0"/>
    <n v="0"/>
    <n v="0"/>
    <n v="0"/>
    <n v="0"/>
    <m/>
    <x v="3"/>
    <x v="3"/>
    <m/>
    <n v="29"/>
    <x v="92"/>
    <n v="6.6924497071555889E-3"/>
    <n v="1.5058011841100076E-2"/>
    <n v="1.0038674560733384E-2"/>
    <n v="2.1528345476454384E-2"/>
    <n v="1.9583478451355507"/>
    <n v="1.979876190612005"/>
    <n v="0.98993809530600252"/>
    <n v="3.6297730161220092"/>
    <x v="0"/>
    <x v="0"/>
    <n v="1"/>
    <m/>
    <m/>
    <m/>
    <m/>
  </r>
  <r>
    <n v="3231"/>
    <x v="1"/>
    <x v="3846"/>
    <x v="0"/>
    <m/>
    <s v="L1170-143"/>
    <x v="14"/>
    <x v="14"/>
    <x v="10"/>
    <n v="18"/>
    <n v="0"/>
    <n v="0"/>
    <n v="0"/>
    <n v="0"/>
    <n v="0"/>
    <n v="0"/>
    <n v="0"/>
    <n v="0"/>
    <m/>
    <x v="11"/>
    <x v="3"/>
    <m/>
    <n v="18"/>
    <x v="3"/>
    <n v="2.5783040488922848E-3"/>
    <n v="1.1602368220015282E-2"/>
    <n v="3.8674560733384274E-3"/>
    <n v="1.6587833375436914E-2"/>
    <n v="2.0498157690312224"/>
    <n v="2.0664036024066594"/>
    <n v="1.0332018012033297"/>
    <n v="3.7884066044122089"/>
    <x v="0"/>
    <x v="0"/>
    <n v="4"/>
    <m/>
    <m/>
    <m/>
    <m/>
  </r>
  <r>
    <n v="3231"/>
    <x v="1"/>
    <x v="3847"/>
    <x v="0"/>
    <m/>
    <s v="V2387-822"/>
    <x v="5"/>
    <x v="5"/>
    <x v="3"/>
    <n v="19"/>
    <n v="18"/>
    <n v="0"/>
    <n v="0"/>
    <n v="0"/>
    <n v="0"/>
    <n v="0"/>
    <n v="0"/>
    <n v="0"/>
    <m/>
    <x v="6"/>
    <x v="1"/>
    <m/>
    <n v="26.172504656604801"/>
    <x v="35"/>
    <n v="5.4510440539852299E-3"/>
    <n v="8.1765660809778457E-3"/>
    <n v="4.0882830404889228E-3"/>
    <n v="1.1689985454911813E-2"/>
    <n v="2.1793439325337385"/>
    <n v="2.1910339179886504"/>
    <n v="1.0955169589943252"/>
    <n v="4.0168955163125259"/>
    <x v="0"/>
    <x v="0"/>
    <n v="1"/>
    <m/>
    <m/>
    <m/>
    <m/>
  </r>
  <r>
    <n v="3232"/>
    <x v="1"/>
    <x v="3848"/>
    <x v="0"/>
    <m/>
    <s v="K395-4274"/>
    <x v="3"/>
    <x v="3"/>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3849"/>
    <x v="0"/>
    <m/>
    <s v="V2482-917"/>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3850"/>
    <x v="0"/>
    <m/>
    <s v="V2483-918"/>
    <x v="5"/>
    <x v="5"/>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1"/>
    <x v="3851"/>
    <x v="0"/>
    <m/>
    <s v="V2379-814"/>
    <x v="3"/>
    <x v="3"/>
    <x v="3"/>
    <n v="24"/>
    <n v="19.5"/>
    <n v="0"/>
    <n v="0"/>
    <n v="0"/>
    <n v="0"/>
    <n v="0"/>
    <n v="0"/>
    <n v="0"/>
    <m/>
    <x v="8"/>
    <x v="1"/>
    <m/>
    <n v="30.923292192132454"/>
    <x v="1218"/>
    <n v="7.6095779220779211E-3"/>
    <n v="1.4267958603896104E-2"/>
    <n v="5.7071834415584411E-3"/>
    <n v="2.0398811297918654E-2"/>
    <n v="1.9769158751927252"/>
    <n v="1.9973146864906439"/>
    <n v="0.99865734324532196"/>
    <n v="3.6617435918995138"/>
    <x v="0"/>
    <x v="0"/>
    <n v="1.5"/>
    <m/>
    <m/>
    <m/>
    <m/>
  </r>
  <r>
    <n v="3231"/>
    <x v="1"/>
    <x v="3852"/>
    <x v="0"/>
    <m/>
    <s v="L1154-127"/>
    <x v="14"/>
    <x v="14"/>
    <x v="10"/>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0"/>
    <x v="3853"/>
    <x v="0"/>
    <m/>
    <s v="L1169-142"/>
    <x v="13"/>
    <x v="13"/>
    <x v="0"/>
    <n v="51"/>
    <n v="20"/>
    <n v="0"/>
    <n v="0"/>
    <n v="0"/>
    <n v="0"/>
    <n v="0"/>
    <n v="0"/>
    <n v="0"/>
    <m/>
    <x v="25"/>
    <x v="7"/>
    <m/>
    <n v="54.78138369920935"/>
    <x v="1219"/>
    <n v="2.3881143366437482E-2"/>
    <n v="0.13433143143621085"/>
    <n v="2.6866286287242164E-2"/>
    <n v="0.19205280848644352"/>
    <n v="1.33497472099696"/>
    <n v="1.5270275294834035"/>
    <n v="0.76351376474170174"/>
    <n v="2.7995504707195731"/>
    <x v="0"/>
    <x v="0"/>
    <n v="6"/>
    <m/>
    <m/>
    <m/>
    <m/>
  </r>
  <r>
    <n v="3231"/>
    <x v="1"/>
    <x v="3854"/>
    <x v="0"/>
    <m/>
    <s v="L1155-128"/>
    <x v="14"/>
    <x v="14"/>
    <x v="10"/>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231"/>
    <x v="1"/>
    <x v="3855"/>
    <x v="0"/>
    <m/>
    <s v="L1153-126"/>
    <x v="4"/>
    <x v="4"/>
    <x v="4"/>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1"/>
    <x v="3856"/>
    <x v="0"/>
    <m/>
    <s v="V2376-811"/>
    <x v="3"/>
    <x v="3"/>
    <x v="3"/>
    <n v="17"/>
    <n v="16"/>
    <n v="0"/>
    <n v="0"/>
    <n v="0"/>
    <n v="0"/>
    <n v="0"/>
    <n v="0"/>
    <n v="0"/>
    <m/>
    <x v="8"/>
    <x v="1"/>
    <m/>
    <n v="23.345235059857504"/>
    <x v="419"/>
    <n v="4.3369620575502933E-3"/>
    <n v="8.1318038579068011E-3"/>
    <n v="3.2527215431627197E-3"/>
    <n v="1.1625989184173248E-2"/>
    <n v="2.181439747028687"/>
    <n v="2.1930657362128603"/>
    <n v="1.0965328681064301"/>
    <n v="4.0206205163902435"/>
    <x v="0"/>
    <x v="0"/>
    <n v="1.5"/>
    <m/>
    <m/>
    <m/>
    <m/>
  </r>
  <r>
    <n v="3231"/>
    <x v="1"/>
    <x v="3857"/>
    <x v="0"/>
    <m/>
    <s v="V2380-815"/>
    <x v="8"/>
    <x v="8"/>
    <x v="1"/>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1"/>
    <x v="3858"/>
    <x v="0"/>
    <m/>
    <s v="K393-4272"/>
    <x v="17"/>
    <x v="17"/>
    <x v="3"/>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3859"/>
    <x v="0"/>
    <m/>
    <s v="L1165-138"/>
    <x v="14"/>
    <x v="14"/>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0"/>
    <x v="3860"/>
    <x v="0"/>
    <m/>
    <s v="V2382-817"/>
    <x v="8"/>
    <x v="8"/>
    <x v="1"/>
    <n v="48"/>
    <n v="0"/>
    <n v="0"/>
    <n v="0"/>
    <n v="0"/>
    <n v="0"/>
    <n v="0"/>
    <n v="0"/>
    <n v="0"/>
    <m/>
    <x v="1"/>
    <x v="3"/>
    <m/>
    <n v="48"/>
    <x v="81"/>
    <n v="1.8334606569900685E-2"/>
    <n v="5.5003819709702056E-2"/>
    <n v="2.7501909854851028E-2"/>
    <n v="7.8638617483552747E-2"/>
    <n v="1.5608966883815634"/>
    <n v="1.6395353058651161"/>
    <n v="0.81976765293255804"/>
    <n v="3.0058147274193794"/>
    <x v="0"/>
    <x v="0"/>
    <n v="2"/>
    <m/>
    <m/>
    <m/>
    <m/>
  </r>
  <r>
    <n v="3231"/>
    <x v="1"/>
    <x v="3861"/>
    <x v="0"/>
    <m/>
    <s v="V2381-816"/>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3862"/>
    <x v="0"/>
    <m/>
    <s v="V2377-812"/>
    <x v="3"/>
    <x v="3"/>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3863"/>
    <x v="0"/>
    <m/>
    <s v="V2481-916"/>
    <x v="3"/>
    <x v="3"/>
    <x v="3"/>
    <n v="24"/>
    <n v="20"/>
    <n v="16"/>
    <n v="0"/>
    <n v="0"/>
    <n v="0"/>
    <n v="0"/>
    <n v="0"/>
    <n v="0"/>
    <m/>
    <x v="42"/>
    <x v="1"/>
    <m/>
    <n v="35.09985754956849"/>
    <x v="722"/>
    <n v="9.8039215686274543E-3"/>
    <n v="1.7156860294117653E-2"/>
    <n v="7.3529411764705907E-3"/>
    <n v="2.4529056000267016E-2"/>
    <n v="1.9141099720725447"/>
    <n v="1.9386390280728119"/>
    <n v="0.96931951403640593"/>
    <n v="3.5541715514668217"/>
    <x v="0"/>
    <x v="0"/>
    <n v="1.3333330000000001"/>
    <m/>
    <m/>
    <m/>
    <m/>
  </r>
  <r>
    <n v="3231"/>
    <x v="1"/>
    <x v="3864"/>
    <x v="0"/>
    <m/>
    <s v="V2378-813"/>
    <x v="2"/>
    <x v="2"/>
    <x v="2"/>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1"/>
    <x v="1"/>
    <x v="3865"/>
    <x v="0"/>
    <m/>
    <s v="V2290-724"/>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3866"/>
    <x v="0"/>
    <m/>
    <s v="L1119-92"/>
    <x v="11"/>
    <x v="11"/>
    <x v="8"/>
    <n v="28"/>
    <n v="31"/>
    <n v="0"/>
    <n v="0"/>
    <n v="0"/>
    <n v="0"/>
    <n v="0"/>
    <n v="0"/>
    <n v="0"/>
    <m/>
    <x v="11"/>
    <x v="3"/>
    <m/>
    <n v="41.773197148410844"/>
    <x v="622"/>
    <n v="1.3886236312706903E-2"/>
    <n v="6.2488063407181063E-2"/>
    <n v="2.0829354469060354E-2"/>
    <n v="8.9338793951041398E-2"/>
    <n v="1.5264158993782948"/>
    <n v="1.6157546933293363"/>
    <n v="0.80787734666466815"/>
    <n v="2.9622169377704499"/>
    <x v="0"/>
    <x v="0"/>
    <n v="4"/>
    <m/>
    <m/>
    <m/>
    <m/>
  </r>
  <r>
    <n v="3232"/>
    <x v="1"/>
    <x v="3867"/>
    <x v="0"/>
    <m/>
    <s v="K394-4273"/>
    <x v="17"/>
    <x v="17"/>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3868"/>
    <x v="0"/>
    <m/>
    <s v="V2291-725"/>
    <x v="14"/>
    <x v="14"/>
    <x v="10"/>
    <n v="24"/>
    <n v="21"/>
    <n v="19"/>
    <n v="21"/>
    <n v="0"/>
    <n v="0"/>
    <n v="0"/>
    <n v="0"/>
    <n v="0"/>
    <m/>
    <x v="9"/>
    <x v="1"/>
    <m/>
    <n v="42.649736224272246"/>
    <x v="1220"/>
    <n v="1.4475108225108228E-2"/>
    <n v="2.4426745129870135E-2"/>
    <n v="1.0856331168831172E-2"/>
    <n v="3.4922764942036742E-2"/>
    <n v="1.7992921304716112"/>
    <n v="1.8342148954136479"/>
    <n v="0.91710744770682395"/>
    <n v="3.3627273082583544"/>
    <x v="0"/>
    <x v="0"/>
    <n v="1.25"/>
    <m/>
    <m/>
    <m/>
    <m/>
  </r>
  <r>
    <n v="31121"/>
    <x v="1"/>
    <x v="3869"/>
    <x v="0"/>
    <m/>
    <s v="K521-4419"/>
    <x v="2"/>
    <x v="2"/>
    <x v="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1121"/>
    <x v="0"/>
    <x v="3870"/>
    <x v="0"/>
    <m/>
    <s v="K522-4419"/>
    <x v="13"/>
    <x v="13"/>
    <x v="0"/>
    <n v="33"/>
    <n v="27"/>
    <n v="0"/>
    <n v="0"/>
    <n v="0"/>
    <n v="0"/>
    <n v="0"/>
    <n v="0"/>
    <n v="0"/>
    <m/>
    <x v="16"/>
    <x v="3"/>
    <m/>
    <n v="42.638011210655684"/>
    <x v="1221"/>
    <n v="1.446715049656226E-2"/>
    <n v="4.8826632925897631E-2"/>
    <n v="2.1700725744843389E-2"/>
    <n v="6.9807132121630325E-2"/>
    <n v="1.5937975161604712"/>
    <n v="1.6636046482821014"/>
    <n v="0.83180232414105071"/>
    <n v="3.0499418551838526"/>
    <x v="0"/>
    <x v="0"/>
    <n v="2.5"/>
    <m/>
    <m/>
    <m/>
    <m/>
  </r>
  <r>
    <n v="3231"/>
    <x v="0"/>
    <x v="3871"/>
    <x v="0"/>
    <m/>
    <s v="V2374-809"/>
    <x v="8"/>
    <x v="8"/>
    <x v="1"/>
    <n v="59"/>
    <n v="0"/>
    <n v="0"/>
    <n v="0"/>
    <n v="0"/>
    <n v="0"/>
    <n v="0"/>
    <n v="0"/>
    <n v="0"/>
    <m/>
    <x v="1"/>
    <x v="2"/>
    <m/>
    <n v="59"/>
    <x v="292"/>
    <n v="2.7700853068500127E-2"/>
    <n v="8.3102559205500387E-2"/>
    <n v="6.232691940412529E-2"/>
    <n v="0.11881120983517672"/>
    <n v="1.4520864272575189"/>
    <n v="1.5708976370926957"/>
    <n v="0.78544881854634785"/>
    <n v="2.8799790013366087"/>
    <x v="0"/>
    <x v="0"/>
    <n v="1"/>
    <m/>
    <m/>
    <m/>
    <m/>
  </r>
  <r>
    <n v="3231"/>
    <x v="1"/>
    <x v="3872"/>
    <x v="0"/>
    <m/>
    <s v="V2373-808"/>
    <x v="3"/>
    <x v="3"/>
    <x v="3"/>
    <n v="18.5"/>
    <n v="17"/>
    <n v="0"/>
    <n v="0"/>
    <n v="0"/>
    <n v="0"/>
    <n v="0"/>
    <n v="0"/>
    <n v="0"/>
    <m/>
    <x v="8"/>
    <x v="1"/>
    <m/>
    <n v="25.124689052802225"/>
    <x v="876"/>
    <n v="5.0233161446396743E-3"/>
    <n v="9.4187177711993891E-3"/>
    <n v="3.7674871084797555E-3"/>
    <n v="1.3465881967907087E-2"/>
    <n v="2.1260378200725563"/>
    <n v="2.1395037020404635"/>
    <n v="1.0697518510202317"/>
    <n v="3.9224234537408496"/>
    <x v="0"/>
    <x v="0"/>
    <n v="1.5"/>
    <m/>
    <m/>
    <m/>
    <m/>
  </r>
  <r>
    <n v="3232"/>
    <x v="1"/>
    <x v="3873"/>
    <x v="0"/>
    <m/>
    <s v="K392-4271"/>
    <x v="6"/>
    <x v="6"/>
    <x v="5"/>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1"/>
    <x v="3874"/>
    <x v="0"/>
    <m/>
    <s v="V2375-810"/>
    <x v="3"/>
    <x v="3"/>
    <x v="3"/>
    <n v="18.5"/>
    <n v="18"/>
    <n v="17"/>
    <n v="0"/>
    <n v="0"/>
    <n v="0"/>
    <n v="0"/>
    <n v="0"/>
    <n v="0"/>
    <m/>
    <x v="6"/>
    <x v="1"/>
    <m/>
    <n v="30.907118921051183"/>
    <x v="1222"/>
    <n v="7.6016201935319586E-3"/>
    <n v="1.1402430290297938E-2"/>
    <n v="5.7012151451489692E-3"/>
    <n v="1.6301983366137973E-2"/>
    <n v="2.0560643264591429"/>
    <n v="2.0723663098252807"/>
    <n v="1.0361831549126403"/>
    <n v="3.7993382346796811"/>
    <x v="0"/>
    <x v="0"/>
    <n v="1"/>
    <m/>
    <m/>
    <m/>
    <m/>
  </r>
  <r>
    <n v="3231"/>
    <x v="1"/>
    <x v="3875"/>
    <x v="0"/>
    <m/>
    <s v="L1162-135"/>
    <x v="14"/>
    <x v="14"/>
    <x v="10"/>
    <n v="18"/>
    <n v="0"/>
    <n v="0"/>
    <n v="0"/>
    <n v="0"/>
    <n v="0"/>
    <n v="0"/>
    <n v="0"/>
    <n v="0"/>
    <m/>
    <x v="13"/>
    <x v="1"/>
    <m/>
    <n v="18"/>
    <x v="3"/>
    <n v="2.5783040488922848E-3"/>
    <n v="9.6686401833460667E-3"/>
    <n v="1.9337280366692137E-3"/>
    <n v="1.3823194479530759E-2"/>
    <n v="2.1163108863957674"/>
    <n v="2.130134080875298"/>
    <n v="1.065067040437649"/>
    <n v="3.9052458149380462"/>
    <x v="0"/>
    <x v="0"/>
    <n v="4"/>
    <m/>
    <m/>
    <m/>
    <m/>
  </r>
  <r>
    <n v="3231"/>
    <x v="1"/>
    <x v="3876"/>
    <x v="0"/>
    <m/>
    <s v="L1163-136"/>
    <x v="14"/>
    <x v="14"/>
    <x v="10"/>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1"/>
    <x v="0"/>
    <x v="3877"/>
    <x v="0"/>
    <m/>
    <s v="L1164-137"/>
    <x v="13"/>
    <x v="13"/>
    <x v="0"/>
    <n v="46"/>
    <n v="0"/>
    <n v="0"/>
    <n v="0"/>
    <n v="0"/>
    <n v="0"/>
    <n v="0"/>
    <n v="0"/>
    <n v="0"/>
    <m/>
    <x v="29"/>
    <x v="0"/>
    <m/>
    <n v="46"/>
    <x v="402"/>
    <n v="1.6838553603259487E-2"/>
    <n v="0.10103132161955691"/>
    <n v="5.0515660809778457E-2"/>
    <n v="0.14444384947499794"/>
    <n v="1.403255314377271"/>
    <n v="1.547699163852269"/>
    <n v="0.77384958192613451"/>
    <n v="2.8374484670624929"/>
    <x v="0"/>
    <x v="0"/>
    <n v="4"/>
    <m/>
    <m/>
    <m/>
    <m/>
  </r>
  <r>
    <n v="3231"/>
    <x v="0"/>
    <x v="3878"/>
    <x v="0"/>
    <m/>
    <s v="V2372-807"/>
    <x v="3"/>
    <x v="3"/>
    <x v="3"/>
    <n v="29"/>
    <n v="17.5"/>
    <n v="0"/>
    <n v="0"/>
    <n v="0"/>
    <n v="0"/>
    <n v="0"/>
    <n v="0"/>
    <n v="0"/>
    <m/>
    <x v="8"/>
    <x v="1"/>
    <m/>
    <n v="33.871079108879897"/>
    <x v="1223"/>
    <n v="9.1295040743570189E-3"/>
    <n v="1.7117820139419409E-2"/>
    <n v="6.8471280557677646E-3"/>
    <n v="2.4473240534940842E-2"/>
    <n v="1.9148736459796503"/>
    <n v="1.9393468865145911"/>
    <n v="0.96967344325729554"/>
    <n v="3.555469291943417"/>
    <x v="0"/>
    <x v="0"/>
    <n v="1.5"/>
    <m/>
    <m/>
    <m/>
    <m/>
  </r>
  <r>
    <n v="3231"/>
    <x v="1"/>
    <x v="3879"/>
    <x v="0"/>
    <m/>
    <s v="L1161-134"/>
    <x v="14"/>
    <x v="14"/>
    <x v="10"/>
    <n v="18"/>
    <n v="0"/>
    <n v="0"/>
    <n v="0"/>
    <n v="0"/>
    <n v="0"/>
    <n v="0"/>
    <n v="0"/>
    <n v="0"/>
    <m/>
    <x v="13"/>
    <x v="1"/>
    <m/>
    <n v="18"/>
    <x v="3"/>
    <n v="2.5783040488922848E-3"/>
    <n v="9.6686401833460667E-3"/>
    <n v="1.9337280366692137E-3"/>
    <n v="1.3823194479530759E-2"/>
    <n v="2.1163108863957674"/>
    <n v="2.130134080875298"/>
    <n v="1.065067040437649"/>
    <n v="3.9052458149380462"/>
    <x v="0"/>
    <x v="0"/>
    <n v="4"/>
    <m/>
    <m/>
    <m/>
    <m/>
  </r>
  <r>
    <n v="3231"/>
    <x v="1"/>
    <x v="3880"/>
    <x v="0"/>
    <m/>
    <s v="L1158-131"/>
    <x v="14"/>
    <x v="14"/>
    <x v="10"/>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1"/>
    <x v="3881"/>
    <x v="0"/>
    <m/>
    <s v="K390-4269"/>
    <x v="6"/>
    <x v="6"/>
    <x v="5"/>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1"/>
    <x v="3882"/>
    <x v="0"/>
    <m/>
    <s v="L1160-133"/>
    <x v="14"/>
    <x v="14"/>
    <x v="1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2"/>
    <x v="0"/>
    <x v="3883"/>
    <x v="0"/>
    <m/>
    <s v="K387-4266"/>
    <x v="2"/>
    <x v="2"/>
    <x v="2"/>
    <n v="43"/>
    <n v="28"/>
    <n v="0"/>
    <n v="0"/>
    <n v="0"/>
    <n v="0"/>
    <n v="0"/>
    <n v="0"/>
    <n v="0"/>
    <m/>
    <x v="13"/>
    <x v="7"/>
    <m/>
    <n v="51.312766442669997"/>
    <x v="1224"/>
    <n v="2.0952699261522795E-2"/>
    <n v="7.8572622230710487E-2"/>
    <n v="2.3571786669213144E-2"/>
    <n v="0.11233478723643363"/>
    <n v="1.466408440894442"/>
    <n v="1.5787432281308755"/>
    <n v="0.78937161406543777"/>
    <n v="2.894362584906605"/>
    <x v="0"/>
    <x v="0"/>
    <n v="3.5"/>
    <m/>
    <m/>
    <m/>
    <m/>
  </r>
  <r>
    <n v="3231"/>
    <x v="1"/>
    <x v="3884"/>
    <x v="0"/>
    <m/>
    <s v="V2366-801"/>
    <x v="2"/>
    <x v="2"/>
    <x v="2"/>
    <n v="25.5"/>
    <n v="0"/>
    <n v="0"/>
    <n v="0"/>
    <n v="0"/>
    <n v="0"/>
    <n v="0"/>
    <n v="0"/>
    <n v="0"/>
    <m/>
    <x v="3"/>
    <x v="1"/>
    <m/>
    <n v="25.5"/>
    <x v="256"/>
    <n v="5.174512987012987E-3"/>
    <n v="1.164265422077922E-2"/>
    <n v="3.88088474025974E-3"/>
    <n v="1.6645430019101619E-2"/>
    <n v="2.048572045629458"/>
    <n v="2.0652174756485597"/>
    <n v="1.0326087378242799"/>
    <n v="3.7862320386890258"/>
    <x v="0"/>
    <x v="0"/>
    <n v="2"/>
    <m/>
    <m/>
    <m/>
    <m/>
  </r>
  <r>
    <n v="3231"/>
    <x v="1"/>
    <x v="3885"/>
    <x v="0"/>
    <m/>
    <s v="V2367-802"/>
    <x v="3"/>
    <x v="3"/>
    <x v="3"/>
    <n v="23"/>
    <n v="18"/>
    <n v="0"/>
    <n v="0"/>
    <n v="0"/>
    <n v="0"/>
    <n v="0"/>
    <n v="0"/>
    <n v="0"/>
    <m/>
    <x v="6"/>
    <x v="1"/>
    <m/>
    <n v="29.206163733020468"/>
    <x v="317"/>
    <n v="6.787942449707156E-3"/>
    <n v="1.0181913674560734E-2"/>
    <n v="5.0909568372803672E-3"/>
    <n v="1.4557018383999674E-2"/>
    <n v="2.0972297872162851"/>
    <n v="2.1117868056002846"/>
    <n v="1.0558934028001423"/>
    <n v="3.8716091436005216"/>
    <x v="0"/>
    <x v="0"/>
    <n v="1"/>
    <m/>
    <m/>
    <m/>
    <m/>
  </r>
  <r>
    <n v="3231"/>
    <x v="0"/>
    <x v="3886"/>
    <x v="0"/>
    <m/>
    <s v="V2289-723"/>
    <x v="3"/>
    <x v="3"/>
    <x v="3"/>
    <n v="24"/>
    <n v="21.5"/>
    <n v="17"/>
    <n v="0"/>
    <n v="0"/>
    <n v="0"/>
    <n v="0"/>
    <n v="0"/>
    <n v="0"/>
    <m/>
    <x v="42"/>
    <x v="1"/>
    <m/>
    <n v="36.431442463893738"/>
    <x v="1225"/>
    <n v="1.0561895212630507E-2"/>
    <n v="1.8483313981629584E-2"/>
    <n v="7.9214214094728806E-3"/>
    <n v="2.6425478552235704E-2"/>
    <n v="1.8893124961355259"/>
    <n v="1.9157379746877616"/>
    <n v="0.95786898734388082"/>
    <n v="3.5121862869275629"/>
    <x v="0"/>
    <x v="0"/>
    <n v="1.3333330000000001"/>
    <m/>
    <m/>
    <m/>
    <m/>
  </r>
  <r>
    <n v="3231"/>
    <x v="1"/>
    <x v="3887"/>
    <x v="0"/>
    <m/>
    <s v="L1159-132"/>
    <x v="14"/>
    <x v="14"/>
    <x v="10"/>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1"/>
    <x v="3888"/>
    <x v="0"/>
    <m/>
    <s v="V2339-774"/>
    <x v="2"/>
    <x v="2"/>
    <x v="2"/>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0"/>
    <x v="3889"/>
    <x v="0"/>
    <m/>
    <s v="V2338-773"/>
    <x v="3"/>
    <x v="3"/>
    <x v="3"/>
    <n v="36"/>
    <n v="19"/>
    <n v="21"/>
    <n v="22"/>
    <n v="0"/>
    <n v="0"/>
    <n v="0"/>
    <n v="0"/>
    <n v="0"/>
    <m/>
    <x v="9"/>
    <x v="1"/>
    <m/>
    <n v="50.813384063650005"/>
    <x v="1226"/>
    <n v="2.0546855105678635E-2"/>
    <n v="3.4672817990832695E-2"/>
    <n v="1.5410141329258976E-2"/>
    <n v="4.9571511314095019E-2"/>
    <n v="1.6922512705491162"/>
    <n v="1.7418227818632113"/>
    <n v="0.87091139093160563"/>
    <n v="3.1933417667492203"/>
    <x v="0"/>
    <x v="0"/>
    <n v="1.25"/>
    <m/>
    <m/>
    <m/>
    <m/>
  </r>
  <r>
    <n v="3231"/>
    <x v="0"/>
    <x v="3890"/>
    <x v="0"/>
    <m/>
    <s v="V2336-771"/>
    <x v="3"/>
    <x v="3"/>
    <x v="3"/>
    <n v="27"/>
    <n v="22"/>
    <n v="20"/>
    <n v="0"/>
    <n v="0"/>
    <n v="0"/>
    <n v="0"/>
    <n v="0"/>
    <n v="0"/>
    <m/>
    <x v="42"/>
    <x v="1"/>
    <m/>
    <n v="40.162171256046406"/>
    <x v="1227"/>
    <n v="1.2835816144639675E-2"/>
    <n v="2.2462675044165398E-2"/>
    <n v="9.6268621084797563E-3"/>
    <n v="3.2114746208141795E-2"/>
    <n v="1.8258960245524212"/>
    <n v="1.8580107707605629"/>
    <n v="0.92900538538028143"/>
    <n v="3.4063530797276984"/>
    <x v="0"/>
    <x v="0"/>
    <n v="1.3333330000000001"/>
    <m/>
    <m/>
    <m/>
    <m/>
  </r>
  <r>
    <n v="3231"/>
    <x v="0"/>
    <x v="3891"/>
    <x v="0"/>
    <m/>
    <s v="V2368-803"/>
    <x v="3"/>
    <x v="3"/>
    <x v="3"/>
    <n v="36"/>
    <n v="33"/>
    <n v="0"/>
    <n v="0"/>
    <n v="0"/>
    <n v="0"/>
    <n v="0"/>
    <n v="0"/>
    <n v="0"/>
    <m/>
    <x v="3"/>
    <x v="1"/>
    <m/>
    <n v="48.836461788299118"/>
    <x v="1228"/>
    <n v="1.897918258212376E-2"/>
    <n v="4.2703160809778457E-2"/>
    <n v="1.4234386936592819E-2"/>
    <n v="6.105244228459418E-2"/>
    <n v="1.6316364451215548"/>
    <n v="1.692688887406149"/>
    <n v="0.84634444370307449"/>
    <n v="3.1032629602446065"/>
    <x v="0"/>
    <x v="0"/>
    <n v="2"/>
    <m/>
    <m/>
    <m/>
    <m/>
  </r>
  <r>
    <n v="3231"/>
    <x v="1"/>
    <x v="3892"/>
    <x v="0"/>
    <m/>
    <s v="V2365-800"/>
    <x v="25"/>
    <x v="25"/>
    <x v="15"/>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1"/>
    <x v="0"/>
    <x v="3893"/>
    <x v="0"/>
    <m/>
    <s v="V2273-706"/>
    <x v="12"/>
    <x v="12"/>
    <x v="9"/>
    <n v="41"/>
    <n v="39"/>
    <n v="30"/>
    <n v="30"/>
    <n v="0"/>
    <n v="0"/>
    <n v="0"/>
    <n v="0"/>
    <n v="0"/>
    <m/>
    <x v="3"/>
    <x v="1"/>
    <m/>
    <n v="70.724818840347695"/>
    <x v="1229"/>
    <n v="3.9804558186911129E-2"/>
    <n v="8.9560255920550044E-2"/>
    <n v="2.9853418640183347E-2"/>
    <n v="0.12804373849372752"/>
    <n v="1.4331826885054357"/>
    <n v="1.5612264269991631"/>
    <n v="0.78061321349958157"/>
    <n v="2.8622484494984657"/>
    <x v="0"/>
    <x v="0"/>
    <n v="2"/>
    <m/>
    <m/>
    <m/>
    <m/>
  </r>
  <r>
    <n v="3231"/>
    <x v="1"/>
    <x v="3894"/>
    <x v="0"/>
    <m/>
    <s v="V2364-799"/>
    <x v="25"/>
    <x v="25"/>
    <x v="15"/>
    <n v="19.5"/>
    <n v="0"/>
    <n v="0"/>
    <n v="0"/>
    <n v="0"/>
    <n v="0"/>
    <n v="0"/>
    <n v="0"/>
    <n v="0"/>
    <m/>
    <x v="3"/>
    <x v="3"/>
    <m/>
    <n v="19.5"/>
    <x v="880"/>
    <n v="3.0259262796027502E-3"/>
    <n v="6.8083341291061876E-3"/>
    <n v="4.5388894194041251E-3"/>
    <n v="9.7338327793362409E-3"/>
    <n v="2.2503573716208871"/>
    <n v="2.2600912044002235"/>
    <n v="1.1300456022001117"/>
    <n v="4.1435005414004094"/>
    <x v="0"/>
    <x v="0"/>
    <n v="1"/>
    <m/>
    <m/>
    <m/>
    <m/>
  </r>
  <r>
    <n v="3231"/>
    <x v="1"/>
    <x v="3895"/>
    <x v="0"/>
    <m/>
    <s v="V2360-795"/>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1"/>
    <x v="3896"/>
    <x v="0"/>
    <m/>
    <s v="K391-4270"/>
    <x v="3"/>
    <x v="3"/>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3897"/>
    <x v="0"/>
    <m/>
    <s v="V2361-796"/>
    <x v="3"/>
    <x v="3"/>
    <x v="3"/>
    <n v="21"/>
    <n v="20.5"/>
    <n v="0"/>
    <n v="0"/>
    <n v="0"/>
    <n v="0"/>
    <n v="0"/>
    <n v="0"/>
    <n v="0"/>
    <m/>
    <x v="8"/>
    <x v="1"/>
    <m/>
    <n v="29.347061181658379"/>
    <x v="1230"/>
    <n v="6.8535937102113566E-3"/>
    <n v="1.2850488206646292E-2"/>
    <n v="5.1401952826585174E-3"/>
    <n v="1.8372262724530651E-2"/>
    <n v="2.0134698021028821"/>
    <n v="2.0318420648274129"/>
    <n v="1.0159210324137065"/>
    <n v="3.7250437855169234"/>
    <x v="0"/>
    <x v="0"/>
    <n v="1.5"/>
    <m/>
    <m/>
    <m/>
    <m/>
  </r>
  <r>
    <n v="3231"/>
    <x v="0"/>
    <x v="3898"/>
    <x v="0"/>
    <m/>
    <s v="V2276-710"/>
    <x v="3"/>
    <x v="3"/>
    <x v="3"/>
    <n v="33"/>
    <n v="30"/>
    <n v="22"/>
    <n v="0"/>
    <n v="0"/>
    <n v="0"/>
    <n v="0"/>
    <n v="0"/>
    <n v="0"/>
    <m/>
    <x v="41"/>
    <x v="1"/>
    <m/>
    <n v="49.729267036625423"/>
    <x v="1231"/>
    <n v="1.9679462694168575E-2"/>
    <n v="3.9358930308202825E-2"/>
    <n v="1.475959702062643E-2"/>
    <n v="5.6271216824649473E-2"/>
    <n v="1.6551023972924033"/>
    <n v="1.7113736141170528"/>
    <n v="0.8556868070585264"/>
    <n v="3.1375182925479299"/>
    <x v="0"/>
    <x v="0"/>
    <n v="1.6666669999999999"/>
    <m/>
    <m/>
    <m/>
    <m/>
  </r>
  <r>
    <n v="3231"/>
    <x v="0"/>
    <x v="3899"/>
    <x v="0"/>
    <m/>
    <s v="V2275-708"/>
    <x v="3"/>
    <x v="3"/>
    <x v="3"/>
    <n v="32"/>
    <n v="20"/>
    <n v="18"/>
    <n v="0"/>
    <n v="0"/>
    <n v="0"/>
    <n v="0"/>
    <n v="0"/>
    <n v="0"/>
    <m/>
    <x v="42"/>
    <x v="1"/>
    <m/>
    <n v="41.809089920733747"/>
    <x v="1232"/>
    <n v="1.3910109498344795E-2"/>
    <n v="2.4342688144576019E-2"/>
    <n v="1.0432582123758596E-2"/>
    <n v="3.4802589195184044E-2"/>
    <n v="1.8003784946280728"/>
    <n v="1.8351810838232567"/>
    <n v="0.91759054191162837"/>
    <n v="3.3644986536759705"/>
    <x v="0"/>
    <x v="0"/>
    <n v="1.3333330000000001"/>
    <m/>
    <m/>
    <m/>
    <m/>
  </r>
  <r>
    <n v="3231"/>
    <x v="1"/>
    <x v="3900"/>
    <x v="0"/>
    <m/>
    <s v="V2341-776"/>
    <x v="3"/>
    <x v="3"/>
    <x v="3"/>
    <n v="17"/>
    <n v="16"/>
    <n v="0"/>
    <n v="0"/>
    <n v="0"/>
    <n v="0"/>
    <n v="0"/>
    <n v="0"/>
    <n v="0"/>
    <m/>
    <x v="6"/>
    <x v="1"/>
    <m/>
    <n v="23.345235059857504"/>
    <x v="419"/>
    <n v="4.3369620575502933E-3"/>
    <n v="6.5054430863254395E-3"/>
    <n v="3.2527215431627197E-3"/>
    <n v="9.3007913473385963E-3"/>
    <n v="2.2683609654917363"/>
    <n v="2.2776617568390747"/>
    <n v="1.1388308784195373"/>
    <n v="4.1757132208716365"/>
    <x v="0"/>
    <x v="0"/>
    <n v="1"/>
    <m/>
    <m/>
    <m/>
    <m/>
  </r>
  <r>
    <n v="3231"/>
    <x v="1"/>
    <x v="3901"/>
    <x v="0"/>
    <m/>
    <s v="V2337-772"/>
    <x v="3"/>
    <x v="3"/>
    <x v="3"/>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1"/>
    <x v="0"/>
    <x v="3902"/>
    <x v="0"/>
    <m/>
    <s v="V2274-709"/>
    <x v="3"/>
    <x v="3"/>
    <x v="3"/>
    <n v="32"/>
    <n v="0"/>
    <n v="0"/>
    <n v="0"/>
    <n v="0"/>
    <n v="0"/>
    <n v="0"/>
    <n v="0"/>
    <n v="0"/>
    <m/>
    <x v="3"/>
    <x v="3"/>
    <m/>
    <n v="32"/>
    <x v="56"/>
    <n v="8.1487140310669733E-3"/>
    <n v="1.8334606569900689E-2"/>
    <n v="1.222307104660046E-2"/>
    <n v="2.6212872494517585E-2"/>
    <n v="1.8919867512932156"/>
    <n v="1.9181996237877332"/>
    <n v="0.95909981189386662"/>
    <n v="3.5166993102775108"/>
    <x v="0"/>
    <x v="0"/>
    <n v="1"/>
    <m/>
    <m/>
    <m/>
    <m/>
  </r>
  <r>
    <n v="32111"/>
    <x v="0"/>
    <x v="3903"/>
    <x v="0"/>
    <m/>
    <s v="V2313-747"/>
    <x v="2"/>
    <x v="2"/>
    <x v="2"/>
    <n v="80"/>
    <n v="45.5"/>
    <n v="38"/>
    <n v="26"/>
    <n v="0"/>
    <n v="0"/>
    <n v="0"/>
    <n v="0"/>
    <n v="0"/>
    <m/>
    <x v="8"/>
    <x v="1"/>
    <m/>
    <n v="102.90894033076037"/>
    <x v="1233"/>
    <n v="8.4274334733893549E-2"/>
    <n v="0.15801437762605042"/>
    <n v="6.3205751050420159E-2"/>
    <n v="0.22591216872970774"/>
    <n v="1.2975531959289268"/>
    <n v="1.5234653646586345"/>
    <n v="0.76173268232931723"/>
    <n v="2.7930198352074962"/>
    <x v="0"/>
    <x v="0"/>
    <n v="1.5"/>
    <m/>
    <m/>
    <m/>
    <m/>
  </r>
  <r>
    <n v="3231"/>
    <x v="0"/>
    <x v="3904"/>
    <x v="0"/>
    <m/>
    <s v="V2359-794"/>
    <x v="3"/>
    <x v="3"/>
    <x v="3"/>
    <n v="28.4"/>
    <n v="26"/>
    <n v="28"/>
    <n v="0"/>
    <n v="0"/>
    <n v="0"/>
    <n v="0"/>
    <n v="0"/>
    <n v="0"/>
    <m/>
    <x v="3"/>
    <x v="1"/>
    <m/>
    <n v="47.608402619705693"/>
    <x v="1234"/>
    <n v="1.8036669213139799E-2"/>
    <n v="4.0582505729564546E-2"/>
    <n v="1.3527501909854849E-2"/>
    <n v="5.8020554962083755E-2"/>
    <n v="1.6462538858120543"/>
    <n v="1.7042744407741381"/>
    <n v="0.85213722038706907"/>
    <n v="3.124503141419253"/>
    <x v="0"/>
    <x v="0"/>
    <n v="2"/>
    <m/>
    <m/>
    <m/>
    <m/>
  </r>
  <r>
    <n v="3231"/>
    <x v="1"/>
    <x v="3905"/>
    <x v="0"/>
    <m/>
    <s v="V2272-707"/>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3906"/>
    <x v="0"/>
    <m/>
    <s v="V2271-705"/>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3907"/>
    <x v="0"/>
    <m/>
    <s v="V2369-804"/>
    <x v="2"/>
    <x v="2"/>
    <x v="2"/>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2"/>
    <x v="1"/>
    <x v="3908"/>
    <x v="0"/>
    <m/>
    <s v="K388-4267"/>
    <x v="6"/>
    <x v="6"/>
    <x v="5"/>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1121"/>
    <x v="1"/>
    <x v="3909"/>
    <x v="0"/>
    <m/>
    <s v="K520-4418"/>
    <x v="6"/>
    <x v="6"/>
    <x v="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3910"/>
    <x v="0"/>
    <m/>
    <s v="V2340-775"/>
    <x v="8"/>
    <x v="8"/>
    <x v="1"/>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232"/>
    <x v="1"/>
    <x v="3911"/>
    <x v="0"/>
    <m/>
    <s v="K389-4268"/>
    <x v="5"/>
    <x v="5"/>
    <x v="3"/>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3912"/>
    <x v="0"/>
    <m/>
    <s v="V2358-793"/>
    <x v="25"/>
    <x v="25"/>
    <x v="15"/>
    <n v="20.5"/>
    <n v="0"/>
    <n v="0"/>
    <n v="0"/>
    <n v="0"/>
    <n v="0"/>
    <n v="0"/>
    <n v="0"/>
    <n v="0"/>
    <m/>
    <x v="6"/>
    <x v="1"/>
    <m/>
    <n v="20.5"/>
    <x v="47"/>
    <n v="3.3442354214413034E-3"/>
    <n v="5.0163531321619553E-3"/>
    <n v="2.5081765660809776E-3"/>
    <n v="7.1718487407688887E-3"/>
    <n v="2.3739905761702884"/>
    <n v="2.3811624249110572"/>
    <n v="1.1905812124555286"/>
    <n v="4.3654644456702716"/>
    <x v="0"/>
    <x v="0"/>
    <n v="1"/>
    <m/>
    <m/>
    <m/>
    <m/>
  </r>
  <r>
    <n v="3231"/>
    <x v="1"/>
    <x v="3913"/>
    <x v="0"/>
    <m/>
    <s v="V2370-805"/>
    <x v="25"/>
    <x v="25"/>
    <x v="15"/>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0"/>
    <x v="3914"/>
    <x v="0"/>
    <m/>
    <s v="M885-756"/>
    <x v="13"/>
    <x v="13"/>
    <x v="0"/>
    <n v="32.5"/>
    <n v="23.4"/>
    <n v="0"/>
    <n v="0"/>
    <n v="0"/>
    <n v="0"/>
    <n v="0"/>
    <n v="0"/>
    <n v="0"/>
    <m/>
    <x v="58"/>
    <x v="15"/>
    <m/>
    <n v="40.047596681948342"/>
    <x v="1235"/>
    <n v="1.2762684619302266E-2"/>
    <n v="5.9825084152979366E-2"/>
    <n v="2.3930033661191751E-2"/>
    <n v="8.5531549144352709E-2"/>
    <n v="1.5381003755927136"/>
    <n v="1.6236319247370663"/>
    <n v="0.81181596236853315"/>
    <n v="2.9766585286846214"/>
    <x v="0"/>
    <x v="0"/>
    <n v="3.75"/>
    <m/>
    <m/>
    <m/>
    <m/>
  </r>
  <r>
    <n v="3231"/>
    <x v="1"/>
    <x v="3915"/>
    <x v="0"/>
    <m/>
    <s v="V2362-797"/>
    <x v="8"/>
    <x v="8"/>
    <x v="1"/>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31"/>
    <x v="0"/>
    <x v="3916"/>
    <x v="0"/>
    <m/>
    <s v="V2270-704"/>
    <x v="3"/>
    <x v="3"/>
    <x v="3"/>
    <n v="29"/>
    <n v="27"/>
    <n v="0"/>
    <n v="0"/>
    <n v="0"/>
    <n v="0"/>
    <n v="0"/>
    <n v="0"/>
    <n v="0"/>
    <m/>
    <x v="8"/>
    <x v="1"/>
    <m/>
    <n v="39.623225512317902"/>
    <x v="588"/>
    <n v="1.2493633817163232E-2"/>
    <n v="2.342556340718106E-2"/>
    <n v="9.3702253628724242E-3"/>
    <n v="3.3491381686517427E-2"/>
    <n v="1.8125258968697857"/>
    <n v="1.8460172785563032"/>
    <n v="0.92300863927815158"/>
    <n v="3.3843650106865555"/>
    <x v="0"/>
    <x v="0"/>
    <n v="1.5"/>
    <m/>
    <m/>
    <m/>
    <m/>
  </r>
  <r>
    <n v="31121"/>
    <x v="0"/>
    <x v="3917"/>
    <x v="0"/>
    <m/>
    <s v="K519-4417"/>
    <x v="3"/>
    <x v="3"/>
    <x v="3"/>
    <n v="33"/>
    <n v="0"/>
    <n v="0"/>
    <n v="0"/>
    <n v="0"/>
    <n v="0"/>
    <n v="0"/>
    <n v="0"/>
    <n v="0"/>
    <m/>
    <x v="15"/>
    <x v="3"/>
    <m/>
    <n v="33"/>
    <x v="40"/>
    <n v="8.6659663865546223E-3"/>
    <n v="4.549632352941177E-2"/>
    <n v="1.2998949579831933E-2"/>
    <n v="6.5045809578680849E-2"/>
    <n v="1.6136349674792334"/>
    <n v="1.6786807770579142"/>
    <n v="0.83934038852895709"/>
    <n v="3.0775814246061759"/>
    <x v="0"/>
    <x v="0"/>
    <n v="5"/>
    <m/>
    <m/>
    <m/>
    <m/>
  </r>
  <r>
    <n v="3231"/>
    <x v="0"/>
    <x v="3918"/>
    <x v="0"/>
    <m/>
    <s v="V2363-798"/>
    <x v="8"/>
    <x v="8"/>
    <x v="1"/>
    <n v="45.5"/>
    <n v="0"/>
    <n v="0"/>
    <n v="0"/>
    <n v="0"/>
    <n v="0"/>
    <n v="0"/>
    <n v="0"/>
    <n v="0"/>
    <m/>
    <x v="13"/>
    <x v="3"/>
    <m/>
    <n v="45.5"/>
    <x v="1215"/>
    <n v="1.6474487522281641E-2"/>
    <n v="6.1779328208556153E-2"/>
    <n v="2.471173128342246E-2"/>
    <n v="8.8325519664347374E-2"/>
    <n v="1.5294676872028832"/>
    <n v="1.6177932068672305"/>
    <n v="0.80889660343361525"/>
    <n v="2.9659542125899225"/>
    <x v="0"/>
    <x v="0"/>
    <n v="3"/>
    <m/>
    <m/>
    <m/>
    <m/>
  </r>
  <r>
    <n v="3231"/>
    <x v="0"/>
    <x v="3919"/>
    <x v="0"/>
    <m/>
    <s v="V2334-769"/>
    <x v="3"/>
    <x v="3"/>
    <x v="3"/>
    <n v="37"/>
    <n v="31"/>
    <n v="0"/>
    <n v="0"/>
    <n v="0"/>
    <n v="0"/>
    <n v="0"/>
    <n v="0"/>
    <n v="0"/>
    <m/>
    <x v="3"/>
    <x v="1"/>
    <m/>
    <n v="48.270073544588683"/>
    <x v="997"/>
    <n v="1.854150751209575E-2"/>
    <n v="4.1718391902215435E-2"/>
    <n v="1.3906130634071812E-2"/>
    <n v="5.9644524328345681E-2"/>
    <n v="1.6383156940573236"/>
    <n v="1.6979602183856692"/>
    <n v="0.84898010919283462"/>
    <n v="3.1129270670403937"/>
    <x v="0"/>
    <x v="0"/>
    <n v="2"/>
    <m/>
    <m/>
    <m/>
    <m/>
  </r>
  <r>
    <n v="3231"/>
    <x v="1"/>
    <x v="3920"/>
    <x v="0"/>
    <m/>
    <s v="V2277-711"/>
    <x v="25"/>
    <x v="25"/>
    <x v="15"/>
    <n v="24.5"/>
    <n v="0"/>
    <n v="0"/>
    <n v="0"/>
    <n v="0"/>
    <n v="0"/>
    <n v="0"/>
    <n v="0"/>
    <n v="0"/>
    <m/>
    <x v="3"/>
    <x v="1"/>
    <m/>
    <n v="24.5"/>
    <x v="990"/>
    <n v="4.7766265597147953E-3"/>
    <n v="1.0747409759358291E-2"/>
    <n v="3.5824699197860967E-3"/>
    <n v="1.5365504604330258E-2"/>
    <n v="2.0774742552896197"/>
    <n v="2.0928397598939501"/>
    <n v="1.0464198799469751"/>
    <n v="3.8368728931389082"/>
    <x v="0"/>
    <x v="0"/>
    <n v="2"/>
    <m/>
    <m/>
    <m/>
    <m/>
  </r>
  <r>
    <n v="3231"/>
    <x v="1"/>
    <x v="3921"/>
    <x v="0"/>
    <m/>
    <s v="V2335-770"/>
    <x v="3"/>
    <x v="3"/>
    <x v="3"/>
    <n v="25.5"/>
    <n v="0"/>
    <n v="0"/>
    <n v="0"/>
    <n v="0"/>
    <n v="0"/>
    <n v="0"/>
    <n v="0"/>
    <n v="0"/>
    <m/>
    <x v="3"/>
    <x v="1"/>
    <m/>
    <n v="25.5"/>
    <x v="256"/>
    <n v="5.174512987012987E-3"/>
    <n v="1.164265422077922E-2"/>
    <n v="3.88088474025974E-3"/>
    <n v="1.6645430019101619E-2"/>
    <n v="2.048572045629458"/>
    <n v="2.0652174756485597"/>
    <n v="1.0326087378242799"/>
    <n v="3.7862320386890258"/>
    <x v="0"/>
    <x v="0"/>
    <n v="2"/>
    <m/>
    <m/>
    <m/>
    <m/>
  </r>
  <r>
    <n v="3231"/>
    <x v="0"/>
    <x v="3922"/>
    <x v="0"/>
    <m/>
    <s v="V2278-712"/>
    <x v="25"/>
    <x v="25"/>
    <x v="15"/>
    <n v="24"/>
    <n v="19"/>
    <n v="17"/>
    <n v="0"/>
    <n v="0"/>
    <n v="0"/>
    <n v="0"/>
    <n v="0"/>
    <n v="0"/>
    <m/>
    <x v="42"/>
    <x v="1"/>
    <m/>
    <n v="35.014282800023196"/>
    <x v="1236"/>
    <n v="9.7561751973516669E-3"/>
    <n v="1.707330415632162E-2"/>
    <n v="7.3171313980137497E-3"/>
    <n v="2.440959631195402E-2"/>
    <n v="1.9157469352187901"/>
    <n v="1.9401565315307441"/>
    <n v="0.97007826576537204"/>
    <n v="3.5569536411396974"/>
    <x v="0"/>
    <x v="0"/>
    <n v="1.3333330000000001"/>
    <m/>
    <m/>
    <m/>
    <m/>
  </r>
  <r>
    <n v="3232"/>
    <x v="0"/>
    <x v="3923"/>
    <x v="0"/>
    <m/>
    <s v="K396-4275"/>
    <x v="2"/>
    <x v="2"/>
    <x v="2"/>
    <n v="52"/>
    <n v="0"/>
    <n v="0"/>
    <n v="0"/>
    <n v="0"/>
    <n v="0"/>
    <n v="0"/>
    <n v="0"/>
    <n v="0"/>
    <m/>
    <x v="13"/>
    <x v="3"/>
    <m/>
    <n v="52"/>
    <x v="306"/>
    <n v="2.1517697988286219E-2"/>
    <n v="8.0691367456073318E-2"/>
    <n v="3.2276546982429329E-2"/>
    <n v="0.11536394405139246"/>
    <n v="1.459592174709982"/>
    <n v="1.5749561187613745"/>
    <n v="0.78747805938068727"/>
    <n v="2.88741955106252"/>
    <x v="0"/>
    <x v="0"/>
    <n v="3"/>
    <m/>
    <m/>
    <m/>
    <m/>
  </r>
  <r>
    <n v="3232"/>
    <x v="1"/>
    <x v="3924"/>
    <x v="0"/>
    <m/>
    <s v="K386-4265"/>
    <x v="14"/>
    <x v="14"/>
    <x v="10"/>
    <n v="30"/>
    <n v="0"/>
    <n v="0"/>
    <n v="0"/>
    <n v="0"/>
    <n v="0"/>
    <n v="0"/>
    <n v="0"/>
    <n v="0"/>
    <m/>
    <x v="15"/>
    <x v="2"/>
    <m/>
    <n v="30"/>
    <x v="89"/>
    <n v="7.1619556913674548E-3"/>
    <n v="3.7600267379679142E-2"/>
    <n v="1.6114400305576773E-2"/>
    <n v="5.3756867420397383E-2"/>
    <n v="1.6684032025391915"/>
    <n v="1.7221600699595889"/>
    <n v="0.86108003497979446"/>
    <n v="3.1572934615925794"/>
    <x v="0"/>
    <x v="0"/>
    <n v="4"/>
    <m/>
    <m/>
    <m/>
    <m/>
  </r>
  <r>
    <n v="3231"/>
    <x v="0"/>
    <x v="3925"/>
    <x v="0"/>
    <m/>
    <s v="L1120-93"/>
    <x v="11"/>
    <x v="11"/>
    <x v="8"/>
    <n v="32"/>
    <n v="23"/>
    <n v="0"/>
    <n v="0"/>
    <n v="0"/>
    <n v="0"/>
    <n v="0"/>
    <n v="0"/>
    <n v="0"/>
    <m/>
    <x v="3"/>
    <x v="1"/>
    <m/>
    <n v="39.408120990476064"/>
    <x v="711"/>
    <n v="1.2358352431881846E-2"/>
    <n v="2.7806292971734155E-2"/>
    <n v="9.2687643239113843E-3"/>
    <n v="3.9754483382798647E-2"/>
    <n v="1.7589256874945953"/>
    <n v="1.7986801708773941"/>
    <n v="0.89934008543869703"/>
    <n v="3.2975803132752222"/>
    <x v="0"/>
    <x v="0"/>
    <n v="2"/>
    <m/>
    <m/>
    <m/>
    <m/>
  </r>
  <r>
    <n v="3232"/>
    <x v="0"/>
    <x v="3926"/>
    <x v="0"/>
    <m/>
    <s v="K381-4259"/>
    <x v="4"/>
    <x v="4"/>
    <x v="4"/>
    <n v="38"/>
    <n v="0"/>
    <n v="0"/>
    <n v="0"/>
    <n v="0"/>
    <n v="0"/>
    <n v="0"/>
    <n v="0"/>
    <n v="0"/>
    <m/>
    <x v="3"/>
    <x v="3"/>
    <m/>
    <n v="38"/>
    <x v="91"/>
    <n v="1.1490960020371786E-2"/>
    <n v="2.585466004583652E-2"/>
    <n v="1.723644003055768E-2"/>
    <n v="3.6964245978597071E-2"/>
    <n v="1.7814818324945383"/>
    <n v="1.8184460784731353"/>
    <n v="0.90922303923656767"/>
    <n v="3.3338178105340814"/>
    <x v="0"/>
    <x v="0"/>
    <n v="1"/>
    <m/>
    <m/>
    <m/>
    <m/>
  </r>
  <r>
    <n v="3231"/>
    <x v="0"/>
    <x v="3927"/>
    <x v="0"/>
    <m/>
    <s v="V2371-806"/>
    <x v="2"/>
    <x v="2"/>
    <x v="2"/>
    <n v="36"/>
    <n v="0"/>
    <n v="0"/>
    <n v="0"/>
    <n v="0"/>
    <n v="0"/>
    <n v="0"/>
    <n v="0"/>
    <n v="0"/>
    <m/>
    <x v="3"/>
    <x v="1"/>
    <m/>
    <n v="36"/>
    <x v="4"/>
    <n v="1.0313216195569139E-2"/>
    <n v="2.3204736440030564E-2"/>
    <n v="7.7349121466768547E-3"/>
    <n v="3.3175666750873828E-2"/>
    <n v="1.8155343807364663"/>
    <n v="1.8487100474873401"/>
    <n v="0.92435502374367007"/>
    <n v="3.38930175372679"/>
    <x v="0"/>
    <x v="0"/>
    <n v="2"/>
    <m/>
    <m/>
    <m/>
    <m/>
  </r>
  <r>
    <n v="3231"/>
    <x v="0"/>
    <x v="3928"/>
    <x v="0"/>
    <m/>
    <s v="L1156-129"/>
    <x v="11"/>
    <x v="11"/>
    <x v="8"/>
    <n v="20"/>
    <n v="19"/>
    <n v="16"/>
    <n v="0"/>
    <n v="0"/>
    <n v="0"/>
    <n v="0"/>
    <n v="0"/>
    <n v="0"/>
    <m/>
    <x v="44"/>
    <x v="1"/>
    <m/>
    <n v="31.89043743820395"/>
    <x v="1237"/>
    <n v="8.0930099312452267E-3"/>
    <n v="2.832553678261078E-2"/>
    <n v="6.0697574484339205E-3"/>
    <n v="4.0496843015997486E-2"/>
    <n v="1.7532367014102455"/>
    <n v="1.793733544426243"/>
    <n v="0.8968667722131215"/>
    <n v="3.2885114981147785"/>
    <x v="0"/>
    <x v="0"/>
    <n v="3.6666670000000003"/>
    <m/>
    <m/>
    <m/>
    <m/>
  </r>
  <r>
    <n v="3231"/>
    <x v="1"/>
    <x v="3929"/>
    <x v="0"/>
    <m/>
    <s v="V2342-777"/>
    <x v="3"/>
    <x v="3"/>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1"/>
    <x v="3930"/>
    <x v="0"/>
    <m/>
    <s v="V2356-791"/>
    <x v="2"/>
    <x v="2"/>
    <x v="2"/>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0"/>
    <x v="3931"/>
    <x v="0"/>
    <m/>
    <s v="V2357-792"/>
    <x v="3"/>
    <x v="3"/>
    <x v="3"/>
    <n v="31"/>
    <n v="28"/>
    <n v="29"/>
    <n v="0"/>
    <n v="0"/>
    <n v="0"/>
    <n v="0"/>
    <n v="0"/>
    <n v="0"/>
    <m/>
    <x v="3"/>
    <x v="1"/>
    <m/>
    <n v="50.852728540364481"/>
    <x v="1110"/>
    <n v="2.0578686019862492E-2"/>
    <n v="4.6302043544690606E-2"/>
    <n v="1.5434014514896869E-2"/>
    <n v="6.6197742451975072E-2"/>
    <n v="1.6086825814523056"/>
    <n v="1.6748803239042807"/>
    <n v="0.83744016195214033"/>
    <n v="3.0706139271578476"/>
    <x v="0"/>
    <x v="0"/>
    <n v="2"/>
    <m/>
    <m/>
    <m/>
    <m/>
  </r>
  <r>
    <n v="31121"/>
    <x v="1"/>
    <x v="3932"/>
    <x v="0"/>
    <m/>
    <s v="K518-4416"/>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0"/>
    <x v="3933"/>
    <x v="0"/>
    <m/>
    <s v="V2279-713"/>
    <x v="25"/>
    <x v="25"/>
    <x v="15"/>
    <n v="49.5"/>
    <n v="20"/>
    <n v="0"/>
    <n v="0"/>
    <n v="0"/>
    <n v="0"/>
    <n v="0"/>
    <n v="0"/>
    <n v="0"/>
    <m/>
    <x v="5"/>
    <x v="1"/>
    <m/>
    <n v="53.387732673339855"/>
    <x v="1238"/>
    <n v="2.2681515788133429E-2"/>
    <n v="5.9538978943850254E-2"/>
    <n v="1.7011136841100071E-2"/>
    <n v="8.5122506313882018E-2"/>
    <n v="1.5393919996024006"/>
    <n v="1.6245145059162827"/>
    <n v="0.81225725295814133"/>
    <n v="2.9782765941798512"/>
    <x v="0"/>
    <x v="0"/>
    <n v="2.5"/>
    <m/>
    <m/>
    <m/>
    <m/>
  </r>
  <r>
    <n v="3231"/>
    <x v="0"/>
    <x v="3934"/>
    <x v="0"/>
    <m/>
    <s v="V2355-790"/>
    <x v="3"/>
    <x v="3"/>
    <x v="3"/>
    <n v="35"/>
    <n v="20"/>
    <n v="0"/>
    <n v="0"/>
    <n v="0"/>
    <n v="0"/>
    <n v="0"/>
    <n v="0"/>
    <n v="0"/>
    <m/>
    <x v="3"/>
    <x v="1"/>
    <m/>
    <n v="40.311288741492746"/>
    <x v="535"/>
    <n v="1.2931308887191241E-2"/>
    <n v="2.9095444996180296E-2"/>
    <n v="9.6984816653934314E-3"/>
    <n v="4.1597575980069412E-2"/>
    <n v="1.7450231348928451"/>
    <n v="1.7866207108729144"/>
    <n v="0.8933103554364572"/>
    <n v="3.2754713032670097"/>
    <x v="0"/>
    <x v="0"/>
    <n v="2"/>
    <m/>
    <m/>
    <m/>
    <m/>
  </r>
  <r>
    <n v="3231"/>
    <x v="0"/>
    <x v="3935"/>
    <x v="0"/>
    <m/>
    <s v="V2269-703"/>
    <x v="3"/>
    <x v="3"/>
    <x v="3"/>
    <n v="24"/>
    <n v="22"/>
    <n v="18.5"/>
    <n v="21"/>
    <n v="0"/>
    <n v="0"/>
    <n v="0"/>
    <n v="0"/>
    <n v="0"/>
    <m/>
    <x v="9"/>
    <x v="1"/>
    <m/>
    <n v="42.933087473416116"/>
    <x v="1239"/>
    <n v="1.4668083142347845E-2"/>
    <n v="2.4752390302711987E-2"/>
    <n v="1.1001062356760884E-2"/>
    <n v="3.5388337811659808E-2"/>
    <n v="1.7951245453912392"/>
    <n v="1.830512883202899"/>
    <n v="0.91525644160144948"/>
    <n v="3.3559402858719811"/>
    <x v="0"/>
    <x v="0"/>
    <n v="1.25"/>
    <m/>
    <m/>
    <m/>
    <m/>
  </r>
  <r>
    <n v="3232"/>
    <x v="1"/>
    <x v="3936"/>
    <x v="0"/>
    <m/>
    <s v="K382-4258"/>
    <x v="23"/>
    <x v="23"/>
    <x v="14"/>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3937"/>
    <x v="0"/>
    <m/>
    <s v="V2331-766"/>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3938"/>
    <x v="0"/>
    <m/>
    <s v="V2282-716"/>
    <x v="25"/>
    <x v="25"/>
    <x v="15"/>
    <n v="65"/>
    <n v="0"/>
    <n v="0"/>
    <n v="0"/>
    <n v="0"/>
    <n v="0"/>
    <n v="0"/>
    <n v="0"/>
    <n v="0"/>
    <m/>
    <x v="13"/>
    <x v="2"/>
    <m/>
    <n v="65"/>
    <x v="425"/>
    <n v="3.3621403106697222E-2"/>
    <n v="0.1260802616501146"/>
    <n v="7.5648156990068743E-2"/>
    <n v="0.18025616258030078"/>
    <n v="1.3498752660175166"/>
    <n v="1.5301314285978174"/>
    <n v="0.76506571429890868"/>
    <n v="2.8052409524293318"/>
    <x v="0"/>
    <x v="0"/>
    <n v="2"/>
    <m/>
    <m/>
    <m/>
    <m/>
  </r>
  <r>
    <n v="31121"/>
    <x v="0"/>
    <x v="3939"/>
    <x v="0"/>
    <m/>
    <s v="K516-4414"/>
    <x v="6"/>
    <x v="6"/>
    <x v="5"/>
    <n v="23"/>
    <n v="23"/>
    <n v="0"/>
    <n v="0"/>
    <n v="0"/>
    <n v="0"/>
    <n v="0"/>
    <n v="0"/>
    <n v="0"/>
    <m/>
    <x v="5"/>
    <x v="15"/>
    <m/>
    <n v="32.526911934581186"/>
    <x v="1085"/>
    <n v="8.4192768016297433E-3"/>
    <n v="2.2100601604278076E-2"/>
    <n v="1.5786144003055769E-2"/>
    <n v="3.1597092072655798E-2"/>
    <n v="1.8310988506924735"/>
    <n v="1.8626959427651293"/>
    <n v="0.93134797138256464"/>
    <n v="3.41494256173607"/>
    <x v="0"/>
    <x v="0"/>
    <n v="1"/>
    <m/>
    <m/>
    <m/>
    <m/>
  </r>
  <r>
    <n v="31121"/>
    <x v="1"/>
    <x v="3940"/>
    <x v="0"/>
    <m/>
    <s v="K517-4415"/>
    <x v="0"/>
    <x v="0"/>
    <x v="0"/>
    <n v="29"/>
    <n v="0"/>
    <n v="0"/>
    <n v="0"/>
    <n v="0"/>
    <n v="0"/>
    <n v="0"/>
    <n v="0"/>
    <n v="0"/>
    <m/>
    <x v="11"/>
    <x v="2"/>
    <m/>
    <n v="29"/>
    <x v="92"/>
    <n v="6.6924497071555889E-3"/>
    <n v="3.0116023682200153E-2"/>
    <n v="1.5058011841100076E-2"/>
    <n v="4.3056690952908767E-2"/>
    <n v="1.7345206803463757"/>
    <n v="1.7775773712992846"/>
    <n v="0.88878868564964231"/>
    <n v="3.2588918473820216"/>
    <x v="0"/>
    <x v="0"/>
    <n v="3"/>
    <m/>
    <m/>
    <m/>
    <m/>
  </r>
  <r>
    <n v="3231"/>
    <x v="1"/>
    <x v="3941"/>
    <x v="0"/>
    <m/>
    <s v="L1152-125"/>
    <x v="17"/>
    <x v="17"/>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3942"/>
    <x v="0"/>
    <m/>
    <s v="K380-4260"/>
    <x v="4"/>
    <x v="4"/>
    <x v="4"/>
    <n v="26"/>
    <n v="0"/>
    <n v="0"/>
    <n v="0"/>
    <n v="0"/>
    <n v="0"/>
    <n v="0"/>
    <n v="0"/>
    <n v="0"/>
    <m/>
    <x v="13"/>
    <x v="2"/>
    <m/>
    <n v="26"/>
    <x v="66"/>
    <n v="5.3794244970715548E-3"/>
    <n v="2.0172841864018329E-2"/>
    <n v="1.2103705118410999E-2"/>
    <n v="2.8840986012848114E-2"/>
    <n v="1.8605966334130035"/>
    <n v="1.8894376194258515"/>
    <n v="0.94471880971292577"/>
    <n v="3.4639689689473943"/>
    <x v="0"/>
    <x v="0"/>
    <n v="2"/>
    <m/>
    <m/>
    <m/>
    <m/>
  </r>
  <r>
    <n v="3232"/>
    <x v="1"/>
    <x v="3943"/>
    <x v="0"/>
    <m/>
    <s v="K384-4263"/>
    <x v="14"/>
    <x v="14"/>
    <x v="10"/>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1"/>
    <x v="3944"/>
    <x v="0"/>
    <m/>
    <s v="K643-4263"/>
    <x v="4"/>
    <x v="4"/>
    <x v="4"/>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31"/>
    <x v="0"/>
    <x v="3945"/>
    <x v="0"/>
    <m/>
    <s v="V2288-722"/>
    <x v="2"/>
    <x v="2"/>
    <x v="2"/>
    <n v="27"/>
    <n v="24"/>
    <n v="25"/>
    <n v="0"/>
    <n v="0"/>
    <n v="0"/>
    <n v="0"/>
    <n v="0"/>
    <n v="0"/>
    <m/>
    <x v="42"/>
    <x v="1"/>
    <m/>
    <n v="43.931765272977593"/>
    <x v="472"/>
    <n v="1.5358416093710211E-2"/>
    <n v="2.6877224324388847E-2"/>
    <n v="1.1518812070282658E-2"/>
    <n v="3.842619974067802E-2"/>
    <n v="1.7694232761792938"/>
    <n v="1.8078494759199719"/>
    <n v="0.90392473795998596"/>
    <n v="3.3143907058532815"/>
    <x v="0"/>
    <x v="0"/>
    <n v="1.3333330000000001"/>
    <m/>
    <m/>
    <m/>
    <m/>
  </r>
  <r>
    <n v="3231"/>
    <x v="1"/>
    <x v="3946"/>
    <x v="0"/>
    <m/>
    <s v="V2283-717"/>
    <x v="25"/>
    <x v="25"/>
    <x v="15"/>
    <n v="25"/>
    <n v="0"/>
    <n v="0"/>
    <n v="0"/>
    <n v="0"/>
    <n v="0"/>
    <n v="0"/>
    <n v="0"/>
    <n v="0"/>
    <m/>
    <x v="3"/>
    <x v="3"/>
    <m/>
    <n v="25"/>
    <x v="48"/>
    <n v="4.9735803412273996E-3"/>
    <n v="1.1190555767761651E-2"/>
    <n v="7.4603705118410999E-3"/>
    <n v="1.5999067684642081E-2"/>
    <n v="2.0628280217077752"/>
    <n v="2.0788270893924174"/>
    <n v="1.0394135446962087"/>
    <n v="3.811182997219432"/>
    <x v="0"/>
    <x v="0"/>
    <n v="1"/>
    <m/>
    <m/>
    <m/>
    <m/>
  </r>
  <r>
    <n v="231"/>
    <x v="1"/>
    <x v="3947"/>
    <x v="0"/>
    <m/>
    <s v="K506-4403"/>
    <x v="2"/>
    <x v="2"/>
    <x v="2"/>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3948"/>
    <x v="0"/>
    <m/>
    <s v="L1157-130"/>
    <x v="14"/>
    <x v="14"/>
    <x v="10"/>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31"/>
    <x v="1"/>
    <x v="3949"/>
    <x v="0"/>
    <m/>
    <s v="V2352-787"/>
    <x v="4"/>
    <x v="4"/>
    <x v="4"/>
    <n v="31"/>
    <n v="0"/>
    <n v="0"/>
    <n v="0"/>
    <n v="0"/>
    <n v="0"/>
    <n v="0"/>
    <n v="0"/>
    <n v="0"/>
    <m/>
    <x v="3"/>
    <x v="1"/>
    <m/>
    <n v="31"/>
    <x v="51"/>
    <n v="7.6473771326712511E-3"/>
    <n v="1.7206598548510314E-2"/>
    <n v="5.7355328495034379E-3"/>
    <n v="2.4600166471905664E-2"/>
    <n v="1.9131399827921227"/>
    <n v="1.9377401492640285"/>
    <n v="0.96887007463201424"/>
    <n v="3.5525236069840522"/>
    <x v="0"/>
    <x v="0"/>
    <n v="2"/>
    <m/>
    <m/>
    <m/>
    <m/>
  </r>
  <r>
    <n v="3231"/>
    <x v="0"/>
    <x v="3950"/>
    <x v="0"/>
    <m/>
    <s v="L1149-122"/>
    <x v="2"/>
    <x v="2"/>
    <x v="2"/>
    <n v="45"/>
    <n v="29"/>
    <n v="0"/>
    <n v="0"/>
    <n v="0"/>
    <n v="0"/>
    <n v="0"/>
    <n v="0"/>
    <n v="0"/>
    <m/>
    <x v="3"/>
    <x v="1"/>
    <m/>
    <n v="53.535035257296691"/>
    <x v="356"/>
    <n v="2.2806850012732364E-2"/>
    <n v="5.1315412528647825E-2"/>
    <n v="1.7105137509549274E-2"/>
    <n v="7.3365324774694721E-2"/>
    <n v="1.5799835056923213"/>
    <n v="1.6533488304670161"/>
    <n v="0.82667441523350804"/>
    <n v="3.0311395225228628"/>
    <x v="0"/>
    <x v="0"/>
    <n v="2"/>
    <m/>
    <m/>
    <m/>
    <m/>
  </r>
  <r>
    <n v="3231"/>
    <x v="1"/>
    <x v="3951"/>
    <x v="0"/>
    <m/>
    <s v="V2353-788"/>
    <x v="3"/>
    <x v="3"/>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1"/>
    <x v="3952"/>
    <x v="0"/>
    <m/>
    <s v="V2354-789"/>
    <x v="2"/>
    <x v="2"/>
    <x v="2"/>
    <n v="25"/>
    <n v="0"/>
    <n v="0"/>
    <n v="0"/>
    <n v="0"/>
    <n v="0"/>
    <n v="0"/>
    <n v="0"/>
    <n v="0"/>
    <m/>
    <x v="3"/>
    <x v="1"/>
    <m/>
    <n v="25"/>
    <x v="48"/>
    <n v="4.9735803412273996E-3"/>
    <n v="1.1190555767761651E-2"/>
    <n v="3.73018525592055E-3"/>
    <n v="1.5999067684642081E-2"/>
    <n v="2.0628280217077752"/>
    <n v="2.0788270893924174"/>
    <n v="1.0394135446962087"/>
    <n v="3.811182997219432"/>
    <x v="0"/>
    <x v="0"/>
    <n v="2"/>
    <m/>
    <m/>
    <m/>
    <m/>
  </r>
  <r>
    <n v="3232"/>
    <x v="0"/>
    <x v="3953"/>
    <x v="0"/>
    <m/>
    <s v="K378-4257"/>
    <x v="13"/>
    <x v="13"/>
    <x v="0"/>
    <n v="68"/>
    <n v="28"/>
    <n v="0"/>
    <n v="0"/>
    <n v="0"/>
    <n v="0"/>
    <n v="0"/>
    <n v="0"/>
    <n v="0"/>
    <m/>
    <x v="5"/>
    <x v="7"/>
    <m/>
    <n v="73.53910524340094"/>
    <x v="1240"/>
    <n v="4.3035395976572445E-2"/>
    <n v="0.11296791443850265"/>
    <n v="4.8414820473644003E-2"/>
    <n v="0.16150952167194949"/>
    <n v="1.3760826122438898"/>
    <n v="1.5375921339158394"/>
    <n v="0.76879606695791969"/>
    <n v="2.8189189121790386"/>
    <x v="0"/>
    <x v="0"/>
    <n v="2"/>
    <m/>
    <m/>
    <m/>
    <m/>
  </r>
  <r>
    <n v="3231"/>
    <x v="1"/>
    <x v="3954"/>
    <x v="0"/>
    <m/>
    <s v="V2332-767"/>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3955"/>
    <x v="0"/>
    <m/>
    <s v="V2284-718"/>
    <x v="8"/>
    <x v="8"/>
    <x v="1"/>
    <n v="73"/>
    <n v="0"/>
    <n v="0"/>
    <n v="0"/>
    <n v="0"/>
    <n v="0"/>
    <n v="0"/>
    <n v="0"/>
    <n v="0"/>
    <m/>
    <x v="3"/>
    <x v="3"/>
    <m/>
    <n v="73"/>
    <x v="58"/>
    <n v="4.2406735421441313E-2"/>
    <n v="9.5415154698242965E-2"/>
    <n v="6.3610103132161977E-2"/>
    <n v="0.13641445070633229"/>
    <n v="1.4173788491391479"/>
    <n v="1.5537932998454802"/>
    <n v="0.7768966499227401"/>
    <n v="2.8486210497167135"/>
    <x v="0"/>
    <x v="0"/>
    <n v="1"/>
    <m/>
    <m/>
    <m/>
    <m/>
  </r>
  <r>
    <n v="3231"/>
    <x v="1"/>
    <x v="3956"/>
    <x v="0"/>
    <m/>
    <s v="V2285-719"/>
    <x v="3"/>
    <x v="3"/>
    <x v="3"/>
    <n v="18"/>
    <n v="17"/>
    <n v="0"/>
    <n v="0"/>
    <n v="0"/>
    <n v="0"/>
    <n v="0"/>
    <n v="0"/>
    <n v="0"/>
    <m/>
    <x v="6"/>
    <x v="1"/>
    <m/>
    <n v="24.758836806279895"/>
    <x v="347"/>
    <n v="4.8780875986758352E-3"/>
    <n v="7.3171313980137532E-3"/>
    <n v="3.6585656990068766E-3"/>
    <n v="1.0461257056731305E-2"/>
    <n v="2.2221371687553586"/>
    <n v="2.2325984258120899"/>
    <n v="1.1162992129060449"/>
    <n v="4.093097113988831"/>
    <x v="0"/>
    <x v="0"/>
    <n v="1"/>
    <m/>
    <m/>
    <m/>
    <m/>
  </r>
  <r>
    <n v="3231"/>
    <x v="0"/>
    <x v="3957"/>
    <x v="0"/>
    <m/>
    <s v="V2287-721"/>
    <x v="12"/>
    <x v="12"/>
    <x v="9"/>
    <n v="60"/>
    <n v="44"/>
    <n v="46"/>
    <n v="0"/>
    <n v="0"/>
    <n v="0"/>
    <n v="0"/>
    <n v="0"/>
    <n v="0"/>
    <m/>
    <x v="3"/>
    <x v="1"/>
    <m/>
    <n v="87.475710914516156"/>
    <x v="1241"/>
    <n v="6.0892538833715308E-2"/>
    <n v="0.13700821237585945"/>
    <n v="4.5669404125286479E-2"/>
    <n v="0.19587978547660995"/>
    <n v="1.3303705350265334"/>
    <n v="1.5262503205031432"/>
    <n v="0.76312516025157162"/>
    <n v="2.7981255875890958"/>
    <x v="0"/>
    <x v="0"/>
    <n v="2"/>
    <m/>
    <m/>
    <m/>
    <m/>
  </r>
  <r>
    <n v="3231"/>
    <x v="1"/>
    <x v="3958"/>
    <x v="0"/>
    <m/>
    <s v="L1148-121"/>
    <x v="13"/>
    <x v="13"/>
    <x v="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3959"/>
    <x v="0"/>
    <m/>
    <s v="V2333-768"/>
    <x v="3"/>
    <x v="3"/>
    <x v="3"/>
    <n v="36"/>
    <n v="22"/>
    <n v="0"/>
    <n v="0"/>
    <n v="0"/>
    <n v="0"/>
    <n v="0"/>
    <n v="0"/>
    <n v="0"/>
    <m/>
    <x v="6"/>
    <x v="1"/>
    <m/>
    <n v="42.190046219457976"/>
    <x v="528"/>
    <n v="1.4164756811815636E-2"/>
    <n v="2.1247135217723454E-2"/>
    <n v="1.0623567608861727E-2"/>
    <n v="3.0376896510573764E-2"/>
    <n v="1.8437696013095883"/>
    <n v="1.8741464978201621"/>
    <n v="0.93707324891008104"/>
    <n v="3.4359352460036305"/>
    <x v="0"/>
    <x v="0"/>
    <n v="1"/>
    <m/>
    <m/>
    <m/>
    <m/>
  </r>
  <r>
    <n v="3231"/>
    <x v="0"/>
    <x v="3960"/>
    <x v="0"/>
    <m/>
    <s v="V2281-715"/>
    <x v="25"/>
    <x v="25"/>
    <x v="15"/>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231"/>
    <x v="1"/>
    <x v="3961"/>
    <x v="0"/>
    <m/>
    <s v="K397-4277"/>
    <x v="2"/>
    <x v="2"/>
    <x v="2"/>
    <n v="16"/>
    <n v="0"/>
    <n v="0"/>
    <n v="0"/>
    <n v="0"/>
    <n v="0"/>
    <n v="0"/>
    <n v="0"/>
    <n v="0"/>
    <m/>
    <x v="1"/>
    <x v="3"/>
    <m/>
    <n v="16"/>
    <x v="88"/>
    <n v="2.0371785077667433E-3"/>
    <n v="6.1115355233002299E-3"/>
    <n v="3.055767761650115E-3"/>
    <n v="8.7376241648391955E-3"/>
    <n v="2.2933060808660093"/>
    <n v="2.3020437050308487"/>
    <n v="1.1510218525154243"/>
    <n v="4.2204134592232228"/>
    <x v="0"/>
    <x v="0"/>
    <n v="2"/>
    <m/>
    <m/>
    <m/>
    <m/>
  </r>
  <r>
    <n v="231"/>
    <x v="1"/>
    <x v="3962"/>
    <x v="0"/>
    <m/>
    <s v="K507-4404"/>
    <x v="2"/>
    <x v="2"/>
    <x v="2"/>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0"/>
    <x v="3963"/>
    <x v="0"/>
    <m/>
    <s v="V2266-700"/>
    <x v="12"/>
    <x v="12"/>
    <x v="9"/>
    <n v="36"/>
    <n v="0"/>
    <n v="0"/>
    <n v="0"/>
    <n v="0"/>
    <n v="0"/>
    <n v="0"/>
    <n v="0"/>
    <n v="0"/>
    <m/>
    <x v="3"/>
    <x v="3"/>
    <m/>
    <n v="36"/>
    <x v="4"/>
    <n v="1.0313216195569139E-2"/>
    <n v="2.3204736440030564E-2"/>
    <n v="1.5469824293353709E-2"/>
    <n v="3.3175666750873828E-2"/>
    <n v="1.8155343807364663"/>
    <n v="1.8487100474873401"/>
    <n v="0.92435502374367007"/>
    <n v="3.38930175372679"/>
    <x v="0"/>
    <x v="0"/>
    <n v="1"/>
    <m/>
    <m/>
    <m/>
    <m/>
  </r>
  <r>
    <n v="3231"/>
    <x v="1"/>
    <x v="3964"/>
    <x v="0"/>
    <m/>
    <s v="L1151-124"/>
    <x v="4"/>
    <x v="4"/>
    <x v="4"/>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1"/>
    <x v="1"/>
    <x v="3965"/>
    <x v="0"/>
    <m/>
    <s v="V2268-702"/>
    <x v="8"/>
    <x v="8"/>
    <x v="1"/>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31"/>
    <x v="0"/>
    <x v="3966"/>
    <x v="0"/>
    <m/>
    <s v="V2261-695"/>
    <x v="3"/>
    <x v="3"/>
    <x v="3"/>
    <n v="28.5"/>
    <n v="25"/>
    <n v="22"/>
    <n v="0"/>
    <n v="0"/>
    <n v="0"/>
    <n v="0"/>
    <n v="0"/>
    <n v="0"/>
    <m/>
    <x v="42"/>
    <x v="1"/>
    <m/>
    <n v="43.83206588788623"/>
    <x v="1242"/>
    <n v="1.5288785968933023E-2"/>
    <n v="2.6755371623436303E-2"/>
    <n v="1.1466589476699767E-2"/>
    <n v="3.8251987695221576E-2"/>
    <n v="1.7708316818071703"/>
    <n v="1.809083669502392"/>
    <n v="0.90454183475119598"/>
    <n v="3.3166533940877185"/>
    <x v="0"/>
    <x v="0"/>
    <n v="1.3333330000000001"/>
    <m/>
    <m/>
    <m/>
    <m/>
  </r>
  <r>
    <n v="3231"/>
    <x v="0"/>
    <x v="3967"/>
    <x v="0"/>
    <m/>
    <s v="L1150-123"/>
    <x v="2"/>
    <x v="2"/>
    <x v="2"/>
    <n v="32"/>
    <n v="0"/>
    <n v="0"/>
    <n v="0"/>
    <n v="0"/>
    <n v="0"/>
    <n v="0"/>
    <n v="0"/>
    <n v="0"/>
    <m/>
    <x v="1"/>
    <x v="1"/>
    <m/>
    <n v="32"/>
    <x v="56"/>
    <n v="8.1487140310669733E-3"/>
    <n v="2.444614209320092E-2"/>
    <n v="6.1115355233002299E-3"/>
    <n v="3.4950496659356782E-2"/>
    <n v="1.7990420651824506"/>
    <n v="1.8339925618418074"/>
    <n v="0.91699628092090368"/>
    <n v="3.3623196967099802"/>
    <x v="0"/>
    <x v="0"/>
    <n v="3"/>
    <m/>
    <m/>
    <m/>
    <m/>
  </r>
  <r>
    <n v="3231"/>
    <x v="0"/>
    <x v="3968"/>
    <x v="0"/>
    <m/>
    <s v="V2346-781"/>
    <x v="3"/>
    <x v="3"/>
    <x v="3"/>
    <n v="28"/>
    <n v="26"/>
    <n v="16"/>
    <n v="0"/>
    <n v="0"/>
    <n v="0"/>
    <n v="0"/>
    <n v="0"/>
    <n v="0"/>
    <m/>
    <x v="41"/>
    <x v="1"/>
    <m/>
    <n v="41.42463035441596"/>
    <x v="1243"/>
    <n v="1.3655462184873948E-2"/>
    <n v="2.731092778361344E-2"/>
    <n v="1.024159663865546E-2"/>
    <n v="3.9046262867407394E-2"/>
    <n v="1.7644706313140011"/>
    <n v="1.8035168941814084"/>
    <n v="0.90175844709070418"/>
    <n v="3.3064476393325819"/>
    <x v="0"/>
    <x v="0"/>
    <n v="1.6666669999999999"/>
    <m/>
    <m/>
    <m/>
    <m/>
  </r>
  <r>
    <n v="3231"/>
    <x v="0"/>
    <x v="3969"/>
    <x v="0"/>
    <m/>
    <s v="V2345-780"/>
    <x v="3"/>
    <x v="3"/>
    <x v="3"/>
    <n v="24"/>
    <n v="17.5"/>
    <n v="15.7"/>
    <n v="18"/>
    <n v="18"/>
    <n v="0"/>
    <n v="0"/>
    <n v="0"/>
    <n v="0"/>
    <m/>
    <x v="30"/>
    <x v="1"/>
    <m/>
    <n v="42.151393808508871"/>
    <x v="1244"/>
    <n v="1.4138814616755797E-2"/>
    <n v="2.3329044117647066E-2"/>
    <n v="1.0604110962566847E-2"/>
    <n v="3.3353388661132882E-2"/>
    <n v="1.8138367308026275"/>
    <n v="1.8471901194637603"/>
    <n v="0.92359505973188016"/>
    <n v="3.3865152190168937"/>
    <x v="0"/>
    <x v="0"/>
    <n v="1.2000000000000002"/>
    <m/>
    <m/>
    <m/>
    <m/>
  </r>
  <r>
    <n v="3231"/>
    <x v="1"/>
    <x v="3970"/>
    <x v="0"/>
    <m/>
    <s v="V2267-701"/>
    <x v="25"/>
    <x v="25"/>
    <x v="15"/>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1"/>
    <x v="3971"/>
    <x v="0"/>
    <m/>
    <s v="V2280-714"/>
    <x v="25"/>
    <x v="25"/>
    <x v="15"/>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3972"/>
    <x v="0"/>
    <m/>
    <s v="K379-4261"/>
    <x v="14"/>
    <x v="14"/>
    <x v="10"/>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0"/>
    <x v="3973"/>
    <x v="0"/>
    <m/>
    <s v="K641-4261"/>
    <x v="8"/>
    <x v="8"/>
    <x v="1"/>
    <n v="42"/>
    <n v="0"/>
    <n v="0"/>
    <n v="0"/>
    <n v="0"/>
    <n v="0"/>
    <n v="0"/>
    <n v="0"/>
    <n v="0"/>
    <m/>
    <x v="11"/>
    <x v="0"/>
    <m/>
    <n v="42"/>
    <x v="217"/>
    <n v="1.4037433155080216E-2"/>
    <n v="6.3168449197860979E-2"/>
    <n v="4.211229946524065E-2"/>
    <n v="9.031153726626763E-2"/>
    <n v="1.5235242089050258"/>
    <n v="1.6138357461712936"/>
    <n v="0.80691787308564678"/>
    <n v="2.9586988679807047"/>
    <x v="0"/>
    <x v="0"/>
    <n v="2"/>
    <m/>
    <m/>
    <m/>
    <m/>
  </r>
  <r>
    <n v="3231"/>
    <x v="0"/>
    <x v="3974"/>
    <x v="0"/>
    <m/>
    <s v="V2347-782"/>
    <x v="2"/>
    <x v="2"/>
    <x v="2"/>
    <n v="51"/>
    <n v="0"/>
    <n v="0"/>
    <n v="0"/>
    <n v="0"/>
    <n v="0"/>
    <n v="0"/>
    <n v="0"/>
    <n v="0"/>
    <m/>
    <x v="1"/>
    <x v="3"/>
    <m/>
    <n v="51"/>
    <x v="1012"/>
    <n v="2.0698051948051948E-2"/>
    <n v="6.2094155844155841E-2"/>
    <n v="3.104707792207792E-2"/>
    <n v="8.8775626768541976E-2"/>
    <n v="1.5281069989928506"/>
    <n v="1.6168826257613926"/>
    <n v="0.80844131288069632"/>
    <n v="2.9642848138958864"/>
    <x v="0"/>
    <x v="0"/>
    <n v="2"/>
    <m/>
    <m/>
    <m/>
    <m/>
  </r>
  <r>
    <n v="31121"/>
    <x v="1"/>
    <x v="3975"/>
    <x v="0"/>
    <m/>
    <s v="K515-4413"/>
    <x v="6"/>
    <x v="6"/>
    <x v="5"/>
    <n v="19"/>
    <n v="0"/>
    <n v="0"/>
    <n v="0"/>
    <n v="0"/>
    <n v="0"/>
    <n v="0"/>
    <n v="0"/>
    <n v="0"/>
    <m/>
    <x v="3"/>
    <x v="3"/>
    <m/>
    <n v="19"/>
    <x v="31"/>
    <n v="2.8727400050929464E-3"/>
    <n v="6.46366501145913E-3"/>
    <n v="4.30911000763942E-3"/>
    <n v="9.2410614946492678E-3"/>
    <n v="2.270921396714376"/>
    <n v="2.2801624582090252"/>
    <n v="1.1400812291045126"/>
    <n v="4.1802978400498789"/>
    <x v="0"/>
    <x v="0"/>
    <n v="1"/>
    <m/>
    <m/>
    <m/>
    <m/>
  </r>
  <r>
    <n v="31121"/>
    <x v="1"/>
    <x v="3976"/>
    <x v="0"/>
    <m/>
    <s v="K514-4412"/>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0"/>
    <x v="3977"/>
    <x v="0"/>
    <m/>
    <s v="V2286-720"/>
    <x v="2"/>
    <x v="2"/>
    <x v="2"/>
    <n v="20"/>
    <n v="18"/>
    <n v="18"/>
    <n v="19.5"/>
    <n v="0"/>
    <n v="0"/>
    <n v="0"/>
    <n v="0"/>
    <n v="0"/>
    <m/>
    <x v="6"/>
    <x v="1"/>
    <m/>
    <n v="37.792194961393811"/>
    <x v="1245"/>
    <n v="1.1365625795772856E-2"/>
    <n v="1.7048438693659285E-2"/>
    <n v="8.5242193468296427E-3"/>
    <n v="2.4374046315296057E-2"/>
    <n v="1.9162358972245195"/>
    <n v="1.9406099435398156"/>
    <n v="0.97030497176990782"/>
    <n v="3.5577848964896619"/>
    <x v="0"/>
    <x v="0"/>
    <n v="1"/>
    <m/>
    <m/>
    <m/>
    <m/>
  </r>
  <r>
    <n v="3231"/>
    <x v="1"/>
    <x v="3978"/>
    <x v="0"/>
    <m/>
    <s v="V2265-699"/>
    <x v="25"/>
    <x v="25"/>
    <x v="15"/>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1"/>
    <x v="1"/>
    <x v="3979"/>
    <x v="0"/>
    <m/>
    <s v="V2264-698"/>
    <x v="25"/>
    <x v="25"/>
    <x v="1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3980"/>
    <x v="0"/>
    <m/>
    <s v="L1122-95"/>
    <x v="14"/>
    <x v="14"/>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3981"/>
    <x v="0"/>
    <m/>
    <s v="K385-4264"/>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0"/>
    <x v="3982"/>
    <x v="0"/>
    <m/>
    <s v="K644-4264"/>
    <x v="38"/>
    <x v="38"/>
    <x v="18"/>
    <n v="38"/>
    <n v="37"/>
    <n v="0"/>
    <n v="0"/>
    <n v="0"/>
    <n v="0"/>
    <n v="0"/>
    <n v="0"/>
    <n v="0"/>
    <m/>
    <x v="1"/>
    <x v="3"/>
    <m/>
    <n v="53.037722424704477"/>
    <x v="446"/>
    <n v="2.2385090399796283E-2"/>
    <n v="6.7155271199388855E-2"/>
    <n v="3.3577635599694428E-2"/>
    <n v="9.6011471780049443E-2"/>
    <n v="1.507284455884117"/>
    <n v="1.6032959276641665"/>
    <n v="0.80164796383208325"/>
    <n v="2.9393758673843053"/>
    <x v="0"/>
    <x v="0"/>
    <n v="2"/>
    <m/>
    <m/>
    <m/>
    <m/>
  </r>
  <r>
    <n v="3231"/>
    <x v="1"/>
    <x v="3983"/>
    <x v="0"/>
    <m/>
    <s v="L1121-94"/>
    <x v="11"/>
    <x v="11"/>
    <x v="8"/>
    <n v="25"/>
    <n v="0"/>
    <n v="0"/>
    <n v="0"/>
    <n v="0"/>
    <n v="0"/>
    <n v="0"/>
    <n v="0"/>
    <n v="0"/>
    <m/>
    <x v="1"/>
    <x v="1"/>
    <m/>
    <n v="25"/>
    <x v="48"/>
    <n v="4.9735803412273996E-3"/>
    <n v="1.49207410236822E-2"/>
    <n v="3.73018525592055E-3"/>
    <n v="2.1332090246189438E-2"/>
    <n v="1.9614906826132665"/>
    <n v="1.9828227728594561"/>
    <n v="0.99141138642972804"/>
    <n v="3.6351750835756693"/>
    <x v="0"/>
    <x v="0"/>
    <n v="3"/>
    <m/>
    <m/>
    <m/>
    <m/>
  </r>
  <r>
    <n v="3231"/>
    <x v="0"/>
    <x v="3984"/>
    <x v="0"/>
    <m/>
    <s v="V2343-778"/>
    <x v="3"/>
    <x v="3"/>
    <x v="3"/>
    <n v="22.5"/>
    <n v="22"/>
    <n v="21.5"/>
    <n v="18"/>
    <n v="0"/>
    <n v="0"/>
    <n v="0"/>
    <n v="0"/>
    <n v="0"/>
    <m/>
    <x v="9"/>
    <x v="1"/>
    <m/>
    <n v="42.148546831415196"/>
    <x v="1246"/>
    <n v="1.413690476190476E-2"/>
    <n v="2.3856026785714284E-2"/>
    <n v="1.060267857142857E-2"/>
    <n v="3.4106812490119987E-2"/>
    <n v="1.8067560494355595"/>
    <n v="1.8408628619256795"/>
    <n v="0.92043143096283975"/>
    <n v="3.3749152468637456"/>
    <x v="0"/>
    <x v="0"/>
    <n v="1.25"/>
    <m/>
    <m/>
    <m/>
    <m/>
  </r>
  <r>
    <n v="3231"/>
    <x v="0"/>
    <x v="3985"/>
    <x v="0"/>
    <m/>
    <s v="V2351-786"/>
    <x v="2"/>
    <x v="2"/>
    <x v="2"/>
    <n v="26"/>
    <n v="21"/>
    <n v="0"/>
    <n v="0"/>
    <n v="0"/>
    <n v="0"/>
    <n v="0"/>
    <n v="0"/>
    <n v="0"/>
    <m/>
    <x v="6"/>
    <x v="1"/>
    <m/>
    <n v="33.421549934136806"/>
    <x v="90"/>
    <n v="8.8887827858416084E-3"/>
    <n v="1.3333174178762413E-2"/>
    <n v="6.6665870893812063E-3"/>
    <n v="1.9062355843994884E-2"/>
    <n v="2.0005116376934851"/>
    <n v="2.0195739935374801"/>
    <n v="1.0097869967687401"/>
    <n v="3.7025523214853799"/>
    <x v="0"/>
    <x v="0"/>
    <n v="1"/>
    <m/>
    <m/>
    <m/>
    <m/>
  </r>
  <r>
    <n v="3231"/>
    <x v="1"/>
    <x v="3986"/>
    <x v="0"/>
    <m/>
    <s v="V2350-785"/>
    <x v="3"/>
    <x v="3"/>
    <x v="3"/>
    <n v="17"/>
    <n v="16"/>
    <n v="0"/>
    <n v="0"/>
    <n v="0"/>
    <n v="0"/>
    <n v="0"/>
    <n v="0"/>
    <n v="0"/>
    <m/>
    <x v="6"/>
    <x v="1"/>
    <m/>
    <n v="23.345235059857504"/>
    <x v="419"/>
    <n v="4.3369620575502933E-3"/>
    <n v="6.5054430863254395E-3"/>
    <n v="3.2527215431627197E-3"/>
    <n v="9.3007913473385963E-3"/>
    <n v="2.2683609654917363"/>
    <n v="2.2776617568390747"/>
    <n v="1.1388308784195373"/>
    <n v="4.1757132208716365"/>
    <x v="0"/>
    <x v="0"/>
    <n v="1"/>
    <m/>
    <m/>
    <m/>
    <m/>
  </r>
  <r>
    <n v="3231"/>
    <x v="1"/>
    <x v="3987"/>
    <x v="0"/>
    <m/>
    <s v="V2349-784"/>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3988"/>
    <x v="0"/>
    <m/>
    <s v="V2348-783"/>
    <x v="2"/>
    <x v="2"/>
    <x v="2"/>
    <n v="30"/>
    <n v="0"/>
    <n v="0"/>
    <n v="0"/>
    <n v="0"/>
    <n v="0"/>
    <n v="0"/>
    <n v="0"/>
    <n v="0"/>
    <m/>
    <x v="6"/>
    <x v="1"/>
    <m/>
    <n v="30"/>
    <x v="89"/>
    <n v="7.1619556913674548E-3"/>
    <n v="1.0742933537051183E-2"/>
    <n v="5.3714667685255913E-3"/>
    <n v="1.5359104977256396E-2"/>
    <n v="2.0776257983076545"/>
    <n v="2.0929849032849108"/>
    <n v="1.0464924516424554"/>
    <n v="3.8371389893556698"/>
    <x v="0"/>
    <x v="0"/>
    <n v="1"/>
    <m/>
    <m/>
    <m/>
    <m/>
  </r>
  <r>
    <n v="3231"/>
    <x v="0"/>
    <x v="3989"/>
    <x v="0"/>
    <m/>
    <s v="V2344-779"/>
    <x v="3"/>
    <x v="3"/>
    <x v="3"/>
    <n v="30"/>
    <n v="20"/>
    <n v="25"/>
    <n v="28.5"/>
    <n v="19"/>
    <n v="0"/>
    <n v="0"/>
    <n v="0"/>
    <n v="0"/>
    <m/>
    <x v="106"/>
    <x v="1"/>
    <m/>
    <n v="55.661925945838419"/>
    <x v="1247"/>
    <n v="2.4655032467532468E-2"/>
    <n v="4.4379058441558442E-2"/>
    <n v="1.8491274350649352E-2"/>
    <n v="6.3448462661046173E-2"/>
    <n v="1.6206754920315694"/>
    <n v="1.6841239546926154"/>
    <n v="0.84206197734630772"/>
    <n v="3.0875605836031284"/>
    <x v="0"/>
    <x v="0"/>
    <n v="1.4"/>
    <m/>
    <m/>
    <m/>
    <m/>
  </r>
  <r>
    <n v="231"/>
    <x v="1"/>
    <x v="3990"/>
    <x v="0"/>
    <m/>
    <s v="K510-4408"/>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231"/>
    <x v="1"/>
    <x v="3991"/>
    <x v="0"/>
    <m/>
    <s v="K508-4405"/>
    <x v="2"/>
    <x v="2"/>
    <x v="2"/>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1"/>
    <x v="1"/>
    <x v="3992"/>
    <x v="0"/>
    <m/>
    <s v="V2263-696"/>
    <x v="25"/>
    <x v="25"/>
    <x v="15"/>
    <n v="26"/>
    <n v="0"/>
    <n v="0"/>
    <n v="0"/>
    <n v="0"/>
    <n v="0"/>
    <n v="0"/>
    <n v="0"/>
    <n v="0"/>
    <m/>
    <x v="3"/>
    <x v="3"/>
    <m/>
    <n v="26"/>
    <x v="66"/>
    <n v="5.3794244970715548E-3"/>
    <n v="1.2103705118410999E-2"/>
    <n v="8.0691367456073321E-3"/>
    <n v="1.730459160770887E-2"/>
    <n v="2.034688576784859"/>
    <n v="2.0519931683925678"/>
    <n v="1.0259965841962839"/>
    <n v="3.7619874753863742"/>
    <x v="0"/>
    <x v="0"/>
    <n v="1"/>
    <m/>
    <m/>
    <m/>
    <m/>
  </r>
  <r>
    <n v="3231"/>
    <x v="1"/>
    <x v="3993"/>
    <x v="0"/>
    <m/>
    <s v="V2260-694"/>
    <x v="25"/>
    <x v="25"/>
    <x v="15"/>
    <n v="19"/>
    <n v="0"/>
    <n v="0"/>
    <n v="0"/>
    <n v="0"/>
    <n v="0"/>
    <n v="0"/>
    <n v="0"/>
    <n v="0"/>
    <m/>
    <x v="6"/>
    <x v="1"/>
    <m/>
    <n v="19"/>
    <x v="31"/>
    <n v="2.8727400050929464E-3"/>
    <n v="4.30911000763942E-3"/>
    <n v="2.15455500381971E-3"/>
    <n v="6.1607076630995107E-3"/>
    <n v="2.4380111176575809"/>
    <n v="2.4441718253206806"/>
    <n v="1.2220859126603403"/>
    <n v="4.4809816797545805"/>
    <x v="0"/>
    <x v="0"/>
    <n v="1"/>
    <m/>
    <m/>
    <m/>
    <m/>
  </r>
  <r>
    <n v="231"/>
    <x v="1"/>
    <x v="3994"/>
    <x v="0"/>
    <m/>
    <s v="K509-4407"/>
    <x v="2"/>
    <x v="2"/>
    <x v="2"/>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3995"/>
    <x v="0"/>
    <m/>
    <s v="L1131-104"/>
    <x v="11"/>
    <x v="11"/>
    <x v="8"/>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1"/>
    <x v="3996"/>
    <x v="0"/>
    <m/>
    <s v="V2262-697"/>
    <x v="25"/>
    <x v="25"/>
    <x v="15"/>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1"/>
    <x v="1"/>
    <x v="3997"/>
    <x v="0"/>
    <m/>
    <s v="V2258-692"/>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3998"/>
    <x v="0"/>
    <m/>
    <s v="V2330-764"/>
    <x v="3"/>
    <x v="3"/>
    <x v="3"/>
    <n v="21"/>
    <n v="19"/>
    <n v="0"/>
    <n v="0"/>
    <n v="0"/>
    <n v="0"/>
    <n v="0"/>
    <n v="0"/>
    <n v="0"/>
    <m/>
    <x v="8"/>
    <x v="1"/>
    <m/>
    <n v="28.319604517012593"/>
    <x v="368"/>
    <n v="6.3820982938629991E-3"/>
    <n v="1.1966434300993124E-2"/>
    <n v="4.7865737203972494E-3"/>
    <n v="1.7108336377443932E-2"/>
    <n v="2.0387563072539576"/>
    <n v="2.0558646436314016"/>
    <n v="1.0279323218157008"/>
    <n v="3.7690851799909026"/>
    <x v="0"/>
    <x v="0"/>
    <n v="1.5"/>
    <m/>
    <m/>
    <m/>
    <m/>
  </r>
  <r>
    <n v="31121"/>
    <x v="1"/>
    <x v="3999"/>
    <x v="0"/>
    <m/>
    <s v="K513-4411"/>
    <x v="3"/>
    <x v="3"/>
    <x v="3"/>
    <n v="30"/>
    <n v="0"/>
    <n v="0"/>
    <n v="0"/>
    <n v="0"/>
    <n v="0"/>
    <n v="0"/>
    <n v="0"/>
    <n v="0"/>
    <m/>
    <x v="15"/>
    <x v="0"/>
    <m/>
    <n v="30"/>
    <x v="89"/>
    <n v="7.1619556913674548E-3"/>
    <n v="3.7600267379679142E-2"/>
    <n v="2.1485867074102365E-2"/>
    <n v="5.3756867420397383E-2"/>
    <n v="1.6684032025391915"/>
    <n v="1.7221600699595889"/>
    <n v="0.86108003497979446"/>
    <n v="3.1572934615925794"/>
    <x v="0"/>
    <x v="0"/>
    <n v="3"/>
    <m/>
    <m/>
    <m/>
    <m/>
  </r>
  <r>
    <n v="3231"/>
    <x v="1"/>
    <x v="4000"/>
    <x v="0"/>
    <m/>
    <s v="L1123-96"/>
    <x v="14"/>
    <x v="14"/>
    <x v="10"/>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1"/>
    <x v="0"/>
    <x v="4001"/>
    <x v="0"/>
    <m/>
    <s v="V2254-688"/>
    <x v="3"/>
    <x v="3"/>
    <x v="3"/>
    <n v="32"/>
    <n v="0"/>
    <n v="0"/>
    <n v="0"/>
    <n v="0"/>
    <n v="0"/>
    <n v="0"/>
    <n v="0"/>
    <n v="0"/>
    <m/>
    <x v="3"/>
    <x v="3"/>
    <m/>
    <n v="32"/>
    <x v="56"/>
    <n v="8.1487140310669733E-3"/>
    <n v="1.8334606569900689E-2"/>
    <n v="1.222307104660046E-2"/>
    <n v="2.6212872494517585E-2"/>
    <n v="1.8919867512932156"/>
    <n v="1.9181996237877332"/>
    <n v="0.95909981189386662"/>
    <n v="3.5166993102775108"/>
    <x v="0"/>
    <x v="0"/>
    <n v="1"/>
    <m/>
    <m/>
    <m/>
    <m/>
  </r>
  <r>
    <n v="3231"/>
    <x v="1"/>
    <x v="4002"/>
    <x v="0"/>
    <m/>
    <s v="V2257-691"/>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0"/>
    <x v="4003"/>
    <x v="0"/>
    <m/>
    <s v="L1130-103"/>
    <x v="1"/>
    <x v="1"/>
    <x v="1"/>
    <n v="42"/>
    <n v="30"/>
    <n v="0"/>
    <n v="0"/>
    <n v="0"/>
    <n v="0"/>
    <n v="0"/>
    <n v="0"/>
    <n v="0"/>
    <m/>
    <x v="3"/>
    <x v="1"/>
    <m/>
    <n v="51.61395160225576"/>
    <x v="1248"/>
    <n v="2.1199388846447668E-2"/>
    <n v="4.7698624904507249E-2"/>
    <n v="1.589954163483575E-2"/>
    <n v="6.8194426099018393E-2"/>
    <n v="1.6003337757511378"/>
    <n v="1.6685282018501562"/>
    <n v="0.83426410092507808"/>
    <n v="3.0589683700586194"/>
    <x v="0"/>
    <x v="0"/>
    <n v="2"/>
    <m/>
    <m/>
    <m/>
    <m/>
  </r>
  <r>
    <n v="3231"/>
    <x v="0"/>
    <x v="4004"/>
    <x v="0"/>
    <m/>
    <s v="V2255-689"/>
    <x v="3"/>
    <x v="3"/>
    <x v="3"/>
    <n v="28"/>
    <n v="27"/>
    <n v="0"/>
    <n v="0"/>
    <n v="0"/>
    <n v="0"/>
    <n v="0"/>
    <n v="0"/>
    <n v="0"/>
    <m/>
    <x v="8"/>
    <x v="1"/>
    <m/>
    <n v="38.897300677553446"/>
    <x v="747"/>
    <n v="1.2040043290043288E-2"/>
    <n v="2.2575081168831165E-2"/>
    <n v="9.0300324675324662E-3"/>
    <n v="3.2275452542484616E-2"/>
    <n v="1.8243008194322297"/>
    <n v="1.8565762719747143"/>
    <n v="0.92828813598735715"/>
    <n v="3.4037231652869759"/>
    <x v="0"/>
    <x v="0"/>
    <n v="1.5"/>
    <m/>
    <m/>
    <m/>
    <m/>
  </r>
  <r>
    <n v="3231"/>
    <x v="1"/>
    <x v="4005"/>
    <x v="0"/>
    <m/>
    <s v="V2259-693"/>
    <x v="25"/>
    <x v="25"/>
    <x v="15"/>
    <n v="26.5"/>
    <n v="0"/>
    <n v="0"/>
    <n v="0"/>
    <n v="0"/>
    <n v="0"/>
    <n v="0"/>
    <n v="0"/>
    <n v="0"/>
    <m/>
    <x v="3"/>
    <x v="3"/>
    <m/>
    <n v="26.5"/>
    <x v="894"/>
    <n v="5.5883148714031064E-3"/>
    <n v="1.2573708460656989E-2"/>
    <n v="8.3824723071046596E-3"/>
    <n v="1.797655245046384E-2"/>
    <n v="2.0211609939418236"/>
    <n v="2.0391375463922876"/>
    <n v="1.0195687731961438"/>
    <n v="3.7384188350525269"/>
    <x v="0"/>
    <x v="0"/>
    <n v="1"/>
    <m/>
    <m/>
    <m/>
    <m/>
  </r>
  <r>
    <n v="231"/>
    <x v="1"/>
    <x v="4006"/>
    <x v="0"/>
    <m/>
    <s v="K504-4401"/>
    <x v="2"/>
    <x v="2"/>
    <x v="2"/>
    <n v="19"/>
    <n v="0"/>
    <n v="0"/>
    <n v="0"/>
    <n v="0"/>
    <n v="0"/>
    <n v="0"/>
    <n v="0"/>
    <n v="0"/>
    <m/>
    <x v="1"/>
    <x v="2"/>
    <m/>
    <n v="19"/>
    <x v="31"/>
    <n v="2.8727400050929464E-3"/>
    <n v="8.61822001527884E-3"/>
    <n v="6.46366501145913E-3"/>
    <n v="1.2321415326199021E-2"/>
    <n v="2.1593613785189176"/>
    <n v="2.1716827938451169"/>
    <n v="1.0858413969225584"/>
    <n v="3.9814184553827139"/>
    <x v="0"/>
    <x v="0"/>
    <n v="1"/>
    <m/>
    <m/>
    <m/>
    <m/>
  </r>
  <r>
    <n v="231"/>
    <x v="1"/>
    <x v="4007"/>
    <x v="0"/>
    <m/>
    <s v="K505-4402"/>
    <x v="4"/>
    <x v="4"/>
    <x v="4"/>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0"/>
    <x v="4008"/>
    <x v="0"/>
    <m/>
    <s v="V2256-690"/>
    <x v="25"/>
    <x v="25"/>
    <x v="15"/>
    <n v="33"/>
    <n v="0"/>
    <n v="0"/>
    <n v="0"/>
    <n v="0"/>
    <n v="0"/>
    <n v="0"/>
    <n v="0"/>
    <n v="0"/>
    <m/>
    <x v="3"/>
    <x v="3"/>
    <m/>
    <n v="33"/>
    <x v="40"/>
    <n v="8.6659663865546223E-3"/>
    <n v="1.9498424369747899E-2"/>
    <n v="1.2998949579831933E-2"/>
    <n v="2.7876775533720363E-2"/>
    <n v="1.8717077197482903"/>
    <n v="1.8995844952820107"/>
    <n v="0.94979224764100534"/>
    <n v="3.4825715746836861"/>
    <x v="0"/>
    <x v="0"/>
    <n v="1"/>
    <m/>
    <m/>
    <m/>
    <m/>
  </r>
  <r>
    <n v="3231"/>
    <x v="0"/>
    <x v="4009"/>
    <x v="0"/>
    <m/>
    <s v="L1132-105"/>
    <x v="11"/>
    <x v="11"/>
    <x v="8"/>
    <n v="41"/>
    <n v="0"/>
    <n v="0"/>
    <n v="0"/>
    <n v="0"/>
    <n v="0"/>
    <n v="0"/>
    <n v="0"/>
    <n v="0"/>
    <m/>
    <x v="13"/>
    <x v="2"/>
    <m/>
    <n v="41"/>
    <x v="385"/>
    <n v="1.3376941685765214E-2"/>
    <n v="5.0163531321619555E-2"/>
    <n v="3.009811879297173E-2"/>
    <n v="7.1718487407688894E-2"/>
    <n v="1.5862768661474687"/>
    <n v="1.6579953535551575"/>
    <n v="0.82899767677757874"/>
    <n v="3.0396581481844551"/>
    <x v="0"/>
    <x v="0"/>
    <n v="2"/>
    <m/>
    <m/>
    <m/>
    <m/>
  </r>
  <r>
    <n v="3232"/>
    <x v="0"/>
    <x v="4010"/>
    <x v="0"/>
    <m/>
    <s v="K376-4255"/>
    <x v="13"/>
    <x v="13"/>
    <x v="0"/>
    <n v="34"/>
    <n v="0"/>
    <n v="0"/>
    <n v="0"/>
    <n v="0"/>
    <n v="0"/>
    <n v="0"/>
    <n v="0"/>
    <n v="0"/>
    <m/>
    <x v="13"/>
    <x v="2"/>
    <m/>
    <n v="34"/>
    <x v="77"/>
    <n v="9.1991341991342016E-3"/>
    <n v="3.4496753246753255E-2"/>
    <n v="2.0698051948051955E-2"/>
    <n v="4.9319792649189995E-2"/>
    <n v="1.693760421997669"/>
    <n v="1.7430802146468589"/>
    <n v="0.87154010732342946"/>
    <n v="3.1956470601859079"/>
    <x v="0"/>
    <x v="0"/>
    <n v="2"/>
    <m/>
    <m/>
    <m/>
    <m/>
  </r>
  <r>
    <n v="3232"/>
    <x v="1"/>
    <x v="4011"/>
    <x v="0"/>
    <m/>
    <s v="K377-4256"/>
    <x v="1"/>
    <x v="1"/>
    <x v="1"/>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2"/>
    <x v="1"/>
    <x v="4012"/>
    <x v="0"/>
    <m/>
    <s v="K383-4262"/>
    <x v="4"/>
    <x v="4"/>
    <x v="4"/>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0"/>
    <x v="4013"/>
    <x v="0"/>
    <m/>
    <s v="K642-4262"/>
    <x v="3"/>
    <x v="3"/>
    <x v="3"/>
    <n v="43"/>
    <n v="0"/>
    <n v="0"/>
    <n v="0"/>
    <n v="0"/>
    <n v="0"/>
    <n v="0"/>
    <n v="0"/>
    <n v="0"/>
    <m/>
    <x v="29"/>
    <x v="2"/>
    <m/>
    <n v="43"/>
    <x v="168"/>
    <n v="1.4713840081487146E-2"/>
    <n v="8.8283040488922881E-2"/>
    <n v="3.3106140183346081E-2"/>
    <n v="0.12621771156865375"/>
    <n v="1.4367917815186926"/>
    <n v="1.5630094930873464"/>
    <n v="0.78150474654367319"/>
    <n v="2.8655174039934681"/>
    <x v="0"/>
    <x v="0"/>
    <n v="5"/>
    <m/>
    <m/>
    <m/>
    <m/>
  </r>
  <r>
    <n v="3232"/>
    <x v="1"/>
    <x v="4014"/>
    <x v="0"/>
    <m/>
    <s v="K375-4254"/>
    <x v="4"/>
    <x v="4"/>
    <x v="4"/>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32"/>
    <x v="1"/>
    <x v="4015"/>
    <x v="0"/>
    <m/>
    <s v="K398-4278"/>
    <x v="17"/>
    <x v="17"/>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4016"/>
    <x v="0"/>
    <m/>
    <s v="L1124-97"/>
    <x v="4"/>
    <x v="4"/>
    <x v="4"/>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1"/>
    <x v="4017"/>
    <x v="0"/>
    <m/>
    <s v="L1126-99"/>
    <x v="2"/>
    <x v="2"/>
    <x v="2"/>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1"/>
    <x v="4018"/>
    <x v="0"/>
    <m/>
    <s v="K365-4242"/>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4019"/>
    <x v="0"/>
    <m/>
    <s v="V2329-763"/>
    <x v="3"/>
    <x v="3"/>
    <x v="3"/>
    <n v="24"/>
    <n v="21"/>
    <n v="17.5"/>
    <n v="23"/>
    <n v="21"/>
    <n v="17.8"/>
    <n v="0"/>
    <n v="0"/>
    <n v="0"/>
    <m/>
    <x v="6"/>
    <x v="1"/>
    <m/>
    <n v="51.089039920515241"/>
    <x v="1249"/>
    <n v="2.0770387700534763E-2"/>
    <n v="3.1155581550802145E-2"/>
    <n v="1.5577790775401073E-2"/>
    <n v="4.4542940344541287E-2"/>
    <n v="1.7242443745504143"/>
    <n v="1.7687873148949556"/>
    <n v="0.88439365744747778"/>
    <n v="3.2427767439740851"/>
    <x v="0"/>
    <x v="0"/>
    <n v="1"/>
    <m/>
    <m/>
    <m/>
    <m/>
  </r>
  <r>
    <n v="31121"/>
    <x v="1"/>
    <x v="4020"/>
    <x v="0"/>
    <m/>
    <s v="K492-4388"/>
    <x v="6"/>
    <x v="6"/>
    <x v="5"/>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1"/>
    <x v="1"/>
    <x v="4021"/>
    <x v="0"/>
    <m/>
    <s v="L1125-98"/>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4022"/>
    <x v="0"/>
    <m/>
    <s v="V2328-762"/>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1"/>
    <x v="4023"/>
    <x v="0"/>
    <m/>
    <s v="K369-4246"/>
    <x v="13"/>
    <x v="13"/>
    <x v="0"/>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4024"/>
    <x v="0"/>
    <m/>
    <s v="L1127-100"/>
    <x v="13"/>
    <x v="13"/>
    <x v="0"/>
    <n v="41"/>
    <n v="52"/>
    <n v="0"/>
    <n v="0"/>
    <n v="0"/>
    <n v="0"/>
    <n v="0"/>
    <n v="0"/>
    <n v="0"/>
    <m/>
    <x v="13"/>
    <x v="7"/>
    <m/>
    <n v="66.219332524573218"/>
    <x v="1131"/>
    <n v="3.4894639674051445E-2"/>
    <n v="0.13085489877769291"/>
    <n v="3.9256469633307874E-2"/>
    <n v="0.18708243145908141"/>
    <n v="1.3411180902066873"/>
    <n v="1.5282005216657686"/>
    <n v="0.76410026083288429"/>
    <n v="2.8017009563872421"/>
    <x v="0"/>
    <x v="0"/>
    <n v="3.5"/>
    <m/>
    <m/>
    <m/>
    <m/>
  </r>
  <r>
    <n v="3231"/>
    <x v="0"/>
    <x v="4025"/>
    <x v="0"/>
    <m/>
    <s v="V2327-761"/>
    <x v="2"/>
    <x v="2"/>
    <x v="2"/>
    <n v="26"/>
    <n v="20"/>
    <n v="0"/>
    <n v="0"/>
    <n v="0"/>
    <n v="0"/>
    <n v="0"/>
    <n v="0"/>
    <n v="0"/>
    <m/>
    <x v="6"/>
    <x v="1"/>
    <m/>
    <n v="32.802438933713454"/>
    <x v="305"/>
    <n v="8.5625159154570918E-3"/>
    <n v="1.2843773873185638E-2"/>
    <n v="6.4218869365928188E-3"/>
    <n v="1.8362663283919868E-2"/>
    <n v="2.013654069245209"/>
    <n v="2.032016732529129"/>
    <n v="1.0160083662645645"/>
    <n v="3.7253640096367362"/>
    <x v="0"/>
    <x v="0"/>
    <n v="1"/>
    <m/>
    <m/>
    <m/>
    <m/>
  </r>
  <r>
    <n v="3232"/>
    <x v="1"/>
    <x v="4026"/>
    <x v="0"/>
    <m/>
    <s v="K368-4245"/>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4027"/>
    <x v="0"/>
    <m/>
    <s v="K400-4280"/>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1"/>
    <x v="4028"/>
    <x v="0"/>
    <m/>
    <s v="K374-4252"/>
    <x v="4"/>
    <x v="4"/>
    <x v="4"/>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1"/>
    <x v="4029"/>
    <x v="0"/>
    <m/>
    <s v="V2159-592"/>
    <x v="3"/>
    <x v="3"/>
    <x v="3"/>
    <n v="19.5"/>
    <n v="0"/>
    <n v="0"/>
    <n v="0"/>
    <n v="0"/>
    <n v="0"/>
    <n v="0"/>
    <n v="0"/>
    <n v="0"/>
    <m/>
    <x v="3"/>
    <x v="3"/>
    <m/>
    <n v="19.5"/>
    <x v="880"/>
    <n v="3.0259262796027502E-3"/>
    <n v="6.8083341291061876E-3"/>
    <n v="4.5388894194041251E-3"/>
    <n v="9.7338327793362409E-3"/>
    <n v="2.2503573716208871"/>
    <n v="2.2600912044002235"/>
    <n v="1.1300456022001117"/>
    <n v="4.1435005414004094"/>
    <x v="0"/>
    <x v="0"/>
    <n v="1"/>
    <m/>
    <m/>
    <m/>
    <m/>
  </r>
  <r>
    <n v="3232"/>
    <x v="1"/>
    <x v="4030"/>
    <x v="0"/>
    <m/>
    <s v="K373-4251"/>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1"/>
    <x v="4031"/>
    <x v="0"/>
    <m/>
    <s v="K371-4248"/>
    <x v="9"/>
    <x v="9"/>
    <x v="4"/>
    <n v="27"/>
    <n v="0"/>
    <n v="0"/>
    <n v="0"/>
    <n v="0"/>
    <n v="0"/>
    <n v="0"/>
    <n v="0"/>
    <n v="0"/>
    <m/>
    <x v="13"/>
    <x v="2"/>
    <m/>
    <n v="27"/>
    <x v="403"/>
    <n v="5.8011841100076393E-3"/>
    <n v="2.1754440412528647E-2"/>
    <n v="1.3052664247517189E-2"/>
    <n v="3.1102187578944201E-2"/>
    <n v="1.8361675461023721"/>
    <n v="1.8672697336813162"/>
    <n v="0.93363486684065811"/>
    <n v="3.4233278450824129"/>
    <x v="0"/>
    <x v="0"/>
    <n v="2"/>
    <m/>
    <m/>
    <m/>
    <m/>
  </r>
  <r>
    <n v="3232"/>
    <x v="1"/>
    <x v="4032"/>
    <x v="0"/>
    <m/>
    <s v="K366-4243"/>
    <x v="4"/>
    <x v="4"/>
    <x v="4"/>
    <n v="26"/>
    <n v="0"/>
    <n v="0"/>
    <n v="0"/>
    <n v="0"/>
    <n v="0"/>
    <n v="0"/>
    <n v="0"/>
    <n v="0"/>
    <m/>
    <x v="1"/>
    <x v="2"/>
    <m/>
    <n v="26"/>
    <x v="66"/>
    <n v="5.3794244970715548E-3"/>
    <n v="1.6138273491214664E-2"/>
    <n v="1.2103705118410999E-2"/>
    <n v="2.3072788810278494E-2"/>
    <n v="1.9347336003701647"/>
    <n v="1.9578063891804431"/>
    <n v="0.97890319459022157"/>
    <n v="3.5893117134974788"/>
    <x v="0"/>
    <x v="0"/>
    <n v="1"/>
    <m/>
    <m/>
    <m/>
    <m/>
  </r>
  <r>
    <n v="3231"/>
    <x v="0"/>
    <x v="4033"/>
    <x v="0"/>
    <m/>
    <s v="V2158-591"/>
    <x v="3"/>
    <x v="3"/>
    <x v="3"/>
    <n v="26"/>
    <n v="25"/>
    <n v="18"/>
    <n v="0"/>
    <n v="0"/>
    <n v="0"/>
    <n v="0"/>
    <n v="0"/>
    <n v="0"/>
    <m/>
    <x v="42"/>
    <x v="1"/>
    <m/>
    <n v="40.311288741492746"/>
    <x v="535"/>
    <n v="1.2931308887191241E-2"/>
    <n v="2.2629787319757452E-2"/>
    <n v="9.6984816653934314E-3"/>
    <n v="3.2353665584767766E-2"/>
    <n v="1.8235278332492177"/>
    <n v="1.8558814988339856"/>
    <n v="0.92794074941699278"/>
    <n v="3.4024494145289732"/>
    <x v="0"/>
    <x v="0"/>
    <n v="1.3333330000000001"/>
    <m/>
    <m/>
    <m/>
    <m/>
  </r>
  <r>
    <n v="3232"/>
    <x v="0"/>
    <x v="4034"/>
    <x v="0"/>
    <m/>
    <s v="K399-4279"/>
    <x v="2"/>
    <x v="2"/>
    <x v="2"/>
    <n v="27"/>
    <n v="43"/>
    <n v="25"/>
    <n v="0"/>
    <n v="0"/>
    <n v="0"/>
    <n v="0"/>
    <n v="0"/>
    <n v="0"/>
    <m/>
    <x v="13"/>
    <x v="21"/>
    <m/>
    <n v="56.595052787324086"/>
    <x v="1250"/>
    <n v="2.5488604532722177E-2"/>
    <n v="9.5582266997708165E-2"/>
    <n v="5.0977215437595487E-2"/>
    <n v="0.13665337011708956"/>
    <n v="1.4169446223860249"/>
    <n v="1.5535979925031145"/>
    <n v="0.77679899625155724"/>
    <n v="2.8482629862557096"/>
    <x v="0"/>
    <x v="0"/>
    <n v="2.3333330000000001"/>
    <m/>
    <m/>
    <m/>
    <m/>
  </r>
  <r>
    <n v="31121"/>
    <x v="1"/>
    <x v="4035"/>
    <x v="0"/>
    <m/>
    <s v="K512-4410"/>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0"/>
    <x v="4036"/>
    <x v="0"/>
    <m/>
    <s v="K511-4409"/>
    <x v="1"/>
    <x v="1"/>
    <x v="1"/>
    <n v="27"/>
    <n v="23"/>
    <n v="0"/>
    <n v="0"/>
    <n v="0"/>
    <n v="0"/>
    <n v="0"/>
    <n v="0"/>
    <n v="0"/>
    <m/>
    <x v="5"/>
    <x v="7"/>
    <m/>
    <n v="35.468295701936398"/>
    <x v="1251"/>
    <n v="1.0010822510822514E-2"/>
    <n v="2.6278409090909099E-2"/>
    <n v="1.1262175324675328E-2"/>
    <n v="3.7570077341588855E-2"/>
    <n v="1.776417938959477"/>
    <n v="1.8139880163010658"/>
    <n v="0.90699400815053288"/>
    <n v="3.3256446965519539"/>
    <x v="0"/>
    <x v="0"/>
    <n v="2"/>
    <m/>
    <m/>
    <m/>
    <m/>
  </r>
  <r>
    <n v="3231"/>
    <x v="0"/>
    <x v="4037"/>
    <x v="0"/>
    <m/>
    <s v="V2326-760"/>
    <x v="3"/>
    <x v="3"/>
    <x v="3"/>
    <n v="20.5"/>
    <n v="20"/>
    <n v="19.100000000000001"/>
    <n v="0"/>
    <n v="0"/>
    <n v="0"/>
    <n v="0"/>
    <n v="0"/>
    <n v="0"/>
    <m/>
    <x v="42"/>
    <x v="1"/>
    <m/>
    <n v="34.424700434426441"/>
    <x v="1252"/>
    <n v="9.4303857906799082E-3"/>
    <n v="1.6503172776093394E-2"/>
    <n v="7.0727893430099307E-3"/>
    <n v="2.3594483038698398E-2"/>
    <n v="1.9271738202977391"/>
    <n v="1.9507683033364376"/>
    <n v="0.97538415166821879"/>
    <n v="3.5764085561168022"/>
    <x v="0"/>
    <x v="0"/>
    <n v="1.3333330000000001"/>
    <m/>
    <m/>
    <m/>
    <m/>
  </r>
  <r>
    <n v="3232"/>
    <x v="1"/>
    <x v="4038"/>
    <x v="0"/>
    <m/>
    <s v="K372-4250"/>
    <x v="6"/>
    <x v="6"/>
    <x v="5"/>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2"/>
    <x v="1"/>
    <x v="4039"/>
    <x v="0"/>
    <m/>
    <s v="K367-4244"/>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0"/>
    <x v="4040"/>
    <x v="0"/>
    <m/>
    <s v="K493-4390"/>
    <x v="4"/>
    <x v="4"/>
    <x v="4"/>
    <n v="23"/>
    <n v="23"/>
    <n v="0"/>
    <n v="0"/>
    <n v="0"/>
    <n v="0"/>
    <n v="0"/>
    <n v="0"/>
    <n v="0"/>
    <m/>
    <x v="40"/>
    <x v="16"/>
    <m/>
    <n v="32.526911934581186"/>
    <x v="1085"/>
    <n v="8.4192768016297433E-3"/>
    <n v="3.4729516806722691E-2"/>
    <n v="2.2100601604278076E-2"/>
    <n v="4.9652573257030548E-2"/>
    <n v="1.6917671886193881"/>
    <n v="1.7414197618764187"/>
    <n v="0.87070988093820934"/>
    <n v="3.1926028967734341"/>
    <x v="0"/>
    <x v="0"/>
    <n v="2"/>
    <m/>
    <m/>
    <m/>
    <m/>
  </r>
  <r>
    <n v="3232"/>
    <x v="1"/>
    <x v="4041"/>
    <x v="0"/>
    <m/>
    <s v="K370-4247"/>
    <x v="7"/>
    <x v="7"/>
    <x v="6"/>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1"/>
    <x v="4042"/>
    <x v="0"/>
    <m/>
    <s v="K364-4241"/>
    <x v="6"/>
    <x v="6"/>
    <x v="5"/>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121"/>
    <x v="1"/>
    <x v="4043"/>
    <x v="0"/>
    <m/>
    <s v="K494-4391"/>
    <x v="4"/>
    <x v="4"/>
    <x v="4"/>
    <n v="22"/>
    <n v="0"/>
    <n v="0"/>
    <n v="0"/>
    <n v="0"/>
    <n v="0"/>
    <n v="0"/>
    <n v="0"/>
    <n v="0"/>
    <m/>
    <x v="13"/>
    <x v="2"/>
    <m/>
    <n v="22"/>
    <x v="1"/>
    <n v="3.8515406162464984E-3"/>
    <n v="1.4443277310924367E-2"/>
    <n v="8.6659663865546206E-3"/>
    <n v="2.0649463358311373E-2"/>
    <n v="1.9726928679581133"/>
    <n v="1.9933423313164247"/>
    <n v="0.99667116565821234"/>
    <n v="3.6544609407467785"/>
    <x v="0"/>
    <x v="0"/>
    <n v="2"/>
    <m/>
    <m/>
    <m/>
    <m/>
  </r>
  <r>
    <n v="3231"/>
    <x v="1"/>
    <x v="4044"/>
    <x v="0"/>
    <m/>
    <s v="V2253-687"/>
    <x v="3"/>
    <x v="3"/>
    <x v="3"/>
    <n v="25"/>
    <n v="18"/>
    <n v="0"/>
    <n v="0"/>
    <n v="0"/>
    <n v="0"/>
    <n v="0"/>
    <n v="0"/>
    <n v="0"/>
    <m/>
    <x v="6"/>
    <x v="1"/>
    <m/>
    <n v="30.805843601498726"/>
    <x v="778"/>
    <n v="7.551884390119684E-3"/>
    <n v="1.1327826585179526E-2"/>
    <n v="5.6639132925897628E-3"/>
    <n v="1.6195322914907023E-2"/>
    <n v="2.058428939425327"/>
    <n v="2.074624262340234"/>
    <n v="1.037312131170117"/>
    <n v="3.8034778142904289"/>
    <x v="0"/>
    <x v="0"/>
    <n v="1"/>
    <m/>
    <m/>
    <m/>
    <m/>
  </r>
  <r>
    <n v="3231"/>
    <x v="1"/>
    <x v="4045"/>
    <x v="0"/>
    <m/>
    <s v="V2252-686"/>
    <x v="3"/>
    <x v="3"/>
    <x v="3"/>
    <n v="23.5"/>
    <n v="0"/>
    <n v="0"/>
    <n v="0"/>
    <n v="0"/>
    <n v="0"/>
    <n v="0"/>
    <n v="0"/>
    <n v="0"/>
    <m/>
    <x v="6"/>
    <x v="1"/>
    <m/>
    <n v="23.5"/>
    <x v="639"/>
    <n v="4.3946555895085313E-3"/>
    <n v="6.591983384262797E-3"/>
    <n v="3.2959916921313985E-3"/>
    <n v="9.4245174707664955E-3"/>
    <n v="2.2631181488138221"/>
    <n v="2.2725426662845885"/>
    <n v="1.1362713331422942"/>
    <n v="4.166328221521745"/>
    <x v="0"/>
    <x v="0"/>
    <n v="1"/>
    <m/>
    <m/>
    <m/>
    <m/>
  </r>
  <r>
    <n v="3231"/>
    <x v="1"/>
    <x v="4046"/>
    <x v="0"/>
    <m/>
    <s v="V2157-590"/>
    <x v="25"/>
    <x v="25"/>
    <x v="15"/>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4047"/>
    <x v="0"/>
    <m/>
    <s v="V2161-594"/>
    <x v="25"/>
    <x v="25"/>
    <x v="15"/>
    <n v="46.5"/>
    <n v="22"/>
    <n v="0"/>
    <n v="0"/>
    <n v="0"/>
    <n v="0"/>
    <n v="0"/>
    <n v="0"/>
    <n v="0"/>
    <m/>
    <x v="3"/>
    <x v="1"/>
    <m/>
    <n v="51.441714590398327"/>
    <x v="1253"/>
    <n v="2.1058139164756809E-2"/>
    <n v="4.7380813120702817E-2"/>
    <n v="1.5793604373567607E-2"/>
    <n v="6.7740052576774554E-2"/>
    <n v="1.6022081915379165"/>
    <n v="1.6699482441146911"/>
    <n v="0.83497412205734556"/>
    <n v="3.0615717808769336"/>
    <x v="0"/>
    <x v="0"/>
    <n v="2"/>
    <m/>
    <m/>
    <m/>
    <m/>
  </r>
  <r>
    <n v="3231"/>
    <x v="1"/>
    <x v="4048"/>
    <x v="0"/>
    <m/>
    <s v="L1128-101"/>
    <x v="14"/>
    <x v="14"/>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4049"/>
    <x v="0"/>
    <m/>
    <s v="K363-4240"/>
    <x v="4"/>
    <x v="4"/>
    <x v="4"/>
    <n v="30"/>
    <n v="0"/>
    <n v="0"/>
    <n v="0"/>
    <n v="0"/>
    <n v="0"/>
    <n v="0"/>
    <n v="0"/>
    <n v="0"/>
    <m/>
    <x v="1"/>
    <x v="2"/>
    <m/>
    <n v="30"/>
    <x v="89"/>
    <n v="7.1619556913674548E-3"/>
    <n v="2.1485867074102365E-2"/>
    <n v="1.6114400305576773E-2"/>
    <n v="3.0718209954512792E-2"/>
    <n v="1.840165893989246"/>
    <n v="1.8708841039437587"/>
    <n v="0.93544205197187935"/>
    <n v="3.4299541905635573"/>
    <x v="0"/>
    <x v="0"/>
    <n v="1"/>
    <m/>
    <m/>
    <m/>
    <m/>
  </r>
  <r>
    <n v="3231"/>
    <x v="1"/>
    <x v="4050"/>
    <x v="0"/>
    <m/>
    <s v="V2156-589"/>
    <x v="25"/>
    <x v="25"/>
    <x v="15"/>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0"/>
    <x v="4051"/>
    <x v="0"/>
    <m/>
    <s v="V2162-595"/>
    <x v="0"/>
    <x v="0"/>
    <x v="0"/>
    <n v="172"/>
    <n v="0"/>
    <n v="0"/>
    <n v="0"/>
    <n v="0"/>
    <n v="0"/>
    <n v="0"/>
    <n v="0"/>
    <n v="0"/>
    <m/>
    <x v="1"/>
    <x v="2"/>
    <m/>
    <n v="172"/>
    <x v="1254"/>
    <n v="0.23542144130379433"/>
    <n v="0.70626432391138305"/>
    <n v="0.52969824293353729"/>
    <n v="1.00974169254923"/>
    <n v="0.99830392457587025"/>
    <n v="2.0080456171251004"/>
    <n v="1.0040228085625502"/>
    <n v="3.6814169647293506"/>
    <x v="0"/>
    <x v="0"/>
    <n v="1"/>
    <m/>
    <m/>
    <m/>
    <m/>
  </r>
  <r>
    <n v="3231"/>
    <x v="1"/>
    <x v="4052"/>
    <x v="0"/>
    <m/>
    <s v="L1146-119"/>
    <x v="1"/>
    <x v="1"/>
    <x v="1"/>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1"/>
    <x v="4053"/>
    <x v="0"/>
    <m/>
    <s v="K401-4281"/>
    <x v="17"/>
    <x v="17"/>
    <x v="3"/>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231"/>
    <x v="1"/>
    <x v="4054"/>
    <x v="0"/>
    <m/>
    <s v="L1129-102"/>
    <x v="1"/>
    <x v="1"/>
    <x v="1"/>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1121"/>
    <x v="0"/>
    <x v="4055"/>
    <x v="0"/>
    <m/>
    <s v="K491-4386"/>
    <x v="13"/>
    <x v="13"/>
    <x v="0"/>
    <n v="36"/>
    <n v="26"/>
    <n v="0"/>
    <n v="0"/>
    <n v="0"/>
    <n v="0"/>
    <n v="0"/>
    <n v="0"/>
    <n v="0"/>
    <m/>
    <x v="40"/>
    <x v="0"/>
    <m/>
    <n v="44.407206622349037"/>
    <x v="1255"/>
    <n v="1.5692640692640692E-2"/>
    <n v="6.4732142857142849E-2"/>
    <n v="4.707792207792208E-2"/>
    <n v="9.2547140324068258E-2"/>
    <n v="1.5170148707678437"/>
    <n v="1.609562011091912"/>
    <n v="0.804781005545956"/>
    <n v="2.9508636870018385"/>
    <x v="0"/>
    <x v="0"/>
    <n v="1.5"/>
    <m/>
    <m/>
    <m/>
    <m/>
  </r>
  <r>
    <n v="231"/>
    <x v="1"/>
    <x v="4056"/>
    <x v="0"/>
    <m/>
    <s v="K402-4282"/>
    <x v="17"/>
    <x v="17"/>
    <x v="3"/>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1"/>
    <x v="4057"/>
    <x v="0"/>
    <m/>
    <s v="K346-4221"/>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1"/>
    <x v="4058"/>
    <x v="0"/>
    <m/>
    <s v="K496-4393"/>
    <x v="6"/>
    <x v="6"/>
    <x v="5"/>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1"/>
    <x v="4059"/>
    <x v="0"/>
    <m/>
    <s v="V2164-597"/>
    <x v="25"/>
    <x v="25"/>
    <x v="15"/>
    <n v="29"/>
    <n v="0"/>
    <n v="0"/>
    <n v="0"/>
    <n v="0"/>
    <n v="0"/>
    <n v="0"/>
    <n v="0"/>
    <n v="0"/>
    <m/>
    <x v="3"/>
    <x v="3"/>
    <m/>
    <n v="29"/>
    <x v="92"/>
    <n v="6.6924497071555889E-3"/>
    <n v="1.5058011841100076E-2"/>
    <n v="1.0038674560733384E-2"/>
    <n v="2.1528345476454384E-2"/>
    <n v="1.9583478451355507"/>
    <n v="1.979876190612005"/>
    <n v="0.98993809530600252"/>
    <n v="3.6297730161220092"/>
    <x v="0"/>
    <x v="0"/>
    <n v="1"/>
    <m/>
    <m/>
    <m/>
    <m/>
  </r>
  <r>
    <n v="3231"/>
    <x v="1"/>
    <x v="4060"/>
    <x v="0"/>
    <m/>
    <s v="V2163-596"/>
    <x v="25"/>
    <x v="25"/>
    <x v="15"/>
    <n v="20.5"/>
    <n v="18"/>
    <n v="0"/>
    <n v="0"/>
    <n v="0"/>
    <n v="0"/>
    <n v="0"/>
    <n v="0"/>
    <n v="0"/>
    <m/>
    <x v="6"/>
    <x v="1"/>
    <m/>
    <n v="27.280945731407481"/>
    <x v="1256"/>
    <n v="5.9225394703335882E-3"/>
    <n v="8.8838092055003818E-3"/>
    <n v="4.4419046027501909E-3"/>
    <n v="1.2701126532581191E-2"/>
    <n v="2.1479156548066687"/>
    <n v="2.1606167813392498"/>
    <n v="1.0803083906696249"/>
    <n v="3.9611307657886243"/>
    <x v="0"/>
    <x v="0"/>
    <n v="1"/>
    <m/>
    <m/>
    <m/>
    <m/>
  </r>
  <r>
    <n v="3231"/>
    <x v="0"/>
    <x v="4061"/>
    <x v="0"/>
    <m/>
    <s v="L1147-120"/>
    <x v="12"/>
    <x v="12"/>
    <x v="9"/>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2"/>
    <x v="0"/>
    <x v="4062"/>
    <x v="0"/>
    <m/>
    <s v="K344-4219"/>
    <x v="38"/>
    <x v="38"/>
    <x v="18"/>
    <n v="49"/>
    <n v="0"/>
    <n v="0"/>
    <n v="0"/>
    <n v="0"/>
    <n v="0"/>
    <n v="0"/>
    <n v="0"/>
    <n v="0"/>
    <m/>
    <x v="6"/>
    <x v="1"/>
    <m/>
    <n v="49"/>
    <x v="547"/>
    <n v="1.9106506238859181E-2"/>
    <n v="2.8659759358288774E-2"/>
    <n v="1.4329879679144387E-2"/>
    <n v="4.0974678944880681E-2"/>
    <n v="1.7496393015817824"/>
    <n v="1.790613980526663"/>
    <n v="0.89530699026333149"/>
    <n v="3.2827922976322155"/>
    <x v="0"/>
    <x v="0"/>
    <n v="1"/>
    <m/>
    <m/>
    <m/>
    <m/>
  </r>
  <r>
    <n v="32111"/>
    <x v="0"/>
    <x v="4063"/>
    <x v="0"/>
    <m/>
    <s v="V2325-759"/>
    <x v="3"/>
    <x v="3"/>
    <x v="3"/>
    <n v="27.5"/>
    <n v="15.7"/>
    <n v="15.7"/>
    <n v="15.7"/>
    <n v="0"/>
    <n v="0"/>
    <n v="0"/>
    <n v="0"/>
    <n v="0"/>
    <m/>
    <x v="23"/>
    <x v="1"/>
    <m/>
    <n v="38.674539428414661"/>
    <x v="1257"/>
    <n v="1.1902533740769038E-2"/>
    <n v="2.4548975840336142E-2"/>
    <n v="8.9269003055767789E-3"/>
    <n v="3.5097517425333527E-2"/>
    <n v="1.7977202176839118"/>
    <n v="1.8328177351092454"/>
    <n v="0.9164088675546227"/>
    <n v="3.3601658477002831"/>
    <x v="0"/>
    <x v="0"/>
    <n v="1.75"/>
    <m/>
    <m/>
    <m/>
    <m/>
  </r>
  <r>
    <n v="31121"/>
    <x v="1"/>
    <x v="4064"/>
    <x v="0"/>
    <m/>
    <s v="K497-4394"/>
    <x v="4"/>
    <x v="4"/>
    <x v="4"/>
    <n v="22"/>
    <n v="0"/>
    <n v="0"/>
    <n v="0"/>
    <n v="0"/>
    <n v="0"/>
    <n v="0"/>
    <n v="0"/>
    <n v="0"/>
    <m/>
    <x v="13"/>
    <x v="2"/>
    <m/>
    <n v="22"/>
    <x v="1"/>
    <n v="3.8515406162464984E-3"/>
    <n v="1.4443277310924367E-2"/>
    <n v="8.6659663865546206E-3"/>
    <n v="2.0649463358311373E-2"/>
    <n v="1.9726928679581133"/>
    <n v="1.9933423313164247"/>
    <n v="0.99667116565821234"/>
    <n v="3.6544609407467785"/>
    <x v="0"/>
    <x v="0"/>
    <n v="2"/>
    <m/>
    <m/>
    <m/>
    <m/>
  </r>
  <r>
    <n v="31121"/>
    <x v="1"/>
    <x v="4065"/>
    <x v="0"/>
    <m/>
    <s v="K490-4385"/>
    <x v="2"/>
    <x v="2"/>
    <x v="2"/>
    <n v="17"/>
    <n v="16"/>
    <n v="0"/>
    <n v="0"/>
    <n v="0"/>
    <n v="0"/>
    <n v="0"/>
    <n v="0"/>
    <n v="0"/>
    <m/>
    <x v="3"/>
    <x v="3"/>
    <m/>
    <n v="23.345235059857504"/>
    <x v="419"/>
    <n v="4.3369620575502933E-3"/>
    <n v="9.7581646294881592E-3"/>
    <n v="6.5054430863254395E-3"/>
    <n v="1.3951187021007894E-2"/>
    <n v="2.1128982614960989"/>
    <n v="2.126849448517107"/>
    <n v="1.0634247242585535"/>
    <n v="3.8992239889480294"/>
    <x v="0"/>
    <x v="0"/>
    <n v="1"/>
    <m/>
    <m/>
    <m/>
    <m/>
  </r>
  <r>
    <n v="31121"/>
    <x v="1"/>
    <x v="4066"/>
    <x v="0"/>
    <m/>
    <s v="K498-4395"/>
    <x v="39"/>
    <x v="39"/>
    <x v="19"/>
    <n v="22"/>
    <n v="0"/>
    <n v="0"/>
    <n v="0"/>
    <n v="0"/>
    <n v="0"/>
    <n v="0"/>
    <n v="0"/>
    <n v="0"/>
    <m/>
    <x v="1"/>
    <x v="2"/>
    <m/>
    <n v="22"/>
    <x v="1"/>
    <n v="3.8515406162464984E-3"/>
    <n v="1.1554621848739495E-2"/>
    <n v="8.6659663865546206E-3"/>
    <n v="1.6519570686649103E-2"/>
    <n v="2.051296399396394"/>
    <n v="2.0678159700830432"/>
    <n v="1.0339079850415216"/>
    <n v="3.7909959451522455"/>
    <x v="0"/>
    <x v="0"/>
    <n v="1"/>
    <m/>
    <m/>
    <m/>
    <m/>
  </r>
  <r>
    <n v="231"/>
    <x v="0"/>
    <x v="4067"/>
    <x v="0"/>
    <m/>
    <s v="K500-4397"/>
    <x v="4"/>
    <x v="4"/>
    <x v="4"/>
    <n v="33"/>
    <n v="0"/>
    <n v="0"/>
    <n v="0"/>
    <n v="0"/>
    <n v="0"/>
    <n v="0"/>
    <n v="0"/>
    <n v="0"/>
    <m/>
    <x v="13"/>
    <x v="2"/>
    <m/>
    <n v="33"/>
    <x v="40"/>
    <n v="8.6659663865546223E-3"/>
    <n v="3.2497373949579828E-2"/>
    <n v="1.9498424369747899E-2"/>
    <n v="4.6461292556200594E-2"/>
    <n v="1.7115607380072417"/>
    <n v="1.7580220305634424"/>
    <n v="0.87901101528172121"/>
    <n v="3.2230403893663109"/>
    <x v="0"/>
    <x v="0"/>
    <n v="2"/>
    <m/>
    <m/>
    <m/>
    <m/>
  </r>
  <r>
    <n v="31121"/>
    <x v="1"/>
    <x v="4068"/>
    <x v="0"/>
    <m/>
    <s v="K499-4396"/>
    <x v="4"/>
    <x v="4"/>
    <x v="4"/>
    <n v="31"/>
    <n v="0"/>
    <n v="0"/>
    <n v="0"/>
    <n v="0"/>
    <n v="0"/>
    <n v="0"/>
    <n v="0"/>
    <n v="0"/>
    <m/>
    <x v="11"/>
    <x v="0"/>
    <m/>
    <n v="31"/>
    <x v="51"/>
    <n v="7.6473771326712511E-3"/>
    <n v="3.4413197097020627E-2"/>
    <n v="2.2942131398013751E-2"/>
    <n v="4.9200332943811327E-2"/>
    <n v="1.6944797997930536"/>
    <n v="1.743680132736865"/>
    <n v="0.87184006636843248"/>
    <n v="3.1967469100175858"/>
    <x v="0"/>
    <x v="0"/>
    <n v="2"/>
    <m/>
    <m/>
    <m/>
    <m/>
  </r>
  <r>
    <n v="231"/>
    <x v="1"/>
    <x v="4069"/>
    <x v="0"/>
    <m/>
    <s v="K403-4283"/>
    <x v="4"/>
    <x v="4"/>
    <x v="4"/>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4070"/>
    <x v="0"/>
    <m/>
    <s v="V2160-593"/>
    <x v="25"/>
    <x v="25"/>
    <x v="15"/>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231"/>
    <x v="0"/>
    <x v="4071"/>
    <x v="0"/>
    <m/>
    <s v="V2155-588"/>
    <x v="3"/>
    <x v="3"/>
    <x v="3"/>
    <n v="31"/>
    <n v="28"/>
    <n v="30"/>
    <n v="17"/>
    <n v="0"/>
    <n v="0"/>
    <n v="0"/>
    <n v="0"/>
    <n v="0"/>
    <m/>
    <x v="23"/>
    <x v="1"/>
    <m/>
    <n v="54.166410255803363"/>
    <x v="1258"/>
    <n v="2.3347975553857907E-2"/>
    <n v="4.8155199579831942E-2"/>
    <n v="1.751098166539343E-2"/>
    <n v="6.8847188060551817E-2"/>
    <n v="1.5976664859873855"/>
    <n v="1.6665136740479374"/>
    <n v="0.83325683702396869"/>
    <n v="3.0552750690878852"/>
    <x v="0"/>
    <x v="0"/>
    <n v="1.75"/>
    <m/>
    <m/>
    <m/>
    <m/>
  </r>
  <r>
    <n v="31121"/>
    <x v="1"/>
    <x v="4072"/>
    <x v="0"/>
    <m/>
    <s v="K495-4392"/>
    <x v="4"/>
    <x v="4"/>
    <x v="4"/>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32"/>
    <x v="1"/>
    <x v="4073"/>
    <x v="0"/>
    <m/>
    <s v="K362-4239"/>
    <x v="4"/>
    <x v="4"/>
    <x v="4"/>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0"/>
    <x v="4074"/>
    <x v="0"/>
    <m/>
    <s v="V2251-685"/>
    <x v="3"/>
    <x v="3"/>
    <x v="3"/>
    <n v="39"/>
    <n v="24"/>
    <n v="22"/>
    <n v="21"/>
    <n v="22"/>
    <n v="31"/>
    <n v="0"/>
    <n v="0"/>
    <n v="0"/>
    <m/>
    <x v="8"/>
    <x v="1"/>
    <m/>
    <n v="66.83561924602779"/>
    <x v="1259"/>
    <n v="3.5547173414820485E-2"/>
    <n v="6.6650950152788407E-2"/>
    <n v="2.6660380061115364E-2"/>
    <n v="9.5290447129728256E-2"/>
    <n v="1.5092752706549293"/>
    <n v="1.6045657177846575"/>
    <n v="0.80228285889232875"/>
    <n v="2.9417038159385385"/>
    <x v="0"/>
    <x v="0"/>
    <n v="1.5"/>
    <m/>
    <m/>
    <m/>
    <m/>
  </r>
  <r>
    <n v="3231"/>
    <x v="1"/>
    <x v="4075"/>
    <x v="0"/>
    <m/>
    <s v="V2236-669"/>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1"/>
    <x v="4076"/>
    <x v="0"/>
    <m/>
    <s v="K361-4238"/>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1"/>
    <x v="4077"/>
    <x v="0"/>
    <m/>
    <s v="K503-4400"/>
    <x v="3"/>
    <x v="3"/>
    <x v="3"/>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2"/>
    <x v="1"/>
    <x v="4078"/>
    <x v="0"/>
    <m/>
    <s v="K345-4220"/>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4079"/>
    <x v="0"/>
    <m/>
    <s v="V2168-601"/>
    <x v="25"/>
    <x v="25"/>
    <x v="15"/>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1"/>
    <x v="4080"/>
    <x v="0"/>
    <m/>
    <s v="V2170-602"/>
    <x v="25"/>
    <x v="25"/>
    <x v="15"/>
    <n v="18"/>
    <n v="0"/>
    <n v="0"/>
    <n v="0"/>
    <n v="0"/>
    <n v="0"/>
    <n v="0"/>
    <n v="0"/>
    <n v="0"/>
    <m/>
    <x v="6"/>
    <x v="1"/>
    <m/>
    <n v="18"/>
    <x v="3"/>
    <n v="2.5783040488922848E-3"/>
    <n v="3.8674560733384274E-3"/>
    <n v="1.9337280366692137E-3"/>
    <n v="5.5292777918123041E-3"/>
    <n v="2.4846130474017318"/>
    <n v="2.4901423251935442"/>
    <n v="1.2450711625967721"/>
    <n v="4.5652609295214974"/>
    <x v="0"/>
    <x v="0"/>
    <n v="1"/>
    <m/>
    <m/>
    <m/>
    <m/>
  </r>
  <r>
    <n v="231"/>
    <x v="1"/>
    <x v="4081"/>
    <x v="0"/>
    <m/>
    <s v="K501-4398"/>
    <x v="3"/>
    <x v="3"/>
    <x v="3"/>
    <n v="30"/>
    <n v="0"/>
    <n v="0"/>
    <n v="0"/>
    <n v="0"/>
    <n v="0"/>
    <n v="0"/>
    <n v="0"/>
    <n v="0"/>
    <m/>
    <x v="11"/>
    <x v="0"/>
    <m/>
    <n v="30"/>
    <x v="89"/>
    <n v="7.1619556913674548E-3"/>
    <n v="3.2228800611153546E-2"/>
    <n v="2.1485867074102365E-2"/>
    <n v="4.6077314931769184E-2"/>
    <n v="1.7140496496911957"/>
    <n v="1.7601269646229649"/>
    <n v="0.88006348231148246"/>
    <n v="3.2268994351421023"/>
    <x v="0"/>
    <x v="0"/>
    <n v="2"/>
    <m/>
    <m/>
    <m/>
    <m/>
  </r>
  <r>
    <n v="3231"/>
    <x v="1"/>
    <x v="4082"/>
    <x v="0"/>
    <m/>
    <s v="V2239-672"/>
    <x v="3"/>
    <x v="3"/>
    <x v="3"/>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2"/>
    <x v="1"/>
    <x v="4083"/>
    <x v="0"/>
    <m/>
    <s v="K359-4236"/>
    <x v="4"/>
    <x v="4"/>
    <x v="4"/>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1"/>
    <x v="4084"/>
    <x v="0"/>
    <m/>
    <s v="V2171-604"/>
    <x v="25"/>
    <x v="25"/>
    <x v="15"/>
    <n v="18.5"/>
    <n v="0"/>
    <n v="0"/>
    <n v="0"/>
    <n v="0"/>
    <n v="0"/>
    <n v="0"/>
    <n v="0"/>
    <n v="0"/>
    <m/>
    <x v="3"/>
    <x v="1"/>
    <m/>
    <n v="18.5"/>
    <x v="670"/>
    <n v="2.7235325948561239E-3"/>
    <n v="6.1279483384262794E-3"/>
    <n v="2.042649446142093E-3"/>
    <n v="8.7610894641100036E-3"/>
    <n v="2.2922293766143467"/>
    <n v="2.3009904660784568"/>
    <n v="1.1504952330392284"/>
    <n v="4.2184825211438373"/>
    <x v="0"/>
    <x v="0"/>
    <n v="2"/>
    <m/>
    <m/>
    <m/>
    <m/>
  </r>
  <r>
    <n v="3231"/>
    <x v="1"/>
    <x v="4085"/>
    <x v="0"/>
    <m/>
    <s v="V2240-673"/>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4086"/>
    <x v="0"/>
    <m/>
    <s v="V2152-585"/>
    <x v="3"/>
    <x v="3"/>
    <x v="3"/>
    <n v="40"/>
    <n v="0"/>
    <n v="0"/>
    <n v="0"/>
    <n v="0"/>
    <n v="0"/>
    <n v="0"/>
    <n v="0"/>
    <n v="0"/>
    <m/>
    <x v="3"/>
    <x v="3"/>
    <m/>
    <n v="40"/>
    <x v="353"/>
    <n v="1.2732365673542146E-2"/>
    <n v="2.864782276546983E-2"/>
    <n v="1.9098548510313219E-2"/>
    <n v="4.0957613272683734E-2"/>
    <n v="1.7497669304174026"/>
    <n v="1.7907245436900863"/>
    <n v="0.89536227184504313"/>
    <n v="3.2829949967651579"/>
    <x v="0"/>
    <x v="0"/>
    <n v="1"/>
    <m/>
    <m/>
    <m/>
    <m/>
  </r>
  <r>
    <n v="3231"/>
    <x v="1"/>
    <x v="4087"/>
    <x v="0"/>
    <m/>
    <s v="V2167-600"/>
    <x v="25"/>
    <x v="25"/>
    <x v="1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4088"/>
    <x v="0"/>
    <m/>
    <s v="V2169-603"/>
    <x v="25"/>
    <x v="25"/>
    <x v="15"/>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0"/>
    <x v="4089"/>
    <x v="0"/>
    <m/>
    <s v="K357-4233"/>
    <x v="4"/>
    <x v="4"/>
    <x v="4"/>
    <n v="31"/>
    <n v="19"/>
    <n v="0"/>
    <n v="0"/>
    <n v="0"/>
    <n v="0"/>
    <n v="0"/>
    <n v="0"/>
    <n v="0"/>
    <m/>
    <x v="16"/>
    <x v="15"/>
    <m/>
    <n v="36.359317925395686"/>
    <x v="1260"/>
    <n v="1.0520117137764197E-2"/>
    <n v="3.5505395339954164E-2"/>
    <n v="1.972521963330787E-2"/>
    <n v="5.0761841949832395E-2"/>
    <n v="1.6852347509540562"/>
    <n v="1.7359965929038885"/>
    <n v="0.86799829645194426"/>
    <n v="3.1826604203237956"/>
    <x v="0"/>
    <x v="0"/>
    <n v="2"/>
    <m/>
    <m/>
    <m/>
    <m/>
  </r>
  <r>
    <n v="3231"/>
    <x v="1"/>
    <x v="4090"/>
    <x v="0"/>
    <m/>
    <s v="V2172-605"/>
    <x v="3"/>
    <x v="3"/>
    <x v="3"/>
    <n v="25"/>
    <n v="19"/>
    <n v="0"/>
    <n v="0"/>
    <n v="0"/>
    <n v="0"/>
    <n v="0"/>
    <n v="0"/>
    <n v="0"/>
    <m/>
    <x v="8"/>
    <x v="1"/>
    <m/>
    <n v="31.400636936215164"/>
    <x v="332"/>
    <n v="7.846320346320346E-3"/>
    <n v="1.4711850649350648E-2"/>
    <n v="5.88474025974026E-3"/>
    <n v="2.1033440982742787E-2"/>
    <n v="1.9663390393042601"/>
    <n v="1.987372480287003"/>
    <n v="0.99368624014350149"/>
    <n v="3.6435162138595052"/>
    <x v="0"/>
    <x v="0"/>
    <n v="1.5"/>
    <m/>
    <m/>
    <m/>
    <m/>
  </r>
  <r>
    <n v="3232"/>
    <x v="1"/>
    <x v="4091"/>
    <x v="0"/>
    <m/>
    <s v="K347-4222"/>
    <x v="4"/>
    <x v="4"/>
    <x v="4"/>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231"/>
    <x v="1"/>
    <x v="4092"/>
    <x v="0"/>
    <m/>
    <s v="K360-4237"/>
    <x v="4"/>
    <x v="4"/>
    <x v="4"/>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1"/>
    <x v="1"/>
    <x v="4093"/>
    <x v="0"/>
    <m/>
    <s v="V2165-598"/>
    <x v="5"/>
    <x v="5"/>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4094"/>
    <x v="0"/>
    <m/>
    <s v="V2173-606"/>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0"/>
    <x v="4095"/>
    <x v="0"/>
    <m/>
    <s v="V2250-684"/>
    <x v="25"/>
    <x v="25"/>
    <x v="15"/>
    <n v="25"/>
    <n v="20"/>
    <n v="0"/>
    <n v="0"/>
    <n v="0"/>
    <n v="0"/>
    <n v="0"/>
    <n v="0"/>
    <n v="0"/>
    <m/>
    <x v="8"/>
    <x v="1"/>
    <m/>
    <n v="32.015621187164243"/>
    <x v="312"/>
    <n v="8.1566717596129341E-3"/>
    <n v="1.5293759549274252E-2"/>
    <n v="6.117503819709701E-3"/>
    <n v="2.1865392502344171E-2"/>
    <n v="1.9530281393463007"/>
    <n v="1.9748935318486449"/>
    <n v="0.98744676592432246"/>
    <n v="3.6206381417225155"/>
    <x v="0"/>
    <x v="0"/>
    <n v="1.5"/>
    <m/>
    <m/>
    <m/>
    <m/>
  </r>
  <r>
    <n v="3232"/>
    <x v="1"/>
    <x v="4096"/>
    <x v="0"/>
    <m/>
    <s v="K358-4235"/>
    <x v="4"/>
    <x v="4"/>
    <x v="4"/>
    <n v="26"/>
    <n v="0"/>
    <n v="0"/>
    <n v="0"/>
    <n v="0"/>
    <n v="0"/>
    <n v="0"/>
    <n v="0"/>
    <n v="0"/>
    <m/>
    <x v="1"/>
    <x v="2"/>
    <m/>
    <n v="26"/>
    <x v="66"/>
    <n v="5.3794244970715548E-3"/>
    <n v="1.6138273491214664E-2"/>
    <n v="1.2103705118410999E-2"/>
    <n v="2.3072788810278494E-2"/>
    <n v="1.9347336003701647"/>
    <n v="1.9578063891804431"/>
    <n v="0.97890319459022157"/>
    <n v="3.5893117134974788"/>
    <x v="0"/>
    <x v="0"/>
    <n v="1"/>
    <m/>
    <m/>
    <m/>
    <m/>
  </r>
  <r>
    <n v="31121"/>
    <x v="1"/>
    <x v="4097"/>
    <x v="0"/>
    <m/>
    <s v="K502-4399"/>
    <x v="4"/>
    <x v="4"/>
    <x v="4"/>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31"/>
    <x v="1"/>
    <x v="4098"/>
    <x v="0"/>
    <m/>
    <s v="V2166-599"/>
    <x v="25"/>
    <x v="25"/>
    <x v="15"/>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1"/>
    <x v="4099"/>
    <x v="0"/>
    <m/>
    <s v="V2238-671"/>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4100"/>
    <x v="0"/>
    <m/>
    <s v="V2237-670"/>
    <x v="3"/>
    <x v="3"/>
    <x v="3"/>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111"/>
    <x v="1"/>
    <x v="4101"/>
    <x v="0"/>
    <m/>
    <s v="L1144-117"/>
    <x v="17"/>
    <x v="17"/>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0"/>
    <x v="4102"/>
    <x v="0"/>
    <m/>
    <s v="V2235-668"/>
    <x v="3"/>
    <x v="3"/>
    <x v="3"/>
    <n v="30"/>
    <n v="29"/>
    <n v="28"/>
    <n v="27"/>
    <n v="0"/>
    <n v="0"/>
    <n v="0"/>
    <n v="0"/>
    <n v="0"/>
    <m/>
    <x v="8"/>
    <x v="1"/>
    <m/>
    <n v="57.043842787806646"/>
    <x v="1261"/>
    <n v="2.5894448688566343E-2"/>
    <n v="4.8552091291061888E-2"/>
    <n v="1.9420836516424757E-2"/>
    <n v="6.9414621661100448E-2"/>
    <n v="1.5953718940658823"/>
    <n v="1.6647865157269828"/>
    <n v="0.83239325786349139"/>
    <n v="3.0521086121661352"/>
    <x v="0"/>
    <x v="0"/>
    <n v="1.5"/>
    <m/>
    <m/>
    <m/>
    <m/>
  </r>
  <r>
    <n v="3231"/>
    <x v="0"/>
    <x v="4103"/>
    <x v="0"/>
    <m/>
    <s v="V2174-607"/>
    <x v="2"/>
    <x v="2"/>
    <x v="2"/>
    <n v="65"/>
    <n v="52"/>
    <n v="0"/>
    <n v="0"/>
    <n v="0"/>
    <n v="0"/>
    <n v="0"/>
    <n v="0"/>
    <n v="0"/>
    <m/>
    <x v="1"/>
    <x v="1"/>
    <m/>
    <n v="83.240615086627031"/>
    <x v="1262"/>
    <n v="5.5139101094983448E-2"/>
    <n v="0.16541730328495036"/>
    <n v="4.1354325821237589E-2"/>
    <n v="0.2364960853053546"/>
    <n v="1.2871922766077013"/>
    <n v="1.5236883619130559"/>
    <n v="0.76184418095652795"/>
    <n v="2.7934286635072691"/>
    <x v="0"/>
    <x v="0"/>
    <n v="3"/>
    <m/>
    <m/>
    <m/>
    <m/>
  </r>
  <r>
    <n v="3232"/>
    <x v="1"/>
    <x v="4104"/>
    <x v="0"/>
    <m/>
    <s v="K356-4232"/>
    <x v="4"/>
    <x v="4"/>
    <x v="4"/>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31"/>
    <x v="1"/>
    <x v="4105"/>
    <x v="0"/>
    <m/>
    <s v="V2241-674"/>
    <x v="25"/>
    <x v="25"/>
    <x v="1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4106"/>
    <x v="0"/>
    <m/>
    <s v="V2234-667"/>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0"/>
    <x v="4107"/>
    <x v="0"/>
    <m/>
    <s v="V2232-665"/>
    <x v="3"/>
    <x v="3"/>
    <x v="3"/>
    <n v="28"/>
    <n v="22"/>
    <n v="0"/>
    <n v="0"/>
    <n v="0"/>
    <n v="0"/>
    <n v="0"/>
    <n v="0"/>
    <n v="0"/>
    <m/>
    <x v="6"/>
    <x v="1"/>
    <m/>
    <n v="35.608987629529715"/>
    <x v="579"/>
    <n v="1.0090399796282151E-2"/>
    <n v="1.5135599694423227E-2"/>
    <n v="7.5677998472116134E-3"/>
    <n v="2.1639272345734574E-2"/>
    <n v="1.9565863144691618"/>
    <n v="1.9782255868148964"/>
    <n v="0.98911279340744818"/>
    <n v="3.626746909160643"/>
    <x v="0"/>
    <x v="0"/>
    <n v="1"/>
    <m/>
    <m/>
    <m/>
    <m/>
  </r>
  <r>
    <n v="3231"/>
    <x v="0"/>
    <x v="4108"/>
    <x v="0"/>
    <m/>
    <s v="V2249-683"/>
    <x v="3"/>
    <x v="3"/>
    <x v="3"/>
    <n v="43"/>
    <n v="31"/>
    <n v="0"/>
    <n v="0"/>
    <n v="0"/>
    <n v="0"/>
    <n v="0"/>
    <n v="0"/>
    <n v="0"/>
    <m/>
    <x v="8"/>
    <x v="1"/>
    <m/>
    <n v="53.009433122794285"/>
    <x v="1263"/>
    <n v="2.2361217214158392E-2"/>
    <n v="4.1927282276546983E-2"/>
    <n v="1.6770912910618795E-2"/>
    <n v="5.9943173591792333E-2"/>
    <n v="1.6368835072037353"/>
    <n v="1.6968266807955277"/>
    <n v="0.84841334039776384"/>
    <n v="3.1108489147918008"/>
    <x v="0"/>
    <x v="0"/>
    <n v="1.5"/>
    <m/>
    <m/>
    <m/>
    <m/>
  </r>
  <r>
    <n v="3231"/>
    <x v="1"/>
    <x v="4109"/>
    <x v="0"/>
    <m/>
    <s v="V2242-675"/>
    <x v="25"/>
    <x v="25"/>
    <x v="15"/>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0"/>
    <x v="4110"/>
    <x v="0"/>
    <m/>
    <s v="V2231-664"/>
    <x v="3"/>
    <x v="3"/>
    <x v="3"/>
    <n v="30"/>
    <n v="27"/>
    <n v="0"/>
    <n v="0"/>
    <n v="0"/>
    <n v="0"/>
    <n v="0"/>
    <n v="0"/>
    <n v="0"/>
    <m/>
    <x v="6"/>
    <x v="1"/>
    <m/>
    <n v="40.36087214122113"/>
    <x v="889"/>
    <n v="1.2963139801375095E-2"/>
    <n v="1.9444709702062642E-2"/>
    <n v="9.7223548510313208E-3"/>
    <n v="2.7799980008834078E-2"/>
    <n v="1.8726120380829485"/>
    <n v="1.9004120180917825"/>
    <n v="0.95020600904589125"/>
    <n v="3.4840886998349343"/>
    <x v="0"/>
    <x v="0"/>
    <n v="1"/>
    <m/>
    <m/>
    <m/>
    <m/>
  </r>
  <r>
    <n v="3231"/>
    <x v="1"/>
    <x v="4111"/>
    <x v="0"/>
    <m/>
    <s v="V2233-666"/>
    <x v="6"/>
    <x v="6"/>
    <x v="5"/>
    <n v="22"/>
    <n v="19"/>
    <n v="0"/>
    <n v="0"/>
    <n v="0"/>
    <n v="0"/>
    <n v="0"/>
    <n v="0"/>
    <n v="0"/>
    <m/>
    <x v="6"/>
    <x v="1"/>
    <m/>
    <n v="29.068883707497267"/>
    <x v="761"/>
    <n v="6.7242806213394461E-3"/>
    <n v="1.008642093200917E-2"/>
    <n v="5.043210466004585E-3"/>
    <n v="1.4420493006424066E-2"/>
    <n v="2.1006929747203626"/>
    <n v="2.1151134677267867"/>
    <n v="1.0575567338633933"/>
    <n v="3.8777080241657753"/>
    <x v="0"/>
    <x v="0"/>
    <n v="1"/>
    <m/>
    <m/>
    <m/>
    <m/>
  </r>
  <r>
    <n v="3231"/>
    <x v="0"/>
    <x v="4112"/>
    <x v="0"/>
    <m/>
    <s v="V2175-608"/>
    <x v="5"/>
    <x v="5"/>
    <x v="3"/>
    <n v="24"/>
    <n v="21"/>
    <n v="0"/>
    <n v="0"/>
    <n v="0"/>
    <n v="0"/>
    <n v="0"/>
    <n v="0"/>
    <n v="0"/>
    <m/>
    <x v="8"/>
    <x v="1"/>
    <m/>
    <n v="31.89043743820395"/>
    <x v="1237"/>
    <n v="8.0930099312452267E-3"/>
    <n v="1.5174393621084799E-2"/>
    <n v="6.0697574484339205E-3"/>
    <n v="2.1694735780374664E-2"/>
    <n v="1.9557095237110382"/>
    <n v="1.977404259491413"/>
    <n v="0.98870212974570648"/>
    <n v="3.6252411424009234"/>
    <x v="0"/>
    <x v="0"/>
    <n v="1.5"/>
    <m/>
    <m/>
    <m/>
    <m/>
  </r>
  <r>
    <n v="3231"/>
    <x v="0"/>
    <x v="4113"/>
    <x v="0"/>
    <m/>
    <s v="V2248-681"/>
    <x v="3"/>
    <x v="3"/>
    <x v="3"/>
    <n v="37.5"/>
    <n v="20"/>
    <n v="24"/>
    <n v="0"/>
    <n v="0"/>
    <n v="0"/>
    <n v="0"/>
    <n v="0"/>
    <n v="0"/>
    <m/>
    <x v="42"/>
    <x v="1"/>
    <m/>
    <n v="48.808298474747097"/>
    <x v="1264"/>
    <n v="1.8957298828622356E-2"/>
    <n v="3.3175268210764414E-2"/>
    <n v="1.4217974121466767E-2"/>
    <n v="4.7430473747269532E-2"/>
    <n v="1.7053846055918187"/>
    <n v="1.7528150793390882"/>
    <n v="0.8764075396695441"/>
    <n v="3.2134943121216617"/>
    <x v="0"/>
    <x v="0"/>
    <n v="1.3333330000000001"/>
    <m/>
    <m/>
    <m/>
    <m/>
  </r>
  <r>
    <n v="3231"/>
    <x v="0"/>
    <x v="4114"/>
    <x v="0"/>
    <m/>
    <s v="V2227-660"/>
    <x v="3"/>
    <x v="3"/>
    <x v="3"/>
    <n v="25.5"/>
    <n v="21.5"/>
    <n v="0"/>
    <n v="0"/>
    <n v="0"/>
    <n v="0"/>
    <n v="0"/>
    <n v="0"/>
    <n v="0"/>
    <m/>
    <x v="6"/>
    <x v="1"/>
    <m/>
    <n v="33.354160160315836"/>
    <x v="1265"/>
    <n v="8.8529730073847734E-3"/>
    <n v="1.327945951107716E-2"/>
    <n v="6.6397297555385801E-3"/>
    <n v="1.8985560319108606E-2"/>
    <n v="2.001926181326966"/>
    <n v="2.0209117416460747"/>
    <n v="1.0104558708230373"/>
    <n v="3.70500485968447"/>
    <x v="0"/>
    <x v="0"/>
    <n v="1"/>
    <m/>
    <m/>
    <m/>
    <m/>
  </r>
  <r>
    <n v="3231"/>
    <x v="0"/>
    <x v="4115"/>
    <x v="0"/>
    <m/>
    <s v="V2151-584"/>
    <x v="25"/>
    <x v="25"/>
    <x v="15"/>
    <n v="38"/>
    <n v="0"/>
    <n v="0"/>
    <n v="0"/>
    <n v="0"/>
    <n v="0"/>
    <n v="0"/>
    <n v="0"/>
    <n v="0"/>
    <m/>
    <x v="3"/>
    <x v="3"/>
    <m/>
    <n v="38"/>
    <x v="91"/>
    <n v="1.1490960020371786E-2"/>
    <n v="2.585466004583652E-2"/>
    <n v="1.723644003055768E-2"/>
    <n v="3.6964245978597071E-2"/>
    <n v="1.7814818324945383"/>
    <n v="1.8184460784731353"/>
    <n v="0.90922303923656767"/>
    <n v="3.3338178105340814"/>
    <x v="0"/>
    <x v="0"/>
    <n v="1"/>
    <m/>
    <m/>
    <m/>
    <m/>
  </r>
  <r>
    <n v="3231"/>
    <x v="0"/>
    <x v="4116"/>
    <x v="0"/>
    <m/>
    <s v="V2223-656"/>
    <x v="3"/>
    <x v="3"/>
    <x v="3"/>
    <n v="21"/>
    <n v="21"/>
    <n v="17"/>
    <n v="21"/>
    <n v="20"/>
    <n v="17"/>
    <n v="0"/>
    <n v="0"/>
    <n v="0"/>
    <m/>
    <x v="6"/>
    <x v="1"/>
    <m/>
    <n v="47.968739820845826"/>
    <x v="1266"/>
    <n v="1.8310733384262801E-2"/>
    <n v="2.7466100076394204E-2"/>
    <n v="1.3733050038197102E-2"/>
    <n v="3.9268111725185531E-2"/>
    <n v="1.7627210583952808"/>
    <n v="1.8019891701204664"/>
    <n v="0.90099458506023322"/>
    <n v="3.3036468118875217"/>
    <x v="0"/>
    <x v="0"/>
    <n v="1"/>
    <m/>
    <m/>
    <m/>
    <m/>
  </r>
  <r>
    <n v="3231"/>
    <x v="1"/>
    <x v="4117"/>
    <x v="0"/>
    <m/>
    <s v="V2177-610"/>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4118"/>
    <x v="0"/>
    <m/>
    <s v="V2230-663"/>
    <x v="3"/>
    <x v="3"/>
    <x v="3"/>
    <n v="20"/>
    <n v="19"/>
    <n v="17.5"/>
    <n v="0"/>
    <n v="0"/>
    <n v="0"/>
    <n v="0"/>
    <n v="0"/>
    <n v="0"/>
    <m/>
    <x v="6"/>
    <x v="1"/>
    <m/>
    <n v="32.668792447839266"/>
    <x v="1267"/>
    <n v="8.4928857906799073E-3"/>
    <n v="1.273932868601986E-2"/>
    <n v="6.3696643430099301E-3"/>
    <n v="1.8213338652196542E-2"/>
    <n v="2.0165351082504475"/>
    <n v="2.0347484469026442"/>
    <n v="1.0173742234513221"/>
    <n v="3.7303721526548475"/>
    <x v="0"/>
    <x v="0"/>
    <n v="1"/>
    <m/>
    <m/>
    <m/>
    <m/>
  </r>
  <r>
    <n v="3231"/>
    <x v="1"/>
    <x v="4119"/>
    <x v="0"/>
    <m/>
    <s v="V2226-659"/>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2"/>
    <x v="0"/>
    <x v="4120"/>
    <x v="0"/>
    <m/>
    <s v="K343-4216"/>
    <x v="23"/>
    <x v="23"/>
    <x v="14"/>
    <n v="48"/>
    <n v="0"/>
    <n v="0"/>
    <n v="0"/>
    <n v="0"/>
    <n v="0"/>
    <n v="0"/>
    <n v="0"/>
    <n v="0"/>
    <m/>
    <x v="11"/>
    <x v="0"/>
    <m/>
    <n v="48"/>
    <x v="81"/>
    <n v="1.8334606569900685E-2"/>
    <n v="8.2505729564553085E-2"/>
    <n v="5.5003819709702056E-2"/>
    <n v="0.11795792622532912"/>
    <n v="1.4539202311398787"/>
    <n v="1.5718781573652079"/>
    <n v="0.78593907868260393"/>
    <n v="2.8817766218362144"/>
    <x v="0"/>
    <x v="0"/>
    <n v="2"/>
    <m/>
    <m/>
    <m/>
    <m/>
  </r>
  <r>
    <n v="3231"/>
    <x v="1"/>
    <x v="4121"/>
    <x v="0"/>
    <m/>
    <s v="V2225-658"/>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4122"/>
    <x v="0"/>
    <m/>
    <s v="V2228-661"/>
    <x v="3"/>
    <x v="3"/>
    <x v="3"/>
    <n v="24"/>
    <n v="20"/>
    <n v="0"/>
    <n v="0"/>
    <n v="0"/>
    <n v="0"/>
    <n v="0"/>
    <n v="0"/>
    <n v="0"/>
    <m/>
    <x v="6"/>
    <x v="1"/>
    <m/>
    <n v="31.240998703626616"/>
    <x v="395"/>
    <n v="7.7667430608607067E-3"/>
    <n v="1.1650114591291061E-2"/>
    <n v="5.8250572956455304E-3"/>
    <n v="1.6656096064224715E-2"/>
    <n v="2.0483422814495689"/>
    <n v="2.0649983775137937"/>
    <n v="1.0324991887568968"/>
    <n v="3.7858303587752884"/>
    <x v="0"/>
    <x v="0"/>
    <n v="1"/>
    <m/>
    <m/>
    <m/>
    <m/>
  </r>
  <r>
    <n v="32111"/>
    <x v="1"/>
    <x v="4123"/>
    <x v="0"/>
    <m/>
    <s v="L1145-118"/>
    <x v="2"/>
    <x v="2"/>
    <x v="2"/>
    <n v="16"/>
    <n v="19"/>
    <n v="0"/>
    <n v="0"/>
    <n v="0"/>
    <n v="0"/>
    <n v="0"/>
    <n v="0"/>
    <n v="0"/>
    <m/>
    <x v="3"/>
    <x v="1"/>
    <m/>
    <n v="24.839484696748443"/>
    <x v="421"/>
    <n v="4.9099185128596906E-3"/>
    <n v="1.1047316653934304E-2"/>
    <n v="3.6824388846447677E-3"/>
    <n v="1.5794279618278666E-2"/>
    <n v="2.0674864936379924"/>
    <n v="2.0832807732562713"/>
    <n v="1.0416403866281356"/>
    <n v="3.8193480843031637"/>
    <x v="0"/>
    <x v="0"/>
    <n v="2"/>
    <m/>
    <m/>
    <m/>
    <m/>
  </r>
  <r>
    <n v="31121"/>
    <x v="1"/>
    <x v="4124"/>
    <x v="0"/>
    <m/>
    <s v="K489-4384"/>
    <x v="3"/>
    <x v="3"/>
    <x v="3"/>
    <n v="26"/>
    <n v="0"/>
    <n v="0"/>
    <n v="0"/>
    <n v="0"/>
    <n v="0"/>
    <n v="0"/>
    <n v="0"/>
    <n v="0"/>
    <m/>
    <x v="1"/>
    <x v="2"/>
    <m/>
    <n v="26"/>
    <x v="66"/>
    <n v="5.3794244970715548E-3"/>
    <n v="1.6138273491214664E-2"/>
    <n v="1.2103705118410999E-2"/>
    <n v="2.3072788810278494E-2"/>
    <n v="1.9347336003701647"/>
    <n v="1.9578063891804431"/>
    <n v="0.97890319459022157"/>
    <n v="3.5893117134974788"/>
    <x v="0"/>
    <x v="0"/>
    <n v="1"/>
    <m/>
    <m/>
    <m/>
    <m/>
  </r>
  <r>
    <n v="3231"/>
    <x v="0"/>
    <x v="4125"/>
    <x v="0"/>
    <m/>
    <s v="V2153-586"/>
    <x v="3"/>
    <x v="3"/>
    <x v="3"/>
    <n v="37"/>
    <n v="28"/>
    <n v="30"/>
    <n v="0"/>
    <n v="0"/>
    <n v="0"/>
    <n v="0"/>
    <n v="0"/>
    <n v="0"/>
    <m/>
    <x v="22"/>
    <x v="1"/>
    <m/>
    <n v="55.253959134165221"/>
    <x v="1268"/>
    <n v="2.4294945250827611E-2"/>
    <n v="6.0737357053332719E-2"/>
    <n v="1.8221208938120709E-2"/>
    <n v="8.6835820011905651E-2"/>
    <n v="1.5340298869420479"/>
    <n v="1.6208657069539536"/>
    <n v="0.8104328534769768"/>
    <n v="2.9715871294155813"/>
    <x v="0"/>
    <x v="0"/>
    <n v="2.3333330000000001"/>
    <m/>
    <m/>
    <m/>
    <m/>
  </r>
  <r>
    <n v="3232"/>
    <x v="0"/>
    <x v="4126"/>
    <x v="0"/>
    <m/>
    <s v="K348-4223"/>
    <x v="4"/>
    <x v="4"/>
    <x v="4"/>
    <n v="43"/>
    <n v="0"/>
    <n v="0"/>
    <n v="0"/>
    <n v="0"/>
    <n v="0"/>
    <n v="0"/>
    <n v="0"/>
    <n v="0"/>
    <m/>
    <x v="13"/>
    <x v="3"/>
    <m/>
    <n v="43"/>
    <x v="168"/>
    <n v="1.4713840081487146E-2"/>
    <n v="5.5176900305576794E-2"/>
    <n v="2.207076012223072E-2"/>
    <n v="7.888606973040857E-2"/>
    <n v="1.5600382404041573"/>
    <n v="1.6389243101345659"/>
    <n v="0.81946215506728293"/>
    <n v="3.0046945685800375"/>
    <x v="0"/>
    <x v="0"/>
    <n v="3"/>
    <m/>
    <m/>
    <m/>
    <m/>
  </r>
  <r>
    <n v="3232"/>
    <x v="1"/>
    <x v="4127"/>
    <x v="0"/>
    <m/>
    <s v="K349-4224"/>
    <x v="1"/>
    <x v="1"/>
    <x v="1"/>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4128"/>
    <x v="0"/>
    <m/>
    <s v="V2224-657"/>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4129"/>
    <x v="0"/>
    <m/>
    <s v="V2247-680"/>
    <x v="3"/>
    <x v="3"/>
    <x v="3"/>
    <n v="30"/>
    <n v="28"/>
    <n v="24"/>
    <n v="21"/>
    <n v="16.5"/>
    <n v="0"/>
    <n v="0"/>
    <n v="0"/>
    <n v="0"/>
    <m/>
    <x v="106"/>
    <x v="1"/>
    <m/>
    <n v="54.527515989635909"/>
    <x v="1269"/>
    <n v="2.3660316399286983E-2"/>
    <n v="4.2588569518716569E-2"/>
    <n v="1.7745237299465238E-2"/>
    <n v="6.0888611831503431E-2"/>
    <n v="1.6324043132819519"/>
    <n v="1.6932929251134554"/>
    <n v="0.84664646255672771"/>
    <n v="3.1043703627080013"/>
    <x v="0"/>
    <x v="0"/>
    <n v="1.4"/>
    <m/>
    <m/>
    <m/>
    <m/>
  </r>
  <r>
    <n v="3232"/>
    <x v="1"/>
    <x v="4130"/>
    <x v="0"/>
    <m/>
    <s v="K355-4231"/>
    <x v="14"/>
    <x v="14"/>
    <x v="10"/>
    <n v="27"/>
    <n v="0"/>
    <n v="0"/>
    <n v="0"/>
    <n v="0"/>
    <n v="0"/>
    <n v="0"/>
    <n v="0"/>
    <n v="0"/>
    <m/>
    <x v="13"/>
    <x v="2"/>
    <m/>
    <n v="27"/>
    <x v="403"/>
    <n v="5.8011841100076393E-3"/>
    <n v="2.1754440412528647E-2"/>
    <n v="1.3052664247517189E-2"/>
    <n v="3.1102187578944201E-2"/>
    <n v="1.8361675461023721"/>
    <n v="1.8672697336813162"/>
    <n v="0.93363486684065811"/>
    <n v="3.4233278450824129"/>
    <x v="0"/>
    <x v="0"/>
    <n v="2"/>
    <m/>
    <m/>
    <m/>
    <m/>
  </r>
  <r>
    <n v="3232"/>
    <x v="1"/>
    <x v="4131"/>
    <x v="0"/>
    <m/>
    <s v="K340-4213"/>
    <x v="6"/>
    <x v="6"/>
    <x v="5"/>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4132"/>
    <x v="0"/>
    <m/>
    <s v="V2229-662"/>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1"/>
    <x v="4133"/>
    <x v="0"/>
    <m/>
    <s v="K341-4214"/>
    <x v="14"/>
    <x v="14"/>
    <x v="10"/>
    <n v="29"/>
    <n v="0"/>
    <n v="0"/>
    <n v="0"/>
    <n v="0"/>
    <n v="0"/>
    <n v="0"/>
    <n v="0"/>
    <n v="0"/>
    <m/>
    <x v="13"/>
    <x v="3"/>
    <m/>
    <n v="29"/>
    <x v="92"/>
    <n v="6.6924497071555889E-3"/>
    <n v="2.5096686401833455E-2"/>
    <n v="1.0038674560733384E-2"/>
    <n v="3.5880575794090631E-2"/>
    <n v="1.7907877644196784"/>
    <n v="1.8266683402137689"/>
    <n v="0.91333417010688445"/>
    <n v="3.348891957058576"/>
    <x v="0"/>
    <x v="0"/>
    <n v="3"/>
    <m/>
    <m/>
    <m/>
    <m/>
  </r>
  <r>
    <n v="3232"/>
    <x v="0"/>
    <x v="4134"/>
    <x v="0"/>
    <m/>
    <s v="K339-4212"/>
    <x v="7"/>
    <x v="7"/>
    <x v="6"/>
    <n v="27"/>
    <n v="30"/>
    <n v="0"/>
    <n v="0"/>
    <n v="0"/>
    <n v="0"/>
    <n v="0"/>
    <n v="0"/>
    <n v="0"/>
    <m/>
    <x v="13"/>
    <x v="1"/>
    <m/>
    <n v="40.36087214122113"/>
    <x v="889"/>
    <n v="1.2963139801375095E-2"/>
    <n v="4.8611774255156608E-2"/>
    <n v="9.7223548510313208E-3"/>
    <n v="6.94999500220852E-2"/>
    <n v="1.5950287495813569"/>
    <n v="1.6645286996034421"/>
    <n v="0.83226434980172104"/>
    <n v="3.0516359492729772"/>
    <x v="0"/>
    <x v="0"/>
    <n v="4"/>
    <m/>
    <m/>
    <m/>
    <m/>
  </r>
  <r>
    <n v="3231"/>
    <x v="0"/>
    <x v="4135"/>
    <x v="0"/>
    <m/>
    <s v="V2176-609"/>
    <x v="3"/>
    <x v="3"/>
    <x v="3"/>
    <n v="36"/>
    <n v="29"/>
    <n v="23.5"/>
    <n v="0"/>
    <n v="0"/>
    <n v="0"/>
    <n v="0"/>
    <n v="0"/>
    <n v="0"/>
    <m/>
    <x v="3"/>
    <x v="1"/>
    <m/>
    <n v="51.8579791353269"/>
    <x v="1270"/>
    <n v="2.1400321492233254E-2"/>
    <n v="4.8150723357524822E-2"/>
    <n v="1.6050241119174941E-2"/>
    <n v="6.8840788433477934E-2"/>
    <n v="1.5976924914420609"/>
    <n v="1.6665332798755388"/>
    <n v="0.83326663993776939"/>
    <n v="3.0553110131051544"/>
    <x v="0"/>
    <x v="0"/>
    <n v="2"/>
    <m/>
    <m/>
    <m/>
    <m/>
  </r>
  <r>
    <n v="3231"/>
    <x v="0"/>
    <x v="4136"/>
    <x v="0"/>
    <m/>
    <s v="V2221-654"/>
    <x v="2"/>
    <x v="2"/>
    <x v="2"/>
    <n v="33.5"/>
    <n v="0"/>
    <n v="0"/>
    <n v="0"/>
    <n v="0"/>
    <n v="0"/>
    <n v="0"/>
    <n v="0"/>
    <n v="0"/>
    <m/>
    <x v="3"/>
    <x v="3"/>
    <m/>
    <n v="33.5"/>
    <x v="919"/>
    <n v="8.9305608607079204E-3"/>
    <n v="2.0093761936592822E-2"/>
    <n v="1.3395841291061882E-2"/>
    <n v="2.8727925934543326E-2"/>
    <n v="1.8618767205853073"/>
    <n v="1.8906046465198507"/>
    <n v="0.94530232325992536"/>
    <n v="3.466108518619726"/>
    <x v="0"/>
    <x v="0"/>
    <n v="1"/>
    <m/>
    <m/>
    <m/>
    <m/>
  </r>
  <r>
    <n v="3232"/>
    <x v="0"/>
    <x v="4137"/>
    <x v="0"/>
    <m/>
    <s v="K350-4225"/>
    <x v="2"/>
    <x v="2"/>
    <x v="2"/>
    <n v="36"/>
    <n v="25"/>
    <n v="0"/>
    <n v="0"/>
    <n v="0"/>
    <n v="0"/>
    <n v="0"/>
    <n v="0"/>
    <n v="0"/>
    <m/>
    <x v="40"/>
    <x v="15"/>
    <m/>
    <n v="43.829214001622255"/>
    <x v="1271"/>
    <n v="1.5286796536796541E-2"/>
    <n v="6.3058035714285726E-2"/>
    <n v="2.8662743506493511E-2"/>
    <n v="9.0153679798445824E-2"/>
    <n v="1.5239909797869438"/>
    <n v="1.6141446595853897"/>
    <n v="0.80707232979269483"/>
    <n v="2.9592652092398808"/>
    <x v="0"/>
    <x v="0"/>
    <n v="3"/>
    <m/>
    <m/>
    <m/>
    <m/>
  </r>
  <r>
    <n v="3231"/>
    <x v="0"/>
    <x v="4138"/>
    <x v="0"/>
    <m/>
    <s v="V2222-655"/>
    <x v="2"/>
    <x v="2"/>
    <x v="2"/>
    <n v="45"/>
    <n v="39"/>
    <n v="31"/>
    <n v="0"/>
    <n v="0"/>
    <n v="0"/>
    <n v="0"/>
    <n v="0"/>
    <n v="0"/>
    <m/>
    <x v="3"/>
    <x v="1"/>
    <m/>
    <n v="67.134193969988203"/>
    <x v="1272"/>
    <n v="3.5865482556659029E-2"/>
    <n v="8.0697335752482807E-2"/>
    <n v="2.6899111917494271E-2"/>
    <n v="0.11537247688749097"/>
    <n v="1.4595732720854504"/>
    <n v="1.5749457489729415"/>
    <n v="0.78747287448647074"/>
    <n v="2.8874005397837261"/>
    <x v="0"/>
    <x v="0"/>
    <n v="2"/>
    <m/>
    <m/>
    <m/>
    <m/>
  </r>
  <r>
    <n v="31121"/>
    <x v="1"/>
    <x v="4139"/>
    <x v="0"/>
    <m/>
    <s v="K488-4383"/>
    <x v="0"/>
    <x v="0"/>
    <x v="0"/>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1"/>
    <x v="4140"/>
    <x v="0"/>
    <m/>
    <s v="V2150-583"/>
    <x v="3"/>
    <x v="3"/>
    <x v="3"/>
    <n v="22.5"/>
    <n v="0"/>
    <n v="0"/>
    <n v="0"/>
    <n v="0"/>
    <n v="0"/>
    <n v="0"/>
    <n v="0"/>
    <n v="0"/>
    <m/>
    <x v="3"/>
    <x v="3"/>
    <m/>
    <n v="22.5"/>
    <x v="224"/>
    <n v="4.028600076394195E-3"/>
    <n v="9.0643501718869392E-3"/>
    <n v="6.0429001145912925E-3"/>
    <n v="1.2959244824560089E-2"/>
    <n v="2.1403623133188736"/>
    <n v="2.1533215581434337"/>
    <n v="1.0766607790717169"/>
    <n v="3.9477561899296285"/>
    <x v="0"/>
    <x v="0"/>
    <n v="1"/>
    <m/>
    <m/>
    <m/>
    <m/>
  </r>
  <r>
    <n v="3231"/>
    <x v="0"/>
    <x v="4141"/>
    <x v="0"/>
    <m/>
    <s v="V2178-611"/>
    <x v="3"/>
    <x v="3"/>
    <x v="3"/>
    <n v="56"/>
    <n v="0"/>
    <n v="0"/>
    <n v="0"/>
    <n v="0"/>
    <n v="0"/>
    <n v="0"/>
    <n v="0"/>
    <n v="0"/>
    <m/>
    <x v="1"/>
    <x v="2"/>
    <m/>
    <n v="56"/>
    <x v="683"/>
    <n v="2.4955436720142603E-2"/>
    <n v="7.4866310160427801E-2"/>
    <n v="5.6149732620320851E-2"/>
    <n v="0.10703589601928012"/>
    <n v="1.4788679379516667"/>
    <n v="1.5859038339709468"/>
    <n v="0.7929519169854734"/>
    <n v="2.9074903622800692"/>
    <x v="0"/>
    <x v="0"/>
    <n v="1"/>
    <m/>
    <m/>
    <m/>
    <m/>
  </r>
  <r>
    <n v="31121"/>
    <x v="1"/>
    <x v="4142"/>
    <x v="0"/>
    <m/>
    <s v="K487-4382"/>
    <x v="3"/>
    <x v="3"/>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4143"/>
    <x v="0"/>
    <m/>
    <s v="V2212-645"/>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4144"/>
    <x v="0"/>
    <m/>
    <s v="V2243-676"/>
    <x v="25"/>
    <x v="25"/>
    <x v="15"/>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4145"/>
    <x v="0"/>
    <m/>
    <s v="K342-4215"/>
    <x v="4"/>
    <x v="4"/>
    <x v="4"/>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1"/>
    <x v="4146"/>
    <x v="0"/>
    <m/>
    <s v="V2213-646"/>
    <x v="3"/>
    <x v="3"/>
    <x v="3"/>
    <n v="25.5"/>
    <n v="0"/>
    <n v="0"/>
    <n v="0"/>
    <n v="0"/>
    <n v="0"/>
    <n v="0"/>
    <n v="0"/>
    <n v="0"/>
    <m/>
    <x v="6"/>
    <x v="1"/>
    <m/>
    <n v="25.5"/>
    <x v="256"/>
    <n v="5.174512987012987E-3"/>
    <n v="7.7617694805194801E-3"/>
    <n v="3.88088474025974E-3"/>
    <n v="1.1096953346067747E-2"/>
    <n v="2.1993017590979722"/>
    <n v="2.2103987124440398"/>
    <n v="1.1051993562220199"/>
    <n v="4.0523976394807395"/>
    <x v="0"/>
    <x v="0"/>
    <n v="1"/>
    <m/>
    <m/>
    <m/>
    <m/>
  </r>
  <r>
    <n v="3231"/>
    <x v="1"/>
    <x v="4147"/>
    <x v="0"/>
    <m/>
    <s v="V2154-587"/>
    <x v="14"/>
    <x v="14"/>
    <x v="10"/>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111"/>
    <x v="0"/>
    <x v="4148"/>
    <x v="0"/>
    <m/>
    <s v="L1135-108"/>
    <x v="1"/>
    <x v="1"/>
    <x v="1"/>
    <n v="30"/>
    <n v="29"/>
    <n v="22"/>
    <n v="0"/>
    <n v="0"/>
    <n v="0"/>
    <n v="0"/>
    <n v="0"/>
    <n v="0"/>
    <m/>
    <x v="3"/>
    <x v="1"/>
    <m/>
    <n v="47.169905660283021"/>
    <x v="714"/>
    <n v="1.7705946014769543E-2"/>
    <n v="3.9838378533231467E-2"/>
    <n v="1.3279459511077157E-2"/>
    <n v="5.6956680957325798E-2"/>
    <n v="1.6515971608584148"/>
    <n v="1.7085538418157407"/>
    <n v="0.85427692090787033"/>
    <n v="3.1323487099955245"/>
    <x v="0"/>
    <x v="0"/>
    <n v="2"/>
    <m/>
    <m/>
    <m/>
    <m/>
  </r>
  <r>
    <n v="3231"/>
    <x v="0"/>
    <x v="4149"/>
    <x v="0"/>
    <m/>
    <s v="V2220-653"/>
    <x v="2"/>
    <x v="2"/>
    <x v="2"/>
    <n v="35"/>
    <n v="23.5"/>
    <n v="0"/>
    <n v="0"/>
    <n v="0"/>
    <n v="0"/>
    <n v="0"/>
    <n v="0"/>
    <n v="0"/>
    <m/>
    <x v="8"/>
    <x v="1"/>
    <m/>
    <n v="42.157442996462677"/>
    <x v="1273"/>
    <n v="1.4142873058314236E-2"/>
    <n v="2.6517886984339194E-2"/>
    <n v="1.0607154793735677E-2"/>
    <n v="3.7912457390040191E-2"/>
    <n v="1.7735983788601075"/>
    <n v="1.8115108362501477"/>
    <n v="0.90575541812507387"/>
    <n v="3.3211031997919376"/>
    <x v="0"/>
    <x v="0"/>
    <n v="1.5"/>
    <m/>
    <m/>
    <m/>
    <m/>
  </r>
  <r>
    <n v="3231"/>
    <x v="1"/>
    <x v="4150"/>
    <x v="0"/>
    <m/>
    <s v="V2245-678"/>
    <x v="3"/>
    <x v="3"/>
    <x v="3"/>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1"/>
    <x v="4151"/>
    <x v="0"/>
    <m/>
    <s v="V2244-677"/>
    <x v="6"/>
    <x v="6"/>
    <x v="5"/>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0"/>
    <x v="4152"/>
    <x v="0"/>
    <m/>
    <s v="K483-4378"/>
    <x v="2"/>
    <x v="2"/>
    <x v="2"/>
    <n v="47"/>
    <n v="0"/>
    <n v="0"/>
    <n v="0"/>
    <n v="0"/>
    <n v="0"/>
    <n v="0"/>
    <n v="0"/>
    <n v="0"/>
    <m/>
    <x v="13"/>
    <x v="2"/>
    <m/>
    <n v="47"/>
    <x v="191"/>
    <n v="1.7578622358034125E-2"/>
    <n v="6.5919833842627965E-2"/>
    <n v="3.955190030557678E-2"/>
    <n v="9.4245174707664955E-2"/>
    <n v="1.5121930140991182"/>
    <n v="1.6064381888067831"/>
    <n v="0.80321909440339156"/>
    <n v="2.9451366794791021"/>
    <x v="0"/>
    <x v="0"/>
    <n v="2"/>
    <m/>
    <m/>
    <m/>
    <m/>
  </r>
  <r>
    <n v="3231"/>
    <x v="0"/>
    <x v="4153"/>
    <x v="0"/>
    <m/>
    <s v="M886-757"/>
    <x v="13"/>
    <x v="13"/>
    <x v="0"/>
    <n v="69.3"/>
    <n v="57"/>
    <n v="0"/>
    <n v="0"/>
    <n v="0"/>
    <n v="0"/>
    <n v="0"/>
    <n v="0"/>
    <n v="0"/>
    <m/>
    <x v="14"/>
    <x v="35"/>
    <m/>
    <n v="89.730095285806982"/>
    <x v="1274"/>
    <n v="6.4071571810542391E-2"/>
    <n v="0.48053678857906795"/>
    <n v="0.20422813514610388"/>
    <n v="0.68702044518516725"/>
    <n v="1.0679394069538468"/>
    <n v="1.754959852139014"/>
    <n v="0.87747992606950698"/>
    <n v="3.2174263955881921"/>
    <x v="1"/>
    <x v="0"/>
    <n v="5.75"/>
    <m/>
    <m/>
    <m/>
    <m/>
  </r>
  <r>
    <n v="3231"/>
    <x v="0"/>
    <x v="4154"/>
    <x v="0"/>
    <m/>
    <s v="V2219-652"/>
    <x v="38"/>
    <x v="38"/>
    <x v="18"/>
    <n v="39"/>
    <n v="34"/>
    <n v="28"/>
    <n v="0"/>
    <n v="0"/>
    <n v="0"/>
    <n v="0"/>
    <n v="0"/>
    <n v="0"/>
    <m/>
    <x v="41"/>
    <x v="1"/>
    <m/>
    <n v="58.830264320330912"/>
    <x v="1275"/>
    <n v="2.7541698497580851E-2"/>
    <n v="5.5083403880586329E-2"/>
    <n v="2.0656273873185638E-2"/>
    <n v="7.875239847558102E-2"/>
    <n v="1.5605015718683974"/>
    <n v="1.6392539703439786"/>
    <n v="0.81962698517198929"/>
    <n v="3.0052989456306274"/>
    <x v="0"/>
    <x v="0"/>
    <n v="1.6666669999999999"/>
    <m/>
    <m/>
    <m/>
    <m/>
  </r>
  <r>
    <n v="3231"/>
    <x v="1"/>
    <x v="4155"/>
    <x v="0"/>
    <m/>
    <s v="V2246-679"/>
    <x v="25"/>
    <x v="25"/>
    <x v="1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1"/>
    <x v="4156"/>
    <x v="0"/>
    <m/>
    <s v="K485-4380"/>
    <x v="2"/>
    <x v="2"/>
    <x v="2"/>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1121"/>
    <x v="1"/>
    <x v="4157"/>
    <x v="0"/>
    <m/>
    <s v="K486-4381"/>
    <x v="4"/>
    <x v="4"/>
    <x v="4"/>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1121"/>
    <x v="1"/>
    <x v="4158"/>
    <x v="0"/>
    <m/>
    <s v="K484-4379"/>
    <x v="3"/>
    <x v="3"/>
    <x v="3"/>
    <n v="25"/>
    <n v="0"/>
    <n v="0"/>
    <n v="0"/>
    <n v="0"/>
    <n v="0"/>
    <n v="0"/>
    <n v="0"/>
    <n v="0"/>
    <m/>
    <x v="11"/>
    <x v="0"/>
    <m/>
    <n v="25"/>
    <x v="48"/>
    <n v="4.9735803412273996E-3"/>
    <n v="2.2381111535523301E-2"/>
    <n v="1.49207410236822E-2"/>
    <n v="3.1998135369284163E-2"/>
    <n v="1.8270594126256867"/>
    <n v="1.8590575479949709"/>
    <n v="0.92952877399748546"/>
    <n v="3.4082721713241133"/>
    <x v="0"/>
    <x v="0"/>
    <n v="2"/>
    <m/>
    <m/>
    <m/>
    <m/>
  </r>
  <r>
    <n v="3232"/>
    <x v="0"/>
    <x v="4159"/>
    <x v="0"/>
    <m/>
    <s v="K351-4226"/>
    <x v="4"/>
    <x v="4"/>
    <x v="4"/>
    <n v="32"/>
    <n v="16"/>
    <n v="0"/>
    <n v="0"/>
    <n v="0"/>
    <n v="0"/>
    <n v="0"/>
    <n v="0"/>
    <n v="0"/>
    <m/>
    <x v="5"/>
    <x v="3"/>
    <m/>
    <n v="35.777087639996637"/>
    <x v="1276"/>
    <n v="1.0185892538833717E-2"/>
    <n v="2.6737967914438509E-2"/>
    <n v="1.5278838808250577E-2"/>
    <n v="3.8227105721171488E-2"/>
    <n v="1.7710334535210552"/>
    <n v="1.8092605592422266"/>
    <n v="0.90463027962111331"/>
    <n v="3.3169776919440821"/>
    <x v="0"/>
    <x v="0"/>
    <n v="1.5"/>
    <m/>
    <m/>
    <m/>
    <m/>
  </r>
  <r>
    <n v="3231"/>
    <x v="1"/>
    <x v="4160"/>
    <x v="0"/>
    <m/>
    <s v="V2216-649"/>
    <x v="3"/>
    <x v="3"/>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1"/>
    <x v="4161"/>
    <x v="0"/>
    <m/>
    <s v="V2218-651"/>
    <x v="6"/>
    <x v="6"/>
    <x v="5"/>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231"/>
    <x v="0"/>
    <x v="4162"/>
    <x v="0"/>
    <m/>
    <s v="M887-758"/>
    <x v="12"/>
    <x v="12"/>
    <x v="9"/>
    <n v="34.5"/>
    <n v="0"/>
    <n v="0"/>
    <n v="0"/>
    <n v="0"/>
    <n v="0"/>
    <n v="0"/>
    <n v="0"/>
    <n v="0"/>
    <m/>
    <x v="13"/>
    <x v="7"/>
    <m/>
    <n v="34.5"/>
    <x v="1277"/>
    <n v="9.4716864018334589E-3"/>
    <n v="3.5518824006875477E-2"/>
    <n v="1.0655647202062642E-2"/>
    <n v="5.0781040831053961E-2"/>
    <n v="1.6851231703757159"/>
    <n v="1.73590421120677"/>
    <n v="0.86795210560338498"/>
    <n v="3.1824910538790783"/>
    <x v="0"/>
    <x v="0"/>
    <n v="3.5"/>
    <m/>
    <m/>
    <m/>
    <m/>
  </r>
  <r>
    <n v="3231"/>
    <x v="1"/>
    <x v="4163"/>
    <x v="0"/>
    <m/>
    <s v="V2179-612"/>
    <x v="25"/>
    <x v="25"/>
    <x v="15"/>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0"/>
    <x v="4164"/>
    <x v="0"/>
    <m/>
    <s v="V2211-644"/>
    <x v="3"/>
    <x v="3"/>
    <x v="3"/>
    <n v="46.5"/>
    <n v="36"/>
    <n v="34"/>
    <n v="32"/>
    <n v="15.8"/>
    <n v="24.5"/>
    <n v="0"/>
    <n v="0"/>
    <n v="0"/>
    <m/>
    <x v="41"/>
    <x v="1"/>
    <m/>
    <n v="80.548991303429744"/>
    <x v="1278"/>
    <n v="5.1630856888209835E-2"/>
    <n v="0.10326172668413389"/>
    <n v="3.8723142666157374E-2"/>
    <n v="0.14763264566465073"/>
    <n v="1.3979001815814336"/>
    <n v="1.5455328272460842"/>
    <n v="0.7727664136230421"/>
    <n v="2.8334768499511545"/>
    <x v="0"/>
    <x v="0"/>
    <n v="1.6666669999999999"/>
    <m/>
    <m/>
    <m/>
    <m/>
  </r>
  <r>
    <n v="3231"/>
    <x v="0"/>
    <x v="4165"/>
    <x v="0"/>
    <m/>
    <s v="V2217-650"/>
    <x v="3"/>
    <x v="3"/>
    <x v="3"/>
    <n v="28"/>
    <n v="25"/>
    <n v="24"/>
    <n v="0"/>
    <n v="0"/>
    <n v="0"/>
    <n v="0"/>
    <n v="0"/>
    <n v="0"/>
    <m/>
    <x v="42"/>
    <x v="1"/>
    <m/>
    <n v="44.553338819890925"/>
    <x v="1279"/>
    <n v="1.5796091163738219E-2"/>
    <n v="2.7643155587519092E-2"/>
    <n v="1.1847068372803665E-2"/>
    <n v="3.9521246883547079E-2"/>
    <n v="1.7607388841126599"/>
    <n v="1.800260130996207"/>
    <n v="0.90013006549810348"/>
    <n v="3.3004769068263795"/>
    <x v="0"/>
    <x v="0"/>
    <n v="1.3333330000000001"/>
    <m/>
    <m/>
    <m/>
    <m/>
  </r>
  <r>
    <n v="3232"/>
    <x v="1"/>
    <x v="4166"/>
    <x v="0"/>
    <m/>
    <s v="K352-4227"/>
    <x v="4"/>
    <x v="4"/>
    <x v="4"/>
    <n v="20"/>
    <n v="19"/>
    <n v="0"/>
    <n v="0"/>
    <n v="0"/>
    <n v="0"/>
    <n v="0"/>
    <n v="0"/>
    <n v="0"/>
    <m/>
    <x v="8"/>
    <x v="7"/>
    <m/>
    <n v="27.586228448267445"/>
    <x v="568"/>
    <n v="6.0558314234784834E-3"/>
    <n v="1.1354683919022156E-2"/>
    <n v="6.8128103514132942E-3"/>
    <n v="1.6233720677350166E-2"/>
    <n v="2.0575755761238663"/>
    <n v="2.0738092968012163"/>
    <n v="1.0369046484006081"/>
    <n v="3.8019837108022299"/>
    <x v="0"/>
    <x v="0"/>
    <n v="1"/>
    <m/>
    <m/>
    <m/>
    <m/>
  </r>
  <r>
    <n v="32111"/>
    <x v="0"/>
    <x v="4167"/>
    <x v="0"/>
    <m/>
    <s v="L1143-1116"/>
    <x v="13"/>
    <x v="13"/>
    <x v="0"/>
    <n v="54"/>
    <n v="27"/>
    <n v="45"/>
    <n v="0"/>
    <n v="0"/>
    <n v="0"/>
    <n v="0"/>
    <n v="0"/>
    <n v="0"/>
    <m/>
    <x v="1"/>
    <x v="1"/>
    <m/>
    <n v="75.299402388066795"/>
    <x v="1280"/>
    <n v="4.5120320855614966E-2"/>
    <n v="0.13536096256684491"/>
    <n v="3.3840240641711226E-2"/>
    <n v="0.19352472271343057"/>
    <n v="1.333191226338543"/>
    <n v="1.5267159490519737"/>
    <n v="0.76335797452598686"/>
    <n v="2.7989792399286184"/>
    <x v="0"/>
    <x v="0"/>
    <n v="3"/>
    <m/>
    <m/>
    <m/>
    <m/>
  </r>
  <r>
    <n v="3231"/>
    <x v="1"/>
    <x v="4168"/>
    <x v="0"/>
    <m/>
    <s v="M889-760"/>
    <x v="17"/>
    <x v="17"/>
    <x v="3"/>
    <n v="19.399999999999999"/>
    <n v="0"/>
    <n v="0"/>
    <n v="0"/>
    <n v="0"/>
    <n v="0"/>
    <n v="0"/>
    <n v="0"/>
    <n v="0"/>
    <m/>
    <x v="16"/>
    <x v="3"/>
    <m/>
    <n v="19.399999999999999"/>
    <x v="34"/>
    <n v="2.9949707155589511E-3"/>
    <n v="1.010802616501146E-2"/>
    <n v="4.4924560733384262E-3"/>
    <n v="1.4451381873100546E-2"/>
    <n v="2.0999060657017128"/>
    <n v="2.1143574475748133"/>
    <n v="1.0571787237874066"/>
    <n v="3.8763219872204906"/>
    <x v="0"/>
    <x v="0"/>
    <n v="2.5"/>
    <m/>
    <m/>
    <m/>
    <m/>
  </r>
  <r>
    <n v="3232"/>
    <x v="1"/>
    <x v="4169"/>
    <x v="0"/>
    <m/>
    <s v="K354-4229"/>
    <x v="4"/>
    <x v="4"/>
    <x v="4"/>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4170"/>
    <x v="0"/>
    <m/>
    <s v="V2149-581"/>
    <x v="3"/>
    <x v="3"/>
    <x v="3"/>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1"/>
    <x v="1"/>
    <x v="4171"/>
    <x v="0"/>
    <m/>
    <s v="V2147-579"/>
    <x v="5"/>
    <x v="5"/>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1"/>
    <x v="4172"/>
    <x v="0"/>
    <m/>
    <s v="K336-4208"/>
    <x v="4"/>
    <x v="4"/>
    <x v="4"/>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1"/>
    <x v="4173"/>
    <x v="0"/>
    <m/>
    <s v="V2214-647"/>
    <x v="2"/>
    <x v="2"/>
    <x v="2"/>
    <n v="21"/>
    <n v="0"/>
    <n v="0"/>
    <n v="0"/>
    <n v="0"/>
    <n v="0"/>
    <n v="0"/>
    <n v="0"/>
    <n v="0"/>
    <m/>
    <x v="6"/>
    <x v="1"/>
    <m/>
    <n v="21"/>
    <x v="37"/>
    <n v="3.5093582887700541E-3"/>
    <n v="5.2640374331550813E-3"/>
    <n v="2.6320187165775407E-3"/>
    <n v="7.5259614388556353E-3"/>
    <n v="2.3540408544454485"/>
    <n v="2.3615668158843039"/>
    <n v="1.180783407942152"/>
    <n v="4.3295391624545569"/>
    <x v="0"/>
    <x v="0"/>
    <n v="1"/>
    <m/>
    <m/>
    <m/>
    <m/>
  </r>
  <r>
    <n v="231"/>
    <x v="1"/>
    <x v="4174"/>
    <x v="0"/>
    <m/>
    <s v="K353-4230"/>
    <x v="17"/>
    <x v="17"/>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1"/>
    <x v="4175"/>
    <x v="0"/>
    <m/>
    <s v="K337-4210"/>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4176"/>
    <x v="0"/>
    <m/>
    <s v="V2215-648"/>
    <x v="3"/>
    <x v="3"/>
    <x v="3"/>
    <n v="22"/>
    <n v="18"/>
    <n v="16"/>
    <n v="16.8"/>
    <n v="0"/>
    <n v="0"/>
    <n v="0"/>
    <n v="0"/>
    <n v="0"/>
    <m/>
    <x v="6"/>
    <x v="1"/>
    <m/>
    <n v="36.691143345499604"/>
    <x v="1281"/>
    <n v="1.0713012477718361E-2"/>
    <n v="1.6069518716577542E-2"/>
    <n v="8.0347593582887709E-3"/>
    <n v="2.2974490538424059E-2"/>
    <n v="1.9361805127356841"/>
    <n v="1.9591550032741083"/>
    <n v="0.97957750163705415"/>
    <n v="3.5917841726691986"/>
    <x v="0"/>
    <x v="0"/>
    <n v="1"/>
    <m/>
    <m/>
    <m/>
    <m/>
  </r>
  <r>
    <n v="32111"/>
    <x v="1"/>
    <x v="4177"/>
    <x v="0"/>
    <m/>
    <s v="L1136-109"/>
    <x v="3"/>
    <x v="3"/>
    <x v="3"/>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1"/>
    <x v="4178"/>
    <x v="0"/>
    <m/>
    <s v="V2182-615"/>
    <x v="5"/>
    <x v="5"/>
    <x v="3"/>
    <n v="18.5"/>
    <n v="16"/>
    <n v="16.5"/>
    <n v="0"/>
    <n v="0"/>
    <n v="0"/>
    <n v="0"/>
    <n v="0"/>
    <n v="0"/>
    <m/>
    <x v="6"/>
    <x v="1"/>
    <m/>
    <n v="29.504236983863859"/>
    <x v="1282"/>
    <n v="6.9272026992615232E-3"/>
    <n v="1.0390804048892284E-2"/>
    <n v="5.1954020244461422E-3"/>
    <n v="1.4855667647446325E-2"/>
    <n v="2.0897853494089933"/>
    <n v="2.1046410170564398"/>
    <n v="1.0523205085282199"/>
    <n v="3.8585085312701395"/>
    <x v="0"/>
    <x v="0"/>
    <n v="1"/>
    <m/>
    <m/>
    <m/>
    <m/>
  </r>
  <r>
    <n v="3231"/>
    <x v="0"/>
    <x v="4179"/>
    <x v="0"/>
    <m/>
    <s v="M888-759"/>
    <x v="13"/>
    <x v="13"/>
    <x v="0"/>
    <n v="40.5"/>
    <n v="0"/>
    <n v="0"/>
    <n v="0"/>
    <n v="0"/>
    <n v="0"/>
    <n v="0"/>
    <n v="0"/>
    <n v="0"/>
    <m/>
    <x v="40"/>
    <x v="7"/>
    <m/>
    <n v="40.5"/>
    <x v="1283"/>
    <n v="1.3052664247517188E-2"/>
    <n v="5.3842240021008403E-2"/>
    <n v="1.4684247278456837E-2"/>
    <n v="7.6977914257886901E-2"/>
    <n v="1.5667412898591704"/>
    <n v="1.6437192041170572"/>
    <n v="0.82185960205852859"/>
    <n v="3.0134852075479381"/>
    <x v="0"/>
    <x v="0"/>
    <n v="4"/>
    <m/>
    <m/>
    <m/>
    <m/>
  </r>
  <r>
    <n v="3231"/>
    <x v="1"/>
    <x v="4180"/>
    <x v="0"/>
    <m/>
    <s v="V2148-580"/>
    <x v="5"/>
    <x v="5"/>
    <x v="3"/>
    <n v="18.5"/>
    <n v="18.2"/>
    <n v="0"/>
    <n v="0"/>
    <n v="0"/>
    <n v="0"/>
    <n v="0"/>
    <n v="0"/>
    <n v="0"/>
    <m/>
    <x v="8"/>
    <x v="1"/>
    <m/>
    <n v="25.951685879726583"/>
    <x v="1284"/>
    <n v="5.3594505984211876E-3"/>
    <n v="1.0048969872039726E-2"/>
    <n v="4.0195879488158903E-3"/>
    <n v="1.4366949459906129E-2"/>
    <n v="2.1020617265886119"/>
    <n v="2.116428676048518"/>
    <n v="1.058214338024259"/>
    <n v="3.880119239422283"/>
    <x v="0"/>
    <x v="0"/>
    <n v="1.5"/>
    <m/>
    <m/>
    <m/>
    <m/>
  </r>
  <r>
    <n v="3231"/>
    <x v="0"/>
    <x v="4181"/>
    <x v="0"/>
    <m/>
    <s v="V2181-614"/>
    <x v="3"/>
    <x v="3"/>
    <x v="3"/>
    <n v="35"/>
    <n v="0"/>
    <n v="0"/>
    <n v="0"/>
    <n v="0"/>
    <n v="0"/>
    <n v="0"/>
    <n v="0"/>
    <n v="0"/>
    <m/>
    <x v="3"/>
    <x v="3"/>
    <m/>
    <n v="35"/>
    <x v="36"/>
    <n v="9.7482174688057043E-3"/>
    <n v="2.1933489304812835E-2"/>
    <n v="1.4622326203208556E-2"/>
    <n v="3.1358172661898477E-2"/>
    <n v="1.83353406970776"/>
    <n v="1.8648922423696586"/>
    <n v="0.93244612118482928"/>
    <n v="3.4189691110110405"/>
    <x v="0"/>
    <x v="0"/>
    <n v="1"/>
    <m/>
    <m/>
    <m/>
    <m/>
  </r>
  <r>
    <n v="31121"/>
    <x v="1"/>
    <x v="4182"/>
    <x v="0"/>
    <m/>
    <s v="K482-4376"/>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4183"/>
    <x v="0"/>
    <m/>
    <s v="V2180-613"/>
    <x v="0"/>
    <x v="0"/>
    <x v="0"/>
    <n v="148"/>
    <n v="0"/>
    <n v="0"/>
    <n v="0"/>
    <n v="0"/>
    <n v="0"/>
    <n v="0"/>
    <n v="0"/>
    <n v="0"/>
    <m/>
    <x v="1"/>
    <x v="2"/>
    <m/>
    <n v="148"/>
    <x v="1285"/>
    <n v="0.17430608607079193"/>
    <n v="0.52291825821237581"/>
    <n v="0.39218869365928188"/>
    <n v="0.7476129676040536"/>
    <n v="1.0522506139363474"/>
    <n v="1.7998635815404009"/>
    <n v="0.89993179077020047"/>
    <n v="3.2997498994907351"/>
    <x v="0"/>
    <x v="0"/>
    <n v="1"/>
    <m/>
    <m/>
    <m/>
    <m/>
  </r>
  <r>
    <n v="3232"/>
    <x v="1"/>
    <x v="4184"/>
    <x v="0"/>
    <m/>
    <s v="K335-4207"/>
    <x v="4"/>
    <x v="4"/>
    <x v="4"/>
    <n v="18"/>
    <n v="0"/>
    <n v="0"/>
    <n v="0"/>
    <n v="0"/>
    <n v="0"/>
    <n v="0"/>
    <n v="0"/>
    <n v="0"/>
    <m/>
    <x v="1"/>
    <x v="2"/>
    <m/>
    <n v="18"/>
    <x v="3"/>
    <n v="2.5783040488922848E-3"/>
    <n v="7.7349121466768547E-3"/>
    <n v="5.801184110007641E-3"/>
    <n v="1.1058555583624608E-2"/>
    <n v="2.200636993107032"/>
    <n v="2.2116955486906567"/>
    <n v="1.1058477743453283"/>
    <n v="4.0547751725995367"/>
    <x v="0"/>
    <x v="0"/>
    <n v="1"/>
    <m/>
    <m/>
    <m/>
    <m/>
  </r>
  <r>
    <n v="31121"/>
    <x v="1"/>
    <x v="4185"/>
    <x v="0"/>
    <m/>
    <s v="K481-4375"/>
    <x v="6"/>
    <x v="6"/>
    <x v="5"/>
    <n v="21"/>
    <n v="16"/>
    <n v="0"/>
    <n v="0"/>
    <n v="0"/>
    <n v="0"/>
    <n v="0"/>
    <n v="0"/>
    <n v="0"/>
    <m/>
    <x v="3"/>
    <x v="1"/>
    <m/>
    <n v="26.40075756488817"/>
    <x v="315"/>
    <n v="5.5465367965367952E-3"/>
    <n v="1.2479707792207789E-2"/>
    <n v="4.1599025974025962E-3"/>
    <n v="1.7842160281912843E-2"/>
    <n v="2.023818464304914"/>
    <n v="2.041660624586827"/>
    <n v="1.0208303122934135"/>
    <n v="3.7430444784091828"/>
    <x v="0"/>
    <x v="0"/>
    <n v="2"/>
    <m/>
    <m/>
    <m/>
    <m/>
  </r>
  <r>
    <n v="31121"/>
    <x v="0"/>
    <x v="4186"/>
    <x v="0"/>
    <m/>
    <s v="K470-4360"/>
    <x v="38"/>
    <x v="38"/>
    <x v="18"/>
    <n v="43"/>
    <n v="0"/>
    <n v="0"/>
    <n v="0"/>
    <n v="0"/>
    <n v="0"/>
    <n v="0"/>
    <n v="0"/>
    <n v="0"/>
    <m/>
    <x v="3"/>
    <x v="3"/>
    <m/>
    <n v="43"/>
    <x v="168"/>
    <n v="1.4713840081487146E-2"/>
    <n v="3.3106140183346081E-2"/>
    <n v="2.207076012223072E-2"/>
    <n v="4.7331641838245155E-2"/>
    <n v="1.7060075946043618"/>
    <n v="1.753339236442607"/>
    <n v="0.87666961822130351"/>
    <n v="3.2144552668114459"/>
    <x v="0"/>
    <x v="0"/>
    <n v="1"/>
    <m/>
    <m/>
    <m/>
    <m/>
  </r>
  <r>
    <n v="31121"/>
    <x v="1"/>
    <x v="4187"/>
    <x v="0"/>
    <m/>
    <s v="K480-4374"/>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111"/>
    <x v="0"/>
    <x v="4188"/>
    <x v="0"/>
    <m/>
    <s v="L1141-114"/>
    <x v="1"/>
    <x v="1"/>
    <x v="1"/>
    <n v="35"/>
    <n v="18"/>
    <n v="0"/>
    <n v="0"/>
    <n v="0"/>
    <n v="0"/>
    <n v="0"/>
    <n v="0"/>
    <n v="0"/>
    <m/>
    <x v="5"/>
    <x v="1"/>
    <m/>
    <n v="39.357337308308857"/>
    <x v="344"/>
    <n v="1.232652151769799E-2"/>
    <n v="3.2357118983957225E-2"/>
    <n v="9.2448911382734932E-3"/>
    <n v="4.6260770907886425E-2"/>
    <n v="1.7128574746359719"/>
    <n v="1.7591182455438583"/>
    <n v="0.87955912277192916"/>
    <n v="3.2250501168304067"/>
    <x v="0"/>
    <x v="0"/>
    <n v="2.5"/>
    <m/>
    <m/>
    <m/>
    <m/>
  </r>
  <r>
    <n v="3232"/>
    <x v="1"/>
    <x v="4189"/>
    <x v="0"/>
    <m/>
    <s v="K338-4211"/>
    <x v="6"/>
    <x v="6"/>
    <x v="5"/>
    <n v="29"/>
    <n v="0"/>
    <n v="0"/>
    <n v="0"/>
    <n v="0"/>
    <n v="0"/>
    <n v="0"/>
    <n v="0"/>
    <n v="0"/>
    <m/>
    <x v="3"/>
    <x v="3"/>
    <m/>
    <n v="29"/>
    <x v="92"/>
    <n v="6.6924497071555889E-3"/>
    <n v="1.5058011841100076E-2"/>
    <n v="1.0038674560733384E-2"/>
    <n v="2.1528345476454384E-2"/>
    <n v="1.9583478451355507"/>
    <n v="1.979876190612005"/>
    <n v="0.98993809530600252"/>
    <n v="3.6297730161220092"/>
    <x v="0"/>
    <x v="0"/>
    <n v="1"/>
    <m/>
    <m/>
    <m/>
    <m/>
  </r>
  <r>
    <n v="32111"/>
    <x v="1"/>
    <x v="4190"/>
    <x v="0"/>
    <m/>
    <s v="L1142-1115"/>
    <x v="1"/>
    <x v="1"/>
    <x v="1"/>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2"/>
    <x v="1"/>
    <x v="4191"/>
    <x v="0"/>
    <m/>
    <s v="K334-4206"/>
    <x v="6"/>
    <x v="6"/>
    <x v="5"/>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1"/>
    <x v="4192"/>
    <x v="0"/>
    <m/>
    <s v="K332-4204"/>
    <x v="7"/>
    <x v="7"/>
    <x v="6"/>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0"/>
    <x v="4193"/>
    <x v="0"/>
    <m/>
    <s v="V2210-643"/>
    <x v="0"/>
    <x v="0"/>
    <x v="0"/>
    <n v="79"/>
    <n v="0"/>
    <n v="0"/>
    <n v="0"/>
    <n v="0"/>
    <n v="0"/>
    <n v="0"/>
    <n v="0"/>
    <n v="0"/>
    <m/>
    <x v="3"/>
    <x v="3"/>
    <m/>
    <n v="79"/>
    <x v="1056"/>
    <n v="4.9664183855360318E-2"/>
    <n v="0.11174441367456073"/>
    <n v="7.449627578304048E-2"/>
    <n v="0.15976029027176197"/>
    <n v="1.378708985221925"/>
    <n v="1.5384692754936871"/>
    <n v="0.76923463774684353"/>
    <n v="2.8205270050717597"/>
    <x v="0"/>
    <x v="0"/>
    <n v="1"/>
    <m/>
    <m/>
    <m/>
    <m/>
  </r>
  <r>
    <n v="3232"/>
    <x v="0"/>
    <x v="4194"/>
    <x v="0"/>
    <m/>
    <s v="K333-4205"/>
    <x v="2"/>
    <x v="2"/>
    <x v="2"/>
    <n v="34"/>
    <n v="0"/>
    <n v="0"/>
    <n v="0"/>
    <n v="0"/>
    <n v="0"/>
    <n v="0"/>
    <n v="0"/>
    <n v="0"/>
    <m/>
    <x v="13"/>
    <x v="2"/>
    <m/>
    <n v="34"/>
    <x v="77"/>
    <n v="9.1991341991342016E-3"/>
    <n v="3.4496753246753255E-2"/>
    <n v="2.0698051948051955E-2"/>
    <n v="4.9319792649189995E-2"/>
    <n v="1.693760421997669"/>
    <n v="1.7430802146468589"/>
    <n v="0.87154010732342946"/>
    <n v="3.1956470601859079"/>
    <x v="0"/>
    <x v="0"/>
    <n v="2"/>
    <m/>
    <m/>
    <m/>
    <m/>
  </r>
  <r>
    <n v="31121"/>
    <x v="1"/>
    <x v="4195"/>
    <x v="0"/>
    <m/>
    <s v="K469-4359"/>
    <x v="4"/>
    <x v="4"/>
    <x v="4"/>
    <n v="28"/>
    <n v="0"/>
    <n v="0"/>
    <n v="0"/>
    <n v="0"/>
    <n v="0"/>
    <n v="0"/>
    <n v="0"/>
    <n v="0"/>
    <m/>
    <x v="13"/>
    <x v="2"/>
    <m/>
    <n v="28"/>
    <x v="261"/>
    <n v="6.2388591800356507E-3"/>
    <n v="2.3395721925133693E-2"/>
    <n v="1.4037433155080213E-2"/>
    <n v="3.3448717506025051E-2"/>
    <n v="1.8129304969321669"/>
    <n v="1.8463792144381919"/>
    <n v="0.92318960721909593"/>
    <n v="3.3850285598033518"/>
    <x v="0"/>
    <x v="0"/>
    <n v="2"/>
    <m/>
    <m/>
    <m/>
    <m/>
  </r>
  <r>
    <n v="3232"/>
    <x v="0"/>
    <x v="4196"/>
    <x v="0"/>
    <m/>
    <s v="K326-4197"/>
    <x v="4"/>
    <x v="4"/>
    <x v="4"/>
    <n v="33"/>
    <n v="0"/>
    <n v="0"/>
    <n v="0"/>
    <n v="0"/>
    <n v="0"/>
    <n v="0"/>
    <n v="0"/>
    <n v="0"/>
    <m/>
    <x v="13"/>
    <x v="3"/>
    <m/>
    <n v="33"/>
    <x v="40"/>
    <n v="8.6659663865546223E-3"/>
    <n v="3.2497373949579828E-2"/>
    <n v="1.2998949579831933E-2"/>
    <n v="4.6461292556200594E-2"/>
    <n v="1.7115607380072417"/>
    <n v="1.7580220305634424"/>
    <n v="0.87901101528172121"/>
    <n v="3.2230403893663109"/>
    <x v="0"/>
    <x v="0"/>
    <n v="3"/>
    <m/>
    <m/>
    <m/>
    <m/>
  </r>
  <r>
    <n v="3232"/>
    <x v="0"/>
    <x v="4197"/>
    <x v="0"/>
    <m/>
    <s v="K327-4198"/>
    <x v="2"/>
    <x v="2"/>
    <x v="2"/>
    <n v="88"/>
    <n v="0"/>
    <n v="0"/>
    <n v="0"/>
    <n v="0"/>
    <n v="0"/>
    <n v="0"/>
    <n v="0"/>
    <n v="0"/>
    <m/>
    <x v="15"/>
    <x v="2"/>
    <m/>
    <n v="88"/>
    <x v="103"/>
    <n v="6.1624649859943974E-2"/>
    <n v="0.32352941176470584"/>
    <n v="0.13865546218487393"/>
    <n v="0.46254797922617485"/>
    <n v="1.1445401876294483"/>
    <n v="1.6070881668556232"/>
    <n v="0.80354408342781158"/>
    <n v="2.9463283059019756"/>
    <x v="0"/>
    <x v="0"/>
    <n v="4"/>
    <m/>
    <m/>
    <m/>
    <m/>
  </r>
  <r>
    <n v="31121"/>
    <x v="1"/>
    <x v="4198"/>
    <x v="0"/>
    <m/>
    <s v="K465-4355"/>
    <x v="6"/>
    <x v="6"/>
    <x v="5"/>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2"/>
    <x v="0"/>
    <x v="4199"/>
    <x v="0"/>
    <m/>
    <s v="K329-4200"/>
    <x v="38"/>
    <x v="38"/>
    <x v="18"/>
    <n v="78"/>
    <n v="0"/>
    <n v="0"/>
    <n v="0"/>
    <n v="0"/>
    <n v="0"/>
    <n v="0"/>
    <n v="0"/>
    <n v="0"/>
    <m/>
    <x v="13"/>
    <x v="2"/>
    <m/>
    <n v="78"/>
    <x v="248"/>
    <n v="4.8414820473644003E-2"/>
    <n v="0.18155557677616502"/>
    <n v="0.108933346065699"/>
    <n v="0.25956887411563312"/>
    <n v="1.266380945718133"/>
    <n v="1.525949819833766"/>
    <n v="0.76297490991688299"/>
    <n v="2.7975746696952375"/>
    <x v="0"/>
    <x v="0"/>
    <n v="2"/>
    <m/>
    <m/>
    <m/>
    <m/>
  </r>
  <r>
    <n v="3231"/>
    <x v="0"/>
    <x v="4200"/>
    <x v="0"/>
    <m/>
    <s v="V2146-578"/>
    <x v="0"/>
    <x v="0"/>
    <x v="0"/>
    <n v="101"/>
    <n v="0"/>
    <n v="0"/>
    <n v="0"/>
    <n v="0"/>
    <n v="0"/>
    <n v="0"/>
    <n v="0"/>
    <n v="0"/>
    <m/>
    <x v="13"/>
    <x v="2"/>
    <m/>
    <n v="101"/>
    <x v="738"/>
    <n v="8.1176788897377145E-2"/>
    <n v="0.30441295836516424"/>
    <n v="0.18264777501909857"/>
    <n v="0.43521730520275698"/>
    <n v="1.156811379655251"/>
    <n v="1.5920286848580081"/>
    <n v="0.79601434242900404"/>
    <n v="2.9187192555730146"/>
    <x v="0"/>
    <x v="0"/>
    <n v="2"/>
    <m/>
    <m/>
    <m/>
    <m/>
  </r>
  <r>
    <n v="3232"/>
    <x v="1"/>
    <x v="4201"/>
    <x v="0"/>
    <m/>
    <s v="K331-4202"/>
    <x v="6"/>
    <x v="6"/>
    <x v="5"/>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32"/>
    <x v="1"/>
    <x v="4202"/>
    <x v="0"/>
    <m/>
    <s v="K330-4201"/>
    <x v="5"/>
    <x v="5"/>
    <x v="3"/>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2"/>
    <x v="0"/>
    <x v="4203"/>
    <x v="0"/>
    <m/>
    <s v="K328-4199"/>
    <x v="25"/>
    <x v="25"/>
    <x v="15"/>
    <n v="33"/>
    <n v="0"/>
    <n v="0"/>
    <n v="0"/>
    <n v="0"/>
    <n v="0"/>
    <n v="0"/>
    <n v="0"/>
    <n v="0"/>
    <m/>
    <x v="11"/>
    <x v="0"/>
    <m/>
    <n v="33"/>
    <x v="40"/>
    <n v="8.6659663865546223E-3"/>
    <n v="3.8996848739495799E-2"/>
    <n v="2.5997899159663867E-2"/>
    <n v="5.5753551067440725E-2"/>
    <n v="1.6577829906630577"/>
    <n v="1.7135365417304984"/>
    <n v="0.8567682708652492"/>
    <n v="3.1414836598392468"/>
    <x v="0"/>
    <x v="0"/>
    <n v="2"/>
    <m/>
    <m/>
    <m/>
    <m/>
  </r>
  <r>
    <n v="3231"/>
    <x v="0"/>
    <x v="4204"/>
    <x v="0"/>
    <m/>
    <s v="V2183-616"/>
    <x v="3"/>
    <x v="3"/>
    <x v="3"/>
    <n v="39.5"/>
    <n v="0"/>
    <n v="0"/>
    <n v="0"/>
    <n v="0"/>
    <n v="0"/>
    <n v="0"/>
    <n v="0"/>
    <n v="0"/>
    <m/>
    <x v="3"/>
    <x v="3"/>
    <m/>
    <n v="39.5"/>
    <x v="1286"/>
    <n v="1.2416045963840079E-2"/>
    <n v="2.7936103418640182E-2"/>
    <n v="1.862406894576012E-2"/>
    <n v="3.9940072567940493E-2"/>
    <n v="1.7574918123070069"/>
    <n v="1.7974318848749473"/>
    <n v="0.89871594243747366"/>
    <n v="3.2952917889374032"/>
    <x v="0"/>
    <x v="0"/>
    <n v="1"/>
    <m/>
    <m/>
    <m/>
    <m/>
  </r>
  <r>
    <n v="31121"/>
    <x v="1"/>
    <x v="4205"/>
    <x v="0"/>
    <m/>
    <s v="K466-4356"/>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0"/>
    <x v="4206"/>
    <x v="0"/>
    <m/>
    <s v="K324-4195"/>
    <x v="2"/>
    <x v="2"/>
    <x v="2"/>
    <n v="47"/>
    <n v="0"/>
    <n v="0"/>
    <n v="0"/>
    <n v="0"/>
    <n v="0"/>
    <n v="0"/>
    <n v="0"/>
    <n v="0"/>
    <m/>
    <x v="11"/>
    <x v="3"/>
    <m/>
    <n v="47"/>
    <x v="191"/>
    <n v="1.7578622358034125E-2"/>
    <n v="7.910380061115356E-2"/>
    <n v="2.6367933537051188E-2"/>
    <n v="0.11309420964919795"/>
    <n v="1.4646794599248469"/>
    <n v="1.577773669574045"/>
    <n v="0.78888683478702248"/>
    <n v="2.8925850608857488"/>
    <x v="0"/>
    <x v="0"/>
    <n v="4"/>
    <m/>
    <m/>
    <m/>
    <m/>
  </r>
  <r>
    <n v="31121"/>
    <x v="0"/>
    <x v="4207"/>
    <x v="0"/>
    <m/>
    <s v="K415-4298"/>
    <x v="38"/>
    <x v="38"/>
    <x v="18"/>
    <n v="50"/>
    <n v="0"/>
    <n v="0"/>
    <n v="0"/>
    <n v="0"/>
    <n v="0"/>
    <n v="0"/>
    <n v="0"/>
    <n v="0"/>
    <m/>
    <x v="13"/>
    <x v="2"/>
    <m/>
    <n v="50"/>
    <x v="526"/>
    <n v="1.9894321364909599E-2"/>
    <n v="7.4603705118410996E-2"/>
    <n v="4.4762223071046603E-2"/>
    <n v="0.1066604512309472"/>
    <n v="1.4797781206472573"/>
    <n v="1.5864385718782046"/>
    <n v="0.79321928593910229"/>
    <n v="2.9084707151100417"/>
    <x v="0"/>
    <x v="0"/>
    <n v="2"/>
    <m/>
    <m/>
    <m/>
    <m/>
  </r>
  <r>
    <n v="3232"/>
    <x v="1"/>
    <x v="4208"/>
    <x v="0"/>
    <m/>
    <s v="K323-4194"/>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1"/>
    <x v="4209"/>
    <x v="0"/>
    <m/>
    <s v="K467-4357"/>
    <x v="13"/>
    <x v="13"/>
    <x v="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1"/>
    <x v="4210"/>
    <x v="0"/>
    <m/>
    <s v="V2209-642"/>
    <x v="2"/>
    <x v="2"/>
    <x v="2"/>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1121"/>
    <x v="1"/>
    <x v="4211"/>
    <x v="0"/>
    <m/>
    <s v="K414-4297"/>
    <x v="7"/>
    <x v="7"/>
    <x v="6"/>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31"/>
    <x v="0"/>
    <x v="4212"/>
    <x v="0"/>
    <m/>
    <s v="V2184-617"/>
    <x v="25"/>
    <x v="25"/>
    <x v="15"/>
    <n v="40.5"/>
    <n v="0"/>
    <n v="0"/>
    <n v="0"/>
    <n v="0"/>
    <n v="0"/>
    <n v="0"/>
    <n v="0"/>
    <n v="0"/>
    <m/>
    <x v="3"/>
    <x v="3"/>
    <m/>
    <n v="40.5"/>
    <x v="1283"/>
    <n v="1.3052664247517188E-2"/>
    <n v="2.9368494556913673E-2"/>
    <n v="1.9578996371275782E-2"/>
    <n v="4.1987953231574671E-2"/>
    <n v="1.742171336761815"/>
    <n v="1.7841592899933896"/>
    <n v="0.89207964499669479"/>
    <n v="3.270958698321214"/>
    <x v="0"/>
    <x v="0"/>
    <n v="1"/>
    <m/>
    <m/>
    <m/>
    <m/>
  </r>
  <r>
    <n v="31121"/>
    <x v="0"/>
    <x v="4213"/>
    <x v="0"/>
    <m/>
    <s v="K468-4358"/>
    <x v="2"/>
    <x v="2"/>
    <x v="2"/>
    <n v="45"/>
    <n v="48"/>
    <n v="0"/>
    <n v="0"/>
    <n v="0"/>
    <n v="0"/>
    <n v="0"/>
    <n v="0"/>
    <n v="0"/>
    <m/>
    <x v="40"/>
    <x v="15"/>
    <m/>
    <n v="65.79513659838392"/>
    <x v="912"/>
    <n v="3.4449006875477452E-2"/>
    <n v="0.14210215336134449"/>
    <n v="6.4591887891520219E-2"/>
    <n v="0.20316256108665892"/>
    <n v="1.321893818786831"/>
    <n v="1.52505637987349"/>
    <n v="0.76252818993674498"/>
    <n v="2.7959366964347314"/>
    <x v="0"/>
    <x v="0"/>
    <n v="3"/>
    <m/>
    <m/>
    <m/>
    <m/>
  </r>
  <r>
    <n v="3231"/>
    <x v="0"/>
    <x v="4214"/>
    <x v="0"/>
    <m/>
    <s v="V2205-638"/>
    <x v="0"/>
    <x v="0"/>
    <x v="0"/>
    <n v="123"/>
    <n v="0"/>
    <n v="0"/>
    <n v="0"/>
    <n v="0"/>
    <n v="0"/>
    <n v="0"/>
    <n v="0"/>
    <n v="0"/>
    <m/>
    <x v="1"/>
    <x v="2"/>
    <m/>
    <n v="123"/>
    <x v="804"/>
    <n v="0.12039247517188692"/>
    <n v="0.36117742551566079"/>
    <n v="0.27088306913674559"/>
    <n v="0.51637310933536007"/>
    <n v="1.1226905588709615"/>
    <n v="1.6390636682063215"/>
    <n v="0.81953183410316077"/>
    <n v="3.004950058378256"/>
    <x v="0"/>
    <x v="0"/>
    <n v="1"/>
    <m/>
    <m/>
    <m/>
    <m/>
  </r>
  <r>
    <n v="32111"/>
    <x v="0"/>
    <x v="4215"/>
    <x v="0"/>
    <m/>
    <s v="L1138-111"/>
    <x v="3"/>
    <x v="3"/>
    <x v="3"/>
    <n v="23"/>
    <n v="27"/>
    <n v="25"/>
    <n v="0"/>
    <n v="0"/>
    <n v="0"/>
    <n v="0"/>
    <n v="0"/>
    <n v="0"/>
    <m/>
    <x v="1"/>
    <x v="1"/>
    <m/>
    <n v="43.393547907494266"/>
    <x v="1287"/>
    <n v="1.4984402852049911E-2"/>
    <n v="4.4953208556149732E-2"/>
    <n v="1.1238302139037433E-2"/>
    <n v="6.4269321493719542E-2"/>
    <n v="1.6170317584000728"/>
    <n v="1.6813010798937924"/>
    <n v="0.8406505399468962"/>
    <n v="3.0823853131386194"/>
    <x v="0"/>
    <x v="0"/>
    <n v="3"/>
    <m/>
    <m/>
    <m/>
    <m/>
  </r>
  <r>
    <n v="31121"/>
    <x v="0"/>
    <x v="4216"/>
    <x v="0"/>
    <m/>
    <s v="K476-4369"/>
    <x v="38"/>
    <x v="38"/>
    <x v="18"/>
    <n v="53"/>
    <n v="0"/>
    <n v="0"/>
    <n v="0"/>
    <n v="0"/>
    <n v="0"/>
    <n v="0"/>
    <n v="0"/>
    <n v="0"/>
    <m/>
    <x v="1"/>
    <x v="2"/>
    <m/>
    <n v="53"/>
    <x v="247"/>
    <n v="2.2353259485612426E-2"/>
    <n v="6.7059778456837277E-2"/>
    <n v="5.0294833842627958E-2"/>
    <n v="9.5874946402473807E-2"/>
    <n v="1.5076600637615549"/>
    <n v="1.6035350101640287"/>
    <n v="0.80176750508201433"/>
    <n v="2.9398141853007189"/>
    <x v="0"/>
    <x v="0"/>
    <n v="1"/>
    <m/>
    <m/>
    <m/>
    <m/>
  </r>
  <r>
    <n v="3231"/>
    <x v="1"/>
    <x v="4217"/>
    <x v="0"/>
    <m/>
    <s v="V2204-637"/>
    <x v="25"/>
    <x v="25"/>
    <x v="15"/>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1121"/>
    <x v="1"/>
    <x v="4218"/>
    <x v="0"/>
    <m/>
    <s v="K479-4370"/>
    <x v="7"/>
    <x v="7"/>
    <x v="6"/>
    <n v="20"/>
    <n v="21"/>
    <n v="0"/>
    <n v="0"/>
    <n v="0"/>
    <n v="0"/>
    <n v="0"/>
    <n v="0"/>
    <n v="0"/>
    <m/>
    <x v="3"/>
    <x v="7"/>
    <m/>
    <n v="29"/>
    <x v="92"/>
    <n v="6.6924497071555889E-3"/>
    <n v="1.5058011841100076E-2"/>
    <n v="7.5290059205500382E-3"/>
    <n v="2.1528345476454384E-2"/>
    <n v="1.9583478451355507"/>
    <n v="1.979876190612005"/>
    <n v="0.98993809530600252"/>
    <n v="3.6297730161220092"/>
    <x v="0"/>
    <x v="0"/>
    <n v="1.5"/>
    <m/>
    <m/>
    <m/>
    <m/>
  </r>
  <r>
    <n v="31121"/>
    <x v="1"/>
    <x v="4219"/>
    <x v="0"/>
    <m/>
    <s v="K472-4363"/>
    <x v="4"/>
    <x v="4"/>
    <x v="4"/>
    <n v="18"/>
    <n v="0"/>
    <n v="0"/>
    <n v="0"/>
    <n v="0"/>
    <n v="0"/>
    <n v="0"/>
    <n v="0"/>
    <n v="0"/>
    <m/>
    <x v="1"/>
    <x v="3"/>
    <m/>
    <n v="18"/>
    <x v="3"/>
    <n v="2.5783040488922848E-3"/>
    <n v="7.7349121466768547E-3"/>
    <n v="3.8674560733384274E-3"/>
    <n v="1.1058555583624608E-2"/>
    <n v="2.200636993107032"/>
    <n v="2.2116955486906567"/>
    <n v="1.1058477743453283"/>
    <n v="4.0547751725995367"/>
    <x v="0"/>
    <x v="0"/>
    <n v="2"/>
    <m/>
    <m/>
    <m/>
    <m/>
  </r>
  <r>
    <n v="31121"/>
    <x v="1"/>
    <x v="4220"/>
    <x v="0"/>
    <m/>
    <s v="K473-4364"/>
    <x v="38"/>
    <x v="38"/>
    <x v="18"/>
    <n v="18"/>
    <n v="0"/>
    <n v="0"/>
    <n v="0"/>
    <n v="0"/>
    <n v="0"/>
    <n v="0"/>
    <n v="0"/>
    <n v="0"/>
    <m/>
    <x v="3"/>
    <x v="3"/>
    <m/>
    <n v="18"/>
    <x v="3"/>
    <n v="2.5783040488922848E-3"/>
    <n v="5.801184110007641E-3"/>
    <n v="3.8674560733384274E-3"/>
    <n v="8.293916687718457E-3"/>
    <n v="2.3143294511804493"/>
    <n v="2.3226233678681676"/>
    <n v="1.1613116839340838"/>
    <n v="4.2581428410916402"/>
    <x v="0"/>
    <x v="0"/>
    <n v="1"/>
    <m/>
    <m/>
    <m/>
    <m/>
  </r>
  <r>
    <n v="32111"/>
    <x v="1"/>
    <x v="4221"/>
    <x v="0"/>
    <m/>
    <s v="L1139-112"/>
    <x v="3"/>
    <x v="3"/>
    <x v="3"/>
    <n v="26"/>
    <n v="0"/>
    <n v="0"/>
    <n v="0"/>
    <n v="0"/>
    <n v="0"/>
    <n v="0"/>
    <n v="0"/>
    <n v="0"/>
    <m/>
    <x v="13"/>
    <x v="1"/>
    <m/>
    <n v="26"/>
    <x v="66"/>
    <n v="5.3794244970715548E-3"/>
    <n v="2.0172841864018329E-2"/>
    <n v="4.0345683728036661E-3"/>
    <n v="2.8840986012848114E-2"/>
    <n v="1.8605966334130035"/>
    <n v="1.8894376194258515"/>
    <n v="0.94471880971292577"/>
    <n v="3.4639689689473943"/>
    <x v="0"/>
    <x v="0"/>
    <n v="4"/>
    <m/>
    <m/>
    <m/>
    <m/>
  </r>
  <r>
    <n v="3231"/>
    <x v="0"/>
    <x v="4222"/>
    <x v="0"/>
    <m/>
    <s v="V2203-636"/>
    <x v="8"/>
    <x v="8"/>
    <x v="1"/>
    <n v="84.5"/>
    <n v="0"/>
    <n v="0"/>
    <n v="0"/>
    <n v="0"/>
    <n v="0"/>
    <n v="0"/>
    <n v="0"/>
    <n v="0"/>
    <m/>
    <x v="1"/>
    <x v="2"/>
    <m/>
    <n v="84.5"/>
    <x v="1288"/>
    <n v="5.6820171250318324E-2"/>
    <n v="0.17046051375095497"/>
    <n v="0.12784538531321624"/>
    <n v="0.24370633180856671"/>
    <n v="1.280441144963044"/>
    <n v="1.5241474767716108"/>
    <n v="0.76207373838580539"/>
    <n v="2.7942703740812864"/>
    <x v="0"/>
    <x v="0"/>
    <n v="1"/>
    <m/>
    <m/>
    <m/>
    <m/>
  </r>
  <r>
    <n v="32111"/>
    <x v="0"/>
    <x v="4223"/>
    <x v="0"/>
    <m/>
    <s v="L1137-110"/>
    <x v="3"/>
    <x v="3"/>
    <x v="3"/>
    <n v="31"/>
    <n v="18"/>
    <n v="0"/>
    <n v="0"/>
    <n v="0"/>
    <n v="0"/>
    <n v="0"/>
    <n v="0"/>
    <n v="0"/>
    <m/>
    <x v="1"/>
    <x v="1"/>
    <m/>
    <n v="35.846896657869841"/>
    <x v="1200"/>
    <n v="1.0225681181563534E-2"/>
    <n v="3.0677043544690599E-2"/>
    <n v="7.6692608861726498E-3"/>
    <n v="4.3858777546165482E-2"/>
    <n v="1.7289239995991157"/>
    <n v="1.7727827771452811"/>
    <n v="0.88639138857264055"/>
    <n v="3.250101758099682"/>
    <x v="0"/>
    <x v="0"/>
    <n v="3"/>
    <m/>
    <m/>
    <m/>
    <m/>
  </r>
  <r>
    <n v="31121"/>
    <x v="1"/>
    <x v="4224"/>
    <x v="0"/>
    <m/>
    <s v="K471-4362"/>
    <x v="6"/>
    <x v="6"/>
    <x v="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0"/>
    <x v="4225"/>
    <x v="0"/>
    <m/>
    <s v="V2185-618"/>
    <x v="25"/>
    <x v="25"/>
    <x v="15"/>
    <n v="27.5"/>
    <n v="22"/>
    <n v="17"/>
    <n v="0"/>
    <n v="0"/>
    <n v="0"/>
    <n v="0"/>
    <n v="0"/>
    <n v="0"/>
    <m/>
    <x v="42"/>
    <x v="1"/>
    <m/>
    <n v="39.105626193682156"/>
    <x v="1289"/>
    <n v="1.2169356378915204E-2"/>
    <n v="2.1296370620762513E-2"/>
    <n v="9.127017284186403E-3"/>
    <n v="3.0447288058772989E-2"/>
    <n v="1.8430225005046035"/>
    <n v="1.8734697885633764"/>
    <n v="0.93673489428168821"/>
    <n v="3.4346946123661901"/>
    <x v="0"/>
    <x v="0"/>
    <n v="1.3333330000000001"/>
    <m/>
    <m/>
    <m/>
    <m/>
  </r>
  <r>
    <n v="3231"/>
    <x v="1"/>
    <x v="4226"/>
    <x v="0"/>
    <m/>
    <s v="V2202-635"/>
    <x v="25"/>
    <x v="25"/>
    <x v="15"/>
    <n v="29.5"/>
    <n v="0"/>
    <n v="0"/>
    <n v="0"/>
    <n v="0"/>
    <n v="0"/>
    <n v="0"/>
    <n v="0"/>
    <n v="0"/>
    <m/>
    <x v="3"/>
    <x v="3"/>
    <m/>
    <n v="29.5"/>
    <x v="308"/>
    <n v="6.9252132671250317E-3"/>
    <n v="1.5581729851031323E-2"/>
    <n v="1.0387819900687548E-2"/>
    <n v="2.2277101844095634E-2"/>
    <n v="1.9466592749580252"/>
    <n v="1.9689363768021209"/>
    <n v="0.98446818840106043"/>
    <n v="3.609716690803888"/>
    <x v="0"/>
    <x v="0"/>
    <n v="1"/>
    <m/>
    <m/>
    <m/>
    <m/>
  </r>
  <r>
    <n v="3232"/>
    <x v="1"/>
    <x v="4227"/>
    <x v="0"/>
    <m/>
    <s v="K325-4196"/>
    <x v="5"/>
    <x v="5"/>
    <x v="3"/>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231"/>
    <x v="1"/>
    <x v="4228"/>
    <x v="0"/>
    <m/>
    <s v="V2186-619"/>
    <x v="12"/>
    <x v="12"/>
    <x v="9"/>
    <n v="26"/>
    <n v="0"/>
    <n v="0"/>
    <n v="0"/>
    <n v="0"/>
    <n v="0"/>
    <n v="0"/>
    <n v="0"/>
    <n v="0"/>
    <m/>
    <x v="3"/>
    <x v="3"/>
    <m/>
    <n v="26"/>
    <x v="66"/>
    <n v="5.3794244970715548E-3"/>
    <n v="1.2103705118410999E-2"/>
    <n v="8.0691367456073321E-3"/>
    <n v="1.730459160770887E-2"/>
    <n v="2.034688576784859"/>
    <n v="2.0519931683925678"/>
    <n v="1.0259965841962839"/>
    <n v="3.7619874753863742"/>
    <x v="0"/>
    <x v="0"/>
    <n v="1"/>
    <m/>
    <m/>
    <m/>
    <m/>
  </r>
  <r>
    <n v="3231"/>
    <x v="0"/>
    <x v="4229"/>
    <x v="0"/>
    <m/>
    <s v="V2208-641"/>
    <x v="2"/>
    <x v="2"/>
    <x v="2"/>
    <n v="39"/>
    <n v="24"/>
    <n v="0"/>
    <n v="0"/>
    <n v="0"/>
    <n v="0"/>
    <n v="0"/>
    <n v="0"/>
    <n v="0"/>
    <m/>
    <x v="8"/>
    <x v="1"/>
    <m/>
    <n v="45.793012567421243"/>
    <x v="1191"/>
    <n v="1.6687356760886174E-2"/>
    <n v="3.1288793926661576E-2"/>
    <n v="1.251551757066463E-2"/>
    <n v="4.4733393246259259E-2"/>
    <n v="1.7229567043380116"/>
    <n v="1.7676900975842709"/>
    <n v="0.88384504879213543"/>
    <n v="3.2407651789044967"/>
    <x v="0"/>
    <x v="0"/>
    <n v="1.5"/>
    <m/>
    <m/>
    <m/>
    <m/>
  </r>
  <r>
    <n v="31121"/>
    <x v="1"/>
    <x v="4230"/>
    <x v="0"/>
    <m/>
    <s v="K416-4299"/>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1"/>
    <x v="4231"/>
    <x v="0"/>
    <m/>
    <s v="K478-4368"/>
    <x v="7"/>
    <x v="7"/>
    <x v="6"/>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1"/>
    <x v="0"/>
    <x v="4232"/>
    <x v="0"/>
    <m/>
    <s v="V2207-640"/>
    <x v="2"/>
    <x v="2"/>
    <x v="2"/>
    <n v="41"/>
    <n v="0"/>
    <n v="0"/>
    <n v="0"/>
    <n v="0"/>
    <n v="0"/>
    <n v="0"/>
    <n v="0"/>
    <n v="0"/>
    <m/>
    <x v="6"/>
    <x v="1"/>
    <m/>
    <n v="41"/>
    <x v="385"/>
    <n v="1.3376941685765214E-2"/>
    <n v="2.0065412528647821E-2"/>
    <n v="1.0032706264323911E-2"/>
    <n v="2.8687394963075555E-2"/>
    <n v="1.8623370619870636"/>
    <n v="1.8910244569501391"/>
    <n v="0.94551222847506955"/>
    <n v="3.4668781710752548"/>
    <x v="0"/>
    <x v="0"/>
    <n v="1"/>
    <m/>
    <m/>
    <m/>
    <m/>
  </r>
  <r>
    <n v="231"/>
    <x v="1"/>
    <x v="4233"/>
    <x v="0"/>
    <m/>
    <s v="K322-4192"/>
    <x v="4"/>
    <x v="4"/>
    <x v="4"/>
    <n v="23"/>
    <n v="19"/>
    <n v="0"/>
    <n v="0"/>
    <n v="0"/>
    <n v="0"/>
    <n v="0"/>
    <n v="0"/>
    <n v="0"/>
    <m/>
    <x v="16"/>
    <x v="15"/>
    <m/>
    <n v="29.832867780352597"/>
    <x v="635"/>
    <n v="7.0823784059078189E-3"/>
    <n v="2.3903027119938886E-2"/>
    <n v="1.327945951107716E-2"/>
    <n v="3.4174008574395481E-2"/>
    <n v="1.8061334822930335"/>
    <n v="1.8403074908674291"/>
    <n v="0.92015374543371453"/>
    <n v="3.3738970665902865"/>
    <x v="0"/>
    <x v="0"/>
    <n v="2"/>
    <m/>
    <m/>
    <m/>
    <m/>
  </r>
  <r>
    <n v="231"/>
    <x v="0"/>
    <x v="4234"/>
    <x v="0"/>
    <m/>
    <s v="K404-4284"/>
    <x v="3"/>
    <x v="3"/>
    <x v="3"/>
    <n v="32"/>
    <n v="20"/>
    <n v="0"/>
    <n v="0"/>
    <n v="0"/>
    <n v="0"/>
    <n v="0"/>
    <n v="0"/>
    <n v="0"/>
    <m/>
    <x v="40"/>
    <x v="15"/>
    <m/>
    <n v="37.735924528226413"/>
    <x v="1290"/>
    <n v="1.1331805449452507E-2"/>
    <n v="4.674369747899159E-2"/>
    <n v="2.1247135217723451E-2"/>
    <n v="6.682917232326227E-2"/>
    <n v="1.6060107167836406"/>
    <n v="1.672839889106903"/>
    <n v="0.83641994455345148"/>
    <n v="3.0668731300293222"/>
    <x v="0"/>
    <x v="0"/>
    <n v="3"/>
    <m/>
    <m/>
    <m/>
    <m/>
  </r>
  <r>
    <n v="231"/>
    <x v="1"/>
    <x v="4235"/>
    <x v="0"/>
    <m/>
    <s v="K405-4285"/>
    <x v="14"/>
    <x v="14"/>
    <x v="10"/>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1121"/>
    <x v="0"/>
    <x v="4236"/>
    <x v="0"/>
    <m/>
    <s v="K419-4302"/>
    <x v="2"/>
    <x v="2"/>
    <x v="2"/>
    <n v="33"/>
    <n v="0"/>
    <n v="0"/>
    <n v="0"/>
    <n v="0"/>
    <n v="0"/>
    <n v="0"/>
    <n v="0"/>
    <n v="0"/>
    <m/>
    <x v="11"/>
    <x v="0"/>
    <m/>
    <n v="33"/>
    <x v="40"/>
    <n v="8.6659663865546223E-3"/>
    <n v="3.8996848739495799E-2"/>
    <n v="2.5997899159663867E-2"/>
    <n v="5.5753551067440725E-2"/>
    <n v="1.6577829906630577"/>
    <n v="1.7135365417304984"/>
    <n v="0.8567682708652492"/>
    <n v="3.1414836598392468"/>
    <x v="0"/>
    <x v="0"/>
    <n v="2"/>
    <m/>
    <m/>
    <m/>
    <m/>
  </r>
  <r>
    <n v="3232"/>
    <x v="1"/>
    <x v="4237"/>
    <x v="0"/>
    <m/>
    <s v="K321-4191"/>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1121"/>
    <x v="1"/>
    <x v="4238"/>
    <x v="0"/>
    <m/>
    <s v="K417-4300"/>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1121"/>
    <x v="1"/>
    <x v="4239"/>
    <x v="0"/>
    <m/>
    <s v="K418-4301"/>
    <x v="7"/>
    <x v="7"/>
    <x v="6"/>
    <n v="20"/>
    <n v="20"/>
    <n v="0"/>
    <n v="0"/>
    <n v="0"/>
    <n v="0"/>
    <n v="0"/>
    <n v="0"/>
    <n v="0"/>
    <m/>
    <x v="1"/>
    <x v="15"/>
    <m/>
    <n v="28.284271247461902"/>
    <x v="1194"/>
    <n v="6.3661828367710723E-3"/>
    <n v="1.9098548510313215E-2"/>
    <n v="1.1936592818945761E-2"/>
    <n v="2.7305075515122481E-2"/>
    <n v="1.8785111786956994"/>
    <n v="1.9058162542108219"/>
    <n v="0.95290812710541095"/>
    <n v="3.4939964660531735"/>
    <x v="0"/>
    <x v="0"/>
    <n v="1.5"/>
    <m/>
    <m/>
    <m/>
    <m/>
  </r>
  <r>
    <n v="31121"/>
    <x v="0"/>
    <x v="4240"/>
    <x v="0"/>
    <m/>
    <s v="K477-4367"/>
    <x v="2"/>
    <x v="2"/>
    <x v="2"/>
    <n v="40"/>
    <n v="0"/>
    <n v="0"/>
    <n v="0"/>
    <n v="0"/>
    <n v="0"/>
    <n v="0"/>
    <n v="0"/>
    <n v="0"/>
    <m/>
    <x v="1"/>
    <x v="2"/>
    <m/>
    <n v="40"/>
    <x v="353"/>
    <n v="1.2732365673542146E-2"/>
    <n v="3.8197097020626437E-2"/>
    <n v="2.864782276546983E-2"/>
    <n v="5.4610151030244969E-2"/>
    <n v="1.6638088559205915"/>
    <n v="1.7184190069508365"/>
    <n v="0.85920950347541825"/>
    <n v="3.1504348460765335"/>
    <x v="0"/>
    <x v="0"/>
    <n v="1"/>
    <m/>
    <m/>
    <m/>
    <m/>
  </r>
  <r>
    <n v="3231"/>
    <x v="1"/>
    <x v="4241"/>
    <x v="0"/>
    <m/>
    <s v="V2206-639"/>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1"/>
    <x v="4242"/>
    <x v="0"/>
    <m/>
    <s v="V2187-620"/>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0"/>
    <x v="4243"/>
    <x v="0"/>
    <m/>
    <s v="K412-4293"/>
    <x v="2"/>
    <x v="2"/>
    <x v="2"/>
    <n v="54"/>
    <n v="23"/>
    <n v="28"/>
    <n v="0"/>
    <n v="0"/>
    <n v="0"/>
    <n v="0"/>
    <n v="0"/>
    <n v="0"/>
    <m/>
    <x v="17"/>
    <x v="13"/>
    <m/>
    <n v="65.030761951556428"/>
    <x v="1291"/>
    <n v="3.3653234020881079E-2"/>
    <n v="0.13461292767021579"/>
    <n v="5.8893151123233387E-2"/>
    <n v="0.192455261893967"/>
    <n v="1.3344854833147808"/>
    <n v="1.5269407452087478"/>
    <n v="0.76347037260437389"/>
    <n v="2.7993913662160375"/>
    <x v="0"/>
    <x v="0"/>
    <n v="2.9999999999999996"/>
    <m/>
    <m/>
    <m/>
    <m/>
  </r>
  <r>
    <n v="31121"/>
    <x v="1"/>
    <x v="4244"/>
    <x v="0"/>
    <m/>
    <s v="K475-4366"/>
    <x v="38"/>
    <x v="38"/>
    <x v="18"/>
    <n v="28"/>
    <n v="0"/>
    <n v="0"/>
    <n v="0"/>
    <n v="0"/>
    <n v="0"/>
    <n v="0"/>
    <n v="0"/>
    <n v="0"/>
    <m/>
    <x v="1"/>
    <x v="2"/>
    <m/>
    <n v="28"/>
    <x v="261"/>
    <n v="6.2388591800356507E-3"/>
    <n v="1.871657754010695E-2"/>
    <n v="1.4037433155080213E-2"/>
    <n v="2.6758974004820031E-2"/>
    <n v="1.8851681684043244"/>
    <n v="1.9119271424091444"/>
    <n v="0.9559635712045722"/>
    <n v="3.5051997610834311"/>
    <x v="0"/>
    <x v="0"/>
    <n v="1"/>
    <m/>
    <m/>
    <m/>
    <m/>
  </r>
  <r>
    <n v="3231"/>
    <x v="1"/>
    <x v="4245"/>
    <x v="0"/>
    <m/>
    <s v="V2200-633"/>
    <x v="25"/>
    <x v="25"/>
    <x v="15"/>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2"/>
    <x v="1"/>
    <x v="4246"/>
    <x v="0"/>
    <m/>
    <s v="K320-4190"/>
    <x v="6"/>
    <x v="6"/>
    <x v="5"/>
    <n v="21"/>
    <n v="0"/>
    <n v="0"/>
    <n v="0"/>
    <n v="0"/>
    <n v="0"/>
    <n v="0"/>
    <n v="0"/>
    <n v="0"/>
    <m/>
    <x v="1"/>
    <x v="2"/>
    <m/>
    <n v="21"/>
    <x v="37"/>
    <n v="3.5093582887700541E-3"/>
    <n v="1.0528074866310163E-2"/>
    <n v="7.8960561497326224E-3"/>
    <n v="1.5051922877711271E-2"/>
    <n v="2.0849884021156933"/>
    <n v="2.1000403249934045"/>
    <n v="1.0500201624967023"/>
    <n v="3.8500739291545747"/>
    <x v="0"/>
    <x v="0"/>
    <n v="1"/>
    <m/>
    <m/>
    <m/>
    <m/>
  </r>
  <r>
    <n v="32111"/>
    <x v="0"/>
    <x v="4247"/>
    <x v="0"/>
    <m/>
    <s v="L1133-106"/>
    <x v="13"/>
    <x v="13"/>
    <x v="0"/>
    <n v="47"/>
    <n v="39"/>
    <n v="0"/>
    <n v="0"/>
    <n v="0"/>
    <n v="0"/>
    <n v="0"/>
    <n v="0"/>
    <n v="0"/>
    <m/>
    <x v="3"/>
    <x v="1"/>
    <m/>
    <n v="61.073725938409879"/>
    <x v="1292"/>
    <n v="2.9682327476445124E-2"/>
    <n v="6.678523682200152E-2"/>
    <n v="2.2261745607333842E-2"/>
    <n v="9.5482435941943916E-2"/>
    <n v="1.5087434471892176"/>
    <n v="1.6042258831311615"/>
    <n v="0.80211294156558077"/>
    <n v="2.9410807857404628"/>
    <x v="0"/>
    <x v="0"/>
    <n v="2"/>
    <m/>
    <m/>
    <m/>
    <m/>
  </r>
  <r>
    <n v="3232"/>
    <x v="1"/>
    <x v="4248"/>
    <x v="0"/>
    <m/>
    <s v="K319-4189"/>
    <x v="23"/>
    <x v="23"/>
    <x v="14"/>
    <n v="24"/>
    <n v="18"/>
    <n v="0"/>
    <n v="0"/>
    <n v="0"/>
    <n v="0"/>
    <n v="0"/>
    <n v="0"/>
    <n v="0"/>
    <m/>
    <x v="1"/>
    <x v="15"/>
    <m/>
    <n v="30"/>
    <x v="89"/>
    <n v="7.1619556913674548E-3"/>
    <n v="2.1485867074102365E-2"/>
    <n v="1.3428666921313979E-2"/>
    <n v="3.0718209954512792E-2"/>
    <n v="1.840165893989246"/>
    <n v="1.8708841039437587"/>
    <n v="0.93544205197187935"/>
    <n v="3.4299541905635573"/>
    <x v="0"/>
    <x v="0"/>
    <n v="1.5"/>
    <m/>
    <m/>
    <m/>
    <m/>
  </r>
  <r>
    <n v="31121"/>
    <x v="0"/>
    <x v="4249"/>
    <x v="0"/>
    <m/>
    <s v="K474-4365"/>
    <x v="2"/>
    <x v="2"/>
    <x v="2"/>
    <n v="38"/>
    <n v="0"/>
    <n v="0"/>
    <n v="0"/>
    <n v="0"/>
    <n v="0"/>
    <n v="0"/>
    <n v="0"/>
    <n v="0"/>
    <m/>
    <x v="13"/>
    <x v="3"/>
    <m/>
    <n v="38"/>
    <x v="91"/>
    <n v="1.1490960020371786E-2"/>
    <n v="4.309110007639419E-2"/>
    <n v="1.723644003055768E-2"/>
    <n v="6.1607076630995093E-2"/>
    <n v="1.6290547545430301"/>
    <n v="1.6906618311740251"/>
    <n v="0.84533091558701257"/>
    <n v="3.0995466904857127"/>
    <x v="0"/>
    <x v="0"/>
    <n v="3"/>
    <m/>
    <m/>
    <m/>
    <m/>
  </r>
  <r>
    <n v="3231"/>
    <x v="1"/>
    <x v="4250"/>
    <x v="0"/>
    <m/>
    <s v="V2145-577"/>
    <x v="8"/>
    <x v="8"/>
    <x v="1"/>
    <n v="17.100000000000001"/>
    <n v="0"/>
    <n v="0"/>
    <n v="0"/>
    <n v="0"/>
    <n v="0"/>
    <n v="0"/>
    <n v="0"/>
    <n v="0"/>
    <m/>
    <x v="6"/>
    <x v="1"/>
    <m/>
    <n v="17.100000000000001"/>
    <x v="1127"/>
    <n v="2.3269194041252868E-3"/>
    <n v="3.49037910618793E-3"/>
    <n v="1.745189553093965E-3"/>
    <n v="4.9901732071106035E-3"/>
    <n v="2.5296471934517561"/>
    <n v="2.5346373666588669"/>
    <n v="1.2673186833294334"/>
    <n v="4.646835172207922"/>
    <x v="0"/>
    <x v="0"/>
    <n v="1"/>
    <m/>
    <m/>
    <m/>
    <m/>
  </r>
  <r>
    <n v="31121"/>
    <x v="0"/>
    <x v="4251"/>
    <x v="0"/>
    <m/>
    <s v="K413-4294"/>
    <x v="23"/>
    <x v="23"/>
    <x v="14"/>
    <n v="33"/>
    <n v="22"/>
    <n v="0"/>
    <n v="0"/>
    <n v="0"/>
    <n v="0"/>
    <n v="0"/>
    <n v="0"/>
    <n v="0"/>
    <m/>
    <x v="40"/>
    <x v="2"/>
    <m/>
    <n v="39.66106403010388"/>
    <x v="695"/>
    <n v="1.2517507002801119E-2"/>
    <n v="5.1634716386554619E-2"/>
    <n v="2.8164390756302518E-2"/>
    <n v="7.3821831505963179E-2"/>
    <n v="1.5782683185094311"/>
    <n v="1.6520901500153942"/>
    <n v="0.82604507500769708"/>
    <n v="3.028831941694889"/>
    <x v="0"/>
    <x v="0"/>
    <n v="2.5"/>
    <m/>
    <m/>
    <m/>
    <m/>
  </r>
  <r>
    <n v="3231"/>
    <x v="0"/>
    <x v="4252"/>
    <x v="0"/>
    <m/>
    <s v="V2201-634"/>
    <x v="3"/>
    <x v="3"/>
    <x v="3"/>
    <n v="30"/>
    <n v="24"/>
    <n v="0"/>
    <n v="0"/>
    <n v="0"/>
    <n v="0"/>
    <n v="0"/>
    <n v="0"/>
    <n v="0"/>
    <m/>
    <x v="8"/>
    <x v="1"/>
    <m/>
    <n v="38.418745424597091"/>
    <x v="357"/>
    <n v="1.1745607333842625E-2"/>
    <n v="2.2023013750954924E-2"/>
    <n v="8.809205500381969E-3"/>
    <n v="3.1486165203375611E-2"/>
    <n v="1.8322267874544487"/>
    <n v="1.8637129526578242"/>
    <n v="0.93185647632891211"/>
    <n v="3.4168070798726777"/>
    <x v="0"/>
    <x v="0"/>
    <n v="1.5"/>
    <m/>
    <m/>
    <m/>
    <m/>
  </r>
  <r>
    <n v="3232"/>
    <x v="1"/>
    <x v="4253"/>
    <x v="0"/>
    <m/>
    <s v="K301-4166"/>
    <x v="25"/>
    <x v="25"/>
    <x v="15"/>
    <n v="27"/>
    <n v="0"/>
    <n v="0"/>
    <n v="0"/>
    <n v="0"/>
    <n v="0"/>
    <n v="0"/>
    <n v="0"/>
    <n v="0"/>
    <m/>
    <x v="11"/>
    <x v="2"/>
    <m/>
    <n v="27"/>
    <x v="403"/>
    <n v="5.8011841100076393E-3"/>
    <n v="2.6105328495034379E-2"/>
    <n v="1.3052664247517189E-2"/>
    <n v="3.7322625094733046E-2"/>
    <n v="1.7784746157943003"/>
    <n v="1.8157972408890333"/>
    <n v="0.90789862044451664"/>
    <n v="3.3289616082965607"/>
    <x v="0"/>
    <x v="0"/>
    <n v="3"/>
    <m/>
    <m/>
    <m/>
    <m/>
  </r>
  <r>
    <n v="31121"/>
    <x v="1"/>
    <x v="4254"/>
    <x v="0"/>
    <m/>
    <s v="K411-4292"/>
    <x v="7"/>
    <x v="7"/>
    <x v="6"/>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0"/>
    <x v="4255"/>
    <x v="0"/>
    <m/>
    <s v="M890-761"/>
    <x v="13"/>
    <x v="13"/>
    <x v="0"/>
    <n v="57"/>
    <n v="0"/>
    <n v="0"/>
    <n v="0"/>
    <n v="0"/>
    <n v="0"/>
    <n v="0"/>
    <n v="0"/>
    <n v="0"/>
    <m/>
    <x v="13"/>
    <x v="34"/>
    <m/>
    <n v="57"/>
    <x v="65"/>
    <n v="2.585466004583652E-2"/>
    <n v="9.6954975171886948E-2"/>
    <n v="2.5208293544690612E-2"/>
    <n v="0.138615922419739"/>
    <n v="1.4134111818561499"/>
    <n v="1.5520271042758889"/>
    <n v="0.77601355213794443"/>
    <n v="2.8453830245057961"/>
    <x v="0"/>
    <x v="0"/>
    <n v="3.7"/>
    <m/>
    <m/>
    <m/>
    <m/>
  </r>
  <r>
    <n v="31121"/>
    <x v="0"/>
    <x v="4256"/>
    <x v="0"/>
    <m/>
    <s v="K409-4290"/>
    <x v="6"/>
    <x v="6"/>
    <x v="5"/>
    <n v="40"/>
    <n v="0"/>
    <n v="0"/>
    <n v="0"/>
    <n v="0"/>
    <n v="0"/>
    <n v="0"/>
    <n v="0"/>
    <n v="0"/>
    <m/>
    <x v="1"/>
    <x v="3"/>
    <m/>
    <n v="40"/>
    <x v="353"/>
    <n v="1.2732365673542146E-2"/>
    <n v="3.8197097020626437E-2"/>
    <n v="1.9098548510313219E-2"/>
    <n v="5.4610151030244969E-2"/>
    <n v="1.6638088559205915"/>
    <n v="1.7184190069508365"/>
    <n v="0.85920950347541825"/>
    <n v="3.1504348460765335"/>
    <x v="0"/>
    <x v="0"/>
    <n v="2"/>
    <m/>
    <m/>
    <m/>
    <m/>
  </r>
  <r>
    <n v="31121"/>
    <x v="1"/>
    <x v="4257"/>
    <x v="0"/>
    <m/>
    <s v="K407-4287"/>
    <x v="13"/>
    <x v="13"/>
    <x v="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4258"/>
    <x v="0"/>
    <m/>
    <s v="K302-4167"/>
    <x v="25"/>
    <x v="25"/>
    <x v="15"/>
    <n v="29"/>
    <n v="0"/>
    <n v="0"/>
    <n v="0"/>
    <n v="0"/>
    <n v="0"/>
    <n v="0"/>
    <n v="0"/>
    <n v="0"/>
    <m/>
    <x v="13"/>
    <x v="3"/>
    <m/>
    <n v="29"/>
    <x v="92"/>
    <n v="6.6924497071555889E-3"/>
    <n v="2.5096686401833455E-2"/>
    <n v="1.0038674560733384E-2"/>
    <n v="3.5880575794090631E-2"/>
    <n v="1.7907877644196784"/>
    <n v="1.8266683402137689"/>
    <n v="0.91333417010688445"/>
    <n v="3.348891957058576"/>
    <x v="0"/>
    <x v="0"/>
    <n v="3"/>
    <m/>
    <m/>
    <m/>
    <m/>
  </r>
  <r>
    <n v="231"/>
    <x v="1"/>
    <x v="4259"/>
    <x v="0"/>
    <m/>
    <s v="K406-4286"/>
    <x v="4"/>
    <x v="4"/>
    <x v="4"/>
    <n v="22"/>
    <n v="0"/>
    <n v="0"/>
    <n v="0"/>
    <n v="0"/>
    <n v="0"/>
    <n v="0"/>
    <n v="0"/>
    <n v="0"/>
    <m/>
    <x v="1"/>
    <x v="3"/>
    <m/>
    <n v="22"/>
    <x v="1"/>
    <n v="3.8515406162464984E-3"/>
    <n v="1.1554621848739495E-2"/>
    <n v="5.7773109243697473E-3"/>
    <n v="1.6519570686649103E-2"/>
    <n v="2.051296399396394"/>
    <n v="2.0678159700830432"/>
    <n v="1.0339079850415216"/>
    <n v="3.7909959451522455"/>
    <x v="0"/>
    <x v="0"/>
    <n v="2"/>
    <m/>
    <m/>
    <m/>
    <m/>
  </r>
  <r>
    <n v="32111"/>
    <x v="0"/>
    <x v="4260"/>
    <x v="0"/>
    <m/>
    <s v="L1134-107"/>
    <x v="3"/>
    <x v="3"/>
    <x v="3"/>
    <n v="34"/>
    <n v="0"/>
    <n v="0"/>
    <n v="0"/>
    <n v="0"/>
    <n v="0"/>
    <n v="0"/>
    <n v="0"/>
    <n v="0"/>
    <m/>
    <x v="13"/>
    <x v="1"/>
    <m/>
    <n v="34"/>
    <x v="77"/>
    <n v="9.1991341991342016E-3"/>
    <n v="3.4496753246753255E-2"/>
    <n v="6.8993506493506516E-3"/>
    <n v="4.9319792649189995E-2"/>
    <n v="1.693760421997669"/>
    <n v="1.7430802146468589"/>
    <n v="0.87154010732342946"/>
    <n v="3.1956470601859079"/>
    <x v="0"/>
    <x v="0"/>
    <n v="4"/>
    <m/>
    <m/>
    <m/>
    <m/>
  </r>
  <r>
    <n v="3231"/>
    <x v="0"/>
    <x v="4261"/>
    <x v="0"/>
    <m/>
    <s v="V2199-632"/>
    <x v="4"/>
    <x v="4"/>
    <x v="4"/>
    <n v="35"/>
    <n v="0"/>
    <n v="0"/>
    <n v="0"/>
    <n v="0"/>
    <n v="0"/>
    <n v="0"/>
    <n v="0"/>
    <n v="0"/>
    <m/>
    <x v="3"/>
    <x v="3"/>
    <m/>
    <n v="35"/>
    <x v="36"/>
    <n v="9.7482174688057043E-3"/>
    <n v="2.1933489304812835E-2"/>
    <n v="1.4622326203208556E-2"/>
    <n v="3.1358172661898477E-2"/>
    <n v="1.83353406970776"/>
    <n v="1.8648922423696586"/>
    <n v="0.93244612118482928"/>
    <n v="3.4189691110110405"/>
    <x v="0"/>
    <x v="0"/>
    <n v="1"/>
    <m/>
    <m/>
    <m/>
    <m/>
  </r>
  <r>
    <n v="31121"/>
    <x v="0"/>
    <x v="4262"/>
    <x v="0"/>
    <m/>
    <s v="K420-4303"/>
    <x v="6"/>
    <x v="6"/>
    <x v="5"/>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2"/>
    <x v="0"/>
    <x v="4263"/>
    <x v="0"/>
    <m/>
    <s v="K303-4168"/>
    <x v="8"/>
    <x v="8"/>
    <x v="1"/>
    <n v="79"/>
    <n v="0"/>
    <n v="0"/>
    <n v="0"/>
    <n v="0"/>
    <n v="0"/>
    <n v="0"/>
    <n v="0"/>
    <n v="0"/>
    <m/>
    <x v="29"/>
    <x v="1"/>
    <m/>
    <n v="79"/>
    <x v="1056"/>
    <n v="4.9664183855360318E-2"/>
    <n v="0.29798510313216192"/>
    <n v="3.724813789152024E-2"/>
    <n v="0.42602744072469845"/>
    <n v="1.1611423919435897"/>
    <n v="1.5871698326682881"/>
    <n v="0.79358491633414407"/>
    <n v="2.9098113598918616"/>
    <x v="0"/>
    <x v="0"/>
    <n v="7"/>
    <m/>
    <m/>
    <m/>
    <m/>
  </r>
  <r>
    <n v="31121"/>
    <x v="1"/>
    <x v="4264"/>
    <x v="0"/>
    <m/>
    <s v="K408-4289"/>
    <x v="6"/>
    <x v="6"/>
    <x v="5"/>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1121"/>
    <x v="1"/>
    <x v="4265"/>
    <x v="0"/>
    <m/>
    <s v="K410-4291"/>
    <x v="6"/>
    <x v="6"/>
    <x v="5"/>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2"/>
    <x v="1"/>
    <x v="4266"/>
    <x v="0"/>
    <m/>
    <s v="K300-4163"/>
    <x v="4"/>
    <x v="4"/>
    <x v="4"/>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1"/>
    <x v="4267"/>
    <x v="0"/>
    <m/>
    <s v="K318-4188"/>
    <x v="6"/>
    <x v="6"/>
    <x v="5"/>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4268"/>
    <x v="0"/>
    <m/>
    <s v="V2144-576"/>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4269"/>
    <x v="0"/>
    <m/>
    <s v="V2189-622"/>
    <x v="25"/>
    <x v="25"/>
    <x v="15"/>
    <n v="16.100000000000001"/>
    <n v="0"/>
    <n v="0"/>
    <n v="0"/>
    <n v="0"/>
    <n v="0"/>
    <n v="0"/>
    <n v="0"/>
    <n v="0"/>
    <m/>
    <x v="6"/>
    <x v="1"/>
    <m/>
    <n v="16.100000000000001"/>
    <x v="1293"/>
    <n v="2.0627228163992871E-3"/>
    <n v="3.0940842245989306E-3"/>
    <n v="1.5470421122994653E-3"/>
    <n v="4.4235928901718118E-3"/>
    <n v="2.5835969965161549"/>
    <n v="2.5880205894063266"/>
    <n v="1.2940102947031633"/>
    <n v="4.7447044139115988"/>
    <x v="0"/>
    <x v="0"/>
    <n v="1"/>
    <m/>
    <m/>
    <m/>
    <m/>
  </r>
  <r>
    <n v="3231"/>
    <x v="1"/>
    <x v="4270"/>
    <x v="0"/>
    <m/>
    <s v="V2188-621"/>
    <x v="3"/>
    <x v="3"/>
    <x v="3"/>
    <n v="16.5"/>
    <n v="16"/>
    <n v="0"/>
    <n v="0"/>
    <n v="0"/>
    <n v="0"/>
    <n v="0"/>
    <n v="0"/>
    <n v="0"/>
    <m/>
    <x v="6"/>
    <x v="1"/>
    <m/>
    <n v="22.983689869122408"/>
    <x v="1294"/>
    <n v="4.203670104405398E-3"/>
    <n v="6.3055051566080975E-3"/>
    <n v="3.1527525783040487E-3"/>
    <n v="9.0149413380396573E-3"/>
    <n v="2.2807936508063817"/>
    <n v="2.2898085921444213"/>
    <n v="1.1449042960722107"/>
    <n v="4.1979824189314385"/>
    <x v="0"/>
    <x v="0"/>
    <n v="1"/>
    <m/>
    <m/>
    <m/>
    <m/>
  </r>
  <r>
    <n v="31121"/>
    <x v="1"/>
    <x v="4271"/>
    <x v="0"/>
    <m/>
    <s v="K463-4353"/>
    <x v="7"/>
    <x v="7"/>
    <x v="6"/>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121"/>
    <x v="0"/>
    <x v="4272"/>
    <x v="0"/>
    <m/>
    <s v="K462-4352"/>
    <x v="2"/>
    <x v="2"/>
    <x v="2"/>
    <n v="41"/>
    <n v="0"/>
    <n v="0"/>
    <n v="0"/>
    <n v="0"/>
    <n v="0"/>
    <n v="0"/>
    <n v="0"/>
    <n v="0"/>
    <m/>
    <x v="11"/>
    <x v="3"/>
    <m/>
    <n v="41"/>
    <x v="385"/>
    <n v="1.3376941685765214E-2"/>
    <n v="6.019623758594346E-2"/>
    <n v="2.0065412528647821E-2"/>
    <n v="8.6062184889226664E-2"/>
    <n v="1.5364355753119916"/>
    <n v="1.6224977602012183"/>
    <n v="0.81124888010060914"/>
    <n v="2.9745792270355667"/>
    <x v="0"/>
    <x v="0"/>
    <n v="4"/>
    <m/>
    <m/>
    <m/>
    <m/>
  </r>
  <r>
    <n v="3232"/>
    <x v="1"/>
    <x v="4273"/>
    <x v="0"/>
    <m/>
    <s v="K309-4177"/>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0"/>
    <x v="4274"/>
    <x v="0"/>
    <m/>
    <s v="V2142-574"/>
    <x v="2"/>
    <x v="2"/>
    <x v="2"/>
    <n v="66.5"/>
    <n v="55"/>
    <n v="45"/>
    <n v="47.5"/>
    <n v="0"/>
    <n v="0"/>
    <n v="0"/>
    <n v="0"/>
    <n v="0"/>
    <m/>
    <x v="3"/>
    <x v="1"/>
    <m/>
    <n v="108.29819943101548"/>
    <x v="1295"/>
    <n v="9.3332219251336931E-2"/>
    <n v="0.2099974933155081"/>
    <n v="6.9999164438502695E-2"/>
    <n v="0.30023210454291954"/>
    <n v="1.2345175163564583"/>
    <n v="1.5347496208993778"/>
    <n v="0.76737481044968892"/>
    <n v="2.8137076383155257"/>
    <x v="0"/>
    <x v="0"/>
    <n v="2"/>
    <m/>
    <m/>
    <m/>
    <m/>
  </r>
  <r>
    <n v="231"/>
    <x v="1"/>
    <x v="4275"/>
    <x v="0"/>
    <m/>
    <s v="K310-4178"/>
    <x v="4"/>
    <x v="4"/>
    <x v="4"/>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111"/>
    <x v="1"/>
    <x v="4276"/>
    <x v="0"/>
    <m/>
    <s v="L1140-113"/>
    <x v="3"/>
    <x v="3"/>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0"/>
    <x v="4277"/>
    <x v="0"/>
    <m/>
    <s v="V2141-573"/>
    <x v="3"/>
    <x v="3"/>
    <x v="3"/>
    <n v="45.5"/>
    <n v="0"/>
    <n v="0"/>
    <n v="0"/>
    <n v="0"/>
    <n v="0"/>
    <n v="0"/>
    <n v="0"/>
    <n v="0"/>
    <m/>
    <x v="1"/>
    <x v="3"/>
    <m/>
    <n v="45.5"/>
    <x v="1215"/>
    <n v="1.6474487522281641E-2"/>
    <n v="4.942346256684492E-2"/>
    <n v="2.471173128342246E-2"/>
    <n v="7.066041573147791E-2"/>
    <n v="1.590410555394689"/>
    <n v="1.6610709711261669"/>
    <n v="0.83053548556308343"/>
    <n v="3.0452967803979725"/>
    <x v="0"/>
    <x v="0"/>
    <n v="2"/>
    <m/>
    <m/>
    <m/>
    <m/>
  </r>
  <r>
    <n v="31121"/>
    <x v="0"/>
    <x v="4278"/>
    <x v="0"/>
    <m/>
    <s v="K421-4304"/>
    <x v="13"/>
    <x v="13"/>
    <x v="0"/>
    <n v="59"/>
    <n v="0"/>
    <n v="0"/>
    <n v="0"/>
    <n v="0"/>
    <n v="0"/>
    <n v="0"/>
    <n v="0"/>
    <n v="0"/>
    <m/>
    <x v="29"/>
    <x v="2"/>
    <m/>
    <n v="59"/>
    <x v="292"/>
    <n v="2.7700853068500127E-2"/>
    <n v="0.16620511841100077"/>
    <n v="6.232691940412529E-2"/>
    <n v="0.23762241967035344"/>
    <n v="1.2861218419315668"/>
    <n v="1.5237442616019201"/>
    <n v="0.76187213080096006"/>
    <n v="2.7935311462701868"/>
    <x v="0"/>
    <x v="0"/>
    <n v="5"/>
    <m/>
    <m/>
    <m/>
    <m/>
  </r>
  <r>
    <n v="3232"/>
    <x v="1"/>
    <x v="4279"/>
    <x v="0"/>
    <m/>
    <s v="K311-4179"/>
    <x v="4"/>
    <x v="4"/>
    <x v="4"/>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231"/>
    <x v="0"/>
    <x v="4280"/>
    <x v="0"/>
    <m/>
    <s v="V2143-575"/>
    <x v="3"/>
    <x v="3"/>
    <x v="3"/>
    <n v="35"/>
    <n v="19"/>
    <n v="0"/>
    <n v="0"/>
    <n v="0"/>
    <n v="0"/>
    <n v="0"/>
    <n v="0"/>
    <n v="0"/>
    <m/>
    <x v="8"/>
    <x v="1"/>
    <m/>
    <n v="39.824615503479755"/>
    <x v="1147"/>
    <n v="1.2620957473898652E-2"/>
    <n v="2.3664295263559974E-2"/>
    <n v="9.4657181054239887E-3"/>
    <n v="3.3832695130456461E-2"/>
    <n v="1.8093107442076857"/>
    <n v="1.8431434393381421"/>
    <n v="0.92157171966907103"/>
    <n v="3.3790963054532601"/>
    <x v="0"/>
    <x v="0"/>
    <n v="1.5"/>
    <m/>
    <m/>
    <m/>
    <m/>
  </r>
  <r>
    <n v="3231"/>
    <x v="1"/>
    <x v="4281"/>
    <x v="0"/>
    <m/>
    <s v="V2140-572"/>
    <x v="5"/>
    <x v="5"/>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0"/>
    <x v="4282"/>
    <x v="0"/>
    <m/>
    <s v="K464-4354"/>
    <x v="38"/>
    <x v="38"/>
    <x v="18"/>
    <n v="71"/>
    <n v="0"/>
    <n v="0"/>
    <n v="0"/>
    <n v="0"/>
    <n v="0"/>
    <n v="0"/>
    <n v="0"/>
    <n v="0"/>
    <m/>
    <x v="11"/>
    <x v="3"/>
    <m/>
    <n v="71"/>
    <x v="270"/>
    <n v="4.0114909600203717E-2"/>
    <n v="0.18051709320091672"/>
    <n v="6.0172364400305572E-2"/>
    <n v="0.25808416063449829"/>
    <n v="1.2676535802866604"/>
    <n v="1.5257377409211588"/>
    <n v="0.76286887046057938"/>
    <n v="2.7971858583554576"/>
    <x v="0"/>
    <x v="0"/>
    <n v="4"/>
    <m/>
    <m/>
    <m/>
    <m/>
  </r>
  <r>
    <n v="231"/>
    <x v="0"/>
    <x v="4283"/>
    <x v="0"/>
    <m/>
    <s v="K312-4180"/>
    <x v="2"/>
    <x v="2"/>
    <x v="2"/>
    <n v="42"/>
    <n v="24"/>
    <n v="0"/>
    <n v="0"/>
    <n v="0"/>
    <n v="0"/>
    <n v="0"/>
    <n v="0"/>
    <n v="0"/>
    <m/>
    <x v="40"/>
    <x v="2"/>
    <m/>
    <n v="48.373546489791295"/>
    <x v="1296"/>
    <n v="1.8621084797555382E-2"/>
    <n v="7.6811974789915957E-2"/>
    <n v="4.1897440794499613E-2"/>
    <n v="0.10981760058738323"/>
    <n v="1.4722390791076145"/>
    <n v="1.5820566796949977"/>
    <n v="0.79102833984749887"/>
    <n v="2.9004372461074959"/>
    <x v="0"/>
    <x v="0"/>
    <n v="2.5"/>
    <m/>
    <m/>
    <m/>
    <m/>
  </r>
  <r>
    <n v="31121"/>
    <x v="1"/>
    <x v="4284"/>
    <x v="0"/>
    <m/>
    <s v="K422-4305"/>
    <x v="2"/>
    <x v="2"/>
    <x v="2"/>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4285"/>
    <x v="0"/>
    <m/>
    <s v="V2198-631"/>
    <x v="3"/>
    <x v="3"/>
    <x v="3"/>
    <n v="49"/>
    <n v="31"/>
    <n v="32"/>
    <n v="26"/>
    <n v="0"/>
    <n v="0"/>
    <n v="0"/>
    <n v="0"/>
    <n v="0"/>
    <m/>
    <x v="23"/>
    <x v="1"/>
    <m/>
    <n v="71.147733625183037"/>
    <x v="1297"/>
    <n v="4.0282021899668966E-2"/>
    <n v="8.3081670168067251E-2"/>
    <n v="3.0211516424751724E-2"/>
    <n v="0.11878134490883208"/>
    <n v="1.4521503487327565"/>
    <n v="1.5709316936415885"/>
    <n v="0.78546584682079423"/>
    <n v="2.880041438342912"/>
    <x v="0"/>
    <x v="0"/>
    <n v="1.75"/>
    <m/>
    <m/>
    <m/>
    <m/>
  </r>
  <r>
    <n v="3231"/>
    <x v="0"/>
    <x v="4286"/>
    <x v="0"/>
    <m/>
    <s v="V2191-628"/>
    <x v="0"/>
    <x v="0"/>
    <x v="0"/>
    <n v="118"/>
    <n v="0"/>
    <n v="0"/>
    <n v="0"/>
    <n v="0"/>
    <n v="0"/>
    <n v="0"/>
    <n v="0"/>
    <n v="0"/>
    <m/>
    <x v="1"/>
    <x v="3"/>
    <m/>
    <n v="118"/>
    <x v="1298"/>
    <n v="0.11080341227400051"/>
    <n v="0.33241023682200155"/>
    <n v="0.16620511841100077"/>
    <n v="0.47524483934070688"/>
    <n v="1.139125992257553"/>
    <n v="1.6143708315982599"/>
    <n v="0.80718541579912995"/>
    <n v="2.9596798579301429"/>
    <x v="0"/>
    <x v="0"/>
    <n v="2"/>
    <m/>
    <m/>
    <m/>
    <m/>
  </r>
  <r>
    <n v="3231"/>
    <x v="1"/>
    <x v="4287"/>
    <x v="0"/>
    <m/>
    <s v="V2194-626"/>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4288"/>
    <x v="0"/>
    <m/>
    <s v="V2195-627"/>
    <x v="2"/>
    <x v="2"/>
    <x v="2"/>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1"/>
    <x v="4289"/>
    <x v="0"/>
    <m/>
    <s v="K307-4172"/>
    <x v="6"/>
    <x v="6"/>
    <x v="5"/>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4290"/>
    <x v="0"/>
    <m/>
    <s v="K299-4162"/>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231"/>
    <x v="0"/>
    <x v="4291"/>
    <x v="0"/>
    <m/>
    <s v="K313-4181"/>
    <x v="2"/>
    <x v="2"/>
    <x v="2"/>
    <n v="45"/>
    <n v="0"/>
    <n v="0"/>
    <n v="0"/>
    <n v="0"/>
    <n v="0"/>
    <n v="0"/>
    <n v="0"/>
    <n v="0"/>
    <m/>
    <x v="11"/>
    <x v="2"/>
    <m/>
    <n v="45"/>
    <x v="23"/>
    <n v="1.611440030557678E-2"/>
    <n v="7.2514801375095514E-2"/>
    <n v="3.6257400687547757E-2"/>
    <n v="0.10367395859648071"/>
    <n v="1.4871550108269611"/>
    <n v="1.5908289694234419"/>
    <n v="0.79541448471172094"/>
    <n v="2.9165197772763101"/>
    <x v="0"/>
    <x v="0"/>
    <n v="3"/>
    <m/>
    <m/>
    <m/>
    <m/>
  </r>
  <r>
    <n v="3232"/>
    <x v="0"/>
    <x v="4292"/>
    <x v="0"/>
    <m/>
    <s v="K286-4144"/>
    <x v="2"/>
    <x v="2"/>
    <x v="2"/>
    <n v="72"/>
    <n v="0"/>
    <n v="0"/>
    <n v="0"/>
    <n v="0"/>
    <n v="0"/>
    <n v="0"/>
    <n v="0"/>
    <n v="0"/>
    <m/>
    <x v="11"/>
    <x v="0"/>
    <m/>
    <n v="72"/>
    <x v="725"/>
    <n v="4.1252864782276556E-2"/>
    <n v="0.18563789152024451"/>
    <n v="0.12375859434682968"/>
    <n v="0.26540533400699062"/>
    <n v="1.2614598167981355"/>
    <n v="1.5268651508051261"/>
    <n v="0.76343257540256304"/>
    <n v="2.7992527764760644"/>
    <x v="0"/>
    <x v="0"/>
    <n v="2"/>
    <m/>
    <m/>
    <m/>
    <m/>
  </r>
  <r>
    <n v="3231"/>
    <x v="1"/>
    <x v="4293"/>
    <x v="0"/>
    <m/>
    <s v="V2193-625"/>
    <x v="2"/>
    <x v="2"/>
    <x v="2"/>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1"/>
    <x v="0"/>
    <x v="4294"/>
    <x v="0"/>
    <m/>
    <s v="V2190-623"/>
    <x v="3"/>
    <x v="3"/>
    <x v="3"/>
    <n v="28"/>
    <n v="22"/>
    <n v="22.5"/>
    <n v="18"/>
    <n v="18.5"/>
    <n v="20"/>
    <n v="0"/>
    <n v="0"/>
    <n v="0"/>
    <m/>
    <x v="105"/>
    <x v="1"/>
    <m/>
    <n v="53.296341337844197"/>
    <x v="1299"/>
    <n v="2.2603927934810284E-2"/>
    <n v="3.673138854504869E-2"/>
    <n v="1.6952945951107714E-2"/>
    <n v="5.2514636777567916E-2"/>
    <n v="1.6752472277109751"/>
    <n v="1.7277618644885431"/>
    <n v="0.86388093224427154"/>
    <n v="3.1675634182289953"/>
    <x v="0"/>
    <x v="0"/>
    <n v="1.1666669999999999"/>
    <m/>
    <m/>
    <m/>
    <m/>
  </r>
  <r>
    <n v="3231"/>
    <x v="0"/>
    <x v="4295"/>
    <x v="0"/>
    <m/>
    <s v="V2192-624"/>
    <x v="2"/>
    <x v="2"/>
    <x v="2"/>
    <n v="34.5"/>
    <n v="17"/>
    <n v="0"/>
    <n v="0"/>
    <n v="0"/>
    <n v="0"/>
    <n v="0"/>
    <n v="0"/>
    <n v="0"/>
    <m/>
    <x v="6"/>
    <x v="1"/>
    <m/>
    <n v="38.461019227264373"/>
    <x v="1300"/>
    <n v="1.1771469951617009E-2"/>
    <n v="1.7657204927425514E-2"/>
    <n v="8.8286024637127571E-3"/>
    <n v="2.5244395597340583E-2"/>
    <n v="1.9044997170875464"/>
    <n v="1.9297441126848869"/>
    <n v="0.96487205634244344"/>
    <n v="3.5378642065889592"/>
    <x v="0"/>
    <x v="0"/>
    <n v="1"/>
    <m/>
    <m/>
    <m/>
    <m/>
  </r>
  <r>
    <n v="3232"/>
    <x v="0"/>
    <x v="4296"/>
    <x v="0"/>
    <m/>
    <s v="K306-4171"/>
    <x v="25"/>
    <x v="25"/>
    <x v="15"/>
    <n v="32"/>
    <n v="24"/>
    <n v="0"/>
    <n v="0"/>
    <n v="0"/>
    <n v="0"/>
    <n v="0"/>
    <n v="0"/>
    <n v="0"/>
    <m/>
    <x v="16"/>
    <x v="3"/>
    <m/>
    <n v="40"/>
    <x v="353"/>
    <n v="1.2732365673542146E-2"/>
    <n v="4.2971734148204745E-2"/>
    <n v="1.9098548510313219E-2"/>
    <n v="6.1436419909025597E-2"/>
    <n v="1.6298462024102243"/>
    <n v="1.6912826223192499"/>
    <n v="0.84564131115962493"/>
    <n v="3.1006848075852913"/>
    <x v="0"/>
    <x v="0"/>
    <n v="2.5"/>
    <m/>
    <m/>
    <m/>
    <m/>
  </r>
  <r>
    <n v="231"/>
    <x v="0"/>
    <x v="4297"/>
    <x v="0"/>
    <m/>
    <s v="K308-4173"/>
    <x v="4"/>
    <x v="4"/>
    <x v="4"/>
    <n v="36"/>
    <n v="0"/>
    <n v="0"/>
    <n v="0"/>
    <n v="0"/>
    <n v="0"/>
    <n v="0"/>
    <n v="0"/>
    <n v="0"/>
    <m/>
    <x v="1"/>
    <x v="3"/>
    <m/>
    <n v="36"/>
    <x v="4"/>
    <n v="1.0313216195569139E-2"/>
    <n v="3.0939648586707419E-2"/>
    <n v="1.5469824293353709E-2"/>
    <n v="4.4234222334498433E-2"/>
    <n v="1.7263454511493475"/>
    <n v="1.7705796734838459"/>
    <n v="0.88528983674192296"/>
    <n v="3.2460627347203839"/>
    <x v="0"/>
    <x v="0"/>
    <n v="2"/>
    <m/>
    <m/>
    <m/>
    <m/>
  </r>
  <r>
    <n v="3232"/>
    <x v="0"/>
    <x v="4298"/>
    <x v="0"/>
    <m/>
    <s v="K287-4145"/>
    <x v="2"/>
    <x v="2"/>
    <x v="2"/>
    <n v="35"/>
    <n v="0"/>
    <n v="0"/>
    <n v="0"/>
    <n v="0"/>
    <n v="0"/>
    <n v="0"/>
    <n v="0"/>
    <n v="0"/>
    <m/>
    <x v="13"/>
    <x v="2"/>
    <m/>
    <n v="35"/>
    <x v="36"/>
    <n v="9.7482174688057043E-3"/>
    <n v="3.6555815508021394E-2"/>
    <n v="2.1933489304812835E-2"/>
    <n v="5.226362110316414E-2"/>
    <n v="1.6766533002986517"/>
    <n v="1.7289169214018159"/>
    <n v="0.86445846070090793"/>
    <n v="3.1696810225699954"/>
    <x v="0"/>
    <x v="0"/>
    <n v="2"/>
    <m/>
    <m/>
    <m/>
    <m/>
  </r>
  <r>
    <n v="31121"/>
    <x v="1"/>
    <x v="4299"/>
    <x v="0"/>
    <m/>
    <s v="K461-4351"/>
    <x v="25"/>
    <x v="25"/>
    <x v="15"/>
    <n v="23"/>
    <n v="0"/>
    <n v="0"/>
    <n v="0"/>
    <n v="0"/>
    <n v="0"/>
    <n v="0"/>
    <n v="0"/>
    <n v="0"/>
    <m/>
    <x v="11"/>
    <x v="2"/>
    <m/>
    <n v="23"/>
    <x v="68"/>
    <n v="4.2096384008148717E-3"/>
    <n v="1.8943372803666921E-2"/>
    <n v="9.4716864018334606E-3"/>
    <n v="2.7083221776562114E-2"/>
    <n v="1.8811965469753753"/>
    <n v="1.9082797687519375"/>
    <n v="0.95413988437596875"/>
    <n v="3.4985129093785519"/>
    <x v="0"/>
    <x v="0"/>
    <n v="3"/>
    <m/>
    <m/>
    <m/>
    <m/>
  </r>
  <r>
    <n v="3232"/>
    <x v="1"/>
    <x v="4300"/>
    <x v="0"/>
    <m/>
    <s v="K288-4146"/>
    <x v="4"/>
    <x v="4"/>
    <x v="4"/>
    <n v="18"/>
    <n v="0"/>
    <n v="0"/>
    <n v="0"/>
    <n v="0"/>
    <n v="0"/>
    <n v="0"/>
    <n v="0"/>
    <n v="0"/>
    <m/>
    <x v="1"/>
    <x v="3"/>
    <m/>
    <n v="18"/>
    <x v="3"/>
    <n v="2.5783040488922848E-3"/>
    <n v="7.7349121466768547E-3"/>
    <n v="3.8674560733384274E-3"/>
    <n v="1.1058555583624608E-2"/>
    <n v="2.200636993107032"/>
    <n v="2.2116955486906567"/>
    <n v="1.1058477743453283"/>
    <n v="4.0547751725995367"/>
    <x v="0"/>
    <x v="0"/>
    <n v="2"/>
    <m/>
    <m/>
    <m/>
    <m/>
  </r>
  <r>
    <n v="231"/>
    <x v="1"/>
    <x v="4301"/>
    <x v="0"/>
    <m/>
    <s v="K314-4182"/>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231"/>
    <x v="1"/>
    <x v="4302"/>
    <x v="0"/>
    <m/>
    <s v="K316-4184"/>
    <x v="6"/>
    <x v="6"/>
    <x v="5"/>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4303"/>
    <x v="0"/>
    <m/>
    <s v="K285-4142"/>
    <x v="6"/>
    <x v="6"/>
    <x v="5"/>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31"/>
    <x v="0"/>
    <x v="4304"/>
    <x v="0"/>
    <m/>
    <s v="V2124-556"/>
    <x v="2"/>
    <x v="2"/>
    <x v="2"/>
    <n v="31"/>
    <n v="28"/>
    <n v="25.5"/>
    <n v="18"/>
    <n v="0"/>
    <n v="0"/>
    <n v="0"/>
    <n v="0"/>
    <n v="0"/>
    <m/>
    <x v="6"/>
    <x v="1"/>
    <m/>
    <n v="52.146428449127754"/>
    <x v="1301"/>
    <n v="2.1639053348612172E-2"/>
    <n v="3.2458580022918258E-2"/>
    <n v="1.6229290011459129E-2"/>
    <n v="4.6405829121560507E-2"/>
    <n v="1.7119187509285814"/>
    <n v="1.7583245800501419"/>
    <n v="0.87916229002507096"/>
    <n v="3.2235950634252601"/>
    <x v="0"/>
    <x v="0"/>
    <n v="1"/>
    <m/>
    <m/>
    <m/>
    <m/>
  </r>
  <r>
    <n v="3231"/>
    <x v="1"/>
    <x v="4305"/>
    <x v="0"/>
    <m/>
    <s v="V2125-557"/>
    <x v="3"/>
    <x v="3"/>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1"/>
    <x v="4306"/>
    <x v="0"/>
    <m/>
    <s v="V2126-558"/>
    <x v="2"/>
    <x v="2"/>
    <x v="2"/>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4307"/>
    <x v="0"/>
    <m/>
    <s v="K304-4169"/>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4308"/>
    <x v="0"/>
    <m/>
    <s v="K305-4170"/>
    <x v="6"/>
    <x v="6"/>
    <x v="5"/>
    <n v="21"/>
    <n v="0"/>
    <n v="0"/>
    <n v="0"/>
    <n v="0"/>
    <n v="0"/>
    <n v="0"/>
    <n v="0"/>
    <n v="0"/>
    <m/>
    <x v="1"/>
    <x v="2"/>
    <m/>
    <n v="21"/>
    <x v="37"/>
    <n v="3.5093582887700541E-3"/>
    <n v="1.0528074866310163E-2"/>
    <n v="7.8960561497326224E-3"/>
    <n v="1.5051922877711271E-2"/>
    <n v="2.0849884021156933"/>
    <n v="2.1000403249934045"/>
    <n v="1.0500201624967023"/>
    <n v="3.8500739291545747"/>
    <x v="0"/>
    <x v="0"/>
    <n v="1"/>
    <m/>
    <m/>
    <m/>
    <m/>
  </r>
  <r>
    <n v="231"/>
    <x v="1"/>
    <x v="4309"/>
    <x v="0"/>
    <m/>
    <s v="K423-4306"/>
    <x v="4"/>
    <x v="4"/>
    <x v="4"/>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2"/>
    <x v="1"/>
    <x v="4310"/>
    <x v="0"/>
    <m/>
    <s v="K289-4147"/>
    <x v="4"/>
    <x v="4"/>
    <x v="4"/>
    <n v="19"/>
    <n v="0"/>
    <n v="0"/>
    <n v="0"/>
    <n v="0"/>
    <n v="0"/>
    <n v="0"/>
    <n v="0"/>
    <n v="0"/>
    <m/>
    <x v="1"/>
    <x v="2"/>
    <m/>
    <n v="19"/>
    <x v="31"/>
    <n v="2.8727400050929464E-3"/>
    <n v="8.61822001527884E-3"/>
    <n v="6.46366501145913E-3"/>
    <n v="1.2321415326199021E-2"/>
    <n v="2.1593613785189176"/>
    <n v="2.1716827938451169"/>
    <n v="1.0858413969225584"/>
    <n v="3.9814184553827139"/>
    <x v="0"/>
    <x v="0"/>
    <n v="1"/>
    <m/>
    <m/>
    <m/>
    <m/>
  </r>
  <r>
    <n v="31121"/>
    <x v="1"/>
    <x v="4311"/>
    <x v="0"/>
    <m/>
    <s v="K429-4312"/>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1121"/>
    <x v="1"/>
    <x v="4312"/>
    <x v="0"/>
    <m/>
    <s v="K430-4313"/>
    <x v="6"/>
    <x v="6"/>
    <x v="5"/>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1"/>
    <x v="4313"/>
    <x v="0"/>
    <m/>
    <s v="K290-4148"/>
    <x v="4"/>
    <x v="4"/>
    <x v="4"/>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231"/>
    <x v="0"/>
    <x v="4314"/>
    <x v="0"/>
    <m/>
    <s v="V2139-571"/>
    <x v="2"/>
    <x v="2"/>
    <x v="2"/>
    <n v="43"/>
    <n v="34"/>
    <n v="28.5"/>
    <n v="32.700000000000003"/>
    <n v="32"/>
    <n v="0"/>
    <n v="0"/>
    <n v="0"/>
    <n v="0"/>
    <m/>
    <x v="3"/>
    <x v="1"/>
    <m/>
    <n v="76.880036420386801"/>
    <x v="1302"/>
    <n v="4.7034472880061129E-2"/>
    <n v="0.10582756398013754"/>
    <n v="3.5275854660045847E-2"/>
    <n v="0.15130100722045509"/>
    <n v="1.3919053286790437"/>
    <n v="1.5432063358994987"/>
    <n v="0.77160316794974937"/>
    <n v="2.8292116158157476"/>
    <x v="0"/>
    <x v="0"/>
    <n v="2"/>
    <m/>
    <m/>
    <m/>
    <m/>
  </r>
  <r>
    <n v="3231"/>
    <x v="0"/>
    <x v="4315"/>
    <x v="0"/>
    <m/>
    <s v="V2123-555"/>
    <x v="2"/>
    <x v="2"/>
    <x v="2"/>
    <n v="54"/>
    <n v="47"/>
    <n v="30"/>
    <n v="41"/>
    <n v="0"/>
    <n v="0"/>
    <n v="0"/>
    <n v="0"/>
    <n v="0"/>
    <m/>
    <x v="3"/>
    <x v="1"/>
    <m/>
    <n v="87.783825389418979"/>
    <x v="1303"/>
    <n v="6.1322256175197348E-2"/>
    <n v="0.13797507639419404"/>
    <n v="4.5991692131398011E-2"/>
    <n v="0.19726210492456298"/>
    <n v="1.3287334083262829"/>
    <n v="1.5259955132508458"/>
    <n v="0.76299775662542291"/>
    <n v="2.7976584409598839"/>
    <x v="0"/>
    <x v="0"/>
    <n v="2"/>
    <m/>
    <m/>
    <m/>
    <m/>
  </r>
  <r>
    <n v="231"/>
    <x v="1"/>
    <x v="4316"/>
    <x v="0"/>
    <m/>
    <s v="K317-4185"/>
    <x v="17"/>
    <x v="17"/>
    <x v="3"/>
    <n v="19"/>
    <n v="0"/>
    <n v="0"/>
    <n v="0"/>
    <n v="0"/>
    <n v="0"/>
    <n v="0"/>
    <n v="0"/>
    <n v="0"/>
    <m/>
    <x v="3"/>
    <x v="3"/>
    <m/>
    <n v="19"/>
    <x v="31"/>
    <n v="2.8727400050929464E-3"/>
    <n v="6.46366501145913E-3"/>
    <n v="4.30911000763942E-3"/>
    <n v="9.2410614946492678E-3"/>
    <n v="2.270921396714376"/>
    <n v="2.2801624582090252"/>
    <n v="1.1400812291045126"/>
    <n v="4.1802978400498789"/>
    <x v="0"/>
    <x v="0"/>
    <n v="1"/>
    <m/>
    <m/>
    <m/>
    <m/>
  </r>
  <r>
    <n v="231"/>
    <x v="1"/>
    <x v="4317"/>
    <x v="0"/>
    <m/>
    <s v="K424-4307"/>
    <x v="1"/>
    <x v="1"/>
    <x v="1"/>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2"/>
    <x v="1"/>
    <x v="4318"/>
    <x v="0"/>
    <m/>
    <s v="K284-4141"/>
    <x v="15"/>
    <x v="15"/>
    <x v="11"/>
    <n v="21"/>
    <n v="0"/>
    <n v="0"/>
    <n v="0"/>
    <n v="0"/>
    <n v="0"/>
    <n v="0"/>
    <n v="0"/>
    <n v="0"/>
    <m/>
    <x v="3"/>
    <x v="3"/>
    <m/>
    <n v="21"/>
    <x v="37"/>
    <n v="3.5093582887700541E-3"/>
    <n v="7.8960561497326224E-3"/>
    <n v="5.2640374331550813E-3"/>
    <n v="1.1288942158283454E-2"/>
    <n v="2.1927060571553905"/>
    <n v="2.2039949993136738"/>
    <n v="1.1019974996568369"/>
    <n v="4.0406574987417354"/>
    <x v="0"/>
    <x v="0"/>
    <n v="1"/>
    <m/>
    <m/>
    <m/>
    <m/>
  </r>
  <r>
    <n v="231"/>
    <x v="1"/>
    <x v="4319"/>
    <x v="0"/>
    <m/>
    <s v="K315-4183"/>
    <x v="1"/>
    <x v="1"/>
    <x v="1"/>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1"/>
    <x v="4320"/>
    <x v="0"/>
    <m/>
    <s v="K292-4150"/>
    <x v="6"/>
    <x v="6"/>
    <x v="5"/>
    <n v="19"/>
    <n v="0"/>
    <n v="0"/>
    <n v="0"/>
    <n v="0"/>
    <n v="0"/>
    <n v="0"/>
    <n v="0"/>
    <n v="0"/>
    <m/>
    <x v="1"/>
    <x v="3"/>
    <m/>
    <n v="19"/>
    <x v="31"/>
    <n v="2.8727400050929464E-3"/>
    <n v="8.61822001527884E-3"/>
    <n v="4.30911000763942E-3"/>
    <n v="1.2321415326199021E-2"/>
    <n v="2.1593613785189176"/>
    <n v="2.1716827938451169"/>
    <n v="1.0858413969225584"/>
    <n v="3.9814184553827139"/>
    <x v="0"/>
    <x v="0"/>
    <n v="2"/>
    <m/>
    <m/>
    <m/>
    <m/>
  </r>
  <r>
    <n v="31121"/>
    <x v="0"/>
    <x v="4321"/>
    <x v="0"/>
    <m/>
    <s v="K458-4350"/>
    <x v="38"/>
    <x v="38"/>
    <x v="18"/>
    <n v="43"/>
    <n v="0"/>
    <n v="0"/>
    <n v="0"/>
    <n v="0"/>
    <n v="0"/>
    <n v="0"/>
    <n v="0"/>
    <n v="0"/>
    <m/>
    <x v="1"/>
    <x v="3"/>
    <m/>
    <n v="43"/>
    <x v="168"/>
    <n v="1.4713840081487146E-2"/>
    <n v="4.4141520244461441E-2"/>
    <n v="2.207076012223072E-2"/>
    <n v="6.3108855784326873E-2"/>
    <n v="1.6221992168370749"/>
    <n v="1.6853080726214018"/>
    <n v="0.8426540363107009"/>
    <n v="3.0897314664725699"/>
    <x v="0"/>
    <x v="0"/>
    <n v="2"/>
    <m/>
    <m/>
    <m/>
    <m/>
  </r>
  <r>
    <n v="31121"/>
    <x v="1"/>
    <x v="4322"/>
    <x v="0"/>
    <m/>
    <s v="K426-4309"/>
    <x v="6"/>
    <x v="6"/>
    <x v="5"/>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32"/>
    <x v="1"/>
    <x v="4323"/>
    <x v="0"/>
    <m/>
    <s v="K295-4153"/>
    <x v="5"/>
    <x v="5"/>
    <x v="3"/>
    <n v="20"/>
    <n v="0"/>
    <n v="0"/>
    <n v="0"/>
    <n v="0"/>
    <n v="0"/>
    <n v="0"/>
    <n v="0"/>
    <n v="0"/>
    <m/>
    <x v="1"/>
    <x v="3"/>
    <m/>
    <n v="20"/>
    <x v="28"/>
    <n v="3.1830914183855366E-3"/>
    <n v="9.5492742551566093E-3"/>
    <n v="4.7746371275783047E-3"/>
    <n v="1.3652537757561242E-2"/>
    <n v="2.1209192606035296"/>
    <n v="2.1345717983610908"/>
    <n v="1.0672858991805454"/>
    <n v="3.9133816303286664"/>
    <x v="0"/>
    <x v="0"/>
    <n v="2"/>
    <m/>
    <m/>
    <m/>
    <m/>
  </r>
  <r>
    <n v="231"/>
    <x v="0"/>
    <x v="4324"/>
    <x v="0"/>
    <m/>
    <s v="K425-4308"/>
    <x v="3"/>
    <x v="3"/>
    <x v="3"/>
    <n v="24"/>
    <n v="22"/>
    <n v="0"/>
    <n v="0"/>
    <n v="0"/>
    <n v="0"/>
    <n v="0"/>
    <n v="0"/>
    <n v="0"/>
    <m/>
    <x v="16"/>
    <x v="15"/>
    <m/>
    <n v="32.557641192199412"/>
    <x v="546"/>
    <n v="8.4351922587216702E-3"/>
    <n v="2.8468773873185634E-2"/>
    <n v="1.5815985485103132E-2"/>
    <n v="4.0701628189729444E-2"/>
    <n v="1.7516888955016385"/>
    <n v="1.792390523691368"/>
    <n v="0.89619526184568399"/>
    <n v="3.2860492934341745"/>
    <x v="0"/>
    <x v="0"/>
    <n v="2"/>
    <m/>
    <m/>
    <m/>
    <m/>
  </r>
  <r>
    <n v="3232"/>
    <x v="1"/>
    <x v="4325"/>
    <x v="0"/>
    <m/>
    <s v="K282-4139"/>
    <x v="6"/>
    <x v="6"/>
    <x v="5"/>
    <n v="21"/>
    <n v="17"/>
    <n v="0"/>
    <n v="0"/>
    <n v="0"/>
    <n v="0"/>
    <n v="0"/>
    <n v="0"/>
    <n v="0"/>
    <m/>
    <x v="3"/>
    <x v="3"/>
    <m/>
    <n v="27.018512172212592"/>
    <x v="609"/>
    <n v="5.8091418385536045E-3"/>
    <n v="1.3070569136745609E-2"/>
    <n v="8.7137127578304063E-3"/>
    <n v="1.8686911055661951E-2"/>
    <n v="2.0074918024121349"/>
    <n v="2.0261787134677967"/>
    <n v="1.0130893567338983"/>
    <n v="3.7146609746909602"/>
    <x v="0"/>
    <x v="0"/>
    <n v="1"/>
    <m/>
    <m/>
    <m/>
    <m/>
  </r>
  <r>
    <n v="3231"/>
    <x v="1"/>
    <x v="4326"/>
    <x v="0"/>
    <m/>
    <s v="V2197-630"/>
    <x v="25"/>
    <x v="25"/>
    <x v="15"/>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31"/>
    <x v="1"/>
    <x v="4327"/>
    <x v="0"/>
    <m/>
    <s v="V2196-629"/>
    <x v="25"/>
    <x v="25"/>
    <x v="15"/>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4328"/>
    <x v="0"/>
    <m/>
    <s v="K435-4320"/>
    <x v="6"/>
    <x v="6"/>
    <x v="5"/>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2"/>
    <x v="1"/>
    <x v="4329"/>
    <x v="0"/>
    <m/>
    <s v="K283-4140"/>
    <x v="6"/>
    <x v="6"/>
    <x v="5"/>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4330"/>
    <x v="0"/>
    <m/>
    <s v="K291-4149"/>
    <x v="3"/>
    <x v="3"/>
    <x v="3"/>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232"/>
    <x v="0"/>
    <x v="4331"/>
    <x v="0"/>
    <m/>
    <s v="K296-4154"/>
    <x v="2"/>
    <x v="2"/>
    <x v="2"/>
    <n v="54"/>
    <n v="50"/>
    <n v="0"/>
    <n v="0"/>
    <n v="0"/>
    <n v="0"/>
    <n v="0"/>
    <n v="0"/>
    <n v="0"/>
    <m/>
    <x v="38"/>
    <x v="2"/>
    <m/>
    <n v="73.593477971896391"/>
    <x v="1304"/>
    <n v="4.3099057804940145E-2"/>
    <n v="0.21010790679908323"/>
    <n v="9.6972880061115332E-2"/>
    <n v="0.3003899620107412"/>
    <n v="1.2344038957062953"/>
    <n v="1.5347938577170366"/>
    <n v="0.76739692885851829"/>
    <n v="2.8137887391479004"/>
    <x v="0"/>
    <x v="0"/>
    <n v="3.5"/>
    <m/>
    <m/>
    <m/>
    <m/>
  </r>
  <r>
    <n v="3232"/>
    <x v="1"/>
    <x v="4332"/>
    <x v="0"/>
    <m/>
    <s v="K293-4151"/>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4333"/>
    <x v="0"/>
    <m/>
    <s v="V2138-570"/>
    <x v="2"/>
    <x v="2"/>
    <x v="2"/>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0"/>
    <x v="4334"/>
    <x v="0"/>
    <m/>
    <s v="K432-4315"/>
    <x v="6"/>
    <x v="6"/>
    <x v="5"/>
    <n v="25"/>
    <n v="23"/>
    <n v="0"/>
    <n v="0"/>
    <n v="0"/>
    <n v="0"/>
    <n v="0"/>
    <n v="0"/>
    <n v="0"/>
    <m/>
    <x v="5"/>
    <x v="3"/>
    <m/>
    <n v="33.97057550292606"/>
    <x v="674"/>
    <n v="9.1832187420422731E-3"/>
    <n v="2.4105949197860969E-2"/>
    <n v="1.3774828113063409E-2"/>
    <n v="3.4464125001743673E-2"/>
    <n v="1.8034619892882466"/>
    <n v="1.8379261142899903"/>
    <n v="0.91896305714499515"/>
    <n v="3.3695312095316488"/>
    <x v="0"/>
    <x v="0"/>
    <n v="1.5"/>
    <m/>
    <m/>
    <m/>
    <m/>
  </r>
  <r>
    <n v="31121"/>
    <x v="1"/>
    <x v="4335"/>
    <x v="0"/>
    <m/>
    <s v="K428-4311"/>
    <x v="25"/>
    <x v="25"/>
    <x v="15"/>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1121"/>
    <x v="0"/>
    <x v="4336"/>
    <x v="0"/>
    <m/>
    <s v="K427-4310"/>
    <x v="13"/>
    <x v="13"/>
    <x v="0"/>
    <n v="50"/>
    <n v="0"/>
    <n v="0"/>
    <n v="0"/>
    <n v="0"/>
    <n v="0"/>
    <n v="0"/>
    <n v="0"/>
    <n v="0"/>
    <m/>
    <x v="11"/>
    <x v="3"/>
    <m/>
    <n v="50"/>
    <x v="526"/>
    <n v="1.9894321364909599E-2"/>
    <n v="8.9524446142093206E-2"/>
    <n v="2.98414820473644E-2"/>
    <n v="0.12799254147713665"/>
    <n v="1.4332830520642554"/>
    <n v="1.561275593541392"/>
    <n v="0.780637796770696"/>
    <n v="2.8623385881592185"/>
    <x v="0"/>
    <x v="0"/>
    <n v="4"/>
    <m/>
    <m/>
    <m/>
    <m/>
  </r>
  <r>
    <n v="31121"/>
    <x v="1"/>
    <x v="4337"/>
    <x v="0"/>
    <m/>
    <s v="K431-4314"/>
    <x v="6"/>
    <x v="6"/>
    <x v="5"/>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1"/>
    <x v="4338"/>
    <x v="0"/>
    <m/>
    <s v="K294-4152"/>
    <x v="25"/>
    <x v="25"/>
    <x v="1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1"/>
    <x v="4339"/>
    <x v="0"/>
    <m/>
    <s v="K433-4316"/>
    <x v="6"/>
    <x v="6"/>
    <x v="5"/>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1"/>
    <x v="4340"/>
    <x v="0"/>
    <m/>
    <s v="V2122-554"/>
    <x v="4"/>
    <x v="4"/>
    <x v="4"/>
    <n v="22.5"/>
    <n v="0"/>
    <n v="0"/>
    <n v="0"/>
    <n v="0"/>
    <n v="0"/>
    <n v="0"/>
    <n v="0"/>
    <n v="0"/>
    <m/>
    <x v="3"/>
    <x v="3"/>
    <m/>
    <n v="22.5"/>
    <x v="224"/>
    <n v="4.028600076394195E-3"/>
    <n v="9.0643501718869392E-3"/>
    <n v="6.0429001145912925E-3"/>
    <n v="1.2959244824560089E-2"/>
    <n v="2.1403623133188736"/>
    <n v="2.1533215581434337"/>
    <n v="1.0766607790717169"/>
    <n v="3.9477561899296285"/>
    <x v="0"/>
    <x v="0"/>
    <n v="1"/>
    <m/>
    <m/>
    <m/>
    <m/>
  </r>
  <r>
    <n v="31121"/>
    <x v="1"/>
    <x v="4341"/>
    <x v="0"/>
    <m/>
    <s v="K456-4345"/>
    <x v="14"/>
    <x v="14"/>
    <x v="10"/>
    <n v="23"/>
    <n v="0"/>
    <n v="0"/>
    <n v="0"/>
    <n v="0"/>
    <n v="0"/>
    <n v="0"/>
    <n v="0"/>
    <n v="0"/>
    <m/>
    <x v="1"/>
    <x v="2"/>
    <m/>
    <n v="23"/>
    <x v="68"/>
    <n v="4.2096384008148717E-3"/>
    <n v="1.2628915202444614E-2"/>
    <n v="9.4716864018334606E-3"/>
    <n v="1.8055481184374743E-2"/>
    <n v="2.019611115849584"/>
    <n v="2.0376665970339589"/>
    <n v="1.0188332985169795"/>
    <n v="3.735722094562258"/>
    <x v="0"/>
    <x v="0"/>
    <n v="1"/>
    <m/>
    <m/>
    <m/>
    <m/>
  </r>
  <r>
    <n v="31121"/>
    <x v="0"/>
    <x v="4342"/>
    <x v="0"/>
    <m/>
    <s v="K459-4348"/>
    <x v="23"/>
    <x v="23"/>
    <x v="14"/>
    <n v="50"/>
    <n v="0"/>
    <n v="0"/>
    <n v="0"/>
    <n v="0"/>
    <n v="0"/>
    <n v="0"/>
    <n v="0"/>
    <n v="0"/>
    <m/>
    <x v="11"/>
    <x v="2"/>
    <m/>
    <n v="50"/>
    <x v="526"/>
    <n v="1.9894321364909599E-2"/>
    <n v="8.9524446142093206E-2"/>
    <n v="4.4762223071046603E-2"/>
    <n v="0.12799254147713665"/>
    <n v="1.4332830520642554"/>
    <n v="1.561275593541392"/>
    <n v="0.780637796770696"/>
    <n v="2.8623385881592185"/>
    <x v="0"/>
    <x v="0"/>
    <n v="3"/>
    <m/>
    <m/>
    <m/>
    <m/>
  </r>
  <r>
    <n v="3232"/>
    <x v="1"/>
    <x v="4343"/>
    <x v="0"/>
    <m/>
    <s v="K298-4156"/>
    <x v="6"/>
    <x v="6"/>
    <x v="5"/>
    <n v="17"/>
    <n v="16"/>
    <n v="0"/>
    <n v="0"/>
    <n v="0"/>
    <n v="0"/>
    <n v="0"/>
    <n v="0"/>
    <n v="0"/>
    <m/>
    <x v="3"/>
    <x v="7"/>
    <m/>
    <n v="23.345235059857504"/>
    <x v="419"/>
    <n v="4.3369620575502933E-3"/>
    <n v="9.7581646294881592E-3"/>
    <n v="4.8790823147440796E-3"/>
    <n v="1.3951187021007894E-2"/>
    <n v="2.1128982614960989"/>
    <n v="2.126849448517107"/>
    <n v="1.0634247242585535"/>
    <n v="3.8992239889480294"/>
    <x v="0"/>
    <x v="0"/>
    <n v="1.5"/>
    <m/>
    <m/>
    <m/>
    <m/>
  </r>
  <r>
    <n v="31121"/>
    <x v="0"/>
    <x v="4344"/>
    <x v="0"/>
    <m/>
    <s v="K457-4346"/>
    <x v="9"/>
    <x v="9"/>
    <x v="4"/>
    <n v="44"/>
    <n v="0"/>
    <n v="0"/>
    <n v="0"/>
    <n v="0"/>
    <n v="0"/>
    <n v="0"/>
    <n v="0"/>
    <n v="0"/>
    <m/>
    <x v="15"/>
    <x v="3"/>
    <m/>
    <n v="44"/>
    <x v="49"/>
    <n v="1.5406162464985993E-2"/>
    <n v="8.0882352941176461E-2"/>
    <n v="2.3109243697478989E-2"/>
    <n v="0.11563699480654371"/>
    <n v="1.4589881042164203"/>
    <n v="1.574625099022964"/>
    <n v="0.787312549511482"/>
    <n v="2.8868126815421005"/>
    <x v="0"/>
    <x v="0"/>
    <n v="5"/>
    <m/>
    <m/>
    <m/>
    <m/>
  </r>
  <r>
    <n v="31121"/>
    <x v="1"/>
    <x v="4345"/>
    <x v="0"/>
    <m/>
    <s v="K460-4347"/>
    <x v="6"/>
    <x v="6"/>
    <x v="5"/>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4346"/>
    <x v="0"/>
    <m/>
    <s v="V2137-569"/>
    <x v="25"/>
    <x v="25"/>
    <x v="15"/>
    <n v="18"/>
    <n v="17"/>
    <n v="0"/>
    <n v="0"/>
    <n v="0"/>
    <n v="0"/>
    <n v="0"/>
    <n v="0"/>
    <n v="0"/>
    <m/>
    <x v="6"/>
    <x v="1"/>
    <m/>
    <n v="24.758836806279895"/>
    <x v="347"/>
    <n v="4.8780875986758352E-3"/>
    <n v="7.3171313980137532E-3"/>
    <n v="3.6585656990068766E-3"/>
    <n v="1.0461257056731305E-2"/>
    <n v="2.2221371687553586"/>
    <n v="2.2325984258120899"/>
    <n v="1.1162992129060449"/>
    <n v="4.093097113988831"/>
    <x v="0"/>
    <x v="0"/>
    <n v="1"/>
    <m/>
    <m/>
    <m/>
    <m/>
  </r>
  <r>
    <n v="3232"/>
    <x v="1"/>
    <x v="4347"/>
    <x v="0"/>
    <m/>
    <s v="K297-4155"/>
    <x v="6"/>
    <x v="6"/>
    <x v="5"/>
    <n v="17"/>
    <n v="0"/>
    <n v="0"/>
    <n v="0"/>
    <n v="0"/>
    <n v="0"/>
    <n v="0"/>
    <n v="0"/>
    <n v="0"/>
    <m/>
    <x v="1"/>
    <x v="2"/>
    <m/>
    <n v="17"/>
    <x v="39"/>
    <n v="2.2997835497835504E-3"/>
    <n v="6.8993506493506516E-3"/>
    <n v="5.1745129870129887E-3"/>
    <n v="9.8639585298380007E-3"/>
    <n v="2.2451306989688189"/>
    <n v="2.2549946574986568"/>
    <n v="1.1274973287493284"/>
    <n v="4.1341568720808706"/>
    <x v="0"/>
    <x v="0"/>
    <n v="1"/>
    <m/>
    <m/>
    <m/>
    <m/>
  </r>
  <r>
    <n v="3231"/>
    <x v="1"/>
    <x v="4348"/>
    <x v="0"/>
    <m/>
    <s v="M893-764"/>
    <x v="12"/>
    <x v="12"/>
    <x v="9"/>
    <n v="29.5"/>
    <n v="0"/>
    <n v="0"/>
    <n v="0"/>
    <n v="0"/>
    <n v="0"/>
    <n v="0"/>
    <n v="0"/>
    <n v="0"/>
    <m/>
    <x v="3"/>
    <x v="34"/>
    <m/>
    <n v="29.5"/>
    <x v="308"/>
    <n v="6.9252132671250317E-3"/>
    <n v="1.5581729851031323E-2"/>
    <n v="6.752082935446907E-3"/>
    <n v="2.2277101844095634E-2"/>
    <n v="1.9466592749580252"/>
    <n v="1.9689363768021209"/>
    <n v="0.98446818840106043"/>
    <n v="3.609716690803888"/>
    <x v="0"/>
    <x v="0"/>
    <n v="1.7"/>
    <m/>
    <m/>
    <m/>
    <m/>
  </r>
  <r>
    <n v="31121"/>
    <x v="0"/>
    <x v="4349"/>
    <x v="0"/>
    <m/>
    <s v="K436-4321"/>
    <x v="6"/>
    <x v="6"/>
    <x v="5"/>
    <n v="40"/>
    <n v="17"/>
    <n v="16"/>
    <n v="0"/>
    <n v="0"/>
    <n v="0"/>
    <n v="0"/>
    <n v="0"/>
    <n v="0"/>
    <m/>
    <x v="22"/>
    <x v="3"/>
    <m/>
    <n v="46.314144707637645"/>
    <x v="1305"/>
    <n v="1.7069327731092442E-2"/>
    <n v="4.2673315060399175E-2"/>
    <n v="2.5603991596638662E-2"/>
    <n v="6.1009772003124019E-2"/>
    <n v="1.6318362059839846"/>
    <n v="1.6928459779871086"/>
    <n v="0.84642298899355428"/>
    <n v="3.1035509596430324"/>
    <x v="0"/>
    <x v="0"/>
    <n v="1.3333330000000001"/>
    <m/>
    <m/>
    <m/>
    <m/>
  </r>
  <r>
    <n v="3231"/>
    <x v="1"/>
    <x v="4350"/>
    <x v="0"/>
    <m/>
    <s v="M891-762"/>
    <x v="12"/>
    <x v="12"/>
    <x v="9"/>
    <n v="23"/>
    <n v="0"/>
    <n v="0"/>
    <n v="0"/>
    <n v="0"/>
    <n v="0"/>
    <n v="0"/>
    <n v="0"/>
    <n v="0"/>
    <m/>
    <x v="3"/>
    <x v="34"/>
    <m/>
    <n v="23"/>
    <x v="68"/>
    <n v="4.2096384008148717E-3"/>
    <n v="9.4716864018334606E-3"/>
    <n v="4.1043974407944999E-3"/>
    <n v="1.3541610888281057E-2"/>
    <n v="2.1239511559527675"/>
    <n v="2.1374927668410484"/>
    <n v="1.0687463834205242"/>
    <n v="3.9187367392085886"/>
    <x v="0"/>
    <x v="0"/>
    <n v="1.7"/>
    <m/>
    <m/>
    <m/>
    <m/>
  </r>
  <r>
    <n v="31121"/>
    <x v="0"/>
    <x v="4351"/>
    <x v="0"/>
    <m/>
    <s v="K434-4317"/>
    <x v="2"/>
    <x v="2"/>
    <x v="2"/>
    <n v="95"/>
    <n v="0"/>
    <n v="0"/>
    <n v="0"/>
    <n v="0"/>
    <n v="0"/>
    <n v="0"/>
    <n v="0"/>
    <n v="0"/>
    <m/>
    <x v="15"/>
    <x v="2"/>
    <m/>
    <n v="95"/>
    <x v="842"/>
    <n v="7.1818500127323645E-2"/>
    <n v="0.37704712566844917"/>
    <n v="0.16159162528647819"/>
    <n v="0.53906192052120716"/>
    <n v="1.1142690601235761"/>
    <n v="1.6533309806447831"/>
    <n v="0.82666549032239156"/>
    <n v="3.0311067978487691"/>
    <x v="0"/>
    <x v="0"/>
    <n v="4"/>
    <m/>
    <m/>
    <m/>
    <m/>
  </r>
  <r>
    <n v="3231"/>
    <x v="0"/>
    <x v="4352"/>
    <x v="0"/>
    <m/>
    <s v="V2136-568"/>
    <x v="2"/>
    <x v="2"/>
    <x v="2"/>
    <n v="66"/>
    <n v="55"/>
    <n v="0"/>
    <n v="0"/>
    <n v="0"/>
    <n v="0"/>
    <n v="0"/>
    <n v="0"/>
    <n v="0"/>
    <m/>
    <x v="1"/>
    <x v="1"/>
    <m/>
    <n v="85.912746434973201"/>
    <x v="1306"/>
    <n v="5.8735994397759103E-2"/>
    <n v="0.1762079831932773"/>
    <n v="4.4051995798319324E-2"/>
    <n v="0.25192345297139879"/>
    <n v="1.2730277423655867"/>
    <n v="1.5249511953369854"/>
    <n v="0.76247559766849271"/>
    <n v="2.7957438581178065"/>
    <x v="0"/>
    <x v="0"/>
    <n v="3"/>
    <m/>
    <m/>
    <m/>
    <m/>
  </r>
  <r>
    <n v="3231"/>
    <x v="1"/>
    <x v="4353"/>
    <x v="0"/>
    <m/>
    <s v="M894-765"/>
    <x v="12"/>
    <x v="12"/>
    <x v="9"/>
    <n v="24"/>
    <n v="0"/>
    <n v="0"/>
    <n v="0"/>
    <n v="0"/>
    <n v="0"/>
    <n v="0"/>
    <n v="0"/>
    <n v="0"/>
    <m/>
    <x v="16"/>
    <x v="34"/>
    <m/>
    <n v="24"/>
    <x v="38"/>
    <n v="4.5836516424751714E-3"/>
    <n v="1.5469824293353703E-2"/>
    <n v="4.4690603514132921E-3"/>
    <n v="2.2117111167249209E-2"/>
    <n v="1.9491176626056472"/>
    <n v="1.9712347737728964"/>
    <n v="0.98561738688644818"/>
    <n v="3.6139304185836432"/>
    <x v="0"/>
    <x v="0"/>
    <n v="3.2"/>
    <m/>
    <m/>
    <m/>
    <m/>
  </r>
  <r>
    <n v="3232"/>
    <x v="0"/>
    <x v="4354"/>
    <x v="0"/>
    <m/>
    <s v="K256-4113"/>
    <x v="0"/>
    <x v="0"/>
    <x v="0"/>
    <n v="34"/>
    <n v="0"/>
    <n v="0"/>
    <n v="0"/>
    <n v="0"/>
    <n v="0"/>
    <n v="0"/>
    <n v="0"/>
    <n v="0"/>
    <m/>
    <x v="11"/>
    <x v="0"/>
    <m/>
    <n v="34"/>
    <x v="77"/>
    <n v="9.1991341991342016E-3"/>
    <n v="4.139610389610391E-2"/>
    <n v="2.7597402597402607E-2"/>
    <n v="5.9183751179028007E-2"/>
    <n v="1.640541965875673"/>
    <n v="1.6997257170547011"/>
    <n v="0.84986285852735055"/>
    <n v="3.1161638146002852"/>
    <x v="0"/>
    <x v="0"/>
    <n v="2"/>
    <m/>
    <m/>
    <m/>
    <m/>
  </r>
  <r>
    <n v="3232"/>
    <x v="0"/>
    <x v="4355"/>
    <x v="0"/>
    <m/>
    <s v="K278-4135"/>
    <x v="4"/>
    <x v="4"/>
    <x v="4"/>
    <n v="41"/>
    <n v="0"/>
    <n v="0"/>
    <n v="0"/>
    <n v="0"/>
    <n v="0"/>
    <n v="0"/>
    <n v="0"/>
    <n v="0"/>
    <m/>
    <x v="13"/>
    <x v="2"/>
    <m/>
    <n v="41"/>
    <x v="385"/>
    <n v="1.3376941685765214E-2"/>
    <n v="5.0163531321619555E-2"/>
    <n v="3.009811879297173E-2"/>
    <n v="7.1718487407688894E-2"/>
    <n v="1.5862768661474687"/>
    <n v="1.6579953535551575"/>
    <n v="0.82899767677757874"/>
    <n v="3.0396581481844551"/>
    <x v="0"/>
    <x v="0"/>
    <n v="2"/>
    <m/>
    <m/>
    <m/>
    <m/>
  </r>
  <r>
    <n v="3231"/>
    <x v="0"/>
    <x v="4356"/>
    <x v="0"/>
    <m/>
    <s v="M892-763"/>
    <x v="13"/>
    <x v="13"/>
    <x v="0"/>
    <n v="70.400000000000006"/>
    <n v="57"/>
    <n v="55.3"/>
    <n v="50.7"/>
    <n v="0"/>
    <n v="0"/>
    <n v="0"/>
    <n v="0"/>
    <n v="0"/>
    <m/>
    <x v="104"/>
    <x v="19"/>
    <m/>
    <n v="117.61692055142406"/>
    <x v="1307"/>
    <n v="0.11008514769544178"/>
    <n v="0.52634461241883101"/>
    <n v="0.14448675635026734"/>
    <n v="0.75251160481191759"/>
    <n v="1.0510479715004186"/>
    <n v="1.8035595763123362"/>
    <n v="0.90177978815616811"/>
    <n v="3.3065258899059495"/>
    <x v="0"/>
    <x v="0"/>
    <n v="4.625"/>
    <m/>
    <m/>
    <m/>
    <m/>
  </r>
  <r>
    <n v="3232"/>
    <x v="1"/>
    <x v="4357"/>
    <x v="0"/>
    <m/>
    <s v="K279-4136"/>
    <x v="6"/>
    <x v="6"/>
    <x v="5"/>
    <n v="23"/>
    <n v="0"/>
    <n v="0"/>
    <n v="0"/>
    <n v="0"/>
    <n v="0"/>
    <n v="0"/>
    <n v="0"/>
    <n v="0"/>
    <m/>
    <x v="3"/>
    <x v="3"/>
    <m/>
    <n v="23"/>
    <x v="68"/>
    <n v="4.2096384008148717E-3"/>
    <n v="9.4716864018334606E-3"/>
    <n v="6.3144576012223071E-3"/>
    <n v="1.3541610888281057E-2"/>
    <n v="2.1239511559527675"/>
    <n v="2.1374927668410484"/>
    <n v="1.0687463834205242"/>
    <n v="3.9187367392085886"/>
    <x v="0"/>
    <x v="0"/>
    <n v="1"/>
    <m/>
    <m/>
    <m/>
    <m/>
  </r>
  <r>
    <n v="231"/>
    <x v="1"/>
    <x v="4358"/>
    <x v="0"/>
    <m/>
    <s v="K439-4324"/>
    <x v="4"/>
    <x v="4"/>
    <x v="4"/>
    <n v="22"/>
    <n v="0"/>
    <n v="0"/>
    <n v="0"/>
    <n v="0"/>
    <n v="0"/>
    <n v="0"/>
    <n v="0"/>
    <n v="0"/>
    <m/>
    <x v="1"/>
    <x v="3"/>
    <m/>
    <n v="22"/>
    <x v="1"/>
    <n v="3.8515406162464984E-3"/>
    <n v="1.1554621848739495E-2"/>
    <n v="5.7773109243697473E-3"/>
    <n v="1.6519570686649103E-2"/>
    <n v="2.051296399396394"/>
    <n v="2.0678159700830432"/>
    <n v="1.0339079850415216"/>
    <n v="3.7909959451522455"/>
    <x v="0"/>
    <x v="0"/>
    <n v="2"/>
    <m/>
    <m/>
    <m/>
    <m/>
  </r>
  <r>
    <n v="31121"/>
    <x v="1"/>
    <x v="4359"/>
    <x v="0"/>
    <m/>
    <s v="K437-4322"/>
    <x v="6"/>
    <x v="6"/>
    <x v="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4360"/>
    <x v="0"/>
    <m/>
    <s v="V2135-567"/>
    <x v="4"/>
    <x v="4"/>
    <x v="4"/>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2"/>
    <x v="0"/>
    <x v="4361"/>
    <x v="0"/>
    <m/>
    <s v="K257-4114"/>
    <x v="4"/>
    <x v="4"/>
    <x v="4"/>
    <n v="33"/>
    <n v="0"/>
    <n v="0"/>
    <n v="0"/>
    <n v="0"/>
    <n v="0"/>
    <n v="0"/>
    <n v="0"/>
    <n v="0"/>
    <m/>
    <x v="1"/>
    <x v="2"/>
    <m/>
    <n v="33"/>
    <x v="40"/>
    <n v="8.6659663865546223E-3"/>
    <n v="2.5997899159663867E-2"/>
    <n v="1.9498424369747899E-2"/>
    <n v="3.7169034044960483E-2"/>
    <n v="1.7797592500329547"/>
    <n v="1.8169282840779151"/>
    <n v="0.90846414203895753"/>
    <n v="3.3310351874761777"/>
    <x v="0"/>
    <x v="0"/>
    <n v="1"/>
    <m/>
    <m/>
    <m/>
    <m/>
  </r>
  <r>
    <n v="3232"/>
    <x v="1"/>
    <x v="4362"/>
    <x v="0"/>
    <m/>
    <s v="K281-4138"/>
    <x v="6"/>
    <x v="6"/>
    <x v="5"/>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1"/>
    <x v="4363"/>
    <x v="0"/>
    <m/>
    <s v="K438-4323"/>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4364"/>
    <x v="0"/>
    <m/>
    <s v="V2121-553"/>
    <x v="2"/>
    <x v="2"/>
    <x v="2"/>
    <n v="35"/>
    <n v="0"/>
    <n v="0"/>
    <n v="0"/>
    <n v="0"/>
    <n v="0"/>
    <n v="0"/>
    <n v="0"/>
    <n v="0"/>
    <m/>
    <x v="3"/>
    <x v="3"/>
    <m/>
    <n v="35"/>
    <x v="36"/>
    <n v="9.7482174688057043E-3"/>
    <n v="2.1933489304812835E-2"/>
    <n v="1.4622326203208556E-2"/>
    <n v="3.1358172661898477E-2"/>
    <n v="1.83353406970776"/>
    <n v="1.8648922423696586"/>
    <n v="0.93244612118482928"/>
    <n v="3.4189691110110405"/>
    <x v="0"/>
    <x v="0"/>
    <n v="1"/>
    <m/>
    <m/>
    <m/>
    <m/>
  </r>
  <r>
    <n v="3232"/>
    <x v="0"/>
    <x v="4365"/>
    <x v="0"/>
    <m/>
    <s v="K274-4131"/>
    <x v="6"/>
    <x v="6"/>
    <x v="5"/>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1"/>
    <x v="1"/>
    <x v="4366"/>
    <x v="0"/>
    <m/>
    <s v="V2134-566"/>
    <x v="25"/>
    <x v="25"/>
    <x v="15"/>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1"/>
    <x v="4367"/>
    <x v="0"/>
    <m/>
    <s v="K273-4130"/>
    <x v="6"/>
    <x v="6"/>
    <x v="5"/>
    <n v="26"/>
    <n v="0"/>
    <n v="0"/>
    <n v="0"/>
    <n v="0"/>
    <n v="0"/>
    <n v="0"/>
    <n v="0"/>
    <n v="0"/>
    <m/>
    <x v="1"/>
    <x v="2"/>
    <m/>
    <n v="26"/>
    <x v="66"/>
    <n v="5.3794244970715548E-3"/>
    <n v="1.6138273491214664E-2"/>
    <n v="1.2103705118410999E-2"/>
    <n v="2.3072788810278494E-2"/>
    <n v="1.9347336003701647"/>
    <n v="1.9578063891804431"/>
    <n v="0.97890319459022157"/>
    <n v="3.5893117134974788"/>
    <x v="0"/>
    <x v="0"/>
    <n v="1"/>
    <m/>
    <m/>
    <m/>
    <m/>
  </r>
  <r>
    <n v="231"/>
    <x v="1"/>
    <x v="4368"/>
    <x v="0"/>
    <m/>
    <s v="K277-4134"/>
    <x v="6"/>
    <x v="6"/>
    <x v="5"/>
    <n v="18"/>
    <n v="17"/>
    <n v="17"/>
    <n v="0"/>
    <n v="0"/>
    <n v="0"/>
    <n v="0"/>
    <n v="0"/>
    <n v="0"/>
    <m/>
    <x v="3"/>
    <x v="3"/>
    <m/>
    <n v="30.033314835362415"/>
    <x v="1308"/>
    <n v="7.1778711484593851E-3"/>
    <n v="1.6150210084033615E-2"/>
    <n v="1.0766806722689077E-2"/>
    <n v="2.3089854482475452E-2"/>
    <n v="1.9344831383070002"/>
    <n v="1.9575729927894756"/>
    <n v="0.9787864963947378"/>
    <n v="3.5888838201140385"/>
    <x v="0"/>
    <x v="0"/>
    <n v="1"/>
    <m/>
    <m/>
    <m/>
    <m/>
  </r>
  <r>
    <n v="3231"/>
    <x v="1"/>
    <x v="4369"/>
    <x v="0"/>
    <m/>
    <s v="V2133-565"/>
    <x v="25"/>
    <x v="25"/>
    <x v="15"/>
    <n v="19"/>
    <n v="0"/>
    <n v="0"/>
    <n v="0"/>
    <n v="0"/>
    <n v="0"/>
    <n v="0"/>
    <n v="0"/>
    <n v="0"/>
    <m/>
    <x v="3"/>
    <x v="3"/>
    <m/>
    <n v="19"/>
    <x v="31"/>
    <n v="2.8727400050929464E-3"/>
    <n v="6.46366501145913E-3"/>
    <n v="4.30911000763942E-3"/>
    <n v="9.2410614946492678E-3"/>
    <n v="2.270921396714376"/>
    <n v="2.2801624582090252"/>
    <n v="1.1400812291045126"/>
    <n v="4.1802978400498789"/>
    <x v="0"/>
    <x v="0"/>
    <n v="1"/>
    <m/>
    <m/>
    <m/>
    <m/>
  </r>
  <r>
    <n v="3232"/>
    <x v="1"/>
    <x v="4370"/>
    <x v="0"/>
    <m/>
    <s v="K280-4137"/>
    <x v="6"/>
    <x v="6"/>
    <x v="5"/>
    <n v="25"/>
    <n v="18"/>
    <n v="0"/>
    <n v="0"/>
    <n v="0"/>
    <n v="0"/>
    <n v="0"/>
    <n v="0"/>
    <n v="0"/>
    <m/>
    <x v="3"/>
    <x v="3"/>
    <m/>
    <n v="30.805843601498726"/>
    <x v="778"/>
    <n v="7.551884390119684E-3"/>
    <n v="1.6991739877769287E-2"/>
    <n v="1.1327826585179526E-2"/>
    <n v="2.4292984372360528E-2"/>
    <n v="1.9173539809975528"/>
    <n v="1.9416469653699133"/>
    <n v="0.97082348268495666"/>
    <n v="3.5596861031781741"/>
    <x v="0"/>
    <x v="0"/>
    <n v="1"/>
    <m/>
    <m/>
    <m/>
    <m/>
  </r>
  <r>
    <n v="3231"/>
    <x v="0"/>
    <x v="4371"/>
    <x v="0"/>
    <m/>
    <s v="V2129-561"/>
    <x v="8"/>
    <x v="8"/>
    <x v="1"/>
    <n v="35.5"/>
    <n v="0"/>
    <n v="0"/>
    <n v="0"/>
    <n v="0"/>
    <n v="0"/>
    <n v="0"/>
    <n v="0"/>
    <n v="0"/>
    <m/>
    <x v="1"/>
    <x v="3"/>
    <m/>
    <n v="35.5"/>
    <x v="222"/>
    <n v="1.0028727400050929E-2"/>
    <n v="3.0086182200152786E-2"/>
    <n v="1.5043091100076393E-2"/>
    <n v="4.3014026772416385E-2"/>
    <n v="1.7348218015503059"/>
    <n v="1.7778358283227222"/>
    <n v="0.88891791416136112"/>
    <n v="3.2593656852583242"/>
    <x v="0"/>
    <x v="0"/>
    <n v="2"/>
    <m/>
    <m/>
    <m/>
    <m/>
  </r>
  <r>
    <n v="3231"/>
    <x v="0"/>
    <x v="4372"/>
    <x v="0"/>
    <m/>
    <s v="V2112-543"/>
    <x v="25"/>
    <x v="25"/>
    <x v="15"/>
    <n v="43"/>
    <n v="0"/>
    <n v="0"/>
    <n v="0"/>
    <n v="0"/>
    <n v="0"/>
    <n v="0"/>
    <n v="0"/>
    <n v="0"/>
    <m/>
    <x v="3"/>
    <x v="3"/>
    <m/>
    <n v="43"/>
    <x v="168"/>
    <n v="1.4713840081487146E-2"/>
    <n v="3.3106140183346081E-2"/>
    <n v="2.207076012223072E-2"/>
    <n v="4.7331641838245155E-2"/>
    <n v="1.7060075946043618"/>
    <n v="1.753339236442607"/>
    <n v="0.87666961822130351"/>
    <n v="3.2144552668114459"/>
    <x v="0"/>
    <x v="0"/>
    <n v="1"/>
    <m/>
    <m/>
    <m/>
    <m/>
  </r>
  <r>
    <n v="3231"/>
    <x v="0"/>
    <x v="4373"/>
    <x v="0"/>
    <m/>
    <s v="V2128-560"/>
    <x v="25"/>
    <x v="25"/>
    <x v="15"/>
    <n v="41"/>
    <n v="16"/>
    <n v="0"/>
    <n v="0"/>
    <n v="0"/>
    <n v="0"/>
    <n v="0"/>
    <n v="0"/>
    <n v="0"/>
    <m/>
    <x v="3"/>
    <x v="1"/>
    <m/>
    <n v="44.011362169330773"/>
    <x v="1309"/>
    <n v="1.5414120193531961E-2"/>
    <n v="3.4681770435446915E-2"/>
    <n v="1.1560590145148972E-2"/>
    <n v="4.9584310568242751E-2"/>
    <n v="1.6921747747438083"/>
    <n v="1.741759085312051"/>
    <n v="0.87087954265602552"/>
    <n v="3.1932249897387601"/>
    <x v="0"/>
    <x v="0"/>
    <n v="2"/>
    <m/>
    <m/>
    <m/>
    <m/>
  </r>
  <r>
    <n v="231"/>
    <x v="1"/>
    <x v="4374"/>
    <x v="0"/>
    <m/>
    <s v="K275-4132"/>
    <x v="4"/>
    <x v="4"/>
    <x v="4"/>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1"/>
    <x v="4375"/>
    <x v="0"/>
    <m/>
    <s v="V2132-564"/>
    <x v="6"/>
    <x v="6"/>
    <x v="5"/>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1121"/>
    <x v="1"/>
    <x v="4376"/>
    <x v="0"/>
    <m/>
    <s v="K455-4344"/>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0"/>
    <x v="4377"/>
    <x v="0"/>
    <m/>
    <s v="K454-4343"/>
    <x v="4"/>
    <x v="4"/>
    <x v="4"/>
    <n v="54"/>
    <n v="0"/>
    <n v="0"/>
    <n v="0"/>
    <n v="0"/>
    <n v="0"/>
    <n v="0"/>
    <n v="0"/>
    <n v="0"/>
    <m/>
    <x v="13"/>
    <x v="2"/>
    <m/>
    <n v="54"/>
    <x v="246"/>
    <n v="2.3204736440030557E-2"/>
    <n v="8.7017761650114586E-2"/>
    <n v="5.2210656990068757E-2"/>
    <n v="0.12440875031577681"/>
    <n v="1.440428158160894"/>
    <n v="1.5648369084766709"/>
    <n v="0.78241845423833545"/>
    <n v="2.8688676655405634"/>
    <x v="0"/>
    <x v="0"/>
    <n v="2"/>
    <m/>
    <m/>
    <m/>
    <m/>
  </r>
  <r>
    <n v="3231"/>
    <x v="0"/>
    <x v="4378"/>
    <x v="0"/>
    <m/>
    <s v="V2127-559"/>
    <x v="25"/>
    <x v="25"/>
    <x v="15"/>
    <n v="44"/>
    <n v="26"/>
    <n v="0"/>
    <n v="0"/>
    <n v="0"/>
    <n v="0"/>
    <n v="0"/>
    <n v="0"/>
    <n v="0"/>
    <m/>
    <x v="5"/>
    <x v="1"/>
    <m/>
    <n v="51.107729356722551"/>
    <x v="1310"/>
    <n v="2.078558696205755E-2"/>
    <n v="5.4562165775401072E-2"/>
    <n v="1.5589190221543162E-2"/>
    <n v="7.8007187612265549E-2"/>
    <n v="1.5631016730688356"/>
    <n v="1.6411088606811011"/>
    <n v="0.82055443034055053"/>
    <n v="3.008699577915352"/>
    <x v="0"/>
    <x v="0"/>
    <n v="2.5"/>
    <m/>
    <m/>
    <m/>
    <m/>
  </r>
  <r>
    <n v="231"/>
    <x v="0"/>
    <x v="4379"/>
    <x v="0"/>
    <m/>
    <s v="K276-4133"/>
    <x v="0"/>
    <x v="0"/>
    <x v="0"/>
    <n v="43"/>
    <n v="0"/>
    <n v="0"/>
    <n v="0"/>
    <n v="0"/>
    <n v="0"/>
    <n v="0"/>
    <n v="0"/>
    <n v="0"/>
    <m/>
    <x v="13"/>
    <x v="2"/>
    <m/>
    <n v="43"/>
    <x v="168"/>
    <n v="1.4713840081487146E-2"/>
    <n v="5.5176900305576794E-2"/>
    <n v="3.3106140183346081E-2"/>
    <n v="7.888606973040857E-2"/>
    <n v="1.5600382404041573"/>
    <n v="1.6389243101345659"/>
    <n v="0.81946215506728293"/>
    <n v="3.0046945685800375"/>
    <x v="0"/>
    <x v="0"/>
    <n v="2"/>
    <m/>
    <m/>
    <m/>
    <m/>
  </r>
  <r>
    <n v="3232"/>
    <x v="1"/>
    <x v="4380"/>
    <x v="0"/>
    <m/>
    <s v="K250-4106"/>
    <x v="4"/>
    <x v="4"/>
    <x v="4"/>
    <n v="19"/>
    <n v="0"/>
    <n v="0"/>
    <n v="0"/>
    <n v="0"/>
    <n v="0"/>
    <n v="0"/>
    <n v="0"/>
    <n v="0"/>
    <m/>
    <x v="1"/>
    <x v="2"/>
    <m/>
    <n v="19"/>
    <x v="31"/>
    <n v="2.8727400050929464E-3"/>
    <n v="8.61822001527884E-3"/>
    <n v="6.46366501145913E-3"/>
    <n v="1.2321415326199021E-2"/>
    <n v="2.1593613785189176"/>
    <n v="2.1716827938451169"/>
    <n v="1.0858413969225584"/>
    <n v="3.9814184553827139"/>
    <x v="0"/>
    <x v="0"/>
    <n v="1"/>
    <m/>
    <m/>
    <m/>
    <m/>
  </r>
  <r>
    <n v="3232"/>
    <x v="1"/>
    <x v="4381"/>
    <x v="0"/>
    <m/>
    <s v="K260-4117"/>
    <x v="5"/>
    <x v="5"/>
    <x v="3"/>
    <n v="22"/>
    <n v="0"/>
    <n v="0"/>
    <n v="0"/>
    <n v="0"/>
    <n v="0"/>
    <n v="0"/>
    <n v="0"/>
    <n v="0"/>
    <m/>
    <x v="1"/>
    <x v="2"/>
    <m/>
    <n v="22"/>
    <x v="1"/>
    <n v="3.8515406162464984E-3"/>
    <n v="1.1554621848739495E-2"/>
    <n v="8.6659663865546206E-3"/>
    <n v="1.6519570686649103E-2"/>
    <n v="2.051296399396394"/>
    <n v="2.0678159700830432"/>
    <n v="1.0339079850415216"/>
    <n v="3.7909959451522455"/>
    <x v="0"/>
    <x v="0"/>
    <n v="1"/>
    <m/>
    <m/>
    <m/>
    <m/>
  </r>
  <r>
    <n v="3232"/>
    <x v="1"/>
    <x v="4382"/>
    <x v="0"/>
    <m/>
    <s v="K259-4116"/>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1"/>
    <x v="4383"/>
    <x v="0"/>
    <m/>
    <s v="K272-4129"/>
    <x v="4"/>
    <x v="4"/>
    <x v="4"/>
    <n v="27"/>
    <n v="0"/>
    <n v="0"/>
    <n v="0"/>
    <n v="0"/>
    <n v="0"/>
    <n v="0"/>
    <n v="0"/>
    <n v="0"/>
    <m/>
    <x v="1"/>
    <x v="2"/>
    <m/>
    <n v="27"/>
    <x v="403"/>
    <n v="5.8011841100076393E-3"/>
    <n v="1.7403552330022918E-2"/>
    <n v="1.3052664247517189E-2"/>
    <n v="2.4881750063155361E-2"/>
    <n v="1.9093311164585629"/>
    <n v="1.9342128665217182"/>
    <n v="0.9671064332608591"/>
    <n v="3.5460569219564833"/>
    <x v="0"/>
    <x v="0"/>
    <n v="1"/>
    <m/>
    <m/>
    <m/>
    <m/>
  </r>
  <r>
    <n v="3232"/>
    <x v="1"/>
    <x v="4384"/>
    <x v="0"/>
    <m/>
    <s v="K258-4115"/>
    <x v="6"/>
    <x v="6"/>
    <x v="5"/>
    <n v="20"/>
    <n v="17"/>
    <n v="0"/>
    <n v="0"/>
    <n v="0"/>
    <n v="0"/>
    <n v="0"/>
    <n v="0"/>
    <n v="0"/>
    <m/>
    <x v="1"/>
    <x v="3"/>
    <m/>
    <n v="26.248809496813376"/>
    <x v="404"/>
    <n v="5.482874968169087E-3"/>
    <n v="1.6448624904507263E-2"/>
    <n v="8.2243124522536314E-3"/>
    <n v="2.3516496287399248E-2"/>
    <n v="1.9282913575594158"/>
    <n v="1.9518078538468151"/>
    <n v="0.97590392692340755"/>
    <n v="3.578314398719161"/>
    <x v="0"/>
    <x v="0"/>
    <n v="2"/>
    <m/>
    <m/>
    <m/>
    <m/>
  </r>
  <r>
    <n v="3232"/>
    <x v="0"/>
    <x v="4385"/>
    <x v="0"/>
    <m/>
    <s v="K253-4109"/>
    <x v="6"/>
    <x v="6"/>
    <x v="5"/>
    <n v="28"/>
    <n v="19"/>
    <n v="19"/>
    <n v="0"/>
    <n v="0"/>
    <n v="0"/>
    <n v="0"/>
    <n v="0"/>
    <n v="0"/>
    <m/>
    <x v="22"/>
    <x v="11"/>
    <m/>
    <n v="38.80721582386451"/>
    <x v="1311"/>
    <n v="1.198433919022154E-2"/>
    <n v="2.9960844979469055E-2"/>
    <n v="1.4980426983861723E-2"/>
    <n v="4.2834832930864666E-2"/>
    <n v="1.7360903846830367"/>
    <n v="1.7789252176139014"/>
    <n v="0.88946260880695072"/>
    <n v="3.261362898958819"/>
    <x v="0"/>
    <x v="0"/>
    <n v="1.6666660000000002"/>
    <m/>
    <m/>
    <m/>
    <m/>
  </r>
  <r>
    <n v="3231"/>
    <x v="1"/>
    <x v="4386"/>
    <x v="0"/>
    <m/>
    <s v="V2131-563"/>
    <x v="6"/>
    <x v="6"/>
    <x v="5"/>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1"/>
    <x v="4387"/>
    <x v="0"/>
    <m/>
    <s v="V2130-562"/>
    <x v="4"/>
    <x v="4"/>
    <x v="4"/>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231"/>
    <x v="1"/>
    <x v="4388"/>
    <x v="0"/>
    <m/>
    <s v="V2113-544"/>
    <x v="25"/>
    <x v="25"/>
    <x v="15"/>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2"/>
    <x v="1"/>
    <x v="4389"/>
    <x v="0"/>
    <m/>
    <s v="K254-4110"/>
    <x v="6"/>
    <x v="6"/>
    <x v="5"/>
    <n v="18"/>
    <n v="16"/>
    <n v="0"/>
    <n v="0"/>
    <n v="0"/>
    <n v="0"/>
    <n v="0"/>
    <n v="0"/>
    <n v="0"/>
    <m/>
    <x v="3"/>
    <x v="3"/>
    <m/>
    <n v="24.083189157584592"/>
    <x v="530"/>
    <n v="4.6154825566590285E-3"/>
    <n v="1.0384835752482814E-2"/>
    <n v="6.9232238349885428E-3"/>
    <n v="1.4847134811347855E-2"/>
    <n v="2.0899955992405426"/>
    <n v="2.1048427340518905"/>
    <n v="1.0524213670259452"/>
    <n v="3.858878345761799"/>
    <x v="0"/>
    <x v="0"/>
    <n v="1"/>
    <m/>
    <m/>
    <m/>
    <m/>
  </r>
  <r>
    <n v="3232"/>
    <x v="0"/>
    <x v="4390"/>
    <x v="0"/>
    <m/>
    <s v="K251-4107"/>
    <x v="11"/>
    <x v="11"/>
    <x v="8"/>
    <n v="33"/>
    <n v="40"/>
    <n v="0"/>
    <n v="0"/>
    <n v="0"/>
    <n v="0"/>
    <n v="0"/>
    <n v="0"/>
    <n v="0"/>
    <m/>
    <x v="13"/>
    <x v="7"/>
    <m/>
    <n v="51.855568649856693"/>
    <x v="771"/>
    <n v="2.1398332060096763E-2"/>
    <n v="8.0243745225362872E-2"/>
    <n v="2.4073123567608858E-2"/>
    <n v="0.11472398134400683"/>
    <n v="1.4610145727810007"/>
    <n v="1.5757385541250075"/>
    <n v="0.78786927706250376"/>
    <n v="2.8888540158958471"/>
    <x v="0"/>
    <x v="0"/>
    <n v="3.5"/>
    <m/>
    <m/>
    <m/>
    <m/>
  </r>
  <r>
    <n v="3232"/>
    <x v="1"/>
    <x v="4391"/>
    <x v="0"/>
    <m/>
    <s v="K271-4128"/>
    <x v="6"/>
    <x v="6"/>
    <x v="5"/>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32"/>
    <x v="1"/>
    <x v="4392"/>
    <x v="0"/>
    <m/>
    <s v="K252-4108"/>
    <x v="25"/>
    <x v="25"/>
    <x v="15"/>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2"/>
    <x v="1"/>
    <x v="4393"/>
    <x v="0"/>
    <m/>
    <s v="K255-4111"/>
    <x v="14"/>
    <x v="14"/>
    <x v="10"/>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1"/>
    <x v="4394"/>
    <x v="0"/>
    <m/>
    <s v="V2118-550"/>
    <x v="1"/>
    <x v="1"/>
    <x v="1"/>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1"/>
    <x v="4395"/>
    <x v="0"/>
    <m/>
    <s v="K267-4124"/>
    <x v="2"/>
    <x v="2"/>
    <x v="2"/>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4396"/>
    <x v="0"/>
    <m/>
    <s v="V2116-547"/>
    <x v="4"/>
    <x v="4"/>
    <x v="4"/>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1"/>
    <x v="1"/>
    <x v="4397"/>
    <x v="0"/>
    <m/>
    <s v="V2117-548"/>
    <x v="3"/>
    <x v="3"/>
    <x v="3"/>
    <n v="23"/>
    <n v="0"/>
    <n v="0"/>
    <n v="0"/>
    <n v="0"/>
    <n v="0"/>
    <n v="0"/>
    <n v="0"/>
    <n v="0"/>
    <m/>
    <x v="6"/>
    <x v="1"/>
    <m/>
    <n v="23"/>
    <x v="68"/>
    <n v="4.2096384008148717E-3"/>
    <n v="6.3144576012223071E-3"/>
    <n v="3.1572288006111535E-3"/>
    <n v="9.0277405921873714E-3"/>
    <n v="2.2802271091665642"/>
    <n v="2.2892548497587515"/>
    <n v="1.1446274248793757"/>
    <n v="4.196967224557711"/>
    <x v="0"/>
    <x v="0"/>
    <n v="1"/>
    <m/>
    <m/>
    <m/>
    <m/>
  </r>
  <r>
    <n v="231"/>
    <x v="0"/>
    <x v="4398"/>
    <x v="0"/>
    <m/>
    <s v="K268-4125"/>
    <x v="23"/>
    <x v="23"/>
    <x v="14"/>
    <n v="27"/>
    <n v="17"/>
    <n v="0"/>
    <n v="0"/>
    <n v="0"/>
    <n v="0"/>
    <n v="0"/>
    <n v="0"/>
    <n v="0"/>
    <m/>
    <x v="5"/>
    <x v="7"/>
    <m/>
    <n v="31.906112267087632"/>
    <x v="548"/>
    <n v="8.1009676597911875E-3"/>
    <n v="2.1265040106951866E-2"/>
    <n v="9.1135886172650851E-3"/>
    <n v="3.0402495018869186E-2"/>
    <n v="1.8434976763324775"/>
    <n v="1.8739001713513468"/>
    <n v="0.93695008567567339"/>
    <n v="3.435483647477469"/>
    <x v="0"/>
    <x v="0"/>
    <n v="2"/>
    <m/>
    <m/>
    <m/>
    <m/>
  </r>
  <r>
    <n v="31121"/>
    <x v="1"/>
    <x v="4399"/>
    <x v="0"/>
    <m/>
    <s v="K440-4325"/>
    <x v="7"/>
    <x v="7"/>
    <x v="6"/>
    <n v="27"/>
    <n v="16"/>
    <n v="0"/>
    <n v="0"/>
    <n v="0"/>
    <n v="0"/>
    <n v="0"/>
    <n v="0"/>
    <n v="0"/>
    <m/>
    <x v="16"/>
    <x v="15"/>
    <m/>
    <n v="31.384709652950431"/>
    <x v="1053"/>
    <n v="7.83836261777438E-3"/>
    <n v="2.6454473834988529E-2"/>
    <n v="1.4696929908326963E-2"/>
    <n v="3.7821796006493859E-2"/>
    <n v="1.7743420700948522"/>
    <n v="1.8121638661013462"/>
    <n v="0.90608193305067308"/>
    <n v="3.3223004211858012"/>
    <x v="0"/>
    <x v="0"/>
    <n v="2"/>
    <m/>
    <m/>
    <m/>
    <m/>
  </r>
  <r>
    <n v="3232"/>
    <x v="1"/>
    <x v="4400"/>
    <x v="0"/>
    <m/>
    <s v="K261-4118"/>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231"/>
    <x v="0"/>
    <x v="4401"/>
    <x v="0"/>
    <m/>
    <s v="K441-4326"/>
    <x v="2"/>
    <x v="2"/>
    <x v="2"/>
    <n v="33"/>
    <n v="0"/>
    <n v="0"/>
    <n v="0"/>
    <n v="0"/>
    <n v="0"/>
    <n v="0"/>
    <n v="0"/>
    <n v="0"/>
    <m/>
    <x v="1"/>
    <x v="2"/>
    <m/>
    <n v="33"/>
    <x v="40"/>
    <n v="8.6659663865546223E-3"/>
    <n v="2.5997899159663867E-2"/>
    <n v="1.9498424369747899E-2"/>
    <n v="3.7169034044960483E-2"/>
    <n v="1.7797592500329547"/>
    <n v="1.8169282840779151"/>
    <n v="0.90846414203895753"/>
    <n v="3.3310351874761777"/>
    <x v="0"/>
    <x v="0"/>
    <n v="1"/>
    <m/>
    <m/>
    <m/>
    <m/>
  </r>
  <r>
    <n v="3231"/>
    <x v="0"/>
    <x v="4402"/>
    <x v="0"/>
    <m/>
    <s v="V2114-545"/>
    <x v="25"/>
    <x v="25"/>
    <x v="15"/>
    <n v="29.5"/>
    <n v="27"/>
    <n v="0"/>
    <n v="0"/>
    <n v="0"/>
    <n v="0"/>
    <n v="0"/>
    <n v="0"/>
    <n v="0"/>
    <m/>
    <x v="3"/>
    <x v="1"/>
    <m/>
    <n v="39.990623901109622"/>
    <x v="1312"/>
    <n v="1.2726397377132674E-2"/>
    <n v="2.8634394098548517E-2"/>
    <n v="9.5447980328495063E-3"/>
    <n v="4.0938414391462168E-2"/>
    <n v="1.7499105875739895"/>
    <n v="1.7908490019654517"/>
    <n v="0.89542450098272586"/>
    <n v="3.2832231702699946"/>
    <x v="0"/>
    <x v="0"/>
    <n v="2"/>
    <m/>
    <m/>
    <m/>
    <m/>
  </r>
  <r>
    <n v="231"/>
    <x v="0"/>
    <x v="4403"/>
    <x v="0"/>
    <m/>
    <s v="K269-4126"/>
    <x v="5"/>
    <x v="5"/>
    <x v="3"/>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231"/>
    <x v="0"/>
    <x v="4404"/>
    <x v="0"/>
    <m/>
    <s v="V2115-546"/>
    <x v="0"/>
    <x v="0"/>
    <x v="0"/>
    <n v="148"/>
    <n v="0"/>
    <n v="0"/>
    <n v="0"/>
    <n v="0"/>
    <n v="0"/>
    <n v="0"/>
    <n v="0"/>
    <n v="0"/>
    <m/>
    <x v="13"/>
    <x v="2"/>
    <m/>
    <n v="148"/>
    <x v="1285"/>
    <n v="0.17430608607079193"/>
    <n v="0.65364782276546973"/>
    <n v="0.39218869365928188"/>
    <n v="0.93451620950506686"/>
    <n v="1.0119294715417944"/>
    <n v="1.9464456810468613"/>
    <n v="0.97322284052343067"/>
    <n v="3.5684837485859124"/>
    <x v="0"/>
    <x v="0"/>
    <n v="2"/>
    <m/>
    <m/>
    <m/>
    <m/>
  </r>
  <r>
    <n v="3232"/>
    <x v="1"/>
    <x v="4405"/>
    <x v="0"/>
    <m/>
    <s v="K242-4098"/>
    <x v="6"/>
    <x v="6"/>
    <x v="5"/>
    <n v="19"/>
    <n v="0"/>
    <n v="0"/>
    <n v="0"/>
    <n v="0"/>
    <n v="0"/>
    <n v="0"/>
    <n v="0"/>
    <n v="0"/>
    <m/>
    <x v="3"/>
    <x v="3"/>
    <m/>
    <n v="19"/>
    <x v="31"/>
    <n v="2.8727400050929464E-3"/>
    <n v="6.46366501145913E-3"/>
    <n v="4.30911000763942E-3"/>
    <n v="9.2410614946492678E-3"/>
    <n v="2.270921396714376"/>
    <n v="2.2801624582090252"/>
    <n v="1.1400812291045126"/>
    <n v="4.1802978400498789"/>
    <x v="0"/>
    <x v="0"/>
    <n v="1"/>
    <m/>
    <m/>
    <m/>
    <m/>
  </r>
  <r>
    <n v="231"/>
    <x v="1"/>
    <x v="4406"/>
    <x v="0"/>
    <m/>
    <s v="K270-4127"/>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1"/>
    <x v="4407"/>
    <x v="0"/>
    <m/>
    <s v="K263-4120"/>
    <x v="25"/>
    <x v="25"/>
    <x v="15"/>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2"/>
    <x v="1"/>
    <x v="4408"/>
    <x v="0"/>
    <m/>
    <s v="K262-4119"/>
    <x v="4"/>
    <x v="4"/>
    <x v="4"/>
    <n v="16"/>
    <n v="0"/>
    <n v="0"/>
    <n v="0"/>
    <n v="0"/>
    <n v="0"/>
    <n v="0"/>
    <n v="0"/>
    <n v="0"/>
    <m/>
    <x v="1"/>
    <x v="2"/>
    <m/>
    <n v="16"/>
    <x v="88"/>
    <n v="2.0371785077667433E-3"/>
    <n v="6.1115355233002299E-3"/>
    <n v="4.5836516424751722E-3"/>
    <n v="8.7376241648391955E-3"/>
    <n v="2.2933060808660093"/>
    <n v="2.3020437050308487"/>
    <n v="1.1510218525154243"/>
    <n v="4.2204134592232228"/>
    <x v="0"/>
    <x v="0"/>
    <n v="1"/>
    <m/>
    <m/>
    <m/>
    <m/>
  </r>
  <r>
    <n v="231"/>
    <x v="1"/>
    <x v="4409"/>
    <x v="0"/>
    <m/>
    <s v="K444-4339"/>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231"/>
    <x v="1"/>
    <x v="4410"/>
    <x v="0"/>
    <m/>
    <s v="K452-4339"/>
    <x v="2"/>
    <x v="2"/>
    <x v="2"/>
    <n v="30"/>
    <n v="0"/>
    <n v="0"/>
    <n v="0"/>
    <n v="0"/>
    <n v="0"/>
    <n v="0"/>
    <n v="0"/>
    <n v="0"/>
    <m/>
    <x v="1"/>
    <x v="3"/>
    <m/>
    <n v="30"/>
    <x v="89"/>
    <n v="7.1619556913674548E-3"/>
    <n v="2.1485867074102365E-2"/>
    <n v="1.0742933537051183E-2"/>
    <n v="3.0718209954512792E-2"/>
    <n v="1.840165893989246"/>
    <n v="1.8708841039437587"/>
    <n v="0.93544205197187935"/>
    <n v="3.4299541905635573"/>
    <x v="0"/>
    <x v="0"/>
    <n v="2"/>
    <m/>
    <m/>
    <m/>
    <m/>
  </r>
  <r>
    <n v="231"/>
    <x v="1"/>
    <x v="4411"/>
    <x v="0"/>
    <m/>
    <s v="K451-4338"/>
    <x v="4"/>
    <x v="4"/>
    <x v="4"/>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0"/>
    <x v="4412"/>
    <x v="0"/>
    <m/>
    <s v="K264-4121"/>
    <x v="25"/>
    <x v="25"/>
    <x v="15"/>
    <n v="50"/>
    <n v="0"/>
    <n v="0"/>
    <n v="0"/>
    <n v="0"/>
    <n v="0"/>
    <n v="0"/>
    <n v="0"/>
    <n v="0"/>
    <m/>
    <x v="11"/>
    <x v="0"/>
    <m/>
    <n v="50"/>
    <x v="526"/>
    <n v="1.9894321364909599E-2"/>
    <n v="8.9524446142093206E-2"/>
    <n v="5.9682964094728799E-2"/>
    <n v="0.12799254147713665"/>
    <n v="1.4332830520642554"/>
    <n v="1.561275593541392"/>
    <n v="0.780637796770696"/>
    <n v="2.8623385881592185"/>
    <x v="0"/>
    <x v="0"/>
    <n v="2"/>
    <m/>
    <m/>
    <m/>
    <m/>
  </r>
  <r>
    <n v="3232"/>
    <x v="1"/>
    <x v="4413"/>
    <x v="0"/>
    <m/>
    <s v="K248-4104"/>
    <x v="23"/>
    <x v="23"/>
    <x v="14"/>
    <n v="22"/>
    <n v="19"/>
    <n v="0"/>
    <n v="0"/>
    <n v="0"/>
    <n v="0"/>
    <n v="0"/>
    <n v="0"/>
    <n v="0"/>
    <m/>
    <x v="13"/>
    <x v="15"/>
    <m/>
    <n v="29.068883707497267"/>
    <x v="761"/>
    <n v="6.7242806213394461E-3"/>
    <n v="2.5216052330022921E-2"/>
    <n v="1.2608026165011461E-2"/>
    <n v="3.6051232516060162E-2"/>
    <n v="1.7893005174487409"/>
    <n v="1.8253517499648011"/>
    <n v="0.91267587498240055"/>
    <n v="3.346478208268802"/>
    <x v="0"/>
    <x v="0"/>
    <n v="2.5"/>
    <m/>
    <m/>
    <m/>
    <m/>
  </r>
  <r>
    <n v="231"/>
    <x v="1"/>
    <x v="4414"/>
    <x v="0"/>
    <m/>
    <s v="K453-4341"/>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0"/>
    <x v="4415"/>
    <x v="0"/>
    <m/>
    <s v="K247-4103"/>
    <x v="25"/>
    <x v="25"/>
    <x v="15"/>
    <n v="40"/>
    <n v="0"/>
    <n v="0"/>
    <n v="0"/>
    <n v="0"/>
    <n v="0"/>
    <n v="0"/>
    <n v="0"/>
    <n v="0"/>
    <m/>
    <x v="13"/>
    <x v="2"/>
    <m/>
    <n v="40"/>
    <x v="353"/>
    <n v="1.2732365673542146E-2"/>
    <n v="4.7746371275783045E-2"/>
    <n v="2.864782276546983E-2"/>
    <n v="6.8262688787806225E-2"/>
    <n v="1.6000534416605519"/>
    <n v="1.668316130448358"/>
    <n v="0.83415806522417901"/>
    <n v="3.0585795724886564"/>
    <x v="0"/>
    <x v="0"/>
    <n v="2"/>
    <m/>
    <m/>
    <m/>
    <m/>
  </r>
  <r>
    <n v="3232"/>
    <x v="1"/>
    <x v="4416"/>
    <x v="0"/>
    <m/>
    <s v="K249-4105"/>
    <x v="6"/>
    <x v="6"/>
    <x v="5"/>
    <n v="28"/>
    <n v="0"/>
    <n v="0"/>
    <n v="0"/>
    <n v="0"/>
    <n v="0"/>
    <n v="0"/>
    <n v="0"/>
    <n v="0"/>
    <m/>
    <x v="1"/>
    <x v="2"/>
    <m/>
    <n v="28"/>
    <x v="261"/>
    <n v="6.2388591800356507E-3"/>
    <n v="1.871657754010695E-2"/>
    <n v="1.4037433155080213E-2"/>
    <n v="2.6758974004820031E-2"/>
    <n v="1.8851681684043244"/>
    <n v="1.9119271424091444"/>
    <n v="0.9559635712045722"/>
    <n v="3.5051997610834311"/>
    <x v="0"/>
    <x v="0"/>
    <n v="1"/>
    <m/>
    <m/>
    <m/>
    <m/>
  </r>
  <r>
    <n v="231"/>
    <x v="1"/>
    <x v="4417"/>
    <x v="0"/>
    <m/>
    <s v="K265-4122"/>
    <x v="4"/>
    <x v="4"/>
    <x v="4"/>
    <n v="17"/>
    <n v="0"/>
    <n v="0"/>
    <n v="0"/>
    <n v="0"/>
    <n v="0"/>
    <n v="0"/>
    <n v="0"/>
    <n v="0"/>
    <m/>
    <x v="1"/>
    <x v="2"/>
    <m/>
    <n v="17"/>
    <x v="39"/>
    <n v="2.2997835497835504E-3"/>
    <n v="6.8993506493506516E-3"/>
    <n v="5.1745129870129887E-3"/>
    <n v="9.8639585298380007E-3"/>
    <n v="2.2451306989688189"/>
    <n v="2.2549946574986568"/>
    <n v="1.1274973287493284"/>
    <n v="4.1341568720808706"/>
    <x v="0"/>
    <x v="0"/>
    <n v="1"/>
    <m/>
    <m/>
    <m/>
    <m/>
  </r>
  <r>
    <n v="3232"/>
    <x v="1"/>
    <x v="4418"/>
    <x v="0"/>
    <m/>
    <s v="K246-4102"/>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231"/>
    <x v="1"/>
    <x v="4419"/>
    <x v="0"/>
    <m/>
    <s v="K266-4123"/>
    <x v="1"/>
    <x v="1"/>
    <x v="1"/>
    <n v="26"/>
    <n v="0"/>
    <n v="0"/>
    <n v="0"/>
    <n v="0"/>
    <n v="0"/>
    <n v="0"/>
    <n v="0"/>
    <n v="0"/>
    <m/>
    <x v="3"/>
    <x v="1"/>
    <m/>
    <n v="26"/>
    <x v="66"/>
    <n v="5.3794244970715548E-3"/>
    <n v="1.2103705118410999E-2"/>
    <n v="4.0345683728036661E-3"/>
    <n v="1.730459160770887E-2"/>
    <n v="2.034688576784859"/>
    <n v="2.0519931683925678"/>
    <n v="1.0259965841962839"/>
    <n v="3.7619874753863742"/>
    <x v="0"/>
    <x v="0"/>
    <n v="2"/>
    <m/>
    <m/>
    <m/>
    <m/>
  </r>
  <r>
    <n v="32111"/>
    <x v="1"/>
    <x v="4420"/>
    <x v="0"/>
    <m/>
    <s v="V2120-552"/>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1"/>
    <x v="4421"/>
    <x v="0"/>
    <m/>
    <s v="K245-4101"/>
    <x v="5"/>
    <x v="5"/>
    <x v="3"/>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32"/>
    <x v="1"/>
    <x v="4422"/>
    <x v="0"/>
    <m/>
    <s v="K244-4100"/>
    <x v="6"/>
    <x v="6"/>
    <x v="5"/>
    <n v="16"/>
    <n v="16"/>
    <n v="0"/>
    <n v="0"/>
    <n v="0"/>
    <n v="0"/>
    <n v="0"/>
    <n v="0"/>
    <n v="0"/>
    <m/>
    <x v="1"/>
    <x v="3"/>
    <m/>
    <n v="22.627416997969522"/>
    <x v="1313"/>
    <n v="4.0743570155334866E-3"/>
    <n v="1.222307104660046E-2"/>
    <n v="6.1115355233002299E-3"/>
    <n v="1.7475248329678391E-2"/>
    <n v="2.0311952411860013"/>
    <n v="2.0486704895156795"/>
    <n v="1.0243352447578398"/>
    <n v="3.7558958974454124"/>
    <x v="0"/>
    <x v="0"/>
    <n v="2"/>
    <m/>
    <m/>
    <m/>
    <m/>
  </r>
  <r>
    <n v="231"/>
    <x v="1"/>
    <x v="4423"/>
    <x v="0"/>
    <m/>
    <s v="K449-4336"/>
    <x v="6"/>
    <x v="6"/>
    <x v="5"/>
    <n v="21"/>
    <n v="0"/>
    <n v="0"/>
    <n v="0"/>
    <n v="0"/>
    <n v="0"/>
    <n v="0"/>
    <n v="0"/>
    <n v="0"/>
    <m/>
    <x v="3"/>
    <x v="3"/>
    <m/>
    <n v="21"/>
    <x v="37"/>
    <n v="3.5093582887700541E-3"/>
    <n v="7.8960561497326224E-3"/>
    <n v="5.2640374331550813E-3"/>
    <n v="1.1288942158283454E-2"/>
    <n v="2.1927060571553905"/>
    <n v="2.2039949993136738"/>
    <n v="1.1019974996568369"/>
    <n v="4.0406574987417354"/>
    <x v="0"/>
    <x v="0"/>
    <n v="1"/>
    <m/>
    <m/>
    <m/>
    <m/>
  </r>
  <r>
    <n v="231"/>
    <x v="0"/>
    <x v="4424"/>
    <x v="0"/>
    <m/>
    <s v="K450-4337"/>
    <x v="6"/>
    <x v="6"/>
    <x v="5"/>
    <n v="43"/>
    <n v="0"/>
    <n v="0"/>
    <n v="0"/>
    <n v="0"/>
    <n v="0"/>
    <n v="0"/>
    <n v="0"/>
    <n v="0"/>
    <m/>
    <x v="13"/>
    <x v="2"/>
    <m/>
    <n v="43"/>
    <x v="168"/>
    <n v="1.4713840081487146E-2"/>
    <n v="5.5176900305576794E-2"/>
    <n v="3.3106140183346081E-2"/>
    <n v="7.888606973040857E-2"/>
    <n v="1.5600382404041573"/>
    <n v="1.6389243101345659"/>
    <n v="0.81946215506728293"/>
    <n v="3.0046945685800375"/>
    <x v="0"/>
    <x v="0"/>
    <n v="2"/>
    <m/>
    <m/>
    <m/>
    <m/>
  </r>
  <r>
    <n v="32111"/>
    <x v="0"/>
    <x v="4425"/>
    <x v="0"/>
    <m/>
    <s v="V2107-537"/>
    <x v="3"/>
    <x v="3"/>
    <x v="3"/>
    <n v="55"/>
    <n v="53"/>
    <n v="31"/>
    <n v="29"/>
    <n v="0"/>
    <n v="0"/>
    <n v="0"/>
    <n v="0"/>
    <n v="0"/>
    <m/>
    <x v="5"/>
    <x v="1"/>
    <m/>
    <n v="87.384209099813916"/>
    <x v="1314"/>
    <n v="6.07652151769799E-2"/>
    <n v="0.15950868983957223"/>
    <n v="4.5573911382734922E-2"/>
    <n v="0.22804857756786368"/>
    <n v="1.2954164506572026"/>
    <n v="1.5234650282250661"/>
    <n v="0.76173251411253307"/>
    <n v="2.793019218412621"/>
    <x v="0"/>
    <x v="0"/>
    <n v="2.5"/>
    <m/>
    <m/>
    <m/>
    <m/>
  </r>
  <r>
    <n v="32111"/>
    <x v="1"/>
    <x v="4426"/>
    <x v="0"/>
    <m/>
    <s v="V2109-540"/>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111"/>
    <x v="0"/>
    <x v="4427"/>
    <x v="0"/>
    <m/>
    <s v="V2108-538"/>
    <x v="2"/>
    <x v="2"/>
    <x v="2"/>
    <n v="54.5"/>
    <n v="0"/>
    <n v="0"/>
    <n v="0"/>
    <n v="0"/>
    <n v="0"/>
    <n v="0"/>
    <n v="0"/>
    <n v="0"/>
    <m/>
    <x v="3"/>
    <x v="3"/>
    <m/>
    <n v="54.5"/>
    <x v="253"/>
    <n v="2.3636443213649102E-2"/>
    <n v="5.3181997230710473E-2"/>
    <n v="3.5454664820473651E-2"/>
    <n v="7.6033969264493032E-2"/>
    <n v="1.5701298069891199"/>
    <n v="1.646163776253613"/>
    <n v="0.82308188812680649"/>
    <n v="3.0179669231316235"/>
    <x v="0"/>
    <x v="0"/>
    <n v="1"/>
    <m/>
    <m/>
    <m/>
    <m/>
  </r>
  <r>
    <n v="231"/>
    <x v="1"/>
    <x v="4428"/>
    <x v="0"/>
    <m/>
    <s v="K443-4328"/>
    <x v="6"/>
    <x v="6"/>
    <x v="5"/>
    <n v="23"/>
    <n v="0"/>
    <n v="0"/>
    <n v="0"/>
    <n v="0"/>
    <n v="0"/>
    <n v="0"/>
    <n v="0"/>
    <n v="0"/>
    <m/>
    <x v="3"/>
    <x v="1"/>
    <m/>
    <n v="23"/>
    <x v="68"/>
    <n v="4.2096384008148717E-3"/>
    <n v="9.4716864018334606E-3"/>
    <n v="3.1572288006111535E-3"/>
    <n v="1.3541610888281057E-2"/>
    <n v="2.1239511559527675"/>
    <n v="2.1374927668410484"/>
    <n v="1.0687463834205242"/>
    <n v="3.9187367392085886"/>
    <x v="0"/>
    <x v="0"/>
    <n v="2"/>
    <m/>
    <m/>
    <m/>
    <m/>
  </r>
  <r>
    <n v="231"/>
    <x v="1"/>
    <x v="4429"/>
    <x v="0"/>
    <m/>
    <s v="K442-4327"/>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1"/>
    <x v="4430"/>
    <x v="0"/>
    <m/>
    <s v="K243-4099"/>
    <x v="6"/>
    <x v="6"/>
    <x v="5"/>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2"/>
    <x v="1"/>
    <x v="4431"/>
    <x v="0"/>
    <m/>
    <s v="K226-4081"/>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231"/>
    <x v="1"/>
    <x v="4432"/>
    <x v="0"/>
    <m/>
    <s v="K448-4335"/>
    <x v="38"/>
    <x v="38"/>
    <x v="18"/>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111"/>
    <x v="0"/>
    <x v="4433"/>
    <x v="0"/>
    <m/>
    <s v="V2119-551"/>
    <x v="2"/>
    <x v="2"/>
    <x v="2"/>
    <n v="45"/>
    <n v="43"/>
    <n v="20"/>
    <n v="25"/>
    <n v="0"/>
    <n v="0"/>
    <n v="0"/>
    <n v="0"/>
    <n v="0"/>
    <m/>
    <x v="8"/>
    <x v="1"/>
    <m/>
    <n v="69.992856778388457"/>
    <x v="1315"/>
    <n v="3.8984912146676841E-2"/>
    <n v="7.3096710275019072E-2"/>
    <n v="2.9238684110007629E-2"/>
    <n v="0.10450591011608204"/>
    <n v="1.4850751699189944"/>
    <n v="1.5895810800350765"/>
    <n v="0.79479054001753824"/>
    <n v="2.9142319800643066"/>
    <x v="0"/>
    <x v="0"/>
    <n v="1.5"/>
    <m/>
    <m/>
    <m/>
    <m/>
  </r>
  <r>
    <n v="3232"/>
    <x v="0"/>
    <x v="4434"/>
    <x v="0"/>
    <m/>
    <s v="K238-4094"/>
    <x v="6"/>
    <x v="6"/>
    <x v="5"/>
    <n v="20"/>
    <n v="18"/>
    <n v="20"/>
    <n v="0"/>
    <n v="0"/>
    <n v="0"/>
    <n v="0"/>
    <n v="0"/>
    <n v="0"/>
    <m/>
    <x v="1"/>
    <x v="3"/>
    <m/>
    <n v="33.526109228480422"/>
    <x v="1316"/>
    <n v="8.9444868856633566E-3"/>
    <n v="2.683346065699007E-2"/>
    <n v="1.3416730328495035E-2"/>
    <n v="3.8363631098747089E-2"/>
    <n v="1.7699282431295391"/>
    <n v="1.8082918742282863"/>
    <n v="0.90414593711414315"/>
    <n v="3.315201769418525"/>
    <x v="0"/>
    <x v="0"/>
    <n v="2"/>
    <m/>
    <m/>
    <m/>
    <m/>
  </r>
  <r>
    <n v="3232"/>
    <x v="1"/>
    <x v="4435"/>
    <x v="0"/>
    <m/>
    <s v="K237-4093"/>
    <x v="6"/>
    <x v="6"/>
    <x v="5"/>
    <n v="16"/>
    <n v="0"/>
    <n v="0"/>
    <n v="0"/>
    <n v="0"/>
    <n v="0"/>
    <n v="0"/>
    <n v="0"/>
    <n v="0"/>
    <m/>
    <x v="1"/>
    <x v="3"/>
    <m/>
    <n v="16"/>
    <x v="88"/>
    <n v="2.0371785077667433E-3"/>
    <n v="6.1115355233002299E-3"/>
    <n v="3.055767761650115E-3"/>
    <n v="8.7376241648391955E-3"/>
    <n v="2.2933060808660093"/>
    <n v="2.3020437050308487"/>
    <n v="1.1510218525154243"/>
    <n v="4.2204134592232228"/>
    <x v="0"/>
    <x v="0"/>
    <n v="2"/>
    <m/>
    <m/>
    <m/>
    <m/>
  </r>
  <r>
    <n v="231"/>
    <x v="1"/>
    <x v="4436"/>
    <x v="0"/>
    <m/>
    <s v="K446-4331"/>
    <x v="2"/>
    <x v="2"/>
    <x v="2"/>
    <n v="29"/>
    <n v="0"/>
    <n v="0"/>
    <n v="0"/>
    <n v="0"/>
    <n v="0"/>
    <n v="0"/>
    <n v="0"/>
    <n v="0"/>
    <m/>
    <x v="13"/>
    <x v="1"/>
    <m/>
    <n v="29"/>
    <x v="92"/>
    <n v="6.6924497071555889E-3"/>
    <n v="2.5096686401833455E-2"/>
    <n v="5.0193372803666921E-3"/>
    <n v="3.5880575794090631E-2"/>
    <n v="1.7907877644196784"/>
    <n v="1.8266683402137689"/>
    <n v="0.91333417010688445"/>
    <n v="3.348891957058576"/>
    <x v="0"/>
    <x v="0"/>
    <n v="4"/>
    <m/>
    <m/>
    <m/>
    <m/>
  </r>
  <r>
    <n v="231"/>
    <x v="1"/>
    <x v="4437"/>
    <x v="0"/>
    <m/>
    <s v="K447-4332"/>
    <x v="39"/>
    <x v="39"/>
    <x v="19"/>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2"/>
    <x v="1"/>
    <x v="4438"/>
    <x v="0"/>
    <m/>
    <s v="K227-4082"/>
    <x v="2"/>
    <x v="2"/>
    <x v="2"/>
    <n v="26"/>
    <n v="0"/>
    <n v="0"/>
    <n v="0"/>
    <n v="0"/>
    <n v="0"/>
    <n v="0"/>
    <n v="0"/>
    <n v="0"/>
    <m/>
    <x v="3"/>
    <x v="3"/>
    <m/>
    <n v="26"/>
    <x v="66"/>
    <n v="5.3794244970715548E-3"/>
    <n v="1.2103705118410999E-2"/>
    <n v="8.0691367456073321E-3"/>
    <n v="1.730459160770887E-2"/>
    <n v="2.034688576784859"/>
    <n v="2.0519931683925678"/>
    <n v="1.0259965841962839"/>
    <n v="3.7619874753863742"/>
    <x v="0"/>
    <x v="0"/>
    <n v="1"/>
    <m/>
    <m/>
    <m/>
    <m/>
  </r>
  <r>
    <n v="231"/>
    <x v="1"/>
    <x v="4439"/>
    <x v="0"/>
    <m/>
    <s v="K445-4330"/>
    <x v="38"/>
    <x v="38"/>
    <x v="18"/>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2"/>
    <x v="1"/>
    <x v="4440"/>
    <x v="0"/>
    <m/>
    <s v="K239-4095"/>
    <x v="13"/>
    <x v="13"/>
    <x v="0"/>
    <n v="23"/>
    <n v="0"/>
    <n v="0"/>
    <n v="0"/>
    <n v="0"/>
    <n v="0"/>
    <n v="0"/>
    <n v="0"/>
    <n v="0"/>
    <m/>
    <x v="11"/>
    <x v="0"/>
    <m/>
    <n v="23"/>
    <x v="68"/>
    <n v="4.2096384008148717E-3"/>
    <n v="1.8943372803666921E-2"/>
    <n v="1.2628915202444614E-2"/>
    <n v="2.7083221776562114E-2"/>
    <n v="1.8811965469753753"/>
    <n v="1.9082797687519375"/>
    <n v="0.95413988437596875"/>
    <n v="3.4985129093785519"/>
    <x v="0"/>
    <x v="0"/>
    <n v="2"/>
    <m/>
    <m/>
    <m/>
    <m/>
  </r>
  <r>
    <n v="231"/>
    <x v="1"/>
    <x v="4441"/>
    <x v="0"/>
    <m/>
    <s v="K241-4097"/>
    <x v="6"/>
    <x v="6"/>
    <x v="5"/>
    <n v="19"/>
    <n v="0"/>
    <n v="0"/>
    <n v="0"/>
    <n v="0"/>
    <n v="0"/>
    <n v="0"/>
    <n v="0"/>
    <n v="0"/>
    <m/>
    <x v="1"/>
    <x v="3"/>
    <m/>
    <n v="19"/>
    <x v="31"/>
    <n v="2.8727400050929464E-3"/>
    <n v="8.61822001527884E-3"/>
    <n v="4.30911000763942E-3"/>
    <n v="1.2321415326199021E-2"/>
    <n v="2.1593613785189176"/>
    <n v="2.1716827938451169"/>
    <n v="1.0858413969225584"/>
    <n v="3.9814184553827139"/>
    <x v="0"/>
    <x v="0"/>
    <n v="2"/>
    <m/>
    <m/>
    <m/>
    <m/>
  </r>
  <r>
    <n v="231"/>
    <x v="0"/>
    <x v="4442"/>
    <x v="0"/>
    <m/>
    <s v="K240-4096"/>
    <x v="0"/>
    <x v="0"/>
    <x v="0"/>
    <n v="43"/>
    <n v="0"/>
    <n v="0"/>
    <n v="0"/>
    <n v="0"/>
    <n v="0"/>
    <n v="0"/>
    <n v="0"/>
    <n v="0"/>
    <m/>
    <x v="11"/>
    <x v="2"/>
    <m/>
    <n v="43"/>
    <x v="168"/>
    <n v="1.4713840081487146E-2"/>
    <n v="6.6212280366692161E-2"/>
    <n v="3.3106140183346081E-2"/>
    <n v="9.4663283676490309E-2"/>
    <n v="1.5110213749919494"/>
    <n v="1.6056846586684397"/>
    <n v="0.80284232933421984"/>
    <n v="2.943755207558806"/>
    <x v="0"/>
    <x v="0"/>
    <n v="3"/>
    <m/>
    <m/>
    <m/>
    <m/>
  </r>
  <r>
    <n v="3232"/>
    <x v="0"/>
    <x v="4443"/>
    <x v="0"/>
    <m/>
    <s v="K229-4085"/>
    <x v="25"/>
    <x v="25"/>
    <x v="15"/>
    <n v="36"/>
    <n v="0"/>
    <n v="0"/>
    <n v="0"/>
    <n v="0"/>
    <n v="0"/>
    <n v="0"/>
    <n v="0"/>
    <n v="0"/>
    <m/>
    <x v="13"/>
    <x v="3"/>
    <m/>
    <n v="36"/>
    <x v="4"/>
    <n v="1.0313216195569139E-2"/>
    <n v="3.8674560733384267E-2"/>
    <n v="1.5469824293353709E-2"/>
    <n v="5.5292777918123037E-2"/>
    <n v="1.6601937000017897"/>
    <n v="1.7154864779199128"/>
    <n v="0.85774323895995641"/>
    <n v="3.1450585428531732"/>
    <x v="0"/>
    <x v="0"/>
    <n v="3"/>
    <m/>
    <m/>
    <m/>
    <m/>
  </r>
  <r>
    <n v="231"/>
    <x v="1"/>
    <x v="4444"/>
    <x v="0"/>
    <m/>
    <s v="K234-4089"/>
    <x v="4"/>
    <x v="4"/>
    <x v="4"/>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232"/>
    <x v="1"/>
    <x v="4445"/>
    <x v="0"/>
    <m/>
    <s v="K224-4078"/>
    <x v="2"/>
    <x v="2"/>
    <x v="2"/>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4446"/>
    <x v="0"/>
    <m/>
    <s v="K223-4077"/>
    <x v="14"/>
    <x v="14"/>
    <x v="10"/>
    <n v="27"/>
    <n v="0"/>
    <n v="0"/>
    <n v="0"/>
    <n v="0"/>
    <n v="0"/>
    <n v="0"/>
    <n v="0"/>
    <n v="0"/>
    <m/>
    <x v="1"/>
    <x v="3"/>
    <m/>
    <n v="27"/>
    <x v="403"/>
    <n v="5.8011841100076393E-3"/>
    <n v="1.7403552330022918E-2"/>
    <n v="8.701776165011459E-3"/>
    <n v="2.4881750063155361E-2"/>
    <n v="1.9093311164585629"/>
    <n v="1.9342128665217182"/>
    <n v="0.9671064332608591"/>
    <n v="3.5460569219564833"/>
    <x v="0"/>
    <x v="0"/>
    <n v="2"/>
    <m/>
    <m/>
    <m/>
    <m/>
  </r>
  <r>
    <n v="231"/>
    <x v="0"/>
    <x v="4447"/>
    <x v="0"/>
    <m/>
    <s v="K236-4091"/>
    <x v="2"/>
    <x v="2"/>
    <x v="2"/>
    <n v="46"/>
    <n v="0"/>
    <n v="0"/>
    <n v="0"/>
    <n v="0"/>
    <n v="0"/>
    <n v="0"/>
    <n v="0"/>
    <n v="0"/>
    <m/>
    <x v="13"/>
    <x v="3"/>
    <m/>
    <n v="46"/>
    <x v="402"/>
    <n v="1.6838553603259487E-2"/>
    <n v="6.3144576012223078E-2"/>
    <n v="2.5257830404889228E-2"/>
    <n v="9.0277405921873721E-2"/>
    <n v="1.5236250510599263"/>
    <n v="1.6139024569817999"/>
    <n v="0.80695122849089995"/>
    <n v="2.9588211711332999"/>
    <x v="0"/>
    <x v="0"/>
    <n v="3"/>
    <m/>
    <m/>
    <m/>
    <m/>
  </r>
  <r>
    <n v="3232"/>
    <x v="1"/>
    <x v="4448"/>
    <x v="0"/>
    <m/>
    <s v="K228-4084"/>
    <x v="4"/>
    <x v="4"/>
    <x v="4"/>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231"/>
    <x v="1"/>
    <x v="4449"/>
    <x v="0"/>
    <m/>
    <s v="K235-4090"/>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111"/>
    <x v="1"/>
    <x v="4450"/>
    <x v="0"/>
    <m/>
    <s v="V2111-542"/>
    <x v="3"/>
    <x v="3"/>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2"/>
    <x v="1"/>
    <x v="4451"/>
    <x v="0"/>
    <m/>
    <s v="K222-4076"/>
    <x v="6"/>
    <x v="6"/>
    <x v="5"/>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2"/>
    <x v="1"/>
    <x v="4452"/>
    <x v="0"/>
    <m/>
    <s v="K232-4088"/>
    <x v="3"/>
    <x v="3"/>
    <x v="3"/>
    <n v="30"/>
    <n v="0"/>
    <n v="0"/>
    <n v="0"/>
    <n v="0"/>
    <n v="0"/>
    <n v="0"/>
    <n v="0"/>
    <n v="0"/>
    <m/>
    <x v="15"/>
    <x v="0"/>
    <m/>
    <n v="30"/>
    <x v="89"/>
    <n v="7.1619556913674548E-3"/>
    <n v="3.7600267379679142E-2"/>
    <n v="2.1485867074102365E-2"/>
    <n v="5.3756867420397383E-2"/>
    <n v="1.6684032025391915"/>
    <n v="1.7221600699595889"/>
    <n v="0.86108003497979446"/>
    <n v="3.1572934615925794"/>
    <x v="0"/>
    <x v="0"/>
    <n v="3"/>
    <m/>
    <m/>
    <m/>
    <m/>
  </r>
  <r>
    <n v="3232"/>
    <x v="0"/>
    <x v="4453"/>
    <x v="0"/>
    <m/>
    <s v="K233-4088"/>
    <x v="38"/>
    <x v="38"/>
    <x v="18"/>
    <n v="22"/>
    <n v="35"/>
    <n v="0"/>
    <n v="0"/>
    <n v="0"/>
    <n v="0"/>
    <n v="0"/>
    <n v="0"/>
    <n v="0"/>
    <m/>
    <x v="5"/>
    <x v="7"/>
    <m/>
    <n v="41.340053217188775"/>
    <x v="439"/>
    <n v="1.3599758085052201E-2"/>
    <n v="3.5699364973262024E-2"/>
    <n v="1.5299727845683725E-2"/>
    <n v="5.1039159123032848E-2"/>
    <n v="1.6836278274649739"/>
    <n v="1.7346669865880067"/>
    <n v="0.86733349329400333"/>
    <n v="3.1802228087446789"/>
    <x v="0"/>
    <x v="0"/>
    <n v="2"/>
    <m/>
    <m/>
    <m/>
    <m/>
  </r>
  <r>
    <n v="32111"/>
    <x v="0"/>
    <x v="4454"/>
    <x v="0"/>
    <m/>
    <s v="V2110-541"/>
    <x v="3"/>
    <x v="3"/>
    <x v="3"/>
    <n v="25"/>
    <n v="23"/>
    <n v="23"/>
    <n v="0"/>
    <n v="0"/>
    <n v="0"/>
    <n v="0"/>
    <n v="0"/>
    <n v="0"/>
    <m/>
    <x v="3"/>
    <x v="1"/>
    <m/>
    <n v="41.024382993532029"/>
    <x v="1317"/>
    <n v="1.3392857142857144E-2"/>
    <n v="3.0133928571428575E-2"/>
    <n v="1.0044642857142858E-2"/>
    <n v="4.3082289461204203E-2"/>
    <n v="1.7343401758728967"/>
    <n v="1.7774224653341009"/>
    <n v="0.88871123266705043"/>
    <n v="3.258607853112518"/>
    <x v="0"/>
    <x v="0"/>
    <n v="2"/>
    <m/>
    <m/>
    <m/>
    <m/>
  </r>
  <r>
    <n v="3232"/>
    <x v="0"/>
    <x v="4455"/>
    <x v="0"/>
    <m/>
    <s v="K231-4087"/>
    <x v="6"/>
    <x v="6"/>
    <x v="5"/>
    <n v="20"/>
    <n v="26"/>
    <n v="0"/>
    <n v="0"/>
    <n v="0"/>
    <n v="0"/>
    <n v="0"/>
    <n v="0"/>
    <n v="0"/>
    <m/>
    <x v="13"/>
    <x v="15"/>
    <m/>
    <n v="32.802438933713454"/>
    <x v="305"/>
    <n v="8.5625159154570918E-3"/>
    <n v="3.2109434682964094E-2"/>
    <n v="1.6054717341482047E-2"/>
    <n v="4.5906658209799674E-2"/>
    <n v="1.7151636680952098"/>
    <n v="1.7610703263050096"/>
    <n v="0.8805351631525048"/>
    <n v="3.2286289315591841"/>
    <x v="0"/>
    <x v="0"/>
    <n v="2.5"/>
    <m/>
    <m/>
    <m/>
    <m/>
  </r>
  <r>
    <n v="3232"/>
    <x v="1"/>
    <x v="4456"/>
    <x v="0"/>
    <m/>
    <s v="K221-4075"/>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1"/>
    <x v="4457"/>
    <x v="0"/>
    <m/>
    <s v="K225-4079"/>
    <x v="17"/>
    <x v="17"/>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1"/>
    <x v="4458"/>
    <x v="0"/>
    <m/>
    <s v="K220-4074"/>
    <x v="6"/>
    <x v="6"/>
    <x v="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1"/>
    <x v="4459"/>
    <x v="0"/>
    <m/>
    <s v="K230-4086"/>
    <x v="4"/>
    <x v="4"/>
    <x v="4"/>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111"/>
    <x v="1"/>
    <x v="4460"/>
    <x v="0"/>
    <m/>
    <s v="V2092-522"/>
    <x v="3"/>
    <x v="3"/>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1"/>
    <x v="4461"/>
    <x v="0"/>
    <m/>
    <s v="M895-766"/>
    <x v="3"/>
    <x v="3"/>
    <x v="3"/>
    <n v="15.9"/>
    <n v="15.7"/>
    <n v="0"/>
    <n v="0"/>
    <n v="0"/>
    <n v="0"/>
    <n v="0"/>
    <n v="0"/>
    <n v="0"/>
    <m/>
    <x v="45"/>
    <x v="34"/>
    <m/>
    <n v="22.345021816950638"/>
    <x v="1318"/>
    <n v="3.9732938629997447E-3"/>
    <n v="1.2664874188311685E-2"/>
    <n v="3.873961516424751E-3"/>
    <n v="1.8106891521868056E-2"/>
    <n v="2.0186058761804393"/>
    <n v="2.0367127677023071"/>
    <n v="1.0183563838511536"/>
    <n v="3.7339734074542297"/>
    <x v="0"/>
    <x v="0"/>
    <n v="2.95"/>
    <m/>
    <m/>
    <m/>
    <m/>
  </r>
  <r>
    <n v="3231"/>
    <x v="1"/>
    <x v="4462"/>
    <x v="0"/>
    <m/>
    <s v="M896-767"/>
    <x v="3"/>
    <x v="3"/>
    <x v="3"/>
    <n v="19"/>
    <n v="18.8"/>
    <n v="0"/>
    <n v="0"/>
    <n v="0"/>
    <n v="0"/>
    <n v="0"/>
    <n v="0"/>
    <n v="0"/>
    <m/>
    <x v="2"/>
    <x v="20"/>
    <m/>
    <n v="26.72901045680517"/>
    <x v="1319"/>
    <n v="5.685319582378408E-3"/>
    <n v="1.5989961325439273E-2"/>
    <n v="5.9695855614973273E-3"/>
    <n v="2.2860747833231384E-2"/>
    <n v="1.9378638675314306"/>
    <n v="1.960724615364662"/>
    <n v="0.98036230768233101"/>
    <n v="3.5946617948352135"/>
    <x v="0"/>
    <x v="0"/>
    <n v="2.35"/>
    <m/>
    <m/>
    <m/>
    <m/>
  </r>
  <r>
    <n v="32111"/>
    <x v="1"/>
    <x v="4463"/>
    <x v="0"/>
    <m/>
    <s v="V2091-521"/>
    <x v="2"/>
    <x v="2"/>
    <x v="2"/>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111"/>
    <x v="1"/>
    <x v="4464"/>
    <x v="0"/>
    <m/>
    <s v="V2093-523"/>
    <x v="2"/>
    <x v="2"/>
    <x v="2"/>
    <n v="21.5"/>
    <n v="17"/>
    <n v="0"/>
    <n v="0"/>
    <n v="0"/>
    <n v="0"/>
    <n v="0"/>
    <n v="0"/>
    <n v="0"/>
    <m/>
    <x v="8"/>
    <x v="1"/>
    <m/>
    <n v="27.408940147331492"/>
    <x v="1320"/>
    <n v="5.9782435701553347E-3"/>
    <n v="1.1209206694041253E-2"/>
    <n v="4.4836826776165012E-3"/>
    <n v="1.6025732797449815E-2"/>
    <n v="2.062226608529127"/>
    <n v="2.0782523413265768"/>
    <n v="1.0391261706632884"/>
    <n v="3.8101292924320571"/>
    <x v="0"/>
    <x v="0"/>
    <n v="1.5"/>
    <m/>
    <m/>
    <m/>
    <m/>
  </r>
  <r>
    <n v="3232"/>
    <x v="0"/>
    <x v="4465"/>
    <x v="0"/>
    <m/>
    <s v="K217-4070"/>
    <x v="2"/>
    <x v="2"/>
    <x v="2"/>
    <n v="50"/>
    <n v="0"/>
    <n v="0"/>
    <n v="0"/>
    <n v="0"/>
    <n v="0"/>
    <n v="0"/>
    <n v="0"/>
    <n v="0"/>
    <m/>
    <x v="11"/>
    <x v="3"/>
    <m/>
    <n v="50"/>
    <x v="526"/>
    <n v="1.9894321364909599E-2"/>
    <n v="8.9524446142093206E-2"/>
    <n v="2.98414820473644E-2"/>
    <n v="0.12799254147713665"/>
    <n v="1.4332830520642554"/>
    <n v="1.561275593541392"/>
    <n v="0.780637796770696"/>
    <n v="2.8623385881592185"/>
    <x v="0"/>
    <x v="0"/>
    <n v="4"/>
    <m/>
    <m/>
    <m/>
    <m/>
  </r>
  <r>
    <n v="3231"/>
    <x v="1"/>
    <x v="4466"/>
    <x v="0"/>
    <m/>
    <s v="M897-768"/>
    <x v="3"/>
    <x v="3"/>
    <x v="3"/>
    <n v="21.4"/>
    <n v="0"/>
    <n v="0"/>
    <n v="0"/>
    <n v="0"/>
    <n v="0"/>
    <n v="0"/>
    <n v="0"/>
    <n v="0"/>
    <m/>
    <x v="5"/>
    <x v="34"/>
    <m/>
    <n v="21.4"/>
    <x v="987"/>
    <n v="3.6443213649096006E-3"/>
    <n v="9.5663435828877014E-3"/>
    <n v="3.553213330786861E-3"/>
    <n v="1.3676941668802884E-2"/>
    <n v="2.1202561277144185"/>
    <n v="2.1339330693832212"/>
    <n v="1.0669665346916106"/>
    <n v="3.9122106272025721"/>
    <x v="0"/>
    <x v="0"/>
    <n v="2.2000000000000002"/>
    <m/>
    <m/>
    <m/>
    <m/>
  </r>
  <r>
    <n v="231"/>
    <x v="1"/>
    <x v="4467"/>
    <x v="0"/>
    <m/>
    <s v="K200-4051"/>
    <x v="38"/>
    <x v="38"/>
    <x v="18"/>
    <n v="24"/>
    <n v="0"/>
    <n v="0"/>
    <n v="0"/>
    <n v="0"/>
    <n v="0"/>
    <n v="0"/>
    <n v="0"/>
    <n v="0"/>
    <m/>
    <x v="3"/>
    <x v="3"/>
    <m/>
    <n v="24"/>
    <x v="38"/>
    <n v="4.5836516424751714E-3"/>
    <n v="1.0313216195569136E-2"/>
    <n v="6.8754774637127571E-3"/>
    <n v="1.474474077816614E-2"/>
    <n v="2.0925297273303216"/>
    <n v="2.1072744681084878"/>
    <n v="1.0536372340542439"/>
    <n v="3.8633365248655607"/>
    <x v="0"/>
    <x v="0"/>
    <n v="1"/>
    <m/>
    <m/>
    <m/>
    <m/>
  </r>
  <r>
    <n v="231"/>
    <x v="0"/>
    <x v="4468"/>
    <x v="0"/>
    <m/>
    <s v="K218-4072"/>
    <x v="38"/>
    <x v="38"/>
    <x v="18"/>
    <n v="48"/>
    <n v="39"/>
    <n v="33"/>
    <n v="0"/>
    <n v="0"/>
    <n v="0"/>
    <n v="0"/>
    <n v="0"/>
    <n v="0"/>
    <m/>
    <x v="12"/>
    <x v="2"/>
    <m/>
    <n v="70.099928673287536"/>
    <x v="1321"/>
    <n v="3.9104278074866314E-2"/>
    <n v="0.12708889396724599"/>
    <n v="8.798462566844921E-2"/>
    <n v="0.18169819790415764"/>
    <n v="1.3479932156848191"/>
    <n v="1.5296914135889768"/>
    <n v="0.76484570679448838"/>
    <n v="2.8044342582464572"/>
    <x v="0"/>
    <x v="0"/>
    <n v="1.3333329999999997"/>
    <m/>
    <m/>
    <m/>
    <m/>
  </r>
  <r>
    <n v="3231"/>
    <x v="1"/>
    <x v="4469"/>
    <x v="0"/>
    <m/>
    <s v="M899-770"/>
    <x v="3"/>
    <x v="3"/>
    <x v="3"/>
    <n v="16"/>
    <n v="0"/>
    <n v="0"/>
    <n v="0"/>
    <n v="0"/>
    <n v="0"/>
    <n v="0"/>
    <n v="0"/>
    <n v="0"/>
    <m/>
    <x v="5"/>
    <x v="34"/>
    <m/>
    <n v="16"/>
    <x v="88"/>
    <n v="2.0371785077667433E-3"/>
    <n v="5.3475935828877011E-3"/>
    <n v="1.9862490450725748E-3"/>
    <n v="7.6454211442342958E-3"/>
    <n v="2.3475584408279198"/>
    <n v="2.355203861972154"/>
    <n v="1.177601930986077"/>
    <n v="4.3178737469489485"/>
    <x v="0"/>
    <x v="0"/>
    <n v="2.2000000000000002"/>
    <m/>
    <m/>
    <m/>
    <m/>
  </r>
  <r>
    <n v="3232"/>
    <x v="1"/>
    <x v="4470"/>
    <x v="0"/>
    <m/>
    <s v="K201-4052"/>
    <x v="4"/>
    <x v="4"/>
    <x v="4"/>
    <n v="21"/>
    <n v="0"/>
    <n v="0"/>
    <n v="0"/>
    <n v="0"/>
    <n v="0"/>
    <n v="0"/>
    <n v="0"/>
    <n v="0"/>
    <m/>
    <x v="1"/>
    <x v="2"/>
    <m/>
    <n v="21"/>
    <x v="37"/>
    <n v="3.5093582887700541E-3"/>
    <n v="1.0528074866310163E-2"/>
    <n v="7.8960561497326224E-3"/>
    <n v="1.5051922877711271E-2"/>
    <n v="2.0849884021156933"/>
    <n v="2.1000403249934045"/>
    <n v="1.0500201624967023"/>
    <n v="3.8500739291545747"/>
    <x v="0"/>
    <x v="0"/>
    <n v="1"/>
    <m/>
    <m/>
    <m/>
    <m/>
  </r>
  <r>
    <n v="231"/>
    <x v="1"/>
    <x v="4471"/>
    <x v="0"/>
    <m/>
    <s v="K219-4073"/>
    <x v="5"/>
    <x v="5"/>
    <x v="3"/>
    <n v="23"/>
    <n v="0"/>
    <n v="0"/>
    <n v="0"/>
    <n v="0"/>
    <n v="0"/>
    <n v="0"/>
    <n v="0"/>
    <n v="0"/>
    <m/>
    <x v="1"/>
    <x v="3"/>
    <m/>
    <n v="23"/>
    <x v="68"/>
    <n v="4.2096384008148717E-3"/>
    <n v="1.2628915202444614E-2"/>
    <n v="6.3144576012223071E-3"/>
    <n v="1.8055481184374743E-2"/>
    <n v="2.019611115849584"/>
    <n v="2.0376665970339589"/>
    <n v="1.0188332985169795"/>
    <n v="3.735722094562258"/>
    <x v="0"/>
    <x v="0"/>
    <n v="2"/>
    <m/>
    <m/>
    <m/>
    <m/>
  </r>
  <r>
    <n v="231"/>
    <x v="0"/>
    <x v="4472"/>
    <x v="0"/>
    <m/>
    <s v="K199-4050"/>
    <x v="2"/>
    <x v="2"/>
    <x v="2"/>
    <n v="36"/>
    <n v="0"/>
    <n v="0"/>
    <n v="0"/>
    <n v="0"/>
    <n v="0"/>
    <n v="0"/>
    <n v="0"/>
    <n v="0"/>
    <m/>
    <x v="1"/>
    <x v="3"/>
    <m/>
    <n v="36"/>
    <x v="4"/>
    <n v="1.0313216195569139E-2"/>
    <n v="3.0939648586707419E-2"/>
    <n v="1.5469824293353709E-2"/>
    <n v="4.4234222334498433E-2"/>
    <n v="1.7263454511493475"/>
    <n v="1.7705796734838459"/>
    <n v="0.88528983674192296"/>
    <n v="3.2460627347203839"/>
    <x v="0"/>
    <x v="0"/>
    <n v="2"/>
    <m/>
    <m/>
    <m/>
    <m/>
  </r>
  <r>
    <n v="3232"/>
    <x v="0"/>
    <x v="4473"/>
    <x v="0"/>
    <m/>
    <s v="K202-4053"/>
    <x v="38"/>
    <x v="38"/>
    <x v="18"/>
    <n v="38"/>
    <n v="0"/>
    <n v="0"/>
    <n v="0"/>
    <n v="0"/>
    <n v="0"/>
    <n v="0"/>
    <n v="0"/>
    <n v="0"/>
    <m/>
    <x v="13"/>
    <x v="0"/>
    <m/>
    <n v="38"/>
    <x v="91"/>
    <n v="1.1490960020371786E-2"/>
    <n v="4.309110007639419E-2"/>
    <n v="3.447288006111536E-2"/>
    <n v="6.1607076630995093E-2"/>
    <n v="1.6290547545430301"/>
    <n v="1.6906618311740251"/>
    <n v="0.84533091558701257"/>
    <n v="3.0995466904857127"/>
    <x v="0"/>
    <x v="0"/>
    <n v="1"/>
    <m/>
    <m/>
    <m/>
    <m/>
  </r>
  <r>
    <n v="3232"/>
    <x v="1"/>
    <x v="4474"/>
    <x v="0"/>
    <m/>
    <s v="K204-4056"/>
    <x v="2"/>
    <x v="2"/>
    <x v="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0"/>
    <x v="4475"/>
    <x v="0"/>
    <m/>
    <s v="M898-769"/>
    <x v="2"/>
    <x v="2"/>
    <x v="2"/>
    <n v="42"/>
    <n v="0"/>
    <n v="0"/>
    <n v="0"/>
    <n v="0"/>
    <n v="0"/>
    <n v="0"/>
    <n v="0"/>
    <n v="0"/>
    <m/>
    <x v="5"/>
    <x v="34"/>
    <m/>
    <n v="42"/>
    <x v="217"/>
    <n v="1.4037433155080216E-2"/>
    <n v="3.684826203208557E-2"/>
    <n v="1.3686497326203213E-2"/>
    <n v="5.2681730071989459E-2"/>
    <n v="1.6743156203491574"/>
    <n v="1.7269973504211469"/>
    <n v="0.86349867521057344"/>
    <n v="3.1661618091054358"/>
    <x v="0"/>
    <x v="0"/>
    <n v="2.2000000000000002"/>
    <m/>
    <m/>
    <m/>
    <m/>
  </r>
  <r>
    <n v="3231"/>
    <x v="0"/>
    <x v="4476"/>
    <x v="0"/>
    <m/>
    <s v="V2094-524"/>
    <x v="2"/>
    <x v="2"/>
    <x v="2"/>
    <n v="25"/>
    <n v="24"/>
    <n v="22"/>
    <n v="19"/>
    <n v="0"/>
    <n v="0"/>
    <n v="0"/>
    <n v="0"/>
    <n v="0"/>
    <m/>
    <x v="9"/>
    <x v="1"/>
    <m/>
    <n v="45.232731511594565"/>
    <x v="1322"/>
    <n v="1.6281512605042021E-2"/>
    <n v="2.747505252100841E-2"/>
    <n v="1.2211134453781516E-2"/>
    <n v="3.9280910979333242E-2"/>
    <n v="1.7626204738576252"/>
    <n v="1.8019013848369585"/>
    <n v="0.90095069241847925"/>
    <n v="3.3034858722010902"/>
    <x v="0"/>
    <x v="0"/>
    <n v="1.25"/>
    <m/>
    <m/>
    <m/>
    <m/>
  </r>
  <r>
    <n v="3232"/>
    <x v="0"/>
    <x v="4477"/>
    <x v="0"/>
    <m/>
    <s v="K203-4054"/>
    <x v="2"/>
    <x v="2"/>
    <x v="2"/>
    <n v="39"/>
    <n v="37"/>
    <n v="41"/>
    <n v="0"/>
    <n v="0"/>
    <n v="0"/>
    <n v="0"/>
    <n v="0"/>
    <n v="0"/>
    <m/>
    <x v="12"/>
    <x v="13"/>
    <m/>
    <n v="67.609170975541474"/>
    <x v="1323"/>
    <n v="3.6374777183600715E-2"/>
    <n v="0.11821801675300801"/>
    <n v="6.3655850977606954E-2"/>
    <n v="0.16901556015871075"/>
    <n v="1.3651803757472121"/>
    <n v="1.5341959359059227"/>
    <n v="0.76709796795296137"/>
    <n v="2.8126925491608583"/>
    <x v="0"/>
    <x v="0"/>
    <n v="1.9999999999999996"/>
    <m/>
    <m/>
    <m/>
    <m/>
  </r>
  <r>
    <n v="231"/>
    <x v="1"/>
    <x v="4478"/>
    <x v="0"/>
    <m/>
    <s v="K216-4069"/>
    <x v="4"/>
    <x v="4"/>
    <x v="4"/>
    <n v="28"/>
    <n v="0"/>
    <n v="0"/>
    <n v="0"/>
    <n v="0"/>
    <n v="0"/>
    <n v="0"/>
    <n v="0"/>
    <n v="0"/>
    <m/>
    <x v="1"/>
    <x v="2"/>
    <m/>
    <n v="28"/>
    <x v="261"/>
    <n v="6.2388591800356507E-3"/>
    <n v="1.871657754010695E-2"/>
    <n v="1.4037433155080213E-2"/>
    <n v="2.6758974004820031E-2"/>
    <n v="1.8851681684043244"/>
    <n v="1.9119271424091444"/>
    <n v="0.9559635712045722"/>
    <n v="3.5051997610834311"/>
    <x v="0"/>
    <x v="0"/>
    <n v="1"/>
    <m/>
    <m/>
    <m/>
    <m/>
  </r>
  <r>
    <n v="231"/>
    <x v="0"/>
    <x v="4479"/>
    <x v="0"/>
    <m/>
    <s v="K215-4068"/>
    <x v="2"/>
    <x v="2"/>
    <x v="2"/>
    <n v="36"/>
    <n v="0"/>
    <n v="0"/>
    <n v="0"/>
    <n v="0"/>
    <n v="0"/>
    <n v="0"/>
    <n v="0"/>
    <n v="0"/>
    <m/>
    <x v="11"/>
    <x v="3"/>
    <m/>
    <n v="36"/>
    <x v="4"/>
    <n v="1.0313216195569139E-2"/>
    <n v="4.6409472880061128E-2"/>
    <n v="1.5469824293353709E-2"/>
    <n v="6.6351333501747656E-2"/>
    <n v="1.6080299202664283"/>
    <n v="1.6743812537681759"/>
    <n v="0.83719062688408796"/>
    <n v="3.0696989652416558"/>
    <x v="0"/>
    <x v="0"/>
    <n v="4"/>
    <m/>
    <m/>
    <m/>
    <m/>
  </r>
  <r>
    <n v="3231"/>
    <x v="1"/>
    <x v="4480"/>
    <x v="0"/>
    <m/>
    <s v="M900-771"/>
    <x v="3"/>
    <x v="3"/>
    <x v="3"/>
    <n v="24.3"/>
    <n v="0"/>
    <n v="0"/>
    <n v="0"/>
    <n v="0"/>
    <n v="0"/>
    <n v="0"/>
    <n v="0"/>
    <n v="0"/>
    <m/>
    <x v="16"/>
    <x v="7"/>
    <m/>
    <n v="24.3"/>
    <x v="195"/>
    <n v="4.6989591291061884E-3"/>
    <n v="1.5858987060733385E-2"/>
    <n v="5.2863290202444617E-3"/>
    <n v="2.2673494745050326E-2"/>
    <n v="1.9406567038946778"/>
    <n v="1.9633301986397282"/>
    <n v="0.98166509931986412"/>
    <n v="3.5994386975061685"/>
    <x v="0"/>
    <x v="0"/>
    <n v="3"/>
    <m/>
    <m/>
    <m/>
    <m/>
  </r>
  <r>
    <n v="231"/>
    <x v="1"/>
    <x v="4481"/>
    <x v="0"/>
    <m/>
    <s v="K214-4066"/>
    <x v="6"/>
    <x v="6"/>
    <x v="5"/>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2"/>
    <x v="1"/>
    <x v="4482"/>
    <x v="0"/>
    <m/>
    <s v="K213-4065"/>
    <x v="2"/>
    <x v="2"/>
    <x v="2"/>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32"/>
    <x v="1"/>
    <x v="4483"/>
    <x v="0"/>
    <m/>
    <s v="K206-4058"/>
    <x v="5"/>
    <x v="5"/>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0"/>
    <x v="4484"/>
    <x v="0"/>
    <m/>
    <s v="K208-4060"/>
    <x v="38"/>
    <x v="38"/>
    <x v="18"/>
    <n v="42"/>
    <n v="0"/>
    <n v="0"/>
    <n v="0"/>
    <n v="0"/>
    <n v="0"/>
    <n v="0"/>
    <n v="0"/>
    <n v="0"/>
    <m/>
    <x v="1"/>
    <x v="2"/>
    <m/>
    <n v="42"/>
    <x v="217"/>
    <n v="1.4037433155080216E-2"/>
    <n v="4.211229946524065E-2"/>
    <n v="3.158422459893049E-2"/>
    <n v="6.0207691510845082E-2"/>
    <n v="1.6356219835283434"/>
    <n v="1.6958296750391886"/>
    <n v="0.84791483751959429"/>
    <n v="3.1090210709051789"/>
    <x v="0"/>
    <x v="0"/>
    <n v="1"/>
    <m/>
    <m/>
    <m/>
    <m/>
  </r>
  <r>
    <n v="32111"/>
    <x v="1"/>
    <x v="4485"/>
    <x v="0"/>
    <m/>
    <s v="V2017-445"/>
    <x v="2"/>
    <x v="2"/>
    <x v="2"/>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2111"/>
    <x v="1"/>
    <x v="4486"/>
    <x v="0"/>
    <m/>
    <s v="V2018-446"/>
    <x v="13"/>
    <x v="13"/>
    <x v="0"/>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4487"/>
    <x v="0"/>
    <m/>
    <s v="K207-4059"/>
    <x v="14"/>
    <x v="14"/>
    <x v="10"/>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4488"/>
    <x v="0"/>
    <m/>
    <s v="M901-772"/>
    <x v="5"/>
    <x v="5"/>
    <x v="3"/>
    <n v="22.2"/>
    <n v="0"/>
    <n v="0"/>
    <n v="0"/>
    <n v="0"/>
    <n v="0"/>
    <n v="0"/>
    <n v="0"/>
    <n v="0"/>
    <m/>
    <x v="5"/>
    <x v="34"/>
    <m/>
    <n v="22.2"/>
    <x v="335"/>
    <n v="3.9218869365928192E-3"/>
    <n v="1.0294953208556151E-2"/>
    <n v="3.823839763177999E-3"/>
    <n v="1.4718630299704806E-2"/>
    <n v="2.093179240078328"/>
    <n v="2.1078978703780327"/>
    <n v="1.0539489351890163"/>
    <n v="3.8644794290263929"/>
    <x v="0"/>
    <x v="0"/>
    <n v="2.2000000000000002"/>
    <m/>
    <m/>
    <m/>
    <m/>
  </r>
  <r>
    <n v="3231"/>
    <x v="1"/>
    <x v="4489"/>
    <x v="0"/>
    <m/>
    <s v="V2090-520"/>
    <x v="3"/>
    <x v="3"/>
    <x v="3"/>
    <n v="23"/>
    <n v="0"/>
    <n v="0"/>
    <n v="0"/>
    <n v="0"/>
    <n v="0"/>
    <n v="0"/>
    <n v="0"/>
    <n v="0"/>
    <m/>
    <x v="3"/>
    <x v="3"/>
    <m/>
    <n v="23"/>
    <x v="68"/>
    <n v="4.2096384008148717E-3"/>
    <n v="9.4716864018334606E-3"/>
    <n v="6.3144576012223071E-3"/>
    <n v="1.3541610888281057E-2"/>
    <n v="2.1239511559527675"/>
    <n v="2.1374927668410484"/>
    <n v="1.0687463834205242"/>
    <n v="3.9187367392085886"/>
    <x v="0"/>
    <x v="0"/>
    <n v="1"/>
    <m/>
    <m/>
    <m/>
    <m/>
  </r>
  <r>
    <n v="231"/>
    <x v="1"/>
    <x v="4490"/>
    <x v="0"/>
    <m/>
    <s v="K196-4045"/>
    <x v="2"/>
    <x v="2"/>
    <x v="2"/>
    <n v="20"/>
    <n v="19"/>
    <n v="0"/>
    <n v="0"/>
    <n v="0"/>
    <n v="0"/>
    <n v="0"/>
    <n v="0"/>
    <n v="0"/>
    <m/>
    <x v="1"/>
    <x v="15"/>
    <m/>
    <n v="27.586228448267445"/>
    <x v="568"/>
    <n v="6.0558314234784834E-3"/>
    <n v="1.8167494270435451E-2"/>
    <n v="1.1354683919022156E-2"/>
    <n v="2.5973953083760271E-2"/>
    <n v="1.8950225712816327"/>
    <n v="1.920996524365393"/>
    <n v="0.96049826218269652"/>
    <n v="3.5218269613365538"/>
    <x v="0"/>
    <x v="0"/>
    <n v="1.5"/>
    <m/>
    <m/>
    <m/>
    <m/>
  </r>
  <r>
    <n v="3232"/>
    <x v="1"/>
    <x v="4491"/>
    <x v="0"/>
    <m/>
    <s v="K205-4057"/>
    <x v="2"/>
    <x v="2"/>
    <x v="2"/>
    <n v="28"/>
    <n v="0"/>
    <n v="0"/>
    <n v="0"/>
    <n v="0"/>
    <n v="0"/>
    <n v="0"/>
    <n v="0"/>
    <n v="0"/>
    <m/>
    <x v="13"/>
    <x v="2"/>
    <m/>
    <n v="28"/>
    <x v="261"/>
    <n v="6.2388591800356507E-3"/>
    <n v="2.3395721925133693E-2"/>
    <n v="1.4037433155080213E-2"/>
    <n v="3.3448717506025051E-2"/>
    <n v="1.8129304969321669"/>
    <n v="1.8463792144381919"/>
    <n v="0.92318960721909593"/>
    <n v="3.3850285598033518"/>
    <x v="0"/>
    <x v="0"/>
    <n v="2"/>
    <m/>
    <m/>
    <m/>
    <m/>
  </r>
  <r>
    <n v="3232"/>
    <x v="0"/>
    <x v="4492"/>
    <x v="0"/>
    <m/>
    <s v="K212-4064"/>
    <x v="2"/>
    <x v="2"/>
    <x v="2"/>
    <n v="43"/>
    <n v="0"/>
    <n v="0"/>
    <n v="0"/>
    <n v="0"/>
    <n v="0"/>
    <n v="0"/>
    <n v="0"/>
    <n v="0"/>
    <m/>
    <x v="1"/>
    <x v="2"/>
    <m/>
    <n v="43"/>
    <x v="168"/>
    <n v="1.4713840081487146E-2"/>
    <n v="4.4141520244461441E-2"/>
    <n v="3.3106140183346081E-2"/>
    <n v="6.3108855784326873E-2"/>
    <n v="1.6221992168370749"/>
    <n v="1.6853080726214018"/>
    <n v="0.8426540363107009"/>
    <n v="3.0897314664725699"/>
    <x v="0"/>
    <x v="0"/>
    <n v="1"/>
    <m/>
    <m/>
    <m/>
    <m/>
  </r>
  <r>
    <n v="3231"/>
    <x v="0"/>
    <x v="4493"/>
    <x v="0"/>
    <m/>
    <s v="V2089-518"/>
    <x v="2"/>
    <x v="2"/>
    <x v="2"/>
    <n v="33"/>
    <n v="26.5"/>
    <n v="0"/>
    <n v="0"/>
    <n v="0"/>
    <n v="0"/>
    <n v="0"/>
    <n v="0"/>
    <n v="0"/>
    <m/>
    <x v="8"/>
    <x v="1"/>
    <m/>
    <n v="42.32316150761897"/>
    <x v="1324"/>
    <n v="1.4254281257957729E-2"/>
    <n v="2.6726777358670743E-2"/>
    <n v="1.0690710943468296E-2"/>
    <n v="3.8211106653486843E-2"/>
    <n v="1.7711632739331999"/>
    <n v="1.8093743805866869"/>
    <n v="0.90468719029334344"/>
    <n v="3.3171863644089257"/>
    <x v="0"/>
    <x v="0"/>
    <n v="1.5"/>
    <m/>
    <m/>
    <m/>
    <m/>
  </r>
  <r>
    <n v="32111"/>
    <x v="0"/>
    <x v="4494"/>
    <x v="0"/>
    <m/>
    <s v="V2015-443"/>
    <x v="27"/>
    <x v="27"/>
    <x v="1"/>
    <n v="27"/>
    <n v="23"/>
    <n v="0"/>
    <n v="0"/>
    <n v="0"/>
    <n v="0"/>
    <n v="0"/>
    <n v="0"/>
    <n v="0"/>
    <m/>
    <x v="6"/>
    <x v="1"/>
    <m/>
    <n v="35.468295701936398"/>
    <x v="1251"/>
    <n v="1.0010822510822514E-2"/>
    <n v="1.5016233766233771E-2"/>
    <n v="7.5081168831168856E-3"/>
    <n v="2.146861562376506E-2"/>
    <n v="1.9593007851872135"/>
    <n v="1.9807694008109786"/>
    <n v="0.99038470040548932"/>
    <n v="3.6314105681534605"/>
    <x v="0"/>
    <x v="0"/>
    <n v="1"/>
    <m/>
    <m/>
    <m/>
    <m/>
  </r>
  <r>
    <n v="3232"/>
    <x v="0"/>
    <x v="4495"/>
    <x v="0"/>
    <m/>
    <s v="K209-4061"/>
    <x v="7"/>
    <x v="7"/>
    <x v="6"/>
    <n v="23"/>
    <n v="46"/>
    <n v="0"/>
    <n v="0"/>
    <n v="0"/>
    <n v="0"/>
    <n v="0"/>
    <n v="0"/>
    <n v="0"/>
    <m/>
    <x v="13"/>
    <x v="3"/>
    <m/>
    <n v="51.429563482495162"/>
    <x v="1325"/>
    <n v="2.1048192004074356E-2"/>
    <n v="7.8930720015278844E-2"/>
    <n v="3.1572288006111532E-2"/>
    <n v="0.11284675740234214"/>
    <n v="1.4652413335062944"/>
    <n v="1.5780880909086366"/>
    <n v="0.78904404545431828"/>
    <n v="2.8931614999991671"/>
    <x v="0"/>
    <x v="0"/>
    <n v="3"/>
    <m/>
    <m/>
    <m/>
    <m/>
  </r>
  <r>
    <n v="3231"/>
    <x v="0"/>
    <x v="4496"/>
    <x v="0"/>
    <m/>
    <s v="V2088-517"/>
    <x v="2"/>
    <x v="2"/>
    <x v="2"/>
    <n v="24"/>
    <n v="21"/>
    <n v="0"/>
    <n v="0"/>
    <n v="0"/>
    <n v="0"/>
    <n v="0"/>
    <n v="0"/>
    <n v="0"/>
    <m/>
    <x v="6"/>
    <x v="1"/>
    <m/>
    <n v="31.89043743820395"/>
    <x v="1237"/>
    <n v="8.0930099312452267E-3"/>
    <n v="1.2139514896867841E-2"/>
    <n v="6.0697574484339205E-3"/>
    <n v="1.7355788624299734E-2"/>
    <n v="2.0336363401598061"/>
    <n v="2.050992128784106"/>
    <n v="1.025496064392053"/>
    <n v="3.7601522361041941"/>
    <x v="0"/>
    <x v="0"/>
    <n v="1"/>
    <m/>
    <m/>
    <m/>
    <m/>
  </r>
  <r>
    <n v="32111"/>
    <x v="0"/>
    <x v="4497"/>
    <x v="0"/>
    <m/>
    <s v="V2019-447"/>
    <x v="14"/>
    <x v="14"/>
    <x v="10"/>
    <n v="44"/>
    <n v="0"/>
    <n v="0"/>
    <n v="0"/>
    <n v="0"/>
    <n v="0"/>
    <n v="0"/>
    <n v="0"/>
    <n v="0"/>
    <m/>
    <x v="3"/>
    <x v="3"/>
    <m/>
    <n v="44"/>
    <x v="49"/>
    <n v="1.5406162464985993E-2"/>
    <n v="3.4663865546218482E-2"/>
    <n v="2.3109243697478989E-2"/>
    <n v="4.9558712059947302E-2"/>
    <n v="1.6923277895674016"/>
    <n v="1.7418865016273488"/>
    <n v="0.87094325081367441"/>
    <n v="3.1934585863168059"/>
    <x v="0"/>
    <x v="0"/>
    <n v="1"/>
    <m/>
    <m/>
    <m/>
    <m/>
  </r>
  <r>
    <n v="3231"/>
    <x v="0"/>
    <x v="4498"/>
    <x v="0"/>
    <m/>
    <s v="V2095-525"/>
    <x v="3"/>
    <x v="3"/>
    <x v="3"/>
    <n v="22"/>
    <n v="21.5"/>
    <n v="19"/>
    <n v="18"/>
    <n v="19"/>
    <n v="20.5"/>
    <n v="0"/>
    <n v="0"/>
    <n v="0"/>
    <m/>
    <x v="105"/>
    <x v="1"/>
    <m/>
    <n v="49.11720676097125"/>
    <x v="1326"/>
    <n v="1.9198020117137764E-2"/>
    <n v="3.1196787489853897E-2"/>
    <n v="1.4398515087853322E-2"/>
    <n v="4.4601852218230119E-2"/>
    <n v="1.7238453757170484"/>
    <n v="1.7684472279352785"/>
    <n v="0.88422361396763927"/>
    <n v="3.2421532512146771"/>
    <x v="0"/>
    <x v="0"/>
    <n v="1.1666669999999999"/>
    <m/>
    <m/>
    <m/>
    <m/>
  </r>
  <r>
    <n v="3231"/>
    <x v="1"/>
    <x v="4499"/>
    <x v="0"/>
    <m/>
    <s v="V2096-526"/>
    <x v="2"/>
    <x v="2"/>
    <x v="2"/>
    <n v="25"/>
    <n v="0"/>
    <n v="0"/>
    <n v="0"/>
    <n v="0"/>
    <n v="0"/>
    <n v="0"/>
    <n v="0"/>
    <n v="0"/>
    <m/>
    <x v="3"/>
    <x v="1"/>
    <m/>
    <n v="25"/>
    <x v="48"/>
    <n v="4.9735803412273996E-3"/>
    <n v="1.1190555767761651E-2"/>
    <n v="3.73018525592055E-3"/>
    <n v="1.5999067684642081E-2"/>
    <n v="2.0628280217077752"/>
    <n v="2.0788270893924174"/>
    <n v="1.0394135446962087"/>
    <n v="3.811182997219432"/>
    <x v="0"/>
    <x v="0"/>
    <n v="2"/>
    <m/>
    <m/>
    <m/>
    <m/>
  </r>
  <r>
    <n v="231"/>
    <x v="1"/>
    <x v="4500"/>
    <x v="0"/>
    <m/>
    <s v="K197-4047"/>
    <x v="2"/>
    <x v="2"/>
    <x v="2"/>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0"/>
    <x v="4501"/>
    <x v="0"/>
    <m/>
    <s v="K211-4063"/>
    <x v="2"/>
    <x v="2"/>
    <x v="2"/>
    <n v="58"/>
    <n v="0"/>
    <n v="0"/>
    <n v="0"/>
    <n v="0"/>
    <n v="0"/>
    <n v="0"/>
    <n v="0"/>
    <n v="0"/>
    <m/>
    <x v="13"/>
    <x v="2"/>
    <m/>
    <n v="58"/>
    <x v="304"/>
    <n v="2.6769798828622356E-2"/>
    <n v="0.10038674560733382"/>
    <n v="6.0232047364400305E-2"/>
    <n v="0.14352230317636253"/>
    <n v="1.4048288385423229"/>
    <n v="1.5483511417186855"/>
    <n v="0.77417557085934274"/>
    <n v="2.83864375981759"/>
    <x v="0"/>
    <x v="0"/>
    <n v="2"/>
    <m/>
    <m/>
    <m/>
    <m/>
  </r>
  <r>
    <n v="32111"/>
    <x v="1"/>
    <x v="4502"/>
    <x v="0"/>
    <m/>
    <s v="V2014-442"/>
    <x v="11"/>
    <x v="11"/>
    <x v="8"/>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231"/>
    <x v="1"/>
    <x v="4503"/>
    <x v="0"/>
    <m/>
    <s v="V2087-516"/>
    <x v="2"/>
    <x v="2"/>
    <x v="2"/>
    <n v="19.5"/>
    <n v="18"/>
    <n v="0"/>
    <n v="0"/>
    <n v="0"/>
    <n v="0"/>
    <n v="0"/>
    <n v="0"/>
    <n v="0"/>
    <m/>
    <x v="6"/>
    <x v="1"/>
    <m/>
    <n v="26.537709019431198"/>
    <x v="1327"/>
    <n v="5.6042303284950358E-3"/>
    <n v="8.4063454927425542E-3"/>
    <n v="4.2031727463712771E-3"/>
    <n v="1.2018499644703135E-2"/>
    <n v="2.1687935868294166"/>
    <n v="2.1808120864741198"/>
    <n v="1.0904060432370599"/>
    <n v="3.9981554918692197"/>
    <x v="0"/>
    <x v="0"/>
    <n v="1"/>
    <m/>
    <m/>
    <m/>
    <m/>
  </r>
  <r>
    <n v="3231"/>
    <x v="0"/>
    <x v="4504"/>
    <x v="0"/>
    <m/>
    <s v="V2097-527"/>
    <x v="2"/>
    <x v="2"/>
    <x v="2"/>
    <n v="27"/>
    <n v="22.5"/>
    <n v="20"/>
    <n v="20.5"/>
    <n v="19"/>
    <n v="17"/>
    <n v="0"/>
    <n v="0"/>
    <n v="0"/>
    <m/>
    <x v="105"/>
    <x v="1"/>
    <m/>
    <n v="52.01442107723588"/>
    <x v="1328"/>
    <n v="2.152963458110517E-2"/>
    <n v="3.4985661576704546E-2"/>
    <n v="1.6147225935828877E-2"/>
    <n v="5.0018781834786148E-2"/>
    <n v="1.6895917969013217"/>
    <n v="1.7396105787361078"/>
    <n v="0.8698052893680539"/>
    <n v="3.1892860610161975"/>
    <x v="0"/>
    <x v="0"/>
    <n v="1.1666669999999999"/>
    <m/>
    <m/>
    <m/>
    <m/>
  </r>
  <r>
    <n v="3232"/>
    <x v="0"/>
    <x v="4505"/>
    <x v="0"/>
    <m/>
    <s v="K210-4062"/>
    <x v="2"/>
    <x v="2"/>
    <x v="2"/>
    <n v="21"/>
    <n v="23"/>
    <n v="26"/>
    <n v="0"/>
    <n v="0"/>
    <n v="0"/>
    <n v="0"/>
    <n v="0"/>
    <n v="0"/>
    <m/>
    <x v="12"/>
    <x v="13"/>
    <m/>
    <n v="40.570925550201586"/>
    <x v="1329"/>
    <n v="1.3098421186656479E-2"/>
    <n v="4.2569865582028257E-2"/>
    <n v="2.2922233802043543E-2"/>
    <n v="6.086187093004547E-2"/>
    <n v="1.6325298775115622"/>
    <n v="1.6933917484416077"/>
    <n v="0.84669587422080383"/>
    <n v="3.1045515388096141"/>
    <x v="0"/>
    <x v="0"/>
    <n v="1.9999999999999996"/>
    <m/>
    <m/>
    <m/>
    <m/>
  </r>
  <r>
    <n v="32111"/>
    <x v="1"/>
    <x v="4506"/>
    <x v="0"/>
    <m/>
    <s v="V2020-448"/>
    <x v="14"/>
    <x v="14"/>
    <x v="10"/>
    <n v="21.5"/>
    <n v="0"/>
    <n v="0"/>
    <n v="0"/>
    <n v="0"/>
    <n v="0"/>
    <n v="0"/>
    <n v="0"/>
    <n v="0"/>
    <m/>
    <x v="6"/>
    <x v="1"/>
    <m/>
    <n v="21.5"/>
    <x v="895"/>
    <n v="3.6784600203717864E-3"/>
    <n v="5.5176900305576801E-3"/>
    <n v="2.75884501527884E-3"/>
    <n v="7.8886069730408591E-3"/>
    <n v="2.3347223679680451"/>
    <n v="2.3426109749410862"/>
    <n v="1.1713054874705431"/>
    <n v="4.2947867873919909"/>
    <x v="0"/>
    <x v="0"/>
    <n v="1"/>
    <m/>
    <m/>
    <m/>
    <m/>
  </r>
  <r>
    <n v="3231"/>
    <x v="1"/>
    <x v="4507"/>
    <x v="0"/>
    <m/>
    <s v="V2099-529"/>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4508"/>
    <x v="0"/>
    <m/>
    <s v="V2098-528"/>
    <x v="3"/>
    <x v="3"/>
    <x v="3"/>
    <n v="23"/>
    <n v="16"/>
    <n v="0"/>
    <n v="0"/>
    <n v="0"/>
    <n v="0"/>
    <n v="0"/>
    <n v="0"/>
    <n v="0"/>
    <m/>
    <x v="8"/>
    <x v="1"/>
    <m/>
    <n v="28.0178514522438"/>
    <x v="707"/>
    <n v="6.2468169085816158E-3"/>
    <n v="1.171278170359053E-2"/>
    <n v="4.6851126814362121E-3"/>
    <n v="1.6745690843258713E-2"/>
    <n v="2.0464190623997038"/>
    <n v="2.0631647532429627"/>
    <n v="1.0315823766214813"/>
    <n v="3.7824687142787647"/>
    <x v="0"/>
    <x v="0"/>
    <n v="1.5"/>
    <m/>
    <m/>
    <m/>
    <m/>
  </r>
  <r>
    <n v="32111"/>
    <x v="0"/>
    <x v="4509"/>
    <x v="0"/>
    <m/>
    <s v="V2016-444"/>
    <x v="13"/>
    <x v="13"/>
    <x v="0"/>
    <n v="52"/>
    <n v="46"/>
    <n v="32"/>
    <n v="24"/>
    <n v="22"/>
    <n v="0"/>
    <n v="0"/>
    <n v="0"/>
    <n v="0"/>
    <m/>
    <x v="106"/>
    <x v="1"/>
    <m/>
    <n v="83.090312311363959"/>
    <x v="1330"/>
    <n v="5.4940157881334384E-2"/>
    <n v="9.8892284186401891E-2"/>
    <n v="4.1205118411000788E-2"/>
    <n v="0.14138568101730431"/>
    <n v="1.4085232156825485"/>
    <n v="1.5499088966998529"/>
    <n v="0.77495444834992644"/>
    <n v="2.8414996439497302"/>
    <x v="0"/>
    <x v="0"/>
    <n v="1.4"/>
    <m/>
    <m/>
    <m/>
    <m/>
  </r>
  <r>
    <n v="3231"/>
    <x v="1"/>
    <x v="4510"/>
    <x v="0"/>
    <m/>
    <s v="V2100-530"/>
    <x v="2"/>
    <x v="2"/>
    <x v="2"/>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1"/>
    <x v="1"/>
    <x v="4511"/>
    <x v="0"/>
    <m/>
    <s v="V2085-514"/>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4512"/>
    <x v="0"/>
    <m/>
    <s v="V2086-515"/>
    <x v="2"/>
    <x v="2"/>
    <x v="2"/>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111"/>
    <x v="1"/>
    <x v="4513"/>
    <x v="0"/>
    <m/>
    <s v="V2031-459"/>
    <x v="1"/>
    <x v="1"/>
    <x v="1"/>
    <n v="25"/>
    <n v="0"/>
    <n v="0"/>
    <n v="0"/>
    <n v="0"/>
    <n v="0"/>
    <n v="0"/>
    <n v="0"/>
    <n v="0"/>
    <m/>
    <x v="6"/>
    <x v="1"/>
    <m/>
    <n v="25"/>
    <x v="48"/>
    <n v="4.9735803412273996E-3"/>
    <n v="7.4603705118410999E-3"/>
    <n v="3.73018525592055E-3"/>
    <n v="1.0666045123094719E-2"/>
    <n v="2.2146066605455892"/>
    <n v="2.2252727056686838"/>
    <n v="1.1126363528343419"/>
    <n v="4.0796666270592539"/>
    <x v="0"/>
    <x v="0"/>
    <n v="1"/>
    <m/>
    <m/>
    <m/>
    <m/>
  </r>
  <r>
    <n v="231"/>
    <x v="1"/>
    <x v="4514"/>
    <x v="0"/>
    <m/>
    <s v="K198-4048"/>
    <x v="38"/>
    <x v="38"/>
    <x v="18"/>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1"/>
    <x v="0"/>
    <x v="4515"/>
    <x v="0"/>
    <m/>
    <s v="V2084-513"/>
    <x v="0"/>
    <x v="0"/>
    <x v="0"/>
    <n v="54"/>
    <n v="0"/>
    <n v="0"/>
    <n v="0"/>
    <n v="0"/>
    <n v="0"/>
    <n v="0"/>
    <n v="0"/>
    <n v="0"/>
    <m/>
    <x v="13"/>
    <x v="2"/>
    <m/>
    <n v="54"/>
    <x v="246"/>
    <n v="2.3204736440030557E-2"/>
    <n v="8.7017761650114586E-2"/>
    <n v="5.2210656990068757E-2"/>
    <n v="0.12440875031577681"/>
    <n v="1.440428158160894"/>
    <n v="1.5648369084766709"/>
    <n v="0.78241845423833545"/>
    <n v="2.8688676655405634"/>
    <x v="0"/>
    <x v="0"/>
    <n v="2"/>
    <m/>
    <m/>
    <m/>
    <m/>
  </r>
  <r>
    <n v="32111"/>
    <x v="0"/>
    <x v="4516"/>
    <x v="0"/>
    <m/>
    <s v="V2021-449"/>
    <x v="11"/>
    <x v="11"/>
    <x v="8"/>
    <n v="47"/>
    <n v="42.5"/>
    <n v="35"/>
    <n v="0"/>
    <n v="0"/>
    <n v="0"/>
    <n v="0"/>
    <n v="0"/>
    <n v="0"/>
    <m/>
    <x v="22"/>
    <x v="1"/>
    <m/>
    <n v="72.389571072081921"/>
    <x v="1331"/>
    <n v="4.1700487012987002E-2"/>
    <n v="0.10425120710734576"/>
    <n v="3.127536525974025E-2"/>
    <n v="0.14904729964539412"/>
    <n v="1.3955678243237684"/>
    <n v="1.5446151239691626"/>
    <n v="0.77230756198458128"/>
    <n v="2.8317943939434644"/>
    <x v="0"/>
    <x v="0"/>
    <n v="2.3333330000000001"/>
    <m/>
    <m/>
    <m/>
    <m/>
  </r>
  <r>
    <n v="32111"/>
    <x v="0"/>
    <x v="4517"/>
    <x v="0"/>
    <m/>
    <s v="V2030-458"/>
    <x v="2"/>
    <x v="2"/>
    <x v="2"/>
    <n v="52"/>
    <n v="0"/>
    <n v="0"/>
    <n v="0"/>
    <n v="0"/>
    <n v="0"/>
    <n v="0"/>
    <n v="0"/>
    <n v="0"/>
    <m/>
    <x v="3"/>
    <x v="1"/>
    <m/>
    <n v="52"/>
    <x v="306"/>
    <n v="2.1517697988286219E-2"/>
    <n v="4.8414820473643996E-2"/>
    <n v="1.6138273491214664E-2"/>
    <n v="6.9218366430835482E-2"/>
    <n v="1.5961630110010794"/>
    <n v="1.6653813774319148"/>
    <n v="0.83269068871595742"/>
    <n v="3.0531991919585102"/>
    <x v="0"/>
    <x v="0"/>
    <n v="2"/>
    <m/>
    <m/>
    <m/>
    <m/>
  </r>
  <r>
    <n v="32111"/>
    <x v="1"/>
    <x v="4518"/>
    <x v="0"/>
    <m/>
    <s v="V2013-441"/>
    <x v="1"/>
    <x v="1"/>
    <x v="1"/>
    <n v="21"/>
    <n v="0"/>
    <n v="0"/>
    <n v="0"/>
    <n v="0"/>
    <n v="0"/>
    <n v="0"/>
    <n v="0"/>
    <n v="0"/>
    <m/>
    <x v="3"/>
    <x v="1"/>
    <m/>
    <n v="21"/>
    <x v="37"/>
    <n v="3.5093582887700541E-3"/>
    <n v="7.8960561497326224E-3"/>
    <n v="2.6320187165775407E-3"/>
    <n v="1.1288942158283454E-2"/>
    <n v="2.1927060571553905"/>
    <n v="2.2039949993136738"/>
    <n v="1.1019974996568369"/>
    <n v="4.0406574987417354"/>
    <x v="0"/>
    <x v="0"/>
    <n v="2"/>
    <m/>
    <m/>
    <m/>
    <m/>
  </r>
  <r>
    <n v="231"/>
    <x v="0"/>
    <x v="4519"/>
    <x v="0"/>
    <m/>
    <s v="K195-4043"/>
    <x v="17"/>
    <x v="17"/>
    <x v="3"/>
    <n v="34"/>
    <n v="0"/>
    <n v="0"/>
    <n v="0"/>
    <n v="0"/>
    <n v="0"/>
    <n v="0"/>
    <n v="0"/>
    <n v="0"/>
    <m/>
    <x v="3"/>
    <x v="3"/>
    <m/>
    <n v="34"/>
    <x v="77"/>
    <n v="9.1991341991342016E-3"/>
    <n v="2.0698051948051955E-2"/>
    <n v="1.3798701298701303E-2"/>
    <n v="2.9591875589514004E-2"/>
    <n v="1.8522418672376355"/>
    <n v="1.8818337428271494"/>
    <n v="0.94091687141357472"/>
    <n v="3.4500285285164405"/>
    <x v="0"/>
    <x v="0"/>
    <n v="1"/>
    <m/>
    <m/>
    <m/>
    <m/>
  </r>
  <r>
    <n v="231"/>
    <x v="0"/>
    <x v="4520"/>
    <x v="0"/>
    <m/>
    <s v="K178-4023"/>
    <x v="3"/>
    <x v="3"/>
    <x v="3"/>
    <n v="33"/>
    <n v="30"/>
    <n v="25"/>
    <n v="0"/>
    <n v="0"/>
    <n v="0"/>
    <n v="0"/>
    <n v="0"/>
    <n v="0"/>
    <m/>
    <x v="17"/>
    <x v="0"/>
    <m/>
    <n v="51.127292124656869"/>
    <x v="1332"/>
    <n v="2.0801502419149479E-2"/>
    <n v="8.3206004476222298E-2"/>
    <n v="6.2404507257448436E-2"/>
    <n v="0.11895910489260575"/>
    <n v="1.4517701576993947"/>
    <n v="1.5707292625920004"/>
    <n v="0.7853646312960002"/>
    <n v="2.8796703147520004"/>
    <x v="0"/>
    <x v="0"/>
    <n v="1.3333329999999997"/>
    <m/>
    <m/>
    <m/>
    <m/>
  </r>
  <r>
    <n v="231"/>
    <x v="0"/>
    <x v="4521"/>
    <x v="0"/>
    <m/>
    <s v="K194-4042"/>
    <x v="2"/>
    <x v="2"/>
    <x v="2"/>
    <n v="32"/>
    <n v="30"/>
    <n v="0"/>
    <n v="0"/>
    <n v="0"/>
    <n v="0"/>
    <n v="0"/>
    <n v="0"/>
    <n v="0"/>
    <m/>
    <x v="8"/>
    <x v="7"/>
    <m/>
    <n v="43.863424398922618"/>
    <x v="680"/>
    <n v="1.5310669722434425E-2"/>
    <n v="2.8707505729564549E-2"/>
    <n v="1.7224503437738729E-2"/>
    <n v="4.1042941633668478E-2"/>
    <n v="1.7491294101639303"/>
    <n v="1.7901723517975987"/>
    <n v="0.89508617589879935"/>
    <n v="3.2819826449622642"/>
    <x v="0"/>
    <x v="0"/>
    <n v="1"/>
    <m/>
    <m/>
    <m/>
    <m/>
  </r>
  <r>
    <n v="231"/>
    <x v="1"/>
    <x v="4522"/>
    <x v="0"/>
    <m/>
    <s v="K185-4032"/>
    <x v="3"/>
    <x v="3"/>
    <x v="3"/>
    <n v="22"/>
    <n v="0"/>
    <n v="0"/>
    <n v="0"/>
    <n v="0"/>
    <n v="0"/>
    <n v="0"/>
    <n v="0"/>
    <n v="0"/>
    <m/>
    <x v="11"/>
    <x v="3"/>
    <m/>
    <n v="22"/>
    <x v="1"/>
    <n v="3.8515406162464984E-3"/>
    <n v="1.7331932773109241E-2"/>
    <n v="5.7773109243697473E-3"/>
    <n v="2.4779356029973651E-2"/>
    <n v="1.910710271439662"/>
    <n v="1.9354896274696356"/>
    <n v="0.9677448137348178"/>
    <n v="3.5483976503609984"/>
    <x v="0"/>
    <x v="0"/>
    <n v="4"/>
    <m/>
    <m/>
    <m/>
    <m/>
  </r>
  <r>
    <n v="231"/>
    <x v="1"/>
    <x v="4523"/>
    <x v="0"/>
    <m/>
    <s v="K179-4024"/>
    <x v="15"/>
    <x v="15"/>
    <x v="11"/>
    <n v="18"/>
    <n v="0"/>
    <n v="0"/>
    <n v="0"/>
    <n v="0"/>
    <n v="0"/>
    <n v="0"/>
    <n v="0"/>
    <n v="0"/>
    <m/>
    <x v="11"/>
    <x v="2"/>
    <m/>
    <n v="18"/>
    <x v="3"/>
    <n v="2.5783040488922848E-3"/>
    <n v="1.1602368220015282E-2"/>
    <n v="5.801184110007641E-3"/>
    <n v="1.6587833375436914E-2"/>
    <n v="2.0498157690312224"/>
    <n v="2.0664036024066594"/>
    <n v="1.0332018012033297"/>
    <n v="3.7884066044122089"/>
    <x v="0"/>
    <x v="0"/>
    <n v="3"/>
    <m/>
    <m/>
    <m/>
    <m/>
  </r>
  <r>
    <n v="231"/>
    <x v="0"/>
    <x v="4524"/>
    <x v="0"/>
    <m/>
    <s v="K183-4028"/>
    <x v="3"/>
    <x v="3"/>
    <x v="3"/>
    <n v="54"/>
    <n v="26"/>
    <n v="0"/>
    <n v="0"/>
    <n v="0"/>
    <n v="0"/>
    <n v="0"/>
    <n v="0"/>
    <n v="0"/>
    <m/>
    <x v="1"/>
    <x v="2"/>
    <m/>
    <n v="59.933296255086788"/>
    <x v="1333"/>
    <n v="2.8584160937102112E-2"/>
    <n v="8.5752482811306333E-2"/>
    <n v="6.4314362108479753E-2"/>
    <n v="0.12259978906289995"/>
    <n v="1.4441272051498613"/>
    <n v="1.5667269942127613"/>
    <n v="0.78336349710638065"/>
    <n v="2.8723328227233957"/>
    <x v="0"/>
    <x v="0"/>
    <n v="1"/>
    <m/>
    <m/>
    <m/>
    <m/>
  </r>
  <r>
    <n v="32111"/>
    <x v="1"/>
    <x v="4525"/>
    <x v="0"/>
    <m/>
    <s v="V2022-450"/>
    <x v="1"/>
    <x v="1"/>
    <x v="1"/>
    <n v="20"/>
    <n v="0"/>
    <n v="0"/>
    <n v="0"/>
    <n v="0"/>
    <n v="0"/>
    <n v="0"/>
    <n v="0"/>
    <n v="0"/>
    <m/>
    <x v="6"/>
    <x v="1"/>
    <m/>
    <n v="20"/>
    <x v="28"/>
    <n v="3.1830914183855366E-3"/>
    <n v="4.7746371275783047E-3"/>
    <n v="2.3873185637891523E-3"/>
    <n v="6.8262688787806211E-3"/>
    <n v="2.3946083265377811"/>
    <n v="2.4014345954165619"/>
    <n v="1.200717297708281"/>
    <n v="4.4026300915970298"/>
    <x v="0"/>
    <x v="0"/>
    <n v="1"/>
    <m/>
    <m/>
    <m/>
    <m/>
  </r>
  <r>
    <n v="231"/>
    <x v="1"/>
    <x v="4526"/>
    <x v="0"/>
    <m/>
    <s v="K189-4036"/>
    <x v="2"/>
    <x v="2"/>
    <x v="2"/>
    <n v="16"/>
    <n v="0"/>
    <n v="0"/>
    <n v="0"/>
    <n v="0"/>
    <n v="0"/>
    <n v="0"/>
    <n v="0"/>
    <n v="0"/>
    <m/>
    <x v="3"/>
    <x v="3"/>
    <m/>
    <n v="16"/>
    <x v="88"/>
    <n v="2.0371785077667433E-3"/>
    <n v="4.5836516424751722E-3"/>
    <n v="3.055767761650115E-3"/>
    <n v="6.5532181236293962E-3"/>
    <n v="2.4117861419869722"/>
    <n v="2.4183393601106014"/>
    <n v="1.2091696800553007"/>
    <n v="4.433622160202769"/>
    <x v="0"/>
    <x v="0"/>
    <n v="1"/>
    <m/>
    <m/>
    <m/>
    <m/>
  </r>
  <r>
    <n v="231"/>
    <x v="0"/>
    <x v="4527"/>
    <x v="0"/>
    <m/>
    <s v="K181-4026"/>
    <x v="23"/>
    <x v="23"/>
    <x v="14"/>
    <n v="30"/>
    <n v="21"/>
    <n v="0"/>
    <n v="0"/>
    <n v="0"/>
    <n v="0"/>
    <n v="0"/>
    <n v="0"/>
    <n v="0"/>
    <m/>
    <x v="1"/>
    <x v="15"/>
    <m/>
    <n v="36.61966684720111"/>
    <x v="94"/>
    <n v="1.0671313980137511E-2"/>
    <n v="3.201394194041253E-2"/>
    <n v="2.0008713712757836E-2"/>
    <n v="4.5770132832224066E-2"/>
    <n v="1.7160583924635326"/>
    <n v="1.7618285252957566"/>
    <n v="0.88091426264787831"/>
    <n v="3.2300189630422205"/>
    <x v="0"/>
    <x v="0"/>
    <n v="1.5"/>
    <m/>
    <m/>
    <m/>
    <m/>
  </r>
  <r>
    <n v="231"/>
    <x v="0"/>
    <x v="4528"/>
    <x v="0"/>
    <m/>
    <s v="K184-4031"/>
    <x v="4"/>
    <x v="4"/>
    <x v="4"/>
    <n v="32"/>
    <n v="0"/>
    <n v="0"/>
    <n v="0"/>
    <n v="0"/>
    <n v="0"/>
    <n v="0"/>
    <n v="0"/>
    <n v="0"/>
    <m/>
    <x v="13"/>
    <x v="3"/>
    <m/>
    <n v="32"/>
    <x v="56"/>
    <n v="8.1487140310669733E-3"/>
    <n v="3.0557677616501147E-2"/>
    <n v="1.222307104660046E-2"/>
    <n v="4.3688120824195972E-2"/>
    <n v="1.7301046558587811"/>
    <n v="1.7737927766829771"/>
    <n v="0.88689638834148854"/>
    <n v="3.2519534239187911"/>
    <x v="0"/>
    <x v="0"/>
    <n v="3"/>
    <m/>
    <m/>
    <m/>
    <m/>
  </r>
  <r>
    <n v="231"/>
    <x v="1"/>
    <x v="4529"/>
    <x v="0"/>
    <m/>
    <s v="K180-4025"/>
    <x v="3"/>
    <x v="3"/>
    <x v="3"/>
    <n v="16"/>
    <n v="25"/>
    <n v="0"/>
    <n v="0"/>
    <n v="0"/>
    <n v="0"/>
    <n v="0"/>
    <n v="0"/>
    <n v="0"/>
    <m/>
    <x v="16"/>
    <x v="16"/>
    <m/>
    <n v="29.681644159311659"/>
    <x v="653"/>
    <n v="7.010758848994143E-3"/>
    <n v="2.3661311115355233E-2"/>
    <n v="1.8403241978609625E-2"/>
    <n v="3.382842871240721E-2"/>
    <n v="1.8093506980269274"/>
    <n v="1.8431791267393347"/>
    <n v="0.92158956336966735"/>
    <n v="3.3791617323554468"/>
    <x v="0"/>
    <x v="0"/>
    <n v="1"/>
    <m/>
    <m/>
    <m/>
    <m/>
  </r>
  <r>
    <n v="231"/>
    <x v="0"/>
    <x v="4530"/>
    <x v="0"/>
    <m/>
    <s v="K182-4027"/>
    <x v="38"/>
    <x v="38"/>
    <x v="18"/>
    <n v="45"/>
    <n v="37"/>
    <n v="0"/>
    <n v="0"/>
    <n v="0"/>
    <n v="0"/>
    <n v="0"/>
    <n v="0"/>
    <n v="0"/>
    <m/>
    <x v="16"/>
    <x v="3"/>
    <m/>
    <n v="58.258046654518033"/>
    <x v="1334"/>
    <n v="2.700853068500127E-2"/>
    <n v="9.1153791061879291E-2"/>
    <n v="4.0512796027501907E-2"/>
    <n v="0.13032200573202052"/>
    <n v="1.4287636450030197"/>
    <n v="1.5590856507350401"/>
    <n v="0.77954282536752006"/>
    <n v="2.8583236930142402"/>
    <x v="0"/>
    <x v="0"/>
    <n v="2.5"/>
    <m/>
    <m/>
    <m/>
    <m/>
  </r>
  <r>
    <n v="231"/>
    <x v="0"/>
    <x v="4531"/>
    <x v="0"/>
    <m/>
    <s v="K187-4034"/>
    <x v="4"/>
    <x v="4"/>
    <x v="4"/>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1"/>
    <x v="0"/>
    <x v="4532"/>
    <x v="0"/>
    <m/>
    <s v="V2101-531"/>
    <x v="2"/>
    <x v="2"/>
    <x v="2"/>
    <n v="32"/>
    <n v="0"/>
    <n v="0"/>
    <n v="0"/>
    <n v="0"/>
    <n v="0"/>
    <n v="0"/>
    <n v="0"/>
    <n v="0"/>
    <m/>
    <x v="1"/>
    <x v="3"/>
    <m/>
    <n v="32"/>
    <x v="56"/>
    <n v="8.1487140310669733E-3"/>
    <n v="2.444614209320092E-2"/>
    <n v="1.222307104660046E-2"/>
    <n v="3.4950496659356782E-2"/>
    <n v="1.7990420651824506"/>
    <n v="1.8339925618418074"/>
    <n v="0.91699628092090368"/>
    <n v="3.3623196967099802"/>
    <x v="0"/>
    <x v="0"/>
    <n v="2"/>
    <m/>
    <m/>
    <m/>
    <m/>
  </r>
  <r>
    <n v="231"/>
    <x v="1"/>
    <x v="4533"/>
    <x v="0"/>
    <m/>
    <s v="K188-4035"/>
    <x v="4"/>
    <x v="4"/>
    <x v="4"/>
    <n v="24"/>
    <n v="0"/>
    <n v="0"/>
    <n v="0"/>
    <n v="0"/>
    <n v="0"/>
    <n v="0"/>
    <n v="0"/>
    <n v="0"/>
    <m/>
    <x v="13"/>
    <x v="2"/>
    <m/>
    <n v="24"/>
    <x v="38"/>
    <n v="4.5836516424751714E-3"/>
    <n v="1.7188693659281891E-2"/>
    <n v="1.0313216195569136E-2"/>
    <n v="2.4574567963610232E-2"/>
    <n v="1.9134887817277479"/>
    <n v="1.9380633496913582"/>
    <n v="0.96903167484567909"/>
    <n v="3.5531161411008232"/>
    <x v="0"/>
    <x v="0"/>
    <n v="2"/>
    <m/>
    <m/>
    <m/>
    <m/>
  </r>
  <r>
    <n v="3231"/>
    <x v="0"/>
    <x v="4534"/>
    <x v="0"/>
    <m/>
    <s v="V2079-508"/>
    <x v="3"/>
    <x v="3"/>
    <x v="3"/>
    <n v="24"/>
    <n v="24"/>
    <n v="18"/>
    <n v="0"/>
    <n v="0"/>
    <n v="0"/>
    <n v="0"/>
    <n v="0"/>
    <n v="0"/>
    <m/>
    <x v="41"/>
    <x v="1"/>
    <m/>
    <n v="38.418745424597091"/>
    <x v="357"/>
    <n v="1.1745607333842625E-2"/>
    <n v="2.3491217604087081E-2"/>
    <n v="8.809205500381969E-3"/>
    <n v="3.3585247081756003E-2"/>
    <n v="1.8116378650645719"/>
    <n v="1.8452231121463278"/>
    <n v="0.92261155607316392"/>
    <n v="3.3829090389349341"/>
    <x v="0"/>
    <x v="0"/>
    <n v="1.6666669999999999"/>
    <m/>
    <m/>
    <m/>
    <m/>
  </r>
  <r>
    <n v="3231"/>
    <x v="0"/>
    <x v="4535"/>
    <x v="0"/>
    <m/>
    <s v="V2082-511"/>
    <x v="3"/>
    <x v="3"/>
    <x v="3"/>
    <n v="28.5"/>
    <n v="26"/>
    <n v="26.5"/>
    <n v="25"/>
    <n v="0"/>
    <n v="0"/>
    <n v="0"/>
    <n v="0"/>
    <n v="0"/>
    <m/>
    <x v="8"/>
    <x v="1"/>
    <m/>
    <n v="53.061285321786166"/>
    <x v="1335"/>
    <n v="2.2404984721161189E-2"/>
    <n v="4.2009346352177228E-2"/>
    <n v="1.6803738540870892E-2"/>
    <n v="6.0060500088146361E-2"/>
    <n v="1.6363231547640575"/>
    <n v="1.696383654852204"/>
    <n v="0.848191827426102"/>
    <n v="3.1100367005623739"/>
    <x v="0"/>
    <x v="0"/>
    <n v="1.5"/>
    <m/>
    <m/>
    <m/>
    <m/>
  </r>
  <r>
    <n v="3231"/>
    <x v="0"/>
    <x v="4536"/>
    <x v="0"/>
    <m/>
    <s v="V2083-512"/>
    <x v="25"/>
    <x v="25"/>
    <x v="15"/>
    <n v="28"/>
    <n v="24"/>
    <n v="21"/>
    <n v="0"/>
    <n v="0"/>
    <n v="0"/>
    <n v="0"/>
    <n v="0"/>
    <n v="0"/>
    <m/>
    <x v="3"/>
    <x v="1"/>
    <m/>
    <n v="42.43819034784589"/>
    <x v="536"/>
    <n v="1.4331869111280877E-2"/>
    <n v="3.2246705500381972E-2"/>
    <n v="1.0748901833460658E-2"/>
    <n v="4.6102913440064619E-2"/>
    <n v="1.7138829651547292"/>
    <n v="1.7599858785947937"/>
    <n v="0.87999293929739686"/>
    <n v="3.2266407774237882"/>
    <x v="0"/>
    <x v="0"/>
    <n v="2"/>
    <m/>
    <m/>
    <m/>
    <m/>
  </r>
  <r>
    <n v="32111"/>
    <x v="0"/>
    <x v="4537"/>
    <x v="0"/>
    <m/>
    <s v="V2026-454"/>
    <x v="17"/>
    <x v="17"/>
    <x v="3"/>
    <n v="16.5"/>
    <n v="16"/>
    <n v="16"/>
    <n v="16"/>
    <n v="0"/>
    <n v="0"/>
    <n v="0"/>
    <n v="0"/>
    <n v="0"/>
    <m/>
    <x v="6"/>
    <x v="1"/>
    <m/>
    <n v="32.252906845740277"/>
    <x v="1336"/>
    <n v="8.2780271199388855E-3"/>
    <n v="1.2417040679908328E-2"/>
    <n v="6.2085203399541641E-3"/>
    <n v="1.7752565502878855E-2"/>
    <n v="2.0256032130682193"/>
    <n v="2.0433557785710983"/>
    <n v="1.0216778892855491"/>
    <n v="3.7461522607136799"/>
    <x v="0"/>
    <x v="0"/>
    <n v="1"/>
    <m/>
    <m/>
    <m/>
    <m/>
  </r>
  <r>
    <n v="231"/>
    <x v="0"/>
    <x v="4538"/>
    <x v="0"/>
    <m/>
    <s v="K186-4033"/>
    <x v="3"/>
    <x v="3"/>
    <x v="3"/>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1"/>
    <x v="0"/>
    <x v="4539"/>
    <x v="0"/>
    <m/>
    <s v="V2078-507"/>
    <x v="3"/>
    <x v="3"/>
    <x v="3"/>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111"/>
    <x v="1"/>
    <x v="4540"/>
    <x v="0"/>
    <m/>
    <s v="V2029-457"/>
    <x v="1"/>
    <x v="1"/>
    <x v="1"/>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111"/>
    <x v="1"/>
    <x v="4541"/>
    <x v="0"/>
    <m/>
    <s v="V2027-455"/>
    <x v="2"/>
    <x v="2"/>
    <x v="2"/>
    <n v="17.5"/>
    <n v="0"/>
    <n v="0"/>
    <n v="0"/>
    <n v="0"/>
    <n v="0"/>
    <n v="0"/>
    <n v="0"/>
    <n v="0"/>
    <m/>
    <x v="3"/>
    <x v="3"/>
    <m/>
    <n v="17.5"/>
    <x v="953"/>
    <n v="2.4370543672014261E-3"/>
    <n v="5.4833723262032088E-3"/>
    <n v="3.6555815508021389E-3"/>
    <n v="7.8395431654746193E-3"/>
    <n v="2.3372743266619338"/>
    <n v="2.3451138698274083"/>
    <n v="1.1725569349137042"/>
    <n v="4.2993754280169147"/>
    <x v="0"/>
    <x v="0"/>
    <n v="1"/>
    <m/>
    <m/>
    <m/>
    <m/>
  </r>
  <r>
    <n v="32111"/>
    <x v="1"/>
    <x v="4542"/>
    <x v="0"/>
    <m/>
    <s v="V2025-453"/>
    <x v="13"/>
    <x v="13"/>
    <x v="0"/>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111"/>
    <x v="1"/>
    <x v="4543"/>
    <x v="0"/>
    <m/>
    <s v="V2028-456"/>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4544"/>
    <x v="0"/>
    <m/>
    <s v="V2077-506"/>
    <x v="0"/>
    <x v="0"/>
    <x v="0"/>
    <n v="33"/>
    <n v="0"/>
    <n v="0"/>
    <n v="0"/>
    <n v="0"/>
    <n v="0"/>
    <n v="0"/>
    <n v="0"/>
    <n v="0"/>
    <m/>
    <x v="3"/>
    <x v="3"/>
    <m/>
    <n v="33"/>
    <x v="40"/>
    <n v="8.6659663865546223E-3"/>
    <n v="1.9498424369747899E-2"/>
    <n v="1.2998949579831933E-2"/>
    <n v="2.7876775533720363E-2"/>
    <n v="1.8717077197482903"/>
    <n v="1.8995844952820107"/>
    <n v="0.94979224764100534"/>
    <n v="3.4825715746836861"/>
    <x v="0"/>
    <x v="0"/>
    <n v="1"/>
    <m/>
    <m/>
    <m/>
    <m/>
  </r>
  <r>
    <n v="32111"/>
    <x v="1"/>
    <x v="4545"/>
    <x v="0"/>
    <m/>
    <s v="V2023-451"/>
    <x v="13"/>
    <x v="13"/>
    <x v="0"/>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4546"/>
    <x v="0"/>
    <m/>
    <s v="V2074-503"/>
    <x v="3"/>
    <x v="3"/>
    <x v="3"/>
    <n v="24.5"/>
    <n v="19"/>
    <n v="0"/>
    <n v="0"/>
    <n v="0"/>
    <n v="0"/>
    <n v="0"/>
    <n v="0"/>
    <n v="0"/>
    <m/>
    <x v="6"/>
    <x v="1"/>
    <m/>
    <n v="31.004031995854991"/>
    <x v="1337"/>
    <n v="7.6493665648077434E-3"/>
    <n v="1.1474049847211615E-2"/>
    <n v="5.7370249236058076E-3"/>
    <n v="1.6404377399319686E-2"/>
    <n v="2.0538113397389193"/>
    <n v="2.0702157171382392"/>
    <n v="1.0351078585691196"/>
    <n v="3.7953954814201047"/>
    <x v="0"/>
    <x v="0"/>
    <n v="1"/>
    <m/>
    <m/>
    <m/>
    <m/>
  </r>
  <r>
    <n v="3231"/>
    <x v="1"/>
    <x v="4547"/>
    <x v="0"/>
    <m/>
    <s v="V2075-504"/>
    <x v="2"/>
    <x v="2"/>
    <x v="2"/>
    <n v="21.5"/>
    <n v="0"/>
    <n v="0"/>
    <n v="0"/>
    <n v="0"/>
    <n v="0"/>
    <n v="0"/>
    <n v="0"/>
    <n v="0"/>
    <m/>
    <x v="6"/>
    <x v="1"/>
    <m/>
    <n v="21.5"/>
    <x v="895"/>
    <n v="3.6784600203717864E-3"/>
    <n v="5.5176900305576801E-3"/>
    <n v="2.75884501527884E-3"/>
    <n v="7.8886069730408591E-3"/>
    <n v="2.3347223679680451"/>
    <n v="2.3426109749410862"/>
    <n v="1.1713054874705431"/>
    <n v="4.2947867873919909"/>
    <x v="0"/>
    <x v="0"/>
    <n v="1"/>
    <m/>
    <m/>
    <m/>
    <m/>
  </r>
  <r>
    <n v="3231"/>
    <x v="1"/>
    <x v="4548"/>
    <x v="0"/>
    <m/>
    <s v="V2076-505"/>
    <x v="2"/>
    <x v="2"/>
    <x v="2"/>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111"/>
    <x v="1"/>
    <x v="4549"/>
    <x v="0"/>
    <m/>
    <s v="V2024-452"/>
    <x v="13"/>
    <x v="13"/>
    <x v="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111"/>
    <x v="0"/>
    <x v="4550"/>
    <x v="0"/>
    <m/>
    <s v="V2032-460"/>
    <x v="2"/>
    <x v="2"/>
    <x v="2"/>
    <n v="30"/>
    <n v="22"/>
    <n v="19"/>
    <n v="25.5"/>
    <n v="18"/>
    <n v="20"/>
    <n v="0"/>
    <n v="0"/>
    <n v="0"/>
    <m/>
    <x v="42"/>
    <x v="1"/>
    <m/>
    <n v="55.85024619462299"/>
    <x v="1338"/>
    <n v="2.4822144766997709E-2"/>
    <n v="4.3438747136709803E-2"/>
    <n v="1.8616608575248283E-2"/>
    <n v="6.2104105461714992E-2"/>
    <n v="1.6267643020072793"/>
    <n v="1.6888684074689944"/>
    <n v="0.84443420373449718"/>
    <n v="3.0962587470264897"/>
    <x v="0"/>
    <x v="0"/>
    <n v="1.3333330000000001"/>
    <m/>
    <m/>
    <m/>
    <m/>
  </r>
  <r>
    <n v="231"/>
    <x v="0"/>
    <x v="4551"/>
    <x v="0"/>
    <m/>
    <s v="K190-4037"/>
    <x v="2"/>
    <x v="2"/>
    <x v="2"/>
    <n v="42"/>
    <n v="33"/>
    <n v="30"/>
    <n v="0"/>
    <n v="0"/>
    <n v="0"/>
    <n v="0"/>
    <n v="0"/>
    <n v="0"/>
    <m/>
    <x v="20"/>
    <x v="11"/>
    <m/>
    <n v="61.261733569986411"/>
    <x v="1339"/>
    <n v="2.9865355233002287E-2"/>
    <n v="8.2129734357095099E-2"/>
    <n v="3.7331701507591665E-2"/>
    <n v="0.11742036822570309"/>
    <n v="1.4550835267194036"/>
    <n v="1.5725038949451067"/>
    <n v="0.78625194747255334"/>
    <n v="2.8829238073993619"/>
    <x v="0"/>
    <x v="0"/>
    <n v="2"/>
    <m/>
    <m/>
    <m/>
    <m/>
  </r>
  <r>
    <n v="3231"/>
    <x v="1"/>
    <x v="4552"/>
    <x v="0"/>
    <m/>
    <s v="V2073-502"/>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111"/>
    <x v="1"/>
    <x v="4553"/>
    <x v="0"/>
    <m/>
    <s v="V2106-536"/>
    <x v="2"/>
    <x v="2"/>
    <x v="2"/>
    <n v="23"/>
    <n v="18"/>
    <n v="0"/>
    <n v="0"/>
    <n v="0"/>
    <n v="0"/>
    <n v="0"/>
    <n v="0"/>
    <n v="0"/>
    <m/>
    <x v="6"/>
    <x v="1"/>
    <m/>
    <n v="29.206163733020468"/>
    <x v="317"/>
    <n v="6.787942449707156E-3"/>
    <n v="1.0181913674560734E-2"/>
    <n v="5.0909568372803672E-3"/>
    <n v="1.4557018383999674E-2"/>
    <n v="2.0972297872162851"/>
    <n v="2.1117868056002846"/>
    <n v="1.0558934028001423"/>
    <n v="3.8716091436005216"/>
    <x v="0"/>
    <x v="0"/>
    <n v="1"/>
    <m/>
    <m/>
    <m/>
    <m/>
  </r>
  <r>
    <n v="3231"/>
    <x v="0"/>
    <x v="4554"/>
    <x v="0"/>
    <m/>
    <s v="V2072-501"/>
    <x v="2"/>
    <x v="2"/>
    <x v="2"/>
    <n v="23"/>
    <n v="23"/>
    <n v="17"/>
    <n v="21"/>
    <n v="20"/>
    <n v="0"/>
    <n v="0"/>
    <n v="0"/>
    <n v="0"/>
    <m/>
    <x v="106"/>
    <x v="1"/>
    <m/>
    <n v="46.776062254106002"/>
    <x v="1340"/>
    <n v="1.7411510058568884E-2"/>
    <n v="3.1340718105423993E-2"/>
    <n v="1.3058632543926663E-2"/>
    <n v="4.4807628920316006E-2"/>
    <n v="1.7224565337280111"/>
    <n v="1.7672641626483272"/>
    <n v="0.8836320813241636"/>
    <n v="3.2399842981885998"/>
    <x v="0"/>
    <x v="0"/>
    <n v="1.4"/>
    <m/>
    <m/>
    <m/>
    <m/>
  </r>
  <r>
    <n v="3231"/>
    <x v="1"/>
    <x v="4555"/>
    <x v="0"/>
    <m/>
    <s v="V2071-500"/>
    <x v="2"/>
    <x v="2"/>
    <x v="2"/>
    <n v="17"/>
    <n v="0"/>
    <n v="0"/>
    <n v="0"/>
    <n v="0"/>
    <n v="0"/>
    <n v="0"/>
    <n v="0"/>
    <n v="0"/>
    <m/>
    <x v="6"/>
    <x v="1"/>
    <m/>
    <n v="17"/>
    <x v="39"/>
    <n v="2.2997835497835504E-3"/>
    <n v="3.4496753246753258E-3"/>
    <n v="1.7248376623376629E-3"/>
    <n v="4.9319792649190003E-3"/>
    <n v="2.5348483394820343"/>
    <n v="2.5397803187469532"/>
    <n v="1.2698901593734766"/>
    <n v="4.6562639177027476"/>
    <x v="0"/>
    <x v="0"/>
    <n v="1"/>
    <m/>
    <m/>
    <m/>
    <m/>
  </r>
  <r>
    <n v="231"/>
    <x v="1"/>
    <x v="4556"/>
    <x v="0"/>
    <m/>
    <s v="K192-4039"/>
    <x v="3"/>
    <x v="3"/>
    <x v="3"/>
    <n v="24"/>
    <n v="0"/>
    <n v="0"/>
    <n v="0"/>
    <n v="0"/>
    <n v="0"/>
    <n v="0"/>
    <n v="0"/>
    <n v="0"/>
    <m/>
    <x v="13"/>
    <x v="3"/>
    <m/>
    <n v="24"/>
    <x v="38"/>
    <n v="4.5836516424751714E-3"/>
    <n v="1.7188693659281891E-2"/>
    <n v="6.8754774637127571E-3"/>
    <n v="2.4574567963610232E-2"/>
    <n v="1.9134887817277479"/>
    <n v="1.9380633496913582"/>
    <n v="0.96903167484567909"/>
    <n v="3.5531161411008232"/>
    <x v="0"/>
    <x v="0"/>
    <n v="3"/>
    <m/>
    <m/>
    <m/>
    <m/>
  </r>
  <r>
    <n v="231"/>
    <x v="1"/>
    <x v="4557"/>
    <x v="0"/>
    <m/>
    <s v="K191-4038"/>
    <x v="4"/>
    <x v="4"/>
    <x v="4"/>
    <n v="30"/>
    <n v="0"/>
    <n v="0"/>
    <n v="0"/>
    <n v="0"/>
    <n v="0"/>
    <n v="0"/>
    <n v="0"/>
    <n v="0"/>
    <m/>
    <x v="1"/>
    <x v="1"/>
    <m/>
    <n v="30"/>
    <x v="89"/>
    <n v="7.1619556913674548E-3"/>
    <n v="2.1485867074102365E-2"/>
    <n v="5.3714667685255913E-3"/>
    <n v="3.0718209954512792E-2"/>
    <n v="1.840165893989246"/>
    <n v="1.8708841039437587"/>
    <n v="0.93544205197187935"/>
    <n v="3.4299541905635573"/>
    <x v="0"/>
    <x v="0"/>
    <n v="3"/>
    <m/>
    <m/>
    <m/>
    <m/>
  </r>
  <r>
    <n v="231"/>
    <x v="0"/>
    <x v="4558"/>
    <x v="0"/>
    <m/>
    <s v="K193-4040"/>
    <x v="4"/>
    <x v="4"/>
    <x v="4"/>
    <n v="21"/>
    <n v="30"/>
    <n v="0"/>
    <n v="0"/>
    <n v="0"/>
    <n v="0"/>
    <n v="0"/>
    <n v="0"/>
    <n v="0"/>
    <m/>
    <x v="3"/>
    <x v="7"/>
    <m/>
    <n v="36.61966684720111"/>
    <x v="94"/>
    <n v="1.0671313980137511E-2"/>
    <n v="2.4010456455309397E-2"/>
    <n v="1.2005228227654699E-2"/>
    <n v="3.4327599624168051E-2"/>
    <n v="1.8047158573011273"/>
    <n v="1.8390434569252954"/>
    <n v="0.91952172846264768"/>
    <n v="3.3715796710297079"/>
    <x v="0"/>
    <x v="0"/>
    <n v="1.5"/>
    <m/>
    <m/>
    <m/>
    <m/>
  </r>
  <r>
    <n v="3231"/>
    <x v="1"/>
    <x v="4559"/>
    <x v="0"/>
    <m/>
    <s v="V2103-533"/>
    <x v="2"/>
    <x v="2"/>
    <x v="2"/>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231"/>
    <x v="0"/>
    <x v="4560"/>
    <x v="0"/>
    <m/>
    <s v="V2102-532"/>
    <x v="2"/>
    <x v="2"/>
    <x v="2"/>
    <n v="28"/>
    <n v="19.5"/>
    <n v="0"/>
    <n v="0"/>
    <n v="0"/>
    <n v="0"/>
    <n v="0"/>
    <n v="0"/>
    <n v="0"/>
    <m/>
    <x v="8"/>
    <x v="1"/>
    <m/>
    <n v="34.121107836645635"/>
    <x v="1341"/>
    <n v="9.2647854596384031E-3"/>
    <n v="1.7371472736822005E-2"/>
    <n v="6.9485890947288027E-3"/>
    <n v="2.4835886069126061E-2"/>
    <n v="1.9099480367691077"/>
    <n v="1.9347839228382337"/>
    <n v="0.96739196141911687"/>
    <n v="3.5471038585367616"/>
    <x v="0"/>
    <x v="0"/>
    <n v="1.5"/>
    <m/>
    <m/>
    <m/>
    <m/>
  </r>
  <r>
    <n v="3231"/>
    <x v="1"/>
    <x v="4561"/>
    <x v="0"/>
    <m/>
    <s v="V2081-510"/>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111"/>
    <x v="0"/>
    <x v="4562"/>
    <x v="0"/>
    <m/>
    <s v="V2105-535"/>
    <x v="3"/>
    <x v="3"/>
    <x v="3"/>
    <n v="46"/>
    <n v="29"/>
    <n v="32"/>
    <n v="0"/>
    <n v="0"/>
    <n v="0"/>
    <n v="0"/>
    <n v="0"/>
    <n v="0"/>
    <m/>
    <x v="3"/>
    <x v="1"/>
    <m/>
    <n v="63.095166217389426"/>
    <x v="1342"/>
    <n v="3.1679717341482054E-2"/>
    <n v="7.1279364018334623E-2"/>
    <n v="2.3759788006111539E-2"/>
    <n v="0.10190766152409622"/>
    <n v="1.4916364351585976"/>
    <n v="1.5935440966826937"/>
    <n v="0.79677204834134685"/>
    <n v="2.9214975105849383"/>
    <x v="0"/>
    <x v="0"/>
    <n v="2"/>
    <m/>
    <m/>
    <m/>
    <m/>
  </r>
  <r>
    <n v="3232"/>
    <x v="1"/>
    <x v="4563"/>
    <x v="0"/>
    <m/>
    <s v="K164-4008"/>
    <x v="6"/>
    <x v="6"/>
    <x v="5"/>
    <n v="18"/>
    <n v="20"/>
    <n v="0"/>
    <n v="0"/>
    <n v="0"/>
    <n v="0"/>
    <n v="0"/>
    <n v="0"/>
    <n v="0"/>
    <m/>
    <x v="3"/>
    <x v="7"/>
    <m/>
    <n v="26.90724809414742"/>
    <x v="452"/>
    <n v="5.7613954672778205E-3"/>
    <n v="1.2963139801375097E-2"/>
    <n v="6.4815699006875484E-3"/>
    <n v="1.8533320005889389E-2"/>
    <n v="2.0103949764668436"/>
    <n v="2.0289282964727331"/>
    <n v="1.0144641482363665"/>
    <n v="3.7197018768666772"/>
    <x v="0"/>
    <x v="0"/>
    <n v="1.5"/>
    <m/>
    <m/>
    <m/>
    <m/>
  </r>
  <r>
    <n v="3232"/>
    <x v="0"/>
    <x v="4564"/>
    <x v="0"/>
    <m/>
    <s v="K165-4009"/>
    <x v="6"/>
    <x v="6"/>
    <x v="5"/>
    <n v="25"/>
    <n v="33"/>
    <n v="29"/>
    <n v="0"/>
    <n v="0"/>
    <n v="0"/>
    <n v="0"/>
    <n v="0"/>
    <n v="0"/>
    <m/>
    <x v="3"/>
    <x v="3"/>
    <m/>
    <n v="50.547007824400445"/>
    <x v="1343"/>
    <n v="2.0331996434937608E-2"/>
    <n v="4.5746991978609625E-2"/>
    <n v="3.0497994652406414E-2"/>
    <n v="6.5404188694816817E-2"/>
    <n v="1.6120832514419976"/>
    <n v="1.6774874401368145"/>
    <n v="0.83874372006840725"/>
    <n v="3.0753936402508266"/>
    <x v="0"/>
    <x v="0"/>
    <n v="1"/>
    <m/>
    <m/>
    <m/>
    <m/>
  </r>
  <r>
    <n v="3231"/>
    <x v="0"/>
    <x v="4565"/>
    <x v="0"/>
    <m/>
    <s v="V2070-499"/>
    <x v="2"/>
    <x v="2"/>
    <x v="2"/>
    <n v="23"/>
    <n v="19"/>
    <n v="21"/>
    <n v="0"/>
    <n v="0"/>
    <n v="0"/>
    <n v="0"/>
    <n v="0"/>
    <n v="0"/>
    <m/>
    <x v="6"/>
    <x v="1"/>
    <m/>
    <n v="36.4828726939094"/>
    <x v="1096"/>
    <n v="1.0591736694677872E-2"/>
    <n v="1.5887605042016806E-2"/>
    <n v="7.9438025210084029E-3"/>
    <n v="2.2714409694142516E-2"/>
    <n v="1.940044158455521"/>
    <n v="1.9627585681496635"/>
    <n v="0.98137928407483177"/>
    <n v="3.5983907082743829"/>
    <x v="0"/>
    <x v="0"/>
    <n v="1"/>
    <m/>
    <m/>
    <m/>
    <m/>
  </r>
  <r>
    <n v="3231"/>
    <x v="0"/>
    <x v="4566"/>
    <x v="0"/>
    <m/>
    <s v="V2080-509"/>
    <x v="2"/>
    <x v="2"/>
    <x v="2"/>
    <n v="41"/>
    <n v="27.6"/>
    <n v="0"/>
    <n v="0"/>
    <n v="0"/>
    <n v="0"/>
    <n v="0"/>
    <n v="0"/>
    <n v="0"/>
    <m/>
    <x v="8"/>
    <x v="1"/>
    <m/>
    <n v="49.424285528472744"/>
    <x v="1344"/>
    <n v="1.9438820982938629E-2"/>
    <n v="3.6447789343009927E-2"/>
    <n v="1.4579115737203972E-2"/>
    <n v="5.2109176769781718E-2"/>
    <n v="1.67752237460675"/>
    <n v="1.7296315513765317"/>
    <n v="0.86481577568826584"/>
    <n v="3.1709911775236415"/>
    <x v="0"/>
    <x v="0"/>
    <n v="1.5"/>
    <m/>
    <m/>
    <m/>
    <m/>
  </r>
  <r>
    <n v="3231"/>
    <x v="1"/>
    <x v="4567"/>
    <x v="0"/>
    <m/>
    <s v="V2046-473"/>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0"/>
    <x v="4568"/>
    <x v="0"/>
    <m/>
    <s v="V2069-498"/>
    <x v="2"/>
    <x v="2"/>
    <x v="2"/>
    <n v="26"/>
    <n v="21"/>
    <n v="0"/>
    <n v="0"/>
    <n v="0"/>
    <n v="0"/>
    <n v="0"/>
    <n v="0"/>
    <n v="0"/>
    <m/>
    <x v="6"/>
    <x v="1"/>
    <m/>
    <n v="33.421549934136806"/>
    <x v="90"/>
    <n v="8.8887827858416084E-3"/>
    <n v="1.3333174178762413E-2"/>
    <n v="6.6665870893812063E-3"/>
    <n v="1.9062355843994884E-2"/>
    <n v="2.0005116376934851"/>
    <n v="2.0195739935374801"/>
    <n v="1.0097869967687401"/>
    <n v="3.7025523214853799"/>
    <x v="0"/>
    <x v="0"/>
    <n v="1"/>
    <m/>
    <m/>
    <m/>
    <m/>
  </r>
  <r>
    <n v="231"/>
    <x v="1"/>
    <x v="4569"/>
    <x v="0"/>
    <m/>
    <s v="K177-4021"/>
    <x v="38"/>
    <x v="38"/>
    <x v="18"/>
    <n v="25"/>
    <n v="0"/>
    <n v="0"/>
    <n v="0"/>
    <n v="0"/>
    <n v="0"/>
    <n v="0"/>
    <n v="0"/>
    <n v="0"/>
    <m/>
    <x v="11"/>
    <x v="3"/>
    <m/>
    <n v="25"/>
    <x v="48"/>
    <n v="4.9735803412273996E-3"/>
    <n v="2.2381111535523301E-2"/>
    <n v="7.4603705118410999E-3"/>
    <n v="3.1998135369284163E-2"/>
    <n v="1.8270594126256867"/>
    <n v="1.8590575479949709"/>
    <n v="0.92952877399748546"/>
    <n v="3.4082721713241133"/>
    <x v="0"/>
    <x v="0"/>
    <n v="4"/>
    <m/>
    <m/>
    <m/>
    <m/>
  </r>
  <r>
    <n v="231"/>
    <x v="1"/>
    <x v="4570"/>
    <x v="0"/>
    <m/>
    <s v="K163-4007"/>
    <x v="6"/>
    <x v="6"/>
    <x v="5"/>
    <n v="20"/>
    <n v="0"/>
    <n v="0"/>
    <n v="0"/>
    <n v="0"/>
    <n v="0"/>
    <n v="0"/>
    <n v="0"/>
    <n v="0"/>
    <m/>
    <x v="3"/>
    <x v="3"/>
    <m/>
    <n v="20"/>
    <x v="28"/>
    <n v="3.1830914183855366E-3"/>
    <n v="7.1619556913674574E-3"/>
    <n v="4.7746371275783047E-3"/>
    <n v="1.0239403318170933E-2"/>
    <n v="2.2304932270816722"/>
    <n v="2.2407326303998429"/>
    <n v="1.1203663151999215"/>
    <n v="4.1080098223997119"/>
    <x v="0"/>
    <x v="0"/>
    <n v="1"/>
    <m/>
    <m/>
    <m/>
    <m/>
  </r>
  <r>
    <n v="231"/>
    <x v="0"/>
    <x v="4571"/>
    <x v="0"/>
    <m/>
    <s v="K149-3993"/>
    <x v="38"/>
    <x v="38"/>
    <x v="18"/>
    <n v="50"/>
    <n v="0"/>
    <n v="0"/>
    <n v="0"/>
    <n v="0"/>
    <n v="0"/>
    <n v="0"/>
    <n v="0"/>
    <n v="0"/>
    <m/>
    <x v="3"/>
    <x v="3"/>
    <m/>
    <n v="50"/>
    <x v="526"/>
    <n v="1.9894321364909599E-2"/>
    <n v="4.4762223071046603E-2"/>
    <n v="2.98414820473644E-2"/>
    <n v="6.3996270738568325E-2"/>
    <n v="1.6182377115958182"/>
    <n v="1.6822339823343866"/>
    <n v="0.8411169911671933"/>
    <n v="3.0840956342797088"/>
    <x v="0"/>
    <x v="0"/>
    <n v="1"/>
    <m/>
    <m/>
    <m/>
    <m/>
  </r>
  <r>
    <n v="3231"/>
    <x v="1"/>
    <x v="4572"/>
    <x v="0"/>
    <m/>
    <s v="V2047-474"/>
    <x v="38"/>
    <x v="38"/>
    <x v="18"/>
    <n v="29.5"/>
    <n v="0"/>
    <n v="0"/>
    <n v="0"/>
    <n v="0"/>
    <n v="0"/>
    <n v="0"/>
    <n v="0"/>
    <n v="0"/>
    <m/>
    <x v="6"/>
    <x v="1"/>
    <m/>
    <n v="29.5"/>
    <x v="308"/>
    <n v="6.9252132671250317E-3"/>
    <n v="1.0387819900687548E-2"/>
    <n v="5.1939099503437742E-3"/>
    <n v="1.485140122939709E-2"/>
    <n v="2.0898904565809739"/>
    <n v="2.1047418578103709"/>
    <n v="1.0523709289051855"/>
    <n v="3.8586934059856799"/>
    <x v="0"/>
    <x v="0"/>
    <n v="1"/>
    <m/>
    <m/>
    <m/>
    <m/>
  </r>
  <r>
    <n v="3231"/>
    <x v="0"/>
    <x v="4573"/>
    <x v="0"/>
    <m/>
    <s v="V2104-534"/>
    <x v="2"/>
    <x v="2"/>
    <x v="2"/>
    <n v="37"/>
    <n v="33"/>
    <n v="27"/>
    <n v="28"/>
    <n v="27"/>
    <n v="20"/>
    <n v="0"/>
    <n v="0"/>
    <n v="0"/>
    <m/>
    <x v="42"/>
    <x v="1"/>
    <m/>
    <n v="71.414284285428494"/>
    <x v="1345"/>
    <n v="4.0584415584415577E-2"/>
    <n v="7.1022717126623364E-2"/>
    <n v="3.0438311688311681E-2"/>
    <n v="0.10154073506604036"/>
    <n v="1.4925788486831597"/>
    <n v="1.5941195837492002"/>
    <n v="0.79705979187460008"/>
    <n v="2.9225525702068667"/>
    <x v="0"/>
    <x v="0"/>
    <n v="1.3333330000000001"/>
    <m/>
    <m/>
    <m/>
    <m/>
  </r>
  <r>
    <n v="231"/>
    <x v="1"/>
    <x v="4574"/>
    <x v="0"/>
    <m/>
    <s v="K162-4006"/>
    <x v="6"/>
    <x v="6"/>
    <x v="5"/>
    <n v="22"/>
    <n v="0"/>
    <n v="0"/>
    <n v="0"/>
    <n v="0"/>
    <n v="0"/>
    <n v="0"/>
    <n v="0"/>
    <n v="0"/>
    <m/>
    <x v="1"/>
    <x v="3"/>
    <m/>
    <n v="22"/>
    <x v="1"/>
    <n v="3.8515406162464984E-3"/>
    <n v="1.1554621848739495E-2"/>
    <n v="5.7773109243697473E-3"/>
    <n v="1.6519570686649103E-2"/>
    <n v="2.051296399396394"/>
    <n v="2.0678159700830432"/>
    <n v="1.0339079850415216"/>
    <n v="3.7909959451522455"/>
    <x v="0"/>
    <x v="0"/>
    <n v="2"/>
    <m/>
    <m/>
    <m/>
    <m/>
  </r>
  <r>
    <n v="231"/>
    <x v="1"/>
    <x v="4575"/>
    <x v="0"/>
    <m/>
    <s v="K161-4005"/>
    <x v="15"/>
    <x v="15"/>
    <x v="11"/>
    <n v="21"/>
    <n v="0"/>
    <n v="0"/>
    <n v="0"/>
    <n v="0"/>
    <n v="0"/>
    <n v="0"/>
    <n v="0"/>
    <n v="0"/>
    <m/>
    <x v="1"/>
    <x v="3"/>
    <m/>
    <n v="21"/>
    <x v="37"/>
    <n v="3.5093582887700541E-3"/>
    <n v="1.0528074866310163E-2"/>
    <n v="5.2640374331550813E-3"/>
    <n v="1.5051922877711271E-2"/>
    <n v="2.0849884021156933"/>
    <n v="2.1000403249934045"/>
    <n v="1.0500201624967023"/>
    <n v="3.8500739291545747"/>
    <x v="0"/>
    <x v="0"/>
    <n v="2"/>
    <m/>
    <m/>
    <m/>
    <m/>
  </r>
  <r>
    <n v="231"/>
    <x v="1"/>
    <x v="4576"/>
    <x v="0"/>
    <m/>
    <s v="K159-4003"/>
    <x v="2"/>
    <x v="2"/>
    <x v="2"/>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231"/>
    <x v="0"/>
    <x v="4577"/>
    <x v="0"/>
    <m/>
    <s v="K158-4002"/>
    <x v="15"/>
    <x v="15"/>
    <x v="11"/>
    <n v="28"/>
    <n v="23"/>
    <n v="0"/>
    <n v="0"/>
    <n v="0"/>
    <n v="0"/>
    <n v="0"/>
    <n v="0"/>
    <n v="0"/>
    <m/>
    <x v="3"/>
    <x v="3"/>
    <m/>
    <n v="36.235341863986875"/>
    <x v="612"/>
    <n v="1.044849758085052E-2"/>
    <n v="2.350911955691367E-2"/>
    <n v="1.5672746371275779E-2"/>
    <n v="3.3610841391896074E-2"/>
    <n v="1.8113962310760603"/>
    <n v="1.8450070724679564"/>
    <n v="0.92250353623397818"/>
    <n v="3.3825129661912534"/>
    <x v="0"/>
    <x v="0"/>
    <n v="1"/>
    <m/>
    <m/>
    <m/>
    <m/>
  </r>
  <r>
    <n v="3231"/>
    <x v="1"/>
    <x v="4578"/>
    <x v="0"/>
    <m/>
    <s v="V2068-497"/>
    <x v="54"/>
    <x v="54"/>
    <x v="11"/>
    <n v="18"/>
    <n v="0"/>
    <n v="0"/>
    <n v="0"/>
    <n v="0"/>
    <n v="0"/>
    <n v="0"/>
    <n v="0"/>
    <n v="0"/>
    <m/>
    <x v="3"/>
    <x v="1"/>
    <m/>
    <n v="18"/>
    <x v="3"/>
    <n v="2.5783040488922848E-3"/>
    <n v="5.801184110007641E-3"/>
    <n v="1.9337280366692137E-3"/>
    <n v="8.293916687718457E-3"/>
    <n v="2.3143294511804493"/>
    <n v="2.3226233678681676"/>
    <n v="1.1613116839340838"/>
    <n v="4.2581428410916402"/>
    <x v="0"/>
    <x v="0"/>
    <n v="2"/>
    <m/>
    <m/>
    <m/>
    <m/>
  </r>
  <r>
    <n v="231"/>
    <x v="0"/>
    <x v="4579"/>
    <x v="0"/>
    <m/>
    <s v="K160-4004"/>
    <x v="38"/>
    <x v="38"/>
    <x v="18"/>
    <n v="31"/>
    <n v="28"/>
    <n v="0"/>
    <n v="0"/>
    <n v="0"/>
    <n v="0"/>
    <n v="0"/>
    <n v="0"/>
    <n v="0"/>
    <m/>
    <x v="1"/>
    <x v="15"/>
    <m/>
    <n v="41.773197148410844"/>
    <x v="622"/>
    <n v="1.3886236312706903E-2"/>
    <n v="4.1658708938120709E-2"/>
    <n v="2.6036693086325446E-2"/>
    <n v="5.955919596736093E-2"/>
    <n v="1.6387264386331544"/>
    <n v="1.6982856346005153"/>
    <n v="0.84914281730025765"/>
    <n v="3.113523663434278"/>
    <x v="0"/>
    <x v="0"/>
    <n v="1.5"/>
    <m/>
    <m/>
    <m/>
    <m/>
  </r>
  <r>
    <n v="231"/>
    <x v="0"/>
    <x v="4580"/>
    <x v="0"/>
    <m/>
    <s v="K146-3990"/>
    <x v="4"/>
    <x v="4"/>
    <x v="4"/>
    <n v="36"/>
    <n v="0"/>
    <n v="0"/>
    <n v="0"/>
    <n v="0"/>
    <n v="0"/>
    <n v="0"/>
    <n v="0"/>
    <n v="0"/>
    <m/>
    <x v="3"/>
    <x v="3"/>
    <m/>
    <n v="36"/>
    <x v="4"/>
    <n v="1.0313216195569139E-2"/>
    <n v="2.3204736440030564E-2"/>
    <n v="1.5469824293353709E-2"/>
    <n v="3.3175666750873828E-2"/>
    <n v="1.8155343807364663"/>
    <n v="1.8487100474873401"/>
    <n v="0.92435502374367007"/>
    <n v="3.38930175372679"/>
    <x v="0"/>
    <x v="0"/>
    <n v="1"/>
    <m/>
    <m/>
    <m/>
    <m/>
  </r>
  <r>
    <n v="3231"/>
    <x v="1"/>
    <x v="4581"/>
    <x v="0"/>
    <m/>
    <s v="V2049-477"/>
    <x v="54"/>
    <x v="54"/>
    <x v="11"/>
    <n v="30.5"/>
    <n v="0"/>
    <n v="0"/>
    <n v="0"/>
    <n v="0"/>
    <n v="0"/>
    <n v="0"/>
    <n v="0"/>
    <n v="0"/>
    <m/>
    <x v="3"/>
    <x v="3"/>
    <m/>
    <n v="30.5"/>
    <x v="939"/>
    <n v="7.4026769798828619E-3"/>
    <n v="1.6656023204736439E-2"/>
    <n v="1.1104015469824292E-2"/>
    <n v="2.3813012341821271E-2"/>
    <n v="1.9240653101975216"/>
    <n v="1.9478783225393428"/>
    <n v="0.97393916126967139"/>
    <n v="3.5711102579887948"/>
    <x v="0"/>
    <x v="0"/>
    <n v="1"/>
    <m/>
    <m/>
    <m/>
    <m/>
  </r>
  <r>
    <n v="3231"/>
    <x v="1"/>
    <x v="4582"/>
    <x v="0"/>
    <m/>
    <s v="V2048-476"/>
    <x v="4"/>
    <x v="4"/>
    <x v="4"/>
    <n v="24"/>
    <n v="0"/>
    <n v="0"/>
    <n v="0"/>
    <n v="0"/>
    <n v="0"/>
    <n v="0"/>
    <n v="0"/>
    <n v="0"/>
    <m/>
    <x v="3"/>
    <x v="1"/>
    <m/>
    <n v="24"/>
    <x v="38"/>
    <n v="4.5836516424751714E-3"/>
    <n v="1.0313216195569136E-2"/>
    <n v="3.4377387318563785E-3"/>
    <n v="1.474474077816614E-2"/>
    <n v="2.0925297273303216"/>
    <n v="2.1072744681084878"/>
    <n v="1.0536372340542439"/>
    <n v="3.8633365248655607"/>
    <x v="0"/>
    <x v="0"/>
    <n v="2"/>
    <m/>
    <m/>
    <m/>
    <m/>
  </r>
  <r>
    <n v="231"/>
    <x v="1"/>
    <x v="4583"/>
    <x v="0"/>
    <m/>
    <s v="K145-3989"/>
    <x v="39"/>
    <x v="39"/>
    <x v="19"/>
    <n v="23"/>
    <n v="0"/>
    <n v="0"/>
    <n v="0"/>
    <n v="0"/>
    <n v="0"/>
    <n v="0"/>
    <n v="0"/>
    <n v="0"/>
    <m/>
    <x v="1"/>
    <x v="3"/>
    <m/>
    <n v="23"/>
    <x v="68"/>
    <n v="4.2096384008148717E-3"/>
    <n v="1.2628915202444614E-2"/>
    <n v="6.3144576012223071E-3"/>
    <n v="1.8055481184374743E-2"/>
    <n v="2.019611115849584"/>
    <n v="2.0376665970339589"/>
    <n v="1.0188332985169795"/>
    <n v="3.735722094562258"/>
    <x v="0"/>
    <x v="0"/>
    <n v="2"/>
    <m/>
    <m/>
    <m/>
    <m/>
  </r>
  <r>
    <n v="231"/>
    <x v="1"/>
    <x v="4584"/>
    <x v="0"/>
    <m/>
    <s v="K157-4001"/>
    <x v="6"/>
    <x v="6"/>
    <x v="5"/>
    <n v="23"/>
    <n v="18"/>
    <n v="0"/>
    <n v="0"/>
    <n v="0"/>
    <n v="0"/>
    <n v="0"/>
    <n v="0"/>
    <n v="0"/>
    <m/>
    <x v="5"/>
    <x v="3"/>
    <m/>
    <n v="29.206163733020468"/>
    <x v="317"/>
    <n v="6.787942449707156E-3"/>
    <n v="1.7818348930481284E-2"/>
    <n v="1.0181913674560734E-2"/>
    <n v="2.547478217199943E-2"/>
    <n v="1.9014725274941355"/>
    <n v="1.9269473096661349"/>
    <n v="0.96347365483306746"/>
    <n v="3.5327367343879139"/>
    <x v="0"/>
    <x v="0"/>
    <n v="1.5"/>
    <m/>
    <m/>
    <m/>
    <m/>
  </r>
  <r>
    <n v="231"/>
    <x v="0"/>
    <x v="4585"/>
    <x v="0"/>
    <m/>
    <s v="K174-4018"/>
    <x v="3"/>
    <x v="3"/>
    <x v="3"/>
    <n v="28"/>
    <n v="31"/>
    <n v="24"/>
    <n v="19"/>
    <n v="20"/>
    <n v="0"/>
    <n v="0"/>
    <n v="0"/>
    <n v="0"/>
    <m/>
    <x v="73"/>
    <x v="71"/>
    <m/>
    <n v="55.515763527128037"/>
    <x v="1346"/>
    <n v="2.4525719378660552E-2"/>
    <n v="8.8292589763177984E-2"/>
    <n v="4.4146294881588992E-2"/>
    <n v="0.12623136410641123"/>
    <n v="1.4367645704583007"/>
    <n v="1.562995934564712"/>
    <n v="0.78149796728235599"/>
    <n v="2.8654925467019718"/>
    <x v="0"/>
    <x v="0"/>
    <n v="2.4"/>
    <m/>
    <m/>
    <m/>
    <m/>
  </r>
  <r>
    <n v="3231"/>
    <x v="1"/>
    <x v="4586"/>
    <x v="0"/>
    <m/>
    <s v="V2067-496"/>
    <x v="4"/>
    <x v="4"/>
    <x v="4"/>
    <n v="31"/>
    <n v="0"/>
    <n v="0"/>
    <n v="0"/>
    <n v="0"/>
    <n v="0"/>
    <n v="0"/>
    <n v="0"/>
    <n v="0"/>
    <m/>
    <x v="3"/>
    <x v="3"/>
    <m/>
    <n v="31"/>
    <x v="51"/>
    <n v="7.6473771326712511E-3"/>
    <n v="1.7206598548510314E-2"/>
    <n v="1.1471065699006876E-2"/>
    <n v="2.4600166471905664E-2"/>
    <n v="1.9131399827921227"/>
    <n v="1.9377401492640285"/>
    <n v="0.96887007463201424"/>
    <n v="3.5525236069840522"/>
    <x v="0"/>
    <x v="0"/>
    <n v="1"/>
    <m/>
    <m/>
    <m/>
    <m/>
  </r>
  <r>
    <n v="231"/>
    <x v="1"/>
    <x v="4587"/>
    <x v="0"/>
    <m/>
    <s v="K147-3991"/>
    <x v="6"/>
    <x v="6"/>
    <x v="5"/>
    <n v="19"/>
    <n v="23"/>
    <n v="0"/>
    <n v="0"/>
    <n v="0"/>
    <n v="0"/>
    <n v="0"/>
    <n v="0"/>
    <n v="0"/>
    <m/>
    <x v="16"/>
    <x v="15"/>
    <m/>
    <n v="29.832867780352597"/>
    <x v="635"/>
    <n v="7.0823784059078189E-3"/>
    <n v="2.3903027119938886E-2"/>
    <n v="1.327945951107716E-2"/>
    <n v="3.4174008574395481E-2"/>
    <n v="1.8061334822930335"/>
    <n v="1.8403074908674291"/>
    <n v="0.92015374543371453"/>
    <n v="3.3738970665902865"/>
    <x v="0"/>
    <x v="0"/>
    <n v="2"/>
    <m/>
    <m/>
    <m/>
    <m/>
  </r>
  <r>
    <n v="231"/>
    <x v="0"/>
    <x v="4588"/>
    <x v="0"/>
    <m/>
    <s v="K148-3992"/>
    <x v="3"/>
    <x v="3"/>
    <x v="3"/>
    <n v="34"/>
    <n v="23"/>
    <n v="0"/>
    <n v="0"/>
    <n v="0"/>
    <n v="0"/>
    <n v="0"/>
    <n v="0"/>
    <n v="0"/>
    <m/>
    <x v="40"/>
    <x v="2"/>
    <m/>
    <n v="41.048751503547585"/>
    <x v="619"/>
    <n v="1.3408772599949076E-2"/>
    <n v="5.5311186974789942E-2"/>
    <n v="3.0169738349885421E-2"/>
    <n v="7.9078058542624299E-2"/>
    <n v="1.5593743802157469"/>
    <n v="1.6384524387583712"/>
    <n v="0.81922621937918561"/>
    <n v="3.0038294710570139"/>
    <x v="0"/>
    <x v="0"/>
    <n v="2.5"/>
    <m/>
    <m/>
    <m/>
    <m/>
  </r>
  <r>
    <n v="32111"/>
    <x v="1"/>
    <x v="4589"/>
    <x v="0"/>
    <m/>
    <s v="V2041-469"/>
    <x v="2"/>
    <x v="2"/>
    <x v="2"/>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231"/>
    <x v="0"/>
    <x v="4590"/>
    <x v="0"/>
    <m/>
    <s v="V2066-495"/>
    <x v="2"/>
    <x v="2"/>
    <x v="2"/>
    <n v="28.5"/>
    <n v="25.4"/>
    <n v="18.5"/>
    <n v="0"/>
    <n v="0"/>
    <n v="0"/>
    <n v="0"/>
    <n v="0"/>
    <n v="0"/>
    <m/>
    <x v="42"/>
    <x v="1"/>
    <m/>
    <n v="42.422399743531713"/>
    <x v="1347"/>
    <n v="1.4321205755029284E-2"/>
    <n v="2.5062106490999811E-2"/>
    <n v="1.0740904316271963E-2"/>
    <n v="3.5831137111558865E-2"/>
    <n v="1.791220168266382"/>
    <n v="1.8270513053779409"/>
    <n v="0.91352565268897046"/>
    <n v="3.3495940598595584"/>
    <x v="0"/>
    <x v="0"/>
    <n v="1.3333330000000001"/>
    <m/>
    <m/>
    <m/>
    <m/>
  </r>
  <r>
    <n v="3231"/>
    <x v="1"/>
    <x v="4591"/>
    <x v="0"/>
    <m/>
    <s v="V2050-478"/>
    <x v="54"/>
    <x v="54"/>
    <x v="11"/>
    <n v="19"/>
    <n v="0"/>
    <n v="0"/>
    <n v="0"/>
    <n v="0"/>
    <n v="0"/>
    <n v="0"/>
    <n v="0"/>
    <n v="0"/>
    <m/>
    <x v="6"/>
    <x v="1"/>
    <m/>
    <n v="19"/>
    <x v="31"/>
    <n v="2.8727400050929464E-3"/>
    <n v="4.30911000763942E-3"/>
    <n v="2.15455500381971E-3"/>
    <n v="6.1607076630995107E-3"/>
    <n v="2.4380111176575809"/>
    <n v="2.4441718253206806"/>
    <n v="1.2220859126603403"/>
    <n v="4.4809816797545805"/>
    <x v="0"/>
    <x v="0"/>
    <n v="1"/>
    <m/>
    <m/>
    <m/>
    <m/>
  </r>
  <r>
    <n v="231"/>
    <x v="0"/>
    <x v="4592"/>
    <x v="0"/>
    <m/>
    <s v="K144-3987"/>
    <x v="2"/>
    <x v="2"/>
    <x v="2"/>
    <n v="36"/>
    <n v="55"/>
    <n v="47"/>
    <n v="0"/>
    <n v="0"/>
    <n v="0"/>
    <n v="0"/>
    <n v="0"/>
    <n v="0"/>
    <m/>
    <x v="13"/>
    <x v="21"/>
    <m/>
    <n v="80.808415403347695"/>
    <x v="1348"/>
    <n v="5.196396740514389E-2"/>
    <n v="0.19486487776928957"/>
    <n v="0.10392794780127962"/>
    <n v="0.27859709861523413"/>
    <n v="1.2507905725500079"/>
    <n v="1.5293876711652421"/>
    <n v="0.76469383558262105"/>
    <n v="2.8038773971362771"/>
    <x v="0"/>
    <x v="0"/>
    <n v="2.3333330000000001"/>
    <m/>
    <m/>
    <m/>
    <m/>
  </r>
  <r>
    <n v="231"/>
    <x v="1"/>
    <x v="4593"/>
    <x v="0"/>
    <m/>
    <s v="K143-3986"/>
    <x v="15"/>
    <x v="15"/>
    <x v="11"/>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231"/>
    <x v="1"/>
    <x v="4594"/>
    <x v="0"/>
    <m/>
    <s v="V2065-494"/>
    <x v="4"/>
    <x v="4"/>
    <x v="4"/>
    <n v="26"/>
    <n v="0"/>
    <n v="0"/>
    <n v="0"/>
    <n v="0"/>
    <n v="0"/>
    <n v="0"/>
    <n v="0"/>
    <n v="0"/>
    <m/>
    <x v="3"/>
    <x v="3"/>
    <m/>
    <n v="26"/>
    <x v="66"/>
    <n v="5.3794244970715548E-3"/>
    <n v="1.2103705118410999E-2"/>
    <n v="8.0691367456073321E-3"/>
    <n v="1.730459160770887E-2"/>
    <n v="2.034688576784859"/>
    <n v="2.0519931683925678"/>
    <n v="1.0259965841962839"/>
    <n v="3.7619874753863742"/>
    <x v="0"/>
    <x v="0"/>
    <n v="1"/>
    <m/>
    <m/>
    <m/>
    <m/>
  </r>
  <r>
    <n v="231"/>
    <x v="0"/>
    <x v="4595"/>
    <x v="0"/>
    <m/>
    <s v="K142-3985"/>
    <x v="38"/>
    <x v="38"/>
    <x v="18"/>
    <n v="44"/>
    <n v="26"/>
    <n v="0"/>
    <n v="0"/>
    <n v="0"/>
    <n v="0"/>
    <n v="0"/>
    <n v="0"/>
    <n v="0"/>
    <m/>
    <x v="5"/>
    <x v="3"/>
    <m/>
    <n v="51.107729356722551"/>
    <x v="1310"/>
    <n v="2.078558696205755E-2"/>
    <n v="5.4562165775401072E-2"/>
    <n v="3.1178380443086323E-2"/>
    <n v="7.8007187612265549E-2"/>
    <n v="1.5631016730688356"/>
    <n v="1.6411088606811011"/>
    <n v="0.82055443034055053"/>
    <n v="3.008699577915352"/>
    <x v="0"/>
    <x v="0"/>
    <n v="1.5"/>
    <m/>
    <m/>
    <m/>
    <m/>
  </r>
  <r>
    <n v="3231"/>
    <x v="1"/>
    <x v="4596"/>
    <x v="0"/>
    <m/>
    <s v="V2044-472"/>
    <x v="6"/>
    <x v="6"/>
    <x v="5"/>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0"/>
    <x v="4597"/>
    <x v="0"/>
    <m/>
    <s v="V2045-472"/>
    <x v="2"/>
    <x v="2"/>
    <x v="2"/>
    <n v="35"/>
    <n v="30"/>
    <n v="25"/>
    <n v="20"/>
    <n v="20"/>
    <n v="18.5"/>
    <n v="0"/>
    <n v="0"/>
    <n v="0"/>
    <m/>
    <x v="42"/>
    <x v="1"/>
    <m/>
    <n v="62.387899467765379"/>
    <x v="1349"/>
    <n v="3.0973468933027756E-2"/>
    <n v="5.4203562889431345E-2"/>
    <n v="2.3230101699770817E-2"/>
    <n v="7.7494495306038358E-2"/>
    <n v="1.5649075052860961"/>
    <n v="1.6424020005921345"/>
    <n v="0.82120100029606724"/>
    <n v="3.0110703344189131"/>
    <x v="0"/>
    <x v="0"/>
    <n v="1.3333330000000001"/>
    <m/>
    <m/>
    <m/>
    <m/>
  </r>
  <r>
    <n v="231"/>
    <x v="1"/>
    <x v="4598"/>
    <x v="0"/>
    <m/>
    <s v="K175-4019"/>
    <x v="15"/>
    <x v="15"/>
    <x v="11"/>
    <n v="16"/>
    <n v="18"/>
    <n v="0"/>
    <n v="0"/>
    <n v="0"/>
    <n v="0"/>
    <n v="0"/>
    <n v="0"/>
    <n v="0"/>
    <m/>
    <x v="13"/>
    <x v="3"/>
    <m/>
    <n v="24.083189157584592"/>
    <x v="530"/>
    <n v="4.6154825566590285E-3"/>
    <n v="1.7308059587471357E-2"/>
    <n v="6.9232238349885428E-3"/>
    <n v="2.4745224685579756E-2"/>
    <n v="1.9111714786051588"/>
    <n v="1.9359167032907385"/>
    <n v="0.96795835164536925"/>
    <n v="3.5491806226996871"/>
    <x v="0"/>
    <x v="0"/>
    <n v="3"/>
    <m/>
    <m/>
    <m/>
    <m/>
  </r>
  <r>
    <n v="231"/>
    <x v="1"/>
    <x v="4599"/>
    <x v="0"/>
    <m/>
    <s v="J28-3864"/>
    <x v="2"/>
    <x v="2"/>
    <x v="2"/>
    <n v="29"/>
    <n v="0"/>
    <n v="0"/>
    <n v="0"/>
    <n v="0"/>
    <n v="0"/>
    <n v="0"/>
    <n v="0"/>
    <n v="0"/>
    <m/>
    <x v="3"/>
    <x v="1"/>
    <m/>
    <n v="29"/>
    <x v="92"/>
    <n v="6.6924497071555889E-3"/>
    <n v="1.5058011841100076E-2"/>
    <n v="5.0193372803666921E-3"/>
    <n v="2.1528345476454384E-2"/>
    <n v="1.9583478451355507"/>
    <n v="1.979876190612005"/>
    <n v="0.98993809530600252"/>
    <n v="3.6297730161220092"/>
    <x v="0"/>
    <x v="0"/>
    <n v="2"/>
    <m/>
    <m/>
    <m/>
    <m/>
  </r>
  <r>
    <n v="231"/>
    <x v="1"/>
    <x v="4600"/>
    <x v="0"/>
    <m/>
    <s v="K153-3997"/>
    <x v="37"/>
    <x v="37"/>
    <x v="10"/>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4601"/>
    <x v="0"/>
    <m/>
    <s v="V2043-471"/>
    <x v="4"/>
    <x v="4"/>
    <x v="4"/>
    <n v="22"/>
    <n v="0"/>
    <n v="0"/>
    <n v="0"/>
    <n v="0"/>
    <n v="0"/>
    <n v="0"/>
    <n v="0"/>
    <n v="0"/>
    <m/>
    <x v="3"/>
    <x v="3"/>
    <m/>
    <n v="22"/>
    <x v="1"/>
    <n v="3.8515406162464984E-3"/>
    <n v="8.6659663865546206E-3"/>
    <n v="5.7773109243697473E-3"/>
    <n v="1.2389678014986825E-2"/>
    <n v="2.1572734099687985"/>
    <n v="2.1696630879837855"/>
    <n v="1.0848315439918927"/>
    <n v="3.9777156613036064"/>
    <x v="0"/>
    <x v="0"/>
    <n v="1"/>
    <m/>
    <m/>
    <m/>
    <m/>
  </r>
  <r>
    <n v="231"/>
    <x v="1"/>
    <x v="4602"/>
    <x v="0"/>
    <m/>
    <s v="K118-3959"/>
    <x v="5"/>
    <x v="5"/>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111"/>
    <x v="1"/>
    <x v="4603"/>
    <x v="0"/>
    <m/>
    <s v="V2040-468"/>
    <x v="2"/>
    <x v="2"/>
    <x v="2"/>
    <n v="18"/>
    <n v="17"/>
    <n v="0"/>
    <n v="0"/>
    <n v="0"/>
    <n v="0"/>
    <n v="0"/>
    <n v="0"/>
    <n v="0"/>
    <m/>
    <x v="6"/>
    <x v="1"/>
    <m/>
    <n v="24.758836806279895"/>
    <x v="347"/>
    <n v="4.8780875986758352E-3"/>
    <n v="7.3171313980137532E-3"/>
    <n v="3.6585656990068766E-3"/>
    <n v="1.0461257056731305E-2"/>
    <n v="2.2221371687553586"/>
    <n v="2.2325984258120899"/>
    <n v="1.1162992129060449"/>
    <n v="4.093097113988831"/>
    <x v="0"/>
    <x v="0"/>
    <n v="1"/>
    <m/>
    <m/>
    <m/>
    <m/>
  </r>
  <r>
    <n v="231"/>
    <x v="1"/>
    <x v="4604"/>
    <x v="0"/>
    <m/>
    <s v="K117-3958"/>
    <x v="15"/>
    <x v="15"/>
    <x v="11"/>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1"/>
    <x v="4605"/>
    <x v="0"/>
    <m/>
    <s v="V2064-493"/>
    <x v="25"/>
    <x v="25"/>
    <x v="15"/>
    <n v="25.5"/>
    <n v="0"/>
    <n v="0"/>
    <n v="0"/>
    <n v="0"/>
    <n v="0"/>
    <n v="0"/>
    <n v="0"/>
    <n v="0"/>
    <m/>
    <x v="3"/>
    <x v="3"/>
    <m/>
    <n v="25.5"/>
    <x v="256"/>
    <n v="5.174512987012987E-3"/>
    <n v="1.164265422077922E-2"/>
    <n v="7.7617694805194801E-3"/>
    <n v="1.6645430019101619E-2"/>
    <n v="2.048572045629458"/>
    <n v="2.0652174756485597"/>
    <n v="1.0326087378242799"/>
    <n v="3.7862320386890258"/>
    <x v="0"/>
    <x v="0"/>
    <n v="1"/>
    <m/>
    <m/>
    <m/>
    <m/>
  </r>
  <r>
    <n v="231"/>
    <x v="0"/>
    <x v="4606"/>
    <x v="0"/>
    <m/>
    <s v="K119-3960"/>
    <x v="2"/>
    <x v="2"/>
    <x v="2"/>
    <n v="33"/>
    <n v="0"/>
    <n v="0"/>
    <n v="0"/>
    <n v="0"/>
    <n v="0"/>
    <n v="0"/>
    <n v="0"/>
    <n v="0"/>
    <m/>
    <x v="13"/>
    <x v="3"/>
    <m/>
    <n v="33"/>
    <x v="40"/>
    <n v="8.6659663865546223E-3"/>
    <n v="3.2497373949579828E-2"/>
    <n v="1.2998949579831933E-2"/>
    <n v="4.6461292556200594E-2"/>
    <n v="1.7115607380072417"/>
    <n v="1.7580220305634424"/>
    <n v="0.87901101528172121"/>
    <n v="3.2230403893663109"/>
    <x v="0"/>
    <x v="0"/>
    <n v="3"/>
    <m/>
    <m/>
    <m/>
    <m/>
  </r>
  <r>
    <n v="231"/>
    <x v="0"/>
    <x v="4607"/>
    <x v="0"/>
    <m/>
    <s v="K176-4020"/>
    <x v="3"/>
    <x v="3"/>
    <x v="3"/>
    <n v="28"/>
    <n v="27"/>
    <n v="0"/>
    <n v="0"/>
    <n v="0"/>
    <n v="0"/>
    <n v="0"/>
    <n v="0"/>
    <n v="0"/>
    <m/>
    <x v="1"/>
    <x v="2"/>
    <m/>
    <n v="38.897300677553446"/>
    <x v="747"/>
    <n v="1.2040043290043288E-2"/>
    <n v="3.6120129870129865E-2"/>
    <n v="2.70900974025974E-2"/>
    <n v="5.1640724067975388E-2"/>
    <n v="1.6801770344417892"/>
    <n v="1.7318177585097647"/>
    <n v="0.86590887925488236"/>
    <n v="3.1749992239345683"/>
    <x v="0"/>
    <x v="0"/>
    <n v="1"/>
    <m/>
    <m/>
    <m/>
    <m/>
  </r>
  <r>
    <n v="3231"/>
    <x v="0"/>
    <x v="4608"/>
    <x v="0"/>
    <m/>
    <s v="V2051-479"/>
    <x v="0"/>
    <x v="0"/>
    <x v="0"/>
    <n v="127"/>
    <n v="0"/>
    <n v="0"/>
    <n v="0"/>
    <n v="0"/>
    <n v="0"/>
    <n v="0"/>
    <n v="0"/>
    <n v="0"/>
    <m/>
    <x v="1"/>
    <x v="3"/>
    <m/>
    <n v="127"/>
    <x v="1350"/>
    <n v="0.1283502037178508"/>
    <n v="0.38505061115355244"/>
    <n v="0.19252530557677622"/>
    <n v="0.55050445372926327"/>
    <n v="1.1101784106388686"/>
    <n v="1.6606828643681317"/>
    <n v="0.83034143218406586"/>
    <n v="3.0445852513415748"/>
    <x v="0"/>
    <x v="0"/>
    <n v="2"/>
    <m/>
    <m/>
    <m/>
    <m/>
  </r>
  <r>
    <n v="231"/>
    <x v="0"/>
    <x v="4609"/>
    <x v="0"/>
    <m/>
    <s v="K140-3983"/>
    <x v="38"/>
    <x v="38"/>
    <x v="18"/>
    <n v="36"/>
    <n v="0"/>
    <n v="0"/>
    <n v="0"/>
    <n v="0"/>
    <n v="0"/>
    <n v="0"/>
    <n v="0"/>
    <n v="0"/>
    <m/>
    <x v="1"/>
    <x v="3"/>
    <m/>
    <n v="36"/>
    <x v="4"/>
    <n v="1.0313216195569139E-2"/>
    <n v="3.0939648586707419E-2"/>
    <n v="1.5469824293353709E-2"/>
    <n v="4.4234222334498433E-2"/>
    <n v="1.7263454511493475"/>
    <n v="1.7705796734838459"/>
    <n v="0.88528983674192296"/>
    <n v="3.2460627347203839"/>
    <x v="0"/>
    <x v="0"/>
    <n v="2"/>
    <m/>
    <m/>
    <m/>
    <m/>
  </r>
  <r>
    <n v="231"/>
    <x v="0"/>
    <x v="4610"/>
    <x v="0"/>
    <m/>
    <s v="K141-3984"/>
    <x v="2"/>
    <x v="2"/>
    <x v="2"/>
    <n v="43"/>
    <n v="0"/>
    <n v="0"/>
    <n v="0"/>
    <n v="0"/>
    <n v="0"/>
    <n v="0"/>
    <n v="0"/>
    <n v="0"/>
    <m/>
    <x v="3"/>
    <x v="3"/>
    <m/>
    <n v="43"/>
    <x v="168"/>
    <n v="1.4713840081487146E-2"/>
    <n v="3.3106140183346081E-2"/>
    <n v="2.207076012223072E-2"/>
    <n v="4.7331641838245155E-2"/>
    <n v="1.7060075946043618"/>
    <n v="1.753339236442607"/>
    <n v="0.87666961822130351"/>
    <n v="3.2144552668114459"/>
    <x v="0"/>
    <x v="0"/>
    <n v="1"/>
    <m/>
    <m/>
    <m/>
    <m/>
  </r>
  <r>
    <n v="3231"/>
    <x v="0"/>
    <x v="4611"/>
    <x v="0"/>
    <m/>
    <s v="V2042-470"/>
    <x v="2"/>
    <x v="2"/>
    <x v="2"/>
    <n v="33.5"/>
    <n v="0"/>
    <n v="0"/>
    <n v="0"/>
    <n v="0"/>
    <n v="0"/>
    <n v="0"/>
    <n v="0"/>
    <n v="0"/>
    <m/>
    <x v="3"/>
    <x v="1"/>
    <m/>
    <n v="33.5"/>
    <x v="919"/>
    <n v="8.9305608607079204E-3"/>
    <n v="2.0093761936592822E-2"/>
    <n v="6.6979206455309408E-3"/>
    <n v="2.8727925934543326E-2"/>
    <n v="1.8618767205853073"/>
    <n v="1.8906046465198507"/>
    <n v="0.94530232325992536"/>
    <n v="3.466108518619726"/>
    <x v="0"/>
    <x v="0"/>
    <n v="2"/>
    <m/>
    <m/>
    <m/>
    <m/>
  </r>
  <r>
    <n v="231"/>
    <x v="1"/>
    <x v="4612"/>
    <x v="0"/>
    <m/>
    <s v="K156-4000"/>
    <x v="6"/>
    <x v="6"/>
    <x v="5"/>
    <n v="25"/>
    <n v="0"/>
    <n v="0"/>
    <n v="0"/>
    <n v="0"/>
    <n v="0"/>
    <n v="0"/>
    <n v="0"/>
    <n v="0"/>
    <m/>
    <x v="3"/>
    <x v="3"/>
    <m/>
    <n v="25"/>
    <x v="48"/>
    <n v="4.9735803412273996E-3"/>
    <n v="1.1190555767761651E-2"/>
    <n v="7.4603705118410999E-3"/>
    <n v="1.5999067684642081E-2"/>
    <n v="2.0628280217077752"/>
    <n v="2.0788270893924174"/>
    <n v="1.0394135446962087"/>
    <n v="3.811182997219432"/>
    <x v="0"/>
    <x v="0"/>
    <n v="1"/>
    <m/>
    <m/>
    <m/>
    <m/>
  </r>
  <r>
    <n v="231"/>
    <x v="1"/>
    <x v="4613"/>
    <x v="0"/>
    <m/>
    <s v="K138-3981"/>
    <x v="23"/>
    <x v="23"/>
    <x v="14"/>
    <n v="17"/>
    <n v="0"/>
    <n v="0"/>
    <n v="0"/>
    <n v="0"/>
    <n v="0"/>
    <n v="0"/>
    <n v="0"/>
    <n v="0"/>
    <m/>
    <x v="1"/>
    <x v="3"/>
    <m/>
    <n v="17"/>
    <x v="39"/>
    <n v="2.2997835497835504E-3"/>
    <n v="6.8993506493506516E-3"/>
    <n v="3.4496753246753258E-3"/>
    <n v="9.8639585298380007E-3"/>
    <n v="2.2451306989688189"/>
    <n v="2.2549946574986568"/>
    <n v="1.1274973287493284"/>
    <n v="4.1341568720808706"/>
    <x v="0"/>
    <x v="0"/>
    <n v="2"/>
    <m/>
    <m/>
    <m/>
    <m/>
  </r>
  <r>
    <n v="231"/>
    <x v="0"/>
    <x v="4614"/>
    <x v="0"/>
    <m/>
    <s v="K155-3999"/>
    <x v="2"/>
    <x v="2"/>
    <x v="2"/>
    <n v="47"/>
    <n v="19"/>
    <n v="39"/>
    <n v="35"/>
    <n v="0"/>
    <n v="0"/>
    <n v="0"/>
    <n v="0"/>
    <n v="0"/>
    <m/>
    <x v="16"/>
    <x v="23"/>
    <m/>
    <n v="72.910904534232742"/>
    <x v="1351"/>
    <n v="4.2303284950343772E-2"/>
    <n v="0.14277358670741022"/>
    <n v="7.1386793353705111E-2"/>
    <n v="0.2041225051477375"/>
    <n v="1.3208031779960259"/>
    <n v="1.5249256831437634"/>
    <n v="0.76246284157188171"/>
    <n v="2.7956970857635661"/>
    <x v="0"/>
    <x v="0"/>
    <n v="2.25"/>
    <m/>
    <m/>
    <m/>
    <m/>
  </r>
  <r>
    <n v="231"/>
    <x v="0"/>
    <x v="4615"/>
    <x v="0"/>
    <m/>
    <s v="K154-3998"/>
    <x v="6"/>
    <x v="6"/>
    <x v="5"/>
    <n v="26"/>
    <n v="18"/>
    <n v="17"/>
    <n v="0"/>
    <n v="0"/>
    <n v="0"/>
    <n v="0"/>
    <n v="0"/>
    <n v="0"/>
    <m/>
    <x v="3"/>
    <x v="11"/>
    <m/>
    <n v="35.902646142032481"/>
    <x v="1352"/>
    <n v="1.0257512095747387E-2"/>
    <n v="2.3079402215431623E-2"/>
    <n v="1.2821892684062256E-2"/>
    <n v="3.2996477192805816E-2"/>
    <n v="1.8172569040741406"/>
    <n v="1.8502533812669464"/>
    <n v="0.92512669063347319"/>
    <n v="3.3921311989894014"/>
    <x v="0"/>
    <x v="0"/>
    <n v="1.3333330000000001"/>
    <m/>
    <m/>
    <m/>
    <m/>
  </r>
  <r>
    <n v="3231"/>
    <x v="0"/>
    <x v="4616"/>
    <x v="0"/>
    <m/>
    <s v="V2059-488"/>
    <x v="38"/>
    <x v="38"/>
    <x v="18"/>
    <n v="48"/>
    <n v="0"/>
    <n v="0"/>
    <n v="0"/>
    <n v="0"/>
    <n v="0"/>
    <n v="0"/>
    <n v="0"/>
    <n v="0"/>
    <m/>
    <x v="6"/>
    <x v="1"/>
    <m/>
    <n v="48"/>
    <x v="81"/>
    <n v="1.8334606569900685E-2"/>
    <n v="2.7501909854851028E-2"/>
    <n v="1.3750954927425514E-2"/>
    <n v="3.9319308741776374E-2"/>
    <n v="1.7623189511703186"/>
    <n v="1.801638259912095"/>
    <n v="0.90081912995604752"/>
    <n v="3.3030034765055074"/>
    <x v="0"/>
    <x v="0"/>
    <n v="1"/>
    <m/>
    <m/>
    <m/>
    <m/>
  </r>
  <r>
    <n v="231"/>
    <x v="1"/>
    <x v="4617"/>
    <x v="0"/>
    <m/>
    <s v="K139-3982"/>
    <x v="2"/>
    <x v="2"/>
    <x v="2"/>
    <n v="19"/>
    <n v="0"/>
    <n v="0"/>
    <n v="0"/>
    <n v="0"/>
    <n v="0"/>
    <n v="0"/>
    <n v="0"/>
    <n v="0"/>
    <m/>
    <x v="1"/>
    <x v="3"/>
    <m/>
    <n v="19"/>
    <x v="31"/>
    <n v="2.8727400050929464E-3"/>
    <n v="8.61822001527884E-3"/>
    <n v="4.30911000763942E-3"/>
    <n v="1.2321415326199021E-2"/>
    <n v="2.1593613785189176"/>
    <n v="2.1716827938451169"/>
    <n v="1.0858413969225584"/>
    <n v="3.9814184553827139"/>
    <x v="0"/>
    <x v="0"/>
    <n v="2"/>
    <m/>
    <m/>
    <m/>
    <m/>
  </r>
  <r>
    <n v="231"/>
    <x v="1"/>
    <x v="4618"/>
    <x v="0"/>
    <m/>
    <s v="K120-3961"/>
    <x v="39"/>
    <x v="39"/>
    <x v="19"/>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4619"/>
    <x v="0"/>
    <m/>
    <s v="V2052-480"/>
    <x v="3"/>
    <x v="3"/>
    <x v="3"/>
    <n v="38"/>
    <n v="35.5"/>
    <n v="0"/>
    <n v="0"/>
    <n v="0"/>
    <n v="0"/>
    <n v="0"/>
    <n v="0"/>
    <n v="0"/>
    <m/>
    <x v="3"/>
    <x v="1"/>
    <m/>
    <n v="52.002403790594144"/>
    <x v="1353"/>
    <n v="2.1519687420422717E-2"/>
    <n v="4.841929669595111E-2"/>
    <n v="1.6139765565317037E-2"/>
    <n v="6.9224766057909365E-2"/>
    <n v="1.5961371721547586"/>
    <n v="1.6653619382126679"/>
    <n v="0.83268096910633393"/>
    <n v="3.0531635533898909"/>
    <x v="0"/>
    <x v="0"/>
    <n v="2"/>
    <m/>
    <m/>
    <m/>
    <m/>
  </r>
  <r>
    <n v="3231"/>
    <x v="1"/>
    <x v="4620"/>
    <x v="0"/>
    <m/>
    <s v="V2053-481"/>
    <x v="3"/>
    <x v="3"/>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231"/>
    <x v="1"/>
    <x v="4621"/>
    <x v="0"/>
    <m/>
    <s v="K152-3996"/>
    <x v="38"/>
    <x v="38"/>
    <x v="18"/>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231"/>
    <x v="0"/>
    <x v="4622"/>
    <x v="0"/>
    <m/>
    <s v="V2058-486"/>
    <x v="44"/>
    <x v="44"/>
    <x v="22"/>
    <n v="88"/>
    <n v="0"/>
    <n v="0"/>
    <n v="0"/>
    <n v="0"/>
    <n v="0"/>
    <n v="0"/>
    <n v="0"/>
    <n v="0"/>
    <m/>
    <x v="13"/>
    <x v="2"/>
    <m/>
    <n v="88"/>
    <x v="103"/>
    <n v="6.1624649859943974E-2"/>
    <n v="0.23109243697478987"/>
    <n v="0.13865546218487393"/>
    <n v="0.33039141373298198"/>
    <n v="1.2139982633607722"/>
    <n v="1.5443896770937542"/>
    <n v="0.77219483854687709"/>
    <n v="2.8313810746718824"/>
    <x v="0"/>
    <x v="0"/>
    <n v="2"/>
    <m/>
    <m/>
    <m/>
    <m/>
  </r>
  <r>
    <n v="3231"/>
    <x v="1"/>
    <x v="4623"/>
    <x v="0"/>
    <m/>
    <s v="V2054-482"/>
    <x v="54"/>
    <x v="54"/>
    <x v="11"/>
    <n v="20"/>
    <n v="0"/>
    <n v="0"/>
    <n v="0"/>
    <n v="0"/>
    <n v="0"/>
    <n v="0"/>
    <n v="0"/>
    <n v="0"/>
    <m/>
    <x v="6"/>
    <x v="1"/>
    <m/>
    <n v="20"/>
    <x v="28"/>
    <n v="3.1830914183855366E-3"/>
    <n v="4.7746371275783047E-3"/>
    <n v="2.3873185637891523E-3"/>
    <n v="6.8262688787806211E-3"/>
    <n v="2.3946083265377811"/>
    <n v="2.4014345954165619"/>
    <n v="1.200717297708281"/>
    <n v="4.4026300915970298"/>
    <x v="0"/>
    <x v="0"/>
    <n v="1"/>
    <m/>
    <m/>
    <m/>
    <m/>
  </r>
  <r>
    <n v="231"/>
    <x v="0"/>
    <x v="4624"/>
    <x v="0"/>
    <m/>
    <s v="K105-3946"/>
    <x v="4"/>
    <x v="4"/>
    <x v="4"/>
    <n v="39"/>
    <n v="0"/>
    <n v="0"/>
    <n v="0"/>
    <n v="0"/>
    <n v="0"/>
    <n v="0"/>
    <n v="0"/>
    <n v="0"/>
    <m/>
    <x v="1"/>
    <x v="3"/>
    <m/>
    <n v="39"/>
    <x v="228"/>
    <n v="1.2103705118411001E-2"/>
    <n v="3.6311115355233001E-2"/>
    <n v="1.81555576776165E-2"/>
    <n v="5.1913774823126618E-2"/>
    <n v="1.678626269037274"/>
    <n v="1.7305400438604006"/>
    <n v="0.86527002193020031"/>
    <n v="3.1726567470774012"/>
    <x v="0"/>
    <x v="0"/>
    <n v="2"/>
    <m/>
    <m/>
    <m/>
    <m/>
  </r>
  <r>
    <n v="32111"/>
    <x v="0"/>
    <x v="4625"/>
    <x v="0"/>
    <m/>
    <s v="V2011-439"/>
    <x v="13"/>
    <x v="13"/>
    <x v="0"/>
    <n v="55"/>
    <n v="0"/>
    <n v="0"/>
    <n v="0"/>
    <n v="0"/>
    <n v="0"/>
    <n v="0"/>
    <n v="0"/>
    <n v="0"/>
    <m/>
    <x v="3"/>
    <x v="3"/>
    <m/>
    <n v="55"/>
    <x v="113"/>
    <n v="2.4072128851540621E-2"/>
    <n v="5.4162289915966402E-2"/>
    <n v="3.6108193277310935E-2"/>
    <n v="7.7435487593667696E-2"/>
    <n v="1.565116245971272"/>
    <n v="1.6425517335649396"/>
    <n v="0.82127586678246978"/>
    <n v="3.0113448448690558"/>
    <x v="0"/>
    <x v="0"/>
    <n v="1"/>
    <m/>
    <m/>
    <m/>
    <m/>
  </r>
  <r>
    <n v="32111"/>
    <x v="1"/>
    <x v="4626"/>
    <x v="0"/>
    <m/>
    <s v="V2012-440"/>
    <x v="5"/>
    <x v="5"/>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231"/>
    <x v="0"/>
    <x v="4627"/>
    <x v="0"/>
    <m/>
    <s v="K150-3994"/>
    <x v="2"/>
    <x v="2"/>
    <x v="2"/>
    <n v="41"/>
    <n v="0"/>
    <n v="0"/>
    <n v="0"/>
    <n v="0"/>
    <n v="0"/>
    <n v="0"/>
    <n v="0"/>
    <n v="0"/>
    <m/>
    <x v="1"/>
    <x v="3"/>
    <m/>
    <n v="41"/>
    <x v="385"/>
    <n v="1.3376941685765214E-2"/>
    <n v="4.0130825057295642E-2"/>
    <n v="2.0065412528647821E-2"/>
    <n v="5.737478992615111E-2"/>
    <n v="1.6494833416933055"/>
    <n v="1.7068581316194567"/>
    <n v="0.85342906580972833"/>
    <n v="3.1292399079690036"/>
    <x v="0"/>
    <x v="0"/>
    <n v="2"/>
    <m/>
    <m/>
    <m/>
    <m/>
  </r>
  <r>
    <n v="231"/>
    <x v="0"/>
    <x v="4628"/>
    <x v="0"/>
    <m/>
    <s v="K151-3995"/>
    <x v="38"/>
    <x v="38"/>
    <x v="18"/>
    <n v="32"/>
    <n v="33"/>
    <n v="0"/>
    <n v="0"/>
    <n v="0"/>
    <n v="0"/>
    <n v="0"/>
    <n v="0"/>
    <n v="0"/>
    <m/>
    <x v="1"/>
    <x v="15"/>
    <m/>
    <n v="45.967379738244816"/>
    <x v="1354"/>
    <n v="1.6814680417621592E-2"/>
    <n v="5.044404125286478E-2"/>
    <n v="3.152752578304048E-2"/>
    <n v="7.2119530704317258E-2"/>
    <n v="1.5847287561326544"/>
    <n v="1.6568482868369716"/>
    <n v="0.8284241434184858"/>
    <n v="3.0375551925344477"/>
    <x v="0"/>
    <x v="0"/>
    <n v="1.5"/>
    <m/>
    <m/>
    <m/>
    <m/>
  </r>
  <r>
    <n v="3231"/>
    <x v="1"/>
    <x v="4629"/>
    <x v="0"/>
    <m/>
    <s v="V2062-492"/>
    <x v="54"/>
    <x v="54"/>
    <x v="11"/>
    <n v="22"/>
    <n v="0"/>
    <n v="0"/>
    <n v="0"/>
    <n v="0"/>
    <n v="0"/>
    <n v="0"/>
    <n v="0"/>
    <n v="0"/>
    <m/>
    <x v="6"/>
    <x v="1"/>
    <m/>
    <n v="22"/>
    <x v="1"/>
    <n v="3.8515406162464984E-3"/>
    <n v="5.7773109243697473E-3"/>
    <n v="2.8886554621848737E-3"/>
    <n v="8.2597853433245515E-3"/>
    <n v="2.316001146028444"/>
    <n v="2.3242609313717684"/>
    <n v="1.1621304656858842"/>
    <n v="4.2611450408482421"/>
    <x v="0"/>
    <x v="0"/>
    <n v="1"/>
    <m/>
    <m/>
    <m/>
    <m/>
  </r>
  <r>
    <n v="231"/>
    <x v="0"/>
    <x v="4630"/>
    <x v="0"/>
    <m/>
    <s v="K106-3947"/>
    <x v="2"/>
    <x v="2"/>
    <x v="2"/>
    <n v="33"/>
    <n v="0"/>
    <n v="0"/>
    <n v="0"/>
    <n v="0"/>
    <n v="0"/>
    <n v="0"/>
    <n v="0"/>
    <n v="0"/>
    <m/>
    <x v="1"/>
    <x v="2"/>
    <m/>
    <n v="33"/>
    <x v="40"/>
    <n v="8.6659663865546223E-3"/>
    <n v="2.5997899159663867E-2"/>
    <n v="1.9498424369747899E-2"/>
    <n v="3.7169034044960483E-2"/>
    <n v="1.7797592500329547"/>
    <n v="1.8169282840779151"/>
    <n v="0.90846414203895753"/>
    <n v="3.3310351874761777"/>
    <x v="0"/>
    <x v="0"/>
    <n v="1"/>
    <m/>
    <m/>
    <m/>
    <m/>
  </r>
  <r>
    <n v="3231"/>
    <x v="1"/>
    <x v="4631"/>
    <x v="0"/>
    <m/>
    <s v="V2039-467"/>
    <x v="2"/>
    <x v="2"/>
    <x v="2"/>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0"/>
    <x v="4632"/>
    <x v="0"/>
    <m/>
    <s v="V2061-490"/>
    <x v="4"/>
    <x v="4"/>
    <x v="4"/>
    <n v="39"/>
    <n v="0"/>
    <n v="0"/>
    <n v="0"/>
    <n v="0"/>
    <n v="0"/>
    <n v="0"/>
    <n v="0"/>
    <n v="0"/>
    <m/>
    <x v="3"/>
    <x v="3"/>
    <m/>
    <n v="39"/>
    <x v="228"/>
    <n v="1.2103705118411001E-2"/>
    <n v="2.7233336516424751E-2"/>
    <n v="1.81555576776165E-2"/>
    <n v="3.8935331117344964E-2"/>
    <n v="1.7653498619384389"/>
    <n v="1.8042851930557839"/>
    <n v="0.90214259652789197"/>
    <n v="3.3078561872689369"/>
    <x v="0"/>
    <x v="0"/>
    <n v="1"/>
    <m/>
    <m/>
    <m/>
    <m/>
  </r>
  <r>
    <n v="3231"/>
    <x v="1"/>
    <x v="4633"/>
    <x v="0"/>
    <m/>
    <s v="V2060-489"/>
    <x v="54"/>
    <x v="54"/>
    <x v="11"/>
    <n v="20.5"/>
    <n v="0"/>
    <n v="0"/>
    <n v="0"/>
    <n v="0"/>
    <n v="0"/>
    <n v="0"/>
    <n v="0"/>
    <n v="0"/>
    <m/>
    <x v="3"/>
    <x v="3"/>
    <m/>
    <n v="20.5"/>
    <x v="47"/>
    <n v="3.3442354214413034E-3"/>
    <n v="7.5245296982429325E-3"/>
    <n v="5.0163531321619553E-3"/>
    <n v="1.0757773111153333E-2"/>
    <n v="2.2112885195548913"/>
    <n v="2.2220462926660445"/>
    <n v="1.1110231463330222"/>
    <n v="4.0737515365544148"/>
    <x v="0"/>
    <x v="0"/>
    <n v="1"/>
    <m/>
    <m/>
    <m/>
    <m/>
  </r>
  <r>
    <n v="3231"/>
    <x v="1"/>
    <x v="4634"/>
    <x v="0"/>
    <m/>
    <s v="V2063-491"/>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231"/>
    <x v="1"/>
    <x v="4635"/>
    <x v="0"/>
    <m/>
    <s v="J27-3863"/>
    <x v="18"/>
    <x v="18"/>
    <x v="12"/>
    <n v="18"/>
    <n v="0"/>
    <n v="0"/>
    <n v="0"/>
    <n v="0"/>
    <n v="0"/>
    <n v="0"/>
    <n v="0"/>
    <n v="0"/>
    <m/>
    <x v="3"/>
    <x v="3"/>
    <m/>
    <n v="18"/>
    <x v="3"/>
    <n v="2.5783040488922848E-3"/>
    <n v="5.801184110007641E-3"/>
    <n v="3.8674560733384274E-3"/>
    <n v="8.293916687718457E-3"/>
    <n v="2.3143294511804493"/>
    <n v="2.3226233678681676"/>
    <n v="1.1613116839340838"/>
    <n v="4.2581428410916402"/>
    <x v="0"/>
    <x v="0"/>
    <n v="1"/>
    <m/>
    <m/>
    <m/>
    <m/>
  </r>
  <r>
    <n v="231"/>
    <x v="1"/>
    <x v="4636"/>
    <x v="0"/>
    <m/>
    <s v="K171-4015"/>
    <x v="17"/>
    <x v="17"/>
    <x v="3"/>
    <n v="19"/>
    <n v="0"/>
    <n v="0"/>
    <n v="0"/>
    <n v="0"/>
    <n v="0"/>
    <n v="0"/>
    <n v="0"/>
    <n v="0"/>
    <m/>
    <x v="1"/>
    <x v="3"/>
    <m/>
    <n v="19"/>
    <x v="31"/>
    <n v="2.8727400050929464E-3"/>
    <n v="8.61822001527884E-3"/>
    <n v="4.30911000763942E-3"/>
    <n v="1.2321415326199021E-2"/>
    <n v="2.1593613785189176"/>
    <n v="2.1716827938451169"/>
    <n v="1.0858413969225584"/>
    <n v="3.9814184553827139"/>
    <x v="0"/>
    <x v="0"/>
    <n v="2"/>
    <m/>
    <m/>
    <m/>
    <m/>
  </r>
  <r>
    <n v="231"/>
    <x v="1"/>
    <x v="4637"/>
    <x v="0"/>
    <m/>
    <s v="K107-3948"/>
    <x v="0"/>
    <x v="0"/>
    <x v="0"/>
    <n v="27"/>
    <n v="0"/>
    <n v="0"/>
    <n v="0"/>
    <n v="0"/>
    <n v="0"/>
    <n v="0"/>
    <n v="0"/>
    <n v="0"/>
    <m/>
    <x v="1"/>
    <x v="3"/>
    <m/>
    <n v="27"/>
    <x v="403"/>
    <n v="5.8011841100076393E-3"/>
    <n v="1.7403552330022918E-2"/>
    <n v="8.701776165011459E-3"/>
    <n v="2.4881750063155361E-2"/>
    <n v="1.9093311164585629"/>
    <n v="1.9342128665217182"/>
    <n v="0.9671064332608591"/>
    <n v="3.5460569219564833"/>
    <x v="0"/>
    <x v="0"/>
    <n v="2"/>
    <m/>
    <m/>
    <m/>
    <m/>
  </r>
  <r>
    <n v="231"/>
    <x v="1"/>
    <x v="4638"/>
    <x v="0"/>
    <m/>
    <s v="K122-3964"/>
    <x v="25"/>
    <x v="25"/>
    <x v="15"/>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231"/>
    <x v="0"/>
    <x v="4639"/>
    <x v="0"/>
    <m/>
    <s v="K173-4017"/>
    <x v="2"/>
    <x v="2"/>
    <x v="2"/>
    <n v="58"/>
    <n v="0"/>
    <n v="0"/>
    <n v="0"/>
    <n v="0"/>
    <n v="0"/>
    <n v="0"/>
    <n v="0"/>
    <n v="0"/>
    <m/>
    <x v="11"/>
    <x v="0"/>
    <m/>
    <n v="58"/>
    <x v="304"/>
    <n v="2.6769798828622356E-2"/>
    <n v="0.12046409472880061"/>
    <n v="8.0309396485867074E-2"/>
    <n v="0.17222676381163507"/>
    <n v="1.3606886986902522"/>
    <n v="1.5329154625018873"/>
    <n v="0.76645773125094363"/>
    <n v="2.810345014586793"/>
    <x v="0"/>
    <x v="0"/>
    <n v="2"/>
    <m/>
    <m/>
    <m/>
    <m/>
  </r>
  <r>
    <n v="231"/>
    <x v="0"/>
    <x v="4640"/>
    <x v="0"/>
    <m/>
    <s v="K169-4013"/>
    <x v="13"/>
    <x v="13"/>
    <x v="0"/>
    <n v="25"/>
    <n v="19"/>
    <n v="25"/>
    <n v="0"/>
    <n v="0"/>
    <n v="0"/>
    <n v="0"/>
    <n v="0"/>
    <n v="0"/>
    <m/>
    <x v="44"/>
    <x v="13"/>
    <m/>
    <n v="40.137264480778953"/>
    <x v="1355"/>
    <n v="1.2819900687547748E-2"/>
    <n v="4.4869655611392292E-2"/>
    <n v="2.2434822998233388E-2"/>
    <n v="6.4149866370473874E-2"/>
    <n v="1.6175586004329749"/>
    <n v="1.6817084668034488"/>
    <n v="0.84085423340172438"/>
    <n v="3.0831321891396559"/>
    <x v="0"/>
    <x v="0"/>
    <n v="2.3333340000000002"/>
    <m/>
    <m/>
    <m/>
    <m/>
  </r>
  <r>
    <n v="3231"/>
    <x v="0"/>
    <x v="4641"/>
    <x v="0"/>
    <m/>
    <s v="V2057-485"/>
    <x v="2"/>
    <x v="2"/>
    <x v="2"/>
    <n v="61"/>
    <n v="38.5"/>
    <n v="0"/>
    <n v="0"/>
    <n v="0"/>
    <n v="0"/>
    <n v="0"/>
    <n v="0"/>
    <n v="0"/>
    <m/>
    <x v="3"/>
    <x v="1"/>
    <m/>
    <n v="72.133556684805171"/>
    <x v="1356"/>
    <n v="4.1406051056786367E-2"/>
    <n v="9.3163614877769321E-2"/>
    <n v="3.1054538292589775E-2"/>
    <n v="0.13319543828818228"/>
    <n v="1.4233179111736929"/>
    <n v="1.5565133494618753"/>
    <n v="0.77825667473093763"/>
    <n v="2.853607807346771"/>
    <x v="0"/>
    <x v="0"/>
    <n v="2"/>
    <m/>
    <m/>
    <m/>
    <m/>
  </r>
  <r>
    <n v="231"/>
    <x v="1"/>
    <x v="4642"/>
    <x v="0"/>
    <m/>
    <s v="K172-4016"/>
    <x v="17"/>
    <x v="17"/>
    <x v="3"/>
    <n v="22"/>
    <n v="0"/>
    <n v="0"/>
    <n v="0"/>
    <n v="0"/>
    <n v="0"/>
    <n v="0"/>
    <n v="0"/>
    <n v="0"/>
    <m/>
    <x v="11"/>
    <x v="2"/>
    <m/>
    <n v="22"/>
    <x v="1"/>
    <n v="3.8515406162464984E-3"/>
    <n v="1.7331932773109241E-2"/>
    <n v="8.6659663865546206E-3"/>
    <n v="2.4779356029973651E-2"/>
    <n v="1.910710271439662"/>
    <n v="1.9354896274696356"/>
    <n v="0.9677448137348178"/>
    <n v="3.5483976503609984"/>
    <x v="0"/>
    <x v="0"/>
    <n v="3"/>
    <m/>
    <m/>
    <m/>
    <m/>
  </r>
  <r>
    <n v="231"/>
    <x v="0"/>
    <x v="4643"/>
    <x v="0"/>
    <m/>
    <s v="K124-3966"/>
    <x v="38"/>
    <x v="38"/>
    <x v="18"/>
    <n v="52"/>
    <n v="0"/>
    <n v="0"/>
    <n v="0"/>
    <n v="0"/>
    <n v="0"/>
    <n v="0"/>
    <n v="0"/>
    <n v="0"/>
    <m/>
    <x v="13"/>
    <x v="3"/>
    <m/>
    <n v="52"/>
    <x v="306"/>
    <n v="2.1517697988286219E-2"/>
    <n v="8.0691367456073318E-2"/>
    <n v="3.2276546982429329E-2"/>
    <n v="0.11536394405139246"/>
    <n v="1.459592174709982"/>
    <n v="1.5749561187613745"/>
    <n v="0.78747805938068727"/>
    <n v="2.88741955106252"/>
    <x v="0"/>
    <x v="0"/>
    <n v="3"/>
    <m/>
    <m/>
    <m/>
    <m/>
  </r>
  <r>
    <n v="3231"/>
    <x v="1"/>
    <x v="4644"/>
    <x v="0"/>
    <m/>
    <s v="V2056-484"/>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231"/>
    <x v="1"/>
    <x v="4645"/>
    <x v="0"/>
    <m/>
    <s v="K121-3963"/>
    <x v="15"/>
    <x v="15"/>
    <x v="11"/>
    <n v="19"/>
    <n v="0"/>
    <n v="0"/>
    <n v="0"/>
    <n v="0"/>
    <n v="0"/>
    <n v="0"/>
    <n v="0"/>
    <n v="0"/>
    <m/>
    <x v="1"/>
    <x v="3"/>
    <m/>
    <n v="19"/>
    <x v="31"/>
    <n v="2.8727400050929464E-3"/>
    <n v="8.61822001527884E-3"/>
    <n v="4.30911000763942E-3"/>
    <n v="1.2321415326199021E-2"/>
    <n v="2.1593613785189176"/>
    <n v="2.1716827938451169"/>
    <n v="1.0858413969225584"/>
    <n v="3.9814184553827139"/>
    <x v="0"/>
    <x v="0"/>
    <n v="2"/>
    <m/>
    <m/>
    <m/>
    <m/>
  </r>
  <r>
    <n v="231"/>
    <x v="1"/>
    <x v="4646"/>
    <x v="0"/>
    <m/>
    <s v="K123-3965"/>
    <x v="39"/>
    <x v="39"/>
    <x v="19"/>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1"/>
    <x v="4647"/>
    <x v="0"/>
    <m/>
    <s v="V2055-483"/>
    <x v="5"/>
    <x v="5"/>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231"/>
    <x v="1"/>
    <x v="4648"/>
    <x v="0"/>
    <m/>
    <s v="K125-3967"/>
    <x v="25"/>
    <x v="25"/>
    <x v="15"/>
    <n v="22"/>
    <n v="0"/>
    <n v="0"/>
    <n v="0"/>
    <n v="0"/>
    <n v="0"/>
    <n v="0"/>
    <n v="0"/>
    <n v="0"/>
    <m/>
    <x v="1"/>
    <x v="2"/>
    <m/>
    <n v="22"/>
    <x v="1"/>
    <n v="3.8515406162464984E-3"/>
    <n v="1.1554621848739495E-2"/>
    <n v="8.6659663865546206E-3"/>
    <n v="1.6519570686649103E-2"/>
    <n v="2.051296399396394"/>
    <n v="2.0678159700830432"/>
    <n v="1.0339079850415216"/>
    <n v="3.7909959451522455"/>
    <x v="0"/>
    <x v="0"/>
    <n v="1"/>
    <m/>
    <m/>
    <m/>
    <m/>
  </r>
  <r>
    <n v="231"/>
    <x v="0"/>
    <x v="4649"/>
    <x v="0"/>
    <m/>
    <s v="K108-3949"/>
    <x v="2"/>
    <x v="2"/>
    <x v="2"/>
    <n v="37"/>
    <n v="23"/>
    <n v="0"/>
    <n v="0"/>
    <n v="0"/>
    <n v="0"/>
    <n v="0"/>
    <n v="0"/>
    <n v="0"/>
    <m/>
    <x v="1"/>
    <x v="15"/>
    <m/>
    <n v="43.56604182158393"/>
    <x v="1357"/>
    <n v="1.5103768780239368E-2"/>
    <n v="4.5311306340718102E-2"/>
    <n v="2.8319566462948816E-2"/>
    <n v="6.4781291659628093E-2"/>
    <n v="1.6147867400310738"/>
    <n v="1.6795680316907018"/>
    <n v="0.8397840158453509"/>
    <n v="3.0792080580996197"/>
    <x v="0"/>
    <x v="0"/>
    <n v="1.5"/>
    <m/>
    <m/>
    <m/>
    <m/>
  </r>
  <r>
    <n v="231"/>
    <x v="0"/>
    <x v="4650"/>
    <x v="0"/>
    <m/>
    <s v="K104-3945"/>
    <x v="38"/>
    <x v="38"/>
    <x v="18"/>
    <n v="24"/>
    <n v="31"/>
    <n v="0"/>
    <n v="0"/>
    <n v="0"/>
    <n v="0"/>
    <n v="0"/>
    <n v="0"/>
    <n v="0"/>
    <m/>
    <x v="13"/>
    <x v="15"/>
    <m/>
    <n v="39.204591567825318"/>
    <x v="663"/>
    <n v="1.2231028775146421E-2"/>
    <n v="4.5866357906799077E-2"/>
    <n v="2.2933178953399538E-2"/>
    <n v="6.5574845416786334E-2"/>
    <n v="1.6113478467580937"/>
    <n v="1.6769226921748801"/>
    <n v="0.83846134608744005"/>
    <n v="3.0743582689872802"/>
    <x v="0"/>
    <x v="0"/>
    <n v="2.5"/>
    <m/>
    <m/>
    <m/>
    <m/>
  </r>
  <r>
    <n v="231"/>
    <x v="0"/>
    <x v="4651"/>
    <x v="0"/>
    <m/>
    <s v="K166-4010"/>
    <x v="2"/>
    <x v="2"/>
    <x v="2"/>
    <n v="35"/>
    <n v="0"/>
    <n v="0"/>
    <n v="0"/>
    <n v="0"/>
    <n v="0"/>
    <n v="0"/>
    <n v="0"/>
    <n v="0"/>
    <m/>
    <x v="3"/>
    <x v="3"/>
    <m/>
    <n v="35"/>
    <x v="36"/>
    <n v="9.7482174688057043E-3"/>
    <n v="2.1933489304812835E-2"/>
    <n v="1.4622326203208556E-2"/>
    <n v="3.1358172661898477E-2"/>
    <n v="1.83353406970776"/>
    <n v="1.8648922423696586"/>
    <n v="0.93244612118482928"/>
    <n v="3.4189691110110405"/>
    <x v="0"/>
    <x v="0"/>
    <n v="1"/>
    <m/>
    <m/>
    <m/>
    <m/>
  </r>
  <r>
    <n v="231"/>
    <x v="0"/>
    <x v="4652"/>
    <x v="0"/>
    <m/>
    <s v="K170-4014"/>
    <x v="13"/>
    <x v="13"/>
    <x v="0"/>
    <n v="33"/>
    <n v="0"/>
    <n v="0"/>
    <n v="0"/>
    <n v="0"/>
    <n v="0"/>
    <n v="0"/>
    <n v="0"/>
    <n v="0"/>
    <m/>
    <x v="1"/>
    <x v="2"/>
    <m/>
    <n v="33"/>
    <x v="40"/>
    <n v="8.6659663865546223E-3"/>
    <n v="2.5997899159663867E-2"/>
    <n v="1.9498424369747899E-2"/>
    <n v="3.7169034044960483E-2"/>
    <n v="1.7797592500329547"/>
    <n v="1.8169282840779151"/>
    <n v="0.90846414203895753"/>
    <n v="3.3310351874761777"/>
    <x v="0"/>
    <x v="0"/>
    <n v="1"/>
    <m/>
    <m/>
    <m/>
    <m/>
  </r>
  <r>
    <n v="231"/>
    <x v="0"/>
    <x v="4653"/>
    <x v="0"/>
    <m/>
    <s v="K109-3950"/>
    <x v="2"/>
    <x v="2"/>
    <x v="2"/>
    <n v="37"/>
    <n v="0"/>
    <n v="0"/>
    <n v="0"/>
    <n v="0"/>
    <n v="0"/>
    <n v="0"/>
    <n v="0"/>
    <n v="0"/>
    <m/>
    <x v="1"/>
    <x v="3"/>
    <m/>
    <n v="37"/>
    <x v="382"/>
    <n v="1.0894130379424495E-2"/>
    <n v="3.2682391138273488E-2"/>
    <n v="1.6341195569136744E-2"/>
    <n v="4.672581047525335E-2"/>
    <n v="1.7098601736631223"/>
    <n v="1.7565859841383755"/>
    <n v="0.87829299206918776"/>
    <n v="3.2204076375870216"/>
    <x v="0"/>
    <x v="0"/>
    <n v="2"/>
    <m/>
    <m/>
    <m/>
    <m/>
  </r>
  <r>
    <n v="231"/>
    <x v="0"/>
    <x v="4654"/>
    <x v="0"/>
    <m/>
    <s v="K110-3951"/>
    <x v="15"/>
    <x v="15"/>
    <x v="11"/>
    <n v="34"/>
    <n v="0"/>
    <n v="0"/>
    <n v="0"/>
    <n v="0"/>
    <n v="0"/>
    <n v="0"/>
    <n v="0"/>
    <n v="0"/>
    <m/>
    <x v="13"/>
    <x v="2"/>
    <m/>
    <n v="34"/>
    <x v="77"/>
    <n v="9.1991341991342016E-3"/>
    <n v="3.4496753246753255E-2"/>
    <n v="2.0698051948051955E-2"/>
    <n v="4.9319792649189995E-2"/>
    <n v="1.693760421997669"/>
    <n v="1.7430802146468589"/>
    <n v="0.87154010732342946"/>
    <n v="3.1956470601859079"/>
    <x v="0"/>
    <x v="0"/>
    <n v="2"/>
    <m/>
    <m/>
    <m/>
    <m/>
  </r>
  <r>
    <n v="231"/>
    <x v="0"/>
    <x v="4655"/>
    <x v="0"/>
    <m/>
    <s v="K167-4011"/>
    <x v="3"/>
    <x v="3"/>
    <x v="3"/>
    <n v="24"/>
    <n v="25"/>
    <n v="0"/>
    <n v="0"/>
    <n v="0"/>
    <n v="0"/>
    <n v="0"/>
    <n v="0"/>
    <n v="0"/>
    <m/>
    <x v="40"/>
    <x v="3"/>
    <m/>
    <n v="34.655446902326915"/>
    <x v="542"/>
    <n v="9.5572319837025719E-3"/>
    <n v="3.9423581932773108E-2"/>
    <n v="1.4335847975553859E-2"/>
    <n v="5.6363648848481739E-2"/>
    <n v="1.654626812104494"/>
    <n v="1.7109904609529758"/>
    <n v="0.8554952304764879"/>
    <n v="3.1368158450804553"/>
    <x v="0"/>
    <x v="0"/>
    <n v="3.5"/>
    <m/>
    <m/>
    <m/>
    <m/>
  </r>
  <r>
    <n v="231"/>
    <x v="0"/>
    <x v="4656"/>
    <x v="0"/>
    <m/>
    <s v="K168-4012"/>
    <x v="17"/>
    <x v="17"/>
    <x v="3"/>
    <n v="23"/>
    <n v="25"/>
    <n v="0"/>
    <n v="0"/>
    <n v="0"/>
    <n v="0"/>
    <n v="0"/>
    <n v="0"/>
    <n v="0"/>
    <m/>
    <x v="1"/>
    <x v="15"/>
    <m/>
    <n v="33.97057550292606"/>
    <x v="674"/>
    <n v="9.1832187420422731E-3"/>
    <n v="2.7549656226126817E-2"/>
    <n v="1.7218535141329261E-2"/>
    <n v="3.9387571430564185E-2"/>
    <n v="1.7617837642358458"/>
    <n v="1.8011713356664101"/>
    <n v="0.90058566783320504"/>
    <n v="3.3021474487217515"/>
    <x v="0"/>
    <x v="0"/>
    <n v="1.5"/>
    <m/>
    <m/>
    <m/>
    <m/>
  </r>
  <r>
    <n v="32111"/>
    <x v="1"/>
    <x v="4657"/>
    <x v="0"/>
    <m/>
    <s v="V2034-462"/>
    <x v="13"/>
    <x v="13"/>
    <x v="0"/>
    <n v="18.5"/>
    <n v="17"/>
    <n v="0"/>
    <n v="0"/>
    <n v="0"/>
    <n v="0"/>
    <n v="0"/>
    <n v="0"/>
    <n v="0"/>
    <m/>
    <x v="8"/>
    <x v="1"/>
    <m/>
    <n v="25.124689052802225"/>
    <x v="876"/>
    <n v="5.0233161446396743E-3"/>
    <n v="9.4187177711993891E-3"/>
    <n v="3.7674871084797555E-3"/>
    <n v="1.3465881967907087E-2"/>
    <n v="2.1260378200725563"/>
    <n v="2.1395037020404635"/>
    <n v="1.0697518510202317"/>
    <n v="3.9224234537408496"/>
    <x v="0"/>
    <x v="0"/>
    <n v="1.5"/>
    <m/>
    <m/>
    <m/>
    <m/>
  </r>
  <r>
    <n v="231"/>
    <x v="1"/>
    <x v="4658"/>
    <x v="0"/>
    <m/>
    <s v="K111-3952"/>
    <x v="15"/>
    <x v="15"/>
    <x v="11"/>
    <n v="22"/>
    <n v="0"/>
    <n v="0"/>
    <n v="0"/>
    <n v="0"/>
    <n v="0"/>
    <n v="0"/>
    <n v="0"/>
    <n v="0"/>
    <m/>
    <x v="1"/>
    <x v="3"/>
    <m/>
    <n v="22"/>
    <x v="1"/>
    <n v="3.8515406162464984E-3"/>
    <n v="1.1554621848739495E-2"/>
    <n v="5.7773109243697473E-3"/>
    <n v="1.6519570686649103E-2"/>
    <n v="2.051296399396394"/>
    <n v="2.0678159700830432"/>
    <n v="1.0339079850415216"/>
    <n v="3.7909959451522455"/>
    <x v="0"/>
    <x v="0"/>
    <n v="2"/>
    <m/>
    <m/>
    <m/>
    <m/>
  </r>
  <r>
    <n v="231"/>
    <x v="1"/>
    <x v="4659"/>
    <x v="0"/>
    <m/>
    <s v="K137-3980"/>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231"/>
    <x v="1"/>
    <x v="4660"/>
    <x v="0"/>
    <m/>
    <s v="K112-3953"/>
    <x v="15"/>
    <x v="15"/>
    <x v="11"/>
    <n v="23"/>
    <n v="0"/>
    <n v="0"/>
    <n v="0"/>
    <n v="0"/>
    <n v="0"/>
    <n v="0"/>
    <n v="0"/>
    <n v="0"/>
    <m/>
    <x v="1"/>
    <x v="3"/>
    <m/>
    <n v="23"/>
    <x v="68"/>
    <n v="4.2096384008148717E-3"/>
    <n v="1.2628915202444614E-2"/>
    <n v="6.3144576012223071E-3"/>
    <n v="1.8055481184374743E-2"/>
    <n v="2.019611115849584"/>
    <n v="2.0376665970339589"/>
    <n v="1.0188332985169795"/>
    <n v="3.735722094562258"/>
    <x v="0"/>
    <x v="0"/>
    <n v="2"/>
    <m/>
    <m/>
    <m/>
    <m/>
  </r>
  <r>
    <n v="32111"/>
    <x v="1"/>
    <x v="4661"/>
    <x v="0"/>
    <m/>
    <s v="V2033-461"/>
    <x v="13"/>
    <x v="13"/>
    <x v="0"/>
    <n v="25"/>
    <n v="18.5"/>
    <n v="0"/>
    <n v="0"/>
    <n v="0"/>
    <n v="0"/>
    <n v="0"/>
    <n v="0"/>
    <n v="0"/>
    <m/>
    <x v="6"/>
    <x v="1"/>
    <m/>
    <n v="31.100643080167973"/>
    <x v="1358"/>
    <n v="7.6971129360835265E-3"/>
    <n v="1.154566940412529E-2"/>
    <n v="5.7728347020626451E-3"/>
    <n v="1.6506771432501392E-2"/>
    <n v="2.0515748179928397"/>
    <n v="2.0680815894253413"/>
    <n v="1.0340407947126706"/>
    <n v="3.7914829139464588"/>
    <x v="0"/>
    <x v="0"/>
    <n v="1"/>
    <m/>
    <m/>
    <m/>
    <m/>
  </r>
  <r>
    <n v="231"/>
    <x v="1"/>
    <x v="4662"/>
    <x v="0"/>
    <m/>
    <s v="K113-3954"/>
    <x v="2"/>
    <x v="2"/>
    <x v="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231"/>
    <x v="0"/>
    <x v="4663"/>
    <x v="0"/>
    <m/>
    <s v="K136-3979"/>
    <x v="8"/>
    <x v="8"/>
    <x v="1"/>
    <n v="40"/>
    <n v="0"/>
    <n v="0"/>
    <n v="0"/>
    <n v="0"/>
    <n v="0"/>
    <n v="0"/>
    <n v="0"/>
    <n v="0"/>
    <m/>
    <x v="0"/>
    <x v="2"/>
    <m/>
    <n v="40"/>
    <x v="353"/>
    <n v="1.2732365673542146E-2"/>
    <n v="8.5943468296409489E-2"/>
    <n v="2.864782276546983E-2"/>
    <n v="0.12287283981805119"/>
    <n v="1.443564763474827"/>
    <n v="1.5664376032928782"/>
    <n v="0.78321880164643909"/>
    <n v="2.8718022727036097"/>
    <x v="0"/>
    <x v="0"/>
    <n v="6"/>
    <m/>
    <m/>
    <m/>
    <m/>
  </r>
  <r>
    <n v="231"/>
    <x v="1"/>
    <x v="4664"/>
    <x v="0"/>
    <m/>
    <s v="K115-3956"/>
    <x v="15"/>
    <x v="15"/>
    <x v="11"/>
    <n v="17"/>
    <n v="0"/>
    <n v="0"/>
    <n v="0"/>
    <n v="0"/>
    <n v="0"/>
    <n v="0"/>
    <n v="0"/>
    <n v="0"/>
    <m/>
    <x v="3"/>
    <x v="3"/>
    <m/>
    <n v="17"/>
    <x v="39"/>
    <n v="2.2997835497835504E-3"/>
    <n v="5.1745129870129887E-3"/>
    <n v="3.4496753246753258E-3"/>
    <n v="7.3979688973785009E-3"/>
    <n v="2.3611218545575774"/>
    <n v="2.3685198234549558"/>
    <n v="1.1842599117274779"/>
    <n v="4.3422863430007519"/>
    <x v="0"/>
    <x v="0"/>
    <n v="1"/>
    <m/>
    <m/>
    <m/>
    <m/>
  </r>
  <r>
    <n v="231"/>
    <x v="1"/>
    <x v="4665"/>
    <x v="0"/>
    <m/>
    <s v="K130-3972"/>
    <x v="4"/>
    <x v="4"/>
    <x v="4"/>
    <n v="22"/>
    <n v="16"/>
    <n v="0"/>
    <n v="0"/>
    <n v="0"/>
    <n v="0"/>
    <n v="0"/>
    <n v="0"/>
    <n v="0"/>
    <m/>
    <x v="5"/>
    <x v="3"/>
    <m/>
    <n v="27.202941017470888"/>
    <x v="656"/>
    <n v="5.8887191240132421E-3"/>
    <n v="1.5457887700534759E-2"/>
    <n v="8.8330786860198636E-3"/>
    <n v="2.2100045495052258E-2"/>
    <n v="1.9493811234973115"/>
    <n v="1.9714811689923637"/>
    <n v="0.98574058449618185"/>
    <n v="3.6143821431526666"/>
    <x v="0"/>
    <x v="0"/>
    <n v="1.5"/>
    <m/>
    <m/>
    <m/>
    <m/>
  </r>
  <r>
    <n v="231"/>
    <x v="1"/>
    <x v="4666"/>
    <x v="0"/>
    <m/>
    <s v="K114-3955"/>
    <x v="15"/>
    <x v="15"/>
    <x v="11"/>
    <n v="19"/>
    <n v="0"/>
    <n v="0"/>
    <n v="0"/>
    <n v="0"/>
    <n v="0"/>
    <n v="0"/>
    <n v="0"/>
    <n v="0"/>
    <m/>
    <x v="1"/>
    <x v="3"/>
    <m/>
    <n v="19"/>
    <x v="31"/>
    <n v="2.8727400050929464E-3"/>
    <n v="8.61822001527884E-3"/>
    <n v="4.30911000763942E-3"/>
    <n v="1.2321415326199021E-2"/>
    <n v="2.1593613785189176"/>
    <n v="2.1716827938451169"/>
    <n v="1.0858413969225584"/>
    <n v="3.9814184553827139"/>
    <x v="0"/>
    <x v="0"/>
    <n v="2"/>
    <m/>
    <m/>
    <m/>
    <m/>
  </r>
  <r>
    <n v="231"/>
    <x v="1"/>
    <x v="4667"/>
    <x v="0"/>
    <m/>
    <s v="K128-3970"/>
    <x v="15"/>
    <x v="15"/>
    <x v="11"/>
    <n v="20"/>
    <n v="0"/>
    <n v="0"/>
    <n v="0"/>
    <n v="0"/>
    <n v="0"/>
    <n v="0"/>
    <n v="0"/>
    <n v="0"/>
    <m/>
    <x v="3"/>
    <x v="3"/>
    <m/>
    <n v="20"/>
    <x v="28"/>
    <n v="3.1830914183855366E-3"/>
    <n v="7.1619556913674574E-3"/>
    <n v="4.7746371275783047E-3"/>
    <n v="1.0239403318170933E-2"/>
    <n v="2.2304932270816722"/>
    <n v="2.2407326303998429"/>
    <n v="1.1203663151999215"/>
    <n v="4.1080098223997119"/>
    <x v="0"/>
    <x v="0"/>
    <n v="1"/>
    <m/>
    <m/>
    <m/>
    <m/>
  </r>
  <r>
    <n v="231"/>
    <x v="1"/>
    <x v="4668"/>
    <x v="0"/>
    <m/>
    <s v="K126-3968"/>
    <x v="15"/>
    <x v="15"/>
    <x v="11"/>
    <n v="19"/>
    <n v="0"/>
    <n v="0"/>
    <n v="0"/>
    <n v="0"/>
    <n v="0"/>
    <n v="0"/>
    <n v="0"/>
    <n v="0"/>
    <m/>
    <x v="13"/>
    <x v="3"/>
    <m/>
    <n v="19"/>
    <x v="31"/>
    <n v="2.8727400050929464E-3"/>
    <n v="1.0772775019098547E-2"/>
    <n v="4.30911000763942E-3"/>
    <n v="1.5401769157748773E-2"/>
    <n v="2.0766169101656526"/>
    <n v="2.0920186793234015"/>
    <n v="1.0460093396617007"/>
    <n v="3.8353675787595694"/>
    <x v="0"/>
    <x v="0"/>
    <n v="3"/>
    <m/>
    <m/>
    <m/>
    <m/>
  </r>
  <r>
    <n v="231"/>
    <x v="1"/>
    <x v="4669"/>
    <x v="0"/>
    <m/>
    <s v="K129-3971"/>
    <x v="4"/>
    <x v="4"/>
    <x v="4"/>
    <n v="23"/>
    <n v="0"/>
    <n v="0"/>
    <n v="0"/>
    <n v="0"/>
    <n v="0"/>
    <n v="0"/>
    <n v="0"/>
    <n v="0"/>
    <m/>
    <x v="1"/>
    <x v="3"/>
    <m/>
    <n v="23"/>
    <x v="68"/>
    <n v="4.2096384008148717E-3"/>
    <n v="1.2628915202444614E-2"/>
    <n v="6.3144576012223071E-3"/>
    <n v="1.8055481184374743E-2"/>
    <n v="2.019611115849584"/>
    <n v="2.0376665970339589"/>
    <n v="1.0188332985169795"/>
    <n v="3.735722094562258"/>
    <x v="0"/>
    <x v="0"/>
    <n v="2"/>
    <m/>
    <m/>
    <m/>
    <m/>
  </r>
  <r>
    <n v="231"/>
    <x v="1"/>
    <x v="4670"/>
    <x v="0"/>
    <m/>
    <s v="K127-3969"/>
    <x v="15"/>
    <x v="15"/>
    <x v="11"/>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111"/>
    <x v="1"/>
    <x v="4671"/>
    <x v="0"/>
    <m/>
    <s v="V2035-463"/>
    <x v="13"/>
    <x v="13"/>
    <x v="0"/>
    <n v="16"/>
    <n v="0"/>
    <n v="0"/>
    <n v="0"/>
    <n v="0"/>
    <n v="0"/>
    <n v="0"/>
    <n v="0"/>
    <n v="0"/>
    <m/>
    <x v="6"/>
    <x v="1"/>
    <m/>
    <n v="16"/>
    <x v="88"/>
    <n v="2.0371785077667433E-3"/>
    <n v="3.055767761650115E-3"/>
    <n v="1.5278838808250575E-3"/>
    <n v="4.3688120824195978E-3"/>
    <n v="2.5892404008716428"/>
    <n v="2.5936092129540622"/>
    <n v="1.2968046064770311"/>
    <n v="4.7549502237491135"/>
    <x v="0"/>
    <x v="0"/>
    <n v="1"/>
    <m/>
    <m/>
    <m/>
    <m/>
  </r>
  <r>
    <n v="231"/>
    <x v="1"/>
    <x v="4672"/>
    <x v="0"/>
    <m/>
    <s v="K116-3957"/>
    <x v="1"/>
    <x v="1"/>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231"/>
    <x v="1"/>
    <x v="4673"/>
    <x v="0"/>
    <m/>
    <s v="K131-3973"/>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231"/>
    <x v="0"/>
    <x v="4674"/>
    <x v="0"/>
    <m/>
    <s v="K135-3978"/>
    <x v="3"/>
    <x v="3"/>
    <x v="3"/>
    <n v="38"/>
    <n v="36"/>
    <n v="0"/>
    <n v="0"/>
    <n v="0"/>
    <n v="0"/>
    <n v="0"/>
    <n v="0"/>
    <n v="0"/>
    <m/>
    <x v="25"/>
    <x v="17"/>
    <m/>
    <n v="52.345009313209601"/>
    <x v="1359"/>
    <n v="2.1804176215940919E-2"/>
    <n v="0.12264849121466767"/>
    <n v="7.3589094728800597E-2"/>
    <n v="0.17534978182367719"/>
    <n v="1.356413783326101"/>
    <n v="1.5317635651497781"/>
    <n v="0.76588178257488904"/>
    <n v="2.8082332027745931"/>
    <x v="0"/>
    <x v="0"/>
    <n v="3"/>
    <m/>
    <m/>
    <m/>
    <m/>
  </r>
  <r>
    <n v="32111"/>
    <x v="0"/>
    <x v="4675"/>
    <x v="0"/>
    <m/>
    <s v="V2038-466"/>
    <x v="2"/>
    <x v="2"/>
    <x v="2"/>
    <n v="22"/>
    <n v="21"/>
    <n v="20.5"/>
    <n v="23.5"/>
    <n v="19.399999999999999"/>
    <n v="0"/>
    <n v="0"/>
    <n v="0"/>
    <n v="0"/>
    <m/>
    <x v="109"/>
    <x v="1"/>
    <m/>
    <n v="47.685008126244462"/>
    <x v="1360"/>
    <n v="1.8094760631525337E-2"/>
    <n v="3.5284783231474409E-2"/>
    <n v="1.3571070473644004E-2"/>
    <n v="5.0446434196288331E-2"/>
    <n v="1.6870749775448877"/>
    <n v="1.7375214117411759"/>
    <n v="0.86876070587058796"/>
    <n v="3.185455921525489"/>
    <x v="0"/>
    <x v="0"/>
    <n v="1.6"/>
    <m/>
    <m/>
    <m/>
    <m/>
  </r>
  <r>
    <n v="231"/>
    <x v="0"/>
    <x v="4676"/>
    <x v="0"/>
    <m/>
    <s v="K134-3977"/>
    <x v="2"/>
    <x v="2"/>
    <x v="2"/>
    <n v="70"/>
    <n v="35"/>
    <n v="0"/>
    <n v="0"/>
    <n v="0"/>
    <n v="0"/>
    <n v="0"/>
    <n v="0"/>
    <n v="0"/>
    <m/>
    <x v="38"/>
    <x v="16"/>
    <m/>
    <n v="78.262379212492633"/>
    <x v="1361"/>
    <n v="4.8741087344028496E-2"/>
    <n v="0.23761280080213892"/>
    <n v="0.1279453542780748"/>
    <n v="0.33971353717056668"/>
    <n v="1.2080979277527237"/>
    <n v="1.5478114649232904"/>
    <n v="0.77390573246164518"/>
    <n v="2.8376543523593654"/>
    <x v="0"/>
    <x v="0"/>
    <n v="3"/>
    <m/>
    <m/>
    <m/>
    <m/>
  </r>
  <r>
    <n v="231"/>
    <x v="0"/>
    <x v="4677"/>
    <x v="0"/>
    <m/>
    <s v="K133-3975"/>
    <x v="4"/>
    <x v="4"/>
    <x v="4"/>
    <n v="34"/>
    <n v="37"/>
    <n v="28"/>
    <n v="0"/>
    <n v="0"/>
    <n v="0"/>
    <n v="0"/>
    <n v="0"/>
    <n v="0"/>
    <m/>
    <x v="44"/>
    <x v="13"/>
    <m/>
    <n v="57.523908073078623"/>
    <x v="1362"/>
    <n v="2.6332123758594346E-2"/>
    <n v="9.2162439738111154E-2"/>
    <n v="4.6081209994509167E-2"/>
    <n v="0.13176406444438116"/>
    <n v="1.4260132088674835"/>
    <n v="1.5577772733118647"/>
    <n v="0.77888863665593233"/>
    <n v="2.8559250010717516"/>
    <x v="0"/>
    <x v="0"/>
    <n v="2.3333340000000002"/>
    <m/>
    <m/>
    <m/>
    <m/>
  </r>
  <r>
    <n v="231"/>
    <x v="1"/>
    <x v="4678"/>
    <x v="0"/>
    <m/>
    <s v="K132-3974"/>
    <x v="4"/>
    <x v="4"/>
    <x v="4"/>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2111"/>
    <x v="0"/>
    <x v="4679"/>
    <x v="0"/>
    <m/>
    <s v="V1990-418"/>
    <x v="2"/>
    <x v="2"/>
    <x v="2"/>
    <n v="64"/>
    <n v="0"/>
    <n v="0"/>
    <n v="0"/>
    <n v="0"/>
    <n v="0"/>
    <n v="0"/>
    <n v="0"/>
    <n v="0"/>
    <m/>
    <x v="3"/>
    <x v="1"/>
    <m/>
    <n v="64"/>
    <x v="313"/>
    <n v="3.2594856124267893E-2"/>
    <n v="7.3338426279602756E-2"/>
    <n v="2.444614209320092E-2"/>
    <n v="0.10485148997807034"/>
    <n v="1.4842169480748231"/>
    <n v="1.5890684380528934"/>
    <n v="0.79453421902644672"/>
    <n v="2.9132921364303046"/>
    <x v="0"/>
    <x v="0"/>
    <n v="2"/>
    <m/>
    <m/>
    <m/>
    <m/>
  </r>
  <r>
    <n v="32111"/>
    <x v="1"/>
    <x v="4680"/>
    <x v="0"/>
    <m/>
    <s v="V1989-417"/>
    <x v="3"/>
    <x v="3"/>
    <x v="3"/>
    <n v="24"/>
    <n v="20"/>
    <n v="0"/>
    <n v="0"/>
    <n v="0"/>
    <n v="0"/>
    <n v="0"/>
    <n v="0"/>
    <n v="0"/>
    <m/>
    <x v="8"/>
    <x v="1"/>
    <m/>
    <n v="31.240998703626616"/>
    <x v="395"/>
    <n v="7.7667430608607067E-3"/>
    <n v="1.4562643239113824E-2"/>
    <n v="5.8250572956455304E-3"/>
    <n v="2.0820120080280891E-2"/>
    <n v="1.9698519487196628"/>
    <n v="1.9906720687999437"/>
    <n v="0.99533603439997187"/>
    <n v="3.6495654594665634"/>
    <x v="0"/>
    <x v="0"/>
    <n v="1.5"/>
    <m/>
    <m/>
    <m/>
    <m/>
  </r>
  <r>
    <n v="32111"/>
    <x v="1"/>
    <x v="4681"/>
    <x v="0"/>
    <m/>
    <s v="V1988-416"/>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111"/>
    <x v="1"/>
    <x v="4682"/>
    <x v="0"/>
    <m/>
    <s v="V1987-415"/>
    <x v="3"/>
    <x v="3"/>
    <x v="3"/>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111"/>
    <x v="0"/>
    <x v="4683"/>
    <x v="0"/>
    <m/>
    <s v="V1993-421"/>
    <x v="4"/>
    <x v="4"/>
    <x v="4"/>
    <n v="35"/>
    <n v="34"/>
    <n v="0"/>
    <n v="0"/>
    <n v="0"/>
    <n v="0"/>
    <n v="0"/>
    <n v="0"/>
    <n v="0"/>
    <m/>
    <x v="8"/>
    <x v="1"/>
    <m/>
    <n v="48.795491595023407"/>
    <x v="1363"/>
    <n v="1.8947351667939902E-2"/>
    <n v="3.5526284377387314E-2"/>
    <n v="1.4210513750954928E-2"/>
    <n v="5.0791706876177047E-2"/>
    <n v="1.6850612025834439"/>
    <n v="1.7358529094596209"/>
    <n v="0.86792645472981045"/>
    <n v="3.1823970006759716"/>
    <x v="0"/>
    <x v="0"/>
    <n v="1.5"/>
    <m/>
    <m/>
    <m/>
    <m/>
  </r>
  <r>
    <n v="32111"/>
    <x v="1"/>
    <x v="4684"/>
    <x v="0"/>
    <m/>
    <s v="V1986-414"/>
    <x v="3"/>
    <x v="3"/>
    <x v="3"/>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111"/>
    <x v="1"/>
    <x v="4685"/>
    <x v="0"/>
    <m/>
    <s v="V1985-413"/>
    <x v="3"/>
    <x v="3"/>
    <x v="3"/>
    <n v="19.5"/>
    <n v="0"/>
    <n v="0"/>
    <n v="0"/>
    <n v="0"/>
    <n v="0"/>
    <n v="0"/>
    <n v="0"/>
    <n v="0"/>
    <m/>
    <x v="3"/>
    <x v="3"/>
    <m/>
    <n v="19.5"/>
    <x v="880"/>
    <n v="3.0259262796027502E-3"/>
    <n v="6.8083341291061876E-3"/>
    <n v="4.5388894194041251E-3"/>
    <n v="9.7338327793362409E-3"/>
    <n v="2.2503573716208871"/>
    <n v="2.2600912044002235"/>
    <n v="1.1300456022001117"/>
    <n v="4.1435005414004094"/>
    <x v="0"/>
    <x v="0"/>
    <n v="1"/>
    <m/>
    <m/>
    <m/>
    <m/>
  </r>
  <r>
    <n v="32111"/>
    <x v="1"/>
    <x v="4686"/>
    <x v="0"/>
    <m/>
    <s v="V1984-412"/>
    <x v="3"/>
    <x v="3"/>
    <x v="3"/>
    <n v="20.5"/>
    <n v="0"/>
    <n v="0"/>
    <n v="0"/>
    <n v="0"/>
    <n v="0"/>
    <n v="0"/>
    <n v="0"/>
    <n v="0"/>
    <m/>
    <x v="6"/>
    <x v="1"/>
    <m/>
    <n v="20.5"/>
    <x v="47"/>
    <n v="3.3442354214413034E-3"/>
    <n v="5.0163531321619553E-3"/>
    <n v="2.5081765660809776E-3"/>
    <n v="7.1718487407688887E-3"/>
    <n v="2.3739905761702884"/>
    <n v="2.3811624249110572"/>
    <n v="1.1905812124555286"/>
    <n v="4.3654644456702716"/>
    <x v="0"/>
    <x v="0"/>
    <n v="1"/>
    <m/>
    <m/>
    <m/>
    <m/>
  </r>
  <r>
    <n v="32111"/>
    <x v="0"/>
    <x v="4687"/>
    <x v="0"/>
    <m/>
    <s v="V2036-464"/>
    <x v="3"/>
    <x v="3"/>
    <x v="3"/>
    <n v="29.1"/>
    <n v="28.1"/>
    <n v="21"/>
    <n v="0"/>
    <n v="0"/>
    <n v="0"/>
    <n v="0"/>
    <n v="0"/>
    <n v="0"/>
    <m/>
    <x v="41"/>
    <x v="1"/>
    <m/>
    <n v="45.578723106291605"/>
    <x v="1364"/>
    <n v="1.6531544435956204E-2"/>
    <n v="3.3063093004798517E-2"/>
    <n v="1.2398658326967153E-2"/>
    <n v="4.7270097555949596E-2"/>
    <n v="1.7063963131184698"/>
    <n v="1.7536664106744195"/>
    <n v="0.87683320533720976"/>
    <n v="3.2150550862364358"/>
    <x v="0"/>
    <x v="0"/>
    <n v="1.6666669999999999"/>
    <m/>
    <m/>
    <m/>
    <m/>
  </r>
  <r>
    <n v="32111"/>
    <x v="0"/>
    <x v="4688"/>
    <x v="0"/>
    <m/>
    <s v="V2037-465"/>
    <x v="3"/>
    <x v="3"/>
    <x v="3"/>
    <n v="22"/>
    <n v="19"/>
    <n v="20"/>
    <n v="0"/>
    <n v="0"/>
    <n v="0"/>
    <n v="0"/>
    <n v="0"/>
    <n v="0"/>
    <m/>
    <x v="42"/>
    <x v="1"/>
    <m/>
    <n v="35.284557528754704"/>
    <x v="1365"/>
    <n v="9.9073720397249813E-3"/>
    <n v="1.7337898592675708E-2"/>
    <n v="7.430529029793736E-3"/>
    <n v="2.478788532494515E-2"/>
    <n v="1.9105951340752623"/>
    <n v="1.9353830194002075"/>
    <n v="0.96769150970010376"/>
    <n v="3.5482022022337136"/>
    <x v="0"/>
    <x v="0"/>
    <n v="1.3333330000000001"/>
    <m/>
    <m/>
    <m/>
    <m/>
  </r>
  <r>
    <n v="32111"/>
    <x v="1"/>
    <x v="4689"/>
    <x v="0"/>
    <m/>
    <s v="V1991-419"/>
    <x v="3"/>
    <x v="3"/>
    <x v="3"/>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2111"/>
    <x v="0"/>
    <x v="4690"/>
    <x v="0"/>
    <m/>
    <s v="V1992-420"/>
    <x v="3"/>
    <x v="3"/>
    <x v="3"/>
    <n v="35"/>
    <n v="34.5"/>
    <n v="25"/>
    <n v="0"/>
    <n v="0"/>
    <n v="0"/>
    <n v="0"/>
    <n v="0"/>
    <n v="0"/>
    <m/>
    <x v="41"/>
    <x v="1"/>
    <m/>
    <n v="55.13846207503434"/>
    <x v="1366"/>
    <n v="2.4193484211866574E-2"/>
    <n v="4.8386974472104195E-2"/>
    <n v="1.8145113158899932E-2"/>
    <n v="6.9178555176360942E-2"/>
    <n v="1.5963238142073428"/>
    <n v="1.6655023693837037"/>
    <n v="0.83275118469185183"/>
    <n v="3.0534210105367898"/>
    <x v="0"/>
    <x v="0"/>
    <n v="1.6666669999999999"/>
    <m/>
    <m/>
    <m/>
    <m/>
  </r>
  <r>
    <n v="32111"/>
    <x v="1"/>
    <x v="4691"/>
    <x v="0"/>
    <m/>
    <s v="V1983-411"/>
    <x v="3"/>
    <x v="3"/>
    <x v="3"/>
    <n v="19"/>
    <n v="17"/>
    <n v="0"/>
    <n v="0"/>
    <n v="0"/>
    <n v="0"/>
    <n v="0"/>
    <n v="0"/>
    <n v="0"/>
    <m/>
    <x v="6"/>
    <x v="1"/>
    <m/>
    <n v="25.495097567963924"/>
    <x v="78"/>
    <n v="5.1725235548764972E-3"/>
    <n v="7.7587853323147458E-3"/>
    <n v="3.8793926661573729E-3"/>
    <n v="1.1092686928018512E-2"/>
    <n v="2.1994498501220012"/>
    <n v="2.2105425370500198"/>
    <n v="1.1052712685250099"/>
    <n v="4.0526613179250361"/>
    <x v="0"/>
    <x v="0"/>
    <n v="1"/>
    <m/>
    <m/>
    <m/>
    <m/>
  </r>
  <r>
    <n v="3231"/>
    <x v="0"/>
    <x v="4692"/>
    <x v="0"/>
    <m/>
    <s v="V2545-983"/>
    <x v="3"/>
    <x v="3"/>
    <x v="3"/>
    <n v="25.5"/>
    <n v="24"/>
    <n v="0"/>
    <n v="0"/>
    <n v="0"/>
    <n v="0"/>
    <n v="0"/>
    <n v="0"/>
    <n v="0"/>
    <m/>
    <x v="5"/>
    <x v="1"/>
    <m/>
    <n v="35.017852589786258"/>
    <x v="1367"/>
    <n v="9.758164629488161E-3"/>
    <n v="2.5615182152406425E-2"/>
    <n v="7.3186234721161203E-3"/>
    <n v="3.6621865930145728E-2"/>
    <n v="1.7843869729696236"/>
    <n v="1.8210088388997694"/>
    <n v="0.91050441944988469"/>
    <n v="3.3385162046495771"/>
    <x v="0"/>
    <x v="0"/>
    <n v="2.5"/>
    <m/>
    <m/>
    <m/>
    <m/>
  </r>
  <r>
    <n v="3231"/>
    <x v="0"/>
    <x v="4693"/>
    <x v="0"/>
    <m/>
    <s v="V2544-982"/>
    <x v="3"/>
    <x v="3"/>
    <x v="3"/>
    <n v="54.5"/>
    <n v="26"/>
    <n v="37"/>
    <n v="39"/>
    <n v="38"/>
    <n v="0"/>
    <n v="0"/>
    <n v="0"/>
    <n v="0"/>
    <m/>
    <x v="43"/>
    <x v="1"/>
    <m/>
    <n v="89.332245018246354"/>
    <x v="1368"/>
    <n v="6.3504663228927963E-2"/>
    <n v="0.20003968917112308"/>
    <n v="4.7628497421695976E-2"/>
    <n v="0.28599549415441761"/>
    <n v="1.2450635115961339"/>
    <n v="1.5310590057505515"/>
    <n v="0.76552950287527577"/>
    <n v="2.8069415105426776"/>
    <x v="0"/>
    <x v="0"/>
    <n v="3.2"/>
    <m/>
    <m/>
    <m/>
    <m/>
  </r>
  <r>
    <n v="32111"/>
    <x v="1"/>
    <x v="4694"/>
    <x v="0"/>
    <m/>
    <s v="M902-773"/>
    <x v="13"/>
    <x v="13"/>
    <x v="0"/>
    <n v="26.5"/>
    <n v="0"/>
    <n v="0"/>
    <n v="0"/>
    <n v="0"/>
    <n v="0"/>
    <n v="0"/>
    <n v="0"/>
    <n v="0"/>
    <m/>
    <x v="15"/>
    <x v="34"/>
    <m/>
    <n v="26.5"/>
    <x v="894"/>
    <n v="5.5883148714031064E-3"/>
    <n v="2.9338653074866307E-2"/>
    <n v="5.4486069996180289E-3"/>
    <n v="4.1945289051082295E-2"/>
    <n v="1.7424814891334688"/>
    <n v="1.7844267781845511"/>
    <n v="0.89221338909227554"/>
    <n v="3.2714490933383433"/>
    <x v="0"/>
    <x v="0"/>
    <n v="5.7"/>
    <m/>
    <m/>
    <m/>
    <m/>
  </r>
  <r>
    <n v="32111"/>
    <x v="1"/>
    <x v="4695"/>
    <x v="0"/>
    <m/>
    <s v="M903-774"/>
    <x v="13"/>
    <x v="13"/>
    <x v="0"/>
    <n v="21.7"/>
    <n v="0"/>
    <n v="0"/>
    <n v="0"/>
    <n v="0"/>
    <n v="0"/>
    <n v="0"/>
    <n v="0"/>
    <n v="0"/>
    <m/>
    <x v="38"/>
    <x v="7"/>
    <m/>
    <n v="21.7"/>
    <x v="860"/>
    <n v="3.7472147950089129E-3"/>
    <n v="1.826767212566845E-2"/>
    <n v="4.2156166443850264E-3"/>
    <n v="2.6117176737673178E-2"/>
    <n v="1.8931987867524662"/>
    <n v="1.9193159634901393"/>
    <n v="0.95965798174506967"/>
    <n v="3.5187459330652553"/>
    <x v="0"/>
    <x v="0"/>
    <n v="5"/>
    <m/>
    <m/>
    <m/>
    <m/>
  </r>
  <r>
    <n v="32111"/>
    <x v="1"/>
    <x v="4696"/>
    <x v="0"/>
    <m/>
    <s v="V1982-410"/>
    <x v="3"/>
    <x v="3"/>
    <x v="3"/>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231"/>
    <x v="1"/>
    <x v="4697"/>
    <x v="0"/>
    <m/>
    <s v="K39-3877"/>
    <x v="3"/>
    <x v="3"/>
    <x v="3"/>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0"/>
    <x v="4698"/>
    <x v="0"/>
    <m/>
    <s v="V2541-979"/>
    <x v="2"/>
    <x v="2"/>
    <x v="2"/>
    <n v="28"/>
    <n v="24"/>
    <n v="0"/>
    <n v="0"/>
    <n v="0"/>
    <n v="0"/>
    <n v="0"/>
    <n v="0"/>
    <n v="0"/>
    <m/>
    <x v="6"/>
    <x v="1"/>
    <m/>
    <n v="36.878177829171548"/>
    <x v="563"/>
    <n v="1.082251082251082E-2"/>
    <n v="1.6233766233766232E-2"/>
    <n v="8.1168831168831161E-3"/>
    <n v="2.3209314187854109E-2"/>
    <n v="1.9327359725641544"/>
    <n v="1.9559452867520086"/>
    <n v="0.97797264337600431"/>
    <n v="3.5858996923786823"/>
    <x v="0"/>
    <x v="0"/>
    <n v="1"/>
    <m/>
    <m/>
    <m/>
    <m/>
  </r>
  <r>
    <n v="3231"/>
    <x v="0"/>
    <x v="4699"/>
    <x v="0"/>
    <m/>
    <s v="V2540-978"/>
    <x v="2"/>
    <x v="2"/>
    <x v="2"/>
    <n v="36"/>
    <n v="0"/>
    <n v="0"/>
    <n v="0"/>
    <n v="0"/>
    <n v="0"/>
    <n v="0"/>
    <n v="0"/>
    <n v="0"/>
    <m/>
    <x v="3"/>
    <x v="1"/>
    <m/>
    <n v="36"/>
    <x v="4"/>
    <n v="1.0313216195569139E-2"/>
    <n v="2.3204736440030564E-2"/>
    <n v="7.7349121466768547E-3"/>
    <n v="3.3175666750873828E-2"/>
    <n v="1.8155343807364663"/>
    <n v="1.8487100474873401"/>
    <n v="0.92435502374367007"/>
    <n v="3.38930175372679"/>
    <x v="0"/>
    <x v="0"/>
    <n v="2"/>
    <m/>
    <m/>
    <m/>
    <m/>
  </r>
  <r>
    <n v="3231"/>
    <x v="1"/>
    <x v="4700"/>
    <x v="0"/>
    <m/>
    <s v="V2539-976"/>
    <x v="25"/>
    <x v="25"/>
    <x v="15"/>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111"/>
    <x v="1"/>
    <x v="4701"/>
    <x v="0"/>
    <m/>
    <s v="V1979-407"/>
    <x v="3"/>
    <x v="3"/>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111"/>
    <x v="1"/>
    <x v="4702"/>
    <x v="0"/>
    <m/>
    <s v="V1980-408"/>
    <x v="3"/>
    <x v="3"/>
    <x v="3"/>
    <n v="28.5"/>
    <n v="0"/>
    <n v="0"/>
    <n v="0"/>
    <n v="0"/>
    <n v="0"/>
    <n v="0"/>
    <n v="0"/>
    <n v="0"/>
    <m/>
    <x v="6"/>
    <x v="1"/>
    <m/>
    <n v="28.5"/>
    <x v="1144"/>
    <n v="6.46366501145913E-3"/>
    <n v="9.6954975171886955E-3"/>
    <n v="4.8477487585943477E-3"/>
    <n v="1.3861592241973902E-2"/>
    <n v="2.1152832129043171"/>
    <n v="2.1291448051462911"/>
    <n v="1.0645724025731456"/>
    <n v="3.9034321427682004"/>
    <x v="0"/>
    <x v="0"/>
    <n v="1"/>
    <m/>
    <m/>
    <m/>
    <m/>
  </r>
  <r>
    <n v="3231"/>
    <x v="0"/>
    <x v="4703"/>
    <x v="0"/>
    <m/>
    <s v="V2549-987"/>
    <x v="0"/>
    <x v="0"/>
    <x v="0"/>
    <n v="74"/>
    <n v="0"/>
    <n v="0"/>
    <n v="0"/>
    <n v="0"/>
    <n v="0"/>
    <n v="0"/>
    <n v="0"/>
    <n v="0"/>
    <m/>
    <x v="11"/>
    <x v="2"/>
    <m/>
    <n v="74"/>
    <x v="861"/>
    <n v="4.3576521517697982E-2"/>
    <n v="0.19609434682964094"/>
    <n v="9.8047173414820471E-2"/>
    <n v="0.28035486285152011"/>
    <n v="1.2494138412352522"/>
    <n v="1.5297687040867722"/>
    <n v="0.76488435204338612"/>
    <n v="2.8045759574924158"/>
    <x v="0"/>
    <x v="0"/>
    <n v="3"/>
    <m/>
    <m/>
    <m/>
    <m/>
  </r>
  <r>
    <n v="32111"/>
    <x v="1"/>
    <x v="4704"/>
    <x v="0"/>
    <m/>
    <s v="V1981-409"/>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4705"/>
    <x v="0"/>
    <m/>
    <s v="V2548-986"/>
    <x v="3"/>
    <x v="3"/>
    <x v="3"/>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1"/>
    <x v="4706"/>
    <x v="0"/>
    <m/>
    <s v="V2546-984"/>
    <x v="25"/>
    <x v="25"/>
    <x v="15"/>
    <n v="23.5"/>
    <n v="0"/>
    <n v="0"/>
    <n v="0"/>
    <n v="0"/>
    <n v="0"/>
    <n v="0"/>
    <n v="0"/>
    <n v="0"/>
    <m/>
    <x v="1"/>
    <x v="1"/>
    <m/>
    <n v="23.5"/>
    <x v="639"/>
    <n v="4.3946555895085313E-3"/>
    <n v="1.3183966768525594E-2"/>
    <n v="3.2959916921313985E-3"/>
    <n v="1.8849034941532991E-2"/>
    <n v="2.0044576048812588"/>
    <n v="2.0233066398227919"/>
    <n v="1.011653319911396"/>
    <n v="3.7093955063417852"/>
    <x v="0"/>
    <x v="0"/>
    <n v="3"/>
    <m/>
    <m/>
    <m/>
    <m/>
  </r>
  <r>
    <n v="3231"/>
    <x v="0"/>
    <x v="4707"/>
    <x v="0"/>
    <m/>
    <s v="V2542-980"/>
    <x v="8"/>
    <x v="8"/>
    <x v="1"/>
    <n v="42"/>
    <n v="0"/>
    <n v="0"/>
    <n v="0"/>
    <n v="0"/>
    <n v="0"/>
    <n v="0"/>
    <n v="0"/>
    <n v="0"/>
    <m/>
    <x v="13"/>
    <x v="3"/>
    <m/>
    <n v="42"/>
    <x v="217"/>
    <n v="1.4037433155080216E-2"/>
    <n v="5.2640374331550818E-2"/>
    <n v="2.1056149732620325E-2"/>
    <n v="7.525961438855637E-2"/>
    <n v="1.5729466607221194"/>
    <n v="1.6482062751106759"/>
    <n v="0.82410313755533793"/>
    <n v="3.0217115043695721"/>
    <x v="0"/>
    <x v="0"/>
    <n v="3"/>
    <m/>
    <m/>
    <m/>
    <m/>
  </r>
  <r>
    <n v="231"/>
    <x v="0"/>
    <x v="4708"/>
    <x v="0"/>
    <m/>
    <s v="K38-3876"/>
    <x v="3"/>
    <x v="3"/>
    <x v="3"/>
    <n v="27"/>
    <n v="23"/>
    <n v="0"/>
    <n v="0"/>
    <n v="0"/>
    <n v="0"/>
    <n v="0"/>
    <n v="0"/>
    <n v="0"/>
    <m/>
    <x v="5"/>
    <x v="3"/>
    <m/>
    <n v="35.468295701936398"/>
    <x v="1251"/>
    <n v="1.0010822510822514E-2"/>
    <n v="2.6278409090909099E-2"/>
    <n v="1.5016233766233771E-2"/>
    <n v="3.7570077341588855E-2"/>
    <n v="1.776417938959477"/>
    <n v="1.8139880163010658"/>
    <n v="0.90699400815053288"/>
    <n v="3.3256446965519539"/>
    <x v="0"/>
    <x v="0"/>
    <n v="1.5"/>
    <m/>
    <m/>
    <m/>
    <m/>
  </r>
  <r>
    <n v="3231"/>
    <x v="0"/>
    <x v="4709"/>
    <x v="0"/>
    <m/>
    <s v="V2547-985"/>
    <x v="3"/>
    <x v="3"/>
    <x v="3"/>
    <n v="44"/>
    <n v="41"/>
    <n v="36"/>
    <n v="0"/>
    <n v="0"/>
    <n v="0"/>
    <n v="0"/>
    <n v="0"/>
    <n v="0"/>
    <m/>
    <x v="12"/>
    <x v="1"/>
    <m/>
    <n v="70.092795635500224"/>
    <x v="1369"/>
    <n v="3.9096320346320344E-2"/>
    <n v="0.12706303135146102"/>
    <n v="2.9322240259740256E-2"/>
    <n v="0.18166122228390852"/>
    <n v="1.3480412543168814"/>
    <n v="1.5297024766007898"/>
    <n v="0.76485123830039492"/>
    <n v="2.8044545404347812"/>
    <x v="0"/>
    <x v="0"/>
    <n v="3.3333329999999997"/>
    <m/>
    <m/>
    <m/>
    <m/>
  </r>
  <r>
    <n v="3231"/>
    <x v="1"/>
    <x v="4710"/>
    <x v="0"/>
    <m/>
    <s v="V2543-981"/>
    <x v="6"/>
    <x v="6"/>
    <x v="5"/>
    <n v="21"/>
    <n v="0"/>
    <n v="0"/>
    <n v="0"/>
    <n v="0"/>
    <n v="0"/>
    <n v="0"/>
    <n v="0"/>
    <n v="0"/>
    <m/>
    <x v="3"/>
    <x v="3"/>
    <m/>
    <n v="21"/>
    <x v="37"/>
    <n v="3.5093582887700541E-3"/>
    <n v="7.8960561497326224E-3"/>
    <n v="5.2640374331550813E-3"/>
    <n v="1.1288942158283454E-2"/>
    <n v="2.1927060571553905"/>
    <n v="2.2039949993136738"/>
    <n v="1.1019974996568369"/>
    <n v="4.0406574987417354"/>
    <x v="0"/>
    <x v="0"/>
    <n v="1"/>
    <m/>
    <m/>
    <m/>
    <m/>
  </r>
  <r>
    <n v="231"/>
    <x v="0"/>
    <x v="4711"/>
    <x v="0"/>
    <m/>
    <s v="K40-3878"/>
    <x v="3"/>
    <x v="3"/>
    <x v="3"/>
    <n v="60"/>
    <n v="29"/>
    <n v="24"/>
    <n v="0"/>
    <n v="0"/>
    <n v="0"/>
    <n v="0"/>
    <n v="0"/>
    <n v="0"/>
    <m/>
    <x v="13"/>
    <x v="21"/>
    <m/>
    <n v="70.83078426785913"/>
    <x v="1370"/>
    <n v="3.9923924115100588E-2"/>
    <n v="0.1497147154316272"/>
    <n v="7.9847858211182204E-2"/>
    <n v="0.21404619353026488"/>
    <n v="1.3098698177731625"/>
    <n v="1.5239160113034274"/>
    <n v="0.76195800565171368"/>
    <n v="2.7938460207229499"/>
    <x v="0"/>
    <x v="0"/>
    <n v="2.3333330000000001"/>
    <m/>
    <m/>
    <m/>
    <m/>
  </r>
  <r>
    <n v="231"/>
    <x v="0"/>
    <x v="4712"/>
    <x v="0"/>
    <m/>
    <s v="K41-3879"/>
    <x v="1"/>
    <x v="1"/>
    <x v="1"/>
    <n v="32"/>
    <n v="22"/>
    <n v="0"/>
    <n v="0"/>
    <n v="0"/>
    <n v="0"/>
    <n v="0"/>
    <n v="0"/>
    <n v="0"/>
    <m/>
    <x v="1"/>
    <x v="3"/>
    <m/>
    <n v="38.832975677895199"/>
    <x v="1371"/>
    <n v="1.200025464731347E-2"/>
    <n v="3.6000763941940413E-2"/>
    <n v="1.8000381970970206E-2"/>
    <n v="5.1470067346005878E-2"/>
    <n v="1.6811511640155956"/>
    <n v="1.7326212313616014"/>
    <n v="0.8663106156808007"/>
    <n v="3.1764722574962692"/>
    <x v="0"/>
    <x v="0"/>
    <n v="2"/>
    <m/>
    <m/>
    <m/>
    <m/>
  </r>
  <r>
    <n v="231"/>
    <x v="1"/>
    <x v="4713"/>
    <x v="0"/>
    <m/>
    <s v="K42-3880"/>
    <x v="2"/>
    <x v="2"/>
    <x v="2"/>
    <n v="18"/>
    <n v="19"/>
    <n v="0"/>
    <n v="0"/>
    <n v="0"/>
    <n v="0"/>
    <n v="0"/>
    <n v="0"/>
    <n v="0"/>
    <m/>
    <x v="1"/>
    <x v="15"/>
    <m/>
    <n v="26.172504656604801"/>
    <x v="35"/>
    <n v="5.4510440539852299E-3"/>
    <n v="1.6353132161955691E-2"/>
    <n v="1.0220707601222305E-2"/>
    <n v="2.3379970909823626E-2"/>
    <n v="1.9302582684464402"/>
    <n v="1.9536382393562639"/>
    <n v="0.97681911967813195"/>
    <n v="3.5816701054864839"/>
    <x v="0"/>
    <x v="0"/>
    <n v="1.5"/>
    <m/>
    <m/>
    <m/>
    <m/>
  </r>
  <r>
    <n v="3231"/>
    <x v="1"/>
    <x v="4714"/>
    <x v="0"/>
    <m/>
    <s v="V2550-988"/>
    <x v="3"/>
    <x v="3"/>
    <x v="3"/>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111"/>
    <x v="1"/>
    <x v="4715"/>
    <x v="0"/>
    <m/>
    <s v="V2010-438"/>
    <x v="14"/>
    <x v="14"/>
    <x v="10"/>
    <n v="19"/>
    <n v="0"/>
    <n v="0"/>
    <n v="0"/>
    <n v="0"/>
    <n v="0"/>
    <n v="0"/>
    <n v="0"/>
    <n v="0"/>
    <m/>
    <x v="6"/>
    <x v="1"/>
    <m/>
    <n v="19"/>
    <x v="31"/>
    <n v="2.8727400050929464E-3"/>
    <n v="4.30911000763942E-3"/>
    <n v="2.15455500381971E-3"/>
    <n v="6.1607076630995107E-3"/>
    <n v="2.4380111176575809"/>
    <n v="2.4441718253206806"/>
    <n v="1.2220859126603403"/>
    <n v="4.4809816797545805"/>
    <x v="0"/>
    <x v="0"/>
    <n v="1"/>
    <m/>
    <m/>
    <m/>
    <m/>
  </r>
  <r>
    <n v="231"/>
    <x v="1"/>
    <x v="4716"/>
    <x v="0"/>
    <m/>
    <s v="K37-3875"/>
    <x v="3"/>
    <x v="3"/>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4717"/>
    <x v="0"/>
    <m/>
    <s v="V2538-975"/>
    <x v="2"/>
    <x v="2"/>
    <x v="2"/>
    <n v="36"/>
    <n v="29.5"/>
    <n v="18"/>
    <n v="18.5"/>
    <n v="0"/>
    <n v="0"/>
    <n v="0"/>
    <n v="0"/>
    <n v="0"/>
    <m/>
    <x v="8"/>
    <x v="1"/>
    <m/>
    <n v="53.221236362940687"/>
    <x v="1372"/>
    <n v="2.2540266106442573E-2"/>
    <n v="4.2262998949579828E-2"/>
    <n v="1.6905199579831928E-2"/>
    <n v="6.0423145622331587E-2"/>
    <n v="1.6345992554651476"/>
    <n v="1.6950224010874793"/>
    <n v="0.84751120054373963"/>
    <n v="3.1075410686603786"/>
    <x v="0"/>
    <x v="0"/>
    <n v="1.5"/>
    <m/>
    <m/>
    <m/>
    <m/>
  </r>
  <r>
    <n v="32111"/>
    <x v="1"/>
    <x v="4718"/>
    <x v="0"/>
    <m/>
    <s v="V2009-437"/>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111"/>
    <x v="0"/>
    <x v="4719"/>
    <x v="0"/>
    <m/>
    <s v="V2008-436"/>
    <x v="4"/>
    <x v="4"/>
    <x v="4"/>
    <n v="35.5"/>
    <n v="0"/>
    <n v="0"/>
    <n v="0"/>
    <n v="0"/>
    <n v="0"/>
    <n v="0"/>
    <n v="0"/>
    <n v="0"/>
    <m/>
    <x v="3"/>
    <x v="3"/>
    <m/>
    <n v="35.5"/>
    <x v="222"/>
    <n v="1.0028727400050929E-2"/>
    <n v="2.256463665011459E-2"/>
    <n v="1.5043091100076393E-2"/>
    <n v="3.2260520079312287E-2"/>
    <n v="1.8244486484839"/>
    <n v="1.8567091685632122"/>
    <n v="0.92835458428160611"/>
    <n v="3.4039668090325557"/>
    <x v="0"/>
    <x v="0"/>
    <n v="1"/>
    <m/>
    <m/>
    <m/>
    <m/>
  </r>
  <r>
    <n v="231"/>
    <x v="1"/>
    <x v="4720"/>
    <x v="0"/>
    <m/>
    <s v="K45-3883"/>
    <x v="3"/>
    <x v="3"/>
    <x v="3"/>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111"/>
    <x v="1"/>
    <x v="4721"/>
    <x v="0"/>
    <m/>
    <s v="V1978-406"/>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111"/>
    <x v="0"/>
    <x v="4722"/>
    <x v="0"/>
    <m/>
    <s v="V1977-405"/>
    <x v="3"/>
    <x v="3"/>
    <x v="3"/>
    <n v="43.5"/>
    <n v="0"/>
    <n v="0"/>
    <n v="0"/>
    <n v="0"/>
    <n v="0"/>
    <n v="0"/>
    <n v="0"/>
    <n v="0"/>
    <m/>
    <x v="6"/>
    <x v="1"/>
    <m/>
    <n v="43.5"/>
    <x v="268"/>
    <n v="1.5058011841100073E-2"/>
    <n v="2.2587017761650108E-2"/>
    <n v="1.1293508880825054E-2"/>
    <n v="3.2292518214681563E-2"/>
    <n v="1.8241319703253427"/>
    <n v="1.8564244885400243"/>
    <n v="0.92821224427001214"/>
    <n v="3.4034448956567109"/>
    <x v="0"/>
    <x v="0"/>
    <n v="1"/>
    <m/>
    <m/>
    <m/>
    <m/>
  </r>
  <r>
    <n v="231"/>
    <x v="0"/>
    <x v="4723"/>
    <x v="0"/>
    <m/>
    <s v="K44-3882"/>
    <x v="2"/>
    <x v="2"/>
    <x v="2"/>
    <n v="32"/>
    <n v="0"/>
    <n v="0"/>
    <n v="0"/>
    <n v="0"/>
    <n v="0"/>
    <n v="0"/>
    <n v="0"/>
    <n v="0"/>
    <m/>
    <x v="13"/>
    <x v="2"/>
    <m/>
    <n v="32"/>
    <x v="56"/>
    <n v="8.1487140310669733E-3"/>
    <n v="3.0557677616501147E-2"/>
    <n v="1.8334606569900689E-2"/>
    <n v="4.3688120824195972E-2"/>
    <n v="1.7301046558587811"/>
    <n v="1.7737927766829771"/>
    <n v="0.88689638834148854"/>
    <n v="3.2519534239187911"/>
    <x v="0"/>
    <x v="0"/>
    <n v="2"/>
    <m/>
    <m/>
    <m/>
    <m/>
  </r>
  <r>
    <n v="231"/>
    <x v="0"/>
    <x v="4724"/>
    <x v="0"/>
    <m/>
    <s v="K46-3884"/>
    <x v="17"/>
    <x v="17"/>
    <x v="3"/>
    <n v="32"/>
    <n v="0"/>
    <n v="0"/>
    <n v="0"/>
    <n v="0"/>
    <n v="0"/>
    <n v="0"/>
    <n v="0"/>
    <n v="0"/>
    <m/>
    <x v="3"/>
    <x v="3"/>
    <m/>
    <n v="32"/>
    <x v="56"/>
    <n v="8.1487140310669733E-3"/>
    <n v="1.8334606569900689E-2"/>
    <n v="1.222307104660046E-2"/>
    <n v="2.6212872494517585E-2"/>
    <n v="1.8919867512932156"/>
    <n v="1.9181996237877332"/>
    <n v="0.95909981189386662"/>
    <n v="3.5166993102775108"/>
    <x v="0"/>
    <x v="0"/>
    <n v="1"/>
    <m/>
    <m/>
    <m/>
    <m/>
  </r>
  <r>
    <n v="231"/>
    <x v="1"/>
    <x v="4725"/>
    <x v="0"/>
    <m/>
    <s v="K43-3881"/>
    <x v="2"/>
    <x v="2"/>
    <x v="2"/>
    <n v="19"/>
    <n v="0"/>
    <n v="0"/>
    <n v="0"/>
    <n v="0"/>
    <n v="0"/>
    <n v="0"/>
    <n v="0"/>
    <n v="0"/>
    <m/>
    <x v="3"/>
    <x v="3"/>
    <m/>
    <n v="19"/>
    <x v="31"/>
    <n v="2.8727400050929464E-3"/>
    <n v="6.46366501145913E-3"/>
    <n v="4.30911000763942E-3"/>
    <n v="9.2410614946492678E-3"/>
    <n v="2.270921396714376"/>
    <n v="2.2801624582090252"/>
    <n v="1.1400812291045126"/>
    <n v="4.1802978400498789"/>
    <x v="0"/>
    <x v="0"/>
    <n v="1"/>
    <m/>
    <m/>
    <m/>
    <m/>
  </r>
  <r>
    <n v="32111"/>
    <x v="0"/>
    <x v="4726"/>
    <x v="0"/>
    <m/>
    <s v="V2007-435"/>
    <x v="12"/>
    <x v="12"/>
    <x v="9"/>
    <n v="47"/>
    <n v="0"/>
    <n v="0"/>
    <n v="0"/>
    <n v="0"/>
    <n v="0"/>
    <n v="0"/>
    <n v="0"/>
    <n v="0"/>
    <m/>
    <x v="13"/>
    <x v="2"/>
    <m/>
    <n v="47"/>
    <x v="191"/>
    <n v="1.7578622358034125E-2"/>
    <n v="6.5919833842627965E-2"/>
    <n v="3.955190030557678E-2"/>
    <n v="9.4245174707664955E-2"/>
    <n v="1.5121930140991182"/>
    <n v="1.6064381888067831"/>
    <n v="0.80321909440339156"/>
    <n v="2.9451366794791021"/>
    <x v="0"/>
    <x v="0"/>
    <n v="2"/>
    <m/>
    <m/>
    <m/>
    <m/>
  </r>
  <r>
    <n v="32111"/>
    <x v="0"/>
    <x v="4727"/>
    <x v="0"/>
    <m/>
    <s v="V1976-404"/>
    <x v="25"/>
    <x v="25"/>
    <x v="15"/>
    <n v="38"/>
    <n v="0"/>
    <n v="0"/>
    <n v="0"/>
    <n v="0"/>
    <n v="0"/>
    <n v="0"/>
    <n v="0"/>
    <n v="0"/>
    <m/>
    <x v="1"/>
    <x v="3"/>
    <m/>
    <n v="38"/>
    <x v="91"/>
    <n v="1.1490960020371786E-2"/>
    <n v="3.447288006111536E-2"/>
    <n v="1.723644003055768E-2"/>
    <n v="4.9285661304796086E-2"/>
    <n v="1.6939657494035452"/>
    <n v="1.7432514107083412"/>
    <n v="0.87162570535417061"/>
    <n v="3.1959609196319589"/>
    <x v="0"/>
    <x v="0"/>
    <n v="2"/>
    <m/>
    <m/>
    <m/>
    <m/>
  </r>
  <r>
    <n v="32111"/>
    <x v="0"/>
    <x v="4728"/>
    <x v="0"/>
    <m/>
    <s v="V2006-434"/>
    <x v="3"/>
    <x v="3"/>
    <x v="3"/>
    <n v="52"/>
    <n v="28"/>
    <n v="0"/>
    <n v="0"/>
    <n v="0"/>
    <n v="0"/>
    <n v="0"/>
    <n v="0"/>
    <n v="0"/>
    <m/>
    <x v="8"/>
    <x v="1"/>
    <m/>
    <n v="59.059292240933601"/>
    <x v="1373"/>
    <n v="2.7756557168321871E-2"/>
    <n v="5.2043544690603509E-2"/>
    <n v="2.0817417876241404E-2"/>
    <n v="7.4406330778708757E-2"/>
    <n v="1.5760903447063941"/>
    <n v="1.6504966754851029"/>
    <n v="0.82524833774255146"/>
    <n v="3.0259105717226884"/>
    <x v="0"/>
    <x v="0"/>
    <n v="1.5"/>
    <m/>
    <m/>
    <m/>
    <m/>
  </r>
  <r>
    <n v="32111"/>
    <x v="0"/>
    <x v="4729"/>
    <x v="0"/>
    <m/>
    <s v="V1975-403"/>
    <x v="3"/>
    <x v="3"/>
    <x v="3"/>
    <n v="35"/>
    <n v="21"/>
    <n v="24.5"/>
    <n v="0"/>
    <n v="0"/>
    <n v="0"/>
    <n v="0"/>
    <n v="0"/>
    <n v="0"/>
    <m/>
    <x v="41"/>
    <x v="1"/>
    <m/>
    <n v="47.605146780574053"/>
    <x v="1374"/>
    <n v="1.8034202317290554E-2"/>
    <n v="3.6068409143131683E-2"/>
    <n v="1.3525651737967916E-2"/>
    <n v="5.1566779267635206E-2"/>
    <n v="1.6805986553248564"/>
    <n v="1.7321654345924917"/>
    <n v="0.86608271729624586"/>
    <n v="3.1756366300862346"/>
    <x v="0"/>
    <x v="0"/>
    <n v="1.6666669999999999"/>
    <m/>
    <m/>
    <m/>
    <m/>
  </r>
  <r>
    <n v="32111"/>
    <x v="1"/>
    <x v="4730"/>
    <x v="0"/>
    <m/>
    <s v="M904-775"/>
    <x v="13"/>
    <x v="13"/>
    <x v="0"/>
    <n v="28.2"/>
    <n v="0"/>
    <n v="0"/>
    <n v="0"/>
    <n v="0"/>
    <n v="0"/>
    <n v="0"/>
    <n v="0"/>
    <n v="0"/>
    <m/>
    <x v="13"/>
    <x v="3"/>
    <m/>
    <n v="28.2"/>
    <x v="852"/>
    <n v="6.3283040488922851E-3"/>
    <n v="2.3731140183346065E-2"/>
    <n v="9.4924560733384272E-3"/>
    <n v="3.3928262894759378E-2"/>
    <n v="1.8084173271629991"/>
    <n v="1.8423455900577586"/>
    <n v="0.92117279502887928"/>
    <n v="3.3776335817725571"/>
    <x v="0"/>
    <x v="0"/>
    <n v="3"/>
    <m/>
    <m/>
    <m/>
    <m/>
  </r>
  <r>
    <n v="32111"/>
    <x v="0"/>
    <x v="4731"/>
    <x v="0"/>
    <m/>
    <s v="V2004-432"/>
    <x v="3"/>
    <x v="3"/>
    <x v="3"/>
    <n v="36"/>
    <n v="0"/>
    <n v="0"/>
    <n v="0"/>
    <n v="0"/>
    <n v="0"/>
    <n v="0"/>
    <n v="0"/>
    <n v="0"/>
    <m/>
    <x v="3"/>
    <x v="1"/>
    <m/>
    <n v="36"/>
    <x v="4"/>
    <n v="1.0313216195569139E-2"/>
    <n v="2.3204736440030564E-2"/>
    <n v="7.7349121466768547E-3"/>
    <n v="3.3175666750873828E-2"/>
    <n v="1.8155343807364663"/>
    <n v="1.8487100474873401"/>
    <n v="0.92435502374367007"/>
    <n v="3.38930175372679"/>
    <x v="0"/>
    <x v="0"/>
    <n v="2"/>
    <m/>
    <m/>
    <m/>
    <m/>
  </r>
  <r>
    <n v="32111"/>
    <x v="0"/>
    <x v="4732"/>
    <x v="0"/>
    <m/>
    <s v="V2005-433"/>
    <x v="2"/>
    <x v="2"/>
    <x v="2"/>
    <n v="96"/>
    <n v="68"/>
    <n v="31"/>
    <n v="0"/>
    <n v="0"/>
    <n v="0"/>
    <n v="0"/>
    <n v="0"/>
    <n v="0"/>
    <m/>
    <x v="41"/>
    <x v="1"/>
    <m/>
    <n v="121.65936051122412"/>
    <x v="1375"/>
    <n v="0.11778234020881082"/>
    <n v="0.23556470986320666"/>
    <n v="8.8336755156608104E-2"/>
    <n v="0.3367853943476089"/>
    <n v="1.2099305600214247"/>
    <n v="1.5467159543690336"/>
    <n v="0.77335797718451682"/>
    <n v="2.8356459163432284"/>
    <x v="0"/>
    <x v="0"/>
    <n v="1.6666669999999999"/>
    <m/>
    <m/>
    <m/>
    <m/>
  </r>
  <r>
    <n v="231"/>
    <x v="0"/>
    <x v="4733"/>
    <x v="0"/>
    <m/>
    <s v="K36-3873"/>
    <x v="1"/>
    <x v="1"/>
    <x v="1"/>
    <n v="33"/>
    <n v="36"/>
    <n v="0"/>
    <n v="0"/>
    <n v="0"/>
    <n v="0"/>
    <n v="0"/>
    <n v="0"/>
    <n v="0"/>
    <m/>
    <x v="3"/>
    <x v="7"/>
    <m/>
    <n v="48.836461788299118"/>
    <x v="1228"/>
    <n v="1.897918258212376E-2"/>
    <n v="4.2703160809778457E-2"/>
    <n v="2.1351580404889228E-2"/>
    <n v="6.105244228459418E-2"/>
    <n v="1.6316364451215548"/>
    <n v="1.692688887406149"/>
    <n v="0.84634444370307449"/>
    <n v="3.1032629602446065"/>
    <x v="0"/>
    <x v="0"/>
    <n v="1.5"/>
    <m/>
    <m/>
    <m/>
    <m/>
  </r>
  <r>
    <n v="231"/>
    <x v="1"/>
    <x v="4734"/>
    <x v="0"/>
    <m/>
    <s v="K35-3872"/>
    <x v="3"/>
    <x v="3"/>
    <x v="3"/>
    <n v="20"/>
    <n v="0"/>
    <n v="0"/>
    <n v="0"/>
    <n v="0"/>
    <n v="0"/>
    <n v="0"/>
    <n v="0"/>
    <n v="0"/>
    <m/>
    <x v="1"/>
    <x v="2"/>
    <m/>
    <n v="20"/>
    <x v="28"/>
    <n v="3.1830914183855366E-3"/>
    <n v="9.5492742551566093E-3"/>
    <n v="7.1619556913674574E-3"/>
    <n v="1.3652537757561242E-2"/>
    <n v="2.1209192606035296"/>
    <n v="2.1345717983610908"/>
    <n v="1.0672858991805454"/>
    <n v="3.9133816303286664"/>
    <x v="0"/>
    <x v="0"/>
    <n v="1"/>
    <m/>
    <m/>
    <m/>
    <m/>
  </r>
  <r>
    <n v="231"/>
    <x v="1"/>
    <x v="4735"/>
    <x v="0"/>
    <m/>
    <s v="K48-3886"/>
    <x v="3"/>
    <x v="3"/>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231"/>
    <x v="1"/>
    <x v="4736"/>
    <x v="0"/>
    <m/>
    <s v="K102-3943"/>
    <x v="1"/>
    <x v="1"/>
    <x v="1"/>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111"/>
    <x v="0"/>
    <x v="4737"/>
    <x v="0"/>
    <m/>
    <s v="V1974-402"/>
    <x v="3"/>
    <x v="3"/>
    <x v="3"/>
    <n v="28"/>
    <n v="18.5"/>
    <n v="18"/>
    <n v="0"/>
    <n v="0"/>
    <n v="0"/>
    <n v="0"/>
    <n v="0"/>
    <n v="0"/>
    <m/>
    <x v="42"/>
    <x v="1"/>
    <m/>
    <n v="38.082148048659228"/>
    <x v="1376"/>
    <n v="1.154069582378406E-2"/>
    <n v="2.0196214806448148E-2"/>
    <n v="8.6555218678380456E-3"/>
    <n v="2.8874402162651972E-2"/>
    <n v="1.8602194182156109"/>
    <n v="1.8890938203782628"/>
    <n v="0.94454691018913139"/>
    <n v="3.4633386706934814"/>
    <x v="0"/>
    <x v="0"/>
    <n v="1.3333330000000001"/>
    <m/>
    <m/>
    <m/>
    <m/>
  </r>
  <r>
    <n v="231"/>
    <x v="1"/>
    <x v="4738"/>
    <x v="0"/>
    <m/>
    <s v="K47-3885"/>
    <x v="3"/>
    <x v="3"/>
    <x v="3"/>
    <n v="20"/>
    <n v="0"/>
    <n v="0"/>
    <n v="0"/>
    <n v="0"/>
    <n v="0"/>
    <n v="0"/>
    <n v="0"/>
    <n v="0"/>
    <m/>
    <x v="3"/>
    <x v="3"/>
    <m/>
    <n v="20"/>
    <x v="28"/>
    <n v="3.1830914183855366E-3"/>
    <n v="7.1619556913674574E-3"/>
    <n v="4.7746371275783047E-3"/>
    <n v="1.0239403318170933E-2"/>
    <n v="2.2304932270816722"/>
    <n v="2.2407326303998429"/>
    <n v="1.1203663151999215"/>
    <n v="4.1080098223997119"/>
    <x v="0"/>
    <x v="0"/>
    <n v="1"/>
    <m/>
    <m/>
    <m/>
    <m/>
  </r>
  <r>
    <n v="231"/>
    <x v="1"/>
    <x v="4739"/>
    <x v="0"/>
    <m/>
    <s v="K53-3891"/>
    <x v="2"/>
    <x v="2"/>
    <x v="2"/>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2111"/>
    <x v="0"/>
    <x v="4740"/>
    <x v="0"/>
    <m/>
    <s v="V1973-401"/>
    <x v="3"/>
    <x v="3"/>
    <x v="3"/>
    <n v="42.1"/>
    <n v="24"/>
    <n v="0"/>
    <n v="0"/>
    <n v="0"/>
    <n v="0"/>
    <n v="0"/>
    <n v="0"/>
    <n v="0"/>
    <m/>
    <x v="5"/>
    <x v="1"/>
    <m/>
    <n v="48.460396201434421"/>
    <x v="1377"/>
    <n v="1.8688009294626936E-2"/>
    <n v="4.9056024398395709E-2"/>
    <n v="1.4016006970970201E-2"/>
    <n v="7.0135091677075226E-2"/>
    <n v="1.5924900110397999"/>
    <n v="1.6626251027168752"/>
    <n v="0.83131255135843762"/>
    <n v="3.0481460216476046"/>
    <x v="0"/>
    <x v="0"/>
    <n v="2.5"/>
    <m/>
    <m/>
    <m/>
    <m/>
  </r>
  <r>
    <n v="231"/>
    <x v="1"/>
    <x v="4741"/>
    <x v="0"/>
    <m/>
    <s v="K103-3944"/>
    <x v="2"/>
    <x v="2"/>
    <x v="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111"/>
    <x v="0"/>
    <x v="4742"/>
    <x v="0"/>
    <m/>
    <s v="V1998-426"/>
    <x v="25"/>
    <x v="25"/>
    <x v="15"/>
    <n v="31.5"/>
    <n v="23"/>
    <n v="0"/>
    <n v="0"/>
    <n v="0"/>
    <n v="0"/>
    <n v="0"/>
    <n v="0"/>
    <n v="0"/>
    <m/>
    <x v="8"/>
    <x v="1"/>
    <m/>
    <n v="39.003204996512785"/>
    <x v="1378"/>
    <n v="1.210569455054749E-2"/>
    <n v="2.2698177282276542E-2"/>
    <n v="9.0792709129106173E-3"/>
    <n v="3.2451442287015679E-2"/>
    <n v="1.8225645804377151"/>
    <n v="1.8550160227247308"/>
    <n v="0.92750801136236538"/>
    <n v="3.4008627083286731"/>
    <x v="0"/>
    <x v="0"/>
    <n v="1.5"/>
    <m/>
    <m/>
    <m/>
    <m/>
  </r>
  <r>
    <n v="32111"/>
    <x v="1"/>
    <x v="4743"/>
    <x v="0"/>
    <m/>
    <s v="V1999-427"/>
    <x v="25"/>
    <x v="25"/>
    <x v="15"/>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111"/>
    <x v="1"/>
    <x v="4744"/>
    <x v="0"/>
    <m/>
    <s v="V1972-400"/>
    <x v="6"/>
    <x v="6"/>
    <x v="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111"/>
    <x v="0"/>
    <x v="4745"/>
    <x v="0"/>
    <m/>
    <s v="V1971-399"/>
    <x v="55"/>
    <x v="55"/>
    <x v="26"/>
    <n v="32"/>
    <n v="23.5"/>
    <n v="0"/>
    <n v="0"/>
    <n v="0"/>
    <n v="0"/>
    <n v="0"/>
    <n v="0"/>
    <n v="0"/>
    <m/>
    <x v="5"/>
    <x v="1"/>
    <m/>
    <n v="39.702015062210634"/>
    <x v="1379"/>
    <n v="1.2543369620575503E-2"/>
    <n v="3.2926345254010697E-2"/>
    <n v="9.4075272154316263E-3"/>
    <n v="4.7074590150778556E-2"/>
    <n v="1.7076351097711149"/>
    <n v="1.7547096999218934"/>
    <n v="0.8773548499609467"/>
    <n v="3.216967783190138"/>
    <x v="0"/>
    <x v="0"/>
    <n v="2.5"/>
    <m/>
    <m/>
    <m/>
    <m/>
  </r>
  <r>
    <n v="32111"/>
    <x v="1"/>
    <x v="4746"/>
    <x v="0"/>
    <m/>
    <s v="V1997-425"/>
    <x v="25"/>
    <x v="25"/>
    <x v="15"/>
    <n v="29"/>
    <n v="0"/>
    <n v="0"/>
    <n v="0"/>
    <n v="0"/>
    <n v="0"/>
    <n v="0"/>
    <n v="0"/>
    <n v="0"/>
    <m/>
    <x v="3"/>
    <x v="3"/>
    <m/>
    <n v="29"/>
    <x v="92"/>
    <n v="6.6924497071555889E-3"/>
    <n v="1.5058011841100076E-2"/>
    <n v="1.0038674560733384E-2"/>
    <n v="2.1528345476454384E-2"/>
    <n v="1.9583478451355507"/>
    <n v="1.979876190612005"/>
    <n v="0.98993809530600252"/>
    <n v="3.6297730161220092"/>
    <x v="0"/>
    <x v="0"/>
    <n v="1"/>
    <m/>
    <m/>
    <m/>
    <m/>
  </r>
  <r>
    <n v="231"/>
    <x v="0"/>
    <x v="4747"/>
    <x v="0"/>
    <m/>
    <s v="K52-3890"/>
    <x v="13"/>
    <x v="13"/>
    <x v="0"/>
    <n v="44"/>
    <n v="34"/>
    <n v="32"/>
    <n v="33"/>
    <n v="30"/>
    <n v="0"/>
    <n v="0"/>
    <n v="0"/>
    <n v="0"/>
    <m/>
    <x v="57"/>
    <x v="67"/>
    <m/>
    <n v="78.134499422470228"/>
    <x v="1380"/>
    <n v="4.8581932773109245E-2"/>
    <n v="0.16032037815126052"/>
    <n v="0.10202205882352941"/>
    <n v="0.22920904327725633"/>
    <n v="1.2942656373834409"/>
    <n v="1.5234746806606974"/>
    <n v="0.76173734033034868"/>
    <n v="2.7930369145446119"/>
    <x v="0"/>
    <x v="0"/>
    <n v="1.6000000000000005"/>
    <m/>
    <m/>
    <m/>
    <m/>
  </r>
  <r>
    <n v="32111"/>
    <x v="0"/>
    <x v="4748"/>
    <x v="0"/>
    <m/>
    <s v="V2000-430"/>
    <x v="4"/>
    <x v="4"/>
    <x v="4"/>
    <n v="53"/>
    <n v="0"/>
    <n v="0"/>
    <n v="0"/>
    <n v="0"/>
    <n v="0"/>
    <n v="0"/>
    <n v="0"/>
    <n v="0"/>
    <m/>
    <x v="1"/>
    <x v="3"/>
    <m/>
    <n v="53"/>
    <x v="247"/>
    <n v="2.2353259485612426E-2"/>
    <n v="6.7059778456837277E-2"/>
    <n v="3.3529889228418638E-2"/>
    <n v="9.5874946402473807E-2"/>
    <n v="1.5076600637615549"/>
    <n v="1.6035350101640287"/>
    <n v="0.80176750508201433"/>
    <n v="2.9398141853007189"/>
    <x v="0"/>
    <x v="0"/>
    <n v="2"/>
    <m/>
    <m/>
    <m/>
    <m/>
  </r>
  <r>
    <n v="32111"/>
    <x v="1"/>
    <x v="4749"/>
    <x v="0"/>
    <m/>
    <s v="M905-776"/>
    <x v="12"/>
    <x v="12"/>
    <x v="9"/>
    <n v="30"/>
    <n v="0"/>
    <n v="0"/>
    <n v="0"/>
    <n v="0"/>
    <n v="0"/>
    <n v="0"/>
    <n v="0"/>
    <n v="0"/>
    <m/>
    <x v="5"/>
    <x v="34"/>
    <m/>
    <n v="30"/>
    <x v="89"/>
    <n v="7.1619556913674548E-3"/>
    <n v="1.8800133689839571E-2"/>
    <n v="6.9829067990832688E-3"/>
    <n v="2.6878433710198692E-2"/>
    <n v="1.8836983920292092"/>
    <n v="1.9105768257394078"/>
    <n v="0.9552884128697039"/>
    <n v="3.5027241805222475"/>
    <x v="0"/>
    <x v="0"/>
    <n v="2.2000000000000002"/>
    <m/>
    <m/>
    <m/>
    <m/>
  </r>
  <r>
    <n v="231"/>
    <x v="1"/>
    <x v="4750"/>
    <x v="0"/>
    <m/>
    <s v="K49-3887"/>
    <x v="3"/>
    <x v="3"/>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111"/>
    <x v="0"/>
    <x v="4751"/>
    <x v="0"/>
    <m/>
    <s v="V2001-428"/>
    <x v="25"/>
    <x v="25"/>
    <x v="15"/>
    <n v="56"/>
    <n v="27"/>
    <n v="0"/>
    <n v="0"/>
    <n v="0"/>
    <n v="0"/>
    <n v="0"/>
    <n v="0"/>
    <n v="0"/>
    <m/>
    <x v="8"/>
    <x v="1"/>
    <m/>
    <n v="62.169124169478209"/>
    <x v="620"/>
    <n v="3.0756620830150235E-2"/>
    <n v="5.766866405653169E-2"/>
    <n v="2.3067465622612675E-2"/>
    <n v="8.2448528801522175E-2"/>
    <n v="1.5480193049654019"/>
    <n v="1.6304678337669241"/>
    <n v="0.81523391688346203"/>
    <n v="2.9891910285726939"/>
    <x v="0"/>
    <x v="0"/>
    <n v="1.5"/>
    <m/>
    <m/>
    <m/>
    <m/>
  </r>
  <r>
    <n v="32111"/>
    <x v="0"/>
    <x v="4752"/>
    <x v="0"/>
    <m/>
    <s v="V2002-429"/>
    <x v="8"/>
    <x v="8"/>
    <x v="1"/>
    <n v="149"/>
    <n v="0"/>
    <n v="0"/>
    <n v="0"/>
    <n v="0"/>
    <n v="0"/>
    <n v="0"/>
    <n v="0"/>
    <n v="0"/>
    <m/>
    <x v="11"/>
    <x v="2"/>
    <m/>
    <n v="149"/>
    <x v="1381"/>
    <n v="0.17666953144894321"/>
    <n v="0.79501289152024435"/>
    <n v="0.39750644576012217"/>
    <n v="1.1366249653335641"/>
    <n v="0.97782566021148842"/>
    <n v="2.1144506255450524"/>
    <n v="1.0572253127725262"/>
    <n v="3.8764928134992624"/>
    <x v="0"/>
    <x v="0"/>
    <n v="3"/>
    <m/>
    <m/>
    <m/>
    <m/>
  </r>
  <r>
    <n v="32111"/>
    <x v="1"/>
    <x v="4753"/>
    <x v="0"/>
    <m/>
    <s v="V2003-431"/>
    <x v="6"/>
    <x v="6"/>
    <x v="5"/>
    <n v="18"/>
    <n v="0"/>
    <n v="0"/>
    <n v="0"/>
    <n v="0"/>
    <n v="0"/>
    <n v="0"/>
    <n v="0"/>
    <n v="0"/>
    <m/>
    <x v="6"/>
    <x v="1"/>
    <m/>
    <n v="18"/>
    <x v="3"/>
    <n v="2.5783040488922848E-3"/>
    <n v="3.8674560733384274E-3"/>
    <n v="1.9337280366692137E-3"/>
    <n v="5.5292777918123041E-3"/>
    <n v="2.4846130474017318"/>
    <n v="2.4901423251935442"/>
    <n v="1.2450711625967721"/>
    <n v="4.5652609295214974"/>
    <x v="0"/>
    <x v="0"/>
    <n v="1"/>
    <m/>
    <m/>
    <m/>
    <m/>
  </r>
  <r>
    <n v="231"/>
    <x v="1"/>
    <x v="4754"/>
    <x v="0"/>
    <m/>
    <s v="K55-3893"/>
    <x v="0"/>
    <x v="0"/>
    <x v="0"/>
    <n v="23"/>
    <n v="0"/>
    <n v="0"/>
    <n v="0"/>
    <n v="0"/>
    <n v="0"/>
    <n v="0"/>
    <n v="0"/>
    <n v="0"/>
    <m/>
    <x v="1"/>
    <x v="2"/>
    <m/>
    <n v="23"/>
    <x v="68"/>
    <n v="4.2096384008148717E-3"/>
    <n v="1.2628915202444614E-2"/>
    <n v="9.4716864018334606E-3"/>
    <n v="1.8055481184374743E-2"/>
    <n v="2.019611115849584"/>
    <n v="2.0376665970339589"/>
    <n v="1.0188332985169795"/>
    <n v="3.735722094562258"/>
    <x v="0"/>
    <x v="0"/>
    <n v="1"/>
    <m/>
    <m/>
    <m/>
    <m/>
  </r>
  <r>
    <n v="231"/>
    <x v="0"/>
    <x v="4755"/>
    <x v="0"/>
    <m/>
    <s v="K51-3889"/>
    <x v="12"/>
    <x v="12"/>
    <x v="9"/>
    <n v="68"/>
    <n v="0"/>
    <n v="0"/>
    <n v="0"/>
    <n v="0"/>
    <n v="0"/>
    <n v="0"/>
    <n v="0"/>
    <n v="0"/>
    <m/>
    <x v="11"/>
    <x v="2"/>
    <m/>
    <n v="68"/>
    <x v="283"/>
    <n v="3.6796536796536806E-2"/>
    <n v="0.16558441558441564"/>
    <n v="8.279220779220782E-2"/>
    <n v="0.23673500471611203"/>
    <n v="1.2869647147985255"/>
    <n v="1.5236997195146376"/>
    <n v="0.76184985975731878"/>
    <n v="2.7934494857768355"/>
    <x v="0"/>
    <x v="0"/>
    <n v="3"/>
    <m/>
    <m/>
    <m/>
    <m/>
  </r>
  <r>
    <n v="231"/>
    <x v="0"/>
    <x v="4756"/>
    <x v="0"/>
    <m/>
    <s v="K50-3888"/>
    <x v="18"/>
    <x v="18"/>
    <x v="12"/>
    <n v="34"/>
    <n v="27"/>
    <n v="0"/>
    <n v="0"/>
    <n v="0"/>
    <n v="0"/>
    <n v="0"/>
    <n v="0"/>
    <n v="0"/>
    <m/>
    <x v="3"/>
    <x v="3"/>
    <m/>
    <n v="43.416586692184822"/>
    <x v="1382"/>
    <n v="1.5000318309141843E-2"/>
    <n v="3.3750716195569144E-2"/>
    <n v="2.2500477463712764E-2"/>
    <n v="4.825318813688053E-2"/>
    <n v="1.7002570924630358"/>
    <n v="1.7485102805999164"/>
    <n v="0.87425514029995821"/>
    <n v="3.2056021810998465"/>
    <x v="0"/>
    <x v="0"/>
    <n v="1"/>
    <m/>
    <m/>
    <m/>
    <m/>
  </r>
  <r>
    <n v="1312"/>
    <x v="0"/>
    <x v="4757"/>
    <x v="0"/>
    <m/>
    <s v="M906-777"/>
    <x v="13"/>
    <x v="13"/>
    <x v="0"/>
    <n v="49.4"/>
    <n v="43"/>
    <n v="35.5"/>
    <n v="0"/>
    <n v="0"/>
    <n v="0"/>
    <n v="0"/>
    <n v="0"/>
    <n v="0"/>
    <m/>
    <x v="25"/>
    <x v="66"/>
    <m/>
    <n v="74.495704574156491"/>
    <x v="1383"/>
    <n v="4.4162289915966386E-2"/>
    <n v="0.24841288077731094"/>
    <n v="0.13800716702796745"/>
    <n v="0.35515434405346619"/>
    <n v="1.1987316175106417"/>
    <n v="1.5538859615641079"/>
    <n v="0.77694298078205393"/>
    <n v="2.8487909295341978"/>
    <x v="0"/>
    <x v="0"/>
    <n v="3.3333329999999997"/>
    <m/>
    <m/>
    <m/>
    <m/>
  </r>
  <r>
    <n v="231"/>
    <x v="1"/>
    <x v="4758"/>
    <x v="0"/>
    <m/>
    <s v="K54-3892"/>
    <x v="13"/>
    <x v="13"/>
    <x v="0"/>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111"/>
    <x v="0"/>
    <x v="4759"/>
    <x v="0"/>
    <m/>
    <s v="V1996-424"/>
    <x v="25"/>
    <x v="25"/>
    <x v="15"/>
    <n v="46"/>
    <n v="0"/>
    <n v="0"/>
    <n v="0"/>
    <n v="0"/>
    <n v="0"/>
    <n v="0"/>
    <n v="0"/>
    <n v="0"/>
    <m/>
    <x v="3"/>
    <x v="3"/>
    <m/>
    <n v="46"/>
    <x v="402"/>
    <n v="1.6838553603259487E-2"/>
    <n v="3.7886745607333842E-2"/>
    <n v="2.5257830404889228E-2"/>
    <n v="5.4166443553124229E-2"/>
    <n v="1.6661873030524501"/>
    <n v="1.7203537466055743"/>
    <n v="0.86017687330278714"/>
    <n v="3.1539818687768859"/>
    <x v="0"/>
    <x v="0"/>
    <n v="1"/>
    <m/>
    <m/>
    <m/>
    <m/>
  </r>
  <r>
    <n v="32111"/>
    <x v="1"/>
    <x v="4760"/>
    <x v="0"/>
    <m/>
    <s v="V1970-398"/>
    <x v="3"/>
    <x v="3"/>
    <x v="3"/>
    <n v="20.5"/>
    <n v="0"/>
    <n v="0"/>
    <n v="0"/>
    <n v="0"/>
    <n v="0"/>
    <n v="0"/>
    <n v="0"/>
    <n v="0"/>
    <m/>
    <x v="3"/>
    <x v="3"/>
    <m/>
    <n v="20.5"/>
    <x v="47"/>
    <n v="3.3442354214413034E-3"/>
    <n v="7.5245296982429325E-3"/>
    <n v="5.0163531321619553E-3"/>
    <n v="1.0757773111153333E-2"/>
    <n v="2.2112885195548913"/>
    <n v="2.2220462926660445"/>
    <n v="1.1110231463330222"/>
    <n v="4.0737515365544148"/>
    <x v="0"/>
    <x v="0"/>
    <n v="1"/>
    <m/>
    <m/>
    <m/>
    <m/>
  </r>
  <r>
    <n v="231"/>
    <x v="0"/>
    <x v="4761"/>
    <x v="0"/>
    <m/>
    <s v="K56-3894"/>
    <x v="13"/>
    <x v="13"/>
    <x v="0"/>
    <n v="54"/>
    <n v="0"/>
    <n v="0"/>
    <n v="0"/>
    <n v="0"/>
    <n v="0"/>
    <n v="0"/>
    <n v="0"/>
    <n v="0"/>
    <m/>
    <x v="13"/>
    <x v="0"/>
    <m/>
    <n v="54"/>
    <x v="246"/>
    <n v="2.3204736440030557E-2"/>
    <n v="8.7017761650114586E-2"/>
    <n v="6.9614209320091672E-2"/>
    <n v="0.12440875031577681"/>
    <n v="1.440428158160894"/>
    <n v="1.5648369084766709"/>
    <n v="0.78241845423833545"/>
    <n v="2.8688676655405634"/>
    <x v="0"/>
    <x v="0"/>
    <n v="1"/>
    <m/>
    <m/>
    <m/>
    <m/>
  </r>
  <r>
    <n v="32111"/>
    <x v="1"/>
    <x v="4762"/>
    <x v="0"/>
    <m/>
    <s v="V1995-423"/>
    <x v="6"/>
    <x v="6"/>
    <x v="5"/>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1"/>
    <x v="4763"/>
    <x v="0"/>
    <m/>
    <s v="K64-3902"/>
    <x v="17"/>
    <x v="17"/>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2111"/>
    <x v="1"/>
    <x v="4764"/>
    <x v="0"/>
    <m/>
    <s v="V1969-397"/>
    <x v="3"/>
    <x v="3"/>
    <x v="3"/>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2"/>
    <x v="1"/>
    <x v="4765"/>
    <x v="0"/>
    <m/>
    <s v="K63-3901"/>
    <x v="18"/>
    <x v="18"/>
    <x v="12"/>
    <n v="19"/>
    <n v="0"/>
    <n v="0"/>
    <n v="0"/>
    <n v="0"/>
    <n v="0"/>
    <n v="0"/>
    <n v="0"/>
    <n v="0"/>
    <m/>
    <x v="13"/>
    <x v="1"/>
    <m/>
    <n v="19"/>
    <x v="31"/>
    <n v="2.8727400050929464E-3"/>
    <n v="1.0772775019098547E-2"/>
    <n v="2.15455500381971E-3"/>
    <n v="1.5401769157748773E-2"/>
    <n v="2.0766169101656526"/>
    <n v="2.0920186793234015"/>
    <n v="1.0460093396617007"/>
    <n v="3.8353675787595694"/>
    <x v="0"/>
    <x v="0"/>
    <n v="4"/>
    <m/>
    <m/>
    <m/>
    <m/>
  </r>
  <r>
    <n v="1312"/>
    <x v="0"/>
    <x v="4766"/>
    <x v="0"/>
    <m/>
    <s v="M907-778"/>
    <x v="13"/>
    <x v="13"/>
    <x v="0"/>
    <n v="36.700000000000003"/>
    <n v="28"/>
    <n v="22"/>
    <n v="0"/>
    <n v="0"/>
    <n v="0"/>
    <n v="0"/>
    <n v="0"/>
    <n v="0"/>
    <m/>
    <x v="75"/>
    <x v="24"/>
    <m/>
    <n v="51.135995150187505"/>
    <x v="1384"/>
    <n v="2.0808584797555391E-2"/>
    <n v="7.5431114688992093E-2"/>
    <n v="3.3813955498173703E-2"/>
    <n v="0.10784339352598349"/>
    <n v="1.4769229878227768"/>
    <n v="1.5847663813487602"/>
    <n v="0.79238319067438012"/>
    <n v="2.9054050324727272"/>
    <x v="0"/>
    <x v="0"/>
    <n v="2.6666659999999998"/>
    <m/>
    <m/>
    <m/>
    <m/>
  </r>
  <r>
    <n v="32111"/>
    <x v="0"/>
    <x v="4767"/>
    <x v="0"/>
    <m/>
    <s v="V1994-422"/>
    <x v="0"/>
    <x v="0"/>
    <x v="0"/>
    <n v="45"/>
    <n v="0"/>
    <n v="0"/>
    <n v="0"/>
    <n v="0"/>
    <n v="0"/>
    <n v="0"/>
    <n v="0"/>
    <n v="0"/>
    <m/>
    <x v="1"/>
    <x v="3"/>
    <m/>
    <n v="45"/>
    <x v="23"/>
    <n v="1.611440030557678E-2"/>
    <n v="4.834320091673034E-2"/>
    <n v="2.417160045836517E-2"/>
    <n v="6.911597239765381E-2"/>
    <n v="1.5965768147334656"/>
    <n v="1.6656927871311193"/>
    <n v="0.83284639356555967"/>
    <n v="3.0537701097403853"/>
    <x v="0"/>
    <x v="0"/>
    <n v="2"/>
    <m/>
    <m/>
    <m/>
    <m/>
  </r>
  <r>
    <n v="231"/>
    <x v="0"/>
    <x v="4768"/>
    <x v="0"/>
    <m/>
    <s v="K57-3895"/>
    <x v="12"/>
    <x v="12"/>
    <x v="9"/>
    <n v="38"/>
    <n v="0"/>
    <n v="0"/>
    <n v="0"/>
    <n v="0"/>
    <n v="0"/>
    <n v="0"/>
    <n v="0"/>
    <n v="0"/>
    <m/>
    <x v="1"/>
    <x v="3"/>
    <m/>
    <n v="38"/>
    <x v="91"/>
    <n v="1.1490960020371786E-2"/>
    <n v="3.447288006111536E-2"/>
    <n v="1.723644003055768E-2"/>
    <n v="4.9285661304796086E-2"/>
    <n v="1.6939657494035452"/>
    <n v="1.7432514107083412"/>
    <n v="0.87162570535417061"/>
    <n v="3.1959609196319589"/>
    <x v="0"/>
    <x v="0"/>
    <n v="2"/>
    <m/>
    <m/>
    <m/>
    <m/>
  </r>
  <r>
    <n v="32111"/>
    <x v="0"/>
    <x v="4769"/>
    <x v="0"/>
    <m/>
    <s v="V1968-396"/>
    <x v="3"/>
    <x v="3"/>
    <x v="3"/>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111"/>
    <x v="1"/>
    <x v="4770"/>
    <x v="0"/>
    <m/>
    <s v="M911-782"/>
    <x v="13"/>
    <x v="13"/>
    <x v="0"/>
    <n v="22.6"/>
    <n v="0"/>
    <n v="0"/>
    <n v="0"/>
    <n v="0"/>
    <n v="0"/>
    <n v="0"/>
    <n v="0"/>
    <n v="0"/>
    <m/>
    <x v="5"/>
    <x v="34"/>
    <m/>
    <n v="22.6"/>
    <x v="986"/>
    <n v="4.0644894321364916E-3"/>
    <n v="1.0669284759358291E-2"/>
    <n v="3.9628771963330792E-3"/>
    <n v="1.5253809779801208E-2"/>
    <n v="2.080129892460044"/>
    <n v="2.0953837022398454"/>
    <n v="1.0476918511199227"/>
    <n v="3.8415367874397162"/>
    <x v="0"/>
    <x v="0"/>
    <n v="2.2000000000000002"/>
    <m/>
    <m/>
    <m/>
    <m/>
  </r>
  <r>
    <n v="32111"/>
    <x v="1"/>
    <x v="4771"/>
    <x v="0"/>
    <m/>
    <s v="V1967-395"/>
    <x v="6"/>
    <x v="6"/>
    <x v="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4772"/>
    <x v="0"/>
    <m/>
    <s v="V2552-990"/>
    <x v="3"/>
    <x v="3"/>
    <x v="3"/>
    <n v="45.5"/>
    <n v="26"/>
    <n v="0"/>
    <n v="0"/>
    <n v="0"/>
    <n v="0"/>
    <n v="0"/>
    <n v="0"/>
    <n v="0"/>
    <m/>
    <x v="5"/>
    <x v="1"/>
    <m/>
    <n v="52.404675363940569"/>
    <x v="1385"/>
    <n v="2.1853912019353192E-2"/>
    <n v="5.7366519050802131E-2"/>
    <n v="1.6390434014514895E-2"/>
    <n v="8.2016553974036843E-2"/>
    <n v="1.5494438559458077"/>
    <n v="1.6314604099198444"/>
    <n v="0.81573020495992221"/>
    <n v="2.9910107515197146"/>
    <x v="0"/>
    <x v="0"/>
    <n v="2.5"/>
    <m/>
    <m/>
    <m/>
    <m/>
  </r>
  <r>
    <n v="1312"/>
    <x v="0"/>
    <x v="4773"/>
    <x v="0"/>
    <m/>
    <s v="M908-779"/>
    <x v="16"/>
    <x v="16"/>
    <x v="1"/>
    <n v="79.3"/>
    <n v="0"/>
    <n v="0"/>
    <n v="0"/>
    <n v="0"/>
    <n v="0"/>
    <n v="0"/>
    <n v="0"/>
    <n v="0"/>
    <m/>
    <x v="32"/>
    <x v="6"/>
    <m/>
    <n v="79.3"/>
    <x v="1386"/>
    <n v="5.0042096384008146E-2"/>
    <n v="0.43161308131207021"/>
    <n v="0.22518943372803668"/>
    <n v="0.6170745264843952"/>
    <n v="1.0882079214837137"/>
    <n v="1.7052824479681088"/>
    <n v="0.8526412239840544"/>
    <n v="3.1263511546081992"/>
    <x v="1"/>
    <x v="0"/>
    <n v="5.5"/>
    <m/>
    <m/>
    <m/>
    <m/>
  </r>
  <r>
    <n v="3231"/>
    <x v="0"/>
    <x v="4774"/>
    <x v="0"/>
    <m/>
    <s v="V2557-995"/>
    <x v="3"/>
    <x v="3"/>
    <x v="3"/>
    <n v="37"/>
    <n v="35"/>
    <n v="24"/>
    <n v="19"/>
    <n v="0"/>
    <n v="0"/>
    <n v="0"/>
    <n v="0"/>
    <n v="0"/>
    <m/>
    <x v="3"/>
    <x v="1"/>
    <m/>
    <n v="59.422218066982317"/>
    <x v="1387"/>
    <n v="2.8098739495798313E-2"/>
    <n v="6.3222163865546202E-2"/>
    <n v="2.1074054621848734E-2"/>
    <n v="9.038833279115388E-2"/>
    <n v="1.5232974777072101"/>
    <n v="1.613685810498364"/>
    <n v="0.80684290524918201"/>
    <n v="2.9584239859136674"/>
    <x v="0"/>
    <x v="0"/>
    <n v="2"/>
    <m/>
    <m/>
    <m/>
    <m/>
  </r>
  <r>
    <n v="3231"/>
    <x v="0"/>
    <x v="4775"/>
    <x v="0"/>
    <m/>
    <s v="V2553-991"/>
    <x v="3"/>
    <x v="3"/>
    <x v="3"/>
    <n v="35"/>
    <n v="28.7"/>
    <n v="25.5"/>
    <n v="0"/>
    <n v="0"/>
    <n v="0"/>
    <n v="0"/>
    <n v="0"/>
    <n v="0"/>
    <m/>
    <x v="22"/>
    <x v="1"/>
    <m/>
    <n v="51.951323371017217"/>
    <x v="1388"/>
    <n v="2.1477431881843645E-2"/>
    <n v="5.3693574335251147E-2"/>
    <n v="1.6108073911382734E-2"/>
    <n v="7.6765367855529815E-2"/>
    <n v="1.5675000009842213"/>
    <n v="1.6442653688397511"/>
    <n v="0.82213268441987553"/>
    <n v="3.0144865095395437"/>
    <x v="0"/>
    <x v="0"/>
    <n v="2.3333330000000001"/>
    <m/>
    <m/>
    <m/>
    <m/>
  </r>
  <r>
    <n v="3231"/>
    <x v="0"/>
    <x v="4776"/>
    <x v="0"/>
    <m/>
    <s v="V2558-996"/>
    <x v="3"/>
    <x v="3"/>
    <x v="3"/>
    <n v="51"/>
    <n v="19"/>
    <n v="0"/>
    <n v="0"/>
    <n v="0"/>
    <n v="0"/>
    <n v="0"/>
    <n v="0"/>
    <n v="0"/>
    <m/>
    <x v="3"/>
    <x v="1"/>
    <m/>
    <n v="54.42425929675111"/>
    <x v="1389"/>
    <n v="2.357079195314489E-2"/>
    <n v="5.3034281894575999E-2"/>
    <n v="1.7678093964858668E-2"/>
    <n v="7.5822781571055736E-2"/>
    <n v="1.5708946851198846"/>
    <n v="1.6467174666909403"/>
    <n v="0.82335873334547016"/>
    <n v="3.0189820222667239"/>
    <x v="0"/>
    <x v="0"/>
    <n v="2"/>
    <m/>
    <m/>
    <m/>
    <m/>
  </r>
  <r>
    <n v="3231"/>
    <x v="1"/>
    <x v="4777"/>
    <x v="0"/>
    <m/>
    <s v="V2556-994"/>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0"/>
    <x v="4778"/>
    <x v="0"/>
    <m/>
    <s v="V2554-992"/>
    <x v="3"/>
    <x v="3"/>
    <x v="3"/>
    <n v="44"/>
    <n v="31"/>
    <n v="27"/>
    <n v="38.5"/>
    <n v="18"/>
    <n v="0"/>
    <n v="0"/>
    <n v="0"/>
    <n v="0"/>
    <m/>
    <x v="107"/>
    <x v="1"/>
    <m/>
    <n v="73.703799087971035"/>
    <x v="1390"/>
    <n v="4.3228370893812068E-2"/>
    <n v="0.11023234577922078"/>
    <n v="3.2421278170359051E-2"/>
    <n v="0.15759849624621311"/>
    <n v="1.382001876310728"/>
    <n v="1.5396003725569412"/>
    <n v="0.76980018627847058"/>
    <n v="2.8226006830210588"/>
    <x v="0"/>
    <x v="0"/>
    <n v="2.4"/>
    <m/>
    <m/>
    <m/>
    <m/>
  </r>
  <r>
    <n v="3231"/>
    <x v="1"/>
    <x v="4779"/>
    <x v="0"/>
    <m/>
    <s v="V2559-998"/>
    <x v="3"/>
    <x v="3"/>
    <x v="3"/>
    <n v="17.5"/>
    <n v="16"/>
    <n v="0"/>
    <n v="0"/>
    <n v="0"/>
    <n v="0"/>
    <n v="0"/>
    <n v="0"/>
    <n v="0"/>
    <m/>
    <x v="6"/>
    <x v="1"/>
    <m/>
    <n v="23.711811402758752"/>
    <x v="1391"/>
    <n v="4.474232874968169E-3"/>
    <n v="6.7113493124522534E-3"/>
    <n v="3.3556746562261267E-3"/>
    <n v="9.5951741927360109E-3"/>
    <n v="2.2560179127468651"/>
    <n v="2.265613086939601"/>
    <n v="1.1328065434698005"/>
    <n v="4.1536239927226015"/>
    <x v="0"/>
    <x v="0"/>
    <n v="1"/>
    <m/>
    <m/>
    <m/>
    <m/>
  </r>
  <r>
    <n v="32111"/>
    <x v="0"/>
    <x v="4780"/>
    <x v="0"/>
    <m/>
    <s v="V1966-394"/>
    <x v="3"/>
    <x v="3"/>
    <x v="3"/>
    <n v="65"/>
    <n v="0"/>
    <n v="0"/>
    <n v="0"/>
    <n v="0"/>
    <n v="0"/>
    <n v="0"/>
    <n v="0"/>
    <n v="0"/>
    <m/>
    <x v="13"/>
    <x v="2"/>
    <m/>
    <n v="65"/>
    <x v="425"/>
    <n v="3.3621403106697222E-2"/>
    <n v="0.1260802616501146"/>
    <n v="7.5648156990068743E-2"/>
    <n v="0.18025616258030078"/>
    <n v="1.3498752660175166"/>
    <n v="1.5301314285978174"/>
    <n v="0.76506571429890868"/>
    <n v="2.8052409524293318"/>
    <x v="0"/>
    <x v="0"/>
    <n v="2"/>
    <m/>
    <m/>
    <m/>
    <m/>
  </r>
  <r>
    <n v="3231"/>
    <x v="0"/>
    <x v="4781"/>
    <x v="0"/>
    <m/>
    <s v="V2551-989"/>
    <x v="3"/>
    <x v="3"/>
    <x v="3"/>
    <n v="24"/>
    <n v="22"/>
    <n v="0"/>
    <n v="0"/>
    <n v="0"/>
    <n v="0"/>
    <n v="0"/>
    <n v="0"/>
    <n v="0"/>
    <m/>
    <x v="8"/>
    <x v="1"/>
    <m/>
    <n v="32.557641192199412"/>
    <x v="546"/>
    <n v="8.4351922587216702E-3"/>
    <n v="1.5815985485103132E-2"/>
    <n v="6.3263941940412526E-3"/>
    <n v="2.2612015660960806E-2"/>
    <n v="1.9415795653111636"/>
    <n v="1.9641915809721244"/>
    <n v="0.98209579048606221"/>
    <n v="3.6010178984488945"/>
    <x v="0"/>
    <x v="0"/>
    <n v="1.5"/>
    <m/>
    <m/>
    <m/>
    <m/>
  </r>
  <r>
    <n v="32111"/>
    <x v="0"/>
    <x v="4782"/>
    <x v="0"/>
    <m/>
    <s v="M910-781"/>
    <x v="13"/>
    <x v="13"/>
    <x v="0"/>
    <n v="27.7"/>
    <n v="23"/>
    <n v="0"/>
    <n v="0"/>
    <n v="0"/>
    <n v="0"/>
    <n v="0"/>
    <n v="0"/>
    <n v="0"/>
    <m/>
    <x v="53"/>
    <x v="20"/>
    <m/>
    <n v="36.004027552483628"/>
    <x v="1392"/>
    <n v="1.0315523936847468E-2"/>
    <n v="4.0617375501336907E-2"/>
    <n v="1.0831300133689841E-2"/>
    <n v="5.8070408056989119E-2"/>
    <n v="1.646006329481482"/>
    <n v="1.7040767375384711"/>
    <n v="0.85203836876923555"/>
    <n v="3.1241406854871969"/>
    <x v="0"/>
    <x v="0"/>
    <n v="3.85"/>
    <m/>
    <m/>
    <m/>
    <m/>
  </r>
  <r>
    <n v="3232"/>
    <x v="1"/>
    <x v="4783"/>
    <x v="0"/>
    <m/>
    <s v="K62-3900"/>
    <x v="1"/>
    <x v="1"/>
    <x v="1"/>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4784"/>
    <x v="0"/>
    <m/>
    <s v="V2572-11"/>
    <x v="3"/>
    <x v="3"/>
    <x v="3"/>
    <n v="17.5"/>
    <n v="18"/>
    <n v="0"/>
    <n v="0"/>
    <n v="0"/>
    <n v="0"/>
    <n v="0"/>
    <n v="0"/>
    <n v="0"/>
    <m/>
    <x v="8"/>
    <x v="1"/>
    <m/>
    <n v="25.104780421266383"/>
    <x v="1393"/>
    <n v="5.01535841609371E-3"/>
    <n v="9.4037970301757059E-3"/>
    <n v="3.7615188120702827E-3"/>
    <n v="1.3444549877660892E-2"/>
    <n v="2.1266281030327843"/>
    <n v="2.1400726529104452"/>
    <n v="1.0700363264552226"/>
    <n v="3.923466530335816"/>
    <x v="0"/>
    <x v="0"/>
    <n v="1.5"/>
    <m/>
    <m/>
    <m/>
    <m/>
  </r>
  <r>
    <n v="3231"/>
    <x v="1"/>
    <x v="4785"/>
    <x v="0"/>
    <m/>
    <s v="V2573-12"/>
    <x v="3"/>
    <x v="3"/>
    <x v="3"/>
    <n v="27.5"/>
    <n v="0"/>
    <n v="0"/>
    <n v="0"/>
    <n v="0"/>
    <n v="0"/>
    <n v="0"/>
    <n v="0"/>
    <n v="0"/>
    <m/>
    <x v="3"/>
    <x v="1"/>
    <m/>
    <n v="27.5"/>
    <x v="286"/>
    <n v="6.0180322128851552E-3"/>
    <n v="1.3540572478991601E-2"/>
    <n v="4.5135241596638669E-3"/>
    <n v="1.9358871898416924E-2"/>
    <n v="1.9951121063887349"/>
    <n v="2.0144709782871519"/>
    <n v="1.007235489143576"/>
    <n v="3.6931967935264449"/>
    <x v="0"/>
    <x v="0"/>
    <n v="2"/>
    <m/>
    <m/>
    <m/>
    <m/>
  </r>
  <r>
    <n v="3231"/>
    <x v="1"/>
    <x v="4786"/>
    <x v="0"/>
    <m/>
    <s v="V2555-993"/>
    <x v="25"/>
    <x v="25"/>
    <x v="15"/>
    <n v="25.5"/>
    <n v="0"/>
    <n v="0"/>
    <n v="0"/>
    <n v="0"/>
    <n v="0"/>
    <n v="0"/>
    <n v="0"/>
    <n v="0"/>
    <m/>
    <x v="1"/>
    <x v="3"/>
    <m/>
    <n v="25.5"/>
    <x v="256"/>
    <n v="5.174512987012987E-3"/>
    <n v="1.552353896103896E-2"/>
    <n v="7.7617694805194801E-3"/>
    <n v="2.2193906692135494E-2"/>
    <n v="1.947935037666177"/>
    <n v="1.9701289443583125"/>
    <n v="0.98506447217915627"/>
    <n v="3.6119030646569064"/>
    <x v="0"/>
    <x v="0"/>
    <n v="2"/>
    <m/>
    <m/>
    <m/>
    <m/>
  </r>
  <r>
    <n v="3232"/>
    <x v="1"/>
    <x v="4787"/>
    <x v="0"/>
    <m/>
    <s v="K58-3896"/>
    <x v="3"/>
    <x v="3"/>
    <x v="3"/>
    <n v="18"/>
    <n v="0"/>
    <n v="0"/>
    <n v="0"/>
    <n v="0"/>
    <n v="0"/>
    <n v="0"/>
    <n v="0"/>
    <n v="0"/>
    <m/>
    <x v="3"/>
    <x v="3"/>
    <m/>
    <n v="18"/>
    <x v="3"/>
    <n v="2.5783040488922848E-3"/>
    <n v="5.801184110007641E-3"/>
    <n v="3.8674560733384274E-3"/>
    <n v="8.293916687718457E-3"/>
    <n v="2.3143294511804493"/>
    <n v="2.3226233678681676"/>
    <n v="1.1613116839340838"/>
    <n v="4.2581428410916402"/>
    <x v="0"/>
    <x v="0"/>
    <n v="1"/>
    <m/>
    <m/>
    <m/>
    <m/>
  </r>
  <r>
    <n v="32111"/>
    <x v="1"/>
    <x v="4788"/>
    <x v="0"/>
    <m/>
    <s v="M909-780"/>
    <x v="13"/>
    <x v="13"/>
    <x v="0"/>
    <n v="20"/>
    <n v="20"/>
    <n v="0"/>
    <n v="0"/>
    <n v="0"/>
    <n v="0"/>
    <n v="0"/>
    <n v="0"/>
    <n v="0"/>
    <m/>
    <x v="94"/>
    <x v="27"/>
    <m/>
    <n v="28.284271247461902"/>
    <x v="1194"/>
    <n v="6.3661828367710723E-3"/>
    <n v="3.2228800611153553E-2"/>
    <n v="1.3130252100840336E-2"/>
    <n v="4.6077314931769191E-2"/>
    <n v="1.7140496496911954"/>
    <n v="1.7601269646229647"/>
    <n v="0.88006348231148235"/>
    <n v="3.2268994351421019"/>
    <x v="0"/>
    <x v="0"/>
    <n v="4"/>
    <m/>
    <m/>
    <m/>
    <m/>
  </r>
  <r>
    <n v="3231"/>
    <x v="0"/>
    <x v="4789"/>
    <x v="0"/>
    <m/>
    <s v="V2571-10"/>
    <x v="3"/>
    <x v="3"/>
    <x v="3"/>
    <n v="25"/>
    <n v="17"/>
    <n v="15.7"/>
    <n v="0"/>
    <n v="0"/>
    <n v="0"/>
    <n v="0"/>
    <n v="0"/>
    <n v="0"/>
    <m/>
    <x v="42"/>
    <x v="1"/>
    <m/>
    <n v="34.06596542004938"/>
    <x v="1394"/>
    <n v="9.2348644003055792E-3"/>
    <n v="1.6161010391818664E-2"/>
    <n v="6.9261483002291844E-3"/>
    <n v="2.3105295615056712E-2"/>
    <n v="1.93425670596555"/>
    <n v="1.9573620015806068"/>
    <n v="0.9786810007903034"/>
    <n v="3.5884970028977792"/>
    <x v="0"/>
    <x v="0"/>
    <n v="1.3333330000000001"/>
    <m/>
    <m/>
    <m/>
    <m/>
  </r>
  <r>
    <n v="32111"/>
    <x v="1"/>
    <x v="4790"/>
    <x v="0"/>
    <m/>
    <s v="M912-783"/>
    <x v="2"/>
    <x v="2"/>
    <x v="2"/>
    <n v="22.6"/>
    <n v="0"/>
    <n v="0"/>
    <n v="0"/>
    <n v="0"/>
    <n v="0"/>
    <n v="0"/>
    <n v="0"/>
    <n v="0"/>
    <m/>
    <x v="16"/>
    <x v="15"/>
    <m/>
    <n v="22.6"/>
    <x v="986"/>
    <n v="4.0644894321364916E-3"/>
    <n v="1.3717651833460659E-2"/>
    <n v="7.6209176852559211E-3"/>
    <n v="1.9612041145458697E-2"/>
    <n v="1.9905782684193267"/>
    <n v="2.0101903095647855"/>
    <n v="1.0050951547823928"/>
    <n v="3.6853489008687732"/>
    <x v="0"/>
    <x v="0"/>
    <n v="2"/>
    <m/>
    <m/>
    <m/>
    <m/>
  </r>
  <r>
    <n v="3231"/>
    <x v="1"/>
    <x v="4791"/>
    <x v="0"/>
    <m/>
    <s v="V2570-9"/>
    <x v="3"/>
    <x v="3"/>
    <x v="3"/>
    <n v="24.5"/>
    <n v="16.5"/>
    <n v="0"/>
    <n v="0"/>
    <n v="0"/>
    <n v="0"/>
    <n v="0"/>
    <n v="0"/>
    <n v="0"/>
    <m/>
    <x v="8"/>
    <x v="1"/>
    <m/>
    <n v="29.53811097548386"/>
    <x v="1395"/>
    <n v="6.9431181563534517E-3"/>
    <n v="1.3018346543162723E-2"/>
    <n v="5.2073386172650886E-3"/>
    <n v="1.8612248739800292E-2"/>
    <n v="2.0088995511269117"/>
    <n v="2.027511799866712"/>
    <n v="1.013755899933356"/>
    <n v="3.7171049664223053"/>
    <x v="0"/>
    <x v="0"/>
    <n v="1.5"/>
    <m/>
    <m/>
    <m/>
    <m/>
  </r>
  <r>
    <n v="3231"/>
    <x v="1"/>
    <x v="4792"/>
    <x v="0"/>
    <m/>
    <s v="V2575-14"/>
    <x v="3"/>
    <x v="3"/>
    <x v="3"/>
    <n v="21"/>
    <n v="20"/>
    <n v="0"/>
    <n v="0"/>
    <n v="0"/>
    <n v="0"/>
    <n v="0"/>
    <n v="0"/>
    <n v="0"/>
    <m/>
    <x v="6"/>
    <x v="1"/>
    <m/>
    <n v="29"/>
    <x v="92"/>
    <n v="6.6924497071555889E-3"/>
    <n v="1.0038674560733384E-2"/>
    <n v="5.0193372803666921E-3"/>
    <n v="1.4352230317636255E-2"/>
    <n v="2.1024390476874557"/>
    <n v="2.1167912780050919"/>
    <n v="1.058395639002546"/>
    <n v="3.8807840096760016"/>
    <x v="0"/>
    <x v="0"/>
    <n v="1"/>
    <m/>
    <m/>
    <m/>
    <m/>
  </r>
  <r>
    <n v="3232"/>
    <x v="0"/>
    <x v="4793"/>
    <x v="0"/>
    <m/>
    <s v="K59-3897"/>
    <x v="3"/>
    <x v="3"/>
    <x v="3"/>
    <n v="43"/>
    <n v="19"/>
    <n v="17"/>
    <n v="0"/>
    <n v="0"/>
    <n v="0"/>
    <n v="0"/>
    <n v="0"/>
    <n v="0"/>
    <m/>
    <x v="17"/>
    <x v="21"/>
    <m/>
    <n v="49.989998999799951"/>
    <x v="1396"/>
    <n v="1.988636363636364E-2"/>
    <n v="7.9545449573863641E-2"/>
    <n v="3.9772732244318189E-2"/>
    <n v="0.11372563241263269"/>
    <n v="1.4632522516078814"/>
    <n v="1.5769778840205142"/>
    <n v="0.7884889420102571"/>
    <n v="2.8911261207042758"/>
    <x v="0"/>
    <x v="0"/>
    <n v="2.6666659999999998"/>
    <m/>
    <m/>
    <m/>
    <m/>
  </r>
  <r>
    <n v="3231"/>
    <x v="1"/>
    <x v="4794"/>
    <x v="0"/>
    <m/>
    <s v="V2574-13"/>
    <x v="3"/>
    <x v="3"/>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111"/>
    <x v="0"/>
    <x v="4795"/>
    <x v="0"/>
    <m/>
    <s v="M914-785"/>
    <x v="13"/>
    <x v="13"/>
    <x v="0"/>
    <n v="42"/>
    <n v="17.399999999999999"/>
    <n v="0"/>
    <n v="0"/>
    <n v="0"/>
    <n v="0"/>
    <n v="0"/>
    <n v="0"/>
    <n v="0"/>
    <m/>
    <x v="29"/>
    <x v="34"/>
    <m/>
    <n v="45.461632174835074"/>
    <x v="1397"/>
    <n v="1.6446715049656228E-2"/>
    <n v="9.8680290297937373E-2"/>
    <n v="1.6035547173414821E-2"/>
    <n v="0.14108259467908638"/>
    <n v="1.409052584795712"/>
    <n v="1.5501351794747984"/>
    <n v="0.7750675897373992"/>
    <n v="2.8419144957037967"/>
    <x v="0"/>
    <x v="0"/>
    <n v="6.7"/>
    <m/>
    <m/>
    <m/>
    <m/>
  </r>
  <r>
    <n v="3232"/>
    <x v="0"/>
    <x v="4796"/>
    <x v="0"/>
    <m/>
    <s v="K61-3899"/>
    <x v="4"/>
    <x v="4"/>
    <x v="4"/>
    <n v="60"/>
    <n v="27"/>
    <n v="0"/>
    <n v="0"/>
    <n v="0"/>
    <n v="0"/>
    <n v="0"/>
    <n v="0"/>
    <n v="0"/>
    <m/>
    <x v="13"/>
    <x v="15"/>
    <m/>
    <n v="65.79513659838392"/>
    <x v="912"/>
    <n v="3.4449006875477452E-2"/>
    <n v="0.12918377578304044"/>
    <n v="6.4591887891520219E-2"/>
    <n v="0.18469323735150811"/>
    <n v="1.3441397697847721"/>
    <n v="1.5288330071362801"/>
    <n v="0.76441650356814006"/>
    <n v="2.8028605130831803"/>
    <x v="0"/>
    <x v="0"/>
    <n v="2.5"/>
    <m/>
    <m/>
    <m/>
    <m/>
  </r>
  <r>
    <n v="3231"/>
    <x v="1"/>
    <x v="4797"/>
    <x v="0"/>
    <m/>
    <s v="V2576-15"/>
    <x v="3"/>
    <x v="3"/>
    <x v="3"/>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1"/>
    <x v="0"/>
    <x v="4798"/>
    <x v="0"/>
    <m/>
    <s v="V2561-1000"/>
    <x v="3"/>
    <x v="3"/>
    <x v="3"/>
    <n v="39"/>
    <n v="31"/>
    <n v="0"/>
    <n v="0"/>
    <n v="0"/>
    <n v="0"/>
    <n v="0"/>
    <n v="0"/>
    <n v="0"/>
    <m/>
    <x v="5"/>
    <x v="1"/>
    <m/>
    <n v="49.819674828324601"/>
    <x v="874"/>
    <n v="1.9751082251082248E-2"/>
    <n v="5.1846590909090905E-2"/>
    <n v="1.4813311688311686E-2"/>
    <n v="7.4124747187459067E-2"/>
    <n v="1.5771370681577963"/>
    <n v="1.6512618153452554"/>
    <n v="0.8256309076726277"/>
    <n v="3.0273133281329683"/>
    <x v="0"/>
    <x v="0"/>
    <n v="2.5"/>
    <m/>
    <m/>
    <m/>
    <m/>
  </r>
  <r>
    <n v="3231"/>
    <x v="1"/>
    <x v="4799"/>
    <x v="0"/>
    <m/>
    <s v="V2560-999"/>
    <x v="25"/>
    <x v="25"/>
    <x v="15"/>
    <n v="16.5"/>
    <n v="0"/>
    <n v="0"/>
    <n v="0"/>
    <n v="0"/>
    <n v="0"/>
    <n v="0"/>
    <n v="0"/>
    <n v="0"/>
    <m/>
    <x v="3"/>
    <x v="1"/>
    <m/>
    <n v="16.5"/>
    <x v="946"/>
    <n v="2.1664915966386556E-3"/>
    <n v="4.8746060924369748E-3"/>
    <n v="1.6248686974789917E-3"/>
    <n v="6.9691938834300906E-3"/>
    <n v="2.3859357034363127"/>
    <n v="2.3929048973197427"/>
    <n v="1.1964524486598713"/>
    <n v="4.3869923117528611"/>
    <x v="0"/>
    <x v="0"/>
    <n v="2"/>
    <m/>
    <m/>
    <m/>
    <m/>
  </r>
  <r>
    <n v="3232"/>
    <x v="0"/>
    <x v="4800"/>
    <x v="0"/>
    <m/>
    <s v="K60-3898"/>
    <x v="2"/>
    <x v="2"/>
    <x v="2"/>
    <n v="110"/>
    <n v="87"/>
    <n v="67"/>
    <n v="0"/>
    <n v="0"/>
    <n v="0"/>
    <n v="0"/>
    <n v="0"/>
    <n v="0"/>
    <m/>
    <x v="13"/>
    <x v="13"/>
    <m/>
    <n v="155.42844012599497"/>
    <x v="1398"/>
    <n v="0.19224280621339448"/>
    <n v="0.72091052330022931"/>
    <n v="0.33642486281273881"/>
    <n v="1.0306812723348893"/>
    <n v="0.99472245116912361"/>
    <n v="2.025403723504013"/>
    <n v="1.0127018617520065"/>
    <n v="3.713240159757357"/>
    <x v="0"/>
    <x v="0"/>
    <n v="2.6666669999999999"/>
    <m/>
    <m/>
    <m/>
    <m/>
  </r>
  <r>
    <n v="3231"/>
    <x v="1"/>
    <x v="4801"/>
    <x v="0"/>
    <m/>
    <s v="V2562-1"/>
    <x v="25"/>
    <x v="25"/>
    <x v="15"/>
    <n v="17.5"/>
    <n v="0"/>
    <n v="0"/>
    <n v="0"/>
    <n v="0"/>
    <n v="0"/>
    <n v="0"/>
    <n v="0"/>
    <n v="0"/>
    <m/>
    <x v="3"/>
    <x v="1"/>
    <m/>
    <n v="17.5"/>
    <x v="953"/>
    <n v="2.4370543672014261E-3"/>
    <n v="5.4833723262032088E-3"/>
    <n v="1.8277907754010695E-3"/>
    <n v="7.8395431654746193E-3"/>
    <n v="2.3372743266619338"/>
    <n v="2.3451138698274083"/>
    <n v="1.1725569349137042"/>
    <n v="4.2993754280169147"/>
    <x v="0"/>
    <x v="0"/>
    <n v="2"/>
    <m/>
    <m/>
    <m/>
    <m/>
  </r>
  <r>
    <n v="3231"/>
    <x v="1"/>
    <x v="4802"/>
    <x v="0"/>
    <m/>
    <s v="V2569-8"/>
    <x v="25"/>
    <x v="25"/>
    <x v="15"/>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1"/>
    <x v="4803"/>
    <x v="0"/>
    <m/>
    <s v="V2568-7"/>
    <x v="25"/>
    <x v="25"/>
    <x v="1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111"/>
    <x v="0"/>
    <x v="4804"/>
    <x v="0"/>
    <m/>
    <s v="M913-784"/>
    <x v="16"/>
    <x v="16"/>
    <x v="1"/>
    <n v="66.8"/>
    <n v="0"/>
    <n v="0"/>
    <n v="0"/>
    <n v="0"/>
    <n v="0"/>
    <n v="0"/>
    <n v="0"/>
    <n v="0"/>
    <m/>
    <x v="4"/>
    <x v="16"/>
    <m/>
    <n v="66.8"/>
    <x v="1399"/>
    <n v="3.5509294626941683E-2"/>
    <n v="0.2929516806722689"/>
    <n v="9.3211898395721915E-2"/>
    <n v="0.41883118807268804"/>
    <n v="1.1646112169336162"/>
    <n v="1.5834424050063043"/>
    <n v="0.79172120250315214"/>
    <n v="2.9029777425115579"/>
    <x v="1"/>
    <x v="0"/>
    <n v="7.5"/>
    <m/>
    <m/>
    <m/>
    <m/>
  </r>
  <r>
    <n v="3232"/>
    <x v="1"/>
    <x v="4805"/>
    <x v="0"/>
    <m/>
    <s v="K65-3903"/>
    <x v="18"/>
    <x v="18"/>
    <x v="12"/>
    <n v="21"/>
    <n v="16"/>
    <n v="0"/>
    <n v="0"/>
    <n v="0"/>
    <n v="0"/>
    <n v="0"/>
    <n v="0"/>
    <n v="0"/>
    <m/>
    <x v="8"/>
    <x v="7"/>
    <m/>
    <n v="26.40075756488817"/>
    <x v="315"/>
    <n v="5.5465367965367952E-3"/>
    <n v="1.0399756493506492E-2"/>
    <n v="6.2398538961038943E-3"/>
    <n v="1.4868466901594039E-2"/>
    <n v="2.0894702405970285"/>
    <n v="2.1043387074986226"/>
    <n v="1.0521693537493113"/>
    <n v="3.8579542970808078"/>
    <x v="0"/>
    <x v="0"/>
    <n v="1"/>
    <m/>
    <m/>
    <m/>
    <m/>
  </r>
  <r>
    <n v="3231"/>
    <x v="0"/>
    <x v="4806"/>
    <x v="0"/>
    <m/>
    <s v="V2583-22"/>
    <x v="52"/>
    <x v="52"/>
    <x v="1"/>
    <n v="110"/>
    <n v="0"/>
    <n v="0"/>
    <n v="0"/>
    <n v="0"/>
    <n v="0"/>
    <n v="0"/>
    <n v="0"/>
    <n v="0"/>
    <m/>
    <x v="11"/>
    <x v="2"/>
    <m/>
    <n v="110"/>
    <x v="197"/>
    <n v="9.6288515406162484E-2"/>
    <n v="0.43329831932773122"/>
    <n v="0.21664915966386561"/>
    <n v="0.61948390074934157"/>
    <n v="1.0874656375881047"/>
    <n v="1.7069495383374462"/>
    <n v="0.85347476916872311"/>
    <n v="3.1294074869519846"/>
    <x v="0"/>
    <x v="0"/>
    <n v="3"/>
    <m/>
    <m/>
    <m/>
    <m/>
  </r>
  <r>
    <n v="3231"/>
    <x v="1"/>
    <x v="4807"/>
    <x v="0"/>
    <m/>
    <s v="V2582-21"/>
    <x v="25"/>
    <x v="25"/>
    <x v="15"/>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111"/>
    <x v="1"/>
    <x v="4808"/>
    <x v="0"/>
    <m/>
    <s v="M916-787"/>
    <x v="2"/>
    <x v="2"/>
    <x v="2"/>
    <n v="16.2"/>
    <n v="0"/>
    <n v="0"/>
    <n v="0"/>
    <n v="0"/>
    <n v="0"/>
    <n v="0"/>
    <n v="0"/>
    <n v="0"/>
    <m/>
    <x v="8"/>
    <x v="34"/>
    <m/>
    <n v="16.2"/>
    <x v="355"/>
    <n v="2.0884262796027498E-3"/>
    <n v="3.9157992742551561E-3"/>
    <n v="2.0362156226126811E-3"/>
    <n v="5.5983937642099559E-3"/>
    <n v="2.4792144323310867"/>
    <n v="2.4848128260952969"/>
    <n v="1.2424064130476484"/>
    <n v="4.5554901811747106"/>
    <x v="0"/>
    <x v="0"/>
    <n v="1.2"/>
    <m/>
    <m/>
    <m/>
    <m/>
  </r>
  <r>
    <n v="3231"/>
    <x v="1"/>
    <x v="4809"/>
    <x v="0"/>
    <m/>
    <s v="V2563-2"/>
    <x v="25"/>
    <x v="25"/>
    <x v="15"/>
    <n v="28.2"/>
    <n v="0"/>
    <n v="0"/>
    <n v="0"/>
    <n v="0"/>
    <n v="0"/>
    <n v="0"/>
    <n v="0"/>
    <n v="0"/>
    <m/>
    <x v="3"/>
    <x v="1"/>
    <m/>
    <n v="28.2"/>
    <x v="852"/>
    <n v="6.3283040488922851E-3"/>
    <n v="1.423868411000764E-2"/>
    <n v="4.7462280366692136E-3"/>
    <n v="2.0356957736855631E-2"/>
    <n v="1.9776269673715976"/>
    <n v="1.9979839251084532"/>
    <n v="0.99899196255422662"/>
    <n v="3.6629705293654973"/>
    <x v="0"/>
    <x v="0"/>
    <n v="2"/>
    <m/>
    <m/>
    <m/>
    <m/>
  </r>
  <r>
    <n v="3231"/>
    <x v="1"/>
    <x v="4810"/>
    <x v="0"/>
    <m/>
    <s v="V2579-18"/>
    <x v="25"/>
    <x v="25"/>
    <x v="15"/>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31"/>
    <x v="0"/>
    <x v="4811"/>
    <x v="0"/>
    <m/>
    <s v="V2564-3"/>
    <x v="3"/>
    <x v="3"/>
    <x v="3"/>
    <n v="46"/>
    <n v="25"/>
    <n v="38"/>
    <n v="27"/>
    <n v="21"/>
    <n v="41.5"/>
    <n v="0"/>
    <n v="0"/>
    <n v="0"/>
    <m/>
    <x v="110"/>
    <x v="1"/>
    <m/>
    <n v="84.126393004811518"/>
    <x v="1400"/>
    <n v="5.6318834351922586E-2"/>
    <n v="0.11967750891812692"/>
    <n v="4.223912576394194E-2"/>
    <n v="0.17110218699115204"/>
    <n v="1.3622504226909817"/>
    <n v="1.5333526096821337"/>
    <n v="0.76667630484106686"/>
    <n v="2.8111464510839115"/>
    <x v="0"/>
    <x v="0"/>
    <n v="1.8333330000000001"/>
    <m/>
    <m/>
    <m/>
    <m/>
  </r>
  <r>
    <n v="32111"/>
    <x v="0"/>
    <x v="4812"/>
    <x v="0"/>
    <m/>
    <s v="M915-786"/>
    <x v="13"/>
    <x v="13"/>
    <x v="0"/>
    <n v="36"/>
    <n v="31.2"/>
    <n v="0"/>
    <n v="0"/>
    <n v="0"/>
    <n v="0"/>
    <n v="0"/>
    <n v="0"/>
    <n v="0"/>
    <m/>
    <x v="15"/>
    <x v="34"/>
    <m/>
    <n v="47.638639779070097"/>
    <x v="1401"/>
    <n v="1.8059587471352178E-2"/>
    <n v="9.4812834224598935E-2"/>
    <n v="1.7608097784568375E-2"/>
    <n v="0.13555331688727407"/>
    <n v="1.4189513741251094"/>
    <n v="1.5545046910123834"/>
    <n v="0.77725234550619171"/>
    <n v="2.8499252668560362"/>
    <x v="0"/>
    <x v="0"/>
    <n v="5.7"/>
    <m/>
    <m/>
    <m/>
    <m/>
  </r>
  <r>
    <n v="3231"/>
    <x v="1"/>
    <x v="4813"/>
    <x v="0"/>
    <m/>
    <s v="V2578-17"/>
    <x v="3"/>
    <x v="3"/>
    <x v="3"/>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0"/>
    <x v="4814"/>
    <x v="0"/>
    <m/>
    <s v="V2577-16"/>
    <x v="3"/>
    <x v="3"/>
    <x v="3"/>
    <n v="36"/>
    <n v="20"/>
    <n v="31"/>
    <n v="30.2"/>
    <n v="0"/>
    <n v="0"/>
    <n v="0"/>
    <n v="0"/>
    <n v="0"/>
    <m/>
    <x v="3"/>
    <x v="1"/>
    <m/>
    <n v="59.741442901891816"/>
    <x v="1402"/>
    <n v="2.8401451489686782E-2"/>
    <n v="6.390326585179526E-2"/>
    <n v="2.1301088617265086E-2"/>
    <n v="9.1362100046711955E-2"/>
    <n v="1.520442009260252"/>
    <n v="1.6118041093069639"/>
    <n v="0.80590205465348197"/>
    <n v="2.9549742003961006"/>
    <x v="0"/>
    <x v="0"/>
    <n v="2"/>
    <m/>
    <m/>
    <m/>
    <m/>
  </r>
  <r>
    <n v="3231"/>
    <x v="0"/>
    <x v="4815"/>
    <x v="0"/>
    <m/>
    <s v="V2581-20"/>
    <x v="3"/>
    <x v="3"/>
    <x v="3"/>
    <n v="36.5"/>
    <n v="30"/>
    <n v="0"/>
    <n v="0"/>
    <n v="0"/>
    <n v="0"/>
    <n v="0"/>
    <n v="0"/>
    <n v="0"/>
    <m/>
    <x v="5"/>
    <x v="1"/>
    <m/>
    <n v="47.246693005966037"/>
    <x v="1403"/>
    <n v="1.7763639546727786E-2"/>
    <n v="4.6629553810160436E-2"/>
    <n v="1.3322729660045839E-2"/>
    <n v="6.6665981832878946E-2"/>
    <n v="1.6066983979136773"/>
    <n v="1.6733643797465563"/>
    <n v="0.83668218987327814"/>
    <n v="3.0678346962020195"/>
    <x v="0"/>
    <x v="0"/>
    <n v="2.5"/>
    <m/>
    <m/>
    <m/>
    <m/>
  </r>
  <r>
    <n v="3231"/>
    <x v="1"/>
    <x v="4816"/>
    <x v="0"/>
    <m/>
    <s v="V2567-6"/>
    <x v="25"/>
    <x v="25"/>
    <x v="15"/>
    <n v="18.2"/>
    <n v="0"/>
    <n v="0"/>
    <n v="0"/>
    <n v="0"/>
    <n v="0"/>
    <n v="0"/>
    <n v="0"/>
    <n v="0"/>
    <m/>
    <x v="3"/>
    <x v="1"/>
    <m/>
    <n v="18.2"/>
    <x v="139"/>
    <n v="2.635918003565062E-3"/>
    <n v="5.9308155080213896E-3"/>
    <n v="1.9769385026737964E-3"/>
    <n v="8.4792498877773476E-3"/>
    <n v="2.305391105427427"/>
    <n v="2.3138703553152045"/>
    <n v="1.1569351776576022"/>
    <n v="4.2420956514112076"/>
    <x v="0"/>
    <x v="0"/>
    <n v="2"/>
    <m/>
    <m/>
    <m/>
    <m/>
  </r>
  <r>
    <n v="3231"/>
    <x v="1"/>
    <x v="4817"/>
    <x v="0"/>
    <m/>
    <s v="V2580-19"/>
    <x v="25"/>
    <x v="25"/>
    <x v="15"/>
    <n v="25.4"/>
    <n v="0"/>
    <n v="0"/>
    <n v="0"/>
    <n v="0"/>
    <n v="0"/>
    <n v="0"/>
    <n v="0"/>
    <n v="0"/>
    <m/>
    <x v="1"/>
    <x v="3"/>
    <m/>
    <n v="25.4"/>
    <x v="64"/>
    <n v="5.1340081487140305E-3"/>
    <n v="1.5402024446142092E-2"/>
    <n v="7.7010122230710461E-3"/>
    <n v="2.2020178149170525E-2"/>
    <n v="1.9506173059802883"/>
    <n v="1.9726374841294587"/>
    <n v="0.98631874206472936"/>
    <n v="3.6165020542373409"/>
    <x v="0"/>
    <x v="0"/>
    <n v="2"/>
    <m/>
    <m/>
    <m/>
    <m/>
  </r>
  <r>
    <n v="3231"/>
    <x v="1"/>
    <x v="4818"/>
    <x v="0"/>
    <m/>
    <s v="V2591-30"/>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4819"/>
    <x v="0"/>
    <m/>
    <s v="V2584-23"/>
    <x v="3"/>
    <x v="3"/>
    <x v="3"/>
    <n v="40.200000000000003"/>
    <n v="35.200000000000003"/>
    <n v="0"/>
    <n v="0"/>
    <n v="0"/>
    <n v="0"/>
    <n v="0"/>
    <n v="0"/>
    <n v="0"/>
    <m/>
    <x v="3"/>
    <x v="1"/>
    <m/>
    <n v="53.43294863658565"/>
    <x v="1404"/>
    <n v="2.2719951617010448E-2"/>
    <n v="5.1119891138273511E-2"/>
    <n v="1.7039963712757837E-2"/>
    <n v="7.3085789064108689E-2"/>
    <n v="1.5810399801401842"/>
    <n v="1.654125769204293"/>
    <n v="0.8270628846021465"/>
    <n v="3.0325639102078705"/>
    <x v="0"/>
    <x v="0"/>
    <n v="2"/>
    <m/>
    <m/>
    <m/>
    <m/>
  </r>
  <r>
    <n v="3231"/>
    <x v="1"/>
    <x v="4820"/>
    <x v="0"/>
    <m/>
    <s v="V2590-29"/>
    <x v="6"/>
    <x v="6"/>
    <x v="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2"/>
    <x v="0"/>
    <x v="4821"/>
    <x v="0"/>
    <m/>
    <s v="K66-3904"/>
    <x v="4"/>
    <x v="4"/>
    <x v="4"/>
    <n v="42"/>
    <n v="0"/>
    <n v="0"/>
    <n v="0"/>
    <n v="0"/>
    <n v="0"/>
    <n v="0"/>
    <n v="0"/>
    <n v="0"/>
    <m/>
    <x v="11"/>
    <x v="0"/>
    <m/>
    <n v="42"/>
    <x v="217"/>
    <n v="1.4037433155080216E-2"/>
    <n v="6.3168449197860979E-2"/>
    <n v="4.211229946524065E-2"/>
    <n v="9.031153726626763E-2"/>
    <n v="1.5235242089050258"/>
    <n v="1.6138357461712936"/>
    <n v="0.80691787308564678"/>
    <n v="2.9586988679807047"/>
    <x v="0"/>
    <x v="0"/>
    <n v="2"/>
    <m/>
    <m/>
    <m/>
    <m/>
  </r>
  <r>
    <n v="3231"/>
    <x v="0"/>
    <x v="4822"/>
    <x v="0"/>
    <m/>
    <s v="V2565-4"/>
    <x v="25"/>
    <x v="25"/>
    <x v="15"/>
    <n v="33"/>
    <n v="0"/>
    <n v="0"/>
    <n v="0"/>
    <n v="0"/>
    <n v="0"/>
    <n v="0"/>
    <n v="0"/>
    <n v="0"/>
    <m/>
    <x v="1"/>
    <x v="2"/>
    <m/>
    <n v="33"/>
    <x v="40"/>
    <n v="8.6659663865546223E-3"/>
    <n v="2.5997899159663867E-2"/>
    <n v="1.9498424369747899E-2"/>
    <n v="3.7169034044960483E-2"/>
    <n v="1.7797592500329547"/>
    <n v="1.8169282840779151"/>
    <n v="0.90846414203895753"/>
    <n v="3.3310351874761777"/>
    <x v="0"/>
    <x v="0"/>
    <n v="1"/>
    <m/>
    <m/>
    <m/>
    <m/>
  </r>
  <r>
    <n v="3231"/>
    <x v="1"/>
    <x v="4823"/>
    <x v="0"/>
    <m/>
    <s v="V2587-26"/>
    <x v="25"/>
    <x v="25"/>
    <x v="15"/>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0"/>
    <x v="4824"/>
    <x v="0"/>
    <m/>
    <s v="V2589-28"/>
    <x v="3"/>
    <x v="3"/>
    <x v="3"/>
    <n v="20.5"/>
    <n v="18.600000000000001"/>
    <n v="22"/>
    <n v="0"/>
    <n v="0"/>
    <n v="0"/>
    <n v="0"/>
    <n v="0"/>
    <n v="0"/>
    <m/>
    <x v="41"/>
    <x v="1"/>
    <m/>
    <n v="35.358308783085199"/>
    <x v="1405"/>
    <n v="9.9488318054494502E-3"/>
    <n v="1.989766609810685E-2"/>
    <n v="7.4616238540870881E-3"/>
    <n v="2.8447568939080063E-2"/>
    <n v="1.8650766835205406"/>
    <n v="1.8935242524596205"/>
    <n v="0.94676212622981026"/>
    <n v="3.4714611295093043"/>
    <x v="0"/>
    <x v="0"/>
    <n v="1.6666669999999999"/>
    <m/>
    <m/>
    <m/>
    <m/>
  </r>
  <r>
    <n v="3231"/>
    <x v="1"/>
    <x v="4825"/>
    <x v="0"/>
    <m/>
    <s v="V2585-24"/>
    <x v="3"/>
    <x v="3"/>
    <x v="3"/>
    <n v="25.5"/>
    <n v="0"/>
    <n v="0"/>
    <n v="0"/>
    <n v="0"/>
    <n v="0"/>
    <n v="0"/>
    <n v="0"/>
    <n v="0"/>
    <m/>
    <x v="3"/>
    <x v="3"/>
    <m/>
    <n v="25.5"/>
    <x v="256"/>
    <n v="5.174512987012987E-3"/>
    <n v="1.164265422077922E-2"/>
    <n v="7.7617694805194801E-3"/>
    <n v="1.6645430019101619E-2"/>
    <n v="2.048572045629458"/>
    <n v="2.0652174756485597"/>
    <n v="1.0326087378242799"/>
    <n v="3.7862320386890258"/>
    <x v="0"/>
    <x v="0"/>
    <n v="1"/>
    <m/>
    <m/>
    <m/>
    <m/>
  </r>
  <r>
    <n v="3231"/>
    <x v="1"/>
    <x v="4826"/>
    <x v="0"/>
    <m/>
    <s v="V2616-55"/>
    <x v="5"/>
    <x v="5"/>
    <x v="3"/>
    <n v="21"/>
    <n v="17"/>
    <n v="0"/>
    <n v="0"/>
    <n v="0"/>
    <n v="0"/>
    <n v="0"/>
    <n v="0"/>
    <n v="0"/>
    <m/>
    <x v="6"/>
    <x v="1"/>
    <m/>
    <n v="27.018512172212592"/>
    <x v="609"/>
    <n v="5.8091418385536045E-3"/>
    <n v="8.7137127578304063E-3"/>
    <n v="4.3568563789152031E-3"/>
    <n v="1.2457940703774635E-2"/>
    <n v="2.1551989161617016"/>
    <n v="2.1676568568654764"/>
    <n v="1.0838284284327382"/>
    <n v="3.9740375709200397"/>
    <x v="0"/>
    <x v="0"/>
    <n v="1"/>
    <m/>
    <m/>
    <m/>
    <m/>
  </r>
  <r>
    <n v="3231"/>
    <x v="1"/>
    <x v="4827"/>
    <x v="0"/>
    <m/>
    <s v="V2586-25"/>
    <x v="25"/>
    <x v="25"/>
    <x v="15"/>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0"/>
    <x v="4828"/>
    <x v="0"/>
    <m/>
    <s v="V2566-5"/>
    <x v="3"/>
    <x v="3"/>
    <x v="3"/>
    <n v="47"/>
    <n v="15.7"/>
    <n v="0"/>
    <n v="0"/>
    <n v="0"/>
    <n v="0"/>
    <n v="0"/>
    <n v="0"/>
    <n v="0"/>
    <m/>
    <x v="5"/>
    <x v="1"/>
    <m/>
    <n v="49.552901025066127"/>
    <x v="1406"/>
    <n v="1.9540122867328747E-2"/>
    <n v="5.1292822526737961E-2"/>
    <n v="1.4655092150496561E-2"/>
    <n v="7.3333027990061986E-2"/>
    <n v="1.5801053259444691"/>
    <n v="1.653438353934531"/>
    <n v="0.82671917696726549"/>
    <n v="3.0313036488799732"/>
    <x v="0"/>
    <x v="0"/>
    <n v="2.5"/>
    <m/>
    <m/>
    <m/>
    <m/>
  </r>
  <r>
    <n v="3231"/>
    <x v="1"/>
    <x v="4829"/>
    <x v="0"/>
    <m/>
    <s v="V2588-27"/>
    <x v="25"/>
    <x v="25"/>
    <x v="15"/>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1"/>
    <x v="1"/>
    <x v="4830"/>
    <x v="0"/>
    <m/>
    <s v="V2592-31"/>
    <x v="3"/>
    <x v="3"/>
    <x v="3"/>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1"/>
    <x v="1"/>
    <x v="4831"/>
    <x v="0"/>
    <m/>
    <s v="V2593-32"/>
    <x v="3"/>
    <x v="3"/>
    <x v="3"/>
    <n v="28"/>
    <n v="0"/>
    <n v="0"/>
    <n v="0"/>
    <n v="0"/>
    <n v="0"/>
    <n v="0"/>
    <n v="0"/>
    <n v="0"/>
    <m/>
    <x v="3"/>
    <x v="3"/>
    <m/>
    <n v="28"/>
    <x v="261"/>
    <n v="6.2388591800356507E-3"/>
    <n v="1.4037433155080213E-2"/>
    <n v="9.3582887700534752E-3"/>
    <n v="2.0069230503615025E-2"/>
    <n v="1.9825624245306124"/>
    <n v="2.0026316550342274"/>
    <n v="1.0013158275171137"/>
    <n v="3.6714913675627501"/>
    <x v="0"/>
    <x v="0"/>
    <n v="1"/>
    <m/>
    <m/>
    <m/>
    <m/>
  </r>
  <r>
    <n v="3231"/>
    <x v="1"/>
    <x v="4832"/>
    <x v="0"/>
    <m/>
    <s v="V2617-56"/>
    <x v="5"/>
    <x v="5"/>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4833"/>
    <x v="0"/>
    <m/>
    <s v="V2618-57"/>
    <x v="25"/>
    <x v="25"/>
    <x v="15"/>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4834"/>
    <x v="0"/>
    <m/>
    <s v="V2615-54"/>
    <x v="25"/>
    <x v="25"/>
    <x v="15"/>
    <n v="44"/>
    <n v="0"/>
    <n v="0"/>
    <n v="0"/>
    <n v="0"/>
    <n v="0"/>
    <n v="0"/>
    <n v="0"/>
    <n v="0"/>
    <m/>
    <x v="13"/>
    <x v="3"/>
    <m/>
    <n v="44"/>
    <x v="49"/>
    <n v="1.5406162464985993E-2"/>
    <n v="5.7773109243697468E-2"/>
    <n v="2.3109243697478989E-2"/>
    <n v="8.2597853433245494E-2"/>
    <n v="1.5475289063036368"/>
    <n v="1.6301267597368823"/>
    <n v="0.81506337986844113"/>
    <n v="2.9885657261842842"/>
    <x v="0"/>
    <x v="0"/>
    <n v="3"/>
    <m/>
    <m/>
    <m/>
    <m/>
  </r>
  <r>
    <n v="3231"/>
    <x v="0"/>
    <x v="4835"/>
    <x v="0"/>
    <m/>
    <s v="V2614-53"/>
    <x v="0"/>
    <x v="0"/>
    <x v="0"/>
    <n v="89.5"/>
    <n v="0"/>
    <n v="0"/>
    <n v="0"/>
    <n v="0"/>
    <n v="0"/>
    <n v="0"/>
    <n v="0"/>
    <n v="0"/>
    <m/>
    <x v="11"/>
    <x v="2"/>
    <m/>
    <n v="89.5"/>
    <x v="1407"/>
    <n v="6.3743395085306853E-2"/>
    <n v="0.28684527788388081"/>
    <n v="0.14342263894194041"/>
    <n v="0.41010090214689349"/>
    <n v="1.1689147372999777"/>
    <n v="1.5790156394468713"/>
    <n v="0.78950781972343564"/>
    <n v="2.8948620056525973"/>
    <x v="0"/>
    <x v="0"/>
    <n v="3"/>
    <m/>
    <m/>
    <m/>
    <m/>
  </r>
  <r>
    <n v="3231"/>
    <x v="1"/>
    <x v="4836"/>
    <x v="0"/>
    <m/>
    <s v="V2613-52"/>
    <x v="5"/>
    <x v="5"/>
    <x v="3"/>
    <n v="26.2"/>
    <n v="0"/>
    <n v="0"/>
    <n v="0"/>
    <n v="0"/>
    <n v="0"/>
    <n v="0"/>
    <n v="0"/>
    <n v="0"/>
    <m/>
    <x v="1"/>
    <x v="3"/>
    <m/>
    <n v="26.2"/>
    <x v="345"/>
    <n v="5.4625031830914158E-3"/>
    <n v="1.6387509549274246E-2"/>
    <n v="8.1937547746371228E-3"/>
    <n v="2.3429120045750831E-2"/>
    <n v="1.9295486293101185"/>
    <n v="1.9529777493558693"/>
    <n v="0.97648887467793466"/>
    <n v="3.580459207152427"/>
    <x v="0"/>
    <x v="0"/>
    <n v="2"/>
    <m/>
    <m/>
    <m/>
    <m/>
  </r>
  <r>
    <n v="3232"/>
    <x v="0"/>
    <x v="4837"/>
    <x v="0"/>
    <m/>
    <s v="K75-3913"/>
    <x v="2"/>
    <x v="2"/>
    <x v="2"/>
    <n v="70"/>
    <n v="32"/>
    <n v="48"/>
    <n v="63"/>
    <n v="30"/>
    <n v="0"/>
    <n v="0"/>
    <n v="0"/>
    <n v="0"/>
    <m/>
    <x v="46"/>
    <x v="72"/>
    <m/>
    <n v="114.44212511134175"/>
    <x v="1408"/>
    <n v="0.10422237076648841"/>
    <n v="0.40646724598930484"/>
    <n v="0.20323362299465242"/>
    <n v="0.58112368278503368"/>
    <n v="1.0997059442447197"/>
    <n v="1.6808296270297534"/>
    <n v="0.84041481351487668"/>
    <n v="3.0815209828878811"/>
    <x v="0"/>
    <x v="0"/>
    <n v="2.6"/>
    <m/>
    <m/>
    <m/>
    <m/>
  </r>
  <r>
    <n v="3232"/>
    <x v="1"/>
    <x v="4838"/>
    <x v="0"/>
    <m/>
    <s v="K73-3911"/>
    <x v="5"/>
    <x v="5"/>
    <x v="3"/>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2"/>
    <x v="0"/>
    <x v="4839"/>
    <x v="0"/>
    <m/>
    <s v="K74-3912"/>
    <x v="2"/>
    <x v="2"/>
    <x v="2"/>
    <n v="49"/>
    <n v="0"/>
    <n v="0"/>
    <n v="0"/>
    <n v="0"/>
    <n v="0"/>
    <n v="0"/>
    <n v="0"/>
    <n v="0"/>
    <m/>
    <x v="13"/>
    <x v="3"/>
    <m/>
    <n v="49"/>
    <x v="547"/>
    <n v="1.9106506238859181E-2"/>
    <n v="7.164939839572193E-2"/>
    <n v="2.8659759358288774E-2"/>
    <n v="0.10243669736220169"/>
    <n v="1.4902846562266798"/>
    <n v="1.5927213535888816"/>
    <n v="0.79636067679444078"/>
    <n v="2.9199891482462825"/>
    <x v="0"/>
    <x v="0"/>
    <n v="3"/>
    <m/>
    <m/>
    <m/>
    <m/>
  </r>
  <r>
    <n v="3231"/>
    <x v="1"/>
    <x v="4840"/>
    <x v="0"/>
    <m/>
    <s v="V2595-34"/>
    <x v="3"/>
    <x v="3"/>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1"/>
    <x v="4841"/>
    <x v="0"/>
    <m/>
    <s v="V2594-33"/>
    <x v="3"/>
    <x v="3"/>
    <x v="3"/>
    <n v="21.5"/>
    <n v="0"/>
    <n v="0"/>
    <n v="0"/>
    <n v="0"/>
    <n v="0"/>
    <n v="0"/>
    <n v="0"/>
    <n v="0"/>
    <m/>
    <x v="3"/>
    <x v="1"/>
    <m/>
    <n v="21.5"/>
    <x v="895"/>
    <n v="3.6784600203717864E-3"/>
    <n v="8.2765350458365201E-3"/>
    <n v="2.75884501527884E-3"/>
    <n v="1.1832910459561289E-2"/>
    <n v="2.1747115681327878"/>
    <n v="2.1865444785923489"/>
    <n v="1.0932722392961745"/>
    <n v="4.0086648774193065"/>
    <x v="0"/>
    <x v="0"/>
    <n v="2"/>
    <m/>
    <m/>
    <m/>
    <m/>
  </r>
  <r>
    <n v="3232"/>
    <x v="1"/>
    <x v="4842"/>
    <x v="0"/>
    <m/>
    <s v="K67-3905"/>
    <x v="18"/>
    <x v="18"/>
    <x v="1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0"/>
    <x v="4843"/>
    <x v="0"/>
    <m/>
    <s v="V2596-35"/>
    <x v="3"/>
    <x v="3"/>
    <x v="3"/>
    <n v="43"/>
    <n v="17"/>
    <n v="18"/>
    <n v="35"/>
    <n v="23"/>
    <n v="21"/>
    <n v="0"/>
    <n v="0"/>
    <n v="0"/>
    <m/>
    <x v="24"/>
    <x v="1"/>
    <m/>
    <n v="68.24221567329127"/>
    <x v="1409"/>
    <n v="3.7059141838553612E-2"/>
    <n v="8.801547113135029E-2"/>
    <n v="2.7794356378915211E-2"/>
    <n v="0.12583516932937794"/>
    <n v="1.4375556409752699"/>
    <n v="1.5633908103046479"/>
    <n v="0.78169540515232394"/>
    <n v="2.866216485558521"/>
    <x v="0"/>
    <x v="0"/>
    <n v="2.1666669999999999"/>
    <m/>
    <m/>
    <m/>
    <m/>
  </r>
  <r>
    <n v="3231"/>
    <x v="1"/>
    <x v="4844"/>
    <x v="0"/>
    <m/>
    <s v="V2599-38"/>
    <x v="3"/>
    <x v="3"/>
    <x v="3"/>
    <n v="18.2"/>
    <n v="18"/>
    <n v="0"/>
    <n v="0"/>
    <n v="0"/>
    <n v="0"/>
    <n v="0"/>
    <n v="0"/>
    <n v="0"/>
    <m/>
    <x v="8"/>
    <x v="1"/>
    <m/>
    <n v="25.597656142701815"/>
    <x v="1410"/>
    <n v="5.2142220524573459E-3"/>
    <n v="9.7766663483575232E-3"/>
    <n v="3.9106665393430096E-3"/>
    <n v="1.3977638812913166E-2"/>
    <n v="2.1121975725668216"/>
    <n v="2.126175211379735"/>
    <n v="1.0630876056898675"/>
    <n v="3.897987887529514"/>
    <x v="0"/>
    <x v="0"/>
    <n v="1.5"/>
    <m/>
    <m/>
    <m/>
    <m/>
  </r>
  <r>
    <n v="3231"/>
    <x v="1"/>
    <x v="4845"/>
    <x v="0"/>
    <m/>
    <s v="V2598-37"/>
    <x v="6"/>
    <x v="6"/>
    <x v="5"/>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232"/>
    <x v="1"/>
    <x v="4846"/>
    <x v="0"/>
    <m/>
    <s v="K76-3914"/>
    <x v="18"/>
    <x v="18"/>
    <x v="12"/>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31"/>
    <x v="1"/>
    <x v="4847"/>
    <x v="0"/>
    <m/>
    <s v="V2597-36"/>
    <x v="3"/>
    <x v="3"/>
    <x v="3"/>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2"/>
    <x v="1"/>
    <x v="4848"/>
    <x v="0"/>
    <m/>
    <s v="K71-3909"/>
    <x v="5"/>
    <x v="5"/>
    <x v="3"/>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2"/>
    <x v="1"/>
    <x v="4849"/>
    <x v="0"/>
    <m/>
    <s v="K72-3910"/>
    <x v="5"/>
    <x v="5"/>
    <x v="3"/>
    <n v="28"/>
    <n v="0"/>
    <n v="0"/>
    <n v="0"/>
    <n v="0"/>
    <n v="0"/>
    <n v="0"/>
    <n v="0"/>
    <n v="0"/>
    <m/>
    <x v="13"/>
    <x v="3"/>
    <m/>
    <n v="28"/>
    <x v="261"/>
    <n v="6.2388591800356507E-3"/>
    <n v="2.3395721925133693E-2"/>
    <n v="9.3582887700534752E-3"/>
    <n v="3.3448717506025051E-2"/>
    <n v="1.8129304969321669"/>
    <n v="1.8463792144381919"/>
    <n v="0.92318960721909593"/>
    <n v="3.3850285598033518"/>
    <x v="0"/>
    <x v="0"/>
    <n v="3"/>
    <m/>
    <m/>
    <m/>
    <m/>
  </r>
  <r>
    <n v="3231"/>
    <x v="0"/>
    <x v="4850"/>
    <x v="0"/>
    <m/>
    <s v="V2600-39"/>
    <x v="6"/>
    <x v="6"/>
    <x v="5"/>
    <n v="34.5"/>
    <n v="16.5"/>
    <n v="0"/>
    <n v="0"/>
    <n v="0"/>
    <n v="0"/>
    <n v="0"/>
    <n v="0"/>
    <n v="0"/>
    <m/>
    <x v="8"/>
    <x v="1"/>
    <m/>
    <n v="38.242646351945886"/>
    <x v="1411"/>
    <n v="1.1638177998472119E-2"/>
    <n v="2.182158374713522E-2"/>
    <n v="8.7286334988540895E-3"/>
    <n v="3.1198181985052059E-2"/>
    <n v="1.8351770177105822"/>
    <n v="1.8663751996956341"/>
    <n v="0.93318759984781707"/>
    <n v="3.4216878661086625"/>
    <x v="0"/>
    <x v="0"/>
    <n v="1.5"/>
    <m/>
    <m/>
    <m/>
    <m/>
  </r>
  <r>
    <n v="3231"/>
    <x v="1"/>
    <x v="4851"/>
    <x v="0"/>
    <m/>
    <s v="V2601-40"/>
    <x v="5"/>
    <x v="5"/>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4852"/>
    <x v="0"/>
    <m/>
    <s v="K69-3907"/>
    <x v="5"/>
    <x v="5"/>
    <x v="3"/>
    <n v="28"/>
    <n v="0"/>
    <n v="0"/>
    <n v="0"/>
    <n v="0"/>
    <n v="0"/>
    <n v="0"/>
    <n v="0"/>
    <n v="0"/>
    <m/>
    <x v="3"/>
    <x v="3"/>
    <m/>
    <n v="28"/>
    <x v="261"/>
    <n v="6.2388591800356507E-3"/>
    <n v="1.4037433155080213E-2"/>
    <n v="9.3582887700534752E-3"/>
    <n v="2.0069230503615025E-2"/>
    <n v="1.9825624245306124"/>
    <n v="2.0026316550342274"/>
    <n v="1.0013158275171137"/>
    <n v="3.6714913675627501"/>
    <x v="0"/>
    <x v="0"/>
    <n v="1"/>
    <m/>
    <m/>
    <m/>
    <m/>
  </r>
  <r>
    <n v="3232"/>
    <x v="1"/>
    <x v="4853"/>
    <x v="0"/>
    <m/>
    <s v="K70-3908"/>
    <x v="18"/>
    <x v="18"/>
    <x v="1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4854"/>
    <x v="0"/>
    <m/>
    <s v="K68-3906"/>
    <x v="2"/>
    <x v="2"/>
    <x v="2"/>
    <n v="44"/>
    <n v="0"/>
    <n v="0"/>
    <n v="0"/>
    <n v="0"/>
    <n v="0"/>
    <n v="0"/>
    <n v="0"/>
    <n v="0"/>
    <m/>
    <x v="1"/>
    <x v="2"/>
    <m/>
    <n v="44"/>
    <x v="49"/>
    <n v="1.5406162464985993E-2"/>
    <n v="4.6218487394957979E-2"/>
    <n v="3.4663865546218482E-2"/>
    <n v="6.6078282746596412E-2"/>
    <n v="1.6091914382740566"/>
    <n v="1.6752697210206531"/>
    <n v="0.83763486051032654"/>
    <n v="3.071327821871197"/>
    <x v="0"/>
    <x v="0"/>
    <n v="1"/>
    <m/>
    <m/>
    <m/>
    <m/>
  </r>
  <r>
    <n v="3232"/>
    <x v="0"/>
    <x v="4855"/>
    <x v="0"/>
    <m/>
    <s v="K77-3916"/>
    <x v="8"/>
    <x v="8"/>
    <x v="1"/>
    <n v="87"/>
    <n v="0"/>
    <n v="0"/>
    <n v="0"/>
    <n v="0"/>
    <n v="0"/>
    <n v="0"/>
    <n v="0"/>
    <n v="0"/>
    <m/>
    <x v="0"/>
    <x v="6"/>
    <m/>
    <n v="87"/>
    <x v="26"/>
    <n v="6.0232047364400292E-2"/>
    <n v="0.40656631970970197"/>
    <n v="0.27104421313980132"/>
    <n v="0.58126532786426821"/>
    <n v="1.099659016093389"/>
    <n v="1.6809243439576571"/>
    <n v="0.84046217197882855"/>
    <n v="3.081694630589038"/>
    <x v="0"/>
    <x v="0"/>
    <n v="3"/>
    <m/>
    <m/>
    <m/>
    <m/>
  </r>
  <r>
    <n v="3232"/>
    <x v="1"/>
    <x v="4856"/>
    <x v="0"/>
    <m/>
    <s v="K80-3919"/>
    <x v="6"/>
    <x v="6"/>
    <x v="5"/>
    <n v="26"/>
    <n v="16"/>
    <n v="0"/>
    <n v="0"/>
    <n v="0"/>
    <n v="0"/>
    <n v="0"/>
    <n v="0"/>
    <n v="0"/>
    <m/>
    <x v="8"/>
    <x v="7"/>
    <m/>
    <n v="30.528675044947494"/>
    <x v="1412"/>
    <n v="7.4166030048382963E-3"/>
    <n v="1.3906130634071805E-2"/>
    <n v="8.3436783804430835E-3"/>
    <n v="1.988150810944855E-2"/>
    <n v="1.9858275122654925"/>
    <n v="2.0057090203749408"/>
    <n v="1.0028545101874704"/>
    <n v="3.6771332040207247"/>
    <x v="0"/>
    <x v="0"/>
    <n v="1"/>
    <m/>
    <m/>
    <m/>
    <m/>
  </r>
  <r>
    <n v="3231"/>
    <x v="0"/>
    <x v="4857"/>
    <x v="0"/>
    <m/>
    <s v="V2612-51"/>
    <x v="25"/>
    <x v="25"/>
    <x v="15"/>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232"/>
    <x v="1"/>
    <x v="4858"/>
    <x v="0"/>
    <m/>
    <s v="K78-3917"/>
    <x v="18"/>
    <x v="18"/>
    <x v="1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2"/>
    <x v="0"/>
    <x v="4859"/>
    <x v="0"/>
    <m/>
    <s v="K79-3918"/>
    <x v="18"/>
    <x v="18"/>
    <x v="12"/>
    <n v="35"/>
    <n v="0"/>
    <n v="0"/>
    <n v="0"/>
    <n v="0"/>
    <n v="0"/>
    <n v="0"/>
    <n v="0"/>
    <n v="0"/>
    <m/>
    <x v="6"/>
    <x v="1"/>
    <m/>
    <n v="35"/>
    <x v="36"/>
    <n v="9.7482174688057043E-3"/>
    <n v="1.4622326203208556E-2"/>
    <n v="7.3111631016042778E-3"/>
    <n v="2.0905448441265649E-2"/>
    <n v="1.9684417316332605"/>
    <n v="1.9893471800745262"/>
    <n v="0.99467359003726308"/>
    <n v="3.6471364968032978"/>
    <x v="0"/>
    <x v="0"/>
    <n v="1"/>
    <m/>
    <m/>
    <m/>
    <m/>
  </r>
  <r>
    <n v="3231"/>
    <x v="1"/>
    <x v="4860"/>
    <x v="0"/>
    <m/>
    <s v="V2611-50"/>
    <x v="25"/>
    <x v="25"/>
    <x v="15"/>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0"/>
    <x v="4861"/>
    <x v="0"/>
    <m/>
    <s v="V2604-43"/>
    <x v="3"/>
    <x v="3"/>
    <x v="3"/>
    <n v="41.5"/>
    <n v="31.5"/>
    <n v="36"/>
    <n v="38.5"/>
    <n v="0"/>
    <n v="0"/>
    <n v="0"/>
    <n v="0"/>
    <n v="0"/>
    <m/>
    <x v="66"/>
    <x v="1"/>
    <m/>
    <n v="74.113089262288881"/>
    <x v="1413"/>
    <n v="4.3709813470842893E-2"/>
    <n v="0.10654267033517954"/>
    <n v="3.2782360103132166E-2"/>
    <n v="0.1523233903096842"/>
    <n v="1.3902649336943806"/>
    <n v="1.5425883240040648"/>
    <n v="0.77129416200203238"/>
    <n v="2.8280785940074518"/>
    <x v="0"/>
    <x v="0"/>
    <n v="2.25"/>
    <m/>
    <m/>
    <m/>
    <m/>
  </r>
  <r>
    <n v="3231"/>
    <x v="1"/>
    <x v="4862"/>
    <x v="0"/>
    <m/>
    <s v="V2605-44"/>
    <x v="4"/>
    <x v="4"/>
    <x v="4"/>
    <n v="22.5"/>
    <n v="0"/>
    <n v="0"/>
    <n v="0"/>
    <n v="0"/>
    <n v="0"/>
    <n v="0"/>
    <n v="0"/>
    <n v="0"/>
    <m/>
    <x v="3"/>
    <x v="1"/>
    <m/>
    <n v="22.5"/>
    <x v="224"/>
    <n v="4.028600076394195E-3"/>
    <n v="9.0643501718869392E-3"/>
    <n v="3.0214500572956463E-3"/>
    <n v="1.2959244824560089E-2"/>
    <n v="2.1403623133188736"/>
    <n v="2.1533215581434337"/>
    <n v="1.0766607790717169"/>
    <n v="3.9477561899296285"/>
    <x v="0"/>
    <x v="0"/>
    <n v="2"/>
    <m/>
    <m/>
    <m/>
    <m/>
  </r>
  <r>
    <n v="3231"/>
    <x v="1"/>
    <x v="4863"/>
    <x v="0"/>
    <m/>
    <s v="V2606-45"/>
    <x v="3"/>
    <x v="3"/>
    <x v="3"/>
    <n v="19.5"/>
    <n v="17.3"/>
    <n v="15.7"/>
    <n v="0"/>
    <n v="0"/>
    <n v="0"/>
    <n v="0"/>
    <n v="0"/>
    <n v="0"/>
    <m/>
    <x v="42"/>
    <x v="1"/>
    <m/>
    <n v="30.430741035998448"/>
    <x v="1414"/>
    <n v="7.3690953654188922E-3"/>
    <n v="1.2895915047209222E-2"/>
    <n v="5.5268215240641691E-3"/>
    <n v="1.8437209194746146E-2"/>
    <n v="2.0122260795437215"/>
    <n v="2.0306632887384675"/>
    <n v="1.0153316443692337"/>
    <n v="3.7228826960205237"/>
    <x v="0"/>
    <x v="0"/>
    <n v="1.3333330000000001"/>
    <m/>
    <m/>
    <m/>
    <m/>
  </r>
  <r>
    <n v="3232"/>
    <x v="1"/>
    <x v="4864"/>
    <x v="0"/>
    <m/>
    <s v="K90-3929"/>
    <x v="2"/>
    <x v="2"/>
    <x v="2"/>
    <n v="19"/>
    <n v="0"/>
    <n v="0"/>
    <n v="0"/>
    <n v="0"/>
    <n v="0"/>
    <n v="0"/>
    <n v="0"/>
    <n v="0"/>
    <m/>
    <x v="1"/>
    <x v="2"/>
    <m/>
    <n v="19"/>
    <x v="31"/>
    <n v="2.8727400050929464E-3"/>
    <n v="8.61822001527884E-3"/>
    <n v="6.46366501145913E-3"/>
    <n v="1.2321415326199021E-2"/>
    <n v="2.1593613785189176"/>
    <n v="2.1716827938451169"/>
    <n v="1.0858413969225584"/>
    <n v="3.9814184553827139"/>
    <x v="0"/>
    <x v="0"/>
    <n v="1"/>
    <m/>
    <m/>
    <m/>
    <m/>
  </r>
  <r>
    <n v="3231"/>
    <x v="0"/>
    <x v="4865"/>
    <x v="0"/>
    <m/>
    <s v="V2602-41"/>
    <x v="14"/>
    <x v="14"/>
    <x v="10"/>
    <n v="41.5"/>
    <n v="21.5"/>
    <n v="0"/>
    <n v="0"/>
    <n v="0"/>
    <n v="0"/>
    <n v="0"/>
    <n v="0"/>
    <n v="0"/>
    <m/>
    <x v="3"/>
    <x v="1"/>
    <m/>
    <n v="46.738634982207174"/>
    <x v="1415"/>
    <n v="1.7383658008658008E-2"/>
    <n v="3.911323051948052E-2"/>
    <n v="1.3037743506493506E-2"/>
    <n v="5.5919941371360998E-2"/>
    <n v="1.6569182044461215"/>
    <n v="1.7128381458174824"/>
    <n v="0.8564190729087412"/>
    <n v="3.1402032673320508"/>
    <x v="0"/>
    <x v="0"/>
    <n v="2"/>
    <m/>
    <m/>
    <m/>
    <m/>
  </r>
  <r>
    <n v="3231"/>
    <x v="1"/>
    <x v="4866"/>
    <x v="0"/>
    <m/>
    <s v="V2603-42"/>
    <x v="3"/>
    <x v="3"/>
    <x v="3"/>
    <n v="19.5"/>
    <n v="0"/>
    <n v="0"/>
    <n v="0"/>
    <n v="0"/>
    <n v="0"/>
    <n v="0"/>
    <n v="0"/>
    <n v="0"/>
    <m/>
    <x v="3"/>
    <x v="1"/>
    <m/>
    <n v="19.5"/>
    <x v="880"/>
    <n v="3.0259262796027502E-3"/>
    <n v="6.8083341291061876E-3"/>
    <n v="2.2694447097020625E-3"/>
    <n v="9.7338327793362409E-3"/>
    <n v="2.2503573716208871"/>
    <n v="2.2600912044002235"/>
    <n v="1.1300456022001117"/>
    <n v="4.1435005414004094"/>
    <x v="0"/>
    <x v="0"/>
    <n v="2"/>
    <m/>
    <m/>
    <m/>
    <m/>
  </r>
  <r>
    <n v="3232"/>
    <x v="0"/>
    <x v="4867"/>
    <x v="0"/>
    <m/>
    <s v="K89-3928"/>
    <x v="2"/>
    <x v="2"/>
    <x v="2"/>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2"/>
    <x v="0"/>
    <x v="4868"/>
    <x v="0"/>
    <m/>
    <s v="K81-3920"/>
    <x v="18"/>
    <x v="18"/>
    <x v="12"/>
    <n v="33"/>
    <n v="0"/>
    <n v="0"/>
    <n v="0"/>
    <n v="0"/>
    <n v="0"/>
    <n v="0"/>
    <n v="0"/>
    <n v="0"/>
    <m/>
    <x v="3"/>
    <x v="3"/>
    <m/>
    <n v="33"/>
    <x v="40"/>
    <n v="8.6659663865546223E-3"/>
    <n v="1.9498424369747899E-2"/>
    <n v="1.2998949579831933E-2"/>
    <n v="2.7876775533720363E-2"/>
    <n v="1.8717077197482903"/>
    <n v="1.8995844952820107"/>
    <n v="0.94979224764100534"/>
    <n v="3.4825715746836861"/>
    <x v="0"/>
    <x v="0"/>
    <n v="1"/>
    <m/>
    <m/>
    <m/>
    <m/>
  </r>
  <r>
    <n v="3231"/>
    <x v="0"/>
    <x v="4869"/>
    <x v="0"/>
    <m/>
    <s v="V2608-47"/>
    <x v="3"/>
    <x v="3"/>
    <x v="3"/>
    <n v="35"/>
    <n v="18"/>
    <n v="17"/>
    <n v="25.5"/>
    <n v="0"/>
    <n v="0"/>
    <n v="0"/>
    <n v="0"/>
    <n v="0"/>
    <m/>
    <x v="3"/>
    <x v="1"/>
    <m/>
    <n v="49.882361612096915"/>
    <x v="1416"/>
    <n v="1.9800818054494532E-2"/>
    <n v="4.4551840622612693E-2"/>
    <n v="1.4850613540870899E-2"/>
    <n v="6.3695488266097056E-2"/>
    <n v="1.6195731629026695"/>
    <n v="1.6832686511687664"/>
    <n v="0.84163432558438322"/>
    <n v="3.0859925271427384"/>
    <x v="0"/>
    <x v="0"/>
    <n v="2"/>
    <m/>
    <m/>
    <m/>
    <m/>
  </r>
  <r>
    <n v="3231"/>
    <x v="0"/>
    <x v="4870"/>
    <x v="0"/>
    <m/>
    <s v="V2610-49"/>
    <x v="3"/>
    <x v="3"/>
    <x v="3"/>
    <n v="29.5"/>
    <n v="26"/>
    <n v="22"/>
    <n v="24.5"/>
    <n v="0"/>
    <n v="0"/>
    <n v="0"/>
    <n v="0"/>
    <n v="0"/>
    <m/>
    <x v="23"/>
    <x v="1"/>
    <m/>
    <n v="51.288400248009296"/>
    <x v="1417"/>
    <n v="2.0932804940157881E-2"/>
    <n v="4.3173910189075633E-2"/>
    <n v="1.5699603705118411E-2"/>
    <n v="6.1725469731861458E-2"/>
    <n v="1.6285071996593921"/>
    <n v="1.6902326693912535"/>
    <n v="0.84511633469562675"/>
    <n v="3.0987598938839644"/>
    <x v="0"/>
    <x v="0"/>
    <n v="1.75"/>
    <m/>
    <m/>
    <m/>
    <m/>
  </r>
  <r>
    <n v="231"/>
    <x v="0"/>
    <x v="4871"/>
    <x v="0"/>
    <m/>
    <s v="K101-3942"/>
    <x v="2"/>
    <x v="2"/>
    <x v="2"/>
    <n v="36"/>
    <n v="22"/>
    <n v="0"/>
    <n v="0"/>
    <n v="0"/>
    <n v="0"/>
    <n v="0"/>
    <n v="0"/>
    <n v="0"/>
    <m/>
    <x v="5"/>
    <x v="3"/>
    <m/>
    <n v="42.190046219457976"/>
    <x v="528"/>
    <n v="1.4164756811815636E-2"/>
    <n v="3.7182486631016046E-2"/>
    <n v="2.1247135217723454E-2"/>
    <n v="5.3159568893504094E-2"/>
    <n v="1.6716705366713545"/>
    <n v="1.7248301055648585"/>
    <n v="0.86241505278242925"/>
    <n v="3.1621885268689072"/>
    <x v="0"/>
    <x v="0"/>
    <n v="1.5"/>
    <m/>
    <m/>
    <m/>
    <m/>
  </r>
  <r>
    <n v="3231"/>
    <x v="0"/>
    <x v="4872"/>
    <x v="0"/>
    <m/>
    <s v="V2609-48"/>
    <x v="3"/>
    <x v="3"/>
    <x v="3"/>
    <n v="24"/>
    <n v="22"/>
    <n v="0"/>
    <n v="0"/>
    <n v="0"/>
    <n v="0"/>
    <n v="0"/>
    <n v="0"/>
    <n v="0"/>
    <m/>
    <x v="3"/>
    <x v="1"/>
    <m/>
    <n v="32.557641192199412"/>
    <x v="546"/>
    <n v="8.4351922587216702E-3"/>
    <n v="1.8979182582123756E-2"/>
    <n v="6.3263941940412526E-3"/>
    <n v="2.7134418793152967E-2"/>
    <n v="1.8805745580138458"/>
    <n v="1.9077089768069988"/>
    <n v="0.9538544884034994"/>
    <n v="3.4974664574794976"/>
    <x v="0"/>
    <x v="0"/>
    <n v="2"/>
    <m/>
    <m/>
    <m/>
    <m/>
  </r>
  <r>
    <n v="3231"/>
    <x v="1"/>
    <x v="4873"/>
    <x v="0"/>
    <m/>
    <s v="V2619-58"/>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4874"/>
    <x v="0"/>
    <m/>
    <s v="V2620-59"/>
    <x v="3"/>
    <x v="3"/>
    <x v="3"/>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231"/>
    <x v="1"/>
    <x v="4875"/>
    <x v="0"/>
    <m/>
    <s v="V2621-60"/>
    <x v="3"/>
    <x v="3"/>
    <x v="3"/>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231"/>
    <x v="0"/>
    <x v="4876"/>
    <x v="0"/>
    <m/>
    <s v="V2607-46"/>
    <x v="3"/>
    <x v="3"/>
    <x v="3"/>
    <n v="22.5"/>
    <n v="15.7"/>
    <n v="19"/>
    <n v="0"/>
    <n v="0"/>
    <n v="0"/>
    <n v="0"/>
    <n v="0"/>
    <n v="0"/>
    <m/>
    <x v="41"/>
    <x v="1"/>
    <m/>
    <n v="33.372743369402521"/>
    <x v="1418"/>
    <n v="8.8628405907817658E-3"/>
    <n v="1.7725683397273678E-2"/>
    <n v="6.6471304430863239E-3"/>
    <n v="2.5342298837964052E-2"/>
    <n v="1.9032093561829997"/>
    <n v="1.9285516550209638"/>
    <n v="0.96427582751048191"/>
    <n v="3.5356780342051004"/>
    <x v="0"/>
    <x v="0"/>
    <n v="1.6666669999999999"/>
    <m/>
    <m/>
    <m/>
    <m/>
  </r>
  <r>
    <n v="231"/>
    <x v="1"/>
    <x v="4877"/>
    <x v="0"/>
    <m/>
    <s v="K99-3940"/>
    <x v="2"/>
    <x v="2"/>
    <x v="2"/>
    <n v="30"/>
    <n v="0"/>
    <n v="0"/>
    <n v="0"/>
    <n v="0"/>
    <n v="0"/>
    <n v="0"/>
    <n v="0"/>
    <n v="0"/>
    <m/>
    <x v="13"/>
    <x v="2"/>
    <m/>
    <n v="30"/>
    <x v="89"/>
    <n v="7.1619556913674548E-3"/>
    <n v="2.6857333842627958E-2"/>
    <n v="1.6114400305576773E-2"/>
    <n v="3.8397762443140991E-2"/>
    <n v="1.7696526625798803"/>
    <n v="1.8080504250230214"/>
    <n v="0.90402521251151069"/>
    <n v="3.3147591125422058"/>
    <x v="0"/>
    <x v="0"/>
    <n v="2"/>
    <m/>
    <m/>
    <m/>
    <m/>
  </r>
  <r>
    <n v="231"/>
    <x v="0"/>
    <x v="4878"/>
    <x v="0"/>
    <m/>
    <s v="K100-3941"/>
    <x v="2"/>
    <x v="2"/>
    <x v="2"/>
    <n v="35"/>
    <n v="27"/>
    <n v="0"/>
    <n v="0"/>
    <n v="0"/>
    <n v="0"/>
    <n v="0"/>
    <n v="0"/>
    <n v="0"/>
    <m/>
    <x v="1"/>
    <x v="15"/>
    <m/>
    <n v="44.204072210600685"/>
    <x v="531"/>
    <n v="1.5549401578813344E-2"/>
    <n v="4.6648204736440033E-2"/>
    <n v="2.9155127960275019E-2"/>
    <n v="6.6692646945686662E-2"/>
    <n v="1.6065858965965565"/>
    <n v="1.673278543542243"/>
    <n v="0.83663927177112152"/>
    <n v="3.0676773298274456"/>
    <x v="0"/>
    <x v="0"/>
    <n v="1.5"/>
    <m/>
    <m/>
    <m/>
    <m/>
  </r>
  <r>
    <n v="3232"/>
    <x v="0"/>
    <x v="4879"/>
    <x v="0"/>
    <m/>
    <s v="J23-3847"/>
    <x v="2"/>
    <x v="2"/>
    <x v="2"/>
    <n v="64"/>
    <n v="63"/>
    <n v="0"/>
    <n v="0"/>
    <n v="0"/>
    <n v="0"/>
    <n v="0"/>
    <n v="0"/>
    <n v="0"/>
    <m/>
    <x v="4"/>
    <x v="30"/>
    <m/>
    <n v="89.805345052507874"/>
    <x v="1419"/>
    <n v="6.4179080723198376E-2"/>
    <n v="0.52947741596638664"/>
    <n v="0.26473870798319332"/>
    <n v="0.7569905544762785"/>
    <n v="1.0499563884630678"/>
    <n v="1.8069469429393463"/>
    <n v="0.90347347146967316"/>
    <n v="3.312736062055468"/>
    <x v="1"/>
    <x v="0"/>
    <n v="5.5"/>
    <m/>
    <m/>
    <m/>
    <m/>
  </r>
  <r>
    <n v="3232"/>
    <x v="1"/>
    <x v="4880"/>
    <x v="0"/>
    <m/>
    <s v="K82-3921"/>
    <x v="18"/>
    <x v="18"/>
    <x v="12"/>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0"/>
    <x v="4881"/>
    <x v="0"/>
    <m/>
    <s v="J25-3849"/>
    <x v="1"/>
    <x v="1"/>
    <x v="1"/>
    <n v="45"/>
    <n v="49"/>
    <n v="0"/>
    <n v="0"/>
    <n v="0"/>
    <n v="0"/>
    <n v="0"/>
    <n v="0"/>
    <n v="0"/>
    <m/>
    <x v="15"/>
    <x v="16"/>
    <m/>
    <n v="66.528189513919585"/>
    <x v="1420"/>
    <n v="3.5220906544435958E-2"/>
    <n v="0.18490975935828877"/>
    <n v="9.2454879679144383E-2"/>
    <n v="0.26436432800297649"/>
    <n v="1.2623281885952151"/>
    <n v="1.5266925165981915"/>
    <n v="0.76334625829909575"/>
    <n v="2.7989362804300177"/>
    <x v="0"/>
    <x v="0"/>
    <n v="3.5"/>
    <m/>
    <m/>
    <m/>
    <m/>
  </r>
  <r>
    <n v="231"/>
    <x v="1"/>
    <x v="4882"/>
    <x v="0"/>
    <m/>
    <s v="K88-3927"/>
    <x v="1"/>
    <x v="1"/>
    <x v="1"/>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0"/>
    <x v="4883"/>
    <x v="0"/>
    <m/>
    <s v="J24-3848"/>
    <x v="6"/>
    <x v="6"/>
    <x v="5"/>
    <n v="30"/>
    <n v="32"/>
    <n v="0"/>
    <n v="0"/>
    <n v="0"/>
    <n v="0"/>
    <n v="0"/>
    <n v="0"/>
    <n v="0"/>
    <m/>
    <x v="11"/>
    <x v="3"/>
    <m/>
    <n v="43.863424398922618"/>
    <x v="680"/>
    <n v="1.5310669722434425E-2"/>
    <n v="6.8898013750954917E-2"/>
    <n v="2.2966004583651639E-2"/>
    <n v="9.8503059920804339E-2"/>
    <n v="1.5005378467424508"/>
    <n v="1.5990409066632552"/>
    <n v="0.79952045333162758"/>
    <n v="2.9315749955493011"/>
    <x v="0"/>
    <x v="0"/>
    <n v="4"/>
    <m/>
    <m/>
    <m/>
    <m/>
  </r>
  <r>
    <n v="3231"/>
    <x v="1"/>
    <x v="4884"/>
    <x v="0"/>
    <m/>
    <s v="V2622-61"/>
    <x v="3"/>
    <x v="3"/>
    <x v="3"/>
    <n v="25"/>
    <n v="0"/>
    <n v="0"/>
    <n v="0"/>
    <n v="0"/>
    <n v="0"/>
    <n v="0"/>
    <n v="0"/>
    <n v="0"/>
    <m/>
    <x v="6"/>
    <x v="1"/>
    <m/>
    <n v="25"/>
    <x v="48"/>
    <n v="4.9735803412273996E-3"/>
    <n v="7.4603705118410999E-3"/>
    <n v="3.73018525592055E-3"/>
    <n v="1.0666045123094719E-2"/>
    <n v="2.2146066605455892"/>
    <n v="2.2252727056686838"/>
    <n v="1.1126363528343419"/>
    <n v="4.0796666270592539"/>
    <x v="0"/>
    <x v="0"/>
    <n v="1"/>
    <m/>
    <m/>
    <m/>
    <m/>
  </r>
  <r>
    <n v="32111"/>
    <x v="0"/>
    <x v="4885"/>
    <x v="0"/>
    <m/>
    <s v="V2623-62"/>
    <x v="1"/>
    <x v="1"/>
    <x v="1"/>
    <n v="36"/>
    <n v="0"/>
    <n v="0"/>
    <n v="0"/>
    <n v="0"/>
    <n v="0"/>
    <n v="0"/>
    <n v="0"/>
    <n v="0"/>
    <m/>
    <x v="3"/>
    <x v="1"/>
    <m/>
    <n v="36"/>
    <x v="4"/>
    <n v="1.0313216195569139E-2"/>
    <n v="2.3204736440030564E-2"/>
    <n v="7.7349121466768547E-3"/>
    <n v="3.3175666750873828E-2"/>
    <n v="1.8155343807364663"/>
    <n v="1.8487100474873401"/>
    <n v="0.92435502374367007"/>
    <n v="3.38930175372679"/>
    <x v="0"/>
    <x v="0"/>
    <n v="2"/>
    <m/>
    <m/>
    <m/>
    <m/>
  </r>
  <r>
    <n v="3232"/>
    <x v="0"/>
    <x v="4886"/>
    <x v="0"/>
    <m/>
    <s v="K83-3922"/>
    <x v="12"/>
    <x v="12"/>
    <x v="9"/>
    <n v="64"/>
    <n v="0"/>
    <n v="0"/>
    <n v="0"/>
    <n v="0"/>
    <n v="0"/>
    <n v="0"/>
    <n v="0"/>
    <n v="0"/>
    <m/>
    <x v="1"/>
    <x v="3"/>
    <m/>
    <n v="64"/>
    <x v="313"/>
    <n v="3.2594856124267893E-2"/>
    <n v="9.7784568372803679E-2"/>
    <n v="4.889228418640184E-2"/>
    <n v="0.13980198663742713"/>
    <n v="1.411304133931278"/>
    <n v="1.5511061205687051"/>
    <n v="0.77555306028435256"/>
    <n v="2.8436945543759591"/>
    <x v="0"/>
    <x v="0"/>
    <n v="2"/>
    <m/>
    <m/>
    <m/>
    <m/>
  </r>
  <r>
    <n v="3232"/>
    <x v="0"/>
    <x v="4887"/>
    <x v="0"/>
    <m/>
    <s v="K87-3926"/>
    <x v="2"/>
    <x v="2"/>
    <x v="2"/>
    <n v="28"/>
    <n v="19"/>
    <n v="0"/>
    <n v="0"/>
    <n v="0"/>
    <n v="0"/>
    <n v="0"/>
    <n v="0"/>
    <n v="0"/>
    <m/>
    <x v="1"/>
    <x v="15"/>
    <m/>
    <n v="33.837848631377263"/>
    <x v="435"/>
    <n v="9.111599185128598E-3"/>
    <n v="2.7334797555385794E-2"/>
    <n v="1.708424847211612E-2"/>
    <n v="3.9080389331019059E-2"/>
    <n v="1.7642007396577806"/>
    <n v="1.8032811289887996"/>
    <n v="0.90164056449439978"/>
    <n v="3.3060154031461324"/>
    <x v="0"/>
    <x v="0"/>
    <n v="1.5"/>
    <m/>
    <m/>
    <m/>
    <m/>
  </r>
  <r>
    <n v="3232"/>
    <x v="0"/>
    <x v="4888"/>
    <x v="0"/>
    <m/>
    <s v="J22-3846"/>
    <x v="23"/>
    <x v="23"/>
    <x v="14"/>
    <n v="34"/>
    <n v="0"/>
    <n v="0"/>
    <n v="0"/>
    <n v="0"/>
    <n v="0"/>
    <n v="0"/>
    <n v="0"/>
    <n v="0"/>
    <m/>
    <x v="13"/>
    <x v="1"/>
    <m/>
    <n v="34"/>
    <x v="77"/>
    <n v="9.1991341991342016E-3"/>
    <n v="3.4496753246753255E-2"/>
    <n v="6.8993506493506516E-3"/>
    <n v="4.9319792649189995E-2"/>
    <n v="1.693760421997669"/>
    <n v="1.7430802146468589"/>
    <n v="0.87154010732342946"/>
    <n v="3.1956470601859079"/>
    <x v="0"/>
    <x v="0"/>
    <n v="4"/>
    <m/>
    <m/>
    <m/>
    <m/>
  </r>
  <r>
    <n v="3232"/>
    <x v="0"/>
    <x v="4889"/>
    <x v="0"/>
    <m/>
    <s v="K85-3924"/>
    <x v="2"/>
    <x v="2"/>
    <x v="2"/>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2"/>
    <x v="1"/>
    <x v="4890"/>
    <x v="0"/>
    <m/>
    <s v="K84-3923"/>
    <x v="2"/>
    <x v="2"/>
    <x v="2"/>
    <n v="24"/>
    <n v="0"/>
    <n v="0"/>
    <n v="0"/>
    <n v="0"/>
    <n v="0"/>
    <n v="0"/>
    <n v="0"/>
    <n v="0"/>
    <m/>
    <x v="1"/>
    <x v="3"/>
    <m/>
    <n v="24"/>
    <x v="38"/>
    <n v="4.5836516424751714E-3"/>
    <n v="1.3750954927425514E-2"/>
    <n v="6.8754774637127571E-3"/>
    <n v="1.9659654370888187E-2"/>
    <n v="1.9897332788080349"/>
    <n v="2.0093929331789231"/>
    <n v="1.0046964665894615"/>
    <n v="3.6838870441613589"/>
    <x v="0"/>
    <x v="0"/>
    <n v="2"/>
    <m/>
    <m/>
    <m/>
    <m/>
  </r>
  <r>
    <n v="231"/>
    <x v="0"/>
    <x v="4891"/>
    <x v="0"/>
    <m/>
    <s v="J2-3823"/>
    <x v="2"/>
    <x v="2"/>
    <x v="2"/>
    <n v="21"/>
    <n v="29"/>
    <n v="24"/>
    <n v="21"/>
    <n v="0"/>
    <n v="0"/>
    <n v="0"/>
    <n v="0"/>
    <n v="0"/>
    <m/>
    <x v="66"/>
    <x v="19"/>
    <m/>
    <n v="47.947888378947411"/>
    <x v="1421"/>
    <n v="1.8294817927170873E-2"/>
    <n v="4.4593618697479E-2"/>
    <n v="2.4011948529411773E-2"/>
    <n v="6.37552181187864E-2"/>
    <n v="1.6193073780025444"/>
    <n v="1.6830625961213308"/>
    <n v="0.8415312980606654"/>
    <n v="3.085614759555773"/>
    <x v="0"/>
    <x v="0"/>
    <n v="1.5"/>
    <m/>
    <m/>
    <m/>
    <m/>
  </r>
  <r>
    <n v="231"/>
    <x v="0"/>
    <x v="4892"/>
    <x v="0"/>
    <m/>
    <s v="K86-3925"/>
    <x v="2"/>
    <x v="2"/>
    <x v="2"/>
    <n v="30"/>
    <n v="26"/>
    <n v="0"/>
    <n v="0"/>
    <n v="0"/>
    <n v="0"/>
    <n v="0"/>
    <n v="0"/>
    <n v="0"/>
    <m/>
    <x v="1"/>
    <x v="7"/>
    <m/>
    <n v="39.698866482558415"/>
    <x v="400"/>
    <n v="1.2541380188439012E-2"/>
    <n v="3.7624140565317037E-2"/>
    <n v="1.4109052711993888E-2"/>
    <n v="5.3790998764791292E-2"/>
    <n v="1.6682177876377657"/>
    <n v="1.7220087864025571"/>
    <n v="0.86100439320127853"/>
    <n v="3.1570161084046879"/>
    <x v="0"/>
    <x v="0"/>
    <n v="2.5"/>
    <m/>
    <m/>
    <m/>
    <m/>
  </r>
  <r>
    <n v="3232"/>
    <x v="0"/>
    <x v="4893"/>
    <x v="0"/>
    <m/>
    <s v="J26-3850"/>
    <x v="14"/>
    <x v="14"/>
    <x v="10"/>
    <n v="32"/>
    <n v="0"/>
    <n v="0"/>
    <n v="0"/>
    <n v="0"/>
    <n v="0"/>
    <n v="0"/>
    <n v="0"/>
    <n v="0"/>
    <m/>
    <x v="11"/>
    <x v="3"/>
    <m/>
    <n v="32"/>
    <x v="56"/>
    <n v="8.1487140310669733E-3"/>
    <n v="3.6669213139801378E-2"/>
    <n v="1.222307104660046E-2"/>
    <n v="5.242574498903517E-2"/>
    <n v="1.6757442531014139"/>
    <n v="1.728169998090449"/>
    <n v="0.86408499904522451"/>
    <n v="3.1683116631658232"/>
    <x v="0"/>
    <x v="0"/>
    <n v="4"/>
    <m/>
    <m/>
    <m/>
    <m/>
  </r>
  <r>
    <n v="231"/>
    <x v="0"/>
    <x v="4894"/>
    <x v="0"/>
    <m/>
    <s v="J1-3822"/>
    <x v="2"/>
    <x v="2"/>
    <x v="2"/>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2"/>
    <x v="0"/>
    <x v="4895"/>
    <x v="0"/>
    <m/>
    <s v="J20-3844"/>
    <x v="2"/>
    <x v="2"/>
    <x v="2"/>
    <n v="110"/>
    <n v="0"/>
    <n v="0"/>
    <n v="0"/>
    <n v="0"/>
    <n v="0"/>
    <n v="0"/>
    <n v="0"/>
    <n v="0"/>
    <m/>
    <x v="0"/>
    <x v="8"/>
    <m/>
    <n v="110"/>
    <x v="197"/>
    <n v="9.6288515406162484E-2"/>
    <n v="0.64994747899159677"/>
    <n v="0.36108193277310929"/>
    <n v="0.92922585112401213"/>
    <n v="1.0129358995553674"/>
    <n v="1.9421617506793796"/>
    <n v="0.97108087533968979"/>
    <n v="3.5606298762455291"/>
    <x v="0"/>
    <x v="0"/>
    <n v="4"/>
    <m/>
    <m/>
    <m/>
    <m/>
  </r>
  <r>
    <n v="231"/>
    <x v="0"/>
    <x v="4896"/>
    <x v="0"/>
    <m/>
    <s v="K98-3939"/>
    <x v="2"/>
    <x v="2"/>
    <x v="2"/>
    <n v="29"/>
    <n v="37"/>
    <n v="0"/>
    <n v="0"/>
    <n v="0"/>
    <n v="0"/>
    <n v="0"/>
    <n v="0"/>
    <n v="0"/>
    <m/>
    <x v="1"/>
    <x v="15"/>
    <m/>
    <n v="47.010637094172637"/>
    <x v="429"/>
    <n v="1.7586580086580088E-2"/>
    <n v="5.2759740259740263E-2"/>
    <n v="3.2974837662337664E-2"/>
    <n v="7.5430271110525859E-2"/>
    <n v="1.5723229495816928"/>
    <n v="1.6477532206922187"/>
    <n v="0.82387661034610937"/>
    <n v="3.020880904602401"/>
    <x v="0"/>
    <x v="0"/>
    <n v="1.5"/>
    <m/>
    <m/>
    <m/>
    <m/>
  </r>
  <r>
    <n v="3232"/>
    <x v="0"/>
    <x v="4897"/>
    <x v="0"/>
    <m/>
    <s v="J21-3845"/>
    <x v="12"/>
    <x v="12"/>
    <x v="9"/>
    <n v="62"/>
    <n v="0"/>
    <n v="0"/>
    <n v="0"/>
    <n v="0"/>
    <n v="0"/>
    <n v="0"/>
    <n v="0"/>
    <n v="0"/>
    <m/>
    <x v="0"/>
    <x v="3"/>
    <m/>
    <n v="62"/>
    <x v="192"/>
    <n v="3.0589508530685004E-2"/>
    <n v="0.20647918258212378"/>
    <n v="4.5884262796027503E-2"/>
    <n v="0.29520199766286798"/>
    <n v="1.2381752310303791"/>
    <n v="1.533377228693247"/>
    <n v="0.7666886143466235"/>
    <n v="2.8111915859376193"/>
    <x v="0"/>
    <x v="0"/>
    <n v="7"/>
    <m/>
    <m/>
    <m/>
    <m/>
  </r>
  <r>
    <n v="3231"/>
    <x v="1"/>
    <x v="4898"/>
    <x v="0"/>
    <m/>
    <s v="M917-788"/>
    <x v="19"/>
    <x v="19"/>
    <x v="1"/>
    <n v="15.6"/>
    <n v="0"/>
    <n v="0"/>
    <n v="0"/>
    <n v="0"/>
    <n v="0"/>
    <n v="0"/>
    <n v="0"/>
    <n v="0"/>
    <m/>
    <x v="1"/>
    <x v="34"/>
    <m/>
    <n v="15.6"/>
    <x v="1422"/>
    <n v="1.9365928189457599E-3"/>
    <n v="5.8097784568372796E-3"/>
    <n v="1.888177998472116E-3"/>
    <n v="8.30620397170026E-3"/>
    <n v="2.3137296189919621"/>
    <n v="2.3220358229636622"/>
    <n v="1.1610179114818311"/>
    <n v="4.2570656754333802"/>
    <x v="0"/>
    <x v="0"/>
    <n v="2.7"/>
    <m/>
    <m/>
    <m/>
    <m/>
  </r>
  <r>
    <n v="3231"/>
    <x v="1"/>
    <x v="4899"/>
    <x v="0"/>
    <m/>
    <s v="V2624-63"/>
    <x v="13"/>
    <x v="13"/>
    <x v="0"/>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2"/>
    <x v="1"/>
    <x v="4900"/>
    <x v="0"/>
    <m/>
    <s v="J16-3840"/>
    <x v="1"/>
    <x v="1"/>
    <x v="1"/>
    <n v="22"/>
    <n v="0"/>
    <n v="0"/>
    <n v="0"/>
    <n v="0"/>
    <n v="0"/>
    <n v="0"/>
    <n v="0"/>
    <n v="0"/>
    <m/>
    <x v="1"/>
    <x v="1"/>
    <m/>
    <n v="22"/>
    <x v="1"/>
    <n v="3.8515406162464984E-3"/>
    <n v="1.1554621848739495E-2"/>
    <n v="2.8886554621848737E-3"/>
    <n v="1.6519570686649103E-2"/>
    <n v="2.051296399396394"/>
    <n v="2.0678159700830432"/>
    <n v="1.0339079850415216"/>
    <n v="3.7909959451522455"/>
    <x v="0"/>
    <x v="0"/>
    <n v="3"/>
    <m/>
    <m/>
    <m/>
    <m/>
  </r>
  <r>
    <n v="231"/>
    <x v="0"/>
    <x v="4901"/>
    <x v="0"/>
    <m/>
    <s v="K91-3930"/>
    <x v="3"/>
    <x v="3"/>
    <x v="3"/>
    <n v="34"/>
    <n v="0"/>
    <n v="0"/>
    <n v="0"/>
    <n v="0"/>
    <n v="0"/>
    <n v="0"/>
    <n v="0"/>
    <n v="0"/>
    <m/>
    <x v="1"/>
    <x v="2"/>
    <m/>
    <n v="34"/>
    <x v="77"/>
    <n v="9.1991341991342016E-3"/>
    <n v="2.7597402597402607E-2"/>
    <n v="2.0698051948051955E-2"/>
    <n v="3.9455834119352003E-2"/>
    <n v="1.7612496661379469"/>
    <n v="1.8007055002572989"/>
    <n v="0.90035275012864946"/>
    <n v="3.3012934171383814"/>
    <x v="0"/>
    <x v="0"/>
    <n v="1"/>
    <m/>
    <m/>
    <m/>
    <m/>
  </r>
  <r>
    <n v="3232"/>
    <x v="1"/>
    <x v="4902"/>
    <x v="0"/>
    <m/>
    <s v="J19-3843"/>
    <x v="18"/>
    <x v="18"/>
    <x v="12"/>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2"/>
    <x v="1"/>
    <x v="4903"/>
    <x v="0"/>
    <m/>
    <s v="J14-3838"/>
    <x v="1"/>
    <x v="1"/>
    <x v="1"/>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0"/>
    <x v="4904"/>
    <x v="0"/>
    <m/>
    <s v="J18-3842"/>
    <x v="12"/>
    <x v="12"/>
    <x v="9"/>
    <n v="58"/>
    <n v="0"/>
    <n v="0"/>
    <n v="0"/>
    <n v="0"/>
    <n v="0"/>
    <n v="0"/>
    <n v="0"/>
    <n v="0"/>
    <m/>
    <x v="11"/>
    <x v="1"/>
    <m/>
    <n v="58"/>
    <x v="304"/>
    <n v="2.6769798828622356E-2"/>
    <n v="0.12046409472880061"/>
    <n v="2.0077349121466768E-2"/>
    <n v="0.17222676381163507"/>
    <n v="1.3606886986902522"/>
    <n v="1.5329154625018873"/>
    <n v="0.76645773125094363"/>
    <n v="2.810345014586793"/>
    <x v="0"/>
    <x v="0"/>
    <n v="5"/>
    <m/>
    <m/>
    <m/>
    <m/>
  </r>
  <r>
    <n v="3232"/>
    <x v="0"/>
    <x v="4905"/>
    <x v="0"/>
    <m/>
    <s v="J17-3841"/>
    <x v="1"/>
    <x v="1"/>
    <x v="1"/>
    <n v="37"/>
    <n v="0"/>
    <n v="0"/>
    <n v="0"/>
    <n v="0"/>
    <n v="0"/>
    <n v="0"/>
    <n v="0"/>
    <n v="0"/>
    <m/>
    <x v="13"/>
    <x v="3"/>
    <m/>
    <n v="37"/>
    <x v="382"/>
    <n v="1.0894130379424495E-2"/>
    <n v="4.0852988922841858E-2"/>
    <n v="1.6341195569136744E-2"/>
    <n v="5.8407263094066679E-2"/>
    <n v="1.6443401210977582"/>
    <n v="1.7027473841918248"/>
    <n v="0.8513736920959124"/>
    <n v="3.1217035376850122"/>
    <x v="0"/>
    <x v="0"/>
    <n v="3"/>
    <m/>
    <m/>
    <m/>
    <m/>
  </r>
  <r>
    <n v="3231"/>
    <x v="1"/>
    <x v="4906"/>
    <x v="0"/>
    <m/>
    <s v="M918-789"/>
    <x v="11"/>
    <x v="11"/>
    <x v="8"/>
    <n v="17.600000000000001"/>
    <n v="16.2"/>
    <n v="0"/>
    <n v="0"/>
    <n v="0"/>
    <n v="0"/>
    <n v="0"/>
    <n v="0"/>
    <n v="0"/>
    <m/>
    <x v="66"/>
    <x v="7"/>
    <m/>
    <n v="23.920702330826327"/>
    <x v="1423"/>
    <n v="4.5534122740005095E-3"/>
    <n v="1.1098942417876241E-2"/>
    <n v="5.1225888082505732E-3"/>
    <n v="1.5868088650530476E-2"/>
    <n v="2.0657993639568208"/>
    <n v="2.0816674526073515"/>
    <n v="1.0408337263036758"/>
    <n v="3.8163903297801443"/>
    <x v="0"/>
    <x v="0"/>
    <n v="1.75"/>
    <m/>
    <m/>
    <m/>
    <m/>
  </r>
  <r>
    <n v="3232"/>
    <x v="1"/>
    <x v="4907"/>
    <x v="0"/>
    <m/>
    <s v="J15-3839"/>
    <x v="2"/>
    <x v="2"/>
    <x v="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231"/>
    <x v="0"/>
    <x v="4908"/>
    <x v="0"/>
    <m/>
    <s v="K29-3865"/>
    <x v="2"/>
    <x v="2"/>
    <x v="2"/>
    <n v="34"/>
    <n v="25"/>
    <n v="0"/>
    <n v="0"/>
    <n v="0"/>
    <n v="0"/>
    <n v="0"/>
    <n v="0"/>
    <n v="0"/>
    <m/>
    <x v="5"/>
    <x v="7"/>
    <m/>
    <n v="42.201895692018383"/>
    <x v="1424"/>
    <n v="1.4172714540361597E-2"/>
    <n v="3.7203375668449196E-2"/>
    <n v="1.5944303857906794E-2"/>
    <n v="5.3189433819848746E-2"/>
    <n v="1.6715061473839929"/>
    <n v="1.7246955812038416"/>
    <n v="0.86234779060192079"/>
    <n v="3.1619418988737094"/>
    <x v="0"/>
    <x v="0"/>
    <n v="2"/>
    <m/>
    <m/>
    <m/>
    <m/>
  </r>
  <r>
    <n v="3232"/>
    <x v="1"/>
    <x v="4909"/>
    <x v="0"/>
    <m/>
    <s v="J13-3837"/>
    <x v="1"/>
    <x v="1"/>
    <x v="1"/>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1"/>
    <x v="4910"/>
    <x v="0"/>
    <m/>
    <s v="M919-790"/>
    <x v="14"/>
    <x v="14"/>
    <x v="10"/>
    <n v="16"/>
    <n v="0"/>
    <n v="0"/>
    <n v="0"/>
    <n v="0"/>
    <n v="0"/>
    <n v="0"/>
    <n v="0"/>
    <n v="0"/>
    <m/>
    <x v="5"/>
    <x v="3"/>
    <m/>
    <n v="16"/>
    <x v="88"/>
    <n v="2.0371785077667433E-3"/>
    <n v="5.3475935828877011E-3"/>
    <n v="3.055767761650115E-3"/>
    <n v="7.6454211442342958E-3"/>
    <n v="2.3475584408279198"/>
    <n v="2.355203861972154"/>
    <n v="1.177601930986077"/>
    <n v="4.3178737469489485"/>
    <x v="0"/>
    <x v="0"/>
    <n v="1.5"/>
    <m/>
    <m/>
    <m/>
    <m/>
  </r>
  <r>
    <n v="231"/>
    <x v="1"/>
    <x v="4911"/>
    <x v="0"/>
    <m/>
    <s v="J11-3835"/>
    <x v="2"/>
    <x v="2"/>
    <x v="2"/>
    <n v="31"/>
    <n v="0"/>
    <n v="0"/>
    <n v="0"/>
    <n v="0"/>
    <n v="0"/>
    <n v="0"/>
    <n v="0"/>
    <n v="0"/>
    <m/>
    <x v="6"/>
    <x v="1"/>
    <m/>
    <n v="31"/>
    <x v="51"/>
    <n v="7.6473771326712511E-3"/>
    <n v="1.1471065699006876E-2"/>
    <n v="5.7355328495034379E-3"/>
    <n v="1.6400110981270442E-2"/>
    <n v="2.0539048839078218"/>
    <n v="2.0703049948890921"/>
    <n v="1.0351524974445461"/>
    <n v="3.7955591572966689"/>
    <x v="0"/>
    <x v="0"/>
    <n v="1"/>
    <m/>
    <m/>
    <m/>
    <m/>
  </r>
  <r>
    <n v="231"/>
    <x v="1"/>
    <x v="4912"/>
    <x v="0"/>
    <m/>
    <s v="J12-3836"/>
    <x v="2"/>
    <x v="2"/>
    <x v="2"/>
    <n v="29"/>
    <n v="0"/>
    <n v="0"/>
    <n v="0"/>
    <n v="0"/>
    <n v="0"/>
    <n v="0"/>
    <n v="0"/>
    <n v="0"/>
    <m/>
    <x v="6"/>
    <x v="1"/>
    <m/>
    <n v="29"/>
    <x v="92"/>
    <n v="6.6924497071555889E-3"/>
    <n v="1.0038674560733384E-2"/>
    <n v="5.0193372803666921E-3"/>
    <n v="1.4352230317636255E-2"/>
    <n v="2.1024390476874557"/>
    <n v="2.1167912780050919"/>
    <n v="1.058395639002546"/>
    <n v="3.8807840096760016"/>
    <x v="0"/>
    <x v="0"/>
    <n v="1"/>
    <m/>
    <m/>
    <m/>
    <m/>
  </r>
  <r>
    <n v="3231"/>
    <x v="0"/>
    <x v="4913"/>
    <x v="0"/>
    <m/>
    <s v="M921-792"/>
    <x v="13"/>
    <x v="13"/>
    <x v="0"/>
    <n v="104"/>
    <n v="0"/>
    <n v="0"/>
    <n v="0"/>
    <n v="0"/>
    <n v="0"/>
    <n v="0"/>
    <n v="0"/>
    <n v="0"/>
    <m/>
    <x v="111"/>
    <x v="57"/>
    <m/>
    <n v="104"/>
    <x v="1425"/>
    <n v="8.6070791953144876E-2"/>
    <n v="0.93601986249045055"/>
    <n v="0.45187165775401056"/>
    <n v="1.3382217509961527"/>
    <n v="0.95026543479148318"/>
    <n v="2.2884871857876359"/>
    <n v="1.1442435928938179"/>
    <n v="4.1955598406106658"/>
    <x v="1"/>
    <x v="0"/>
    <n v="7.5"/>
    <m/>
    <m/>
    <m/>
    <m/>
  </r>
  <r>
    <n v="3231"/>
    <x v="0"/>
    <x v="4914"/>
    <x v="0"/>
    <m/>
    <s v="M920-791"/>
    <x v="1"/>
    <x v="1"/>
    <x v="1"/>
    <n v="30"/>
    <n v="19.8"/>
    <n v="19.3"/>
    <n v="18.600000000000001"/>
    <n v="17.3"/>
    <n v="0"/>
    <n v="0"/>
    <n v="0"/>
    <n v="0"/>
    <m/>
    <x v="112"/>
    <x v="60"/>
    <m/>
    <n v="48.060170619755404"/>
    <x v="1426"/>
    <n v="1.8380602240896368E-2"/>
    <n v="3.9977809873949596E-2"/>
    <n v="1.9575341386554632E-2"/>
    <n v="5.7156025074258418E-2"/>
    <n v="1.6505870773197653"/>
    <n v="1.7077431023940237"/>
    <n v="0.85387155119701186"/>
    <n v="3.1308623543890435"/>
    <x v="0"/>
    <x v="0"/>
    <n v="1.48"/>
    <m/>
    <m/>
    <m/>
    <m/>
  </r>
  <r>
    <n v="231"/>
    <x v="0"/>
    <x v="4915"/>
    <x v="0"/>
    <m/>
    <s v="J4-3828"/>
    <x v="18"/>
    <x v="18"/>
    <x v="12"/>
    <n v="34"/>
    <n v="16"/>
    <n v="0"/>
    <n v="0"/>
    <n v="0"/>
    <n v="0"/>
    <n v="0"/>
    <n v="0"/>
    <n v="0"/>
    <m/>
    <x v="16"/>
    <x v="3"/>
    <m/>
    <n v="37.576588456111871"/>
    <x v="1427"/>
    <n v="1.1236312706900944E-2"/>
    <n v="3.7922555385790688E-2"/>
    <n v="1.6854469060351415E-2"/>
    <n v="5.4217640569715092E-2"/>
    <n v="1.6659117005122568"/>
    <n v="1.7201293410819718"/>
    <n v="0.8600646705409859"/>
    <n v="3.1535704586502815"/>
    <x v="0"/>
    <x v="0"/>
    <n v="2.5"/>
    <m/>
    <m/>
    <m/>
    <m/>
  </r>
  <r>
    <n v="3232"/>
    <x v="1"/>
    <x v="4916"/>
    <x v="0"/>
    <m/>
    <s v="J9-3833"/>
    <x v="2"/>
    <x v="2"/>
    <x v="2"/>
    <n v="16"/>
    <n v="20"/>
    <n v="0"/>
    <n v="0"/>
    <n v="0"/>
    <n v="0"/>
    <n v="0"/>
    <n v="0"/>
    <n v="0"/>
    <m/>
    <x v="5"/>
    <x v="7"/>
    <m/>
    <n v="25.612496949731394"/>
    <x v="573"/>
    <n v="5.2202699261522786E-3"/>
    <n v="1.3703208556149732E-2"/>
    <n v="5.8728036669213127E-3"/>
    <n v="1.9591391682100383E-2"/>
    <n v="1.9909454832122293"/>
    <n v="2.0105368748943295"/>
    <n v="1.0052684374471648"/>
    <n v="3.685984270639604"/>
    <x v="0"/>
    <x v="0"/>
    <n v="2"/>
    <m/>
    <m/>
    <m/>
    <m/>
  </r>
  <r>
    <n v="231"/>
    <x v="0"/>
    <x v="4917"/>
    <x v="0"/>
    <m/>
    <s v="K30-3867"/>
    <x v="4"/>
    <x v="4"/>
    <x v="4"/>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1"/>
    <x v="0"/>
    <x v="4918"/>
    <x v="0"/>
    <m/>
    <s v="V2625-64"/>
    <x v="2"/>
    <x v="2"/>
    <x v="2"/>
    <n v="39.4"/>
    <n v="21"/>
    <n v="0"/>
    <n v="0"/>
    <n v="0"/>
    <n v="0"/>
    <n v="0"/>
    <n v="0"/>
    <n v="0"/>
    <m/>
    <x v="8"/>
    <x v="1"/>
    <m/>
    <n v="44.647060373556506"/>
    <x v="1428"/>
    <n v="1.5862617774382477E-2"/>
    <n v="2.9742408326967142E-2"/>
    <n v="1.1896963330786858E-2"/>
    <n v="4.2522535413144172E-2"/>
    <n v="1.7383162361692865"/>
    <n v="1.7808387715824308"/>
    <n v="0.89041938579121538"/>
    <n v="3.2648710812344564"/>
    <x v="0"/>
    <x v="0"/>
    <n v="1.5"/>
    <m/>
    <m/>
    <m/>
    <m/>
  </r>
  <r>
    <n v="231"/>
    <x v="1"/>
    <x v="4919"/>
    <x v="0"/>
    <m/>
    <s v="K31-3866"/>
    <x v="2"/>
    <x v="2"/>
    <x v="2"/>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231"/>
    <x v="1"/>
    <x v="4920"/>
    <x v="0"/>
    <m/>
    <s v="V2626-65"/>
    <x v="6"/>
    <x v="6"/>
    <x v="5"/>
    <n v="19"/>
    <n v="0"/>
    <n v="0"/>
    <n v="0"/>
    <n v="0"/>
    <n v="0"/>
    <n v="0"/>
    <n v="0"/>
    <n v="0"/>
    <m/>
    <x v="6"/>
    <x v="1"/>
    <m/>
    <n v="19"/>
    <x v="31"/>
    <n v="2.8727400050929464E-3"/>
    <n v="4.30911000763942E-3"/>
    <n v="2.15455500381971E-3"/>
    <n v="6.1607076630995107E-3"/>
    <n v="2.4380111176575809"/>
    <n v="2.4441718253206806"/>
    <n v="1.2220859126603403"/>
    <n v="4.4809816797545805"/>
    <x v="0"/>
    <x v="0"/>
    <n v="1"/>
    <m/>
    <m/>
    <m/>
    <m/>
  </r>
  <r>
    <n v="231"/>
    <x v="1"/>
    <x v="4921"/>
    <x v="0"/>
    <m/>
    <s v="J6-3830"/>
    <x v="17"/>
    <x v="17"/>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231"/>
    <x v="1"/>
    <x v="4922"/>
    <x v="0"/>
    <m/>
    <s v="J5-3829"/>
    <x v="17"/>
    <x v="17"/>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0"/>
    <x v="4923"/>
    <x v="0"/>
    <m/>
    <s v="J8-3832"/>
    <x v="3"/>
    <x v="3"/>
    <x v="3"/>
    <n v="24"/>
    <n v="32"/>
    <n v="23"/>
    <n v="0"/>
    <n v="0"/>
    <n v="0"/>
    <n v="0"/>
    <n v="0"/>
    <n v="0"/>
    <m/>
    <x v="26"/>
    <x v="13"/>
    <m/>
    <n v="46.141087980237309"/>
    <x v="1429"/>
    <n v="1.6942004074357014E-2"/>
    <n v="8.0474515117694795E-2"/>
    <n v="2.9648502894623757E-2"/>
    <n v="0.1150539116176785"/>
    <n v="1.4602800999646413"/>
    <n v="1.5753340115823198"/>
    <n v="0.78766700579115989"/>
    <n v="2.888112354567586"/>
    <x v="0"/>
    <x v="0"/>
    <n v="3.9999999999999996"/>
    <m/>
    <m/>
    <m/>
    <m/>
  </r>
  <r>
    <n v="231"/>
    <x v="0"/>
    <x v="4924"/>
    <x v="0"/>
    <m/>
    <s v="J3-3827"/>
    <x v="2"/>
    <x v="2"/>
    <x v="2"/>
    <n v="39"/>
    <n v="20"/>
    <n v="28"/>
    <n v="20"/>
    <n v="0"/>
    <n v="0"/>
    <n v="0"/>
    <n v="0"/>
    <n v="0"/>
    <m/>
    <x v="45"/>
    <x v="3"/>
    <m/>
    <n v="55.722526863020128"/>
    <x v="1430"/>
    <n v="2.4708747135217719E-2"/>
    <n v="7.8759131493506468E-2"/>
    <n v="3.706312070282658E-2"/>
    <n v="0.11260143836451092"/>
    <n v="1.4657997943309242"/>
    <n v="1.5784012326954351"/>
    <n v="0.78920061634771754"/>
    <n v="2.8937355932749642"/>
    <x v="0"/>
    <x v="0"/>
    <n v="2.25"/>
    <m/>
    <m/>
    <m/>
    <m/>
  </r>
  <r>
    <n v="3231"/>
    <x v="1"/>
    <x v="4925"/>
    <x v="0"/>
    <m/>
    <s v="V2627-66"/>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0"/>
    <x v="4926"/>
    <x v="0"/>
    <m/>
    <s v="J10-3834"/>
    <x v="2"/>
    <x v="2"/>
    <x v="2"/>
    <n v="38"/>
    <n v="19"/>
    <n v="31"/>
    <n v="35"/>
    <n v="34"/>
    <n v="16"/>
    <n v="0"/>
    <n v="0"/>
    <n v="0"/>
    <m/>
    <x v="40"/>
    <x v="21"/>
    <m/>
    <n v="73.505101863748209"/>
    <x v="1431"/>
    <n v="4.2995607333842625E-2"/>
    <n v="0.17735688025210083"/>
    <n v="8.5991225416587089E-2"/>
    <n v="0.25356602392035543"/>
    <n v="1.271579902688841"/>
    <n v="1.5251459266091965"/>
    <n v="0.76257296330459823"/>
    <n v="2.7961008654501933"/>
    <x v="0"/>
    <x v="0"/>
    <n v="2.8333330000000001"/>
    <m/>
    <m/>
    <m/>
    <m/>
  </r>
  <r>
    <n v="3231"/>
    <x v="1"/>
    <x v="4927"/>
    <x v="0"/>
    <m/>
    <s v="M924-795"/>
    <x v="1"/>
    <x v="1"/>
    <x v="1"/>
    <n v="23.7"/>
    <n v="0"/>
    <n v="0"/>
    <n v="0"/>
    <n v="0"/>
    <n v="0"/>
    <n v="0"/>
    <n v="0"/>
    <n v="0"/>
    <m/>
    <x v="8"/>
    <x v="34"/>
    <m/>
    <n v="23.7"/>
    <x v="1432"/>
    <n v="4.4697765469824298E-3"/>
    <n v="8.3808310255920563E-3"/>
    <n v="4.3580321333078695E-3"/>
    <n v="1.1982021770382149E-2"/>
    <n v="2.1699482601375255"/>
    <n v="2.1819302819079076"/>
    <n v="1.0909651409539538"/>
    <n v="4.0002055168311639"/>
    <x v="0"/>
    <x v="0"/>
    <n v="1.2"/>
    <m/>
    <m/>
    <m/>
    <m/>
  </r>
  <r>
    <n v="3231"/>
    <x v="1"/>
    <x v="4928"/>
    <x v="0"/>
    <m/>
    <s v="M923-794"/>
    <x v="13"/>
    <x v="13"/>
    <x v="0"/>
    <n v="26.7"/>
    <n v="0"/>
    <n v="0"/>
    <n v="0"/>
    <n v="0"/>
    <n v="0"/>
    <n v="0"/>
    <n v="0"/>
    <n v="0"/>
    <m/>
    <x v="10"/>
    <x v="2"/>
    <m/>
    <n v="26.7"/>
    <x v="1433"/>
    <n v="5.672985103132161E-3"/>
    <n v="5.1056865928189449E-2"/>
    <n v="1.2764216482047362E-2"/>
    <n v="7.2995682314908744E-2"/>
    <n v="1.581381541035745"/>
    <n v="1.6543772233506537"/>
    <n v="0.82718861167532687"/>
    <n v="3.0330249094761985"/>
    <x v="1"/>
    <x v="0"/>
    <n v="9"/>
    <m/>
    <m/>
    <m/>
    <m/>
  </r>
  <r>
    <n v="3231"/>
    <x v="0"/>
    <x v="4929"/>
    <x v="0"/>
    <m/>
    <s v="M922-793"/>
    <x v="11"/>
    <x v="11"/>
    <x v="8"/>
    <n v="56.2"/>
    <n v="0"/>
    <n v="0"/>
    <n v="0"/>
    <n v="0"/>
    <n v="0"/>
    <n v="0"/>
    <n v="0"/>
    <n v="0"/>
    <m/>
    <x v="18"/>
    <x v="44"/>
    <m/>
    <n v="56.2"/>
    <x v="1434"/>
    <n v="2.5134008148714033E-2"/>
    <n v="0.24505657944996184"/>
    <n v="0.12252828972498092"/>
    <n v="0.35035586100930782"/>
    <n v="1.2015902793815227"/>
    <n v="1.5519461403908306"/>
    <n v="0.77597307019541528"/>
    <n v="2.8452345907165224"/>
    <x v="1"/>
    <x v="0"/>
    <n v="6.5"/>
    <m/>
    <m/>
    <m/>
    <m/>
  </r>
  <r>
    <n v="231"/>
    <x v="1"/>
    <x v="4930"/>
    <x v="0"/>
    <m/>
    <s v="K32-3868"/>
    <x v="2"/>
    <x v="2"/>
    <x v="2"/>
    <n v="30"/>
    <n v="0"/>
    <n v="0"/>
    <n v="0"/>
    <n v="0"/>
    <n v="0"/>
    <n v="0"/>
    <n v="0"/>
    <n v="0"/>
    <m/>
    <x v="3"/>
    <x v="3"/>
    <m/>
    <n v="30"/>
    <x v="89"/>
    <n v="7.1619556913674548E-3"/>
    <n v="1.6114400305576773E-2"/>
    <n v="1.0742933537051183E-2"/>
    <n v="2.3038657465884592E-2"/>
    <n v="1.9352351782036872"/>
    <n v="1.9582738356695717"/>
    <n v="0.97913691783478585"/>
    <n v="3.5901686987275481"/>
    <x v="0"/>
    <x v="0"/>
    <n v="1"/>
    <m/>
    <m/>
    <m/>
    <m/>
  </r>
  <r>
    <n v="3231"/>
    <x v="0"/>
    <x v="4931"/>
    <x v="0"/>
    <m/>
    <s v="M926-797"/>
    <x v="13"/>
    <x v="13"/>
    <x v="0"/>
    <n v="51.6"/>
    <n v="0"/>
    <n v="0"/>
    <n v="0"/>
    <n v="0"/>
    <n v="0"/>
    <n v="0"/>
    <n v="0"/>
    <n v="0"/>
    <m/>
    <x v="113"/>
    <x v="15"/>
    <m/>
    <n v="51.6"/>
    <x v="1435"/>
    <n v="2.1187929717341483E-2"/>
    <n v="0.1986368411000764"/>
    <n v="3.9727368220015283E-2"/>
    <n v="0.28398985102947083"/>
    <n v="1.2465987188792782"/>
    <n v="1.5305885699087489"/>
    <n v="0.76529428495437446"/>
    <n v="2.8060790448327064"/>
    <x v="1"/>
    <x v="0"/>
    <n v="10"/>
    <m/>
    <m/>
    <m/>
    <m/>
  </r>
  <r>
    <n v="3231"/>
    <x v="0"/>
    <x v="4932"/>
    <x v="0"/>
    <m/>
    <s v="M925-796"/>
    <x v="13"/>
    <x v="13"/>
    <x v="0"/>
    <n v="58.6"/>
    <n v="0"/>
    <n v="0"/>
    <n v="0"/>
    <n v="0"/>
    <n v="0"/>
    <n v="0"/>
    <n v="0"/>
    <n v="0"/>
    <m/>
    <x v="10"/>
    <x v="17"/>
    <m/>
    <n v="58.6"/>
    <x v="1436"/>
    <n v="2.7326521517697992E-2"/>
    <n v="0.24593869365928195"/>
    <n v="9.2227010122230724E-2"/>
    <n v="0.35161701418466262"/>
    <n v="1.2008345193718155"/>
    <n v="1.5524515335564781"/>
    <n v="0.77622576677823907"/>
    <n v="2.8461611448535433"/>
    <x v="1"/>
    <x v="0"/>
    <n v="7.5"/>
    <m/>
    <m/>
    <m/>
    <m/>
  </r>
  <r>
    <n v="3231"/>
    <x v="1"/>
    <x v="4933"/>
    <x v="0"/>
    <m/>
    <s v="M927-798"/>
    <x v="17"/>
    <x v="17"/>
    <x v="3"/>
    <n v="18.5"/>
    <n v="0"/>
    <n v="0"/>
    <n v="0"/>
    <n v="0"/>
    <n v="0"/>
    <n v="0"/>
    <n v="0"/>
    <n v="0"/>
    <m/>
    <x v="5"/>
    <x v="3"/>
    <m/>
    <n v="18.5"/>
    <x v="670"/>
    <n v="2.7235325948561239E-3"/>
    <n v="7.1492730614973257E-3"/>
    <n v="4.085298892284186E-3"/>
    <n v="1.022127104146167E-2"/>
    <n v="2.2311855631409454"/>
    <n v="2.2414068341824072"/>
    <n v="1.1207034170912036"/>
    <n v="4.1092458626677466"/>
    <x v="0"/>
    <x v="0"/>
    <n v="1.5"/>
    <m/>
    <m/>
    <m/>
    <m/>
  </r>
  <r>
    <n v="231"/>
    <x v="0"/>
    <x v="4934"/>
    <x v="0"/>
    <m/>
    <s v="J7-3831"/>
    <x v="2"/>
    <x v="2"/>
    <x v="2"/>
    <n v="72"/>
    <n v="36"/>
    <n v="30"/>
    <n v="43"/>
    <n v="0"/>
    <n v="0"/>
    <n v="0"/>
    <n v="0"/>
    <n v="0"/>
    <m/>
    <x v="38"/>
    <x v="3"/>
    <m/>
    <n v="96.067684472979778"/>
    <x v="1437"/>
    <n v="7.3441876750700283E-2"/>
    <n v="0.35802914915966388"/>
    <n v="0.11016281512605042"/>
    <n v="0.5118720382934141"/>
    <n v="1.1244129473477973"/>
    <n v="1.6362849856412114"/>
    <n v="0.81814249282060569"/>
    <n v="2.9998558070088874"/>
    <x v="0"/>
    <x v="0"/>
    <n v="4.5"/>
    <m/>
    <m/>
    <m/>
    <m/>
  </r>
  <r>
    <n v="231"/>
    <x v="0"/>
    <x v="4935"/>
    <x v="0"/>
    <m/>
    <s v="K33-3869"/>
    <x v="2"/>
    <x v="2"/>
    <x v="2"/>
    <n v="59"/>
    <n v="0"/>
    <n v="0"/>
    <n v="0"/>
    <n v="0"/>
    <n v="0"/>
    <n v="0"/>
    <n v="0"/>
    <n v="0"/>
    <m/>
    <x v="11"/>
    <x v="2"/>
    <m/>
    <n v="59"/>
    <x v="292"/>
    <n v="2.7700853068500127E-2"/>
    <n v="0.12465383880825058"/>
    <n v="6.232691940412529E-2"/>
    <n v="0.17821681475276507"/>
    <n v="1.3525673093344679"/>
    <n v="1.5307841240872331"/>
    <n v="0.76539206204361654"/>
    <n v="2.8064375608265939"/>
    <x v="0"/>
    <x v="0"/>
    <n v="3"/>
    <m/>
    <m/>
    <m/>
    <m/>
  </r>
  <r>
    <n v="231"/>
    <x v="0"/>
    <x v="4936"/>
    <x v="0"/>
    <m/>
    <s v="K34-3870"/>
    <x v="2"/>
    <x v="2"/>
    <x v="2"/>
    <n v="31"/>
    <n v="48"/>
    <n v="0"/>
    <n v="0"/>
    <n v="0"/>
    <n v="0"/>
    <n v="0"/>
    <n v="0"/>
    <n v="0"/>
    <m/>
    <x v="5"/>
    <x v="3"/>
    <m/>
    <n v="57.140178508646613"/>
    <x v="1438"/>
    <n v="2.5981983702571945E-2"/>
    <n v="6.8202707219251368E-2"/>
    <n v="3.8972975553857918E-2"/>
    <n v="9.7508984515331992E-2"/>
    <n v="1.5032052526702768"/>
    <n v="1.6007142371856089"/>
    <n v="0.80035711859280445"/>
    <n v="2.934642768173616"/>
    <x v="0"/>
    <x v="0"/>
    <n v="1.5"/>
    <m/>
    <m/>
    <m/>
    <m/>
  </r>
  <r>
    <n v="3231"/>
    <x v="0"/>
    <x v="4937"/>
    <x v="0"/>
    <m/>
    <s v="M928-799"/>
    <x v="14"/>
    <x v="14"/>
    <x v="10"/>
    <n v="49.3"/>
    <n v="0"/>
    <n v="0"/>
    <n v="0"/>
    <n v="0"/>
    <n v="0"/>
    <n v="0"/>
    <n v="0"/>
    <n v="0"/>
    <m/>
    <x v="10"/>
    <x v="44"/>
    <m/>
    <n v="49.3"/>
    <x v="376"/>
    <n v="1.9341179653679652E-2"/>
    <n v="0.17407061688311687"/>
    <n v="9.4288250811688304E-2"/>
    <n v="0.24886767370781265"/>
    <n v="1.2757510008270736"/>
    <n v="1.5246186745348862"/>
    <n v="0.7623093372674431"/>
    <n v="2.7951342366472911"/>
    <x v="1"/>
    <x v="0"/>
    <n v="5.5"/>
    <m/>
    <m/>
    <m/>
    <m/>
  </r>
  <r>
    <n v="3231"/>
    <x v="0"/>
    <x v="4938"/>
    <x v="0"/>
    <m/>
    <s v="M929-800"/>
    <x v="13"/>
    <x v="13"/>
    <x v="0"/>
    <n v="50"/>
    <n v="0"/>
    <n v="0"/>
    <n v="0"/>
    <n v="0"/>
    <n v="0"/>
    <n v="0"/>
    <n v="0"/>
    <n v="0"/>
    <m/>
    <x v="4"/>
    <x v="4"/>
    <m/>
    <n v="50"/>
    <x v="526"/>
    <n v="1.9894321364909599E-2"/>
    <n v="0.16412815126050417"/>
    <n v="0.1193659281894576"/>
    <n v="0.23465299270808382"/>
    <n v="1.2889568840561463"/>
    <n v="1.5236098767642301"/>
    <n v="0.76180493838211505"/>
    <n v="2.7932847740677551"/>
    <x v="1"/>
    <x v="0"/>
    <n v="3"/>
    <m/>
    <m/>
    <m/>
    <m/>
  </r>
  <r>
    <n v="3231"/>
    <x v="1"/>
    <x v="4939"/>
    <x v="0"/>
    <m/>
    <s v="M934-805"/>
    <x v="0"/>
    <x v="0"/>
    <x v="0"/>
    <n v="26"/>
    <n v="0"/>
    <n v="0"/>
    <n v="0"/>
    <n v="0"/>
    <n v="0"/>
    <n v="0"/>
    <n v="0"/>
    <n v="0"/>
    <m/>
    <x v="35"/>
    <x v="30"/>
    <m/>
    <n v="26"/>
    <x v="66"/>
    <n v="5.3794244970715548E-3"/>
    <n v="3.4293831168831161E-2"/>
    <n v="2.2190126050420162E-2"/>
    <n v="4.9029676221841803E-2"/>
    <n v="1.6955110506214088"/>
    <n v="1.7445407268432507"/>
    <n v="0.87227036342162534"/>
    <n v="3.198324665879293"/>
    <x v="0"/>
    <x v="0"/>
    <n v="3"/>
    <m/>
    <m/>
    <m/>
    <m/>
  </r>
  <r>
    <n v="3231"/>
    <x v="0"/>
    <x v="4940"/>
    <x v="0"/>
    <m/>
    <s v="M935-806"/>
    <x v="13"/>
    <x v="13"/>
    <x v="0"/>
    <n v="77.5"/>
    <n v="60.4"/>
    <n v="51.5"/>
    <n v="43.4"/>
    <n v="0"/>
    <n v="0"/>
    <n v="0"/>
    <n v="0"/>
    <n v="0"/>
    <m/>
    <x v="114"/>
    <x v="32"/>
    <m/>
    <n v="119.1227098415747"/>
    <x v="1439"/>
    <n v="0.112921918767507"/>
    <n v="0.79398224133403361"/>
    <n v="0.31759289653361344"/>
    <n v="1.1351514511998086"/>
    <n v="0.97804779453863466"/>
    <n v="2.1131992457384432"/>
    <n v="1.0565996228692216"/>
    <n v="3.8741986171871456"/>
    <x v="0"/>
    <x v="0"/>
    <n v="5.625"/>
    <m/>
    <m/>
    <m/>
    <m/>
  </r>
  <r>
    <n v="3231"/>
    <x v="1"/>
    <x v="4941"/>
    <x v="0"/>
    <m/>
    <s v="M930-801"/>
    <x v="14"/>
    <x v="14"/>
    <x v="10"/>
    <n v="28"/>
    <n v="0"/>
    <n v="0"/>
    <n v="0"/>
    <n v="0"/>
    <n v="0"/>
    <n v="0"/>
    <n v="0"/>
    <n v="0"/>
    <m/>
    <x v="35"/>
    <x v="17"/>
    <m/>
    <n v="28"/>
    <x v="261"/>
    <n v="6.2388591800356507E-3"/>
    <n v="3.9772727272727272E-2"/>
    <n v="2.1056149732620322E-2"/>
    <n v="5.6862819760242572E-2"/>
    <n v="1.652074198327725"/>
    <n v="1.7089370180879675"/>
    <n v="0.85446850904398375"/>
    <n v="3.1330511998279404"/>
    <x v="0"/>
    <x v="0"/>
    <n v="4"/>
    <m/>
    <m/>
    <m/>
    <m/>
  </r>
  <r>
    <n v="3231"/>
    <x v="1"/>
    <x v="4942"/>
    <x v="0"/>
    <m/>
    <s v="M931-802"/>
    <x v="56"/>
    <x v="56"/>
    <x v="24"/>
    <n v="16"/>
    <n v="0"/>
    <n v="0"/>
    <n v="0"/>
    <n v="0"/>
    <n v="0"/>
    <n v="0"/>
    <n v="0"/>
    <n v="0"/>
    <m/>
    <x v="11"/>
    <x v="3"/>
    <m/>
    <n v="16"/>
    <x v="88"/>
    <n v="2.0371785077667433E-3"/>
    <n v="9.1673032849503445E-3"/>
    <n v="3.055767761650115E-3"/>
    <n v="1.3106436247258792E-2"/>
    <n v="2.136133756952483"/>
    <n v="2.1492401931997418"/>
    <n v="1.0746200965998709"/>
    <n v="3.9402736875328599"/>
    <x v="0"/>
    <x v="0"/>
    <n v="4"/>
    <m/>
    <m/>
    <m/>
    <m/>
  </r>
  <r>
    <n v="3231"/>
    <x v="0"/>
    <x v="4943"/>
    <x v="0"/>
    <m/>
    <s v="M936-807"/>
    <x v="13"/>
    <x v="13"/>
    <x v="0"/>
    <n v="97"/>
    <n v="0"/>
    <n v="0"/>
    <n v="0"/>
    <n v="0"/>
    <n v="0"/>
    <n v="0"/>
    <n v="0"/>
    <n v="0"/>
    <m/>
    <x v="4"/>
    <x v="8"/>
    <m/>
    <n v="97"/>
    <x v="300"/>
    <n v="7.4874267888973792E-2"/>
    <n v="0.61771271008403372"/>
    <n v="0.28077850458365172"/>
    <n v="0.88314000335614451"/>
    <n v="1.0219984202991912"/>
    <n v="1.9051384236553357"/>
    <n v="0.95256921182766785"/>
    <n v="3.4927537767014485"/>
    <x v="1"/>
    <x v="0"/>
    <n v="6"/>
    <m/>
    <m/>
    <m/>
    <m/>
  </r>
  <r>
    <n v="3231"/>
    <x v="0"/>
    <x v="4944"/>
    <x v="0"/>
    <m/>
    <s v="M933-804"/>
    <x v="8"/>
    <x v="8"/>
    <x v="1"/>
    <n v="36.5"/>
    <n v="0"/>
    <n v="0"/>
    <n v="0"/>
    <n v="0"/>
    <n v="0"/>
    <n v="0"/>
    <n v="0"/>
    <n v="0"/>
    <m/>
    <x v="35"/>
    <x v="8"/>
    <m/>
    <n v="36.5"/>
    <x v="943"/>
    <n v="1.0601683855360328E-2"/>
    <n v="6.7585734577922094E-2"/>
    <n v="3.9756314457601229E-2"/>
    <n v="9.6626902583652016E-2"/>
    <n v="1.5055990428729806"/>
    <n v="1.6022259454566325"/>
    <n v="0.80111297272831627"/>
    <n v="2.9374142333371593"/>
    <x v="0"/>
    <x v="0"/>
    <n v="3.5"/>
    <m/>
    <m/>
    <m/>
    <m/>
  </r>
  <r>
    <n v="3231"/>
    <x v="0"/>
    <x v="4945"/>
    <x v="0"/>
    <m/>
    <s v="M932-803"/>
    <x v="13"/>
    <x v="13"/>
    <x v="0"/>
    <n v="86.2"/>
    <n v="60.3"/>
    <n v="44.3"/>
    <n v="0"/>
    <n v="0"/>
    <n v="0"/>
    <n v="0"/>
    <n v="0"/>
    <n v="0"/>
    <m/>
    <x v="115"/>
    <x v="6"/>
    <m/>
    <n v="114.14473268618224"/>
    <x v="1440"/>
    <n v="0.10368140437993381"/>
    <n v="0.8683317876022969"/>
    <n v="0.46656631970970219"/>
    <n v="1.241448533110183"/>
    <n v="0.96283768760747812"/>
    <n v="2.2042862207176612"/>
    <n v="1.1021431103588306"/>
    <n v="4.0411914046490454"/>
    <x v="1"/>
    <x v="0"/>
    <n v="5.1666670000000003"/>
    <m/>
    <m/>
    <m/>
    <m/>
  </r>
  <r>
    <n v="32111"/>
    <x v="0"/>
    <x v="4946"/>
    <x v="0"/>
    <m/>
    <s v="V2628-68"/>
    <x v="38"/>
    <x v="38"/>
    <x v="18"/>
    <n v="27"/>
    <n v="25"/>
    <n v="0"/>
    <n v="0"/>
    <n v="0"/>
    <n v="0"/>
    <n v="0"/>
    <n v="0"/>
    <n v="0"/>
    <m/>
    <x v="6"/>
    <x v="1"/>
    <m/>
    <n v="36.796738985948195"/>
    <x v="451"/>
    <n v="1.0774764451235036E-2"/>
    <n v="1.6162146676852555E-2"/>
    <n v="8.0810733384262777E-3"/>
    <n v="2.3106920154672396E-2"/>
    <n v="1.934232893679342"/>
    <n v="1.9573398138340143"/>
    <n v="0.97866990691700717"/>
    <n v="3.5884563253623596"/>
    <x v="0"/>
    <x v="0"/>
    <n v="1"/>
    <m/>
    <m/>
    <m/>
    <m/>
  </r>
  <r>
    <n v="3231"/>
    <x v="0"/>
    <x v="4947"/>
    <x v="0"/>
    <m/>
    <s v="M937-808"/>
    <x v="6"/>
    <x v="6"/>
    <x v="5"/>
    <n v="25.5"/>
    <n v="22.7"/>
    <n v="0"/>
    <n v="0"/>
    <n v="0"/>
    <n v="0"/>
    <n v="0"/>
    <n v="0"/>
    <n v="0"/>
    <m/>
    <x v="16"/>
    <x v="19"/>
    <m/>
    <n v="34.14000585823031"/>
    <x v="1441"/>
    <n v="9.2750509294626943E-3"/>
    <n v="3.1303296886936595E-2"/>
    <n v="1.2173504344919785E-2"/>
    <n v="4.4754128037978555E-2"/>
    <n v="1.7228169033977327"/>
    <n v="1.7675710314357114"/>
    <n v="0.88378551571785569"/>
    <n v="3.2405468909654709"/>
    <x v="0"/>
    <x v="0"/>
    <n v="2.75"/>
    <m/>
    <m/>
    <m/>
    <m/>
  </r>
  <r>
    <n v="32111"/>
    <x v="0"/>
    <x v="4948"/>
    <x v="0"/>
    <m/>
    <s v="V2629-67"/>
    <x v="2"/>
    <x v="2"/>
    <x v="2"/>
    <n v="32"/>
    <n v="24"/>
    <n v="18.5"/>
    <n v="22.2"/>
    <n v="24"/>
    <n v="17"/>
    <n v="0"/>
    <n v="0"/>
    <n v="0"/>
    <m/>
    <x v="42"/>
    <x v="1"/>
    <m/>
    <n v="57.446409809491144"/>
    <x v="1442"/>
    <n v="2.6261220397249811E-2"/>
    <n v="4.595712912988207E-2"/>
    <n v="1.9695915297937357E-2"/>
    <n v="6.5704620467468472E-2"/>
    <n v="1.6107901157109752"/>
    <n v="1.6764947361784437"/>
    <n v="0.83824736808922184"/>
    <n v="3.0735736829938132"/>
    <x v="0"/>
    <x v="0"/>
    <n v="1.3333330000000001"/>
    <m/>
    <m/>
    <m/>
    <m/>
  </r>
  <r>
    <n v="32111"/>
    <x v="0"/>
    <x v="4949"/>
    <x v="0"/>
    <m/>
    <s v="V2630-69"/>
    <x v="2"/>
    <x v="2"/>
    <x v="2"/>
    <n v="27"/>
    <n v="24"/>
    <n v="23"/>
    <n v="20.5"/>
    <n v="0"/>
    <n v="0"/>
    <n v="0"/>
    <n v="0"/>
    <n v="0"/>
    <m/>
    <x v="9"/>
    <x v="1"/>
    <m/>
    <n v="47.47894270094902"/>
    <x v="1443"/>
    <n v="1.7938709574738986E-2"/>
    <n v="3.0271572407372035E-2"/>
    <n v="1.3454032181054239E-2"/>
    <n v="4.3279077993725282E-2"/>
    <n v="1.7329567427005634"/>
    <n v="1.7762358206942888"/>
    <n v="0.88811791034714438"/>
    <n v="3.2564323379395295"/>
    <x v="0"/>
    <x v="0"/>
    <n v="1.25"/>
    <m/>
    <m/>
    <m/>
    <m/>
  </r>
  <r>
    <n v="231"/>
    <x v="0"/>
    <x v="4950"/>
    <x v="0"/>
    <m/>
    <s v="K92-3932"/>
    <x v="2"/>
    <x v="2"/>
    <x v="2"/>
    <n v="38"/>
    <n v="0"/>
    <n v="0"/>
    <n v="0"/>
    <n v="0"/>
    <n v="0"/>
    <n v="0"/>
    <n v="0"/>
    <n v="0"/>
    <m/>
    <x v="3"/>
    <x v="3"/>
    <m/>
    <n v="38"/>
    <x v="91"/>
    <n v="1.1490960020371786E-2"/>
    <n v="2.585466004583652E-2"/>
    <n v="1.723644003055768E-2"/>
    <n v="3.6964245978597071E-2"/>
    <n v="1.7814818324945383"/>
    <n v="1.8184460784731353"/>
    <n v="0.90922303923656767"/>
    <n v="3.3338178105340814"/>
    <x v="0"/>
    <x v="0"/>
    <n v="1"/>
    <m/>
    <m/>
    <m/>
    <m/>
  </r>
  <r>
    <n v="3231"/>
    <x v="0"/>
    <x v="4951"/>
    <x v="0"/>
    <m/>
    <s v="M938-809"/>
    <x v="16"/>
    <x v="16"/>
    <x v="1"/>
    <n v="54.2"/>
    <n v="0"/>
    <n v="0"/>
    <n v="0"/>
    <n v="0"/>
    <n v="0"/>
    <n v="0"/>
    <n v="0"/>
    <n v="0"/>
    <m/>
    <x v="14"/>
    <x v="16"/>
    <m/>
    <n v="54.2"/>
    <x v="1444"/>
    <n v="2.3376941685765217E-2"/>
    <n v="0.17532706264323913"/>
    <n v="6.1364471925133696E-2"/>
    <n v="0.2506640063632638"/>
    <n v="1.2741454124058249"/>
    <n v="1.5248094187690886"/>
    <n v="0.7624047093845443"/>
    <n v="2.7954839344099955"/>
    <x v="1"/>
    <x v="0"/>
    <n v="6.5"/>
    <m/>
    <m/>
    <m/>
    <m/>
  </r>
  <r>
    <n v="3231"/>
    <x v="0"/>
    <x v="4952"/>
    <x v="0"/>
    <m/>
    <s v="M939-810"/>
    <x v="0"/>
    <x v="0"/>
    <x v="0"/>
    <n v="41.8"/>
    <n v="0"/>
    <n v="0"/>
    <n v="0"/>
    <n v="0"/>
    <n v="0"/>
    <n v="0"/>
    <n v="0"/>
    <n v="0"/>
    <m/>
    <x v="14"/>
    <x v="0"/>
    <m/>
    <n v="41.8"/>
    <x v="1445"/>
    <n v="1.3904061624649858E-2"/>
    <n v="0.10428046218487394"/>
    <n v="4.1712184873949579E-2"/>
    <n v="0.14908912544700814"/>
    <n v="1.3954992619796065"/>
    <n v="1.5445883874266146"/>
    <n v="0.77229419371330732"/>
    <n v="2.8317453769487932"/>
    <x v="1"/>
    <x v="0"/>
    <n v="6"/>
    <m/>
    <m/>
    <m/>
    <m/>
  </r>
  <r>
    <n v="3231"/>
    <x v="1"/>
    <x v="4953"/>
    <x v="0"/>
    <m/>
    <s v="M940-811"/>
    <x v="2"/>
    <x v="2"/>
    <x v="2"/>
    <n v="24.7"/>
    <n v="0"/>
    <n v="0"/>
    <n v="0"/>
    <n v="0"/>
    <n v="0"/>
    <n v="0"/>
    <n v="0"/>
    <n v="0"/>
    <m/>
    <x v="13"/>
    <x v="7"/>
    <m/>
    <n v="24.7"/>
    <x v="830"/>
    <n v="4.8549306086070792E-3"/>
    <n v="1.8205989782276548E-2"/>
    <n v="5.4617969346829644E-3"/>
    <n v="2.6028989876595431E-2"/>
    <n v="1.8943203477020063"/>
    <n v="1.9203493375786018"/>
    <n v="0.96017466878930091"/>
    <n v="3.5206404522274366"/>
    <x v="0"/>
    <x v="0"/>
    <n v="3.5"/>
    <m/>
    <m/>
    <m/>
    <m/>
  </r>
  <r>
    <n v="3231"/>
    <x v="0"/>
    <x v="4954"/>
    <x v="0"/>
    <m/>
    <s v="M941-812"/>
    <x v="8"/>
    <x v="8"/>
    <x v="1"/>
    <n v="34.299999999999997"/>
    <n v="0"/>
    <n v="0"/>
    <n v="0"/>
    <n v="0"/>
    <n v="0"/>
    <n v="0"/>
    <n v="0"/>
    <n v="0"/>
    <m/>
    <x v="25"/>
    <x v="3"/>
    <m/>
    <n v="34.299999999999997"/>
    <x v="124"/>
    <n v="9.3621880570409974E-3"/>
    <n v="5.2662307820855611E-2"/>
    <n v="1.4043282085561496E-2"/>
    <n v="7.5290972561218236E-2"/>
    <n v="1.572831929241423"/>
    <n v="1.6481229018026413"/>
    <n v="0.82406145090132066"/>
    <n v="3.0215586533048424"/>
    <x v="0"/>
    <x v="0"/>
    <n v="5.5"/>
    <m/>
    <m/>
    <m/>
    <m/>
  </r>
  <r>
    <n v="231"/>
    <x v="0"/>
    <x v="4955"/>
    <x v="0"/>
    <m/>
    <s v="K93-3933"/>
    <x v="1"/>
    <x v="1"/>
    <x v="1"/>
    <n v="46"/>
    <n v="32"/>
    <n v="43"/>
    <n v="0"/>
    <n v="0"/>
    <n v="0"/>
    <n v="0"/>
    <n v="0"/>
    <n v="0"/>
    <m/>
    <x v="41"/>
    <x v="11"/>
    <m/>
    <n v="70.632853545641211"/>
    <x v="1446"/>
    <n v="3.9701107715813602E-2"/>
    <n v="7.9402225356904138E-2"/>
    <n v="4.9626394570043933E-2"/>
    <n v="0.11352086564422817"/>
    <n v="1.4637140647222409"/>
    <n v="1.577234930366469"/>
    <n v="0.7886174651832345"/>
    <n v="2.8915973723385262"/>
    <x v="0"/>
    <x v="0"/>
    <n v="1"/>
    <m/>
    <m/>
    <m/>
    <m/>
  </r>
  <r>
    <n v="3231"/>
    <x v="0"/>
    <x v="4956"/>
    <x v="0"/>
    <m/>
    <s v="M942-813"/>
    <x v="8"/>
    <x v="8"/>
    <x v="1"/>
    <n v="85.4"/>
    <n v="0"/>
    <n v="0"/>
    <n v="0"/>
    <n v="0"/>
    <n v="0"/>
    <n v="0"/>
    <n v="0"/>
    <n v="0"/>
    <m/>
    <x v="4"/>
    <x v="6"/>
    <m/>
    <n v="85.4"/>
    <x v="1447"/>
    <n v="5.8036987522281647E-2"/>
    <n v="0.47880514705882354"/>
    <n v="0.26116644385026744"/>
    <n v="0.68454472811955558"/>
    <n v="1.0686146887740531"/>
    <n v="1.7531594168936087"/>
    <n v="0.87657970844680433"/>
    <n v="3.2141255976382825"/>
    <x v="1"/>
    <x v="0"/>
    <n v="5"/>
    <m/>
    <m/>
    <m/>
    <m/>
  </r>
  <r>
    <n v="231"/>
    <x v="0"/>
    <x v="4957"/>
    <x v="0"/>
    <m/>
    <s v="K94-3934"/>
    <x v="3"/>
    <x v="3"/>
    <x v="3"/>
    <n v="32"/>
    <n v="30"/>
    <n v="17"/>
    <n v="0"/>
    <n v="0"/>
    <n v="0"/>
    <n v="0"/>
    <n v="0"/>
    <n v="0"/>
    <m/>
    <x v="20"/>
    <x v="3"/>
    <m/>
    <n v="47.042533945356304"/>
    <x v="1448"/>
    <n v="1.7610453272217979E-2"/>
    <n v="4.8428750901212764E-2"/>
    <n v="2.6415679908326967E-2"/>
    <n v="6.9238282676120713E-2"/>
    <n v="1.5960826072892951"/>
    <n v="1.6653208899654157"/>
    <n v="0.83266044498270786"/>
    <n v="3.0530882982699286"/>
    <x v="0"/>
    <x v="0"/>
    <n v="1.6666669999999999"/>
    <m/>
    <m/>
    <m/>
    <m/>
  </r>
  <r>
    <n v="231"/>
    <x v="0"/>
    <x v="4958"/>
    <x v="0"/>
    <m/>
    <s v="K95-3935"/>
    <x v="3"/>
    <x v="3"/>
    <x v="3"/>
    <n v="45"/>
    <n v="0"/>
    <n v="0"/>
    <n v="0"/>
    <n v="0"/>
    <n v="0"/>
    <n v="0"/>
    <n v="0"/>
    <n v="0"/>
    <m/>
    <x v="1"/>
    <x v="3"/>
    <m/>
    <n v="45"/>
    <x v="23"/>
    <n v="1.611440030557678E-2"/>
    <n v="4.834320091673034E-2"/>
    <n v="2.417160045836517E-2"/>
    <n v="6.911597239765381E-2"/>
    <n v="1.5965768147334656"/>
    <n v="1.6656927871311193"/>
    <n v="0.83284639356555967"/>
    <n v="3.0537701097403853"/>
    <x v="0"/>
    <x v="0"/>
    <n v="2"/>
    <m/>
    <m/>
    <m/>
    <m/>
  </r>
  <r>
    <n v="231"/>
    <x v="1"/>
    <x v="4959"/>
    <x v="0"/>
    <m/>
    <s v="K96-3936"/>
    <x v="2"/>
    <x v="2"/>
    <x v="2"/>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4960"/>
    <x v="0"/>
    <m/>
    <s v="M943-814"/>
    <x v="13"/>
    <x v="13"/>
    <x v="0"/>
    <n v="41"/>
    <n v="0"/>
    <n v="0"/>
    <n v="0"/>
    <n v="0"/>
    <n v="0"/>
    <n v="0"/>
    <n v="0"/>
    <n v="0"/>
    <m/>
    <x v="37"/>
    <x v="3"/>
    <m/>
    <n v="41"/>
    <x v="385"/>
    <n v="1.3376941685765214E-2"/>
    <n v="9.5310709511077146E-2"/>
    <n v="2.0065412528647821E-2"/>
    <n v="0.13626512607460889"/>
    <n v="1.4176506949333432"/>
    <n v="1.553915821007952"/>
    <n v="0.776957910503976"/>
    <n v="2.8488456718479118"/>
    <x v="0"/>
    <x v="0"/>
    <n v="7.5"/>
    <m/>
    <m/>
    <m/>
    <m/>
  </r>
  <r>
    <n v="3231"/>
    <x v="0"/>
    <x v="4961"/>
    <x v="0"/>
    <m/>
    <s v="M944-815"/>
    <x v="13"/>
    <x v="13"/>
    <x v="0"/>
    <n v="74"/>
    <n v="0"/>
    <n v="0"/>
    <n v="0"/>
    <n v="0"/>
    <n v="0"/>
    <n v="0"/>
    <n v="0"/>
    <n v="0"/>
    <m/>
    <x v="113"/>
    <x v="0"/>
    <m/>
    <n v="74"/>
    <x v="861"/>
    <n v="4.3576521517697982E-2"/>
    <n v="0.4085298892284186"/>
    <n v="0.13072956455309395"/>
    <n v="0.58407263094066686"/>
    <n v="1.0987316968980252"/>
    <n v="1.6828043278386922"/>
    <n v="0.84140216391934608"/>
    <n v="3.0851412677042687"/>
    <x v="1"/>
    <x v="0"/>
    <n v="8.5"/>
    <m/>
    <m/>
    <m/>
    <m/>
  </r>
  <r>
    <n v="231"/>
    <x v="0"/>
    <x v="4962"/>
    <x v="0"/>
    <m/>
    <s v="K97-3937"/>
    <x v="3"/>
    <x v="3"/>
    <x v="3"/>
    <n v="28"/>
    <n v="25"/>
    <n v="22"/>
    <n v="0"/>
    <n v="0"/>
    <n v="0"/>
    <n v="0"/>
    <n v="0"/>
    <n v="0"/>
    <m/>
    <x v="12"/>
    <x v="13"/>
    <m/>
    <n v="43.508619835614184"/>
    <x v="1449"/>
    <n v="1.506398013750955E-2"/>
    <n v="4.8957931680911004E-2"/>
    <n v="2.6361961474646679E-2"/>
    <n v="6.9994849131577219E-2"/>
    <n v="1.5930482471928638"/>
    <n v="1.6630430963244409"/>
    <n v="0.83152154816222046"/>
    <n v="3.0489123432614749"/>
    <x v="0"/>
    <x v="0"/>
    <n v="1.9999999999999996"/>
    <m/>
    <m/>
    <m/>
    <m/>
  </r>
  <r>
    <n v="3231"/>
    <x v="0"/>
    <x v="4963"/>
    <x v="0"/>
    <m/>
    <s v="M945-816"/>
    <x v="13"/>
    <x v="13"/>
    <x v="0"/>
    <n v="106.4"/>
    <n v="71.599999999999994"/>
    <n v="43"/>
    <n v="0"/>
    <n v="0"/>
    <n v="0"/>
    <n v="0"/>
    <n v="0"/>
    <n v="0"/>
    <m/>
    <x v="103"/>
    <x v="16"/>
    <m/>
    <n v="135.26462952302055"/>
    <x v="1450"/>
    <n v="0.14559873949579832"/>
    <n v="1.0009913704332984"/>
    <n v="0.38219669117647059"/>
    <n v="1.4311111100881724"/>
    <n v="0.93916434379353775"/>
    <n v="2.3702754538817103"/>
    <n v="1.1851377269408552"/>
    <n v="4.3455049987831353"/>
    <x v="0"/>
    <x v="0"/>
    <n v="5.6666670000000003"/>
    <m/>
    <m/>
    <m/>
    <m/>
  </r>
  <r>
    <n v="3231"/>
    <x v="0"/>
    <x v="4964"/>
    <x v="0"/>
    <m/>
    <s v="M946-817"/>
    <x v="3"/>
    <x v="3"/>
    <x v="3"/>
    <n v="53"/>
    <n v="46"/>
    <n v="23"/>
    <n v="0"/>
    <n v="0"/>
    <n v="0"/>
    <n v="0"/>
    <n v="0"/>
    <n v="0"/>
    <m/>
    <x v="103"/>
    <x v="2"/>
    <m/>
    <n v="73.85120175054702"/>
    <x v="1451"/>
    <n v="4.3401451489686785E-2"/>
    <n v="0.29838498984195949"/>
    <n v="9.7653265851795276E-2"/>
    <n v="0.42659915625599243"/>
    <n v="1.1608697630930593"/>
    <n v="1.5874689193490519"/>
    <n v="0.79373445967452594"/>
    <n v="2.9103596854732618"/>
    <x v="0"/>
    <x v="0"/>
    <n v="6.1666670000000003"/>
    <m/>
    <m/>
    <m/>
    <m/>
  </r>
  <r>
    <n v="333"/>
    <x v="0"/>
    <x v="4965"/>
    <x v="0"/>
    <m/>
    <s v="M947-818"/>
    <x v="3"/>
    <x v="3"/>
    <x v="3"/>
    <n v="26"/>
    <n v="25"/>
    <n v="21"/>
    <n v="0"/>
    <n v="0"/>
    <n v="0"/>
    <n v="0"/>
    <n v="0"/>
    <n v="0"/>
    <m/>
    <x v="20"/>
    <x v="34"/>
    <m/>
    <n v="41.737273509418415"/>
    <x v="1452"/>
    <n v="1.3862363127069012E-2"/>
    <n v="3.8121502065030566E-2"/>
    <n v="1.3515804048892289E-2"/>
    <n v="5.4502073394397776E-2"/>
    <n v="1.6643860973160949"/>
    <n v="1.7188881707104926"/>
    <n v="0.8594440853552463"/>
    <n v="3.1512949796359031"/>
    <x v="0"/>
    <x v="0"/>
    <n v="2.3666669999999996"/>
    <m/>
    <m/>
    <m/>
    <m/>
  </r>
  <r>
    <n v="3231"/>
    <x v="1"/>
    <x v="4966"/>
    <x v="0"/>
    <m/>
    <s v="M951-822"/>
    <x v="14"/>
    <x v="14"/>
    <x v="10"/>
    <n v="26.5"/>
    <n v="0"/>
    <n v="0"/>
    <n v="0"/>
    <n v="0"/>
    <n v="0"/>
    <n v="0"/>
    <n v="0"/>
    <n v="0"/>
    <m/>
    <x v="11"/>
    <x v="3"/>
    <m/>
    <n v="26.5"/>
    <x v="894"/>
    <n v="5.5883148714031064E-3"/>
    <n v="2.5147416921313979E-2"/>
    <n v="8.3824723071046596E-3"/>
    <n v="3.5953104900927679E-2"/>
    <n v="1.7901546709434921"/>
    <n v="1.8261077758444197"/>
    <n v="0.91305388792220987"/>
    <n v="3.3478642557147693"/>
    <x v="0"/>
    <x v="0"/>
    <n v="4"/>
    <m/>
    <m/>
    <m/>
    <m/>
  </r>
  <r>
    <n v="3231"/>
    <x v="0"/>
    <x v="4967"/>
    <x v="0"/>
    <m/>
    <s v="M952-823"/>
    <x v="13"/>
    <x v="13"/>
    <x v="0"/>
    <n v="84.7"/>
    <n v="0"/>
    <n v="0"/>
    <n v="0"/>
    <n v="0"/>
    <n v="0"/>
    <n v="0"/>
    <n v="0"/>
    <n v="0"/>
    <m/>
    <x v="25"/>
    <x v="2"/>
    <m/>
    <n v="84.7"/>
    <x v="1453"/>
    <n v="5.708946078431372E-2"/>
    <n v="0.32112821691176463"/>
    <n v="0.12845128676470588"/>
    <n v="0.45911500594285554"/>
    <n v="1.1460341193729568"/>
    <n v="1.6051491253158123"/>
    <n v="0.80257456265790617"/>
    <n v="2.9427733964123224"/>
    <x v="0"/>
    <x v="0"/>
    <n v="4.5"/>
    <m/>
    <m/>
    <m/>
    <m/>
  </r>
  <r>
    <n v="1312"/>
    <x v="1"/>
    <x v="4968"/>
    <x v="0"/>
    <m/>
    <s v="M948-819"/>
    <x v="13"/>
    <x v="13"/>
    <x v="0"/>
    <n v="21.8"/>
    <n v="0"/>
    <n v="0"/>
    <n v="0"/>
    <n v="0"/>
    <n v="0"/>
    <n v="0"/>
    <n v="0"/>
    <n v="0"/>
    <m/>
    <x v="16"/>
    <x v="34"/>
    <m/>
    <n v="21.8"/>
    <x v="1454"/>
    <n v="3.7818309141838561E-3"/>
    <n v="1.2763679335370513E-2"/>
    <n v="3.6872851413292601E-3"/>
    <n v="1.8248152623478328E-2"/>
    <n v="2.0158609395374092"/>
    <n v="2.0341090921608873"/>
    <n v="1.0170545460804437"/>
    <n v="3.7292000022949598"/>
    <x v="0"/>
    <x v="0"/>
    <n v="3.2"/>
    <m/>
    <m/>
    <m/>
    <m/>
  </r>
  <r>
    <n v="3231"/>
    <x v="1"/>
    <x v="4969"/>
    <x v="0"/>
    <m/>
    <s v="M955-826"/>
    <x v="2"/>
    <x v="2"/>
    <x v="2"/>
    <n v="24.5"/>
    <n v="0"/>
    <n v="0"/>
    <n v="0"/>
    <n v="0"/>
    <n v="0"/>
    <n v="0"/>
    <n v="0"/>
    <n v="0"/>
    <m/>
    <x v="1"/>
    <x v="34"/>
    <m/>
    <n v="24.5"/>
    <x v="990"/>
    <n v="4.7766265597147953E-3"/>
    <n v="1.4329879679144387E-2"/>
    <n v="4.6572108957219256E-3"/>
    <n v="2.0487339472440341E-2"/>
    <n v="1.9754174134913844"/>
    <n v="1.9959047529638247"/>
    <n v="0.99795237648191237"/>
    <n v="3.6591587137670119"/>
    <x v="0"/>
    <x v="0"/>
    <n v="2.7"/>
    <m/>
    <m/>
    <m/>
    <m/>
  </r>
  <r>
    <n v="1312"/>
    <x v="0"/>
    <x v="4970"/>
    <x v="0"/>
    <m/>
    <s v="M949-820"/>
    <x v="13"/>
    <x v="13"/>
    <x v="0"/>
    <n v="40"/>
    <n v="27.8"/>
    <n v="0"/>
    <n v="0"/>
    <n v="0"/>
    <n v="0"/>
    <n v="0"/>
    <n v="0"/>
    <n v="0"/>
    <m/>
    <x v="94"/>
    <x v="32"/>
    <m/>
    <n v="48.71180555060549"/>
    <x v="1455"/>
    <n v="1.8882416603004836E-2"/>
    <n v="9.5592234052712E-2"/>
    <n v="5.31067966959511E-2"/>
    <n v="0.13666761995337401"/>
    <n v="1.4169187520574693"/>
    <n v="1.5535863720108434"/>
    <n v="0.77679318600542169"/>
    <n v="2.8482416820198795"/>
    <x v="0"/>
    <x v="0"/>
    <n v="3"/>
    <m/>
    <m/>
    <m/>
    <m/>
  </r>
  <r>
    <n v="3231"/>
    <x v="0"/>
    <x v="4971"/>
    <x v="0"/>
    <m/>
    <s v="M950-821"/>
    <x v="13"/>
    <x v="13"/>
    <x v="0"/>
    <n v="42.1"/>
    <n v="36.299999999999997"/>
    <n v="0"/>
    <n v="0"/>
    <n v="0"/>
    <n v="0"/>
    <n v="0"/>
    <n v="0"/>
    <n v="0"/>
    <m/>
    <x v="11"/>
    <x v="19"/>
    <m/>
    <n v="55.588667909925668"/>
    <x v="1456"/>
    <n v="2.4590176979882861E-2"/>
    <n v="0.11065579640947287"/>
    <n v="3.2274607286096255E-2"/>
    <n v="0.15820390096739995"/>
    <n v="1.3810743848613281"/>
    <n v="1.5392782858287279"/>
    <n v="0.76963914291436397"/>
    <n v="2.8220101906860009"/>
    <x v="0"/>
    <x v="0"/>
    <n v="4.25"/>
    <m/>
    <m/>
    <m/>
    <m/>
  </r>
  <r>
    <n v="3231"/>
    <x v="0"/>
    <x v="4972"/>
    <x v="0"/>
    <m/>
    <s v="M953-824"/>
    <x v="19"/>
    <x v="19"/>
    <x v="1"/>
    <n v="45"/>
    <n v="0"/>
    <n v="0"/>
    <n v="0"/>
    <n v="0"/>
    <n v="0"/>
    <n v="0"/>
    <n v="0"/>
    <n v="0"/>
    <m/>
    <x v="25"/>
    <x v="16"/>
    <m/>
    <n v="45"/>
    <x v="23"/>
    <n v="1.611440030557678E-2"/>
    <n v="9.0643501718869382E-2"/>
    <n v="4.2300300802139049E-2"/>
    <n v="0.12959244824560087"/>
    <n v="1.4301687870508499"/>
    <n v="1.5597612352964507"/>
    <n v="0.77988061764822536"/>
    <n v="2.8595622647101595"/>
    <x v="0"/>
    <x v="0"/>
    <n v="4"/>
    <m/>
    <m/>
    <m/>
    <m/>
  </r>
  <r>
    <n v="3231"/>
    <x v="0"/>
    <x v="4973"/>
    <x v="0"/>
    <m/>
    <s v="M954-825"/>
    <x v="11"/>
    <x v="11"/>
    <x v="8"/>
    <n v="91"/>
    <n v="0"/>
    <n v="0"/>
    <n v="0"/>
    <n v="0"/>
    <n v="0"/>
    <n v="0"/>
    <n v="0"/>
    <n v="0"/>
    <m/>
    <x v="10"/>
    <x v="73"/>
    <m/>
    <n v="91"/>
    <x v="466"/>
    <n v="6.5897950089126564E-2"/>
    <n v="0.59308155080213898"/>
    <n v="0.44481116310160429"/>
    <n v="0.8479249887777347"/>
    <n v="1.0293062580737156"/>
    <n v="1.8772312468514503"/>
    <n v="0.93861562342572513"/>
    <n v="3.4415906192276586"/>
    <x v="1"/>
    <x v="0"/>
    <n v="3"/>
    <m/>
    <m/>
    <m/>
    <m/>
  </r>
  <r>
    <n v="3231"/>
    <x v="0"/>
    <x v="4974"/>
    <x v="0"/>
    <m/>
    <s v="M958-829"/>
    <x v="13"/>
    <x v="13"/>
    <x v="0"/>
    <n v="58"/>
    <n v="0"/>
    <n v="0"/>
    <n v="0"/>
    <n v="0"/>
    <n v="0"/>
    <n v="0"/>
    <n v="0"/>
    <n v="0"/>
    <m/>
    <x v="35"/>
    <x v="16"/>
    <m/>
    <n v="58"/>
    <x v="304"/>
    <n v="2.6769798828622356E-2"/>
    <n v="0.17065746753246752"/>
    <n v="7.0270721925133686E-2"/>
    <n v="0.24398791539981632"/>
    <n v="1.2801822690664988"/>
    <n v="1.5241701844663151"/>
    <n v="0.76208509223315757"/>
    <n v="2.7943120048549108"/>
    <x v="0"/>
    <x v="0"/>
    <n v="5"/>
    <m/>
    <m/>
    <m/>
    <m/>
  </r>
  <r>
    <n v="3231"/>
    <x v="1"/>
    <x v="4975"/>
    <x v="0"/>
    <m/>
    <s v="M960-831"/>
    <x v="14"/>
    <x v="14"/>
    <x v="10"/>
    <n v="27"/>
    <n v="0"/>
    <n v="0"/>
    <n v="0"/>
    <n v="0"/>
    <n v="0"/>
    <n v="0"/>
    <n v="0"/>
    <n v="0"/>
    <m/>
    <x v="25"/>
    <x v="8"/>
    <m/>
    <n v="27"/>
    <x v="403"/>
    <n v="5.8011841100076393E-3"/>
    <n v="3.2631660618792968E-2"/>
    <n v="2.1754440412528647E-2"/>
    <n v="4.6653281368416302E-2"/>
    <n v="1.7103253296083023"/>
    <n v="1.7569786109767187"/>
    <n v="0.87848930548835935"/>
    <n v="3.2211274534573175"/>
    <x v="0"/>
    <x v="0"/>
    <n v="2.5"/>
    <m/>
    <m/>
    <m/>
    <m/>
  </r>
  <r>
    <n v="3231"/>
    <x v="0"/>
    <x v="4976"/>
    <x v="0"/>
    <m/>
    <s v="M976-847"/>
    <x v="2"/>
    <x v="2"/>
    <x v="2"/>
    <n v="39.799999999999997"/>
    <n v="30"/>
    <n v="27.6"/>
    <n v="19.3"/>
    <n v="0"/>
    <n v="0"/>
    <n v="0"/>
    <n v="0"/>
    <n v="0"/>
    <m/>
    <x v="2"/>
    <x v="34"/>
    <m/>
    <n v="60.15222356654823"/>
    <x v="1457"/>
    <n v="2.8793369620575496E-2"/>
    <n v="8.0981352057868577E-2"/>
    <n v="2.8073535380061108E-2"/>
    <n v="0.11577853322532716"/>
    <n v="1.4586756378481942"/>
    <n v="1.5744541710735214"/>
    <n v="0.78722708553676068"/>
    <n v="2.886499313634789"/>
    <x v="0"/>
    <x v="0"/>
    <n v="2.4500000000000002"/>
    <m/>
    <m/>
    <m/>
    <m/>
  </r>
  <r>
    <n v="3231"/>
    <x v="1"/>
    <x v="4977"/>
    <x v="0"/>
    <m/>
    <s v="M957-828"/>
    <x v="6"/>
    <x v="6"/>
    <x v="5"/>
    <n v="29.6"/>
    <n v="0"/>
    <n v="0"/>
    <n v="0"/>
    <n v="0"/>
    <n v="0"/>
    <n v="0"/>
    <n v="0"/>
    <n v="0"/>
    <m/>
    <x v="11"/>
    <x v="2"/>
    <m/>
    <n v="29.6"/>
    <x v="29"/>
    <n v="6.9722434428316788E-3"/>
    <n v="3.1375095492742561E-2"/>
    <n v="1.568754774637128E-2"/>
    <n v="4.4856778056243232E-2"/>
    <n v="1.7221259217529459"/>
    <n v="1.7669826998091891"/>
    <n v="0.88349134990459455"/>
    <n v="3.2394682829835131"/>
    <x v="0"/>
    <x v="0"/>
    <n v="3"/>
    <m/>
    <m/>
    <m/>
    <m/>
  </r>
  <r>
    <n v="3231"/>
    <x v="0"/>
    <x v="4978"/>
    <x v="0"/>
    <m/>
    <s v="M974-845"/>
    <x v="13"/>
    <x v="13"/>
    <x v="0"/>
    <n v="53.6"/>
    <n v="35.700000000000003"/>
    <n v="32"/>
    <n v="0"/>
    <n v="0"/>
    <n v="0"/>
    <n v="0"/>
    <n v="0"/>
    <n v="0"/>
    <m/>
    <x v="36"/>
    <x v="3"/>
    <m/>
    <n v="71.912794411008676"/>
    <x v="1458"/>
    <n v="4.1152995289024705E-2"/>
    <n v="0.23662973320014086"/>
    <n v="6.1729492933537057E-2"/>
    <n v="0.33830805156025801"/>
    <n v="1.2089752505797531"/>
    <n v="1.547283302140011"/>
    <n v="0.77364165107000549"/>
    <n v="2.8366860539233532"/>
    <x v="0"/>
    <x v="0"/>
    <n v="5.6666670000000003"/>
    <m/>
    <m/>
    <m/>
    <m/>
  </r>
  <r>
    <n v="3231"/>
    <x v="0"/>
    <x v="4979"/>
    <x v="0"/>
    <m/>
    <s v="M956-827"/>
    <x v="13"/>
    <x v="13"/>
    <x v="0"/>
    <n v="110.5"/>
    <n v="0"/>
    <n v="0"/>
    <n v="0"/>
    <n v="0"/>
    <n v="0"/>
    <n v="0"/>
    <n v="0"/>
    <n v="0"/>
    <m/>
    <x v="34"/>
    <x v="8"/>
    <m/>
    <n v="110.5"/>
    <x v="1459"/>
    <n v="9.7165854978355004E-2"/>
    <n v="1.0202414772727275"/>
    <n v="0.36437195616883128"/>
    <n v="1.4586328675997942"/>
    <n v="0.93603708662080765"/>
    <n v="2.3946699542206016"/>
    <n v="1.1973349771103008"/>
    <n v="4.3902282494044362"/>
    <x v="1"/>
    <x v="0"/>
    <n v="9"/>
    <m/>
    <m/>
    <m/>
    <m/>
  </r>
  <r>
    <n v="3231"/>
    <x v="0"/>
    <x v="4980"/>
    <x v="0"/>
    <m/>
    <s v="M975-846"/>
    <x v="13"/>
    <x v="13"/>
    <x v="0"/>
    <n v="73.5"/>
    <n v="52"/>
    <n v="43.5"/>
    <n v="33"/>
    <n v="28.2"/>
    <n v="27.6"/>
    <n v="0"/>
    <n v="0"/>
    <n v="0"/>
    <m/>
    <x v="116"/>
    <x v="32"/>
    <m/>
    <n v="112.44776565143481"/>
    <x v="1460"/>
    <n v="0.10062149859943981"/>
    <n v="0.57228474812893926"/>
    <n v="0.28299796481092443"/>
    <n v="0.81819192989327671"/>
    <n v="1.0357598114937019"/>
    <n v="1.8539517413869786"/>
    <n v="0.9269758706934893"/>
    <n v="3.3989115258761271"/>
    <x v="0"/>
    <x v="0"/>
    <n v="3.8333329999999997"/>
    <m/>
    <m/>
    <m/>
    <m/>
  </r>
  <r>
    <n v="3231"/>
    <x v="1"/>
    <x v="4981"/>
    <x v="0"/>
    <m/>
    <s v="M961-832"/>
    <x v="17"/>
    <x v="17"/>
    <x v="3"/>
    <n v="16.2"/>
    <n v="0"/>
    <n v="0"/>
    <n v="0"/>
    <n v="0"/>
    <n v="0"/>
    <n v="0"/>
    <n v="0"/>
    <n v="0"/>
    <m/>
    <x v="15"/>
    <x v="15"/>
    <m/>
    <n v="16.2"/>
    <x v="355"/>
    <n v="2.0884262796027498E-3"/>
    <n v="1.0964237967914436E-2"/>
    <n v="3.9157992742551561E-3"/>
    <n v="1.5675502539787875E-2"/>
    <n v="2.0702210497447826"/>
    <n v="2.0858965522845705"/>
    <n v="1.0429482761422852"/>
    <n v="3.8241436791883792"/>
    <x v="0"/>
    <x v="0"/>
    <n v="4.5"/>
    <m/>
    <m/>
    <m/>
    <m/>
  </r>
  <r>
    <n v="3231"/>
    <x v="1"/>
    <x v="4982"/>
    <x v="0"/>
    <m/>
    <s v="M959-830"/>
    <x v="25"/>
    <x v="25"/>
    <x v="15"/>
    <n v="16.3"/>
    <n v="0"/>
    <n v="0"/>
    <n v="0"/>
    <n v="0"/>
    <n v="0"/>
    <n v="0"/>
    <n v="0"/>
    <n v="0"/>
    <m/>
    <x v="11"/>
    <x v="3"/>
    <m/>
    <n v="16.3"/>
    <x v="112"/>
    <n v="2.1142888973771333E-3"/>
    <n v="9.5143000381970998E-3"/>
    <n v="3.1714333460656999E-3"/>
    <n v="1.3602535338024177E-2"/>
    <n v="2.1222823487905167"/>
    <n v="2.1358848841285409"/>
    <n v="1.0679424420642705"/>
    <n v="3.9157889542356581"/>
    <x v="0"/>
    <x v="0"/>
    <n v="4"/>
    <m/>
    <m/>
    <m/>
    <m/>
  </r>
  <r>
    <n v="3231"/>
    <x v="0"/>
    <x v="4983"/>
    <x v="0"/>
    <m/>
    <s v="M962-833"/>
    <x v="11"/>
    <x v="11"/>
    <x v="8"/>
    <n v="41"/>
    <n v="0"/>
    <n v="0"/>
    <n v="0"/>
    <n v="0"/>
    <n v="0"/>
    <n v="0"/>
    <n v="0"/>
    <n v="0"/>
    <m/>
    <x v="4"/>
    <x v="6"/>
    <m/>
    <n v="41"/>
    <x v="385"/>
    <n v="1.3376941685765214E-2"/>
    <n v="0.11035976890756301"/>
    <n v="6.019623758594346E-2"/>
    <n v="0.15778067229691556"/>
    <n v="1.3817223393906244"/>
    <n v="1.5395030116875399"/>
    <n v="0.76975150584376995"/>
    <n v="2.8224221880938232"/>
    <x v="1"/>
    <x v="0"/>
    <n v="5"/>
    <m/>
    <m/>
    <m/>
    <m/>
  </r>
  <r>
    <n v="3231"/>
    <x v="1"/>
    <x v="4984"/>
    <x v="0"/>
    <m/>
    <s v="M965-836"/>
    <x v="14"/>
    <x v="14"/>
    <x v="10"/>
    <n v="19.3"/>
    <n v="0"/>
    <n v="0"/>
    <n v="0"/>
    <n v="0"/>
    <n v="0"/>
    <n v="0"/>
    <n v="0"/>
    <n v="0"/>
    <m/>
    <x v="35"/>
    <x v="16"/>
    <m/>
    <n v="19.3"/>
    <x v="108"/>
    <n v="2.9641743060860714E-3"/>
    <n v="1.8896611201298708E-2"/>
    <n v="7.7809575534759368E-3"/>
    <n v="2.7016367005730561E-2"/>
    <n v="1.8820108441986687"/>
    <n v="1.9090272112043993"/>
    <n v="0.95451360560219967"/>
    <n v="3.4998832205413986"/>
    <x v="0"/>
    <x v="0"/>
    <n v="5"/>
    <m/>
    <m/>
    <m/>
    <m/>
  </r>
  <r>
    <n v="3231"/>
    <x v="1"/>
    <x v="4985"/>
    <x v="0"/>
    <m/>
    <s v="M966-837"/>
    <x v="14"/>
    <x v="14"/>
    <x v="10"/>
    <n v="26.1"/>
    <n v="0"/>
    <n v="0"/>
    <n v="0"/>
    <n v="0"/>
    <n v="0"/>
    <n v="0"/>
    <n v="0"/>
    <n v="0"/>
    <m/>
    <x v="29"/>
    <x v="6"/>
    <m/>
    <n v="26.1"/>
    <x v="1461"/>
    <n v="5.4208842627960288E-3"/>
    <n v="3.2525305576776173E-2"/>
    <n v="2.439397918258213E-2"/>
    <n v="4.6501226229141483E-2"/>
    <n v="1.7113032795322827"/>
    <n v="1.7578045057614242"/>
    <n v="0.87890225288071211"/>
    <n v="3.2226415938959443"/>
    <x v="0"/>
    <x v="0"/>
    <n v="2"/>
    <m/>
    <m/>
    <m/>
    <m/>
  </r>
  <r>
    <n v="3231"/>
    <x v="1"/>
    <x v="4986"/>
    <x v="0"/>
    <m/>
    <s v="M963-834"/>
    <x v="17"/>
    <x v="17"/>
    <x v="3"/>
    <n v="15.9"/>
    <n v="0"/>
    <n v="0"/>
    <n v="0"/>
    <n v="0"/>
    <n v="0"/>
    <n v="0"/>
    <n v="0"/>
    <n v="0"/>
    <m/>
    <x v="11"/>
    <x v="3"/>
    <m/>
    <n v="15.9"/>
    <x v="1462"/>
    <n v="2.0117933537051181E-3"/>
    <n v="9.0530700916730301E-3"/>
    <n v="3.017690030557677E-3"/>
    <n v="1.2943117764333961E-2"/>
    <n v="2.140829044343008"/>
    <n v="2.1537721621073418"/>
    <n v="1.0768860810536709"/>
    <n v="3.948582297196793"/>
    <x v="0"/>
    <x v="0"/>
    <n v="4"/>
    <m/>
    <m/>
    <m/>
    <m/>
  </r>
  <r>
    <n v="1312"/>
    <x v="1"/>
    <x v="4987"/>
    <x v="0"/>
    <m/>
    <s v="M967-838"/>
    <x v="14"/>
    <x v="14"/>
    <x v="10"/>
    <n v="17"/>
    <n v="0"/>
    <n v="0"/>
    <n v="0"/>
    <n v="0"/>
    <n v="0"/>
    <n v="0"/>
    <n v="0"/>
    <n v="0"/>
    <m/>
    <x v="38"/>
    <x v="0"/>
    <m/>
    <n v="17"/>
    <x v="39"/>
    <n v="2.2997835497835504E-3"/>
    <n v="1.1211444805194808E-2"/>
    <n v="6.8993506493506516E-3"/>
    <n v="1.602893261098675E-2"/>
    <n v="2.0621545179753475"/>
    <n v="2.0781834505863341"/>
    <n v="1.0390917252931671"/>
    <n v="3.8100029927416124"/>
    <x v="0"/>
    <x v="0"/>
    <n v="2.5"/>
    <m/>
    <m/>
    <m/>
    <m/>
  </r>
  <r>
    <n v="1312"/>
    <x v="0"/>
    <x v="4988"/>
    <x v="0"/>
    <m/>
    <s v="M968-839"/>
    <x v="19"/>
    <x v="19"/>
    <x v="1"/>
    <n v="120.2"/>
    <n v="0"/>
    <n v="0"/>
    <n v="0"/>
    <n v="0"/>
    <n v="0"/>
    <n v="0"/>
    <n v="0"/>
    <n v="0"/>
    <m/>
    <x v="10"/>
    <x v="8"/>
    <m/>
    <n v="120.2"/>
    <x v="1463"/>
    <n v="0.11497358034122739"/>
    <n v="1.0347622230710465"/>
    <n v="0.43115092627960266"/>
    <n v="1.4793930871706633"/>
    <n v="0.93372366118987338"/>
    <n v="2.4131167483605367"/>
    <n v="1.2065583741802683"/>
    <n v="4.424047371994317"/>
    <x v="1"/>
    <x v="0"/>
    <n v="7"/>
    <m/>
    <m/>
    <m/>
    <m/>
  </r>
  <r>
    <n v="3231"/>
    <x v="1"/>
    <x v="4989"/>
    <x v="0"/>
    <m/>
    <s v="M964-835"/>
    <x v="14"/>
    <x v="14"/>
    <x v="10"/>
    <n v="30"/>
    <n v="0"/>
    <n v="0"/>
    <n v="0"/>
    <n v="0"/>
    <n v="0"/>
    <n v="0"/>
    <n v="0"/>
    <n v="0"/>
    <m/>
    <x v="35"/>
    <x v="6"/>
    <m/>
    <n v="30"/>
    <x v="89"/>
    <n v="7.1619556913674548E-3"/>
    <n v="4.5657467532467529E-2"/>
    <n v="3.2228800611153546E-2"/>
    <n v="6.5276196153339683E-2"/>
    <n v="1.6126362862765444"/>
    <n v="1.6779124824298841"/>
    <n v="0.83895624121494206"/>
    <n v="3.0761728844547873"/>
    <x v="0"/>
    <x v="0"/>
    <n v="2.5"/>
    <m/>
    <m/>
    <m/>
    <m/>
  </r>
  <r>
    <n v="3231"/>
    <x v="0"/>
    <x v="4990"/>
    <x v="0"/>
    <m/>
    <s v="M973-844"/>
    <x v="11"/>
    <x v="11"/>
    <x v="8"/>
    <n v="53"/>
    <n v="0"/>
    <n v="0"/>
    <n v="0"/>
    <n v="0"/>
    <n v="0"/>
    <n v="0"/>
    <n v="0"/>
    <n v="0"/>
    <m/>
    <x v="25"/>
    <x v="2"/>
    <m/>
    <n v="53"/>
    <x v="247"/>
    <n v="2.2353259485612426E-2"/>
    <n v="0.1257370846065699"/>
    <n v="5.0294833842627958E-2"/>
    <n v="0.17976552450463842"/>
    <n v="1.3505196522817038"/>
    <n v="1.5302851767863421"/>
    <n v="0.76514258839317106"/>
    <n v="2.8055228241082939"/>
    <x v="0"/>
    <x v="0"/>
    <n v="4.5"/>
    <m/>
    <m/>
    <m/>
    <m/>
  </r>
  <r>
    <n v="3231"/>
    <x v="1"/>
    <x v="4991"/>
    <x v="0"/>
    <m/>
    <s v="M969-840"/>
    <x v="14"/>
    <x v="14"/>
    <x v="10"/>
    <n v="27.8"/>
    <n v="0"/>
    <n v="0"/>
    <n v="0"/>
    <n v="0"/>
    <n v="0"/>
    <n v="0"/>
    <n v="0"/>
    <n v="0"/>
    <m/>
    <x v="0"/>
    <x v="0"/>
    <m/>
    <n v="27.8"/>
    <x v="1087"/>
    <n v="6.150050929462695E-3"/>
    <n v="4.1512843773873188E-2"/>
    <n v="1.8450152788388085E-2"/>
    <n v="5.9350653453114174E-2"/>
    <n v="1.6397332154285715"/>
    <n v="1.6990838688816856"/>
    <n v="0.84954193444084281"/>
    <n v="3.114987092949757"/>
    <x v="0"/>
    <x v="0"/>
    <n v="5"/>
    <m/>
    <m/>
    <m/>
    <m/>
  </r>
  <r>
    <n v="3231"/>
    <x v="0"/>
    <x v="4992"/>
    <x v="0"/>
    <m/>
    <s v="M977-848"/>
    <x v="11"/>
    <x v="11"/>
    <x v="8"/>
    <n v="37.5"/>
    <n v="0"/>
    <n v="0"/>
    <n v="0"/>
    <n v="0"/>
    <n v="0"/>
    <n v="0"/>
    <n v="0"/>
    <n v="0"/>
    <m/>
    <x v="38"/>
    <x v="7"/>
    <m/>
    <n v="37.5"/>
    <x v="857"/>
    <n v="1.1190555767761649E-2"/>
    <n v="5.4553959367838037E-2"/>
    <n v="1.2589375238731854E-2"/>
    <n v="7.7995454962630134E-2"/>
    <n v="1.5631428423454858"/>
    <n v="1.6411382973081159"/>
    <n v="0.82056914865405794"/>
    <n v="3.008753545064879"/>
    <x v="0"/>
    <x v="0"/>
    <n v="5"/>
    <m/>
    <m/>
    <m/>
    <m/>
  </r>
  <r>
    <n v="3231"/>
    <x v="1"/>
    <x v="4993"/>
    <x v="0"/>
    <m/>
    <s v="M971-842"/>
    <x v="14"/>
    <x v="14"/>
    <x v="10"/>
    <n v="19"/>
    <n v="0"/>
    <n v="0"/>
    <n v="0"/>
    <n v="0"/>
    <n v="0"/>
    <n v="0"/>
    <n v="0"/>
    <n v="0"/>
    <m/>
    <x v="0"/>
    <x v="2"/>
    <m/>
    <n v="19"/>
    <x v="31"/>
    <n v="2.8727400050929464E-3"/>
    <n v="1.9390995034377388E-2"/>
    <n v="6.46366501145913E-3"/>
    <n v="2.7723184483947796E-2"/>
    <n v="1.8735192967305083"/>
    <n v="1.9012424812144562"/>
    <n v="0.95062124060722808"/>
    <n v="3.4856112155598362"/>
    <x v="0"/>
    <x v="0"/>
    <n v="6"/>
    <m/>
    <m/>
    <m/>
    <m/>
  </r>
  <r>
    <n v="3231"/>
    <x v="0"/>
    <x v="4994"/>
    <x v="0"/>
    <m/>
    <s v="M972-843"/>
    <x v="11"/>
    <x v="11"/>
    <x v="8"/>
    <n v="95.4"/>
    <n v="0"/>
    <n v="0"/>
    <n v="0"/>
    <n v="0"/>
    <n v="0"/>
    <n v="0"/>
    <n v="0"/>
    <n v="0"/>
    <m/>
    <x v="39"/>
    <x v="0"/>
    <m/>
    <n v="95.4"/>
    <x v="1464"/>
    <n v="7.2424560733384269E-2"/>
    <n v="0.57034341577540104"/>
    <n v="0.21727368220015281"/>
    <n v="0.81541641915303975"/>
    <n v="1.0363762642388208"/>
    <n v="1.8517926833918605"/>
    <n v="0.92589634169593027"/>
    <n v="3.3949532528850774"/>
    <x v="1"/>
    <x v="0"/>
    <n v="6.5"/>
    <m/>
    <m/>
    <m/>
    <m/>
  </r>
  <r>
    <n v="1312"/>
    <x v="0"/>
    <x v="4995"/>
    <x v="0"/>
    <m/>
    <s v="M970-841"/>
    <x v="19"/>
    <x v="19"/>
    <x v="1"/>
    <n v="100"/>
    <n v="41.5"/>
    <n v="0"/>
    <n v="0"/>
    <n v="0"/>
    <n v="0"/>
    <n v="0"/>
    <n v="0"/>
    <n v="0"/>
    <m/>
    <x v="37"/>
    <x v="35"/>
    <m/>
    <n v="108.2693400737254"/>
    <x v="1465"/>
    <n v="9.3282483447924641E-2"/>
    <n v="0.66463769456646316"/>
    <n v="0.29733791599025983"/>
    <n v="0.9502283605758981"/>
    <n v="1.0089794459450085"/>
    <n v="1.9592078065209066"/>
    <n v="0.97960390326045332"/>
    <n v="3.5918809786216621"/>
    <x v="0"/>
    <x v="0"/>
    <n v="5.25"/>
    <m/>
    <m/>
    <m/>
    <m/>
  </r>
  <r>
    <n v="3222"/>
    <x v="1"/>
    <x v="4996"/>
    <x v="0"/>
    <m/>
    <s v="L2379-1796"/>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4997"/>
    <x v="0"/>
    <m/>
    <s v="M978-849"/>
    <x v="14"/>
    <x v="14"/>
    <x v="10"/>
    <n v="22.8"/>
    <n v="0"/>
    <n v="0"/>
    <n v="0"/>
    <n v="0"/>
    <n v="0"/>
    <n v="0"/>
    <n v="0"/>
    <n v="0"/>
    <m/>
    <x v="25"/>
    <x v="3"/>
    <m/>
    <n v="22.8"/>
    <x v="1031"/>
    <n v="4.1367456073338428E-3"/>
    <n v="2.3269194041252866E-2"/>
    <n v="6.2051184110007637E-3"/>
    <n v="3.3267821380737361E-2"/>
    <n v="1.8146527633106464"/>
    <n v="1.8479205846913838"/>
    <n v="0.92396029234569188"/>
    <n v="3.3878544052675368"/>
    <x v="0"/>
    <x v="0"/>
    <n v="5.5"/>
    <m/>
    <m/>
    <m/>
    <m/>
  </r>
  <r>
    <n v="3222"/>
    <x v="0"/>
    <x v="4998"/>
    <x v="0"/>
    <m/>
    <s v="L2381-1798"/>
    <x v="13"/>
    <x v="13"/>
    <x v="0"/>
    <n v="72"/>
    <n v="36"/>
    <n v="0"/>
    <n v="0"/>
    <n v="0"/>
    <n v="0"/>
    <n v="0"/>
    <n v="0"/>
    <n v="0"/>
    <m/>
    <x v="16"/>
    <x v="1"/>
    <m/>
    <n v="80.498447189992433"/>
    <x v="1466"/>
    <n v="5.15660809778457E-2"/>
    <n v="0.17403552330022926"/>
    <n v="3.8674560733384274E-2"/>
    <n v="0.24881750063155375"/>
    <n v="1.2757960415915668"/>
    <n v="1.5246135422231206"/>
    <n v="0.76230677111156031"/>
    <n v="2.7951248274090545"/>
    <x v="0"/>
    <x v="0"/>
    <n v="3.5"/>
    <m/>
    <m/>
    <m/>
    <m/>
  </r>
  <r>
    <n v="3231"/>
    <x v="1"/>
    <x v="4999"/>
    <x v="0"/>
    <m/>
    <s v="M979-850"/>
    <x v="6"/>
    <x v="6"/>
    <x v="5"/>
    <n v="26.8"/>
    <n v="0"/>
    <n v="0"/>
    <n v="0"/>
    <n v="0"/>
    <n v="0"/>
    <n v="0"/>
    <n v="0"/>
    <n v="0"/>
    <m/>
    <x v="5"/>
    <x v="34"/>
    <m/>
    <n v="26.8"/>
    <x v="1467"/>
    <n v="5.7155589508530698E-3"/>
    <n v="1.5003342245989308E-2"/>
    <n v="5.5726699770817434E-3"/>
    <n v="2.1450184697792349E-2"/>
    <n v="1.9595954644120515"/>
    <n v="1.9810456491098438"/>
    <n v="0.99052282455492191"/>
    <n v="3.6319170233680467"/>
    <x v="0"/>
    <x v="0"/>
    <n v="2.2000000000000002"/>
    <m/>
    <m/>
    <m/>
    <m/>
  </r>
  <r>
    <n v="3222"/>
    <x v="1"/>
    <x v="5000"/>
    <x v="0"/>
    <m/>
    <s v="L2380-1797"/>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5001"/>
    <x v="0"/>
    <m/>
    <s v="M982-853"/>
    <x v="13"/>
    <x v="13"/>
    <x v="0"/>
    <n v="86.5"/>
    <n v="80"/>
    <n v="79"/>
    <n v="63"/>
    <n v="60.3"/>
    <n v="59.2"/>
    <n v="47"/>
    <n v="44.6"/>
    <n v="40"/>
    <m/>
    <x v="117"/>
    <x v="16"/>
    <m/>
    <n v="192.43476816833282"/>
    <x v="1468"/>
    <n v="0.29468375986758338"/>
    <n v="1.6084822383911859"/>
    <n v="0.77354486965240632"/>
    <n v="2.2996370096024794"/>
    <n v="0.86431780268496039"/>
    <n v="3.1639548122874399"/>
    <n v="1.58197740614372"/>
    <n v="5.8005838225269732"/>
    <x v="0"/>
    <x v="0"/>
    <n v="3.7777779999999996"/>
    <m/>
    <m/>
    <m/>
    <m/>
  </r>
  <r>
    <n v="1312"/>
    <x v="0"/>
    <x v="5002"/>
    <x v="0"/>
    <m/>
    <s v="M980-851"/>
    <x v="8"/>
    <x v="8"/>
    <x v="1"/>
    <n v="96.7"/>
    <n v="0"/>
    <n v="0"/>
    <n v="0"/>
    <n v="0"/>
    <n v="0"/>
    <n v="0"/>
    <n v="0"/>
    <n v="0"/>
    <m/>
    <x v="31"/>
    <x v="4"/>
    <m/>
    <n v="96.7"/>
    <x v="1469"/>
    <n v="7.4411844283167813E-2"/>
    <n v="0.89294213139801371"/>
    <n v="0.44647106569900685"/>
    <n v="1.2766337879180183"/>
    <n v="0.9581373824796714"/>
    <n v="2.2347711703976896"/>
    <n v="1.1173855851988448"/>
    <n v="4.0970804790624307"/>
    <x v="1"/>
    <x v="0"/>
    <n v="8"/>
    <m/>
    <m/>
    <m/>
    <m/>
  </r>
  <r>
    <n v="1312"/>
    <x v="1"/>
    <x v="5003"/>
    <x v="0"/>
    <m/>
    <s v="M981-852"/>
    <x v="6"/>
    <x v="6"/>
    <x v="5"/>
    <n v="25.4"/>
    <n v="0"/>
    <n v="0"/>
    <n v="0"/>
    <n v="0"/>
    <n v="0"/>
    <n v="0"/>
    <n v="0"/>
    <n v="0"/>
    <m/>
    <x v="15"/>
    <x v="3"/>
    <m/>
    <n v="25.4"/>
    <x v="64"/>
    <n v="5.1340081487140305E-3"/>
    <n v="2.6953542780748661E-2"/>
    <n v="7.7010122230710461E-3"/>
    <n v="3.8535311761048421E-2"/>
    <n v="1.7685449832844811"/>
    <n v="1.8070802950455296"/>
    <n v="0.90354014752276479"/>
    <n v="3.3129805409168043"/>
    <x v="0"/>
    <x v="0"/>
    <n v="5"/>
    <m/>
    <m/>
    <m/>
    <m/>
  </r>
  <r>
    <n v="3231"/>
    <x v="0"/>
    <x v="5004"/>
    <x v="0"/>
    <m/>
    <s v="M983-854"/>
    <x v="16"/>
    <x v="16"/>
    <x v="1"/>
    <n v="93"/>
    <n v="0"/>
    <n v="0"/>
    <n v="0"/>
    <n v="0"/>
    <n v="0"/>
    <n v="0"/>
    <n v="0"/>
    <n v="0"/>
    <m/>
    <x v="18"/>
    <x v="4"/>
    <m/>
    <n v="93"/>
    <x v="182"/>
    <n v="6.882639419404124E-2"/>
    <n v="0.67105734339190204"/>
    <n v="0.41295836516424744"/>
    <n v="0.95940649240432063"/>
    <n v="1.0072826081722126"/>
    <n v="1.9666891005765332"/>
    <n v="0.98334455028826662"/>
    <n v="3.6055966843903109"/>
    <x v="1"/>
    <x v="0"/>
    <n v="5"/>
    <m/>
    <m/>
    <m/>
    <m/>
  </r>
  <r>
    <n v="3231"/>
    <x v="1"/>
    <x v="5005"/>
    <x v="0"/>
    <m/>
    <s v="M984-855"/>
    <x v="3"/>
    <x v="3"/>
    <x v="3"/>
    <n v="21.8"/>
    <n v="0"/>
    <n v="0"/>
    <n v="0"/>
    <n v="0"/>
    <n v="0"/>
    <n v="0"/>
    <n v="0"/>
    <n v="0"/>
    <m/>
    <x v="38"/>
    <x v="3"/>
    <m/>
    <n v="21.8"/>
    <x v="1454"/>
    <n v="3.7818309141838561E-3"/>
    <n v="1.84364257066463E-2"/>
    <n v="5.6727463712757838E-3"/>
    <n v="2.6358442678357588E-2"/>
    <n v="1.8901529664497099"/>
    <n v="1.9165114091280675"/>
    <n v="0.95825570456403375"/>
    <n v="3.5136042500681235"/>
    <x v="0"/>
    <x v="0"/>
    <n v="4.5"/>
    <m/>
    <m/>
    <m/>
    <m/>
  </r>
  <r>
    <n v="3222"/>
    <x v="1"/>
    <x v="5006"/>
    <x v="0"/>
    <m/>
    <s v="L2382-1799"/>
    <x v="17"/>
    <x v="17"/>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5007"/>
    <x v="0"/>
    <m/>
    <s v="M986-857"/>
    <x v="8"/>
    <x v="8"/>
    <x v="1"/>
    <n v="94"/>
    <n v="0"/>
    <n v="0"/>
    <n v="0"/>
    <n v="0"/>
    <n v="0"/>
    <n v="0"/>
    <n v="0"/>
    <n v="0"/>
    <m/>
    <x v="31"/>
    <x v="57"/>
    <m/>
    <n v="94"/>
    <x v="21"/>
    <n v="7.0314489432136501E-2"/>
    <n v="0.84377387318563801"/>
    <n v="0.36915106951871668"/>
    <n v="1.2063382362581114"/>
    <n v="0.96768667689855237"/>
    <n v="2.1740249131566638"/>
    <n v="1.0870124565783319"/>
    <n v="3.9857123407872166"/>
    <x v="1"/>
    <x v="0"/>
    <n v="9"/>
    <m/>
    <m/>
    <m/>
    <m/>
  </r>
  <r>
    <n v="3231"/>
    <x v="0"/>
    <x v="5008"/>
    <x v="0"/>
    <m/>
    <s v="M985-856"/>
    <x v="6"/>
    <x v="6"/>
    <x v="5"/>
    <n v="28"/>
    <n v="20.6"/>
    <n v="0"/>
    <n v="0"/>
    <n v="0"/>
    <n v="0"/>
    <n v="0"/>
    <n v="0"/>
    <n v="0"/>
    <m/>
    <x v="25"/>
    <x v="27"/>
    <m/>
    <n v="34.761472926215312"/>
    <x v="1470"/>
    <n v="9.6158008658008658E-3"/>
    <n v="5.4088879870129877E-2"/>
    <n v="1.9832589285714283E-2"/>
    <n v="7.7330533709656424E-2"/>
    <n v="1.565487984242973"/>
    <n v="1.6428185179526293"/>
    <n v="0.82140925897631467"/>
    <n v="3.0118339495798203"/>
    <x v="0"/>
    <x v="0"/>
    <n v="4.75"/>
    <m/>
    <m/>
    <m/>
    <m/>
  </r>
  <r>
    <n v="3231"/>
    <x v="0"/>
    <x v="5009"/>
    <x v="0"/>
    <m/>
    <s v="M988-859"/>
    <x v="3"/>
    <x v="3"/>
    <x v="3"/>
    <n v="38.4"/>
    <n v="0"/>
    <n v="0"/>
    <n v="0"/>
    <n v="0"/>
    <n v="0"/>
    <n v="0"/>
    <n v="0"/>
    <n v="0"/>
    <m/>
    <x v="14"/>
    <x v="2"/>
    <m/>
    <n v="38.4"/>
    <x v="1471"/>
    <n v="1.1734148204736439E-2"/>
    <n v="8.800611153552329E-2"/>
    <n v="2.6401833460656991E-2"/>
    <n v="0.1258217879736844"/>
    <n v="1.4375824102141013"/>
    <n v="1.5634041981877858"/>
    <n v="0.78170209909389288"/>
    <n v="2.8662410300109404"/>
    <x v="1"/>
    <x v="0"/>
    <n v="7"/>
    <m/>
    <m/>
    <m/>
    <m/>
  </r>
  <r>
    <n v="3231"/>
    <x v="1"/>
    <x v="5010"/>
    <x v="0"/>
    <m/>
    <s v="M987-858"/>
    <x v="5"/>
    <x v="5"/>
    <x v="3"/>
    <n v="17"/>
    <n v="0"/>
    <n v="0"/>
    <n v="0"/>
    <n v="0"/>
    <n v="0"/>
    <n v="0"/>
    <n v="0"/>
    <n v="0"/>
    <m/>
    <x v="40"/>
    <x v="34"/>
    <m/>
    <n v="17"/>
    <x v="39"/>
    <n v="2.2997835497835504E-3"/>
    <n v="9.4866071428571456E-3"/>
    <n v="2.2422889610389618E-3"/>
    <n v="1.356294297852725E-2"/>
    <n v="2.1233658377137958"/>
    <n v="2.1369287806923229"/>
    <n v="1.0684643903461615"/>
    <n v="3.9177027646025917"/>
    <x v="0"/>
    <x v="0"/>
    <n v="4.2"/>
    <m/>
    <m/>
    <m/>
    <m/>
  </r>
  <r>
    <n v="3231"/>
    <x v="0"/>
    <x v="5011"/>
    <x v="0"/>
    <m/>
    <s v="M989-860"/>
    <x v="47"/>
    <x v="47"/>
    <x v="23"/>
    <n v="38.5"/>
    <n v="38"/>
    <n v="0"/>
    <n v="0"/>
    <n v="0"/>
    <n v="0"/>
    <n v="0"/>
    <n v="0"/>
    <n v="0"/>
    <m/>
    <x v="11"/>
    <x v="3"/>
    <m/>
    <n v="54.094824151669073"/>
    <x v="1472"/>
    <n v="2.328630315762668E-2"/>
    <n v="0.10478836420932006"/>
    <n v="3.4929454736440019E-2"/>
    <n v="0.14981526979898838"/>
    <n v="1.3943125302821662"/>
    <n v="1.5441278000811545"/>
    <n v="0.77206390004057723"/>
    <n v="2.8309009668154497"/>
    <x v="0"/>
    <x v="0"/>
    <n v="4"/>
    <m/>
    <m/>
    <m/>
    <m/>
  </r>
  <r>
    <n v="3231"/>
    <x v="0"/>
    <x v="5012"/>
    <x v="0"/>
    <m/>
    <s v="M991-862"/>
    <x v="13"/>
    <x v="13"/>
    <x v="0"/>
    <n v="52.5"/>
    <n v="0"/>
    <n v="0"/>
    <n v="0"/>
    <n v="0"/>
    <n v="0"/>
    <n v="0"/>
    <n v="0"/>
    <n v="0"/>
    <m/>
    <x v="35"/>
    <x v="3"/>
    <m/>
    <n v="52.5"/>
    <x v="1212"/>
    <n v="2.1933489304812835E-2"/>
    <n v="0.13982599431818182"/>
    <n v="3.2900233957219249E-2"/>
    <n v="0.19990835071960283"/>
    <n v="1.3256366515865561"/>
    <n v="1.525545002306159"/>
    <n v="0.76277250115307949"/>
    <n v="2.7968325042279578"/>
    <x v="0"/>
    <x v="0"/>
    <n v="6.5"/>
    <m/>
    <m/>
    <m/>
    <m/>
  </r>
  <r>
    <n v="3231"/>
    <x v="1"/>
    <x v="5013"/>
    <x v="0"/>
    <m/>
    <s v="M993-864"/>
    <x v="8"/>
    <x v="8"/>
    <x v="1"/>
    <n v="27"/>
    <n v="0"/>
    <n v="0"/>
    <n v="0"/>
    <n v="0"/>
    <n v="0"/>
    <n v="0"/>
    <n v="0"/>
    <n v="0"/>
    <m/>
    <x v="0"/>
    <x v="8"/>
    <m/>
    <n v="27"/>
    <x v="403"/>
    <n v="5.8011841100076393E-3"/>
    <n v="3.9157992742551564E-2"/>
    <n v="2.1754440412528647E-2"/>
    <n v="5.5983937642099565E-2"/>
    <n v="1.6565863991633785"/>
    <n v="1.7125703368054781"/>
    <n v="0.85628516840273905"/>
    <n v="3.1397122841433762"/>
    <x v="0"/>
    <x v="0"/>
    <n v="4"/>
    <m/>
    <m/>
    <m/>
    <m/>
  </r>
  <r>
    <n v="3231"/>
    <x v="0"/>
    <x v="5014"/>
    <x v="0"/>
    <m/>
    <s v="M994-865"/>
    <x v="3"/>
    <x v="3"/>
    <x v="3"/>
    <n v="44.2"/>
    <n v="0"/>
    <n v="0"/>
    <n v="0"/>
    <n v="0"/>
    <n v="0"/>
    <n v="0"/>
    <n v="0"/>
    <n v="0"/>
    <m/>
    <x v="25"/>
    <x v="2"/>
    <m/>
    <n v="44.2"/>
    <x v="595"/>
    <n v="1.55465367965368E-2"/>
    <n v="8.7449269480519495E-2"/>
    <n v="3.4979707792207798E-2"/>
    <n v="0.12502567436569662"/>
    <n v="1.4391810736880379"/>
    <n v="1.5642067480537345"/>
    <n v="0.78210337402686725"/>
    <n v="2.8677123714318467"/>
    <x v="0"/>
    <x v="0"/>
    <n v="4.5"/>
    <m/>
    <m/>
    <m/>
    <m/>
  </r>
  <r>
    <n v="3231"/>
    <x v="1"/>
    <x v="5015"/>
    <x v="0"/>
    <m/>
    <s v="M990-861"/>
    <x v="25"/>
    <x v="25"/>
    <x v="15"/>
    <n v="19.3"/>
    <n v="0"/>
    <n v="0"/>
    <n v="0"/>
    <n v="0"/>
    <n v="0"/>
    <n v="0"/>
    <n v="0"/>
    <n v="0"/>
    <m/>
    <x v="29"/>
    <x v="15"/>
    <m/>
    <n v="19.3"/>
    <x v="108"/>
    <n v="2.9641743060860714E-3"/>
    <n v="1.7785045836516428E-2"/>
    <n v="5.5578268239113836E-3"/>
    <n v="2.542716894656994E-2"/>
    <n v="1.9020955025106305"/>
    <n v="1.9275226714572005"/>
    <n v="0.96376133572860023"/>
    <n v="3.5337915643382005"/>
    <x v="0"/>
    <x v="0"/>
    <n v="5.5"/>
    <m/>
    <m/>
    <m/>
    <m/>
  </r>
  <r>
    <n v="1312"/>
    <x v="0"/>
    <x v="5016"/>
    <x v="0"/>
    <m/>
    <s v="M992-863"/>
    <x v="25"/>
    <x v="25"/>
    <x v="15"/>
    <n v="30.3"/>
    <n v="18.2"/>
    <n v="0"/>
    <n v="0"/>
    <n v="0"/>
    <n v="0"/>
    <n v="0"/>
    <n v="0"/>
    <n v="0"/>
    <m/>
    <x v="15"/>
    <x v="2"/>
    <m/>
    <n v="35.345862558438149"/>
    <x v="1473"/>
    <n v="9.9418290043290052E-3"/>
    <n v="5.2194602272727278E-2"/>
    <n v="2.2369115259740262E-2"/>
    <n v="7.4622296860361204E-2"/>
    <n v="1.5752906886988851"/>
    <n v="1.6499129855592463"/>
    <n v="0.82495649277962313"/>
    <n v="3.0248404735252845"/>
    <x v="0"/>
    <x v="0"/>
    <n v="4"/>
    <m/>
    <m/>
    <m/>
    <m/>
  </r>
  <r>
    <n v="3231"/>
    <x v="1"/>
    <x v="5017"/>
    <x v="0"/>
    <m/>
    <s v="M995-866"/>
    <x v="3"/>
    <x v="3"/>
    <x v="3"/>
    <n v="27.2"/>
    <n v="0"/>
    <n v="0"/>
    <n v="0"/>
    <n v="0"/>
    <n v="0"/>
    <n v="0"/>
    <n v="0"/>
    <n v="0"/>
    <m/>
    <x v="4"/>
    <x v="16"/>
    <m/>
    <n v="27.2"/>
    <x v="1474"/>
    <n v="5.8874458874458866E-3"/>
    <n v="4.8571428571428571E-2"/>
    <n v="1.5454545454545453E-2"/>
    <n v="6.94422680500595E-2"/>
    <n v="1.5952606609957098"/>
    <n v="1.6647029290457693"/>
    <n v="0.83235146452288467"/>
    <n v="3.0519553699172435"/>
    <x v="1"/>
    <x v="0"/>
    <n v="7.5"/>
    <m/>
    <m/>
    <m/>
    <m/>
  </r>
  <r>
    <n v="32111"/>
    <x v="0"/>
    <x v="5018"/>
    <x v="0"/>
    <m/>
    <s v="V2631-70"/>
    <x v="12"/>
    <x v="12"/>
    <x v="9"/>
    <n v="36"/>
    <n v="32"/>
    <n v="0"/>
    <n v="0"/>
    <n v="0"/>
    <n v="0"/>
    <n v="0"/>
    <n v="0"/>
    <n v="0"/>
    <m/>
    <x v="6"/>
    <x v="1"/>
    <m/>
    <n v="48.166378315169183"/>
    <x v="307"/>
    <n v="1.8461930226636114E-2"/>
    <n v="2.7692895339954171E-2"/>
    <n v="1.3846447669977086E-2"/>
    <n v="3.9592359496927611E-2"/>
    <n v="1.7601847201011103"/>
    <n v="1.7997770795980379"/>
    <n v="0.89988853979901895"/>
    <n v="3.2995913125964025"/>
    <x v="0"/>
    <x v="0"/>
    <n v="1"/>
    <m/>
    <m/>
    <m/>
    <m/>
  </r>
  <r>
    <n v="3231"/>
    <x v="0"/>
    <x v="5019"/>
    <x v="0"/>
    <m/>
    <s v="M998-869"/>
    <x v="3"/>
    <x v="3"/>
    <x v="3"/>
    <n v="37"/>
    <n v="17.899999999999999"/>
    <n v="0"/>
    <n v="0"/>
    <n v="0"/>
    <n v="0"/>
    <n v="0"/>
    <n v="0"/>
    <n v="0"/>
    <m/>
    <x v="86"/>
    <x v="39"/>
    <m/>
    <n v="41.102433018010018"/>
    <x v="1475"/>
    <n v="1.3443866182836771E-2"/>
    <n v="9.8308271461993876E-2"/>
    <n v="3.2769423820664625E-2"/>
    <n v="0.14055072167297811"/>
    <n v="1.4099847897365785"/>
    <n v="1.5505355114095565"/>
    <n v="0.77526775570477824"/>
    <n v="2.8426484375841867"/>
    <x v="1"/>
    <x v="0"/>
    <n v="6.5"/>
    <m/>
    <m/>
    <m/>
    <m/>
  </r>
  <r>
    <n v="3231"/>
    <x v="1"/>
    <x v="5020"/>
    <x v="0"/>
    <m/>
    <s v="M997-868"/>
    <x v="3"/>
    <x v="3"/>
    <x v="3"/>
    <n v="18.399999999999999"/>
    <n v="0"/>
    <n v="0"/>
    <n v="0"/>
    <n v="0"/>
    <n v="0"/>
    <n v="0"/>
    <n v="0"/>
    <n v="0"/>
    <m/>
    <x v="15"/>
    <x v="2"/>
    <m/>
    <n v="18.399999999999999"/>
    <x v="1060"/>
    <n v="2.694168576521517E-3"/>
    <n v="1.4144385026737963E-2"/>
    <n v="6.0618792971734135E-3"/>
    <n v="2.0222138926499704E-2"/>
    <n v="1.979929272632879"/>
    <n v="2.0001514115593788"/>
    <n v="1.0000757057796894"/>
    <n v="3.6669442545255277"/>
    <x v="0"/>
    <x v="0"/>
    <n v="4"/>
    <m/>
    <m/>
    <m/>
    <m/>
  </r>
  <r>
    <n v="3231"/>
    <x v="1"/>
    <x v="5021"/>
    <x v="0"/>
    <m/>
    <s v="M999-870"/>
    <x v="25"/>
    <x v="25"/>
    <x v="15"/>
    <n v="21.5"/>
    <n v="0"/>
    <n v="0"/>
    <n v="0"/>
    <n v="0"/>
    <n v="0"/>
    <n v="0"/>
    <n v="0"/>
    <n v="0"/>
    <m/>
    <x v="40"/>
    <x v="3"/>
    <m/>
    <n v="21.5"/>
    <x v="895"/>
    <n v="3.6784600203717864E-3"/>
    <n v="1.5173647584033619E-2"/>
    <n v="5.5176900305576801E-3"/>
    <n v="2.1693669175862358E-2"/>
    <n v="1.9557263602218522"/>
    <n v="1.9774200293977147"/>
    <n v="0.98871001469885733"/>
    <n v="3.62527005389581"/>
    <x v="0"/>
    <x v="0"/>
    <n v="3.5"/>
    <m/>
    <m/>
    <m/>
    <m/>
  </r>
  <r>
    <n v="3231"/>
    <x v="1"/>
    <x v="5022"/>
    <x v="0"/>
    <m/>
    <s v="M996-867"/>
    <x v="3"/>
    <x v="3"/>
    <x v="3"/>
    <n v="23.4"/>
    <n v="0"/>
    <n v="0"/>
    <n v="0"/>
    <n v="0"/>
    <n v="0"/>
    <n v="0"/>
    <n v="0"/>
    <n v="0"/>
    <m/>
    <x v="15"/>
    <x v="15"/>
    <m/>
    <n v="23.4"/>
    <x v="1093"/>
    <n v="4.3573338426279602E-3"/>
    <n v="2.2876002673796792E-2"/>
    <n v="8.1700009549274255E-3"/>
    <n v="3.2705678138569776E-2"/>
    <n v="1.8200758406227602"/>
    <n v="1.8527815187613299"/>
    <n v="0.92639075938066495"/>
    <n v="3.3967661177291046"/>
    <x v="0"/>
    <x v="0"/>
    <n v="4.5"/>
    <m/>
    <m/>
    <m/>
    <m/>
  </r>
  <r>
    <n v="32111"/>
    <x v="1"/>
    <x v="5023"/>
    <x v="0"/>
    <m/>
    <s v="L2383-1800"/>
    <x v="13"/>
    <x v="13"/>
    <x v="0"/>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0"/>
    <x v="5024"/>
    <x v="0"/>
    <m/>
    <s v="M1015-886"/>
    <x v="25"/>
    <x v="25"/>
    <x v="15"/>
    <n v="25.8"/>
    <n v="19.8"/>
    <n v="0"/>
    <n v="0"/>
    <n v="0"/>
    <n v="0"/>
    <n v="0"/>
    <n v="0"/>
    <n v="0"/>
    <m/>
    <x v="11"/>
    <x v="3"/>
    <m/>
    <n v="32.521992558882367"/>
    <x v="1476"/>
    <n v="8.416730328495034E-3"/>
    <n v="3.7875286478227653E-2"/>
    <n v="1.2625095492742551E-2"/>
    <n v="5.4150060507815151E-2"/>
    <n v="1.6662755605207591"/>
    <n v="1.7204256210285742"/>
    <n v="0.86021281051428711"/>
    <n v="3.1541136385523858"/>
    <x v="0"/>
    <x v="0"/>
    <n v="4"/>
    <m/>
    <m/>
    <m/>
    <m/>
  </r>
  <r>
    <n v="3231"/>
    <x v="0"/>
    <x v="5025"/>
    <x v="0"/>
    <m/>
    <s v="M1001-872"/>
    <x v="3"/>
    <x v="3"/>
    <x v="3"/>
    <n v="26.8"/>
    <n v="21.7"/>
    <n v="0"/>
    <n v="0"/>
    <n v="0"/>
    <n v="0"/>
    <n v="0"/>
    <n v="0"/>
    <n v="0"/>
    <m/>
    <x v="58"/>
    <x v="3"/>
    <m/>
    <n v="34.483764295679791"/>
    <x v="1477"/>
    <n v="9.462773745861984E-3"/>
    <n v="4.4356751933728053E-2"/>
    <n v="1.4194160618792976E-2"/>
    <n v="6.3416571186128146E-2"/>
    <n v="1.6208181723261585"/>
    <n v="1.6842347435122866"/>
    <n v="0.84211737175614332"/>
    <n v="3.0877636964391919"/>
    <x v="0"/>
    <x v="0"/>
    <n v="4.25"/>
    <m/>
    <m/>
    <m/>
    <m/>
  </r>
  <r>
    <n v="3231"/>
    <x v="1"/>
    <x v="5026"/>
    <x v="0"/>
    <m/>
    <s v="M1016-887"/>
    <x v="25"/>
    <x v="25"/>
    <x v="15"/>
    <n v="29.1"/>
    <n v="0"/>
    <n v="0"/>
    <n v="0"/>
    <n v="0"/>
    <n v="0"/>
    <n v="0"/>
    <n v="0"/>
    <n v="0"/>
    <m/>
    <x v="35"/>
    <x v="15"/>
    <m/>
    <n v="29.1"/>
    <x v="1478"/>
    <n v="6.7386841100076393E-3"/>
    <n v="4.2959111201298701E-2"/>
    <n v="1.2635032706264324E-2"/>
    <n v="6.1418372960677314E-2"/>
    <n v="1.6299300490402091"/>
    <n v="1.6913484220008863"/>
    <n v="0.84567421100044315"/>
    <n v="3.1008054403349581"/>
    <x v="0"/>
    <x v="0"/>
    <n v="6"/>
    <m/>
    <m/>
    <m/>
    <m/>
  </r>
  <r>
    <n v="3231"/>
    <x v="0"/>
    <x v="5027"/>
    <x v="0"/>
    <m/>
    <s v="M1011-882"/>
    <x v="25"/>
    <x v="25"/>
    <x v="15"/>
    <n v="23.8"/>
    <n v="23"/>
    <n v="0"/>
    <n v="0"/>
    <n v="0"/>
    <n v="0"/>
    <n v="0"/>
    <n v="0"/>
    <n v="0"/>
    <m/>
    <x v="0"/>
    <x v="39"/>
    <m/>
    <n v="33.097431924546655"/>
    <x v="1479"/>
    <n v="8.7172141583906296E-3"/>
    <n v="5.8841195569136751E-2"/>
    <n v="2.124820951107716E-2"/>
    <n v="8.4124889781428749E-2"/>
    <n v="1.542572975383139"/>
    <n v="1.6266978651645678"/>
    <n v="0.81334893258228391"/>
    <n v="2.9822794194683744"/>
    <x v="0"/>
    <x v="0"/>
    <n v="5.75"/>
    <m/>
    <m/>
    <m/>
    <m/>
  </r>
  <r>
    <n v="3231"/>
    <x v="1"/>
    <x v="5028"/>
    <x v="0"/>
    <m/>
    <s v="M1000-871"/>
    <x v="25"/>
    <x v="25"/>
    <x v="15"/>
    <n v="21.8"/>
    <n v="0"/>
    <n v="0"/>
    <n v="0"/>
    <n v="0"/>
    <n v="0"/>
    <n v="0"/>
    <n v="0"/>
    <n v="0"/>
    <m/>
    <x v="25"/>
    <x v="2"/>
    <m/>
    <n v="21.8"/>
    <x v="1454"/>
    <n v="3.7818309141838561E-3"/>
    <n v="2.1272798892284193E-2"/>
    <n v="8.5091195569136756E-3"/>
    <n v="3.0413587705797218E-2"/>
    <n v="1.8433799257175776"/>
    <n v="1.8737935134233747"/>
    <n v="0.93689675671168737"/>
    <n v="3.4352881079428537"/>
    <x v="0"/>
    <x v="0"/>
    <n v="4.5"/>
    <m/>
    <m/>
    <m/>
    <m/>
  </r>
  <r>
    <n v="3231"/>
    <x v="0"/>
    <x v="5029"/>
    <x v="0"/>
    <m/>
    <s v="M1012-883"/>
    <x v="25"/>
    <x v="25"/>
    <x v="15"/>
    <n v="39.700000000000003"/>
    <n v="0"/>
    <n v="0"/>
    <n v="0"/>
    <n v="0"/>
    <n v="0"/>
    <n v="0"/>
    <n v="0"/>
    <n v="0"/>
    <m/>
    <x v="10"/>
    <x v="57"/>
    <m/>
    <n v="39.700000000000003"/>
    <x v="1480"/>
    <n v="1.2542096384008149E-2"/>
    <n v="0.11287886745607334"/>
    <n v="6.5846006016042791E-2"/>
    <n v="0.16138221175736023"/>
    <n v="1.3762726307744055"/>
    <n v="1.5376548425317658"/>
    <n v="0.76882742126588288"/>
    <n v="2.8190338779749036"/>
    <x v="1"/>
    <x v="0"/>
    <n v="5"/>
    <m/>
    <m/>
    <m/>
    <m/>
  </r>
  <r>
    <n v="3231"/>
    <x v="0"/>
    <x v="5030"/>
    <x v="0"/>
    <m/>
    <s v="M1002-873"/>
    <x v="3"/>
    <x v="3"/>
    <x v="3"/>
    <n v="33"/>
    <n v="0"/>
    <n v="0"/>
    <n v="0"/>
    <n v="0"/>
    <n v="0"/>
    <n v="0"/>
    <n v="0"/>
    <n v="0"/>
    <m/>
    <x v="0"/>
    <x v="2"/>
    <m/>
    <n v="33"/>
    <x v="40"/>
    <n v="8.6659663865546223E-3"/>
    <n v="5.8495273109243698E-2"/>
    <n v="1.9498424369747899E-2"/>
    <n v="8.3630326601161084E-2"/>
    <n v="1.5441664056983344"/>
    <n v="1.6277967322994955"/>
    <n v="0.81389836614974775"/>
    <n v="2.9842940092157417"/>
    <x v="0"/>
    <x v="0"/>
    <n v="6"/>
    <m/>
    <m/>
    <m/>
    <m/>
  </r>
  <r>
    <n v="3231"/>
    <x v="0"/>
    <x v="5031"/>
    <x v="0"/>
    <m/>
    <s v="M1013-884"/>
    <x v="25"/>
    <x v="25"/>
    <x v="15"/>
    <n v="24.7"/>
    <n v="23.5"/>
    <n v="0"/>
    <n v="0"/>
    <n v="0"/>
    <n v="0"/>
    <n v="0"/>
    <n v="0"/>
    <n v="0"/>
    <m/>
    <x v="14"/>
    <x v="15"/>
    <m/>
    <n v="34.093107807883982"/>
    <x v="1481"/>
    <n v="9.2495861981156079E-3"/>
    <n v="6.9371896485867057E-2"/>
    <n v="1.7342974121466764E-2"/>
    <n v="9.9180567107023318E-2"/>
    <n v="1.4987379507802361"/>
    <n v="1.5979185178872595"/>
    <n v="0.79895925894362974"/>
    <n v="2.9295172827933089"/>
    <x v="1"/>
    <x v="0"/>
    <n v="7.5"/>
    <m/>
    <m/>
    <m/>
    <m/>
  </r>
  <r>
    <n v="3231"/>
    <x v="0"/>
    <x v="5032"/>
    <x v="0"/>
    <m/>
    <s v="M1017-888"/>
    <x v="25"/>
    <x v="25"/>
    <x v="15"/>
    <n v="61.3"/>
    <n v="0"/>
    <n v="0"/>
    <n v="0"/>
    <n v="0"/>
    <n v="0"/>
    <n v="0"/>
    <n v="0"/>
    <n v="0"/>
    <m/>
    <x v="37"/>
    <x v="44"/>
    <m/>
    <n v="61.3"/>
    <x v="514"/>
    <n v="2.9902676979882865E-2"/>
    <n v="0.21305657348166543"/>
    <n v="0.14577555027692898"/>
    <n v="0.30460565234937376"/>
    <n v="1.2313952770905685"/>
    <n v="1.5360009294399424"/>
    <n v="0.76800046471997119"/>
    <n v="2.8160017039732277"/>
    <x v="0"/>
    <x v="0"/>
    <n v="3"/>
    <m/>
    <m/>
    <m/>
    <m/>
  </r>
  <r>
    <n v="32111"/>
    <x v="1"/>
    <x v="5033"/>
    <x v="0"/>
    <m/>
    <s v="L2384-1801"/>
    <x v="13"/>
    <x v="13"/>
    <x v="0"/>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0"/>
    <x v="5034"/>
    <x v="0"/>
    <m/>
    <s v="M1014-885"/>
    <x v="11"/>
    <x v="11"/>
    <x v="8"/>
    <n v="99.5"/>
    <n v="29.6"/>
    <n v="0"/>
    <n v="0"/>
    <n v="0"/>
    <n v="0"/>
    <n v="0"/>
    <n v="0"/>
    <n v="0"/>
    <m/>
    <x v="34"/>
    <x v="73"/>
    <m/>
    <n v="103.80948896897624"/>
    <x v="1482"/>
    <n v="8.5755745480010193E-2"/>
    <n v="0.90043532754010702"/>
    <n v="0.57885128199006886"/>
    <n v="1.2873467636396549"/>
    <n v="0.95673642759675903"/>
    <n v="2.2440831912364141"/>
    <n v="1.122041595618207"/>
    <n v="4.114152517266759"/>
    <x v="1"/>
    <x v="0"/>
    <n v="5"/>
    <m/>
    <m/>
    <m/>
    <m/>
  </r>
  <r>
    <n v="3231"/>
    <x v="0"/>
    <x v="5035"/>
    <x v="0"/>
    <m/>
    <s v="M1004-875"/>
    <x v="6"/>
    <x v="6"/>
    <x v="5"/>
    <n v="23.5"/>
    <n v="23.1"/>
    <n v="0"/>
    <n v="0"/>
    <n v="0"/>
    <n v="0"/>
    <n v="0"/>
    <n v="0"/>
    <n v="0"/>
    <m/>
    <x v="1"/>
    <x v="34"/>
    <m/>
    <n v="32.952389898154578"/>
    <x v="1483"/>
    <n v="8.6409791189202955E-3"/>
    <n v="2.5922937356760885E-2"/>
    <n v="8.4249546409472884E-3"/>
    <n v="3.7061861623563626E-2"/>
    <n v="1.7806593398341535"/>
    <n v="1.8177212014577171"/>
    <n v="0.90886060072885855"/>
    <n v="3.3324888693391479"/>
    <x v="0"/>
    <x v="0"/>
    <n v="2.7"/>
    <m/>
    <m/>
    <m/>
    <m/>
  </r>
  <r>
    <n v="3231"/>
    <x v="1"/>
    <x v="5036"/>
    <x v="0"/>
    <m/>
    <s v="M1003-874"/>
    <x v="6"/>
    <x v="6"/>
    <x v="5"/>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31"/>
    <x v="1"/>
    <x v="5037"/>
    <x v="0"/>
    <m/>
    <s v="M1005-876"/>
    <x v="17"/>
    <x v="17"/>
    <x v="3"/>
    <n v="18.7"/>
    <n v="0"/>
    <n v="0"/>
    <n v="0"/>
    <n v="0"/>
    <n v="0"/>
    <n v="0"/>
    <n v="0"/>
    <n v="0"/>
    <m/>
    <x v="1"/>
    <x v="34"/>
    <m/>
    <n v="18.7"/>
    <x v="17"/>
    <n v="2.7827380952380955E-3"/>
    <n v="8.3482142857142869E-3"/>
    <n v="2.713169642857143E-3"/>
    <n v="1.1935389821103978E-2"/>
    <n v="2.1714303813991132"/>
    <n v="2.1833657712202172"/>
    <n v="1.0916828856101086"/>
    <n v="4.002837247237065"/>
    <x v="0"/>
    <x v="0"/>
    <n v="2.7"/>
    <m/>
    <m/>
    <m/>
    <m/>
  </r>
  <r>
    <n v="3231"/>
    <x v="1"/>
    <x v="5038"/>
    <x v="0"/>
    <m/>
    <s v="M1018-889"/>
    <x v="25"/>
    <x v="25"/>
    <x v="15"/>
    <n v="31.3"/>
    <n v="0"/>
    <n v="0"/>
    <n v="0"/>
    <n v="0"/>
    <n v="0"/>
    <n v="0"/>
    <n v="0"/>
    <n v="0"/>
    <m/>
    <x v="14"/>
    <x v="8"/>
    <m/>
    <n v="31.3"/>
    <x v="240"/>
    <n v="7.7961070791953153E-3"/>
    <n v="5.8470803093964865E-2"/>
    <n v="2.9235401546982433E-2"/>
    <n v="8.359534197315735E-2"/>
    <n v="1.5442795416088855"/>
    <n v="1.6278748835820429"/>
    <n v="0.81393744179102145"/>
    <n v="2.9844372865670787"/>
    <x v="1"/>
    <x v="0"/>
    <n v="5"/>
    <m/>
    <m/>
    <m/>
    <m/>
  </r>
  <r>
    <n v="3231"/>
    <x v="0"/>
    <x v="5039"/>
    <x v="0"/>
    <m/>
    <s v="M1019-890"/>
    <x v="25"/>
    <x v="25"/>
    <x v="15"/>
    <n v="39"/>
    <n v="0"/>
    <n v="0"/>
    <n v="0"/>
    <n v="0"/>
    <n v="0"/>
    <n v="0"/>
    <n v="0"/>
    <n v="0"/>
    <m/>
    <x v="14"/>
    <x v="6"/>
    <m/>
    <n v="39"/>
    <x v="228"/>
    <n v="1.2103705118411001E-2"/>
    <n v="9.0777788388082509E-2"/>
    <n v="5.4466673032849501E-2"/>
    <n v="0.12978443705781656"/>
    <n v="1.4297981132589204"/>
    <n v="1.5595825503167369"/>
    <n v="0.77979127515836844"/>
    <n v="2.8592346755806841"/>
    <x v="1"/>
    <x v="0"/>
    <n v="4"/>
    <m/>
    <m/>
    <m/>
    <m/>
  </r>
  <r>
    <n v="3231"/>
    <x v="0"/>
    <x v="5040"/>
    <x v="0"/>
    <m/>
    <s v="M1007-878"/>
    <x v="25"/>
    <x v="25"/>
    <x v="15"/>
    <n v="35.5"/>
    <n v="0"/>
    <n v="0"/>
    <n v="0"/>
    <n v="0"/>
    <n v="0"/>
    <n v="0"/>
    <n v="0"/>
    <n v="0"/>
    <m/>
    <x v="15"/>
    <x v="8"/>
    <m/>
    <n v="35.5"/>
    <x v="222"/>
    <n v="1.0028727400050929E-2"/>
    <n v="5.2650818850267386E-2"/>
    <n v="3.7607727750190986E-2"/>
    <n v="7.5274546851728685E-2"/>
    <n v="1.572892019679099"/>
    <n v="1.6481665665308276"/>
    <n v="0.8240832832654138"/>
    <n v="3.021638705306517"/>
    <x v="0"/>
    <x v="0"/>
    <n v="2"/>
    <m/>
    <m/>
    <m/>
    <m/>
  </r>
  <r>
    <n v="3231"/>
    <x v="1"/>
    <x v="5041"/>
    <x v="0"/>
    <m/>
    <s v="M1008-879"/>
    <x v="25"/>
    <x v="25"/>
    <x v="15"/>
    <n v="19.2"/>
    <n v="0"/>
    <n v="0"/>
    <n v="0"/>
    <n v="0"/>
    <n v="0"/>
    <n v="0"/>
    <n v="0"/>
    <n v="0"/>
    <m/>
    <x v="15"/>
    <x v="2"/>
    <m/>
    <n v="19.2"/>
    <x v="365"/>
    <n v="2.9335370511841099E-3"/>
    <n v="1.5401069518716577E-2"/>
    <n v="6.6004583651642478E-3"/>
    <n v="2.2018812895394771E-2"/>
    <n v="1.9506384830856878"/>
    <n v="1.9726572959810826"/>
    <n v="0.98632864799054132"/>
    <n v="3.6165383759653182"/>
    <x v="0"/>
    <x v="0"/>
    <n v="4"/>
    <m/>
    <m/>
    <m/>
    <m/>
  </r>
  <r>
    <n v="3231"/>
    <x v="0"/>
    <x v="5042"/>
    <x v="0"/>
    <m/>
    <s v="M1020-891"/>
    <x v="25"/>
    <x v="25"/>
    <x v="15"/>
    <n v="32"/>
    <n v="26.3"/>
    <n v="0"/>
    <n v="0"/>
    <n v="0"/>
    <n v="0"/>
    <n v="0"/>
    <n v="0"/>
    <n v="0"/>
    <m/>
    <x v="35"/>
    <x v="27"/>
    <m/>
    <n v="41.420888450152781"/>
    <x v="1484"/>
    <n v="1.3652995289024703E-2"/>
    <n v="8.7037844967532474E-2"/>
    <n v="2.8159302783613449E-2"/>
    <n v="0.12443746330924821"/>
    <n v="1.4403699550219637"/>
    <n v="1.564807418331212"/>
    <n v="0.78240370916560598"/>
    <n v="2.8688136002738887"/>
    <x v="0"/>
    <x v="0"/>
    <n v="5.75"/>
    <m/>
    <m/>
    <m/>
    <m/>
  </r>
  <r>
    <n v="3231"/>
    <x v="0"/>
    <x v="5043"/>
    <x v="0"/>
    <m/>
    <s v="M1006-877"/>
    <x v="3"/>
    <x v="3"/>
    <x v="3"/>
    <n v="34.200000000000003"/>
    <n v="22"/>
    <n v="21"/>
    <n v="0"/>
    <n v="0"/>
    <n v="0"/>
    <n v="0"/>
    <n v="0"/>
    <n v="0"/>
    <m/>
    <x v="118"/>
    <x v="2"/>
    <m/>
    <n v="45.767237189937525"/>
    <x v="1485"/>
    <n v="1.6668576521517705E-2"/>
    <n v="8.3342886774732658E-2"/>
    <n v="3.750429717341483E-2"/>
    <n v="0.11915480465981533"/>
    <n v="1.45135236855642"/>
    <n v="1.5705071732162355"/>
    <n v="0.78525358660811773"/>
    <n v="2.8792631508964317"/>
    <x v="0"/>
    <x v="0"/>
    <n v="3.6666670000000003"/>
    <m/>
    <m/>
    <m/>
    <m/>
  </r>
  <r>
    <n v="3231"/>
    <x v="0"/>
    <x v="5044"/>
    <x v="0"/>
    <m/>
    <s v="M1021-892"/>
    <x v="13"/>
    <x v="13"/>
    <x v="0"/>
    <n v="121.9"/>
    <n v="0"/>
    <n v="0"/>
    <n v="0"/>
    <n v="0"/>
    <n v="0"/>
    <n v="0"/>
    <n v="0"/>
    <n v="0"/>
    <m/>
    <x v="91"/>
    <x v="74"/>
    <m/>
    <n v="121.9"/>
    <x v="1486"/>
    <n v="0.11824874267888978"/>
    <n v="1.33029835513751"/>
    <n v="0.7538357345779223"/>
    <n v="1.9019192492590751"/>
    <n v="0.89353890760366217"/>
    <n v="2.795458156862737"/>
    <n v="1.3977290784313685"/>
    <n v="5.125006620915018"/>
    <x v="1"/>
    <x v="0"/>
    <n v="6.5"/>
    <m/>
    <m/>
    <m/>
    <m/>
  </r>
  <r>
    <n v="3231"/>
    <x v="1"/>
    <x v="5045"/>
    <x v="0"/>
    <m/>
    <s v="M1022-893"/>
    <x v="25"/>
    <x v="25"/>
    <x v="15"/>
    <n v="22.3"/>
    <n v="0"/>
    <n v="0"/>
    <n v="0"/>
    <n v="0"/>
    <n v="0"/>
    <n v="0"/>
    <n v="0"/>
    <n v="0"/>
    <m/>
    <x v="29"/>
    <x v="3"/>
    <m/>
    <n v="22.3"/>
    <x v="143"/>
    <n v="3.9572988286223579E-3"/>
    <n v="2.3743792971734148E-2"/>
    <n v="5.9359482429335369E-3"/>
    <n v="3.3946352507288155E-2"/>
    <n v="1.8082485489332616"/>
    <n v="1.8421949014405496"/>
    <n v="0.92109745072027482"/>
    <n v="3.377357319307674"/>
    <x v="0"/>
    <x v="0"/>
    <n v="6"/>
    <m/>
    <m/>
    <m/>
    <m/>
  </r>
  <r>
    <n v="3231"/>
    <x v="1"/>
    <x v="5046"/>
    <x v="0"/>
    <m/>
    <s v="M1010-881"/>
    <x v="14"/>
    <x v="14"/>
    <x v="10"/>
    <n v="16.3"/>
    <n v="0"/>
    <n v="0"/>
    <n v="0"/>
    <n v="0"/>
    <n v="0"/>
    <n v="0"/>
    <n v="0"/>
    <n v="0"/>
    <m/>
    <x v="5"/>
    <x v="34"/>
    <m/>
    <n v="16.3"/>
    <x v="112"/>
    <n v="2.1142888973771333E-3"/>
    <n v="5.5500083556149753E-3"/>
    <n v="2.0614316749427049E-3"/>
    <n v="7.9348122805141044E-3"/>
    <n v="2.3323360840620371"/>
    <n v="2.3402708963425511"/>
    <n v="1.1701354481712756"/>
    <n v="4.2904966432946772"/>
    <x v="0"/>
    <x v="0"/>
    <n v="2.2000000000000002"/>
    <m/>
    <m/>
    <m/>
    <m/>
  </r>
  <r>
    <n v="3231"/>
    <x v="0"/>
    <x v="5047"/>
    <x v="0"/>
    <m/>
    <s v="M1009-880"/>
    <x v="13"/>
    <x v="13"/>
    <x v="0"/>
    <n v="109.3"/>
    <n v="89"/>
    <n v="65"/>
    <n v="0"/>
    <n v="0"/>
    <n v="0"/>
    <n v="0"/>
    <n v="0"/>
    <n v="0"/>
    <m/>
    <x v="69"/>
    <x v="21"/>
    <m/>
    <n v="155.21755699662327"/>
    <x v="1487"/>
    <n v="0.19172149541634831"/>
    <n v="1.3420504199840644"/>
    <n v="0.3834430387630704"/>
    <n v="1.9187211029664655"/>
    <n v="0.89216385576412516"/>
    <n v="2.8108849587305906"/>
    <n v="1.4054424793652953"/>
    <n v="5.1532890910060827"/>
    <x v="0"/>
    <x v="0"/>
    <n v="6.6666659999999993"/>
    <m/>
    <m/>
    <m/>
    <m/>
  </r>
  <r>
    <n v="3231"/>
    <x v="0"/>
    <x v="5048"/>
    <x v="0"/>
    <m/>
    <s v="M1025-896"/>
    <x v="25"/>
    <x v="25"/>
    <x v="15"/>
    <n v="36"/>
    <n v="0"/>
    <n v="0"/>
    <n v="0"/>
    <n v="0"/>
    <n v="0"/>
    <n v="0"/>
    <n v="0"/>
    <n v="0"/>
    <m/>
    <x v="0"/>
    <x v="17"/>
    <m/>
    <n v="36"/>
    <x v="4"/>
    <n v="1.0313216195569139E-2"/>
    <n v="6.9614209320091686E-2"/>
    <n v="3.4807104660045843E-2"/>
    <n v="9.9527000252621456E-2"/>
    <n v="1.4978231748173789"/>
    <n v="1.5973501750700003"/>
    <n v="0.79867508753500016"/>
    <n v="2.9284753209616672"/>
    <x v="0"/>
    <x v="0"/>
    <n v="4.5"/>
    <m/>
    <m/>
    <m/>
    <m/>
  </r>
  <r>
    <n v="3231"/>
    <x v="0"/>
    <x v="5049"/>
    <x v="0"/>
    <m/>
    <s v="M1023-894"/>
    <x v="25"/>
    <x v="25"/>
    <x v="15"/>
    <n v="39.700000000000003"/>
    <n v="0"/>
    <n v="0"/>
    <n v="0"/>
    <n v="0"/>
    <n v="0"/>
    <n v="0"/>
    <n v="0"/>
    <n v="0"/>
    <m/>
    <x v="37"/>
    <x v="15"/>
    <m/>
    <n v="39.700000000000003"/>
    <x v="1480"/>
    <n v="1.2542096384008149E-2"/>
    <n v="8.9362436736058065E-2"/>
    <n v="2.3516430720015281E-2"/>
    <n v="0.12776091764124353"/>
    <n v="1.4337377037770254"/>
    <n v="1.5614986214182689"/>
    <n v="0.78074931070913445"/>
    <n v="2.8627474726001596"/>
    <x v="0"/>
    <x v="0"/>
    <n v="7"/>
    <m/>
    <m/>
    <m/>
    <m/>
  </r>
  <r>
    <n v="3231"/>
    <x v="0"/>
    <x v="5050"/>
    <x v="0"/>
    <m/>
    <s v="M1024-895"/>
    <x v="13"/>
    <x v="13"/>
    <x v="0"/>
    <n v="59"/>
    <n v="0"/>
    <n v="0"/>
    <n v="0"/>
    <n v="0"/>
    <n v="0"/>
    <n v="0"/>
    <n v="0"/>
    <n v="0"/>
    <m/>
    <x v="4"/>
    <x v="4"/>
    <m/>
    <n v="59"/>
    <x v="292"/>
    <n v="2.7700853068500127E-2"/>
    <n v="0.22853203781512604"/>
    <n v="0.16620511841100077"/>
    <n v="0.32673082704673595"/>
    <n v="1.2163689105268254"/>
    <n v="1.5430997375735613"/>
    <n v="0.77154986878678067"/>
    <n v="2.829016185551529"/>
    <x v="1"/>
    <x v="0"/>
    <n v="3"/>
    <m/>
    <m/>
    <m/>
    <m/>
  </r>
  <r>
    <n v="3231"/>
    <x v="1"/>
    <x v="5051"/>
    <x v="0"/>
    <m/>
    <s v="M1026-897"/>
    <x v="25"/>
    <x v="25"/>
    <x v="15"/>
    <n v="25"/>
    <n v="0"/>
    <n v="0"/>
    <n v="0"/>
    <n v="0"/>
    <n v="0"/>
    <n v="0"/>
    <n v="0"/>
    <n v="0"/>
    <m/>
    <x v="37"/>
    <x v="15"/>
    <m/>
    <n v="25"/>
    <x v="48"/>
    <n v="4.9735803412273996E-3"/>
    <n v="3.5436759931245218E-2"/>
    <n v="9.3254631398013745E-3"/>
    <n v="5.0663714334699905E-2"/>
    <n v="1.6858058272097436"/>
    <n v="1.7364695415444436"/>
    <n v="0.86823477077222178"/>
    <n v="3.1835274928314798"/>
    <x v="0"/>
    <x v="0"/>
    <n v="7"/>
    <m/>
    <m/>
    <m/>
    <m/>
  </r>
  <r>
    <n v="3231"/>
    <x v="0"/>
    <x v="5052"/>
    <x v="0"/>
    <m/>
    <s v="M1027-898"/>
    <x v="25"/>
    <x v="25"/>
    <x v="15"/>
    <n v="52.7"/>
    <n v="34.700000000000003"/>
    <n v="0"/>
    <n v="0"/>
    <n v="0"/>
    <n v="0"/>
    <n v="0"/>
    <n v="0"/>
    <n v="0"/>
    <m/>
    <x v="32"/>
    <x v="17"/>
    <m/>
    <n v="63.098177469717783"/>
    <x v="1488"/>
    <n v="3.168274127832952E-2"/>
    <n v="0.27326364352559207"/>
    <n v="0.10692925181436214"/>
    <n v="0.39068332433611908"/>
    <n v="1.1788850615028588"/>
    <n v="1.569568385838978"/>
    <n v="0.78478419291948898"/>
    <n v="2.8775420407047929"/>
    <x v="1"/>
    <x v="0"/>
    <n v="7"/>
    <m/>
    <m/>
    <m/>
    <m/>
  </r>
  <r>
    <n v="3231"/>
    <x v="1"/>
    <x v="5053"/>
    <x v="0"/>
    <m/>
    <s v="M1028-899"/>
    <x v="27"/>
    <x v="27"/>
    <x v="1"/>
    <n v="20"/>
    <n v="0"/>
    <n v="0"/>
    <n v="0"/>
    <n v="0"/>
    <n v="0"/>
    <n v="0"/>
    <n v="0"/>
    <n v="0"/>
    <m/>
    <x v="5"/>
    <x v="7"/>
    <m/>
    <n v="20"/>
    <x v="28"/>
    <n v="3.1830914183855366E-3"/>
    <n v="8.3556149732620343E-3"/>
    <n v="3.5809778456837287E-3"/>
    <n v="1.1945970537866089E-2"/>
    <n v="2.1710934942727489"/>
    <n v="2.1830394648106148"/>
    <n v="1.0915197324053074"/>
    <n v="4.0022390188194601"/>
    <x v="0"/>
    <x v="0"/>
    <n v="2"/>
    <m/>
    <m/>
    <m/>
    <m/>
  </r>
  <r>
    <n v="3231"/>
    <x v="1"/>
    <x v="5054"/>
    <x v="0"/>
    <m/>
    <s v="M1029-900"/>
    <x v="25"/>
    <x v="25"/>
    <x v="15"/>
    <n v="25"/>
    <n v="0"/>
    <n v="0"/>
    <n v="0"/>
    <n v="0"/>
    <n v="0"/>
    <n v="0"/>
    <n v="0"/>
    <n v="0"/>
    <m/>
    <x v="16"/>
    <x v="34"/>
    <m/>
    <n v="25"/>
    <x v="48"/>
    <n v="4.9735803412273996E-3"/>
    <n v="1.6785833651642473E-2"/>
    <n v="4.8492408326967149E-3"/>
    <n v="2.3998601526963117E-2"/>
    <n v="1.9214515710408326"/>
    <n v="1.9454501725677957"/>
    <n v="0.97272508628389787"/>
    <n v="3.5666586497076254"/>
    <x v="0"/>
    <x v="0"/>
    <n v="3.2"/>
    <m/>
    <m/>
    <m/>
    <m/>
  </r>
  <r>
    <n v="3231"/>
    <x v="0"/>
    <x v="5055"/>
    <x v="0"/>
    <m/>
    <s v="M1030-901"/>
    <x v="25"/>
    <x v="25"/>
    <x v="15"/>
    <n v="40.799999999999997"/>
    <n v="21"/>
    <n v="0"/>
    <n v="0"/>
    <n v="0"/>
    <n v="0"/>
    <n v="0"/>
    <n v="0"/>
    <n v="0"/>
    <m/>
    <x v="0"/>
    <x v="35"/>
    <m/>
    <n v="45.88725313199734"/>
    <x v="1489"/>
    <n v="1.6756111535523296E-2"/>
    <n v="0.11310375286478226"/>
    <n v="5.3410105519480514E-2"/>
    <n v="0.16170372902155078"/>
    <n v="1.3757930836150474"/>
    <n v="1.5374968126365982"/>
    <n v="0.7687484063182991"/>
    <n v="2.8187441565004301"/>
    <x v="0"/>
    <x v="0"/>
    <n v="4.75"/>
    <m/>
    <m/>
    <m/>
    <m/>
  </r>
  <r>
    <n v="3231"/>
    <x v="1"/>
    <x v="5056"/>
    <x v="0"/>
    <m/>
    <s v="M1031-902"/>
    <x v="25"/>
    <x v="25"/>
    <x v="15"/>
    <n v="28.7"/>
    <n v="0"/>
    <n v="0"/>
    <n v="0"/>
    <n v="0"/>
    <n v="0"/>
    <n v="0"/>
    <n v="0"/>
    <n v="0"/>
    <m/>
    <x v="37"/>
    <x v="2"/>
    <m/>
    <n v="28.7"/>
    <x v="1490"/>
    <n v="6.5547014260249553E-3"/>
    <n v="4.6702247660427812E-2"/>
    <n v="1.4748078208556149E-2"/>
    <n v="6.6769911776558361E-2"/>
    <n v="1.6062602110179891"/>
    <n v="1.6730301227945474"/>
    <n v="0.83651506139727372"/>
    <n v="3.0672218917900036"/>
    <x v="0"/>
    <x v="0"/>
    <n v="6.5"/>
    <m/>
    <m/>
    <m/>
    <m/>
  </r>
  <r>
    <n v="3231"/>
    <x v="0"/>
    <x v="5057"/>
    <x v="0"/>
    <m/>
    <s v="M1032-903"/>
    <x v="25"/>
    <x v="25"/>
    <x v="15"/>
    <n v="38"/>
    <n v="28.7"/>
    <n v="0"/>
    <n v="0"/>
    <n v="0"/>
    <n v="0"/>
    <n v="0"/>
    <n v="0"/>
    <n v="0"/>
    <m/>
    <x v="15"/>
    <x v="39"/>
    <m/>
    <n v="47.620268793865499"/>
    <x v="1491"/>
    <n v="1.8045661446396744E-2"/>
    <n v="9.4739722593582903E-2"/>
    <n v="4.3986299775592062E-2"/>
    <n v="0.13544878964506774"/>
    <n v="1.4191430510499581"/>
    <n v="1.5545918406950259"/>
    <n v="0.77729592034751294"/>
    <n v="2.8500850412742138"/>
    <x v="0"/>
    <x v="0"/>
    <n v="3.75"/>
    <m/>
    <m/>
    <m/>
    <m/>
  </r>
  <r>
    <n v="3231"/>
    <x v="0"/>
    <x v="5058"/>
    <x v="0"/>
    <m/>
    <s v="M1033-904"/>
    <x v="13"/>
    <x v="13"/>
    <x v="0"/>
    <n v="103.4"/>
    <n v="33"/>
    <n v="0"/>
    <n v="0"/>
    <n v="0"/>
    <n v="0"/>
    <n v="0"/>
    <n v="0"/>
    <n v="0"/>
    <m/>
    <x v="37"/>
    <x v="15"/>
    <m/>
    <n v="108.53828817518729"/>
    <x v="1492"/>
    <n v="9.3746498599439773E-2"/>
    <n v="0.66794380252100838"/>
    <n v="0.17577468487394959"/>
    <n v="0.95495508246846805"/>
    <n v="1.0081031840003709"/>
    <n v="1.963058266468839"/>
    <n v="0.98152913323441948"/>
    <n v="3.5989401551928712"/>
    <x v="0"/>
    <x v="0"/>
    <n v="7"/>
    <m/>
    <m/>
    <m/>
    <m/>
  </r>
  <r>
    <n v="3231"/>
    <x v="0"/>
    <x v="5059"/>
    <x v="0"/>
    <m/>
    <s v="M1034-905"/>
    <x v="13"/>
    <x v="13"/>
    <x v="0"/>
    <n v="65.3"/>
    <n v="40.700000000000003"/>
    <n v="0"/>
    <n v="0"/>
    <n v="0"/>
    <n v="0"/>
    <n v="0"/>
    <n v="0"/>
    <n v="0"/>
    <m/>
    <x v="14"/>
    <x v="2"/>
    <m/>
    <n v="76.945305249898126"/>
    <x v="1493"/>
    <n v="4.7114368474662598E-2"/>
    <n v="0.35335776355996951"/>
    <n v="0.10600732906799085"/>
    <n v="0.50519338747913722"/>
    <n v="1.127001681940665"/>
    <n v="1.6321950694198022"/>
    <n v="0.8160975347099011"/>
    <n v="2.9923576272696373"/>
    <x v="1"/>
    <x v="0"/>
    <n v="7"/>
    <m/>
    <m/>
    <m/>
    <m/>
  </r>
  <r>
    <n v="3231"/>
    <x v="0"/>
    <x v="5060"/>
    <x v="0"/>
    <m/>
    <s v="M1036-907"/>
    <x v="13"/>
    <x v="13"/>
    <x v="0"/>
    <n v="103"/>
    <n v="0"/>
    <n v="0"/>
    <n v="0"/>
    <n v="0"/>
    <n v="0"/>
    <n v="0"/>
    <n v="0"/>
    <n v="0"/>
    <m/>
    <x v="10"/>
    <x v="8"/>
    <m/>
    <n v="103"/>
    <x v="87"/>
    <n v="8.4423542144130378E-2"/>
    <n v="0.75981187929717331"/>
    <n v="0.31658828304048892"/>
    <n v="1.086298298024754"/>
    <n v="0.98561048010873487"/>
    <n v="2.0719087781334888"/>
    <n v="1.0359543890667444"/>
    <n v="3.7984994265780627"/>
    <x v="1"/>
    <x v="0"/>
    <n v="7"/>
    <m/>
    <m/>
    <m/>
    <m/>
  </r>
  <r>
    <n v="3231"/>
    <x v="0"/>
    <x v="5061"/>
    <x v="0"/>
    <m/>
    <s v="M1035-906"/>
    <x v="13"/>
    <x v="13"/>
    <x v="0"/>
    <n v="78"/>
    <n v="61"/>
    <n v="54"/>
    <n v="23.2"/>
    <n v="0"/>
    <n v="0"/>
    <n v="0"/>
    <n v="0"/>
    <n v="0"/>
    <m/>
    <x v="35"/>
    <x v="27"/>
    <m/>
    <n v="115.14877333258917"/>
    <x v="1494"/>
    <n v="0.10551343264578558"/>
    <n v="0.6726481331168831"/>
    <n v="0.21762145483193279"/>
    <n v="0.96168083453800857"/>
    <n v="1.0068650794611278"/>
    <n v="1.9685459139991364"/>
    <n v="0.98427295699956818"/>
    <n v="3.6090008423317497"/>
    <x v="0"/>
    <x v="0"/>
    <n v="5.75"/>
    <m/>
    <m/>
    <m/>
    <m/>
  </r>
  <r>
    <n v="1312"/>
    <x v="0"/>
    <x v="5062"/>
    <x v="0"/>
    <m/>
    <s v="M1037-908"/>
    <x v="19"/>
    <x v="19"/>
    <x v="1"/>
    <n v="64"/>
    <n v="63.3"/>
    <n v="40"/>
    <n v="33.1"/>
    <n v="0"/>
    <n v="0"/>
    <n v="0"/>
    <n v="0"/>
    <n v="0"/>
    <m/>
    <x v="119"/>
    <x v="75"/>
    <m/>
    <n v="103.91583132516431"/>
    <x v="1495"/>
    <n v="8.5931531703590525E-2"/>
    <n v="0.55586959570760119"/>
    <n v="0.15951040572478992"/>
    <n v="0.79472328900599443"/>
    <n v="1.0410514392476939"/>
    <n v="1.8357747282536883"/>
    <n v="0.91788736412684413"/>
    <n v="3.3655870017984282"/>
    <x v="0"/>
    <x v="0"/>
    <n v="6.15"/>
    <m/>
    <m/>
    <m/>
    <m/>
  </r>
  <r>
    <n v="3231"/>
    <x v="0"/>
    <x v="5063"/>
    <x v="0"/>
    <m/>
    <s v="L2377-1794"/>
    <x v="11"/>
    <x v="11"/>
    <x v="8"/>
    <n v="111"/>
    <n v="0"/>
    <n v="0"/>
    <n v="0"/>
    <n v="0"/>
    <n v="0"/>
    <n v="0"/>
    <n v="0"/>
    <n v="0"/>
    <m/>
    <x v="14"/>
    <x v="2"/>
    <m/>
    <n v="111"/>
    <x v="1496"/>
    <n v="9.8047173414820457E-2"/>
    <n v="0.73535380061115341"/>
    <n v="0.22060614018334604"/>
    <n v="1.0513307356932002"/>
    <n v="0.99127336678756939"/>
    <n v="2.0426041024807695"/>
    <n v="1.0213020512403848"/>
    <n v="3.7447741878814105"/>
    <x v="1"/>
    <x v="0"/>
    <n v="7"/>
    <m/>
    <m/>
    <m/>
    <m/>
  </r>
  <r>
    <n v="3231"/>
    <x v="1"/>
    <x v="5064"/>
    <x v="0"/>
    <m/>
    <s v="L2140-1557"/>
    <x v="14"/>
    <x v="14"/>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5065"/>
    <x v="0"/>
    <m/>
    <s v="L2139-1556"/>
    <x v="8"/>
    <x v="8"/>
    <x v="1"/>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5066"/>
    <x v="0"/>
    <m/>
    <s v="L2142-1559"/>
    <x v="14"/>
    <x v="14"/>
    <x v="10"/>
    <n v="30"/>
    <n v="0"/>
    <n v="0"/>
    <n v="0"/>
    <n v="0"/>
    <n v="0"/>
    <n v="0"/>
    <n v="0"/>
    <n v="0"/>
    <m/>
    <x v="15"/>
    <x v="3"/>
    <m/>
    <n v="30"/>
    <x v="89"/>
    <n v="7.1619556913674548E-3"/>
    <n v="3.7600267379679142E-2"/>
    <n v="1.0742933537051183E-2"/>
    <n v="5.3756867420397383E-2"/>
    <n v="1.6684032025391915"/>
    <n v="1.7221600699595889"/>
    <n v="0.86108003497979446"/>
    <n v="3.1572934615925794"/>
    <x v="0"/>
    <x v="0"/>
    <n v="5"/>
    <m/>
    <m/>
    <m/>
    <m/>
  </r>
  <r>
    <n v="3231"/>
    <x v="0"/>
    <x v="5067"/>
    <x v="0"/>
    <m/>
    <s v="L2143-1560"/>
    <x v="11"/>
    <x v="11"/>
    <x v="8"/>
    <n v="52"/>
    <n v="0"/>
    <n v="0"/>
    <n v="0"/>
    <n v="0"/>
    <n v="0"/>
    <n v="0"/>
    <n v="0"/>
    <n v="0"/>
    <m/>
    <x v="29"/>
    <x v="3"/>
    <m/>
    <n v="52"/>
    <x v="306"/>
    <n v="2.1517697988286219E-2"/>
    <n v="0.12910618792971731"/>
    <n v="3.2276546982429329E-2"/>
    <n v="0.18458231048222795"/>
    <n v="1.3442811763697515"/>
    <n v="1.5288634868519795"/>
    <n v="0.76443174342598974"/>
    <n v="2.8029163925619622"/>
    <x v="0"/>
    <x v="0"/>
    <n v="6"/>
    <m/>
    <m/>
    <m/>
    <m/>
  </r>
  <r>
    <n v="3231"/>
    <x v="1"/>
    <x v="5068"/>
    <x v="0"/>
    <m/>
    <s v="L2146-1563"/>
    <x v="14"/>
    <x v="14"/>
    <x v="10"/>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1"/>
    <x v="0"/>
    <x v="5069"/>
    <x v="0"/>
    <m/>
    <s v="L2145-1562"/>
    <x v="13"/>
    <x v="13"/>
    <x v="0"/>
    <n v="46"/>
    <n v="0"/>
    <n v="0"/>
    <n v="0"/>
    <n v="0"/>
    <n v="0"/>
    <n v="0"/>
    <n v="0"/>
    <n v="0"/>
    <m/>
    <x v="11"/>
    <x v="3"/>
    <m/>
    <n v="46"/>
    <x v="402"/>
    <n v="1.6838553603259487E-2"/>
    <n v="7.5773491214667685E-2"/>
    <n v="2.5257830404889228E-2"/>
    <n v="0.10833288710624846"/>
    <n v="1.4757522988848739"/>
    <n v="1.5840851859911225"/>
    <n v="0.79204259299556123"/>
    <n v="2.9041561743170576"/>
    <x v="0"/>
    <x v="0"/>
    <n v="4"/>
    <m/>
    <m/>
    <m/>
    <m/>
  </r>
  <r>
    <n v="1312"/>
    <x v="1"/>
    <x v="5070"/>
    <x v="0"/>
    <m/>
    <s v="M1039-910"/>
    <x v="11"/>
    <x v="11"/>
    <x v="8"/>
    <n v="21.2"/>
    <n v="0"/>
    <n v="0"/>
    <n v="0"/>
    <n v="0"/>
    <n v="0"/>
    <n v="0"/>
    <n v="0"/>
    <n v="0"/>
    <m/>
    <x v="3"/>
    <x v="34"/>
    <m/>
    <n v="21.2"/>
    <x v="362"/>
    <n v="3.5765215176979883E-3"/>
    <n v="8.0471734148204743E-3"/>
    <n v="3.4871084797555383E-3"/>
    <n v="1.1504993568296859E-2"/>
    <n v="2.1854395327132794"/>
    <n v="2.1969445262815763"/>
    <n v="1.0984722631407882"/>
    <n v="4.0277316315162235"/>
    <x v="0"/>
    <x v="0"/>
    <n v="1.7"/>
    <m/>
    <m/>
    <m/>
    <m/>
  </r>
  <r>
    <n v="3231"/>
    <x v="0"/>
    <x v="5071"/>
    <x v="0"/>
    <m/>
    <s v="L2378-1795"/>
    <x v="11"/>
    <x v="11"/>
    <x v="8"/>
    <n v="69"/>
    <n v="0"/>
    <n v="0"/>
    <n v="0"/>
    <n v="0"/>
    <n v="0"/>
    <n v="0"/>
    <n v="0"/>
    <n v="0"/>
    <m/>
    <x v="11"/>
    <x v="3"/>
    <m/>
    <n v="69"/>
    <x v="320"/>
    <n v="3.7886745607333835E-2"/>
    <n v="0.17049035523300227"/>
    <n v="5.6830118411000753E-2"/>
    <n v="0.243748995989059"/>
    <n v="1.2804018987556407"/>
    <n v="1.5241508947446998"/>
    <n v="0.76207544737234989"/>
    <n v="2.794276640365283"/>
    <x v="0"/>
    <x v="0"/>
    <n v="4"/>
    <m/>
    <m/>
    <m/>
    <m/>
  </r>
  <r>
    <n v="3231"/>
    <x v="0"/>
    <x v="5072"/>
    <x v="0"/>
    <m/>
    <s v="L2147-1564"/>
    <x v="13"/>
    <x v="13"/>
    <x v="0"/>
    <n v="138.5"/>
    <n v="50"/>
    <n v="47"/>
    <n v="0"/>
    <n v="0"/>
    <n v="0"/>
    <n v="0"/>
    <n v="0"/>
    <n v="0"/>
    <m/>
    <x v="118"/>
    <x v="3"/>
    <m/>
    <n v="154.56794622430616"/>
    <x v="1497"/>
    <n v="0.19012008212375861"/>
    <n v="0.95060045814881367"/>
    <n v="0.2851801231856379"/>
    <n v="1.3590675375381029"/>
    <n v="0.94769697428082145"/>
    <n v="2.3067645118189244"/>
    <n v="1.1533822559094622"/>
    <n v="4.2290682716680275"/>
    <x v="0"/>
    <x v="0"/>
    <n v="4.6666670000000003"/>
    <m/>
    <m/>
    <m/>
    <m/>
  </r>
  <r>
    <n v="3231"/>
    <x v="0"/>
    <x v="5073"/>
    <x v="0"/>
    <m/>
    <s v="L2144-1561"/>
    <x v="13"/>
    <x v="13"/>
    <x v="0"/>
    <n v="72"/>
    <n v="60"/>
    <n v="0"/>
    <n v="0"/>
    <n v="0"/>
    <n v="0"/>
    <n v="0"/>
    <n v="0"/>
    <n v="0"/>
    <m/>
    <x v="35"/>
    <x v="15"/>
    <m/>
    <n v="93.722996110879848"/>
    <x v="1498"/>
    <n v="6.9900687547746365E-2"/>
    <n v="0.44561688311688308"/>
    <n v="0.13106378915202443"/>
    <n v="0.63709567445659532"/>
    <n v="1.082140782766664"/>
    <n v="1.7192364572232592"/>
    <n v="0.85961822861162962"/>
    <n v="3.1519335049093087"/>
    <x v="0"/>
    <x v="0"/>
    <n v="6"/>
    <m/>
    <m/>
    <m/>
    <m/>
  </r>
  <r>
    <n v="3231"/>
    <x v="0"/>
    <x v="5074"/>
    <x v="0"/>
    <m/>
    <s v="L2141-1558"/>
    <x v="13"/>
    <x v="13"/>
    <x v="0"/>
    <n v="106"/>
    <n v="66"/>
    <n v="0"/>
    <n v="0"/>
    <n v="0"/>
    <n v="0"/>
    <n v="0"/>
    <n v="0"/>
    <n v="0"/>
    <m/>
    <x v="14"/>
    <x v="15"/>
    <m/>
    <n v="124.86793023030373"/>
    <x v="1499"/>
    <n v="0.12407690348866816"/>
    <n v="0.93057677616501122"/>
    <n v="0.23264419404125281"/>
    <n v="1.3304398044743426"/>
    <n v="0.95123634444268257"/>
    <n v="2.2816761489170254"/>
    <n v="1.1408380744585127"/>
    <n v="4.183072939681213"/>
    <x v="1"/>
    <x v="0"/>
    <n v="7.5"/>
    <m/>
    <m/>
    <m/>
    <m/>
  </r>
  <r>
    <n v="3231"/>
    <x v="0"/>
    <x v="5075"/>
    <x v="0"/>
    <m/>
    <s v="L2375-1792"/>
    <x v="11"/>
    <x v="11"/>
    <x v="8"/>
    <n v="45"/>
    <n v="40"/>
    <n v="29"/>
    <n v="0"/>
    <n v="0"/>
    <n v="0"/>
    <n v="0"/>
    <n v="0"/>
    <n v="0"/>
    <m/>
    <x v="13"/>
    <x v="1"/>
    <m/>
    <n v="66.828137786414487"/>
    <x v="1500"/>
    <n v="3.5539215686274502E-2"/>
    <n v="0.13327205882352938"/>
    <n v="2.6654411764705878E-2"/>
    <n v="0.19053823007896403"/>
    <n v="1.3368267573145944"/>
    <n v="1.5273649873935584"/>
    <n v="0.76368249369677921"/>
    <n v="2.8001691435548568"/>
    <x v="0"/>
    <x v="0"/>
    <n v="4"/>
    <m/>
    <m/>
    <m/>
    <m/>
  </r>
  <r>
    <n v="3231"/>
    <x v="0"/>
    <x v="5076"/>
    <x v="0"/>
    <m/>
    <s v="L2376-1793"/>
    <x v="11"/>
    <x v="11"/>
    <x v="8"/>
    <n v="43"/>
    <n v="17"/>
    <n v="0"/>
    <n v="0"/>
    <n v="0"/>
    <n v="0"/>
    <n v="0"/>
    <n v="0"/>
    <n v="0"/>
    <m/>
    <x v="1"/>
    <x v="1"/>
    <m/>
    <n v="46.238512086787566"/>
    <x v="1501"/>
    <n v="1.7013623631270684E-2"/>
    <n v="5.1040870893812054E-2"/>
    <n v="1.2760217723453014E-2"/>
    <n v="7.2972814314164816E-2"/>
    <n v="1.581468303881183"/>
    <n v="1.6544411181953478"/>
    <n v="0.82722055909767389"/>
    <n v="3.0331420500248041"/>
    <x v="0"/>
    <x v="0"/>
    <n v="3"/>
    <m/>
    <m/>
    <m/>
    <m/>
  </r>
  <r>
    <n v="3231"/>
    <x v="0"/>
    <x v="5077"/>
    <x v="0"/>
    <m/>
    <s v="L2374-1791"/>
    <x v="19"/>
    <x v="19"/>
    <x v="1"/>
    <n v="90"/>
    <n v="76"/>
    <n v="74"/>
    <n v="0"/>
    <n v="0"/>
    <n v="0"/>
    <n v="0"/>
    <n v="0"/>
    <n v="0"/>
    <m/>
    <x v="14"/>
    <x v="2"/>
    <m/>
    <n v="139.11146609823362"/>
    <x v="1502"/>
    <n v="0.15399796282149225"/>
    <n v="1.1549847211611919"/>
    <n v="0.34649541634835757"/>
    <n v="1.6512744417770322"/>
    <n v="0.91592486203780543"/>
    <n v="2.5671993038148377"/>
    <n v="1.2835996519074189"/>
    <n v="4.7065320569938693"/>
    <x v="1"/>
    <x v="0"/>
    <n v="7"/>
    <m/>
    <m/>
    <m/>
    <m/>
  </r>
  <r>
    <n v="1312"/>
    <x v="0"/>
    <x v="5078"/>
    <x v="0"/>
    <m/>
    <s v="M1038-909"/>
    <x v="11"/>
    <x v="11"/>
    <x v="8"/>
    <n v="46"/>
    <n v="0"/>
    <n v="0"/>
    <n v="0"/>
    <n v="0"/>
    <n v="0"/>
    <n v="0"/>
    <n v="0"/>
    <n v="0"/>
    <m/>
    <x v="38"/>
    <x v="0"/>
    <m/>
    <n v="46"/>
    <x v="402"/>
    <n v="1.6838553603259487E-2"/>
    <n v="8.2087948815890002E-2"/>
    <n v="5.0515660809778457E-2"/>
    <n v="0.11736062769843583"/>
    <n v="1.4552131937411545"/>
    <n v="1.5725738214395903"/>
    <n v="0.78628691071979517"/>
    <n v="2.8830520059725822"/>
    <x v="0"/>
    <x v="0"/>
    <n v="2.5"/>
    <m/>
    <m/>
    <m/>
    <m/>
  </r>
  <r>
    <n v="3231"/>
    <x v="1"/>
    <x v="5079"/>
    <x v="0"/>
    <m/>
    <s v="L2153-1570"/>
    <x v="14"/>
    <x v="14"/>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5080"/>
    <x v="0"/>
    <m/>
    <s v="L2148-1565"/>
    <x v="14"/>
    <x v="14"/>
    <x v="10"/>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1"/>
    <x v="5081"/>
    <x v="0"/>
    <m/>
    <s v="L2154-1571"/>
    <x v="4"/>
    <x v="4"/>
    <x v="4"/>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5082"/>
    <x v="0"/>
    <m/>
    <s v="L2149-1566"/>
    <x v="14"/>
    <x v="14"/>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5083"/>
    <x v="0"/>
    <m/>
    <s v="L2150-1567"/>
    <x v="14"/>
    <x v="14"/>
    <x v="10"/>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31"/>
    <x v="1"/>
    <x v="5084"/>
    <x v="0"/>
    <m/>
    <s v="L2151-1568"/>
    <x v="14"/>
    <x v="14"/>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5085"/>
    <x v="0"/>
    <m/>
    <s v="L2372-1789"/>
    <x v="19"/>
    <x v="19"/>
    <x v="1"/>
    <n v="95"/>
    <n v="91"/>
    <n v="64"/>
    <n v="60"/>
    <n v="60"/>
    <n v="0"/>
    <n v="0"/>
    <n v="0"/>
    <n v="0"/>
    <m/>
    <x v="15"/>
    <x v="1"/>
    <m/>
    <n v="169.12125827346483"/>
    <x v="1503"/>
    <n v="0.22760695187165769"/>
    <n v="1.1949364973262029"/>
    <n v="0.17070521390374327"/>
    <n v="1.7083932466202287"/>
    <n v="0.910487249238215"/>
    <n v="2.618880495858444"/>
    <n v="1.309440247929222"/>
    <n v="4.8012809090738138"/>
    <x v="0"/>
    <x v="0"/>
    <n v="6"/>
    <m/>
    <m/>
    <m/>
    <m/>
  </r>
  <r>
    <n v="3231"/>
    <x v="0"/>
    <x v="5086"/>
    <x v="0"/>
    <m/>
    <s v="L2373-1790"/>
    <x v="11"/>
    <x v="11"/>
    <x v="8"/>
    <n v="89"/>
    <n v="0"/>
    <n v="0"/>
    <n v="0"/>
    <n v="0"/>
    <n v="0"/>
    <n v="0"/>
    <n v="0"/>
    <n v="0"/>
    <m/>
    <x v="29"/>
    <x v="3"/>
    <m/>
    <n v="89"/>
    <x v="1504"/>
    <n v="6.3033167812579574E-2"/>
    <n v="0.37819900687547747"/>
    <n v="9.4549751718869368E-2"/>
    <n v="0.54070875788821293"/>
    <n v="1.1136740700007517"/>
    <n v="1.6543828278889645"/>
    <n v="0.82719141394448226"/>
    <n v="3.0330351844631016"/>
    <x v="0"/>
    <x v="0"/>
    <n v="6"/>
    <m/>
    <m/>
    <m/>
    <m/>
  </r>
  <r>
    <n v="3231"/>
    <x v="1"/>
    <x v="5087"/>
    <x v="0"/>
    <m/>
    <s v="L2155-1572"/>
    <x v="14"/>
    <x v="14"/>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5088"/>
    <x v="0"/>
    <m/>
    <s v="L2371-1788"/>
    <x v="13"/>
    <x v="13"/>
    <x v="0"/>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1312"/>
    <x v="1"/>
    <x v="5089"/>
    <x v="0"/>
    <m/>
    <s v="L2152-1569"/>
    <x v="13"/>
    <x v="13"/>
    <x v="0"/>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0"/>
    <x v="5090"/>
    <x v="0"/>
    <m/>
    <s v="M1040-911"/>
    <x v="13"/>
    <x v="13"/>
    <x v="0"/>
    <n v="176"/>
    <n v="138"/>
    <n v="74.5"/>
    <n v="0"/>
    <n v="0"/>
    <n v="0"/>
    <n v="0"/>
    <n v="0"/>
    <n v="0"/>
    <m/>
    <x v="10"/>
    <x v="76"/>
    <m/>
    <n v="235.73342995850206"/>
    <x v="1505"/>
    <n v="0.44221296473134719"/>
    <n v="3.9799166825821244"/>
    <n v="1.7688517483721475"/>
    <n v="5.6900620224158827"/>
    <n v="0.73752884986505718"/>
    <n v="6.4275908722809394"/>
    <n v="3.2137954361404697"/>
    <n v="11.783916599181723"/>
    <x v="1"/>
    <x v="0"/>
    <n v="6.6666670000000003"/>
    <m/>
    <m/>
    <m/>
    <m/>
  </r>
  <r>
    <n v="3231"/>
    <x v="0"/>
    <x v="5091"/>
    <x v="0"/>
    <m/>
    <s v="L2156-1573"/>
    <x v="1"/>
    <x v="1"/>
    <x v="1"/>
    <n v="28"/>
    <n v="26"/>
    <n v="18"/>
    <n v="20"/>
    <n v="24"/>
    <n v="0"/>
    <n v="0"/>
    <n v="0"/>
    <n v="0"/>
    <m/>
    <x v="3"/>
    <x v="1"/>
    <m/>
    <n v="52.535702146254792"/>
    <x v="1506"/>
    <n v="2.1963330786860198E-2"/>
    <n v="4.9417494270435451E-2"/>
    <n v="1.647249809014515E-2"/>
    <n v="7.0651882895379436E-2"/>
    <n v="1.5904441866769783"/>
    <n v="1.6610960695723578"/>
    <n v="0.83054803478617889"/>
    <n v="3.0453427942159892"/>
    <x v="0"/>
    <x v="0"/>
    <n v="2"/>
    <m/>
    <m/>
    <m/>
    <m/>
  </r>
  <r>
    <n v="3231"/>
    <x v="1"/>
    <x v="5092"/>
    <x v="0"/>
    <m/>
    <s v="L2157-1574"/>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5093"/>
    <x v="0"/>
    <m/>
    <s v="L2367-1785"/>
    <x v="13"/>
    <x v="13"/>
    <x v="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5094"/>
    <x v="0"/>
    <m/>
    <s v="L2370-1787"/>
    <x v="11"/>
    <x v="11"/>
    <x v="8"/>
    <n v="43"/>
    <n v="0"/>
    <n v="0"/>
    <n v="0"/>
    <n v="0"/>
    <n v="0"/>
    <n v="0"/>
    <n v="0"/>
    <n v="0"/>
    <m/>
    <x v="11"/>
    <x v="3"/>
    <m/>
    <n v="43"/>
    <x v="168"/>
    <n v="1.4713840081487146E-2"/>
    <n v="6.6212280366692161E-2"/>
    <n v="2.207076012223072E-2"/>
    <n v="9.4663283676490309E-2"/>
    <n v="1.5110213749919494"/>
    <n v="1.6056846586684397"/>
    <n v="0.80284232933421984"/>
    <n v="2.943755207558806"/>
    <x v="0"/>
    <x v="0"/>
    <n v="4"/>
    <m/>
    <m/>
    <m/>
    <m/>
  </r>
  <r>
    <n v="1312"/>
    <x v="1"/>
    <x v="5095"/>
    <x v="0"/>
    <m/>
    <s v="L2361-1779"/>
    <x v="14"/>
    <x v="14"/>
    <x v="10"/>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1"/>
    <x v="1"/>
    <x v="5096"/>
    <x v="0"/>
    <m/>
    <s v="L2368-0"/>
    <x v="4"/>
    <x v="4"/>
    <x v="4"/>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1"/>
    <x v="5097"/>
    <x v="0"/>
    <m/>
    <s v="L2369-1786"/>
    <x v="13"/>
    <x v="13"/>
    <x v="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5098"/>
    <x v="0"/>
    <m/>
    <s v="L2366-1784"/>
    <x v="13"/>
    <x v="13"/>
    <x v="0"/>
    <n v="19"/>
    <n v="0"/>
    <n v="0"/>
    <n v="0"/>
    <n v="0"/>
    <n v="0"/>
    <n v="0"/>
    <n v="0"/>
    <n v="0"/>
    <m/>
    <x v="3"/>
    <x v="1"/>
    <m/>
    <n v="19"/>
    <x v="31"/>
    <n v="2.8727400050929464E-3"/>
    <n v="6.46366501145913E-3"/>
    <n v="2.15455500381971E-3"/>
    <n v="9.2410614946492678E-3"/>
    <n v="2.270921396714376"/>
    <n v="2.2801624582090252"/>
    <n v="1.1400812291045126"/>
    <n v="4.1802978400498789"/>
    <x v="0"/>
    <x v="0"/>
    <n v="2"/>
    <m/>
    <m/>
    <m/>
    <m/>
  </r>
  <r>
    <n v="1312"/>
    <x v="1"/>
    <x v="5099"/>
    <x v="0"/>
    <m/>
    <s v="L2362-1780"/>
    <x v="14"/>
    <x v="14"/>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1312"/>
    <x v="1"/>
    <x v="5100"/>
    <x v="0"/>
    <m/>
    <s v="L2359-1777"/>
    <x v="14"/>
    <x v="14"/>
    <x v="10"/>
    <n v="28"/>
    <n v="0"/>
    <n v="0"/>
    <n v="0"/>
    <n v="0"/>
    <n v="0"/>
    <n v="0"/>
    <n v="0"/>
    <n v="0"/>
    <m/>
    <x v="1"/>
    <x v="1"/>
    <m/>
    <n v="28"/>
    <x v="261"/>
    <n v="6.2388591800356507E-3"/>
    <n v="1.871657754010695E-2"/>
    <n v="4.6791443850267376E-3"/>
    <n v="2.6758974004820031E-2"/>
    <n v="1.8851681684043244"/>
    <n v="1.9119271424091444"/>
    <n v="0.9559635712045722"/>
    <n v="3.5051997610834311"/>
    <x v="0"/>
    <x v="0"/>
    <n v="3"/>
    <m/>
    <m/>
    <m/>
    <m/>
  </r>
  <r>
    <n v="1312"/>
    <x v="1"/>
    <x v="5101"/>
    <x v="0"/>
    <m/>
    <s v="L2360-1778"/>
    <x v="11"/>
    <x v="11"/>
    <x v="8"/>
    <n v="29"/>
    <n v="0"/>
    <n v="0"/>
    <n v="0"/>
    <n v="0"/>
    <n v="0"/>
    <n v="0"/>
    <n v="0"/>
    <n v="0"/>
    <m/>
    <x v="3"/>
    <x v="1"/>
    <m/>
    <n v="29"/>
    <x v="92"/>
    <n v="6.6924497071555889E-3"/>
    <n v="1.5058011841100076E-2"/>
    <n v="5.0193372803666921E-3"/>
    <n v="2.1528345476454384E-2"/>
    <n v="1.9583478451355507"/>
    <n v="1.979876190612005"/>
    <n v="0.98993809530600252"/>
    <n v="3.6297730161220092"/>
    <x v="0"/>
    <x v="0"/>
    <n v="2"/>
    <m/>
    <m/>
    <m/>
    <m/>
  </r>
  <r>
    <n v="1312"/>
    <x v="0"/>
    <x v="5102"/>
    <x v="0"/>
    <m/>
    <s v="L2363-1781"/>
    <x v="11"/>
    <x v="11"/>
    <x v="8"/>
    <n v="23"/>
    <n v="17"/>
    <n v="16"/>
    <n v="0"/>
    <n v="0"/>
    <n v="0"/>
    <n v="0"/>
    <n v="0"/>
    <n v="0"/>
    <m/>
    <x v="3"/>
    <x v="1"/>
    <m/>
    <n v="32.771939216347882"/>
    <x v="1507"/>
    <n v="8.546600458365165E-3"/>
    <n v="1.9229851031321618E-2"/>
    <n v="6.4099503437738733E-3"/>
    <n v="2.7492797909288949E-2"/>
    <n v="1.8762588927852972"/>
    <n v="1.9037516906945862"/>
    <n v="0.95187584534729308"/>
    <n v="3.4902114329400744"/>
    <x v="0"/>
    <x v="0"/>
    <n v="2"/>
    <m/>
    <m/>
    <m/>
    <m/>
  </r>
  <r>
    <n v="1312"/>
    <x v="0"/>
    <x v="5103"/>
    <x v="0"/>
    <m/>
    <s v="L2358-1776"/>
    <x v="19"/>
    <x v="19"/>
    <x v="1"/>
    <n v="74"/>
    <n v="0"/>
    <n v="0"/>
    <n v="0"/>
    <n v="0"/>
    <n v="0"/>
    <n v="0"/>
    <n v="0"/>
    <n v="0"/>
    <m/>
    <x v="11"/>
    <x v="3"/>
    <m/>
    <n v="74"/>
    <x v="861"/>
    <n v="4.3576521517697982E-2"/>
    <n v="0.19609434682964094"/>
    <n v="6.5364782276546976E-2"/>
    <n v="0.28035486285152011"/>
    <n v="1.2494138412352522"/>
    <n v="1.5297687040867722"/>
    <n v="0.76488435204338612"/>
    <n v="2.8045759574924158"/>
    <x v="0"/>
    <x v="0"/>
    <n v="4"/>
    <m/>
    <m/>
    <m/>
    <m/>
  </r>
  <r>
    <n v="3231"/>
    <x v="0"/>
    <x v="5104"/>
    <x v="0"/>
    <m/>
    <s v="L2159-1576"/>
    <x v="13"/>
    <x v="13"/>
    <x v="0"/>
    <n v="28"/>
    <n v="19"/>
    <n v="0"/>
    <n v="0"/>
    <n v="0"/>
    <n v="0"/>
    <n v="0"/>
    <n v="0"/>
    <n v="0"/>
    <m/>
    <x v="13"/>
    <x v="1"/>
    <m/>
    <n v="33.837848631377263"/>
    <x v="435"/>
    <n v="9.111599185128598E-3"/>
    <n v="3.4168496944232241E-2"/>
    <n v="6.8336993888464485E-3"/>
    <n v="4.8850486663773826E-2"/>
    <n v="1.6965984134683845"/>
    <n v="1.7454489001321583"/>
    <n v="0.87272445006607913"/>
    <n v="3.1999896502422902"/>
    <x v="0"/>
    <x v="0"/>
    <n v="4"/>
    <m/>
    <m/>
    <m/>
    <m/>
  </r>
  <r>
    <n v="3231"/>
    <x v="1"/>
    <x v="5105"/>
    <x v="0"/>
    <m/>
    <s v="L2175-1592"/>
    <x v="13"/>
    <x v="13"/>
    <x v="0"/>
    <n v="22"/>
    <n v="0"/>
    <n v="0"/>
    <n v="0"/>
    <n v="0"/>
    <n v="0"/>
    <n v="0"/>
    <n v="0"/>
    <n v="0"/>
    <m/>
    <x v="13"/>
    <x v="1"/>
    <m/>
    <n v="22"/>
    <x v="1"/>
    <n v="3.8515406162464984E-3"/>
    <n v="1.4443277310924367E-2"/>
    <n v="2.8886554621848737E-3"/>
    <n v="2.0649463358311373E-2"/>
    <n v="1.9726928679581133"/>
    <n v="1.9933423313164247"/>
    <n v="0.99667116565821234"/>
    <n v="3.6544609407467785"/>
    <x v="0"/>
    <x v="0"/>
    <n v="4"/>
    <m/>
    <m/>
    <m/>
    <m/>
  </r>
  <r>
    <n v="3231"/>
    <x v="0"/>
    <x v="5106"/>
    <x v="0"/>
    <m/>
    <s v="L2176-1593"/>
    <x v="13"/>
    <x v="13"/>
    <x v="0"/>
    <n v="32"/>
    <n v="0"/>
    <n v="0"/>
    <n v="0"/>
    <n v="0"/>
    <n v="0"/>
    <n v="0"/>
    <n v="0"/>
    <n v="0"/>
    <m/>
    <x v="13"/>
    <x v="3"/>
    <m/>
    <n v="32"/>
    <x v="56"/>
    <n v="8.1487140310669733E-3"/>
    <n v="3.0557677616501147E-2"/>
    <n v="1.222307104660046E-2"/>
    <n v="4.3688120824195972E-2"/>
    <n v="1.7301046558587811"/>
    <n v="1.7737927766829771"/>
    <n v="0.88689638834148854"/>
    <n v="3.2519534239187911"/>
    <x v="0"/>
    <x v="0"/>
    <n v="3"/>
    <m/>
    <m/>
    <m/>
    <m/>
  </r>
  <r>
    <n v="3231"/>
    <x v="1"/>
    <x v="5107"/>
    <x v="0"/>
    <m/>
    <s v="L2158-1575"/>
    <x v="13"/>
    <x v="13"/>
    <x v="0"/>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1"/>
    <x v="1"/>
    <x v="5108"/>
    <x v="0"/>
    <m/>
    <s v="L2174-1591"/>
    <x v="4"/>
    <x v="4"/>
    <x v="4"/>
    <n v="19"/>
    <n v="0"/>
    <n v="0"/>
    <n v="0"/>
    <n v="0"/>
    <n v="0"/>
    <n v="0"/>
    <n v="0"/>
    <n v="0"/>
    <m/>
    <x v="13"/>
    <x v="1"/>
    <m/>
    <n v="19"/>
    <x v="31"/>
    <n v="2.8727400050929464E-3"/>
    <n v="1.0772775019098547E-2"/>
    <n v="2.15455500381971E-3"/>
    <n v="1.5401769157748773E-2"/>
    <n v="2.0766169101656526"/>
    <n v="2.0920186793234015"/>
    <n v="1.0460093396617007"/>
    <n v="3.8353675787595694"/>
    <x v="0"/>
    <x v="0"/>
    <n v="4"/>
    <m/>
    <m/>
    <m/>
    <m/>
  </r>
  <r>
    <n v="1312"/>
    <x v="1"/>
    <x v="5109"/>
    <x v="0"/>
    <m/>
    <s v="L2365-1783"/>
    <x v="13"/>
    <x v="13"/>
    <x v="0"/>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1312"/>
    <x v="1"/>
    <x v="5110"/>
    <x v="0"/>
    <m/>
    <s v="L2364-1782"/>
    <x v="13"/>
    <x v="13"/>
    <x v="0"/>
    <n v="20"/>
    <n v="16"/>
    <n v="0"/>
    <n v="0"/>
    <n v="0"/>
    <n v="0"/>
    <n v="0"/>
    <n v="0"/>
    <n v="0"/>
    <m/>
    <x v="3"/>
    <x v="1"/>
    <m/>
    <n v="25.612496949731394"/>
    <x v="573"/>
    <n v="5.2202699261522786E-3"/>
    <n v="1.1745607333842625E-2"/>
    <n v="3.9152024446142087E-3"/>
    <n v="1.6792621441800326E-2"/>
    <n v="2.0454164813760163"/>
    <n v="2.0622091028178167"/>
    <n v="1.0311045514089083"/>
    <n v="3.7807166884993304"/>
    <x v="0"/>
    <x v="0"/>
    <n v="2"/>
    <m/>
    <m/>
    <m/>
    <m/>
  </r>
  <r>
    <n v="3231"/>
    <x v="1"/>
    <x v="5111"/>
    <x v="0"/>
    <m/>
    <s v="L2177-1594"/>
    <x v="13"/>
    <x v="13"/>
    <x v="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1"/>
    <x v="5112"/>
    <x v="0"/>
    <m/>
    <s v="L2178-1595"/>
    <x v="13"/>
    <x v="13"/>
    <x v="0"/>
    <n v="30"/>
    <n v="0"/>
    <n v="0"/>
    <n v="0"/>
    <n v="0"/>
    <n v="0"/>
    <n v="0"/>
    <n v="0"/>
    <n v="0"/>
    <m/>
    <x v="13"/>
    <x v="1"/>
    <m/>
    <n v="30"/>
    <x v="89"/>
    <n v="7.1619556913674548E-3"/>
    <n v="2.6857333842627958E-2"/>
    <n v="5.3714667685255913E-3"/>
    <n v="3.8397762443140991E-2"/>
    <n v="1.7696526625798803"/>
    <n v="1.8080504250230214"/>
    <n v="0.90402521251151069"/>
    <n v="3.3147591125422058"/>
    <x v="0"/>
    <x v="0"/>
    <n v="4"/>
    <m/>
    <m/>
    <m/>
    <m/>
  </r>
  <r>
    <n v="3231"/>
    <x v="1"/>
    <x v="5113"/>
    <x v="0"/>
    <m/>
    <s v="L2160-1577"/>
    <x v="14"/>
    <x v="14"/>
    <x v="10"/>
    <n v="26"/>
    <n v="0"/>
    <n v="0"/>
    <n v="0"/>
    <n v="0"/>
    <n v="0"/>
    <n v="0"/>
    <n v="0"/>
    <n v="0"/>
    <m/>
    <x v="11"/>
    <x v="3"/>
    <m/>
    <n v="26"/>
    <x v="66"/>
    <n v="5.3794244970715548E-3"/>
    <n v="2.4207410236821998E-2"/>
    <n v="8.0691367456073321E-3"/>
    <n v="3.4609183215417741E-2"/>
    <n v="1.8021361339173081"/>
    <n v="1.8367453171327259"/>
    <n v="0.91837265856636296"/>
    <n v="3.3673664147433309"/>
    <x v="0"/>
    <x v="0"/>
    <n v="4"/>
    <m/>
    <m/>
    <m/>
    <m/>
  </r>
  <r>
    <n v="3231"/>
    <x v="1"/>
    <x v="5114"/>
    <x v="0"/>
    <m/>
    <s v="L2173-1590"/>
    <x v="14"/>
    <x v="14"/>
    <x v="10"/>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5115"/>
    <x v="0"/>
    <m/>
    <s v="L2182-1599"/>
    <x v="13"/>
    <x v="13"/>
    <x v="0"/>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2111"/>
    <x v="1"/>
    <x v="5116"/>
    <x v="0"/>
    <m/>
    <s v="L2162-1579"/>
    <x v="14"/>
    <x v="14"/>
    <x v="10"/>
    <n v="21"/>
    <n v="0"/>
    <n v="0"/>
    <n v="0"/>
    <n v="0"/>
    <n v="0"/>
    <n v="0"/>
    <n v="0"/>
    <n v="0"/>
    <m/>
    <x v="29"/>
    <x v="3"/>
    <m/>
    <n v="21"/>
    <x v="37"/>
    <n v="3.5093582887700541E-3"/>
    <n v="2.1056149732620325E-2"/>
    <n v="5.2640374331550813E-3"/>
    <n v="3.0103845755422541E-2"/>
    <n v="1.8466869972743247"/>
    <n v="1.8767908430297473"/>
    <n v="0.93839542151487365"/>
    <n v="3.4407832122212034"/>
    <x v="0"/>
    <x v="0"/>
    <n v="6"/>
    <m/>
    <m/>
    <m/>
    <m/>
  </r>
  <r>
    <n v="3231"/>
    <x v="1"/>
    <x v="5117"/>
    <x v="0"/>
    <m/>
    <s v="L2161-1578"/>
    <x v="14"/>
    <x v="14"/>
    <x v="10"/>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231"/>
    <x v="1"/>
    <x v="5118"/>
    <x v="0"/>
    <m/>
    <s v="L2179-1596"/>
    <x v="13"/>
    <x v="13"/>
    <x v="0"/>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1"/>
    <x v="5119"/>
    <x v="0"/>
    <m/>
    <s v="L2181-1598"/>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5120"/>
    <x v="0"/>
    <m/>
    <s v="M1041-912"/>
    <x v="6"/>
    <x v="6"/>
    <x v="5"/>
    <n v="25.7"/>
    <n v="22.3"/>
    <n v="0"/>
    <n v="0"/>
    <n v="0"/>
    <n v="0"/>
    <n v="0"/>
    <n v="0"/>
    <n v="0"/>
    <m/>
    <x v="11"/>
    <x v="34"/>
    <m/>
    <n v="34.026166401756164"/>
    <x v="1508"/>
    <n v="9.2132989559460133E-3"/>
    <n v="4.1459845301757059E-2"/>
    <n v="8.982966482047364E-3"/>
    <n v="5.9274881868559691E-2"/>
    <n v="1.6401000465330069"/>
    <n v="1.6993749284015667"/>
    <n v="0.84968746420078334"/>
    <n v="3.1155207020695386"/>
    <x v="0"/>
    <x v="0"/>
    <n v="4.7"/>
    <m/>
    <m/>
    <m/>
    <m/>
  </r>
  <r>
    <n v="3232"/>
    <x v="1"/>
    <x v="5121"/>
    <x v="0"/>
    <m/>
    <s v="L2351-1769"/>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5122"/>
    <x v="0"/>
    <m/>
    <s v="L2353-1771"/>
    <x v="11"/>
    <x v="11"/>
    <x v="8"/>
    <n v="23"/>
    <n v="20"/>
    <n v="0"/>
    <n v="0"/>
    <n v="0"/>
    <n v="0"/>
    <n v="0"/>
    <n v="0"/>
    <n v="0"/>
    <m/>
    <x v="13"/>
    <x v="1"/>
    <m/>
    <n v="30.479501308256342"/>
    <x v="399"/>
    <n v="7.3927298192004078E-3"/>
    <n v="2.7722736822001531E-2"/>
    <n v="5.5445473644003054E-3"/>
    <n v="3.9635023677419987E-2"/>
    <n v="1.7598528091538166"/>
    <n v="1.7994878328312365"/>
    <n v="0.89974391641561824"/>
    <n v="3.2990610268572667"/>
    <x v="0"/>
    <x v="0"/>
    <n v="4"/>
    <m/>
    <m/>
    <m/>
    <m/>
  </r>
  <r>
    <n v="3232"/>
    <x v="1"/>
    <x v="5123"/>
    <x v="0"/>
    <m/>
    <s v="L2352-1770"/>
    <x v="14"/>
    <x v="14"/>
    <x v="1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5124"/>
    <x v="0"/>
    <m/>
    <s v="L2211-1630"/>
    <x v="2"/>
    <x v="2"/>
    <x v="2"/>
    <n v="21"/>
    <n v="20"/>
    <n v="0"/>
    <n v="0"/>
    <n v="0"/>
    <n v="0"/>
    <n v="0"/>
    <n v="0"/>
    <n v="0"/>
    <m/>
    <x v="3"/>
    <x v="1"/>
    <m/>
    <n v="29"/>
    <x v="92"/>
    <n v="6.6924497071555889E-3"/>
    <n v="1.5058011841100076E-2"/>
    <n v="5.0193372803666921E-3"/>
    <n v="2.1528345476454384E-2"/>
    <n v="1.9583478451355507"/>
    <n v="1.979876190612005"/>
    <n v="0.98993809530600252"/>
    <n v="3.6297730161220092"/>
    <x v="0"/>
    <x v="0"/>
    <n v="2"/>
    <m/>
    <m/>
    <m/>
    <m/>
  </r>
  <r>
    <n v="3231"/>
    <x v="1"/>
    <x v="5125"/>
    <x v="0"/>
    <m/>
    <s v="L2163-1580"/>
    <x v="11"/>
    <x v="11"/>
    <x v="8"/>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5126"/>
    <x v="0"/>
    <m/>
    <s v="L2347-1765"/>
    <x v="13"/>
    <x v="13"/>
    <x v="0"/>
    <n v="33"/>
    <n v="0"/>
    <n v="0"/>
    <n v="0"/>
    <n v="0"/>
    <n v="0"/>
    <n v="0"/>
    <n v="0"/>
    <n v="0"/>
    <m/>
    <x v="13"/>
    <x v="3"/>
    <m/>
    <n v="33"/>
    <x v="40"/>
    <n v="8.6659663865546223E-3"/>
    <n v="3.2497373949579828E-2"/>
    <n v="1.2998949579831933E-2"/>
    <n v="4.6461292556200594E-2"/>
    <n v="1.7115607380072417"/>
    <n v="1.7580220305634424"/>
    <n v="0.87901101528172121"/>
    <n v="3.2230403893663109"/>
    <x v="0"/>
    <x v="0"/>
    <n v="3"/>
    <m/>
    <m/>
    <m/>
    <m/>
  </r>
  <r>
    <n v="3231"/>
    <x v="1"/>
    <x v="5127"/>
    <x v="0"/>
    <m/>
    <s v="L2172-1589"/>
    <x v="14"/>
    <x v="14"/>
    <x v="10"/>
    <n v="27"/>
    <n v="0"/>
    <n v="0"/>
    <n v="0"/>
    <n v="0"/>
    <n v="0"/>
    <n v="0"/>
    <n v="0"/>
    <n v="0"/>
    <m/>
    <x v="15"/>
    <x v="3"/>
    <m/>
    <n v="27"/>
    <x v="403"/>
    <n v="5.8011841100076393E-3"/>
    <n v="3.0456216577540104E-2"/>
    <n v="8.701776165011459E-3"/>
    <n v="4.3543062610521883E-2"/>
    <n v="1.7311124827454349"/>
    <n v="1.7746555453559569"/>
    <n v="0.88732777267797847"/>
    <n v="3.2535351664859209"/>
    <x v="0"/>
    <x v="0"/>
    <n v="5"/>
    <m/>
    <m/>
    <m/>
    <m/>
  </r>
  <r>
    <n v="3231"/>
    <x v="1"/>
    <x v="5128"/>
    <x v="0"/>
    <m/>
    <s v="L2171-1588"/>
    <x v="14"/>
    <x v="14"/>
    <x v="10"/>
    <n v="23"/>
    <n v="0"/>
    <n v="0"/>
    <n v="0"/>
    <n v="0"/>
    <n v="0"/>
    <n v="0"/>
    <n v="0"/>
    <n v="0"/>
    <m/>
    <x v="15"/>
    <x v="3"/>
    <m/>
    <n v="23"/>
    <x v="68"/>
    <n v="4.2096384008148717E-3"/>
    <n v="2.2100601604278076E-2"/>
    <n v="6.3144576012223071E-3"/>
    <n v="3.1597092072655798E-2"/>
    <n v="1.8310988506924735"/>
    <n v="1.8626959427651293"/>
    <n v="0.93134797138256464"/>
    <n v="3.41494256173607"/>
    <x v="0"/>
    <x v="0"/>
    <n v="5"/>
    <m/>
    <m/>
    <m/>
    <m/>
  </r>
  <r>
    <n v="3231"/>
    <x v="1"/>
    <x v="5129"/>
    <x v="0"/>
    <m/>
    <s v="L2348-1766"/>
    <x v="11"/>
    <x v="11"/>
    <x v="8"/>
    <n v="22"/>
    <n v="18"/>
    <n v="0"/>
    <n v="0"/>
    <n v="0"/>
    <n v="0"/>
    <n v="0"/>
    <n v="0"/>
    <n v="0"/>
    <m/>
    <x v="3"/>
    <x v="1"/>
    <m/>
    <n v="28.42534080710379"/>
    <x v="409"/>
    <n v="6.4298446651387831E-3"/>
    <n v="1.4467150496562263E-2"/>
    <n v="4.8223834988540878E-3"/>
    <n v="2.0683594702705282E-2"/>
    <n v="1.972122482062179"/>
    <n v="1.9928060767648843"/>
    <n v="0.99640303838244215"/>
    <n v="3.6534778074022878"/>
    <x v="0"/>
    <x v="0"/>
    <n v="2"/>
    <m/>
    <m/>
    <m/>
    <m/>
  </r>
  <r>
    <n v="3232"/>
    <x v="0"/>
    <x v="5130"/>
    <x v="0"/>
    <m/>
    <s v="L2356-1774"/>
    <x v="11"/>
    <x v="11"/>
    <x v="8"/>
    <n v="51"/>
    <n v="0"/>
    <n v="0"/>
    <n v="0"/>
    <n v="0"/>
    <n v="0"/>
    <n v="0"/>
    <n v="0"/>
    <n v="0"/>
    <m/>
    <x v="11"/>
    <x v="3"/>
    <m/>
    <n v="51"/>
    <x v="1012"/>
    <n v="2.0698051948051948E-2"/>
    <n v="9.3141233766233761E-2"/>
    <n v="3.104707792207792E-2"/>
    <n v="0.13316344015281295"/>
    <n v="1.4233777915729957"/>
    <n v="1.5565412317258087"/>
    <n v="0.77827061586290436"/>
    <n v="2.8536589248306492"/>
    <x v="0"/>
    <x v="0"/>
    <n v="4"/>
    <m/>
    <m/>
    <m/>
    <m/>
  </r>
  <r>
    <n v="3232"/>
    <x v="1"/>
    <x v="5131"/>
    <x v="0"/>
    <m/>
    <s v="L2355-1773"/>
    <x v="13"/>
    <x v="13"/>
    <x v="0"/>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0"/>
    <x v="5132"/>
    <x v="0"/>
    <m/>
    <s v="L2165-1582"/>
    <x v="11"/>
    <x v="11"/>
    <x v="8"/>
    <n v="76"/>
    <n v="0"/>
    <n v="0"/>
    <n v="0"/>
    <n v="0"/>
    <n v="0"/>
    <n v="0"/>
    <n v="0"/>
    <n v="0"/>
    <m/>
    <x v="29"/>
    <x v="3"/>
    <m/>
    <n v="76"/>
    <x v="289"/>
    <n v="4.5963840081487142E-2"/>
    <n v="0.27578304048892288"/>
    <n v="6.894576012223072E-2"/>
    <n v="0.39428529043836869"/>
    <n v="1.1769921553554372"/>
    <n v="1.5712774457938059"/>
    <n v="0.78563872289690295"/>
    <n v="2.8806753172886439"/>
    <x v="0"/>
    <x v="0"/>
    <n v="6"/>
    <m/>
    <m/>
    <m/>
    <m/>
  </r>
  <r>
    <n v="3232"/>
    <x v="0"/>
    <x v="5133"/>
    <x v="0"/>
    <m/>
    <s v="L2350-1768"/>
    <x v="13"/>
    <x v="13"/>
    <x v="0"/>
    <n v="47"/>
    <n v="0"/>
    <n v="0"/>
    <n v="0"/>
    <n v="0"/>
    <n v="0"/>
    <n v="0"/>
    <n v="0"/>
    <n v="0"/>
    <m/>
    <x v="13"/>
    <x v="3"/>
    <m/>
    <n v="47"/>
    <x v="191"/>
    <n v="1.7578622358034125E-2"/>
    <n v="6.5919833842627965E-2"/>
    <n v="2.6367933537051188E-2"/>
    <n v="9.4245174707664955E-2"/>
    <n v="1.5121930140991182"/>
    <n v="1.6064381888067831"/>
    <n v="0.80321909440339156"/>
    <n v="2.9451366794791021"/>
    <x v="0"/>
    <x v="0"/>
    <n v="3"/>
    <m/>
    <m/>
    <m/>
    <m/>
  </r>
  <r>
    <n v="3232"/>
    <x v="1"/>
    <x v="5134"/>
    <x v="0"/>
    <m/>
    <s v="L2354-1772"/>
    <x v="14"/>
    <x v="14"/>
    <x v="10"/>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1"/>
    <x v="5135"/>
    <x v="0"/>
    <m/>
    <s v="L2164-1581"/>
    <x v="14"/>
    <x v="14"/>
    <x v="10"/>
    <n v="22"/>
    <n v="0"/>
    <n v="0"/>
    <n v="0"/>
    <n v="0"/>
    <n v="0"/>
    <n v="0"/>
    <n v="0"/>
    <n v="0"/>
    <m/>
    <x v="13"/>
    <x v="1"/>
    <m/>
    <n v="22"/>
    <x v="1"/>
    <n v="3.8515406162464984E-3"/>
    <n v="1.4443277310924367E-2"/>
    <n v="2.8886554621848737E-3"/>
    <n v="2.0649463358311373E-2"/>
    <n v="1.9726928679581133"/>
    <n v="1.9933423313164247"/>
    <n v="0.99667116565821234"/>
    <n v="3.6544609407467785"/>
    <x v="0"/>
    <x v="0"/>
    <n v="4"/>
    <m/>
    <m/>
    <m/>
    <m/>
  </r>
  <r>
    <n v="3231"/>
    <x v="0"/>
    <x v="5136"/>
    <x v="0"/>
    <m/>
    <s v="L2186-1603"/>
    <x v="11"/>
    <x v="11"/>
    <x v="8"/>
    <n v="47"/>
    <n v="0"/>
    <n v="0"/>
    <n v="0"/>
    <n v="0"/>
    <n v="0"/>
    <n v="0"/>
    <n v="0"/>
    <n v="0"/>
    <m/>
    <x v="29"/>
    <x v="3"/>
    <m/>
    <n v="47"/>
    <x v="191"/>
    <n v="1.7578622358034125E-2"/>
    <n v="0.10547173414820475"/>
    <n v="2.6367933537051188E-2"/>
    <n v="0.15079227953226393"/>
    <n v="1.3927264335294196"/>
    <n v="1.5435187130616836"/>
    <n v="0.77175935653084182"/>
    <n v="2.8297843072797533"/>
    <x v="0"/>
    <x v="0"/>
    <n v="6"/>
    <m/>
    <m/>
    <m/>
    <m/>
  </r>
  <r>
    <n v="1312"/>
    <x v="1"/>
    <x v="5137"/>
    <x v="0"/>
    <m/>
    <s v="L2180-1597"/>
    <x v="13"/>
    <x v="13"/>
    <x v="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0"/>
    <x v="5138"/>
    <x v="0"/>
    <m/>
    <s v="L2349-1767"/>
    <x v="11"/>
    <x v="11"/>
    <x v="8"/>
    <n v="26"/>
    <n v="25"/>
    <n v="24"/>
    <n v="0"/>
    <n v="0"/>
    <n v="0"/>
    <n v="0"/>
    <n v="0"/>
    <n v="0"/>
    <m/>
    <x v="3"/>
    <x v="1"/>
    <m/>
    <n v="43.324358044868937"/>
    <x v="1509"/>
    <n v="1.4936656480774127E-2"/>
    <n v="3.3607477081741784E-2"/>
    <n v="1.1202492360580595E-2"/>
    <n v="4.8048400070517083E-2"/>
    <n v="1.7015237648680601"/>
    <n v="1.7495721649385771"/>
    <n v="0.87478608246928857"/>
    <n v="3.207548969054058"/>
    <x v="0"/>
    <x v="0"/>
    <n v="2"/>
    <m/>
    <m/>
    <m/>
    <m/>
  </r>
  <r>
    <n v="3231"/>
    <x v="1"/>
    <x v="5139"/>
    <x v="0"/>
    <m/>
    <s v="L2183-1600"/>
    <x v="14"/>
    <x v="14"/>
    <x v="10"/>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1"/>
    <x v="5140"/>
    <x v="0"/>
    <m/>
    <s v="L2184-1601"/>
    <x v="14"/>
    <x v="14"/>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0"/>
    <x v="5141"/>
    <x v="0"/>
    <m/>
    <s v="L2185-1602"/>
    <x v="13"/>
    <x v="13"/>
    <x v="0"/>
    <n v="53"/>
    <n v="16"/>
    <n v="0"/>
    <n v="0"/>
    <n v="0"/>
    <n v="0"/>
    <n v="0"/>
    <n v="0"/>
    <n v="0"/>
    <m/>
    <x v="11"/>
    <x v="7"/>
    <m/>
    <n v="55.362442142665635"/>
    <x v="768"/>
    <n v="2.4390437993379175E-2"/>
    <n v="0.10975697097020629"/>
    <n v="2.7439242742551571E-2"/>
    <n v="0.15691885585096954"/>
    <n v="1.38304809954284"/>
    <n v="1.5399669553938096"/>
    <n v="0.76998347769690478"/>
    <n v="2.8232727515553173"/>
    <x v="0"/>
    <x v="0"/>
    <n v="4.5"/>
    <m/>
    <m/>
    <m/>
    <m/>
  </r>
  <r>
    <n v="3232"/>
    <x v="0"/>
    <x v="5142"/>
    <x v="0"/>
    <m/>
    <s v="L2357-1775"/>
    <x v="11"/>
    <x v="11"/>
    <x v="8"/>
    <n v="77"/>
    <n v="27"/>
    <n v="0"/>
    <n v="0"/>
    <n v="0"/>
    <n v="0"/>
    <n v="0"/>
    <n v="0"/>
    <n v="0"/>
    <m/>
    <x v="11"/>
    <x v="7"/>
    <m/>
    <n v="81.596568555301388"/>
    <x v="1510"/>
    <n v="5.2982556659027243E-2"/>
    <n v="0.23842150496562259"/>
    <n v="5.9605376241405647E-2"/>
    <n v="0.34086973646191027"/>
    <n v="1.207379404305694"/>
    <n v="1.5482491407676042"/>
    <n v="0.77412457038380211"/>
    <n v="2.8384567580739408"/>
    <x v="0"/>
    <x v="0"/>
    <n v="4.5"/>
    <m/>
    <m/>
    <m/>
    <m/>
  </r>
  <r>
    <n v="3231"/>
    <x v="0"/>
    <x v="5143"/>
    <x v="0"/>
    <m/>
    <s v="M1042-913"/>
    <x v="6"/>
    <x v="6"/>
    <x v="5"/>
    <n v="28"/>
    <n v="26"/>
    <n v="0"/>
    <n v="0"/>
    <n v="0"/>
    <n v="0"/>
    <n v="0"/>
    <n v="0"/>
    <n v="0"/>
    <m/>
    <x v="40"/>
    <x v="23"/>
    <m/>
    <n v="38.209946349085598"/>
    <x v="42"/>
    <n v="1.1618283677107202E-2"/>
    <n v="4.7925420168067209E-2"/>
    <n v="1.9605853705118401E-2"/>
    <n v="6.8518673870760466E-2"/>
    <n v="1.5990051151716644"/>
    <n v="1.6675237890424248"/>
    <n v="0.83376189452121241"/>
    <n v="3.0571269465777786"/>
    <x v="0"/>
    <x v="0"/>
    <n v="3.25"/>
    <m/>
    <m/>
    <m/>
    <m/>
  </r>
  <r>
    <n v="3231"/>
    <x v="1"/>
    <x v="5144"/>
    <x v="0"/>
    <m/>
    <s v="L2166-1583"/>
    <x v="14"/>
    <x v="14"/>
    <x v="10"/>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1"/>
    <x v="5145"/>
    <x v="0"/>
    <m/>
    <s v="L2345-1763"/>
    <x v="4"/>
    <x v="4"/>
    <x v="4"/>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1"/>
    <x v="5146"/>
    <x v="0"/>
    <m/>
    <s v="L2167-1584"/>
    <x v="4"/>
    <x v="4"/>
    <x v="4"/>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1"/>
    <x v="1"/>
    <x v="5147"/>
    <x v="0"/>
    <m/>
    <s v="L2170-1587"/>
    <x v="14"/>
    <x v="14"/>
    <x v="10"/>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231"/>
    <x v="0"/>
    <x v="5148"/>
    <x v="0"/>
    <m/>
    <s v="L2346-1764"/>
    <x v="13"/>
    <x v="13"/>
    <x v="0"/>
    <n v="27"/>
    <n v="26"/>
    <n v="20"/>
    <n v="0"/>
    <n v="0"/>
    <n v="0"/>
    <n v="0"/>
    <n v="0"/>
    <n v="0"/>
    <m/>
    <x v="1"/>
    <x v="1"/>
    <m/>
    <n v="42.485291572496003"/>
    <x v="1511"/>
    <n v="1.4363700025464729E-2"/>
    <n v="4.309110007639419E-2"/>
    <n v="1.0772775019098547E-2"/>
    <n v="6.1607076630995093E-2"/>
    <n v="1.6290547545430301"/>
    <n v="1.6906618311740251"/>
    <n v="0.84533091558701257"/>
    <n v="3.0995466904857127"/>
    <x v="0"/>
    <x v="0"/>
    <n v="3"/>
    <m/>
    <m/>
    <m/>
    <m/>
  </r>
  <r>
    <n v="3232"/>
    <x v="1"/>
    <x v="5149"/>
    <x v="0"/>
    <m/>
    <s v="L2344-1762"/>
    <x v="4"/>
    <x v="4"/>
    <x v="4"/>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32"/>
    <x v="1"/>
    <x v="5150"/>
    <x v="0"/>
    <m/>
    <s v="V2634-73"/>
    <x v="18"/>
    <x v="18"/>
    <x v="12"/>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0"/>
    <x v="5151"/>
    <x v="0"/>
    <m/>
    <s v="M1043-914"/>
    <x v="11"/>
    <x v="11"/>
    <x v="8"/>
    <n v="93.8"/>
    <n v="68"/>
    <n v="0"/>
    <n v="0"/>
    <n v="0"/>
    <n v="0"/>
    <n v="0"/>
    <n v="0"/>
    <n v="0"/>
    <m/>
    <x v="18"/>
    <x v="77"/>
    <m/>
    <n v="115.85525452045755"/>
    <x v="1512"/>
    <n v="0.1068121339444869"/>
    <n v="1.0414183059587472"/>
    <n v="0.42057277740641713"/>
    <n v="1.4889092473011276"/>
    <n v="0.93267593975499496"/>
    <n v="2.4215851870561225"/>
    <n v="1.2107925935280612"/>
    <n v="4.439572842936224"/>
    <x v="1"/>
    <x v="0"/>
    <n v="7.75"/>
    <m/>
    <m/>
    <m/>
    <m/>
  </r>
  <r>
    <n v="3232"/>
    <x v="1"/>
    <x v="5152"/>
    <x v="0"/>
    <m/>
    <s v="V2641-81"/>
    <x v="13"/>
    <x v="13"/>
    <x v="0"/>
    <n v="22.5"/>
    <n v="0"/>
    <n v="0"/>
    <n v="0"/>
    <n v="0"/>
    <n v="0"/>
    <n v="0"/>
    <n v="0"/>
    <n v="0"/>
    <m/>
    <x v="1"/>
    <x v="1"/>
    <m/>
    <n v="22.5"/>
    <x v="224"/>
    <n v="4.028600076394195E-3"/>
    <n v="1.2085800229182585E-2"/>
    <n v="3.0214500572956463E-3"/>
    <n v="1.7278993099413453E-2"/>
    <n v="2.0352160678503171"/>
    <n v="2.0524950609497306"/>
    <n v="1.0262475304748653"/>
    <n v="3.7629076117411726"/>
    <x v="0"/>
    <x v="0"/>
    <n v="3"/>
    <m/>
    <m/>
    <m/>
    <m/>
  </r>
  <r>
    <n v="3231"/>
    <x v="1"/>
    <x v="5153"/>
    <x v="0"/>
    <m/>
    <s v="L2189-1606"/>
    <x v="14"/>
    <x v="14"/>
    <x v="10"/>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31"/>
    <x v="1"/>
    <x v="5154"/>
    <x v="0"/>
    <m/>
    <s v="L2196-1613"/>
    <x v="21"/>
    <x v="21"/>
    <x v="0"/>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31"/>
    <x v="1"/>
    <x v="5155"/>
    <x v="0"/>
    <m/>
    <s v="L2190-1607"/>
    <x v="14"/>
    <x v="14"/>
    <x v="10"/>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1"/>
    <x v="0"/>
    <x v="5156"/>
    <x v="0"/>
    <m/>
    <s v="L2169-1586"/>
    <x v="11"/>
    <x v="11"/>
    <x v="8"/>
    <n v="74"/>
    <n v="0"/>
    <n v="0"/>
    <n v="0"/>
    <n v="0"/>
    <n v="0"/>
    <n v="0"/>
    <n v="0"/>
    <n v="0"/>
    <m/>
    <x v="0"/>
    <x v="3"/>
    <m/>
    <n v="74"/>
    <x v="861"/>
    <n v="4.3576521517697982E-2"/>
    <n v="0.29414152024446139"/>
    <n v="6.5364782276546976E-2"/>
    <n v="0.42053229427728012"/>
    <n v="1.16378494128374"/>
    <n v="1.58431723556102"/>
    <n v="0.79215861778051"/>
    <n v="2.9045815985285364"/>
    <x v="0"/>
    <x v="0"/>
    <n v="7"/>
    <m/>
    <m/>
    <m/>
    <m/>
  </r>
  <r>
    <n v="32111"/>
    <x v="0"/>
    <x v="5157"/>
    <x v="0"/>
    <m/>
    <s v="L2212-1628"/>
    <x v="21"/>
    <x v="21"/>
    <x v="0"/>
    <n v="58"/>
    <n v="43"/>
    <n v="0"/>
    <n v="0"/>
    <n v="0"/>
    <n v="0"/>
    <n v="0"/>
    <n v="0"/>
    <n v="0"/>
    <m/>
    <x v="29"/>
    <x v="3"/>
    <m/>
    <n v="72.201108024738787"/>
    <x v="1513"/>
    <n v="4.1483638910109491E-2"/>
    <n v="0.24890183346065695"/>
    <n v="6.2225458365164237E-2"/>
    <n v="0.35585339665083371"/>
    <n v="1.1983189512120158"/>
    <n v="1.5541723478628495"/>
    <n v="0.77708617393142476"/>
    <n v="2.8493159710818907"/>
    <x v="0"/>
    <x v="0"/>
    <n v="6"/>
    <m/>
    <m/>
    <m/>
    <m/>
  </r>
  <r>
    <n v="3232"/>
    <x v="1"/>
    <x v="5158"/>
    <x v="0"/>
    <m/>
    <s v="V2640-80"/>
    <x v="1"/>
    <x v="1"/>
    <x v="1"/>
    <n v="29.5"/>
    <n v="0"/>
    <n v="0"/>
    <n v="0"/>
    <n v="0"/>
    <n v="0"/>
    <n v="0"/>
    <n v="0"/>
    <n v="0"/>
    <m/>
    <x v="3"/>
    <x v="1"/>
    <m/>
    <n v="29.5"/>
    <x v="308"/>
    <n v="6.9252132671250317E-3"/>
    <n v="1.5581729851031323E-2"/>
    <n v="5.1939099503437742E-3"/>
    <n v="2.2277101844095634E-2"/>
    <n v="1.9466592749580252"/>
    <n v="1.9689363768021209"/>
    <n v="0.98446818840106043"/>
    <n v="3.609716690803888"/>
    <x v="0"/>
    <x v="0"/>
    <n v="2"/>
    <m/>
    <m/>
    <m/>
    <m/>
  </r>
  <r>
    <n v="3231"/>
    <x v="0"/>
    <x v="5159"/>
    <x v="0"/>
    <m/>
    <s v="L2168-1585"/>
    <x v="14"/>
    <x v="14"/>
    <x v="10"/>
    <n v="32"/>
    <n v="0"/>
    <n v="0"/>
    <n v="0"/>
    <n v="0"/>
    <n v="0"/>
    <n v="0"/>
    <n v="0"/>
    <n v="0"/>
    <m/>
    <x v="29"/>
    <x v="2"/>
    <m/>
    <n v="32"/>
    <x v="56"/>
    <n v="8.1487140310669733E-3"/>
    <n v="4.889228418640184E-2"/>
    <n v="1.8334606569900689E-2"/>
    <n v="6.9900993318713564E-2"/>
    <n v="1.5934225753729787"/>
    <n v="1.6633235686916923"/>
    <n v="0.83166178434584614"/>
    <n v="3.0494265426014358"/>
    <x v="0"/>
    <x v="0"/>
    <n v="5"/>
    <m/>
    <m/>
    <m/>
    <m/>
  </r>
  <r>
    <n v="3232"/>
    <x v="0"/>
    <x v="5160"/>
    <x v="0"/>
    <m/>
    <s v="V2632-71"/>
    <x v="2"/>
    <x v="2"/>
    <x v="2"/>
    <n v="52"/>
    <n v="19.5"/>
    <n v="0"/>
    <n v="0"/>
    <n v="0"/>
    <n v="0"/>
    <n v="0"/>
    <n v="0"/>
    <n v="0"/>
    <m/>
    <x v="5"/>
    <x v="1"/>
    <m/>
    <n v="55.536024344563955"/>
    <x v="1514"/>
    <n v="2.4543624267888975E-2"/>
    <n v="6.4427013703208552E-2"/>
    <n v="1.8407718200916731E-2"/>
    <n v="9.211089907853369E-2"/>
    <n v="1.5182704524054418"/>
    <n v="1.6103813514839755"/>
    <n v="0.80519067574198777"/>
    <n v="2.952365811053955"/>
    <x v="0"/>
    <x v="0"/>
    <n v="2.5"/>
    <m/>
    <m/>
    <m/>
    <m/>
  </r>
  <r>
    <n v="3232"/>
    <x v="1"/>
    <x v="5161"/>
    <x v="0"/>
    <m/>
    <s v="V2635-74"/>
    <x v="13"/>
    <x v="13"/>
    <x v="0"/>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32"/>
    <x v="1"/>
    <x v="5162"/>
    <x v="0"/>
    <m/>
    <s v="V2636-75"/>
    <x v="14"/>
    <x v="14"/>
    <x v="10"/>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1"/>
    <x v="0"/>
    <x v="5163"/>
    <x v="0"/>
    <m/>
    <s v="L2195-1612"/>
    <x v="1"/>
    <x v="1"/>
    <x v="1"/>
    <n v="40"/>
    <n v="0"/>
    <n v="0"/>
    <n v="0"/>
    <n v="0"/>
    <n v="0"/>
    <n v="0"/>
    <n v="0"/>
    <n v="0"/>
    <m/>
    <x v="13"/>
    <x v="1"/>
    <m/>
    <n v="40"/>
    <x v="353"/>
    <n v="1.2732365673542146E-2"/>
    <n v="4.7746371275783045E-2"/>
    <n v="9.5492742551566093E-3"/>
    <n v="6.8262688787806225E-2"/>
    <n v="1.6000534416605519"/>
    <n v="1.668316130448358"/>
    <n v="0.83415806522417901"/>
    <n v="3.0585795724886564"/>
    <x v="0"/>
    <x v="0"/>
    <n v="4"/>
    <m/>
    <m/>
    <m/>
    <m/>
  </r>
  <r>
    <n v="3231"/>
    <x v="1"/>
    <x v="5164"/>
    <x v="0"/>
    <m/>
    <s v="M1044-915"/>
    <x v="25"/>
    <x v="25"/>
    <x v="15"/>
    <n v="28.3"/>
    <n v="0"/>
    <n v="0"/>
    <n v="0"/>
    <n v="0"/>
    <n v="0"/>
    <n v="0"/>
    <n v="0"/>
    <n v="0"/>
    <m/>
    <x v="38"/>
    <x v="2"/>
    <m/>
    <n v="28.3"/>
    <x v="278"/>
    <n v="6.3732652151769799E-3"/>
    <n v="3.1069667923987777E-2"/>
    <n v="1.4339846734148204E-2"/>
    <n v="4.4420110168903723E-2"/>
    <n v="1.7250782777509013"/>
    <n v="1.769498387919805"/>
    <n v="0.88474919395990248"/>
    <n v="3.2440803778529754"/>
    <x v="0"/>
    <x v="0"/>
    <n v="3.5"/>
    <m/>
    <m/>
    <m/>
    <m/>
  </r>
  <r>
    <n v="3231"/>
    <x v="1"/>
    <x v="5165"/>
    <x v="0"/>
    <m/>
    <s v="L2191-1608"/>
    <x v="14"/>
    <x v="14"/>
    <x v="10"/>
    <n v="29"/>
    <n v="0"/>
    <n v="0"/>
    <n v="0"/>
    <n v="0"/>
    <n v="0"/>
    <n v="0"/>
    <n v="0"/>
    <n v="0"/>
    <m/>
    <x v="11"/>
    <x v="1"/>
    <m/>
    <n v="29"/>
    <x v="92"/>
    <n v="6.6924497071555889E-3"/>
    <n v="3.0116023682200153E-2"/>
    <n v="5.0193372803666921E-3"/>
    <n v="4.3056690952908767E-2"/>
    <n v="1.7345206803463757"/>
    <n v="1.7775773712992846"/>
    <n v="0.88878868564964231"/>
    <n v="3.2588918473820216"/>
    <x v="0"/>
    <x v="0"/>
    <n v="5"/>
    <m/>
    <m/>
    <m/>
    <m/>
  </r>
  <r>
    <n v="3231"/>
    <x v="1"/>
    <x v="5166"/>
    <x v="0"/>
    <m/>
    <s v="M1045-916"/>
    <x v="25"/>
    <x v="25"/>
    <x v="15"/>
    <n v="18.600000000000001"/>
    <n v="0"/>
    <n v="0"/>
    <n v="0"/>
    <n v="0"/>
    <n v="0"/>
    <n v="0"/>
    <n v="0"/>
    <n v="0"/>
    <m/>
    <x v="16"/>
    <x v="34"/>
    <m/>
    <n v="18.600000000000001"/>
    <x v="14"/>
    <n v="2.7530557677616506E-3"/>
    <n v="9.2915632161955711E-3"/>
    <n v="2.6842293735676098E-3"/>
    <n v="1.328408989482906E-2"/>
    <n v="2.1311037868384348"/>
    <n v="2.1443878767332638"/>
    <n v="1.0721939383666319"/>
    <n v="3.9313777740109837"/>
    <x v="0"/>
    <x v="0"/>
    <n v="3.2"/>
    <m/>
    <m/>
    <m/>
    <m/>
  </r>
  <r>
    <n v="3232"/>
    <x v="1"/>
    <x v="5167"/>
    <x v="0"/>
    <m/>
    <s v="V2637-76"/>
    <x v="14"/>
    <x v="14"/>
    <x v="10"/>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1"/>
    <x v="1"/>
    <x v="5168"/>
    <x v="0"/>
    <m/>
    <s v="L2341-1759"/>
    <x v="4"/>
    <x v="4"/>
    <x v="4"/>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1312"/>
    <x v="0"/>
    <x v="5169"/>
    <x v="0"/>
    <m/>
    <s v="M1049-920"/>
    <x v="11"/>
    <x v="11"/>
    <x v="8"/>
    <n v="82"/>
    <n v="0"/>
    <n v="0"/>
    <n v="0"/>
    <n v="0"/>
    <n v="0"/>
    <n v="0"/>
    <n v="0"/>
    <n v="0"/>
    <m/>
    <x v="10"/>
    <x v="6"/>
    <m/>
    <n v="82"/>
    <x v="318"/>
    <n v="5.3507766743060854E-2"/>
    <n v="0.48156990068754768"/>
    <n v="0.24078495034377384"/>
    <n v="0.68849747911381332"/>
    <n v="1.0675378885245881"/>
    <n v="1.7560353676384013"/>
    <n v="0.87801768381920064"/>
    <n v="3.2193981740037354"/>
    <x v="1"/>
    <x v="0"/>
    <n v="6"/>
    <m/>
    <m/>
    <m/>
    <m/>
  </r>
  <r>
    <n v="3231"/>
    <x v="1"/>
    <x v="5170"/>
    <x v="0"/>
    <m/>
    <s v="L2192-1609"/>
    <x v="13"/>
    <x v="13"/>
    <x v="0"/>
    <n v="23"/>
    <n v="17"/>
    <n v="0"/>
    <n v="0"/>
    <n v="0"/>
    <n v="0"/>
    <n v="0"/>
    <n v="0"/>
    <n v="0"/>
    <m/>
    <x v="5"/>
    <x v="1"/>
    <m/>
    <n v="28.600699292150182"/>
    <x v="647"/>
    <n v="6.5094219505984199E-3"/>
    <n v="1.7087232620320851E-2"/>
    <n v="4.8820664629488147E-3"/>
    <n v="2.442950974993614E-2"/>
    <n v="1.915473407187845"/>
    <n v="1.9399029169377811"/>
    <n v="0.96995145846889053"/>
    <n v="3.5564886810525986"/>
    <x v="0"/>
    <x v="0"/>
    <n v="2.5"/>
    <m/>
    <m/>
    <m/>
    <m/>
  </r>
  <r>
    <n v="3232"/>
    <x v="1"/>
    <x v="5171"/>
    <x v="0"/>
    <m/>
    <s v="V2633-72"/>
    <x v="4"/>
    <x v="4"/>
    <x v="4"/>
    <n v="26"/>
    <n v="0"/>
    <n v="0"/>
    <n v="0"/>
    <n v="0"/>
    <n v="0"/>
    <n v="0"/>
    <n v="0"/>
    <n v="0"/>
    <m/>
    <x v="3"/>
    <x v="3"/>
    <m/>
    <n v="26"/>
    <x v="66"/>
    <n v="5.3794244970715548E-3"/>
    <n v="1.2103705118410999E-2"/>
    <n v="8.0691367456073321E-3"/>
    <n v="1.730459160770887E-2"/>
    <n v="2.034688576784859"/>
    <n v="2.0519931683925678"/>
    <n v="1.0259965841962839"/>
    <n v="3.7619874753863742"/>
    <x v="0"/>
    <x v="0"/>
    <n v="1"/>
    <m/>
    <m/>
    <m/>
    <m/>
  </r>
  <r>
    <n v="3231"/>
    <x v="0"/>
    <x v="5172"/>
    <x v="0"/>
    <m/>
    <s v="M1046-917"/>
    <x v="3"/>
    <x v="3"/>
    <x v="3"/>
    <n v="28"/>
    <n v="22.5"/>
    <n v="0"/>
    <n v="0"/>
    <n v="0"/>
    <n v="0"/>
    <n v="0"/>
    <n v="0"/>
    <n v="0"/>
    <m/>
    <x v="45"/>
    <x v="7"/>
    <m/>
    <n v="35.920050111323619"/>
    <x v="994"/>
    <n v="1.0267459256429844E-2"/>
    <n v="3.2727526379870128E-2"/>
    <n v="1.1550891663483574E-2"/>
    <n v="4.6790340048248072E-2"/>
    <n v="1.7094470343675698"/>
    <n v="1.756237374415818"/>
    <n v="0.87811868720790898"/>
    <n v="3.2197685197623329"/>
    <x v="0"/>
    <x v="0"/>
    <n v="2.75"/>
    <m/>
    <m/>
    <m/>
    <m/>
  </r>
  <r>
    <n v="3231"/>
    <x v="1"/>
    <x v="5173"/>
    <x v="0"/>
    <m/>
    <s v="L2342-1760"/>
    <x v="4"/>
    <x v="4"/>
    <x v="4"/>
    <n v="23"/>
    <n v="17"/>
    <n v="0"/>
    <n v="0"/>
    <n v="0"/>
    <n v="0"/>
    <n v="0"/>
    <n v="0"/>
    <n v="0"/>
    <m/>
    <x v="3"/>
    <x v="1"/>
    <m/>
    <n v="28.600699292150182"/>
    <x v="647"/>
    <n v="6.5094219505984199E-3"/>
    <n v="1.4646199388846443E-2"/>
    <n v="4.8820664629488147E-3"/>
    <n v="2.0939579785659548E-2"/>
    <n v="1.9678795375040659"/>
    <n v="1.9888191172897254"/>
    <n v="0.99440955864486269"/>
    <n v="3.6461683816978296"/>
    <x v="0"/>
    <x v="0"/>
    <n v="2"/>
    <m/>
    <m/>
    <m/>
    <m/>
  </r>
  <r>
    <n v="3231"/>
    <x v="1"/>
    <x v="5174"/>
    <x v="0"/>
    <m/>
    <s v="L2343-1761"/>
    <x v="13"/>
    <x v="13"/>
    <x v="0"/>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1"/>
    <x v="5175"/>
    <x v="0"/>
    <m/>
    <s v="M1047-918"/>
    <x v="25"/>
    <x v="25"/>
    <x v="15"/>
    <n v="22"/>
    <n v="0"/>
    <n v="0"/>
    <n v="0"/>
    <n v="0"/>
    <n v="0"/>
    <n v="0"/>
    <n v="0"/>
    <n v="0"/>
    <m/>
    <x v="40"/>
    <x v="3"/>
    <m/>
    <n v="22"/>
    <x v="1"/>
    <n v="3.8515406162464984E-3"/>
    <n v="1.5887605042016806E-2"/>
    <n v="5.7773109243697473E-3"/>
    <n v="2.2714409694142516E-2"/>
    <n v="1.940044158455521"/>
    <n v="1.9627585681496635"/>
    <n v="0.98137928407483177"/>
    <n v="3.5983907082743829"/>
    <x v="0"/>
    <x v="0"/>
    <n v="3.5"/>
    <m/>
    <m/>
    <m/>
    <m/>
  </r>
  <r>
    <n v="32111"/>
    <x v="1"/>
    <x v="5176"/>
    <x v="0"/>
    <m/>
    <s v="L2188-1605"/>
    <x v="2"/>
    <x v="2"/>
    <x v="2"/>
    <n v="23"/>
    <n v="16"/>
    <n v="0"/>
    <n v="0"/>
    <n v="0"/>
    <n v="0"/>
    <n v="0"/>
    <n v="0"/>
    <n v="0"/>
    <m/>
    <x v="1"/>
    <x v="1"/>
    <m/>
    <n v="28.0178514522438"/>
    <x v="707"/>
    <n v="6.2468169085816158E-3"/>
    <n v="1.8740450725744848E-2"/>
    <n v="4.6851126814362121E-3"/>
    <n v="2.6793105349213947E-2"/>
    <n v="1.8847474467275547"/>
    <n v="1.9115405520767685"/>
    <n v="0.95577027603838427"/>
    <n v="3.504491012140742"/>
    <x v="0"/>
    <x v="0"/>
    <n v="3"/>
    <m/>
    <m/>
    <m/>
    <m/>
  </r>
  <r>
    <n v="3231"/>
    <x v="1"/>
    <x v="5177"/>
    <x v="0"/>
    <m/>
    <s v="L2335-1753"/>
    <x v="13"/>
    <x v="13"/>
    <x v="0"/>
    <n v="18"/>
    <n v="0"/>
    <n v="0"/>
    <n v="0"/>
    <n v="0"/>
    <n v="0"/>
    <n v="0"/>
    <n v="0"/>
    <n v="0"/>
    <m/>
    <x v="3"/>
    <x v="1"/>
    <m/>
    <n v="18"/>
    <x v="3"/>
    <n v="2.5783040488922848E-3"/>
    <n v="5.801184110007641E-3"/>
    <n v="1.9337280366692137E-3"/>
    <n v="8.293916687718457E-3"/>
    <n v="2.3143294511804493"/>
    <n v="2.3226233678681676"/>
    <n v="1.1613116839340838"/>
    <n v="4.2581428410916402"/>
    <x v="0"/>
    <x v="0"/>
    <n v="2"/>
    <m/>
    <m/>
    <m/>
    <m/>
  </r>
  <r>
    <n v="32111"/>
    <x v="1"/>
    <x v="5178"/>
    <x v="0"/>
    <m/>
    <s v="L2187-1604"/>
    <x v="17"/>
    <x v="17"/>
    <x v="3"/>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32"/>
    <x v="0"/>
    <x v="5179"/>
    <x v="0"/>
    <m/>
    <s v="V2638-78"/>
    <x v="2"/>
    <x v="2"/>
    <x v="2"/>
    <n v="57"/>
    <n v="0"/>
    <n v="0"/>
    <n v="0"/>
    <n v="0"/>
    <n v="0"/>
    <n v="0"/>
    <n v="0"/>
    <n v="0"/>
    <m/>
    <x v="3"/>
    <x v="3"/>
    <m/>
    <n v="57"/>
    <x v="65"/>
    <n v="2.585466004583652E-2"/>
    <n v="5.8172985103132173E-2"/>
    <n v="3.8781990068754782E-2"/>
    <n v="8.3169553451843403E-2"/>
    <n v="1.5456609640034387"/>
    <n v="1.628830517455282"/>
    <n v="0.81441525872764098"/>
    <n v="2.9861892820013503"/>
    <x v="0"/>
    <x v="0"/>
    <n v="1"/>
    <m/>
    <m/>
    <m/>
    <m/>
  </r>
  <r>
    <n v="3222"/>
    <x v="1"/>
    <x v="5180"/>
    <x v="0"/>
    <m/>
    <s v="L2197-1614"/>
    <x v="14"/>
    <x v="14"/>
    <x v="10"/>
    <n v="24"/>
    <n v="19"/>
    <n v="0"/>
    <n v="0"/>
    <n v="0"/>
    <n v="0"/>
    <n v="0"/>
    <n v="0"/>
    <n v="0"/>
    <m/>
    <x v="13"/>
    <x v="1"/>
    <m/>
    <n v="30.610455730027933"/>
    <x v="718"/>
    <n v="7.4563916475681178E-3"/>
    <n v="2.7961468678380445E-2"/>
    <n v="5.5922937356760885E-3"/>
    <n v="3.9976337121359014E-2"/>
    <n v="1.7572125441983635"/>
    <n v="1.7971888813197225"/>
    <n v="0.89859444065986127"/>
    <n v="3.2948462824194911"/>
    <x v="0"/>
    <x v="0"/>
    <n v="4"/>
    <m/>
    <m/>
    <m/>
    <m/>
  </r>
  <r>
    <n v="3231"/>
    <x v="1"/>
    <x v="5181"/>
    <x v="0"/>
    <m/>
    <s v="L2334-1752"/>
    <x v="13"/>
    <x v="13"/>
    <x v="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0"/>
    <x v="5182"/>
    <x v="0"/>
    <m/>
    <s v="M1048-919"/>
    <x v="11"/>
    <x v="11"/>
    <x v="8"/>
    <n v="71"/>
    <n v="0"/>
    <n v="0"/>
    <n v="0"/>
    <n v="0"/>
    <n v="0"/>
    <n v="0"/>
    <n v="0"/>
    <n v="0"/>
    <m/>
    <x v="10"/>
    <x v="57"/>
    <m/>
    <n v="71"/>
    <x v="270"/>
    <n v="4.0114909600203717E-2"/>
    <n v="0.36103418640183343"/>
    <n v="0.21060327540106955"/>
    <n v="0.51616832126899659"/>
    <n v="1.1227685398097114"/>
    <n v="1.6389368610787081"/>
    <n v="0.81946843053935403"/>
    <n v="3.0047175786442981"/>
    <x v="1"/>
    <x v="0"/>
    <n v="5"/>
    <m/>
    <m/>
    <m/>
    <m/>
  </r>
  <r>
    <n v="32111"/>
    <x v="1"/>
    <x v="5183"/>
    <x v="0"/>
    <m/>
    <s v="L2194-1611"/>
    <x v="13"/>
    <x v="13"/>
    <x v="0"/>
    <n v="24"/>
    <n v="20"/>
    <n v="0"/>
    <n v="0"/>
    <n v="0"/>
    <n v="0"/>
    <n v="0"/>
    <n v="0"/>
    <n v="0"/>
    <m/>
    <x v="11"/>
    <x v="3"/>
    <m/>
    <n v="31.240998703626616"/>
    <x v="395"/>
    <n v="7.7667430608607067E-3"/>
    <n v="3.4950343773873183E-2"/>
    <n v="1.1650114591291061E-2"/>
    <n v="4.996828819267414E-2"/>
    <n v="1.6898906303657653"/>
    <n v="1.7398589185584394"/>
    <n v="0.86992945927921972"/>
    <n v="3.1897413506904724"/>
    <x v="0"/>
    <x v="0"/>
    <n v="4"/>
    <m/>
    <m/>
    <m/>
    <m/>
  </r>
  <r>
    <n v="32111"/>
    <x v="1"/>
    <x v="5184"/>
    <x v="0"/>
    <m/>
    <s v="L2193-1610"/>
    <x v="13"/>
    <x v="13"/>
    <x v="0"/>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2"/>
    <x v="1"/>
    <x v="5185"/>
    <x v="0"/>
    <m/>
    <s v="V2639-79"/>
    <x v="2"/>
    <x v="2"/>
    <x v="2"/>
    <n v="22"/>
    <n v="21"/>
    <n v="0"/>
    <n v="0"/>
    <n v="0"/>
    <n v="0"/>
    <n v="0"/>
    <n v="0"/>
    <n v="0"/>
    <m/>
    <x v="3"/>
    <x v="1"/>
    <m/>
    <n v="30.413812651491099"/>
    <x v="887"/>
    <n v="7.3608989050165533E-3"/>
    <n v="1.6562022536287246E-2"/>
    <n v="5.5206741787624152E-3"/>
    <n v="2.3678620173270284E-2"/>
    <n v="1.9259730062659524"/>
    <n v="1.9496516264392227"/>
    <n v="0.97482581321961137"/>
    <n v="3.5743613151385749"/>
    <x v="0"/>
    <x v="0"/>
    <n v="2"/>
    <m/>
    <m/>
    <m/>
    <m/>
  </r>
  <r>
    <n v="3222"/>
    <x v="0"/>
    <x v="5186"/>
    <x v="0"/>
    <m/>
    <s v="L2198-1615"/>
    <x v="30"/>
    <x v="30"/>
    <x v="1"/>
    <n v="40"/>
    <n v="0"/>
    <n v="0"/>
    <n v="0"/>
    <n v="0"/>
    <n v="0"/>
    <n v="0"/>
    <n v="0"/>
    <n v="0"/>
    <m/>
    <x v="13"/>
    <x v="1"/>
    <m/>
    <n v="40"/>
    <x v="353"/>
    <n v="1.2732365673542146E-2"/>
    <n v="4.7746371275783045E-2"/>
    <n v="9.5492742551566093E-3"/>
    <n v="6.8262688787806225E-2"/>
    <n v="1.6000534416605519"/>
    <n v="1.668316130448358"/>
    <n v="0.83415806522417901"/>
    <n v="3.0585795724886564"/>
    <x v="0"/>
    <x v="0"/>
    <n v="4"/>
    <m/>
    <m/>
    <m/>
    <m/>
  </r>
  <r>
    <n v="3231"/>
    <x v="1"/>
    <x v="5187"/>
    <x v="0"/>
    <m/>
    <s v="L2336-1754"/>
    <x v="13"/>
    <x v="13"/>
    <x v="0"/>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22"/>
    <x v="1"/>
    <x v="5188"/>
    <x v="0"/>
    <m/>
    <s v="L2202-1619"/>
    <x v="14"/>
    <x v="14"/>
    <x v="10"/>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1"/>
    <x v="5189"/>
    <x v="0"/>
    <m/>
    <s v="M1051-922"/>
    <x v="17"/>
    <x v="17"/>
    <x v="3"/>
    <n v="16.399999999999999"/>
    <n v="0"/>
    <n v="0"/>
    <n v="0"/>
    <n v="0"/>
    <n v="0"/>
    <n v="0"/>
    <n v="0"/>
    <n v="0"/>
    <m/>
    <x v="11"/>
    <x v="3"/>
    <m/>
    <n v="16.399999999999999"/>
    <x v="44"/>
    <n v="2.1403106697224341E-3"/>
    <n v="9.6313980137509528E-3"/>
    <n v="3.2104660045836511E-3"/>
    <n v="1.3769949582276265E-2"/>
    <n v="2.1177414912678065"/>
    <n v="2.1315114408500828"/>
    <n v="1.0657557204250414"/>
    <n v="3.9077709748918181"/>
    <x v="0"/>
    <x v="0"/>
    <n v="4"/>
    <m/>
    <m/>
    <m/>
    <m/>
  </r>
  <r>
    <n v="3222"/>
    <x v="1"/>
    <x v="5190"/>
    <x v="0"/>
    <m/>
    <s v="L2199-1616"/>
    <x v="14"/>
    <x v="14"/>
    <x v="10"/>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1"/>
    <x v="1"/>
    <x v="5191"/>
    <x v="0"/>
    <m/>
    <s v="M1052-923"/>
    <x v="6"/>
    <x v="6"/>
    <x v="5"/>
    <n v="17.3"/>
    <n v="17"/>
    <n v="0"/>
    <n v="0"/>
    <n v="0"/>
    <n v="0"/>
    <n v="0"/>
    <n v="0"/>
    <n v="0"/>
    <m/>
    <x v="13"/>
    <x v="7"/>
    <m/>
    <n v="24.254690268069801"/>
    <x v="850"/>
    <n v="4.6814521263050671E-3"/>
    <n v="1.7555445473644002E-2"/>
    <n v="5.2666336420932013E-3"/>
    <n v="2.5098910741861574E-2"/>
    <n v="1.9064281036362232"/>
    <n v="1.9315270143780847"/>
    <n v="0.96576350718904236"/>
    <n v="3.5411328596931551"/>
    <x v="0"/>
    <x v="0"/>
    <n v="3.5"/>
    <m/>
    <m/>
    <m/>
    <m/>
  </r>
  <r>
    <n v="3231"/>
    <x v="1"/>
    <x v="5192"/>
    <x v="0"/>
    <m/>
    <s v="L2339-1757"/>
    <x v="11"/>
    <x v="11"/>
    <x v="8"/>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22"/>
    <x v="1"/>
    <x v="5193"/>
    <x v="0"/>
    <m/>
    <s v="L2200-1617"/>
    <x v="4"/>
    <x v="4"/>
    <x v="4"/>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0"/>
    <x v="5194"/>
    <x v="0"/>
    <m/>
    <s v="M1068-939"/>
    <x v="13"/>
    <x v="13"/>
    <x v="0"/>
    <n v="90.3"/>
    <n v="77"/>
    <n v="25.3"/>
    <n v="0"/>
    <n v="0"/>
    <n v="0"/>
    <n v="0"/>
    <n v="0"/>
    <n v="0"/>
    <m/>
    <x v="103"/>
    <x v="26"/>
    <m/>
    <n v="121.33911158402306"/>
    <x v="1515"/>
    <n v="0.1171630697733639"/>
    <n v="0.8054961339826443"/>
    <n v="0.27826232000250667"/>
    <n v="1.1516127916034293"/>
    <n v="0.9755852719767768"/>
    <n v="2.1271980635802059"/>
    <n v="1.063599031790103"/>
    <n v="3.8998631165637105"/>
    <x v="0"/>
    <x v="0"/>
    <n v="6"/>
    <m/>
    <m/>
    <m/>
    <m/>
  </r>
  <r>
    <n v="3231"/>
    <x v="0"/>
    <x v="5195"/>
    <x v="0"/>
    <m/>
    <s v="M1054-925"/>
    <x v="25"/>
    <x v="25"/>
    <x v="15"/>
    <n v="30"/>
    <n v="15.8"/>
    <n v="0"/>
    <n v="0"/>
    <n v="0"/>
    <n v="0"/>
    <n v="0"/>
    <n v="0"/>
    <n v="0"/>
    <m/>
    <x v="70"/>
    <x v="16"/>
    <m/>
    <n v="33.906341589738048"/>
    <x v="1516"/>
    <n v="9.1485230455818703E-3"/>
    <n v="5.3175790202444617E-2"/>
    <n v="2.4014872994652412E-2"/>
    <n v="7.6025095114950605E-2"/>
    <n v="1.5701618970519522"/>
    <n v="1.6461869921669028"/>
    <n v="0.82309349608345139"/>
    <n v="3.0180094856393218"/>
    <x v="0"/>
    <x v="0"/>
    <n v="4.25"/>
    <m/>
    <m/>
    <m/>
    <m/>
  </r>
  <r>
    <n v="3231"/>
    <x v="1"/>
    <x v="5196"/>
    <x v="0"/>
    <m/>
    <s v="M1050-921"/>
    <x v="3"/>
    <x v="3"/>
    <x v="3"/>
    <n v="24.6"/>
    <n v="0"/>
    <n v="0"/>
    <n v="0"/>
    <n v="0"/>
    <n v="0"/>
    <n v="0"/>
    <n v="0"/>
    <n v="0"/>
    <m/>
    <x v="11"/>
    <x v="34"/>
    <m/>
    <n v="24.6"/>
    <x v="883"/>
    <n v="4.8156990068754782E-3"/>
    <n v="2.1670645530939649E-2"/>
    <n v="4.6953065317035915E-3"/>
    <n v="3.0982386560121603E-2"/>
    <n v="1.837408776894228"/>
    <n v="1.8683911634543495"/>
    <n v="0.93419558172717476"/>
    <n v="3.4253837996663075"/>
    <x v="0"/>
    <x v="0"/>
    <n v="4.7"/>
    <m/>
    <m/>
    <m/>
    <m/>
  </r>
  <r>
    <n v="3231"/>
    <x v="0"/>
    <x v="5197"/>
    <x v="0"/>
    <m/>
    <s v="L2332-1750"/>
    <x v="11"/>
    <x v="11"/>
    <x v="8"/>
    <n v="50"/>
    <n v="0"/>
    <n v="0"/>
    <n v="0"/>
    <n v="0"/>
    <n v="0"/>
    <n v="0"/>
    <n v="0"/>
    <n v="0"/>
    <m/>
    <x v="11"/>
    <x v="3"/>
    <m/>
    <n v="50"/>
    <x v="526"/>
    <n v="1.9894321364909599E-2"/>
    <n v="8.9524446142093206E-2"/>
    <n v="2.98414820473644E-2"/>
    <n v="0.12799254147713665"/>
    <n v="1.4332830520642554"/>
    <n v="1.561275593541392"/>
    <n v="0.780637796770696"/>
    <n v="2.8623385881592185"/>
    <x v="0"/>
    <x v="0"/>
    <n v="4"/>
    <m/>
    <m/>
    <m/>
    <m/>
  </r>
  <r>
    <n v="1312"/>
    <x v="1"/>
    <x v="5198"/>
    <x v="0"/>
    <m/>
    <s v="L2324-1742"/>
    <x v="11"/>
    <x v="11"/>
    <x v="8"/>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0"/>
    <x v="5199"/>
    <x v="0"/>
    <m/>
    <s v="M1053-924"/>
    <x v="13"/>
    <x v="13"/>
    <x v="0"/>
    <n v="140.5"/>
    <n v="0"/>
    <n v="0"/>
    <n v="0"/>
    <n v="0"/>
    <n v="0"/>
    <n v="0"/>
    <n v="0"/>
    <n v="0"/>
    <m/>
    <x v="10"/>
    <x v="17"/>
    <m/>
    <n v="140.5"/>
    <x v="1517"/>
    <n v="0.15708755092946269"/>
    <n v="1.4137879583651642"/>
    <n v="0.53017048438693659"/>
    <n v="2.0212838135152373"/>
    <n v="0.88406594216016243"/>
    <n v="2.9053497556753998"/>
    <n v="1.4526748778376999"/>
    <n v="5.3264745520715664"/>
    <x v="1"/>
    <x v="0"/>
    <n v="7.5"/>
    <m/>
    <m/>
    <m/>
    <m/>
  </r>
  <r>
    <n v="3232"/>
    <x v="0"/>
    <x v="5200"/>
    <x v="0"/>
    <m/>
    <s v="V2642-82"/>
    <x v="13"/>
    <x v="13"/>
    <x v="0"/>
    <n v="49"/>
    <n v="28"/>
    <n v="0"/>
    <n v="0"/>
    <n v="0"/>
    <n v="0"/>
    <n v="0"/>
    <n v="0"/>
    <n v="0"/>
    <m/>
    <x v="16"/>
    <x v="1"/>
    <m/>
    <n v="56.435804238089851"/>
    <x v="593"/>
    <n v="2.534536541889483E-2"/>
    <n v="8.5540608288770054E-2"/>
    <n v="1.9009024064171123E-2"/>
    <n v="0.12229687338140405"/>
    <n v="1.4447528887436967"/>
    <n v="1.5670497621251007"/>
    <n v="0.78352488106255036"/>
    <n v="2.8729245638960177"/>
    <x v="0"/>
    <x v="0"/>
    <n v="3.5"/>
    <m/>
    <m/>
    <m/>
    <m/>
  </r>
  <r>
    <n v="3231"/>
    <x v="1"/>
    <x v="5201"/>
    <x v="0"/>
    <m/>
    <s v="L2337-1755"/>
    <x v="17"/>
    <x v="17"/>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1"/>
    <x v="5202"/>
    <x v="0"/>
    <m/>
    <s v="L2201-1618"/>
    <x v="4"/>
    <x v="4"/>
    <x v="4"/>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0"/>
    <x v="5203"/>
    <x v="0"/>
    <m/>
    <s v="L2338-1756"/>
    <x v="1"/>
    <x v="1"/>
    <x v="1"/>
    <n v="34"/>
    <n v="0"/>
    <n v="0"/>
    <n v="0"/>
    <n v="0"/>
    <n v="0"/>
    <n v="0"/>
    <n v="0"/>
    <n v="0"/>
    <m/>
    <x v="1"/>
    <x v="1"/>
    <m/>
    <n v="34"/>
    <x v="77"/>
    <n v="9.1991341991342016E-3"/>
    <n v="2.7597402597402607E-2"/>
    <n v="6.8993506493506516E-3"/>
    <n v="3.9455834119352003E-2"/>
    <n v="1.7612496661379469"/>
    <n v="1.8007055002572989"/>
    <n v="0.90035275012864946"/>
    <n v="3.3012934171383814"/>
    <x v="0"/>
    <x v="0"/>
    <n v="3"/>
    <m/>
    <m/>
    <m/>
    <m/>
  </r>
  <r>
    <n v="3231"/>
    <x v="1"/>
    <x v="5204"/>
    <x v="0"/>
    <m/>
    <s v="L2333-1751"/>
    <x v="4"/>
    <x v="4"/>
    <x v="4"/>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111"/>
    <x v="1"/>
    <x v="5205"/>
    <x v="0"/>
    <m/>
    <s v="V2643-84"/>
    <x v="14"/>
    <x v="14"/>
    <x v="10"/>
    <n v="20"/>
    <n v="19"/>
    <n v="0"/>
    <n v="0"/>
    <n v="0"/>
    <n v="0"/>
    <n v="0"/>
    <n v="0"/>
    <n v="0"/>
    <m/>
    <x v="8"/>
    <x v="1"/>
    <m/>
    <n v="27.586228448267445"/>
    <x v="568"/>
    <n v="6.0558314234784834E-3"/>
    <n v="1.1354683919022156E-2"/>
    <n v="4.5418735676088628E-3"/>
    <n v="1.6233720677350166E-2"/>
    <n v="2.0575755761238663"/>
    <n v="2.0738092968012163"/>
    <n v="1.0369046484006081"/>
    <n v="3.8019837108022299"/>
    <x v="0"/>
    <x v="0"/>
    <n v="1.5"/>
    <m/>
    <m/>
    <m/>
    <m/>
  </r>
  <r>
    <n v="1312"/>
    <x v="1"/>
    <x v="5206"/>
    <x v="0"/>
    <m/>
    <s v="L2340-1758"/>
    <x v="13"/>
    <x v="13"/>
    <x v="0"/>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22"/>
    <x v="0"/>
    <x v="5207"/>
    <x v="0"/>
    <m/>
    <s v="L2203-1620"/>
    <x v="13"/>
    <x v="13"/>
    <x v="0"/>
    <n v="81"/>
    <n v="42"/>
    <n v="60"/>
    <n v="19"/>
    <n v="17"/>
    <n v="0"/>
    <n v="0"/>
    <n v="0"/>
    <n v="0"/>
    <m/>
    <x v="120"/>
    <x v="1"/>
    <m/>
    <n v="112.13830746002903"/>
    <x v="1518"/>
    <n v="0.10006843646549531"/>
    <n v="0.40527716768525601"/>
    <n v="7.5051327349121483E-2"/>
    <n v="0.57942223526699765"/>
    <n v="1.1002707001063319"/>
    <n v="1.6796929353733296"/>
    <n v="0.83984646768666482"/>
    <n v="3.0794370481844378"/>
    <x v="0"/>
    <x v="0"/>
    <n v="4.4000000000000004"/>
    <m/>
    <m/>
    <m/>
    <m/>
  </r>
  <r>
    <n v="3231"/>
    <x v="0"/>
    <x v="5208"/>
    <x v="0"/>
    <m/>
    <s v="M1055-926"/>
    <x v="25"/>
    <x v="25"/>
    <x v="15"/>
    <n v="48.3"/>
    <n v="45.2"/>
    <n v="20"/>
    <n v="0"/>
    <n v="0"/>
    <n v="0"/>
    <n v="0"/>
    <n v="0"/>
    <n v="0"/>
    <m/>
    <x v="121"/>
    <x v="54"/>
    <m/>
    <n v="69.108103721633114"/>
    <x v="1519"/>
    <n v="3.8005554494525084E-2"/>
    <n v="0.2945430378311808"/>
    <n v="0.1045152843613326"/>
    <n v="0.4211063414631227"/>
    <n v="1.1635069961947755"/>
    <n v="1.5846133376578981"/>
    <n v="0.79230666882894907"/>
    <n v="2.9051244523728132"/>
    <x v="1"/>
    <x v="0"/>
    <n v="6.6666659999999993"/>
    <m/>
    <m/>
    <m/>
    <m/>
  </r>
  <r>
    <n v="1312"/>
    <x v="0"/>
    <x v="5209"/>
    <x v="0"/>
    <m/>
    <s v="M1065-936"/>
    <x v="25"/>
    <x v="25"/>
    <x v="15"/>
    <n v="36"/>
    <n v="27.7"/>
    <n v="0"/>
    <n v="0"/>
    <n v="0"/>
    <n v="0"/>
    <n v="0"/>
    <n v="0"/>
    <n v="0"/>
    <m/>
    <x v="13"/>
    <x v="23"/>
    <m/>
    <n v="45.423452092503936"/>
    <x v="1520"/>
    <n v="1.6419101731601733E-2"/>
    <n v="6.1571631493506494E-2"/>
    <n v="2.7707234172077926E-2"/>
    <n v="8.8028576968120428E-2"/>
    <n v="1.5303698231809064"/>
    <n v="1.6183984001490268"/>
    <n v="0.8091992000745134"/>
    <n v="2.9670637336065488"/>
    <x v="0"/>
    <x v="0"/>
    <n v="2.75"/>
    <m/>
    <m/>
    <m/>
    <m/>
  </r>
  <r>
    <n v="3231"/>
    <x v="0"/>
    <x v="5210"/>
    <x v="0"/>
    <m/>
    <s v="L2329-1747"/>
    <x v="2"/>
    <x v="2"/>
    <x v="2"/>
    <n v="45"/>
    <n v="0"/>
    <n v="0"/>
    <n v="0"/>
    <n v="0"/>
    <n v="0"/>
    <n v="0"/>
    <n v="0"/>
    <n v="0"/>
    <m/>
    <x v="1"/>
    <x v="1"/>
    <m/>
    <n v="45"/>
    <x v="23"/>
    <n v="1.611440030557678E-2"/>
    <n v="4.834320091673034E-2"/>
    <n v="1.2085800229182585E-2"/>
    <n v="6.911597239765381E-2"/>
    <n v="1.5965768147334656"/>
    <n v="1.6656927871311193"/>
    <n v="0.83284639356555967"/>
    <n v="3.0537701097403853"/>
    <x v="0"/>
    <x v="0"/>
    <n v="3"/>
    <m/>
    <m/>
    <m/>
    <m/>
  </r>
  <r>
    <n v="3231"/>
    <x v="0"/>
    <x v="5211"/>
    <x v="0"/>
    <m/>
    <s v="M1067-938"/>
    <x v="25"/>
    <x v="25"/>
    <x v="15"/>
    <n v="33"/>
    <n v="20"/>
    <n v="0"/>
    <n v="0"/>
    <n v="0"/>
    <n v="0"/>
    <n v="0"/>
    <n v="0"/>
    <n v="0"/>
    <m/>
    <x v="15"/>
    <x v="32"/>
    <m/>
    <n v="38.587562763149478"/>
    <x v="1521"/>
    <n v="1.1849057804940159E-2"/>
    <n v="6.2207553475935831E-2"/>
    <n v="3.3325475076394197E-2"/>
    <n v="8.893775065441302E-2"/>
    <n v="1.527618877940671"/>
    <n v="1.6165566285950841"/>
    <n v="0.80827831429754204"/>
    <n v="2.9636871524243209"/>
    <x v="0"/>
    <x v="0"/>
    <n v="3.25"/>
    <m/>
    <m/>
    <m/>
    <m/>
  </r>
  <r>
    <n v="3222"/>
    <x v="0"/>
    <x v="5212"/>
    <x v="0"/>
    <m/>
    <s v="L2207-1624"/>
    <x v="13"/>
    <x v="13"/>
    <x v="0"/>
    <n v="50"/>
    <n v="0"/>
    <n v="0"/>
    <n v="0"/>
    <n v="0"/>
    <n v="0"/>
    <n v="0"/>
    <n v="0"/>
    <n v="0"/>
    <m/>
    <x v="15"/>
    <x v="3"/>
    <m/>
    <n v="50"/>
    <x v="526"/>
    <n v="1.9894321364909599E-2"/>
    <n v="0.10444518716577539"/>
    <n v="2.98414820473644E-2"/>
    <n v="0.14932463172332608"/>
    <n v="1.3951136331669087"/>
    <n v="1.5444382648902348"/>
    <n v="0.77221913244511742"/>
    <n v="2.8314701522987638"/>
    <x v="0"/>
    <x v="0"/>
    <n v="5"/>
    <m/>
    <m/>
    <m/>
    <m/>
  </r>
  <r>
    <n v="3231"/>
    <x v="1"/>
    <x v="5213"/>
    <x v="0"/>
    <m/>
    <s v="L2326-1744"/>
    <x v="13"/>
    <x v="13"/>
    <x v="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5214"/>
    <x v="0"/>
    <m/>
    <s v="L2328-1746"/>
    <x v="13"/>
    <x v="13"/>
    <x v="0"/>
    <n v="51"/>
    <n v="0"/>
    <n v="0"/>
    <n v="0"/>
    <n v="0"/>
    <n v="0"/>
    <n v="0"/>
    <n v="0"/>
    <n v="0"/>
    <m/>
    <x v="1"/>
    <x v="1"/>
    <m/>
    <n v="51"/>
    <x v="1012"/>
    <n v="2.0698051948051948E-2"/>
    <n v="6.2094155844155841E-2"/>
    <n v="1.552353896103896E-2"/>
    <n v="8.8775626768541976E-2"/>
    <n v="1.5281069989928506"/>
    <n v="1.6168826257613926"/>
    <n v="0.80844131288069632"/>
    <n v="2.9642848138958864"/>
    <x v="0"/>
    <x v="0"/>
    <n v="3"/>
    <m/>
    <m/>
    <m/>
    <m/>
  </r>
  <r>
    <n v="3231"/>
    <x v="1"/>
    <x v="5215"/>
    <x v="0"/>
    <m/>
    <s v="M1056-927"/>
    <x v="25"/>
    <x v="25"/>
    <x v="15"/>
    <n v="20"/>
    <n v="0"/>
    <n v="0"/>
    <n v="0"/>
    <n v="0"/>
    <n v="0"/>
    <n v="0"/>
    <n v="0"/>
    <n v="0"/>
    <m/>
    <x v="40"/>
    <x v="2"/>
    <m/>
    <n v="20"/>
    <x v="28"/>
    <n v="3.1830914183855366E-3"/>
    <n v="1.3130252100840338E-2"/>
    <n v="7.1619556913674574E-3"/>
    <n v="1.8772239416646713E-2"/>
    <n v="2.0058910176513001"/>
    <n v="2.0246632570679468"/>
    <n v="1.0123316285339734"/>
    <n v="3.7118826379579022"/>
    <x v="0"/>
    <x v="0"/>
    <n v="2.5"/>
    <m/>
    <m/>
    <m/>
    <m/>
  </r>
  <r>
    <n v="3231"/>
    <x v="1"/>
    <x v="5216"/>
    <x v="0"/>
    <m/>
    <s v="M1063-934"/>
    <x v="25"/>
    <x v="25"/>
    <x v="15"/>
    <n v="21"/>
    <n v="19.8"/>
    <n v="0"/>
    <n v="0"/>
    <n v="0"/>
    <n v="0"/>
    <n v="0"/>
    <n v="0"/>
    <n v="0"/>
    <m/>
    <x v="15"/>
    <x v="19"/>
    <m/>
    <n v="28.862432329933664"/>
    <x v="1522"/>
    <n v="6.6291061879297179E-3"/>
    <n v="3.4802807486631018E-2"/>
    <n v="8.7007018716577546E-3"/>
    <n v="4.975735648431983E-2"/>
    <n v="1.6911428233302741"/>
    <n v="1.740900179814594"/>
    <n v="0.870450089907297"/>
    <n v="3.1916503296600887"/>
    <x v="0"/>
    <x v="0"/>
    <n v="5.25"/>
    <m/>
    <m/>
    <m/>
    <m/>
  </r>
  <r>
    <n v="3231"/>
    <x v="1"/>
    <x v="5217"/>
    <x v="0"/>
    <m/>
    <s v="L2331-1749"/>
    <x v="2"/>
    <x v="2"/>
    <x v="2"/>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0"/>
    <x v="5218"/>
    <x v="0"/>
    <m/>
    <s v="M1066-937"/>
    <x v="25"/>
    <x v="25"/>
    <x v="15"/>
    <n v="41.4"/>
    <n v="36.200000000000003"/>
    <n v="0"/>
    <n v="0"/>
    <n v="0"/>
    <n v="0"/>
    <n v="0"/>
    <n v="0"/>
    <n v="0"/>
    <m/>
    <x v="29"/>
    <x v="2"/>
    <m/>
    <n v="54.9945451840453"/>
    <x v="1523"/>
    <n v="2.4067354214413042E-2"/>
    <n v="0.14440412528647825"/>
    <n v="5.4151546982429341E-2"/>
    <n v="0.20645367596984115"/>
    <n v="1.3181795179595892"/>
    <n v="1.5246331939294304"/>
    <n v="0.76231659696471521"/>
    <n v="2.7951608555372891"/>
    <x v="0"/>
    <x v="0"/>
    <n v="5"/>
    <m/>
    <m/>
    <m/>
    <m/>
  </r>
  <r>
    <n v="3232"/>
    <x v="1"/>
    <x v="5219"/>
    <x v="0"/>
    <m/>
    <s v="V2646-86"/>
    <x v="1"/>
    <x v="1"/>
    <x v="1"/>
    <n v="18.2"/>
    <n v="16.5"/>
    <n v="0"/>
    <n v="0"/>
    <n v="0"/>
    <n v="0"/>
    <n v="0"/>
    <n v="0"/>
    <n v="0"/>
    <m/>
    <x v="6"/>
    <x v="1"/>
    <m/>
    <n v="24.566033460858105"/>
    <x v="1524"/>
    <n v="4.802409600203718E-3"/>
    <n v="7.2036144003055774E-3"/>
    <n v="3.6018072001527887E-3"/>
    <n v="1.0298962514138293E-2"/>
    <n v="2.2282292047607473"/>
    <n v="2.2385281672748856"/>
    <n v="1.1192640836374428"/>
    <n v="4.1039683066706232"/>
    <x v="0"/>
    <x v="0"/>
    <n v="1"/>
    <m/>
    <m/>
    <m/>
    <m/>
  </r>
  <r>
    <n v="3222"/>
    <x v="0"/>
    <x v="5220"/>
    <x v="0"/>
    <m/>
    <s v="L2205-1622"/>
    <x v="11"/>
    <x v="11"/>
    <x v="8"/>
    <n v="25"/>
    <n v="20"/>
    <n v="0"/>
    <n v="0"/>
    <n v="0"/>
    <n v="0"/>
    <n v="0"/>
    <n v="0"/>
    <n v="0"/>
    <m/>
    <x v="3"/>
    <x v="1"/>
    <m/>
    <n v="32.015621187164243"/>
    <x v="312"/>
    <n v="8.1566717596129341E-3"/>
    <n v="1.8352511459129105E-2"/>
    <n v="6.117503819709701E-3"/>
    <n v="2.6238471002813006E-2"/>
    <n v="1.8916634144484086"/>
    <n v="1.9179018854512215"/>
    <n v="0.95895094272561077"/>
    <n v="3.5161534566605726"/>
    <x v="0"/>
    <x v="0"/>
    <n v="2"/>
    <m/>
    <m/>
    <m/>
    <m/>
  </r>
  <r>
    <n v="3232"/>
    <x v="1"/>
    <x v="5221"/>
    <x v="0"/>
    <m/>
    <s v="V2644-83"/>
    <x v="2"/>
    <x v="2"/>
    <x v="2"/>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5222"/>
    <x v="0"/>
    <m/>
    <s v="M1069-940"/>
    <x v="25"/>
    <x v="25"/>
    <x v="15"/>
    <n v="34"/>
    <n v="23.2"/>
    <n v="0"/>
    <n v="0"/>
    <n v="0"/>
    <n v="0"/>
    <n v="0"/>
    <n v="0"/>
    <n v="0"/>
    <m/>
    <x v="35"/>
    <x v="7"/>
    <m/>
    <n v="41.16114672843797"/>
    <x v="1525"/>
    <n v="1.3482302011713774E-2"/>
    <n v="8.5949675324675304E-2"/>
    <n v="1.5167589763177997E-2"/>
    <n v="0.12288171396759356"/>
    <n v="1.4435465087690476"/>
    <n v="1.5664282227366411"/>
    <n v="0.78321411136832053"/>
    <n v="2.8717850750171752"/>
    <x v="0"/>
    <x v="0"/>
    <n v="7"/>
    <m/>
    <m/>
    <m/>
    <m/>
  </r>
  <r>
    <n v="3231"/>
    <x v="1"/>
    <x v="5223"/>
    <x v="0"/>
    <m/>
    <s v="L2327-1745"/>
    <x v="4"/>
    <x v="4"/>
    <x v="4"/>
    <n v="25"/>
    <n v="0"/>
    <n v="0"/>
    <n v="0"/>
    <n v="0"/>
    <n v="0"/>
    <n v="0"/>
    <n v="0"/>
    <n v="0"/>
    <m/>
    <x v="1"/>
    <x v="1"/>
    <m/>
    <n v="25"/>
    <x v="48"/>
    <n v="4.9735803412273996E-3"/>
    <n v="1.49207410236822E-2"/>
    <n v="3.73018525592055E-3"/>
    <n v="2.1332090246189438E-2"/>
    <n v="1.9614906826132665"/>
    <n v="1.9828227728594561"/>
    <n v="0.99141138642972804"/>
    <n v="3.6351750835756693"/>
    <x v="0"/>
    <x v="0"/>
    <n v="3"/>
    <m/>
    <m/>
    <m/>
    <m/>
  </r>
  <r>
    <n v="3231"/>
    <x v="1"/>
    <x v="5224"/>
    <x v="0"/>
    <m/>
    <s v="M1064-935"/>
    <x v="25"/>
    <x v="25"/>
    <x v="15"/>
    <n v="24.5"/>
    <n v="0"/>
    <n v="0"/>
    <n v="0"/>
    <n v="0"/>
    <n v="0"/>
    <n v="0"/>
    <n v="0"/>
    <n v="0"/>
    <m/>
    <x v="38"/>
    <x v="3"/>
    <m/>
    <n v="24.5"/>
    <x v="990"/>
    <n v="4.7766265597147953E-3"/>
    <n v="2.3286054478609628E-2"/>
    <n v="7.1649398395721934E-3"/>
    <n v="3.3291926642715554E-2"/>
    <n v="1.8144226284863652"/>
    <n v="1.8477145551290808"/>
    <n v="0.92385727756454039"/>
    <n v="3.3874766844033148"/>
    <x v="0"/>
    <x v="0"/>
    <n v="4.5"/>
    <m/>
    <m/>
    <m/>
    <m/>
  </r>
  <r>
    <n v="3232"/>
    <x v="1"/>
    <x v="5225"/>
    <x v="0"/>
    <m/>
    <s v="V2645-85"/>
    <x v="4"/>
    <x v="4"/>
    <x v="4"/>
    <n v="16.3"/>
    <n v="0"/>
    <n v="0"/>
    <n v="0"/>
    <n v="0"/>
    <n v="0"/>
    <n v="0"/>
    <n v="0"/>
    <n v="0"/>
    <m/>
    <x v="3"/>
    <x v="1"/>
    <m/>
    <n v="16.3"/>
    <x v="112"/>
    <n v="2.1142888973771333E-3"/>
    <n v="4.7571500190985499E-3"/>
    <n v="1.58571667303285E-3"/>
    <n v="6.8012676690120885E-3"/>
    <n v="2.3961473112520957"/>
    <n v="2.4029485789211078"/>
    <n v="1.2014742894605539"/>
    <n v="4.4054057280220311"/>
    <x v="0"/>
    <x v="0"/>
    <n v="2"/>
    <m/>
    <m/>
    <m/>
    <m/>
  </r>
  <r>
    <n v="3222"/>
    <x v="0"/>
    <x v="5226"/>
    <x v="0"/>
    <m/>
    <s v="L2206-1623"/>
    <x v="11"/>
    <x v="11"/>
    <x v="8"/>
    <n v="47"/>
    <n v="0"/>
    <n v="0"/>
    <n v="0"/>
    <n v="0"/>
    <n v="0"/>
    <n v="0"/>
    <n v="0"/>
    <n v="0"/>
    <m/>
    <x v="15"/>
    <x v="3"/>
    <m/>
    <n v="47"/>
    <x v="191"/>
    <n v="1.7578622358034125E-2"/>
    <n v="9.228776737967917E-2"/>
    <n v="2.6367933537051188E-2"/>
    <n v="0.13194324459073095"/>
    <n v="1.4256739307827182"/>
    <n v="1.5576171753734491"/>
    <n v="0.77880858768672456"/>
    <n v="2.8556314881846565"/>
    <x v="0"/>
    <x v="0"/>
    <n v="5"/>
    <m/>
    <m/>
    <m/>
    <m/>
  </r>
  <r>
    <n v="3231"/>
    <x v="0"/>
    <x v="5227"/>
    <x v="0"/>
    <m/>
    <s v="L2325-1743"/>
    <x v="1"/>
    <x v="1"/>
    <x v="1"/>
    <n v="26"/>
    <n v="30"/>
    <n v="0"/>
    <n v="0"/>
    <n v="0"/>
    <n v="0"/>
    <n v="0"/>
    <n v="0"/>
    <n v="0"/>
    <m/>
    <x v="3"/>
    <x v="1"/>
    <m/>
    <n v="39.698866482558415"/>
    <x v="400"/>
    <n v="1.2541380188439012E-2"/>
    <n v="2.8218105423987776E-2"/>
    <n v="9.4060351413292591E-3"/>
    <n v="4.0343249073593469E-2"/>
    <n v="1.7544036426753811"/>
    <n v="1.7947468917489746"/>
    <n v="0.89737344587448731"/>
    <n v="3.2903693015397866"/>
    <x v="0"/>
    <x v="0"/>
    <n v="2"/>
    <m/>
    <m/>
    <m/>
    <m/>
  </r>
  <r>
    <n v="3231"/>
    <x v="1"/>
    <x v="5228"/>
    <x v="0"/>
    <m/>
    <s v="M1057-928"/>
    <x v="25"/>
    <x v="25"/>
    <x v="15"/>
    <n v="17.5"/>
    <n v="0"/>
    <n v="0"/>
    <n v="0"/>
    <n v="0"/>
    <n v="0"/>
    <n v="0"/>
    <n v="0"/>
    <n v="0"/>
    <m/>
    <x v="16"/>
    <x v="3"/>
    <m/>
    <n v="17.5"/>
    <x v="953"/>
    <n v="2.4370543672014261E-3"/>
    <n v="8.2250584893048123E-3"/>
    <n v="3.6555815508021389E-3"/>
    <n v="1.175931474821193E-2"/>
    <n v="2.1770886276791988"/>
    <n v="2.1888479424274108"/>
    <n v="1.0944239712137054"/>
    <n v="4.0128878944502526"/>
    <x v="0"/>
    <x v="0"/>
    <n v="2.5"/>
    <m/>
    <m/>
    <m/>
    <m/>
  </r>
  <r>
    <n v="3232"/>
    <x v="1"/>
    <x v="5229"/>
    <x v="0"/>
    <m/>
    <s v="V2647-87"/>
    <x v="14"/>
    <x v="14"/>
    <x v="10"/>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222"/>
    <x v="1"/>
    <x v="5230"/>
    <x v="0"/>
    <m/>
    <s v="L2204-1621"/>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5231"/>
    <x v="0"/>
    <m/>
    <s v="V2648-88"/>
    <x v="3"/>
    <x v="3"/>
    <x v="3"/>
    <n v="26"/>
    <n v="20"/>
    <n v="18"/>
    <n v="0"/>
    <n v="0"/>
    <n v="0"/>
    <n v="0"/>
    <n v="0"/>
    <n v="0"/>
    <m/>
    <x v="41"/>
    <x v="1"/>
    <m/>
    <n v="37.416573867739416"/>
    <x v="1526"/>
    <n v="1.1140819964349376E-2"/>
    <n v="2.2281642713903742E-2"/>
    <n v="8.3556149732620325E-3"/>
    <n v="3.1855925416299745E-2"/>
    <n v="1.8284849557936105"/>
    <n v="1.8603408812099103"/>
    <n v="0.93017044060495513"/>
    <n v="3.4106249488848355"/>
    <x v="0"/>
    <x v="0"/>
    <n v="1.6666669999999999"/>
    <m/>
    <m/>
    <m/>
    <m/>
  </r>
  <r>
    <n v="3231"/>
    <x v="0"/>
    <x v="5232"/>
    <x v="0"/>
    <m/>
    <s v="M1073-944"/>
    <x v="11"/>
    <x v="11"/>
    <x v="8"/>
    <n v="71.900000000000006"/>
    <n v="0"/>
    <n v="0"/>
    <n v="0"/>
    <n v="0"/>
    <n v="0"/>
    <n v="0"/>
    <n v="0"/>
    <n v="0"/>
    <m/>
    <x v="37"/>
    <x v="16"/>
    <m/>
    <n v="71.900000000000006"/>
    <x v="1527"/>
    <n v="4.1138353068500139E-2"/>
    <n v="0.29311076561306348"/>
    <n v="0.10798817680481287"/>
    <n v="0.41905863081889294"/>
    <n v="1.1645005133560085"/>
    <n v="1.5835591441749015"/>
    <n v="0.79177957208745076"/>
    <n v="2.9031917643206526"/>
    <x v="0"/>
    <x v="0"/>
    <n v="6"/>
    <m/>
    <m/>
    <m/>
    <m/>
  </r>
  <r>
    <n v="1312"/>
    <x v="1"/>
    <x v="5233"/>
    <x v="0"/>
    <m/>
    <s v="L2322-1740"/>
    <x v="1"/>
    <x v="1"/>
    <x v="1"/>
    <n v="21"/>
    <n v="0"/>
    <n v="0"/>
    <n v="0"/>
    <n v="0"/>
    <n v="0"/>
    <n v="0"/>
    <n v="0"/>
    <n v="0"/>
    <m/>
    <x v="3"/>
    <x v="1"/>
    <m/>
    <n v="21"/>
    <x v="37"/>
    <n v="3.5093582887700541E-3"/>
    <n v="7.8960561497326224E-3"/>
    <n v="2.6320187165775407E-3"/>
    <n v="1.1288942158283454E-2"/>
    <n v="2.1927060571553905"/>
    <n v="2.2039949993136738"/>
    <n v="1.1019974996568369"/>
    <n v="4.0406574987417354"/>
    <x v="0"/>
    <x v="0"/>
    <n v="2"/>
    <m/>
    <m/>
    <m/>
    <m/>
  </r>
  <r>
    <n v="1312"/>
    <x v="1"/>
    <x v="5234"/>
    <x v="0"/>
    <m/>
    <s v="L2321-1739"/>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5235"/>
    <x v="0"/>
    <m/>
    <s v="L2323-1741"/>
    <x v="4"/>
    <x v="4"/>
    <x v="4"/>
    <n v="29"/>
    <n v="0"/>
    <n v="0"/>
    <n v="0"/>
    <n v="0"/>
    <n v="0"/>
    <n v="0"/>
    <n v="0"/>
    <n v="0"/>
    <m/>
    <x v="11"/>
    <x v="3"/>
    <m/>
    <n v="29"/>
    <x v="92"/>
    <n v="6.6924497071555889E-3"/>
    <n v="3.0116023682200153E-2"/>
    <n v="1.0038674560733384E-2"/>
    <n v="4.3056690952908767E-2"/>
    <n v="1.7345206803463757"/>
    <n v="1.7775773712992846"/>
    <n v="0.88878868564964231"/>
    <n v="3.2588918473820216"/>
    <x v="0"/>
    <x v="0"/>
    <n v="4"/>
    <m/>
    <m/>
    <m/>
    <m/>
  </r>
  <r>
    <n v="3231"/>
    <x v="0"/>
    <x v="5236"/>
    <x v="0"/>
    <m/>
    <s v="L2330-1748"/>
    <x v="13"/>
    <x v="13"/>
    <x v="0"/>
    <n v="55"/>
    <n v="30"/>
    <n v="0"/>
    <n v="0"/>
    <n v="0"/>
    <n v="0"/>
    <n v="0"/>
    <n v="0"/>
    <n v="0"/>
    <m/>
    <x v="16"/>
    <x v="1"/>
    <m/>
    <n v="62.649820430708338"/>
    <x v="1528"/>
    <n v="3.1234084542908068E-2"/>
    <n v="0.10541503533231472"/>
    <n v="2.3425563407181049E-2"/>
    <n v="0.15071121758932837"/>
    <n v="1.392857571081124"/>
    <n v="1.5435687886704523"/>
    <n v="0.77178439433522616"/>
    <n v="2.8298761125624958"/>
    <x v="0"/>
    <x v="0"/>
    <n v="3.5"/>
    <m/>
    <m/>
    <m/>
    <m/>
  </r>
  <r>
    <n v="3232"/>
    <x v="0"/>
    <x v="5237"/>
    <x v="0"/>
    <m/>
    <s v="V2649-89"/>
    <x v="3"/>
    <x v="3"/>
    <x v="3"/>
    <n v="45.2"/>
    <n v="0"/>
    <n v="0"/>
    <n v="0"/>
    <n v="0"/>
    <n v="0"/>
    <n v="0"/>
    <n v="0"/>
    <n v="0"/>
    <m/>
    <x v="13"/>
    <x v="3"/>
    <m/>
    <n v="45.2"/>
    <x v="1529"/>
    <n v="1.6257957728545967E-2"/>
    <n v="6.0967341482047369E-2"/>
    <n v="2.4386936592818952E-2"/>
    <n v="8.7164627313149751E-2"/>
    <n v="1.5330150462481922"/>
    <n v="1.6201796735613418"/>
    <n v="0.81008983678067092"/>
    <n v="2.9703294015291264"/>
    <x v="0"/>
    <x v="0"/>
    <n v="3"/>
    <m/>
    <m/>
    <m/>
    <m/>
  </r>
  <r>
    <n v="3222"/>
    <x v="0"/>
    <x v="5238"/>
    <x v="0"/>
    <m/>
    <s v="L2208-1625"/>
    <x v="2"/>
    <x v="2"/>
    <x v="2"/>
    <n v="30"/>
    <n v="20"/>
    <n v="19"/>
    <n v="24"/>
    <n v="17"/>
    <n v="0"/>
    <n v="0"/>
    <n v="0"/>
    <n v="0"/>
    <m/>
    <x v="13"/>
    <x v="1"/>
    <m/>
    <n v="50.259327492516249"/>
    <x v="1530"/>
    <n v="2.0101222307104663E-2"/>
    <n v="7.537958365164249E-2"/>
    <n v="1.5075916730328497E-2"/>
    <n v="0.10776971992374909"/>
    <n v="1.4770997285865102"/>
    <n v="1.5848694485102592"/>
    <n v="0.79243472425512962"/>
    <n v="2.9055939889354749"/>
    <x v="0"/>
    <x v="0"/>
    <n v="4"/>
    <m/>
    <m/>
    <m/>
    <m/>
  </r>
  <r>
    <n v="1312"/>
    <x v="0"/>
    <x v="5239"/>
    <x v="0"/>
    <m/>
    <s v="M1070-941"/>
    <x v="11"/>
    <x v="11"/>
    <x v="8"/>
    <n v="62"/>
    <n v="0"/>
    <n v="0"/>
    <n v="0"/>
    <n v="0"/>
    <n v="0"/>
    <n v="0"/>
    <n v="0"/>
    <n v="0"/>
    <m/>
    <x v="10"/>
    <x v="30"/>
    <m/>
    <n v="62"/>
    <x v="192"/>
    <n v="3.0589508530685004E-2"/>
    <n v="0.27530557677616502"/>
    <n v="0.12618172268907563"/>
    <n v="0.39360266355049062"/>
    <n v="1.1773493250775062"/>
    <n v="1.5709519886279968"/>
    <n v="0.78547599431399839"/>
    <n v="2.8800786458179939"/>
    <x v="1"/>
    <x v="0"/>
    <n v="6.5"/>
    <m/>
    <m/>
    <m/>
    <m/>
  </r>
  <r>
    <n v="3231"/>
    <x v="0"/>
    <x v="5240"/>
    <x v="0"/>
    <m/>
    <s v="M1061-932"/>
    <x v="11"/>
    <x v="11"/>
    <x v="8"/>
    <n v="92.3"/>
    <n v="0"/>
    <n v="0"/>
    <n v="0"/>
    <n v="0"/>
    <n v="0"/>
    <n v="0"/>
    <n v="0"/>
    <n v="0"/>
    <m/>
    <x v="91"/>
    <x v="57"/>
    <m/>
    <n v="92.3"/>
    <x v="1531"/>
    <n v="6.7794197224344294E-2"/>
    <n v="0.76268471877387323"/>
    <n v="0.35591953542780752"/>
    <n v="1.0904055786807554"/>
    <n v="0.98495940136708926"/>
    <n v="2.0753649800478446"/>
    <n v="1.0376824900239223"/>
    <n v="3.8048357967543818"/>
    <x v="1"/>
    <x v="0"/>
    <n v="8"/>
    <m/>
    <m/>
    <m/>
    <m/>
  </r>
  <r>
    <n v="3231"/>
    <x v="0"/>
    <x v="5241"/>
    <x v="0"/>
    <m/>
    <s v="M1062-933"/>
    <x v="11"/>
    <x v="11"/>
    <x v="8"/>
    <n v="43"/>
    <n v="0"/>
    <n v="0"/>
    <n v="0"/>
    <n v="0"/>
    <n v="0"/>
    <n v="0"/>
    <n v="0"/>
    <n v="0"/>
    <m/>
    <x v="13"/>
    <x v="3"/>
    <m/>
    <n v="43"/>
    <x v="168"/>
    <n v="1.4713840081487146E-2"/>
    <n v="5.5176900305576794E-2"/>
    <n v="2.207076012223072E-2"/>
    <n v="7.888606973040857E-2"/>
    <n v="1.5600382404041573"/>
    <n v="1.6389243101345659"/>
    <n v="0.81946215506728293"/>
    <n v="3.0046945685800375"/>
    <x v="0"/>
    <x v="0"/>
    <n v="3"/>
    <m/>
    <m/>
    <m/>
    <m/>
  </r>
  <r>
    <n v="3231"/>
    <x v="0"/>
    <x v="5242"/>
    <x v="0"/>
    <m/>
    <s v="M1083-954"/>
    <x v="8"/>
    <x v="8"/>
    <x v="1"/>
    <n v="93"/>
    <n v="0"/>
    <n v="0"/>
    <n v="0"/>
    <n v="0"/>
    <n v="0"/>
    <n v="0"/>
    <n v="0"/>
    <n v="0"/>
    <m/>
    <x v="10"/>
    <x v="8"/>
    <m/>
    <n v="93"/>
    <x v="182"/>
    <n v="6.882639419404124E-2"/>
    <n v="0.61943754774637116"/>
    <n v="0.25809897822765465"/>
    <n v="0.88560599298860376"/>
    <n v="1.0214995514267615"/>
    <n v="1.9071055444153653"/>
    <n v="0.95355277220768264"/>
    <n v="3.4963601647615028"/>
    <x v="1"/>
    <x v="0"/>
    <n v="7"/>
    <m/>
    <m/>
    <m/>
    <m/>
  </r>
  <r>
    <n v="3231"/>
    <x v="0"/>
    <x v="5243"/>
    <x v="0"/>
    <m/>
    <s v="M1082-953"/>
    <x v="3"/>
    <x v="3"/>
    <x v="3"/>
    <n v="39"/>
    <n v="0"/>
    <n v="0"/>
    <n v="0"/>
    <n v="0"/>
    <n v="0"/>
    <n v="0"/>
    <n v="0"/>
    <n v="0"/>
    <m/>
    <x v="11"/>
    <x v="3"/>
    <m/>
    <n v="39"/>
    <x v="228"/>
    <n v="1.2103705118411001E-2"/>
    <n v="5.4466673032849501E-2"/>
    <n v="1.81555576776165E-2"/>
    <n v="7.7870662234689927E-2"/>
    <n v="1.5635811846117136"/>
    <n v="1.6414518468464034"/>
    <n v="0.82072592342320172"/>
    <n v="3.0093283858850728"/>
    <x v="0"/>
    <x v="0"/>
    <n v="4"/>
    <m/>
    <m/>
    <m/>
    <m/>
  </r>
  <r>
    <n v="3231"/>
    <x v="1"/>
    <x v="5244"/>
    <x v="0"/>
    <m/>
    <s v="L2293-1710"/>
    <x v="11"/>
    <x v="11"/>
    <x v="8"/>
    <n v="28"/>
    <n v="0"/>
    <n v="0"/>
    <n v="0"/>
    <n v="0"/>
    <n v="0"/>
    <n v="0"/>
    <n v="0"/>
    <n v="0"/>
    <m/>
    <x v="11"/>
    <x v="3"/>
    <m/>
    <n v="28"/>
    <x v="261"/>
    <n v="6.2388591800356507E-3"/>
    <n v="2.8074866310160426E-2"/>
    <n v="9.3582887700534752E-3"/>
    <n v="4.013846100723005E-2"/>
    <n v="1.7559676816188774"/>
    <n v="1.7961061426261073"/>
    <n v="0.89805307131305367"/>
    <n v="3.2928612614811965"/>
    <x v="0"/>
    <x v="0"/>
    <n v="4"/>
    <m/>
    <m/>
    <m/>
    <m/>
  </r>
  <r>
    <n v="3232"/>
    <x v="1"/>
    <x v="5245"/>
    <x v="0"/>
    <m/>
    <s v="V2651-91"/>
    <x v="6"/>
    <x v="6"/>
    <x v="5"/>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232"/>
    <x v="0"/>
    <x v="5246"/>
    <x v="0"/>
    <m/>
    <s v="V2650-90"/>
    <x v="8"/>
    <x v="8"/>
    <x v="1"/>
    <n v="49"/>
    <n v="0"/>
    <n v="0"/>
    <n v="0"/>
    <n v="0"/>
    <n v="0"/>
    <n v="0"/>
    <n v="0"/>
    <n v="0"/>
    <m/>
    <x v="13"/>
    <x v="2"/>
    <m/>
    <n v="49"/>
    <x v="547"/>
    <n v="1.9106506238859181E-2"/>
    <n v="7.164939839572193E-2"/>
    <n v="4.2989639037433164E-2"/>
    <n v="0.10243669736220169"/>
    <n v="1.4902846562266798"/>
    <n v="1.5927213535888816"/>
    <n v="0.79636067679444078"/>
    <n v="2.9199891482462825"/>
    <x v="0"/>
    <x v="0"/>
    <n v="2"/>
    <m/>
    <m/>
    <m/>
    <m/>
  </r>
  <r>
    <n v="1312"/>
    <x v="1"/>
    <x v="5247"/>
    <x v="0"/>
    <m/>
    <s v="M1071-942"/>
    <x v="25"/>
    <x v="25"/>
    <x v="15"/>
    <n v="25.8"/>
    <n v="0"/>
    <n v="0"/>
    <n v="0"/>
    <n v="0"/>
    <n v="0"/>
    <n v="0"/>
    <n v="0"/>
    <n v="0"/>
    <m/>
    <x v="11"/>
    <x v="2"/>
    <m/>
    <n v="25.8"/>
    <x v="1532"/>
    <n v="5.2969824293353706E-3"/>
    <n v="2.3836420932009168E-2"/>
    <n v="1.1918210466004584E-2"/>
    <n v="3.4078782123536495E-2"/>
    <n v="1.8070161750330589"/>
    <n v="1.8410949571565953"/>
    <n v="0.92054747857829766"/>
    <n v="3.3753407547870915"/>
    <x v="0"/>
    <x v="0"/>
    <n v="3"/>
    <m/>
    <m/>
    <m/>
    <m/>
  </r>
  <r>
    <n v="3232"/>
    <x v="0"/>
    <x v="5248"/>
    <x v="0"/>
    <m/>
    <s v="V2652-92"/>
    <x v="3"/>
    <x v="3"/>
    <x v="3"/>
    <n v="52"/>
    <n v="49"/>
    <n v="20"/>
    <n v="0"/>
    <n v="0"/>
    <n v="0"/>
    <n v="0"/>
    <n v="0"/>
    <n v="0"/>
    <m/>
    <x v="3"/>
    <x v="1"/>
    <m/>
    <n v="74.195687206198173"/>
    <x v="1533"/>
    <n v="4.380729564553093E-2"/>
    <n v="9.8566415202444593E-2"/>
    <n v="3.2855471734148198E-2"/>
    <n v="0.14091978816632741"/>
    <n v="1.4093374938756322"/>
    <n v="1.5502572820419596"/>
    <n v="0.77512864102097978"/>
    <n v="2.8421383504102589"/>
    <x v="0"/>
    <x v="0"/>
    <n v="2"/>
    <m/>
    <m/>
    <m/>
    <m/>
  </r>
  <r>
    <n v="3231"/>
    <x v="1"/>
    <x v="5249"/>
    <x v="0"/>
    <m/>
    <s v="M1072-943"/>
    <x v="6"/>
    <x v="6"/>
    <x v="5"/>
    <n v="17.7"/>
    <n v="0"/>
    <n v="0"/>
    <n v="0"/>
    <n v="0"/>
    <n v="0"/>
    <n v="0"/>
    <n v="0"/>
    <n v="0"/>
    <m/>
    <x v="16"/>
    <x v="34"/>
    <m/>
    <n v="17.7"/>
    <x v="1534"/>
    <n v="2.4930767761650111E-3"/>
    <n v="8.4141341195569132E-3"/>
    <n v="2.4307498567608856E-3"/>
    <n v="1.2029634995811641E-2"/>
    <n v="2.1684419278576015"/>
    <n v="2.180471562853413"/>
    <n v="1.0902357814267065"/>
    <n v="3.9975311985645905"/>
    <x v="0"/>
    <x v="0"/>
    <n v="3.2"/>
    <m/>
    <m/>
    <m/>
    <m/>
  </r>
  <r>
    <n v="3231"/>
    <x v="0"/>
    <x v="5250"/>
    <x v="0"/>
    <m/>
    <s v="L2294-1711"/>
    <x v="11"/>
    <x v="11"/>
    <x v="8"/>
    <n v="78"/>
    <n v="29"/>
    <n v="0"/>
    <n v="0"/>
    <n v="0"/>
    <n v="0"/>
    <n v="0"/>
    <n v="0"/>
    <n v="0"/>
    <m/>
    <x v="11"/>
    <x v="3"/>
    <m/>
    <n v="83.21658488546619"/>
    <x v="1535"/>
    <n v="5.510727018079959E-2"/>
    <n v="0.24798271581359815"/>
    <n v="8.2660905271199389E-2"/>
    <n v="0.35453933989166847"/>
    <n v="1.1990954581664783"/>
    <n v="1.5536347980581469"/>
    <n v="0.77681739902907343"/>
    <n v="2.8483304631066027"/>
    <x v="0"/>
    <x v="0"/>
    <n v="4"/>
    <m/>
    <m/>
    <m/>
    <m/>
  </r>
  <r>
    <n v="3231"/>
    <x v="0"/>
    <x v="5251"/>
    <x v="0"/>
    <m/>
    <s v="M1058-929"/>
    <x v="25"/>
    <x v="25"/>
    <x v="15"/>
    <n v="31.2"/>
    <n v="31"/>
    <n v="27.6"/>
    <n v="16.100000000000001"/>
    <n v="0"/>
    <n v="0"/>
    <n v="0"/>
    <n v="0"/>
    <n v="0"/>
    <m/>
    <x v="94"/>
    <x v="65"/>
    <m/>
    <n v="54.363682730293398"/>
    <x v="1536"/>
    <n v="2.3518350522026991E-2"/>
    <n v="0.11906164951776163"/>
    <n v="3.7482371144480518E-2"/>
    <n v="0.17022169665312495"/>
    <n v="1.3634816214126186"/>
    <n v="1.5337033180657436"/>
    <n v="0.76685165903287178"/>
    <n v="2.811789416453863"/>
    <x v="0"/>
    <x v="0"/>
    <n v="4.625"/>
    <m/>
    <m/>
    <m/>
    <m/>
  </r>
  <r>
    <n v="3231"/>
    <x v="0"/>
    <x v="5252"/>
    <x v="0"/>
    <m/>
    <s v="M1060-931"/>
    <x v="25"/>
    <x v="25"/>
    <x v="15"/>
    <n v="41.3"/>
    <n v="0"/>
    <n v="0"/>
    <n v="0"/>
    <n v="0"/>
    <n v="0"/>
    <n v="0"/>
    <n v="0"/>
    <n v="0"/>
    <m/>
    <x v="10"/>
    <x v="16"/>
    <m/>
    <n v="41.3"/>
    <x v="161"/>
    <n v="1.357341800356506E-2"/>
    <n v="0.12216076203208553"/>
    <n v="3.5630222259358288E-2"/>
    <n v="0.17465247845770973"/>
    <n v="1.3573604810550186"/>
    <n v="1.5320129595127283"/>
    <n v="0.76600647975636416"/>
    <n v="2.8086904257733352"/>
    <x v="1"/>
    <x v="0"/>
    <n v="8.5"/>
    <m/>
    <m/>
    <m/>
    <m/>
  </r>
  <r>
    <n v="3231"/>
    <x v="0"/>
    <x v="5253"/>
    <x v="0"/>
    <m/>
    <s v="M1084-955"/>
    <x v="25"/>
    <x v="25"/>
    <x v="15"/>
    <n v="44"/>
    <n v="0"/>
    <n v="0"/>
    <n v="0"/>
    <n v="0"/>
    <n v="0"/>
    <n v="0"/>
    <n v="0"/>
    <n v="0"/>
    <m/>
    <x v="29"/>
    <x v="30"/>
    <m/>
    <n v="44"/>
    <x v="49"/>
    <n v="1.5406162464985993E-2"/>
    <n v="9.2436974789915957E-2"/>
    <n v="6.3550420168067223E-2"/>
    <n v="0.13215656549319282"/>
    <n v="1.4252707123792316"/>
    <n v="1.5574272778724245"/>
    <n v="0.77871363893621226"/>
    <n v="2.8552833427661115"/>
    <x v="0"/>
    <x v="0"/>
    <n v="2.5"/>
    <m/>
    <m/>
    <m/>
    <m/>
  </r>
  <r>
    <n v="3231"/>
    <x v="1"/>
    <x v="5254"/>
    <x v="0"/>
    <m/>
    <s v="L2295-1712"/>
    <x v="11"/>
    <x v="11"/>
    <x v="8"/>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0"/>
    <x v="5255"/>
    <x v="0"/>
    <m/>
    <s v="M1059-930"/>
    <x v="25"/>
    <x v="25"/>
    <x v="15"/>
    <n v="34.799999999999997"/>
    <n v="0"/>
    <n v="0"/>
    <n v="0"/>
    <n v="0"/>
    <n v="0"/>
    <n v="0"/>
    <n v="0"/>
    <n v="0"/>
    <m/>
    <x v="0"/>
    <x v="0"/>
    <m/>
    <n v="34.799999999999997"/>
    <x v="1537"/>
    <n v="9.6371275783040476E-3"/>
    <n v="6.5050611153552318E-2"/>
    <n v="2.8911382734912144E-2"/>
    <n v="9.3002452458282925E-2"/>
    <n v="1.5157117955660544"/>
    <n v="1.6087142480243373"/>
    <n v="0.80435712401216863"/>
    <n v="2.949309454711285"/>
    <x v="0"/>
    <x v="0"/>
    <n v="5"/>
    <m/>
    <m/>
    <m/>
    <m/>
  </r>
  <r>
    <n v="3231"/>
    <x v="1"/>
    <x v="5256"/>
    <x v="0"/>
    <m/>
    <s v="L2289-1705"/>
    <x v="11"/>
    <x v="11"/>
    <x v="8"/>
    <n v="25"/>
    <n v="0"/>
    <n v="0"/>
    <n v="0"/>
    <n v="0"/>
    <n v="0"/>
    <n v="0"/>
    <n v="0"/>
    <n v="0"/>
    <m/>
    <x v="13"/>
    <x v="1"/>
    <m/>
    <n v="25"/>
    <x v="48"/>
    <n v="4.9735803412273996E-3"/>
    <n v="1.8650926279602749E-2"/>
    <n v="3.73018525592055E-3"/>
    <n v="2.6665112807736799E-2"/>
    <n v="1.8863284122645954"/>
    <n v="1.9129935250723322"/>
    <n v="0.95649676253616611"/>
    <n v="3.5071547959659424"/>
    <x v="0"/>
    <x v="0"/>
    <n v="4"/>
    <m/>
    <m/>
    <m/>
    <m/>
  </r>
  <r>
    <n v="3232"/>
    <x v="1"/>
    <x v="5257"/>
    <x v="0"/>
    <m/>
    <s v="V2659-99"/>
    <x v="4"/>
    <x v="4"/>
    <x v="4"/>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2"/>
    <x v="1"/>
    <x v="5258"/>
    <x v="0"/>
    <m/>
    <s v="V2653-93"/>
    <x v="6"/>
    <x v="6"/>
    <x v="5"/>
    <n v="19.8"/>
    <n v="0"/>
    <n v="0"/>
    <n v="0"/>
    <n v="0"/>
    <n v="0"/>
    <n v="0"/>
    <n v="0"/>
    <n v="0"/>
    <m/>
    <x v="6"/>
    <x v="1"/>
    <m/>
    <n v="19.8"/>
    <x v="1538"/>
    <n v="3.1197478991596651E-3"/>
    <n v="4.6796218487394972E-3"/>
    <n v="2.3398109243697486E-3"/>
    <n v="6.690426128092888E-3"/>
    <n v="2.403051305488245"/>
    <n v="2.4097417316163376"/>
    <n v="1.2048708658081688"/>
    <n v="4.417859841296619"/>
    <x v="0"/>
    <x v="0"/>
    <n v="1"/>
    <m/>
    <m/>
    <m/>
    <m/>
  </r>
  <r>
    <n v="3232"/>
    <x v="1"/>
    <x v="5259"/>
    <x v="0"/>
    <m/>
    <s v="V2654-94"/>
    <x v="6"/>
    <x v="6"/>
    <x v="5"/>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1"/>
    <x v="5260"/>
    <x v="0"/>
    <m/>
    <s v="M1081-952"/>
    <x v="5"/>
    <x v="5"/>
    <x v="3"/>
    <n v="17.8"/>
    <n v="0"/>
    <n v="0"/>
    <n v="0"/>
    <n v="0"/>
    <n v="0"/>
    <n v="0"/>
    <n v="0"/>
    <n v="0"/>
    <m/>
    <x v="13"/>
    <x v="34"/>
    <m/>
    <n v="17.8"/>
    <x v="1539"/>
    <n v="2.5213267125031831E-3"/>
    <n v="9.4549751718869361E-3"/>
    <n v="2.4582935446906037E-3"/>
    <n v="1.3517718947205323E-2"/>
    <n v="2.1246080000836076"/>
    <n v="2.1381257190308127"/>
    <n v="1.0690628595154064"/>
    <n v="3.9198971515564898"/>
    <x v="0"/>
    <x v="0"/>
    <n v="3.7"/>
    <m/>
    <m/>
    <m/>
    <m/>
  </r>
  <r>
    <n v="3231"/>
    <x v="0"/>
    <x v="5261"/>
    <x v="0"/>
    <m/>
    <s v="L2292-1709"/>
    <x v="13"/>
    <x v="13"/>
    <x v="0"/>
    <n v="45"/>
    <n v="40"/>
    <n v="34"/>
    <n v="26"/>
    <n v="36"/>
    <n v="0"/>
    <n v="0"/>
    <n v="0"/>
    <n v="0"/>
    <m/>
    <x v="29"/>
    <x v="1"/>
    <m/>
    <n v="82.176639016207034"/>
    <x v="1540"/>
    <n v="5.3738540870893817E-2"/>
    <n v="0.32243124522536293"/>
    <n v="4.0303905653170366E-2"/>
    <n v="0.46097793738405546"/>
    <n v="1.1452218024623482"/>
    <n v="1.6061997398464036"/>
    <n v="0.80309986992320181"/>
    <n v="2.9446995230517397"/>
    <x v="0"/>
    <x v="0"/>
    <n v="7"/>
    <m/>
    <m/>
    <m/>
    <m/>
  </r>
  <r>
    <n v="1312"/>
    <x v="0"/>
    <x v="5262"/>
    <x v="0"/>
    <m/>
    <s v="L2209-1626"/>
    <x v="13"/>
    <x v="13"/>
    <x v="0"/>
    <n v="52"/>
    <n v="42"/>
    <n v="23"/>
    <n v="0"/>
    <n v="0"/>
    <n v="0"/>
    <n v="0"/>
    <n v="0"/>
    <n v="0"/>
    <m/>
    <x v="1"/>
    <x v="1"/>
    <m/>
    <n v="70.689461732283689"/>
    <x v="1541"/>
    <n v="3.9764769544181303E-2"/>
    <n v="0.11929430863254391"/>
    <n v="2.9823577158135977E-2"/>
    <n v="0.17055432793633379"/>
    <n v="1.3630156219652272"/>
    <n v="1.5335699499015609"/>
    <n v="0.76678497495078046"/>
    <n v="2.8115449081528614"/>
    <x v="0"/>
    <x v="0"/>
    <n v="3"/>
    <m/>
    <m/>
    <m/>
    <m/>
  </r>
  <r>
    <n v="3231"/>
    <x v="0"/>
    <x v="5263"/>
    <x v="0"/>
    <m/>
    <s v="L2290-1706"/>
    <x v="11"/>
    <x v="11"/>
    <x v="8"/>
    <n v="42"/>
    <n v="0"/>
    <n v="0"/>
    <n v="0"/>
    <n v="0"/>
    <n v="0"/>
    <n v="0"/>
    <n v="0"/>
    <n v="0"/>
    <m/>
    <x v="13"/>
    <x v="1"/>
    <m/>
    <n v="42"/>
    <x v="217"/>
    <n v="1.4037433155080216E-2"/>
    <n v="5.2640374331550818E-2"/>
    <n v="1.0528074866310163E-2"/>
    <n v="7.525961438855637E-2"/>
    <n v="1.5729466607221194"/>
    <n v="1.6482062751106759"/>
    <n v="0.82410313755533793"/>
    <n v="3.0217115043695721"/>
    <x v="0"/>
    <x v="0"/>
    <n v="4"/>
    <m/>
    <m/>
    <m/>
    <m/>
  </r>
  <r>
    <n v="3231"/>
    <x v="1"/>
    <x v="5264"/>
    <x v="0"/>
    <m/>
    <s v="L2320-1738"/>
    <x v="4"/>
    <x v="4"/>
    <x v="4"/>
    <n v="29"/>
    <n v="0"/>
    <n v="0"/>
    <n v="0"/>
    <n v="0"/>
    <n v="0"/>
    <n v="0"/>
    <n v="0"/>
    <n v="0"/>
    <m/>
    <x v="3"/>
    <x v="1"/>
    <m/>
    <n v="29"/>
    <x v="92"/>
    <n v="6.6924497071555889E-3"/>
    <n v="1.5058011841100076E-2"/>
    <n v="5.0193372803666921E-3"/>
    <n v="2.1528345476454384E-2"/>
    <n v="1.9583478451355507"/>
    <n v="1.979876190612005"/>
    <n v="0.98993809530600252"/>
    <n v="3.6297730161220092"/>
    <x v="0"/>
    <x v="0"/>
    <n v="2"/>
    <m/>
    <m/>
    <m/>
    <m/>
  </r>
  <r>
    <n v="3231"/>
    <x v="1"/>
    <x v="5265"/>
    <x v="0"/>
    <m/>
    <s v="M1086-957"/>
    <x v="13"/>
    <x v="13"/>
    <x v="0"/>
    <n v="22.6"/>
    <n v="0"/>
    <n v="0"/>
    <n v="0"/>
    <n v="0"/>
    <n v="0"/>
    <n v="0"/>
    <n v="0"/>
    <n v="0"/>
    <m/>
    <x v="1"/>
    <x v="34"/>
    <m/>
    <n v="22.6"/>
    <x v="986"/>
    <n v="4.0644894321364916E-3"/>
    <n v="1.2193468296409476E-2"/>
    <n v="3.9628771963330792E-3"/>
    <n v="1.7432925462629954E-2"/>
    <n v="2.0320578386484796"/>
    <n v="2.0494907641111095"/>
    <n v="1.0247453820555548"/>
    <n v="3.7573997342037004"/>
    <x v="0"/>
    <x v="0"/>
    <n v="2.7"/>
    <m/>
    <m/>
    <m/>
    <m/>
  </r>
  <r>
    <n v="3232"/>
    <x v="1"/>
    <x v="5266"/>
    <x v="0"/>
    <m/>
    <s v="V2655-95"/>
    <x v="6"/>
    <x v="6"/>
    <x v="5"/>
    <n v="24"/>
    <n v="19"/>
    <n v="0"/>
    <n v="0"/>
    <n v="0"/>
    <n v="0"/>
    <n v="0"/>
    <n v="0"/>
    <n v="0"/>
    <m/>
    <x v="6"/>
    <x v="1"/>
    <m/>
    <n v="30.610455730027933"/>
    <x v="718"/>
    <n v="7.4563916475681178E-3"/>
    <n v="1.1184587471352177E-2"/>
    <n v="5.5922937356760885E-3"/>
    <n v="1.5990534848543604E-2"/>
    <n v="2.0630207227298509"/>
    <n v="2.0790112575783946"/>
    <n v="1.0395056287891973"/>
    <n v="3.8115206388937231"/>
    <x v="0"/>
    <x v="0"/>
    <n v="1"/>
    <m/>
    <m/>
    <m/>
    <m/>
  </r>
  <r>
    <n v="3231"/>
    <x v="1"/>
    <x v="5267"/>
    <x v="0"/>
    <m/>
    <s v="M1080-951"/>
    <x v="3"/>
    <x v="3"/>
    <x v="3"/>
    <n v="20.6"/>
    <n v="0"/>
    <n v="0"/>
    <n v="0"/>
    <n v="0"/>
    <n v="0"/>
    <n v="0"/>
    <n v="0"/>
    <n v="0"/>
    <m/>
    <x v="35"/>
    <x v="3"/>
    <m/>
    <n v="20.6"/>
    <x v="1542"/>
    <n v="3.3769416857652151E-3"/>
    <n v="2.1528003246753247E-2"/>
    <n v="5.0654125286478226E-3"/>
    <n v="3.0778451777368033E-2"/>
    <n v="1.8395347254691548"/>
    <n v="1.8703131772465227"/>
    <n v="0.93515658862326134"/>
    <n v="3.4289074916186246"/>
    <x v="0"/>
    <x v="0"/>
    <n v="6.5"/>
    <m/>
    <m/>
    <m/>
    <m/>
  </r>
  <r>
    <n v="3231"/>
    <x v="1"/>
    <x v="5268"/>
    <x v="0"/>
    <m/>
    <s v="M1078-949"/>
    <x v="25"/>
    <x v="25"/>
    <x v="15"/>
    <n v="19"/>
    <n v="0"/>
    <n v="0"/>
    <n v="0"/>
    <n v="0"/>
    <n v="0"/>
    <n v="0"/>
    <n v="0"/>
    <n v="0"/>
    <m/>
    <x v="1"/>
    <x v="3"/>
    <m/>
    <n v="19"/>
    <x v="31"/>
    <n v="2.8727400050929464E-3"/>
    <n v="8.61822001527884E-3"/>
    <n v="4.30911000763942E-3"/>
    <n v="1.2321415326199021E-2"/>
    <n v="2.1593613785189176"/>
    <n v="2.1716827938451169"/>
    <n v="1.0858413969225584"/>
    <n v="3.9814184553827139"/>
    <x v="0"/>
    <x v="0"/>
    <n v="2"/>
    <m/>
    <m/>
    <m/>
    <m/>
  </r>
  <r>
    <n v="1221"/>
    <x v="1"/>
    <x v="5269"/>
    <x v="0"/>
    <m/>
    <s v="M1076-947"/>
    <x v="25"/>
    <x v="25"/>
    <x v="15"/>
    <n v="16"/>
    <n v="0"/>
    <n v="0"/>
    <n v="0"/>
    <n v="0"/>
    <n v="0"/>
    <n v="0"/>
    <n v="0"/>
    <n v="0"/>
    <m/>
    <x v="16"/>
    <x v="3"/>
    <m/>
    <n v="16"/>
    <x v="88"/>
    <n v="2.0371785077667433E-3"/>
    <n v="6.8754774637127588E-3"/>
    <n v="3.055767761650115E-3"/>
    <n v="9.8298271854440952E-3"/>
    <n v="2.2464937565172636"/>
    <n v="2.2563235837027076"/>
    <n v="1.1281617918513538"/>
    <n v="4.1365932367882969"/>
    <x v="0"/>
    <x v="0"/>
    <n v="2.5"/>
    <m/>
    <m/>
    <m/>
    <m/>
  </r>
  <r>
    <n v="3231"/>
    <x v="0"/>
    <x v="5270"/>
    <x v="0"/>
    <m/>
    <s v="M1085-956"/>
    <x v="13"/>
    <x v="13"/>
    <x v="0"/>
    <n v="27.8"/>
    <n v="26.4"/>
    <n v="0"/>
    <n v="0"/>
    <n v="0"/>
    <n v="0"/>
    <n v="0"/>
    <n v="0"/>
    <n v="0"/>
    <m/>
    <x v="53"/>
    <x v="3"/>
    <m/>
    <n v="38.337970733986431"/>
    <x v="1543"/>
    <n v="1.1696269416857653E-2"/>
    <n v="4.605406082887701E-2"/>
    <n v="1.7544404125286479E-2"/>
    <n v="6.5843203112083401E-2"/>
    <n v="1.6101959599303004"/>
    <n v="1.6760391630423839"/>
    <n v="0.83801958152119194"/>
    <n v="3.0727384655777037"/>
    <x v="0"/>
    <x v="0"/>
    <n v="3.25"/>
    <m/>
    <m/>
    <m/>
    <m/>
  </r>
  <r>
    <n v="1221"/>
    <x v="0"/>
    <x v="5271"/>
    <x v="0"/>
    <m/>
    <s v="M1075-946"/>
    <x v="11"/>
    <x v="11"/>
    <x v="8"/>
    <n v="85"/>
    <n v="0"/>
    <n v="0"/>
    <n v="0"/>
    <n v="0"/>
    <n v="0"/>
    <n v="0"/>
    <n v="0"/>
    <n v="0"/>
    <m/>
    <x v="4"/>
    <x v="8"/>
    <m/>
    <n v="85"/>
    <x v="801"/>
    <n v="5.7494588744588737E-2"/>
    <n v="0.47433035714285704"/>
    <n v="0.21560470779220775"/>
    <n v="0.67814714892636219"/>
    <n v="1.0703730801445475"/>
    <n v="1.7485202290709096"/>
    <n v="0.87426011453545482"/>
    <n v="3.205620419963334"/>
    <x v="1"/>
    <x v="0"/>
    <n v="6"/>
    <m/>
    <m/>
    <m/>
    <m/>
  </r>
  <r>
    <n v="3222"/>
    <x v="1"/>
    <x v="5272"/>
    <x v="0"/>
    <m/>
    <s v="L2213-1629"/>
    <x v="44"/>
    <x v="44"/>
    <x v="22"/>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0"/>
    <x v="5273"/>
    <x v="0"/>
    <m/>
    <s v="M1079-950"/>
    <x v="11"/>
    <x v="11"/>
    <x v="8"/>
    <n v="99.5"/>
    <n v="63.6"/>
    <n v="0"/>
    <n v="0"/>
    <n v="0"/>
    <n v="0"/>
    <n v="0"/>
    <n v="0"/>
    <n v="0"/>
    <m/>
    <x v="37"/>
    <x v="39"/>
    <m/>
    <n v="118.08983868225073"/>
    <x v="1544"/>
    <n v="0.1109721956964604"/>
    <n v="0.79067689433728039"/>
    <n v="0.27049472701012223"/>
    <n v="1.1304258172438413"/>
    <n v="0.97876248284647205"/>
    <n v="2.1091883000903131"/>
    <n v="1.0545941500451566"/>
    <n v="3.8668452168322407"/>
    <x v="0"/>
    <x v="0"/>
    <n v="6.25"/>
    <m/>
    <m/>
    <m/>
    <m/>
  </r>
  <r>
    <n v="1221"/>
    <x v="1"/>
    <x v="5274"/>
    <x v="0"/>
    <m/>
    <s v="M1077-948"/>
    <x v="6"/>
    <x v="6"/>
    <x v="5"/>
    <n v="17.5"/>
    <n v="0"/>
    <n v="0"/>
    <n v="0"/>
    <n v="0"/>
    <n v="0"/>
    <n v="0"/>
    <n v="0"/>
    <n v="0"/>
    <m/>
    <x v="11"/>
    <x v="7"/>
    <m/>
    <n v="17.5"/>
    <x v="953"/>
    <n v="2.4370543672014261E-3"/>
    <n v="1.0966744652406418E-2"/>
    <n v="2.7416861631016044E-3"/>
    <n v="1.5679086330949239E-2"/>
    <n v="2.0701381857711625"/>
    <n v="2.0858172721021115"/>
    <n v="1.0429086360510558"/>
    <n v="3.8239983321872044"/>
    <x v="0"/>
    <x v="0"/>
    <n v="4.5"/>
    <m/>
    <m/>
    <m/>
    <m/>
  </r>
  <r>
    <n v="1221"/>
    <x v="0"/>
    <x v="5275"/>
    <x v="0"/>
    <m/>
    <s v="M1074-945"/>
    <x v="13"/>
    <x v="13"/>
    <x v="0"/>
    <n v="138.5"/>
    <n v="0"/>
    <n v="0"/>
    <n v="0"/>
    <n v="0"/>
    <n v="0"/>
    <n v="0"/>
    <n v="0"/>
    <n v="0"/>
    <m/>
    <x v="14"/>
    <x v="8"/>
    <m/>
    <n v="138.5"/>
    <x v="1545"/>
    <n v="0.15264713840081484"/>
    <n v="1.1448535380061111"/>
    <n v="0.57242676900305556"/>
    <n v="1.636789952499869"/>
    <n v="0.9173389509189066"/>
    <n v="2.5541289034187757"/>
    <n v="1.2770644517093879"/>
    <n v="4.6825696562677557"/>
    <x v="1"/>
    <x v="0"/>
    <n v="5"/>
    <m/>
    <m/>
    <m/>
    <m/>
  </r>
  <r>
    <n v="3231"/>
    <x v="1"/>
    <x v="5276"/>
    <x v="0"/>
    <m/>
    <s v="M1087-958"/>
    <x v="13"/>
    <x v="13"/>
    <x v="0"/>
    <n v="26"/>
    <n v="0"/>
    <n v="0"/>
    <n v="0"/>
    <n v="0"/>
    <n v="0"/>
    <n v="0"/>
    <n v="0"/>
    <n v="0"/>
    <m/>
    <x v="25"/>
    <x v="3"/>
    <m/>
    <n v="26"/>
    <x v="66"/>
    <n v="5.3794244970715548E-3"/>
    <n v="3.0259262796027496E-2"/>
    <n v="8.0691367456073321E-3"/>
    <n v="4.3261479019272173E-2"/>
    <n v="1.7330801631175183"/>
    <n v="1.7763416421367906"/>
    <n v="0.88817082106839529"/>
    <n v="3.2566263439174494"/>
    <x v="0"/>
    <x v="0"/>
    <n v="5.5"/>
    <m/>
    <m/>
    <m/>
    <m/>
  </r>
  <r>
    <n v="3222"/>
    <x v="1"/>
    <x v="5277"/>
    <x v="0"/>
    <m/>
    <s v="L2275-1691"/>
    <x v="2"/>
    <x v="2"/>
    <x v="2"/>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5278"/>
    <x v="0"/>
    <m/>
    <s v="V2657-97"/>
    <x v="3"/>
    <x v="3"/>
    <x v="3"/>
    <n v="22.5"/>
    <n v="0"/>
    <n v="0"/>
    <n v="0"/>
    <n v="0"/>
    <n v="0"/>
    <n v="0"/>
    <n v="0"/>
    <n v="0"/>
    <m/>
    <x v="3"/>
    <x v="1"/>
    <m/>
    <n v="22.5"/>
    <x v="224"/>
    <n v="4.028600076394195E-3"/>
    <n v="9.0643501718869392E-3"/>
    <n v="3.0214500572956463E-3"/>
    <n v="1.2959244824560089E-2"/>
    <n v="2.1403623133188736"/>
    <n v="2.1533215581434337"/>
    <n v="1.0766607790717169"/>
    <n v="3.9477561899296285"/>
    <x v="0"/>
    <x v="0"/>
    <n v="2"/>
    <m/>
    <m/>
    <m/>
    <m/>
  </r>
  <r>
    <n v="3232"/>
    <x v="0"/>
    <x v="5279"/>
    <x v="0"/>
    <m/>
    <s v="V2658-98"/>
    <x v="2"/>
    <x v="2"/>
    <x v="2"/>
    <n v="52.5"/>
    <n v="0"/>
    <n v="0"/>
    <n v="0"/>
    <n v="0"/>
    <n v="0"/>
    <n v="0"/>
    <n v="0"/>
    <n v="0"/>
    <m/>
    <x v="1"/>
    <x v="1"/>
    <m/>
    <n v="52.5"/>
    <x v="1212"/>
    <n v="2.1933489304812835E-2"/>
    <n v="6.5800467914438499E-2"/>
    <n v="1.6450116978609625E-2"/>
    <n v="9.4074517985695438E-2"/>
    <n v="1.5126729906990104"/>
    <n v="1.6067475086847058"/>
    <n v="0.80337375434235292"/>
    <n v="2.9457037659219605"/>
    <x v="0"/>
    <x v="0"/>
    <n v="3"/>
    <m/>
    <m/>
    <m/>
    <m/>
  </r>
  <r>
    <n v="3232"/>
    <x v="1"/>
    <x v="5280"/>
    <x v="0"/>
    <m/>
    <s v="V2656-96"/>
    <x v="12"/>
    <x v="12"/>
    <x v="9"/>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0"/>
    <x v="5281"/>
    <x v="0"/>
    <m/>
    <s v="L2291-1707"/>
    <x v="13"/>
    <x v="13"/>
    <x v="0"/>
    <n v="42"/>
    <n v="0"/>
    <n v="0"/>
    <n v="0"/>
    <n v="0"/>
    <n v="0"/>
    <n v="0"/>
    <n v="0"/>
    <n v="0"/>
    <m/>
    <x v="15"/>
    <x v="3"/>
    <m/>
    <n v="42"/>
    <x v="217"/>
    <n v="1.4037433155080216E-2"/>
    <n v="7.369652406417114E-2"/>
    <n v="2.1056149732620325E-2"/>
    <n v="0.10536346014397892"/>
    <n v="1.4829515992964819"/>
    <n v="1.5883150594404609"/>
    <n v="0.79415752972023046"/>
    <n v="2.9119109423075114"/>
    <x v="0"/>
    <x v="0"/>
    <n v="5"/>
    <m/>
    <m/>
    <m/>
    <m/>
  </r>
  <r>
    <n v="3231"/>
    <x v="1"/>
    <x v="5282"/>
    <x v="0"/>
    <m/>
    <s v="L2286-17021"/>
    <x v="13"/>
    <x v="13"/>
    <x v="0"/>
    <n v="29"/>
    <n v="0"/>
    <n v="0"/>
    <n v="0"/>
    <n v="0"/>
    <n v="0"/>
    <n v="0"/>
    <n v="0"/>
    <n v="0"/>
    <m/>
    <x v="13"/>
    <x v="1"/>
    <m/>
    <n v="29"/>
    <x v="92"/>
    <n v="6.6924497071555889E-3"/>
    <n v="2.5096686401833455E-2"/>
    <n v="5.0193372803666921E-3"/>
    <n v="3.5880575794090631E-2"/>
    <n v="1.7907877644196784"/>
    <n v="1.8266683402137689"/>
    <n v="0.91333417010688445"/>
    <n v="3.348891957058576"/>
    <x v="0"/>
    <x v="0"/>
    <n v="4"/>
    <m/>
    <m/>
    <m/>
    <m/>
  </r>
  <r>
    <n v="3231"/>
    <x v="0"/>
    <x v="5283"/>
    <x v="0"/>
    <m/>
    <s v="L2285-1701"/>
    <x v="13"/>
    <x v="13"/>
    <x v="0"/>
    <n v="49"/>
    <n v="0"/>
    <n v="0"/>
    <n v="0"/>
    <n v="0"/>
    <n v="0"/>
    <n v="0"/>
    <n v="0"/>
    <n v="0"/>
    <m/>
    <x v="15"/>
    <x v="3"/>
    <m/>
    <n v="49"/>
    <x v="547"/>
    <n v="1.9106506238859181E-2"/>
    <n v="0.1003091577540107"/>
    <n v="2.8659759358288774E-2"/>
    <n v="0.14341137630708237"/>
    <n v="1.4050190445388473"/>
    <n v="1.5484304208459296"/>
    <n v="0.77421521042296482"/>
    <n v="2.8387891048842042"/>
    <x v="0"/>
    <x v="0"/>
    <n v="5"/>
    <m/>
    <m/>
    <m/>
    <m/>
  </r>
  <r>
    <n v="3231"/>
    <x v="1"/>
    <x v="5284"/>
    <x v="0"/>
    <m/>
    <s v="M1088-959"/>
    <x v="13"/>
    <x v="13"/>
    <x v="0"/>
    <n v="19"/>
    <n v="0"/>
    <n v="0"/>
    <n v="0"/>
    <n v="0"/>
    <n v="0"/>
    <n v="0"/>
    <n v="0"/>
    <n v="0"/>
    <m/>
    <x v="5"/>
    <x v="34"/>
    <m/>
    <n v="19"/>
    <x v="31"/>
    <n v="2.8727400050929464E-3"/>
    <n v="7.5409425133689846E-3"/>
    <n v="2.8009215049656228E-3"/>
    <n v="1.0781238410424145E-2"/>
    <n v="2.2104450309684052"/>
    <n v="2.2212262693788292"/>
    <n v="1.1106131346894146"/>
    <n v="4.0722481605278533"/>
    <x v="0"/>
    <x v="0"/>
    <n v="2.2000000000000002"/>
    <m/>
    <m/>
    <m/>
    <m/>
  </r>
  <r>
    <n v="3222"/>
    <x v="1"/>
    <x v="5285"/>
    <x v="0"/>
    <m/>
    <s v="L2262-1678"/>
    <x v="2"/>
    <x v="2"/>
    <x v="2"/>
    <n v="19"/>
    <n v="17"/>
    <n v="16"/>
    <n v="0"/>
    <n v="0"/>
    <n v="0"/>
    <n v="0"/>
    <n v="0"/>
    <n v="0"/>
    <m/>
    <x v="3"/>
    <x v="1"/>
    <m/>
    <n v="30.099833886584822"/>
    <x v="468"/>
    <n v="7.2097020626432388E-3"/>
    <n v="1.6221829640947288E-2"/>
    <n v="5.4072765469824289E-3"/>
    <n v="2.3192248515657161E-2"/>
    <n v="1.9329849198822313"/>
    <n v="1.9561771683978886"/>
    <n v="0.97808858419894429"/>
    <n v="3.5863248087294624"/>
    <x v="0"/>
    <x v="0"/>
    <n v="2"/>
    <m/>
    <m/>
    <m/>
    <m/>
  </r>
  <r>
    <n v="3222"/>
    <x v="0"/>
    <x v="5286"/>
    <x v="0"/>
    <m/>
    <s v="L2277-1693"/>
    <x v="2"/>
    <x v="2"/>
    <x v="2"/>
    <n v="48"/>
    <n v="31"/>
    <n v="0"/>
    <n v="0"/>
    <n v="0"/>
    <n v="0"/>
    <n v="0"/>
    <n v="0"/>
    <n v="0"/>
    <m/>
    <x v="13"/>
    <x v="1"/>
    <m/>
    <n v="57.140178508646613"/>
    <x v="1438"/>
    <n v="2.5981983702571945E-2"/>
    <n v="9.7432438884644784E-2"/>
    <n v="1.9486487776928959E-2"/>
    <n v="0.13929854930761706"/>
    <n v="1.4121959168454652"/>
    <n v="1.5514944661530823"/>
    <n v="0.77574723307654114"/>
    <n v="2.8444065212806509"/>
    <x v="0"/>
    <x v="0"/>
    <n v="4"/>
    <m/>
    <m/>
    <m/>
    <m/>
  </r>
  <r>
    <n v="3222"/>
    <x v="0"/>
    <x v="5287"/>
    <x v="0"/>
    <m/>
    <s v="L2272-1688"/>
    <x v="19"/>
    <x v="19"/>
    <x v="1"/>
    <n v="48"/>
    <n v="0"/>
    <n v="0"/>
    <n v="0"/>
    <n v="0"/>
    <n v="0"/>
    <n v="0"/>
    <n v="0"/>
    <n v="0"/>
    <m/>
    <x v="1"/>
    <x v="1"/>
    <m/>
    <n v="48"/>
    <x v="81"/>
    <n v="1.8334606569900685E-2"/>
    <n v="5.5003819709702056E-2"/>
    <n v="1.3750954927425514E-2"/>
    <n v="7.8638617483552747E-2"/>
    <n v="1.5608966883815634"/>
    <n v="1.6395353058651161"/>
    <n v="0.81976765293255804"/>
    <n v="3.0058147274193794"/>
    <x v="0"/>
    <x v="0"/>
    <n v="3"/>
    <m/>
    <m/>
    <m/>
    <m/>
  </r>
  <r>
    <n v="3222"/>
    <x v="0"/>
    <x v="5288"/>
    <x v="0"/>
    <m/>
    <s v="L2266-1682"/>
    <x v="2"/>
    <x v="2"/>
    <x v="2"/>
    <n v="33"/>
    <n v="21"/>
    <n v="0"/>
    <n v="0"/>
    <n v="0"/>
    <n v="0"/>
    <n v="0"/>
    <n v="0"/>
    <n v="0"/>
    <m/>
    <x v="1"/>
    <x v="1"/>
    <m/>
    <n v="39.11521443121589"/>
    <x v="1546"/>
    <n v="1.2175324675324676E-2"/>
    <n v="3.6525974025974031E-2"/>
    <n v="9.1314935064935078E-3"/>
    <n v="5.2220956922671757E-2"/>
    <n v="1.6768930740846009"/>
    <n v="1.7291140310072726"/>
    <n v="0.86455701550363628"/>
    <n v="3.1700423901799994"/>
    <x v="0"/>
    <x v="0"/>
    <n v="3"/>
    <m/>
    <m/>
    <m/>
    <m/>
  </r>
  <r>
    <n v="3222"/>
    <x v="0"/>
    <x v="5289"/>
    <x v="0"/>
    <m/>
    <s v="L2274-1690"/>
    <x v="2"/>
    <x v="2"/>
    <x v="2"/>
    <n v="28"/>
    <n v="23"/>
    <n v="0"/>
    <n v="0"/>
    <n v="0"/>
    <n v="0"/>
    <n v="0"/>
    <n v="0"/>
    <n v="0"/>
    <m/>
    <x v="3"/>
    <x v="1"/>
    <m/>
    <n v="36.235341863986875"/>
    <x v="612"/>
    <n v="1.044849758085052E-2"/>
    <n v="2.350911955691367E-2"/>
    <n v="7.8363731856378894E-3"/>
    <n v="3.3610841391896074E-2"/>
    <n v="1.8113962310760603"/>
    <n v="1.8450070724679564"/>
    <n v="0.92250353623397818"/>
    <n v="3.3825129661912534"/>
    <x v="0"/>
    <x v="0"/>
    <n v="2"/>
    <m/>
    <m/>
    <m/>
    <m/>
  </r>
  <r>
    <n v="3231"/>
    <x v="1"/>
    <x v="5290"/>
    <x v="0"/>
    <m/>
    <s v="L2288-1704"/>
    <x v="11"/>
    <x v="11"/>
    <x v="8"/>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22"/>
    <x v="0"/>
    <x v="5291"/>
    <x v="0"/>
    <m/>
    <s v="L2234-1650"/>
    <x v="4"/>
    <x v="4"/>
    <x v="4"/>
    <n v="33"/>
    <n v="0"/>
    <n v="0"/>
    <n v="0"/>
    <n v="0"/>
    <n v="0"/>
    <n v="0"/>
    <n v="0"/>
    <n v="0"/>
    <m/>
    <x v="1"/>
    <x v="1"/>
    <m/>
    <n v="33"/>
    <x v="40"/>
    <n v="8.6659663865546223E-3"/>
    <n v="2.5997899159663867E-2"/>
    <n v="6.4994747899159667E-3"/>
    <n v="3.7169034044960483E-2"/>
    <n v="1.7797592500329547"/>
    <n v="1.8169282840779151"/>
    <n v="0.90846414203895753"/>
    <n v="3.3310351874761777"/>
    <x v="0"/>
    <x v="0"/>
    <n v="3"/>
    <m/>
    <m/>
    <m/>
    <m/>
  </r>
  <r>
    <n v="3222"/>
    <x v="0"/>
    <x v="5292"/>
    <x v="0"/>
    <m/>
    <s v="L2273-1689"/>
    <x v="2"/>
    <x v="2"/>
    <x v="2"/>
    <n v="31"/>
    <n v="22"/>
    <n v="24"/>
    <n v="0"/>
    <n v="0"/>
    <n v="0"/>
    <n v="0"/>
    <n v="0"/>
    <n v="0"/>
    <m/>
    <x v="1"/>
    <x v="1"/>
    <m/>
    <n v="44.955533585978046"/>
    <x v="673"/>
    <n v="1.6082569391392919E-2"/>
    <n v="4.8247708174178755E-2"/>
    <n v="1.2061927043544689E-2"/>
    <n v="6.8979447020078161E-2"/>
    <n v="1.597129675023097"/>
    <n v="1.6661091220431752"/>
    <n v="0.83305456102158759"/>
    <n v="3.0545333904124878"/>
    <x v="0"/>
    <x v="0"/>
    <n v="3"/>
    <m/>
    <m/>
    <m/>
    <m/>
  </r>
  <r>
    <n v="3222"/>
    <x v="0"/>
    <x v="5293"/>
    <x v="0"/>
    <m/>
    <s v="L2235-1651"/>
    <x v="2"/>
    <x v="2"/>
    <x v="2"/>
    <n v="40"/>
    <n v="32"/>
    <n v="0"/>
    <n v="0"/>
    <n v="0"/>
    <n v="0"/>
    <n v="0"/>
    <n v="0"/>
    <n v="0"/>
    <m/>
    <x v="1"/>
    <x v="1"/>
    <m/>
    <n v="51.224993899462788"/>
    <x v="1547"/>
    <n v="2.0881079704609114E-2"/>
    <n v="6.264323911382734E-2"/>
    <n v="1.5660809778456835E-2"/>
    <n v="8.956064768960173E-2"/>
    <n v="1.5257531448378339"/>
    <n v="1.6153137925274357"/>
    <n v="0.80765689626371784"/>
    <n v="2.961408619633632"/>
    <x v="0"/>
    <x v="0"/>
    <n v="3"/>
    <m/>
    <m/>
    <m/>
    <m/>
  </r>
  <r>
    <n v="32111"/>
    <x v="0"/>
    <x v="5294"/>
    <x v="0"/>
    <m/>
    <s v="L2138-1555"/>
    <x v="21"/>
    <x v="21"/>
    <x v="0"/>
    <n v="56"/>
    <n v="0"/>
    <n v="0"/>
    <n v="0"/>
    <n v="0"/>
    <n v="0"/>
    <n v="0"/>
    <n v="0"/>
    <n v="0"/>
    <m/>
    <x v="15"/>
    <x v="3"/>
    <m/>
    <n v="56"/>
    <x v="683"/>
    <n v="2.4955436720142603E-2"/>
    <n v="0.13101604278074866"/>
    <n v="3.7433155080213901E-2"/>
    <n v="0.18731281803374022"/>
    <n v="1.3408291132177188"/>
    <n v="1.528141931251459"/>
    <n v="0.76407096562572951"/>
    <n v="2.8015935406276746"/>
    <x v="0"/>
    <x v="0"/>
    <n v="5"/>
    <m/>
    <m/>
    <m/>
    <m/>
  </r>
  <r>
    <n v="1221"/>
    <x v="1"/>
    <x v="5295"/>
    <x v="0"/>
    <m/>
    <s v="M1089-960"/>
    <x v="13"/>
    <x v="13"/>
    <x v="0"/>
    <n v="17.3"/>
    <n v="0"/>
    <n v="0"/>
    <n v="0"/>
    <n v="0"/>
    <n v="0"/>
    <n v="0"/>
    <n v="0"/>
    <n v="0"/>
    <m/>
    <x v="1"/>
    <x v="34"/>
    <m/>
    <n v="17.3"/>
    <x v="233"/>
    <n v="2.381668576521518E-3"/>
    <n v="7.145005729564554E-3"/>
    <n v="2.32212686210848E-3"/>
    <n v="1.0215170063651262E-2"/>
    <n v="2.2314188384242084"/>
    <n v="2.2416340084878597"/>
    <n v="1.1208170042439298"/>
    <n v="4.1096623488944095"/>
    <x v="0"/>
    <x v="0"/>
    <n v="2.7"/>
    <m/>
    <m/>
    <m/>
    <m/>
  </r>
  <r>
    <n v="3222"/>
    <x v="0"/>
    <x v="5296"/>
    <x v="0"/>
    <m/>
    <s v="L2233-1649"/>
    <x v="2"/>
    <x v="2"/>
    <x v="2"/>
    <n v="42"/>
    <n v="40"/>
    <n v="30"/>
    <n v="0"/>
    <n v="0"/>
    <n v="0"/>
    <n v="0"/>
    <n v="0"/>
    <n v="0"/>
    <m/>
    <x v="3"/>
    <x v="1"/>
    <m/>
    <n v="65.299310869258036"/>
    <x v="1548"/>
    <n v="3.3931754519989824E-2"/>
    <n v="7.6346447669977099E-2"/>
    <n v="2.5448815889992368E-2"/>
    <n v="0.10915203937170215"/>
    <n v="1.4738070250429693"/>
    <n v="1.5829590644146716"/>
    <n v="0.7914795322073358"/>
    <n v="2.9020916180935643"/>
    <x v="0"/>
    <x v="0"/>
    <n v="2"/>
    <m/>
    <m/>
    <m/>
    <m/>
  </r>
  <r>
    <n v="3231"/>
    <x v="1"/>
    <x v="5297"/>
    <x v="0"/>
    <m/>
    <s v="L2283-1699"/>
    <x v="14"/>
    <x v="14"/>
    <x v="10"/>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22"/>
    <x v="0"/>
    <x v="5298"/>
    <x v="0"/>
    <m/>
    <s v="L2276-1692"/>
    <x v="3"/>
    <x v="3"/>
    <x v="3"/>
    <n v="29"/>
    <n v="19"/>
    <n v="19"/>
    <n v="18"/>
    <n v="0"/>
    <n v="0"/>
    <n v="0"/>
    <n v="0"/>
    <n v="0"/>
    <m/>
    <x v="13"/>
    <x v="1"/>
    <m/>
    <n v="43.439613257946945"/>
    <x v="1549"/>
    <n v="1.5016233766233768E-2"/>
    <n v="5.6310876623376624E-2"/>
    <n v="1.1262175324675326E-2"/>
    <n v="8.0507308589118948E-2"/>
    <n v="1.5544910915680819"/>
    <n v="1.6349984001572009"/>
    <n v="0.81749920007860044"/>
    <n v="2.997497066954868"/>
    <x v="0"/>
    <x v="0"/>
    <n v="4"/>
    <m/>
    <m/>
    <m/>
    <m/>
  </r>
  <r>
    <n v="3222"/>
    <x v="0"/>
    <x v="5299"/>
    <x v="0"/>
    <m/>
    <s v="L2210-1627"/>
    <x v="2"/>
    <x v="2"/>
    <x v="2"/>
    <n v="24"/>
    <n v="19"/>
    <n v="17"/>
    <n v="16"/>
    <n v="19"/>
    <n v="0"/>
    <n v="0"/>
    <n v="0"/>
    <n v="0"/>
    <m/>
    <x v="122"/>
    <x v="1"/>
    <m/>
    <n v="42.930175867331364"/>
    <x v="1550"/>
    <n v="1.4666093710211362E-2"/>
    <n v="3.5198624904507272E-2"/>
    <n v="1.0999570282658522E-2"/>
    <n v="5.0323254174370752E-2"/>
    <n v="1.6877973381676552"/>
    <n v="1.738120592342026"/>
    <n v="0.86906029617101299"/>
    <n v="3.1865544192937141"/>
    <x v="0"/>
    <x v="0"/>
    <n v="2.2000000000000002"/>
    <m/>
    <m/>
    <m/>
    <m/>
  </r>
  <r>
    <n v="3222"/>
    <x v="1"/>
    <x v="5300"/>
    <x v="0"/>
    <m/>
    <s v="L2270-1686"/>
    <x v="13"/>
    <x v="13"/>
    <x v="0"/>
    <n v="23"/>
    <n v="21"/>
    <n v="0"/>
    <n v="0"/>
    <n v="0"/>
    <n v="0"/>
    <n v="0"/>
    <n v="0"/>
    <n v="0"/>
    <m/>
    <x v="3"/>
    <x v="1"/>
    <m/>
    <n v="31.144823004794873"/>
    <x v="53"/>
    <n v="7.7189966895849244E-3"/>
    <n v="1.7367742551566083E-2"/>
    <n v="5.7892475171886938E-3"/>
    <n v="2.4830553046564514E-2"/>
    <n v="1.9100198585645514"/>
    <n v="1.9348504116111158"/>
    <n v="0.96742520580555791"/>
    <n v="3.5472257546203787"/>
    <x v="0"/>
    <x v="0"/>
    <n v="2"/>
    <m/>
    <m/>
    <m/>
    <m/>
  </r>
  <r>
    <n v="3222"/>
    <x v="1"/>
    <x v="5301"/>
    <x v="0"/>
    <m/>
    <s v="L2258-1674"/>
    <x v="7"/>
    <x v="7"/>
    <x v="6"/>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0"/>
    <x v="5302"/>
    <x v="0"/>
    <m/>
    <s v="L2268-1684"/>
    <x v="2"/>
    <x v="2"/>
    <x v="2"/>
    <n v="30"/>
    <n v="25"/>
    <n v="22"/>
    <n v="0"/>
    <n v="0"/>
    <n v="0"/>
    <n v="0"/>
    <n v="0"/>
    <n v="0"/>
    <m/>
    <x v="44"/>
    <x v="1"/>
    <m/>
    <n v="44.82186966202994"/>
    <x v="1551"/>
    <n v="1.5987076648841352E-2"/>
    <n v="5.59547722677139E-2"/>
    <n v="1.1990307486631014E-2"/>
    <n v="7.9998188416065791E-2"/>
    <n v="1.5562188279037263"/>
    <n v="1.6362170163197922"/>
    <n v="0.81810850815989611"/>
    <n v="2.9997311965862856"/>
    <x v="0"/>
    <x v="0"/>
    <n v="3.6666670000000003"/>
    <m/>
    <m/>
    <m/>
    <m/>
  </r>
  <r>
    <n v="3231"/>
    <x v="1"/>
    <x v="5303"/>
    <x v="0"/>
    <m/>
    <s v="L2302-1719"/>
    <x v="11"/>
    <x v="11"/>
    <x v="8"/>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3231"/>
    <x v="0"/>
    <x v="5304"/>
    <x v="0"/>
    <m/>
    <s v="L2282-1698"/>
    <x v="13"/>
    <x v="13"/>
    <x v="0"/>
    <n v="43"/>
    <n v="0"/>
    <n v="0"/>
    <n v="0"/>
    <n v="0"/>
    <n v="0"/>
    <n v="0"/>
    <n v="0"/>
    <n v="0"/>
    <m/>
    <x v="13"/>
    <x v="1"/>
    <m/>
    <n v="43"/>
    <x v="168"/>
    <n v="1.4713840081487146E-2"/>
    <n v="5.5176900305576794E-2"/>
    <n v="1.103538006111536E-2"/>
    <n v="7.888606973040857E-2"/>
    <n v="1.5600382404041573"/>
    <n v="1.6389243101345659"/>
    <n v="0.81946215506728293"/>
    <n v="3.0046945685800375"/>
    <x v="0"/>
    <x v="0"/>
    <n v="4"/>
    <m/>
    <m/>
    <m/>
    <m/>
  </r>
  <r>
    <n v="3231"/>
    <x v="1"/>
    <x v="5305"/>
    <x v="0"/>
    <m/>
    <s v="L2303-1720"/>
    <x v="11"/>
    <x v="11"/>
    <x v="8"/>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3222"/>
    <x v="1"/>
    <x v="5306"/>
    <x v="0"/>
    <m/>
    <s v="L2263-1679"/>
    <x v="13"/>
    <x v="13"/>
    <x v="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22"/>
    <x v="0"/>
    <x v="5307"/>
    <x v="0"/>
    <m/>
    <s v="L2271-1687"/>
    <x v="13"/>
    <x v="13"/>
    <x v="0"/>
    <n v="35"/>
    <n v="19"/>
    <n v="0"/>
    <n v="0"/>
    <n v="0"/>
    <n v="0"/>
    <n v="0"/>
    <n v="0"/>
    <n v="0"/>
    <m/>
    <x v="5"/>
    <x v="1"/>
    <m/>
    <n v="39.824615503479755"/>
    <x v="1147"/>
    <n v="1.2620957473898652E-2"/>
    <n v="3.3130013368983954E-2"/>
    <n v="9.4657181054239887E-3"/>
    <n v="4.7365773182639029E-2"/>
    <n v="1.70579227430084"/>
    <n v="1.7531580474834791"/>
    <n v="0.87657902374173957"/>
    <n v="3.2141230870530451"/>
    <x v="0"/>
    <x v="0"/>
    <n v="2.5"/>
    <m/>
    <m/>
    <m/>
    <m/>
  </r>
  <r>
    <n v="3231"/>
    <x v="0"/>
    <x v="5308"/>
    <x v="0"/>
    <m/>
    <s v="L2284-1700"/>
    <x v="8"/>
    <x v="8"/>
    <x v="1"/>
    <n v="38"/>
    <n v="0"/>
    <n v="0"/>
    <n v="0"/>
    <n v="0"/>
    <n v="0"/>
    <n v="0"/>
    <n v="0"/>
    <n v="0"/>
    <m/>
    <x v="11"/>
    <x v="3"/>
    <m/>
    <n v="38"/>
    <x v="91"/>
    <n v="1.1490960020371786E-2"/>
    <n v="5.170932009167304E-2"/>
    <n v="1.723644003055768E-2"/>
    <n v="7.3928491957194142E-2"/>
    <n v="1.5778693697335742"/>
    <n v="1.6517978616907683"/>
    <n v="0.82589893084538413"/>
    <n v="3.0282960797664082"/>
    <x v="0"/>
    <x v="0"/>
    <n v="4"/>
    <m/>
    <m/>
    <m/>
    <m/>
  </r>
  <r>
    <n v="3231"/>
    <x v="0"/>
    <x v="5309"/>
    <x v="0"/>
    <m/>
    <s v="L2296-1713"/>
    <x v="13"/>
    <x v="13"/>
    <x v="0"/>
    <n v="44"/>
    <n v="39"/>
    <n v="31"/>
    <n v="24"/>
    <n v="19"/>
    <n v="0"/>
    <n v="0"/>
    <n v="0"/>
    <n v="0"/>
    <m/>
    <x v="73"/>
    <x v="3"/>
    <m/>
    <n v="73.177865505902801"/>
    <x v="1552"/>
    <n v="4.2613636363636347E-2"/>
    <n v="0.15340909090909083"/>
    <n v="6.3920454545454516E-2"/>
    <n v="0.21932801907522123"/>
    <n v="1.3042907679367568"/>
    <n v="1.5236187870119779"/>
    <n v="0.76180939350598897"/>
    <n v="2.7933011095219595"/>
    <x v="0"/>
    <x v="0"/>
    <n v="2.8"/>
    <m/>
    <m/>
    <m/>
    <m/>
  </r>
  <r>
    <n v="3231"/>
    <x v="1"/>
    <x v="5310"/>
    <x v="0"/>
    <m/>
    <s v="L2318-1736"/>
    <x v="14"/>
    <x v="14"/>
    <x v="10"/>
    <n v="19"/>
    <n v="0"/>
    <n v="0"/>
    <n v="0"/>
    <n v="0"/>
    <n v="0"/>
    <n v="0"/>
    <n v="0"/>
    <n v="0"/>
    <m/>
    <x v="13"/>
    <x v="3"/>
    <m/>
    <n v="19"/>
    <x v="31"/>
    <n v="2.8727400050929464E-3"/>
    <n v="1.0772775019098547E-2"/>
    <n v="4.30911000763942E-3"/>
    <n v="1.5401769157748773E-2"/>
    <n v="2.0766169101656526"/>
    <n v="2.0920186793234015"/>
    <n v="1.0460093396617007"/>
    <n v="3.8353675787595694"/>
    <x v="0"/>
    <x v="0"/>
    <n v="3"/>
    <m/>
    <m/>
    <m/>
    <m/>
  </r>
  <r>
    <n v="3222"/>
    <x v="1"/>
    <x v="5311"/>
    <x v="0"/>
    <m/>
    <s v="L2232-1648"/>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5312"/>
    <x v="0"/>
    <m/>
    <s v="L2239-1655"/>
    <x v="3"/>
    <x v="3"/>
    <x v="3"/>
    <n v="23"/>
    <n v="16"/>
    <n v="0"/>
    <n v="0"/>
    <n v="0"/>
    <n v="0"/>
    <n v="0"/>
    <n v="0"/>
    <n v="0"/>
    <m/>
    <x v="1"/>
    <x v="1"/>
    <m/>
    <n v="28.0178514522438"/>
    <x v="707"/>
    <n v="6.2468169085816158E-3"/>
    <n v="1.8740450725744848E-2"/>
    <n v="4.6851126814362121E-3"/>
    <n v="2.6793105349213947E-2"/>
    <n v="1.8847474467275547"/>
    <n v="1.9115405520767685"/>
    <n v="0.95577027603838427"/>
    <n v="3.504491012140742"/>
    <x v="0"/>
    <x v="0"/>
    <n v="3"/>
    <m/>
    <m/>
    <m/>
    <m/>
  </r>
  <r>
    <n v="3222"/>
    <x v="0"/>
    <x v="5313"/>
    <x v="0"/>
    <m/>
    <s v="L2259-1675"/>
    <x v="2"/>
    <x v="2"/>
    <x v="2"/>
    <n v="32"/>
    <n v="26"/>
    <n v="29"/>
    <n v="21"/>
    <n v="19"/>
    <n v="0"/>
    <n v="0"/>
    <n v="0"/>
    <n v="0"/>
    <m/>
    <x v="1"/>
    <x v="1"/>
    <m/>
    <n v="57.818682101895057"/>
    <x v="1553"/>
    <n v="2.6602686529157111E-2"/>
    <n v="7.9808059587471336E-2"/>
    <n v="1.9952014896867834E-2"/>
    <n v="0.11410108430881805"/>
    <n v="1.4624080229848619"/>
    <n v="1.5765091072936799"/>
    <n v="0.78825455364683994"/>
    <n v="2.8902666967050799"/>
    <x v="0"/>
    <x v="0"/>
    <n v="3"/>
    <m/>
    <m/>
    <m/>
    <m/>
  </r>
  <r>
    <n v="3231"/>
    <x v="0"/>
    <x v="5314"/>
    <x v="0"/>
    <m/>
    <s v="L2297-1714"/>
    <x v="2"/>
    <x v="2"/>
    <x v="2"/>
    <n v="35"/>
    <n v="24"/>
    <n v="18"/>
    <n v="20"/>
    <n v="18"/>
    <n v="0"/>
    <n v="0"/>
    <n v="0"/>
    <n v="0"/>
    <m/>
    <x v="54"/>
    <x v="12"/>
    <m/>
    <n v="53.376024580330075"/>
    <x v="1554"/>
    <n v="2.2671568627450983E-2"/>
    <n v="6.46139705882353E-2"/>
    <n v="2.0404411764705886E-2"/>
    <n v="9.2378190169318461E-2"/>
    <n v="1.5175003132374609"/>
    <n v="1.6098785034067793"/>
    <n v="0.80493925170338965"/>
    <n v="2.9514439229124285"/>
    <x v="0"/>
    <x v="0"/>
    <n v="2.5999999999999996"/>
    <m/>
    <m/>
    <m/>
    <m/>
  </r>
  <r>
    <n v="3231"/>
    <x v="0"/>
    <x v="5315"/>
    <x v="0"/>
    <m/>
    <s v="M1114-985"/>
    <x v="2"/>
    <x v="2"/>
    <x v="2"/>
    <n v="26.5"/>
    <n v="20.7"/>
    <n v="20.3"/>
    <n v="0"/>
    <n v="0"/>
    <n v="0"/>
    <n v="0"/>
    <n v="0"/>
    <n v="0"/>
    <m/>
    <x v="93"/>
    <x v="34"/>
    <m/>
    <n v="39.27887472929946"/>
    <x v="1555"/>
    <n v="1.227742233256939E-2"/>
    <n v="3.5297586136781411E-2"/>
    <n v="1.1970486774255155E-2"/>
    <n v="5.0464738430038451E-2"/>
    <n v="1.6869678135148982"/>
    <n v="1.7374325519449367"/>
    <n v="0.86871627597246837"/>
    <n v="3.1852930118990503"/>
    <x v="0"/>
    <x v="0"/>
    <n v="2.5333329999999998"/>
    <m/>
    <m/>
    <m/>
    <m/>
  </r>
  <r>
    <n v="3222"/>
    <x v="1"/>
    <x v="5316"/>
    <x v="0"/>
    <m/>
    <s v="L2257-1673"/>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22"/>
    <x v="1"/>
    <x v="5317"/>
    <x v="0"/>
    <m/>
    <s v="L2269-1685"/>
    <x v="14"/>
    <x v="14"/>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5318"/>
    <x v="0"/>
    <m/>
    <s v="L2301-1718"/>
    <x v="8"/>
    <x v="8"/>
    <x v="1"/>
    <n v="37"/>
    <n v="0"/>
    <n v="0"/>
    <n v="0"/>
    <n v="0"/>
    <n v="0"/>
    <n v="0"/>
    <n v="0"/>
    <n v="0"/>
    <m/>
    <x v="13"/>
    <x v="3"/>
    <m/>
    <n v="37"/>
    <x v="382"/>
    <n v="1.0894130379424495E-2"/>
    <n v="4.0852988922841858E-2"/>
    <n v="1.6341195569136744E-2"/>
    <n v="5.8407263094066679E-2"/>
    <n v="1.6443401210977582"/>
    <n v="1.7027473841918248"/>
    <n v="0.8513736920959124"/>
    <n v="3.1217035376850122"/>
    <x v="0"/>
    <x v="0"/>
    <n v="3"/>
    <m/>
    <m/>
    <m/>
    <m/>
  </r>
  <r>
    <n v="3231"/>
    <x v="0"/>
    <x v="5319"/>
    <x v="0"/>
    <m/>
    <s v="M1111-982"/>
    <x v="8"/>
    <x v="8"/>
    <x v="1"/>
    <n v="58.5"/>
    <n v="0"/>
    <n v="0"/>
    <n v="0"/>
    <n v="0"/>
    <n v="0"/>
    <n v="0"/>
    <n v="0"/>
    <n v="0"/>
    <m/>
    <x v="15"/>
    <x v="15"/>
    <m/>
    <n v="58.5"/>
    <x v="119"/>
    <n v="2.7233336516424754E-2"/>
    <n v="0.14297501671122995"/>
    <n v="5.1062505968296416E-2"/>
    <n v="0.20441048836606107"/>
    <n v="1.3204771606115995"/>
    <n v="1.5248876489776606"/>
    <n v="0.7624438244888303"/>
    <n v="2.7956273564590441"/>
    <x v="0"/>
    <x v="0"/>
    <n v="4.5"/>
    <m/>
    <m/>
    <m/>
    <m/>
  </r>
  <r>
    <n v="3231"/>
    <x v="0"/>
    <x v="5320"/>
    <x v="0"/>
    <m/>
    <s v="M1112-983"/>
    <x v="3"/>
    <x v="3"/>
    <x v="3"/>
    <n v="24.5"/>
    <n v="23.9"/>
    <n v="0"/>
    <n v="0"/>
    <n v="0"/>
    <n v="0"/>
    <n v="0"/>
    <n v="0"/>
    <n v="0"/>
    <m/>
    <x v="21"/>
    <x v="3"/>
    <m/>
    <n v="34.226597844366594"/>
    <x v="1556"/>
    <n v="9.3221606824547987E-3"/>
    <n v="3.3210197431245224E-2"/>
    <n v="1.3983241023682199E-2"/>
    <n v="4.7480411835622051E-2"/>
    <n v="1.70507039964763"/>
    <n v="1.752550811483252"/>
    <n v="0.87627540574162599"/>
    <n v="3.2130098210526286"/>
    <x v="0"/>
    <x v="0"/>
    <n v="2.75"/>
    <m/>
    <m/>
    <m/>
    <m/>
  </r>
  <r>
    <n v="3231"/>
    <x v="0"/>
    <x v="5321"/>
    <x v="0"/>
    <m/>
    <s v="L2300-1717"/>
    <x v="11"/>
    <x v="11"/>
    <x v="8"/>
    <n v="52"/>
    <n v="34"/>
    <n v="24"/>
    <n v="18"/>
    <n v="0"/>
    <n v="0"/>
    <n v="0"/>
    <n v="0"/>
    <n v="0"/>
    <m/>
    <x v="15"/>
    <x v="19"/>
    <m/>
    <n v="68.992753242641356"/>
    <x v="1557"/>
    <n v="3.7878787878787873E-2"/>
    <n v="0.19886363636363635"/>
    <n v="4.9715909090909088E-2"/>
    <n v="0.28431409880121283"/>
    <n v="1.2463496635702505"/>
    <n v="1.5306637623714634"/>
    <n v="0.7653318811857317"/>
    <n v="2.8062168976810162"/>
    <x v="0"/>
    <x v="0"/>
    <n v="5.25"/>
    <m/>
    <m/>
    <m/>
    <m/>
  </r>
  <r>
    <n v="3231"/>
    <x v="0"/>
    <x v="5322"/>
    <x v="0"/>
    <m/>
    <s v="M1113-984"/>
    <x v="2"/>
    <x v="2"/>
    <x v="2"/>
    <n v="32.799999999999997"/>
    <n v="24"/>
    <n v="0"/>
    <n v="0"/>
    <n v="0"/>
    <n v="0"/>
    <n v="0"/>
    <n v="0"/>
    <n v="0"/>
    <m/>
    <x v="5"/>
    <x v="42"/>
    <m/>
    <n v="40.642834546817717"/>
    <x v="1558"/>
    <n v="1.3144894321364908E-2"/>
    <n v="3.4505347593582883E-2"/>
    <n v="1.626680672268907E-2"/>
    <n v="4.9332079933171777E-2"/>
    <n v="1.6936865450037715"/>
    <n v="1.7430186249369433"/>
    <n v="0.87150931246847163"/>
    <n v="3.1955341457177293"/>
    <x v="0"/>
    <x v="0"/>
    <n v="1.85"/>
    <m/>
    <m/>
    <m/>
    <m/>
  </r>
  <r>
    <n v="3231"/>
    <x v="1"/>
    <x v="5323"/>
    <x v="0"/>
    <m/>
    <s v="L2299-1716"/>
    <x v="5"/>
    <x v="5"/>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5324"/>
    <x v="0"/>
    <m/>
    <s v="M1110-981"/>
    <x v="2"/>
    <x v="2"/>
    <x v="2"/>
    <n v="20"/>
    <n v="0"/>
    <n v="0"/>
    <n v="0"/>
    <n v="0"/>
    <n v="0"/>
    <n v="0"/>
    <n v="0"/>
    <n v="0"/>
    <m/>
    <x v="5"/>
    <x v="34"/>
    <m/>
    <n v="20"/>
    <x v="28"/>
    <n v="3.1830914183855366E-3"/>
    <n v="8.3556149732620343E-3"/>
    <n v="3.1035141329258981E-3"/>
    <n v="1.1945970537866089E-2"/>
    <n v="2.1710934942727489"/>
    <n v="2.1830394648106148"/>
    <n v="1.0915197324053074"/>
    <n v="4.0022390188194601"/>
    <x v="0"/>
    <x v="0"/>
    <n v="2.2000000000000002"/>
    <m/>
    <m/>
    <m/>
    <m/>
  </r>
  <r>
    <n v="3222"/>
    <x v="0"/>
    <x v="5325"/>
    <x v="0"/>
    <m/>
    <s v="L2237-1653"/>
    <x v="2"/>
    <x v="2"/>
    <x v="2"/>
    <n v="32"/>
    <n v="0"/>
    <n v="0"/>
    <n v="0"/>
    <n v="0"/>
    <n v="0"/>
    <n v="0"/>
    <n v="0"/>
    <n v="0"/>
    <m/>
    <x v="13"/>
    <x v="1"/>
    <m/>
    <n v="32"/>
    <x v="56"/>
    <n v="8.1487140310669733E-3"/>
    <n v="3.0557677616501147E-2"/>
    <n v="6.1115355233002299E-3"/>
    <n v="4.3688120824195972E-2"/>
    <n v="1.7301046558587811"/>
    <n v="1.7737927766829771"/>
    <n v="0.88689638834148854"/>
    <n v="3.2519534239187911"/>
    <x v="0"/>
    <x v="0"/>
    <n v="4"/>
    <m/>
    <m/>
    <m/>
    <m/>
  </r>
  <r>
    <n v="3222"/>
    <x v="0"/>
    <x v="5326"/>
    <x v="0"/>
    <m/>
    <s v="L2267-1683"/>
    <x v="13"/>
    <x v="13"/>
    <x v="0"/>
    <n v="59"/>
    <n v="0"/>
    <n v="0"/>
    <n v="0"/>
    <n v="0"/>
    <n v="0"/>
    <n v="0"/>
    <n v="0"/>
    <n v="0"/>
    <m/>
    <x v="13"/>
    <x v="1"/>
    <m/>
    <n v="59"/>
    <x v="292"/>
    <n v="2.7700853068500127E-2"/>
    <n v="0.10387819900687548"/>
    <n v="2.0775639801375097E-2"/>
    <n v="0.14851401229397088"/>
    <n v="1.3964439949061416"/>
    <n v="1.5449580072001123"/>
    <n v="0.77247900360005617"/>
    <n v="2.8324230132002057"/>
    <x v="0"/>
    <x v="0"/>
    <n v="4"/>
    <m/>
    <m/>
    <m/>
    <m/>
  </r>
  <r>
    <n v="3222"/>
    <x v="1"/>
    <x v="5327"/>
    <x v="0"/>
    <m/>
    <s v="L2261-1677"/>
    <x v="13"/>
    <x v="13"/>
    <x v="0"/>
    <n v="22"/>
    <n v="0"/>
    <n v="0"/>
    <n v="0"/>
    <n v="0"/>
    <n v="0"/>
    <n v="0"/>
    <n v="0"/>
    <n v="0"/>
    <m/>
    <x v="13"/>
    <x v="1"/>
    <m/>
    <n v="22"/>
    <x v="1"/>
    <n v="3.8515406162464984E-3"/>
    <n v="1.4443277310924367E-2"/>
    <n v="2.8886554621848737E-3"/>
    <n v="2.0649463358311373E-2"/>
    <n v="1.9726928679581133"/>
    <n v="1.9933423313164247"/>
    <n v="0.99667116565821234"/>
    <n v="3.6544609407467785"/>
    <x v="0"/>
    <x v="0"/>
    <n v="4"/>
    <m/>
    <m/>
    <m/>
    <m/>
  </r>
  <r>
    <n v="3222"/>
    <x v="1"/>
    <x v="5328"/>
    <x v="0"/>
    <m/>
    <s v="L2260-1676"/>
    <x v="4"/>
    <x v="4"/>
    <x v="4"/>
    <n v="27"/>
    <n v="0"/>
    <n v="0"/>
    <n v="0"/>
    <n v="0"/>
    <n v="0"/>
    <n v="0"/>
    <n v="0"/>
    <n v="0"/>
    <m/>
    <x v="13"/>
    <x v="1"/>
    <m/>
    <n v="27"/>
    <x v="403"/>
    <n v="5.8011841100076393E-3"/>
    <n v="2.1754440412528647E-2"/>
    <n v="4.3508880825057295E-3"/>
    <n v="3.1102187578944201E-2"/>
    <n v="1.8361675461023721"/>
    <n v="1.8672697336813162"/>
    <n v="0.93363486684065811"/>
    <n v="3.4233278450824129"/>
    <x v="0"/>
    <x v="0"/>
    <n v="4"/>
    <m/>
    <m/>
    <m/>
    <m/>
  </r>
  <r>
    <n v="3231"/>
    <x v="1"/>
    <x v="5329"/>
    <x v="0"/>
    <m/>
    <s v="L2287-1703"/>
    <x v="3"/>
    <x v="3"/>
    <x v="3"/>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1"/>
    <x v="5330"/>
    <x v="0"/>
    <m/>
    <s v="L2280-1696"/>
    <x v="14"/>
    <x v="14"/>
    <x v="10"/>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222"/>
    <x v="0"/>
    <x v="5331"/>
    <x v="0"/>
    <m/>
    <s v="L2238-1654"/>
    <x v="2"/>
    <x v="2"/>
    <x v="2"/>
    <n v="35"/>
    <n v="37"/>
    <n v="0"/>
    <n v="0"/>
    <n v="0"/>
    <n v="0"/>
    <n v="0"/>
    <n v="0"/>
    <n v="0"/>
    <m/>
    <x v="1"/>
    <x v="1"/>
    <m/>
    <n v="50.931326312987373"/>
    <x v="1559"/>
    <n v="2.06423478482302E-2"/>
    <n v="6.1927043544690599E-2"/>
    <n v="1.548176088617265E-2"/>
    <n v="8.8536707357784655E-2"/>
    <n v="1.5288282478340736"/>
    <n v="1.6173649551918583"/>
    <n v="0.80868247759592915"/>
    <n v="2.9651690845184069"/>
    <x v="0"/>
    <x v="0"/>
    <n v="3"/>
    <m/>
    <m/>
    <m/>
    <m/>
  </r>
  <r>
    <n v="3231"/>
    <x v="0"/>
    <x v="5332"/>
    <x v="0"/>
    <m/>
    <s v="L2298-1715"/>
    <x v="19"/>
    <x v="19"/>
    <x v="1"/>
    <n v="73"/>
    <n v="0"/>
    <n v="0"/>
    <n v="0"/>
    <n v="0"/>
    <n v="0"/>
    <n v="0"/>
    <n v="0"/>
    <n v="0"/>
    <m/>
    <x v="0"/>
    <x v="2"/>
    <m/>
    <n v="73"/>
    <x v="58"/>
    <n v="4.2406735421441313E-2"/>
    <n v="0.28624546409472884"/>
    <n v="9.5415154698242965E-2"/>
    <n v="0.40924335211899676"/>
    <n v="1.1693432579753291"/>
    <n v="1.5785866100943258"/>
    <n v="0.78929330504716289"/>
    <n v="2.8940754518395972"/>
    <x v="0"/>
    <x v="0"/>
    <n v="6"/>
    <m/>
    <m/>
    <m/>
    <m/>
  </r>
  <r>
    <n v="3231"/>
    <x v="1"/>
    <x v="5333"/>
    <x v="0"/>
    <m/>
    <s v="M1107-978"/>
    <x v="2"/>
    <x v="2"/>
    <x v="2"/>
    <n v="26"/>
    <n v="0"/>
    <n v="0"/>
    <n v="0"/>
    <n v="0"/>
    <n v="0"/>
    <n v="0"/>
    <n v="0"/>
    <n v="0"/>
    <m/>
    <x v="16"/>
    <x v="34"/>
    <m/>
    <n v="26"/>
    <x v="66"/>
    <n v="5.3794244970715548E-3"/>
    <n v="1.81555576776165E-2"/>
    <n v="5.2449388846447665E-3"/>
    <n v="2.5956887411563309E-2"/>
    <n v="1.8952406702355429"/>
    <n v="1.9211975576471061"/>
    <n v="0.96059877882355305"/>
    <n v="3.5221955223530279"/>
    <x v="0"/>
    <x v="0"/>
    <n v="3.2"/>
    <m/>
    <m/>
    <m/>
    <m/>
  </r>
  <r>
    <n v="3222"/>
    <x v="0"/>
    <x v="5334"/>
    <x v="0"/>
    <m/>
    <s v="L2240-1656"/>
    <x v="13"/>
    <x v="13"/>
    <x v="0"/>
    <n v="43"/>
    <n v="34"/>
    <n v="0"/>
    <n v="0"/>
    <n v="0"/>
    <n v="0"/>
    <n v="0"/>
    <n v="0"/>
    <n v="0"/>
    <m/>
    <x v="13"/>
    <x v="1"/>
    <m/>
    <n v="54.817880294662984"/>
    <x v="1560"/>
    <n v="2.3912974280621339E-2"/>
    <n v="8.9673653552330021E-2"/>
    <n v="1.7934730710466005E-2"/>
    <n v="0.12820586237959852"/>
    <n v="1.4328651813997242"/>
    <n v="1.5610710437793227"/>
    <n v="0.78053552188966135"/>
    <n v="2.8619635802620915"/>
    <x v="0"/>
    <x v="0"/>
    <n v="4"/>
    <m/>
    <m/>
    <m/>
    <m/>
  </r>
  <r>
    <n v="3222"/>
    <x v="1"/>
    <x v="5335"/>
    <x v="0"/>
    <m/>
    <s v="L2265-1681"/>
    <x v="2"/>
    <x v="2"/>
    <x v="2"/>
    <n v="25"/>
    <n v="0"/>
    <n v="0"/>
    <n v="0"/>
    <n v="0"/>
    <n v="0"/>
    <n v="0"/>
    <n v="0"/>
    <n v="0"/>
    <m/>
    <x v="13"/>
    <x v="1"/>
    <m/>
    <n v="25"/>
    <x v="48"/>
    <n v="4.9735803412273996E-3"/>
    <n v="1.8650926279602749E-2"/>
    <n v="3.73018525592055E-3"/>
    <n v="2.6665112807736799E-2"/>
    <n v="1.8863284122645954"/>
    <n v="1.9129935250723322"/>
    <n v="0.95649676253616611"/>
    <n v="3.5071547959659424"/>
    <x v="0"/>
    <x v="0"/>
    <n v="4"/>
    <m/>
    <m/>
    <m/>
    <m/>
  </r>
  <r>
    <n v="1221"/>
    <x v="0"/>
    <x v="5336"/>
    <x v="0"/>
    <m/>
    <s v="M1108-979"/>
    <x v="2"/>
    <x v="2"/>
    <x v="2"/>
    <n v="30.5"/>
    <n v="26"/>
    <n v="20.6"/>
    <n v="0"/>
    <n v="0"/>
    <n v="0"/>
    <n v="0"/>
    <n v="0"/>
    <n v="0"/>
    <m/>
    <x v="12"/>
    <x v="34"/>
    <m/>
    <n v="45.062290221425719"/>
    <x v="1561"/>
    <n v="1.6159043162719627E-2"/>
    <n v="5.2516886239077992E-2"/>
    <n v="1.5755067083651635E-2"/>
    <n v="7.508306423405807E-2"/>
    <n v="1.5735936624782814"/>
    <n v="1.6486767267123394"/>
    <n v="0.82433836335616972"/>
    <n v="3.0225739989726224"/>
    <x v="0"/>
    <x v="0"/>
    <n v="3.0333329999999998"/>
    <m/>
    <m/>
    <m/>
    <m/>
  </r>
  <r>
    <n v="3222"/>
    <x v="1"/>
    <x v="5337"/>
    <x v="0"/>
    <m/>
    <s v="L2255-1671"/>
    <x v="7"/>
    <x v="7"/>
    <x v="6"/>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0"/>
    <x v="5338"/>
    <x v="0"/>
    <m/>
    <s v="L2256-1672"/>
    <x v="2"/>
    <x v="2"/>
    <x v="2"/>
    <n v="20"/>
    <n v="27"/>
    <n v="18"/>
    <n v="0"/>
    <n v="0"/>
    <n v="0"/>
    <n v="0"/>
    <n v="0"/>
    <n v="0"/>
    <m/>
    <x v="3"/>
    <x v="1"/>
    <m/>
    <n v="38.118237105091836"/>
    <x v="1562"/>
    <n v="1.1562579577285461E-2"/>
    <n v="2.601580404889229E-2"/>
    <n v="8.6719346829640959E-3"/>
    <n v="3.7194632553255919E-2"/>
    <n v="1.7795447116000651"/>
    <n v="1.8167393441533211"/>
    <n v="0.90836967207666053"/>
    <n v="3.3306887976144219"/>
    <x v="0"/>
    <x v="0"/>
    <n v="2"/>
    <m/>
    <m/>
    <m/>
    <m/>
  </r>
  <r>
    <n v="3222"/>
    <x v="0"/>
    <x v="5339"/>
    <x v="0"/>
    <m/>
    <s v="L2264-1680"/>
    <x v="0"/>
    <x v="0"/>
    <x v="0"/>
    <n v="52"/>
    <n v="0"/>
    <n v="0"/>
    <n v="0"/>
    <n v="0"/>
    <n v="0"/>
    <n v="0"/>
    <n v="0"/>
    <n v="0"/>
    <m/>
    <x v="13"/>
    <x v="3"/>
    <m/>
    <n v="52"/>
    <x v="306"/>
    <n v="2.1517697988286219E-2"/>
    <n v="8.0691367456073318E-2"/>
    <n v="3.2276546982429329E-2"/>
    <n v="0.11536394405139246"/>
    <n v="1.459592174709982"/>
    <n v="1.5749561187613745"/>
    <n v="0.78747805938068727"/>
    <n v="2.88741955106252"/>
    <x v="0"/>
    <x v="0"/>
    <n v="3"/>
    <m/>
    <m/>
    <m/>
    <m/>
  </r>
  <r>
    <n v="3222"/>
    <x v="0"/>
    <x v="5340"/>
    <x v="0"/>
    <m/>
    <s v="L2236-1652"/>
    <x v="4"/>
    <x v="4"/>
    <x v="4"/>
    <n v="32"/>
    <n v="22"/>
    <n v="0"/>
    <n v="0"/>
    <n v="0"/>
    <n v="0"/>
    <n v="0"/>
    <n v="0"/>
    <n v="0"/>
    <m/>
    <x v="5"/>
    <x v="1"/>
    <m/>
    <n v="38.832975677895199"/>
    <x v="1371"/>
    <n v="1.200025464731347E-2"/>
    <n v="3.1500668449197862E-2"/>
    <n v="9.0001909854851032E-3"/>
    <n v="4.5036308927755148E-2"/>
    <n v="1.720921877075458"/>
    <n v="1.7659581860032132"/>
    <n v="0.8829790930016066"/>
    <n v="3.2375900076725572"/>
    <x v="0"/>
    <x v="0"/>
    <n v="2.5"/>
    <m/>
    <m/>
    <m/>
    <m/>
  </r>
  <r>
    <n v="3231"/>
    <x v="1"/>
    <x v="5341"/>
    <x v="0"/>
    <m/>
    <s v="M1115-986"/>
    <x v="14"/>
    <x v="14"/>
    <x v="10"/>
    <n v="18.8"/>
    <n v="0"/>
    <n v="0"/>
    <n v="0"/>
    <n v="0"/>
    <n v="0"/>
    <n v="0"/>
    <n v="0"/>
    <n v="0"/>
    <m/>
    <x v="13"/>
    <x v="15"/>
    <m/>
    <n v="18.8"/>
    <x v="1563"/>
    <n v="2.8125795772854598E-3"/>
    <n v="1.0547173414820475E-2"/>
    <n v="5.2735867074102374E-3"/>
    <n v="1.5079227953226394E-2"/>
    <n v="2.0843268277700044"/>
    <n v="2.099406055723231"/>
    <n v="1.0497030278616155"/>
    <n v="3.8489111021592568"/>
    <x v="0"/>
    <x v="0"/>
    <n v="2.5"/>
    <m/>
    <m/>
    <m/>
    <m/>
  </r>
  <r>
    <n v="3231"/>
    <x v="0"/>
    <x v="5342"/>
    <x v="0"/>
    <m/>
    <s v="M1138-1009"/>
    <x v="11"/>
    <x v="11"/>
    <x v="8"/>
    <n v="49.4"/>
    <n v="0"/>
    <n v="0"/>
    <n v="0"/>
    <n v="0"/>
    <n v="0"/>
    <n v="0"/>
    <n v="0"/>
    <n v="0"/>
    <m/>
    <x v="4"/>
    <x v="17"/>
    <m/>
    <n v="49.4"/>
    <x v="1564"/>
    <n v="1.9419722434428317E-2"/>
    <n v="0.16021271008403362"/>
    <n v="6.5541563216195572E-2"/>
    <n v="0.22905511091403982"/>
    <n v="1.2944178950508414"/>
    <n v="1.5234730059648811"/>
    <n v="0.76173650298244056"/>
    <n v="2.7930338442689484"/>
    <x v="1"/>
    <x v="0"/>
    <n v="6.5"/>
    <m/>
    <m/>
    <m/>
    <m/>
  </r>
  <r>
    <n v="3231"/>
    <x v="0"/>
    <x v="5343"/>
    <x v="0"/>
    <m/>
    <s v="M1136-1007"/>
    <x v="11"/>
    <x v="11"/>
    <x v="8"/>
    <n v="76.3"/>
    <n v="73.5"/>
    <n v="0"/>
    <n v="0"/>
    <n v="0"/>
    <n v="0"/>
    <n v="0"/>
    <n v="0"/>
    <n v="0"/>
    <m/>
    <x v="102"/>
    <x v="53"/>
    <m/>
    <n v="105.94309793469321"/>
    <x v="1565"/>
    <n v="8.9317067736185377E-2"/>
    <n v="0.72011885862299463"/>
    <n v="0.31819205381016036"/>
    <n v="1.0295494342906066"/>
    <n v="0.99491384516753589"/>
    <n v="2.0244632794581428"/>
    <n v="1.0122316397290714"/>
    <n v="3.7115160123399282"/>
    <x v="1"/>
    <x v="0"/>
    <n v="6"/>
    <m/>
    <m/>
    <m/>
    <m/>
  </r>
  <r>
    <n v="3231"/>
    <x v="1"/>
    <x v="5344"/>
    <x v="0"/>
    <m/>
    <s v="M1135-1006"/>
    <x v="25"/>
    <x v="25"/>
    <x v="15"/>
    <n v="27.7"/>
    <n v="0"/>
    <n v="0"/>
    <n v="0"/>
    <n v="0"/>
    <n v="0"/>
    <n v="0"/>
    <n v="0"/>
    <n v="0"/>
    <m/>
    <x v="15"/>
    <x v="3"/>
    <m/>
    <n v="27.7"/>
    <x v="1566"/>
    <n v="6.1058855360325952E-3"/>
    <n v="3.2055899064171126E-2"/>
    <n v="9.1588283040488928E-3"/>
    <n v="4.5830118669996353E-2"/>
    <n v="1.7156648872146756"/>
    <n v="1.7614950058846719"/>
    <n v="0.88074750294233595"/>
    <n v="3.2294075107885649"/>
    <x v="0"/>
    <x v="0"/>
    <n v="5"/>
    <m/>
    <m/>
    <m/>
    <m/>
  </r>
  <r>
    <n v="3231"/>
    <x v="0"/>
    <x v="5345"/>
    <x v="0"/>
    <m/>
    <s v="L2279-1695"/>
    <x v="2"/>
    <x v="2"/>
    <x v="2"/>
    <n v="37"/>
    <n v="25"/>
    <n v="0"/>
    <n v="0"/>
    <n v="0"/>
    <n v="0"/>
    <n v="0"/>
    <n v="0"/>
    <n v="0"/>
    <m/>
    <x v="1"/>
    <x v="1"/>
    <m/>
    <n v="44.654227123532216"/>
    <x v="1567"/>
    <n v="1.5867710720651896E-2"/>
    <n v="4.7603132161955691E-2"/>
    <n v="1.1900783040488923E-2"/>
    <n v="6.8057900721442799E-2"/>
    <n v="1.6008954344851614"/>
    <n v="1.6689533352066042"/>
    <n v="0.83447666760330208"/>
    <n v="3.0597477812121077"/>
    <x v="0"/>
    <x v="0"/>
    <n v="3"/>
    <m/>
    <m/>
    <m/>
    <m/>
  </r>
  <r>
    <n v="3231"/>
    <x v="0"/>
    <x v="5346"/>
    <x v="0"/>
    <m/>
    <s v="L2319-1737"/>
    <x v="13"/>
    <x v="13"/>
    <x v="0"/>
    <n v="25"/>
    <n v="21"/>
    <n v="0"/>
    <n v="0"/>
    <n v="0"/>
    <n v="0"/>
    <n v="0"/>
    <n v="0"/>
    <n v="0"/>
    <m/>
    <x v="13"/>
    <x v="7"/>
    <m/>
    <n v="32.649655434629018"/>
    <x v="1054"/>
    <n v="8.4829386299974559E-3"/>
    <n v="3.1811019862490457E-2"/>
    <n v="9.5433059587471374E-3"/>
    <n v="4.5480016404875895E-2"/>
    <n v="1.7179701385108268"/>
    <n v="1.7634501549157027"/>
    <n v="0.88172507745785134"/>
    <n v="3.2329919506787883"/>
    <x v="0"/>
    <x v="0"/>
    <n v="3.5"/>
    <m/>
    <m/>
    <m/>
    <m/>
  </r>
  <r>
    <n v="3222"/>
    <x v="1"/>
    <x v="5347"/>
    <x v="0"/>
    <m/>
    <s v="L2253-1669"/>
    <x v="7"/>
    <x v="7"/>
    <x v="6"/>
    <n v="19"/>
    <n v="0"/>
    <n v="0"/>
    <n v="0"/>
    <n v="0"/>
    <n v="0"/>
    <n v="0"/>
    <n v="0"/>
    <n v="0"/>
    <m/>
    <x v="3"/>
    <x v="1"/>
    <m/>
    <n v="19"/>
    <x v="31"/>
    <n v="2.8727400050929464E-3"/>
    <n v="6.46366501145913E-3"/>
    <n v="2.15455500381971E-3"/>
    <n v="9.2410614946492678E-3"/>
    <n v="2.270921396714376"/>
    <n v="2.2801624582090252"/>
    <n v="1.1400812291045126"/>
    <n v="4.1802978400498789"/>
    <x v="0"/>
    <x v="0"/>
    <n v="2"/>
    <m/>
    <m/>
    <m/>
    <m/>
  </r>
  <r>
    <n v="1221"/>
    <x v="0"/>
    <x v="5348"/>
    <x v="0"/>
    <m/>
    <s v="M1109-980"/>
    <x v="19"/>
    <x v="19"/>
    <x v="1"/>
    <n v="33.299999999999997"/>
    <n v="0"/>
    <n v="0"/>
    <n v="0"/>
    <n v="0"/>
    <n v="0"/>
    <n v="0"/>
    <n v="0"/>
    <n v="0"/>
    <m/>
    <x v="16"/>
    <x v="3"/>
    <m/>
    <n v="33.299999999999997"/>
    <x v="117"/>
    <n v="8.8242456073338409E-3"/>
    <n v="2.9781828924751716E-2"/>
    <n v="1.3236368411000761E-2"/>
    <n v="4.2578894795574612E-2"/>
    <n v="1.7379131257738925"/>
    <n v="1.780492020569467"/>
    <n v="0.89024601028473349"/>
    <n v="3.2642353710440228"/>
    <x v="0"/>
    <x v="0"/>
    <n v="2.5"/>
    <m/>
    <m/>
    <m/>
    <m/>
  </r>
  <r>
    <n v="3231"/>
    <x v="0"/>
    <x v="5349"/>
    <x v="0"/>
    <m/>
    <s v="L2314-1731"/>
    <x v="13"/>
    <x v="13"/>
    <x v="0"/>
    <n v="47"/>
    <n v="0"/>
    <n v="0"/>
    <n v="0"/>
    <n v="0"/>
    <n v="0"/>
    <n v="0"/>
    <n v="0"/>
    <n v="0"/>
    <m/>
    <x v="11"/>
    <x v="3"/>
    <m/>
    <n v="47"/>
    <x v="191"/>
    <n v="1.7578622358034125E-2"/>
    <n v="7.910380061115356E-2"/>
    <n v="2.6367933537051188E-2"/>
    <n v="0.11309420964919795"/>
    <n v="1.4646794599248469"/>
    <n v="1.577773669574045"/>
    <n v="0.78888683478702248"/>
    <n v="2.8925850608857488"/>
    <x v="0"/>
    <x v="0"/>
    <n v="4"/>
    <m/>
    <m/>
    <m/>
    <m/>
  </r>
  <r>
    <n v="3231"/>
    <x v="0"/>
    <x v="5350"/>
    <x v="0"/>
    <m/>
    <s v="L2281-1697"/>
    <x v="13"/>
    <x v="13"/>
    <x v="0"/>
    <n v="58"/>
    <n v="0"/>
    <n v="0"/>
    <n v="0"/>
    <n v="0"/>
    <n v="0"/>
    <n v="0"/>
    <n v="0"/>
    <n v="0"/>
    <m/>
    <x v="11"/>
    <x v="3"/>
    <m/>
    <n v="58"/>
    <x v="304"/>
    <n v="2.6769798828622356E-2"/>
    <n v="0.12046409472880061"/>
    <n v="4.0154698242933537E-2"/>
    <n v="0.17222676381163507"/>
    <n v="1.3606886986902522"/>
    <n v="1.5329154625018873"/>
    <n v="0.76645773125094363"/>
    <n v="2.810345014586793"/>
    <x v="0"/>
    <x v="0"/>
    <n v="4"/>
    <m/>
    <m/>
    <m/>
    <m/>
  </r>
  <r>
    <n v="3231"/>
    <x v="1"/>
    <x v="5351"/>
    <x v="0"/>
    <m/>
    <s v="L2310-1727"/>
    <x v="14"/>
    <x v="14"/>
    <x v="10"/>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1"/>
    <x v="5352"/>
    <x v="0"/>
    <m/>
    <s v="L2311-1728"/>
    <x v="14"/>
    <x v="14"/>
    <x v="10"/>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0"/>
    <x v="5353"/>
    <x v="0"/>
    <m/>
    <s v="M1116-987"/>
    <x v="13"/>
    <x v="13"/>
    <x v="0"/>
    <n v="39"/>
    <n v="33.5"/>
    <n v="0"/>
    <n v="0"/>
    <n v="0"/>
    <n v="0"/>
    <n v="0"/>
    <n v="0"/>
    <n v="0"/>
    <m/>
    <x v="14"/>
    <x v="16"/>
    <m/>
    <n v="51.412547106713163"/>
    <x v="1568"/>
    <n v="2.1034265979118918E-2"/>
    <n v="0.1577569948433919"/>
    <n v="5.5214948195187158E-2"/>
    <n v="0.22554419017296093"/>
    <n v="1.2979236293239236"/>
    <n v="1.5234678194968845"/>
    <n v="0.76173390974844224"/>
    <n v="2.7930243357442879"/>
    <x v="1"/>
    <x v="0"/>
    <n v="6.5"/>
    <m/>
    <m/>
    <m/>
    <m/>
  </r>
  <r>
    <n v="3231"/>
    <x v="1"/>
    <x v="5354"/>
    <x v="0"/>
    <m/>
    <s v="L2312-1729"/>
    <x v="14"/>
    <x v="14"/>
    <x v="10"/>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1"/>
    <x v="0"/>
    <x v="5355"/>
    <x v="0"/>
    <m/>
    <s v="M1137-1008"/>
    <x v="47"/>
    <x v="47"/>
    <x v="23"/>
    <n v="49.3"/>
    <n v="0"/>
    <n v="0"/>
    <n v="0"/>
    <n v="0"/>
    <n v="0"/>
    <n v="0"/>
    <n v="0"/>
    <n v="0"/>
    <m/>
    <x v="32"/>
    <x v="0"/>
    <m/>
    <n v="49.3"/>
    <x v="376"/>
    <n v="1.9341179653679652E-2"/>
    <n v="0.16681767451298701"/>
    <n v="5.8023538961038956E-2"/>
    <n v="0.23849818730332051"/>
    <n v="1.2852936503937928"/>
    <n v="1.5237918376971133"/>
    <n v="0.76189591884855667"/>
    <n v="2.7936183691113743"/>
    <x v="1"/>
    <x v="0"/>
    <n v="7.5"/>
    <m/>
    <m/>
    <m/>
    <m/>
  </r>
  <r>
    <n v="3231"/>
    <x v="1"/>
    <x v="5356"/>
    <x v="0"/>
    <m/>
    <s v="L2313-1730"/>
    <x v="1"/>
    <x v="1"/>
    <x v="1"/>
    <n v="19"/>
    <n v="0"/>
    <n v="0"/>
    <n v="0"/>
    <n v="0"/>
    <n v="0"/>
    <n v="0"/>
    <n v="0"/>
    <n v="0"/>
    <m/>
    <x v="11"/>
    <x v="3"/>
    <m/>
    <n v="19"/>
    <x v="31"/>
    <n v="2.8727400050929464E-3"/>
    <n v="1.292733002291826E-2"/>
    <n v="4.30911000763942E-3"/>
    <n v="1.8482122989298536E-2"/>
    <n v="2.0113689893378051"/>
    <n v="2.0298511123271035"/>
    <n v="1.0149255561635517"/>
    <n v="3.7213937059330227"/>
    <x v="0"/>
    <x v="0"/>
    <n v="4"/>
    <m/>
    <m/>
    <m/>
    <m/>
  </r>
  <r>
    <n v="3231"/>
    <x v="1"/>
    <x v="5357"/>
    <x v="0"/>
    <m/>
    <s v="L2315-1732"/>
    <x v="8"/>
    <x v="8"/>
    <x v="1"/>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231"/>
    <x v="1"/>
    <x v="5358"/>
    <x v="0"/>
    <m/>
    <s v="M1139-1010"/>
    <x v="25"/>
    <x v="25"/>
    <x v="15"/>
    <n v="16.600000000000001"/>
    <n v="0"/>
    <n v="0"/>
    <n v="0"/>
    <n v="0"/>
    <n v="0"/>
    <n v="0"/>
    <n v="0"/>
    <n v="0"/>
    <m/>
    <x v="16"/>
    <x v="15"/>
    <m/>
    <n v="16.600000000000001"/>
    <x v="1569"/>
    <n v="2.1928316781257961E-3"/>
    <n v="7.4008069136745624E-3"/>
    <n v="4.1115593964858674E-3"/>
    <n v="1.0580887418831935E-2"/>
    <n v="2.217717285132462"/>
    <n v="2.2282981725512938"/>
    <n v="1.1141490862756469"/>
    <n v="4.0852133163440385"/>
    <x v="0"/>
    <x v="0"/>
    <n v="2"/>
    <m/>
    <m/>
    <m/>
    <m/>
  </r>
  <r>
    <n v="3231"/>
    <x v="1"/>
    <x v="5359"/>
    <x v="0"/>
    <m/>
    <s v="L2318-1735"/>
    <x v="14"/>
    <x v="14"/>
    <x v="1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5360"/>
    <x v="0"/>
    <m/>
    <s v="M1133-1004"/>
    <x v="25"/>
    <x v="25"/>
    <x v="15"/>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1"/>
    <x v="0"/>
    <x v="5361"/>
    <x v="0"/>
    <m/>
    <s v="L2278-1694"/>
    <x v="11"/>
    <x v="11"/>
    <x v="8"/>
    <n v="33"/>
    <n v="0"/>
    <n v="0"/>
    <n v="0"/>
    <n v="0"/>
    <n v="0"/>
    <n v="0"/>
    <n v="0"/>
    <n v="0"/>
    <m/>
    <x v="1"/>
    <x v="1"/>
    <m/>
    <n v="33"/>
    <x v="40"/>
    <n v="8.6659663865546223E-3"/>
    <n v="2.5997899159663867E-2"/>
    <n v="6.4994747899159667E-3"/>
    <n v="3.7169034044960483E-2"/>
    <n v="1.7797592500329547"/>
    <n v="1.8169282840779151"/>
    <n v="0.90846414203895753"/>
    <n v="3.3310351874761777"/>
    <x v="0"/>
    <x v="0"/>
    <n v="3"/>
    <m/>
    <m/>
    <m/>
    <m/>
  </r>
  <r>
    <n v="3231"/>
    <x v="0"/>
    <x v="5362"/>
    <x v="0"/>
    <m/>
    <s v="M1134-1005"/>
    <x v="25"/>
    <x v="25"/>
    <x v="15"/>
    <n v="34.700000000000003"/>
    <n v="20.2"/>
    <n v="0"/>
    <n v="0"/>
    <n v="0"/>
    <n v="0"/>
    <n v="0"/>
    <n v="0"/>
    <n v="0"/>
    <m/>
    <x v="25"/>
    <x v="17"/>
    <m/>
    <n v="40.151338707445362"/>
    <x v="1570"/>
    <n v="1.2828892920804686E-2"/>
    <n v="7.2162522679526359E-2"/>
    <n v="4.3297513607715818E-2"/>
    <n v="0.10317030794576815"/>
    <n v="1.4884236681431247"/>
    <n v="1.5915939760888929"/>
    <n v="0.79579698804444643"/>
    <n v="2.9179222894963033"/>
    <x v="0"/>
    <x v="0"/>
    <n v="3"/>
    <m/>
    <m/>
    <m/>
    <m/>
  </r>
  <r>
    <n v="3231"/>
    <x v="0"/>
    <x v="5363"/>
    <x v="0"/>
    <m/>
    <s v="M1117-988"/>
    <x v="6"/>
    <x v="6"/>
    <x v="5"/>
    <n v="38.6"/>
    <n v="0"/>
    <n v="0"/>
    <n v="0"/>
    <n v="0"/>
    <n v="0"/>
    <n v="0"/>
    <n v="0"/>
    <n v="0"/>
    <m/>
    <x v="11"/>
    <x v="2"/>
    <m/>
    <n v="38.6"/>
    <x v="1571"/>
    <n v="1.1856697224344286E-2"/>
    <n v="5.3355137509549289E-2"/>
    <n v="2.6677568754774644E-2"/>
    <n v="7.6281506839709828E-2"/>
    <n v="1.5692364488413819"/>
    <n v="1.6455179556810917"/>
    <n v="0.82275897784054586"/>
    <n v="3.0167829187486679"/>
    <x v="0"/>
    <x v="0"/>
    <n v="3"/>
    <m/>
    <m/>
    <m/>
    <m/>
  </r>
  <r>
    <n v="3231"/>
    <x v="0"/>
    <x v="5364"/>
    <x v="0"/>
    <m/>
    <s v="M1118-989"/>
    <x v="8"/>
    <x v="8"/>
    <x v="1"/>
    <n v="165"/>
    <n v="0"/>
    <n v="0"/>
    <n v="0"/>
    <n v="0"/>
    <n v="0"/>
    <n v="0"/>
    <n v="0"/>
    <n v="0"/>
    <m/>
    <x v="31"/>
    <x v="57"/>
    <m/>
    <n v="165"/>
    <x v="1572"/>
    <n v="0.21664915966386558"/>
    <n v="2.5997899159663871"/>
    <n v="1.1374080882352944"/>
    <n v="3.7169034044960485"/>
    <n v="0.79462323317321004"/>
    <n v="4.5115266376692587"/>
    <n v="2.2557633188346293"/>
    <n v="8.2711321690603068"/>
    <x v="1"/>
    <x v="0"/>
    <n v="9"/>
    <m/>
    <m/>
    <m/>
    <m/>
  </r>
  <r>
    <n v="3222"/>
    <x v="0"/>
    <x v="5365"/>
    <x v="0"/>
    <m/>
    <s v="L2242-1658"/>
    <x v="13"/>
    <x v="13"/>
    <x v="0"/>
    <n v="51"/>
    <n v="34"/>
    <n v="26"/>
    <n v="0"/>
    <n v="0"/>
    <n v="0"/>
    <n v="0"/>
    <n v="0"/>
    <n v="0"/>
    <m/>
    <x v="20"/>
    <x v="1"/>
    <m/>
    <n v="66.580778006869224"/>
    <x v="1573"/>
    <n v="3.527661064425771E-2"/>
    <n v="9.7010688090861358E-2"/>
    <n v="2.645745798319328E-2"/>
    <n v="0.13869557483201225"/>
    <n v="1.4132690164626394"/>
    <n v="1.5519645912946516"/>
    <n v="0.77598229564732579"/>
    <n v="2.8452684173735276"/>
    <x v="0"/>
    <x v="0"/>
    <n v="2.6666669999999999"/>
    <m/>
    <m/>
    <m/>
    <m/>
  </r>
  <r>
    <n v="3231"/>
    <x v="0"/>
    <x v="5366"/>
    <x v="0"/>
    <m/>
    <s v="L2304-1721"/>
    <x v="4"/>
    <x v="4"/>
    <x v="4"/>
    <n v="34"/>
    <n v="0"/>
    <n v="0"/>
    <n v="0"/>
    <n v="0"/>
    <n v="0"/>
    <n v="0"/>
    <n v="0"/>
    <n v="0"/>
    <m/>
    <x v="1"/>
    <x v="1"/>
    <m/>
    <n v="34"/>
    <x v="77"/>
    <n v="9.1991341991342016E-3"/>
    <n v="2.7597402597402607E-2"/>
    <n v="6.8993506493506516E-3"/>
    <n v="3.9455834119352003E-2"/>
    <n v="1.7612496661379469"/>
    <n v="1.8007055002572989"/>
    <n v="0.90035275012864946"/>
    <n v="3.3012934171383814"/>
    <x v="0"/>
    <x v="0"/>
    <n v="3"/>
    <m/>
    <m/>
    <m/>
    <m/>
  </r>
  <r>
    <n v="3231"/>
    <x v="0"/>
    <x v="5367"/>
    <x v="0"/>
    <m/>
    <s v="L2317-1734"/>
    <x v="13"/>
    <x v="13"/>
    <x v="0"/>
    <n v="47"/>
    <n v="0"/>
    <n v="0"/>
    <n v="0"/>
    <n v="0"/>
    <n v="0"/>
    <n v="0"/>
    <n v="0"/>
    <n v="0"/>
    <m/>
    <x v="1"/>
    <x v="3"/>
    <m/>
    <n v="47"/>
    <x v="191"/>
    <n v="1.7578622358034125E-2"/>
    <n v="5.2735867074102376E-2"/>
    <n v="2.6367933537051188E-2"/>
    <n v="7.5396139766131964E-2"/>
    <n v="1.5724475590691731"/>
    <n v="1.6478436988353051"/>
    <n v="0.82392184941765256"/>
    <n v="3.0210467811980593"/>
    <x v="0"/>
    <x v="0"/>
    <n v="2"/>
    <m/>
    <m/>
    <m/>
    <m/>
  </r>
  <r>
    <n v="3231"/>
    <x v="1"/>
    <x v="5368"/>
    <x v="0"/>
    <m/>
    <s v="L2309-1726"/>
    <x v="4"/>
    <x v="4"/>
    <x v="4"/>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5369"/>
    <x v="0"/>
    <m/>
    <s v="L2305-1722"/>
    <x v="11"/>
    <x v="11"/>
    <x v="8"/>
    <n v="27"/>
    <n v="0"/>
    <n v="0"/>
    <n v="0"/>
    <n v="0"/>
    <n v="0"/>
    <n v="0"/>
    <n v="0"/>
    <n v="0"/>
    <m/>
    <x v="13"/>
    <x v="1"/>
    <m/>
    <n v="27"/>
    <x v="403"/>
    <n v="5.8011841100076393E-3"/>
    <n v="2.1754440412528647E-2"/>
    <n v="4.3508880825057295E-3"/>
    <n v="3.1102187578944201E-2"/>
    <n v="1.8361675461023721"/>
    <n v="1.8672697336813162"/>
    <n v="0.93363486684065811"/>
    <n v="3.4233278450824129"/>
    <x v="0"/>
    <x v="0"/>
    <n v="4"/>
    <m/>
    <m/>
    <m/>
    <m/>
  </r>
  <r>
    <n v="3231"/>
    <x v="1"/>
    <x v="5370"/>
    <x v="0"/>
    <m/>
    <s v="M1132-1003"/>
    <x v="3"/>
    <x v="3"/>
    <x v="3"/>
    <n v="15.5"/>
    <n v="0"/>
    <n v="0"/>
    <n v="0"/>
    <n v="0"/>
    <n v="0"/>
    <n v="0"/>
    <n v="0"/>
    <n v="0"/>
    <m/>
    <x v="38"/>
    <x v="3"/>
    <m/>
    <n v="15.5"/>
    <x v="855"/>
    <n v="1.9118442831678128E-3"/>
    <n v="9.320240880443087E-3"/>
    <n v="2.8677664247517189E-3"/>
    <n v="1.3325090172282235E-2"/>
    <n v="2.1299541538372444"/>
    <n v="2.1432792440095265"/>
    <n v="1.0716396220047633"/>
    <n v="3.9293452806841316"/>
    <x v="0"/>
    <x v="0"/>
    <n v="4.5"/>
    <m/>
    <m/>
    <m/>
    <m/>
  </r>
  <r>
    <n v="3231"/>
    <x v="1"/>
    <x v="5371"/>
    <x v="0"/>
    <m/>
    <s v="M1140-1011"/>
    <x v="5"/>
    <x v="5"/>
    <x v="3"/>
    <n v="18.3"/>
    <n v="0"/>
    <n v="0"/>
    <n v="0"/>
    <n v="0"/>
    <n v="0"/>
    <n v="0"/>
    <n v="0"/>
    <n v="0"/>
    <m/>
    <x v="29"/>
    <x v="34"/>
    <m/>
    <n v="18.3"/>
    <x v="243"/>
    <n v="2.6649637127578304E-3"/>
    <n v="1.5989782276546981E-2"/>
    <n v="2.5983396199388848E-3"/>
    <n v="2.2860491848148416E-2"/>
    <n v="1.9378676671193111"/>
    <n v="1.9607281589674594"/>
    <n v="0.98036407948372972"/>
    <n v="3.5946682914403421"/>
    <x v="0"/>
    <x v="0"/>
    <n v="6.7"/>
    <m/>
    <m/>
    <m/>
    <m/>
  </r>
  <r>
    <n v="3231"/>
    <x v="1"/>
    <x v="5372"/>
    <x v="0"/>
    <m/>
    <s v="M1141-1012"/>
    <x v="3"/>
    <x v="3"/>
    <x v="3"/>
    <n v="29.6"/>
    <n v="0"/>
    <n v="0"/>
    <n v="0"/>
    <n v="0"/>
    <n v="0"/>
    <n v="0"/>
    <n v="0"/>
    <n v="0"/>
    <m/>
    <x v="25"/>
    <x v="2"/>
    <m/>
    <n v="29.6"/>
    <x v="29"/>
    <n v="6.9722434428316788E-3"/>
    <n v="3.9218869365928194E-2"/>
    <n v="1.568754774637128E-2"/>
    <n v="5.6070972570304023E-2"/>
    <n v="1.6561358585563166"/>
    <n v="1.7122068311266205"/>
    <n v="0.85610341556331027"/>
    <n v="3.1390458570654709"/>
    <x v="0"/>
    <x v="0"/>
    <n v="4.5"/>
    <m/>
    <m/>
    <m/>
    <m/>
  </r>
  <r>
    <n v="3231"/>
    <x v="0"/>
    <x v="5373"/>
    <x v="0"/>
    <m/>
    <s v="M1142-1013"/>
    <x v="25"/>
    <x v="25"/>
    <x v="15"/>
    <n v="34.4"/>
    <n v="0"/>
    <n v="0"/>
    <n v="0"/>
    <n v="0"/>
    <n v="0"/>
    <n v="0"/>
    <n v="0"/>
    <n v="0"/>
    <m/>
    <x v="29"/>
    <x v="16"/>
    <m/>
    <n v="34.4"/>
    <x v="862"/>
    <n v="9.4168576521517708E-3"/>
    <n v="5.6501145912910625E-2"/>
    <n v="2.4719251336898396E-2"/>
    <n v="8.0779335403938363E-2"/>
    <n v="1.5535732032333456"/>
    <n v="1.6343525386372839"/>
    <n v="0.81717626931864196"/>
    <n v="2.9963129875016872"/>
    <x v="0"/>
    <x v="0"/>
    <n v="4.5"/>
    <m/>
    <m/>
    <m/>
    <m/>
  </r>
  <r>
    <n v="3231"/>
    <x v="1"/>
    <x v="5374"/>
    <x v="0"/>
    <m/>
    <s v="L2306-1723"/>
    <x v="4"/>
    <x v="4"/>
    <x v="4"/>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1"/>
    <x v="5375"/>
    <x v="0"/>
    <m/>
    <s v="M1131-1002"/>
    <x v="25"/>
    <x v="25"/>
    <x v="15"/>
    <n v="16.899999999999999"/>
    <n v="0"/>
    <n v="0"/>
    <n v="0"/>
    <n v="0"/>
    <n v="0"/>
    <n v="0"/>
    <n v="0"/>
    <n v="0"/>
    <m/>
    <x v="13"/>
    <x v="2"/>
    <m/>
    <n v="16.899999999999999"/>
    <x v="1004"/>
    <n v="2.2728068500127317E-3"/>
    <n v="8.5230256875477445E-3"/>
    <n v="5.1138154125286465E-3"/>
    <n v="1.2185316590428329E-2"/>
    <n v="2.1635651298465941"/>
    <n v="2.1757504464370223"/>
    <n v="1.0878752232185112"/>
    <n v="3.9888758184678741"/>
    <x v="0"/>
    <x v="0"/>
    <n v="2"/>
    <m/>
    <m/>
    <m/>
    <m/>
  </r>
  <r>
    <n v="3222"/>
    <x v="0"/>
    <x v="5376"/>
    <x v="0"/>
    <m/>
    <s v="L2252-1668"/>
    <x v="2"/>
    <x v="2"/>
    <x v="2"/>
    <n v="29"/>
    <n v="20"/>
    <n v="0"/>
    <n v="0"/>
    <n v="0"/>
    <n v="0"/>
    <n v="0"/>
    <n v="0"/>
    <n v="0"/>
    <m/>
    <x v="3"/>
    <x v="1"/>
    <m/>
    <n v="35.227829907617071"/>
    <x v="633"/>
    <n v="9.8755411255411242E-3"/>
    <n v="2.2219967532467529E-2"/>
    <n v="7.4066558441558432E-3"/>
    <n v="3.1767748794625308E-2"/>
    <n v="1.829372618383174"/>
    <n v="1.8611403671777993"/>
    <n v="0.93057018358889965"/>
    <n v="3.4120906731592986"/>
    <x v="0"/>
    <x v="0"/>
    <n v="2"/>
    <m/>
    <m/>
    <m/>
    <m/>
  </r>
  <r>
    <n v="3231"/>
    <x v="1"/>
    <x v="5377"/>
    <x v="0"/>
    <m/>
    <s v="L2316-1733"/>
    <x v="14"/>
    <x v="14"/>
    <x v="10"/>
    <n v="16"/>
    <n v="0"/>
    <n v="0"/>
    <n v="0"/>
    <n v="0"/>
    <n v="0"/>
    <n v="0"/>
    <n v="0"/>
    <n v="0"/>
    <m/>
    <x v="11"/>
    <x v="3"/>
    <m/>
    <n v="16"/>
    <x v="88"/>
    <n v="2.0371785077667433E-3"/>
    <n v="9.1673032849503445E-3"/>
    <n v="3.055767761650115E-3"/>
    <n v="1.3106436247258792E-2"/>
    <n v="2.136133756952483"/>
    <n v="2.1492401931997418"/>
    <n v="1.0746200965998709"/>
    <n v="3.9402736875328599"/>
    <x v="0"/>
    <x v="0"/>
    <n v="4"/>
    <m/>
    <m/>
    <m/>
    <m/>
  </r>
  <r>
    <n v="3222"/>
    <x v="1"/>
    <x v="5378"/>
    <x v="0"/>
    <m/>
    <s v="L2230-1646"/>
    <x v="2"/>
    <x v="2"/>
    <x v="2"/>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5379"/>
    <x v="0"/>
    <m/>
    <s v="M1120-991"/>
    <x v="13"/>
    <x v="13"/>
    <x v="0"/>
    <n v="67"/>
    <n v="0"/>
    <n v="0"/>
    <n v="0"/>
    <n v="0"/>
    <n v="0"/>
    <n v="0"/>
    <n v="0"/>
    <n v="0"/>
    <m/>
    <x v="39"/>
    <x v="2"/>
    <m/>
    <n v="67"/>
    <x v="348"/>
    <n v="3.5722243442831682E-2"/>
    <n v="0.28131266711229952"/>
    <n v="8.0375047746371289E-2"/>
    <n v="0.40219096308360658"/>
    <n v="1.1729078767986416"/>
    <n v="1.5750988398822483"/>
    <n v="0.78754941994112415"/>
    <n v="2.8876812064507886"/>
    <x v="1"/>
    <x v="0"/>
    <n v="7.5"/>
    <m/>
    <m/>
    <m/>
    <m/>
  </r>
  <r>
    <n v="3222"/>
    <x v="1"/>
    <x v="5380"/>
    <x v="0"/>
    <m/>
    <s v="L2254-1670"/>
    <x v="2"/>
    <x v="2"/>
    <x v="2"/>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1"/>
    <x v="5381"/>
    <x v="0"/>
    <m/>
    <s v="M1130-1001"/>
    <x v="25"/>
    <x v="25"/>
    <x v="15"/>
    <n v="20"/>
    <n v="0"/>
    <n v="0"/>
    <n v="0"/>
    <n v="0"/>
    <n v="0"/>
    <n v="0"/>
    <n v="0"/>
    <n v="0"/>
    <m/>
    <x v="38"/>
    <x v="3"/>
    <m/>
    <n v="20"/>
    <x v="28"/>
    <n v="3.1830914183855366E-3"/>
    <n v="1.5517570664629492E-2"/>
    <n v="4.7746371275783047E-3"/>
    <n v="2.2185373856037024E-2"/>
    <n v="1.9480662027931435"/>
    <n v="1.9702515766491804"/>
    <n v="0.98512578832459019"/>
    <n v="3.6121278905234973"/>
    <x v="0"/>
    <x v="0"/>
    <n v="4.5"/>
    <m/>
    <m/>
    <m/>
    <m/>
  </r>
  <r>
    <n v="3231"/>
    <x v="0"/>
    <x v="5382"/>
    <x v="0"/>
    <m/>
    <s v="L2308-1725"/>
    <x v="11"/>
    <x v="11"/>
    <x v="8"/>
    <n v="42"/>
    <n v="0"/>
    <n v="0"/>
    <n v="0"/>
    <n v="0"/>
    <n v="0"/>
    <n v="0"/>
    <n v="0"/>
    <n v="0"/>
    <m/>
    <x v="1"/>
    <x v="1"/>
    <m/>
    <n v="42"/>
    <x v="217"/>
    <n v="1.4037433155080216E-2"/>
    <n v="4.211229946524065E-2"/>
    <n v="1.0528074866310163E-2"/>
    <n v="6.0207691510845082E-2"/>
    <n v="1.6356219835283434"/>
    <n v="1.6958296750391886"/>
    <n v="0.84791483751959429"/>
    <n v="3.1090210709051789"/>
    <x v="0"/>
    <x v="0"/>
    <n v="3"/>
    <m/>
    <m/>
    <m/>
    <m/>
  </r>
  <r>
    <n v="1221"/>
    <x v="0"/>
    <x v="5383"/>
    <x v="0"/>
    <m/>
    <s v="M1126-997"/>
    <x v="13"/>
    <x v="13"/>
    <x v="0"/>
    <n v="76.099999999999994"/>
    <n v="59.7"/>
    <n v="53"/>
    <n v="44"/>
    <n v="0"/>
    <n v="0"/>
    <n v="0"/>
    <n v="0"/>
    <n v="0"/>
    <m/>
    <x v="64"/>
    <x v="15"/>
    <m/>
    <n v="118.74468409154154"/>
    <x v="1574"/>
    <n v="0.11220635981665393"/>
    <n v="0.61012208150305569"/>
    <n v="0.2103869246562261"/>
    <n v="0.87228772908520025"/>
    <n v="1.0242134518439003"/>
    <n v="1.8965011809291006"/>
    <n v="0.94825059046455029"/>
    <n v="3.476918831703351"/>
    <x v="0"/>
    <x v="0"/>
    <n v="4.75"/>
    <m/>
    <m/>
    <m/>
    <m/>
  </r>
  <r>
    <n v="1221"/>
    <x v="1"/>
    <x v="5384"/>
    <x v="0"/>
    <m/>
    <s v="L2307-1724"/>
    <x v="13"/>
    <x v="13"/>
    <x v="0"/>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222"/>
    <x v="1"/>
    <x v="5385"/>
    <x v="0"/>
    <m/>
    <s v="L2241-1657"/>
    <x v="2"/>
    <x v="2"/>
    <x v="2"/>
    <n v="29"/>
    <n v="0"/>
    <n v="0"/>
    <n v="0"/>
    <n v="0"/>
    <n v="0"/>
    <n v="0"/>
    <n v="0"/>
    <n v="0"/>
    <m/>
    <x v="3"/>
    <x v="1"/>
    <m/>
    <n v="29"/>
    <x v="92"/>
    <n v="6.6924497071555889E-3"/>
    <n v="1.5058011841100076E-2"/>
    <n v="5.0193372803666921E-3"/>
    <n v="2.1528345476454384E-2"/>
    <n v="1.9583478451355507"/>
    <n v="1.979876190612005"/>
    <n v="0.98993809530600252"/>
    <n v="3.6297730161220092"/>
    <x v="0"/>
    <x v="0"/>
    <n v="2"/>
    <m/>
    <m/>
    <m/>
    <m/>
  </r>
  <r>
    <n v="32111"/>
    <x v="0"/>
    <x v="5386"/>
    <x v="0"/>
    <m/>
    <s v="V2662-102"/>
    <x v="3"/>
    <x v="3"/>
    <x v="3"/>
    <n v="28.2"/>
    <n v="28"/>
    <n v="19"/>
    <n v="19.5"/>
    <n v="20.5"/>
    <n v="17"/>
    <n v="0"/>
    <n v="0"/>
    <n v="0"/>
    <m/>
    <x v="8"/>
    <x v="1"/>
    <m/>
    <n v="55.043074042062727"/>
    <x v="1575"/>
    <n v="2.4109848484848487E-2"/>
    <n v="4.5205965909090914E-2"/>
    <n v="1.8082386363636366E-2"/>
    <n v="6.4630687102490009E-2"/>
    <n v="1.6154449790899157"/>
    <n v="1.6800756661924057"/>
    <n v="0.84003783309620284"/>
    <n v="3.0801387213527436"/>
    <x v="0"/>
    <x v="0"/>
    <n v="1.5"/>
    <m/>
    <m/>
    <m/>
    <m/>
  </r>
  <r>
    <n v="32111"/>
    <x v="1"/>
    <x v="5387"/>
    <x v="0"/>
    <m/>
    <s v="V2661-101"/>
    <x v="2"/>
    <x v="2"/>
    <x v="2"/>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231"/>
    <x v="1"/>
    <x v="5388"/>
    <x v="0"/>
    <m/>
    <s v="M1125-996"/>
    <x v="25"/>
    <x v="25"/>
    <x v="15"/>
    <n v="18.899999999999999"/>
    <n v="0"/>
    <n v="0"/>
    <n v="0"/>
    <n v="0"/>
    <n v="0"/>
    <n v="0"/>
    <n v="0"/>
    <n v="0"/>
    <m/>
    <x v="13"/>
    <x v="16"/>
    <m/>
    <n v="18.899999999999999"/>
    <x v="1576"/>
    <n v="2.8425802139037432E-3"/>
    <n v="1.0659675802139036E-2"/>
    <n v="7.461773061497326E-3"/>
    <n v="1.5240071913682658E-2"/>
    <n v="2.080458099169102"/>
    <n v="2.0956981710827844"/>
    <n v="1.0478490855413922"/>
    <n v="3.8421133136517711"/>
    <x v="0"/>
    <x v="0"/>
    <n v="1.5"/>
    <m/>
    <m/>
    <m/>
    <m/>
  </r>
  <r>
    <n v="3222"/>
    <x v="1"/>
    <x v="5389"/>
    <x v="0"/>
    <m/>
    <s v="L2251-1667"/>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5390"/>
    <x v="0"/>
    <m/>
    <s v="M1119-990"/>
    <x v="5"/>
    <x v="5"/>
    <x v="3"/>
    <n v="19.8"/>
    <n v="16.5"/>
    <n v="0"/>
    <n v="0"/>
    <n v="0"/>
    <n v="0"/>
    <n v="0"/>
    <n v="0"/>
    <n v="0"/>
    <m/>
    <x v="64"/>
    <x v="34"/>
    <m/>
    <n v="25.773823930491957"/>
    <x v="1577"/>
    <n v="5.2862394957983181E-3"/>
    <n v="2.8743927258403357E-2"/>
    <n v="5.1540835084033596E-3"/>
    <n v="4.1095013265959421E-2"/>
    <n v="1.7487411281797212"/>
    <n v="1.7898361414456805"/>
    <n v="0.89491807072284024"/>
    <n v="3.2813662593170809"/>
    <x v="0"/>
    <x v="0"/>
    <n v="5.95"/>
    <m/>
    <m/>
    <m/>
    <m/>
  </r>
  <r>
    <n v="3231"/>
    <x v="0"/>
    <x v="5391"/>
    <x v="0"/>
    <m/>
    <s v="M1122-993"/>
    <x v="25"/>
    <x v="25"/>
    <x v="15"/>
    <n v="32.299999999999997"/>
    <n v="0"/>
    <n v="0"/>
    <n v="0"/>
    <n v="0"/>
    <n v="0"/>
    <n v="0"/>
    <n v="0"/>
    <n v="0"/>
    <m/>
    <x v="15"/>
    <x v="15"/>
    <m/>
    <n v="32.299999999999997"/>
    <x v="235"/>
    <n v="8.3022186147186147E-3"/>
    <n v="4.3586647727272727E-2"/>
    <n v="1.5566659902597403E-2"/>
    <n v="6.231555801225154E-2"/>
    <n v="1.6257963900251906"/>
    <n v="1.6881119480374422"/>
    <n v="0.84405597401872112"/>
    <n v="3.0948719047353106"/>
    <x v="0"/>
    <x v="0"/>
    <n v="4.5"/>
    <m/>
    <m/>
    <m/>
    <m/>
  </r>
  <r>
    <n v="3222"/>
    <x v="0"/>
    <x v="5392"/>
    <x v="0"/>
    <m/>
    <s v="L2250-1666"/>
    <x v="2"/>
    <x v="2"/>
    <x v="2"/>
    <n v="22"/>
    <n v="21"/>
    <n v="20"/>
    <n v="0"/>
    <n v="0"/>
    <n v="0"/>
    <n v="0"/>
    <n v="0"/>
    <n v="0"/>
    <m/>
    <x v="3"/>
    <x v="1"/>
    <m/>
    <n v="36.400549446402593"/>
    <x v="539"/>
    <n v="1.0543990323402091E-2"/>
    <n v="2.3723978227654704E-2"/>
    <n v="7.9079927425515679E-3"/>
    <n v="3.391802349144122E-2"/>
    <n v="1.8085129088848513"/>
    <n v="1.8424309323762924"/>
    <n v="0.9212154661881462"/>
    <n v="3.3777900426898695"/>
    <x v="0"/>
    <x v="0"/>
    <n v="2"/>
    <m/>
    <m/>
    <m/>
    <m/>
  </r>
  <r>
    <n v="3222"/>
    <x v="1"/>
    <x v="5393"/>
    <x v="0"/>
    <m/>
    <s v="L2225-0"/>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0"/>
    <x v="5394"/>
    <x v="0"/>
    <m/>
    <s v="L2231-1647"/>
    <x v="2"/>
    <x v="2"/>
    <x v="2"/>
    <n v="39"/>
    <n v="38"/>
    <n v="30"/>
    <n v="31"/>
    <n v="27"/>
    <n v="0"/>
    <n v="0"/>
    <n v="0"/>
    <n v="0"/>
    <m/>
    <x v="13"/>
    <x v="1"/>
    <m/>
    <n v="74.531872376856327"/>
    <x v="1578"/>
    <n v="4.4205182072829127E-2"/>
    <n v="0.16576943277310924"/>
    <n v="3.3153886554621842E-2"/>
    <n v="0.23699952263516466"/>
    <n v="1.2867130859529485"/>
    <n v="1.5237126085881132"/>
    <n v="0.7618563042940566"/>
    <n v="2.7934731157448742"/>
    <x v="0"/>
    <x v="0"/>
    <n v="4"/>
    <m/>
    <m/>
    <m/>
    <m/>
  </r>
  <r>
    <n v="3231"/>
    <x v="0"/>
    <x v="5395"/>
    <x v="0"/>
    <m/>
    <s v="M1121-992"/>
    <x v="25"/>
    <x v="25"/>
    <x v="15"/>
    <n v="41"/>
    <n v="0"/>
    <n v="0"/>
    <n v="0"/>
    <n v="0"/>
    <n v="0"/>
    <n v="0"/>
    <n v="0"/>
    <n v="0"/>
    <m/>
    <x v="11"/>
    <x v="16"/>
    <m/>
    <n v="41"/>
    <x v="385"/>
    <n v="1.3376941685765214E-2"/>
    <n v="6.019623758594346E-2"/>
    <n v="3.5114471925133686E-2"/>
    <n v="8.6062184889226664E-2"/>
    <n v="1.5364355753119916"/>
    <n v="1.6224977602012183"/>
    <n v="0.81124888010060914"/>
    <n v="2.9745792270355667"/>
    <x v="0"/>
    <x v="0"/>
    <n v="2.5"/>
    <m/>
    <m/>
    <m/>
    <m/>
  </r>
  <r>
    <n v="3231"/>
    <x v="0"/>
    <x v="5396"/>
    <x v="0"/>
    <m/>
    <s v="M1143-1014"/>
    <x v="5"/>
    <x v="5"/>
    <x v="3"/>
    <n v="33.5"/>
    <n v="22.7"/>
    <n v="19"/>
    <n v="0"/>
    <n v="0"/>
    <n v="0"/>
    <n v="0"/>
    <n v="0"/>
    <n v="0"/>
    <m/>
    <x v="40"/>
    <x v="3"/>
    <m/>
    <n v="44.705033273670651"/>
    <x v="1579"/>
    <n v="1.5903838808250574E-2"/>
    <n v="6.5603335084033612E-2"/>
    <n v="2.3855758212375861E-2"/>
    <n v="9.379267840936277E-2"/>
    <n v="1.5134679165698322"/>
    <n v="1.6072605949791949"/>
    <n v="0.80363029748959747"/>
    <n v="2.9466444241285239"/>
    <x v="0"/>
    <x v="0"/>
    <n v="3.5"/>
    <m/>
    <m/>
    <m/>
    <m/>
  </r>
  <r>
    <n v="3222"/>
    <x v="1"/>
    <x v="5397"/>
    <x v="0"/>
    <m/>
    <s v="L2229-1645"/>
    <x v="2"/>
    <x v="2"/>
    <x v="2"/>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5398"/>
    <x v="0"/>
    <m/>
    <s v="M1124-995"/>
    <x v="11"/>
    <x v="11"/>
    <x v="8"/>
    <n v="79.3"/>
    <n v="36.799999999999997"/>
    <n v="0"/>
    <n v="0"/>
    <n v="0"/>
    <n v="0"/>
    <n v="0"/>
    <n v="0"/>
    <n v="0"/>
    <m/>
    <x v="39"/>
    <x v="78"/>
    <m/>
    <n v="87.422708720331926"/>
    <x v="1580"/>
    <n v="6.0818770690094226E-2"/>
    <n v="0.47894781918449203"/>
    <n v="0.26228094860103135"/>
    <n v="0.68474870556648959"/>
    <n v="1.0685589430471845"/>
    <n v="1.7533076486136741"/>
    <n v="0.87665382430683703"/>
    <n v="3.2143973557917356"/>
    <x v="1"/>
    <x v="0"/>
    <n v="4.75"/>
    <m/>
    <m/>
    <m/>
    <m/>
  </r>
  <r>
    <n v="3222"/>
    <x v="1"/>
    <x v="5399"/>
    <x v="0"/>
    <m/>
    <s v="L2228-1644"/>
    <x v="11"/>
    <x v="11"/>
    <x v="8"/>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1"/>
    <x v="5400"/>
    <x v="0"/>
    <m/>
    <s v="L2227-1643"/>
    <x v="14"/>
    <x v="14"/>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5401"/>
    <x v="0"/>
    <m/>
    <s v="M1127-998"/>
    <x v="3"/>
    <x v="3"/>
    <x v="3"/>
    <n v="19.8"/>
    <n v="0"/>
    <n v="0"/>
    <n v="0"/>
    <n v="0"/>
    <n v="0"/>
    <n v="0"/>
    <n v="0"/>
    <n v="0"/>
    <m/>
    <x v="16"/>
    <x v="3"/>
    <m/>
    <n v="19.8"/>
    <x v="1538"/>
    <n v="3.1197478991596651E-3"/>
    <n v="1.052914915966387E-2"/>
    <n v="4.6796218487394972E-3"/>
    <n v="1.5053458788209002E-2"/>
    <n v="2.0849511511378656"/>
    <n v="2.1000046099260747"/>
    <n v="1.0500023049630374"/>
    <n v="3.8500084515311368"/>
    <x v="0"/>
    <x v="0"/>
    <n v="2.5"/>
    <m/>
    <m/>
    <m/>
    <m/>
  </r>
  <r>
    <n v="32111"/>
    <x v="0"/>
    <x v="5402"/>
    <x v="0"/>
    <m/>
    <s v="V2660-100"/>
    <x v="21"/>
    <x v="21"/>
    <x v="0"/>
    <n v="31"/>
    <n v="27.2"/>
    <n v="20.5"/>
    <n v="20"/>
    <n v="0"/>
    <n v="0"/>
    <n v="0"/>
    <n v="0"/>
    <n v="0"/>
    <m/>
    <x v="6"/>
    <x v="1"/>
    <m/>
    <n v="50.210457078182429"/>
    <x v="1581"/>
    <n v="2.0062149859943975E-2"/>
    <n v="3.0093224789915961E-2"/>
    <n v="1.504661239495798E-2"/>
    <n v="4.3024095519012581E-2"/>
    <n v="1.7347507053152493"/>
    <n v="1.777774800834262"/>
    <n v="0.88888740041713099"/>
    <n v="3.2592538015294803"/>
    <x v="0"/>
    <x v="0"/>
    <n v="1"/>
    <m/>
    <m/>
    <m/>
    <m/>
  </r>
  <r>
    <n v="3231"/>
    <x v="1"/>
    <x v="5403"/>
    <x v="0"/>
    <m/>
    <s v="M1128-999"/>
    <x v="8"/>
    <x v="8"/>
    <x v="1"/>
    <n v="15.8"/>
    <n v="0"/>
    <n v="0"/>
    <n v="0"/>
    <n v="0"/>
    <n v="0"/>
    <n v="0"/>
    <n v="0"/>
    <n v="0"/>
    <m/>
    <x v="13"/>
    <x v="34"/>
    <m/>
    <n v="15.8"/>
    <x v="423"/>
    <n v="1.9865673542144133E-3"/>
    <n v="7.4496275783040491E-3"/>
    <n v="1.9369031703590531E-3"/>
    <n v="1.0650686018117465E-2"/>
    <n v="2.2151655332676472"/>
    <n v="2.2258162192857647"/>
    <n v="1.1129081096428823"/>
    <n v="4.0806630686905683"/>
    <x v="0"/>
    <x v="0"/>
    <n v="3.7"/>
    <m/>
    <m/>
    <m/>
    <m/>
  </r>
  <r>
    <n v="3222"/>
    <x v="1"/>
    <x v="5404"/>
    <x v="0"/>
    <m/>
    <s v="L2249-1665"/>
    <x v="7"/>
    <x v="7"/>
    <x v="6"/>
    <n v="19"/>
    <n v="0"/>
    <n v="0"/>
    <n v="0"/>
    <n v="0"/>
    <n v="0"/>
    <n v="0"/>
    <n v="0"/>
    <n v="0"/>
    <m/>
    <x v="3"/>
    <x v="1"/>
    <m/>
    <n v="19"/>
    <x v="31"/>
    <n v="2.8727400050929464E-3"/>
    <n v="6.46366501145913E-3"/>
    <n v="2.15455500381971E-3"/>
    <n v="9.2410614946492678E-3"/>
    <n v="2.270921396714376"/>
    <n v="2.2801624582090252"/>
    <n v="1.1400812291045126"/>
    <n v="4.1802978400498789"/>
    <x v="0"/>
    <x v="0"/>
    <n v="2"/>
    <m/>
    <m/>
    <m/>
    <m/>
  </r>
  <r>
    <n v="3222"/>
    <x v="1"/>
    <x v="5405"/>
    <x v="0"/>
    <m/>
    <s v="L2226-1642"/>
    <x v="7"/>
    <x v="7"/>
    <x v="6"/>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5406"/>
    <x v="0"/>
    <m/>
    <s v="L2224-1641"/>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5407"/>
    <x v="0"/>
    <m/>
    <s v="L2223-1640"/>
    <x v="2"/>
    <x v="2"/>
    <x v="2"/>
    <n v="17"/>
    <n v="16"/>
    <n v="0"/>
    <n v="0"/>
    <n v="0"/>
    <n v="0"/>
    <n v="0"/>
    <n v="0"/>
    <n v="0"/>
    <m/>
    <x v="3"/>
    <x v="1"/>
    <m/>
    <n v="23.345235059857504"/>
    <x v="419"/>
    <n v="4.3369620575502933E-3"/>
    <n v="9.7581646294881592E-3"/>
    <n v="3.2527215431627197E-3"/>
    <n v="1.3951187021007894E-2"/>
    <n v="2.1128982614960989"/>
    <n v="2.126849448517107"/>
    <n v="1.0634247242585535"/>
    <n v="3.8992239889480294"/>
    <x v="0"/>
    <x v="0"/>
    <n v="2"/>
    <m/>
    <m/>
    <m/>
    <m/>
  </r>
  <r>
    <n v="3231"/>
    <x v="1"/>
    <x v="5408"/>
    <x v="0"/>
    <m/>
    <s v="M1123-994"/>
    <x v="25"/>
    <x v="25"/>
    <x v="15"/>
    <n v="27.4"/>
    <n v="0"/>
    <n v="0"/>
    <n v="0"/>
    <n v="0"/>
    <n v="0"/>
    <n v="0"/>
    <n v="0"/>
    <n v="0"/>
    <m/>
    <x v="40"/>
    <x v="3"/>
    <m/>
    <n v="27.4"/>
    <x v="140"/>
    <n v="5.9743442831678116E-3"/>
    <n v="2.464417016806722E-2"/>
    <n v="8.9615164247517174E-3"/>
    <n v="3.5233616161104195E-2"/>
    <n v="1.7965023555915987"/>
    <n v="1.8317359717527029"/>
    <n v="0.91586798587635143"/>
    <n v="3.3581826148799552"/>
    <x v="0"/>
    <x v="0"/>
    <n v="3.5"/>
    <m/>
    <m/>
    <m/>
    <m/>
  </r>
  <r>
    <n v="3222"/>
    <x v="1"/>
    <x v="5409"/>
    <x v="0"/>
    <m/>
    <s v="L2243-1659"/>
    <x v="7"/>
    <x v="7"/>
    <x v="6"/>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5410"/>
    <x v="0"/>
    <m/>
    <s v="M1144-1015"/>
    <x v="25"/>
    <x v="25"/>
    <x v="15"/>
    <n v="29.3"/>
    <n v="0"/>
    <n v="0"/>
    <n v="0"/>
    <n v="0"/>
    <n v="0"/>
    <n v="0"/>
    <n v="0"/>
    <n v="0"/>
    <m/>
    <x v="25"/>
    <x v="2"/>
    <m/>
    <n v="29.3"/>
    <x v="249"/>
    <n v="6.8316303794244979E-3"/>
    <n v="3.8427920884262799E-2"/>
    <n v="1.5371168353705122E-2"/>
    <n v="5.4940158466353521E-2"/>
    <n v="1.6620545636612964"/>
    <n v="1.71699472212765"/>
    <n v="0.85849736106382502"/>
    <n v="3.1478236572340248"/>
    <x v="0"/>
    <x v="0"/>
    <n v="4.5"/>
    <m/>
    <m/>
    <m/>
    <m/>
  </r>
  <r>
    <n v="3231"/>
    <x v="0"/>
    <x v="5411"/>
    <x v="0"/>
    <m/>
    <s v="M1129-1000"/>
    <x v="8"/>
    <x v="8"/>
    <x v="1"/>
    <n v="58.4"/>
    <n v="0"/>
    <n v="0"/>
    <n v="0"/>
    <n v="0"/>
    <n v="0"/>
    <n v="0"/>
    <n v="0"/>
    <n v="0"/>
    <m/>
    <x v="4"/>
    <x v="6"/>
    <m/>
    <n v="58.4"/>
    <x v="231"/>
    <n v="2.7140310669722428E-2"/>
    <n v="0.22390756302521003"/>
    <n v="0.12213139801375092"/>
    <n v="0.32011924432419292"/>
    <n v="1.2207308126185266"/>
    <n v="1.5408500569427195"/>
    <n v="0.77042502847135974"/>
    <n v="2.8248917710616523"/>
    <x v="1"/>
    <x v="0"/>
    <n v="5"/>
    <m/>
    <m/>
    <m/>
    <m/>
  </r>
  <r>
    <n v="3231"/>
    <x v="0"/>
    <x v="5412"/>
    <x v="0"/>
    <m/>
    <s v="M1090-961"/>
    <x v="1"/>
    <x v="1"/>
    <x v="1"/>
    <n v="30"/>
    <n v="25.1"/>
    <n v="0"/>
    <n v="0"/>
    <n v="0"/>
    <n v="0"/>
    <n v="0"/>
    <n v="0"/>
    <n v="0"/>
    <m/>
    <x v="2"/>
    <x v="19"/>
    <m/>
    <n v="39.115342258505166"/>
    <x v="1582"/>
    <n v="1.2175404252610138E-2"/>
    <n v="3.4243324460466018E-2"/>
    <n v="1.5980218081550805E-2"/>
    <n v="4.8957467096358481E-2"/>
    <n v="1.6959486693241472"/>
    <n v="1.7449061364205056"/>
    <n v="0.87245306821025281"/>
    <n v="3.1989945834375937"/>
    <x v="0"/>
    <x v="0"/>
    <n v="2"/>
    <m/>
    <m/>
    <m/>
    <m/>
  </r>
  <r>
    <n v="3222"/>
    <x v="1"/>
    <x v="5413"/>
    <x v="0"/>
    <m/>
    <s v="L2244-1660"/>
    <x v="2"/>
    <x v="2"/>
    <x v="2"/>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22"/>
    <x v="1"/>
    <x v="5414"/>
    <x v="0"/>
    <m/>
    <s v="L2245-1661"/>
    <x v="4"/>
    <x v="4"/>
    <x v="4"/>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22"/>
    <x v="1"/>
    <x v="5415"/>
    <x v="0"/>
    <m/>
    <s v="L2247-1663"/>
    <x v="14"/>
    <x v="14"/>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5416"/>
    <x v="0"/>
    <m/>
    <s v="L2248-1664"/>
    <x v="17"/>
    <x v="17"/>
    <x v="3"/>
    <n v="18"/>
    <n v="0"/>
    <n v="0"/>
    <n v="0"/>
    <n v="0"/>
    <n v="0"/>
    <n v="0"/>
    <n v="0"/>
    <n v="0"/>
    <m/>
    <x v="1"/>
    <x v="1"/>
    <m/>
    <n v="18"/>
    <x v="3"/>
    <n v="2.5783040488922848E-3"/>
    <n v="7.7349121466768547E-3"/>
    <n v="1.9337280366692137E-3"/>
    <n v="1.1058555583624608E-2"/>
    <n v="2.200636993107032"/>
    <n v="2.2116955486906567"/>
    <n v="1.1058477743453283"/>
    <n v="4.0547751725995367"/>
    <x v="0"/>
    <x v="0"/>
    <n v="3"/>
    <m/>
    <m/>
    <m/>
    <m/>
  </r>
  <r>
    <n v="3222"/>
    <x v="1"/>
    <x v="5417"/>
    <x v="0"/>
    <m/>
    <s v="L2246-1662"/>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0"/>
    <x v="5418"/>
    <x v="0"/>
    <m/>
    <s v="L2214-1631"/>
    <x v="1"/>
    <x v="1"/>
    <x v="1"/>
    <n v="25"/>
    <n v="23"/>
    <n v="0"/>
    <n v="0"/>
    <n v="0"/>
    <n v="0"/>
    <n v="0"/>
    <n v="0"/>
    <n v="0"/>
    <m/>
    <x v="3"/>
    <x v="1"/>
    <m/>
    <n v="33.97057550292606"/>
    <x v="674"/>
    <n v="9.1832187420422731E-3"/>
    <n v="2.0662242169595113E-2"/>
    <n v="6.8874140565317044E-3"/>
    <n v="2.954067857292314E-2"/>
    <n v="1.8528035586759142"/>
    <n v="1.8823442372488373"/>
    <n v="0.94117211862441863"/>
    <n v="3.4509644349562016"/>
    <x v="0"/>
    <x v="0"/>
    <n v="2"/>
    <m/>
    <m/>
    <m/>
    <m/>
  </r>
  <r>
    <n v="32111"/>
    <x v="1"/>
    <x v="5419"/>
    <x v="0"/>
    <m/>
    <s v="V2663-103"/>
    <x v="2"/>
    <x v="2"/>
    <x v="2"/>
    <n v="23"/>
    <n v="16.5"/>
    <n v="0"/>
    <n v="0"/>
    <n v="0"/>
    <n v="0"/>
    <n v="0"/>
    <n v="0"/>
    <n v="0"/>
    <m/>
    <x v="6"/>
    <x v="1"/>
    <m/>
    <n v="28.306359709436322"/>
    <x v="1583"/>
    <n v="6.3761299974535264E-3"/>
    <n v="9.5641949961802891E-3"/>
    <n v="4.7820974980901446E-3"/>
    <n v="1.3673869847807428E-2"/>
    <n v="2.1203395224621207"/>
    <n v="2.134013392309928"/>
    <n v="1.067006696154964"/>
    <n v="3.9123578859015344"/>
    <x v="0"/>
    <x v="0"/>
    <n v="1"/>
    <m/>
    <m/>
    <m/>
    <m/>
  </r>
  <r>
    <n v="3222"/>
    <x v="1"/>
    <x v="5420"/>
    <x v="0"/>
    <m/>
    <s v="L2222-1639"/>
    <x v="4"/>
    <x v="4"/>
    <x v="4"/>
    <n v="25"/>
    <n v="16"/>
    <n v="0"/>
    <n v="0"/>
    <n v="0"/>
    <n v="0"/>
    <n v="0"/>
    <n v="0"/>
    <n v="0"/>
    <m/>
    <x v="5"/>
    <x v="1"/>
    <m/>
    <n v="29.681644159311659"/>
    <x v="653"/>
    <n v="7.010758848994143E-3"/>
    <n v="1.8403241978609625E-2"/>
    <n v="5.2580691367456068E-3"/>
    <n v="2.6311000109650054E-2"/>
    <n v="1.890749302662645"/>
    <n v="1.917060302772295"/>
    <n v="0.9585301513861475"/>
    <n v="3.5146105550825406"/>
    <x v="0"/>
    <x v="0"/>
    <n v="2.5"/>
    <m/>
    <m/>
    <m/>
    <m/>
  </r>
  <r>
    <n v="3222"/>
    <x v="0"/>
    <x v="5421"/>
    <x v="0"/>
    <m/>
    <s v="L2221-1638"/>
    <x v="8"/>
    <x v="8"/>
    <x v="1"/>
    <n v="77"/>
    <n v="0"/>
    <n v="0"/>
    <n v="0"/>
    <n v="0"/>
    <n v="0"/>
    <n v="0"/>
    <n v="0"/>
    <n v="0"/>
    <m/>
    <x v="15"/>
    <x v="3"/>
    <m/>
    <n v="77"/>
    <x v="864"/>
    <n v="4.7181372549019614E-2"/>
    <n v="0.24770220588235298"/>
    <n v="7.0772058823529424E-2"/>
    <n v="0.3541382965950402"/>
    <n v="1.1993331178499873"/>
    <n v="1.5534714144450275"/>
    <n v="0.77673570722251373"/>
    <n v="2.8480309264825503"/>
    <x v="0"/>
    <x v="0"/>
    <n v="5"/>
    <m/>
    <m/>
    <m/>
    <m/>
  </r>
  <r>
    <n v="3222"/>
    <x v="0"/>
    <x v="5422"/>
    <x v="0"/>
    <m/>
    <s v="L2218-1635"/>
    <x v="13"/>
    <x v="13"/>
    <x v="0"/>
    <n v="32"/>
    <n v="24"/>
    <n v="0"/>
    <n v="0"/>
    <n v="0"/>
    <n v="0"/>
    <n v="0"/>
    <n v="0"/>
    <n v="0"/>
    <m/>
    <x v="13"/>
    <x v="1"/>
    <m/>
    <n v="40"/>
    <x v="353"/>
    <n v="1.2732365673542146E-2"/>
    <n v="4.7746371275783045E-2"/>
    <n v="9.5492742551566093E-3"/>
    <n v="6.8262688787806225E-2"/>
    <n v="1.6000534416605519"/>
    <n v="1.668316130448358"/>
    <n v="0.83415806522417901"/>
    <n v="3.0585795724886564"/>
    <x v="0"/>
    <x v="0"/>
    <n v="4"/>
    <m/>
    <m/>
    <m/>
    <m/>
  </r>
  <r>
    <n v="3222"/>
    <x v="0"/>
    <x v="5423"/>
    <x v="0"/>
    <m/>
    <s v="L2217-1634"/>
    <x v="8"/>
    <x v="8"/>
    <x v="1"/>
    <n v="42"/>
    <n v="0"/>
    <n v="0"/>
    <n v="0"/>
    <n v="0"/>
    <n v="0"/>
    <n v="0"/>
    <n v="0"/>
    <n v="0"/>
    <m/>
    <x v="11"/>
    <x v="3"/>
    <m/>
    <n v="42"/>
    <x v="217"/>
    <n v="1.4037433155080216E-2"/>
    <n v="6.3168449197860979E-2"/>
    <n v="2.1056149732620325E-2"/>
    <n v="9.031153726626763E-2"/>
    <n v="1.5235242089050258"/>
    <n v="1.6138357461712936"/>
    <n v="0.80691787308564678"/>
    <n v="2.9586988679807047"/>
    <x v="0"/>
    <x v="0"/>
    <n v="4"/>
    <m/>
    <m/>
    <m/>
    <m/>
  </r>
  <r>
    <n v="3222"/>
    <x v="1"/>
    <x v="5424"/>
    <x v="0"/>
    <m/>
    <s v="L2215-1632"/>
    <x v="14"/>
    <x v="14"/>
    <x v="10"/>
    <n v="19"/>
    <n v="18"/>
    <n v="0"/>
    <n v="0"/>
    <n v="0"/>
    <n v="0"/>
    <n v="0"/>
    <n v="0"/>
    <n v="0"/>
    <m/>
    <x v="1"/>
    <x v="1"/>
    <m/>
    <n v="26.172504656604801"/>
    <x v="35"/>
    <n v="5.4510440539852299E-3"/>
    <n v="1.6353132161955691E-2"/>
    <n v="4.0882830404889228E-3"/>
    <n v="2.3379970909823626E-2"/>
    <n v="1.9302582684464402"/>
    <n v="1.9536382393562639"/>
    <n v="0.97681911967813195"/>
    <n v="3.5816701054864839"/>
    <x v="0"/>
    <x v="0"/>
    <n v="3"/>
    <m/>
    <m/>
    <m/>
    <m/>
  </r>
  <r>
    <n v="3222"/>
    <x v="1"/>
    <x v="5425"/>
    <x v="0"/>
    <m/>
    <s v="L2216-1633"/>
    <x v="4"/>
    <x v="4"/>
    <x v="4"/>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22"/>
    <x v="0"/>
    <x v="5426"/>
    <x v="0"/>
    <m/>
    <s v="L2219-1636"/>
    <x v="14"/>
    <x v="14"/>
    <x v="10"/>
    <n v="39"/>
    <n v="0"/>
    <n v="0"/>
    <n v="0"/>
    <n v="0"/>
    <n v="0"/>
    <n v="0"/>
    <n v="0"/>
    <n v="0"/>
    <m/>
    <x v="11"/>
    <x v="3"/>
    <m/>
    <n v="39"/>
    <x v="228"/>
    <n v="1.2103705118411001E-2"/>
    <n v="5.4466673032849501E-2"/>
    <n v="1.81555576776165E-2"/>
    <n v="7.7870662234689927E-2"/>
    <n v="1.5635811846117136"/>
    <n v="1.6414518468464034"/>
    <n v="0.82072592342320172"/>
    <n v="3.0093283858850728"/>
    <x v="0"/>
    <x v="0"/>
    <n v="4"/>
    <m/>
    <m/>
    <m/>
    <m/>
  </r>
  <r>
    <n v="3222"/>
    <x v="0"/>
    <x v="5427"/>
    <x v="0"/>
    <m/>
    <s v="L2220-1637"/>
    <x v="2"/>
    <x v="2"/>
    <x v="2"/>
    <n v="30"/>
    <n v="29"/>
    <n v="24"/>
    <n v="0"/>
    <n v="0"/>
    <n v="0"/>
    <n v="0"/>
    <n v="0"/>
    <n v="0"/>
    <m/>
    <x v="22"/>
    <x v="14"/>
    <m/>
    <n v="48.135226186234959"/>
    <x v="1584"/>
    <n v="1.8438057040998216E-2"/>
    <n v="4.6095137992981282E-2"/>
    <n v="1.8438052431483956E-2"/>
    <n v="6.5901930877034165E-2"/>
    <n v="1.6099446151361552"/>
    <n v="1.6758465460131893"/>
    <n v="0.83792327300659464"/>
    <n v="3.0723853343575134"/>
    <x v="0"/>
    <x v="0"/>
    <n v="2"/>
    <m/>
    <m/>
    <m/>
    <m/>
  </r>
  <r>
    <n v="3231"/>
    <x v="0"/>
    <x v="5428"/>
    <x v="0"/>
    <m/>
    <s v="M1145-1016"/>
    <x v="3"/>
    <x v="3"/>
    <x v="3"/>
    <n v="54.5"/>
    <n v="0"/>
    <n v="0"/>
    <n v="0"/>
    <n v="0"/>
    <n v="0"/>
    <n v="0"/>
    <n v="0"/>
    <n v="0"/>
    <m/>
    <x v="29"/>
    <x v="15"/>
    <m/>
    <n v="54.5"/>
    <x v="253"/>
    <n v="2.3636443213649102E-2"/>
    <n v="0.1418186592818946"/>
    <n v="4.4318331025592066E-2"/>
    <n v="0.20275725137198145"/>
    <n v="1.3223561312003849"/>
    <n v="1.5251133825723664"/>
    <n v="0.7625566912861832"/>
    <n v="2.7960412013826716"/>
    <x v="0"/>
    <x v="0"/>
    <n v="5.5"/>
    <m/>
    <m/>
    <m/>
    <m/>
  </r>
  <r>
    <n v="3231"/>
    <x v="1"/>
    <x v="5429"/>
    <x v="0"/>
    <m/>
    <s v="M1091-962"/>
    <x v="3"/>
    <x v="3"/>
    <x v="3"/>
    <n v="25.3"/>
    <n v="0"/>
    <n v="0"/>
    <n v="0"/>
    <n v="0"/>
    <n v="0"/>
    <n v="0"/>
    <n v="0"/>
    <n v="0"/>
    <m/>
    <x v="16"/>
    <x v="34"/>
    <m/>
    <n v="25.3"/>
    <x v="24"/>
    <n v="5.093662464985993E-3"/>
    <n v="1.7191110819327726E-2"/>
    <n v="4.9663209033613438E-3"/>
    <n v="2.4578023762230113E-2"/>
    <n v="1.9134416689489053"/>
    <n v="1.9380196927111355"/>
    <n v="0.96900984635556775"/>
    <n v="3.5530361033037483"/>
    <x v="0"/>
    <x v="0"/>
    <n v="3.2"/>
    <m/>
    <m/>
    <m/>
    <m/>
  </r>
  <r>
    <n v="3231"/>
    <x v="1"/>
    <x v="5430"/>
    <x v="0"/>
    <m/>
    <s v="M1092-963"/>
    <x v="6"/>
    <x v="6"/>
    <x v="5"/>
    <n v="18.2"/>
    <n v="0"/>
    <n v="0"/>
    <n v="0"/>
    <n v="0"/>
    <n v="0"/>
    <n v="0"/>
    <n v="0"/>
    <n v="0"/>
    <m/>
    <x v="1"/>
    <x v="34"/>
    <m/>
    <n v="18.2"/>
    <x v="139"/>
    <n v="2.635918003565062E-3"/>
    <n v="7.9077540106951855E-3"/>
    <n v="2.5700200534759356E-3"/>
    <n v="1.1305666517036461E-2"/>
    <n v="2.1921377475431605"/>
    <n v="2.2034434140601968"/>
    <n v="1.1017217070300984"/>
    <n v="4.039646259110361"/>
    <x v="0"/>
    <x v="0"/>
    <n v="2.7"/>
    <m/>
    <m/>
    <m/>
    <m/>
  </r>
  <r>
    <n v="3231"/>
    <x v="1"/>
    <x v="5431"/>
    <x v="0"/>
    <m/>
    <s v="M1106-977"/>
    <x v="1"/>
    <x v="1"/>
    <x v="1"/>
    <n v="23"/>
    <n v="0"/>
    <n v="0"/>
    <n v="0"/>
    <n v="0"/>
    <n v="0"/>
    <n v="0"/>
    <n v="0"/>
    <n v="0"/>
    <m/>
    <x v="16"/>
    <x v="3"/>
    <m/>
    <n v="23"/>
    <x v="68"/>
    <n v="4.2096384008148717E-3"/>
    <n v="1.420752960275019E-2"/>
    <n v="6.3144576012223071E-3"/>
    <n v="2.0312416332421583E-2"/>
    <n v="1.9783856155108848"/>
    <n v="1.9986980318433063"/>
    <n v="0.99934901592165315"/>
    <n v="3.6642797250460615"/>
    <x v="0"/>
    <x v="0"/>
    <n v="2.5"/>
    <m/>
    <m/>
    <m/>
    <m/>
  </r>
  <r>
    <n v="32111"/>
    <x v="0"/>
    <x v="5432"/>
    <x v="0"/>
    <m/>
    <s v="V2664-104"/>
    <x v="21"/>
    <x v="21"/>
    <x v="0"/>
    <n v="27"/>
    <n v="19"/>
    <n v="0"/>
    <n v="0"/>
    <n v="0"/>
    <n v="0"/>
    <n v="0"/>
    <n v="0"/>
    <n v="0"/>
    <m/>
    <x v="6"/>
    <x v="1"/>
    <m/>
    <n v="33.015148038438355"/>
    <x v="510"/>
    <n v="8.6739241151005848E-3"/>
    <n v="1.3010886172650877E-2"/>
    <n v="6.5054430863254386E-3"/>
    <n v="1.8601582694677189E-2"/>
    <n v="2.0091011997225405"/>
    <n v="2.0277027824172178"/>
    <n v="1.0138513912086089"/>
    <n v="3.7174551010982326"/>
    <x v="0"/>
    <x v="0"/>
    <n v="1"/>
    <m/>
    <m/>
    <m/>
    <m/>
  </r>
  <r>
    <n v="3231"/>
    <x v="1"/>
    <x v="5433"/>
    <x v="0"/>
    <m/>
    <s v="M1105-976"/>
    <x v="1"/>
    <x v="1"/>
    <x v="1"/>
    <n v="17.399999999999999"/>
    <n v="0"/>
    <n v="0"/>
    <n v="0"/>
    <n v="0"/>
    <n v="0"/>
    <n v="0"/>
    <n v="0"/>
    <n v="0"/>
    <m/>
    <x v="1"/>
    <x v="34"/>
    <m/>
    <n v="17.399999999999999"/>
    <x v="54"/>
    <n v="2.4092818945760119E-3"/>
    <n v="7.2278456837280361E-3"/>
    <n v="2.3490498472116118E-3"/>
    <n v="1.0333605828698102E-2"/>
    <n v="2.2269193749242291"/>
    <n v="2.2372529807529271"/>
    <n v="1.1186264903764636"/>
    <n v="4.1016304647136996"/>
    <x v="0"/>
    <x v="0"/>
    <n v="2.7"/>
    <m/>
    <m/>
    <m/>
    <m/>
  </r>
  <r>
    <n v="3231"/>
    <x v="0"/>
    <x v="5434"/>
    <x v="0"/>
    <m/>
    <s v="M1149-1020"/>
    <x v="19"/>
    <x v="19"/>
    <x v="1"/>
    <n v="83.8"/>
    <n v="0"/>
    <n v="0"/>
    <n v="0"/>
    <n v="0"/>
    <n v="0"/>
    <n v="0"/>
    <n v="0"/>
    <n v="0"/>
    <m/>
    <x v="37"/>
    <x v="3"/>
    <m/>
    <n v="83.8"/>
    <x v="1585"/>
    <n v="5.5882671250318317E-2"/>
    <n v="0.39816403265851796"/>
    <n v="8.3824006875477475E-2"/>
    <n v="0.56925263054811215"/>
    <n v="1.103687404723271"/>
    <n v="1.6729400352713832"/>
    <n v="0.83647001763569162"/>
    <n v="3.0670567313308692"/>
    <x v="0"/>
    <x v="0"/>
    <n v="7.5"/>
    <m/>
    <m/>
    <m/>
    <m/>
  </r>
  <r>
    <n v="3231"/>
    <x v="0"/>
    <x v="5435"/>
    <x v="0"/>
    <m/>
    <s v="M1093-964"/>
    <x v="1"/>
    <x v="1"/>
    <x v="1"/>
    <n v="42"/>
    <n v="0"/>
    <n v="0"/>
    <n v="0"/>
    <n v="0"/>
    <n v="0"/>
    <n v="0"/>
    <n v="0"/>
    <n v="0"/>
    <m/>
    <x v="40"/>
    <x v="3"/>
    <m/>
    <n v="42"/>
    <x v="217"/>
    <n v="1.4037433155080216E-2"/>
    <n v="5.7904411764705899E-2"/>
    <n v="2.1056149732620325E-2"/>
    <n v="8.2785575827412E-2"/>
    <n v="1.5469138811530705"/>
    <n v="1.6296994569804826"/>
    <n v="0.81484972849024129"/>
    <n v="2.9877823377975514"/>
    <x v="0"/>
    <x v="0"/>
    <n v="3.5"/>
    <m/>
    <m/>
    <m/>
    <m/>
  </r>
  <r>
    <n v="3231"/>
    <x v="0"/>
    <x v="5436"/>
    <x v="0"/>
    <m/>
    <s v="M1094-965"/>
    <x v="2"/>
    <x v="2"/>
    <x v="2"/>
    <n v="33.6"/>
    <n v="0"/>
    <n v="0"/>
    <n v="0"/>
    <n v="0"/>
    <n v="0"/>
    <n v="0"/>
    <n v="0"/>
    <n v="0"/>
    <m/>
    <x v="11"/>
    <x v="34"/>
    <m/>
    <n v="33.6"/>
    <x v="1103"/>
    <n v="8.9839572192513366E-3"/>
    <n v="4.0427807486631016E-2"/>
    <n v="8.7593582887700548E-3"/>
    <n v="5.7799383850411279E-2"/>
    <n v="1.647355181089847"/>
    <n v="1.7051545649402584"/>
    <n v="0.85257728247012921"/>
    <n v="3.1261167023904735"/>
    <x v="0"/>
    <x v="0"/>
    <n v="4.7"/>
    <m/>
    <m/>
    <m/>
    <m/>
  </r>
  <r>
    <n v="3231"/>
    <x v="1"/>
    <x v="5437"/>
    <x v="0"/>
    <m/>
    <s v="M1146-1017"/>
    <x v="25"/>
    <x v="25"/>
    <x v="15"/>
    <n v="21.2"/>
    <n v="0"/>
    <n v="0"/>
    <n v="0"/>
    <n v="0"/>
    <n v="0"/>
    <n v="0"/>
    <n v="0"/>
    <n v="0"/>
    <m/>
    <x v="5"/>
    <x v="3"/>
    <m/>
    <n v="21.2"/>
    <x v="362"/>
    <n v="3.5765215176979883E-3"/>
    <n v="9.3883689839572189E-3"/>
    <n v="5.3647822765469826E-3"/>
    <n v="1.3422492496346333E-2"/>
    <n v="2.1272396140867276"/>
    <n v="2.1406621065830738"/>
    <n v="1.0703310532915369"/>
    <n v="3.9245471954023019"/>
    <x v="0"/>
    <x v="0"/>
    <n v="1.5"/>
    <m/>
    <m/>
    <m/>
    <m/>
  </r>
  <r>
    <n v="3231"/>
    <x v="1"/>
    <x v="5438"/>
    <x v="0"/>
    <m/>
    <s v="M1096-967"/>
    <x v="5"/>
    <x v="5"/>
    <x v="3"/>
    <n v="20.9"/>
    <n v="17.5"/>
    <n v="0"/>
    <n v="0"/>
    <n v="0"/>
    <n v="0"/>
    <n v="0"/>
    <n v="0"/>
    <n v="0"/>
    <m/>
    <x v="1"/>
    <x v="34"/>
    <m/>
    <n v="27.259126911917043"/>
    <x v="1586"/>
    <n v="5.9130697733638903E-3"/>
    <n v="1.7739209320091671E-2"/>
    <n v="5.765243029029794E-3"/>
    <n v="2.5361636765333637E-2"/>
    <n v="1.902955175829756"/>
    <n v="1.9283168125950896"/>
    <n v="0.96415840629754479"/>
    <n v="3.5352474897576642"/>
    <x v="0"/>
    <x v="0"/>
    <n v="2.7"/>
    <m/>
    <m/>
    <m/>
    <m/>
  </r>
  <r>
    <n v="3231"/>
    <x v="0"/>
    <x v="5439"/>
    <x v="0"/>
    <m/>
    <s v="M1095-966"/>
    <x v="2"/>
    <x v="2"/>
    <x v="2"/>
    <n v="39.6"/>
    <n v="0"/>
    <n v="0"/>
    <n v="0"/>
    <n v="0"/>
    <n v="0"/>
    <n v="0"/>
    <n v="0"/>
    <n v="0"/>
    <m/>
    <x v="25"/>
    <x v="3"/>
    <m/>
    <n v="39.6"/>
    <x v="1587"/>
    <n v="1.247899159663866E-2"/>
    <n v="7.0194327731092465E-2"/>
    <n v="1.8718487394957989E-2"/>
    <n v="0.10035639192139334"/>
    <n v="1.4956482380522906"/>
    <n v="1.5960046299736841"/>
    <n v="0.79800231498684204"/>
    <n v="2.9260084882850874"/>
    <x v="0"/>
    <x v="0"/>
    <n v="5.5"/>
    <m/>
    <m/>
    <m/>
    <m/>
  </r>
  <r>
    <n v="3231"/>
    <x v="1"/>
    <x v="5440"/>
    <x v="0"/>
    <m/>
    <s v="M1156-1027"/>
    <x v="17"/>
    <x v="17"/>
    <x v="3"/>
    <n v="21"/>
    <n v="0"/>
    <n v="0"/>
    <n v="0"/>
    <n v="0"/>
    <n v="0"/>
    <n v="0"/>
    <n v="0"/>
    <n v="0"/>
    <m/>
    <x v="5"/>
    <x v="34"/>
    <m/>
    <n v="21"/>
    <x v="37"/>
    <n v="3.5093582887700541E-3"/>
    <n v="9.2120655080213925E-3"/>
    <n v="3.4216243315508032E-3"/>
    <n v="1.3170432517997365E-2"/>
    <n v="2.1343126254506233"/>
    <n v="2.1474830579686208"/>
    <n v="1.0737415289843104"/>
    <n v="3.9370522729424713"/>
    <x v="0"/>
    <x v="0"/>
    <n v="2.2000000000000002"/>
    <m/>
    <m/>
    <m/>
    <m/>
  </r>
  <r>
    <n v="32111"/>
    <x v="0"/>
    <x v="5441"/>
    <x v="0"/>
    <m/>
    <s v="V2665-105"/>
    <x v="2"/>
    <x v="2"/>
    <x v="2"/>
    <n v="27.5"/>
    <n v="20"/>
    <n v="18"/>
    <n v="18"/>
    <n v="0"/>
    <n v="0"/>
    <n v="0"/>
    <n v="0"/>
    <n v="0"/>
    <m/>
    <x v="6"/>
    <x v="1"/>
    <m/>
    <n v="42.476464071294821"/>
    <x v="1588"/>
    <n v="1.4357731729055254E-2"/>
    <n v="2.1536597593582882E-2"/>
    <n v="1.0768298796791441E-2"/>
    <n v="3.0790739061349832E-2"/>
    <n v="1.8394061667870465"/>
    <n v="1.8701969058483963"/>
    <n v="0.93509845292419813"/>
    <n v="3.4286943273887265"/>
    <x v="0"/>
    <x v="0"/>
    <n v="1"/>
    <m/>
    <m/>
    <m/>
    <m/>
  </r>
  <r>
    <n v="3231"/>
    <x v="1"/>
    <x v="5442"/>
    <x v="0"/>
    <m/>
    <s v="M1102-973"/>
    <x v="6"/>
    <x v="6"/>
    <x v="5"/>
    <n v="24"/>
    <n v="0"/>
    <n v="0"/>
    <n v="0"/>
    <n v="0"/>
    <n v="0"/>
    <n v="0"/>
    <n v="0"/>
    <n v="0"/>
    <m/>
    <x v="5"/>
    <x v="34"/>
    <m/>
    <n v="24"/>
    <x v="38"/>
    <n v="4.5836516424751714E-3"/>
    <n v="1.2032085561497326E-2"/>
    <n v="4.4690603514132921E-3"/>
    <n v="1.7202197574527164E-2"/>
    <n v="2.0368040675574033"/>
    <n v="2.0540062651319304"/>
    <n v="1.0270031325659652"/>
    <n v="3.7656781527418723"/>
    <x v="0"/>
    <x v="0"/>
    <n v="2.2000000000000002"/>
    <m/>
    <m/>
    <m/>
    <m/>
  </r>
  <r>
    <n v="3231"/>
    <x v="1"/>
    <x v="5443"/>
    <x v="0"/>
    <m/>
    <s v="M1147-1018"/>
    <x v="25"/>
    <x v="25"/>
    <x v="15"/>
    <n v="16.5"/>
    <n v="0"/>
    <n v="0"/>
    <n v="0"/>
    <n v="0"/>
    <n v="0"/>
    <n v="0"/>
    <n v="0"/>
    <n v="0"/>
    <m/>
    <x v="1"/>
    <x v="15"/>
    <m/>
    <n v="16.5"/>
    <x v="946"/>
    <n v="2.1664915966386556E-3"/>
    <n v="6.4994747899159667E-3"/>
    <n v="4.0621717436974784E-3"/>
    <n v="9.2922585112401208E-3"/>
    <n v="2.268725556544545"/>
    <n v="2.2780178150557853"/>
    <n v="1.1390089075278926"/>
    <n v="4.1763659942689397"/>
    <x v="0"/>
    <x v="0"/>
    <n v="1.5"/>
    <m/>
    <m/>
    <m/>
    <m/>
  </r>
  <r>
    <n v="32111"/>
    <x v="0"/>
    <x v="5444"/>
    <x v="0"/>
    <m/>
    <s v="V2666-106"/>
    <x v="3"/>
    <x v="3"/>
    <x v="3"/>
    <n v="25"/>
    <n v="21"/>
    <n v="19"/>
    <n v="0"/>
    <n v="0"/>
    <n v="0"/>
    <n v="0"/>
    <n v="0"/>
    <n v="0"/>
    <m/>
    <x v="42"/>
    <x v="1"/>
    <m/>
    <n v="37.775653535048207"/>
    <x v="1589"/>
    <n v="1.1355678635090403E-2"/>
    <n v="1.9872434772488547E-2"/>
    <n v="8.5167589763178019E-3"/>
    <n v="2.8411495870439146E-2"/>
    <n v="1.8654911071545426"/>
    <n v="1.8939026030249817"/>
    <n v="0.94695130151249085"/>
    <n v="3.4721547722124662"/>
    <x v="0"/>
    <x v="0"/>
    <n v="1.3333330000000001"/>
    <m/>
    <m/>
    <m/>
    <m/>
  </r>
  <r>
    <n v="3231"/>
    <x v="0"/>
    <x v="5445"/>
    <x v="0"/>
    <m/>
    <s v="M1104-975"/>
    <x v="3"/>
    <x v="3"/>
    <x v="3"/>
    <n v="28.6"/>
    <n v="16.7"/>
    <n v="0"/>
    <n v="0"/>
    <n v="0"/>
    <n v="0"/>
    <n v="0"/>
    <n v="0"/>
    <n v="0"/>
    <m/>
    <x v="5"/>
    <x v="34"/>
    <m/>
    <n v="33.118725820900778"/>
    <x v="1590"/>
    <n v="8.7284345556404366E-3"/>
    <n v="2.2912140708556145E-2"/>
    <n v="8.5102236917494259E-3"/>
    <n v="3.2757344461146039E-2"/>
    <n v="1.8195728531169277"/>
    <n v="1.8523301975780737"/>
    <n v="0.92616509878903686"/>
    <n v="3.3959386955598019"/>
    <x v="0"/>
    <x v="0"/>
    <n v="2.2000000000000002"/>
    <m/>
    <m/>
    <m/>
    <m/>
  </r>
  <r>
    <n v="3231"/>
    <x v="0"/>
    <x v="5446"/>
    <x v="0"/>
    <m/>
    <s v="M1098-969"/>
    <x v="3"/>
    <x v="3"/>
    <x v="3"/>
    <n v="32.799999999999997"/>
    <n v="0"/>
    <n v="0"/>
    <n v="0"/>
    <n v="0"/>
    <n v="0"/>
    <n v="0"/>
    <n v="0"/>
    <n v="0"/>
    <m/>
    <x v="25"/>
    <x v="3"/>
    <m/>
    <n v="32.799999999999997"/>
    <x v="1591"/>
    <n v="8.5612426788897363E-3"/>
    <n v="4.8156990068754763E-2"/>
    <n v="1.2841864018334604E-2"/>
    <n v="6.884974791138132E-2"/>
    <n v="1.5976560846008681"/>
    <n v="1.6665058325122493"/>
    <n v="0.83325291625612463"/>
    <n v="3.0552606929391235"/>
    <x v="0"/>
    <x v="0"/>
    <n v="5.5"/>
    <m/>
    <m/>
    <m/>
    <m/>
  </r>
  <r>
    <n v="3231"/>
    <x v="0"/>
    <x v="5447"/>
    <x v="0"/>
    <m/>
    <s v="M1099-970"/>
    <x v="13"/>
    <x v="13"/>
    <x v="0"/>
    <n v="49.7"/>
    <n v="29"/>
    <n v="0"/>
    <n v="0"/>
    <n v="0"/>
    <n v="0"/>
    <n v="0"/>
    <n v="0"/>
    <n v="0"/>
    <m/>
    <x v="25"/>
    <x v="3"/>
    <m/>
    <n v="57.542071565073151"/>
    <x v="1592"/>
    <n v="2.634875541125541E-2"/>
    <n v="0.14821174918831168"/>
    <n v="3.9523133116883116E-2"/>
    <n v="0.21189741207976615"/>
    <n v="1.3121859950284549"/>
    <n v="1.524083407108221"/>
    <n v="0.76204170355411049"/>
    <n v="2.7941529130317382"/>
    <x v="0"/>
    <x v="0"/>
    <n v="5.5"/>
    <m/>
    <m/>
    <m/>
    <m/>
  </r>
  <r>
    <n v="3231"/>
    <x v="1"/>
    <x v="5448"/>
    <x v="0"/>
    <m/>
    <s v="M1100-971"/>
    <x v="3"/>
    <x v="3"/>
    <x v="3"/>
    <n v="18"/>
    <n v="0"/>
    <n v="0"/>
    <n v="0"/>
    <n v="0"/>
    <n v="0"/>
    <n v="0"/>
    <n v="0"/>
    <n v="0"/>
    <m/>
    <x v="38"/>
    <x v="3"/>
    <m/>
    <n v="18"/>
    <x v="3"/>
    <n v="2.5783040488922848E-3"/>
    <n v="1.2569232238349888E-2"/>
    <n v="3.8674560733384274E-3"/>
    <n v="1.7970152823389988E-2"/>
    <n v="2.021287010080822"/>
    <n v="2.039257162904212"/>
    <n v="1.019628581452106"/>
    <n v="3.7386381319910553"/>
    <x v="0"/>
    <x v="0"/>
    <n v="4.5"/>
    <m/>
    <m/>
    <m/>
    <m/>
  </r>
  <r>
    <n v="3231"/>
    <x v="1"/>
    <x v="5449"/>
    <x v="0"/>
    <m/>
    <s v="M1097-968"/>
    <x v="6"/>
    <x v="6"/>
    <x v="5"/>
    <n v="16.5"/>
    <n v="0"/>
    <n v="0"/>
    <n v="0"/>
    <n v="0"/>
    <n v="0"/>
    <n v="0"/>
    <n v="0"/>
    <n v="0"/>
    <m/>
    <x v="40"/>
    <x v="34"/>
    <m/>
    <n v="16.5"/>
    <x v="946"/>
    <n v="2.1664915966386556E-3"/>
    <n v="8.936777836134455E-3"/>
    <n v="2.1123293067226894E-3"/>
    <n v="1.2776855452955168E-2"/>
    <n v="2.1456810261101915"/>
    <n v="2.1584578815631468"/>
    <n v="1.0792289407815734"/>
    <n v="3.957172782865769"/>
    <x v="0"/>
    <x v="0"/>
    <n v="4.2"/>
    <m/>
    <m/>
    <m/>
    <m/>
  </r>
  <r>
    <n v="3231"/>
    <x v="1"/>
    <x v="5450"/>
    <x v="0"/>
    <m/>
    <s v="M1103-974"/>
    <x v="5"/>
    <x v="5"/>
    <x v="3"/>
    <n v="18.600000000000001"/>
    <n v="16"/>
    <n v="0"/>
    <n v="0"/>
    <n v="0"/>
    <n v="0"/>
    <n v="0"/>
    <n v="0"/>
    <n v="0"/>
    <m/>
    <x v="45"/>
    <x v="34"/>
    <m/>
    <n v="24.53487314008369"/>
    <x v="1593"/>
    <n v="4.7902342755283935E-3"/>
    <n v="1.5268871753246755E-2"/>
    <n v="4.6704784186401838E-3"/>
    <n v="2.1829810575813534E-2"/>
    <n v="1.9535851741891843"/>
    <n v="1.9754149847649978"/>
    <n v="0.98770749238249889"/>
    <n v="3.621594138735829"/>
    <x v="0"/>
    <x v="0"/>
    <n v="2.95"/>
    <m/>
    <m/>
    <m/>
    <m/>
  </r>
  <r>
    <n v="3231"/>
    <x v="0"/>
    <x v="5451"/>
    <x v="0"/>
    <m/>
    <s v="M1148-1019"/>
    <x v="11"/>
    <x v="11"/>
    <x v="8"/>
    <n v="34.6"/>
    <n v="18.5"/>
    <n v="18.2"/>
    <n v="0"/>
    <n v="0"/>
    <n v="0"/>
    <n v="0"/>
    <n v="0"/>
    <n v="0"/>
    <m/>
    <x v="1"/>
    <x v="34"/>
    <m/>
    <n v="43.251011548864383"/>
    <x v="1594"/>
    <n v="1.4886124904507261E-2"/>
    <n v="4.4658374713521784E-2"/>
    <n v="1.4513971781894581E-2"/>
    <n v="6.384779939045486E-2"/>
    <n v="1.6188959891330579"/>
    <n v="1.6827437885235128"/>
    <n v="0.8413718942617564"/>
    <n v="3.0850302789597732"/>
    <x v="0"/>
    <x v="0"/>
    <n v="2.7"/>
    <m/>
    <m/>
    <m/>
    <m/>
  </r>
  <r>
    <n v="3231"/>
    <x v="0"/>
    <x v="5452"/>
    <x v="0"/>
    <m/>
    <s v="M1155-1026"/>
    <x v="13"/>
    <x v="13"/>
    <x v="0"/>
    <n v="85.3"/>
    <n v="41.2"/>
    <n v="0"/>
    <n v="0"/>
    <n v="0"/>
    <n v="0"/>
    <n v="0"/>
    <n v="0"/>
    <n v="0"/>
    <m/>
    <x v="97"/>
    <x v="27"/>
    <m/>
    <n v="94.728717926508423"/>
    <x v="1595"/>
    <n v="7.1408915839062892E-2"/>
    <n v="0.49539935363349885"/>
    <n v="0.1472808889180672"/>
    <n v="0.70826936161148679"/>
    <n v="1.0622585869032617"/>
    <n v="1.7705279485147485"/>
    <n v="0.88526397425737424"/>
    <n v="3.2459679056103723"/>
    <x v="0"/>
    <x v="0"/>
    <n v="6.5"/>
    <m/>
    <m/>
    <m/>
    <m/>
  </r>
  <r>
    <n v="3231"/>
    <x v="1"/>
    <x v="5453"/>
    <x v="0"/>
    <m/>
    <s v="M1154-1025"/>
    <x v="5"/>
    <x v="5"/>
    <x v="3"/>
    <n v="20.5"/>
    <n v="0"/>
    <n v="0"/>
    <n v="0"/>
    <n v="0"/>
    <n v="0"/>
    <n v="0"/>
    <n v="0"/>
    <n v="0"/>
    <m/>
    <x v="3"/>
    <x v="34"/>
    <m/>
    <n v="20.5"/>
    <x v="47"/>
    <n v="3.3442354214413034E-3"/>
    <n v="7.5245296982429325E-3"/>
    <n v="3.2606295359052708E-3"/>
    <n v="1.0757773111153333E-2"/>
    <n v="2.2112885195548913"/>
    <n v="2.2220462926660445"/>
    <n v="1.1110231463330222"/>
    <n v="4.0737515365544148"/>
    <x v="0"/>
    <x v="0"/>
    <n v="1.7"/>
    <m/>
    <m/>
    <m/>
    <m/>
  </r>
  <r>
    <n v="32111"/>
    <x v="0"/>
    <x v="5454"/>
    <x v="0"/>
    <m/>
    <s v="V2670-110"/>
    <x v="3"/>
    <x v="3"/>
    <x v="3"/>
    <n v="31"/>
    <n v="23"/>
    <n v="0"/>
    <n v="0"/>
    <n v="0"/>
    <n v="0"/>
    <n v="0"/>
    <n v="0"/>
    <n v="0"/>
    <m/>
    <x v="5"/>
    <x v="1"/>
    <m/>
    <n v="38.600518131237564"/>
    <x v="1596"/>
    <n v="1.185701553348612E-2"/>
    <n v="3.1124665775401066E-2"/>
    <n v="8.8927616501145897E-3"/>
    <n v="4.4498740253551168E-2"/>
    <n v="1.7245441406790836"/>
    <n v="1.7690428809326348"/>
    <n v="0.88452144046631742"/>
    <n v="3.2432452817098305"/>
    <x v="0"/>
    <x v="0"/>
    <n v="2.5"/>
    <m/>
    <m/>
    <m/>
    <m/>
  </r>
  <r>
    <n v="32111"/>
    <x v="1"/>
    <x v="5455"/>
    <x v="0"/>
    <m/>
    <s v="V2673-113"/>
    <x v="2"/>
    <x v="2"/>
    <x v="2"/>
    <n v="23"/>
    <n v="17"/>
    <n v="0"/>
    <n v="0"/>
    <n v="0"/>
    <n v="0"/>
    <n v="0"/>
    <n v="0"/>
    <n v="0"/>
    <m/>
    <x v="6"/>
    <x v="1"/>
    <m/>
    <n v="28.600699292150182"/>
    <x v="647"/>
    <n v="6.5094219505984199E-3"/>
    <n v="9.7641329258976294E-3"/>
    <n v="4.8820664629488147E-3"/>
    <n v="1.3959719857106367E-2"/>
    <n v="2.1126720623563706"/>
    <n v="2.1266317822134768"/>
    <n v="1.0633158911067384"/>
    <n v="3.8988249340580405"/>
    <x v="0"/>
    <x v="0"/>
    <n v="1"/>
    <m/>
    <m/>
    <m/>
    <m/>
  </r>
  <r>
    <n v="32111"/>
    <x v="0"/>
    <x v="5456"/>
    <x v="0"/>
    <m/>
    <s v="V2669-109"/>
    <x v="2"/>
    <x v="2"/>
    <x v="2"/>
    <n v="39"/>
    <n v="0"/>
    <n v="0"/>
    <n v="0"/>
    <n v="0"/>
    <n v="0"/>
    <n v="0"/>
    <n v="0"/>
    <n v="0"/>
    <m/>
    <x v="1"/>
    <x v="3"/>
    <m/>
    <n v="39"/>
    <x v="228"/>
    <n v="1.2103705118411001E-2"/>
    <n v="3.6311115355233001E-2"/>
    <n v="1.81555576776165E-2"/>
    <n v="5.1913774823126618E-2"/>
    <n v="1.678626269037274"/>
    <n v="1.7305400438604006"/>
    <n v="0.86527002193020031"/>
    <n v="3.1726567470774012"/>
    <x v="0"/>
    <x v="0"/>
    <n v="2"/>
    <m/>
    <m/>
    <m/>
    <m/>
  </r>
  <r>
    <n v="32111"/>
    <x v="1"/>
    <x v="5457"/>
    <x v="0"/>
    <m/>
    <s v="V2671-111"/>
    <x v="2"/>
    <x v="2"/>
    <x v="2"/>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111"/>
    <x v="1"/>
    <x v="5458"/>
    <x v="0"/>
    <m/>
    <s v="V2668-108"/>
    <x v="7"/>
    <x v="7"/>
    <x v="6"/>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111"/>
    <x v="1"/>
    <x v="5459"/>
    <x v="0"/>
    <m/>
    <s v="V2672-112"/>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111"/>
    <x v="0"/>
    <x v="5460"/>
    <x v="0"/>
    <m/>
    <s v="V2667-107"/>
    <x v="2"/>
    <x v="2"/>
    <x v="2"/>
    <n v="24"/>
    <n v="22.5"/>
    <n v="0"/>
    <n v="0"/>
    <n v="0"/>
    <n v="0"/>
    <n v="0"/>
    <n v="0"/>
    <n v="0"/>
    <m/>
    <x v="6"/>
    <x v="1"/>
    <m/>
    <n v="32.89756829919196"/>
    <x v="1597"/>
    <n v="8.6122517188693629E-3"/>
    <n v="1.2918377578304045E-2"/>
    <n v="6.4591887891520226E-3"/>
    <n v="1.8469323735150815E-2"/>
    <n v="2.0116129880117026"/>
    <n v="2.0300823117468534"/>
    <n v="1.0150411558734267"/>
    <n v="3.7218175715358979"/>
    <x v="0"/>
    <x v="0"/>
    <n v="1"/>
    <m/>
    <m/>
    <m/>
    <m/>
  </r>
  <r>
    <n v="3231"/>
    <x v="1"/>
    <x v="5461"/>
    <x v="0"/>
    <m/>
    <s v="M1153-1024"/>
    <x v="5"/>
    <x v="5"/>
    <x v="3"/>
    <n v="17"/>
    <n v="0"/>
    <n v="0"/>
    <n v="0"/>
    <n v="0"/>
    <n v="0"/>
    <n v="0"/>
    <n v="0"/>
    <n v="0"/>
    <m/>
    <x v="1"/>
    <x v="34"/>
    <m/>
    <n v="17"/>
    <x v="39"/>
    <n v="2.2997835497835504E-3"/>
    <n v="6.8993506493506516E-3"/>
    <n v="2.2422889610389618E-3"/>
    <n v="9.8639585298380007E-3"/>
    <n v="2.2451306989688189"/>
    <n v="2.2549946574986568"/>
    <n v="1.1274973287493284"/>
    <n v="4.1341568720808706"/>
    <x v="0"/>
    <x v="0"/>
    <n v="2.7"/>
    <m/>
    <m/>
    <m/>
    <m/>
  </r>
  <r>
    <n v="32111"/>
    <x v="0"/>
    <x v="5462"/>
    <x v="0"/>
    <m/>
    <s v="V2674-114"/>
    <x v="0"/>
    <x v="0"/>
    <x v="0"/>
    <n v="64"/>
    <n v="0"/>
    <n v="0"/>
    <n v="0"/>
    <n v="0"/>
    <n v="0"/>
    <n v="0"/>
    <n v="0"/>
    <n v="0"/>
    <m/>
    <x v="11"/>
    <x v="2"/>
    <m/>
    <n v="64"/>
    <x v="313"/>
    <n v="3.2594856124267893E-2"/>
    <n v="0.14667685255920551"/>
    <n v="7.3338426279602756E-2"/>
    <n v="0.20970297995614068"/>
    <n v="1.3145800410029664"/>
    <n v="1.5242830209591072"/>
    <n v="0.76214151047955359"/>
    <n v="2.7945188717583629"/>
    <x v="0"/>
    <x v="0"/>
    <n v="3"/>
    <m/>
    <m/>
    <m/>
    <m/>
  </r>
  <r>
    <n v="3231"/>
    <x v="0"/>
    <x v="5463"/>
    <x v="0"/>
    <m/>
    <s v="M1157-1028"/>
    <x v="19"/>
    <x v="19"/>
    <x v="1"/>
    <n v="41"/>
    <n v="35.5"/>
    <n v="0"/>
    <n v="0"/>
    <n v="0"/>
    <n v="0"/>
    <n v="0"/>
    <n v="0"/>
    <n v="0"/>
    <m/>
    <x v="14"/>
    <x v="32"/>
    <m/>
    <n v="54.233292358107853"/>
    <x v="1598"/>
    <n v="2.340566908581615E-2"/>
    <n v="0.17554251814362112"/>
    <n v="6.5828444303857925E-2"/>
    <n v="0.25097204174641885"/>
    <n v="1.2738714440751704"/>
    <n v="1.5248434858215894"/>
    <n v="0.76242174291079468"/>
    <n v="2.7955463906729139"/>
    <x v="1"/>
    <x v="0"/>
    <n v="6.25"/>
    <m/>
    <m/>
    <m/>
    <m/>
  </r>
  <r>
    <n v="32111"/>
    <x v="0"/>
    <x v="5464"/>
    <x v="0"/>
    <m/>
    <s v="V2675-115"/>
    <x v="3"/>
    <x v="3"/>
    <x v="3"/>
    <n v="27"/>
    <n v="16.5"/>
    <n v="0"/>
    <n v="0"/>
    <n v="0"/>
    <n v="0"/>
    <n v="0"/>
    <n v="0"/>
    <n v="0"/>
    <m/>
    <x v="8"/>
    <x v="1"/>
    <m/>
    <n v="31.64253466459348"/>
    <x v="1599"/>
    <n v="7.967675706646294E-3"/>
    <n v="1.49393919499618E-2"/>
    <n v="5.9757567799847205E-3"/>
    <n v="2.1358755358997172E-2"/>
    <n v="1.9610616763642728"/>
    <n v="1.9824204317232699"/>
    <n v="0.99121021586163494"/>
    <n v="3.6344374581593279"/>
    <x v="0"/>
    <x v="0"/>
    <n v="1.5"/>
    <m/>
    <m/>
    <m/>
    <m/>
  </r>
  <r>
    <n v="32111"/>
    <x v="0"/>
    <x v="5465"/>
    <x v="0"/>
    <m/>
    <s v="V2677-117"/>
    <x v="2"/>
    <x v="2"/>
    <x v="2"/>
    <n v="37"/>
    <n v="24"/>
    <n v="18"/>
    <n v="0"/>
    <n v="0"/>
    <n v="0"/>
    <n v="0"/>
    <n v="0"/>
    <n v="0"/>
    <m/>
    <x v="41"/>
    <x v="1"/>
    <m/>
    <n v="47.634021455258214"/>
    <x v="1600"/>
    <n v="1.8056086070791955E-2"/>
    <n v="3.6112176655605427E-2"/>
    <n v="1.3542064553093966E-2"/>
    <n v="5.1629353406845803E-2"/>
    <n v="1.6802418218750923"/>
    <n v="1.731871175281938"/>
    <n v="0.86593558764096901"/>
    <n v="3.1750971546835527"/>
    <x v="0"/>
    <x v="0"/>
    <n v="1.6666669999999999"/>
    <m/>
    <m/>
    <m/>
    <m/>
  </r>
  <r>
    <n v="32111"/>
    <x v="1"/>
    <x v="5466"/>
    <x v="0"/>
    <m/>
    <s v="V2676-116"/>
    <x v="3"/>
    <x v="3"/>
    <x v="3"/>
    <n v="20.5"/>
    <n v="0"/>
    <n v="0"/>
    <n v="0"/>
    <n v="0"/>
    <n v="0"/>
    <n v="0"/>
    <n v="0"/>
    <n v="0"/>
    <m/>
    <x v="3"/>
    <x v="1"/>
    <m/>
    <n v="20.5"/>
    <x v="47"/>
    <n v="3.3442354214413034E-3"/>
    <n v="7.5245296982429325E-3"/>
    <n v="2.5081765660809776E-3"/>
    <n v="1.0757773111153333E-2"/>
    <n v="2.2112885195548913"/>
    <n v="2.2220462926660445"/>
    <n v="1.1110231463330222"/>
    <n v="4.0737515365544148"/>
    <x v="0"/>
    <x v="0"/>
    <n v="2"/>
    <m/>
    <m/>
    <m/>
    <m/>
  </r>
  <r>
    <n v="3231"/>
    <x v="0"/>
    <x v="5467"/>
    <x v="0"/>
    <m/>
    <s v="M1173-1044"/>
    <x v="5"/>
    <x v="5"/>
    <x v="3"/>
    <n v="23.2"/>
    <n v="19"/>
    <n v="18.600000000000001"/>
    <n v="18.100000000000001"/>
    <n v="17.5"/>
    <n v="0"/>
    <n v="0"/>
    <n v="0"/>
    <n v="0"/>
    <m/>
    <x v="57"/>
    <x v="34"/>
    <m/>
    <n v="43.348125680356702"/>
    <x v="1601"/>
    <n v="1.4953049401578817E-2"/>
    <n v="4.9345063025210099E-2"/>
    <n v="1.4579223166539347E-2"/>
    <n v="7.0548328396488336E-2"/>
    <n v="1.5908527167664399"/>
    <n v="1.6614010451629282"/>
    <n v="0.8307005225814641"/>
    <n v="3.0459019161320349"/>
    <x v="0"/>
    <x v="0"/>
    <n v="3.1000000000000005"/>
    <m/>
    <m/>
    <m/>
    <m/>
  </r>
  <r>
    <n v="32111"/>
    <x v="1"/>
    <x v="5468"/>
    <x v="0"/>
    <m/>
    <s v="V2679-119"/>
    <x v="3"/>
    <x v="3"/>
    <x v="3"/>
    <n v="18.5"/>
    <n v="16.5"/>
    <n v="0"/>
    <n v="0"/>
    <n v="0"/>
    <n v="0"/>
    <n v="0"/>
    <n v="0"/>
    <n v="0"/>
    <m/>
    <x v="6"/>
    <x v="1"/>
    <m/>
    <n v="24.789110512481081"/>
    <x v="1602"/>
    <n v="4.8900241914947807E-3"/>
    <n v="7.3350362872421707E-3"/>
    <n v="3.6675181436210853E-3"/>
    <n v="1.048685556502673E-2"/>
    <n v="2.221186423741377"/>
    <n v="2.2316732793064036"/>
    <n v="1.1158366396532018"/>
    <n v="4.0914010120617395"/>
    <x v="0"/>
    <x v="0"/>
    <n v="1"/>
    <m/>
    <m/>
    <m/>
    <m/>
  </r>
  <r>
    <n v="32111"/>
    <x v="1"/>
    <x v="5469"/>
    <x v="0"/>
    <m/>
    <s v="V2678-118"/>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5470"/>
    <x v="0"/>
    <m/>
    <s v="M1159-1030"/>
    <x v="14"/>
    <x v="14"/>
    <x v="10"/>
    <n v="20"/>
    <n v="0"/>
    <n v="0"/>
    <n v="0"/>
    <n v="0"/>
    <n v="0"/>
    <n v="0"/>
    <n v="0"/>
    <n v="0"/>
    <m/>
    <x v="5"/>
    <x v="34"/>
    <m/>
    <n v="20"/>
    <x v="28"/>
    <n v="3.1830914183855366E-3"/>
    <n v="8.3556149732620343E-3"/>
    <n v="3.1035141329258981E-3"/>
    <n v="1.1945970537866089E-2"/>
    <n v="2.1710934942727489"/>
    <n v="2.1830394648106148"/>
    <n v="1.0915197324053074"/>
    <n v="4.0022390188194601"/>
    <x v="0"/>
    <x v="0"/>
    <n v="2.2000000000000002"/>
    <m/>
    <m/>
    <m/>
    <m/>
  </r>
  <r>
    <n v="3231"/>
    <x v="1"/>
    <x v="5471"/>
    <x v="0"/>
    <m/>
    <s v="M1150-1021"/>
    <x v="5"/>
    <x v="5"/>
    <x v="3"/>
    <n v="23.5"/>
    <n v="0"/>
    <n v="0"/>
    <n v="0"/>
    <n v="0"/>
    <n v="0"/>
    <n v="0"/>
    <n v="0"/>
    <n v="0"/>
    <m/>
    <x v="11"/>
    <x v="34"/>
    <m/>
    <n v="23.5"/>
    <x v="639"/>
    <n v="4.3946555895085313E-3"/>
    <n v="1.977595015278839E-2"/>
    <n v="4.2847891997708186E-3"/>
    <n v="2.8273552412299487E-2"/>
    <n v="1.8670815857907936"/>
    <n v="1.8953551382030931"/>
    <n v="0.94767756910154655"/>
    <n v="3.4748177533723372"/>
    <x v="0"/>
    <x v="0"/>
    <n v="4.7"/>
    <m/>
    <m/>
    <m/>
    <m/>
  </r>
  <r>
    <n v="3231"/>
    <x v="1"/>
    <x v="5472"/>
    <x v="0"/>
    <m/>
    <s v="M1151-1022"/>
    <x v="5"/>
    <x v="5"/>
    <x v="3"/>
    <n v="19.7"/>
    <n v="18"/>
    <n v="0"/>
    <n v="0"/>
    <n v="0"/>
    <n v="0"/>
    <n v="0"/>
    <n v="0"/>
    <n v="0"/>
    <m/>
    <x v="40"/>
    <x v="34"/>
    <m/>
    <n v="26.685014521262676"/>
    <x v="1603"/>
    <n v="5.6666189202953902E-3"/>
    <n v="2.3374803046218483E-2"/>
    <n v="5.5249534472880061E-3"/>
    <n v="3.3418809915499878E-2"/>
    <n v="1.8132144833042527"/>
    <n v="1.8466332932197527"/>
    <n v="0.92331664660987633"/>
    <n v="3.38549437090288"/>
    <x v="0"/>
    <x v="0"/>
    <n v="4.2"/>
    <m/>
    <m/>
    <m/>
    <m/>
  </r>
  <r>
    <n v="32111"/>
    <x v="1"/>
    <x v="5473"/>
    <x v="0"/>
    <m/>
    <s v="V2680-120"/>
    <x v="3"/>
    <x v="3"/>
    <x v="3"/>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1"/>
    <x v="1"/>
    <x v="5474"/>
    <x v="0"/>
    <m/>
    <s v="M1158-1029"/>
    <x v="13"/>
    <x v="13"/>
    <x v="0"/>
    <n v="24.5"/>
    <n v="0"/>
    <n v="0"/>
    <n v="0"/>
    <n v="0"/>
    <n v="0"/>
    <n v="0"/>
    <n v="0"/>
    <n v="0"/>
    <m/>
    <x v="25"/>
    <x v="0"/>
    <m/>
    <n v="24.5"/>
    <x v="990"/>
    <n v="4.7766265597147953E-3"/>
    <n v="2.6868524398395724E-2"/>
    <n v="1.4329879679144387E-2"/>
    <n v="3.8413761510825636E-2"/>
    <n v="1.7695235832694585"/>
    <n v="1.807937344780284"/>
    <n v="0.903968672390142"/>
    <n v="3.314551798763854"/>
    <x v="0"/>
    <x v="0"/>
    <n v="3.5"/>
    <m/>
    <m/>
    <m/>
    <m/>
  </r>
  <r>
    <n v="3231"/>
    <x v="0"/>
    <x v="5475"/>
    <x v="0"/>
    <m/>
    <s v="M1160-1031"/>
    <x v="14"/>
    <x v="14"/>
    <x v="10"/>
    <n v="25.2"/>
    <n v="19.100000000000001"/>
    <n v="0"/>
    <n v="0"/>
    <n v="0"/>
    <n v="0"/>
    <n v="0"/>
    <n v="0"/>
    <n v="0"/>
    <m/>
    <x v="53"/>
    <x v="7"/>
    <m/>
    <n v="31.620404804492939"/>
    <x v="1604"/>
    <n v="7.9565348866819461E-3"/>
    <n v="3.1328856116310165E-2"/>
    <n v="8.95110174751719E-3"/>
    <n v="4.479066990857028E-2"/>
    <n v="1.7225707109807231"/>
    <n v="1.7673613808892934"/>
    <n v="0.8836806904446467"/>
    <n v="3.240162531630371"/>
    <x v="0"/>
    <x v="0"/>
    <n v="3.75"/>
    <m/>
    <m/>
    <m/>
    <m/>
  </r>
  <r>
    <n v="32111"/>
    <x v="0"/>
    <x v="5476"/>
    <x v="0"/>
    <m/>
    <s v="V2682-122"/>
    <x v="4"/>
    <x v="4"/>
    <x v="4"/>
    <n v="25.5"/>
    <n v="21.5"/>
    <n v="0"/>
    <n v="0"/>
    <n v="0"/>
    <n v="0"/>
    <n v="0"/>
    <n v="0"/>
    <n v="0"/>
    <m/>
    <x v="3"/>
    <x v="1"/>
    <m/>
    <n v="33.354160160315836"/>
    <x v="1265"/>
    <n v="8.8529730073847734E-3"/>
    <n v="1.991918926661574E-2"/>
    <n v="6.6397297555385801E-3"/>
    <n v="2.8478340478662909E-2"/>
    <n v="1.8647236540028886"/>
    <n v="1.8932019944815515"/>
    <n v="0.94660099724077573"/>
    <n v="3.4708703232161775"/>
    <x v="0"/>
    <x v="0"/>
    <n v="2"/>
    <m/>
    <m/>
    <m/>
    <m/>
  </r>
  <r>
    <n v="32111"/>
    <x v="0"/>
    <x v="5477"/>
    <x v="0"/>
    <m/>
    <s v="V2683-124"/>
    <x v="2"/>
    <x v="2"/>
    <x v="2"/>
    <n v="91"/>
    <n v="42.5"/>
    <n v="24"/>
    <n v="37"/>
    <n v="39"/>
    <n v="21"/>
    <n v="0"/>
    <n v="0"/>
    <n v="0"/>
    <m/>
    <x v="93"/>
    <x v="1"/>
    <m/>
    <n v="118.2972949817535"/>
    <x v="1605"/>
    <n v="0.1113624427043545"/>
    <n v="0.32016699493440853"/>
    <n v="8.352183202826588E-2"/>
    <n v="0.45774075288564908"/>
    <n v="1.1466358383328727"/>
    <n v="1.6043765912185219"/>
    <n v="0.80218829560926097"/>
    <n v="2.9413570839006233"/>
    <x v="0"/>
    <x v="0"/>
    <n v="2.8333330000000001"/>
    <m/>
    <m/>
    <m/>
    <m/>
  </r>
  <r>
    <n v="3231"/>
    <x v="0"/>
    <x v="5478"/>
    <x v="0"/>
    <m/>
    <s v="M1101-972"/>
    <x v="3"/>
    <x v="3"/>
    <x v="3"/>
    <n v="31"/>
    <n v="28"/>
    <n v="0"/>
    <n v="0"/>
    <n v="0"/>
    <n v="0"/>
    <n v="0"/>
    <n v="0"/>
    <n v="0"/>
    <m/>
    <x v="53"/>
    <x v="3"/>
    <m/>
    <n v="41.773197148410844"/>
    <x v="622"/>
    <n v="1.3886236312706903E-2"/>
    <n v="5.4677055481283432E-2"/>
    <n v="2.0829354469060354E-2"/>
    <n v="7.8171444707161225E-2"/>
    <n v="1.5625260660566926"/>
    <n v="1.640697510763854"/>
    <n v="0.82034875538192698"/>
    <n v="3.0079454364003988"/>
    <x v="0"/>
    <x v="0"/>
    <n v="3.25"/>
    <m/>
    <m/>
    <m/>
    <m/>
  </r>
  <r>
    <n v="3231"/>
    <x v="0"/>
    <x v="5479"/>
    <x v="0"/>
    <m/>
    <s v="M1172-1043"/>
    <x v="11"/>
    <x v="11"/>
    <x v="8"/>
    <n v="52.3"/>
    <n v="29.5"/>
    <n v="15.5"/>
    <n v="0"/>
    <n v="0"/>
    <n v="0"/>
    <n v="0"/>
    <n v="0"/>
    <n v="0"/>
    <m/>
    <x v="69"/>
    <x v="64"/>
    <m/>
    <n v="62.014433803752489"/>
    <x v="1606"/>
    <n v="3.0603752864782275E-2"/>
    <n v="0.21422626240253767"/>
    <n v="0.10711314267767619"/>
    <n v="0.30627794929363483"/>
    <n v="1.2302153328581735"/>
    <n v="1.5364932821518082"/>
    <n v="0.76824664107590412"/>
    <n v="2.8169043506116482"/>
    <x v="0"/>
    <x v="0"/>
    <n v="4.6666659999999993"/>
    <m/>
    <m/>
    <m/>
    <m/>
  </r>
  <r>
    <n v="3231"/>
    <x v="1"/>
    <x v="5480"/>
    <x v="0"/>
    <m/>
    <s v="M1171-1042"/>
    <x v="6"/>
    <x v="6"/>
    <x v="5"/>
    <n v="23"/>
    <n v="0"/>
    <n v="0"/>
    <n v="0"/>
    <n v="0"/>
    <n v="0"/>
    <n v="0"/>
    <n v="0"/>
    <n v="0"/>
    <m/>
    <x v="5"/>
    <x v="7"/>
    <m/>
    <n v="23"/>
    <x v="68"/>
    <n v="4.2096384008148717E-3"/>
    <n v="1.1050300802139038E-2"/>
    <n v="4.7358432009167303E-3"/>
    <n v="1.5798546036327899E-2"/>
    <n v="2.0673887196131302"/>
    <n v="2.0831872656494581"/>
    <n v="1.0415936328247291"/>
    <n v="3.8191766536906728"/>
    <x v="0"/>
    <x v="0"/>
    <n v="2"/>
    <m/>
    <m/>
    <m/>
    <m/>
  </r>
  <r>
    <n v="3231"/>
    <x v="1"/>
    <x v="5481"/>
    <x v="0"/>
    <m/>
    <s v="M1152-1023"/>
    <x v="25"/>
    <x v="25"/>
    <x v="15"/>
    <n v="18.8"/>
    <n v="0"/>
    <n v="0"/>
    <n v="0"/>
    <n v="0"/>
    <n v="0"/>
    <n v="0"/>
    <n v="0"/>
    <n v="0"/>
    <m/>
    <x v="13"/>
    <x v="2"/>
    <m/>
    <n v="18.8"/>
    <x v="1563"/>
    <n v="2.8125795772854598E-3"/>
    <n v="1.0547173414820475E-2"/>
    <n v="6.3283040488922842E-3"/>
    <n v="1.5079227953226394E-2"/>
    <n v="2.0843268277700044"/>
    <n v="2.099406055723231"/>
    <n v="1.0497030278616155"/>
    <n v="3.8489111021592568"/>
    <x v="0"/>
    <x v="0"/>
    <n v="2"/>
    <m/>
    <m/>
    <m/>
    <m/>
  </r>
  <r>
    <n v="3231"/>
    <x v="1"/>
    <x v="5482"/>
    <x v="0"/>
    <m/>
    <s v="M1161-1032"/>
    <x v="13"/>
    <x v="13"/>
    <x v="0"/>
    <n v="18.5"/>
    <n v="0"/>
    <n v="0"/>
    <n v="0"/>
    <n v="0"/>
    <n v="0"/>
    <n v="0"/>
    <n v="0"/>
    <n v="0"/>
    <m/>
    <x v="5"/>
    <x v="34"/>
    <m/>
    <n v="18.5"/>
    <x v="670"/>
    <n v="2.7235325948561239E-3"/>
    <n v="7.1492730614973257E-3"/>
    <n v="2.655444279984721E-3"/>
    <n v="1.022127104146167E-2"/>
    <n v="2.2311855631409454"/>
    <n v="2.2414068341824072"/>
    <n v="1.1207034170912036"/>
    <n v="4.1092458626677466"/>
    <x v="0"/>
    <x v="0"/>
    <n v="2.2000000000000002"/>
    <m/>
    <m/>
    <m/>
    <m/>
  </r>
  <r>
    <n v="3231"/>
    <x v="1"/>
    <x v="5483"/>
    <x v="0"/>
    <m/>
    <s v="M1167-1038"/>
    <x v="25"/>
    <x v="25"/>
    <x v="15"/>
    <n v="16.8"/>
    <n v="0"/>
    <n v="0"/>
    <n v="0"/>
    <n v="0"/>
    <n v="0"/>
    <n v="0"/>
    <n v="0"/>
    <n v="0"/>
    <m/>
    <x v="1"/>
    <x v="7"/>
    <m/>
    <n v="16.8"/>
    <x v="854"/>
    <n v="2.2459893048128341E-3"/>
    <n v="6.7379679144385024E-3"/>
    <n v="2.5267379679144385E-3"/>
    <n v="9.6332306417352114E-3"/>
    <n v="2.2544547875652716"/>
    <n v="2.2640880182070067"/>
    <n v="1.1320440091035033"/>
    <n v="4.1508280333795122"/>
    <x v="0"/>
    <x v="0"/>
    <n v="2.5"/>
    <m/>
    <m/>
    <m/>
    <m/>
  </r>
  <r>
    <n v="3231"/>
    <x v="0"/>
    <x v="5484"/>
    <x v="0"/>
    <m/>
    <s v="V2687-128"/>
    <x v="13"/>
    <x v="13"/>
    <x v="0"/>
    <n v="67"/>
    <n v="0"/>
    <n v="0"/>
    <n v="0"/>
    <n v="0"/>
    <n v="0"/>
    <n v="0"/>
    <n v="0"/>
    <n v="0"/>
    <m/>
    <x v="13"/>
    <x v="3"/>
    <m/>
    <n v="67"/>
    <x v="348"/>
    <n v="3.5722243442831682E-2"/>
    <n v="0.1339584129106188"/>
    <n v="5.3583365164247526E-2"/>
    <n v="0.19151950623028882"/>
    <n v="1.3356248826713424"/>
    <n v="1.5271443889016312"/>
    <n v="0.76357219445081559"/>
    <n v="2.7997647129863239"/>
    <x v="0"/>
    <x v="0"/>
    <n v="3"/>
    <m/>
    <m/>
    <m/>
    <m/>
  </r>
  <r>
    <n v="32111"/>
    <x v="0"/>
    <x v="5485"/>
    <x v="0"/>
    <m/>
    <s v="V2693-135"/>
    <x v="3"/>
    <x v="3"/>
    <x v="3"/>
    <n v="49"/>
    <n v="0"/>
    <n v="0"/>
    <n v="0"/>
    <n v="0"/>
    <n v="0"/>
    <n v="0"/>
    <n v="0"/>
    <n v="0"/>
    <m/>
    <x v="1"/>
    <x v="3"/>
    <m/>
    <n v="49"/>
    <x v="547"/>
    <n v="1.9106506238859181E-2"/>
    <n v="5.7319518716577547E-2"/>
    <n v="2.8659759358288774E-2"/>
    <n v="8.1949357889761362E-2"/>
    <n v="1.5496662450844283"/>
    <n v="1.6316156029741897"/>
    <n v="0.81580780148709486"/>
    <n v="2.9912952721193475"/>
    <x v="0"/>
    <x v="0"/>
    <n v="2"/>
    <m/>
    <m/>
    <m/>
    <m/>
  </r>
  <r>
    <n v="3231"/>
    <x v="1"/>
    <x v="5486"/>
    <x v="0"/>
    <m/>
    <s v="M1170-1041"/>
    <x v="5"/>
    <x v="5"/>
    <x v="3"/>
    <n v="17"/>
    <n v="0"/>
    <n v="0"/>
    <n v="0"/>
    <n v="0"/>
    <n v="0"/>
    <n v="0"/>
    <n v="0"/>
    <n v="0"/>
    <m/>
    <x v="40"/>
    <x v="34"/>
    <m/>
    <n v="17"/>
    <x v="39"/>
    <n v="2.2997835497835504E-3"/>
    <n v="9.4866071428571456E-3"/>
    <n v="2.2422889610389618E-3"/>
    <n v="1.356294297852725E-2"/>
    <n v="2.1233658377137958"/>
    <n v="2.1369287806923229"/>
    <n v="1.0684643903461615"/>
    <n v="3.9177027646025917"/>
    <x v="0"/>
    <x v="0"/>
    <n v="4.2"/>
    <m/>
    <m/>
    <m/>
    <m/>
  </r>
  <r>
    <n v="32111"/>
    <x v="1"/>
    <x v="5487"/>
    <x v="0"/>
    <m/>
    <s v="V2694-134"/>
    <x v="5"/>
    <x v="5"/>
    <x v="3"/>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1"/>
    <x v="0"/>
    <x v="5488"/>
    <x v="0"/>
    <m/>
    <s v="M1169-1040"/>
    <x v="11"/>
    <x v="11"/>
    <x v="8"/>
    <n v="57"/>
    <n v="35.700000000000003"/>
    <n v="0"/>
    <n v="0"/>
    <n v="0"/>
    <n v="0"/>
    <n v="0"/>
    <n v="0"/>
    <n v="0"/>
    <m/>
    <x v="39"/>
    <x v="30"/>
    <m/>
    <n v="67.256895557258659"/>
    <x v="1607"/>
    <n v="3.5996705500381969E-2"/>
    <n v="0.283474055815508"/>
    <n v="0.14848641018907563"/>
    <n v="0.40528108701248899"/>
    <n v="1.1713370092175774"/>
    <n v="1.5766180962300664"/>
    <n v="0.78830904811503322"/>
    <n v="2.8904665097551216"/>
    <x v="1"/>
    <x v="0"/>
    <n v="5"/>
    <m/>
    <m/>
    <m/>
    <m/>
  </r>
  <r>
    <n v="32111"/>
    <x v="1"/>
    <x v="5489"/>
    <x v="0"/>
    <m/>
    <s v="V2696-137"/>
    <x v="25"/>
    <x v="25"/>
    <x v="15"/>
    <n v="26"/>
    <n v="17.2"/>
    <n v="0"/>
    <n v="0"/>
    <n v="0"/>
    <n v="0"/>
    <n v="0"/>
    <n v="0"/>
    <n v="0"/>
    <m/>
    <x v="8"/>
    <x v="1"/>
    <m/>
    <n v="31.174348429437941"/>
    <x v="1608"/>
    <n v="7.7336389101094983E-3"/>
    <n v="1.4500572956455311E-2"/>
    <n v="5.8002291825821235E-3"/>
    <n v="2.0731378584856748E-2"/>
    <n v="1.9713257972698566"/>
    <n v="1.9920571758547134"/>
    <n v="0.99602858792735671"/>
    <n v="3.6521048224003079"/>
    <x v="0"/>
    <x v="0"/>
    <n v="1.5"/>
    <m/>
    <m/>
    <m/>
    <m/>
  </r>
  <r>
    <n v="3231"/>
    <x v="0"/>
    <x v="5490"/>
    <x v="0"/>
    <m/>
    <s v="M1168-1039"/>
    <x v="12"/>
    <x v="12"/>
    <x v="9"/>
    <n v="36.5"/>
    <n v="35.5"/>
    <n v="28.5"/>
    <n v="0"/>
    <n v="0"/>
    <n v="0"/>
    <n v="0"/>
    <n v="0"/>
    <n v="0"/>
    <m/>
    <x v="61"/>
    <x v="79"/>
    <m/>
    <n v="58.350235646482183"/>
    <x v="1609"/>
    <n v="2.7094076266870385E-2"/>
    <n v="0.12531010950779461"/>
    <n v="3.589965782712233E-2"/>
    <n v="0.1791550808728179"/>
    <n v="1.3513242781424155"/>
    <n v="1.5304793590152335"/>
    <n v="0.76523967950761673"/>
    <n v="2.8058788248612614"/>
    <x v="0"/>
    <x v="0"/>
    <n v="4.4000000000000004"/>
    <m/>
    <m/>
    <m/>
    <m/>
  </r>
  <r>
    <n v="3231"/>
    <x v="1"/>
    <x v="5491"/>
    <x v="0"/>
    <m/>
    <s v="M1162-1033"/>
    <x v="2"/>
    <x v="2"/>
    <x v="2"/>
    <n v="15.7"/>
    <n v="0"/>
    <n v="0"/>
    <n v="0"/>
    <n v="0"/>
    <n v="0"/>
    <n v="0"/>
    <n v="0"/>
    <n v="0"/>
    <m/>
    <x v="13"/>
    <x v="3"/>
    <m/>
    <n v="15.7"/>
    <x v="10"/>
    <n v="1.9615005092946266E-3"/>
    <n v="7.35562690985485E-3"/>
    <n v="2.9422507639419396E-3"/>
    <n v="1.0516293849566469E-2"/>
    <n v="2.2200964326913062"/>
    <n v="2.2306127265408726"/>
    <n v="1.1153063632704363"/>
    <n v="4.0894566653249331"/>
    <x v="0"/>
    <x v="0"/>
    <n v="3"/>
    <m/>
    <m/>
    <m/>
    <m/>
  </r>
  <r>
    <n v="3231"/>
    <x v="0"/>
    <x v="5492"/>
    <x v="0"/>
    <m/>
    <s v="V2688-129"/>
    <x v="11"/>
    <x v="11"/>
    <x v="8"/>
    <n v="82.5"/>
    <n v="0"/>
    <n v="0"/>
    <n v="0"/>
    <n v="0"/>
    <n v="0"/>
    <n v="0"/>
    <n v="0"/>
    <n v="0"/>
    <m/>
    <x v="11"/>
    <x v="2"/>
    <m/>
    <n v="82.5"/>
    <x v="866"/>
    <n v="5.4162289915966395E-2"/>
    <n v="0.2437303046218488"/>
    <n v="0.1218651523109244"/>
    <n v="0.34845969417150457"/>
    <n v="1.2027326156210865"/>
    <n v="1.551192309792591"/>
    <n v="0.77559615489629552"/>
    <n v="2.8438525679530833"/>
    <x v="0"/>
    <x v="0"/>
    <n v="3"/>
    <m/>
    <m/>
    <m/>
    <m/>
  </r>
  <r>
    <n v="3231"/>
    <x v="1"/>
    <x v="5493"/>
    <x v="0"/>
    <m/>
    <s v="V2697-138"/>
    <x v="25"/>
    <x v="25"/>
    <x v="1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5494"/>
    <x v="0"/>
    <m/>
    <s v="V2684-125"/>
    <x v="11"/>
    <x v="11"/>
    <x v="8"/>
    <n v="75"/>
    <n v="0"/>
    <n v="0"/>
    <n v="0"/>
    <n v="0"/>
    <n v="0"/>
    <n v="0"/>
    <n v="0"/>
    <n v="0"/>
    <m/>
    <x v="11"/>
    <x v="2"/>
    <m/>
    <n v="75"/>
    <x v="27"/>
    <n v="4.4762223071046596E-2"/>
    <n v="0.20143000381970966"/>
    <n v="0.10071500190985483"/>
    <n v="0.28798321832355739"/>
    <n v="1.2435544519931108"/>
    <n v="1.5315376703166681"/>
    <n v="0.76576883515833405"/>
    <n v="2.8078190622472246"/>
    <x v="0"/>
    <x v="0"/>
    <n v="3"/>
    <m/>
    <m/>
    <m/>
    <m/>
  </r>
  <r>
    <n v="3231"/>
    <x v="0"/>
    <x v="5495"/>
    <x v="0"/>
    <m/>
    <s v="V2692-133"/>
    <x v="25"/>
    <x v="25"/>
    <x v="15"/>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1"/>
    <x v="1"/>
    <x v="5496"/>
    <x v="0"/>
    <m/>
    <s v="M1163-1034"/>
    <x v="6"/>
    <x v="6"/>
    <x v="5"/>
    <n v="24.5"/>
    <n v="0"/>
    <n v="0"/>
    <n v="0"/>
    <n v="0"/>
    <n v="0"/>
    <n v="0"/>
    <n v="0"/>
    <n v="0"/>
    <m/>
    <x v="13"/>
    <x v="3"/>
    <m/>
    <n v="24.5"/>
    <x v="990"/>
    <n v="4.7766265597147953E-3"/>
    <n v="1.7912349598930483E-2"/>
    <n v="7.1649398395721934E-3"/>
    <n v="2.5609174340550423E-2"/>
    <n v="1.8997214853891422"/>
    <n v="1.9253306597296926"/>
    <n v="0.96266532986484632"/>
    <n v="3.5297728761711031"/>
    <x v="0"/>
    <x v="0"/>
    <n v="3"/>
    <m/>
    <m/>
    <m/>
    <m/>
  </r>
  <r>
    <n v="3231"/>
    <x v="0"/>
    <x v="5497"/>
    <x v="0"/>
    <m/>
    <s v="V2691-132"/>
    <x v="25"/>
    <x v="25"/>
    <x v="15"/>
    <n v="36.5"/>
    <n v="0"/>
    <n v="0"/>
    <n v="0"/>
    <n v="0"/>
    <n v="0"/>
    <n v="0"/>
    <n v="0"/>
    <n v="0"/>
    <m/>
    <x v="1"/>
    <x v="3"/>
    <m/>
    <n v="36.5"/>
    <x v="943"/>
    <n v="1.0601683855360328E-2"/>
    <n v="3.1805051566080988E-2"/>
    <n v="1.5902525783040494E-2"/>
    <n v="4.5471483568777428E-2"/>
    <n v="1.7180265831142294"/>
    <n v="1.7634980666830069"/>
    <n v="0.88174903334150345"/>
    <n v="3.2330797889188458"/>
    <x v="0"/>
    <x v="0"/>
    <n v="2"/>
    <m/>
    <m/>
    <m/>
    <m/>
  </r>
  <r>
    <n v="3231"/>
    <x v="0"/>
    <x v="5498"/>
    <x v="0"/>
    <m/>
    <s v="M1175-1046"/>
    <x v="25"/>
    <x v="25"/>
    <x v="15"/>
    <n v="32"/>
    <n v="0"/>
    <n v="0"/>
    <n v="0"/>
    <n v="0"/>
    <n v="0"/>
    <n v="0"/>
    <n v="0"/>
    <n v="0"/>
    <m/>
    <x v="11"/>
    <x v="34"/>
    <m/>
    <n v="32"/>
    <x v="56"/>
    <n v="8.1487140310669733E-3"/>
    <n v="3.6669213139801378E-2"/>
    <n v="7.9449961802902994E-3"/>
    <n v="5.242574498903517E-2"/>
    <n v="1.6757442531014139"/>
    <n v="1.728169998090449"/>
    <n v="0.86408499904522451"/>
    <n v="3.1683116631658232"/>
    <x v="0"/>
    <x v="0"/>
    <n v="4.7"/>
    <m/>
    <m/>
    <m/>
    <m/>
  </r>
  <r>
    <n v="3231"/>
    <x v="0"/>
    <x v="5499"/>
    <x v="0"/>
    <m/>
    <s v="V2689-130"/>
    <x v="3"/>
    <x v="3"/>
    <x v="3"/>
    <n v="48"/>
    <n v="0"/>
    <n v="0"/>
    <n v="0"/>
    <n v="0"/>
    <n v="0"/>
    <n v="0"/>
    <n v="0"/>
    <n v="0"/>
    <m/>
    <x v="1"/>
    <x v="3"/>
    <m/>
    <n v="48"/>
    <x v="81"/>
    <n v="1.8334606569900685E-2"/>
    <n v="5.5003819709702056E-2"/>
    <n v="2.7501909854851028E-2"/>
    <n v="7.8638617483552747E-2"/>
    <n v="1.5608966883815634"/>
    <n v="1.6395353058651161"/>
    <n v="0.81976765293255804"/>
    <n v="3.0058147274193794"/>
    <x v="0"/>
    <x v="0"/>
    <n v="2"/>
    <m/>
    <m/>
    <m/>
    <m/>
  </r>
  <r>
    <n v="3231"/>
    <x v="0"/>
    <x v="5500"/>
    <x v="0"/>
    <m/>
    <s v="M1191-1062"/>
    <x v="25"/>
    <x v="25"/>
    <x v="15"/>
    <n v="32.799999999999997"/>
    <n v="21.5"/>
    <n v="19.8"/>
    <n v="16.2"/>
    <n v="0"/>
    <n v="0"/>
    <n v="0"/>
    <n v="0"/>
    <n v="0"/>
    <m/>
    <x v="56"/>
    <x v="42"/>
    <m/>
    <n v="46.824886545511241"/>
    <x v="1610"/>
    <n v="1.7447876878023932E-2"/>
    <n v="7.5243969036478203E-2"/>
    <n v="2.1591747636554616E-2"/>
    <n v="0.1075758325555014"/>
    <n v="1.4775655378871717"/>
    <n v="1.5851413704426731"/>
    <n v="0.79257068522133656"/>
    <n v="2.9060925124782337"/>
    <x v="0"/>
    <x v="0"/>
    <n v="4.0999999999999996"/>
    <m/>
    <m/>
    <m/>
    <m/>
  </r>
  <r>
    <n v="3231"/>
    <x v="0"/>
    <x v="5501"/>
    <x v="0"/>
    <m/>
    <s v="V2690-131"/>
    <x v="25"/>
    <x v="25"/>
    <x v="15"/>
    <n v="37"/>
    <n v="0"/>
    <n v="0"/>
    <n v="0"/>
    <n v="0"/>
    <n v="0"/>
    <n v="0"/>
    <n v="0"/>
    <n v="0"/>
    <m/>
    <x v="1"/>
    <x v="3"/>
    <m/>
    <n v="37"/>
    <x v="382"/>
    <n v="1.0894130379424495E-2"/>
    <n v="3.2682391138273488E-2"/>
    <n v="1.6341195569136744E-2"/>
    <n v="4.672581047525335E-2"/>
    <n v="1.7098601736631223"/>
    <n v="1.7565859841383755"/>
    <n v="0.87829299206918776"/>
    <n v="3.2204076375870216"/>
    <x v="0"/>
    <x v="0"/>
    <n v="2"/>
    <m/>
    <m/>
    <m/>
    <m/>
  </r>
  <r>
    <n v="3231"/>
    <x v="0"/>
    <x v="5502"/>
    <x v="0"/>
    <m/>
    <s v="M1164-1035"/>
    <x v="25"/>
    <x v="25"/>
    <x v="15"/>
    <n v="33"/>
    <n v="0"/>
    <n v="0"/>
    <n v="0"/>
    <n v="0"/>
    <n v="0"/>
    <n v="0"/>
    <n v="0"/>
    <n v="0"/>
    <m/>
    <x v="13"/>
    <x v="34"/>
    <m/>
    <n v="33"/>
    <x v="40"/>
    <n v="8.6659663865546223E-3"/>
    <n v="3.2497373949579828E-2"/>
    <n v="8.4493172268907575E-3"/>
    <n v="4.6461292556200594E-2"/>
    <n v="1.7115607380072417"/>
    <n v="1.7580220305634424"/>
    <n v="0.87901101528172121"/>
    <n v="3.2230403893663109"/>
    <x v="0"/>
    <x v="0"/>
    <n v="3.7"/>
    <m/>
    <m/>
    <m/>
    <m/>
  </r>
  <r>
    <n v="3231"/>
    <x v="1"/>
    <x v="5503"/>
    <x v="0"/>
    <m/>
    <s v="M1174-1045"/>
    <x v="25"/>
    <x v="25"/>
    <x v="15"/>
    <n v="19.8"/>
    <n v="0"/>
    <n v="0"/>
    <n v="0"/>
    <n v="0"/>
    <n v="0"/>
    <n v="0"/>
    <n v="0"/>
    <n v="0"/>
    <m/>
    <x v="11"/>
    <x v="2"/>
    <m/>
    <n v="19.8"/>
    <x v="1538"/>
    <n v="3.1197478991596651E-3"/>
    <n v="1.4038865546218492E-2"/>
    <n v="7.0194327731092458E-3"/>
    <n v="2.0071278384278666E-2"/>
    <n v="1.9825270035235496"/>
    <n v="2.0025982819078281"/>
    <n v="1.001299140953914"/>
    <n v="3.6714301834976846"/>
    <x v="0"/>
    <x v="0"/>
    <n v="3"/>
    <m/>
    <m/>
    <m/>
    <m/>
  </r>
  <r>
    <n v="3231"/>
    <x v="1"/>
    <x v="5504"/>
    <x v="0"/>
    <m/>
    <s v="V2686-127"/>
    <x v="14"/>
    <x v="14"/>
    <x v="10"/>
    <n v="20.5"/>
    <n v="0"/>
    <n v="0"/>
    <n v="0"/>
    <n v="0"/>
    <n v="0"/>
    <n v="0"/>
    <n v="0"/>
    <n v="0"/>
    <m/>
    <x v="3"/>
    <x v="3"/>
    <m/>
    <n v="20.5"/>
    <x v="47"/>
    <n v="3.3442354214413034E-3"/>
    <n v="7.5245296982429325E-3"/>
    <n v="5.0163531321619553E-3"/>
    <n v="1.0757773111153333E-2"/>
    <n v="2.2112885195548913"/>
    <n v="2.2220462926660445"/>
    <n v="1.1110231463330222"/>
    <n v="4.0737515365544148"/>
    <x v="0"/>
    <x v="0"/>
    <n v="1"/>
    <m/>
    <m/>
    <m/>
    <m/>
  </r>
  <r>
    <n v="3231"/>
    <x v="1"/>
    <x v="5505"/>
    <x v="0"/>
    <m/>
    <s v="V2685-126"/>
    <x v="14"/>
    <x v="14"/>
    <x v="10"/>
    <n v="21.5"/>
    <n v="0"/>
    <n v="0"/>
    <n v="0"/>
    <n v="0"/>
    <n v="0"/>
    <n v="0"/>
    <n v="0"/>
    <n v="0"/>
    <m/>
    <x v="1"/>
    <x v="3"/>
    <m/>
    <n v="21.5"/>
    <x v="895"/>
    <n v="3.6784600203717864E-3"/>
    <n v="1.103538006111536E-2"/>
    <n v="5.5176900305576801E-3"/>
    <n v="1.5777213946081718E-2"/>
    <n v="2.0678779003265029"/>
    <n v="2.0836551142725845"/>
    <n v="1.0418275571362923"/>
    <n v="3.8200343761664048"/>
    <x v="0"/>
    <x v="0"/>
    <n v="2"/>
    <m/>
    <m/>
    <m/>
    <m/>
  </r>
  <r>
    <n v="3231"/>
    <x v="0"/>
    <x v="5506"/>
    <x v="0"/>
    <m/>
    <s v="V2699-140"/>
    <x v="25"/>
    <x v="25"/>
    <x v="15"/>
    <n v="31"/>
    <n v="21.5"/>
    <n v="0"/>
    <n v="0"/>
    <n v="0"/>
    <n v="0"/>
    <n v="0"/>
    <n v="0"/>
    <n v="0"/>
    <m/>
    <x v="5"/>
    <x v="1"/>
    <m/>
    <n v="37.725985739275259"/>
    <x v="1611"/>
    <n v="1.132583715304304E-2"/>
    <n v="2.973032252673798E-2"/>
    <n v="8.4943778647822796E-3"/>
    <n v="4.2505256420044782E-2"/>
    <n v="1.7384399499042194"/>
    <n v="1.7809452063242641"/>
    <n v="0.89047260316213206"/>
    <n v="3.2650662115944842"/>
    <x v="0"/>
    <x v="0"/>
    <n v="2.5"/>
    <m/>
    <m/>
    <m/>
    <m/>
  </r>
  <r>
    <n v="3231"/>
    <x v="1"/>
    <x v="5507"/>
    <x v="0"/>
    <m/>
    <s v="M1177-1048"/>
    <x v="25"/>
    <x v="25"/>
    <x v="15"/>
    <n v="19.5"/>
    <n v="0"/>
    <n v="0"/>
    <n v="0"/>
    <n v="0"/>
    <n v="0"/>
    <n v="0"/>
    <n v="0"/>
    <n v="0"/>
    <m/>
    <x v="1"/>
    <x v="34"/>
    <m/>
    <n v="19.5"/>
    <x v="880"/>
    <n v="3.0259262796027502E-3"/>
    <n v="9.0777788388082502E-3"/>
    <n v="2.9502781226126815E-3"/>
    <n v="1.2978443705781655E-2"/>
    <n v="2.1398075702550026"/>
    <n v="2.1527860139607844"/>
    <n v="1.0763930069803922"/>
    <n v="3.9467743589281046"/>
    <x v="0"/>
    <x v="0"/>
    <n v="2.7"/>
    <m/>
    <m/>
    <m/>
    <m/>
  </r>
  <r>
    <n v="3231"/>
    <x v="0"/>
    <x v="5508"/>
    <x v="0"/>
    <m/>
    <s v="M1176-1047"/>
    <x v="25"/>
    <x v="25"/>
    <x v="15"/>
    <n v="34.299999999999997"/>
    <n v="17.5"/>
    <n v="15.5"/>
    <n v="0"/>
    <n v="0"/>
    <n v="0"/>
    <n v="0"/>
    <n v="0"/>
    <n v="0"/>
    <m/>
    <x v="40"/>
    <x v="24"/>
    <m/>
    <n v="41.508914705157011"/>
    <x v="1612"/>
    <n v="1.3711086707410235E-2"/>
    <n v="5.655823266806722E-2"/>
    <n v="2.2280519327313307E-2"/>
    <n v="8.0860951981220272E-2"/>
    <n v="1.5532985161311235"/>
    <n v="1.6341594681123437"/>
    <n v="0.81707973405617185"/>
    <n v="2.9959590248726298"/>
    <x v="0"/>
    <x v="0"/>
    <n v="3.3333330000000001"/>
    <m/>
    <m/>
    <m/>
    <m/>
  </r>
  <r>
    <n v="3231"/>
    <x v="0"/>
    <x v="5509"/>
    <x v="0"/>
    <m/>
    <s v="M1165-1036"/>
    <x v="8"/>
    <x v="8"/>
    <x v="1"/>
    <n v="39"/>
    <n v="33.200000000000003"/>
    <n v="0"/>
    <n v="0"/>
    <n v="0"/>
    <n v="0"/>
    <n v="0"/>
    <n v="0"/>
    <n v="0"/>
    <m/>
    <x v="15"/>
    <x v="16"/>
    <m/>
    <n v="51.217575108550385"/>
    <x v="1613"/>
    <n v="2.0875031830914183E-2"/>
    <n v="0.10959391711229946"/>
    <n v="5.479695855614973E-2"/>
    <n v="0.15668573876875916"/>
    <n v="1.383408181795412"/>
    <n v="1.5400939205641713"/>
    <n v="0.77004696028208564"/>
    <n v="2.8235055210343138"/>
    <x v="0"/>
    <x v="0"/>
    <n v="3.5"/>
    <m/>
    <m/>
    <m/>
    <m/>
  </r>
  <r>
    <n v="3231"/>
    <x v="0"/>
    <x v="5510"/>
    <x v="0"/>
    <m/>
    <s v="M1178-1049"/>
    <x v="5"/>
    <x v="5"/>
    <x v="3"/>
    <n v="30.3"/>
    <n v="25.5"/>
    <n v="21.3"/>
    <n v="16.8"/>
    <n v="0"/>
    <n v="0"/>
    <n v="0"/>
    <n v="0"/>
    <n v="0"/>
    <m/>
    <x v="16"/>
    <x v="34"/>
    <m/>
    <n v="48.002812417607373"/>
    <x v="1614"/>
    <n v="1.8336755156608108E-2"/>
    <n v="6.1886548653552365E-2"/>
    <n v="1.7878336277692905E-2"/>
    <n v="8.8478812064856555E-2"/>
    <n v="1.5290033661771227"/>
    <n v="1.6174821782419793"/>
    <n v="0.80874108912098963"/>
    <n v="2.9653839934436284"/>
    <x v="0"/>
    <x v="0"/>
    <n v="3.2"/>
    <m/>
    <m/>
    <m/>
    <m/>
  </r>
  <r>
    <n v="3231"/>
    <x v="1"/>
    <x v="5511"/>
    <x v="0"/>
    <m/>
    <s v="M1166-1037"/>
    <x v="25"/>
    <x v="25"/>
    <x v="15"/>
    <n v="24.5"/>
    <n v="0"/>
    <n v="0"/>
    <n v="0"/>
    <n v="0"/>
    <n v="0"/>
    <n v="0"/>
    <n v="0"/>
    <n v="0"/>
    <m/>
    <x v="5"/>
    <x v="34"/>
    <m/>
    <n v="24.5"/>
    <x v="990"/>
    <n v="4.7766265597147953E-3"/>
    <n v="1.2538644719251337E-2"/>
    <n v="4.6572108957219256E-3"/>
    <n v="1.7926422038385296E-2"/>
    <n v="2.0221495341995328"/>
    <n v="2.040075956237918"/>
    <n v="1.020037978118959"/>
    <n v="3.7401392531028494"/>
    <x v="0"/>
    <x v="0"/>
    <n v="2.2000000000000002"/>
    <m/>
    <m/>
    <m/>
    <m/>
  </r>
  <r>
    <n v="3231"/>
    <x v="1"/>
    <x v="5512"/>
    <x v="0"/>
    <m/>
    <s v="V2700-141"/>
    <x v="25"/>
    <x v="25"/>
    <x v="15"/>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0"/>
    <x v="5513"/>
    <x v="0"/>
    <m/>
    <s v="M1192-1063"/>
    <x v="1"/>
    <x v="1"/>
    <x v="1"/>
    <n v="34"/>
    <n v="27.7"/>
    <n v="19.8"/>
    <n v="0"/>
    <n v="0"/>
    <n v="0"/>
    <n v="0"/>
    <n v="0"/>
    <n v="0"/>
    <m/>
    <x v="16"/>
    <x v="34"/>
    <m/>
    <n v="48.117876096103828"/>
    <x v="1615"/>
    <n v="1.8424767634326461E-2"/>
    <n v="6.2183590765851809E-2"/>
    <n v="1.79641484434683E-2"/>
    <n v="8.8903491317477656E-2"/>
    <n v="1.5277219384498408"/>
    <n v="1.6166254297673186"/>
    <n v="0.8083127148836593"/>
    <n v="2.9638132879067505"/>
    <x v="0"/>
    <x v="0"/>
    <n v="3.2"/>
    <m/>
    <m/>
    <m/>
    <m/>
  </r>
  <r>
    <n v="3231"/>
    <x v="1"/>
    <x v="5514"/>
    <x v="0"/>
    <m/>
    <s v="V2701-142"/>
    <x v="25"/>
    <x v="25"/>
    <x v="15"/>
    <n v="20.5"/>
    <n v="0"/>
    <n v="0"/>
    <n v="0"/>
    <n v="0"/>
    <n v="0"/>
    <n v="0"/>
    <n v="0"/>
    <n v="0"/>
    <m/>
    <x v="1"/>
    <x v="3"/>
    <m/>
    <n v="20.5"/>
    <x v="47"/>
    <n v="3.3442354214413034E-3"/>
    <n v="1.0032706264323911E-2"/>
    <n v="5.0163531321619553E-3"/>
    <n v="1.4343697481537777E-2"/>
    <n v="2.1026579928295401"/>
    <n v="2.1170016903110778"/>
    <n v="1.0585008451555389"/>
    <n v="3.8811697655703092"/>
    <x v="0"/>
    <x v="0"/>
    <n v="2"/>
    <m/>
    <m/>
    <m/>
    <m/>
  </r>
  <r>
    <n v="3231"/>
    <x v="1"/>
    <x v="5515"/>
    <x v="0"/>
    <m/>
    <s v="M1190-1061"/>
    <x v="25"/>
    <x v="25"/>
    <x v="15"/>
    <n v="15.5"/>
    <n v="0"/>
    <n v="0"/>
    <n v="0"/>
    <n v="0"/>
    <n v="0"/>
    <n v="0"/>
    <n v="0"/>
    <n v="0"/>
    <m/>
    <x v="13"/>
    <x v="3"/>
    <m/>
    <n v="15.5"/>
    <x v="855"/>
    <n v="1.9118442831678128E-3"/>
    <n v="7.1694160618792982E-3"/>
    <n v="2.8677664247517189E-3"/>
    <n v="1.0250069363294027E-2"/>
    <n v="2.2300866432171866"/>
    <n v="2.2403367125804805"/>
    <n v="1.1201683562902403"/>
    <n v="4.1072839730642139"/>
    <x v="0"/>
    <x v="0"/>
    <n v="3"/>
    <m/>
    <m/>
    <m/>
    <m/>
  </r>
  <r>
    <n v="3231"/>
    <x v="0"/>
    <x v="5516"/>
    <x v="0"/>
    <m/>
    <s v="V2722-164"/>
    <x v="13"/>
    <x v="13"/>
    <x v="0"/>
    <n v="56"/>
    <n v="0"/>
    <n v="0"/>
    <n v="0"/>
    <n v="0"/>
    <n v="0"/>
    <n v="0"/>
    <n v="0"/>
    <n v="0"/>
    <m/>
    <x v="13"/>
    <x v="1"/>
    <m/>
    <n v="56"/>
    <x v="683"/>
    <n v="2.4955436720142603E-2"/>
    <n v="9.3582887700534773E-2"/>
    <n v="1.871657754010695E-2"/>
    <n v="0.1337948700241002"/>
    <n v="1.4221992661360991"/>
    <n v="1.5559941361601994"/>
    <n v="0.77799706808009972"/>
    <n v="2.8526559162936986"/>
    <x v="0"/>
    <x v="0"/>
    <n v="4"/>
    <m/>
    <m/>
    <m/>
    <m/>
  </r>
  <r>
    <n v="3231"/>
    <x v="1"/>
    <x v="5517"/>
    <x v="0"/>
    <m/>
    <s v="V2708-149"/>
    <x v="25"/>
    <x v="25"/>
    <x v="15"/>
    <n v="28.5"/>
    <n v="0"/>
    <n v="0"/>
    <n v="0"/>
    <n v="0"/>
    <n v="0"/>
    <n v="0"/>
    <n v="0"/>
    <n v="0"/>
    <m/>
    <x v="1"/>
    <x v="3"/>
    <m/>
    <n v="28.5"/>
    <x v="1144"/>
    <n v="6.46366501145913E-3"/>
    <n v="1.9390995034377391E-2"/>
    <n v="9.6954975171886955E-3"/>
    <n v="2.7723184483947803E-2"/>
    <n v="1.8735192967305081"/>
    <n v="1.9012424812144559"/>
    <n v="0.95062124060722797"/>
    <n v="3.4856112155598358"/>
    <x v="0"/>
    <x v="0"/>
    <n v="2"/>
    <m/>
    <m/>
    <m/>
    <m/>
  </r>
  <r>
    <n v="3231"/>
    <x v="0"/>
    <x v="5518"/>
    <x v="0"/>
    <m/>
    <s v="M1193-1064"/>
    <x v="13"/>
    <x v="13"/>
    <x v="0"/>
    <n v="45.8"/>
    <n v="0"/>
    <n v="0"/>
    <n v="0"/>
    <n v="0"/>
    <n v="0"/>
    <n v="0"/>
    <n v="0"/>
    <n v="0"/>
    <m/>
    <x v="11"/>
    <x v="15"/>
    <m/>
    <n v="45.8"/>
    <x v="1616"/>
    <n v="1.6692449707155586E-2"/>
    <n v="7.5116023682200134E-2"/>
    <n v="3.129834320091672E-2"/>
    <n v="0.10739290988164035"/>
    <n v="1.4780059101282157"/>
    <n v="1.5853988200098561"/>
    <n v="0.79269941000492805"/>
    <n v="2.9065645033514027"/>
    <x v="0"/>
    <x v="0"/>
    <n v="3.5"/>
    <m/>
    <m/>
    <m/>
    <m/>
  </r>
  <r>
    <n v="3231"/>
    <x v="1"/>
    <x v="5519"/>
    <x v="0"/>
    <m/>
    <s v="M1189-1060"/>
    <x v="25"/>
    <x v="25"/>
    <x v="15"/>
    <n v="24.8"/>
    <n v="19.100000000000001"/>
    <n v="0"/>
    <n v="0"/>
    <n v="0"/>
    <n v="0"/>
    <n v="0"/>
    <n v="0"/>
    <n v="0"/>
    <m/>
    <x v="45"/>
    <x v="19"/>
    <m/>
    <n v="31.302555806195763"/>
    <x v="1617"/>
    <n v="7.7973803157626699E-3"/>
    <n v="2.4854149756493513E-2"/>
    <n v="1.0234061664438503E-2"/>
    <n v="3.5533822667138837E-2"/>
    <n v="1.7938354318158187"/>
    <n v="1.8293692544829576"/>
    <n v="0.91468462724147881"/>
    <n v="3.3538436332187556"/>
    <x v="0"/>
    <x v="0"/>
    <n v="2.5"/>
    <m/>
    <m/>
    <m/>
    <m/>
  </r>
  <r>
    <n v="3231"/>
    <x v="1"/>
    <x v="5520"/>
    <x v="0"/>
    <m/>
    <s v="V2709-150"/>
    <x v="25"/>
    <x v="25"/>
    <x v="1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5521"/>
    <x v="0"/>
    <m/>
    <s v="V2710-152"/>
    <x v="25"/>
    <x v="25"/>
    <x v="15"/>
    <n v="17.5"/>
    <n v="0"/>
    <n v="0"/>
    <n v="0"/>
    <n v="0"/>
    <n v="0"/>
    <n v="0"/>
    <n v="0"/>
    <n v="0"/>
    <m/>
    <x v="3"/>
    <x v="3"/>
    <m/>
    <n v="17.5"/>
    <x v="953"/>
    <n v="2.4370543672014261E-3"/>
    <n v="5.4833723262032088E-3"/>
    <n v="3.6555815508021389E-3"/>
    <n v="7.8395431654746193E-3"/>
    <n v="2.3372743266619338"/>
    <n v="2.3451138698274083"/>
    <n v="1.1725569349137042"/>
    <n v="4.2993754280169147"/>
    <x v="0"/>
    <x v="0"/>
    <n v="1"/>
    <m/>
    <m/>
    <m/>
    <m/>
  </r>
  <r>
    <n v="3231"/>
    <x v="1"/>
    <x v="5522"/>
    <x v="0"/>
    <m/>
    <s v="V2711-151"/>
    <x v="25"/>
    <x v="25"/>
    <x v="1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5523"/>
    <x v="0"/>
    <m/>
    <s v="V2707-148"/>
    <x v="25"/>
    <x v="25"/>
    <x v="15"/>
    <n v="24.5"/>
    <n v="0"/>
    <n v="0"/>
    <n v="0"/>
    <n v="0"/>
    <n v="0"/>
    <n v="0"/>
    <n v="0"/>
    <n v="0"/>
    <m/>
    <x v="1"/>
    <x v="3"/>
    <m/>
    <n v="24.5"/>
    <x v="990"/>
    <n v="4.7766265597147953E-3"/>
    <n v="1.4329879679144387E-2"/>
    <n v="7.1649398395721934E-3"/>
    <n v="2.0487339472440341E-2"/>
    <n v="1.9754174134913844"/>
    <n v="1.9959047529638247"/>
    <n v="0.99795237648191237"/>
    <n v="3.6591587137670119"/>
    <x v="0"/>
    <x v="0"/>
    <n v="2"/>
    <m/>
    <m/>
    <m/>
    <m/>
  </r>
  <r>
    <n v="3231"/>
    <x v="1"/>
    <x v="5524"/>
    <x v="0"/>
    <m/>
    <s v="M1179-1050"/>
    <x v="25"/>
    <x v="25"/>
    <x v="15"/>
    <n v="15.7"/>
    <n v="0"/>
    <n v="0"/>
    <n v="0"/>
    <n v="0"/>
    <n v="0"/>
    <n v="0"/>
    <n v="0"/>
    <n v="0"/>
    <m/>
    <x v="3"/>
    <x v="7"/>
    <m/>
    <n v="15.7"/>
    <x v="10"/>
    <n v="1.9615005092946266E-3"/>
    <n v="4.4133761459129095E-3"/>
    <n v="2.2066880729564547E-3"/>
    <n v="6.3097763097398809E-3"/>
    <n v="2.4278259832555102"/>
    <n v="2.4341357595652502"/>
    <n v="1.2170678797826251"/>
    <n v="4.4625822258696255"/>
    <x v="0"/>
    <x v="0"/>
    <n v="1.5"/>
    <m/>
    <m/>
    <m/>
    <m/>
  </r>
  <r>
    <n v="3231"/>
    <x v="1"/>
    <x v="5525"/>
    <x v="0"/>
    <m/>
    <s v="V2704-145"/>
    <x v="25"/>
    <x v="25"/>
    <x v="1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5526"/>
    <x v="0"/>
    <m/>
    <s v="M1188-1059"/>
    <x v="25"/>
    <x v="25"/>
    <x v="15"/>
    <n v="32.700000000000003"/>
    <n v="0"/>
    <n v="0"/>
    <n v="0"/>
    <n v="0"/>
    <n v="0"/>
    <n v="0"/>
    <n v="0"/>
    <n v="0"/>
    <m/>
    <x v="13"/>
    <x v="3"/>
    <m/>
    <n v="32.700000000000003"/>
    <x v="1618"/>
    <n v="8.5091195569136756E-3"/>
    <n v="3.1909198338426287E-2"/>
    <n v="1.2763679335370513E-2"/>
    <n v="4.562038155869582E-2"/>
    <n v="1.717043406925822"/>
    <n v="1.7626637884845178"/>
    <n v="0.88133189424225888"/>
    <n v="3.2315502788882826"/>
    <x v="0"/>
    <x v="0"/>
    <n v="3"/>
    <m/>
    <m/>
    <m/>
    <m/>
  </r>
  <r>
    <n v="3231"/>
    <x v="0"/>
    <x v="5527"/>
    <x v="0"/>
    <m/>
    <s v="M1186-1057"/>
    <x v="3"/>
    <x v="3"/>
    <x v="3"/>
    <n v="38.299999999999997"/>
    <n v="0"/>
    <n v="0"/>
    <n v="0"/>
    <n v="0"/>
    <n v="0"/>
    <n v="0"/>
    <n v="0"/>
    <n v="0"/>
    <m/>
    <x v="15"/>
    <x v="3"/>
    <m/>
    <n v="38.299999999999997"/>
    <x v="141"/>
    <n v="1.1673112426788897E-2"/>
    <n v="6.1283840240641707E-2"/>
    <n v="1.7509668640183346E-2"/>
    <n v="8.7617123611451908E-2"/>
    <n v="1.5316257795851982"/>
    <n v="1.6192429031966502"/>
    <n v="0.8096214515983251"/>
    <n v="2.9686119891938585"/>
    <x v="0"/>
    <x v="0"/>
    <n v="5"/>
    <m/>
    <m/>
    <m/>
    <m/>
  </r>
  <r>
    <n v="3231"/>
    <x v="0"/>
    <x v="5528"/>
    <x v="0"/>
    <m/>
    <s v="M1185-1056"/>
    <x v="0"/>
    <x v="0"/>
    <x v="0"/>
    <n v="77.8"/>
    <n v="0"/>
    <n v="0"/>
    <n v="0"/>
    <n v="0"/>
    <n v="0"/>
    <n v="0"/>
    <n v="0"/>
    <n v="0"/>
    <m/>
    <x v="113"/>
    <x v="4"/>
    <m/>
    <n v="77.8"/>
    <x v="1619"/>
    <n v="4.8166857652151764E-2"/>
    <n v="0.45156429048892277"/>
    <n v="0.2890011459129106"/>
    <n v="0.64559864562872638"/>
    <n v="1.0796314989153588"/>
    <n v="1.7252301445440852"/>
    <n v="0.86261507227204259"/>
    <n v="3.1629219316641559"/>
    <x v="1"/>
    <x v="0"/>
    <n v="4.5"/>
    <m/>
    <m/>
    <m/>
    <m/>
  </r>
  <r>
    <n v="3231"/>
    <x v="1"/>
    <x v="5529"/>
    <x v="0"/>
    <m/>
    <s v="M1187-1058"/>
    <x v="25"/>
    <x v="25"/>
    <x v="15"/>
    <n v="19.8"/>
    <n v="18.3"/>
    <n v="0"/>
    <n v="0"/>
    <n v="0"/>
    <n v="0"/>
    <n v="0"/>
    <n v="0"/>
    <n v="0"/>
    <m/>
    <x v="53"/>
    <x v="3"/>
    <m/>
    <n v="26.961639416029584"/>
    <x v="1620"/>
    <n v="5.7847116119174955E-3"/>
    <n v="2.2777301971925137E-2"/>
    <n v="8.6770674178762441E-3"/>
    <n v="3.2564566361591232E-2"/>
    <n v="1.8214543786209885"/>
    <n v="1.8540189449825797"/>
    <n v="0.92700947249128984"/>
    <n v="3.3990347324680625"/>
    <x v="0"/>
    <x v="0"/>
    <n v="3.25"/>
    <m/>
    <m/>
    <m/>
    <m/>
  </r>
  <r>
    <n v="3231"/>
    <x v="1"/>
    <x v="5530"/>
    <x v="0"/>
    <m/>
    <s v="M1184-1055"/>
    <x v="25"/>
    <x v="25"/>
    <x v="15"/>
    <n v="20.7"/>
    <n v="18.399999999999999"/>
    <n v="0"/>
    <n v="0"/>
    <n v="0"/>
    <n v="0"/>
    <n v="0"/>
    <n v="0"/>
    <n v="0"/>
    <m/>
    <x v="13"/>
    <x v="15"/>
    <m/>
    <n v="27.695667531222277"/>
    <x v="1621"/>
    <n v="6.1039756811815619E-3"/>
    <n v="2.2889908804430856E-2"/>
    <n v="1.1444954402215428E-2"/>
    <n v="3.2725559646679211E-2"/>
    <n v="1.8198821775928007"/>
    <n v="1.8526077372394798"/>
    <n v="0.9263038686197399"/>
    <n v="3.3964475182723795"/>
    <x v="0"/>
    <x v="0"/>
    <n v="2.5"/>
    <m/>
    <m/>
    <m/>
    <m/>
  </r>
  <r>
    <n v="3231"/>
    <x v="0"/>
    <x v="5531"/>
    <x v="0"/>
    <m/>
    <s v="V2716-158"/>
    <x v="25"/>
    <x v="25"/>
    <x v="15"/>
    <n v="27"/>
    <n v="23"/>
    <n v="19"/>
    <n v="0"/>
    <n v="0"/>
    <n v="0"/>
    <n v="0"/>
    <n v="0"/>
    <n v="0"/>
    <m/>
    <x v="3"/>
    <x v="1"/>
    <m/>
    <n v="40.23679907746142"/>
    <x v="1622"/>
    <n v="1.2883562515915456E-2"/>
    <n v="2.8988015660809774E-2"/>
    <n v="9.6626718869365913E-3"/>
    <n v="4.1443984930296843E-2"/>
    <n v="1.7461537867202348"/>
    <n v="1.7875977716505316"/>
    <n v="0.89379888582526579"/>
    <n v="3.2772625813593077"/>
    <x v="0"/>
    <x v="0"/>
    <n v="2"/>
    <m/>
    <m/>
    <m/>
    <m/>
  </r>
  <r>
    <n v="3231"/>
    <x v="0"/>
    <x v="5532"/>
    <x v="0"/>
    <m/>
    <s v="V2717-159"/>
    <x v="56"/>
    <x v="56"/>
    <x v="24"/>
    <n v="108"/>
    <n v="0"/>
    <n v="0"/>
    <n v="0"/>
    <n v="0"/>
    <n v="0"/>
    <n v="0"/>
    <n v="0"/>
    <n v="0"/>
    <m/>
    <x v="11"/>
    <x v="2"/>
    <m/>
    <n v="108"/>
    <x v="284"/>
    <n v="9.2818945760122229E-2"/>
    <n v="0.41768525592055006"/>
    <n v="0.20884262796027503"/>
    <n v="0.59716200151572874"/>
    <n v="1.094476048489136"/>
    <n v="1.6916380500048649"/>
    <n v="0.84581902500243245"/>
    <n v="3.101336425008919"/>
    <x v="0"/>
    <x v="0"/>
    <n v="3"/>
    <m/>
    <m/>
    <m/>
    <m/>
  </r>
  <r>
    <n v="3231"/>
    <x v="1"/>
    <x v="5533"/>
    <x v="0"/>
    <m/>
    <s v="M1182-1053"/>
    <x v="25"/>
    <x v="25"/>
    <x v="15"/>
    <n v="16"/>
    <n v="0"/>
    <n v="0"/>
    <n v="0"/>
    <n v="0"/>
    <n v="0"/>
    <n v="0"/>
    <n v="0"/>
    <n v="0"/>
    <m/>
    <x v="11"/>
    <x v="2"/>
    <m/>
    <n v="16"/>
    <x v="88"/>
    <n v="2.0371785077667433E-3"/>
    <n v="9.1673032849503445E-3"/>
    <n v="4.5836516424751722E-3"/>
    <n v="1.3106436247258792E-2"/>
    <n v="2.136133756952483"/>
    <n v="2.1492401931997418"/>
    <n v="1.0746200965998709"/>
    <n v="3.9402736875328599"/>
    <x v="0"/>
    <x v="0"/>
    <n v="3"/>
    <m/>
    <m/>
    <m/>
    <m/>
  </r>
  <r>
    <n v="3231"/>
    <x v="1"/>
    <x v="5534"/>
    <x v="0"/>
    <m/>
    <s v="V2712-153"/>
    <x v="25"/>
    <x v="25"/>
    <x v="15"/>
    <n v="16"/>
    <n v="0"/>
    <n v="0"/>
    <n v="0"/>
    <n v="0"/>
    <n v="0"/>
    <n v="0"/>
    <n v="0"/>
    <n v="0"/>
    <m/>
    <x v="6"/>
    <x v="1"/>
    <m/>
    <n v="16"/>
    <x v="88"/>
    <n v="2.0371785077667433E-3"/>
    <n v="3.055767761650115E-3"/>
    <n v="1.5278838808250575E-3"/>
    <n v="4.3688120824195978E-3"/>
    <n v="2.5892404008716428"/>
    <n v="2.5936092129540622"/>
    <n v="1.2968046064770311"/>
    <n v="4.7549502237491135"/>
    <x v="0"/>
    <x v="0"/>
    <n v="1"/>
    <m/>
    <m/>
    <m/>
    <m/>
  </r>
  <r>
    <n v="1221"/>
    <x v="1"/>
    <x v="5535"/>
    <x v="0"/>
    <m/>
    <s v="V2702-144"/>
    <x v="25"/>
    <x v="25"/>
    <x v="15"/>
    <n v="23"/>
    <n v="20.2"/>
    <n v="0"/>
    <n v="0"/>
    <n v="0"/>
    <n v="0"/>
    <n v="0"/>
    <n v="0"/>
    <n v="0"/>
    <m/>
    <x v="8"/>
    <x v="1"/>
    <m/>
    <n v="30.61110909457545"/>
    <x v="1623"/>
    <n v="7.4567099567099549E-3"/>
    <n v="1.3981331168831164E-2"/>
    <n v="5.5925324675324666E-3"/>
    <n v="1.9989021844289346E-2"/>
    <n v="1.9839530978608937"/>
    <n v="2.003942119705183"/>
    <n v="1.0019710598525915"/>
    <n v="3.6738938861261685"/>
    <x v="0"/>
    <x v="0"/>
    <n v="1.5"/>
    <m/>
    <m/>
    <m/>
    <m/>
  </r>
  <r>
    <n v="1221"/>
    <x v="1"/>
    <x v="5536"/>
    <x v="0"/>
    <m/>
    <s v="V2703-143"/>
    <x v="25"/>
    <x v="25"/>
    <x v="1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5537"/>
    <x v="0"/>
    <m/>
    <s v="M1180-1051"/>
    <x v="25"/>
    <x v="25"/>
    <x v="15"/>
    <n v="29.2"/>
    <n v="0"/>
    <n v="0"/>
    <n v="0"/>
    <n v="0"/>
    <n v="0"/>
    <n v="0"/>
    <n v="0"/>
    <n v="0"/>
    <m/>
    <x v="38"/>
    <x v="2"/>
    <m/>
    <n v="29.2"/>
    <x v="1624"/>
    <n v="6.7850776674306069E-3"/>
    <n v="3.3077253628724212E-2"/>
    <n v="1.5266424751718865E-2"/>
    <n v="4.7290342911528498E-2"/>
    <n v="1.7062683762566142"/>
    <n v="1.7535587191681428"/>
    <n v="0.87677935958407138"/>
    <n v="3.2148576518082614"/>
    <x v="0"/>
    <x v="0"/>
    <n v="3.5"/>
    <m/>
    <m/>
    <m/>
    <m/>
  </r>
  <r>
    <n v="3231"/>
    <x v="1"/>
    <x v="5538"/>
    <x v="0"/>
    <m/>
    <s v="V2719-161"/>
    <x v="25"/>
    <x v="25"/>
    <x v="15"/>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0"/>
    <x v="5539"/>
    <x v="0"/>
    <m/>
    <s v="V2720-162"/>
    <x v="11"/>
    <x v="11"/>
    <x v="8"/>
    <n v="115"/>
    <n v="0"/>
    <n v="0"/>
    <n v="0"/>
    <n v="0"/>
    <n v="0"/>
    <n v="0"/>
    <n v="0"/>
    <n v="0"/>
    <m/>
    <x v="11"/>
    <x v="3"/>
    <m/>
    <n v="115"/>
    <x v="552"/>
    <n v="0.1052409600203718"/>
    <n v="0.47358432009167306"/>
    <n v="0.15786144003055769"/>
    <n v="0.67708054441405285"/>
    <n v="1.0706681347579283"/>
    <n v="1.7477486791719812"/>
    <n v="0.87387433958599059"/>
    <n v="3.2042059118152988"/>
    <x v="0"/>
    <x v="0"/>
    <n v="4"/>
    <m/>
    <m/>
    <m/>
    <m/>
  </r>
  <r>
    <n v="3231"/>
    <x v="0"/>
    <x v="5540"/>
    <x v="0"/>
    <m/>
    <s v="M1181-1052"/>
    <x v="25"/>
    <x v="25"/>
    <x v="15"/>
    <n v="46"/>
    <n v="0"/>
    <n v="0"/>
    <n v="0"/>
    <n v="0"/>
    <n v="0"/>
    <n v="0"/>
    <n v="0"/>
    <n v="0"/>
    <m/>
    <x v="14"/>
    <x v="2"/>
    <m/>
    <n v="46"/>
    <x v="402"/>
    <n v="1.6838553603259487E-2"/>
    <n v="0.12628915202444616"/>
    <n v="3.7886745607333842E-2"/>
    <n v="0.18055481184374744"/>
    <n v="1.3494840391719689"/>
    <n v="1.5300388510157164"/>
    <n v="0.76501942550785818"/>
    <n v="2.8050712268621467"/>
    <x v="1"/>
    <x v="0"/>
    <n v="7"/>
    <m/>
    <m/>
    <m/>
    <m/>
  </r>
  <r>
    <n v="3231"/>
    <x v="1"/>
    <x v="5541"/>
    <x v="0"/>
    <m/>
    <s v="M1195-1066"/>
    <x v="6"/>
    <x v="6"/>
    <x v="5"/>
    <n v="16.7"/>
    <n v="0"/>
    <n v="0"/>
    <n v="0"/>
    <n v="0"/>
    <n v="0"/>
    <n v="0"/>
    <n v="0"/>
    <n v="0"/>
    <m/>
    <x v="8"/>
    <x v="34"/>
    <m/>
    <n v="16.7"/>
    <x v="1625"/>
    <n v="2.2193309141838552E-3"/>
    <n v="4.1612454640947288E-3"/>
    <n v="2.1638476413292588E-3"/>
    <n v="5.949306648759773E-3"/>
    <n v="2.4529626829281477"/>
    <n v="2.4589119895769076"/>
    <n v="1.2294559947884538"/>
    <n v="4.5080053142243308"/>
    <x v="0"/>
    <x v="0"/>
    <n v="1.2"/>
    <m/>
    <m/>
    <m/>
    <m/>
  </r>
  <r>
    <n v="3232"/>
    <x v="0"/>
    <x v="5542"/>
    <x v="0"/>
    <m/>
    <s v="M150-226"/>
    <x v="29"/>
    <x v="29"/>
    <x v="1"/>
    <n v="114.5"/>
    <n v="0"/>
    <n v="0"/>
    <n v="0"/>
    <n v="0"/>
    <n v="0"/>
    <n v="0"/>
    <n v="0"/>
    <n v="0"/>
    <m/>
    <x v="4"/>
    <x v="57"/>
    <m/>
    <n v="114.5"/>
    <x v="1626"/>
    <n v="0.10432781066972242"/>
    <n v="0.86070443802521002"/>
    <n v="0.54772100601604268"/>
    <n v="1.2305437590604624"/>
    <n v="0.96432628448571778"/>
    <n v="2.1948700435461803"/>
    <n v="1.0974350217730902"/>
    <n v="4.0239284131679973"/>
    <x v="1"/>
    <x v="0"/>
    <n v="4"/>
    <m/>
    <m/>
    <m/>
    <m/>
  </r>
  <r>
    <n v="1221"/>
    <x v="0"/>
    <x v="5543"/>
    <x v="0"/>
    <m/>
    <s v="V2714-155"/>
    <x v="25"/>
    <x v="25"/>
    <x v="15"/>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1221"/>
    <x v="1"/>
    <x v="5544"/>
    <x v="0"/>
    <m/>
    <s v="V2713-154"/>
    <x v="25"/>
    <x v="25"/>
    <x v="15"/>
    <n v="22.5"/>
    <n v="16"/>
    <n v="0"/>
    <n v="0"/>
    <n v="0"/>
    <n v="0"/>
    <n v="0"/>
    <n v="0"/>
    <n v="0"/>
    <m/>
    <x v="8"/>
    <x v="1"/>
    <m/>
    <n v="27.608875384557045"/>
    <x v="1627"/>
    <n v="6.0657785841609349E-3"/>
    <n v="1.1373334845301753E-2"/>
    <n v="4.5493339381207009E-3"/>
    <n v="1.6260385790157893E-2"/>
    <n v="2.0569843570191106"/>
    <n v="2.0732447428092686"/>
    <n v="1.0366223714046343"/>
    <n v="3.8009486951503257"/>
    <x v="0"/>
    <x v="0"/>
    <n v="1.5"/>
    <m/>
    <m/>
    <m/>
    <m/>
  </r>
  <r>
    <n v="3231"/>
    <x v="0"/>
    <x v="5545"/>
    <x v="0"/>
    <m/>
    <s v="V2718-160"/>
    <x v="25"/>
    <x v="25"/>
    <x v="15"/>
    <n v="40"/>
    <n v="17.5"/>
    <n v="0"/>
    <n v="0"/>
    <n v="0"/>
    <n v="0"/>
    <n v="0"/>
    <n v="0"/>
    <n v="0"/>
    <m/>
    <x v="16"/>
    <x v="1"/>
    <m/>
    <n v="43.660622991432454"/>
    <x v="836"/>
    <n v="1.5169420040743568E-2"/>
    <n v="5.1196792637509536E-2"/>
    <n v="1.1377065030557677E-2"/>
    <n v="7.3195734657237499E-2"/>
    <n v="1.580623887271664"/>
    <n v="1.6538196219289016"/>
    <n v="0.82690981096445082"/>
    <n v="3.032002640202986"/>
    <x v="0"/>
    <x v="0"/>
    <n v="3.5"/>
    <m/>
    <m/>
    <m/>
    <m/>
  </r>
  <r>
    <n v="1221"/>
    <x v="1"/>
    <x v="5546"/>
    <x v="0"/>
    <m/>
    <s v="V2715-157"/>
    <x v="25"/>
    <x v="25"/>
    <x v="15"/>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232"/>
    <x v="0"/>
    <x v="5547"/>
    <x v="0"/>
    <m/>
    <s v="M151-227"/>
    <x v="3"/>
    <x v="3"/>
    <x v="3"/>
    <n v="39"/>
    <n v="30"/>
    <n v="0"/>
    <n v="0"/>
    <n v="0"/>
    <n v="0"/>
    <n v="0"/>
    <n v="0"/>
    <n v="0"/>
    <m/>
    <x v="53"/>
    <x v="15"/>
    <m/>
    <n v="49.203658400570177"/>
    <x v="1628"/>
    <n v="1.9265660809778457E-2"/>
    <n v="7.5858539438502667E-2"/>
    <n v="3.6123114018334609E-2"/>
    <n v="0.10845448002065172"/>
    <n v="1.4754624568961201"/>
    <n v="1.5839169369167718"/>
    <n v="0.79195846845838591"/>
    <n v="2.903847717680748"/>
    <x v="0"/>
    <x v="0"/>
    <n v="2.75"/>
    <m/>
    <m/>
    <m/>
    <m/>
  </r>
  <r>
    <n v="3232"/>
    <x v="1"/>
    <x v="5548"/>
    <x v="0"/>
    <m/>
    <s v="M152-228"/>
    <x v="3"/>
    <x v="3"/>
    <x v="3"/>
    <n v="17.600000000000001"/>
    <n v="0"/>
    <n v="0"/>
    <n v="0"/>
    <n v="0"/>
    <n v="0"/>
    <n v="0"/>
    <n v="0"/>
    <n v="0"/>
    <m/>
    <x v="16"/>
    <x v="7"/>
    <m/>
    <n v="17.600000000000001"/>
    <x v="13"/>
    <n v="2.4649859943977593E-3"/>
    <n v="8.3193277310924379E-3"/>
    <n v="2.773109243697479E-3"/>
    <n v="1.1894090894387355E-2"/>
    <n v="2.1727486942143308"/>
    <n v="2.1846427851087182"/>
    <n v="1.0923213925543591"/>
    <n v="4.0051784393659835"/>
    <x v="0"/>
    <x v="0"/>
    <n v="3"/>
    <m/>
    <m/>
    <m/>
    <m/>
  </r>
  <r>
    <n v="3232"/>
    <x v="1"/>
    <x v="5549"/>
    <x v="0"/>
    <m/>
    <s v="M144-220"/>
    <x v="3"/>
    <x v="3"/>
    <x v="3"/>
    <n v="28.4"/>
    <n v="0"/>
    <n v="0"/>
    <n v="0"/>
    <n v="0"/>
    <n v="0"/>
    <n v="0"/>
    <n v="0"/>
    <n v="0"/>
    <m/>
    <x v="13"/>
    <x v="2"/>
    <m/>
    <n v="28.4"/>
    <x v="1629"/>
    <n v="6.4183855360325955E-3"/>
    <n v="2.406894576012223E-2"/>
    <n v="1.4441367456073339E-2"/>
    <n v="3.4411221417933111E-2"/>
    <n v="1.8039471693320228"/>
    <n v="1.8383583907499559"/>
    <n v="0.91917919537497794"/>
    <n v="3.3703237163749189"/>
    <x v="0"/>
    <x v="0"/>
    <n v="2"/>
    <m/>
    <m/>
    <m/>
    <m/>
  </r>
  <r>
    <n v="3231"/>
    <x v="0"/>
    <x v="5550"/>
    <x v="0"/>
    <m/>
    <s v="M1202-1073"/>
    <x v="11"/>
    <x v="11"/>
    <x v="8"/>
    <n v="25.5"/>
    <n v="22.3"/>
    <n v="18.5"/>
    <n v="16.2"/>
    <n v="15.8"/>
    <n v="0"/>
    <n v="0"/>
    <n v="0"/>
    <n v="0"/>
    <m/>
    <x v="123"/>
    <x v="7"/>
    <m/>
    <n v="44.742261900802468"/>
    <x v="1630"/>
    <n v="1.5930338044308632E-2"/>
    <n v="5.4959666252864775E-2"/>
    <n v="1.792163029984721E-2"/>
    <n v="7.8575491562096228E-2"/>
    <n v="1.5611161896683956"/>
    <n v="1.6396916812304918"/>
    <n v="0.8198458406152459"/>
    <n v="3.0061014155892347"/>
    <x v="0"/>
    <x v="0"/>
    <n v="3.0999999999999996"/>
    <m/>
    <m/>
    <m/>
    <m/>
  </r>
  <r>
    <n v="3231"/>
    <x v="1"/>
    <x v="5551"/>
    <x v="0"/>
    <m/>
    <s v="M1183-1054"/>
    <x v="25"/>
    <x v="25"/>
    <x v="15"/>
    <n v="18"/>
    <n v="0"/>
    <n v="0"/>
    <n v="0"/>
    <n v="0"/>
    <n v="0"/>
    <n v="0"/>
    <n v="0"/>
    <n v="0"/>
    <m/>
    <x v="1"/>
    <x v="2"/>
    <m/>
    <n v="18"/>
    <x v="3"/>
    <n v="2.5783040488922848E-3"/>
    <n v="7.7349121466768547E-3"/>
    <n v="5.801184110007641E-3"/>
    <n v="1.1058555583624608E-2"/>
    <n v="2.200636993107032"/>
    <n v="2.2116955486906567"/>
    <n v="1.1058477743453283"/>
    <n v="4.0547751725995367"/>
    <x v="0"/>
    <x v="0"/>
    <n v="1"/>
    <m/>
    <m/>
    <m/>
    <m/>
  </r>
  <r>
    <n v="3231"/>
    <x v="1"/>
    <x v="5552"/>
    <x v="0"/>
    <m/>
    <s v="M1196-1067"/>
    <x v="25"/>
    <x v="25"/>
    <x v="15"/>
    <n v="22"/>
    <n v="0"/>
    <n v="0"/>
    <n v="0"/>
    <n v="0"/>
    <n v="0"/>
    <n v="0"/>
    <n v="0"/>
    <n v="0"/>
    <m/>
    <x v="5"/>
    <x v="34"/>
    <m/>
    <n v="22"/>
    <x v="1"/>
    <n v="3.8515406162464984E-3"/>
    <n v="1.0110294117647058E-2"/>
    <n v="3.7552521008403358E-3"/>
    <n v="1.4454624350817964E-2"/>
    <n v="2.0998235766350293"/>
    <n v="2.1142782009858472"/>
    <n v="1.0571391004929236"/>
    <n v="3.8761767018073865"/>
    <x v="0"/>
    <x v="0"/>
    <n v="2.2000000000000002"/>
    <m/>
    <m/>
    <m/>
    <m/>
  </r>
  <r>
    <n v="3232"/>
    <x v="0"/>
    <x v="5553"/>
    <x v="0"/>
    <m/>
    <s v="M162-238"/>
    <x v="3"/>
    <x v="3"/>
    <x v="3"/>
    <n v="23.8"/>
    <n v="21.5"/>
    <n v="0"/>
    <n v="0"/>
    <n v="0"/>
    <n v="0"/>
    <n v="0"/>
    <n v="0"/>
    <n v="0"/>
    <m/>
    <x v="40"/>
    <x v="3"/>
    <m/>
    <n v="32.073197533142839"/>
    <x v="1631"/>
    <n v="8.1860357779475427E-3"/>
    <n v="3.3767397584033618E-2"/>
    <n v="1.2279053666921315E-2"/>
    <n v="4.8277037413775759E-2"/>
    <n v="1.700109988676219"/>
    <n v="1.7483870260899947"/>
    <n v="0.87419351304499737"/>
    <n v="3.2053762144983238"/>
    <x v="0"/>
    <x v="0"/>
    <n v="3.5"/>
    <m/>
    <m/>
    <m/>
    <m/>
  </r>
  <r>
    <n v="3232"/>
    <x v="1"/>
    <x v="5554"/>
    <x v="0"/>
    <m/>
    <s v="M143-219"/>
    <x v="3"/>
    <x v="3"/>
    <x v="3"/>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232"/>
    <x v="1"/>
    <x v="5555"/>
    <x v="0"/>
    <m/>
    <s v="M141-217"/>
    <x v="52"/>
    <x v="52"/>
    <x v="1"/>
    <n v="24"/>
    <n v="0"/>
    <n v="0"/>
    <n v="0"/>
    <n v="0"/>
    <n v="0"/>
    <n v="0"/>
    <n v="0"/>
    <n v="0"/>
    <m/>
    <x v="38"/>
    <x v="0"/>
    <m/>
    <n v="24"/>
    <x v="38"/>
    <n v="4.5836516424751714E-3"/>
    <n v="2.234530175706646E-2"/>
    <n v="1.3750954927425514E-2"/>
    <n v="3.1946938352693299E-2"/>
    <n v="1.8275717633474295"/>
    <n v="1.8595187017001229"/>
    <n v="0.92975935085006145"/>
    <n v="3.4091176197835584"/>
    <x v="0"/>
    <x v="0"/>
    <n v="2.5"/>
    <m/>
    <m/>
    <m/>
    <m/>
  </r>
  <r>
    <n v="3232"/>
    <x v="0"/>
    <x v="5556"/>
    <x v="0"/>
    <m/>
    <s v="M142-218"/>
    <x v="3"/>
    <x v="3"/>
    <x v="3"/>
    <n v="24"/>
    <n v="21.8"/>
    <n v="20.5"/>
    <n v="0"/>
    <n v="0"/>
    <n v="0"/>
    <n v="0"/>
    <n v="0"/>
    <n v="0"/>
    <m/>
    <x v="12"/>
    <x v="3"/>
    <m/>
    <n v="38.360005213763984"/>
    <x v="1632"/>
    <n v="1.170971797810033E-2"/>
    <n v="3.805658050139657E-2"/>
    <n v="1.7564576967150494E-2"/>
    <n v="5.4409255440372173E-2"/>
    <n v="1.664882911595998"/>
    <n v="1.7192921670363701"/>
    <n v="0.85964608351818506"/>
    <n v="3.1520356395666784"/>
    <x v="0"/>
    <x v="0"/>
    <n v="2.3333329999999997"/>
    <m/>
    <m/>
    <m/>
    <m/>
  </r>
  <r>
    <n v="3232"/>
    <x v="0"/>
    <x v="5557"/>
    <x v="0"/>
    <m/>
    <s v="M146-222"/>
    <x v="14"/>
    <x v="14"/>
    <x v="10"/>
    <n v="36"/>
    <n v="0"/>
    <n v="0"/>
    <n v="0"/>
    <n v="0"/>
    <n v="0"/>
    <n v="0"/>
    <n v="0"/>
    <n v="0"/>
    <m/>
    <x v="25"/>
    <x v="3"/>
    <m/>
    <n v="36"/>
    <x v="4"/>
    <n v="1.0313216195569139E-2"/>
    <n v="5.8011841100076414E-2"/>
    <n v="1.5469824293353709E-2"/>
    <n v="8.2939166877184584E-2"/>
    <n v="1.546411896450586"/>
    <n v="1.6293510633277706"/>
    <n v="0.81467553166388529"/>
    <n v="2.9871436161009126"/>
    <x v="0"/>
    <x v="0"/>
    <n v="5.5"/>
    <m/>
    <m/>
    <m/>
    <m/>
  </r>
  <r>
    <n v="1221"/>
    <x v="0"/>
    <x v="5558"/>
    <x v="0"/>
    <m/>
    <s v="V2721-163"/>
    <x v="12"/>
    <x v="12"/>
    <x v="9"/>
    <n v="41"/>
    <n v="0"/>
    <n v="0"/>
    <n v="0"/>
    <n v="0"/>
    <n v="0"/>
    <n v="0"/>
    <n v="0"/>
    <n v="0"/>
    <m/>
    <x v="11"/>
    <x v="3"/>
    <m/>
    <n v="41"/>
    <x v="385"/>
    <n v="1.3376941685765214E-2"/>
    <n v="6.019623758594346E-2"/>
    <n v="2.0065412528647821E-2"/>
    <n v="8.6062184889226664E-2"/>
    <n v="1.5364355753119916"/>
    <n v="1.6224977602012183"/>
    <n v="0.81124888010060914"/>
    <n v="2.9745792270355667"/>
    <x v="0"/>
    <x v="0"/>
    <n v="4"/>
    <m/>
    <m/>
    <m/>
    <m/>
  </r>
  <r>
    <n v="3232"/>
    <x v="0"/>
    <x v="5559"/>
    <x v="0"/>
    <m/>
    <s v="M138-214"/>
    <x v="3"/>
    <x v="3"/>
    <x v="3"/>
    <n v="24.5"/>
    <n v="22.5"/>
    <n v="21.2"/>
    <n v="0"/>
    <n v="0"/>
    <n v="0"/>
    <n v="0"/>
    <n v="0"/>
    <n v="0"/>
    <m/>
    <x v="12"/>
    <x v="13"/>
    <m/>
    <n v="39.445405309110463"/>
    <x v="1633"/>
    <n v="1.2381748153806977E-2"/>
    <n v="4.024067840443564E-2"/>
    <n v="2.1668056173725171E-2"/>
    <n v="5.7531846570410064E-2"/>
    <n v="1.6486939880605651"/>
    <n v="1.7062258346309751"/>
    <n v="0.85311291731548755"/>
    <n v="3.1280806968234542"/>
    <x v="0"/>
    <x v="0"/>
    <n v="1.9999999999999996"/>
    <m/>
    <m/>
    <m/>
    <m/>
  </r>
  <r>
    <n v="3232"/>
    <x v="1"/>
    <x v="5560"/>
    <x v="0"/>
    <m/>
    <s v="M145-221"/>
    <x v="5"/>
    <x v="5"/>
    <x v="3"/>
    <n v="19.3"/>
    <n v="0"/>
    <n v="0"/>
    <n v="0"/>
    <n v="0"/>
    <n v="0"/>
    <n v="0"/>
    <n v="0"/>
    <n v="0"/>
    <m/>
    <x v="5"/>
    <x v="7"/>
    <m/>
    <n v="19.3"/>
    <x v="108"/>
    <n v="2.9641743060860714E-3"/>
    <n v="7.7809575534759368E-3"/>
    <n v="3.3346960943468305E-3"/>
    <n v="1.1124386414124348E-2"/>
    <n v="2.1983511292456588"/>
    <n v="2.2094755156597832"/>
    <n v="1.1047377578298916"/>
    <n v="4.0507051120429356"/>
    <x v="0"/>
    <x v="0"/>
    <n v="2"/>
    <m/>
    <m/>
    <m/>
    <m/>
  </r>
  <r>
    <n v="3231"/>
    <x v="1"/>
    <x v="5561"/>
    <x v="0"/>
    <m/>
    <s v="M1201-1072"/>
    <x v="17"/>
    <x v="17"/>
    <x v="3"/>
    <n v="18.5"/>
    <n v="0"/>
    <n v="0"/>
    <n v="0"/>
    <n v="0"/>
    <n v="0"/>
    <n v="0"/>
    <n v="0"/>
    <n v="0"/>
    <m/>
    <x v="16"/>
    <x v="3"/>
    <m/>
    <n v="18.5"/>
    <x v="670"/>
    <n v="2.7235325948561239E-3"/>
    <n v="9.1919225076394183E-3"/>
    <n v="4.085298892284186E-3"/>
    <n v="1.3141634196165004E-2"/>
    <n v="2.1351308449044923"/>
    <n v="2.1482724791006573"/>
    <n v="1.0741362395503287"/>
    <n v="3.9384995450178715"/>
    <x v="0"/>
    <x v="0"/>
    <n v="2.5"/>
    <m/>
    <m/>
    <m/>
    <m/>
  </r>
  <r>
    <n v="3231"/>
    <x v="1"/>
    <x v="5562"/>
    <x v="0"/>
    <m/>
    <s v="M1199-1070"/>
    <x v="25"/>
    <x v="25"/>
    <x v="15"/>
    <n v="20.100000000000001"/>
    <n v="0"/>
    <n v="0"/>
    <n v="0"/>
    <n v="0"/>
    <n v="0"/>
    <n v="0"/>
    <n v="0"/>
    <n v="0"/>
    <m/>
    <x v="40"/>
    <x v="7"/>
    <m/>
    <n v="20.100000000000001"/>
    <x v="598"/>
    <n v="3.2150019098548519E-3"/>
    <n v="1.3261882878151264E-2"/>
    <n v="3.6168771485867086E-3"/>
    <n v="1.8960431116798598E-2"/>
    <n v="2.0023905120536427"/>
    <n v="2.0213509431704413"/>
    <n v="1.0106754715852206"/>
    <n v="3.7058100624791424"/>
    <x v="0"/>
    <x v="0"/>
    <n v="4"/>
    <m/>
    <m/>
    <m/>
    <m/>
  </r>
  <r>
    <n v="3231"/>
    <x v="0"/>
    <x v="5563"/>
    <x v="0"/>
    <m/>
    <s v="M1200-1071"/>
    <x v="13"/>
    <x v="13"/>
    <x v="0"/>
    <n v="44.1"/>
    <n v="38.299999999999997"/>
    <n v="0"/>
    <n v="0"/>
    <n v="0"/>
    <n v="0"/>
    <n v="0"/>
    <n v="0"/>
    <n v="0"/>
    <m/>
    <x v="29"/>
    <x v="27"/>
    <m/>
    <n v="58.409759458501455"/>
    <x v="1634"/>
    <n v="2.7149382480264831E-2"/>
    <n v="0.16289629488158899"/>
    <n v="5.5995601365546217E-2"/>
    <n v="0.23289181533735845"/>
    <n v="1.2906583486961654"/>
    <n v="1.5235501640335238"/>
    <n v="0.76177508201676192"/>
    <n v="2.793175300728127"/>
    <x v="0"/>
    <x v="0"/>
    <n v="5.25"/>
    <m/>
    <m/>
    <m/>
    <m/>
  </r>
  <r>
    <n v="3231"/>
    <x v="0"/>
    <x v="5564"/>
    <x v="0"/>
    <m/>
    <s v="M1194-1065"/>
    <x v="5"/>
    <x v="5"/>
    <x v="3"/>
    <n v="24"/>
    <n v="21.6"/>
    <n v="0"/>
    <n v="0"/>
    <n v="0"/>
    <n v="0"/>
    <n v="0"/>
    <n v="0"/>
    <n v="0"/>
    <m/>
    <x v="66"/>
    <x v="34"/>
    <m/>
    <n v="32.288697712976905"/>
    <x v="1635"/>
    <n v="8.2964094728800626E-3"/>
    <n v="2.0222498090145154E-2"/>
    <n v="8.0889992360580615E-3"/>
    <n v="2.8911979209187449E-2"/>
    <n v="1.859795845409185"/>
    <n v="1.8887078246183724"/>
    <n v="0.94435391230918619"/>
    <n v="3.4626310118003492"/>
    <x v="0"/>
    <x v="0"/>
    <n v="1.95"/>
    <m/>
    <m/>
    <m/>
    <m/>
  </r>
  <r>
    <n v="3232"/>
    <x v="0"/>
    <x v="5565"/>
    <x v="0"/>
    <m/>
    <s v="M156-232"/>
    <x v="13"/>
    <x v="13"/>
    <x v="0"/>
    <n v="90.5"/>
    <n v="78"/>
    <n v="0"/>
    <n v="0"/>
    <n v="0"/>
    <n v="0"/>
    <n v="0"/>
    <n v="0"/>
    <n v="0"/>
    <m/>
    <x v="102"/>
    <x v="4"/>
    <m/>
    <n v="119.4748927599435"/>
    <x v="1636"/>
    <n v="0.11359060669722436"/>
    <n v="0.91582426649637139"/>
    <n v="0.68154364018334612"/>
    <n v="1.3093482335456796"/>
    <n v="0.95390173855591787"/>
    <n v="2.2632499721015975"/>
    <n v="1.1316249860507988"/>
    <n v="4.1492916155195951"/>
    <x v="1"/>
    <x v="0"/>
    <n v="2.75"/>
    <m/>
    <m/>
    <m/>
    <m/>
  </r>
  <r>
    <n v="3231"/>
    <x v="1"/>
    <x v="5566"/>
    <x v="0"/>
    <m/>
    <s v="M1198-1069"/>
    <x v="25"/>
    <x v="25"/>
    <x v="15"/>
    <n v="18.3"/>
    <n v="0"/>
    <n v="0"/>
    <n v="0"/>
    <n v="0"/>
    <n v="0"/>
    <n v="0"/>
    <n v="0"/>
    <n v="0"/>
    <m/>
    <x v="40"/>
    <x v="3"/>
    <m/>
    <n v="18.3"/>
    <x v="243"/>
    <n v="2.6649637127578304E-3"/>
    <n v="1.0992975315126051E-2"/>
    <n v="3.9974455691367452E-3"/>
    <n v="1.5716588145602041E-2"/>
    <n v="2.0692724062310131"/>
    <n v="2.0849889943766149"/>
    <n v="1.0424944971883074"/>
    <n v="3.822479823023794"/>
    <x v="0"/>
    <x v="0"/>
    <n v="3.5"/>
    <m/>
    <m/>
    <m/>
    <m/>
  </r>
  <r>
    <n v="3232"/>
    <x v="1"/>
    <x v="5567"/>
    <x v="0"/>
    <m/>
    <s v="M153-229"/>
    <x v="19"/>
    <x v="19"/>
    <x v="1"/>
    <n v="17.5"/>
    <n v="0"/>
    <n v="0"/>
    <n v="0"/>
    <n v="0"/>
    <n v="0"/>
    <n v="0"/>
    <n v="0"/>
    <n v="0"/>
    <m/>
    <x v="15"/>
    <x v="15"/>
    <m/>
    <n v="17.5"/>
    <x v="953"/>
    <n v="2.4370543672014261E-3"/>
    <n v="1.2794535427807487E-2"/>
    <n v="4.5694769385026743E-3"/>
    <n v="1.8292267386107446E-2"/>
    <n v="2.0150088297976216"/>
    <n v="2.0333010971837289"/>
    <n v="1.0166505485918644"/>
    <n v="3.7277186781701692"/>
    <x v="0"/>
    <x v="0"/>
    <n v="4.5"/>
    <m/>
    <m/>
    <m/>
    <m/>
  </r>
  <r>
    <n v="3231"/>
    <x v="1"/>
    <x v="5568"/>
    <x v="0"/>
    <m/>
    <s v="M1197-1068"/>
    <x v="25"/>
    <x v="25"/>
    <x v="15"/>
    <n v="17.399999999999999"/>
    <n v="0"/>
    <n v="0"/>
    <n v="0"/>
    <n v="0"/>
    <n v="0"/>
    <n v="0"/>
    <n v="0"/>
    <n v="0"/>
    <m/>
    <x v="5"/>
    <x v="34"/>
    <m/>
    <n v="17.399999999999999"/>
    <x v="54"/>
    <n v="2.4092818945760119E-3"/>
    <n v="6.3243649732620307E-3"/>
    <n v="2.3490498472116118E-3"/>
    <n v="9.0419051001108391E-3"/>
    <n v="2.2796012356416262"/>
    <n v="2.2886431407417369"/>
    <n v="1.1443215703708685"/>
    <n v="4.1958457580265174"/>
    <x v="0"/>
    <x v="0"/>
    <n v="2.2000000000000002"/>
    <m/>
    <m/>
    <m/>
    <m/>
  </r>
  <r>
    <n v="3232"/>
    <x v="0"/>
    <x v="5569"/>
    <x v="0"/>
    <m/>
    <s v="M147-223"/>
    <x v="3"/>
    <x v="3"/>
    <x v="3"/>
    <n v="31"/>
    <n v="28.7"/>
    <n v="0"/>
    <n v="0"/>
    <n v="0"/>
    <n v="0"/>
    <n v="0"/>
    <n v="0"/>
    <n v="0"/>
    <m/>
    <x v="40"/>
    <x v="15"/>
    <m/>
    <n v="42.245591485976384"/>
    <x v="1637"/>
    <n v="1.4202078558696209E-2"/>
    <n v="5.8583574054621862E-2"/>
    <n v="2.6628897297555396E-2"/>
    <n v="8.3756569911238046E-2"/>
    <n v="1.5437586125844087"/>
    <n v="1.6275151824956469"/>
    <n v="0.81375759124782343"/>
    <n v="2.9837778345753523"/>
    <x v="0"/>
    <x v="0"/>
    <n v="3"/>
    <m/>
    <m/>
    <m/>
    <m/>
  </r>
  <r>
    <n v="3232"/>
    <x v="0"/>
    <x v="5570"/>
    <x v="0"/>
    <m/>
    <s v="M157-233"/>
    <x v="13"/>
    <x v="13"/>
    <x v="0"/>
    <n v="75.7"/>
    <n v="54.6"/>
    <n v="0"/>
    <n v="0"/>
    <n v="0"/>
    <n v="0"/>
    <n v="0"/>
    <n v="0"/>
    <n v="0"/>
    <m/>
    <x v="37"/>
    <x v="8"/>
    <m/>
    <n v="93.336220193449023"/>
    <x v="1638"/>
    <n v="6.9324945887445893E-2"/>
    <n v="0.49394023944805199"/>
    <n v="0.25996854707792205"/>
    <n v="0.70618327517422175"/>
    <n v="1.0628073725648308"/>
    <n v="1.7689906477390527"/>
    <n v="0.88449532386952634"/>
    <n v="3.2431495208549297"/>
    <x v="0"/>
    <x v="0"/>
    <n v="4.5"/>
    <m/>
    <m/>
    <m/>
    <m/>
  </r>
  <r>
    <n v="3231"/>
    <x v="0"/>
    <x v="5571"/>
    <x v="0"/>
    <m/>
    <s v="M1203-1074"/>
    <x v="13"/>
    <x v="13"/>
    <x v="0"/>
    <n v="62.7"/>
    <n v="30"/>
    <n v="0"/>
    <n v="0"/>
    <n v="0"/>
    <n v="0"/>
    <n v="0"/>
    <n v="0"/>
    <n v="0"/>
    <m/>
    <x v="50"/>
    <x v="27"/>
    <m/>
    <n v="69.507481611694161"/>
    <x v="1639"/>
    <n v="3.8446094346829655E-2"/>
    <n v="0.23788520877100849"/>
    <n v="7.9295069590336165E-2"/>
    <n v="0.34010299714219167"/>
    <n v="1.2078555761653265"/>
    <n v="1.5479585733075181"/>
    <n v="0.77397928665375904"/>
    <n v="2.8379240510637831"/>
    <x v="0"/>
    <x v="0"/>
    <n v="5.5"/>
    <m/>
    <m/>
    <m/>
    <m/>
  </r>
  <r>
    <n v="3232"/>
    <x v="1"/>
    <x v="5572"/>
    <x v="0"/>
    <m/>
    <s v="M139-215"/>
    <x v="3"/>
    <x v="3"/>
    <x v="3"/>
    <n v="29"/>
    <n v="0"/>
    <n v="0"/>
    <n v="0"/>
    <n v="0"/>
    <n v="0"/>
    <n v="0"/>
    <n v="0"/>
    <n v="0"/>
    <m/>
    <x v="16"/>
    <x v="7"/>
    <m/>
    <n v="29"/>
    <x v="92"/>
    <n v="6.6924497071555889E-3"/>
    <n v="2.2587017761650112E-2"/>
    <n v="7.5290059205500382E-3"/>
    <n v="3.229251821468157E-2"/>
    <n v="1.8241319703253427"/>
    <n v="1.8564244885400243"/>
    <n v="0.92821224427001214"/>
    <n v="3.4034448956567109"/>
    <x v="0"/>
    <x v="0"/>
    <n v="3"/>
    <m/>
    <m/>
    <m/>
    <m/>
  </r>
  <r>
    <n v="3232"/>
    <x v="0"/>
    <x v="5573"/>
    <x v="0"/>
    <m/>
    <s v="M140-216"/>
    <x v="3"/>
    <x v="3"/>
    <x v="3"/>
    <n v="27"/>
    <n v="20"/>
    <n v="0"/>
    <n v="0"/>
    <n v="0"/>
    <n v="0"/>
    <n v="0"/>
    <n v="0"/>
    <n v="0"/>
    <m/>
    <x v="16"/>
    <x v="3"/>
    <m/>
    <n v="33.600595232822883"/>
    <x v="853"/>
    <n v="8.9842755283931729E-3"/>
    <n v="3.032192990832696E-2"/>
    <n v="1.3476413292589759E-2"/>
    <n v="4.3351073798306175E-2"/>
    <n v="1.7324524544138178"/>
    <n v="1.7758035282121241"/>
    <n v="0.88790176410606203"/>
    <n v="3.2556398017222272"/>
    <x v="0"/>
    <x v="0"/>
    <n v="2.5"/>
    <m/>
    <m/>
    <m/>
    <m/>
  </r>
  <r>
    <n v="3232"/>
    <x v="1"/>
    <x v="5574"/>
    <x v="0"/>
    <m/>
    <s v="M164-240"/>
    <x v="3"/>
    <x v="3"/>
    <x v="3"/>
    <n v="20.2"/>
    <n v="0"/>
    <n v="0"/>
    <n v="0"/>
    <n v="0"/>
    <n v="0"/>
    <n v="0"/>
    <n v="0"/>
    <n v="0"/>
    <m/>
    <x v="13"/>
    <x v="3"/>
    <m/>
    <n v="20.2"/>
    <x v="173"/>
    <n v="3.247071555895085E-3"/>
    <n v="1.2176518334606569E-2"/>
    <n v="4.8706073338426279E-3"/>
    <n v="1.7408692208110275E-2"/>
    <n v="2.0325528539254618"/>
    <n v="2.0499615461335723"/>
    <n v="1.0249807730667861"/>
    <n v="3.7582628345782156"/>
    <x v="0"/>
    <x v="0"/>
    <n v="3"/>
    <m/>
    <m/>
    <m/>
    <m/>
  </r>
  <r>
    <n v="3232"/>
    <x v="1"/>
    <x v="5575"/>
    <x v="0"/>
    <m/>
    <s v="M163-239"/>
    <x v="3"/>
    <x v="3"/>
    <x v="3"/>
    <n v="23.3"/>
    <n v="0"/>
    <n v="0"/>
    <n v="0"/>
    <n v="0"/>
    <n v="0"/>
    <n v="0"/>
    <n v="0"/>
    <n v="0"/>
    <m/>
    <x v="40"/>
    <x v="34"/>
    <m/>
    <n v="23.3"/>
    <x v="196"/>
    <n v="4.320171250318308E-3"/>
    <n v="1.782070640756302E-2"/>
    <n v="4.21216696906035E-3"/>
    <n v="2.547815264225832E-2"/>
    <n v="1.9014284798725838"/>
    <n v="1.9269066325148421"/>
    <n v="0.96345331625742103"/>
    <n v="3.5326621596105436"/>
    <x v="0"/>
    <x v="0"/>
    <n v="4.2"/>
    <m/>
    <m/>
    <m/>
    <m/>
  </r>
  <r>
    <n v="3232"/>
    <x v="0"/>
    <x v="5576"/>
    <x v="0"/>
    <m/>
    <s v="M137-213"/>
    <x v="8"/>
    <x v="8"/>
    <x v="1"/>
    <n v="35.200000000000003"/>
    <n v="0"/>
    <n v="0"/>
    <n v="0"/>
    <n v="0"/>
    <n v="0"/>
    <n v="0"/>
    <n v="0"/>
    <n v="0"/>
    <m/>
    <x v="15"/>
    <x v="2"/>
    <m/>
    <n v="35.200000000000003"/>
    <x v="1640"/>
    <n v="9.8599439775910371E-3"/>
    <n v="5.1764705882352949E-2"/>
    <n v="2.2184873949579832E-2"/>
    <n v="7.4007676676187989E-2"/>
    <n v="1.5775736273706973"/>
    <n v="1.6515813040468852"/>
    <n v="0.8257906520234426"/>
    <n v="3.0278990574192894"/>
    <x v="0"/>
    <x v="0"/>
    <n v="4"/>
    <m/>
    <m/>
    <m/>
    <m/>
  </r>
  <r>
    <n v="3232"/>
    <x v="0"/>
    <x v="5577"/>
    <x v="0"/>
    <m/>
    <s v="M161-237"/>
    <x v="5"/>
    <x v="5"/>
    <x v="3"/>
    <n v="28"/>
    <n v="22.2"/>
    <n v="21.2"/>
    <n v="20"/>
    <n v="0"/>
    <n v="0"/>
    <n v="0"/>
    <n v="0"/>
    <n v="0"/>
    <m/>
    <x v="124"/>
    <x v="10"/>
    <m/>
    <n v="46.111603745695071"/>
    <x v="1641"/>
    <n v="1.6920359052711997E-2"/>
    <n v="6.8210197431245234E-2"/>
    <n v="2.3794254917876248E-2"/>
    <n v="9.7519693224635523E-2"/>
    <n v="1.5031763479411091"/>
    <n v="1.6006960411657447"/>
    <n v="0.80034802058287235"/>
    <n v="2.934609408803865"/>
    <x v="0"/>
    <x v="0"/>
    <n v="3.5"/>
    <m/>
    <m/>
    <m/>
    <m/>
  </r>
  <r>
    <n v="3232"/>
    <x v="0"/>
    <x v="5578"/>
    <x v="0"/>
    <m/>
    <s v="M159-235"/>
    <x v="52"/>
    <x v="52"/>
    <x v="1"/>
    <n v="66"/>
    <n v="0"/>
    <n v="0"/>
    <n v="0"/>
    <n v="0"/>
    <n v="0"/>
    <n v="0"/>
    <n v="0"/>
    <n v="0"/>
    <m/>
    <x v="10"/>
    <x v="57"/>
    <m/>
    <n v="66"/>
    <x v="511"/>
    <n v="3.4663865546218489E-2"/>
    <n v="0.31197478991596639"/>
    <n v="0.18198529411764708"/>
    <n v="0.4460284085395258"/>
    <n v="1.1518518458706277"/>
    <n v="1.5978802544101536"/>
    <n v="0.79894012720507679"/>
    <n v="2.9294471330852816"/>
    <x v="1"/>
    <x v="0"/>
    <n v="5"/>
    <m/>
    <m/>
    <m/>
    <m/>
  </r>
  <r>
    <n v="3232"/>
    <x v="1"/>
    <x v="5579"/>
    <x v="0"/>
    <m/>
    <s v="M165-241"/>
    <x v="3"/>
    <x v="3"/>
    <x v="3"/>
    <n v="29.3"/>
    <n v="0"/>
    <n v="0"/>
    <n v="0"/>
    <n v="0"/>
    <n v="0"/>
    <n v="0"/>
    <n v="0"/>
    <n v="0"/>
    <m/>
    <x v="38"/>
    <x v="3"/>
    <m/>
    <n v="29.3"/>
    <x v="249"/>
    <n v="6.8316303794244979E-3"/>
    <n v="3.3304198099694426E-2"/>
    <n v="1.0247445569136747E-2"/>
    <n v="4.7614804004173054E-2"/>
    <n v="1.7042267413662775"/>
    <n v="1.7518415453704506"/>
    <n v="0.87592077268522528"/>
    <n v="3.211709499845826"/>
    <x v="0"/>
    <x v="0"/>
    <n v="4.5"/>
    <m/>
    <m/>
    <m/>
    <m/>
  </r>
  <r>
    <n v="3232"/>
    <x v="1"/>
    <x v="5580"/>
    <x v="0"/>
    <m/>
    <s v="M136-212"/>
    <x v="8"/>
    <x v="8"/>
    <x v="1"/>
    <n v="17.899999999999999"/>
    <n v="0"/>
    <n v="0"/>
    <n v="0"/>
    <n v="0"/>
    <n v="0"/>
    <n v="0"/>
    <n v="0"/>
    <n v="0"/>
    <m/>
    <x v="5"/>
    <x v="3"/>
    <m/>
    <n v="17.899999999999999"/>
    <x v="1642"/>
    <n v="2.5497358034122738E-3"/>
    <n v="6.6930564839572182E-3"/>
    <n v="3.8246037051184109E-3"/>
    <n v="9.569021050094181E-3"/>
    <n v="2.2570963528581141"/>
    <n v="2.2666653739082081"/>
    <n v="1.1333326869541041"/>
    <n v="4.1555531854983814"/>
    <x v="0"/>
    <x v="0"/>
    <n v="1.5"/>
    <m/>
    <m/>
    <m/>
    <m/>
  </r>
  <r>
    <n v="3232"/>
    <x v="1"/>
    <x v="5581"/>
    <x v="0"/>
    <m/>
    <s v="M149-225"/>
    <x v="3"/>
    <x v="3"/>
    <x v="3"/>
    <n v="18.600000000000001"/>
    <n v="0"/>
    <n v="0"/>
    <n v="0"/>
    <n v="0"/>
    <n v="0"/>
    <n v="0"/>
    <n v="0"/>
    <n v="0"/>
    <m/>
    <x v="1"/>
    <x v="7"/>
    <m/>
    <n v="18.600000000000001"/>
    <x v="14"/>
    <n v="2.7530557677616506E-3"/>
    <n v="8.2591673032849523E-3"/>
    <n v="3.0971877387318573E-3"/>
    <n v="1.180807990651472E-2"/>
    <n v="2.1755116207800622"/>
    <n v="2.1873197006865768"/>
    <n v="1.0936598503432884"/>
    <n v="4.0100861179253906"/>
    <x v="0"/>
    <x v="0"/>
    <n v="2.5"/>
    <m/>
    <m/>
    <m/>
    <m/>
  </r>
  <r>
    <n v="3232"/>
    <x v="0"/>
    <x v="5582"/>
    <x v="0"/>
    <m/>
    <s v="M148-224"/>
    <x v="5"/>
    <x v="5"/>
    <x v="3"/>
    <n v="34.299999999999997"/>
    <n v="31.8"/>
    <n v="0"/>
    <n v="0"/>
    <n v="0"/>
    <n v="0"/>
    <n v="0"/>
    <n v="0"/>
    <n v="0"/>
    <m/>
    <x v="45"/>
    <x v="7"/>
    <m/>
    <n v="46.773176073471852"/>
    <x v="1643"/>
    <n v="1.7409361471861472E-2"/>
    <n v="5.5492339691558437E-2"/>
    <n v="1.9585531655844157E-2"/>
    <n v="7.9337051450303231E-2"/>
    <n v="1.5584818275087851"/>
    <n v="1.6378188789590884"/>
    <n v="0.8189094394795442"/>
    <n v="3.0026679447583287"/>
    <x v="0"/>
    <x v="0"/>
    <n v="2.75"/>
    <m/>
    <m/>
    <m/>
    <m/>
  </r>
  <r>
    <n v="3232"/>
    <x v="0"/>
    <x v="5583"/>
    <x v="0"/>
    <m/>
    <s v="M154-230"/>
    <x v="52"/>
    <x v="52"/>
    <x v="1"/>
    <n v="49.5"/>
    <n v="47"/>
    <n v="0"/>
    <n v="0"/>
    <n v="0"/>
    <n v="0"/>
    <n v="0"/>
    <n v="0"/>
    <n v="0"/>
    <m/>
    <x v="125"/>
    <x v="6"/>
    <m/>
    <n v="68.258699079311498"/>
    <x v="1644"/>
    <n v="3.7077046727782018E-2"/>
    <n v="0.28502979671982426"/>
    <n v="0.16684671027501907"/>
    <n v="0.40750532006618834"/>
    <n v="1.1702150040304868"/>
    <n v="1.5777203240966751"/>
    <n v="0.78886016204833753"/>
    <n v="2.8924872608439043"/>
    <x v="1"/>
    <x v="0"/>
    <n v="4.25"/>
    <m/>
    <m/>
    <m/>
    <m/>
  </r>
  <r>
    <n v="3232"/>
    <x v="1"/>
    <x v="5584"/>
    <x v="0"/>
    <m/>
    <s v="M158-234"/>
    <x v="6"/>
    <x v="6"/>
    <x v="5"/>
    <n v="20.6"/>
    <n v="0"/>
    <n v="0"/>
    <n v="0"/>
    <n v="0"/>
    <n v="0"/>
    <n v="0"/>
    <n v="0"/>
    <n v="0"/>
    <m/>
    <x v="11"/>
    <x v="2"/>
    <m/>
    <n v="20.6"/>
    <x v="1542"/>
    <n v="3.3769416857652151E-3"/>
    <n v="1.5196237585943469E-2"/>
    <n v="7.5981187929717343E-3"/>
    <n v="2.1725965960495083E-2"/>
    <n v="1.9552169814219909"/>
    <n v="1.976942947382486"/>
    <n v="0.988471473691243"/>
    <n v="3.6243954035345576"/>
    <x v="0"/>
    <x v="0"/>
    <n v="3"/>
    <m/>
    <m/>
    <m/>
    <m/>
  </r>
  <r>
    <n v="3232"/>
    <x v="1"/>
    <x v="5585"/>
    <x v="0"/>
    <m/>
    <s v="M134-210"/>
    <x v="8"/>
    <x v="8"/>
    <x v="1"/>
    <n v="26.3"/>
    <n v="0"/>
    <n v="0"/>
    <n v="0"/>
    <n v="0"/>
    <n v="0"/>
    <n v="0"/>
    <n v="0"/>
    <n v="0"/>
    <m/>
    <x v="38"/>
    <x v="16"/>
    <m/>
    <n v="26.3"/>
    <x v="193"/>
    <n v="5.5042812579577287E-3"/>
    <n v="2.6833371132543929E-2"/>
    <n v="1.4448738302139037E-2"/>
    <n v="3.8363503106205614E-2"/>
    <n v="1.7699292770987658"/>
    <n v="1.8082927802049713"/>
    <n v="0.90414639010248565"/>
    <n v="3.3152034303757807"/>
    <x v="0"/>
    <x v="0"/>
    <n v="3"/>
    <m/>
    <m/>
    <m/>
    <m/>
  </r>
  <r>
    <n v="3232"/>
    <x v="1"/>
    <x v="5586"/>
    <x v="0"/>
    <m/>
    <s v="M133-209"/>
    <x v="25"/>
    <x v="25"/>
    <x v="15"/>
    <n v="19.3"/>
    <n v="17"/>
    <n v="0"/>
    <n v="0"/>
    <n v="0"/>
    <n v="0"/>
    <n v="0"/>
    <n v="0"/>
    <n v="0"/>
    <m/>
    <x v="16"/>
    <x v="23"/>
    <m/>
    <n v="25.719447894540817"/>
    <x v="1645"/>
    <n v="5.2639578558696205E-3"/>
    <n v="1.7765857763559968E-2"/>
    <n v="8.8829288817799841E-3"/>
    <n v="2.5399735878513331E-2"/>
    <n v="1.9024550615941274"/>
    <n v="1.9278547974726408"/>
    <n v="0.96392739873632038"/>
    <n v="3.5344004620331746"/>
    <x v="0"/>
    <x v="0"/>
    <n v="2.25"/>
    <m/>
    <m/>
    <m/>
    <m/>
  </r>
  <r>
    <n v="3232"/>
    <x v="0"/>
    <x v="5587"/>
    <x v="0"/>
    <m/>
    <s v="M155-231"/>
    <x v="11"/>
    <x v="11"/>
    <x v="8"/>
    <n v="75"/>
    <n v="0"/>
    <n v="0"/>
    <n v="0"/>
    <n v="0"/>
    <n v="0"/>
    <n v="0"/>
    <n v="0"/>
    <n v="0"/>
    <m/>
    <x v="14"/>
    <x v="8"/>
    <m/>
    <n v="75"/>
    <x v="27"/>
    <n v="4.4762223071046596E-2"/>
    <n v="0.33571667303284947"/>
    <n v="0.16785833651642473"/>
    <n v="0.47997203053926241"/>
    <n v="1.1371534952539235"/>
    <n v="1.617125525793186"/>
    <n v="0.80856276289659301"/>
    <n v="2.9647301306208411"/>
    <x v="1"/>
    <x v="0"/>
    <n v="5"/>
    <m/>
    <m/>
    <m/>
    <m/>
  </r>
  <r>
    <n v="3232"/>
    <x v="0"/>
    <x v="5588"/>
    <x v="0"/>
    <m/>
    <s v="M160-236"/>
    <x v="25"/>
    <x v="25"/>
    <x v="15"/>
    <n v="55.3"/>
    <n v="0"/>
    <n v="0"/>
    <n v="0"/>
    <n v="0"/>
    <n v="0"/>
    <n v="0"/>
    <n v="0"/>
    <n v="0"/>
    <m/>
    <x v="14"/>
    <x v="6"/>
    <m/>
    <n v="55.3"/>
    <x v="1646"/>
    <n v="2.4335450089126562E-2"/>
    <n v="0.18251587566844921"/>
    <n v="0.10950952540106954"/>
    <n v="0.26094180744387785"/>
    <n v="1.2652117135598213"/>
    <n v="1.5261535210036992"/>
    <n v="0.76307676050184958"/>
    <n v="2.7979481218401152"/>
    <x v="1"/>
    <x v="0"/>
    <n v="4"/>
    <m/>
    <m/>
    <m/>
    <m/>
  </r>
  <r>
    <n v="3232"/>
    <x v="0"/>
    <x v="5589"/>
    <x v="0"/>
    <m/>
    <s v="M125-202"/>
    <x v="4"/>
    <x v="4"/>
    <x v="4"/>
    <n v="32.700000000000003"/>
    <n v="0"/>
    <n v="0"/>
    <n v="0"/>
    <n v="0"/>
    <n v="0"/>
    <n v="0"/>
    <n v="0"/>
    <n v="0"/>
    <m/>
    <x v="11"/>
    <x v="3"/>
    <m/>
    <n v="32.700000000000003"/>
    <x v="1618"/>
    <n v="8.5091195569136756E-3"/>
    <n v="3.8291038006111541E-2"/>
    <n v="1.2763679335370513E-2"/>
    <n v="5.4744457870434984E-2"/>
    <n v="1.6630933924938696"/>
    <n v="1.7178378503643046"/>
    <n v="0.85891892518215229"/>
    <n v="3.1493693923345583"/>
    <x v="0"/>
    <x v="0"/>
    <n v="4"/>
    <m/>
    <m/>
    <m/>
    <m/>
  </r>
  <r>
    <n v="3232"/>
    <x v="0"/>
    <x v="5590"/>
    <x v="0"/>
    <m/>
    <s v="M126-203"/>
    <x v="8"/>
    <x v="8"/>
    <x v="1"/>
    <n v="65.5"/>
    <n v="0"/>
    <n v="0"/>
    <n v="0"/>
    <n v="0"/>
    <n v="0"/>
    <n v="0"/>
    <n v="0"/>
    <n v="0"/>
    <m/>
    <x v="14"/>
    <x v="6"/>
    <m/>
    <n v="65.5"/>
    <x v="906"/>
    <n v="3.4140644894321358E-2"/>
    <n v="0.25605483670741019"/>
    <n v="0.1536329020244461"/>
    <n v="0.36608000071485691"/>
    <n v="1.1923886728091055"/>
    <n v="1.5584686735239623"/>
    <n v="0.77923433676198117"/>
    <n v="2.8571925681272643"/>
    <x v="1"/>
    <x v="0"/>
    <n v="4"/>
    <m/>
    <m/>
    <m/>
    <m/>
  </r>
  <r>
    <n v="3232"/>
    <x v="0"/>
    <x v="5591"/>
    <x v="0"/>
    <m/>
    <s v="M135-211"/>
    <x v="8"/>
    <x v="8"/>
    <x v="1"/>
    <n v="43"/>
    <n v="0"/>
    <n v="0"/>
    <n v="0"/>
    <n v="0"/>
    <n v="0"/>
    <n v="0"/>
    <n v="0"/>
    <n v="0"/>
    <m/>
    <x v="29"/>
    <x v="15"/>
    <m/>
    <n v="43"/>
    <x v="168"/>
    <n v="1.4713840081487146E-2"/>
    <n v="8.8283040488922881E-2"/>
    <n v="2.7588450152788397E-2"/>
    <n v="0.12621771156865375"/>
    <n v="1.4367917815186926"/>
    <n v="1.5630094930873464"/>
    <n v="0.78150474654367319"/>
    <n v="2.8655174039934681"/>
    <x v="0"/>
    <x v="0"/>
    <n v="5.5"/>
    <m/>
    <m/>
    <m/>
    <m/>
  </r>
  <r>
    <n v="3232"/>
    <x v="1"/>
    <x v="5592"/>
    <x v="0"/>
    <m/>
    <s v="M132-208"/>
    <x v="8"/>
    <x v="8"/>
    <x v="1"/>
    <n v="19.3"/>
    <n v="0"/>
    <n v="0"/>
    <n v="0"/>
    <n v="0"/>
    <n v="0"/>
    <n v="0"/>
    <n v="0"/>
    <n v="0"/>
    <m/>
    <x v="40"/>
    <x v="3"/>
    <m/>
    <n v="19.3"/>
    <x v="108"/>
    <n v="2.9641743060860714E-3"/>
    <n v="1.2227219012605043E-2"/>
    <n v="4.4462614591291071E-3"/>
    <n v="1.7481178650766833E-2"/>
    <n v="2.0310745693034105"/>
    <n v="2.0485557479541772"/>
    <n v="1.0242778739770886"/>
    <n v="3.7556855379159915"/>
    <x v="0"/>
    <x v="0"/>
    <n v="3.5"/>
    <m/>
    <m/>
    <m/>
    <m/>
  </r>
  <r>
    <n v="3232"/>
    <x v="1"/>
    <x v="5593"/>
    <x v="0"/>
    <m/>
    <s v="M168-244"/>
    <x v="13"/>
    <x v="13"/>
    <x v="0"/>
    <n v="19.600000000000001"/>
    <n v="18.5"/>
    <n v="0"/>
    <n v="0"/>
    <n v="0"/>
    <n v="0"/>
    <n v="0"/>
    <n v="0"/>
    <n v="0"/>
    <m/>
    <x v="2"/>
    <x v="3"/>
    <m/>
    <n v="26.951994360343726"/>
    <x v="1647"/>
    <n v="5.7805735930735926E-3"/>
    <n v="1.6257863230519479E-2"/>
    <n v="8.6708603896103881E-3"/>
    <n v="2.3243765513601706E-2"/>
    <n v="1.9322340649524987"/>
    <n v="1.9554778304661005"/>
    <n v="0.97773891523305023"/>
    <n v="3.5850426891878509"/>
    <x v="0"/>
    <x v="0"/>
    <n v="1.75"/>
    <m/>
    <m/>
    <m/>
    <m/>
  </r>
  <r>
    <n v="3232"/>
    <x v="0"/>
    <x v="5594"/>
    <x v="0"/>
    <m/>
    <s v="M166-242"/>
    <x v="13"/>
    <x v="13"/>
    <x v="0"/>
    <n v="88"/>
    <n v="0"/>
    <n v="0"/>
    <n v="0"/>
    <n v="0"/>
    <n v="0"/>
    <n v="0"/>
    <n v="0"/>
    <n v="0"/>
    <m/>
    <x v="29"/>
    <x v="17"/>
    <m/>
    <n v="88"/>
    <x v="103"/>
    <n v="6.1624649859943974E-2"/>
    <n v="0.36974789915966383"/>
    <n v="0.20798319327731091"/>
    <n v="0.52862626197277129"/>
    <n v="1.1180897252382984"/>
    <n v="1.6467159872110697"/>
    <n v="0.82335799360553485"/>
    <n v="3.0189793098869608"/>
    <x v="0"/>
    <x v="0"/>
    <n v="3.5"/>
    <m/>
    <m/>
    <m/>
    <m/>
  </r>
  <r>
    <n v="3232"/>
    <x v="1"/>
    <x v="5595"/>
    <x v="0"/>
    <m/>
    <s v="M127-204"/>
    <x v="8"/>
    <x v="8"/>
    <x v="1"/>
    <n v="18"/>
    <n v="0"/>
    <n v="0"/>
    <n v="0"/>
    <n v="0"/>
    <n v="0"/>
    <n v="0"/>
    <n v="0"/>
    <n v="0"/>
    <m/>
    <x v="13"/>
    <x v="2"/>
    <m/>
    <n v="18"/>
    <x v="3"/>
    <n v="2.5783040488922848E-3"/>
    <n v="9.6686401833460667E-3"/>
    <n v="5.801184110007641E-3"/>
    <n v="1.3823194479530759E-2"/>
    <n v="2.1163108863957674"/>
    <n v="2.130134080875298"/>
    <n v="1.065067040437649"/>
    <n v="3.9052458149380462"/>
    <x v="0"/>
    <x v="0"/>
    <n v="2"/>
    <m/>
    <m/>
    <m/>
    <m/>
  </r>
  <r>
    <n v="3232"/>
    <x v="0"/>
    <x v="5596"/>
    <x v="0"/>
    <m/>
    <s v="M173-249"/>
    <x v="8"/>
    <x v="8"/>
    <x v="1"/>
    <n v="48.8"/>
    <n v="46.7"/>
    <n v="0"/>
    <n v="0"/>
    <n v="0"/>
    <n v="0"/>
    <n v="0"/>
    <n v="0"/>
    <n v="0"/>
    <m/>
    <x v="94"/>
    <x v="39"/>
    <m/>
    <n v="67.545022022351873"/>
    <x v="1648"/>
    <n v="3.6305783677107205E-2"/>
    <n v="0.18379802986535523"/>
    <n v="8.8495347712948813E-2"/>
    <n v="0.26277489529082315"/>
    <n v="1.263661820156917"/>
    <n v="1.5264367154477401"/>
    <n v="0.76321835772387003"/>
    <n v="2.79846731165419"/>
    <x v="0"/>
    <x v="0"/>
    <n v="3.5"/>
    <m/>
    <m/>
    <m/>
    <m/>
  </r>
  <r>
    <n v="3232"/>
    <x v="1"/>
    <x v="5597"/>
    <x v="0"/>
    <m/>
    <s v="M167-243"/>
    <x v="4"/>
    <x v="4"/>
    <x v="4"/>
    <n v="23.4"/>
    <n v="0"/>
    <n v="0"/>
    <n v="0"/>
    <n v="0"/>
    <n v="0"/>
    <n v="0"/>
    <n v="0"/>
    <n v="0"/>
    <m/>
    <x v="1"/>
    <x v="3"/>
    <m/>
    <n v="23.4"/>
    <x v="1093"/>
    <n v="4.3573338426279602E-3"/>
    <n v="1.307200152788388E-2"/>
    <n v="6.5360007639419402E-3"/>
    <n v="1.8688958936325582E-2"/>
    <n v="2.0074532830496259"/>
    <n v="2.0261422419859514"/>
    <n v="1.0130711209929757"/>
    <n v="3.7145941103075772"/>
    <x v="0"/>
    <x v="0"/>
    <n v="2"/>
    <m/>
    <m/>
    <m/>
    <m/>
  </r>
  <r>
    <n v="3231"/>
    <x v="1"/>
    <x v="5598"/>
    <x v="0"/>
    <m/>
    <s v="V2726-168"/>
    <x v="25"/>
    <x v="25"/>
    <x v="15"/>
    <n v="16.8"/>
    <n v="0"/>
    <n v="0"/>
    <n v="0"/>
    <n v="0"/>
    <n v="0"/>
    <n v="0"/>
    <n v="0"/>
    <n v="0"/>
    <m/>
    <x v="3"/>
    <x v="3"/>
    <m/>
    <n v="16.8"/>
    <x v="854"/>
    <n v="2.2459893048128341E-3"/>
    <n v="5.053475935828877E-3"/>
    <n v="3.3689839572192512E-3"/>
    <n v="7.2249229813014099E-3"/>
    <n v="2.3709276575645144"/>
    <n v="2.3781525805458159"/>
    <n v="1.189076290272908"/>
    <n v="4.3599463976673292"/>
    <x v="0"/>
    <x v="0"/>
    <n v="1"/>
    <m/>
    <m/>
    <m/>
    <m/>
  </r>
  <r>
    <n v="3231"/>
    <x v="0"/>
    <x v="5599"/>
    <x v="0"/>
    <m/>
    <s v="V2731-173"/>
    <x v="11"/>
    <x v="11"/>
    <x v="8"/>
    <n v="54"/>
    <n v="0"/>
    <n v="0"/>
    <n v="0"/>
    <n v="0"/>
    <n v="0"/>
    <n v="0"/>
    <n v="0"/>
    <n v="0"/>
    <m/>
    <x v="3"/>
    <x v="3"/>
    <m/>
    <n v="54"/>
    <x v="246"/>
    <n v="2.3204736440030557E-2"/>
    <n v="5.2210656990068757E-2"/>
    <n v="3.4807104660045836E-2"/>
    <n v="7.4645250189466092E-2"/>
    <n v="1.5752058594844616"/>
    <n v="1.6498511096739277"/>
    <n v="0.82492555483696384"/>
    <n v="3.0247270344022006"/>
    <x v="0"/>
    <x v="0"/>
    <n v="1"/>
    <m/>
    <m/>
    <m/>
    <m/>
  </r>
  <r>
    <n v="3232"/>
    <x v="0"/>
    <x v="5600"/>
    <x v="0"/>
    <m/>
    <s v="M128-205"/>
    <x v="3"/>
    <x v="3"/>
    <x v="3"/>
    <n v="29.6"/>
    <n v="25.2"/>
    <n v="0"/>
    <n v="0"/>
    <n v="0"/>
    <n v="0"/>
    <n v="0"/>
    <n v="0"/>
    <n v="0"/>
    <m/>
    <x v="11"/>
    <x v="3"/>
    <m/>
    <n v="38.874155939389858"/>
    <x v="1649"/>
    <n v="1.2025719378660553E-2"/>
    <n v="5.4115737203972489E-2"/>
    <n v="1.8038579067990831E-2"/>
    <n v="7.7368931472099556E-2"/>
    <n v="1.5653519136994678"/>
    <n v="1.6427208451715674"/>
    <n v="0.82136042258578368"/>
    <n v="3.0116548828145402"/>
    <x v="0"/>
    <x v="0"/>
    <n v="4"/>
    <m/>
    <m/>
    <m/>
    <m/>
  </r>
  <r>
    <n v="3231"/>
    <x v="0"/>
    <x v="5601"/>
    <x v="0"/>
    <m/>
    <s v="V2732-174"/>
    <x v="11"/>
    <x v="11"/>
    <x v="8"/>
    <n v="50.1"/>
    <n v="25"/>
    <n v="0"/>
    <n v="0"/>
    <n v="0"/>
    <n v="0"/>
    <n v="0"/>
    <n v="0"/>
    <n v="0"/>
    <m/>
    <x v="3"/>
    <x v="1"/>
    <m/>
    <n v="55.99116001655976"/>
    <x v="1650"/>
    <n v="2.4947558568882103E-2"/>
    <n v="5.6132006779984728E-2"/>
    <n v="1.8710668926661577E-2"/>
    <n v="8.0251579491247643E-2"/>
    <n v="1.5553573168872388"/>
    <n v="1.6356088963784865"/>
    <n v="0.81780444818924325"/>
    <n v="2.998616310027225"/>
    <x v="0"/>
    <x v="0"/>
    <n v="2"/>
    <m/>
    <m/>
    <m/>
    <m/>
  </r>
  <r>
    <n v="3231"/>
    <x v="0"/>
    <x v="5602"/>
    <x v="0"/>
    <m/>
    <s v="V2730-172"/>
    <x v="13"/>
    <x v="13"/>
    <x v="0"/>
    <n v="25.1"/>
    <n v="25"/>
    <n v="0"/>
    <n v="0"/>
    <n v="0"/>
    <n v="0"/>
    <n v="0"/>
    <n v="0"/>
    <n v="0"/>
    <m/>
    <x v="5"/>
    <x v="1"/>
    <m/>
    <n v="35.42612030691479"/>
    <x v="1651"/>
    <n v="9.987028902470085E-3"/>
    <n v="2.6215950868983977E-2"/>
    <n v="7.4902716768525633E-3"/>
    <n v="3.7480781211818318E-2"/>
    <n v="1.7771582750999217"/>
    <n v="1.8146390563117401"/>
    <n v="0.90731952815587003"/>
    <n v="3.3268382699048566"/>
    <x v="0"/>
    <x v="0"/>
    <n v="2.5"/>
    <m/>
    <m/>
    <m/>
    <m/>
  </r>
  <r>
    <n v="3231"/>
    <x v="1"/>
    <x v="5603"/>
    <x v="0"/>
    <m/>
    <s v="V2725-167"/>
    <x v="25"/>
    <x v="25"/>
    <x v="15"/>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1"/>
    <x v="5604"/>
    <x v="0"/>
    <m/>
    <s v="V2723-165"/>
    <x v="14"/>
    <x v="14"/>
    <x v="10"/>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5605"/>
    <x v="0"/>
    <m/>
    <s v="M131-207"/>
    <x v="13"/>
    <x v="13"/>
    <x v="0"/>
    <n v="19.5"/>
    <n v="0"/>
    <n v="0"/>
    <n v="0"/>
    <n v="0"/>
    <n v="0"/>
    <n v="0"/>
    <n v="0"/>
    <n v="0"/>
    <m/>
    <x v="1"/>
    <x v="7"/>
    <m/>
    <n v="19.5"/>
    <x v="880"/>
    <n v="3.0259262796027502E-3"/>
    <n v="9.0777788388082502E-3"/>
    <n v="3.4041670645530938E-3"/>
    <n v="1.2978443705781655E-2"/>
    <n v="2.1398075702550026"/>
    <n v="2.1527860139607844"/>
    <n v="1.0763930069803922"/>
    <n v="3.9467743589281046"/>
    <x v="0"/>
    <x v="0"/>
    <n v="2.5"/>
    <m/>
    <m/>
    <m/>
    <m/>
  </r>
  <r>
    <n v="3231"/>
    <x v="1"/>
    <x v="5606"/>
    <x v="0"/>
    <m/>
    <s v="V2728-170"/>
    <x v="25"/>
    <x v="25"/>
    <x v="1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5607"/>
    <x v="0"/>
    <m/>
    <s v="V2724-166"/>
    <x v="14"/>
    <x v="14"/>
    <x v="10"/>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5608"/>
    <x v="0"/>
    <m/>
    <s v="M169-245"/>
    <x v="4"/>
    <x v="4"/>
    <x v="4"/>
    <n v="29.2"/>
    <n v="0"/>
    <n v="0"/>
    <n v="0"/>
    <n v="0"/>
    <n v="0"/>
    <n v="0"/>
    <n v="0"/>
    <n v="0"/>
    <m/>
    <x v="16"/>
    <x v="2"/>
    <m/>
    <n v="29.2"/>
    <x v="1624"/>
    <n v="6.7850776674306069E-3"/>
    <n v="2.2899637127578296E-2"/>
    <n v="1.5266424751718865E-2"/>
    <n v="3.2739468169519725E-2"/>
    <n v="1.8197467787616455"/>
    <n v="1.8524862469311651"/>
    <n v="0.92624312346558257"/>
    <n v="3.3962247860404693"/>
    <x v="0"/>
    <x v="0"/>
    <n v="1.5"/>
    <m/>
    <m/>
    <m/>
    <m/>
  </r>
  <r>
    <n v="3231"/>
    <x v="0"/>
    <x v="5609"/>
    <x v="0"/>
    <m/>
    <s v="V2729-171"/>
    <x v="11"/>
    <x v="11"/>
    <x v="8"/>
    <n v="103"/>
    <n v="0"/>
    <n v="0"/>
    <n v="0"/>
    <n v="0"/>
    <n v="0"/>
    <n v="0"/>
    <n v="0"/>
    <n v="0"/>
    <m/>
    <x v="13"/>
    <x v="3"/>
    <m/>
    <n v="103"/>
    <x v="87"/>
    <n v="8.4423542144130378E-2"/>
    <n v="0.31658828304048892"/>
    <n v="0.12663531321619556"/>
    <n v="0.45262429084364753"/>
    <n v="1.1488948988967931"/>
    <n v="1.6015191897404406"/>
    <n v="0.8007595948702203"/>
    <n v="2.9361185145241411"/>
    <x v="0"/>
    <x v="0"/>
    <n v="3"/>
    <m/>
    <m/>
    <m/>
    <m/>
  </r>
  <r>
    <n v="3232"/>
    <x v="0"/>
    <x v="5610"/>
    <x v="0"/>
    <m/>
    <s v="M170-246"/>
    <x v="3"/>
    <x v="3"/>
    <x v="3"/>
    <n v="32.700000000000003"/>
    <n v="28.8"/>
    <n v="0"/>
    <n v="0"/>
    <n v="0"/>
    <n v="0"/>
    <n v="0"/>
    <n v="0"/>
    <n v="0"/>
    <m/>
    <x v="40"/>
    <x v="3"/>
    <m/>
    <n v="43.57441910111941"/>
    <x v="1652"/>
    <n v="1.5109577922077923E-2"/>
    <n v="6.2327008928571438E-2"/>
    <n v="2.2664366883116883E-2"/>
    <n v="8.9108535368924019E-2"/>
    <n v="1.5271058105305231"/>
    <n v="1.6162143458994471"/>
    <n v="0.80810717294972356"/>
    <n v="2.9630596341489861"/>
    <x v="0"/>
    <x v="0"/>
    <n v="3.5"/>
    <m/>
    <m/>
    <m/>
    <m/>
  </r>
  <r>
    <n v="3231"/>
    <x v="1"/>
    <x v="5611"/>
    <x v="0"/>
    <m/>
    <s v="V2727-169"/>
    <x v="25"/>
    <x v="25"/>
    <x v="15"/>
    <n v="21.1"/>
    <n v="0"/>
    <n v="0"/>
    <n v="0"/>
    <n v="0"/>
    <n v="0"/>
    <n v="0"/>
    <n v="0"/>
    <n v="0"/>
    <m/>
    <x v="3"/>
    <x v="1"/>
    <m/>
    <n v="21.1"/>
    <x v="1653"/>
    <n v="3.5428603259485621E-3"/>
    <n v="7.9714357333842654E-3"/>
    <n v="2.6571452444614217E-3"/>
    <n v="1.1396711878207205E-2"/>
    <n v="2.1890611701839231"/>
    <n v="2.2004578820621301"/>
    <n v="1.1002289410310651"/>
    <n v="4.0341727837805719"/>
    <x v="0"/>
    <x v="0"/>
    <n v="2"/>
    <m/>
    <m/>
    <m/>
    <m/>
  </r>
  <r>
    <n v="3232"/>
    <x v="1"/>
    <x v="5612"/>
    <x v="0"/>
    <m/>
    <s v="M177-253"/>
    <x v="3"/>
    <x v="3"/>
    <x v="3"/>
    <n v="22.5"/>
    <n v="0"/>
    <n v="0"/>
    <n v="0"/>
    <n v="0"/>
    <n v="0"/>
    <n v="0"/>
    <n v="0"/>
    <n v="0"/>
    <m/>
    <x v="40"/>
    <x v="3"/>
    <m/>
    <n v="22.5"/>
    <x v="224"/>
    <n v="4.028600076394195E-3"/>
    <n v="1.6617975315126054E-2"/>
    <n v="6.0429001145912925E-3"/>
    <n v="2.3758615511693497E-2"/>
    <n v="1.9248359451075259"/>
    <n v="1.9485945606192194"/>
    <n v="0.97429728030960971"/>
    <n v="3.5724233611352356"/>
    <x v="0"/>
    <x v="0"/>
    <n v="3.5"/>
    <m/>
    <m/>
    <m/>
    <m/>
  </r>
  <r>
    <n v="3232"/>
    <x v="1"/>
    <x v="5613"/>
    <x v="0"/>
    <m/>
    <s v="M176-252"/>
    <x v="4"/>
    <x v="4"/>
    <x v="4"/>
    <n v="22.8"/>
    <n v="0"/>
    <n v="0"/>
    <n v="0"/>
    <n v="0"/>
    <n v="0"/>
    <n v="0"/>
    <n v="0"/>
    <n v="0"/>
    <m/>
    <x v="16"/>
    <x v="3"/>
    <m/>
    <n v="22.8"/>
    <x v="1031"/>
    <n v="4.1367456073338428E-3"/>
    <n v="1.3961516424751718E-2"/>
    <n v="6.2051184110007637E-3"/>
    <n v="1.9960692828442414E-2"/>
    <n v="1.9844458395941151"/>
    <n v="2.0044065324225575"/>
    <n v="1.0022032662112788"/>
    <n v="3.6747453094413554"/>
    <x v="0"/>
    <x v="0"/>
    <n v="2.5"/>
    <m/>
    <m/>
    <m/>
    <m/>
  </r>
  <r>
    <n v="3231"/>
    <x v="0"/>
    <x v="5614"/>
    <x v="0"/>
    <m/>
    <s v="V2733-175"/>
    <x v="13"/>
    <x v="13"/>
    <x v="0"/>
    <n v="66"/>
    <n v="37"/>
    <n v="0"/>
    <n v="0"/>
    <n v="0"/>
    <n v="0"/>
    <n v="0"/>
    <n v="0"/>
    <n v="0"/>
    <m/>
    <x v="5"/>
    <x v="1"/>
    <m/>
    <n v="75.663729752107784"/>
    <x v="387"/>
    <n v="4.5557995925642997E-2"/>
    <n v="0.11958973930481286"/>
    <n v="3.4168496944232248E-2"/>
    <n v="0.17097670332320841"/>
    <n v="1.3624254323176286"/>
    <n v="1.5334021356408369"/>
    <n v="0.76670106782041847"/>
    <n v="2.8112372486748676"/>
    <x v="0"/>
    <x v="0"/>
    <n v="2.5"/>
    <m/>
    <m/>
    <m/>
    <m/>
  </r>
  <r>
    <n v="3232"/>
    <x v="1"/>
    <x v="5615"/>
    <x v="0"/>
    <m/>
    <s v="M172-248"/>
    <x v="3"/>
    <x v="3"/>
    <x v="3"/>
    <n v="29.9"/>
    <n v="0"/>
    <n v="0"/>
    <n v="0"/>
    <n v="0"/>
    <n v="0"/>
    <n v="0"/>
    <n v="0"/>
    <n v="0"/>
    <m/>
    <x v="16"/>
    <x v="2"/>
    <m/>
    <n v="29.9"/>
    <x v="1654"/>
    <n v="7.1142888973771317E-3"/>
    <n v="2.401072502864782E-2"/>
    <n v="1.6007150019098547E-2"/>
    <n v="3.4327983601792476E-2"/>
    <n v="1.804712322584463"/>
    <n v="1.8390403061862555"/>
    <n v="0.91952015309312773"/>
    <n v="3.3715738946748015"/>
    <x v="0"/>
    <x v="0"/>
    <n v="1.5"/>
    <m/>
    <m/>
    <m/>
    <m/>
  </r>
  <r>
    <n v="3232"/>
    <x v="0"/>
    <x v="5616"/>
    <x v="0"/>
    <m/>
    <s v="M175-251"/>
    <x v="3"/>
    <x v="3"/>
    <x v="3"/>
    <n v="32"/>
    <n v="0"/>
    <n v="0"/>
    <n v="0"/>
    <n v="0"/>
    <n v="0"/>
    <n v="0"/>
    <n v="0"/>
    <n v="0"/>
    <m/>
    <x v="15"/>
    <x v="7"/>
    <m/>
    <n v="32"/>
    <x v="56"/>
    <n v="8.1487140310669733E-3"/>
    <n v="4.2780748663101609E-2"/>
    <n v="9.1673032849503445E-3"/>
    <n v="6.1163369153874367E-2"/>
    <n v="1.6311179078241642"/>
    <n v="1.6922812769780387"/>
    <n v="0.84614063848901933"/>
    <n v="3.1025156744597373"/>
    <x v="0"/>
    <x v="0"/>
    <n v="5.5"/>
    <m/>
    <m/>
    <m/>
    <m/>
  </r>
  <r>
    <n v="3232"/>
    <x v="0"/>
    <x v="5617"/>
    <x v="0"/>
    <m/>
    <s v="M129-206"/>
    <x v="8"/>
    <x v="8"/>
    <x v="1"/>
    <n v="40.5"/>
    <n v="0"/>
    <n v="0"/>
    <n v="0"/>
    <n v="0"/>
    <n v="0"/>
    <n v="0"/>
    <n v="0"/>
    <n v="0"/>
    <m/>
    <x v="15"/>
    <x v="0"/>
    <m/>
    <n v="40.5"/>
    <x v="1283"/>
    <n v="1.3052664247517188E-2"/>
    <n v="6.8526487299465227E-2"/>
    <n v="3.9157992742551564E-2"/>
    <n v="9.7971890873674222E-2"/>
    <n v="1.5019591780691923"/>
    <n v="1.5999310689428665"/>
    <n v="0.79996553447143326"/>
    <n v="2.9332069597285884"/>
    <x v="0"/>
    <x v="0"/>
    <n v="3"/>
    <m/>
    <m/>
    <m/>
    <m/>
  </r>
  <r>
    <n v="3232"/>
    <x v="1"/>
    <x v="5618"/>
    <x v="0"/>
    <m/>
    <s v="M130-0"/>
    <x v="8"/>
    <x v="8"/>
    <x v="1"/>
    <n v="20.7"/>
    <n v="19.399999999999999"/>
    <n v="0"/>
    <n v="0"/>
    <n v="0"/>
    <n v="0"/>
    <n v="0"/>
    <n v="0"/>
    <n v="0"/>
    <m/>
    <x v="13"/>
    <x v="7"/>
    <m/>
    <n v="28.369878392407674"/>
    <x v="1655"/>
    <n v="6.4047778202189947E-3"/>
    <n v="2.4017916825821231E-2"/>
    <n v="7.2053750477463693E-3"/>
    <n v="3.4338265669291129E-2"/>
    <n v="1.8046176880028098"/>
    <n v="1.838955953672101"/>
    <n v="0.91947797683605048"/>
    <n v="3.3714192483988517"/>
    <x v="0"/>
    <x v="0"/>
    <n v="3.5"/>
    <m/>
    <m/>
    <m/>
    <m/>
  </r>
  <r>
    <n v="3231"/>
    <x v="0"/>
    <x v="5619"/>
    <x v="0"/>
    <m/>
    <s v="V2738-180"/>
    <x v="11"/>
    <x v="11"/>
    <x v="8"/>
    <n v="39"/>
    <n v="0"/>
    <n v="0"/>
    <n v="0"/>
    <n v="0"/>
    <n v="0"/>
    <n v="0"/>
    <n v="0"/>
    <n v="0"/>
    <m/>
    <x v="1"/>
    <x v="3"/>
    <m/>
    <n v="39"/>
    <x v="228"/>
    <n v="1.2103705118411001E-2"/>
    <n v="3.6311115355233001E-2"/>
    <n v="1.81555576776165E-2"/>
    <n v="5.1913774823126618E-2"/>
    <n v="1.678626269037274"/>
    <n v="1.7305400438604006"/>
    <n v="0.86527002193020031"/>
    <n v="3.1726567470774012"/>
    <x v="0"/>
    <x v="0"/>
    <n v="2"/>
    <m/>
    <m/>
    <m/>
    <m/>
  </r>
  <r>
    <n v="3231"/>
    <x v="1"/>
    <x v="5620"/>
    <x v="0"/>
    <m/>
    <s v="V2734-176"/>
    <x v="6"/>
    <x v="6"/>
    <x v="5"/>
    <n v="24.1"/>
    <n v="0"/>
    <n v="0"/>
    <n v="0"/>
    <n v="0"/>
    <n v="0"/>
    <n v="0"/>
    <n v="0"/>
    <n v="0"/>
    <m/>
    <x v="1"/>
    <x v="3"/>
    <m/>
    <n v="24.1"/>
    <x v="1656"/>
    <n v="4.6219283167812574E-3"/>
    <n v="1.3865784950343771E-2"/>
    <n v="6.9328924751718857E-3"/>
    <n v="1.9823826137422857E-2"/>
    <n v="1.9868380666552194"/>
    <n v="2.0066618927926423"/>
    <n v="1.0033309463963211"/>
    <n v="3.6788801367865105"/>
    <x v="0"/>
    <x v="0"/>
    <n v="2"/>
    <m/>
    <m/>
    <m/>
    <m/>
  </r>
  <r>
    <n v="3231"/>
    <x v="1"/>
    <x v="5621"/>
    <x v="0"/>
    <m/>
    <s v="V2739-181"/>
    <x v="25"/>
    <x v="25"/>
    <x v="15"/>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31"/>
    <x v="1"/>
    <x v="5622"/>
    <x v="0"/>
    <m/>
    <s v="V2735-177"/>
    <x v="25"/>
    <x v="25"/>
    <x v="15"/>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2"/>
    <x v="1"/>
    <x v="5623"/>
    <x v="0"/>
    <m/>
    <s v="V1676-95"/>
    <x v="32"/>
    <x v="32"/>
    <x v="6"/>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1"/>
    <x v="5624"/>
    <x v="0"/>
    <m/>
    <s v="V2746-188"/>
    <x v="25"/>
    <x v="25"/>
    <x v="15"/>
    <n v="23.1"/>
    <n v="0"/>
    <n v="0"/>
    <n v="0"/>
    <n v="0"/>
    <n v="0"/>
    <n v="0"/>
    <n v="0"/>
    <n v="0"/>
    <m/>
    <x v="3"/>
    <x v="3"/>
    <m/>
    <n v="23.1"/>
    <x v="1657"/>
    <n v="4.2463235294117651E-3"/>
    <n v="9.554227941176472E-3"/>
    <n v="6.369485294117648E-3"/>
    <n v="1.3659620011522978E-2"/>
    <n v="2.1207266695751517"/>
    <n v="2.1343862895866748"/>
    <n v="1.0671931447933374"/>
    <n v="3.9130415309089037"/>
    <x v="0"/>
    <x v="0"/>
    <n v="1"/>
    <m/>
    <m/>
    <m/>
    <m/>
  </r>
  <r>
    <n v="3232"/>
    <x v="1"/>
    <x v="5625"/>
    <x v="0"/>
    <m/>
    <s v="M122-199"/>
    <x v="6"/>
    <x v="6"/>
    <x v="5"/>
    <n v="19"/>
    <n v="18.7"/>
    <n v="0"/>
    <n v="0"/>
    <n v="0"/>
    <n v="0"/>
    <n v="0"/>
    <n v="0"/>
    <n v="0"/>
    <m/>
    <x v="45"/>
    <x v="43"/>
    <m/>
    <n v="26.658769664033635"/>
    <x v="1658"/>
    <n v="5.6554781003310432E-3"/>
    <n v="1.8026836444805201E-2"/>
    <n v="6.7865737203972511E-3"/>
    <n v="2.5772855469009443E-2"/>
    <n v="1.8976033550830858"/>
    <n v="1.9233762105520953"/>
    <n v="0.96168810527604764"/>
    <n v="3.5261897193455081"/>
    <x v="0"/>
    <x v="0"/>
    <n v="2.65"/>
    <m/>
    <m/>
    <m/>
    <m/>
  </r>
  <r>
    <n v="3231"/>
    <x v="0"/>
    <x v="5626"/>
    <x v="0"/>
    <m/>
    <s v="V2737-179"/>
    <x v="25"/>
    <x v="25"/>
    <x v="15"/>
    <n v="30"/>
    <n v="18"/>
    <n v="0"/>
    <n v="0"/>
    <n v="0"/>
    <n v="0"/>
    <n v="0"/>
    <n v="0"/>
    <n v="0"/>
    <m/>
    <x v="8"/>
    <x v="1"/>
    <m/>
    <n v="34.985711369071801"/>
    <x v="580"/>
    <n v="9.74025974025974E-3"/>
    <n v="1.8262987012987016E-2"/>
    <n v="7.305194805194805E-3"/>
    <n v="2.6110478461335879E-2"/>
    <n v="1.893283819193508"/>
    <n v="1.9193942976548439"/>
    <n v="0.95969714882742196"/>
    <n v="3.5188895457005471"/>
    <x v="0"/>
    <x v="0"/>
    <n v="1.5"/>
    <m/>
    <m/>
    <m/>
    <m/>
  </r>
  <r>
    <n v="3231"/>
    <x v="1"/>
    <x v="5627"/>
    <x v="0"/>
    <m/>
    <s v="V2736-178"/>
    <x v="25"/>
    <x v="25"/>
    <x v="15"/>
    <n v="19"/>
    <n v="18"/>
    <n v="0"/>
    <n v="0"/>
    <n v="0"/>
    <n v="0"/>
    <n v="0"/>
    <n v="0"/>
    <n v="0"/>
    <m/>
    <x v="8"/>
    <x v="1"/>
    <m/>
    <n v="26.172504656604801"/>
    <x v="35"/>
    <n v="5.4510440539852299E-3"/>
    <n v="1.0220707601222305E-2"/>
    <n v="4.0882830404889228E-3"/>
    <n v="1.4612481818639764E-2"/>
    <n v="2.095833753621442"/>
    <n v="2.1104462354400817"/>
    <n v="1.0552231177200408"/>
    <n v="3.8691514316401494"/>
    <x v="0"/>
    <x v="0"/>
    <n v="1.5"/>
    <m/>
    <m/>
    <m/>
    <m/>
  </r>
  <r>
    <n v="3231"/>
    <x v="0"/>
    <x v="5628"/>
    <x v="0"/>
    <m/>
    <s v="V2747-190"/>
    <x v="12"/>
    <x v="12"/>
    <x v="9"/>
    <n v="36.1"/>
    <n v="0"/>
    <n v="0"/>
    <n v="0"/>
    <n v="0"/>
    <n v="0"/>
    <n v="0"/>
    <n v="0"/>
    <n v="0"/>
    <m/>
    <x v="3"/>
    <x v="3"/>
    <m/>
    <n v="36.1"/>
    <x v="1659"/>
    <n v="1.0370591418385535E-2"/>
    <n v="2.3333830691367456E-2"/>
    <n v="1.5555887127578303E-2"/>
    <n v="3.3360231995683852E-2"/>
    <n v="1.8137715739953011"/>
    <n v="1.8471318059909849"/>
    <n v="0.92356590299549246"/>
    <n v="3.3864083109834722"/>
    <x v="0"/>
    <x v="0"/>
    <n v="1"/>
    <m/>
    <m/>
    <m/>
    <m/>
  </r>
  <r>
    <n v="3232"/>
    <x v="0"/>
    <x v="5629"/>
    <x v="0"/>
    <m/>
    <s v="M123-200"/>
    <x v="8"/>
    <x v="8"/>
    <x v="1"/>
    <n v="55.3"/>
    <n v="0"/>
    <n v="0"/>
    <n v="0"/>
    <n v="0"/>
    <n v="0"/>
    <n v="0"/>
    <n v="0"/>
    <n v="0"/>
    <m/>
    <x v="25"/>
    <x v="0"/>
    <m/>
    <n v="55.3"/>
    <x v="1646"/>
    <n v="2.4335450089126562E-2"/>
    <n v="0.13688690675133691"/>
    <n v="7.3006350267379685E-2"/>
    <n v="0.19570635558290844"/>
    <n v="1.3305768919824583"/>
    <n v="1.5262832475653667"/>
    <n v="0.76314162378268335"/>
    <n v="2.7981859538698388"/>
    <x v="0"/>
    <x v="0"/>
    <n v="3.5"/>
    <m/>
    <m/>
    <m/>
    <m/>
  </r>
  <r>
    <n v="3232"/>
    <x v="1"/>
    <x v="5630"/>
    <x v="0"/>
    <m/>
    <s v="M124-201"/>
    <x v="3"/>
    <x v="3"/>
    <x v="3"/>
    <n v="17.600000000000001"/>
    <n v="0"/>
    <n v="0"/>
    <n v="0"/>
    <n v="0"/>
    <n v="0"/>
    <n v="0"/>
    <n v="0"/>
    <n v="0"/>
    <m/>
    <x v="13"/>
    <x v="15"/>
    <m/>
    <n v="17.600000000000001"/>
    <x v="13"/>
    <n v="2.4649859943977593E-3"/>
    <n v="9.2436974789915985E-3"/>
    <n v="4.6218487394957992E-3"/>
    <n v="1.3215656549319284E-2"/>
    <n v="2.1330319516651475"/>
    <n v="2.1462476082144666"/>
    <n v="1.0731238041072333"/>
    <n v="3.9347872817265217"/>
    <x v="0"/>
    <x v="0"/>
    <n v="2.5"/>
    <m/>
    <m/>
    <m/>
    <m/>
  </r>
  <r>
    <n v="3231"/>
    <x v="0"/>
    <x v="5631"/>
    <x v="0"/>
    <m/>
    <s v="V2749-191"/>
    <x v="6"/>
    <x v="6"/>
    <x v="5"/>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2"/>
    <x v="1"/>
    <x v="5632"/>
    <x v="0"/>
    <m/>
    <s v="M171-247"/>
    <x v="3"/>
    <x v="3"/>
    <x v="3"/>
    <n v="21.2"/>
    <n v="0"/>
    <n v="0"/>
    <n v="0"/>
    <n v="0"/>
    <n v="0"/>
    <n v="0"/>
    <n v="0"/>
    <n v="0"/>
    <m/>
    <x v="1"/>
    <x v="34"/>
    <m/>
    <n v="21.2"/>
    <x v="362"/>
    <n v="3.5765215176979883E-3"/>
    <n v="1.0729564553093965E-2"/>
    <n v="3.4871084797555383E-3"/>
    <n v="1.5339991424395813E-2"/>
    <n v="2.0780788489012747"/>
    <n v="2.0934188403256706"/>
    <n v="1.0467094201628353"/>
    <n v="3.8379345405970624"/>
    <x v="0"/>
    <x v="0"/>
    <n v="2.7"/>
    <m/>
    <m/>
    <m/>
    <m/>
  </r>
  <r>
    <n v="3231"/>
    <x v="1"/>
    <x v="5633"/>
    <x v="0"/>
    <m/>
    <s v="V2748-189"/>
    <x v="25"/>
    <x v="25"/>
    <x v="15"/>
    <n v="17.3"/>
    <n v="0"/>
    <n v="0"/>
    <n v="0"/>
    <n v="0"/>
    <n v="0"/>
    <n v="0"/>
    <n v="0"/>
    <n v="0"/>
    <m/>
    <x v="6"/>
    <x v="1"/>
    <m/>
    <n v="17.3"/>
    <x v="233"/>
    <n v="2.381668576521518E-3"/>
    <n v="3.572502864782277E-3"/>
    <n v="1.7862514323911385E-3"/>
    <n v="5.1075850318256311E-3"/>
    <n v="2.5193670639604457"/>
    <n v="2.5244746489922716"/>
    <n v="1.2622373244961358"/>
    <n v="4.6282035231524974"/>
    <x v="0"/>
    <x v="0"/>
    <n v="1"/>
    <m/>
    <m/>
    <m/>
    <m/>
  </r>
  <r>
    <n v="3232"/>
    <x v="1"/>
    <x v="5634"/>
    <x v="0"/>
    <m/>
    <s v="M186-262"/>
    <x v="13"/>
    <x v="13"/>
    <x v="0"/>
    <n v="22.1"/>
    <n v="0"/>
    <n v="0"/>
    <n v="0"/>
    <n v="0"/>
    <n v="0"/>
    <n v="0"/>
    <n v="0"/>
    <n v="0"/>
    <m/>
    <x v="1"/>
    <x v="15"/>
    <m/>
    <n v="22.1"/>
    <x v="1660"/>
    <n v="3.8866341991341999E-3"/>
    <n v="1.1659902597402599E-2"/>
    <n v="7.2874391233766246E-3"/>
    <n v="1.667008991542622E-2"/>
    <n v="2.0480410929369715"/>
    <n v="2.0647111828523976"/>
    <n v="1.0323555914261988"/>
    <n v="3.7853038352293953"/>
    <x v="0"/>
    <x v="0"/>
    <n v="1.5"/>
    <m/>
    <m/>
    <m/>
    <m/>
  </r>
  <r>
    <n v="3232"/>
    <x v="0"/>
    <x v="5635"/>
    <x v="0"/>
    <m/>
    <s v="M174-250"/>
    <x v="3"/>
    <x v="3"/>
    <x v="3"/>
    <n v="39.9"/>
    <n v="18"/>
    <n v="0"/>
    <n v="0"/>
    <n v="0"/>
    <n v="0"/>
    <n v="0"/>
    <n v="0"/>
    <n v="0"/>
    <m/>
    <x v="40"/>
    <x v="2"/>
    <m/>
    <n v="43.772251484245132"/>
    <x v="1661"/>
    <n v="1.5247087471352177E-2"/>
    <n v="6.2894235819327737E-2"/>
    <n v="3.4305946810542401E-2"/>
    <n v="8.9919496111723146E-2"/>
    <n v="1.5246852128565305"/>
    <n v="1.6146047089682536"/>
    <n v="0.80730235448412679"/>
    <n v="2.9601086331084647"/>
    <x v="0"/>
    <x v="0"/>
    <n v="2.5"/>
    <m/>
    <m/>
    <m/>
    <m/>
  </r>
  <r>
    <n v="3232"/>
    <x v="1"/>
    <x v="5636"/>
    <x v="0"/>
    <m/>
    <s v="M178-254"/>
    <x v="3"/>
    <x v="3"/>
    <x v="3"/>
    <n v="18.8"/>
    <n v="0"/>
    <n v="0"/>
    <n v="0"/>
    <n v="0"/>
    <n v="0"/>
    <n v="0"/>
    <n v="0"/>
    <n v="0"/>
    <m/>
    <x v="38"/>
    <x v="7"/>
    <m/>
    <n v="18.8"/>
    <x v="1563"/>
    <n v="2.8125795772854598E-3"/>
    <n v="1.3711325439266616E-2"/>
    <n v="3.1641520244461421E-3"/>
    <n v="1.9602996339194309E-2"/>
    <n v="1.9907390586217528"/>
    <n v="2.010342054960947"/>
    <n v="1.0051710274804735"/>
    <n v="3.6856271007617361"/>
    <x v="0"/>
    <x v="0"/>
    <n v="5"/>
    <m/>
    <m/>
    <m/>
    <m/>
  </r>
  <r>
    <n v="3231"/>
    <x v="0"/>
    <x v="5637"/>
    <x v="0"/>
    <m/>
    <s v="V2751-193"/>
    <x v="13"/>
    <x v="13"/>
    <x v="0"/>
    <n v="56"/>
    <n v="0"/>
    <n v="0"/>
    <n v="0"/>
    <n v="0"/>
    <n v="0"/>
    <n v="0"/>
    <n v="0"/>
    <n v="0"/>
    <m/>
    <x v="13"/>
    <x v="3"/>
    <m/>
    <n v="56"/>
    <x v="683"/>
    <n v="2.4955436720142603E-2"/>
    <n v="9.3582887700534773E-2"/>
    <n v="3.7433155080213901E-2"/>
    <n v="0.1337948700241002"/>
    <n v="1.4221992661360991"/>
    <n v="1.5559941361601994"/>
    <n v="0.77799706808009972"/>
    <n v="2.8526559162936986"/>
    <x v="0"/>
    <x v="0"/>
    <n v="3"/>
    <m/>
    <m/>
    <m/>
    <m/>
  </r>
  <r>
    <n v="3232"/>
    <x v="1"/>
    <x v="5638"/>
    <x v="0"/>
    <m/>
    <s v="M118-195"/>
    <x v="8"/>
    <x v="8"/>
    <x v="1"/>
    <n v="30"/>
    <n v="0"/>
    <n v="0"/>
    <n v="0"/>
    <n v="0"/>
    <n v="0"/>
    <n v="0"/>
    <n v="0"/>
    <n v="0"/>
    <m/>
    <x v="15"/>
    <x v="8"/>
    <m/>
    <n v="30"/>
    <x v="89"/>
    <n v="7.1619556913674548E-3"/>
    <n v="3.7600267379679142E-2"/>
    <n v="2.6857333842627958E-2"/>
    <n v="5.3756867420397383E-2"/>
    <n v="1.6684032025391915"/>
    <n v="1.7221600699595889"/>
    <n v="0.86108003497979446"/>
    <n v="3.1572934615925794"/>
    <x v="0"/>
    <x v="0"/>
    <n v="2"/>
    <m/>
    <m/>
    <m/>
    <m/>
  </r>
  <r>
    <n v="3232"/>
    <x v="0"/>
    <x v="5639"/>
    <x v="0"/>
    <m/>
    <s v="M117-194"/>
    <x v="0"/>
    <x v="0"/>
    <x v="0"/>
    <n v="69.5"/>
    <n v="0"/>
    <n v="0"/>
    <n v="0"/>
    <n v="0"/>
    <n v="0"/>
    <n v="0"/>
    <n v="0"/>
    <n v="0"/>
    <m/>
    <x v="11"/>
    <x v="17"/>
    <m/>
    <n v="69.5"/>
    <x v="1662"/>
    <n v="3.8437818309141836E-2"/>
    <n v="0.17297018239113826"/>
    <n v="0.1297276367933537"/>
    <n v="0.24729438938797568"/>
    <n v="1.2771684527233897"/>
    <n v="1.5244628421113655"/>
    <n v="0.76223142105568276"/>
    <n v="2.7948485438708368"/>
    <x v="0"/>
    <x v="0"/>
    <n v="1.5"/>
    <m/>
    <m/>
    <m/>
    <m/>
  </r>
  <r>
    <n v="3231"/>
    <x v="0"/>
    <x v="5640"/>
    <x v="0"/>
    <m/>
    <s v="V2750-192"/>
    <x v="11"/>
    <x v="11"/>
    <x v="8"/>
    <n v="108"/>
    <n v="61.8"/>
    <n v="0"/>
    <n v="0"/>
    <n v="0"/>
    <n v="0"/>
    <n v="0"/>
    <n v="0"/>
    <n v="0"/>
    <m/>
    <x v="40"/>
    <x v="1"/>
    <m/>
    <n v="124.43166799492805"/>
    <x v="1663"/>
    <n v="0.12321142093200919"/>
    <n v="0.50824711134453793"/>
    <n v="9.2408565699006892E-2"/>
    <n v="0.72663772056350262"/>
    <n v="1.0575069467056086"/>
    <n v="1.7841446672691113"/>
    <n v="0.89207233363455563"/>
    <n v="3.2709318899933706"/>
    <x v="0"/>
    <x v="0"/>
    <n v="4.5"/>
    <m/>
    <m/>
    <m/>
    <m/>
  </r>
  <r>
    <n v="3232"/>
    <x v="1"/>
    <x v="5641"/>
    <x v="0"/>
    <m/>
    <s v="M179-255"/>
    <x v="3"/>
    <x v="3"/>
    <x v="3"/>
    <n v="21"/>
    <n v="0"/>
    <n v="0"/>
    <n v="0"/>
    <n v="0"/>
    <n v="0"/>
    <n v="0"/>
    <n v="0"/>
    <n v="0"/>
    <m/>
    <x v="38"/>
    <x v="7"/>
    <m/>
    <n v="21"/>
    <x v="37"/>
    <n v="3.5093582887700541E-3"/>
    <n v="1.7108121657754015E-2"/>
    <n v="3.9480280748663112E-3"/>
    <n v="2.4459374676280822E-2"/>
    <n v="1.9150636777288086"/>
    <n v="1.9395230524050895"/>
    <n v="0.96976152620254474"/>
    <n v="3.5557922627426639"/>
    <x v="0"/>
    <x v="0"/>
    <n v="5"/>
    <m/>
    <m/>
    <m/>
    <m/>
  </r>
  <r>
    <n v="3232"/>
    <x v="1"/>
    <x v="5642"/>
    <x v="0"/>
    <m/>
    <s v="M121-198"/>
    <x v="25"/>
    <x v="25"/>
    <x v="15"/>
    <n v="24"/>
    <n v="0"/>
    <n v="0"/>
    <n v="0"/>
    <n v="0"/>
    <n v="0"/>
    <n v="0"/>
    <n v="0"/>
    <n v="0"/>
    <m/>
    <x v="40"/>
    <x v="2"/>
    <m/>
    <n v="24"/>
    <x v="38"/>
    <n v="4.5836516424751714E-3"/>
    <n v="1.8907563025210083E-2"/>
    <n v="1.0313216195569136E-2"/>
    <n v="2.7032024759971254E-2"/>
    <n v="1.8818199191359943"/>
    <n v="1.9088519438959657"/>
    <n v="0.95442597194798284"/>
    <n v="3.4995618971426037"/>
    <x v="0"/>
    <x v="0"/>
    <n v="2.5"/>
    <m/>
    <m/>
    <m/>
    <m/>
  </r>
  <r>
    <n v="3232"/>
    <x v="0"/>
    <x v="5643"/>
    <x v="0"/>
    <m/>
    <s v="M120-197"/>
    <x v="5"/>
    <x v="5"/>
    <x v="3"/>
    <n v="20.3"/>
    <n v="19.7"/>
    <n v="17.3"/>
    <n v="0"/>
    <n v="0"/>
    <n v="0"/>
    <n v="0"/>
    <n v="0"/>
    <n v="0"/>
    <m/>
    <x v="67"/>
    <x v="3"/>
    <m/>
    <n v="33.158256890252844"/>
    <x v="1664"/>
    <n v="8.7492838044308623E-3"/>
    <n v="3.3903476929490549E-2"/>
    <n v="1.3123925706646293E-2"/>
    <n v="4.8471589204020109E-2"/>
    <n v="1.6989131620051254"/>
    <n v="1.7473847512091456"/>
    <n v="0.8736923756045728"/>
    <n v="3.2035387105501001"/>
    <x v="0"/>
    <x v="0"/>
    <n v="3.1666670000000003"/>
    <m/>
    <m/>
    <m/>
    <m/>
  </r>
  <r>
    <n v="3232"/>
    <x v="1"/>
    <x v="5644"/>
    <x v="0"/>
    <m/>
    <s v="M182-258"/>
    <x v="3"/>
    <x v="3"/>
    <x v="3"/>
    <n v="19.8"/>
    <n v="0"/>
    <n v="0"/>
    <n v="0"/>
    <n v="0"/>
    <n v="0"/>
    <n v="0"/>
    <n v="0"/>
    <n v="0"/>
    <m/>
    <x v="38"/>
    <x v="3"/>
    <m/>
    <n v="19.8"/>
    <x v="1538"/>
    <n v="3.1197478991596651E-3"/>
    <n v="1.5208771008403368E-2"/>
    <n v="4.6796218487394972E-3"/>
    <n v="2.174388491630189E-2"/>
    <n v="1.9549347506729851"/>
    <n v="1.9766786355892869"/>
    <n v="0.98833931779464346"/>
    <n v="3.6239108319136926"/>
    <x v="0"/>
    <x v="0"/>
    <n v="4.5"/>
    <m/>
    <m/>
    <m/>
    <m/>
  </r>
  <r>
    <n v="3232"/>
    <x v="1"/>
    <x v="5645"/>
    <x v="0"/>
    <m/>
    <s v="M180-256"/>
    <x v="3"/>
    <x v="3"/>
    <x v="3"/>
    <n v="29.8"/>
    <n v="0"/>
    <n v="0"/>
    <n v="0"/>
    <n v="0"/>
    <n v="0"/>
    <n v="0"/>
    <n v="0"/>
    <n v="0"/>
    <m/>
    <x v="40"/>
    <x v="7"/>
    <m/>
    <n v="29.8"/>
    <x v="1665"/>
    <n v="7.0667812579577284E-3"/>
    <n v="2.9150472689075634E-2"/>
    <n v="7.9501289152024441E-3"/>
    <n v="4.1676248728897358E-2"/>
    <n v="1.744445888229289"/>
    <n v="1.7861221369581863"/>
    <n v="0.89306106847909317"/>
    <n v="3.2745572510900081"/>
    <x v="0"/>
    <x v="0"/>
    <n v="4"/>
    <m/>
    <m/>
    <m/>
    <m/>
  </r>
  <r>
    <n v="3232"/>
    <x v="1"/>
    <x v="5646"/>
    <x v="0"/>
    <m/>
    <s v="M183-259"/>
    <x v="3"/>
    <x v="3"/>
    <x v="3"/>
    <n v="20.7"/>
    <n v="0"/>
    <n v="0"/>
    <n v="0"/>
    <n v="0"/>
    <n v="0"/>
    <n v="0"/>
    <n v="0"/>
    <n v="0"/>
    <m/>
    <x v="38"/>
    <x v="34"/>
    <m/>
    <n v="20.7"/>
    <x v="1666"/>
    <n v="3.4098071046600462E-3"/>
    <n v="1.6622809635217728E-2"/>
    <n v="3.324561927043545E-3"/>
    <n v="2.3765527108933263E-2"/>
    <n v="1.9247379142193095"/>
    <n v="1.9485034413282427"/>
    <n v="0.97425172066412136"/>
    <n v="3.5722563091017783"/>
    <x v="0"/>
    <x v="0"/>
    <n v="5.2"/>
    <m/>
    <m/>
    <m/>
    <m/>
  </r>
  <r>
    <n v="3232"/>
    <x v="0"/>
    <x v="5647"/>
    <x v="0"/>
    <m/>
    <s v="M181-257"/>
    <x v="3"/>
    <x v="3"/>
    <x v="3"/>
    <n v="32.5"/>
    <n v="26.2"/>
    <n v="22"/>
    <n v="19.7"/>
    <n v="0"/>
    <n v="0"/>
    <n v="0"/>
    <n v="0"/>
    <n v="0"/>
    <m/>
    <x v="11"/>
    <x v="10"/>
    <m/>
    <n v="51.134919575569882"/>
    <x v="1667"/>
    <n v="2.0807709447415328E-2"/>
    <n v="9.3634692513368978E-2"/>
    <n v="2.9260841410427806E-2"/>
    <n v="0.13386893504143493"/>
    <n v="1.4220614566725449"/>
    <n v="1.55593039171398"/>
    <n v="0.77796519585698998"/>
    <n v="2.8525390514756297"/>
    <x v="0"/>
    <x v="0"/>
    <n v="4.125"/>
    <m/>
    <m/>
    <m/>
    <m/>
  </r>
  <r>
    <n v="3232"/>
    <x v="0"/>
    <x v="5648"/>
    <x v="0"/>
    <m/>
    <s v="M116-193"/>
    <x v="8"/>
    <x v="8"/>
    <x v="1"/>
    <n v="33"/>
    <n v="0"/>
    <n v="0"/>
    <n v="0"/>
    <n v="0"/>
    <n v="0"/>
    <n v="0"/>
    <n v="0"/>
    <n v="0"/>
    <m/>
    <x v="40"/>
    <x v="2"/>
    <m/>
    <n v="33"/>
    <x v="40"/>
    <n v="8.6659663865546223E-3"/>
    <n v="3.574711134453782E-2"/>
    <n v="1.9498424369747899E-2"/>
    <n v="5.1107421811820673E-2"/>
    <n v="1.6832338503102833"/>
    <n v="1.7343412721221039"/>
    <n v="0.86717063606105194"/>
    <n v="3.1796256655571904"/>
    <x v="0"/>
    <x v="0"/>
    <n v="2.5"/>
    <m/>
    <m/>
    <m/>
    <m/>
  </r>
  <r>
    <n v="3231"/>
    <x v="1"/>
    <x v="5649"/>
    <x v="0"/>
    <m/>
    <s v="V2741-182"/>
    <x v="25"/>
    <x v="25"/>
    <x v="15"/>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2"/>
    <x v="1"/>
    <x v="5650"/>
    <x v="0"/>
    <m/>
    <s v="M185-261"/>
    <x v="3"/>
    <x v="3"/>
    <x v="3"/>
    <n v="18.5"/>
    <n v="0"/>
    <n v="0"/>
    <n v="0"/>
    <n v="0"/>
    <n v="0"/>
    <n v="0"/>
    <n v="0"/>
    <n v="0"/>
    <m/>
    <x v="40"/>
    <x v="3"/>
    <m/>
    <n v="18.5"/>
    <x v="670"/>
    <n v="2.7235325948561239E-3"/>
    <n v="1.1234571953781511E-2"/>
    <n v="4.085298892284186E-3"/>
    <n v="1.6061997350868336E-2"/>
    <n v="2.0614105710435302"/>
    <n v="2.0774725683943984"/>
    <n v="1.0387362841971992"/>
    <n v="3.8086997087230636"/>
    <x v="0"/>
    <x v="0"/>
    <n v="3.5"/>
    <m/>
    <m/>
    <m/>
    <m/>
  </r>
  <r>
    <n v="3232"/>
    <x v="0"/>
    <x v="5651"/>
    <x v="0"/>
    <m/>
    <s v="V1677-97"/>
    <x v="8"/>
    <x v="8"/>
    <x v="1"/>
    <n v="115"/>
    <n v="0"/>
    <n v="0"/>
    <n v="0"/>
    <n v="0"/>
    <n v="0"/>
    <n v="0"/>
    <n v="0"/>
    <n v="0"/>
    <m/>
    <x v="1"/>
    <x v="3"/>
    <m/>
    <n v="115"/>
    <x v="552"/>
    <n v="0.1052409600203718"/>
    <n v="0.31572288006111537"/>
    <n v="0.15786144003055769"/>
    <n v="0.45138702960936855"/>
    <n v="1.1494456917963696"/>
    <n v="1.6008327214057381"/>
    <n v="0.80041636070286903"/>
    <n v="2.9348599892438529"/>
    <x v="0"/>
    <x v="0"/>
    <n v="2"/>
    <m/>
    <m/>
    <m/>
    <m/>
  </r>
  <r>
    <n v="3232"/>
    <x v="1"/>
    <x v="5652"/>
    <x v="0"/>
    <m/>
    <s v="M119-196"/>
    <x v="25"/>
    <x v="25"/>
    <x v="15"/>
    <n v="17.600000000000001"/>
    <n v="0"/>
    <n v="0"/>
    <n v="0"/>
    <n v="0"/>
    <n v="0"/>
    <n v="0"/>
    <n v="0"/>
    <n v="0"/>
    <m/>
    <x v="13"/>
    <x v="15"/>
    <m/>
    <n v="17.600000000000001"/>
    <x v="13"/>
    <n v="2.4649859943977593E-3"/>
    <n v="9.2436974789915985E-3"/>
    <n v="4.6218487394957992E-3"/>
    <n v="1.3215656549319284E-2"/>
    <n v="2.1330319516651475"/>
    <n v="2.1462476082144666"/>
    <n v="1.0731238041072333"/>
    <n v="3.9347872817265217"/>
    <x v="0"/>
    <x v="0"/>
    <n v="2.5"/>
    <m/>
    <m/>
    <m/>
    <m/>
  </r>
  <r>
    <n v="3232"/>
    <x v="1"/>
    <x v="5653"/>
    <x v="0"/>
    <m/>
    <s v="M187-263"/>
    <x v="29"/>
    <x v="29"/>
    <x v="1"/>
    <n v="21"/>
    <n v="0"/>
    <n v="0"/>
    <n v="0"/>
    <n v="0"/>
    <n v="0"/>
    <n v="0"/>
    <n v="0"/>
    <n v="0"/>
    <m/>
    <x v="16"/>
    <x v="15"/>
    <m/>
    <n v="21"/>
    <x v="37"/>
    <n v="3.5093582887700541E-3"/>
    <n v="1.1844084224598934E-2"/>
    <n v="6.5800467914438523E-3"/>
    <n v="1.6933413237425185E-2"/>
    <n v="2.0424283818211686"/>
    <n v="2.0593617950585936"/>
    <n v="1.0296808975292968"/>
    <n v="3.7754966242740879"/>
    <x v="0"/>
    <x v="0"/>
    <n v="2"/>
    <m/>
    <m/>
    <m/>
    <m/>
  </r>
  <r>
    <n v="3231"/>
    <x v="1"/>
    <x v="5654"/>
    <x v="0"/>
    <m/>
    <s v="V2752-194"/>
    <x v="25"/>
    <x v="25"/>
    <x v="15"/>
    <n v="16.100000000000001"/>
    <n v="0"/>
    <n v="0"/>
    <n v="0"/>
    <n v="0"/>
    <n v="0"/>
    <n v="0"/>
    <n v="0"/>
    <n v="0"/>
    <m/>
    <x v="6"/>
    <x v="1"/>
    <m/>
    <n v="16.100000000000001"/>
    <x v="1293"/>
    <n v="2.0627228163992871E-3"/>
    <n v="3.0940842245989306E-3"/>
    <n v="1.5470421122994653E-3"/>
    <n v="4.4235928901718118E-3"/>
    <n v="2.5835969965161549"/>
    <n v="2.5880205894063266"/>
    <n v="1.2940102947031633"/>
    <n v="4.7447044139115988"/>
    <x v="0"/>
    <x v="0"/>
    <n v="1"/>
    <m/>
    <m/>
    <m/>
    <m/>
  </r>
  <r>
    <n v="3232"/>
    <x v="0"/>
    <x v="5655"/>
    <x v="0"/>
    <m/>
    <s v="M191-267"/>
    <x v="3"/>
    <x v="3"/>
    <x v="3"/>
    <n v="22.5"/>
    <n v="20.2"/>
    <n v="19"/>
    <n v="0"/>
    <n v="0"/>
    <n v="0"/>
    <n v="0"/>
    <n v="0"/>
    <n v="0"/>
    <m/>
    <x v="72"/>
    <x v="7"/>
    <m/>
    <n v="35.711202724075257"/>
    <x v="1668"/>
    <n v="1.0148411637382226E-2"/>
    <n v="4.4399298376444331E-2"/>
    <n v="1.1416963092055005E-2"/>
    <n v="6.3477399569533327E-2"/>
    <n v="1.6205461031717996"/>
    <n v="1.6840235027413328"/>
    <n v="0.84201175137066642"/>
    <n v="3.0873764216924435"/>
    <x v="0"/>
    <x v="0"/>
    <n v="4.3333329999999997"/>
    <m/>
    <m/>
    <m/>
    <m/>
  </r>
  <r>
    <n v="3232"/>
    <x v="1"/>
    <x v="5656"/>
    <x v="0"/>
    <m/>
    <s v="M115-192"/>
    <x v="3"/>
    <x v="3"/>
    <x v="3"/>
    <n v="25"/>
    <n v="0"/>
    <n v="0"/>
    <n v="0"/>
    <n v="0"/>
    <n v="0"/>
    <n v="0"/>
    <n v="0"/>
    <n v="0"/>
    <m/>
    <x v="13"/>
    <x v="7"/>
    <m/>
    <n v="25"/>
    <x v="48"/>
    <n v="4.9735803412273996E-3"/>
    <n v="1.8650926279602749E-2"/>
    <n v="5.5952778838808254E-3"/>
    <n v="2.6665112807736799E-2"/>
    <n v="1.8863284122645954"/>
    <n v="1.9129935250723322"/>
    <n v="0.95649676253616611"/>
    <n v="3.5071547959659424"/>
    <x v="0"/>
    <x v="0"/>
    <n v="3.5"/>
    <m/>
    <m/>
    <m/>
    <m/>
  </r>
  <r>
    <n v="3232"/>
    <x v="0"/>
    <x v="5657"/>
    <x v="0"/>
    <m/>
    <s v="M184-260"/>
    <x v="2"/>
    <x v="2"/>
    <x v="2"/>
    <n v="41.2"/>
    <n v="0"/>
    <n v="0"/>
    <n v="0"/>
    <n v="0"/>
    <n v="0"/>
    <n v="0"/>
    <n v="0"/>
    <n v="0"/>
    <m/>
    <x v="15"/>
    <x v="0"/>
    <m/>
    <n v="41.2"/>
    <x v="1090"/>
    <n v="1.350776674306086E-2"/>
    <n v="7.0915775401069511E-2"/>
    <n v="4.0523300229182581E-2"/>
    <n v="0.10138784114897703"/>
    <n v="1.4929727231262782"/>
    <n v="1.5943605642752552"/>
    <n v="0.79718028213762759"/>
    <n v="2.9229943678379677"/>
    <x v="0"/>
    <x v="0"/>
    <n v="3"/>
    <m/>
    <m/>
    <m/>
    <m/>
  </r>
  <r>
    <n v="3231"/>
    <x v="1"/>
    <x v="5658"/>
    <x v="0"/>
    <m/>
    <s v="V2740-183"/>
    <x v="25"/>
    <x v="25"/>
    <x v="15"/>
    <n v="22.1"/>
    <n v="0"/>
    <n v="0"/>
    <n v="0"/>
    <n v="0"/>
    <n v="0"/>
    <n v="0"/>
    <n v="0"/>
    <n v="0"/>
    <m/>
    <x v="3"/>
    <x v="3"/>
    <m/>
    <n v="22.1"/>
    <x v="1660"/>
    <n v="3.8866341991341999E-3"/>
    <n v="8.7449269480519495E-3"/>
    <n v="5.8299512987012997E-3"/>
    <n v="1.2502567436569662E-2"/>
    <n v="2.1538499232078028"/>
    <n v="2.1663524906443725"/>
    <n v="1.0831762453221863"/>
    <n v="3.9716462328480162"/>
    <x v="0"/>
    <x v="0"/>
    <n v="1"/>
    <m/>
    <m/>
    <m/>
    <m/>
  </r>
  <r>
    <n v="3231"/>
    <x v="1"/>
    <x v="5659"/>
    <x v="0"/>
    <m/>
    <s v="V2753-195"/>
    <x v="25"/>
    <x v="25"/>
    <x v="1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5660"/>
    <x v="0"/>
    <m/>
    <s v="V2745-187"/>
    <x v="25"/>
    <x v="25"/>
    <x v="15"/>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1"/>
    <x v="1"/>
    <x v="5661"/>
    <x v="0"/>
    <m/>
    <s v="V2743-185"/>
    <x v="25"/>
    <x v="25"/>
    <x v="15"/>
    <n v="22.1"/>
    <n v="0"/>
    <n v="0"/>
    <n v="0"/>
    <n v="0"/>
    <n v="0"/>
    <n v="0"/>
    <n v="0"/>
    <n v="0"/>
    <m/>
    <x v="6"/>
    <x v="1"/>
    <m/>
    <n v="22.1"/>
    <x v="1660"/>
    <n v="3.8866341991341999E-3"/>
    <n v="5.8299512987012997E-3"/>
    <n v="2.9149756493506498E-3"/>
    <n v="8.33504495771311E-3"/>
    <n v="2.3123257661599306"/>
    <n v="2.3206608111176439"/>
    <n v="1.1603304055588219"/>
    <n v="4.254544820382347"/>
    <x v="0"/>
    <x v="0"/>
    <n v="1"/>
    <m/>
    <m/>
    <m/>
    <m/>
  </r>
  <r>
    <n v="3231"/>
    <x v="1"/>
    <x v="5662"/>
    <x v="0"/>
    <m/>
    <s v="V2742-184"/>
    <x v="6"/>
    <x v="6"/>
    <x v="5"/>
    <n v="26.2"/>
    <n v="0"/>
    <n v="0"/>
    <n v="0"/>
    <n v="0"/>
    <n v="0"/>
    <n v="0"/>
    <n v="0"/>
    <n v="0"/>
    <m/>
    <x v="3"/>
    <x v="3"/>
    <m/>
    <n v="26.2"/>
    <x v="345"/>
    <n v="5.4625031830914158E-3"/>
    <n v="1.2290632161955684E-2"/>
    <n v="8.1937547746371228E-3"/>
    <n v="1.7571840034313127E-2"/>
    <n v="2.0292357323287447"/>
    <n v="2.0468075723630577"/>
    <n v="1.0234037861815288"/>
    <n v="3.7524805493322724"/>
    <x v="0"/>
    <x v="0"/>
    <n v="1"/>
    <m/>
    <m/>
    <m/>
    <m/>
  </r>
  <r>
    <n v="3231"/>
    <x v="1"/>
    <x v="5663"/>
    <x v="0"/>
    <m/>
    <s v="V2744-186"/>
    <x v="25"/>
    <x v="25"/>
    <x v="15"/>
    <n v="22.5"/>
    <n v="0"/>
    <n v="0"/>
    <n v="0"/>
    <n v="0"/>
    <n v="0"/>
    <n v="0"/>
    <n v="0"/>
    <n v="0"/>
    <m/>
    <x v="6"/>
    <x v="1"/>
    <m/>
    <n v="22.5"/>
    <x v="224"/>
    <n v="4.028600076394195E-3"/>
    <n v="6.0429001145912925E-3"/>
    <n v="3.0214500572956463E-3"/>
    <n v="8.6394965497067263E-3"/>
    <n v="2.2978457657039866"/>
    <n v="2.3064852622536933"/>
    <n v="1.1532426311268467"/>
    <n v="4.2285563141317706"/>
    <x v="0"/>
    <x v="0"/>
    <n v="1"/>
    <m/>
    <m/>
    <m/>
    <m/>
  </r>
  <r>
    <n v="3232"/>
    <x v="1"/>
    <x v="5664"/>
    <x v="0"/>
    <m/>
    <s v="M114-191"/>
    <x v="3"/>
    <x v="3"/>
    <x v="3"/>
    <n v="20.6"/>
    <n v="16.2"/>
    <n v="0"/>
    <n v="0"/>
    <n v="0"/>
    <n v="0"/>
    <n v="0"/>
    <n v="0"/>
    <n v="0"/>
    <m/>
    <x v="66"/>
    <x v="7"/>
    <m/>
    <n v="26.20686932847951"/>
    <x v="1669"/>
    <n v="5.4653679653679657E-3"/>
    <n v="1.3321834415584417E-2"/>
    <n v="6.1485389610389622E-3"/>
    <n v="1.9046143455407782E-2"/>
    <n v="2.0008097052861147"/>
    <n v="2.0198558487415226"/>
    <n v="1.0099279243707613"/>
    <n v="3.7030690560261244"/>
    <x v="0"/>
    <x v="0"/>
    <n v="1.75"/>
    <m/>
    <m/>
    <m/>
    <m/>
  </r>
  <r>
    <n v="3232"/>
    <x v="1"/>
    <x v="5665"/>
    <x v="0"/>
    <m/>
    <s v="V1675-94"/>
    <x v="5"/>
    <x v="5"/>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5666"/>
    <x v="0"/>
    <m/>
    <s v="M188-264"/>
    <x v="13"/>
    <x v="13"/>
    <x v="0"/>
    <n v="19.7"/>
    <n v="0"/>
    <n v="0"/>
    <n v="0"/>
    <n v="0"/>
    <n v="0"/>
    <n v="0"/>
    <n v="0"/>
    <n v="0"/>
    <m/>
    <x v="16"/>
    <x v="15"/>
    <m/>
    <n v="19.7"/>
    <x v="1670"/>
    <n v="3.0883148714031059E-3"/>
    <n v="1.0423062690985481E-2"/>
    <n v="5.7905903838808238E-3"/>
    <n v="1.4901787626558581E-2"/>
    <n v="2.0886514001330054"/>
    <n v="2.1035531877595641"/>
    <n v="1.0517765938797821"/>
    <n v="3.8565141775592009"/>
    <x v="0"/>
    <x v="0"/>
    <n v="2"/>
    <m/>
    <m/>
    <m/>
    <m/>
  </r>
  <r>
    <n v="3232"/>
    <x v="1"/>
    <x v="5667"/>
    <x v="0"/>
    <m/>
    <s v="V1674-93"/>
    <x v="57"/>
    <x v="57"/>
    <x v="27"/>
    <n v="25.5"/>
    <n v="0"/>
    <n v="0"/>
    <n v="0"/>
    <n v="0"/>
    <n v="0"/>
    <n v="0"/>
    <n v="0"/>
    <n v="0"/>
    <m/>
    <x v="3"/>
    <x v="1"/>
    <m/>
    <n v="25.5"/>
    <x v="256"/>
    <n v="5.174512987012987E-3"/>
    <n v="1.164265422077922E-2"/>
    <n v="3.88088474025974E-3"/>
    <n v="1.6645430019101619E-2"/>
    <n v="2.048572045629458"/>
    <n v="2.0652174756485597"/>
    <n v="1.0326087378242799"/>
    <n v="3.7862320386890258"/>
    <x v="0"/>
    <x v="0"/>
    <n v="2"/>
    <m/>
    <m/>
    <m/>
    <m/>
  </r>
  <r>
    <n v="3232"/>
    <x v="0"/>
    <x v="5668"/>
    <x v="0"/>
    <m/>
    <s v="M111-188"/>
    <x v="8"/>
    <x v="8"/>
    <x v="1"/>
    <n v="32.200000000000003"/>
    <n v="0"/>
    <n v="0"/>
    <n v="0"/>
    <n v="0"/>
    <n v="0"/>
    <n v="0"/>
    <n v="0"/>
    <n v="0"/>
    <m/>
    <x v="29"/>
    <x v="2"/>
    <m/>
    <n v="32.200000000000003"/>
    <x v="1671"/>
    <n v="8.2508912655971482E-3"/>
    <n v="4.9505347593582889E-2"/>
    <n v="1.8564505347593584E-2"/>
    <n v="7.0777486242748988E-2"/>
    <n v="1.5899496155431512"/>
    <n v="1.6607271017859002"/>
    <n v="0.83036355089295011"/>
    <n v="3.0446663532741503"/>
    <x v="0"/>
    <x v="0"/>
    <n v="5"/>
    <m/>
    <m/>
    <m/>
    <m/>
  </r>
  <r>
    <n v="3232"/>
    <x v="1"/>
    <x v="5669"/>
    <x v="0"/>
    <m/>
    <s v="V1672-91"/>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2"/>
    <x v="1"/>
    <x v="5670"/>
    <x v="0"/>
    <m/>
    <s v="M109-186"/>
    <x v="5"/>
    <x v="5"/>
    <x v="3"/>
    <n v="19"/>
    <n v="17.600000000000001"/>
    <n v="0"/>
    <n v="0"/>
    <n v="0"/>
    <n v="0"/>
    <n v="0"/>
    <n v="0"/>
    <n v="0"/>
    <m/>
    <x v="1"/>
    <x v="7"/>
    <m/>
    <n v="25.899034731047411"/>
    <x v="1672"/>
    <n v="5.3377259994907061E-3"/>
    <n v="1.6013177998472117E-2"/>
    <n v="6.0049417494270445E-3"/>
    <n v="2.2893940565654448E-2"/>
    <n v="1.9373716107357402"/>
    <n v="1.9602655513013947"/>
    <n v="0.98013277565069734"/>
    <n v="3.59382017738589"/>
    <x v="0"/>
    <x v="0"/>
    <n v="2.5"/>
    <m/>
    <m/>
    <m/>
    <m/>
  </r>
  <r>
    <n v="3232"/>
    <x v="1"/>
    <x v="5671"/>
    <x v="0"/>
    <m/>
    <s v="M110-187"/>
    <x v="28"/>
    <x v="28"/>
    <x v="1"/>
    <n v="22.3"/>
    <n v="0"/>
    <n v="0"/>
    <n v="0"/>
    <n v="0"/>
    <n v="0"/>
    <n v="0"/>
    <n v="0"/>
    <n v="0"/>
    <m/>
    <x v="1"/>
    <x v="3"/>
    <m/>
    <n v="22.3"/>
    <x v="143"/>
    <n v="3.9572988286223579E-3"/>
    <n v="1.1871896485867074E-2"/>
    <n v="5.9359482429335369E-3"/>
    <n v="1.6973176253644078E-2"/>
    <n v="2.0415897541018548"/>
    <n v="2.0585629303554991"/>
    <n v="1.0292814651777495"/>
    <n v="3.7740320389850814"/>
    <x v="0"/>
    <x v="0"/>
    <n v="2"/>
    <m/>
    <m/>
    <m/>
    <m/>
  </r>
  <r>
    <n v="3232"/>
    <x v="0"/>
    <x v="5672"/>
    <x v="0"/>
    <m/>
    <s v="V1673-92"/>
    <x v="3"/>
    <x v="3"/>
    <x v="3"/>
    <n v="40"/>
    <n v="0"/>
    <n v="0"/>
    <n v="0"/>
    <n v="0"/>
    <n v="0"/>
    <n v="0"/>
    <n v="0"/>
    <n v="0"/>
    <m/>
    <x v="3"/>
    <x v="1"/>
    <m/>
    <n v="40"/>
    <x v="353"/>
    <n v="1.2732365673542146E-2"/>
    <n v="2.864782276546983E-2"/>
    <n v="9.5492742551566093E-3"/>
    <n v="4.0957613272683734E-2"/>
    <n v="1.7497669304174026"/>
    <n v="1.7907245436900863"/>
    <n v="0.89536227184504313"/>
    <n v="3.2829949967651579"/>
    <x v="0"/>
    <x v="0"/>
    <n v="2"/>
    <m/>
    <m/>
    <m/>
    <m/>
  </r>
  <r>
    <n v="3232"/>
    <x v="0"/>
    <x v="5673"/>
    <x v="0"/>
    <m/>
    <s v="M107-184"/>
    <x v="8"/>
    <x v="8"/>
    <x v="1"/>
    <n v="55"/>
    <n v="0"/>
    <n v="0"/>
    <n v="0"/>
    <n v="0"/>
    <n v="0"/>
    <n v="0"/>
    <n v="0"/>
    <n v="0"/>
    <m/>
    <x v="29"/>
    <x v="30"/>
    <m/>
    <n v="55"/>
    <x v="113"/>
    <n v="2.4072128851540621E-2"/>
    <n v="0.14443277310924374"/>
    <n v="9.9297531512605064E-2"/>
    <n v="0.20649463358311382"/>
    <n v="1.3181337330766199"/>
    <n v="1.5246283666597336"/>
    <n v="0.76231418332986678"/>
    <n v="2.7951520055428447"/>
    <x v="0"/>
    <x v="0"/>
    <n v="2.5"/>
    <m/>
    <m/>
    <m/>
    <m/>
  </r>
  <r>
    <n v="3232"/>
    <x v="0"/>
    <x v="5674"/>
    <x v="0"/>
    <m/>
    <s v="M193-269"/>
    <x v="13"/>
    <x v="13"/>
    <x v="0"/>
    <n v="58"/>
    <n v="0"/>
    <n v="0"/>
    <n v="0"/>
    <n v="0"/>
    <n v="0"/>
    <n v="0"/>
    <n v="0"/>
    <n v="0"/>
    <m/>
    <x v="25"/>
    <x v="8"/>
    <m/>
    <n v="58"/>
    <x v="304"/>
    <n v="2.6769798828622356E-2"/>
    <n v="0.15058011841100075"/>
    <n v="0.10038674560733382"/>
    <n v="0.2152834547645438"/>
    <n v="1.3085485316540868"/>
    <n v="1.5238319864186307"/>
    <n v="0.76191599320931536"/>
    <n v="2.7936919751008227"/>
    <x v="0"/>
    <x v="0"/>
    <n v="2.5"/>
    <m/>
    <m/>
    <m/>
    <m/>
  </r>
  <r>
    <n v="3232"/>
    <x v="0"/>
    <x v="5675"/>
    <x v="0"/>
    <m/>
    <s v="M189-265"/>
    <x v="2"/>
    <x v="2"/>
    <x v="2"/>
    <n v="35.700000000000003"/>
    <n v="26.9"/>
    <n v="24.6"/>
    <n v="0"/>
    <n v="0"/>
    <n v="0"/>
    <n v="0"/>
    <n v="0"/>
    <n v="0"/>
    <m/>
    <x v="17"/>
    <x v="21"/>
    <m/>
    <n v="51.022152051829408"/>
    <x v="1673"/>
    <n v="2.0716036414565826E-2"/>
    <n v="8.2864140479254195E-2"/>
    <n v="4.1432078008140756E-2"/>
    <n v="0.11847034407143262"/>
    <n v="1.4528171246519921"/>
    <n v="1.5712874687234246"/>
    <n v="0.78564373436171231"/>
    <n v="2.8806936926596118"/>
    <x v="0"/>
    <x v="0"/>
    <n v="2.6666659999999998"/>
    <m/>
    <m/>
    <m/>
    <m/>
  </r>
  <r>
    <n v="3232"/>
    <x v="1"/>
    <x v="5676"/>
    <x v="0"/>
    <m/>
    <s v="M108-185"/>
    <x v="3"/>
    <x v="3"/>
    <x v="3"/>
    <n v="25"/>
    <n v="0"/>
    <n v="0"/>
    <n v="0"/>
    <n v="0"/>
    <n v="0"/>
    <n v="0"/>
    <n v="0"/>
    <n v="0"/>
    <m/>
    <x v="13"/>
    <x v="3"/>
    <m/>
    <n v="25"/>
    <x v="48"/>
    <n v="4.9735803412273996E-3"/>
    <n v="1.8650926279602749E-2"/>
    <n v="7.4603705118410999E-3"/>
    <n v="2.6665112807736799E-2"/>
    <n v="1.8863284122645954"/>
    <n v="1.9129935250723322"/>
    <n v="0.95649676253616611"/>
    <n v="3.5071547959659424"/>
    <x v="0"/>
    <x v="0"/>
    <n v="3"/>
    <m/>
    <m/>
    <m/>
    <m/>
  </r>
  <r>
    <n v="3231"/>
    <x v="1"/>
    <x v="5677"/>
    <x v="0"/>
    <m/>
    <s v="V2763-205"/>
    <x v="25"/>
    <x v="25"/>
    <x v="15"/>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2"/>
    <x v="0"/>
    <x v="5678"/>
    <x v="0"/>
    <m/>
    <s v="M106-183"/>
    <x v="0"/>
    <x v="0"/>
    <x v="0"/>
    <n v="73.7"/>
    <n v="0"/>
    <n v="0"/>
    <n v="0"/>
    <n v="0"/>
    <n v="0"/>
    <n v="0"/>
    <n v="0"/>
    <n v="0"/>
    <m/>
    <x v="15"/>
    <x v="0"/>
    <m/>
    <n v="73.7"/>
    <x v="1674"/>
    <n v="4.3223914565826339E-2"/>
    <n v="0.22692555147058827"/>
    <n v="0.12967174369747902"/>
    <n v="0.32443404355410926"/>
    <n v="1.2178723314957534"/>
    <n v="1.5423063750498627"/>
    <n v="0.77115318752493134"/>
    <n v="2.8275616875914147"/>
    <x v="0"/>
    <x v="0"/>
    <n v="3"/>
    <m/>
    <m/>
    <m/>
    <m/>
  </r>
  <r>
    <n v="3232"/>
    <x v="1"/>
    <x v="5679"/>
    <x v="0"/>
    <m/>
    <s v="M192-268"/>
    <x v="2"/>
    <x v="2"/>
    <x v="2"/>
    <n v="17.7"/>
    <n v="0"/>
    <n v="0"/>
    <n v="0"/>
    <n v="0"/>
    <n v="0"/>
    <n v="0"/>
    <n v="0"/>
    <n v="0"/>
    <m/>
    <x v="40"/>
    <x v="7"/>
    <m/>
    <n v="17.7"/>
    <x v="1534"/>
    <n v="2.4930767761650111E-3"/>
    <n v="1.028394170168067E-2"/>
    <n v="2.8047113731856374E-3"/>
    <n v="1.4702887217103115E-2"/>
    <n v="2.0935715127002554"/>
    <n v="2.1082743999173585"/>
    <n v="1.0541371999586793"/>
    <n v="3.865169733181824"/>
    <x v="0"/>
    <x v="0"/>
    <n v="4"/>
    <m/>
    <m/>
    <m/>
    <m/>
  </r>
  <r>
    <n v="3232"/>
    <x v="1"/>
    <x v="5680"/>
    <x v="0"/>
    <m/>
    <s v="M113-190"/>
    <x v="25"/>
    <x v="25"/>
    <x v="15"/>
    <n v="25"/>
    <n v="0"/>
    <n v="0"/>
    <n v="0"/>
    <n v="0"/>
    <n v="0"/>
    <n v="0"/>
    <n v="0"/>
    <n v="0"/>
    <m/>
    <x v="11"/>
    <x v="0"/>
    <m/>
    <n v="25"/>
    <x v="48"/>
    <n v="4.9735803412273996E-3"/>
    <n v="2.2381111535523301E-2"/>
    <n v="1.49207410236822E-2"/>
    <n v="3.1998135369284163E-2"/>
    <n v="1.8270594126256867"/>
    <n v="1.8590575479949709"/>
    <n v="0.92952877399748546"/>
    <n v="3.4082721713241133"/>
    <x v="0"/>
    <x v="0"/>
    <n v="2"/>
    <m/>
    <m/>
    <m/>
    <m/>
  </r>
  <r>
    <n v="3232"/>
    <x v="1"/>
    <x v="5681"/>
    <x v="0"/>
    <m/>
    <s v="V1670-89"/>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0"/>
    <x v="5682"/>
    <x v="0"/>
    <m/>
    <s v="V2762-204"/>
    <x v="3"/>
    <x v="3"/>
    <x v="3"/>
    <n v="56.5"/>
    <n v="0"/>
    <n v="0"/>
    <n v="0"/>
    <n v="0"/>
    <n v="0"/>
    <n v="0"/>
    <n v="0"/>
    <n v="0"/>
    <m/>
    <x v="13"/>
    <x v="2"/>
    <m/>
    <n v="56.5"/>
    <x v="1675"/>
    <n v="2.5403058950853066E-2"/>
    <n v="9.5261471065698988E-2"/>
    <n v="5.7156882639419399E-2"/>
    <n v="0.13619473017679645"/>
    <n v="1.417778972249091"/>
    <n v="1.5539737024258875"/>
    <n v="0.77698685121294375"/>
    <n v="2.8489517877807935"/>
    <x v="0"/>
    <x v="0"/>
    <n v="2"/>
    <m/>
    <m/>
    <m/>
    <m/>
  </r>
  <r>
    <n v="3231"/>
    <x v="1"/>
    <x v="5683"/>
    <x v="0"/>
    <m/>
    <s v="V2757-199"/>
    <x v="6"/>
    <x v="6"/>
    <x v="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1"/>
    <x v="5684"/>
    <x v="0"/>
    <m/>
    <s v="M112-189"/>
    <x v="28"/>
    <x v="28"/>
    <x v="1"/>
    <n v="18.100000000000001"/>
    <n v="0"/>
    <n v="0"/>
    <n v="0"/>
    <n v="0"/>
    <n v="0"/>
    <n v="0"/>
    <n v="0"/>
    <n v="0"/>
    <m/>
    <x v="16"/>
    <x v="3"/>
    <m/>
    <n v="18.100000000000001"/>
    <x v="929"/>
    <n v="2.6070314489432143E-3"/>
    <n v="8.7987311401833482E-3"/>
    <n v="3.910547173414821E-3"/>
    <n v="1.2579490953997425E-2"/>
    <n v="2.1515378812967048"/>
    <n v="2.1641173722507023"/>
    <n v="1.0820586861253512"/>
    <n v="3.967548515792954"/>
    <x v="0"/>
    <x v="0"/>
    <n v="2.5"/>
    <m/>
    <m/>
    <m/>
    <m/>
  </r>
  <r>
    <n v="3232"/>
    <x v="1"/>
    <x v="5685"/>
    <x v="0"/>
    <m/>
    <s v="V1671-90"/>
    <x v="1"/>
    <x v="1"/>
    <x v="1"/>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2"/>
    <x v="0"/>
    <x v="5686"/>
    <x v="0"/>
    <m/>
    <s v="M194-270"/>
    <x v="13"/>
    <x v="13"/>
    <x v="0"/>
    <n v="38.799999999999997"/>
    <n v="0"/>
    <n v="0"/>
    <n v="0"/>
    <n v="0"/>
    <n v="0"/>
    <n v="0"/>
    <n v="0"/>
    <n v="0"/>
    <m/>
    <x v="29"/>
    <x v="2"/>
    <m/>
    <n v="38.799999999999997"/>
    <x v="1676"/>
    <n v="1.1979882862235804E-2"/>
    <n v="7.1879297173414819E-2"/>
    <n v="2.6954736440030557E-2"/>
    <n v="0.10276538220871498"/>
    <n v="1.4894489341644646"/>
    <n v="1.5922143163731795"/>
    <n v="0.79610715818658973"/>
    <n v="2.9190595800174957"/>
    <x v="0"/>
    <x v="0"/>
    <n v="5"/>
    <m/>
    <m/>
    <m/>
    <m/>
  </r>
  <r>
    <n v="3231"/>
    <x v="1"/>
    <x v="5687"/>
    <x v="0"/>
    <m/>
    <s v="V2756-198"/>
    <x v="11"/>
    <x v="11"/>
    <x v="8"/>
    <n v="22.1"/>
    <n v="20"/>
    <n v="0"/>
    <n v="0"/>
    <n v="0"/>
    <n v="0"/>
    <n v="0"/>
    <n v="0"/>
    <n v="0"/>
    <m/>
    <x v="6"/>
    <x v="1"/>
    <m/>
    <n v="29.806207407182821"/>
    <x v="1677"/>
    <n v="7.0697256175197365E-3"/>
    <n v="1.0604588426279605E-2"/>
    <n v="5.3022942131398026E-3"/>
    <n v="1.5161313836493731E-2"/>
    <n v="2.0823464158493996"/>
    <n v="2.0975077296858933"/>
    <n v="1.0487538648429466"/>
    <n v="3.8454308377574709"/>
    <x v="0"/>
    <x v="0"/>
    <n v="1"/>
    <m/>
    <m/>
    <m/>
    <m/>
  </r>
  <r>
    <n v="3231"/>
    <x v="0"/>
    <x v="5688"/>
    <x v="0"/>
    <m/>
    <s v="V2764-206"/>
    <x v="13"/>
    <x v="13"/>
    <x v="0"/>
    <n v="39.5"/>
    <n v="28"/>
    <n v="17.100000000000001"/>
    <n v="17"/>
    <n v="0"/>
    <n v="0"/>
    <n v="0"/>
    <n v="0"/>
    <n v="0"/>
    <m/>
    <x v="23"/>
    <x v="1"/>
    <m/>
    <n v="54.089370489958561"/>
    <x v="1678"/>
    <n v="2.3281608097784567E-2"/>
    <n v="4.801831670168067E-2"/>
    <n v="1.7461206073338426E-2"/>
    <n v="6.865148746463326E-2"/>
    <n v="1.5984630201960834"/>
    <n v="1.6671145076607168"/>
    <n v="0.83355725383035839"/>
    <n v="3.0563765973779806"/>
    <x v="0"/>
    <x v="0"/>
    <n v="1.75"/>
    <m/>
    <m/>
    <m/>
    <m/>
  </r>
  <r>
    <n v="3232"/>
    <x v="0"/>
    <x v="5689"/>
    <x v="0"/>
    <m/>
    <s v="M190-266"/>
    <x v="13"/>
    <x v="13"/>
    <x v="0"/>
    <n v="57"/>
    <n v="20.9"/>
    <n v="17.8"/>
    <n v="0"/>
    <n v="0"/>
    <n v="0"/>
    <n v="0"/>
    <n v="0"/>
    <n v="0"/>
    <m/>
    <x v="11"/>
    <x v="3"/>
    <m/>
    <n v="63.266499824156547"/>
    <x v="1679"/>
    <n v="3.1852002164502166E-2"/>
    <n v="0.14333400974025975"/>
    <n v="4.7778003246753249E-2"/>
    <n v="0.20492373845738443"/>
    <n v="1.3198974611569725"/>
    <n v="1.5248211996143568"/>
    <n v="0.7624105998071784"/>
    <n v="2.7955055326263207"/>
    <x v="0"/>
    <x v="0"/>
    <n v="4"/>
    <m/>
    <m/>
    <m/>
    <m/>
  </r>
  <r>
    <n v="3231"/>
    <x v="0"/>
    <x v="5690"/>
    <x v="0"/>
    <m/>
    <s v="V2767-209"/>
    <x v="13"/>
    <x v="13"/>
    <x v="0"/>
    <n v="72"/>
    <n v="0"/>
    <n v="0"/>
    <n v="0"/>
    <n v="0"/>
    <n v="0"/>
    <n v="0"/>
    <n v="0"/>
    <n v="0"/>
    <m/>
    <x v="13"/>
    <x v="2"/>
    <m/>
    <n v="72"/>
    <x v="725"/>
    <n v="4.1252864782276556E-2"/>
    <n v="0.15469824293353707"/>
    <n v="9.2818945760122257E-2"/>
    <n v="0.22117111167249215"/>
    <n v="1.3023810155887432"/>
    <n v="1.5235521272612353"/>
    <n v="0.76177606363061767"/>
    <n v="2.7931788999789315"/>
    <x v="0"/>
    <x v="0"/>
    <n v="2"/>
    <m/>
    <m/>
    <m/>
    <m/>
  </r>
  <r>
    <n v="3231"/>
    <x v="1"/>
    <x v="5691"/>
    <x v="0"/>
    <m/>
    <s v="V2766-208"/>
    <x v="6"/>
    <x v="6"/>
    <x v="5"/>
    <n v="29"/>
    <n v="0"/>
    <n v="0"/>
    <n v="0"/>
    <n v="0"/>
    <n v="0"/>
    <n v="0"/>
    <n v="0"/>
    <n v="0"/>
    <m/>
    <x v="3"/>
    <x v="3"/>
    <m/>
    <n v="29"/>
    <x v="92"/>
    <n v="6.6924497071555889E-3"/>
    <n v="1.5058011841100076E-2"/>
    <n v="1.0038674560733384E-2"/>
    <n v="2.1528345476454384E-2"/>
    <n v="1.9583478451355507"/>
    <n v="1.979876190612005"/>
    <n v="0.98993809530600252"/>
    <n v="3.6297730161220092"/>
    <x v="0"/>
    <x v="0"/>
    <n v="1"/>
    <m/>
    <m/>
    <m/>
    <m/>
  </r>
  <r>
    <n v="3232"/>
    <x v="0"/>
    <x v="5692"/>
    <x v="0"/>
    <m/>
    <s v="M105-182"/>
    <x v="3"/>
    <x v="3"/>
    <x v="3"/>
    <n v="28.3"/>
    <n v="25.2"/>
    <n v="22"/>
    <n v="0"/>
    <n v="0"/>
    <n v="0"/>
    <n v="0"/>
    <n v="0"/>
    <n v="0"/>
    <m/>
    <x v="67"/>
    <x v="21"/>
    <m/>
    <n v="43.817005831069743"/>
    <x v="1680"/>
    <n v="1.5278281767252357E-2"/>
    <n v="5.9203345667673324E-2"/>
    <n v="3.0556567354075158E-2"/>
    <n v="8.4642653515306768E-2"/>
    <n v="1.5409165470788566"/>
    <n v="1.6255592005941635"/>
    <n v="0.81277960029708174"/>
    <n v="2.9801918677559662"/>
    <x v="0"/>
    <x v="0"/>
    <n v="2.5000000000000004"/>
    <m/>
    <m/>
    <m/>
    <m/>
  </r>
  <r>
    <n v="3231"/>
    <x v="1"/>
    <x v="5693"/>
    <x v="0"/>
    <m/>
    <s v="V2758-200"/>
    <x v="14"/>
    <x v="14"/>
    <x v="10"/>
    <n v="23.5"/>
    <n v="0"/>
    <n v="0"/>
    <n v="0"/>
    <n v="0"/>
    <n v="0"/>
    <n v="0"/>
    <n v="0"/>
    <n v="0"/>
    <m/>
    <x v="3"/>
    <x v="3"/>
    <m/>
    <n v="23.5"/>
    <x v="639"/>
    <n v="4.3946555895085313E-3"/>
    <n v="9.887975076394195E-3"/>
    <n v="6.591983384262797E-3"/>
    <n v="1.4136776206149743E-2"/>
    <n v="2.108014762611826"/>
    <n v="2.1221515388179757"/>
    <n v="1.0610757694089878"/>
    <n v="3.8906111544996218"/>
    <x v="0"/>
    <x v="0"/>
    <n v="1"/>
    <m/>
    <m/>
    <m/>
    <m/>
  </r>
  <r>
    <n v="3232"/>
    <x v="0"/>
    <x v="5694"/>
    <x v="0"/>
    <m/>
    <s v="V1661-80"/>
    <x v="13"/>
    <x v="13"/>
    <x v="0"/>
    <n v="29.5"/>
    <n v="26"/>
    <n v="0"/>
    <n v="0"/>
    <n v="0"/>
    <n v="0"/>
    <n v="0"/>
    <n v="0"/>
    <n v="0"/>
    <m/>
    <x v="8"/>
    <x v="1"/>
    <m/>
    <n v="39.322385482063524"/>
    <x v="1681"/>
    <n v="1.2304637764196588E-2"/>
    <n v="2.3071195807868601E-2"/>
    <n v="9.2284783231474411E-3"/>
    <n v="3.2984744543170422E-2"/>
    <n v="1.8173700715801511"/>
    <n v="1.8503548161233214"/>
    <n v="0.92517740806166071"/>
    <n v="3.392317162892756"/>
    <x v="0"/>
    <x v="0"/>
    <n v="1.5"/>
    <m/>
    <m/>
    <m/>
    <m/>
  </r>
  <r>
    <n v="3231"/>
    <x v="0"/>
    <x v="5695"/>
    <x v="0"/>
    <m/>
    <s v="V2765-207"/>
    <x v="13"/>
    <x v="13"/>
    <x v="0"/>
    <n v="73.099999999999994"/>
    <n v="0"/>
    <n v="0"/>
    <n v="0"/>
    <n v="0"/>
    <n v="0"/>
    <n v="0"/>
    <n v="0"/>
    <n v="0"/>
    <m/>
    <x v="13"/>
    <x v="2"/>
    <m/>
    <n v="73.099999999999994"/>
    <x v="1682"/>
    <n v="4.2522997835497837E-2"/>
    <n v="0.15946124188311689"/>
    <n v="9.5676745129870122E-2"/>
    <n v="0.22798074152088071"/>
    <n v="1.2954839352500336"/>
    <n v="1.5234646767709144"/>
    <n v="0.76173233838545718"/>
    <n v="2.7930185740800093"/>
    <x v="0"/>
    <x v="0"/>
    <n v="2"/>
    <m/>
    <m/>
    <m/>
    <m/>
  </r>
  <r>
    <n v="3232"/>
    <x v="0"/>
    <x v="5696"/>
    <x v="0"/>
    <m/>
    <s v="V1665-84"/>
    <x v="2"/>
    <x v="2"/>
    <x v="2"/>
    <n v="34.5"/>
    <n v="0"/>
    <n v="0"/>
    <n v="0"/>
    <n v="0"/>
    <n v="0"/>
    <n v="0"/>
    <n v="0"/>
    <n v="0"/>
    <m/>
    <x v="3"/>
    <x v="1"/>
    <m/>
    <n v="34.5"/>
    <x v="1277"/>
    <n v="9.4716864018334589E-3"/>
    <n v="2.1311294404125283E-2"/>
    <n v="7.1037648013750941E-3"/>
    <n v="3.0468624498632375E-2"/>
    <n v="1.8427964469383593"/>
    <n v="1.8732650714369916"/>
    <n v="0.93663253571849581"/>
    <n v="3.4343192976344845"/>
    <x v="0"/>
    <x v="0"/>
    <n v="2"/>
    <m/>
    <m/>
    <m/>
    <m/>
  </r>
  <r>
    <n v="3232"/>
    <x v="0"/>
    <x v="5697"/>
    <x v="0"/>
    <m/>
    <s v="M195-271"/>
    <x v="11"/>
    <x v="11"/>
    <x v="8"/>
    <n v="31.3"/>
    <n v="23.4"/>
    <n v="0"/>
    <n v="0"/>
    <n v="0"/>
    <n v="0"/>
    <n v="0"/>
    <n v="0"/>
    <n v="0"/>
    <m/>
    <x v="94"/>
    <x v="15"/>
    <m/>
    <n v="39.080046059338265"/>
    <x v="1683"/>
    <n v="1.2153440921823277E-2"/>
    <n v="6.152679466673034E-2"/>
    <n v="2.2787701728418645E-2"/>
    <n v="8.796447403693064E-2"/>
    <n v="1.530565042422535"/>
    <n v="1.6185295164594655"/>
    <n v="0.80926475822973276"/>
    <n v="2.9673041135090199"/>
    <x v="0"/>
    <x v="0"/>
    <n v="4.25"/>
    <m/>
    <m/>
    <m/>
    <m/>
  </r>
  <r>
    <n v="3231"/>
    <x v="1"/>
    <x v="5698"/>
    <x v="0"/>
    <m/>
    <s v="V2768-211"/>
    <x v="25"/>
    <x v="25"/>
    <x v="1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5699"/>
    <x v="0"/>
    <m/>
    <s v="V2769-212"/>
    <x v="25"/>
    <x v="25"/>
    <x v="15"/>
    <n v="19"/>
    <n v="16"/>
    <n v="0"/>
    <n v="0"/>
    <n v="0"/>
    <n v="0"/>
    <n v="0"/>
    <n v="0"/>
    <n v="0"/>
    <m/>
    <x v="6"/>
    <x v="1"/>
    <m/>
    <n v="24.839484696748443"/>
    <x v="421"/>
    <n v="4.9099185128596906E-3"/>
    <n v="7.3648777692895354E-3"/>
    <n v="3.6824388846447677E-3"/>
    <n v="1.0529519745519109E-2"/>
    <n v="2.2196078932494592"/>
    <n v="2.2301374129949783"/>
    <n v="1.1150687064974891"/>
    <n v="4.0885852571574599"/>
    <x v="0"/>
    <x v="0"/>
    <n v="1"/>
    <m/>
    <m/>
    <m/>
    <m/>
  </r>
  <r>
    <n v="3232"/>
    <x v="1"/>
    <x v="5700"/>
    <x v="0"/>
    <m/>
    <s v="V1667-86"/>
    <x v="2"/>
    <x v="2"/>
    <x v="2"/>
    <n v="27"/>
    <n v="0"/>
    <n v="0"/>
    <n v="0"/>
    <n v="0"/>
    <n v="0"/>
    <n v="0"/>
    <n v="0"/>
    <n v="0"/>
    <m/>
    <x v="6"/>
    <x v="1"/>
    <m/>
    <n v="27"/>
    <x v="403"/>
    <n v="5.8011841100076393E-3"/>
    <n v="8.701776165011459E-3"/>
    <n v="4.3508880825057295E-3"/>
    <n v="1.244087503157768E-2"/>
    <n v="2.1557162851584999"/>
    <n v="2.1681571601900775"/>
    <n v="1.0840785800950388"/>
    <n v="3.9749547936818086"/>
    <x v="0"/>
    <x v="0"/>
    <n v="1"/>
    <m/>
    <m/>
    <m/>
    <m/>
  </r>
  <r>
    <n v="3232"/>
    <x v="1"/>
    <x v="5701"/>
    <x v="0"/>
    <m/>
    <s v="M196-272"/>
    <x v="13"/>
    <x v="13"/>
    <x v="0"/>
    <n v="26.6"/>
    <n v="0"/>
    <n v="0"/>
    <n v="0"/>
    <n v="0"/>
    <n v="0"/>
    <n v="0"/>
    <n v="0"/>
    <n v="0"/>
    <m/>
    <x v="11"/>
    <x v="0"/>
    <m/>
    <n v="26.6"/>
    <x v="1684"/>
    <n v="5.6305704099821746E-3"/>
    <n v="2.5337566844919786E-2"/>
    <n v="1.6891711229946524E-2"/>
    <n v="3.6224961059025118E-2"/>
    <n v="1.7877949736456349"/>
    <n v="1.82401993470466"/>
    <n v="0.91200996735232998"/>
    <n v="3.3440365469585429"/>
    <x v="0"/>
    <x v="0"/>
    <n v="2"/>
    <m/>
    <m/>
    <m/>
    <m/>
  </r>
  <r>
    <n v="3232"/>
    <x v="0"/>
    <x v="5702"/>
    <x v="0"/>
    <m/>
    <s v="V1668-87"/>
    <x v="1"/>
    <x v="1"/>
    <x v="1"/>
    <n v="35"/>
    <n v="0"/>
    <n v="0"/>
    <n v="0"/>
    <n v="0"/>
    <n v="0"/>
    <n v="0"/>
    <n v="0"/>
    <n v="0"/>
    <m/>
    <x v="3"/>
    <x v="1"/>
    <m/>
    <n v="35"/>
    <x v="36"/>
    <n v="9.7482174688057043E-3"/>
    <n v="2.1933489304812835E-2"/>
    <n v="7.3111631016042778E-3"/>
    <n v="3.1358172661898477E-2"/>
    <n v="1.83353406970776"/>
    <n v="1.8648922423696586"/>
    <n v="0.93244612118482928"/>
    <n v="3.4189691110110405"/>
    <x v="0"/>
    <x v="0"/>
    <n v="2"/>
    <m/>
    <m/>
    <m/>
    <m/>
  </r>
  <r>
    <n v="3231"/>
    <x v="1"/>
    <x v="5703"/>
    <x v="0"/>
    <m/>
    <s v="V2760-202"/>
    <x v="8"/>
    <x v="8"/>
    <x v="1"/>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1"/>
    <x v="5704"/>
    <x v="0"/>
    <m/>
    <s v="V2772-215"/>
    <x v="6"/>
    <x v="6"/>
    <x v="5"/>
    <n v="21"/>
    <n v="16.7"/>
    <n v="0"/>
    <n v="0"/>
    <n v="0"/>
    <n v="0"/>
    <n v="0"/>
    <n v="0"/>
    <n v="0"/>
    <m/>
    <x v="8"/>
    <x v="1"/>
    <m/>
    <n v="26.83076592272386"/>
    <x v="1685"/>
    <n v="5.7286892029539092E-3"/>
    <n v="1.0741292255538579E-2"/>
    <n v="4.2965169022154319E-3"/>
    <n v="1.5356758447329318E-2"/>
    <n v="2.0776813826729628"/>
    <n v="2.0930381411202923"/>
    <n v="1.0465190705601461"/>
    <n v="3.8372365920538689"/>
    <x v="0"/>
    <x v="0"/>
    <n v="1.5"/>
    <m/>
    <m/>
    <m/>
    <m/>
  </r>
  <r>
    <n v="3232"/>
    <x v="0"/>
    <x v="5705"/>
    <x v="0"/>
    <m/>
    <s v="V1669-88"/>
    <x v="11"/>
    <x v="11"/>
    <x v="8"/>
    <n v="46"/>
    <n v="20.100000000000001"/>
    <n v="20"/>
    <n v="0"/>
    <n v="0"/>
    <n v="0"/>
    <n v="0"/>
    <n v="0"/>
    <n v="0"/>
    <m/>
    <x v="42"/>
    <x v="1"/>
    <m/>
    <n v="54.03711687349724"/>
    <x v="1686"/>
    <n v="2.3236646931499877E-2"/>
    <n v="4.0664126320963057E-2"/>
    <n v="1.7427485198624908E-2"/>
    <n v="5.8137247411801693E-2"/>
    <n v="1.6456748157955132"/>
    <n v="1.7038120632073148"/>
    <n v="0.85190603160365741"/>
    <n v="3.1236554492134103"/>
    <x v="0"/>
    <x v="0"/>
    <n v="1.3333330000000001"/>
    <m/>
    <m/>
    <m/>
    <m/>
  </r>
  <r>
    <n v="3232"/>
    <x v="1"/>
    <x v="5706"/>
    <x v="0"/>
    <m/>
    <s v="V1666-85"/>
    <x v="13"/>
    <x v="13"/>
    <x v="0"/>
    <n v="25"/>
    <n v="0"/>
    <n v="0"/>
    <n v="0"/>
    <n v="0"/>
    <n v="0"/>
    <n v="0"/>
    <n v="0"/>
    <n v="0"/>
    <m/>
    <x v="3"/>
    <x v="1"/>
    <m/>
    <n v="25"/>
    <x v="48"/>
    <n v="4.9735803412273996E-3"/>
    <n v="1.1190555767761651E-2"/>
    <n v="3.73018525592055E-3"/>
    <n v="1.5999067684642081E-2"/>
    <n v="2.0628280217077752"/>
    <n v="2.0788270893924174"/>
    <n v="1.0394135446962087"/>
    <n v="3.811182997219432"/>
    <x v="0"/>
    <x v="0"/>
    <n v="2"/>
    <m/>
    <m/>
    <m/>
    <m/>
  </r>
  <r>
    <n v="3231"/>
    <x v="0"/>
    <x v="5707"/>
    <x v="0"/>
    <m/>
    <s v="V2759-201"/>
    <x v="13"/>
    <x v="13"/>
    <x v="0"/>
    <n v="65"/>
    <n v="42.1"/>
    <n v="0"/>
    <n v="0"/>
    <n v="0"/>
    <n v="0"/>
    <n v="0"/>
    <n v="0"/>
    <n v="0"/>
    <m/>
    <x v="40"/>
    <x v="1"/>
    <m/>
    <n v="77.442946741456055"/>
    <x v="1687"/>
    <n v="4.772576075884899E-2"/>
    <n v="0.19686876313025206"/>
    <n v="3.5794320569136742E-2"/>
    <n v="0.28146204099947775"/>
    <n v="1.2485518638610968"/>
    <n v="1.5300139048605745"/>
    <n v="0.76500695243028727"/>
    <n v="2.8050254922443867"/>
    <x v="0"/>
    <x v="0"/>
    <n v="4.5"/>
    <m/>
    <m/>
    <m/>
    <m/>
  </r>
  <r>
    <n v="3231"/>
    <x v="0"/>
    <x v="5708"/>
    <x v="0"/>
    <m/>
    <s v="V2771-214"/>
    <x v="13"/>
    <x v="13"/>
    <x v="0"/>
    <n v="38.1"/>
    <n v="35.200000000000003"/>
    <n v="0"/>
    <n v="0"/>
    <n v="0"/>
    <n v="0"/>
    <n v="0"/>
    <n v="0"/>
    <n v="0"/>
    <m/>
    <x v="16"/>
    <x v="1"/>
    <m/>
    <n v="51.871475783902667"/>
    <x v="1688"/>
    <n v="2.1411462312197607E-2"/>
    <n v="7.2263685303666919E-2"/>
    <n v="1.6058596734148205E-2"/>
    <n v="0.1033149395176373"/>
    <n v="1.48805860869449"/>
    <n v="1.5913735482121274"/>
    <n v="0.7956867741060637"/>
    <n v="2.9175181717222336"/>
    <x v="0"/>
    <x v="0"/>
    <n v="3.5"/>
    <m/>
    <m/>
    <m/>
    <m/>
  </r>
  <r>
    <n v="3231"/>
    <x v="1"/>
    <x v="5709"/>
    <x v="0"/>
    <m/>
    <s v="V2770-213"/>
    <x v="6"/>
    <x v="6"/>
    <x v="5"/>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2"/>
    <x v="1"/>
    <x v="5710"/>
    <x v="0"/>
    <m/>
    <s v="M104-181"/>
    <x v="8"/>
    <x v="8"/>
    <x v="1"/>
    <n v="25.2"/>
    <n v="0"/>
    <n v="0"/>
    <n v="0"/>
    <n v="0"/>
    <n v="0"/>
    <n v="0"/>
    <n v="0"/>
    <n v="0"/>
    <m/>
    <x v="16"/>
    <x v="15"/>
    <m/>
    <n v="25.2"/>
    <x v="379"/>
    <n v="5.053475935828877E-3"/>
    <n v="1.705548128342246E-2"/>
    <n v="9.4752673796791448E-3"/>
    <n v="2.438411506189226E-2"/>
    <n v="1.9160973245795321"/>
    <n v="1.9404814396414243"/>
    <n v="0.97024071982071214"/>
    <n v="3.5575493060092778"/>
    <x v="0"/>
    <x v="0"/>
    <n v="2"/>
    <m/>
    <m/>
    <m/>
    <m/>
  </r>
  <r>
    <n v="3232"/>
    <x v="1"/>
    <x v="5711"/>
    <x v="0"/>
    <m/>
    <s v="V1662-81"/>
    <x v="14"/>
    <x v="14"/>
    <x v="1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1"/>
    <x v="5712"/>
    <x v="0"/>
    <m/>
    <s v="V1663-82"/>
    <x v="14"/>
    <x v="14"/>
    <x v="10"/>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1"/>
    <x v="5713"/>
    <x v="0"/>
    <m/>
    <s v="V1664-83"/>
    <x v="14"/>
    <x v="14"/>
    <x v="10"/>
    <n v="19"/>
    <n v="17"/>
    <n v="0"/>
    <n v="0"/>
    <n v="0"/>
    <n v="0"/>
    <n v="0"/>
    <n v="0"/>
    <n v="0"/>
    <m/>
    <x v="6"/>
    <x v="1"/>
    <m/>
    <n v="25.495097567963924"/>
    <x v="78"/>
    <n v="5.1725235548764972E-3"/>
    <n v="7.7587853323147458E-3"/>
    <n v="3.8793926661573729E-3"/>
    <n v="1.1092686928018512E-2"/>
    <n v="2.1994498501220012"/>
    <n v="2.2105425370500198"/>
    <n v="1.1052712685250099"/>
    <n v="4.0526613179250361"/>
    <x v="0"/>
    <x v="0"/>
    <n v="1"/>
    <m/>
    <m/>
    <m/>
    <m/>
  </r>
  <r>
    <n v="3232"/>
    <x v="0"/>
    <x v="5714"/>
    <x v="0"/>
    <m/>
    <s v="V1658-77"/>
    <x v="13"/>
    <x v="13"/>
    <x v="0"/>
    <n v="33"/>
    <n v="21"/>
    <n v="0"/>
    <n v="0"/>
    <n v="0"/>
    <n v="0"/>
    <n v="0"/>
    <n v="0"/>
    <n v="0"/>
    <m/>
    <x v="8"/>
    <x v="1"/>
    <m/>
    <n v="39.11521443121589"/>
    <x v="1546"/>
    <n v="1.2175324675324676E-2"/>
    <n v="2.2828733766233768E-2"/>
    <n v="9.1314935064935078E-3"/>
    <n v="3.2638098076669848E-2"/>
    <n v="1.8207351644757614"/>
    <n v="1.8533732625524313"/>
    <n v="0.92668663127621564"/>
    <n v="3.397850981346124"/>
    <x v="0"/>
    <x v="0"/>
    <n v="1.5"/>
    <m/>
    <m/>
    <m/>
    <m/>
  </r>
  <r>
    <n v="3231"/>
    <x v="1"/>
    <x v="5715"/>
    <x v="0"/>
    <m/>
    <s v="V2773-216"/>
    <x v="25"/>
    <x v="25"/>
    <x v="1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0"/>
    <x v="5716"/>
    <x v="0"/>
    <m/>
    <s v="V1660-79"/>
    <x v="11"/>
    <x v="11"/>
    <x v="8"/>
    <n v="91"/>
    <n v="87"/>
    <n v="75"/>
    <n v="0"/>
    <n v="0"/>
    <n v="0"/>
    <n v="0"/>
    <n v="0"/>
    <n v="0"/>
    <m/>
    <x v="1"/>
    <x v="1"/>
    <m/>
    <n v="146.54350889752845"/>
    <x v="1689"/>
    <n v="0.17089222052457351"/>
    <n v="0.51267666157372049"/>
    <n v="0.12816916539343012"/>
    <n v="0.73297062085906939"/>
    <n v="1.0559013424588093"/>
    <n v="1.7888719633178787"/>
    <n v="0.89443598165893934"/>
    <n v="3.279598599416111"/>
    <x v="0"/>
    <x v="0"/>
    <n v="3"/>
    <m/>
    <m/>
    <m/>
    <m/>
  </r>
  <r>
    <n v="3231"/>
    <x v="1"/>
    <x v="5717"/>
    <x v="0"/>
    <m/>
    <s v="V2774-217"/>
    <x v="5"/>
    <x v="5"/>
    <x v="3"/>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232"/>
    <x v="1"/>
    <x v="5718"/>
    <x v="0"/>
    <m/>
    <s v="V1659-78"/>
    <x v="13"/>
    <x v="13"/>
    <x v="0"/>
    <n v="21.1"/>
    <n v="0"/>
    <n v="0"/>
    <n v="0"/>
    <n v="0"/>
    <n v="0"/>
    <n v="0"/>
    <n v="0"/>
    <n v="0"/>
    <m/>
    <x v="3"/>
    <x v="3"/>
    <m/>
    <n v="21.1"/>
    <x v="1653"/>
    <n v="3.5428603259485621E-3"/>
    <n v="7.9714357333842654E-3"/>
    <n v="5.3142904889228433E-3"/>
    <n v="1.1396711878207205E-2"/>
    <n v="2.1890611701839231"/>
    <n v="2.2004578820621301"/>
    <n v="1.1002289410310651"/>
    <n v="4.0341727837805719"/>
    <x v="0"/>
    <x v="0"/>
    <n v="1"/>
    <m/>
    <m/>
    <m/>
    <m/>
  </r>
  <r>
    <n v="3232"/>
    <x v="1"/>
    <x v="5719"/>
    <x v="0"/>
    <m/>
    <s v="M98-175"/>
    <x v="25"/>
    <x v="25"/>
    <x v="15"/>
    <n v="17.600000000000001"/>
    <n v="0"/>
    <n v="0"/>
    <n v="0"/>
    <n v="0"/>
    <n v="0"/>
    <n v="0"/>
    <n v="0"/>
    <n v="0"/>
    <m/>
    <x v="1"/>
    <x v="3"/>
    <m/>
    <n v="17.600000000000001"/>
    <x v="13"/>
    <n v="2.4649859943977593E-3"/>
    <n v="7.3949579831932774E-3"/>
    <n v="3.6974789915966387E-3"/>
    <n v="1.0572525239455425E-2"/>
    <n v="2.2180243226494425"/>
    <n v="2.2285968478888978"/>
    <n v="1.1142984239444489"/>
    <n v="4.0857608877963125"/>
    <x v="0"/>
    <x v="0"/>
    <n v="2"/>
    <m/>
    <m/>
    <m/>
    <m/>
  </r>
  <r>
    <n v="3232"/>
    <x v="1"/>
    <x v="5720"/>
    <x v="0"/>
    <m/>
    <s v="M99-176"/>
    <x v="28"/>
    <x v="28"/>
    <x v="1"/>
    <n v="19.3"/>
    <n v="0"/>
    <n v="0"/>
    <n v="0"/>
    <n v="0"/>
    <n v="0"/>
    <n v="0"/>
    <n v="0"/>
    <n v="0"/>
    <m/>
    <x v="1"/>
    <x v="34"/>
    <m/>
    <n v="19.3"/>
    <x v="108"/>
    <n v="2.9641743060860714E-3"/>
    <n v="8.8925229182582142E-3"/>
    <n v="2.8900699484339194E-3"/>
    <n v="1.271358447328497E-2"/>
    <n v="2.1475469683300967"/>
    <n v="2.1602605528033818"/>
    <n v="1.0801302764016909"/>
    <n v="3.9604776801395332"/>
    <x v="0"/>
    <x v="0"/>
    <n v="2.7"/>
    <m/>
    <m/>
    <m/>
    <m/>
  </r>
  <r>
    <n v="3231"/>
    <x v="0"/>
    <x v="5721"/>
    <x v="0"/>
    <m/>
    <s v="V2761-203"/>
    <x v="13"/>
    <x v="13"/>
    <x v="0"/>
    <n v="48"/>
    <n v="0"/>
    <n v="0"/>
    <n v="0"/>
    <n v="0"/>
    <n v="0"/>
    <n v="0"/>
    <n v="0"/>
    <n v="0"/>
    <m/>
    <x v="1"/>
    <x v="3"/>
    <m/>
    <n v="48"/>
    <x v="81"/>
    <n v="1.8334606569900685E-2"/>
    <n v="5.5003819709702056E-2"/>
    <n v="2.7501909854851028E-2"/>
    <n v="7.8638617483552747E-2"/>
    <n v="1.5608966883815634"/>
    <n v="1.6395353058651161"/>
    <n v="0.81976765293255804"/>
    <n v="3.0058147274193794"/>
    <x v="0"/>
    <x v="0"/>
    <n v="2"/>
    <m/>
    <m/>
    <m/>
    <m/>
  </r>
  <r>
    <n v="3232"/>
    <x v="0"/>
    <x v="5722"/>
    <x v="0"/>
    <m/>
    <s v="V1656-75"/>
    <x v="11"/>
    <x v="11"/>
    <x v="8"/>
    <n v="62"/>
    <n v="0"/>
    <n v="0"/>
    <n v="0"/>
    <n v="0"/>
    <n v="0"/>
    <n v="0"/>
    <n v="0"/>
    <n v="0"/>
    <m/>
    <x v="1"/>
    <x v="1"/>
    <m/>
    <n v="62"/>
    <x v="192"/>
    <n v="3.0589508530685004E-2"/>
    <n v="9.1768525592055006E-2"/>
    <n v="2.2942131398013751E-2"/>
    <n v="0.13120088785016354"/>
    <n v="1.427083125533628"/>
    <n v="1.5582840133837916"/>
    <n v="0.77914200669189582"/>
    <n v="2.8568540245369514"/>
    <x v="0"/>
    <x v="0"/>
    <n v="3"/>
    <m/>
    <m/>
    <m/>
    <m/>
  </r>
  <r>
    <n v="3232"/>
    <x v="1"/>
    <x v="5723"/>
    <x v="0"/>
    <m/>
    <s v="V1657-76"/>
    <x v="14"/>
    <x v="14"/>
    <x v="10"/>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1"/>
    <x v="5724"/>
    <x v="0"/>
    <m/>
    <s v="M100-177"/>
    <x v="28"/>
    <x v="28"/>
    <x v="1"/>
    <n v="25"/>
    <n v="0"/>
    <n v="0"/>
    <n v="0"/>
    <n v="0"/>
    <n v="0"/>
    <n v="0"/>
    <n v="0"/>
    <n v="0"/>
    <m/>
    <x v="1"/>
    <x v="7"/>
    <m/>
    <n v="25"/>
    <x v="48"/>
    <n v="4.9735803412273996E-3"/>
    <n v="1.49207410236822E-2"/>
    <n v="5.5952778838808254E-3"/>
    <n v="2.1332090246189438E-2"/>
    <n v="1.9614906826132665"/>
    <n v="1.9828227728594561"/>
    <n v="0.99141138642972804"/>
    <n v="3.6351750835756693"/>
    <x v="0"/>
    <x v="0"/>
    <n v="2.5"/>
    <m/>
    <m/>
    <m/>
    <m/>
  </r>
  <r>
    <n v="3231"/>
    <x v="0"/>
    <x v="5725"/>
    <x v="0"/>
    <m/>
    <s v="V2793-238"/>
    <x v="13"/>
    <x v="13"/>
    <x v="0"/>
    <n v="79"/>
    <n v="0"/>
    <n v="0"/>
    <n v="0"/>
    <n v="0"/>
    <n v="0"/>
    <n v="0"/>
    <n v="0"/>
    <n v="0"/>
    <m/>
    <x v="11"/>
    <x v="3"/>
    <m/>
    <n v="79"/>
    <x v="1056"/>
    <n v="4.9664183855360318E-2"/>
    <n v="0.22348882734912145"/>
    <n v="7.449627578304048E-2"/>
    <n v="0.31952058054352395"/>
    <n v="1.2211309921201814"/>
    <n v="1.5406515726637053"/>
    <n v="0.77032578633185267"/>
    <n v="2.8245278832167928"/>
    <x v="0"/>
    <x v="0"/>
    <n v="4"/>
    <m/>
    <m/>
    <m/>
    <m/>
  </r>
  <r>
    <n v="3232"/>
    <x v="0"/>
    <x v="5726"/>
    <x v="0"/>
    <m/>
    <s v="V1655-74"/>
    <x v="14"/>
    <x v="14"/>
    <x v="10"/>
    <n v="28"/>
    <n v="25.1"/>
    <n v="0"/>
    <n v="0"/>
    <n v="0"/>
    <n v="0"/>
    <n v="0"/>
    <n v="0"/>
    <n v="0"/>
    <m/>
    <x v="8"/>
    <x v="1"/>
    <m/>
    <n v="37.603324321128845"/>
    <x v="1690"/>
    <n v="1.1252307741278333E-2"/>
    <n v="2.1098077014896875E-2"/>
    <n v="8.4392308059587501E-3"/>
    <n v="3.0163788929014342E-2"/>
    <n v="1.8460438809581849"/>
    <n v="1.8762076698871992"/>
    <n v="0.93810383494359961"/>
    <n v="3.4397140614598651"/>
    <x v="0"/>
    <x v="0"/>
    <n v="1.5"/>
    <m/>
    <m/>
    <m/>
    <m/>
  </r>
  <r>
    <n v="3232"/>
    <x v="1"/>
    <x v="5727"/>
    <x v="0"/>
    <m/>
    <s v="M101-178"/>
    <x v="28"/>
    <x v="28"/>
    <x v="1"/>
    <n v="18.3"/>
    <n v="0"/>
    <n v="0"/>
    <n v="0"/>
    <n v="0"/>
    <n v="0"/>
    <n v="0"/>
    <n v="0"/>
    <n v="0"/>
    <m/>
    <x v="3"/>
    <x v="7"/>
    <m/>
    <n v="18.3"/>
    <x v="243"/>
    <n v="2.6649637127578304E-3"/>
    <n v="5.9961683537051178E-3"/>
    <n v="2.9980841768525589E-3"/>
    <n v="8.572684443055657E-3"/>
    <n v="2.3009715116475076"/>
    <n v="2.3095441960905632"/>
    <n v="1.1547720980452816"/>
    <n v="4.2341643594993652"/>
    <x v="0"/>
    <x v="0"/>
    <n v="1.5"/>
    <m/>
    <m/>
    <m/>
    <m/>
  </r>
  <r>
    <n v="3232"/>
    <x v="1"/>
    <x v="5728"/>
    <x v="0"/>
    <m/>
    <s v="V1654-73"/>
    <x v="14"/>
    <x v="14"/>
    <x v="10"/>
    <n v="20.5"/>
    <n v="0"/>
    <n v="0"/>
    <n v="0"/>
    <n v="0"/>
    <n v="0"/>
    <n v="0"/>
    <n v="0"/>
    <n v="0"/>
    <m/>
    <x v="3"/>
    <x v="1"/>
    <m/>
    <n v="20.5"/>
    <x v="47"/>
    <n v="3.3442354214413034E-3"/>
    <n v="7.5245296982429325E-3"/>
    <n v="2.5081765660809776E-3"/>
    <n v="1.0757773111153333E-2"/>
    <n v="2.2112885195548913"/>
    <n v="2.2220462926660445"/>
    <n v="1.1110231463330222"/>
    <n v="4.0737515365544148"/>
    <x v="0"/>
    <x v="0"/>
    <n v="2"/>
    <m/>
    <m/>
    <m/>
    <m/>
  </r>
  <r>
    <n v="3232"/>
    <x v="0"/>
    <x v="5729"/>
    <x v="0"/>
    <m/>
    <s v="V1653-72"/>
    <x v="14"/>
    <x v="14"/>
    <x v="10"/>
    <n v="28"/>
    <n v="24"/>
    <n v="17"/>
    <n v="0"/>
    <n v="0"/>
    <n v="0"/>
    <n v="0"/>
    <n v="0"/>
    <n v="0"/>
    <m/>
    <x v="42"/>
    <x v="1"/>
    <m/>
    <n v="40.607881008493905"/>
    <x v="493"/>
    <n v="1.312229437229437E-2"/>
    <n v="2.2964011870941558E-2"/>
    <n v="9.8417207792207782E-3"/>
    <n v="3.2831504338019721E-2"/>
    <n v="1.8188525110332108"/>
    <n v="1.8516840153712304"/>
    <n v="0.9258420076856152"/>
    <n v="3.3947540281805888"/>
    <x v="0"/>
    <x v="0"/>
    <n v="1.3333330000000001"/>
    <m/>
    <m/>
    <m/>
    <m/>
  </r>
  <r>
    <n v="3232"/>
    <x v="1"/>
    <x v="5730"/>
    <x v="0"/>
    <m/>
    <s v="M102-179"/>
    <x v="5"/>
    <x v="5"/>
    <x v="3"/>
    <n v="21"/>
    <n v="17.5"/>
    <n v="0"/>
    <n v="0"/>
    <n v="0"/>
    <n v="0"/>
    <n v="0"/>
    <n v="0"/>
    <n v="0"/>
    <m/>
    <x v="3"/>
    <x v="7"/>
    <m/>
    <n v="27.335873865673289"/>
    <x v="1691"/>
    <n v="5.9464126559714784E-3"/>
    <n v="1.3379428475935828E-2"/>
    <n v="6.6897142379679139E-3"/>
    <n v="1.912848532375807E-2"/>
    <n v="1.9992989139773942"/>
    <n v="2.0184273993011521"/>
    <n v="1.0092136996505761"/>
    <n v="3.7004502320521122"/>
    <x v="0"/>
    <x v="0"/>
    <n v="1.5"/>
    <m/>
    <m/>
    <m/>
    <m/>
  </r>
  <r>
    <n v="3232"/>
    <x v="1"/>
    <x v="5731"/>
    <x v="0"/>
    <m/>
    <s v="M103-180"/>
    <x v="28"/>
    <x v="28"/>
    <x v="1"/>
    <n v="18"/>
    <n v="0"/>
    <n v="0"/>
    <n v="0"/>
    <n v="0"/>
    <n v="0"/>
    <n v="0"/>
    <n v="0"/>
    <n v="0"/>
    <m/>
    <x v="8"/>
    <x v="34"/>
    <m/>
    <n v="18"/>
    <x v="3"/>
    <n v="2.5783040488922848E-3"/>
    <n v="4.8343200916730333E-3"/>
    <n v="2.5138464476699776E-3"/>
    <n v="6.9115972397653797E-3"/>
    <n v="2.3894052754576709"/>
    <n v="2.3963168726974362"/>
    <n v="1.1981584363487181"/>
    <n v="4.3932475999452993"/>
    <x v="0"/>
    <x v="0"/>
    <n v="1.2"/>
    <m/>
    <m/>
    <m/>
    <m/>
  </r>
  <r>
    <n v="3231"/>
    <x v="0"/>
    <x v="5732"/>
    <x v="0"/>
    <m/>
    <s v="V2794-239"/>
    <x v="13"/>
    <x v="13"/>
    <x v="0"/>
    <n v="70"/>
    <n v="0"/>
    <n v="0"/>
    <n v="0"/>
    <n v="0"/>
    <n v="0"/>
    <n v="0"/>
    <n v="0"/>
    <n v="0"/>
    <m/>
    <x v="11"/>
    <x v="3"/>
    <m/>
    <n v="70"/>
    <x v="504"/>
    <n v="3.8992869875222817E-2"/>
    <n v="0.17546791443850268"/>
    <n v="5.8489304812834222E-2"/>
    <n v="0.25086538129518782"/>
    <n v="1.2739662637115456"/>
    <n v="1.5248316450067334"/>
    <n v="0.7624158225033667"/>
    <n v="2.7955246825123443"/>
    <x v="0"/>
    <x v="0"/>
    <n v="4"/>
    <m/>
    <m/>
    <m/>
    <m/>
  </r>
  <r>
    <n v="3222"/>
    <x v="1"/>
    <x v="5733"/>
    <x v="0"/>
    <m/>
    <s v="V1678-98"/>
    <x v="14"/>
    <x v="14"/>
    <x v="10"/>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2"/>
    <x v="1"/>
    <x v="5734"/>
    <x v="0"/>
    <m/>
    <s v="V1652-71"/>
    <x v="11"/>
    <x v="11"/>
    <x v="8"/>
    <n v="21.5"/>
    <n v="20"/>
    <n v="0"/>
    <n v="0"/>
    <n v="0"/>
    <n v="0"/>
    <n v="0"/>
    <n v="0"/>
    <n v="0"/>
    <m/>
    <x v="8"/>
    <x v="1"/>
    <m/>
    <n v="29.364093720052047"/>
    <x v="1692"/>
    <n v="6.8615514387573226E-3"/>
    <n v="1.2865408947669979E-2"/>
    <n v="5.1461635790679919E-3"/>
    <n v="1.8393594814776849E-2"/>
    <n v="2.0130607243124161"/>
    <n v="2.0314543191271928"/>
    <n v="1.0157271595635964"/>
    <n v="3.724332918399853"/>
    <x v="0"/>
    <x v="0"/>
    <n v="1.5"/>
    <m/>
    <m/>
    <m/>
    <m/>
  </r>
  <r>
    <n v="3231"/>
    <x v="1"/>
    <x v="5735"/>
    <x v="0"/>
    <m/>
    <s v="V2795-240"/>
    <x v="14"/>
    <x v="14"/>
    <x v="10"/>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2"/>
    <x v="1"/>
    <x v="5736"/>
    <x v="0"/>
    <m/>
    <s v="V1651-70"/>
    <x v="14"/>
    <x v="14"/>
    <x v="10"/>
    <n v="29"/>
    <n v="0"/>
    <n v="0"/>
    <n v="0"/>
    <n v="0"/>
    <n v="0"/>
    <n v="0"/>
    <n v="0"/>
    <n v="0"/>
    <m/>
    <x v="3"/>
    <x v="1"/>
    <m/>
    <n v="29"/>
    <x v="92"/>
    <n v="6.6924497071555889E-3"/>
    <n v="1.5058011841100076E-2"/>
    <n v="5.0193372803666921E-3"/>
    <n v="2.1528345476454384E-2"/>
    <n v="1.9583478451355507"/>
    <n v="1.979876190612005"/>
    <n v="0.98993809530600252"/>
    <n v="3.6297730161220092"/>
    <x v="0"/>
    <x v="0"/>
    <n v="2"/>
    <m/>
    <m/>
    <m/>
    <m/>
  </r>
  <r>
    <n v="3231"/>
    <x v="1"/>
    <x v="5737"/>
    <x v="0"/>
    <m/>
    <s v="V2796-241"/>
    <x v="6"/>
    <x v="6"/>
    <x v="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5738"/>
    <x v="0"/>
    <m/>
    <s v="V2797-242"/>
    <x v="14"/>
    <x v="14"/>
    <x v="10"/>
    <n v="19.8"/>
    <n v="0"/>
    <n v="0"/>
    <n v="0"/>
    <n v="0"/>
    <n v="0"/>
    <n v="0"/>
    <n v="0"/>
    <n v="0"/>
    <m/>
    <x v="3"/>
    <x v="3"/>
    <m/>
    <n v="19.8"/>
    <x v="1538"/>
    <n v="3.1197478991596651E-3"/>
    <n v="7.0194327731092458E-3"/>
    <n v="4.6796218487394972E-3"/>
    <n v="1.0035639192139333E-2"/>
    <n v="2.2383575642915203"/>
    <n v="2.2483932034836598"/>
    <n v="1.1241966017418299"/>
    <n v="4.1220542063867098"/>
    <x v="0"/>
    <x v="0"/>
    <n v="1"/>
    <m/>
    <m/>
    <m/>
    <m/>
  </r>
  <r>
    <n v="3232"/>
    <x v="1"/>
    <x v="5739"/>
    <x v="0"/>
    <m/>
    <s v="V1650-69"/>
    <x v="14"/>
    <x v="14"/>
    <x v="10"/>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5740"/>
    <x v="0"/>
    <m/>
    <s v="V1649-68"/>
    <x v="14"/>
    <x v="14"/>
    <x v="10"/>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0"/>
    <x v="5741"/>
    <x v="0"/>
    <m/>
    <s v="V1588-6"/>
    <x v="11"/>
    <x v="11"/>
    <x v="8"/>
    <n v="42.5"/>
    <n v="24"/>
    <n v="0"/>
    <n v="0"/>
    <n v="0"/>
    <n v="0"/>
    <n v="0"/>
    <n v="0"/>
    <n v="0"/>
    <m/>
    <x v="8"/>
    <x v="1"/>
    <m/>
    <n v="48.808298474747097"/>
    <x v="1264"/>
    <n v="1.8957298828622356E-2"/>
    <n v="3.5544935303666911E-2"/>
    <n v="1.4217974121466767E-2"/>
    <n v="5.0818371988984784E-2"/>
    <n v="1.6849063499797636"/>
    <n v="1.7357247219687484"/>
    <n v="0.86786236098437419"/>
    <n v="3.1821619902760387"/>
    <x v="0"/>
    <x v="0"/>
    <n v="1.5"/>
    <m/>
    <m/>
    <m/>
    <m/>
  </r>
  <r>
    <n v="3231"/>
    <x v="0"/>
    <x v="5742"/>
    <x v="0"/>
    <m/>
    <s v="V2798-243"/>
    <x v="13"/>
    <x v="13"/>
    <x v="0"/>
    <n v="124"/>
    <n v="54.4"/>
    <n v="0"/>
    <n v="0"/>
    <n v="0"/>
    <n v="0"/>
    <n v="0"/>
    <n v="0"/>
    <n v="0"/>
    <m/>
    <x v="16"/>
    <x v="1"/>
    <m/>
    <n v="135.40812383309947"/>
    <x v="1693"/>
    <n v="0.14590781767252353"/>
    <n v="0.49243888464476693"/>
    <n v="0.10943086325439265"/>
    <n v="0.70403679758946958"/>
    <n v="1.063374037387425"/>
    <n v="1.7674108349768947"/>
    <n v="0.88370541748844733"/>
    <n v="3.2402531974576401"/>
    <x v="0"/>
    <x v="0"/>
    <n v="3.5"/>
    <m/>
    <m/>
    <m/>
    <m/>
  </r>
  <r>
    <n v="3232"/>
    <x v="0"/>
    <x v="5743"/>
    <x v="0"/>
    <m/>
    <s v="V1590-8"/>
    <x v="11"/>
    <x v="11"/>
    <x v="8"/>
    <n v="58"/>
    <n v="22"/>
    <n v="0"/>
    <n v="0"/>
    <n v="0"/>
    <n v="0"/>
    <n v="0"/>
    <n v="0"/>
    <n v="0"/>
    <m/>
    <x v="3"/>
    <x v="1"/>
    <m/>
    <n v="62.032249677083293"/>
    <x v="396"/>
    <n v="3.0621339444868858E-2"/>
    <n v="6.8898013750954931E-2"/>
    <n v="2.2966004583651643E-2"/>
    <n v="9.8503059920804353E-2"/>
    <n v="1.5005378467424508"/>
    <n v="1.5990409066632552"/>
    <n v="0.79952045333162758"/>
    <n v="2.9315749955493011"/>
    <x v="0"/>
    <x v="0"/>
    <n v="2"/>
    <m/>
    <m/>
    <m/>
    <m/>
  </r>
  <r>
    <n v="3232"/>
    <x v="0"/>
    <x v="5744"/>
    <x v="0"/>
    <m/>
    <s v="V1589-7"/>
    <x v="11"/>
    <x v="11"/>
    <x v="8"/>
    <n v="41.5"/>
    <n v="0"/>
    <n v="0"/>
    <n v="0"/>
    <n v="0"/>
    <n v="0"/>
    <n v="0"/>
    <n v="0"/>
    <n v="0"/>
    <m/>
    <x v="3"/>
    <x v="1"/>
    <m/>
    <n v="41.5"/>
    <x v="1694"/>
    <n v="1.3705197988286221E-2"/>
    <n v="3.0836695473643996E-2"/>
    <n v="1.0278898491214666E-2"/>
    <n v="4.4087030911799704E-2"/>
    <n v="1.7273532834365675"/>
    <n v="1.7714403143483672"/>
    <n v="0.88572015717418362"/>
    <n v="3.24764057630534"/>
    <x v="0"/>
    <x v="0"/>
    <n v="2"/>
    <m/>
    <m/>
    <m/>
    <m/>
  </r>
  <r>
    <n v="3232"/>
    <x v="0"/>
    <x v="5745"/>
    <x v="0"/>
    <m/>
    <s v="V1587-5"/>
    <x v="14"/>
    <x v="14"/>
    <x v="10"/>
    <n v="51"/>
    <n v="0"/>
    <n v="0"/>
    <n v="0"/>
    <n v="0"/>
    <n v="0"/>
    <n v="0"/>
    <n v="0"/>
    <n v="0"/>
    <m/>
    <x v="1"/>
    <x v="1"/>
    <m/>
    <n v="51"/>
    <x v="1012"/>
    <n v="2.0698051948051948E-2"/>
    <n v="6.2094155844155841E-2"/>
    <n v="1.552353896103896E-2"/>
    <n v="8.8775626768541976E-2"/>
    <n v="1.5281069989928506"/>
    <n v="1.6168826257613926"/>
    <n v="0.80844131288069632"/>
    <n v="2.9642848138958864"/>
    <x v="0"/>
    <x v="0"/>
    <n v="3"/>
    <m/>
    <m/>
    <m/>
    <m/>
  </r>
  <r>
    <n v="3222"/>
    <x v="0"/>
    <x v="5746"/>
    <x v="0"/>
    <m/>
    <s v="V1679-99"/>
    <x v="13"/>
    <x v="13"/>
    <x v="0"/>
    <n v="44"/>
    <n v="40"/>
    <n v="35"/>
    <n v="18"/>
    <n v="0"/>
    <n v="0"/>
    <n v="0"/>
    <n v="0"/>
    <n v="0"/>
    <m/>
    <x v="8"/>
    <x v="1"/>
    <m/>
    <n v="71.309185944028272"/>
    <x v="1695"/>
    <n v="4.0465049656226125E-2"/>
    <n v="7.5871968105423987E-2"/>
    <n v="3.0348787242169592E-2"/>
    <n v="0.10847367890187329"/>
    <n v="1.4754167272787686"/>
    <n v="1.5838904061806418"/>
    <n v="0.7919452030903209"/>
    <n v="2.9037990779978431"/>
    <x v="0"/>
    <x v="0"/>
    <n v="1.5"/>
    <m/>
    <m/>
    <m/>
    <m/>
  </r>
  <r>
    <n v="3232"/>
    <x v="0"/>
    <x v="5747"/>
    <x v="0"/>
    <m/>
    <s v="V1583-1"/>
    <x v="19"/>
    <x v="19"/>
    <x v="1"/>
    <n v="76.5"/>
    <n v="51"/>
    <n v="62"/>
    <n v="64.5"/>
    <n v="0"/>
    <n v="0"/>
    <n v="0"/>
    <n v="0"/>
    <n v="0"/>
    <m/>
    <x v="3"/>
    <x v="1"/>
    <m/>
    <n v="128.28678809604673"/>
    <x v="1696"/>
    <n v="0.13096431754519988"/>
    <n v="0.29466971447669976"/>
    <n v="9.8223238158899911E-2"/>
    <n v="0.42128745027199527"/>
    <n v="1.1634193983915238"/>
    <n v="1.584706848663519"/>
    <n v="0.79235342433175948"/>
    <n v="2.9052958892164513"/>
    <x v="0"/>
    <x v="0"/>
    <n v="2"/>
    <m/>
    <m/>
    <m/>
    <m/>
  </r>
  <r>
    <n v="3232"/>
    <x v="1"/>
    <x v="5748"/>
    <x v="0"/>
    <m/>
    <s v="V1581-999"/>
    <x v="14"/>
    <x v="14"/>
    <x v="10"/>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2"/>
    <x v="0"/>
    <x v="5749"/>
    <x v="0"/>
    <m/>
    <s v="M97-174"/>
    <x v="2"/>
    <x v="2"/>
    <x v="2"/>
    <n v="45.8"/>
    <n v="0"/>
    <n v="0"/>
    <n v="0"/>
    <n v="0"/>
    <n v="0"/>
    <n v="0"/>
    <n v="0"/>
    <n v="0"/>
    <m/>
    <x v="13"/>
    <x v="3"/>
    <m/>
    <n v="45.8"/>
    <x v="1616"/>
    <n v="1.6692449707155586E-2"/>
    <n v="6.259668640183344E-2"/>
    <n v="2.503867456073338E-2"/>
    <n v="8.9494091568033604E-2"/>
    <n v="1.5259517684557251"/>
    <n v="1.6154458600237587"/>
    <n v="0.80772293001187934"/>
    <n v="2.9616507433768908"/>
    <x v="0"/>
    <x v="0"/>
    <n v="3"/>
    <m/>
    <m/>
    <m/>
    <m/>
  </r>
  <r>
    <n v="3232"/>
    <x v="0"/>
    <x v="5750"/>
    <x v="0"/>
    <m/>
    <s v="V1580-998"/>
    <x v="11"/>
    <x v="11"/>
    <x v="8"/>
    <n v="62"/>
    <n v="25"/>
    <n v="27"/>
    <n v="0"/>
    <n v="0"/>
    <n v="0"/>
    <n v="0"/>
    <n v="0"/>
    <n v="0"/>
    <m/>
    <x v="41"/>
    <x v="1"/>
    <m/>
    <n v="72.09715667070374"/>
    <x v="1697"/>
    <n v="4.1364272981920046E-2"/>
    <n v="8.2728556304908329E-2"/>
    <n v="3.1023204736440033E-2"/>
    <n v="0.11827650022423292"/>
    <n v="1.4532337611159034"/>
    <n v="1.5715102613401364"/>
    <n v="0.78575513067006819"/>
    <n v="2.8811021457902499"/>
    <x v="0"/>
    <x v="0"/>
    <n v="1.6666669999999999"/>
    <m/>
    <m/>
    <m/>
    <m/>
  </r>
  <r>
    <n v="3232"/>
    <x v="1"/>
    <x v="5751"/>
    <x v="0"/>
    <m/>
    <s v="V1582-1000"/>
    <x v="44"/>
    <x v="44"/>
    <x v="22"/>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1"/>
    <x v="5752"/>
    <x v="0"/>
    <m/>
    <s v="V1584-2"/>
    <x v="14"/>
    <x v="14"/>
    <x v="1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1"/>
    <x v="5753"/>
    <x v="0"/>
    <m/>
    <s v="V1585-3"/>
    <x v="14"/>
    <x v="14"/>
    <x v="10"/>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1"/>
    <x v="5754"/>
    <x v="0"/>
    <m/>
    <s v="V1586-4"/>
    <x v="14"/>
    <x v="14"/>
    <x v="1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22"/>
    <x v="0"/>
    <x v="5755"/>
    <x v="0"/>
    <m/>
    <s v="V1577-994"/>
    <x v="13"/>
    <x v="13"/>
    <x v="0"/>
    <n v="47"/>
    <n v="41"/>
    <n v="0"/>
    <n v="0"/>
    <n v="0"/>
    <n v="0"/>
    <n v="0"/>
    <n v="0"/>
    <n v="0"/>
    <m/>
    <x v="3"/>
    <x v="1"/>
    <m/>
    <n v="62.369864518050704"/>
    <x v="1698"/>
    <n v="3.0955564043799347E-2"/>
    <n v="6.9650019098548538E-2"/>
    <n v="2.3216673032849511E-2"/>
    <n v="9.9578197269212354E-2"/>
    <n v="1.4976883036239921"/>
    <n v="1.5972665008932045"/>
    <n v="0.79863325044660227"/>
    <n v="2.9283219183042082"/>
    <x v="0"/>
    <x v="0"/>
    <n v="2"/>
    <m/>
    <m/>
    <m/>
    <m/>
  </r>
  <r>
    <n v="3222"/>
    <x v="1"/>
    <x v="5756"/>
    <x v="0"/>
    <m/>
    <s v="V1576-995"/>
    <x v="13"/>
    <x v="13"/>
    <x v="0"/>
    <n v="29"/>
    <n v="0"/>
    <n v="0"/>
    <n v="0"/>
    <n v="0"/>
    <n v="0"/>
    <n v="0"/>
    <n v="0"/>
    <n v="0"/>
    <m/>
    <x v="3"/>
    <x v="1"/>
    <m/>
    <n v="29"/>
    <x v="92"/>
    <n v="6.6924497071555889E-3"/>
    <n v="1.5058011841100076E-2"/>
    <n v="5.0193372803666921E-3"/>
    <n v="2.1528345476454384E-2"/>
    <n v="1.9583478451355507"/>
    <n v="1.979876190612005"/>
    <n v="0.98993809530600252"/>
    <n v="3.6297730161220092"/>
    <x v="0"/>
    <x v="0"/>
    <n v="2"/>
    <m/>
    <m/>
    <m/>
    <m/>
  </r>
  <r>
    <n v="3232"/>
    <x v="1"/>
    <x v="5757"/>
    <x v="0"/>
    <m/>
    <s v="V1578-996"/>
    <x v="11"/>
    <x v="11"/>
    <x v="8"/>
    <n v="29"/>
    <n v="0"/>
    <n v="0"/>
    <n v="0"/>
    <n v="0"/>
    <n v="0"/>
    <n v="0"/>
    <n v="0"/>
    <n v="0"/>
    <m/>
    <x v="3"/>
    <x v="3"/>
    <m/>
    <n v="29"/>
    <x v="92"/>
    <n v="6.6924497071555889E-3"/>
    <n v="1.5058011841100076E-2"/>
    <n v="1.0038674560733384E-2"/>
    <n v="2.1528345476454384E-2"/>
    <n v="1.9583478451355507"/>
    <n v="1.979876190612005"/>
    <n v="0.98993809530600252"/>
    <n v="3.6297730161220092"/>
    <x v="0"/>
    <x v="0"/>
    <n v="1"/>
    <m/>
    <m/>
    <m/>
    <m/>
  </r>
  <r>
    <n v="3232"/>
    <x v="1"/>
    <x v="5758"/>
    <x v="0"/>
    <m/>
    <s v="V1579-997"/>
    <x v="11"/>
    <x v="11"/>
    <x v="8"/>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222"/>
    <x v="0"/>
    <x v="5759"/>
    <x v="0"/>
    <m/>
    <s v="V1641-59"/>
    <x v="19"/>
    <x v="19"/>
    <x v="1"/>
    <n v="45"/>
    <n v="33"/>
    <n v="30.5"/>
    <n v="19"/>
    <n v="32.5"/>
    <n v="29"/>
    <n v="0"/>
    <n v="0"/>
    <n v="0"/>
    <m/>
    <x v="110"/>
    <x v="1"/>
    <m/>
    <n v="79.388286289603201"/>
    <x v="1699"/>
    <n v="5.0153584160937098E-2"/>
    <n v="0.10657635380359529"/>
    <n v="3.7615188120702824E-2"/>
    <n v="0.15237154735409028"/>
    <n v="1.3901879858813189"/>
    <n v="1.5425595332354092"/>
    <n v="0.77127976661770459"/>
    <n v="2.8280258109315835"/>
    <x v="0"/>
    <x v="0"/>
    <n v="1.8333330000000001"/>
    <m/>
    <m/>
    <m/>
    <m/>
  </r>
  <r>
    <n v="3222"/>
    <x v="0"/>
    <x v="5760"/>
    <x v="0"/>
    <m/>
    <s v="V1596-14"/>
    <x v="19"/>
    <x v="19"/>
    <x v="1"/>
    <n v="43"/>
    <n v="0"/>
    <n v="0"/>
    <n v="0"/>
    <n v="0"/>
    <n v="0"/>
    <n v="0"/>
    <n v="0"/>
    <n v="0"/>
    <m/>
    <x v="3"/>
    <x v="1"/>
    <m/>
    <n v="43"/>
    <x v="168"/>
    <n v="1.4713840081487146E-2"/>
    <n v="3.3106140183346081E-2"/>
    <n v="1.103538006111536E-2"/>
    <n v="4.7331641838245155E-2"/>
    <n v="1.7060075946043618"/>
    <n v="1.753339236442607"/>
    <n v="0.87666961822130351"/>
    <n v="3.2144552668114459"/>
    <x v="0"/>
    <x v="0"/>
    <n v="2"/>
    <m/>
    <m/>
    <m/>
    <m/>
  </r>
  <r>
    <n v="3222"/>
    <x v="1"/>
    <x v="5761"/>
    <x v="0"/>
    <m/>
    <s v="V1639-57"/>
    <x v="13"/>
    <x v="13"/>
    <x v="0"/>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22"/>
    <x v="0"/>
    <x v="5762"/>
    <x v="0"/>
    <m/>
    <s v="V1597-15"/>
    <x v="12"/>
    <x v="12"/>
    <x v="9"/>
    <n v="30"/>
    <n v="21"/>
    <n v="0"/>
    <n v="0"/>
    <n v="0"/>
    <n v="0"/>
    <n v="0"/>
    <n v="0"/>
    <n v="0"/>
    <m/>
    <x v="6"/>
    <x v="1"/>
    <m/>
    <n v="36.61966684720111"/>
    <x v="94"/>
    <n v="1.0671313980137511E-2"/>
    <n v="1.6006970970206265E-2"/>
    <n v="8.0034854851031324E-3"/>
    <n v="2.2885066416112033E-2"/>
    <n v="1.9375031344893694"/>
    <n v="1.9603882009054814"/>
    <n v="0.98019410045274069"/>
    <n v="3.5940450349933823"/>
    <x v="0"/>
    <x v="0"/>
    <n v="1"/>
    <m/>
    <m/>
    <m/>
    <m/>
  </r>
  <r>
    <n v="3222"/>
    <x v="1"/>
    <x v="5763"/>
    <x v="0"/>
    <m/>
    <s v="V1572-990"/>
    <x v="25"/>
    <x v="25"/>
    <x v="15"/>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222"/>
    <x v="0"/>
    <x v="5764"/>
    <x v="0"/>
    <m/>
    <s v="V1573-991"/>
    <x v="11"/>
    <x v="11"/>
    <x v="8"/>
    <n v="41"/>
    <n v="31"/>
    <n v="0"/>
    <n v="0"/>
    <n v="0"/>
    <n v="0"/>
    <n v="0"/>
    <n v="0"/>
    <n v="0"/>
    <m/>
    <x v="3"/>
    <x v="1"/>
    <m/>
    <n v="51.400389103585589"/>
    <x v="1700"/>
    <n v="2.1024318818436461E-2"/>
    <n v="4.730471734148204E-2"/>
    <n v="1.5768239113827347E-2"/>
    <n v="6.7631258916518999E-2"/>
    <n v="1.6026591881209047"/>
    <n v="1.6702904470374236"/>
    <n v="0.83514522351871179"/>
    <n v="3.0621991529019432"/>
    <x v="0"/>
    <x v="0"/>
    <n v="2"/>
    <m/>
    <m/>
    <m/>
    <m/>
  </r>
  <r>
    <n v="3232"/>
    <x v="0"/>
    <x v="5765"/>
    <x v="0"/>
    <m/>
    <s v="M93-170"/>
    <x v="3"/>
    <x v="3"/>
    <x v="3"/>
    <n v="47.5"/>
    <n v="33"/>
    <n v="32.799999999999997"/>
    <n v="0"/>
    <n v="0"/>
    <n v="0"/>
    <n v="0"/>
    <n v="0"/>
    <n v="0"/>
    <m/>
    <x v="28"/>
    <x v="2"/>
    <m/>
    <n v="66.491277623459752"/>
    <x v="1701"/>
    <n v="3.5181834097275273E-2"/>
    <n v="0.19350007873955546"/>
    <n v="7.9159126718869377E-2"/>
    <n v="0.27664585396699648"/>
    <n v="1.2523308482568292"/>
    <n v="1.5289767022238256"/>
    <n v="0.76448835111191282"/>
    <n v="2.8031239540770136"/>
    <x v="0"/>
    <x v="0"/>
    <n v="4.3333329999999997"/>
    <m/>
    <m/>
    <m/>
    <m/>
  </r>
  <r>
    <n v="3232"/>
    <x v="0"/>
    <x v="5766"/>
    <x v="0"/>
    <m/>
    <s v="M96-173"/>
    <x v="3"/>
    <x v="3"/>
    <x v="3"/>
    <n v="26"/>
    <n v="19"/>
    <n v="0"/>
    <n v="0"/>
    <n v="0"/>
    <n v="0"/>
    <n v="0"/>
    <n v="0"/>
    <n v="0"/>
    <m/>
    <x v="45"/>
    <x v="43"/>
    <m/>
    <n v="32.202484376209235"/>
    <x v="324"/>
    <n v="8.252164502164502E-3"/>
    <n v="2.6303774350649352E-2"/>
    <n v="9.9025974025974024E-3"/>
    <n v="3.7606341895007361E-2"/>
    <n v="1.776117867050937"/>
    <n v="1.8137242089459444"/>
    <n v="0.90686210447297222"/>
    <n v="3.3251610497342314"/>
    <x v="0"/>
    <x v="0"/>
    <n v="2.65"/>
    <m/>
    <m/>
    <m/>
    <m/>
  </r>
  <r>
    <n v="3222"/>
    <x v="0"/>
    <x v="5767"/>
    <x v="0"/>
    <m/>
    <s v="V1571-989"/>
    <x v="13"/>
    <x v="13"/>
    <x v="0"/>
    <n v="47"/>
    <n v="37"/>
    <n v="0"/>
    <n v="0"/>
    <n v="0"/>
    <n v="0"/>
    <n v="0"/>
    <n v="0"/>
    <n v="0"/>
    <m/>
    <x v="3"/>
    <x v="1"/>
    <m/>
    <n v="59.816385714952723"/>
    <x v="806"/>
    <n v="2.8472752737458622E-2"/>
    <n v="6.4063693659281898E-2"/>
    <n v="2.1354564553093966E-2"/>
    <n v="9.1591462681038988E-2"/>
    <n v="1.5197746300169936"/>
    <n v="1.6113660926980327"/>
    <n v="0.80568304634901633"/>
    <n v="2.9541711699463931"/>
    <x v="0"/>
    <x v="0"/>
    <n v="2"/>
    <m/>
    <m/>
    <m/>
    <m/>
  </r>
  <r>
    <n v="3232"/>
    <x v="0"/>
    <x v="5768"/>
    <x v="0"/>
    <m/>
    <s v="M92-169"/>
    <x v="3"/>
    <x v="3"/>
    <x v="3"/>
    <n v="44"/>
    <n v="0"/>
    <n v="0"/>
    <n v="0"/>
    <n v="0"/>
    <n v="0"/>
    <n v="0"/>
    <n v="0"/>
    <n v="0"/>
    <m/>
    <x v="15"/>
    <x v="15"/>
    <m/>
    <n v="44"/>
    <x v="49"/>
    <n v="1.5406162464985993E-2"/>
    <n v="8.0882352941176461E-2"/>
    <n v="2.8886554621848734E-2"/>
    <n v="0.11563699480654371"/>
    <n v="1.4589881042164203"/>
    <n v="1.574625099022964"/>
    <n v="0.787312549511482"/>
    <n v="2.8868126815421005"/>
    <x v="0"/>
    <x v="0"/>
    <n v="4.5"/>
    <m/>
    <m/>
    <m/>
    <m/>
  </r>
  <r>
    <n v="3222"/>
    <x v="1"/>
    <x v="5769"/>
    <x v="0"/>
    <m/>
    <s v="V1638-56"/>
    <x v="13"/>
    <x v="13"/>
    <x v="0"/>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22"/>
    <x v="1"/>
    <x v="5770"/>
    <x v="0"/>
    <m/>
    <s v="V1637-55"/>
    <x v="13"/>
    <x v="13"/>
    <x v="0"/>
    <n v="16.100000000000001"/>
    <n v="0"/>
    <n v="0"/>
    <n v="0"/>
    <n v="0"/>
    <n v="0"/>
    <n v="0"/>
    <n v="0"/>
    <n v="0"/>
    <m/>
    <x v="6"/>
    <x v="1"/>
    <m/>
    <n v="16.100000000000001"/>
    <x v="1293"/>
    <n v="2.0627228163992871E-3"/>
    <n v="3.0940842245989306E-3"/>
    <n v="1.5470421122994653E-3"/>
    <n v="4.4235928901718118E-3"/>
    <n v="2.5835969965161549"/>
    <n v="2.5880205894063266"/>
    <n v="1.2940102947031633"/>
    <n v="4.7447044139115988"/>
    <x v="0"/>
    <x v="0"/>
    <n v="1"/>
    <m/>
    <m/>
    <m/>
    <m/>
  </r>
  <r>
    <n v="3232"/>
    <x v="1"/>
    <x v="5771"/>
    <x v="0"/>
    <m/>
    <s v="M94-171"/>
    <x v="3"/>
    <x v="3"/>
    <x v="3"/>
    <n v="20"/>
    <n v="17.5"/>
    <n v="16"/>
    <n v="0"/>
    <n v="0"/>
    <n v="0"/>
    <n v="0"/>
    <n v="0"/>
    <n v="0"/>
    <m/>
    <x v="16"/>
    <x v="24"/>
    <m/>
    <n v="31.020154738492199"/>
    <x v="1702"/>
    <n v="7.657324293353706E-3"/>
    <n v="2.5843469490068757E-2"/>
    <n v="1.2443153891030845E-2"/>
    <n v="3.6948246910912426E-2"/>
    <n v="1.7816168813265736"/>
    <n v="1.818565128237486"/>
    <n v="0.90928256411874298"/>
    <n v="3.3340360684353909"/>
    <x v="0"/>
    <x v="0"/>
    <n v="2.3333330000000001"/>
    <m/>
    <m/>
    <m/>
    <m/>
  </r>
  <r>
    <n v="3232"/>
    <x v="0"/>
    <x v="5772"/>
    <x v="0"/>
    <m/>
    <s v="M95-172"/>
    <x v="3"/>
    <x v="3"/>
    <x v="3"/>
    <n v="35"/>
    <n v="29"/>
    <n v="23.5"/>
    <n v="0"/>
    <n v="0"/>
    <n v="0"/>
    <n v="0"/>
    <n v="0"/>
    <n v="0"/>
    <m/>
    <x v="13"/>
    <x v="24"/>
    <m/>
    <n v="51.168838173247593"/>
    <x v="1703"/>
    <n v="2.0835322765469823E-2"/>
    <n v="7.813246037051183E-2"/>
    <n v="3.3857404702719154E-2"/>
    <n v="0.11170549057417098"/>
    <n v="1.4678516032066045"/>
    <n v="1.5795570937807755"/>
    <n v="0.78977854689038773"/>
    <n v="2.8958546719314215"/>
    <x v="0"/>
    <x v="0"/>
    <n v="2.8333330000000001"/>
    <m/>
    <m/>
    <m/>
    <m/>
  </r>
  <r>
    <n v="3222"/>
    <x v="0"/>
    <x v="5773"/>
    <x v="0"/>
    <m/>
    <s v="V1574-992"/>
    <x v="19"/>
    <x v="19"/>
    <x v="1"/>
    <n v="40"/>
    <n v="30"/>
    <n v="34"/>
    <n v="0"/>
    <n v="0"/>
    <n v="0"/>
    <n v="0"/>
    <n v="0"/>
    <n v="0"/>
    <m/>
    <x v="3"/>
    <x v="1"/>
    <m/>
    <n v="60.464865831323898"/>
    <x v="506"/>
    <n v="2.9093455564043802E-2"/>
    <n v="6.5460275019098554E-2"/>
    <n v="2.1820091673032851E-2"/>
    <n v="9.3588146328082322E-2"/>
    <n v="1.5140465570771879"/>
    <n v="1.6076347034052703"/>
    <n v="0.80381735170263513"/>
    <n v="2.9473302895763287"/>
    <x v="0"/>
    <x v="0"/>
    <n v="2"/>
    <m/>
    <m/>
    <m/>
    <m/>
  </r>
  <r>
    <n v="3232"/>
    <x v="1"/>
    <x v="5774"/>
    <x v="0"/>
    <m/>
    <s v="V1591-9"/>
    <x v="32"/>
    <x v="32"/>
    <x v="6"/>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0"/>
    <x v="5775"/>
    <x v="0"/>
    <m/>
    <s v="V1592-10"/>
    <x v="19"/>
    <x v="19"/>
    <x v="1"/>
    <n v="48"/>
    <n v="40"/>
    <n v="35"/>
    <n v="27"/>
    <n v="0"/>
    <n v="0"/>
    <n v="0"/>
    <n v="0"/>
    <n v="0"/>
    <m/>
    <x v="5"/>
    <x v="1"/>
    <m/>
    <n v="76.53757247260981"/>
    <x v="1704"/>
    <n v="4.6616373822256175E-2"/>
    <n v="0.12236798128342245"/>
    <n v="3.4962280366692133E-2"/>
    <n v="0.17494873852704884"/>
    <n v="1.3569577202593355"/>
    <n v="1.5319064587863842"/>
    <n v="0.7659532293931921"/>
    <n v="2.8084951744417044"/>
    <x v="0"/>
    <x v="0"/>
    <n v="2.5"/>
    <m/>
    <m/>
    <m/>
    <m/>
  </r>
  <r>
    <n v="3222"/>
    <x v="1"/>
    <x v="5776"/>
    <x v="0"/>
    <m/>
    <s v="V1575-993"/>
    <x v="13"/>
    <x v="13"/>
    <x v="0"/>
    <n v="25"/>
    <n v="0"/>
    <n v="0"/>
    <n v="0"/>
    <n v="0"/>
    <n v="0"/>
    <n v="0"/>
    <n v="0"/>
    <n v="0"/>
    <m/>
    <x v="3"/>
    <x v="1"/>
    <m/>
    <n v="25"/>
    <x v="48"/>
    <n v="4.9735803412273996E-3"/>
    <n v="1.1190555767761651E-2"/>
    <n v="3.73018525592055E-3"/>
    <n v="1.5999067684642081E-2"/>
    <n v="2.0628280217077752"/>
    <n v="2.0788270893924174"/>
    <n v="1.0394135446962087"/>
    <n v="3.811182997219432"/>
    <x v="0"/>
    <x v="0"/>
    <n v="2"/>
    <m/>
    <m/>
    <m/>
    <m/>
  </r>
  <r>
    <n v="3222"/>
    <x v="1"/>
    <x v="5777"/>
    <x v="0"/>
    <m/>
    <s v="V1636-54"/>
    <x v="13"/>
    <x v="13"/>
    <x v="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0"/>
    <x v="5778"/>
    <x v="0"/>
    <m/>
    <s v="V1595-13"/>
    <x v="19"/>
    <x v="19"/>
    <x v="1"/>
    <n v="53.5"/>
    <n v="0"/>
    <n v="0"/>
    <n v="0"/>
    <n v="0"/>
    <n v="0"/>
    <n v="0"/>
    <n v="0"/>
    <n v="0"/>
    <m/>
    <x v="1"/>
    <x v="1"/>
    <m/>
    <n v="53.5"/>
    <x v="1705"/>
    <n v="2.2777008530685004E-2"/>
    <n v="6.8331025592055006E-2"/>
    <n v="1.7082756398013751E-2"/>
    <n v="9.7692440491449151E-2"/>
    <n v="1.5027105867775654"/>
    <n v="1.6004030272690146"/>
    <n v="0.80020151363450731"/>
    <n v="2.9340722166598598"/>
    <x v="0"/>
    <x v="0"/>
    <n v="3"/>
    <m/>
    <m/>
    <m/>
    <m/>
  </r>
  <r>
    <n v="3232"/>
    <x v="1"/>
    <x v="5779"/>
    <x v="0"/>
    <m/>
    <s v="M91-168"/>
    <x v="3"/>
    <x v="3"/>
    <x v="3"/>
    <n v="24.5"/>
    <n v="0"/>
    <n v="0"/>
    <n v="0"/>
    <n v="0"/>
    <n v="0"/>
    <n v="0"/>
    <n v="0"/>
    <n v="0"/>
    <m/>
    <x v="40"/>
    <x v="3"/>
    <m/>
    <n v="24.5"/>
    <x v="990"/>
    <n v="4.7766265597147953E-3"/>
    <n v="1.9703584558823529E-2"/>
    <n v="7.1649398395721934E-3"/>
    <n v="2.8170091774605464E-2"/>
    <n v="1.868280476036023"/>
    <n v="1.8964505678106285"/>
    <n v="0.94822528390531424"/>
    <n v="3.4768260409861522"/>
    <x v="0"/>
    <x v="0"/>
    <n v="3.5"/>
    <m/>
    <m/>
    <m/>
    <m/>
  </r>
  <r>
    <n v="3232"/>
    <x v="0"/>
    <x v="5780"/>
    <x v="0"/>
    <m/>
    <s v="V1594-12"/>
    <x v="19"/>
    <x v="19"/>
    <x v="1"/>
    <n v="56"/>
    <n v="32"/>
    <n v="0"/>
    <n v="0"/>
    <n v="0"/>
    <n v="0"/>
    <n v="0"/>
    <n v="0"/>
    <n v="0"/>
    <m/>
    <x v="3"/>
    <x v="1"/>
    <m/>
    <n v="64.498061986388393"/>
    <x v="1706"/>
    <n v="3.3104150751209566E-2"/>
    <n v="7.4484339190221516E-2"/>
    <n v="2.4828113063407174E-2"/>
    <n v="0.10648979450897764"/>
    <n v="1.4801930854715504"/>
    <n v="1.5866828799805279"/>
    <n v="0.79334143999026396"/>
    <n v="2.9089186132976343"/>
    <x v="0"/>
    <x v="0"/>
    <n v="2"/>
    <m/>
    <m/>
    <m/>
    <m/>
  </r>
  <r>
    <n v="3222"/>
    <x v="0"/>
    <x v="5781"/>
    <x v="0"/>
    <m/>
    <s v="V1570-988"/>
    <x v="13"/>
    <x v="13"/>
    <x v="0"/>
    <n v="37"/>
    <n v="35"/>
    <n v="0"/>
    <n v="0"/>
    <n v="0"/>
    <n v="0"/>
    <n v="0"/>
    <n v="0"/>
    <n v="0"/>
    <m/>
    <x v="3"/>
    <x v="1"/>
    <m/>
    <n v="50.931326312987373"/>
    <x v="1559"/>
    <n v="2.06423478482302E-2"/>
    <n v="4.6445282658517953E-2"/>
    <n v="1.548176088617265E-2"/>
    <n v="6.6402530518338498E-2"/>
    <n v="1.6078127609603956"/>
    <n v="1.674215291478734"/>
    <n v="0.83710764573936702"/>
    <n v="3.0693947010443456"/>
    <x v="0"/>
    <x v="0"/>
    <n v="2"/>
    <m/>
    <m/>
    <m/>
    <m/>
  </r>
  <r>
    <n v="3222"/>
    <x v="0"/>
    <x v="5782"/>
    <x v="0"/>
    <m/>
    <s v="V1640-58"/>
    <x v="30"/>
    <x v="30"/>
    <x v="1"/>
    <n v="26"/>
    <n v="18"/>
    <n v="18"/>
    <n v="0"/>
    <n v="0"/>
    <n v="0"/>
    <n v="0"/>
    <n v="0"/>
    <n v="0"/>
    <m/>
    <x v="42"/>
    <x v="1"/>
    <m/>
    <n v="36.386810797320507"/>
    <x v="1707"/>
    <n v="1.0536032594856125E-2"/>
    <n v="1.8438054406990069E-2"/>
    <n v="7.9020244461420943E-3"/>
    <n v="2.6360771221066163E-2"/>
    <n v="1.8901237299741507"/>
    <n v="1.9164845011952167"/>
    <n v="0.95824225059760837"/>
    <n v="3.5135549188578974"/>
    <x v="0"/>
    <x v="0"/>
    <n v="1.3333330000000001"/>
    <m/>
    <m/>
    <m/>
    <m/>
  </r>
  <r>
    <n v="3232"/>
    <x v="0"/>
    <x v="5783"/>
    <x v="0"/>
    <m/>
    <s v="V1593-11"/>
    <x v="19"/>
    <x v="19"/>
    <x v="1"/>
    <n v="51.5"/>
    <n v="0"/>
    <n v="0"/>
    <n v="0"/>
    <n v="0"/>
    <n v="0"/>
    <n v="0"/>
    <n v="0"/>
    <n v="0"/>
    <m/>
    <x v="1"/>
    <x v="1"/>
    <m/>
    <n v="51.5"/>
    <x v="144"/>
    <n v="2.1105885536032595E-2"/>
    <n v="6.331765660809778E-2"/>
    <n v="1.5829414152024445E-2"/>
    <n v="9.0524858168729502E-2"/>
    <n v="1.5228949584024567"/>
    <n v="1.6134198165711862"/>
    <n v="0.80670990828559308"/>
    <n v="2.957936330380508"/>
    <x v="0"/>
    <x v="0"/>
    <n v="3"/>
    <m/>
    <m/>
    <m/>
    <m/>
  </r>
  <r>
    <n v="3222"/>
    <x v="1"/>
    <x v="5784"/>
    <x v="0"/>
    <m/>
    <s v="V1569-987"/>
    <x v="13"/>
    <x v="13"/>
    <x v="0"/>
    <n v="27.5"/>
    <n v="0"/>
    <n v="0"/>
    <n v="0"/>
    <n v="0"/>
    <n v="0"/>
    <n v="0"/>
    <n v="0"/>
    <n v="0"/>
    <m/>
    <x v="6"/>
    <x v="1"/>
    <m/>
    <n v="27.5"/>
    <x v="286"/>
    <n v="6.0180322128851552E-3"/>
    <n v="9.0270483193277337E-3"/>
    <n v="4.5135241596638669E-3"/>
    <n v="1.2905914598944614E-2"/>
    <n v="2.1419083475925125"/>
    <n v="2.154814262191457"/>
    <n v="1.0774071310957285"/>
    <n v="3.9504928140176712"/>
    <x v="0"/>
    <x v="0"/>
    <n v="1"/>
    <m/>
    <m/>
    <m/>
    <m/>
  </r>
  <r>
    <n v="3222"/>
    <x v="0"/>
    <x v="5785"/>
    <x v="0"/>
    <m/>
    <s v="V1642-60"/>
    <x v="30"/>
    <x v="30"/>
    <x v="1"/>
    <n v="34.5"/>
    <n v="33.5"/>
    <n v="28"/>
    <n v="0"/>
    <n v="0"/>
    <n v="0"/>
    <n v="0"/>
    <n v="0"/>
    <n v="0"/>
    <m/>
    <x v="41"/>
    <x v="1"/>
    <m/>
    <n v="55.646203823800953"/>
    <x v="1708"/>
    <n v="2.464110644257703E-2"/>
    <n v="4.9282219045430661E-2"/>
    <n v="1.8480829831932773E-2"/>
    <n v="7.0458480751122959E-2"/>
    <n v="1.591207743654115"/>
    <n v="1.661666224405238"/>
    <n v="0.83083311220261902"/>
    <n v="3.0463880780762698"/>
    <x v="0"/>
    <x v="0"/>
    <n v="1.6666669999999999"/>
    <m/>
    <m/>
    <m/>
    <m/>
  </r>
  <r>
    <n v="3232"/>
    <x v="0"/>
    <x v="5786"/>
    <x v="0"/>
    <m/>
    <s v="M90-167"/>
    <x v="8"/>
    <x v="8"/>
    <x v="1"/>
    <n v="68"/>
    <n v="0"/>
    <n v="0"/>
    <n v="0"/>
    <n v="0"/>
    <n v="0"/>
    <n v="0"/>
    <n v="0"/>
    <n v="0"/>
    <m/>
    <x v="10"/>
    <x v="57"/>
    <m/>
    <n v="68"/>
    <x v="283"/>
    <n v="3.6796536796536806E-2"/>
    <n v="0.33116883116883128"/>
    <n v="0.19318181818181823"/>
    <n v="0.47347000943222406"/>
    <n v="1.1398725299179968"/>
    <n v="1.6133425393502208"/>
    <n v="0.80667126967511038"/>
    <n v="2.9577946554754044"/>
    <x v="1"/>
    <x v="0"/>
    <n v="5"/>
    <m/>
    <m/>
    <m/>
    <m/>
  </r>
  <r>
    <n v="3231"/>
    <x v="1"/>
    <x v="5787"/>
    <x v="0"/>
    <m/>
    <s v="V2824-269"/>
    <x v="6"/>
    <x v="6"/>
    <x v="5"/>
    <n v="19.2"/>
    <n v="0"/>
    <n v="0"/>
    <n v="0"/>
    <n v="0"/>
    <n v="0"/>
    <n v="0"/>
    <n v="0"/>
    <n v="0"/>
    <m/>
    <x v="6"/>
    <x v="1"/>
    <m/>
    <n v="19.2"/>
    <x v="365"/>
    <n v="2.9335370511841099E-3"/>
    <n v="4.4003055767761652E-3"/>
    <n v="2.2001527883880826E-3"/>
    <n v="6.2910893986842208E-3"/>
    <n v="2.4290871831596923"/>
    <n v="2.4353782725583764"/>
    <n v="1.2176891362791882"/>
    <n v="4.4648601663570231"/>
    <x v="0"/>
    <x v="0"/>
    <n v="1"/>
    <m/>
    <m/>
    <m/>
    <m/>
  </r>
  <r>
    <n v="3222"/>
    <x v="0"/>
    <x v="5788"/>
    <x v="0"/>
    <m/>
    <s v="V1568-986"/>
    <x v="19"/>
    <x v="19"/>
    <x v="1"/>
    <n v="31"/>
    <n v="23"/>
    <n v="22.5"/>
    <n v="23"/>
    <n v="0"/>
    <n v="0"/>
    <n v="0"/>
    <n v="0"/>
    <n v="0"/>
    <m/>
    <x v="9"/>
    <x v="1"/>
    <m/>
    <n v="50.25186563700894"/>
    <x v="1709"/>
    <n v="2.0095254010695191E-2"/>
    <n v="3.3910741143048137E-2"/>
    <n v="1.5071440508021394E-2"/>
    <n v="4.8481974804770914E-2"/>
    <n v="1.6988494315495035"/>
    <n v="1.7473314063542744"/>
    <n v="0.87366570317713721"/>
    <n v="3.2034409116495031"/>
    <x v="0"/>
    <x v="0"/>
    <n v="1.25"/>
    <m/>
    <m/>
    <m/>
    <m/>
  </r>
  <r>
    <n v="3222"/>
    <x v="1"/>
    <x v="5789"/>
    <x v="0"/>
    <m/>
    <s v="V1559-977"/>
    <x v="13"/>
    <x v="13"/>
    <x v="0"/>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22"/>
    <x v="0"/>
    <x v="5790"/>
    <x v="0"/>
    <m/>
    <s v="V1632-50"/>
    <x v="14"/>
    <x v="14"/>
    <x v="10"/>
    <n v="28"/>
    <n v="20"/>
    <n v="0"/>
    <n v="0"/>
    <n v="0"/>
    <n v="0"/>
    <n v="0"/>
    <n v="0"/>
    <n v="0"/>
    <m/>
    <x v="8"/>
    <x v="1"/>
    <m/>
    <n v="34.409301068170507"/>
    <x v="751"/>
    <n v="9.4219505984211877E-3"/>
    <n v="1.7666157372039727E-2"/>
    <n v="7.0664629488158912E-3"/>
    <n v="2.52571948514883E-2"/>
    <n v="1.9043306895760024"/>
    <n v="1.9295878844274907"/>
    <n v="0.96479394221374537"/>
    <n v="3.537577788117066"/>
    <x v="0"/>
    <x v="0"/>
    <n v="1.5"/>
    <m/>
    <m/>
    <m/>
    <m/>
  </r>
  <r>
    <n v="3222"/>
    <x v="1"/>
    <x v="5791"/>
    <x v="0"/>
    <m/>
    <s v="V1633-51"/>
    <x v="13"/>
    <x v="13"/>
    <x v="0"/>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0"/>
    <x v="5792"/>
    <x v="0"/>
    <m/>
    <s v="M87-164"/>
    <x v="13"/>
    <x v="13"/>
    <x v="0"/>
    <n v="76"/>
    <n v="27"/>
    <n v="21"/>
    <n v="0"/>
    <n v="0"/>
    <n v="0"/>
    <n v="0"/>
    <n v="0"/>
    <n v="0"/>
    <m/>
    <x v="36"/>
    <x v="64"/>
    <m/>
    <n v="83.342666144058526"/>
    <x v="1710"/>
    <n v="5.5274382480264832E-2"/>
    <n v="0.31782771308011842"/>
    <n v="0.19346035249952256"/>
    <n v="0.45439629622979089"/>
    <n v="1.1481091272912987"/>
    <n v="1.6025054235210896"/>
    <n v="0.8012527117605448"/>
    <n v="2.937926609788664"/>
    <x v="0"/>
    <x v="0"/>
    <n v="3"/>
    <m/>
    <m/>
    <m/>
    <m/>
  </r>
  <r>
    <n v="3232"/>
    <x v="1"/>
    <x v="5793"/>
    <x v="0"/>
    <m/>
    <s v="V1634-53"/>
    <x v="13"/>
    <x v="13"/>
    <x v="0"/>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22"/>
    <x v="0"/>
    <x v="5794"/>
    <x v="0"/>
    <m/>
    <s v="V1567-985"/>
    <x v="19"/>
    <x v="19"/>
    <x v="1"/>
    <n v="50.5"/>
    <n v="48"/>
    <n v="0"/>
    <n v="0"/>
    <n v="0"/>
    <n v="0"/>
    <n v="0"/>
    <n v="0"/>
    <n v="0"/>
    <m/>
    <x v="3"/>
    <x v="1"/>
    <m/>
    <n v="69.67244792599152"/>
    <x v="1711"/>
    <n v="3.8628803794244972E-2"/>
    <n v="8.6914808537051191E-2"/>
    <n v="2.897160284568373E-2"/>
    <n v="0.12426155889307812"/>
    <n v="1.4407267729939435"/>
    <n v="1.5649883318870217"/>
    <n v="0.78249416594351084"/>
    <n v="2.8691452751262063"/>
    <x v="0"/>
    <x v="0"/>
    <n v="2"/>
    <m/>
    <m/>
    <m/>
    <m/>
  </r>
  <r>
    <n v="3231"/>
    <x v="0"/>
    <x v="5795"/>
    <x v="0"/>
    <m/>
    <s v="V2825-270"/>
    <x v="13"/>
    <x v="13"/>
    <x v="0"/>
    <n v="82"/>
    <n v="0"/>
    <n v="0"/>
    <n v="0"/>
    <n v="0"/>
    <n v="0"/>
    <n v="0"/>
    <n v="0"/>
    <n v="0"/>
    <m/>
    <x v="1"/>
    <x v="3"/>
    <m/>
    <n v="82"/>
    <x v="318"/>
    <n v="5.3507766743060854E-2"/>
    <n v="0.16052330022918257"/>
    <n v="8.0261650114591285E-2"/>
    <n v="0.22949915970460444"/>
    <n v="1.2939790036240499"/>
    <n v="1.5234781633286545"/>
    <n v="0.76173908166432724"/>
    <n v="2.7930432994358663"/>
    <x v="0"/>
    <x v="0"/>
    <n v="2"/>
    <m/>
    <m/>
    <m/>
    <m/>
  </r>
  <r>
    <n v="3222"/>
    <x v="1"/>
    <x v="5796"/>
    <x v="0"/>
    <m/>
    <s v="V1631-49"/>
    <x v="13"/>
    <x v="13"/>
    <x v="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22"/>
    <x v="0"/>
    <x v="5797"/>
    <x v="0"/>
    <m/>
    <s v="V1630-48"/>
    <x v="13"/>
    <x v="13"/>
    <x v="0"/>
    <n v="39"/>
    <n v="38"/>
    <n v="34.5"/>
    <n v="37"/>
    <n v="24"/>
    <n v="0"/>
    <n v="0"/>
    <n v="0"/>
    <n v="0"/>
    <m/>
    <x v="109"/>
    <x v="1"/>
    <m/>
    <n v="78.104097203667877"/>
    <x v="1712"/>
    <n v="4.8544133562515919E-2"/>
    <n v="9.4661060446906045E-2"/>
    <n v="3.6408100171886941E-2"/>
    <n v="0.13533632686528985"/>
    <n v="1.4193494739851138"/>
    <n v="1.5546858008504036"/>
    <n v="0.77734290042520182"/>
    <n v="2.8502573015590733"/>
    <x v="0"/>
    <x v="0"/>
    <n v="1.6"/>
    <m/>
    <m/>
    <m/>
    <m/>
  </r>
  <r>
    <n v="3231"/>
    <x v="0"/>
    <x v="5798"/>
    <x v="0"/>
    <m/>
    <s v="V2826-271"/>
    <x v="13"/>
    <x v="13"/>
    <x v="0"/>
    <n v="104.6"/>
    <n v="86"/>
    <n v="16.7"/>
    <n v="0"/>
    <n v="0"/>
    <n v="0"/>
    <n v="0"/>
    <n v="0"/>
    <n v="0"/>
    <m/>
    <x v="3"/>
    <x v="1"/>
    <m/>
    <n v="136.44064643646334"/>
    <x v="1713"/>
    <n v="0.14814147249809009"/>
    <n v="0.3333183131207027"/>
    <n v="0.11110610437356758"/>
    <n v="0.47654311035308972"/>
    <n v="1.1385819788451694"/>
    <n v="1.6151250891982591"/>
    <n v="0.80756254459912957"/>
    <n v="2.9610626635301416"/>
    <x v="0"/>
    <x v="0"/>
    <n v="2"/>
    <m/>
    <m/>
    <m/>
    <m/>
  </r>
  <r>
    <n v="3232"/>
    <x v="0"/>
    <x v="5799"/>
    <x v="0"/>
    <m/>
    <s v="V1635-52"/>
    <x v="27"/>
    <x v="27"/>
    <x v="1"/>
    <n v="31.5"/>
    <n v="25"/>
    <n v="18.5"/>
    <n v="22"/>
    <n v="19"/>
    <n v="17"/>
    <n v="0"/>
    <n v="0"/>
    <n v="0"/>
    <m/>
    <x v="42"/>
    <x v="1"/>
    <m/>
    <n v="55.619241274940094"/>
    <x v="1714"/>
    <n v="2.4617233256939142E-2"/>
    <n v="4.3080152045335184E-2"/>
    <n v="1.8462924942704358E-2"/>
    <n v="6.1591424299371741E-2"/>
    <n v="1.6291272373668737"/>
    <n v="1.6907186616662455"/>
    <n v="0.84535933083312276"/>
    <n v="3.0996508797214499"/>
    <x v="0"/>
    <x v="0"/>
    <n v="1.3333330000000001"/>
    <m/>
    <m/>
    <m/>
    <m/>
  </r>
  <r>
    <n v="3232"/>
    <x v="1"/>
    <x v="5800"/>
    <x v="0"/>
    <m/>
    <s v="M88-165"/>
    <x v="28"/>
    <x v="28"/>
    <x v="1"/>
    <n v="22"/>
    <n v="0"/>
    <n v="0"/>
    <n v="0"/>
    <n v="0"/>
    <n v="0"/>
    <n v="0"/>
    <n v="0"/>
    <n v="0"/>
    <m/>
    <x v="16"/>
    <x v="15"/>
    <m/>
    <n v="22"/>
    <x v="1"/>
    <n v="3.8515406162464984E-3"/>
    <n v="1.2998949579831932E-2"/>
    <n v="7.2216386554621835E-3"/>
    <n v="1.8584517022480238E-2"/>
    <n v="2.0094241202509533"/>
    <n v="2.0280086372734334"/>
    <n v="1.0140043186367167"/>
    <n v="3.7180158350012942"/>
    <x v="0"/>
    <x v="0"/>
    <n v="2"/>
    <m/>
    <m/>
    <m/>
    <m/>
  </r>
  <r>
    <n v="3222"/>
    <x v="1"/>
    <x v="5801"/>
    <x v="0"/>
    <m/>
    <s v="V1629-47"/>
    <x v="2"/>
    <x v="2"/>
    <x v="2"/>
    <n v="31"/>
    <n v="0"/>
    <n v="0"/>
    <n v="0"/>
    <n v="0"/>
    <n v="0"/>
    <n v="0"/>
    <n v="0"/>
    <n v="0"/>
    <m/>
    <x v="6"/>
    <x v="1"/>
    <m/>
    <n v="31"/>
    <x v="51"/>
    <n v="7.6473771326712511E-3"/>
    <n v="1.1471065699006876E-2"/>
    <n v="5.7355328495034379E-3"/>
    <n v="1.6400110981270442E-2"/>
    <n v="2.0539048839078218"/>
    <n v="2.0703049948890921"/>
    <n v="1.0351524974445461"/>
    <n v="3.7955591572966689"/>
    <x v="0"/>
    <x v="0"/>
    <n v="1"/>
    <m/>
    <m/>
    <m/>
    <m/>
  </r>
  <r>
    <n v="3222"/>
    <x v="0"/>
    <x v="5802"/>
    <x v="0"/>
    <m/>
    <s v="V1644-62"/>
    <x v="19"/>
    <x v="19"/>
    <x v="1"/>
    <n v="58"/>
    <n v="54"/>
    <n v="50"/>
    <n v="28"/>
    <n v="40"/>
    <n v="29"/>
    <n v="0"/>
    <n v="0"/>
    <n v="0"/>
    <m/>
    <x v="5"/>
    <x v="1"/>
    <m/>
    <n v="109.5673308974897"/>
    <x v="1715"/>
    <n v="9.5532531194295903E-2"/>
    <n v="0.2507728943850267"/>
    <n v="7.164939839572193E-2"/>
    <n v="0.35852844076770585"/>
    <n v="1.1967485651982772"/>
    <n v="1.5552770059659831"/>
    <n v="0.77763850298299153"/>
    <n v="2.8513411776043021"/>
    <x v="0"/>
    <x v="0"/>
    <n v="2.5"/>
    <m/>
    <m/>
    <m/>
    <m/>
  </r>
  <r>
    <n v="3222"/>
    <x v="0"/>
    <x v="5803"/>
    <x v="0"/>
    <m/>
    <s v="V1626-44"/>
    <x v="11"/>
    <x v="11"/>
    <x v="8"/>
    <n v="42"/>
    <n v="29.5"/>
    <n v="0"/>
    <n v="0"/>
    <n v="0"/>
    <n v="0"/>
    <n v="0"/>
    <n v="0"/>
    <n v="0"/>
    <m/>
    <x v="3"/>
    <x v="1"/>
    <m/>
    <n v="51.324945202113952"/>
    <x v="1716"/>
    <n v="2.0962646422205244E-2"/>
    <n v="4.71659544499618E-2"/>
    <n v="1.5721984816653933E-2"/>
    <n v="6.7432870477229442E-2"/>
    <n v="1.6034837925675123"/>
    <n v="1.6709166630447416"/>
    <n v="0.83545833152237081"/>
    <n v="3.0633472155820263"/>
    <x v="0"/>
    <x v="0"/>
    <n v="2"/>
    <m/>
    <m/>
    <m/>
    <m/>
  </r>
  <r>
    <n v="3222"/>
    <x v="0"/>
    <x v="5804"/>
    <x v="0"/>
    <m/>
    <s v="V1643-61"/>
    <x v="30"/>
    <x v="30"/>
    <x v="1"/>
    <n v="33"/>
    <n v="20.5"/>
    <n v="0"/>
    <n v="0"/>
    <n v="0"/>
    <n v="0"/>
    <n v="0"/>
    <n v="0"/>
    <n v="0"/>
    <m/>
    <x v="8"/>
    <x v="1"/>
    <m/>
    <n v="38.849066912861623"/>
    <x v="1717"/>
    <n v="1.2010201807995924E-2"/>
    <n v="2.2519128389992357E-2"/>
    <n v="9.0076513559969422E-3"/>
    <n v="3.219545720406141E-2"/>
    <n v="1.8250937005203975"/>
    <n v="1.857289157724459"/>
    <n v="0.92864457886222951"/>
    <n v="3.4050301224948414"/>
    <x v="0"/>
    <x v="0"/>
    <n v="1.5"/>
    <m/>
    <m/>
    <m/>
    <m/>
  </r>
  <r>
    <n v="3231"/>
    <x v="0"/>
    <x v="5805"/>
    <x v="0"/>
    <m/>
    <s v="V2827-272"/>
    <x v="1"/>
    <x v="1"/>
    <x v="1"/>
    <n v="49.8"/>
    <n v="23.8"/>
    <n v="0"/>
    <n v="0"/>
    <n v="0"/>
    <n v="0"/>
    <n v="0"/>
    <n v="0"/>
    <n v="0"/>
    <m/>
    <x v="8"/>
    <x v="1"/>
    <m/>
    <n v="55.194927303149875"/>
    <x v="1718"/>
    <n v="2.4243060860707922E-2"/>
    <n v="4.5455739113827352E-2"/>
    <n v="1.8182295645530942E-2"/>
    <n v="6.4987786293211211E-2"/>
    <n v="1.61388714254572"/>
    <n v="1.6788749288389311"/>
    <n v="0.83943746441946554"/>
    <n v="3.0779373695380401"/>
    <x v="0"/>
    <x v="0"/>
    <n v="1.5"/>
    <m/>
    <m/>
    <m/>
    <m/>
  </r>
  <r>
    <n v="3222"/>
    <x v="0"/>
    <x v="5806"/>
    <x v="0"/>
    <m/>
    <s v="V1627-45"/>
    <x v="11"/>
    <x v="11"/>
    <x v="8"/>
    <n v="28.5"/>
    <n v="26"/>
    <n v="20"/>
    <n v="18"/>
    <n v="20"/>
    <n v="0"/>
    <n v="0"/>
    <n v="0"/>
    <n v="0"/>
    <m/>
    <x v="106"/>
    <x v="1"/>
    <m/>
    <n v="51.110175112202462"/>
    <x v="1719"/>
    <n v="2.0787576394194041E-2"/>
    <n v="3.7417637509549267E-2"/>
    <n v="1.559068229564553E-2"/>
    <n v="5.3495762635784025E-2"/>
    <n v="1.6698262193728508"/>
    <n v="1.7233219820086347"/>
    <n v="0.86166099100431737"/>
    <n v="3.159423633682497"/>
    <x v="0"/>
    <x v="0"/>
    <n v="1.4"/>
    <m/>
    <m/>
    <m/>
    <m/>
  </r>
  <r>
    <n v="3232"/>
    <x v="0"/>
    <x v="5807"/>
    <x v="0"/>
    <m/>
    <s v="M86-163"/>
    <x v="11"/>
    <x v="11"/>
    <x v="8"/>
    <n v="67"/>
    <n v="0"/>
    <n v="0"/>
    <n v="0"/>
    <n v="0"/>
    <n v="0"/>
    <n v="0"/>
    <n v="0"/>
    <n v="0"/>
    <m/>
    <x v="25"/>
    <x v="0"/>
    <m/>
    <n v="67"/>
    <x v="348"/>
    <n v="3.5722243442831682E-2"/>
    <n v="0.20093761936592819"/>
    <n v="0.10716673032849505"/>
    <n v="0.28727925934543319"/>
    <n v="1.2440874867529947"/>
    <n v="1.5313667460984279"/>
    <n v="0.76568337304921397"/>
    <n v="2.807505701180451"/>
    <x v="0"/>
    <x v="0"/>
    <n v="3.5"/>
    <m/>
    <m/>
    <m/>
    <m/>
  </r>
  <r>
    <n v="3232"/>
    <x v="0"/>
    <x v="5808"/>
    <x v="0"/>
    <m/>
    <s v="M85-162"/>
    <x v="11"/>
    <x v="11"/>
    <x v="8"/>
    <n v="61"/>
    <n v="0"/>
    <n v="0"/>
    <n v="0"/>
    <n v="0"/>
    <n v="0"/>
    <n v="0"/>
    <n v="0"/>
    <n v="0"/>
    <m/>
    <x v="4"/>
    <x v="68"/>
    <m/>
    <n v="61"/>
    <x v="104"/>
    <n v="2.9610707919531448E-2"/>
    <n v="0.24428834033613445"/>
    <n v="0.16656023204736439"/>
    <n v="0.34925751434671198"/>
    <n v="1.2022510848478514"/>
    <n v="1.5515085991945634"/>
    <n v="0.7757542995972817"/>
    <n v="2.8444324318566996"/>
    <x v="1"/>
    <x v="0"/>
    <n v="3.5"/>
    <m/>
    <m/>
    <m/>
    <m/>
  </r>
  <r>
    <n v="3222"/>
    <x v="1"/>
    <x v="5809"/>
    <x v="0"/>
    <m/>
    <s v="V1625-43"/>
    <x v="13"/>
    <x v="13"/>
    <x v="0"/>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22"/>
    <x v="1"/>
    <x v="5810"/>
    <x v="0"/>
    <m/>
    <s v="V1628-46"/>
    <x v="13"/>
    <x v="13"/>
    <x v="0"/>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22"/>
    <x v="0"/>
    <x v="5811"/>
    <x v="0"/>
    <m/>
    <s v="V1558-975"/>
    <x v="13"/>
    <x v="13"/>
    <x v="0"/>
    <n v="31"/>
    <n v="25.5"/>
    <n v="0"/>
    <n v="0"/>
    <n v="0"/>
    <n v="0"/>
    <n v="0"/>
    <n v="0"/>
    <n v="0"/>
    <m/>
    <x v="8"/>
    <x v="1"/>
    <m/>
    <n v="40.140378672852599"/>
    <x v="1720"/>
    <n v="1.2821890119684234E-2"/>
    <n v="2.4041043974407941E-2"/>
    <n v="9.6164175897631744E-3"/>
    <n v="3.4371330409172729E-2"/>
    <n v="1.8043135907436163"/>
    <n v="1.8386849211527889"/>
    <n v="0.91934246057639446"/>
    <n v="3.3709223554467798"/>
    <x v="0"/>
    <x v="0"/>
    <n v="1.5"/>
    <m/>
    <m/>
    <m/>
    <m/>
  </r>
  <r>
    <n v="3222"/>
    <x v="0"/>
    <x v="5812"/>
    <x v="0"/>
    <m/>
    <s v="V1557-974"/>
    <x v="30"/>
    <x v="30"/>
    <x v="1"/>
    <n v="22"/>
    <n v="18"/>
    <n v="20.5"/>
    <n v="0"/>
    <n v="0"/>
    <n v="0"/>
    <n v="0"/>
    <n v="0"/>
    <n v="0"/>
    <m/>
    <x v="42"/>
    <x v="1"/>
    <m/>
    <n v="35.046397817750112"/>
    <x v="1721"/>
    <n v="9.7740800865800861E-3"/>
    <n v="1.710463770799513E-2"/>
    <n v="7.3305600649350641E-3"/>
    <n v="2.4454393695071387E-2"/>
    <n v="1.9151319730398131"/>
    <n v="1.9395863667348845"/>
    <n v="0.96979318336744225"/>
    <n v="3.5559083390139548"/>
    <x v="0"/>
    <x v="0"/>
    <n v="1.3333330000000001"/>
    <m/>
    <m/>
    <m/>
    <m/>
  </r>
  <r>
    <n v="3222"/>
    <x v="0"/>
    <x v="5813"/>
    <x v="0"/>
    <m/>
    <s v="V1556-973"/>
    <x v="19"/>
    <x v="19"/>
    <x v="1"/>
    <n v="45.5"/>
    <n v="41"/>
    <n v="32"/>
    <n v="36"/>
    <n v="25.5"/>
    <n v="16.100000000000001"/>
    <n v="0"/>
    <n v="0"/>
    <n v="0"/>
    <m/>
    <x v="110"/>
    <x v="1"/>
    <m/>
    <n v="83.550643324872127"/>
    <x v="1722"/>
    <n v="5.5550595238095225E-2"/>
    <n v="0.11804500099330353"/>
    <n v="4.1662946428571421E-2"/>
    <n v="0.16876820060772257"/>
    <n v="1.365530523918401"/>
    <n v="1.5342987245261237"/>
    <n v="0.76714936226306185"/>
    <n v="2.8128809949645599"/>
    <x v="0"/>
    <x v="0"/>
    <n v="1.8333330000000001"/>
    <m/>
    <m/>
    <m/>
    <m/>
  </r>
  <r>
    <n v="3232"/>
    <x v="1"/>
    <x v="5814"/>
    <x v="0"/>
    <m/>
    <s v="M84-161"/>
    <x v="5"/>
    <x v="5"/>
    <x v="3"/>
    <n v="24.2"/>
    <n v="0"/>
    <n v="0"/>
    <n v="0"/>
    <n v="0"/>
    <n v="0"/>
    <n v="0"/>
    <n v="0"/>
    <n v="0"/>
    <m/>
    <x v="11"/>
    <x v="3"/>
    <m/>
    <n v="24.2"/>
    <x v="1723"/>
    <n v="4.6603641456582634E-3"/>
    <n v="2.0971638655462185E-2"/>
    <n v="6.9905462184873951E-3"/>
    <n v="2.998302079626812E-2"/>
    <n v="1.8479878856767842"/>
    <n v="1.8779709064730523"/>
    <n v="0.93898545323652616"/>
    <n v="3.4429466618672624"/>
    <x v="0"/>
    <x v="0"/>
    <n v="4"/>
    <m/>
    <m/>
    <m/>
    <m/>
  </r>
  <r>
    <n v="3222"/>
    <x v="0"/>
    <x v="5815"/>
    <x v="0"/>
    <m/>
    <s v="V1624-42"/>
    <x v="19"/>
    <x v="19"/>
    <x v="1"/>
    <n v="44"/>
    <n v="38.5"/>
    <n v="27.5"/>
    <n v="23"/>
    <n v="0"/>
    <n v="0"/>
    <n v="0"/>
    <n v="0"/>
    <n v="0"/>
    <m/>
    <x v="8"/>
    <x v="1"/>
    <m/>
    <n v="68.582067627040814"/>
    <x v="1724"/>
    <n v="3.7429176215940912E-2"/>
    <n v="7.0179705404889214E-2"/>
    <n v="2.8071882161955684E-2"/>
    <n v="0.10033548647295201"/>
    <n v="1.4957027991649934"/>
    <n v="1.5960382856379454"/>
    <n v="0.79801914281897268"/>
    <n v="2.9260701903362332"/>
    <x v="0"/>
    <x v="0"/>
    <n v="1.5"/>
    <m/>
    <m/>
    <m/>
    <m/>
  </r>
  <r>
    <n v="3222"/>
    <x v="1"/>
    <x v="5816"/>
    <x v="0"/>
    <m/>
    <s v="V1563-981"/>
    <x v="30"/>
    <x v="30"/>
    <x v="1"/>
    <n v="27"/>
    <n v="0"/>
    <n v="0"/>
    <n v="0"/>
    <n v="0"/>
    <n v="0"/>
    <n v="0"/>
    <n v="0"/>
    <n v="0"/>
    <m/>
    <x v="6"/>
    <x v="1"/>
    <m/>
    <n v="27"/>
    <x v="403"/>
    <n v="5.8011841100076393E-3"/>
    <n v="8.701776165011459E-3"/>
    <n v="4.3508880825057295E-3"/>
    <n v="1.244087503157768E-2"/>
    <n v="2.1557162851584999"/>
    <n v="2.1681571601900775"/>
    <n v="1.0840785800950388"/>
    <n v="3.9749547936818086"/>
    <x v="0"/>
    <x v="0"/>
    <n v="1"/>
    <m/>
    <m/>
    <m/>
    <m/>
  </r>
  <r>
    <n v="3231"/>
    <x v="0"/>
    <x v="5817"/>
    <x v="0"/>
    <m/>
    <s v="V2828-273"/>
    <x v="11"/>
    <x v="11"/>
    <x v="8"/>
    <n v="67"/>
    <n v="17"/>
    <n v="0"/>
    <n v="0"/>
    <n v="0"/>
    <n v="0"/>
    <n v="0"/>
    <n v="0"/>
    <n v="0"/>
    <m/>
    <x v="3"/>
    <x v="1"/>
    <m/>
    <n v="69.123078635141823"/>
    <x v="1725"/>
    <n v="3.802202699261522E-2"/>
    <n v="8.5549560733384239E-2"/>
    <n v="2.8516520244461413E-2"/>
    <n v="0.12230967263555174"/>
    <n v="1.4447264145756018"/>
    <n v="1.5670360872111535"/>
    <n v="0.78351804360557675"/>
    <n v="2.8728994932204479"/>
    <x v="0"/>
    <x v="0"/>
    <n v="2"/>
    <m/>
    <m/>
    <m/>
    <m/>
  </r>
  <r>
    <n v="3232"/>
    <x v="0"/>
    <x v="5818"/>
    <x v="0"/>
    <m/>
    <s v="M83-160"/>
    <x v="11"/>
    <x v="11"/>
    <x v="8"/>
    <n v="62"/>
    <n v="0"/>
    <n v="0"/>
    <n v="0"/>
    <n v="0"/>
    <n v="0"/>
    <n v="0"/>
    <n v="0"/>
    <n v="0"/>
    <m/>
    <x v="14"/>
    <x v="6"/>
    <m/>
    <n v="62"/>
    <x v="192"/>
    <n v="3.0589508530685004E-2"/>
    <n v="0.22942131398013754"/>
    <n v="0.13765278838808251"/>
    <n v="0.32800221962540888"/>
    <n v="1.215542016700274"/>
    <n v="1.5435442363256828"/>
    <n v="0.77177211816284141"/>
    <n v="2.8298310999304186"/>
    <x v="1"/>
    <x v="0"/>
    <n v="4"/>
    <m/>
    <m/>
    <m/>
    <m/>
  </r>
  <r>
    <n v="3232"/>
    <x v="0"/>
    <x v="5819"/>
    <x v="0"/>
    <m/>
    <s v="M89-166"/>
    <x v="11"/>
    <x v="11"/>
    <x v="8"/>
    <n v="83"/>
    <n v="0"/>
    <n v="0"/>
    <n v="0"/>
    <n v="0"/>
    <n v="0"/>
    <n v="0"/>
    <n v="0"/>
    <n v="0"/>
    <m/>
    <x v="4"/>
    <x v="6"/>
    <m/>
    <n v="83"/>
    <x v="984"/>
    <n v="5.4820791953144883E-2"/>
    <n v="0.4522715336134453"/>
    <n v="0.24669356378915197"/>
    <n v="0.64660978670639579"/>
    <n v="1.0793356898648723"/>
    <n v="1.7259454765712681"/>
    <n v="0.86297273828563403"/>
    <n v="3.1642333737139912"/>
    <x v="1"/>
    <x v="0"/>
    <n v="5"/>
    <m/>
    <m/>
    <m/>
    <m/>
  </r>
  <r>
    <n v="3232"/>
    <x v="0"/>
    <x v="5820"/>
    <x v="0"/>
    <m/>
    <s v="M81-158"/>
    <x v="11"/>
    <x v="11"/>
    <x v="8"/>
    <n v="86"/>
    <n v="73"/>
    <n v="0"/>
    <n v="0"/>
    <n v="0"/>
    <n v="0"/>
    <n v="0"/>
    <n v="0"/>
    <n v="0"/>
    <m/>
    <x v="10"/>
    <x v="4"/>
    <m/>
    <n v="112.80514172678478"/>
    <x v="1726"/>
    <n v="0.10126209574738988"/>
    <n v="0.91135886172650893"/>
    <n v="0.60757257448433932"/>
    <n v="1.3029640722372511"/>
    <n v="0.95471848125340464"/>
    <n v="2.2576825534906559"/>
    <n v="1.128841276745328"/>
    <n v="4.1390846813995354"/>
    <x v="1"/>
    <x v="0"/>
    <n v="4"/>
    <m/>
    <m/>
    <m/>
    <m/>
  </r>
  <r>
    <n v="3232"/>
    <x v="0"/>
    <x v="5821"/>
    <x v="0"/>
    <m/>
    <s v="M82-159"/>
    <x v="3"/>
    <x v="3"/>
    <x v="3"/>
    <n v="75"/>
    <n v="55"/>
    <n v="35.5"/>
    <n v="0"/>
    <n v="0"/>
    <n v="0"/>
    <n v="0"/>
    <n v="0"/>
    <n v="0"/>
    <m/>
    <x v="29"/>
    <x v="26"/>
    <m/>
    <n v="99.550238573295246"/>
    <x v="1727"/>
    <n v="7.8863079322638155E-2"/>
    <n v="0.47317847593582896"/>
    <n v="0.18729983310703546"/>
    <n v="0.67650031155935664"/>
    <n v="1.0708288739410508"/>
    <n v="1.7473291855004074"/>
    <n v="0.87366459275020369"/>
    <n v="3.20343684008408"/>
    <x v="0"/>
    <x v="0"/>
    <n v="4.8333329999999997"/>
    <m/>
    <m/>
    <m/>
    <m/>
  </r>
  <r>
    <n v="3222"/>
    <x v="0"/>
    <x v="5822"/>
    <x v="0"/>
    <m/>
    <s v="V1555-972"/>
    <x v="19"/>
    <x v="19"/>
    <x v="1"/>
    <n v="66"/>
    <n v="35"/>
    <n v="34"/>
    <n v="22"/>
    <n v="0"/>
    <n v="0"/>
    <n v="0"/>
    <n v="0"/>
    <n v="0"/>
    <m/>
    <x v="23"/>
    <x v="1"/>
    <m/>
    <n v="84.976467330667489"/>
    <x v="1728"/>
    <n v="5.746275783040488E-2"/>
    <n v="0.11851693802521006"/>
    <n v="4.3097068372803658E-2"/>
    <n v="0.16944292603450731"/>
    <n v="1.3645768374598057"/>
    <n v="1.5340197634943131"/>
    <n v="0.76700988174715656"/>
    <n v="2.8123695664062405"/>
    <x v="0"/>
    <x v="0"/>
    <n v="1.75"/>
    <m/>
    <m/>
    <m/>
    <m/>
  </r>
  <r>
    <n v="3222"/>
    <x v="1"/>
    <x v="5823"/>
    <x v="0"/>
    <m/>
    <s v="V1566-984"/>
    <x v="30"/>
    <x v="30"/>
    <x v="1"/>
    <n v="20"/>
    <n v="19.5"/>
    <n v="0"/>
    <n v="0"/>
    <n v="0"/>
    <n v="0"/>
    <n v="0"/>
    <n v="0"/>
    <n v="0"/>
    <m/>
    <x v="8"/>
    <x v="1"/>
    <m/>
    <n v="27.932955446926844"/>
    <x v="1729"/>
    <n v="6.2090176979882877E-3"/>
    <n v="1.1641908183728039E-2"/>
    <n v="4.6567632734912153E-3"/>
    <n v="1.6644363414589317E-2"/>
    <n v="2.0485950315624764"/>
    <n v="2.0652393949770658"/>
    <n v="1.0326196974885329"/>
    <n v="3.7862722241246205"/>
    <x v="0"/>
    <x v="0"/>
    <n v="1.5"/>
    <m/>
    <m/>
    <m/>
    <m/>
  </r>
  <r>
    <n v="3232"/>
    <x v="1"/>
    <x v="5824"/>
    <x v="0"/>
    <m/>
    <s v="M80-157"/>
    <x v="13"/>
    <x v="13"/>
    <x v="0"/>
    <n v="21"/>
    <n v="18"/>
    <n v="0"/>
    <n v="0"/>
    <n v="0"/>
    <n v="0"/>
    <n v="0"/>
    <n v="0"/>
    <n v="0"/>
    <m/>
    <x v="53"/>
    <x v="2"/>
    <m/>
    <n v="27.658633371878661"/>
    <x v="509"/>
    <n v="6.0876623376623371E-3"/>
    <n v="2.3970170454545456E-2"/>
    <n v="1.369724025974026E-2"/>
    <n v="3.4270002980503339E-2"/>
    <n v="1.8052465916158136"/>
    <n v="1.839516594596317"/>
    <n v="0.9197582972981585"/>
    <n v="3.3724470900932477"/>
    <x v="0"/>
    <x v="0"/>
    <n v="2.25"/>
    <m/>
    <m/>
    <m/>
    <m/>
  </r>
  <r>
    <n v="3222"/>
    <x v="1"/>
    <x v="5825"/>
    <x v="0"/>
    <m/>
    <s v="V1560-978"/>
    <x v="30"/>
    <x v="30"/>
    <x v="1"/>
    <n v="18.100000000000001"/>
    <n v="19"/>
    <n v="0"/>
    <n v="0"/>
    <n v="0"/>
    <n v="0"/>
    <n v="0"/>
    <n v="0"/>
    <n v="0"/>
    <m/>
    <x v="6"/>
    <x v="1"/>
    <m/>
    <n v="26.241379536906976"/>
    <x v="1730"/>
    <n v="5.4797714540361616E-3"/>
    <n v="8.2196571810542428E-3"/>
    <n v="4.1098285905271214E-3"/>
    <n v="1.1751592531542811E-2"/>
    <n v="2.1773390596885278"/>
    <n v="2.1890906522200706"/>
    <n v="1.0945453261100353"/>
    <n v="4.0133328624034625"/>
    <x v="0"/>
    <x v="0"/>
    <n v="1"/>
    <m/>
    <m/>
    <m/>
    <m/>
  </r>
  <r>
    <n v="3231"/>
    <x v="0"/>
    <x v="5826"/>
    <x v="0"/>
    <m/>
    <s v="V2829-274"/>
    <x v="11"/>
    <x v="11"/>
    <x v="8"/>
    <n v="71.2"/>
    <n v="55.5"/>
    <n v="24"/>
    <n v="0"/>
    <n v="0"/>
    <n v="0"/>
    <n v="0"/>
    <n v="0"/>
    <n v="0"/>
    <m/>
    <x v="1"/>
    <x v="1"/>
    <m/>
    <n v="93.411401873647094"/>
    <x v="1731"/>
    <n v="6.9436672396231219E-2"/>
    <n v="0.20831001718869366"/>
    <n v="5.2077504297173415E-2"/>
    <n v="0.29781953046443638"/>
    <n v="1.2362627940451563"/>
    <n v="1.5340823245095927"/>
    <n v="0.76704116225479635"/>
    <n v="2.81248426160092"/>
    <x v="0"/>
    <x v="0"/>
    <n v="3"/>
    <m/>
    <m/>
    <m/>
    <m/>
  </r>
  <r>
    <n v="3232"/>
    <x v="1"/>
    <x v="5827"/>
    <x v="0"/>
    <m/>
    <s v="M79-156"/>
    <x v="14"/>
    <x v="14"/>
    <x v="10"/>
    <n v="18"/>
    <n v="0"/>
    <n v="0"/>
    <n v="0"/>
    <n v="0"/>
    <n v="0"/>
    <n v="0"/>
    <n v="0"/>
    <n v="0"/>
    <m/>
    <x v="11"/>
    <x v="2"/>
    <m/>
    <n v="18"/>
    <x v="3"/>
    <n v="2.5783040488922848E-3"/>
    <n v="1.1602368220015282E-2"/>
    <n v="5.801184110007641E-3"/>
    <n v="1.6587833375436914E-2"/>
    <n v="2.0498157690312224"/>
    <n v="2.0664036024066594"/>
    <n v="1.0332018012033297"/>
    <n v="3.7884066044122089"/>
    <x v="0"/>
    <x v="0"/>
    <n v="3"/>
    <m/>
    <m/>
    <m/>
    <m/>
  </r>
  <r>
    <n v="3231"/>
    <x v="0"/>
    <x v="5828"/>
    <x v="0"/>
    <m/>
    <s v="V1480-895"/>
    <x v="2"/>
    <x v="2"/>
    <x v="2"/>
    <n v="33"/>
    <n v="23"/>
    <n v="0"/>
    <n v="0"/>
    <n v="0"/>
    <n v="0"/>
    <n v="0"/>
    <n v="0"/>
    <n v="0"/>
    <m/>
    <x v="8"/>
    <x v="1"/>
    <m/>
    <n v="40.224370722237531"/>
    <x v="1732"/>
    <n v="1.2875604787369491E-2"/>
    <n v="2.4141758976317797E-2"/>
    <n v="9.6567035905271194E-3"/>
    <n v="3.4515322018334516E-2"/>
    <n v="1.8029932927773924"/>
    <n v="1.8375086147957269"/>
    <n v="0.91875430739786346"/>
    <n v="3.368765793792166"/>
    <x v="0"/>
    <x v="0"/>
    <n v="1.5"/>
    <m/>
    <m/>
    <m/>
    <m/>
  </r>
  <r>
    <n v="3231"/>
    <x v="1"/>
    <x v="5829"/>
    <x v="0"/>
    <m/>
    <s v="V1474-889"/>
    <x v="4"/>
    <x v="4"/>
    <x v="4"/>
    <n v="19.100000000000001"/>
    <n v="0"/>
    <n v="0"/>
    <n v="0"/>
    <n v="0"/>
    <n v="0"/>
    <n v="0"/>
    <n v="0"/>
    <n v="0"/>
    <m/>
    <x v="6"/>
    <x v="1"/>
    <m/>
    <n v="19.100000000000001"/>
    <x v="1733"/>
    <n v="2.9030589508530691E-3"/>
    <n v="4.3545884262796031E-3"/>
    <n v="2.1772942131398016E-3"/>
    <n v="6.2257278741698965E-3"/>
    <n v="2.4335333792850857"/>
    <n v="2.4397591071592557"/>
    <n v="1.2198795535796279"/>
    <n v="4.4728916964586354"/>
    <x v="0"/>
    <x v="0"/>
    <n v="1"/>
    <m/>
    <m/>
    <m/>
    <m/>
  </r>
  <r>
    <n v="3231"/>
    <x v="1"/>
    <x v="5830"/>
    <x v="0"/>
    <m/>
    <s v="V1475-890"/>
    <x v="8"/>
    <x v="8"/>
    <x v="1"/>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31"/>
    <x v="0"/>
    <x v="5831"/>
    <x v="0"/>
    <m/>
    <s v="V2830-275"/>
    <x v="11"/>
    <x v="11"/>
    <x v="8"/>
    <n v="42"/>
    <n v="0"/>
    <n v="0"/>
    <n v="0"/>
    <n v="0"/>
    <n v="0"/>
    <n v="0"/>
    <n v="0"/>
    <n v="0"/>
    <m/>
    <x v="3"/>
    <x v="1"/>
    <m/>
    <n v="42"/>
    <x v="217"/>
    <n v="1.4037433155080216E-2"/>
    <n v="3.158422459893049E-2"/>
    <n v="1.0528074866310163E-2"/>
    <n v="4.5155768633133815E-2"/>
    <n v="1.7201238274802195"/>
    <n v="1.7652795961133534"/>
    <n v="0.88263979805667669"/>
    <n v="3.2363459262078145"/>
    <x v="0"/>
    <x v="0"/>
    <n v="2"/>
    <m/>
    <m/>
    <m/>
    <m/>
  </r>
  <r>
    <n v="3231"/>
    <x v="1"/>
    <x v="5832"/>
    <x v="0"/>
    <m/>
    <s v="V1478-893"/>
    <x v="2"/>
    <x v="2"/>
    <x v="2"/>
    <n v="22"/>
    <n v="20"/>
    <n v="0"/>
    <n v="0"/>
    <n v="0"/>
    <n v="0"/>
    <n v="0"/>
    <n v="0"/>
    <n v="0"/>
    <m/>
    <x v="6"/>
    <x v="1"/>
    <m/>
    <n v="29.732137494637012"/>
    <x v="652"/>
    <n v="7.0346320346320341E-3"/>
    <n v="1.0551948051948052E-2"/>
    <n v="5.275974025974026E-3"/>
    <n v="1.5086054222105173E-2"/>
    <n v="2.0841616541231938"/>
    <n v="2.0992477083452989"/>
    <n v="1.0496238541726495"/>
    <n v="3.8486207986330481"/>
    <x v="0"/>
    <x v="0"/>
    <n v="1"/>
    <m/>
    <m/>
    <m/>
    <m/>
  </r>
  <r>
    <n v="3222"/>
    <x v="0"/>
    <x v="5833"/>
    <x v="0"/>
    <m/>
    <s v="V1599-17"/>
    <x v="30"/>
    <x v="30"/>
    <x v="1"/>
    <n v="31"/>
    <n v="23.5"/>
    <n v="18"/>
    <n v="19.5"/>
    <n v="25.5"/>
    <n v="21"/>
    <n v="0"/>
    <n v="0"/>
    <n v="0"/>
    <m/>
    <x v="6"/>
    <x v="1"/>
    <m/>
    <n v="57.521735022511272"/>
    <x v="1734"/>
    <n v="2.6330134326457859E-2"/>
    <n v="3.9495201489686785E-2"/>
    <n v="1.9747600744843392E-2"/>
    <n v="5.6466042881663459E-2"/>
    <n v="1.654101038769372"/>
    <n v="1.7105670816510354"/>
    <n v="0.85528354082551772"/>
    <n v="3.136039649693565"/>
    <x v="0"/>
    <x v="0"/>
    <n v="1"/>
    <m/>
    <m/>
    <m/>
    <m/>
  </r>
  <r>
    <n v="3231"/>
    <x v="1"/>
    <x v="5834"/>
    <x v="0"/>
    <m/>
    <s v="V1476-891"/>
    <x v="2"/>
    <x v="2"/>
    <x v="2"/>
    <n v="25"/>
    <n v="0"/>
    <n v="0"/>
    <n v="0"/>
    <n v="0"/>
    <n v="0"/>
    <n v="0"/>
    <n v="0"/>
    <n v="0"/>
    <m/>
    <x v="6"/>
    <x v="1"/>
    <m/>
    <n v="25"/>
    <x v="48"/>
    <n v="4.9735803412273996E-3"/>
    <n v="7.4603705118410999E-3"/>
    <n v="3.73018525592055E-3"/>
    <n v="1.0666045123094719E-2"/>
    <n v="2.2146066605455892"/>
    <n v="2.2252727056686838"/>
    <n v="1.1126363528343419"/>
    <n v="4.0796666270592539"/>
    <x v="0"/>
    <x v="0"/>
    <n v="1"/>
    <m/>
    <m/>
    <m/>
    <m/>
  </r>
  <r>
    <n v="3222"/>
    <x v="1"/>
    <x v="5835"/>
    <x v="0"/>
    <m/>
    <s v="V1562-980"/>
    <x v="27"/>
    <x v="27"/>
    <x v="1"/>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5836"/>
    <x v="0"/>
    <m/>
    <s v="V1477-892"/>
    <x v="2"/>
    <x v="2"/>
    <x v="2"/>
    <n v="24.5"/>
    <n v="0"/>
    <n v="0"/>
    <n v="0"/>
    <n v="0"/>
    <n v="0"/>
    <n v="0"/>
    <n v="0"/>
    <n v="0"/>
    <m/>
    <x v="3"/>
    <x v="1"/>
    <m/>
    <n v="24.5"/>
    <x v="990"/>
    <n v="4.7766265597147953E-3"/>
    <n v="1.0747409759358291E-2"/>
    <n v="3.5824699197860967E-3"/>
    <n v="1.5365504604330258E-2"/>
    <n v="2.0774742552896197"/>
    <n v="2.0928397598939501"/>
    <n v="1.0464198799469751"/>
    <n v="3.8368728931389082"/>
    <x v="0"/>
    <x v="0"/>
    <n v="2"/>
    <m/>
    <m/>
    <m/>
    <m/>
  </r>
  <r>
    <n v="3231"/>
    <x v="1"/>
    <x v="5837"/>
    <x v="0"/>
    <m/>
    <s v="V1473-888"/>
    <x v="5"/>
    <x v="5"/>
    <x v="3"/>
    <n v="23"/>
    <n v="17"/>
    <n v="0"/>
    <n v="0"/>
    <n v="0"/>
    <n v="0"/>
    <n v="0"/>
    <n v="0"/>
    <n v="0"/>
    <m/>
    <x v="6"/>
    <x v="1"/>
    <m/>
    <n v="28.600699292150182"/>
    <x v="647"/>
    <n v="6.5094219505984199E-3"/>
    <n v="9.7641329258976294E-3"/>
    <n v="4.8820664629488147E-3"/>
    <n v="1.3959719857106367E-2"/>
    <n v="2.1126720623563706"/>
    <n v="2.1266317822134768"/>
    <n v="1.0633158911067384"/>
    <n v="3.8988249340580405"/>
    <x v="0"/>
    <x v="0"/>
    <n v="1"/>
    <m/>
    <m/>
    <m/>
    <m/>
  </r>
  <r>
    <n v="3231"/>
    <x v="0"/>
    <x v="5838"/>
    <x v="0"/>
    <m/>
    <s v="V2831-276"/>
    <x v="13"/>
    <x v="13"/>
    <x v="0"/>
    <n v="34.1"/>
    <n v="27.8"/>
    <n v="0"/>
    <n v="0"/>
    <n v="0"/>
    <n v="0"/>
    <n v="0"/>
    <n v="0"/>
    <n v="0"/>
    <m/>
    <x v="5"/>
    <x v="1"/>
    <m/>
    <n v="43.996022547498541"/>
    <x v="1735"/>
    <n v="1.540337725999491E-2"/>
    <n v="4.043386530748664E-2"/>
    <n v="1.1552532944996183E-2"/>
    <n v="5.7808044679051235E-2"/>
    <n v="1.647311962419995"/>
    <n v="1.7051200070990462"/>
    <n v="0.8525600035495231"/>
    <n v="3.1260533463482512"/>
    <x v="0"/>
    <x v="0"/>
    <n v="2.5"/>
    <m/>
    <m/>
    <m/>
    <m/>
  </r>
  <r>
    <n v="3231"/>
    <x v="1"/>
    <x v="5839"/>
    <x v="0"/>
    <m/>
    <s v="V1479-894"/>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5840"/>
    <x v="0"/>
    <m/>
    <s v="V1469-883"/>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5841"/>
    <x v="0"/>
    <m/>
    <s v="V2832-277"/>
    <x v="2"/>
    <x v="2"/>
    <x v="2"/>
    <n v="26"/>
    <n v="20.8"/>
    <n v="0"/>
    <n v="0"/>
    <n v="0"/>
    <n v="0"/>
    <n v="0"/>
    <n v="0"/>
    <n v="0"/>
    <m/>
    <x v="8"/>
    <x v="1"/>
    <m/>
    <n v="33.296246034650814"/>
    <x v="1736"/>
    <n v="8.8222561751973502E-3"/>
    <n v="1.6541730328495031E-2"/>
    <n v="6.6166921313980127E-3"/>
    <n v="2.3649608530535455E-2"/>
    <n v="1.9263864963291852"/>
    <n v="1.9500361048597208"/>
    <n v="0.97501805242986039"/>
    <n v="3.5750661922428213"/>
    <x v="0"/>
    <x v="0"/>
    <n v="1.5"/>
    <m/>
    <m/>
    <m/>
    <m/>
  </r>
  <r>
    <n v="3231"/>
    <x v="0"/>
    <x v="5842"/>
    <x v="0"/>
    <m/>
    <s v="V1470-884"/>
    <x v="8"/>
    <x v="8"/>
    <x v="1"/>
    <n v="38.5"/>
    <n v="0"/>
    <n v="0"/>
    <n v="0"/>
    <n v="0"/>
    <n v="0"/>
    <n v="0"/>
    <n v="0"/>
    <n v="0"/>
    <m/>
    <x v="1"/>
    <x v="1"/>
    <m/>
    <n v="38.5"/>
    <x v="223"/>
    <n v="1.1795343137254903E-2"/>
    <n v="3.5386029411764712E-2"/>
    <n v="8.846507352941178E-3"/>
    <n v="5.0591185227862892E-2"/>
    <n v="1.6862287630808512"/>
    <n v="1.7368199483087141"/>
    <n v="0.86840997415435706"/>
    <n v="3.1841699052326424"/>
    <x v="0"/>
    <x v="0"/>
    <n v="3"/>
    <m/>
    <m/>
    <m/>
    <m/>
  </r>
  <r>
    <n v="3231"/>
    <x v="1"/>
    <x v="5843"/>
    <x v="0"/>
    <m/>
    <s v="V1471-885"/>
    <x v="3"/>
    <x v="3"/>
    <x v="3"/>
    <n v="24.5"/>
    <n v="0"/>
    <n v="0"/>
    <n v="0"/>
    <n v="0"/>
    <n v="0"/>
    <n v="0"/>
    <n v="0"/>
    <n v="0"/>
    <m/>
    <x v="6"/>
    <x v="1"/>
    <m/>
    <n v="24.5"/>
    <x v="990"/>
    <n v="4.7766265597147953E-3"/>
    <n v="7.1649398395721934E-3"/>
    <n v="3.5824699197860967E-3"/>
    <n v="1.024366973622017E-2"/>
    <n v="2.2303305338403714"/>
    <n v="2.2405742035765916"/>
    <n v="1.1202871017882958"/>
    <n v="4.1077193732237509"/>
    <x v="0"/>
    <x v="0"/>
    <n v="1"/>
    <m/>
    <m/>
    <m/>
    <m/>
  </r>
  <r>
    <n v="3231"/>
    <x v="0"/>
    <x v="5844"/>
    <x v="0"/>
    <m/>
    <s v="V1472-886"/>
    <x v="3"/>
    <x v="3"/>
    <x v="3"/>
    <n v="36"/>
    <n v="22"/>
    <n v="0"/>
    <n v="0"/>
    <n v="0"/>
    <n v="0"/>
    <n v="0"/>
    <n v="0"/>
    <n v="0"/>
    <m/>
    <x v="5"/>
    <x v="1"/>
    <m/>
    <n v="42.190046219457976"/>
    <x v="528"/>
    <n v="1.4164756811815636E-2"/>
    <n v="3.7182486631016046E-2"/>
    <n v="1.0623567608861727E-2"/>
    <n v="5.3159568893504094E-2"/>
    <n v="1.6716705366713545"/>
    <n v="1.7248301055648585"/>
    <n v="0.86241505278242925"/>
    <n v="3.1621885268689072"/>
    <x v="0"/>
    <x v="0"/>
    <n v="2.5"/>
    <m/>
    <m/>
    <m/>
    <m/>
  </r>
  <r>
    <n v="3222"/>
    <x v="0"/>
    <x v="5845"/>
    <x v="0"/>
    <m/>
    <s v="V1554-971"/>
    <x v="19"/>
    <x v="19"/>
    <x v="1"/>
    <n v="42"/>
    <n v="0"/>
    <n v="0"/>
    <n v="0"/>
    <n v="0"/>
    <n v="0"/>
    <n v="0"/>
    <n v="0"/>
    <n v="0"/>
    <m/>
    <x v="3"/>
    <x v="1"/>
    <m/>
    <n v="42"/>
    <x v="217"/>
    <n v="1.4037433155080216E-2"/>
    <n v="3.158422459893049E-2"/>
    <n v="1.0528074866310163E-2"/>
    <n v="4.5155768633133815E-2"/>
    <n v="1.7201238274802195"/>
    <n v="1.7652795961133534"/>
    <n v="0.88263979805667669"/>
    <n v="3.2363459262078145"/>
    <x v="0"/>
    <x v="0"/>
    <n v="2"/>
    <m/>
    <m/>
    <m/>
    <m/>
  </r>
  <r>
    <n v="3222"/>
    <x v="0"/>
    <x v="5846"/>
    <x v="0"/>
    <m/>
    <s v="V1553-970"/>
    <x v="19"/>
    <x v="19"/>
    <x v="1"/>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1"/>
    <x v="0"/>
    <x v="5847"/>
    <x v="0"/>
    <m/>
    <s v="V2833-278"/>
    <x v="13"/>
    <x v="13"/>
    <x v="0"/>
    <n v="46.5"/>
    <n v="0"/>
    <n v="0"/>
    <n v="0"/>
    <n v="0"/>
    <n v="0"/>
    <n v="0"/>
    <n v="0"/>
    <n v="0"/>
    <m/>
    <x v="1"/>
    <x v="3"/>
    <m/>
    <n v="46.5"/>
    <x v="1737"/>
    <n v="1.720659854851031E-2"/>
    <n v="5.161979564553093E-2"/>
    <n v="2.5809897822765465E-2"/>
    <n v="7.3800499415716966E-2"/>
    <n v="1.5783481895470153"/>
    <n v="1.6521486889627321"/>
    <n v="0.82607434448136607"/>
    <n v="3.028939263098342"/>
    <x v="0"/>
    <x v="0"/>
    <n v="2"/>
    <m/>
    <m/>
    <m/>
    <m/>
  </r>
  <r>
    <n v="3222"/>
    <x v="1"/>
    <x v="5848"/>
    <x v="0"/>
    <m/>
    <s v="V1565-983"/>
    <x v="27"/>
    <x v="27"/>
    <x v="1"/>
    <n v="18.5"/>
    <n v="16.5"/>
    <n v="18"/>
    <n v="0"/>
    <n v="0"/>
    <n v="0"/>
    <n v="0"/>
    <n v="0"/>
    <n v="0"/>
    <m/>
    <x v="42"/>
    <x v="1"/>
    <m/>
    <n v="30.63494736408078"/>
    <x v="1738"/>
    <n v="7.4683282403870633E-3"/>
    <n v="1.3069572553595301E-2"/>
    <n v="5.6012461802902973E-3"/>
    <n v="1.8685486246956644E-2"/>
    <n v="2.007518605104671"/>
    <n v="2.0262040913516275"/>
    <n v="1.0131020456758137"/>
    <n v="3.7147075008113171"/>
    <x v="0"/>
    <x v="0"/>
    <n v="1.3333330000000001"/>
    <m/>
    <m/>
    <m/>
    <m/>
  </r>
  <r>
    <n v="3232"/>
    <x v="0"/>
    <x v="5849"/>
    <x v="0"/>
    <m/>
    <s v="M77-154"/>
    <x v="13"/>
    <x v="13"/>
    <x v="0"/>
    <n v="67"/>
    <n v="0"/>
    <n v="0"/>
    <n v="0"/>
    <n v="0"/>
    <n v="0"/>
    <n v="0"/>
    <n v="0"/>
    <n v="0"/>
    <m/>
    <x v="4"/>
    <x v="68"/>
    <m/>
    <n v="67"/>
    <x v="348"/>
    <n v="3.5722243442831682E-2"/>
    <n v="0.29470850840336138"/>
    <n v="0.20093761936592819"/>
    <n v="0.42134291370663535"/>
    <n v="1.1633925809653782"/>
    <n v="1.5847354946720136"/>
    <n v="0.79236774733600679"/>
    <n v="2.9053484068986912"/>
    <x v="1"/>
    <x v="0"/>
    <n v="3.5"/>
    <m/>
    <m/>
    <m/>
    <m/>
  </r>
  <r>
    <n v="3222"/>
    <x v="1"/>
    <x v="5850"/>
    <x v="0"/>
    <m/>
    <s v="V1561-979"/>
    <x v="30"/>
    <x v="30"/>
    <x v="1"/>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0"/>
    <x v="5851"/>
    <x v="0"/>
    <m/>
    <s v="V1439-853"/>
    <x v="3"/>
    <x v="3"/>
    <x v="3"/>
    <n v="42"/>
    <n v="29"/>
    <n v="20"/>
    <n v="0"/>
    <n v="0"/>
    <n v="0"/>
    <n v="0"/>
    <n v="0"/>
    <n v="0"/>
    <m/>
    <x v="3"/>
    <x v="1"/>
    <m/>
    <n v="54.817880294662984"/>
    <x v="1560"/>
    <n v="2.3912974280621339E-2"/>
    <n v="5.3804192131398018E-2"/>
    <n v="1.7934730710466005E-2"/>
    <n v="7.692351742775913E-2"/>
    <n v="1.5669352315868856"/>
    <n v="1.6438587490146448"/>
    <n v="0.8219293745073224"/>
    <n v="3.0137410398601818"/>
    <x v="0"/>
    <x v="0"/>
    <n v="2"/>
    <m/>
    <m/>
    <m/>
    <m/>
  </r>
  <r>
    <n v="3232"/>
    <x v="0"/>
    <x v="5852"/>
    <x v="0"/>
    <m/>
    <s v="M76-153"/>
    <x v="13"/>
    <x v="13"/>
    <x v="0"/>
    <n v="61"/>
    <n v="20"/>
    <n v="0"/>
    <n v="0"/>
    <n v="0"/>
    <n v="0"/>
    <n v="0"/>
    <n v="0"/>
    <n v="0"/>
    <m/>
    <x v="39"/>
    <x v="6"/>
    <m/>
    <n v="64.195015382816138"/>
    <x v="1739"/>
    <n v="3.2793799337916985E-2"/>
    <n v="0.2582511697860963"/>
    <n v="0.14757209702062643"/>
    <n v="0.36922008439909615"/>
    <n v="1.1906067515066829"/>
    <n v="1.559826835905779"/>
    <n v="0.77991341795288949"/>
    <n v="2.8596825324939279"/>
    <x v="1"/>
    <x v="0"/>
    <n v="4.5"/>
    <m/>
    <m/>
    <m/>
    <m/>
  </r>
  <r>
    <n v="3232"/>
    <x v="0"/>
    <x v="5853"/>
    <x v="0"/>
    <m/>
    <s v="M75-152"/>
    <x v="11"/>
    <x v="11"/>
    <x v="8"/>
    <n v="103"/>
    <n v="0"/>
    <n v="0"/>
    <n v="0"/>
    <n v="0"/>
    <n v="0"/>
    <n v="0"/>
    <n v="0"/>
    <n v="0"/>
    <m/>
    <x v="4"/>
    <x v="4"/>
    <m/>
    <n v="103"/>
    <x v="87"/>
    <n v="8.4423542144130378E-2"/>
    <n v="0.69649422268907568"/>
    <n v="0.50654125286478224"/>
    <n v="0.99577343985602473"/>
    <n v="1.0007419141609379"/>
    <n v="1.9965153540169627"/>
    <n v="0.99825767700848134"/>
    <n v="3.660278149031098"/>
    <x v="1"/>
    <x v="0"/>
    <n v="3"/>
    <m/>
    <m/>
    <m/>
    <m/>
  </r>
  <r>
    <n v="3222"/>
    <x v="1"/>
    <x v="5854"/>
    <x v="0"/>
    <m/>
    <s v="V1648-67"/>
    <x v="27"/>
    <x v="27"/>
    <x v="1"/>
    <n v="24.1"/>
    <n v="0"/>
    <n v="0"/>
    <n v="0"/>
    <n v="0"/>
    <n v="0"/>
    <n v="0"/>
    <n v="0"/>
    <n v="0"/>
    <m/>
    <x v="6"/>
    <x v="1"/>
    <m/>
    <n v="24.1"/>
    <x v="1656"/>
    <n v="4.6219283167812574E-3"/>
    <n v="6.9328924751718857E-3"/>
    <n v="3.4664462375859429E-3"/>
    <n v="9.9119130687114285E-3"/>
    <n v="2.2432249384830247"/>
    <n v="2.2531368515517363"/>
    <n v="1.1265684257758681"/>
    <n v="4.1307508945115163"/>
    <x v="0"/>
    <x v="0"/>
    <n v="1"/>
    <m/>
    <m/>
    <m/>
    <m/>
  </r>
  <r>
    <n v="3222"/>
    <x v="0"/>
    <x v="5855"/>
    <x v="0"/>
    <m/>
    <s v="V1552-969"/>
    <x v="19"/>
    <x v="19"/>
    <x v="1"/>
    <n v="33.5"/>
    <n v="0"/>
    <n v="0"/>
    <n v="0"/>
    <n v="0"/>
    <n v="0"/>
    <n v="0"/>
    <n v="0"/>
    <n v="0"/>
    <m/>
    <x v="3"/>
    <x v="1"/>
    <m/>
    <n v="33.5"/>
    <x v="919"/>
    <n v="8.9305608607079204E-3"/>
    <n v="2.0093761936592822E-2"/>
    <n v="6.6979206455309408E-3"/>
    <n v="2.8727925934543326E-2"/>
    <n v="1.8618767205853073"/>
    <n v="1.8906046465198507"/>
    <n v="0.94530232325992536"/>
    <n v="3.466108518619726"/>
    <x v="0"/>
    <x v="0"/>
    <n v="2"/>
    <m/>
    <m/>
    <m/>
    <m/>
  </r>
  <r>
    <n v="3222"/>
    <x v="1"/>
    <x v="5856"/>
    <x v="0"/>
    <m/>
    <s v="V1551-968"/>
    <x v="19"/>
    <x v="19"/>
    <x v="1"/>
    <n v="21"/>
    <n v="18"/>
    <n v="0"/>
    <n v="0"/>
    <n v="0"/>
    <n v="0"/>
    <n v="0"/>
    <n v="0"/>
    <n v="0"/>
    <m/>
    <x v="8"/>
    <x v="1"/>
    <m/>
    <n v="27.658633371878661"/>
    <x v="509"/>
    <n v="6.0876623376623371E-3"/>
    <n v="1.1414366883116882E-2"/>
    <n v="4.565746753246753E-3"/>
    <n v="1.6319049038334921E-2"/>
    <n v="2.0556876757454345"/>
    <n v="2.0720067247837695"/>
    <n v="1.0360033623918847"/>
    <n v="3.7986789954369105"/>
    <x v="0"/>
    <x v="0"/>
    <n v="1.5"/>
    <m/>
    <m/>
    <m/>
    <m/>
  </r>
  <r>
    <n v="3222"/>
    <x v="0"/>
    <x v="5857"/>
    <x v="0"/>
    <m/>
    <s v="V1623-41"/>
    <x v="11"/>
    <x v="11"/>
    <x v="8"/>
    <n v="33.5"/>
    <n v="28"/>
    <n v="28.1"/>
    <n v="27"/>
    <n v="19"/>
    <n v="0"/>
    <n v="0"/>
    <n v="0"/>
    <n v="0"/>
    <m/>
    <x v="109"/>
    <x v="1"/>
    <m/>
    <n v="61.529342593595132"/>
    <x v="1740"/>
    <n v="3.0126846193022666E-2"/>
    <n v="5.87473500763942E-2"/>
    <n v="2.2595134644767E-2"/>
    <n v="8.399071946661632E-2"/>
    <n v="1.543004167730154"/>
    <n v="1.6269948871967703"/>
    <n v="0.81349744359838516"/>
    <n v="2.9828239598607453"/>
    <x v="0"/>
    <x v="0"/>
    <n v="1.6"/>
    <m/>
    <m/>
    <m/>
    <m/>
  </r>
  <r>
    <n v="3232"/>
    <x v="0"/>
    <x v="5858"/>
    <x v="0"/>
    <m/>
    <s v="M78-155"/>
    <x v="3"/>
    <x v="3"/>
    <x v="3"/>
    <n v="60"/>
    <n v="0"/>
    <n v="0"/>
    <n v="0"/>
    <n v="0"/>
    <n v="0"/>
    <n v="0"/>
    <n v="0"/>
    <n v="0"/>
    <m/>
    <x v="35"/>
    <x v="8"/>
    <m/>
    <n v="60"/>
    <x v="303"/>
    <n v="2.8647822765469819E-2"/>
    <n v="0.18262987012987011"/>
    <n v="0.10742933537051183"/>
    <n v="0.26110478461335873"/>
    <n v="1.2650733973354078"/>
    <n v="1.5261781819487665"/>
    <n v="0.76308909097438327"/>
    <n v="2.7979933335727387"/>
    <x v="0"/>
    <x v="0"/>
    <n v="3.5"/>
    <m/>
    <m/>
    <m/>
    <m/>
  </r>
  <r>
    <n v="3231"/>
    <x v="0"/>
    <x v="5859"/>
    <x v="0"/>
    <m/>
    <s v="V1467-881"/>
    <x v="3"/>
    <x v="3"/>
    <x v="3"/>
    <n v="25"/>
    <n v="18"/>
    <n v="16"/>
    <n v="17"/>
    <n v="16"/>
    <n v="0"/>
    <n v="0"/>
    <n v="0"/>
    <n v="0"/>
    <m/>
    <x v="30"/>
    <x v="1"/>
    <m/>
    <n v="41.83300132670378"/>
    <x v="1741"/>
    <n v="1.3926024955436725E-2"/>
    <n v="2.2977941176470597E-2"/>
    <n v="1.0444518716577544E-2"/>
    <n v="3.2851418979131755E-2"/>
    <n v="1.8186593984409456"/>
    <n v="1.8515108174200774"/>
    <n v="0.9257554087100387"/>
    <n v="3.3944364986034752"/>
    <x v="0"/>
    <x v="0"/>
    <n v="1.2000000000000002"/>
    <m/>
    <m/>
    <m/>
    <m/>
  </r>
  <r>
    <n v="3231"/>
    <x v="0"/>
    <x v="5860"/>
    <x v="0"/>
    <m/>
    <s v="V1468-882"/>
    <x v="3"/>
    <x v="3"/>
    <x v="3"/>
    <n v="34"/>
    <n v="22"/>
    <n v="0"/>
    <n v="0"/>
    <n v="0"/>
    <n v="0"/>
    <n v="0"/>
    <n v="0"/>
    <n v="0"/>
    <m/>
    <x v="8"/>
    <x v="1"/>
    <m/>
    <n v="40.496913462633174"/>
    <x v="1742"/>
    <n v="1.3050674815380697E-2"/>
    <n v="2.4470015278838807E-2"/>
    <n v="9.7880061115355223E-3"/>
    <n v="3.4984628003750684E-2"/>
    <n v="1.7987346124031784"/>
    <n v="1.8337192404069291"/>
    <n v="0.91685962020346456"/>
    <n v="3.3618186074127032"/>
    <x v="0"/>
    <x v="0"/>
    <n v="1.5"/>
    <m/>
    <m/>
    <m/>
    <m/>
  </r>
  <r>
    <n v="3231"/>
    <x v="0"/>
    <x v="5861"/>
    <x v="0"/>
    <m/>
    <s v="V1449-863"/>
    <x v="5"/>
    <x v="5"/>
    <x v="3"/>
    <n v="26.5"/>
    <n v="25.1"/>
    <n v="16.100000000000001"/>
    <n v="17"/>
    <n v="0"/>
    <n v="0"/>
    <n v="0"/>
    <n v="0"/>
    <n v="0"/>
    <m/>
    <x v="9"/>
    <x v="1"/>
    <m/>
    <n v="43.364386309505178"/>
    <x v="1743"/>
    <n v="1.4964269798828625E-2"/>
    <n v="2.5252205285523306E-2"/>
    <n v="1.1223202349121469E-2"/>
    <n v="3.6102920170726679E-2"/>
    <n v="1.7888516991809928"/>
    <n v="1.8249546193517194"/>
    <n v="0.91247730967585972"/>
    <n v="3.345750135478152"/>
    <x v="0"/>
    <x v="0"/>
    <n v="1.25"/>
    <m/>
    <m/>
    <m/>
    <m/>
  </r>
  <r>
    <n v="3231"/>
    <x v="0"/>
    <x v="5862"/>
    <x v="0"/>
    <m/>
    <s v="V2834-279"/>
    <x v="19"/>
    <x v="19"/>
    <x v="1"/>
    <n v="37.9"/>
    <n v="0"/>
    <n v="0"/>
    <n v="0"/>
    <n v="0"/>
    <n v="0"/>
    <n v="0"/>
    <n v="0"/>
    <n v="0"/>
    <m/>
    <x v="3"/>
    <x v="1"/>
    <m/>
    <n v="37.9"/>
    <x v="1744"/>
    <n v="1.1430560860707916E-2"/>
    <n v="2.571876193659281E-2"/>
    <n v="8.5729206455309372E-3"/>
    <n v="3.6769953300634761E-2"/>
    <n v="1.7831265314178164"/>
    <n v="1.8198964847184511"/>
    <n v="0.90994824235922556"/>
    <n v="3.3364768886504934"/>
    <x v="0"/>
    <x v="0"/>
    <n v="2"/>
    <m/>
    <m/>
    <m/>
    <m/>
  </r>
  <r>
    <n v="3231"/>
    <x v="1"/>
    <x v="5863"/>
    <x v="0"/>
    <m/>
    <s v="V1438-852"/>
    <x v="18"/>
    <x v="18"/>
    <x v="12"/>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22"/>
    <x v="1"/>
    <x v="5864"/>
    <x v="0"/>
    <m/>
    <s v="V1622-40"/>
    <x v="4"/>
    <x v="4"/>
    <x v="4"/>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0"/>
    <x v="5865"/>
    <x v="0"/>
    <m/>
    <s v="V2835-280"/>
    <x v="13"/>
    <x v="13"/>
    <x v="0"/>
    <n v="36"/>
    <n v="33.4"/>
    <n v="0"/>
    <n v="0"/>
    <n v="0"/>
    <n v="0"/>
    <n v="0"/>
    <n v="0"/>
    <n v="0"/>
    <m/>
    <x v="5"/>
    <x v="1"/>
    <m/>
    <n v="49.107636880631915"/>
    <x v="1745"/>
    <n v="1.919053985230456E-2"/>
    <n v="5.0375167112299467E-2"/>
    <n v="1.439290488922842E-2"/>
    <n v="7.2021061775740844E-2"/>
    <n v="1.5851079279134852"/>
    <n v="1.6571289896892261"/>
    <n v="0.82856449484461303"/>
    <n v="3.0380698144302478"/>
    <x v="0"/>
    <x v="0"/>
    <n v="2.5"/>
    <m/>
    <m/>
    <m/>
    <m/>
  </r>
  <r>
    <n v="3222"/>
    <x v="0"/>
    <x v="5866"/>
    <x v="0"/>
    <m/>
    <s v="V1598-16"/>
    <x v="27"/>
    <x v="27"/>
    <x v="1"/>
    <n v="25"/>
    <n v="20"/>
    <n v="0"/>
    <n v="0"/>
    <n v="0"/>
    <n v="0"/>
    <n v="0"/>
    <n v="0"/>
    <n v="0"/>
    <m/>
    <x v="6"/>
    <x v="1"/>
    <m/>
    <n v="32.015621187164243"/>
    <x v="312"/>
    <n v="8.1566717596129341E-3"/>
    <n v="1.2235007639419402E-2"/>
    <n v="6.117503819709701E-3"/>
    <n v="1.7492314001875339E-2"/>
    <n v="2.0308481138818468"/>
    <n v="2.0483404278837223"/>
    <n v="1.0241702139418611"/>
    <n v="3.7552907844534906"/>
    <x v="0"/>
    <x v="0"/>
    <n v="1"/>
    <m/>
    <m/>
    <m/>
    <m/>
  </r>
  <r>
    <n v="3222"/>
    <x v="0"/>
    <x v="5867"/>
    <x v="0"/>
    <m/>
    <s v="V1646-64"/>
    <x v="58"/>
    <x v="58"/>
    <x v="4"/>
    <n v="23"/>
    <n v="22"/>
    <n v="0"/>
    <n v="0"/>
    <n v="0"/>
    <n v="0"/>
    <n v="0"/>
    <n v="0"/>
    <n v="0"/>
    <m/>
    <x v="6"/>
    <x v="1"/>
    <m/>
    <n v="31.827660925679098"/>
    <x v="297"/>
    <n v="8.0611790170613696E-3"/>
    <n v="1.2091768525592055E-2"/>
    <n v="6.0458842627960276E-3"/>
    <n v="1.7287525935511923E-2"/>
    <n v="2.0350401355187344"/>
    <n v="2.0523276614542465"/>
    <n v="1.0261638307271232"/>
    <n v="3.7626007126661185"/>
    <x v="0"/>
    <x v="0"/>
    <n v="1"/>
    <m/>
    <m/>
    <m/>
    <m/>
  </r>
  <r>
    <n v="3222"/>
    <x v="1"/>
    <x v="5868"/>
    <x v="0"/>
    <m/>
    <s v="V1550-967"/>
    <x v="30"/>
    <x v="30"/>
    <x v="1"/>
    <n v="21"/>
    <n v="22.5"/>
    <n v="0"/>
    <n v="0"/>
    <n v="0"/>
    <n v="0"/>
    <n v="0"/>
    <n v="0"/>
    <n v="0"/>
    <m/>
    <x v="8"/>
    <x v="1"/>
    <m/>
    <n v="30.777426793024787"/>
    <x v="1746"/>
    <n v="7.5379583651642469E-3"/>
    <n v="1.4133671934682962E-2"/>
    <n v="5.6534687738731852E-3"/>
    <n v="2.0206822485702942E-2"/>
    <n v="1.9801919725408845"/>
    <n v="2.0003987950265874"/>
    <n v="1.0001993975132937"/>
    <n v="3.6673977908820765"/>
    <x v="0"/>
    <x v="0"/>
    <n v="1.5"/>
    <m/>
    <m/>
    <m/>
    <m/>
  </r>
  <r>
    <n v="3231"/>
    <x v="1"/>
    <x v="5869"/>
    <x v="0"/>
    <m/>
    <s v="V2836-281"/>
    <x v="6"/>
    <x v="6"/>
    <x v="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5870"/>
    <x v="0"/>
    <m/>
    <s v="V1447-861"/>
    <x v="3"/>
    <x v="3"/>
    <x v="3"/>
    <n v="66"/>
    <n v="50"/>
    <n v="18"/>
    <n v="16"/>
    <n v="17"/>
    <n v="0"/>
    <n v="0"/>
    <n v="0"/>
    <n v="0"/>
    <m/>
    <x v="108"/>
    <x v="1"/>
    <m/>
    <n v="87.891979156234726"/>
    <x v="1747"/>
    <n v="6.1473453017570678E-2"/>
    <n v="0.12909425133689842"/>
    <n v="4.6105089763178009E-2"/>
    <n v="0.18456524481003106"/>
    <n v="1.344302940092146"/>
    <n v="1.528868184902177"/>
    <n v="0.76443409245108851"/>
    <n v="2.8029250056539912"/>
    <x v="0"/>
    <x v="0"/>
    <n v="1.7999999999999998"/>
    <m/>
    <m/>
    <m/>
    <m/>
  </r>
  <r>
    <n v="3231"/>
    <x v="0"/>
    <x v="5871"/>
    <x v="0"/>
    <m/>
    <s v="V1448-862"/>
    <x v="8"/>
    <x v="8"/>
    <x v="1"/>
    <n v="88"/>
    <n v="0"/>
    <n v="0"/>
    <n v="0"/>
    <n v="0"/>
    <n v="0"/>
    <n v="0"/>
    <n v="0"/>
    <n v="0"/>
    <m/>
    <x v="15"/>
    <x v="1"/>
    <m/>
    <n v="88"/>
    <x v="103"/>
    <n v="6.1624649859943974E-2"/>
    <n v="0.32352941176470584"/>
    <n v="4.6218487394957979E-2"/>
    <n v="0.46254797922617485"/>
    <n v="1.1445401876294483"/>
    <n v="1.6070881668556232"/>
    <n v="0.80354408342781158"/>
    <n v="2.9463283059019756"/>
    <x v="0"/>
    <x v="0"/>
    <n v="6"/>
    <m/>
    <m/>
    <m/>
    <m/>
  </r>
  <r>
    <n v="3231"/>
    <x v="0"/>
    <x v="5872"/>
    <x v="0"/>
    <m/>
    <s v="V1440-854"/>
    <x v="3"/>
    <x v="3"/>
    <x v="3"/>
    <n v="31"/>
    <n v="22"/>
    <n v="21"/>
    <n v="23.5"/>
    <n v="30"/>
    <n v="0"/>
    <n v="0"/>
    <n v="0"/>
    <n v="0"/>
    <m/>
    <x v="30"/>
    <x v="1"/>
    <m/>
    <n v="57.777590811663302"/>
    <x v="1748"/>
    <n v="2.6564887318563789E-2"/>
    <n v="4.3832064075630256E-2"/>
    <n v="1.992366548892284E-2"/>
    <n v="6.2666428232620877E-2"/>
    <n v="1.6241987863322112"/>
    <n v="1.686865214564832"/>
    <n v="0.84343260728241598"/>
    <n v="3.092586226702192"/>
    <x v="0"/>
    <x v="0"/>
    <n v="1.2000000000000002"/>
    <m/>
    <m/>
    <m/>
    <m/>
  </r>
  <r>
    <n v="3222"/>
    <x v="1"/>
    <x v="5873"/>
    <x v="0"/>
    <m/>
    <s v="V1647-65"/>
    <x v="58"/>
    <x v="58"/>
    <x v="4"/>
    <n v="20.5"/>
    <n v="17"/>
    <n v="0"/>
    <n v="0"/>
    <n v="0"/>
    <n v="0"/>
    <n v="0"/>
    <n v="0"/>
    <n v="0"/>
    <m/>
    <x v="6"/>
    <x v="1"/>
    <m/>
    <n v="26.631747971171549"/>
    <x v="1153"/>
    <n v="5.6440189712248529E-3"/>
    <n v="8.4660284568372803E-3"/>
    <n v="4.2330142284186401E-3"/>
    <n v="1.2103828005687888E-2"/>
    <n v="2.1661086047191813"/>
    <n v="2.1782124327248691"/>
    <n v="1.0891062163624345"/>
    <n v="3.9933894599955932"/>
    <x v="0"/>
    <x v="0"/>
    <n v="1"/>
    <m/>
    <m/>
    <m/>
    <m/>
  </r>
  <r>
    <n v="3231"/>
    <x v="1"/>
    <x v="5874"/>
    <x v="0"/>
    <m/>
    <s v="V1437-851"/>
    <x v="13"/>
    <x v="13"/>
    <x v="0"/>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22"/>
    <x v="1"/>
    <x v="5875"/>
    <x v="0"/>
    <m/>
    <s v="V1564-982"/>
    <x v="30"/>
    <x v="30"/>
    <x v="1"/>
    <n v="18"/>
    <n v="16"/>
    <n v="16"/>
    <n v="0"/>
    <n v="0"/>
    <n v="0"/>
    <n v="0"/>
    <n v="0"/>
    <n v="0"/>
    <m/>
    <x v="6"/>
    <x v="1"/>
    <m/>
    <n v="28.913664589601922"/>
    <x v="1749"/>
    <n v="6.652661064425771E-3"/>
    <n v="9.9789915966386564E-3"/>
    <n v="4.9894957983193282E-3"/>
    <n v="1.42669019566515E-2"/>
    <n v="2.1046354127856661"/>
    <n v="2.1189023147423178"/>
    <n v="1.0594511573711589"/>
    <n v="3.8846542436942491"/>
    <x v="0"/>
    <x v="0"/>
    <n v="1"/>
    <m/>
    <m/>
    <m/>
    <m/>
  </r>
  <r>
    <n v="3231"/>
    <x v="1"/>
    <x v="5876"/>
    <x v="0"/>
    <m/>
    <s v="V1446-860"/>
    <x v="6"/>
    <x v="6"/>
    <x v="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0"/>
    <x v="5877"/>
    <x v="0"/>
    <m/>
    <s v="M73-150"/>
    <x v="13"/>
    <x v="13"/>
    <x v="0"/>
    <n v="82"/>
    <n v="0"/>
    <n v="0"/>
    <n v="0"/>
    <n v="0"/>
    <n v="0"/>
    <n v="0"/>
    <n v="0"/>
    <n v="0"/>
    <m/>
    <x v="14"/>
    <x v="4"/>
    <m/>
    <n v="82"/>
    <x v="318"/>
    <n v="5.3507766743060854E-2"/>
    <n v="0.40130825057295644"/>
    <n v="0.32104660045836514"/>
    <n v="0.57374789926151115"/>
    <n v="1.1021683456910336"/>
    <n v="1.6759162449525449"/>
    <n v="0.83795812247627244"/>
    <n v="3.0725131157463323"/>
    <x v="1"/>
    <x v="0"/>
    <n v="2"/>
    <m/>
    <m/>
    <m/>
    <m/>
  </r>
  <r>
    <n v="3231"/>
    <x v="0"/>
    <x v="5878"/>
    <x v="0"/>
    <m/>
    <s v="V1444-858"/>
    <x v="3"/>
    <x v="3"/>
    <x v="3"/>
    <n v="62"/>
    <n v="0"/>
    <n v="0"/>
    <n v="0"/>
    <n v="0"/>
    <n v="0"/>
    <n v="0"/>
    <n v="0"/>
    <n v="0"/>
    <m/>
    <x v="1"/>
    <x v="1"/>
    <m/>
    <n v="62"/>
    <x v="192"/>
    <n v="3.0589508530685004E-2"/>
    <n v="9.1768525592055006E-2"/>
    <n v="2.2942131398013751E-2"/>
    <n v="0.13120088785016354"/>
    <n v="1.427083125533628"/>
    <n v="1.5582840133837916"/>
    <n v="0.77914200669189582"/>
    <n v="2.8568540245369514"/>
    <x v="0"/>
    <x v="0"/>
    <n v="3"/>
    <m/>
    <m/>
    <m/>
    <m/>
  </r>
  <r>
    <n v="3231"/>
    <x v="0"/>
    <x v="5879"/>
    <x v="0"/>
    <m/>
    <s v="V1451-865"/>
    <x v="2"/>
    <x v="2"/>
    <x v="2"/>
    <n v="42"/>
    <n v="36"/>
    <n v="0"/>
    <n v="0"/>
    <n v="0"/>
    <n v="0"/>
    <n v="0"/>
    <n v="0"/>
    <n v="0"/>
    <m/>
    <x v="8"/>
    <x v="1"/>
    <m/>
    <n v="55.317266743757322"/>
    <x v="577"/>
    <n v="2.4350649350649348E-2"/>
    <n v="4.5657467532467529E-2"/>
    <n v="1.8262987012987012E-2"/>
    <n v="6.5276196153339683E-2"/>
    <n v="1.6126362862765444"/>
    <n v="1.6779124824298841"/>
    <n v="0.83895624121494206"/>
    <n v="3.0761728844547873"/>
    <x v="0"/>
    <x v="0"/>
    <n v="1.5"/>
    <m/>
    <m/>
    <m/>
    <m/>
  </r>
  <r>
    <n v="3231"/>
    <x v="0"/>
    <x v="5880"/>
    <x v="0"/>
    <m/>
    <s v="V1445-859"/>
    <x v="3"/>
    <x v="3"/>
    <x v="3"/>
    <n v="58"/>
    <n v="22"/>
    <n v="19.5"/>
    <n v="0"/>
    <n v="0"/>
    <n v="0"/>
    <n v="0"/>
    <n v="0"/>
    <n v="0"/>
    <m/>
    <x v="41"/>
    <x v="1"/>
    <m/>
    <n v="65.02499519415592"/>
    <x v="1750"/>
    <n v="3.3647265724471617E-2"/>
    <n v="6.7294539860759658E-2"/>
    <n v="2.5235449293353713E-2"/>
    <n v="9.6210583315335302E-2"/>
    <n v="1.5067377849867667"/>
    <n v="1.602948368302102"/>
    <n v="0.80147418415105098"/>
    <n v="2.9387386752205202"/>
    <x v="0"/>
    <x v="0"/>
    <n v="1.6666669999999999"/>
    <m/>
    <m/>
    <m/>
    <m/>
  </r>
  <r>
    <n v="3231"/>
    <x v="0"/>
    <x v="5881"/>
    <x v="0"/>
    <m/>
    <s v="V1436-850"/>
    <x v="11"/>
    <x v="11"/>
    <x v="8"/>
    <n v="43"/>
    <n v="0"/>
    <n v="0"/>
    <n v="0"/>
    <n v="0"/>
    <n v="0"/>
    <n v="0"/>
    <n v="0"/>
    <n v="0"/>
    <m/>
    <x v="3"/>
    <x v="1"/>
    <m/>
    <n v="43"/>
    <x v="168"/>
    <n v="1.4713840081487146E-2"/>
    <n v="3.3106140183346081E-2"/>
    <n v="1.103538006111536E-2"/>
    <n v="4.7331641838245155E-2"/>
    <n v="1.7060075946043618"/>
    <n v="1.753339236442607"/>
    <n v="0.87666961822130351"/>
    <n v="3.2144552668114459"/>
    <x v="0"/>
    <x v="0"/>
    <n v="2"/>
    <m/>
    <m/>
    <m/>
    <m/>
  </r>
  <r>
    <n v="3231"/>
    <x v="1"/>
    <x v="5882"/>
    <x v="0"/>
    <m/>
    <s v="V1450-864"/>
    <x v="25"/>
    <x v="25"/>
    <x v="15"/>
    <n v="18"/>
    <n v="16"/>
    <n v="0"/>
    <n v="0"/>
    <n v="0"/>
    <n v="0"/>
    <n v="0"/>
    <n v="0"/>
    <n v="0"/>
    <m/>
    <x v="6"/>
    <x v="1"/>
    <m/>
    <n v="24.083189157584592"/>
    <x v="530"/>
    <n v="4.6154825566590285E-3"/>
    <n v="6.9232238349885428E-3"/>
    <n v="3.4616119174942714E-3"/>
    <n v="9.8980898742319027E-3"/>
    <n v="2.2437731724999619"/>
    <n v="2.2536712623741937"/>
    <n v="1.1268356311870968"/>
    <n v="4.1317306476860214"/>
    <x v="0"/>
    <x v="0"/>
    <n v="1"/>
    <m/>
    <m/>
    <m/>
    <m/>
  </r>
  <r>
    <n v="3232"/>
    <x v="0"/>
    <x v="5883"/>
    <x v="0"/>
    <m/>
    <s v="M74-151"/>
    <x v="6"/>
    <x v="6"/>
    <x v="5"/>
    <n v="23"/>
    <n v="22"/>
    <n v="0"/>
    <n v="0"/>
    <n v="0"/>
    <n v="0"/>
    <n v="0"/>
    <n v="0"/>
    <n v="0"/>
    <m/>
    <x v="40"/>
    <x v="23"/>
    <m/>
    <n v="31.827660925679098"/>
    <x v="297"/>
    <n v="8.0611790170613696E-3"/>
    <n v="3.3252363445378144E-2"/>
    <n v="1.3603239591291061E-2"/>
    <n v="4.7540696322657783E-2"/>
    <n v="1.7046916120511988"/>
    <n v="1.7522323083738565"/>
    <n v="0.87611615418692823"/>
    <n v="3.2124258986854035"/>
    <x v="0"/>
    <x v="0"/>
    <n v="3.25"/>
    <m/>
    <m/>
    <m/>
    <m/>
  </r>
  <r>
    <n v="3231"/>
    <x v="0"/>
    <x v="5884"/>
    <x v="0"/>
    <m/>
    <s v="V1441-855"/>
    <x v="8"/>
    <x v="8"/>
    <x v="1"/>
    <n v="92"/>
    <n v="60"/>
    <n v="30"/>
    <n v="0"/>
    <n v="0"/>
    <n v="0"/>
    <n v="0"/>
    <n v="0"/>
    <n v="0"/>
    <m/>
    <x v="52"/>
    <x v="1"/>
    <m/>
    <n v="113.85956261992227"/>
    <x v="1751"/>
    <n v="0.10316399286987524"/>
    <n v="0.43844699548796801"/>
    <n v="7.7372994652406435E-2"/>
    <n v="0.62684493089685567"/>
    <n v="1.0852186864588773"/>
    <n v="1.7120636173557329"/>
    <n v="0.85603180867786643"/>
    <n v="3.1387832984855102"/>
    <x v="0"/>
    <x v="0"/>
    <n v="4.6666670000000003"/>
    <m/>
    <m/>
    <m/>
    <m/>
  </r>
  <r>
    <n v="3231"/>
    <x v="1"/>
    <x v="5885"/>
    <x v="0"/>
    <m/>
    <s v="V1442-856"/>
    <x v="25"/>
    <x v="25"/>
    <x v="1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5886"/>
    <x v="0"/>
    <m/>
    <s v="V1434-848"/>
    <x v="13"/>
    <x v="13"/>
    <x v="0"/>
    <n v="49"/>
    <n v="0"/>
    <n v="0"/>
    <n v="0"/>
    <n v="0"/>
    <n v="0"/>
    <n v="0"/>
    <n v="0"/>
    <n v="0"/>
    <m/>
    <x v="1"/>
    <x v="1"/>
    <m/>
    <n v="49"/>
    <x v="547"/>
    <n v="1.9106506238859181E-2"/>
    <n v="5.7319518716577547E-2"/>
    <n v="1.4329879679144387E-2"/>
    <n v="8.1949357889761362E-2"/>
    <n v="1.5496662450844283"/>
    <n v="1.6316156029741897"/>
    <n v="0.81580780148709486"/>
    <n v="2.9912952721193475"/>
    <x v="0"/>
    <x v="0"/>
    <n v="3"/>
    <m/>
    <m/>
    <m/>
    <m/>
  </r>
  <r>
    <n v="3231"/>
    <x v="0"/>
    <x v="5887"/>
    <x v="0"/>
    <m/>
    <s v="V1435-849"/>
    <x v="13"/>
    <x v="13"/>
    <x v="0"/>
    <n v="31"/>
    <n v="25"/>
    <n v="0"/>
    <n v="0"/>
    <n v="0"/>
    <n v="0"/>
    <n v="0"/>
    <n v="0"/>
    <n v="0"/>
    <m/>
    <x v="3"/>
    <x v="1"/>
    <m/>
    <n v="39.824615503479755"/>
    <x v="1147"/>
    <n v="1.2620957473898652E-2"/>
    <n v="2.8397154316271968E-2"/>
    <n v="9.4657181054239887E-3"/>
    <n v="4.0599234156547752E-2"/>
    <n v="1.7524616626013825"/>
    <n v="1.7930608967579302"/>
    <n v="0.89653044837896512"/>
    <n v="3.287278310722872"/>
    <x v="0"/>
    <x v="0"/>
    <n v="2"/>
    <m/>
    <m/>
    <m/>
    <m/>
  </r>
  <r>
    <n v="3222"/>
    <x v="1"/>
    <x v="5888"/>
    <x v="0"/>
    <m/>
    <s v="V1645-63"/>
    <x v="30"/>
    <x v="30"/>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5889"/>
    <x v="0"/>
    <m/>
    <s v="V1433-847"/>
    <x v="19"/>
    <x v="19"/>
    <x v="1"/>
    <n v="88"/>
    <n v="0"/>
    <n v="0"/>
    <n v="0"/>
    <n v="0"/>
    <n v="0"/>
    <n v="0"/>
    <n v="0"/>
    <n v="0"/>
    <m/>
    <x v="13"/>
    <x v="1"/>
    <m/>
    <n v="88"/>
    <x v="103"/>
    <n v="6.1624649859943974E-2"/>
    <n v="0.23109243697478987"/>
    <n v="4.6218487394957979E-2"/>
    <n v="0.33039141373298198"/>
    <n v="1.2139982633607722"/>
    <n v="1.5443896770937542"/>
    <n v="0.77219483854687709"/>
    <n v="2.8313810746718824"/>
    <x v="0"/>
    <x v="0"/>
    <n v="4"/>
    <m/>
    <m/>
    <m/>
    <m/>
  </r>
  <r>
    <n v="3231"/>
    <x v="1"/>
    <x v="5890"/>
    <x v="0"/>
    <m/>
    <s v="V1432-846"/>
    <x v="11"/>
    <x v="11"/>
    <x v="8"/>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2"/>
    <x v="1"/>
    <x v="5891"/>
    <x v="0"/>
    <m/>
    <s v="V1496-911"/>
    <x v="30"/>
    <x v="30"/>
    <x v="1"/>
    <n v="22.1"/>
    <n v="0"/>
    <n v="0"/>
    <n v="0"/>
    <n v="0"/>
    <n v="0"/>
    <n v="0"/>
    <n v="0"/>
    <n v="0"/>
    <m/>
    <x v="3"/>
    <x v="1"/>
    <m/>
    <n v="22.1"/>
    <x v="1660"/>
    <n v="3.8866341991341999E-3"/>
    <n v="8.7449269480519495E-3"/>
    <n v="2.9149756493506498E-3"/>
    <n v="1.2502567436569662E-2"/>
    <n v="2.1538499232078028"/>
    <n v="2.1663524906443725"/>
    <n v="1.0831762453221863"/>
    <n v="3.9716462328480162"/>
    <x v="0"/>
    <x v="0"/>
    <n v="2"/>
    <m/>
    <m/>
    <m/>
    <m/>
  </r>
  <r>
    <n v="3232"/>
    <x v="1"/>
    <x v="5892"/>
    <x v="0"/>
    <m/>
    <s v="V1497-912"/>
    <x v="13"/>
    <x v="13"/>
    <x v="0"/>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231"/>
    <x v="1"/>
    <x v="5893"/>
    <x v="0"/>
    <m/>
    <s v="V1443-857"/>
    <x v="3"/>
    <x v="3"/>
    <x v="3"/>
    <n v="19"/>
    <n v="17"/>
    <n v="0"/>
    <n v="0"/>
    <n v="0"/>
    <n v="0"/>
    <n v="0"/>
    <n v="0"/>
    <n v="0"/>
    <m/>
    <x v="6"/>
    <x v="1"/>
    <m/>
    <n v="25.495097567963924"/>
    <x v="78"/>
    <n v="5.1725235548764972E-3"/>
    <n v="7.7587853323147458E-3"/>
    <n v="3.8793926661573729E-3"/>
    <n v="1.1092686928018512E-2"/>
    <n v="2.1994498501220012"/>
    <n v="2.2105425370500198"/>
    <n v="1.1052712685250099"/>
    <n v="4.0526613179250361"/>
    <x v="0"/>
    <x v="0"/>
    <n v="1"/>
    <m/>
    <m/>
    <m/>
    <m/>
  </r>
  <r>
    <n v="3222"/>
    <x v="0"/>
    <x v="5894"/>
    <x v="0"/>
    <m/>
    <s v="V1621-39"/>
    <x v="19"/>
    <x v="19"/>
    <x v="1"/>
    <n v="57"/>
    <n v="56"/>
    <n v="39"/>
    <n v="50"/>
    <n v="0"/>
    <n v="0"/>
    <n v="0"/>
    <n v="0"/>
    <n v="0"/>
    <m/>
    <x v="1"/>
    <x v="1"/>
    <m/>
    <n v="102.00980345045274"/>
    <x v="1752"/>
    <n v="8.2808123249299717E-2"/>
    <n v="0.24842436974789917"/>
    <n v="6.2106092436974791E-2"/>
    <n v="0.3551707697629557"/>
    <n v="1.1987219101020095"/>
    <n v="1.553892679864965"/>
    <n v="0.77694633993248252"/>
    <n v="2.8488032464191027"/>
    <x v="0"/>
    <x v="0"/>
    <n v="3"/>
    <m/>
    <m/>
    <m/>
    <m/>
  </r>
  <r>
    <n v="3232"/>
    <x v="0"/>
    <x v="5895"/>
    <x v="0"/>
    <m/>
    <s v="V1600-18"/>
    <x v="30"/>
    <x v="30"/>
    <x v="1"/>
    <n v="30"/>
    <n v="28"/>
    <n v="22"/>
    <n v="27"/>
    <n v="21"/>
    <n v="25"/>
    <n v="0"/>
    <n v="0"/>
    <n v="0"/>
    <m/>
    <x v="105"/>
    <x v="1"/>
    <m/>
    <n v="62.952362942148568"/>
    <x v="1753"/>
    <n v="3.15364782276547E-2"/>
    <n v="5.1246785004058444E-2"/>
    <n v="2.3652358670741024E-2"/>
    <n v="7.3267208431438746E-2"/>
    <n v="1.5803537860385892"/>
    <n v="1.653620994470028"/>
    <n v="0.82681049723501399"/>
    <n v="3.0316384898617179"/>
    <x v="0"/>
    <x v="0"/>
    <n v="1.1666669999999999"/>
    <m/>
    <m/>
    <m/>
    <m/>
  </r>
  <r>
    <n v="3231"/>
    <x v="1"/>
    <x v="5896"/>
    <x v="0"/>
    <m/>
    <s v="V1431-845"/>
    <x v="14"/>
    <x v="14"/>
    <x v="10"/>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1"/>
    <x v="1"/>
    <x v="5897"/>
    <x v="0"/>
    <m/>
    <s v="V1430-844"/>
    <x v="13"/>
    <x v="13"/>
    <x v="0"/>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2"/>
    <x v="1"/>
    <x v="5898"/>
    <x v="0"/>
    <m/>
    <s v="V1495-910"/>
    <x v="30"/>
    <x v="30"/>
    <x v="1"/>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2"/>
    <x v="1"/>
    <x v="5899"/>
    <x v="0"/>
    <m/>
    <s v="M71-148"/>
    <x v="6"/>
    <x v="6"/>
    <x v="5"/>
    <n v="18"/>
    <n v="0"/>
    <n v="0"/>
    <n v="0"/>
    <n v="0"/>
    <n v="0"/>
    <n v="0"/>
    <n v="0"/>
    <n v="0"/>
    <m/>
    <x v="5"/>
    <x v="7"/>
    <m/>
    <n v="18"/>
    <x v="3"/>
    <n v="2.5783040488922848E-3"/>
    <n v="6.768048128342247E-3"/>
    <n v="2.9005920550038205E-3"/>
    <n v="9.6762361356715308E-3"/>
    <n v="2.2526970958956025"/>
    <n v="2.2623733320312742"/>
    <n v="1.1311866660156371"/>
    <n v="4.1476844420573356"/>
    <x v="0"/>
    <x v="0"/>
    <n v="2"/>
    <m/>
    <m/>
    <m/>
    <m/>
  </r>
  <r>
    <n v="3232"/>
    <x v="0"/>
    <x v="5900"/>
    <x v="0"/>
    <m/>
    <s v="V1549-966"/>
    <x v="13"/>
    <x v="13"/>
    <x v="0"/>
    <n v="41"/>
    <n v="0"/>
    <n v="0"/>
    <n v="0"/>
    <n v="0"/>
    <n v="0"/>
    <n v="0"/>
    <n v="0"/>
    <n v="0"/>
    <m/>
    <x v="1"/>
    <x v="1"/>
    <m/>
    <n v="41"/>
    <x v="385"/>
    <n v="1.3376941685765214E-2"/>
    <n v="4.0130825057295642E-2"/>
    <n v="1.0032706264323911E-2"/>
    <n v="5.737478992615111E-2"/>
    <n v="1.6494833416933055"/>
    <n v="1.7068581316194567"/>
    <n v="0.85342906580972833"/>
    <n v="3.1292399079690036"/>
    <x v="0"/>
    <x v="0"/>
    <n v="3"/>
    <m/>
    <m/>
    <m/>
    <m/>
  </r>
  <r>
    <n v="3232"/>
    <x v="1"/>
    <x v="5901"/>
    <x v="0"/>
    <m/>
    <s v="V1494-909"/>
    <x v="19"/>
    <x v="19"/>
    <x v="1"/>
    <n v="23.5"/>
    <n v="0"/>
    <n v="0"/>
    <n v="0"/>
    <n v="0"/>
    <n v="0"/>
    <n v="0"/>
    <n v="0"/>
    <n v="0"/>
    <m/>
    <x v="3"/>
    <x v="1"/>
    <m/>
    <n v="23.5"/>
    <x v="639"/>
    <n v="4.3946555895085313E-3"/>
    <n v="9.887975076394195E-3"/>
    <n v="3.2959916921313985E-3"/>
    <n v="1.4136776206149743E-2"/>
    <n v="2.108014762611826"/>
    <n v="2.1221515388179757"/>
    <n v="1.0610757694089878"/>
    <n v="3.8906111544996218"/>
    <x v="0"/>
    <x v="0"/>
    <n v="2"/>
    <m/>
    <m/>
    <m/>
    <m/>
  </r>
  <r>
    <n v="3232"/>
    <x v="0"/>
    <x v="5902"/>
    <x v="0"/>
    <m/>
    <s v="M72-149"/>
    <x v="11"/>
    <x v="11"/>
    <x v="8"/>
    <n v="81"/>
    <n v="0"/>
    <n v="0"/>
    <n v="0"/>
    <n v="0"/>
    <n v="0"/>
    <n v="0"/>
    <n v="0"/>
    <n v="0"/>
    <m/>
    <x v="4"/>
    <x v="68"/>
    <m/>
    <n v="81"/>
    <x v="314"/>
    <n v="5.221065699006875E-2"/>
    <n v="0.43073792016806722"/>
    <n v="0.29368494556913671"/>
    <n v="0.61582331406309521"/>
    <n v="1.0885947418269821"/>
    <n v="1.7044180558900774"/>
    <n v="0.85220902794503872"/>
    <n v="3.1247664357984752"/>
    <x v="1"/>
    <x v="0"/>
    <n v="3.5"/>
    <m/>
    <m/>
    <m/>
    <m/>
  </r>
  <r>
    <n v="3232"/>
    <x v="1"/>
    <x v="5903"/>
    <x v="0"/>
    <m/>
    <s v="V1493-908"/>
    <x v="14"/>
    <x v="14"/>
    <x v="10"/>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2"/>
    <x v="1"/>
    <x v="5904"/>
    <x v="0"/>
    <m/>
    <s v="M69-146"/>
    <x v="6"/>
    <x v="6"/>
    <x v="5"/>
    <n v="25"/>
    <n v="18"/>
    <n v="0"/>
    <n v="0"/>
    <n v="0"/>
    <n v="0"/>
    <n v="0"/>
    <n v="0"/>
    <n v="0"/>
    <m/>
    <x v="66"/>
    <x v="7"/>
    <m/>
    <n v="30.805843601498726"/>
    <x v="778"/>
    <n v="7.551884390119684E-3"/>
    <n v="1.8407718200916728E-2"/>
    <n v="8.4958699388846433E-3"/>
    <n v="2.6317399736723909E-2"/>
    <n v="1.8906687879314841"/>
    <n v="1.9169861876682079"/>
    <n v="0.95849309383410397"/>
    <n v="3.5144746773917146"/>
    <x v="0"/>
    <x v="0"/>
    <n v="1.75"/>
    <m/>
    <m/>
    <m/>
    <m/>
  </r>
  <r>
    <n v="3232"/>
    <x v="0"/>
    <x v="5905"/>
    <x v="0"/>
    <m/>
    <s v="M70-147"/>
    <x v="13"/>
    <x v="13"/>
    <x v="0"/>
    <n v="60"/>
    <n v="36"/>
    <n v="0"/>
    <n v="0"/>
    <n v="0"/>
    <n v="0"/>
    <n v="0"/>
    <n v="0"/>
    <n v="0"/>
    <m/>
    <x v="29"/>
    <x v="8"/>
    <m/>
    <n v="69.971422738143602"/>
    <x v="888"/>
    <n v="3.896103896103896E-2"/>
    <n v="0.23376623376623376"/>
    <n v="0.14610389610389612"/>
    <n v="0.33421412430509922"/>
    <n v="1.2115553440197802"/>
    <n v="1.5457694683248793"/>
    <n v="0.77288473416243963"/>
    <n v="2.8339106919289452"/>
    <x v="0"/>
    <x v="0"/>
    <n v="3"/>
    <m/>
    <m/>
    <m/>
    <m/>
  </r>
  <r>
    <n v="3232"/>
    <x v="0"/>
    <x v="5906"/>
    <x v="0"/>
    <m/>
    <s v="V1545-962"/>
    <x v="30"/>
    <x v="30"/>
    <x v="1"/>
    <n v="31"/>
    <n v="20.5"/>
    <n v="19"/>
    <n v="0"/>
    <n v="0"/>
    <n v="0"/>
    <n v="0"/>
    <n v="0"/>
    <n v="0"/>
    <m/>
    <x v="42"/>
    <x v="1"/>
    <m/>
    <n v="41.740268326880695"/>
    <x v="1754"/>
    <n v="1.3864352559205496E-2"/>
    <n v="2.4262613512521479E-2"/>
    <n v="1.0398264419404122E-2"/>
    <n v="3.4688106993884076E-2"/>
    <n v="1.8014174979746611"/>
    <n v="1.8361056049685451"/>
    <n v="0.91805280248427257"/>
    <n v="3.3661936091089992"/>
    <x v="0"/>
    <x v="0"/>
    <n v="1.3333330000000001"/>
    <m/>
    <m/>
    <m/>
    <m/>
  </r>
  <r>
    <n v="3231"/>
    <x v="0"/>
    <x v="5907"/>
    <x v="0"/>
    <m/>
    <s v="V1429-843"/>
    <x v="2"/>
    <x v="2"/>
    <x v="2"/>
    <n v="67"/>
    <n v="48"/>
    <n v="24"/>
    <n v="19.5"/>
    <n v="19"/>
    <n v="22"/>
    <n v="0"/>
    <n v="0"/>
    <n v="0"/>
    <m/>
    <x v="42"/>
    <x v="1"/>
    <m/>
    <n v="92.705177848920613"/>
    <x v="1755"/>
    <n v="6.8390708556149746E-2"/>
    <n v="0.11968372287558493"/>
    <n v="5.1293031417112306E-2"/>
    <n v="0.17111107104731721"/>
    <n v="1.3622380379883416"/>
    <n v="1.5333491090356588"/>
    <n v="0.7666745545178294"/>
    <n v="2.8111400332320411"/>
    <x v="0"/>
    <x v="0"/>
    <n v="1.3333330000000001"/>
    <m/>
    <m/>
    <m/>
    <m/>
  </r>
  <r>
    <n v="3232"/>
    <x v="1"/>
    <x v="5908"/>
    <x v="0"/>
    <m/>
    <s v="V1543-960"/>
    <x v="30"/>
    <x v="30"/>
    <x v="1"/>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2"/>
    <x v="1"/>
    <x v="5909"/>
    <x v="0"/>
    <m/>
    <s v="M68-145"/>
    <x v="6"/>
    <x v="6"/>
    <x v="5"/>
    <n v="19.5"/>
    <n v="0"/>
    <n v="0"/>
    <n v="0"/>
    <n v="0"/>
    <n v="0"/>
    <n v="0"/>
    <n v="0"/>
    <n v="0"/>
    <m/>
    <x v="1"/>
    <x v="15"/>
    <m/>
    <n v="19.5"/>
    <x v="880"/>
    <n v="3.0259262796027502E-3"/>
    <n v="9.0777788388082502E-3"/>
    <n v="5.6736117742551568E-3"/>
    <n v="1.2978443705781655E-2"/>
    <n v="2.1398075702550026"/>
    <n v="2.1527860139607844"/>
    <n v="1.0763930069803922"/>
    <n v="3.9467743589281046"/>
    <x v="0"/>
    <x v="0"/>
    <n v="1.5"/>
    <m/>
    <m/>
    <m/>
    <m/>
  </r>
  <r>
    <n v="3232"/>
    <x v="1"/>
    <x v="5910"/>
    <x v="0"/>
    <m/>
    <s v="V1542-959"/>
    <x v="30"/>
    <x v="30"/>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5911"/>
    <x v="0"/>
    <m/>
    <s v="V1541-958"/>
    <x v="30"/>
    <x v="30"/>
    <x v="1"/>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2"/>
    <x v="1"/>
    <x v="5912"/>
    <x v="0"/>
    <m/>
    <s v="V1488-903"/>
    <x v="14"/>
    <x v="14"/>
    <x v="10"/>
    <n v="22"/>
    <n v="18"/>
    <n v="0"/>
    <n v="0"/>
    <n v="0"/>
    <n v="0"/>
    <n v="0"/>
    <n v="0"/>
    <n v="0"/>
    <m/>
    <x v="8"/>
    <x v="1"/>
    <m/>
    <n v="28.42534080710379"/>
    <x v="409"/>
    <n v="6.4298446651387831E-3"/>
    <n v="1.2055958747135217E-2"/>
    <n v="4.8223834988540878E-3"/>
    <n v="1.7236328918921066E-2"/>
    <n v="2.0360972635441064"/>
    <n v="2.0533335924630274"/>
    <n v="1.0266667962315137"/>
    <n v="3.76444491951555"/>
    <x v="0"/>
    <x v="0"/>
    <n v="1.5"/>
    <m/>
    <m/>
    <m/>
    <m/>
  </r>
  <r>
    <n v="3232"/>
    <x v="1"/>
    <x v="5913"/>
    <x v="0"/>
    <m/>
    <s v="V1492-907"/>
    <x v="14"/>
    <x v="14"/>
    <x v="10"/>
    <n v="21.5"/>
    <n v="0"/>
    <n v="0"/>
    <n v="0"/>
    <n v="0"/>
    <n v="0"/>
    <n v="0"/>
    <n v="0"/>
    <n v="0"/>
    <m/>
    <x v="3"/>
    <x v="1"/>
    <m/>
    <n v="21.5"/>
    <x v="895"/>
    <n v="3.6784600203717864E-3"/>
    <n v="8.2765350458365201E-3"/>
    <n v="2.75884501527884E-3"/>
    <n v="1.1832910459561289E-2"/>
    <n v="2.1747115681327878"/>
    <n v="2.1865444785923489"/>
    <n v="1.0932722392961745"/>
    <n v="4.0086648774193065"/>
    <x v="0"/>
    <x v="0"/>
    <n v="2"/>
    <m/>
    <m/>
    <m/>
    <m/>
  </r>
  <r>
    <n v="3232"/>
    <x v="1"/>
    <x v="5914"/>
    <x v="0"/>
    <m/>
    <s v="V1544-961"/>
    <x v="27"/>
    <x v="27"/>
    <x v="1"/>
    <n v="18"/>
    <n v="15.7"/>
    <n v="17"/>
    <n v="0"/>
    <n v="0"/>
    <n v="0"/>
    <n v="0"/>
    <n v="0"/>
    <n v="0"/>
    <m/>
    <x v="6"/>
    <x v="1"/>
    <m/>
    <n v="29.317059879871991"/>
    <x v="1756"/>
    <n v="6.839588107970463E-3"/>
    <n v="1.0259382161955695E-2"/>
    <n v="5.1296910809778473E-3"/>
    <n v="1.4667774596557893E-2"/>
    <n v="2.0944481997158069"/>
    <n v="2.1091159743123646"/>
    <n v="1.0545579871561823"/>
    <n v="3.8667126195726684"/>
    <x v="0"/>
    <x v="0"/>
    <n v="1"/>
    <m/>
    <m/>
    <m/>
    <m/>
  </r>
  <r>
    <n v="3232"/>
    <x v="1"/>
    <x v="5915"/>
    <x v="0"/>
    <m/>
    <s v="V1491-906"/>
    <x v="11"/>
    <x v="11"/>
    <x v="8"/>
    <n v="23.1"/>
    <n v="0"/>
    <n v="0"/>
    <n v="0"/>
    <n v="0"/>
    <n v="0"/>
    <n v="0"/>
    <n v="0"/>
    <n v="0"/>
    <m/>
    <x v="3"/>
    <x v="1"/>
    <m/>
    <n v="23.1"/>
    <x v="1657"/>
    <n v="4.2463235294117651E-3"/>
    <n v="9.554227941176472E-3"/>
    <n v="3.184742647058824E-3"/>
    <n v="1.3659620011522978E-2"/>
    <n v="2.1207266695751517"/>
    <n v="2.1343862895866748"/>
    <n v="1.0671931447933374"/>
    <n v="3.9130415309089037"/>
    <x v="0"/>
    <x v="0"/>
    <n v="2"/>
    <m/>
    <m/>
    <m/>
    <m/>
  </r>
  <r>
    <n v="3232"/>
    <x v="1"/>
    <x v="5916"/>
    <x v="0"/>
    <m/>
    <s v="V1490-905"/>
    <x v="14"/>
    <x v="14"/>
    <x v="1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1"/>
    <x v="5917"/>
    <x v="0"/>
    <m/>
    <s v="V1487-902"/>
    <x v="14"/>
    <x v="14"/>
    <x v="10"/>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2"/>
    <x v="0"/>
    <x v="5918"/>
    <x v="0"/>
    <m/>
    <s v="V1548-965"/>
    <x v="30"/>
    <x v="30"/>
    <x v="1"/>
    <n v="37"/>
    <n v="36.5"/>
    <n v="31"/>
    <n v="0"/>
    <n v="0"/>
    <n v="0"/>
    <n v="0"/>
    <n v="0"/>
    <n v="0"/>
    <m/>
    <x v="3"/>
    <x v="1"/>
    <m/>
    <n v="60.516526668340774"/>
    <x v="1757"/>
    <n v="2.9143191367456075E-2"/>
    <n v="6.5572180576776162E-2"/>
    <n v="2.1857393525592055E-2"/>
    <n v="9.3748137004928733E-2"/>
    <n v="1.5135938020197843"/>
    <n v="1.607341939024713"/>
    <n v="0.8036709695123565"/>
    <n v="2.9467935548786404"/>
    <x v="0"/>
    <x v="0"/>
    <n v="2"/>
    <m/>
    <m/>
    <m/>
    <m/>
  </r>
  <r>
    <n v="3232"/>
    <x v="1"/>
    <x v="5919"/>
    <x v="0"/>
    <m/>
    <s v="V1486-901"/>
    <x v="14"/>
    <x v="14"/>
    <x v="10"/>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2"/>
    <x v="1"/>
    <x v="5920"/>
    <x v="0"/>
    <m/>
    <s v="V1540-957"/>
    <x v="30"/>
    <x v="30"/>
    <x v="1"/>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0"/>
    <x v="5921"/>
    <x v="0"/>
    <m/>
    <s v="V1498-913"/>
    <x v="55"/>
    <x v="55"/>
    <x v="26"/>
    <n v="116"/>
    <n v="0"/>
    <n v="0"/>
    <n v="0"/>
    <n v="0"/>
    <n v="0"/>
    <n v="0"/>
    <n v="0"/>
    <n v="0"/>
    <m/>
    <x v="13"/>
    <x v="1"/>
    <m/>
    <n v="116"/>
    <x v="273"/>
    <n v="0.10707919531448942"/>
    <n v="0.40154698242933529"/>
    <n v="8.0309396485867074E-2"/>
    <n v="0.5740892127054501"/>
    <n v="1.1020535793306121"/>
    <n v="1.6761427920360621"/>
    <n v="0.83807139601803105"/>
    <n v="3.0729284520661135"/>
    <x v="0"/>
    <x v="0"/>
    <n v="4"/>
    <m/>
    <m/>
    <m/>
    <m/>
  </r>
  <r>
    <n v="3232"/>
    <x v="1"/>
    <x v="5922"/>
    <x v="0"/>
    <m/>
    <s v="V1485-900"/>
    <x v="14"/>
    <x v="14"/>
    <x v="10"/>
    <n v="20.5"/>
    <n v="0"/>
    <n v="0"/>
    <n v="0"/>
    <n v="0"/>
    <n v="0"/>
    <n v="0"/>
    <n v="0"/>
    <n v="0"/>
    <m/>
    <x v="3"/>
    <x v="1"/>
    <m/>
    <n v="20.5"/>
    <x v="47"/>
    <n v="3.3442354214413034E-3"/>
    <n v="7.5245296982429325E-3"/>
    <n v="2.5081765660809776E-3"/>
    <n v="1.0757773111153333E-2"/>
    <n v="2.2112885195548913"/>
    <n v="2.2220462926660445"/>
    <n v="1.1110231463330222"/>
    <n v="4.0737515365544148"/>
    <x v="0"/>
    <x v="0"/>
    <n v="2"/>
    <m/>
    <m/>
    <m/>
    <m/>
  </r>
  <r>
    <n v="3232"/>
    <x v="0"/>
    <x v="5923"/>
    <x v="0"/>
    <m/>
    <s v="V1601-19"/>
    <x v="30"/>
    <x v="30"/>
    <x v="1"/>
    <n v="30"/>
    <n v="26"/>
    <n v="22"/>
    <n v="20"/>
    <n v="0"/>
    <n v="0"/>
    <n v="0"/>
    <n v="0"/>
    <n v="0"/>
    <m/>
    <x v="9"/>
    <x v="1"/>
    <m/>
    <n v="49.598387070548981"/>
    <x v="1758"/>
    <n v="1.9576012223071045E-2"/>
    <n v="3.303452062643239E-2"/>
    <n v="1.4682009167303283E-2"/>
    <n v="4.7229247805063421E-2"/>
    <n v="1.70665465187101"/>
    <n v="1.7538838996760733"/>
    <n v="0.87694194983803664"/>
    <n v="3.215453816072801"/>
    <x v="0"/>
    <x v="0"/>
    <n v="1.25"/>
    <m/>
    <m/>
    <m/>
    <m/>
  </r>
  <r>
    <n v="3232"/>
    <x v="1"/>
    <x v="5924"/>
    <x v="0"/>
    <m/>
    <s v="V1539-956"/>
    <x v="30"/>
    <x v="30"/>
    <x v="1"/>
    <n v="18"/>
    <n v="17.5"/>
    <n v="0"/>
    <n v="0"/>
    <n v="0"/>
    <n v="0"/>
    <n v="0"/>
    <n v="0"/>
    <n v="0"/>
    <m/>
    <x v="6"/>
    <x v="1"/>
    <m/>
    <n v="25.104780421266383"/>
    <x v="1393"/>
    <n v="5.01535841609371E-3"/>
    <n v="7.5230376241405654E-3"/>
    <n v="3.7615188120702827E-3"/>
    <n v="1.0755639902128716E-2"/>
    <n v="2.2113653075258957"/>
    <n v="2.2221209474280244"/>
    <n v="1.1110604737140122"/>
    <n v="4.0738884036180441"/>
    <x v="0"/>
    <x v="0"/>
    <n v="1"/>
    <m/>
    <m/>
    <m/>
    <m/>
  </r>
  <r>
    <n v="3232"/>
    <x v="0"/>
    <x v="5925"/>
    <x v="0"/>
    <m/>
    <s v="V1546-963"/>
    <x v="19"/>
    <x v="19"/>
    <x v="1"/>
    <n v="39"/>
    <n v="0"/>
    <n v="0"/>
    <n v="0"/>
    <n v="0"/>
    <n v="0"/>
    <n v="0"/>
    <n v="0"/>
    <n v="0"/>
    <m/>
    <x v="1"/>
    <x v="2"/>
    <m/>
    <n v="39"/>
    <x v="228"/>
    <n v="1.2103705118411001E-2"/>
    <n v="3.6311115355233001E-2"/>
    <n v="2.7233336516424751E-2"/>
    <n v="5.1913774823126618E-2"/>
    <n v="1.678626269037274"/>
    <n v="1.7305400438604006"/>
    <n v="0.86527002193020031"/>
    <n v="3.1726567470774012"/>
    <x v="0"/>
    <x v="0"/>
    <n v="1"/>
    <m/>
    <m/>
    <m/>
    <m/>
  </r>
  <r>
    <n v="3222"/>
    <x v="1"/>
    <x v="5926"/>
    <x v="0"/>
    <m/>
    <s v="V1680-100"/>
    <x v="30"/>
    <x v="30"/>
    <x v="1"/>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1"/>
    <x v="5927"/>
    <x v="0"/>
    <m/>
    <s v="V1547-964"/>
    <x v="27"/>
    <x v="27"/>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5928"/>
    <x v="0"/>
    <m/>
    <s v="M67-144"/>
    <x v="6"/>
    <x v="6"/>
    <x v="5"/>
    <n v="19"/>
    <n v="0"/>
    <n v="0"/>
    <n v="0"/>
    <n v="0"/>
    <n v="0"/>
    <n v="0"/>
    <n v="0"/>
    <n v="0"/>
    <m/>
    <x v="3"/>
    <x v="7"/>
    <m/>
    <n v="19"/>
    <x v="31"/>
    <n v="2.8727400050929464E-3"/>
    <n v="6.46366501145913E-3"/>
    <n v="3.231832505729565E-3"/>
    <n v="9.2410614946492678E-3"/>
    <n v="2.270921396714376"/>
    <n v="2.2801624582090252"/>
    <n v="1.1400812291045126"/>
    <n v="4.1802978400498789"/>
    <x v="0"/>
    <x v="0"/>
    <n v="1.5"/>
    <m/>
    <m/>
    <m/>
    <m/>
  </r>
  <r>
    <n v="3232"/>
    <x v="1"/>
    <x v="5929"/>
    <x v="0"/>
    <m/>
    <s v="V1489-904"/>
    <x v="13"/>
    <x v="13"/>
    <x v="0"/>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5930"/>
    <x v="0"/>
    <m/>
    <s v="V1428-842"/>
    <x v="13"/>
    <x v="13"/>
    <x v="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1"/>
    <x v="5931"/>
    <x v="0"/>
    <m/>
    <s v="V1537-953"/>
    <x v="30"/>
    <x v="30"/>
    <x v="1"/>
    <n v="18.5"/>
    <n v="16"/>
    <n v="0"/>
    <n v="0"/>
    <n v="0"/>
    <n v="0"/>
    <n v="0"/>
    <n v="0"/>
    <n v="0"/>
    <m/>
    <x v="6"/>
    <x v="1"/>
    <m/>
    <n v="24.459149617270018"/>
    <x v="1759"/>
    <n v="4.7607111026228667E-3"/>
    <n v="7.1410666539343005E-3"/>
    <n v="3.5705333269671503E-3"/>
    <n v="1.0209538391826265E-2"/>
    <n v="2.2316343148132431"/>
    <n v="2.2418438532050695"/>
    <n v="1.1209219266025348"/>
    <n v="4.1100470642092937"/>
    <x v="0"/>
    <x v="0"/>
    <n v="1"/>
    <m/>
    <m/>
    <m/>
    <m/>
  </r>
  <r>
    <n v="3232"/>
    <x v="1"/>
    <x v="5932"/>
    <x v="0"/>
    <m/>
    <s v="V1535-950"/>
    <x v="30"/>
    <x v="30"/>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5933"/>
    <x v="0"/>
    <m/>
    <s v="V1483-898"/>
    <x v="14"/>
    <x v="14"/>
    <x v="10"/>
    <n v="16.5"/>
    <n v="0"/>
    <n v="0"/>
    <n v="0"/>
    <n v="0"/>
    <n v="0"/>
    <n v="0"/>
    <n v="0"/>
    <n v="0"/>
    <m/>
    <x v="3"/>
    <x v="1"/>
    <m/>
    <n v="16.5"/>
    <x v="946"/>
    <n v="2.1664915966386556E-3"/>
    <n v="4.8746060924369748E-3"/>
    <n v="1.6248686974789917E-3"/>
    <n v="6.9691938834300906E-3"/>
    <n v="2.3859357034363127"/>
    <n v="2.3929048973197427"/>
    <n v="1.1964524486598713"/>
    <n v="4.3869923117528611"/>
    <x v="0"/>
    <x v="0"/>
    <n v="2"/>
    <m/>
    <m/>
    <m/>
    <m/>
  </r>
  <r>
    <n v="3232"/>
    <x v="0"/>
    <x v="5934"/>
    <x v="0"/>
    <m/>
    <s v="V1484-899"/>
    <x v="16"/>
    <x v="16"/>
    <x v="1"/>
    <n v="204"/>
    <n v="0"/>
    <n v="0"/>
    <n v="0"/>
    <n v="0"/>
    <n v="0"/>
    <n v="0"/>
    <n v="0"/>
    <n v="0"/>
    <m/>
    <x v="15"/>
    <x v="1"/>
    <m/>
    <n v="204"/>
    <x v="1760"/>
    <n v="0.33116883116883117"/>
    <n v="1.7386363636363638"/>
    <n v="0.24837662337662336"/>
    <n v="2.4857175495191757"/>
    <n v="0.85262172344269604"/>
    <n v="3.3383392729618717"/>
    <n v="1.6691696364809359"/>
    <n v="6.1202886670967649"/>
    <x v="0"/>
    <x v="0"/>
    <n v="6"/>
    <m/>
    <m/>
    <m/>
    <m/>
  </r>
  <r>
    <n v="3232"/>
    <x v="1"/>
    <x v="5935"/>
    <x v="0"/>
    <m/>
    <s v="V1538-954"/>
    <x v="30"/>
    <x v="30"/>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5936"/>
    <x v="0"/>
    <m/>
    <s v="M66-143"/>
    <x v="18"/>
    <x v="18"/>
    <x v="12"/>
    <n v="29"/>
    <n v="0"/>
    <n v="0"/>
    <n v="0"/>
    <n v="0"/>
    <n v="0"/>
    <n v="0"/>
    <n v="0"/>
    <n v="0"/>
    <m/>
    <x v="16"/>
    <x v="7"/>
    <m/>
    <n v="29"/>
    <x v="92"/>
    <n v="6.6924497071555889E-3"/>
    <n v="2.2587017761650112E-2"/>
    <n v="7.5290059205500382E-3"/>
    <n v="3.229251821468157E-2"/>
    <n v="1.8241319703253427"/>
    <n v="1.8564244885400243"/>
    <n v="0.92821224427001214"/>
    <n v="3.4034448956567109"/>
    <x v="0"/>
    <x v="0"/>
    <n v="3"/>
    <m/>
    <m/>
    <m/>
    <m/>
  </r>
  <r>
    <n v="3232"/>
    <x v="1"/>
    <x v="5937"/>
    <x v="0"/>
    <m/>
    <s v="V1605-23"/>
    <x v="27"/>
    <x v="27"/>
    <x v="1"/>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2"/>
    <x v="1"/>
    <x v="5938"/>
    <x v="0"/>
    <m/>
    <s v="V1534-949"/>
    <x v="30"/>
    <x v="30"/>
    <x v="1"/>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231"/>
    <x v="0"/>
    <x v="5939"/>
    <x v="0"/>
    <m/>
    <s v="V1427-841"/>
    <x v="13"/>
    <x v="13"/>
    <x v="0"/>
    <n v="26.5"/>
    <n v="23"/>
    <n v="0"/>
    <n v="0"/>
    <n v="0"/>
    <n v="0"/>
    <n v="0"/>
    <n v="0"/>
    <n v="0"/>
    <m/>
    <x v="3"/>
    <x v="1"/>
    <m/>
    <n v="35.0891721190455"/>
    <x v="1761"/>
    <n v="9.7979532722179772E-3"/>
    <n v="2.204539486249045E-2"/>
    <n v="7.3484649541634833E-3"/>
    <n v="3.1518163338744895E-2"/>
    <n v="1.8319009424473502"/>
    <n v="1.8634191057860952"/>
    <n v="0.93170955289304758"/>
    <n v="3.416268360607841"/>
    <x v="0"/>
    <x v="0"/>
    <n v="2"/>
    <m/>
    <m/>
    <m/>
    <m/>
  </r>
  <r>
    <n v="3232"/>
    <x v="1"/>
    <x v="5940"/>
    <x v="0"/>
    <m/>
    <s v="V1532-947"/>
    <x v="30"/>
    <x v="30"/>
    <x v="1"/>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232"/>
    <x v="1"/>
    <x v="5941"/>
    <x v="0"/>
    <m/>
    <s v="M65-142"/>
    <x v="14"/>
    <x v="14"/>
    <x v="10"/>
    <n v="27"/>
    <n v="0"/>
    <n v="0"/>
    <n v="0"/>
    <n v="0"/>
    <n v="0"/>
    <n v="0"/>
    <n v="0"/>
    <n v="0"/>
    <m/>
    <x v="11"/>
    <x v="17"/>
    <m/>
    <n v="27"/>
    <x v="403"/>
    <n v="5.8011841100076393E-3"/>
    <n v="2.6105328495034379E-2"/>
    <n v="1.9578996371275782E-2"/>
    <n v="3.7322625094733046E-2"/>
    <n v="1.7784746157943003"/>
    <n v="1.8157972408890333"/>
    <n v="0.90789862044451664"/>
    <n v="3.3289616082965607"/>
    <x v="0"/>
    <x v="0"/>
    <n v="1.5"/>
    <m/>
    <m/>
    <m/>
    <m/>
  </r>
  <r>
    <n v="3232"/>
    <x v="0"/>
    <x v="5942"/>
    <x v="0"/>
    <m/>
    <s v="V1533-948"/>
    <x v="19"/>
    <x v="19"/>
    <x v="1"/>
    <n v="25"/>
    <n v="21"/>
    <n v="0"/>
    <n v="0"/>
    <n v="0"/>
    <n v="0"/>
    <n v="0"/>
    <n v="0"/>
    <n v="0"/>
    <m/>
    <x v="8"/>
    <x v="1"/>
    <m/>
    <n v="32.649655434629018"/>
    <x v="1054"/>
    <n v="8.4829386299974559E-3"/>
    <n v="1.5905509931245228E-2"/>
    <n v="6.3622039724980919E-3"/>
    <n v="2.2740008202437947E-2"/>
    <n v="1.9396615773344654"/>
    <n v="1.9624015855369035"/>
    <n v="0.98120079276845173"/>
    <n v="3.5977362401509896"/>
    <x v="0"/>
    <x v="0"/>
    <n v="1.5"/>
    <m/>
    <m/>
    <m/>
    <m/>
  </r>
  <r>
    <n v="3232"/>
    <x v="0"/>
    <x v="5943"/>
    <x v="0"/>
    <m/>
    <s v="M60-137"/>
    <x v="6"/>
    <x v="6"/>
    <x v="5"/>
    <n v="36.5"/>
    <n v="35"/>
    <n v="25"/>
    <n v="21"/>
    <n v="0"/>
    <n v="0"/>
    <n v="0"/>
    <n v="0"/>
    <n v="0"/>
    <m/>
    <x v="11"/>
    <x v="39"/>
    <m/>
    <n v="60.193438180585765"/>
    <x v="1762"/>
    <n v="2.8832839954163487E-2"/>
    <n v="0.1297477797937357"/>
    <n v="7.0280047388273495E-2"/>
    <n v="0.18549959036281416"/>
    <n v="1.3431148430048716"/>
    <n v="1.5286144333676859"/>
    <n v="0.76430721668384294"/>
    <n v="2.8024597945074241"/>
    <x v="0"/>
    <x v="0"/>
    <n v="2.75"/>
    <m/>
    <m/>
    <m/>
    <m/>
  </r>
  <r>
    <n v="3231"/>
    <x v="0"/>
    <x v="5944"/>
    <x v="0"/>
    <m/>
    <s v="V1426-840"/>
    <x v="13"/>
    <x v="13"/>
    <x v="0"/>
    <n v="26"/>
    <n v="23"/>
    <n v="24"/>
    <n v="20"/>
    <n v="0"/>
    <n v="0"/>
    <n v="0"/>
    <n v="0"/>
    <n v="0"/>
    <m/>
    <x v="8"/>
    <x v="1"/>
    <m/>
    <n v="46.701177715342467"/>
    <x v="1763"/>
    <n v="1.7355805958747136E-2"/>
    <n v="3.2542136172650879E-2"/>
    <n v="1.3016854469060351E-2"/>
    <n v="4.6525288826939168E-2"/>
    <n v="1.7111482697078788"/>
    <n v="1.757673558534818"/>
    <n v="0.878836779267409"/>
    <n v="3.2224015239804995"/>
    <x v="0"/>
    <x v="0"/>
    <n v="1.5"/>
    <m/>
    <m/>
    <m/>
    <m/>
  </r>
  <r>
    <n v="3232"/>
    <x v="1"/>
    <x v="5945"/>
    <x v="0"/>
    <m/>
    <s v="V1531-946"/>
    <x v="27"/>
    <x v="27"/>
    <x v="1"/>
    <n v="20.5"/>
    <n v="0"/>
    <n v="0"/>
    <n v="0"/>
    <n v="0"/>
    <n v="0"/>
    <n v="0"/>
    <n v="0"/>
    <n v="0"/>
    <m/>
    <x v="6"/>
    <x v="1"/>
    <m/>
    <n v="20.5"/>
    <x v="47"/>
    <n v="3.3442354214413034E-3"/>
    <n v="5.0163531321619553E-3"/>
    <n v="2.5081765660809776E-3"/>
    <n v="7.1718487407688887E-3"/>
    <n v="2.3739905761702884"/>
    <n v="2.3811624249110572"/>
    <n v="1.1905812124555286"/>
    <n v="4.3654644456702716"/>
    <x v="0"/>
    <x v="0"/>
    <n v="1"/>
    <m/>
    <m/>
    <m/>
    <m/>
  </r>
  <r>
    <n v="3232"/>
    <x v="1"/>
    <x v="5946"/>
    <x v="0"/>
    <m/>
    <s v="V1536-952"/>
    <x v="16"/>
    <x v="16"/>
    <x v="1"/>
    <n v="16.5"/>
    <n v="0"/>
    <n v="0"/>
    <n v="0"/>
    <n v="0"/>
    <n v="0"/>
    <n v="0"/>
    <n v="0"/>
    <n v="0"/>
    <m/>
    <x v="3"/>
    <x v="1"/>
    <m/>
    <n v="16.5"/>
    <x v="946"/>
    <n v="2.1664915966386556E-3"/>
    <n v="4.8746060924369748E-3"/>
    <n v="1.6248686974789917E-3"/>
    <n v="6.9691938834300906E-3"/>
    <n v="2.3859357034363127"/>
    <n v="2.3929048973197427"/>
    <n v="1.1964524486598713"/>
    <n v="4.3869923117528611"/>
    <x v="0"/>
    <x v="0"/>
    <n v="2"/>
    <m/>
    <m/>
    <m/>
    <m/>
  </r>
  <r>
    <n v="3232"/>
    <x v="0"/>
    <x v="5947"/>
    <x v="0"/>
    <m/>
    <s v="V1602-20"/>
    <x v="19"/>
    <x v="19"/>
    <x v="1"/>
    <n v="79"/>
    <n v="30"/>
    <n v="27.1"/>
    <n v="61"/>
    <n v="0"/>
    <n v="0"/>
    <n v="0"/>
    <n v="0"/>
    <n v="0"/>
    <m/>
    <x v="23"/>
    <x v="1"/>
    <m/>
    <n v="107.68662869641709"/>
    <x v="1764"/>
    <n v="9.2281082887700566E-2"/>
    <n v="0.19032973345588239"/>
    <n v="6.9210812165775432E-2"/>
    <n v="0.27211323111699515"/>
    <n v="1.2559586307188635"/>
    <n v="1.5280718618358586"/>
    <n v="0.76403593091792932"/>
    <n v="2.8014650800324072"/>
    <x v="0"/>
    <x v="0"/>
    <n v="1.75"/>
    <m/>
    <m/>
    <m/>
    <m/>
  </r>
  <r>
    <n v="3232"/>
    <x v="1"/>
    <x v="5948"/>
    <x v="0"/>
    <m/>
    <s v="V1530-945"/>
    <x v="30"/>
    <x v="30"/>
    <x v="1"/>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1"/>
    <x v="5949"/>
    <x v="0"/>
    <m/>
    <s v="V1527-942"/>
    <x v="30"/>
    <x v="30"/>
    <x v="1"/>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0"/>
    <x v="5950"/>
    <x v="0"/>
    <m/>
    <s v="V1529-944"/>
    <x v="11"/>
    <x v="11"/>
    <x v="8"/>
    <n v="46.5"/>
    <n v="38"/>
    <n v="33.5"/>
    <n v="23"/>
    <n v="28"/>
    <n v="0"/>
    <n v="0"/>
    <n v="0"/>
    <n v="0"/>
    <m/>
    <x v="108"/>
    <x v="1"/>
    <m/>
    <n v="77.727086655811306"/>
    <x v="1765"/>
    <n v="4.8076617010440546E-2"/>
    <n v="0.10096089572192513"/>
    <n v="3.6057462757830408E-2"/>
    <n v="0.14434316200903591"/>
    <n v="1.403426661621199"/>
    <n v="1.5477698236302349"/>
    <n v="0.77388491181511743"/>
    <n v="2.8375780099887637"/>
    <x v="0"/>
    <x v="0"/>
    <n v="1.7999999999999998"/>
    <m/>
    <m/>
    <m/>
    <m/>
  </r>
  <r>
    <n v="3232"/>
    <x v="0"/>
    <x v="5951"/>
    <x v="0"/>
    <m/>
    <s v="M64-141"/>
    <x v="8"/>
    <x v="8"/>
    <x v="1"/>
    <n v="69"/>
    <n v="0"/>
    <n v="0"/>
    <n v="0"/>
    <n v="0"/>
    <n v="0"/>
    <n v="0"/>
    <n v="0"/>
    <n v="0"/>
    <m/>
    <x v="4"/>
    <x v="4"/>
    <m/>
    <n v="69"/>
    <x v="320"/>
    <n v="3.7886745607333835E-2"/>
    <n v="0.31256565126050412"/>
    <n v="0.22732047364400301"/>
    <n v="0.44687315931327476"/>
    <n v="1.1514702831256638"/>
    <n v="1.5983434424389387"/>
    <n v="0.79917172121946933"/>
    <n v="2.9302963111380542"/>
    <x v="1"/>
    <x v="0"/>
    <n v="3"/>
    <m/>
    <m/>
    <m/>
    <m/>
  </r>
  <r>
    <n v="3232"/>
    <x v="1"/>
    <x v="5952"/>
    <x v="0"/>
    <m/>
    <s v="V1681-101"/>
    <x v="19"/>
    <x v="19"/>
    <x v="1"/>
    <n v="30.5"/>
    <n v="0"/>
    <n v="0"/>
    <n v="0"/>
    <n v="0"/>
    <n v="0"/>
    <n v="0"/>
    <n v="0"/>
    <n v="0"/>
    <m/>
    <x v="1"/>
    <x v="1"/>
    <m/>
    <n v="30.5"/>
    <x v="939"/>
    <n v="7.4026769798828619E-3"/>
    <n v="2.2208030939648585E-2"/>
    <n v="5.5520077349121462E-3"/>
    <n v="3.1750683122428361E-2"/>
    <n v="1.8295447506900702"/>
    <n v="1.8612954338124985"/>
    <n v="0.93064771690624926"/>
    <n v="3.4123749619895807"/>
    <x v="0"/>
    <x v="0"/>
    <n v="3"/>
    <m/>
    <m/>
    <m/>
    <m/>
  </r>
  <r>
    <n v="3232"/>
    <x v="1"/>
    <x v="5953"/>
    <x v="0"/>
    <m/>
    <s v="V1603-21"/>
    <x v="30"/>
    <x v="30"/>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22"/>
    <x v="1"/>
    <x v="5954"/>
    <x v="0"/>
    <m/>
    <s v="V1620-38"/>
    <x v="19"/>
    <x v="19"/>
    <x v="1"/>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2"/>
    <x v="1"/>
    <x v="5955"/>
    <x v="0"/>
    <m/>
    <s v="M63-140"/>
    <x v="3"/>
    <x v="3"/>
    <x v="3"/>
    <n v="21"/>
    <n v="18"/>
    <n v="0"/>
    <n v="0"/>
    <n v="0"/>
    <n v="0"/>
    <n v="0"/>
    <n v="0"/>
    <n v="0"/>
    <m/>
    <x v="37"/>
    <x v="30"/>
    <m/>
    <n v="27.658633371878661"/>
    <x v="509"/>
    <n v="6.0876623376623371E-3"/>
    <n v="4.3374594155844153E-2"/>
    <n v="2.5111607142857144E-2"/>
    <n v="6.2012386345672695E-2"/>
    <n v="1.6271853459462096"/>
    <n v="1.6891977322918823"/>
    <n v="0.84459886614594115"/>
    <n v="3.0968625092017841"/>
    <x v="0"/>
    <x v="0"/>
    <n v="4"/>
    <m/>
    <m/>
    <m/>
    <m/>
  </r>
  <r>
    <n v="3232"/>
    <x v="0"/>
    <x v="5956"/>
    <x v="0"/>
    <m/>
    <s v="V1604-22"/>
    <x v="19"/>
    <x v="19"/>
    <x v="1"/>
    <n v="31.5"/>
    <n v="28.5"/>
    <n v="22"/>
    <n v="20"/>
    <n v="28"/>
    <n v="23"/>
    <n v="0"/>
    <n v="0"/>
    <n v="0"/>
    <m/>
    <x v="105"/>
    <x v="1"/>
    <m/>
    <n v="63.25741063306338"/>
    <x v="1766"/>
    <n v="3.1842850776674307E-2"/>
    <n v="5.174464047280844E-2"/>
    <n v="2.3882138082505729E-2"/>
    <n v="7.397898928549132E-2"/>
    <n v="1.5776807272517175"/>
    <n v="1.6516597165372089"/>
    <n v="0.82582985826860444"/>
    <n v="3.0280428136515494"/>
    <x v="0"/>
    <x v="0"/>
    <n v="1.1666669999999999"/>
    <m/>
    <m/>
    <m/>
    <m/>
  </r>
  <r>
    <n v="3232"/>
    <x v="1"/>
    <x v="5957"/>
    <x v="0"/>
    <m/>
    <s v="M62-139"/>
    <x v="4"/>
    <x v="4"/>
    <x v="4"/>
    <n v="28"/>
    <n v="0"/>
    <n v="0"/>
    <n v="0"/>
    <n v="0"/>
    <n v="0"/>
    <n v="0"/>
    <n v="0"/>
    <n v="0"/>
    <m/>
    <x v="11"/>
    <x v="3"/>
    <m/>
    <n v="28"/>
    <x v="261"/>
    <n v="6.2388591800356507E-3"/>
    <n v="2.8074866310160426E-2"/>
    <n v="9.3582887700534752E-3"/>
    <n v="4.013846100723005E-2"/>
    <n v="1.7559676816188774"/>
    <n v="1.7961061426261073"/>
    <n v="0.89805307131305367"/>
    <n v="3.2928612614811965"/>
    <x v="0"/>
    <x v="0"/>
    <n v="4"/>
    <m/>
    <m/>
    <m/>
    <m/>
  </r>
  <r>
    <n v="3222"/>
    <x v="0"/>
    <x v="5958"/>
    <x v="0"/>
    <m/>
    <s v="V1619-37"/>
    <x v="2"/>
    <x v="2"/>
    <x v="2"/>
    <n v="58"/>
    <n v="0"/>
    <n v="0"/>
    <n v="0"/>
    <n v="0"/>
    <n v="0"/>
    <n v="0"/>
    <n v="0"/>
    <n v="0"/>
    <m/>
    <x v="3"/>
    <x v="1"/>
    <m/>
    <n v="58"/>
    <x v="304"/>
    <n v="2.6769798828622356E-2"/>
    <n v="6.0232047364400305E-2"/>
    <n v="2.0077349121466768E-2"/>
    <n v="8.6113381905817535E-2"/>
    <n v="1.5362755896621676"/>
    <n v="1.6223889715679851"/>
    <n v="0.81119448578399256"/>
    <n v="2.9743797812079724"/>
    <x v="0"/>
    <x v="0"/>
    <n v="2"/>
    <m/>
    <m/>
    <m/>
    <m/>
  </r>
  <r>
    <n v="3232"/>
    <x v="0"/>
    <x v="5959"/>
    <x v="0"/>
    <m/>
    <s v="V1481-896"/>
    <x v="11"/>
    <x v="11"/>
    <x v="8"/>
    <n v="37"/>
    <n v="35"/>
    <n v="31"/>
    <n v="0"/>
    <n v="0"/>
    <n v="0"/>
    <n v="0"/>
    <n v="0"/>
    <n v="0"/>
    <m/>
    <x v="41"/>
    <x v="1"/>
    <m/>
    <n v="59.623820743055369"/>
    <x v="1150"/>
    <n v="2.8289724980901449E-2"/>
    <n v="5.6579457034234136E-2"/>
    <n v="2.1217293735676088E-2"/>
    <n v="8.0891296324961115E-2"/>
    <n v="1.5531964728929208"/>
    <n v="1.6340877692178819"/>
    <n v="0.81704388460894095"/>
    <n v="2.9958275768994502"/>
    <x v="0"/>
    <x v="0"/>
    <n v="1.6666669999999999"/>
    <m/>
    <m/>
    <m/>
    <m/>
  </r>
  <r>
    <n v="3232"/>
    <x v="1"/>
    <x v="5960"/>
    <x v="0"/>
    <m/>
    <s v="V1482-897"/>
    <x v="11"/>
    <x v="11"/>
    <x v="8"/>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1"/>
    <x v="5961"/>
    <x v="0"/>
    <m/>
    <s v="V1528-943"/>
    <x v="1"/>
    <x v="1"/>
    <x v="1"/>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2"/>
    <x v="1"/>
    <x v="5962"/>
    <x v="0"/>
    <m/>
    <s v="M59-136"/>
    <x v="25"/>
    <x v="25"/>
    <x v="15"/>
    <n v="27"/>
    <n v="0"/>
    <n v="0"/>
    <n v="0"/>
    <n v="0"/>
    <n v="0"/>
    <n v="0"/>
    <n v="0"/>
    <n v="0"/>
    <m/>
    <x v="11"/>
    <x v="2"/>
    <m/>
    <n v="27"/>
    <x v="403"/>
    <n v="5.8011841100076393E-3"/>
    <n v="2.6105328495034379E-2"/>
    <n v="1.3052664247517189E-2"/>
    <n v="3.7322625094733046E-2"/>
    <n v="1.7784746157943003"/>
    <n v="1.8157972408890333"/>
    <n v="0.90789862044451664"/>
    <n v="3.3289616082965607"/>
    <x v="0"/>
    <x v="0"/>
    <n v="3"/>
    <m/>
    <m/>
    <m/>
    <m/>
  </r>
  <r>
    <n v="3232"/>
    <x v="1"/>
    <x v="5963"/>
    <x v="0"/>
    <m/>
    <s v="M61-138"/>
    <x v="3"/>
    <x v="3"/>
    <x v="3"/>
    <n v="25"/>
    <n v="0"/>
    <n v="0"/>
    <n v="0"/>
    <n v="0"/>
    <n v="0"/>
    <n v="0"/>
    <n v="0"/>
    <n v="0"/>
    <m/>
    <x v="14"/>
    <x v="4"/>
    <m/>
    <n v="25"/>
    <x v="48"/>
    <n v="4.9735803412273996E-3"/>
    <n v="3.7301852559205498E-2"/>
    <n v="2.98414820473644E-2"/>
    <n v="5.3330225615473598E-2"/>
    <n v="1.6707326275692433"/>
    <n v="1.7240628531847169"/>
    <n v="0.86203142659235843"/>
    <n v="3.1607818975053141"/>
    <x v="1"/>
    <x v="0"/>
    <n v="2"/>
    <m/>
    <m/>
    <m/>
    <m/>
  </r>
  <r>
    <n v="3232"/>
    <x v="0"/>
    <x v="5964"/>
    <x v="0"/>
    <m/>
    <s v="M58-135"/>
    <x v="3"/>
    <x v="3"/>
    <x v="3"/>
    <n v="49"/>
    <n v="0"/>
    <n v="0"/>
    <n v="0"/>
    <n v="0"/>
    <n v="0"/>
    <n v="0"/>
    <n v="0"/>
    <n v="0"/>
    <m/>
    <x v="14"/>
    <x v="8"/>
    <m/>
    <n v="49"/>
    <x v="547"/>
    <n v="1.9106506238859181E-2"/>
    <n v="0.14329879679144386"/>
    <n v="7.164939839572193E-2"/>
    <n v="0.20487339472440338"/>
    <n v="1.3199542472747705"/>
    <n v="1.524827641999174"/>
    <n v="0.76241382099958699"/>
    <n v="2.7955173436651521"/>
    <x v="1"/>
    <x v="0"/>
    <n v="5"/>
    <m/>
    <m/>
    <m/>
    <m/>
  </r>
  <r>
    <n v="3232"/>
    <x v="1"/>
    <x v="5965"/>
    <x v="0"/>
    <m/>
    <s v="M57-134"/>
    <x v="28"/>
    <x v="28"/>
    <x v="1"/>
    <n v="29"/>
    <n v="0"/>
    <n v="0"/>
    <n v="0"/>
    <n v="0"/>
    <n v="0"/>
    <n v="0"/>
    <n v="0"/>
    <n v="0"/>
    <m/>
    <x v="40"/>
    <x v="15"/>
    <m/>
    <n v="29"/>
    <x v="92"/>
    <n v="6.6924497071555889E-3"/>
    <n v="2.7606355042016802E-2"/>
    <n v="1.2548343200916728E-2"/>
    <n v="3.9468633373499699E-2"/>
    <n v="1.761149643630074"/>
    <n v="1.8006182770035737"/>
    <n v="0.90030913850178684"/>
    <n v="3.3011335078398849"/>
    <x v="0"/>
    <x v="0"/>
    <n v="3"/>
    <m/>
    <m/>
    <m/>
    <m/>
  </r>
  <r>
    <n v="3232"/>
    <x v="0"/>
    <x v="5966"/>
    <x v="0"/>
    <m/>
    <s v="V1526-941"/>
    <x v="30"/>
    <x v="30"/>
    <x v="1"/>
    <n v="32"/>
    <n v="26"/>
    <n v="26.1"/>
    <n v="24.5"/>
    <n v="24"/>
    <n v="0"/>
    <n v="0"/>
    <n v="0"/>
    <n v="0"/>
    <m/>
    <x v="106"/>
    <x v="1"/>
    <m/>
    <n v="59.644446514323526"/>
    <x v="1767"/>
    <n v="2.8309300993124526E-2"/>
    <n v="5.0956741787624146E-2"/>
    <n v="2.1231975744843395E-2"/>
    <n v="7.2852535456520734E-2"/>
    <n v="1.5819251771248672"/>
    <n v="1.6547777125813881"/>
    <n v="0.82738885629069403"/>
    <n v="3.0337591397325445"/>
    <x v="0"/>
    <x v="0"/>
    <n v="1.4"/>
    <m/>
    <m/>
    <m/>
    <m/>
  </r>
  <r>
    <n v="3222"/>
    <x v="0"/>
    <x v="5967"/>
    <x v="0"/>
    <m/>
    <s v="V1618-36"/>
    <x v="19"/>
    <x v="19"/>
    <x v="1"/>
    <n v="41.5"/>
    <n v="0"/>
    <n v="0"/>
    <n v="0"/>
    <n v="0"/>
    <n v="0"/>
    <n v="0"/>
    <n v="0"/>
    <n v="0"/>
    <m/>
    <x v="3"/>
    <x v="1"/>
    <m/>
    <n v="41.5"/>
    <x v="1694"/>
    <n v="1.3705197988286221E-2"/>
    <n v="3.0836695473643996E-2"/>
    <n v="1.0278898491214666E-2"/>
    <n v="4.4087030911799704E-2"/>
    <n v="1.7273532834365675"/>
    <n v="1.7714403143483672"/>
    <n v="0.88572015717418362"/>
    <n v="3.24764057630534"/>
    <x v="0"/>
    <x v="0"/>
    <n v="2"/>
    <m/>
    <m/>
    <m/>
    <m/>
  </r>
  <r>
    <n v="3222"/>
    <x v="0"/>
    <x v="5968"/>
    <x v="0"/>
    <m/>
    <s v="V1523-939"/>
    <x v="30"/>
    <x v="30"/>
    <x v="1"/>
    <n v="35"/>
    <n v="0"/>
    <n v="0"/>
    <n v="0"/>
    <n v="0"/>
    <n v="0"/>
    <n v="0"/>
    <n v="0"/>
    <n v="0"/>
    <m/>
    <x v="3"/>
    <x v="1"/>
    <m/>
    <n v="35"/>
    <x v="36"/>
    <n v="9.7482174688057043E-3"/>
    <n v="2.1933489304812835E-2"/>
    <n v="7.3111631016042778E-3"/>
    <n v="3.1358172661898477E-2"/>
    <n v="1.83353406970776"/>
    <n v="1.8648922423696586"/>
    <n v="0.93244612118482928"/>
    <n v="3.4189691110110405"/>
    <x v="0"/>
    <x v="0"/>
    <n v="2"/>
    <m/>
    <m/>
    <m/>
    <m/>
  </r>
  <r>
    <n v="3232"/>
    <x v="0"/>
    <x v="5969"/>
    <x v="0"/>
    <m/>
    <s v="V1524-938"/>
    <x v="30"/>
    <x v="30"/>
    <x v="1"/>
    <n v="36"/>
    <n v="31"/>
    <n v="26"/>
    <n v="32"/>
    <n v="25"/>
    <n v="0"/>
    <n v="0"/>
    <n v="0"/>
    <n v="0"/>
    <m/>
    <x v="109"/>
    <x v="1"/>
    <m/>
    <n v="67.690472003081794"/>
    <x v="1768"/>
    <n v="3.646231219760631E-2"/>
    <n v="7.1101508785332307E-2"/>
    <n v="2.7346734148204731E-2"/>
    <n v="0.1016533830083616"/>
    <n v="1.4922890986845234"/>
    <n v="1.5939424816928851"/>
    <n v="0.79697124084644255"/>
    <n v="2.9222278831036226"/>
    <x v="0"/>
    <x v="0"/>
    <n v="1.6"/>
    <m/>
    <m/>
    <m/>
    <m/>
  </r>
  <r>
    <n v="3222"/>
    <x v="1"/>
    <x v="5970"/>
    <x v="0"/>
    <m/>
    <s v="V1521-937"/>
    <x v="30"/>
    <x v="30"/>
    <x v="1"/>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2"/>
    <x v="1"/>
    <x v="5971"/>
    <x v="0"/>
    <m/>
    <s v="V1522-935"/>
    <x v="27"/>
    <x v="27"/>
    <x v="1"/>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222"/>
    <x v="1"/>
    <x v="5972"/>
    <x v="0"/>
    <m/>
    <s v="V1525-940"/>
    <x v="27"/>
    <x v="27"/>
    <x v="1"/>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0"/>
    <x v="5973"/>
    <x v="0"/>
    <m/>
    <s v="V1520-936"/>
    <x v="30"/>
    <x v="30"/>
    <x v="1"/>
    <n v="40"/>
    <n v="21.5"/>
    <n v="0"/>
    <n v="0"/>
    <n v="0"/>
    <n v="0"/>
    <n v="0"/>
    <n v="0"/>
    <n v="0"/>
    <m/>
    <x v="6"/>
    <x v="1"/>
    <m/>
    <n v="45.412002818638157"/>
    <x v="1769"/>
    <n v="1.641082569391393E-2"/>
    <n v="2.4616238540870895E-2"/>
    <n v="1.2308119270435448E-2"/>
    <n v="3.5193682488163347E-2"/>
    <n v="1.7968591231244013"/>
    <n v="1.8320528056125647"/>
    <n v="0.91602640280628234"/>
    <n v="3.3587634769563683"/>
    <x v="0"/>
    <x v="0"/>
    <n v="1"/>
    <m/>
    <m/>
    <m/>
    <m/>
  </r>
  <r>
    <n v="3232"/>
    <x v="0"/>
    <x v="5974"/>
    <x v="0"/>
    <m/>
    <s v="V1422-836"/>
    <x v="55"/>
    <x v="55"/>
    <x v="26"/>
    <n v="81"/>
    <n v="69"/>
    <n v="33"/>
    <n v="0"/>
    <n v="0"/>
    <n v="0"/>
    <n v="0"/>
    <n v="0"/>
    <n v="0"/>
    <m/>
    <x v="44"/>
    <x v="1"/>
    <m/>
    <n v="111.40466776576285"/>
    <x v="1770"/>
    <n v="9.8763368983957225E-2"/>
    <n v="0.34567181613469256"/>
    <n v="7.4072526737967923E-2"/>
    <n v="0.49420483645186303"/>
    <n v="1.1313497515989237"/>
    <n v="1.6255545880507867"/>
    <n v="0.81277729402539334"/>
    <n v="2.9801834114264421"/>
    <x v="0"/>
    <x v="0"/>
    <n v="3.6666670000000003"/>
    <m/>
    <m/>
    <m/>
    <m/>
  </r>
  <r>
    <n v="3232"/>
    <x v="1"/>
    <x v="5975"/>
    <x v="0"/>
    <m/>
    <s v="V1515-930"/>
    <x v="19"/>
    <x v="19"/>
    <x v="1"/>
    <n v="30.5"/>
    <n v="0"/>
    <n v="0"/>
    <n v="0"/>
    <n v="0"/>
    <n v="0"/>
    <n v="0"/>
    <n v="0"/>
    <n v="0"/>
    <m/>
    <x v="3"/>
    <x v="1"/>
    <m/>
    <n v="30.5"/>
    <x v="939"/>
    <n v="7.4026769798828619E-3"/>
    <n v="1.6656023204736439E-2"/>
    <n v="5.5520077349121462E-3"/>
    <n v="2.3813012341821271E-2"/>
    <n v="1.9240653101975216"/>
    <n v="1.9478783225393428"/>
    <n v="0.97393916126967139"/>
    <n v="3.5711102579887948"/>
    <x v="0"/>
    <x v="0"/>
    <n v="2"/>
    <m/>
    <m/>
    <m/>
    <m/>
  </r>
  <r>
    <n v="3232"/>
    <x v="0"/>
    <x v="5976"/>
    <x v="0"/>
    <m/>
    <s v="V1516-931"/>
    <x v="27"/>
    <x v="27"/>
    <x v="1"/>
    <n v="29"/>
    <n v="24"/>
    <n v="0"/>
    <n v="0"/>
    <n v="0"/>
    <n v="0"/>
    <n v="0"/>
    <n v="0"/>
    <n v="0"/>
    <m/>
    <x v="8"/>
    <x v="1"/>
    <m/>
    <n v="37.643060449437421"/>
    <x v="1771"/>
    <n v="1.127610134963076E-2"/>
    <n v="2.1142690030557673E-2"/>
    <n v="8.4570760122230706E-3"/>
    <n v="3.0227571878850432E-2"/>
    <n v="1.8453612157102615"/>
    <n v="1.875588787589112"/>
    <n v="0.93779439379455598"/>
    <n v="3.4385794439133717"/>
    <x v="0"/>
    <x v="0"/>
    <n v="1.5"/>
    <m/>
    <m/>
    <m/>
    <m/>
  </r>
  <r>
    <n v="3232"/>
    <x v="1"/>
    <x v="5977"/>
    <x v="0"/>
    <m/>
    <s v="V1419-833"/>
    <x v="11"/>
    <x v="11"/>
    <x v="8"/>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2"/>
    <x v="1"/>
    <x v="5978"/>
    <x v="0"/>
    <m/>
    <s v="M56-133"/>
    <x v="28"/>
    <x v="28"/>
    <x v="1"/>
    <n v="19"/>
    <n v="0"/>
    <n v="0"/>
    <n v="0"/>
    <n v="0"/>
    <n v="0"/>
    <n v="0"/>
    <n v="0"/>
    <n v="0"/>
    <m/>
    <x v="13"/>
    <x v="7"/>
    <m/>
    <n v="19"/>
    <x v="31"/>
    <n v="2.8727400050929464E-3"/>
    <n v="1.0772775019098547E-2"/>
    <n v="3.231832505729565E-3"/>
    <n v="1.5401769157748773E-2"/>
    <n v="2.0766169101656526"/>
    <n v="2.0920186793234015"/>
    <n v="1.0460093396617007"/>
    <n v="3.8353675787595694"/>
    <x v="0"/>
    <x v="0"/>
    <n v="3.5"/>
    <m/>
    <m/>
    <m/>
    <m/>
  </r>
  <r>
    <n v="3231"/>
    <x v="0"/>
    <x v="5979"/>
    <x v="0"/>
    <m/>
    <s v="V1425-839"/>
    <x v="16"/>
    <x v="16"/>
    <x v="1"/>
    <n v="172"/>
    <n v="0"/>
    <n v="0"/>
    <n v="0"/>
    <n v="0"/>
    <n v="0"/>
    <n v="0"/>
    <n v="0"/>
    <n v="0"/>
    <m/>
    <x v="11"/>
    <x v="1"/>
    <m/>
    <n v="172"/>
    <x v="1254"/>
    <n v="0.23542144130379433"/>
    <n v="1.0593964858670746"/>
    <n v="0.17656608097784576"/>
    <n v="1.5146125388238449"/>
    <n v="0.92988490754769759"/>
    <n v="2.4444974463715425"/>
    <n v="1.2222487231857713"/>
    <n v="4.4815786516811613"/>
    <x v="0"/>
    <x v="0"/>
    <n v="5"/>
    <m/>
    <m/>
    <m/>
    <m/>
  </r>
  <r>
    <n v="3232"/>
    <x v="1"/>
    <x v="5980"/>
    <x v="0"/>
    <m/>
    <s v="V1514-929"/>
    <x v="19"/>
    <x v="19"/>
    <x v="1"/>
    <n v="26.1"/>
    <n v="0"/>
    <n v="0"/>
    <n v="0"/>
    <n v="0"/>
    <n v="0"/>
    <n v="0"/>
    <n v="0"/>
    <n v="0"/>
    <m/>
    <x v="3"/>
    <x v="1"/>
    <m/>
    <n v="26.1"/>
    <x v="1461"/>
    <n v="5.4208842627960288E-3"/>
    <n v="1.2196989591291065E-2"/>
    <n v="4.0656631970970216E-3"/>
    <n v="1.7437959835928052E-2"/>
    <n v="2.0319551024070517"/>
    <n v="2.0493930622429799"/>
    <n v="1.02469653112149"/>
    <n v="3.7572206141121298"/>
    <x v="0"/>
    <x v="0"/>
    <n v="2"/>
    <m/>
    <m/>
    <m/>
    <m/>
  </r>
  <r>
    <n v="3232"/>
    <x v="0"/>
    <x v="5981"/>
    <x v="0"/>
    <m/>
    <s v="V1421-835"/>
    <x v="59"/>
    <x v="59"/>
    <x v="24"/>
    <n v="82"/>
    <n v="0"/>
    <n v="0"/>
    <n v="0"/>
    <n v="0"/>
    <n v="0"/>
    <n v="0"/>
    <n v="0"/>
    <n v="0"/>
    <m/>
    <x v="1"/>
    <x v="1"/>
    <m/>
    <n v="82"/>
    <x v="318"/>
    <n v="5.3507766743060854E-2"/>
    <n v="0.16052330022918257"/>
    <n v="4.0130825057295642E-2"/>
    <n v="0.22949915970460444"/>
    <n v="1.2939790036240499"/>
    <n v="1.5234781633286545"/>
    <n v="0.76173908166432724"/>
    <n v="2.7930432994358663"/>
    <x v="0"/>
    <x v="0"/>
    <n v="3"/>
    <m/>
    <m/>
    <m/>
    <m/>
  </r>
  <r>
    <n v="3232"/>
    <x v="0"/>
    <x v="5982"/>
    <x v="0"/>
    <m/>
    <s v="V1513-928"/>
    <x v="19"/>
    <x v="19"/>
    <x v="1"/>
    <n v="32.5"/>
    <n v="0"/>
    <n v="0"/>
    <n v="0"/>
    <n v="0"/>
    <n v="0"/>
    <n v="0"/>
    <n v="0"/>
    <n v="0"/>
    <m/>
    <x v="13"/>
    <x v="1"/>
    <m/>
    <n v="32.5"/>
    <x v="641"/>
    <n v="8.4053507766743054E-3"/>
    <n v="3.152006541252865E-2"/>
    <n v="6.3040130825057286E-3"/>
    <n v="4.5064040645075194E-2"/>
    <n v="1.720736394040149"/>
    <n v="1.7658004346852243"/>
    <n v="0.88290021734261215"/>
    <n v="3.2373007969229111"/>
    <x v="0"/>
    <x v="0"/>
    <n v="4"/>
    <m/>
    <m/>
    <m/>
    <m/>
  </r>
  <r>
    <n v="3232"/>
    <x v="1"/>
    <x v="5983"/>
    <x v="0"/>
    <m/>
    <s v="M53-130"/>
    <x v="28"/>
    <x v="28"/>
    <x v="1"/>
    <n v="19"/>
    <n v="0"/>
    <n v="0"/>
    <n v="0"/>
    <n v="0"/>
    <n v="0"/>
    <n v="0"/>
    <n v="0"/>
    <n v="0"/>
    <m/>
    <x v="1"/>
    <x v="7"/>
    <m/>
    <n v="19"/>
    <x v="31"/>
    <n v="2.8727400050929464E-3"/>
    <n v="8.61822001527884E-3"/>
    <n v="3.231832505729565E-3"/>
    <n v="1.2321415326199021E-2"/>
    <n v="2.1593613785189176"/>
    <n v="2.1716827938451169"/>
    <n v="1.0858413969225584"/>
    <n v="3.9814184553827139"/>
    <x v="0"/>
    <x v="0"/>
    <n v="2.5"/>
    <m/>
    <m/>
    <m/>
    <m/>
  </r>
  <r>
    <n v="3232"/>
    <x v="0"/>
    <x v="5984"/>
    <x v="0"/>
    <m/>
    <s v="V1420-834"/>
    <x v="3"/>
    <x v="3"/>
    <x v="3"/>
    <n v="66"/>
    <n v="61"/>
    <n v="0"/>
    <n v="0"/>
    <n v="0"/>
    <n v="0"/>
    <n v="0"/>
    <n v="0"/>
    <n v="0"/>
    <m/>
    <x v="1"/>
    <x v="1"/>
    <m/>
    <n v="89.872131386765275"/>
    <x v="1772"/>
    <n v="6.427457346574994E-2"/>
    <n v="0.19282372039724982"/>
    <n v="4.8205930099312455E-2"/>
    <n v="0.27567886866955538"/>
    <n v="1.2530989065711664"/>
    <n v="1.5287777752407217"/>
    <n v="0.76438888762036084"/>
    <n v="2.8027592546079898"/>
    <x v="0"/>
    <x v="0"/>
    <n v="3"/>
    <m/>
    <m/>
    <m/>
    <m/>
  </r>
  <r>
    <n v="3232"/>
    <x v="0"/>
    <x v="5985"/>
    <x v="0"/>
    <m/>
    <s v="V1418-832"/>
    <x v="3"/>
    <x v="3"/>
    <x v="3"/>
    <n v="73"/>
    <n v="56"/>
    <n v="40"/>
    <n v="0"/>
    <n v="0"/>
    <n v="0"/>
    <n v="0"/>
    <n v="0"/>
    <n v="0"/>
    <m/>
    <x v="1"/>
    <x v="1"/>
    <m/>
    <n v="100.32447358446493"/>
    <x v="1773"/>
    <n v="8.0094537815126057E-2"/>
    <n v="0.24028361344537819"/>
    <n v="6.0070903361344546E-2"/>
    <n v="0.34353198132463481"/>
    <n v="1.205735777452265"/>
    <n v="1.5492677587768999"/>
    <n v="0.77463387938844996"/>
    <n v="2.8403242244243163"/>
    <x v="0"/>
    <x v="0"/>
    <n v="3"/>
    <m/>
    <m/>
    <m/>
    <m/>
  </r>
  <r>
    <n v="3222"/>
    <x v="0"/>
    <x v="5986"/>
    <x v="0"/>
    <m/>
    <s v="V1617-35"/>
    <x v="19"/>
    <x v="19"/>
    <x v="1"/>
    <n v="27"/>
    <n v="23"/>
    <n v="0"/>
    <n v="0"/>
    <n v="0"/>
    <n v="0"/>
    <n v="0"/>
    <n v="0"/>
    <n v="0"/>
    <m/>
    <x v="3"/>
    <x v="1"/>
    <m/>
    <n v="35.468295701936398"/>
    <x v="1251"/>
    <n v="1.0010822510822514E-2"/>
    <n v="2.2524350649350655E-2"/>
    <n v="7.5081168831168856E-3"/>
    <n v="3.2202923435647582E-2"/>
    <n v="1.825019600384711"/>
    <n v="1.8572225238203586"/>
    <n v="0.92861126191017929"/>
    <n v="3.404907960337324"/>
    <x v="0"/>
    <x v="0"/>
    <n v="2"/>
    <m/>
    <m/>
    <m/>
    <m/>
  </r>
  <r>
    <n v="3222"/>
    <x v="0"/>
    <x v="5987"/>
    <x v="0"/>
    <m/>
    <s v="V1616-34"/>
    <x v="19"/>
    <x v="19"/>
    <x v="1"/>
    <n v="41"/>
    <n v="23.5"/>
    <n v="0"/>
    <n v="0"/>
    <n v="0"/>
    <n v="0"/>
    <n v="0"/>
    <n v="0"/>
    <n v="0"/>
    <m/>
    <x v="8"/>
    <x v="1"/>
    <m/>
    <n v="47.25727457228146"/>
    <x v="1774"/>
    <n v="1.7771597275273745E-2"/>
    <n v="3.3321744891138275E-2"/>
    <n v="1.3328697956455308E-2"/>
    <n v="4.7639890542302568E-2"/>
    <n v="1.704069568401466"/>
    <n v="1.7517094589437685"/>
    <n v="0.87585472947188425"/>
    <n v="3.2114673413969088"/>
    <x v="0"/>
    <x v="0"/>
    <n v="1.5"/>
    <m/>
    <m/>
    <m/>
    <m/>
  </r>
  <r>
    <n v="3222"/>
    <x v="1"/>
    <x v="5988"/>
    <x v="0"/>
    <m/>
    <s v="V1606-24"/>
    <x v="27"/>
    <x v="27"/>
    <x v="1"/>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2"/>
    <x v="0"/>
    <x v="5989"/>
    <x v="0"/>
    <m/>
    <s v="V1511-926"/>
    <x v="19"/>
    <x v="19"/>
    <x v="1"/>
    <n v="61"/>
    <n v="0"/>
    <n v="0"/>
    <n v="0"/>
    <n v="0"/>
    <n v="0"/>
    <n v="0"/>
    <n v="0"/>
    <n v="0"/>
    <m/>
    <x v="3"/>
    <x v="1"/>
    <m/>
    <n v="61"/>
    <x v="104"/>
    <n v="2.9610707919531448E-2"/>
    <n v="6.6624092818945754E-2"/>
    <n v="2.2208030939648585E-2"/>
    <n v="9.5252049367285083E-2"/>
    <n v="1.5093817864454111"/>
    <n v="1.6046338358126961"/>
    <n v="0.80231691790634807"/>
    <n v="2.9418286989899429"/>
    <x v="0"/>
    <x v="0"/>
    <n v="2"/>
    <m/>
    <m/>
    <m/>
    <m/>
  </r>
  <r>
    <n v="3232"/>
    <x v="1"/>
    <x v="5990"/>
    <x v="0"/>
    <m/>
    <s v="M54-131"/>
    <x v="28"/>
    <x v="28"/>
    <x v="1"/>
    <n v="25"/>
    <n v="0"/>
    <n v="0"/>
    <n v="0"/>
    <n v="0"/>
    <n v="0"/>
    <n v="0"/>
    <n v="0"/>
    <n v="0"/>
    <m/>
    <x v="40"/>
    <x v="2"/>
    <m/>
    <n v="25"/>
    <x v="48"/>
    <n v="4.9735803412273996E-3"/>
    <n v="2.0516018907563022E-2"/>
    <n v="1.1190555767761651E-2"/>
    <n v="2.9331624088510477E-2"/>
    <n v="1.8551090626340272"/>
    <n v="1.8844406867225376"/>
    <n v="0.94222034336126881"/>
    <n v="3.4548079256579856"/>
    <x v="0"/>
    <x v="0"/>
    <n v="2.5"/>
    <m/>
    <m/>
    <m/>
    <m/>
  </r>
  <r>
    <n v="3232"/>
    <x v="0"/>
    <x v="5991"/>
    <x v="0"/>
    <m/>
    <s v="V1512-927"/>
    <x v="19"/>
    <x v="19"/>
    <x v="1"/>
    <n v="64"/>
    <n v="42"/>
    <n v="0"/>
    <n v="0"/>
    <n v="0"/>
    <n v="0"/>
    <n v="0"/>
    <n v="0"/>
    <n v="0"/>
    <m/>
    <x v="16"/>
    <x v="1"/>
    <m/>
    <n v="76.550636836018555"/>
    <x v="1775"/>
    <n v="4.6632289279348108E-2"/>
    <n v="0.15738397631779985"/>
    <n v="3.4974216959511084E-2"/>
    <n v="0.22501088791680623"/>
    <n v="1.2984617516737416"/>
    <n v="1.5234726395905478"/>
    <n v="0.7617363197952739"/>
    <n v="2.7930331725826707"/>
    <x v="0"/>
    <x v="0"/>
    <n v="3.5"/>
    <m/>
    <m/>
    <m/>
    <m/>
  </r>
  <r>
    <n v="3232"/>
    <x v="1"/>
    <x v="5992"/>
    <x v="0"/>
    <m/>
    <s v="M55-132"/>
    <x v="3"/>
    <x v="3"/>
    <x v="3"/>
    <n v="22"/>
    <n v="0"/>
    <n v="0"/>
    <n v="0"/>
    <n v="0"/>
    <n v="0"/>
    <n v="0"/>
    <n v="0"/>
    <n v="0"/>
    <m/>
    <x v="29"/>
    <x v="8"/>
    <m/>
    <n v="22"/>
    <x v="1"/>
    <n v="3.8515406162464984E-3"/>
    <n v="2.3109243697478989E-2"/>
    <n v="1.4443277310924367E-2"/>
    <n v="3.3039141373298206E-2"/>
    <n v="1.8168457841190258"/>
    <n v="1.849884925492324"/>
    <n v="0.92494246274616199"/>
    <n v="3.3914556967359273"/>
    <x v="0"/>
    <x v="0"/>
    <n v="3"/>
    <m/>
    <m/>
    <m/>
    <m/>
  </r>
  <r>
    <n v="3232"/>
    <x v="0"/>
    <x v="5993"/>
    <x v="0"/>
    <m/>
    <s v="V1510-925"/>
    <x v="19"/>
    <x v="19"/>
    <x v="1"/>
    <n v="53"/>
    <n v="18.5"/>
    <n v="0"/>
    <n v="0"/>
    <n v="0"/>
    <n v="0"/>
    <n v="0"/>
    <n v="0"/>
    <n v="0"/>
    <m/>
    <x v="8"/>
    <x v="1"/>
    <m/>
    <n v="56.135995582157442"/>
    <x v="1776"/>
    <n v="2.5076792080468552E-2"/>
    <n v="4.7018985150878531E-2"/>
    <n v="1.8807594060351415E-2"/>
    <n v="6.722274938830447E-2"/>
    <n v="1.604360278392388"/>
    <n v="1.6715830277806925"/>
    <n v="0.83579151389034623"/>
    <n v="3.0645688842646028"/>
    <x v="0"/>
    <x v="0"/>
    <n v="1.5"/>
    <m/>
    <m/>
    <m/>
    <m/>
  </r>
  <r>
    <n v="3232"/>
    <x v="0"/>
    <x v="5994"/>
    <x v="0"/>
    <m/>
    <s v="V1519-934"/>
    <x v="27"/>
    <x v="27"/>
    <x v="1"/>
    <n v="34.5"/>
    <n v="28"/>
    <n v="0"/>
    <n v="0"/>
    <n v="0"/>
    <n v="0"/>
    <n v="0"/>
    <n v="0"/>
    <n v="0"/>
    <m/>
    <x v="8"/>
    <x v="1"/>
    <m/>
    <n v="44.432533126077786"/>
    <x v="1777"/>
    <n v="1.5710545581869115E-2"/>
    <n v="2.9457272966004588E-2"/>
    <n v="1.1782909186401836E-2"/>
    <n v="4.211487916853951E-2"/>
    <n v="1.7412508186640516"/>
    <n v="1.7833656978325911"/>
    <n v="0.89168284891629557"/>
    <n v="3.2695037793597503"/>
    <x v="0"/>
    <x v="0"/>
    <n v="1.5"/>
    <m/>
    <m/>
    <m/>
    <m/>
  </r>
  <r>
    <n v="3232"/>
    <x v="0"/>
    <x v="5995"/>
    <x v="0"/>
    <m/>
    <s v="V1509-924"/>
    <x v="30"/>
    <x v="30"/>
    <x v="1"/>
    <n v="31"/>
    <n v="19"/>
    <n v="0"/>
    <n v="0"/>
    <n v="0"/>
    <n v="0"/>
    <n v="0"/>
    <n v="0"/>
    <n v="0"/>
    <m/>
    <x v="8"/>
    <x v="1"/>
    <m/>
    <n v="36.359317925395686"/>
    <x v="1260"/>
    <n v="1.0520117137764197E-2"/>
    <n v="1.972521963330787E-2"/>
    <n v="7.890087853323147E-3"/>
    <n v="2.8201023305462439E-2"/>
    <n v="1.867921503417205"/>
    <n v="1.8961225267226673"/>
    <n v="0.94806126336133367"/>
    <n v="3.47622463232489"/>
    <x v="0"/>
    <x v="0"/>
    <n v="1.5"/>
    <m/>
    <m/>
    <m/>
    <m/>
  </r>
  <r>
    <n v="3232"/>
    <x v="0"/>
    <x v="5996"/>
    <x v="0"/>
    <m/>
    <s v="V1517-932"/>
    <x v="30"/>
    <x v="30"/>
    <x v="1"/>
    <n v="23.5"/>
    <n v="19"/>
    <n v="20"/>
    <n v="17"/>
    <n v="0"/>
    <n v="0"/>
    <n v="0"/>
    <n v="0"/>
    <n v="0"/>
    <m/>
    <x v="9"/>
    <x v="1"/>
    <m/>
    <n v="40.02811511925087"/>
    <x v="1778"/>
    <n v="1.275027056277056E-2"/>
    <n v="2.1516081574675321E-2"/>
    <n v="9.5627029220779203E-3"/>
    <n v="3.0761407437261322E-2"/>
    <n v="1.8397131558894906"/>
    <n v="1.8704745633267519"/>
    <n v="0.93523728166337594"/>
    <n v="3.4292033660990451"/>
    <x v="0"/>
    <x v="0"/>
    <n v="1.25"/>
    <m/>
    <m/>
    <m/>
    <m/>
  </r>
  <r>
    <n v="3222"/>
    <x v="0"/>
    <x v="5997"/>
    <x v="0"/>
    <m/>
    <s v="V1607-25"/>
    <x v="19"/>
    <x v="19"/>
    <x v="1"/>
    <n v="35"/>
    <n v="0"/>
    <n v="0"/>
    <n v="0"/>
    <n v="0"/>
    <n v="0"/>
    <n v="0"/>
    <n v="0"/>
    <n v="0"/>
    <m/>
    <x v="3"/>
    <x v="1"/>
    <m/>
    <n v="35"/>
    <x v="36"/>
    <n v="9.7482174688057043E-3"/>
    <n v="2.1933489304812835E-2"/>
    <n v="7.3111631016042778E-3"/>
    <n v="3.1358172661898477E-2"/>
    <n v="1.83353406970776"/>
    <n v="1.8648922423696586"/>
    <n v="0.93244612118482928"/>
    <n v="3.4189691110110405"/>
    <x v="0"/>
    <x v="0"/>
    <n v="2"/>
    <m/>
    <m/>
    <m/>
    <m/>
  </r>
  <r>
    <n v="3232"/>
    <x v="0"/>
    <x v="5998"/>
    <x v="0"/>
    <m/>
    <s v="M51-128"/>
    <x v="25"/>
    <x v="25"/>
    <x v="15"/>
    <n v="34"/>
    <n v="0"/>
    <n v="0"/>
    <n v="0"/>
    <n v="0"/>
    <n v="0"/>
    <n v="0"/>
    <n v="0"/>
    <n v="0"/>
    <m/>
    <x v="25"/>
    <x v="17"/>
    <m/>
    <n v="34"/>
    <x v="77"/>
    <n v="9.1991341991342016E-3"/>
    <n v="5.1745129870129886E-2"/>
    <n v="3.1047077922077934E-2"/>
    <n v="7.3979688973784999E-2"/>
    <n v="1.577678114494433"/>
    <n v="1.6516578034682179"/>
    <n v="0.82582890173410894"/>
    <n v="3.0280393063583992"/>
    <x v="0"/>
    <x v="0"/>
    <n v="3"/>
    <m/>
    <m/>
    <m/>
    <m/>
  </r>
  <r>
    <n v="1221"/>
    <x v="0"/>
    <x v="5999"/>
    <x v="0"/>
    <m/>
    <s v="V1424-838"/>
    <x v="13"/>
    <x v="13"/>
    <x v="0"/>
    <n v="28"/>
    <n v="24"/>
    <n v="0"/>
    <n v="0"/>
    <n v="0"/>
    <n v="0"/>
    <n v="0"/>
    <n v="0"/>
    <n v="0"/>
    <m/>
    <x v="8"/>
    <x v="1"/>
    <m/>
    <n v="36.878177829171548"/>
    <x v="563"/>
    <n v="1.082251082251082E-2"/>
    <n v="2.0292207792207785E-2"/>
    <n v="8.1168831168831161E-3"/>
    <n v="2.9011642734817628E-2"/>
    <n v="1.8586755526140943"/>
    <n v="1.8876871953489121"/>
    <n v="0.94384359767445603"/>
    <n v="3.4607598581396721"/>
    <x v="0"/>
    <x v="0"/>
    <n v="1.5"/>
    <m/>
    <m/>
    <m/>
    <m/>
  </r>
  <r>
    <n v="3232"/>
    <x v="0"/>
    <x v="6000"/>
    <x v="0"/>
    <m/>
    <s v="M50-127"/>
    <x v="3"/>
    <x v="3"/>
    <x v="3"/>
    <n v="27"/>
    <n v="25.5"/>
    <n v="0"/>
    <n v="0"/>
    <n v="0"/>
    <n v="0"/>
    <n v="0"/>
    <n v="0"/>
    <n v="0"/>
    <m/>
    <x v="11"/>
    <x v="2"/>
    <m/>
    <n v="37.138255209419839"/>
    <x v="1779"/>
    <n v="1.0975697097020627E-2"/>
    <n v="4.9390636936592819E-2"/>
    <n v="2.4695318468296409E-2"/>
    <n v="7.0613485132936291E-2"/>
    <n v="1.5905955865349795"/>
    <n v="1.6612090716679158"/>
    <n v="0.83060453583395788"/>
    <n v="3.0455499647245121"/>
    <x v="0"/>
    <x v="0"/>
    <n v="3"/>
    <m/>
    <m/>
    <m/>
    <m/>
  </r>
  <r>
    <n v="3222"/>
    <x v="1"/>
    <x v="6001"/>
    <x v="0"/>
    <m/>
    <s v="V1609-27"/>
    <x v="12"/>
    <x v="12"/>
    <x v="9"/>
    <n v="29"/>
    <n v="0"/>
    <n v="0"/>
    <n v="0"/>
    <n v="0"/>
    <n v="0"/>
    <n v="0"/>
    <n v="0"/>
    <n v="0"/>
    <m/>
    <x v="3"/>
    <x v="1"/>
    <m/>
    <n v="29"/>
    <x v="92"/>
    <n v="6.6924497071555889E-3"/>
    <n v="1.5058011841100076E-2"/>
    <n v="5.0193372803666921E-3"/>
    <n v="2.1528345476454384E-2"/>
    <n v="1.9583478451355507"/>
    <n v="1.979876190612005"/>
    <n v="0.98993809530600252"/>
    <n v="3.6297730161220092"/>
    <x v="0"/>
    <x v="0"/>
    <n v="2"/>
    <m/>
    <m/>
    <m/>
    <m/>
  </r>
  <r>
    <n v="3222"/>
    <x v="0"/>
    <x v="6002"/>
    <x v="0"/>
    <m/>
    <s v="V1615-33"/>
    <x v="60"/>
    <x v="60"/>
    <x v="4"/>
    <n v="55"/>
    <n v="43"/>
    <n v="0"/>
    <n v="0"/>
    <n v="0"/>
    <n v="0"/>
    <n v="0"/>
    <n v="0"/>
    <n v="0"/>
    <m/>
    <x v="3"/>
    <x v="1"/>
    <m/>
    <n v="69.814038702828242"/>
    <x v="813"/>
    <n v="3.8785968933027749E-2"/>
    <n v="8.7268430099312441E-2"/>
    <n v="2.9089476699770814E-2"/>
    <n v="0.12476712943191277"/>
    <n v="1.4397028286129143"/>
    <n v="1.5644699580448271"/>
    <n v="0.78223497902241357"/>
    <n v="2.868194923082183"/>
    <x v="0"/>
    <x v="0"/>
    <n v="2"/>
    <m/>
    <m/>
    <m/>
    <m/>
  </r>
  <r>
    <n v="1221"/>
    <x v="1"/>
    <x v="6003"/>
    <x v="0"/>
    <m/>
    <s v="V1423-837"/>
    <x v="5"/>
    <x v="5"/>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1"/>
    <x v="6004"/>
    <x v="0"/>
    <m/>
    <s v="M52-129"/>
    <x v="25"/>
    <x v="25"/>
    <x v="15"/>
    <n v="25"/>
    <n v="0"/>
    <n v="0"/>
    <n v="0"/>
    <n v="0"/>
    <n v="0"/>
    <n v="0"/>
    <n v="0"/>
    <n v="0"/>
    <m/>
    <x v="25"/>
    <x v="8"/>
    <m/>
    <n v="25"/>
    <x v="48"/>
    <n v="4.9735803412273996E-3"/>
    <n v="2.7976389419404123E-2"/>
    <n v="1.8650926279602749E-2"/>
    <n v="3.9997669211605198E-2"/>
    <n v="1.7570484078668476"/>
    <n v="1.7970460770784529"/>
    <n v="0.89852303853922644"/>
    <n v="3.29458447464383"/>
    <x v="0"/>
    <x v="0"/>
    <n v="2.5"/>
    <m/>
    <m/>
    <m/>
    <m/>
  </r>
  <r>
    <n v="3232"/>
    <x v="0"/>
    <x v="6005"/>
    <x v="0"/>
    <m/>
    <s v="V1518-933"/>
    <x v="27"/>
    <x v="27"/>
    <x v="1"/>
    <n v="23"/>
    <n v="18"/>
    <n v="18"/>
    <n v="16"/>
    <n v="0"/>
    <n v="0"/>
    <n v="0"/>
    <n v="0"/>
    <n v="0"/>
    <m/>
    <x v="6"/>
    <x v="1"/>
    <m/>
    <n v="37.8549864614954"/>
    <x v="1780"/>
    <n v="1.1403425006366184E-2"/>
    <n v="1.7105137509549277E-2"/>
    <n v="8.5525687547746386E-3"/>
    <n v="2.4455108258231578E-2"/>
    <n v="1.9151221745054661"/>
    <n v="1.9395772827636977"/>
    <n v="0.96978864138184884"/>
    <n v="3.5558916850667788"/>
    <x v="0"/>
    <x v="0"/>
    <n v="1"/>
    <m/>
    <m/>
    <m/>
    <m/>
  </r>
  <r>
    <n v="3222"/>
    <x v="0"/>
    <x v="6006"/>
    <x v="0"/>
    <m/>
    <s v="V1608-26"/>
    <x v="27"/>
    <x v="27"/>
    <x v="1"/>
    <n v="38"/>
    <n v="38"/>
    <n v="37"/>
    <n v="0"/>
    <n v="0"/>
    <n v="0"/>
    <n v="0"/>
    <n v="0"/>
    <n v="0"/>
    <m/>
    <x v="1"/>
    <x v="1"/>
    <m/>
    <n v="65.245689512794641"/>
    <x v="1781"/>
    <n v="3.3876050420168072E-2"/>
    <n v="0.10162815126050422"/>
    <n v="2.5407037815126054E-2"/>
    <n v="0.14529713308484554"/>
    <n v="1.4018088303739364"/>
    <n v="1.547105963458782"/>
    <n v="0.77355298172939102"/>
    <n v="2.836360933007767"/>
    <x v="0"/>
    <x v="0"/>
    <n v="3"/>
    <m/>
    <m/>
    <m/>
    <m/>
  </r>
  <r>
    <n v="3232"/>
    <x v="1"/>
    <x v="6007"/>
    <x v="0"/>
    <m/>
    <s v="M42-119"/>
    <x v="3"/>
    <x v="3"/>
    <x v="3"/>
    <n v="30.4"/>
    <n v="0"/>
    <n v="0"/>
    <n v="0"/>
    <n v="0"/>
    <n v="0"/>
    <n v="0"/>
    <n v="0"/>
    <n v="0"/>
    <m/>
    <x v="29"/>
    <x v="3"/>
    <m/>
    <n v="30.4"/>
    <x v="207"/>
    <n v="7.3542144130379411E-3"/>
    <n v="4.4125286478227645E-2"/>
    <n v="1.1031321619556911E-2"/>
    <n v="6.3085646470138979E-2"/>
    <n v="1.6223037023773603"/>
    <n v="1.6853893488474994"/>
    <n v="0.84269467442374968"/>
    <n v="3.0898804728870819"/>
    <x v="0"/>
    <x v="0"/>
    <n v="6"/>
    <m/>
    <m/>
    <m/>
    <m/>
  </r>
  <r>
    <n v="3232"/>
    <x v="1"/>
    <x v="6008"/>
    <x v="0"/>
    <m/>
    <s v="M41-118"/>
    <x v="3"/>
    <x v="3"/>
    <x v="3"/>
    <n v="18"/>
    <n v="0"/>
    <n v="0"/>
    <n v="0"/>
    <n v="0"/>
    <n v="0"/>
    <n v="0"/>
    <n v="0"/>
    <n v="0"/>
    <m/>
    <x v="11"/>
    <x v="3"/>
    <m/>
    <n v="18"/>
    <x v="3"/>
    <n v="2.5783040488922848E-3"/>
    <n v="1.1602368220015282E-2"/>
    <n v="3.8674560733384274E-3"/>
    <n v="1.6587833375436914E-2"/>
    <n v="2.0498157690312224"/>
    <n v="2.0664036024066594"/>
    <n v="1.0332018012033297"/>
    <n v="3.7884066044122089"/>
    <x v="0"/>
    <x v="0"/>
    <n v="4"/>
    <m/>
    <m/>
    <m/>
    <m/>
  </r>
  <r>
    <n v="3232"/>
    <x v="0"/>
    <x v="6009"/>
    <x v="0"/>
    <m/>
    <s v="M44-121"/>
    <x v="3"/>
    <x v="3"/>
    <x v="3"/>
    <n v="31.8"/>
    <n v="0"/>
    <n v="0"/>
    <n v="0"/>
    <n v="0"/>
    <n v="0"/>
    <n v="0"/>
    <n v="0"/>
    <n v="0"/>
    <m/>
    <x v="29"/>
    <x v="16"/>
    <m/>
    <n v="31.8"/>
    <x v="1782"/>
    <n v="8.0471734148204726E-3"/>
    <n v="4.8283040488922832E-2"/>
    <n v="2.1123830213903738E-2"/>
    <n v="6.9029961409781126E-2"/>
    <n v="1.5969249669725576"/>
    <n v="1.6659549283823387"/>
    <n v="0.83297746419116936"/>
    <n v="3.0542507020342877"/>
    <x v="0"/>
    <x v="0"/>
    <n v="4.5"/>
    <m/>
    <m/>
    <m/>
    <m/>
  </r>
  <r>
    <n v="3232"/>
    <x v="1"/>
    <x v="6010"/>
    <x v="0"/>
    <m/>
    <s v="V1417-831"/>
    <x v="13"/>
    <x v="13"/>
    <x v="0"/>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2"/>
    <x v="0"/>
    <x v="6011"/>
    <x v="0"/>
    <m/>
    <s v="V1406-820"/>
    <x v="1"/>
    <x v="1"/>
    <x v="1"/>
    <n v="29"/>
    <n v="20.5"/>
    <n v="20"/>
    <n v="0"/>
    <n v="0"/>
    <n v="0"/>
    <n v="0"/>
    <n v="0"/>
    <n v="0"/>
    <m/>
    <x v="42"/>
    <x v="1"/>
    <m/>
    <n v="40.758434709885513"/>
    <x v="1783"/>
    <n v="1.3219776546982431E-2"/>
    <n v="2.3134605652275118E-2"/>
    <n v="9.9148324102368221E-3"/>
    <n v="3.3075401201658743E-2"/>
    <n v="1.8164968677922244"/>
    <n v="1.8495722689938832"/>
    <n v="0.92478613449694158"/>
    <n v="3.3908824931554524"/>
    <x v="0"/>
    <x v="0"/>
    <n v="1.3333330000000001"/>
    <m/>
    <m/>
    <m/>
    <m/>
  </r>
  <r>
    <n v="3232"/>
    <x v="1"/>
    <x v="6012"/>
    <x v="0"/>
    <m/>
    <s v="M43-120"/>
    <x v="3"/>
    <x v="3"/>
    <x v="3"/>
    <n v="20.8"/>
    <n v="0"/>
    <n v="0"/>
    <n v="0"/>
    <n v="0"/>
    <n v="0"/>
    <n v="0"/>
    <n v="0"/>
    <n v="0"/>
    <m/>
    <x v="29"/>
    <x v="3"/>
    <m/>
    <n v="20.8"/>
    <x v="1784"/>
    <n v="3.4428316781257968E-3"/>
    <n v="2.065699006875478E-2"/>
    <n v="5.1642475171886949E-3"/>
    <n v="2.9533169677156489E-2"/>
    <n v="1.8528860362729063"/>
    <n v="1.8824192059500628"/>
    <n v="0.94120960297503142"/>
    <n v="3.4511018775751152"/>
    <x v="0"/>
    <x v="0"/>
    <n v="6"/>
    <m/>
    <m/>
    <m/>
    <m/>
  </r>
  <r>
    <n v="3222"/>
    <x v="0"/>
    <x v="6013"/>
    <x v="0"/>
    <m/>
    <s v="V1611-29"/>
    <x v="11"/>
    <x v="11"/>
    <x v="8"/>
    <n v="36"/>
    <n v="26"/>
    <n v="0"/>
    <n v="0"/>
    <n v="0"/>
    <n v="0"/>
    <n v="0"/>
    <n v="0"/>
    <n v="0"/>
    <m/>
    <x v="5"/>
    <x v="1"/>
    <m/>
    <n v="44.407206622349037"/>
    <x v="1255"/>
    <n v="1.5692640692640692E-2"/>
    <n v="4.1193181818181816E-2"/>
    <n v="1.176948051948052E-2"/>
    <n v="5.8893634751679809E-2"/>
    <n v="1.641954167826893"/>
    <n v="1.7008478025785727"/>
    <n v="0.85042390128928635"/>
    <n v="3.1182209713940496"/>
    <x v="0"/>
    <x v="0"/>
    <n v="2.5"/>
    <m/>
    <m/>
    <m/>
    <m/>
  </r>
  <r>
    <n v="3222"/>
    <x v="1"/>
    <x v="6014"/>
    <x v="0"/>
    <m/>
    <s v="V1610-28"/>
    <x v="2"/>
    <x v="2"/>
    <x v="2"/>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2"/>
    <x v="0"/>
    <x v="6015"/>
    <x v="0"/>
    <m/>
    <s v="M40-117"/>
    <x v="8"/>
    <x v="8"/>
    <x v="1"/>
    <n v="87"/>
    <n v="0"/>
    <n v="0"/>
    <n v="0"/>
    <n v="0"/>
    <n v="0"/>
    <n v="0"/>
    <n v="0"/>
    <n v="0"/>
    <m/>
    <x v="14"/>
    <x v="4"/>
    <m/>
    <n v="87"/>
    <x v="26"/>
    <n v="6.0232047364400292E-2"/>
    <n v="0.45174035523300216"/>
    <n v="0.36139228418640174"/>
    <n v="0.6458503642936313"/>
    <n v="1.0795578078172696"/>
    <n v="1.7254081721109009"/>
    <n v="0.86270408605545046"/>
    <n v="3.1632483155366518"/>
    <x v="1"/>
    <x v="0"/>
    <n v="2"/>
    <m/>
    <m/>
    <m/>
    <m/>
  </r>
  <r>
    <n v="3222"/>
    <x v="1"/>
    <x v="6016"/>
    <x v="0"/>
    <m/>
    <s v="V1614-32"/>
    <x v="14"/>
    <x v="14"/>
    <x v="10"/>
    <n v="27"/>
    <n v="16"/>
    <n v="0"/>
    <n v="0"/>
    <n v="0"/>
    <n v="0"/>
    <n v="0"/>
    <n v="0"/>
    <n v="0"/>
    <m/>
    <x v="6"/>
    <x v="1"/>
    <m/>
    <n v="31.384709652950431"/>
    <x v="1053"/>
    <n v="7.83836261777438E-3"/>
    <n v="1.1757543926661569E-2"/>
    <n v="5.8787719633307846E-3"/>
    <n v="1.6809687113997274E-2"/>
    <n v="2.0450527225048671"/>
    <n v="2.0618624096188642"/>
    <n v="1.0309312048094321"/>
    <n v="3.7800810843012509"/>
    <x v="0"/>
    <x v="0"/>
    <n v="1"/>
    <m/>
    <m/>
    <m/>
    <m/>
  </r>
  <r>
    <n v="3232"/>
    <x v="1"/>
    <x v="6017"/>
    <x v="0"/>
    <m/>
    <s v="V1414-828"/>
    <x v="13"/>
    <x v="13"/>
    <x v="0"/>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2"/>
    <x v="1"/>
    <x v="6018"/>
    <x v="0"/>
    <m/>
    <s v="M39-116"/>
    <x v="3"/>
    <x v="3"/>
    <x v="3"/>
    <n v="22"/>
    <n v="0"/>
    <n v="0"/>
    <n v="0"/>
    <n v="0"/>
    <n v="0"/>
    <n v="0"/>
    <n v="0"/>
    <n v="0"/>
    <m/>
    <x v="29"/>
    <x v="17"/>
    <m/>
    <n v="22"/>
    <x v="1"/>
    <n v="3.8515406162464984E-3"/>
    <n v="2.3109243697478989E-2"/>
    <n v="1.2998949579831932E-2"/>
    <n v="3.3039141373298206E-2"/>
    <n v="1.8168457841190258"/>
    <n v="1.849884925492324"/>
    <n v="0.92494246274616199"/>
    <n v="3.3914556967359273"/>
    <x v="0"/>
    <x v="0"/>
    <n v="3.5"/>
    <m/>
    <m/>
    <m/>
    <m/>
  </r>
  <r>
    <n v="3232"/>
    <x v="0"/>
    <x v="6019"/>
    <x v="0"/>
    <m/>
    <s v="V1405-819"/>
    <x v="12"/>
    <x v="12"/>
    <x v="9"/>
    <n v="35"/>
    <n v="0"/>
    <n v="0"/>
    <n v="0"/>
    <n v="0"/>
    <n v="0"/>
    <n v="0"/>
    <n v="0"/>
    <n v="0"/>
    <m/>
    <x v="1"/>
    <x v="1"/>
    <m/>
    <n v="35"/>
    <x v="36"/>
    <n v="9.7482174688057043E-3"/>
    <n v="2.9244652406417111E-2"/>
    <n v="7.3111631016042778E-3"/>
    <n v="4.1810896882531298E-2"/>
    <n v="1.7434608974374484"/>
    <n v="1.7852717943199796"/>
    <n v="0.89263589715998981"/>
    <n v="3.2729982895866292"/>
    <x v="0"/>
    <x v="0"/>
    <n v="3"/>
    <m/>
    <m/>
    <m/>
    <m/>
  </r>
  <r>
    <n v="3232"/>
    <x v="1"/>
    <x v="6020"/>
    <x v="0"/>
    <m/>
    <s v="M45-122"/>
    <x v="3"/>
    <x v="3"/>
    <x v="3"/>
    <n v="21"/>
    <n v="0"/>
    <n v="0"/>
    <n v="0"/>
    <n v="0"/>
    <n v="0"/>
    <n v="0"/>
    <n v="0"/>
    <n v="0"/>
    <m/>
    <x v="38"/>
    <x v="15"/>
    <m/>
    <n v="21"/>
    <x v="37"/>
    <n v="3.5093582887700541E-3"/>
    <n v="1.7108121657754015E-2"/>
    <n v="6.5800467914438523E-3"/>
    <n v="2.4459374676280822E-2"/>
    <n v="1.9150636777288086"/>
    <n v="1.9395230524050895"/>
    <n v="0.96976152620254474"/>
    <n v="3.5557922627426639"/>
    <x v="0"/>
    <x v="0"/>
    <n v="4"/>
    <m/>
    <m/>
    <m/>
    <m/>
  </r>
  <r>
    <n v="3232"/>
    <x v="1"/>
    <x v="6021"/>
    <x v="0"/>
    <m/>
    <s v="V1413-827"/>
    <x v="2"/>
    <x v="2"/>
    <x v="2"/>
    <n v="25.5"/>
    <n v="16"/>
    <n v="0"/>
    <n v="0"/>
    <n v="0"/>
    <n v="0"/>
    <n v="0"/>
    <n v="0"/>
    <n v="0"/>
    <m/>
    <x v="8"/>
    <x v="1"/>
    <m/>
    <n v="30.103986446980738"/>
    <x v="1785"/>
    <n v="7.2116914947797294E-3"/>
    <n v="1.3521921552711992E-2"/>
    <n v="5.4087686210847969E-3"/>
    <n v="1.9332206785609179E-2"/>
    <n v="1.9955936864656261"/>
    <n v="2.0149258932512351"/>
    <n v="1.0074629466256175"/>
    <n v="3.6940308042939307"/>
    <x v="0"/>
    <x v="0"/>
    <n v="1.5"/>
    <m/>
    <m/>
    <m/>
    <m/>
  </r>
  <r>
    <n v="3232"/>
    <x v="1"/>
    <x v="6022"/>
    <x v="0"/>
    <m/>
    <s v="V1412-826"/>
    <x v="2"/>
    <x v="2"/>
    <x v="2"/>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0"/>
    <x v="6023"/>
    <x v="0"/>
    <m/>
    <s v="M38-115"/>
    <x v="3"/>
    <x v="3"/>
    <x v="3"/>
    <n v="24"/>
    <n v="22"/>
    <n v="0"/>
    <n v="0"/>
    <n v="0"/>
    <n v="0"/>
    <n v="0"/>
    <n v="0"/>
    <n v="0"/>
    <m/>
    <x v="11"/>
    <x v="2"/>
    <m/>
    <n v="32.557641192199412"/>
    <x v="546"/>
    <n v="8.4351922587216702E-3"/>
    <n v="3.7958365164247512E-2"/>
    <n v="1.8979182582123756E-2"/>
    <n v="5.4268837586305935E-2"/>
    <n v="1.6656364036198492"/>
    <n v="1.7199052412061551"/>
    <n v="0.85995262060307753"/>
    <n v="3.1531596088779508"/>
    <x v="0"/>
    <x v="0"/>
    <n v="3"/>
    <m/>
    <m/>
    <m/>
    <m/>
  </r>
  <r>
    <n v="3232"/>
    <x v="1"/>
    <x v="6024"/>
    <x v="0"/>
    <m/>
    <s v="M46-123"/>
    <x v="3"/>
    <x v="3"/>
    <x v="3"/>
    <n v="21"/>
    <n v="0"/>
    <n v="0"/>
    <n v="0"/>
    <n v="0"/>
    <n v="0"/>
    <n v="0"/>
    <n v="0"/>
    <n v="0"/>
    <m/>
    <x v="11"/>
    <x v="0"/>
    <m/>
    <n v="21"/>
    <x v="37"/>
    <n v="3.5093582887700541E-3"/>
    <n v="1.5792112299465245E-2"/>
    <n v="1.0528074866310163E-2"/>
    <n v="2.2577884316566908E-2"/>
    <n v="1.9420931840602274"/>
    <n v="1.9646710683767943"/>
    <n v="0.98233553418839714"/>
    <n v="3.6018969586907894"/>
    <x v="0"/>
    <x v="0"/>
    <n v="2"/>
    <m/>
    <m/>
    <m/>
    <m/>
  </r>
  <r>
    <n v="3232"/>
    <x v="0"/>
    <x v="6025"/>
    <x v="0"/>
    <m/>
    <s v="V1416-830"/>
    <x v="13"/>
    <x v="13"/>
    <x v="0"/>
    <n v="28"/>
    <n v="23.5"/>
    <n v="17"/>
    <n v="0"/>
    <n v="0"/>
    <n v="0"/>
    <n v="0"/>
    <n v="0"/>
    <n v="0"/>
    <m/>
    <x v="6"/>
    <x v="1"/>
    <m/>
    <n v="40.314389490602487"/>
    <x v="1786"/>
    <n v="1.2933298319327732E-2"/>
    <n v="1.9399947478991597E-2"/>
    <n v="9.6999737394957986E-3"/>
    <n v="2.7735983738095507E-2"/>
    <n v="1.8733678820163864"/>
    <n v="1.9011038657544819"/>
    <n v="0.95055193287724093"/>
    <n v="3.48535708721655"/>
    <x v="0"/>
    <x v="0"/>
    <n v="1"/>
    <m/>
    <m/>
    <m/>
    <m/>
  </r>
  <r>
    <n v="3232"/>
    <x v="0"/>
    <x v="6026"/>
    <x v="0"/>
    <m/>
    <s v="V1508-923"/>
    <x v="30"/>
    <x v="30"/>
    <x v="1"/>
    <n v="30"/>
    <n v="25"/>
    <n v="0"/>
    <n v="0"/>
    <n v="0"/>
    <n v="0"/>
    <n v="0"/>
    <n v="0"/>
    <n v="0"/>
    <m/>
    <x v="8"/>
    <x v="1"/>
    <m/>
    <n v="39.05124837953327"/>
    <x v="416"/>
    <n v="1.2135536032594853E-2"/>
    <n v="2.275413006111535E-2"/>
    <n v="9.1016520244461396E-3"/>
    <n v="3.2531437625438892E-2"/>
    <n v="1.8217790348330876"/>
    <n v="1.8543104724585264"/>
    <n v="0.92715523622926321"/>
    <n v="3.3995691995072983"/>
    <x v="0"/>
    <x v="0"/>
    <n v="1.5"/>
    <m/>
    <m/>
    <m/>
    <m/>
  </r>
  <r>
    <n v="3232"/>
    <x v="1"/>
    <x v="6027"/>
    <x v="0"/>
    <m/>
    <s v="V1415-829"/>
    <x v="13"/>
    <x v="13"/>
    <x v="0"/>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2"/>
    <x v="1"/>
    <x v="6028"/>
    <x v="0"/>
    <m/>
    <s v="M48-125"/>
    <x v="3"/>
    <x v="3"/>
    <x v="3"/>
    <n v="19"/>
    <n v="0"/>
    <n v="0"/>
    <n v="0"/>
    <n v="0"/>
    <n v="0"/>
    <n v="0"/>
    <n v="0"/>
    <n v="0"/>
    <m/>
    <x v="16"/>
    <x v="34"/>
    <m/>
    <n v="19"/>
    <x v="31"/>
    <n v="2.8727400050929464E-3"/>
    <n v="9.6954975171886938E-3"/>
    <n v="2.8009215049656228E-3"/>
    <n v="1.3861592241973898E-2"/>
    <n v="2.1152832129043171"/>
    <n v="2.1291448051462911"/>
    <n v="1.0645724025731456"/>
    <n v="3.9034321427682004"/>
    <x v="0"/>
    <x v="0"/>
    <n v="3.2"/>
    <m/>
    <m/>
    <m/>
    <m/>
  </r>
  <r>
    <n v="3232"/>
    <x v="0"/>
    <x v="6029"/>
    <x v="0"/>
    <m/>
    <s v="M49-126"/>
    <x v="2"/>
    <x v="2"/>
    <x v="2"/>
    <n v="41"/>
    <n v="0"/>
    <n v="0"/>
    <n v="0"/>
    <n v="0"/>
    <n v="0"/>
    <n v="0"/>
    <n v="0"/>
    <n v="0"/>
    <m/>
    <x v="40"/>
    <x v="15"/>
    <m/>
    <n v="41"/>
    <x v="385"/>
    <n v="1.3376941685765214E-2"/>
    <n v="5.5179884453781504E-2"/>
    <n v="2.5081765660809777E-2"/>
    <n v="7.8890336148457779E-2"/>
    <n v="1.5600234673367672"/>
    <n v="1.6389138034852251"/>
    <n v="0.81945690174261254"/>
    <n v="3.0046753063895792"/>
    <x v="0"/>
    <x v="0"/>
    <n v="3"/>
    <m/>
    <m/>
    <m/>
    <m/>
  </r>
  <r>
    <n v="3232"/>
    <x v="0"/>
    <x v="6030"/>
    <x v="0"/>
    <m/>
    <s v="V1404-818"/>
    <x v="11"/>
    <x v="11"/>
    <x v="8"/>
    <n v="61"/>
    <n v="44"/>
    <n v="34"/>
    <n v="0"/>
    <n v="0"/>
    <n v="0"/>
    <n v="0"/>
    <n v="0"/>
    <n v="0"/>
    <m/>
    <x v="1"/>
    <x v="1"/>
    <m/>
    <n v="82.540898953185632"/>
    <x v="1787"/>
    <n v="5.4216004583651639E-2"/>
    <n v="0.16264801375095492"/>
    <n v="4.0662003437738729E-2"/>
    <n v="0.23253684935566182"/>
    <n v="1.2910031104857285"/>
    <n v="1.5235399598413903"/>
    <n v="0.76176997992069517"/>
    <n v="2.793156593042549"/>
    <x v="0"/>
    <x v="0"/>
    <n v="3"/>
    <m/>
    <m/>
    <m/>
    <m/>
  </r>
  <r>
    <n v="3232"/>
    <x v="1"/>
    <x v="6031"/>
    <x v="0"/>
    <m/>
    <s v="M47-124"/>
    <x v="3"/>
    <x v="3"/>
    <x v="3"/>
    <n v="20.5"/>
    <n v="0"/>
    <n v="0"/>
    <n v="0"/>
    <n v="0"/>
    <n v="0"/>
    <n v="0"/>
    <n v="0"/>
    <n v="0"/>
    <m/>
    <x v="13"/>
    <x v="7"/>
    <m/>
    <n v="20.5"/>
    <x v="47"/>
    <n v="3.3442354214413034E-3"/>
    <n v="1.2540882830404889E-2"/>
    <n v="3.7622648491214663E-3"/>
    <n v="1.7929621851922223E-2"/>
    <n v="2.0220863388784278"/>
    <n v="2.0400159607303499"/>
    <n v="1.0200079803651749"/>
    <n v="3.7400292613389747"/>
    <x v="0"/>
    <x v="0"/>
    <n v="3.5"/>
    <m/>
    <m/>
    <m/>
    <m/>
  </r>
  <r>
    <n v="3222"/>
    <x v="0"/>
    <x v="6032"/>
    <x v="0"/>
    <m/>
    <s v="V1612-30"/>
    <x v="11"/>
    <x v="11"/>
    <x v="8"/>
    <n v="44"/>
    <n v="32"/>
    <n v="0"/>
    <n v="0"/>
    <n v="0"/>
    <n v="0"/>
    <n v="0"/>
    <n v="0"/>
    <n v="0"/>
    <m/>
    <x v="5"/>
    <x v="1"/>
    <m/>
    <n v="54.405882034941776"/>
    <x v="1788"/>
    <n v="2.3554876496052968E-2"/>
    <n v="6.1831550802139035E-2"/>
    <n v="1.7666157372039727E-2"/>
    <n v="8.8400181980209033E-2"/>
    <n v="1.5292414176654305"/>
    <n v="1.6176415996456395"/>
    <n v="0.80882079982281974"/>
    <n v="2.9656762660170055"/>
    <x v="0"/>
    <x v="0"/>
    <n v="2.5"/>
    <m/>
    <m/>
    <m/>
    <m/>
  </r>
  <r>
    <n v="3232"/>
    <x v="0"/>
    <x v="6033"/>
    <x v="0"/>
    <m/>
    <s v="V1411-825"/>
    <x v="2"/>
    <x v="2"/>
    <x v="2"/>
    <n v="25"/>
    <n v="22"/>
    <n v="0"/>
    <n v="0"/>
    <n v="0"/>
    <n v="0"/>
    <n v="0"/>
    <n v="0"/>
    <n v="0"/>
    <m/>
    <x v="8"/>
    <x v="1"/>
    <m/>
    <n v="33.301651610693426"/>
    <x v="455"/>
    <n v="8.825120957473901E-3"/>
    <n v="1.6547101795263565E-2"/>
    <n v="6.6188407181054258E-3"/>
    <n v="2.3657288083024093E-2"/>
    <n v="1.9262769850932393"/>
    <n v="1.9499342731762634"/>
    <n v="0.97496713658813172"/>
    <n v="3.5748795008231493"/>
    <x v="0"/>
    <x v="0"/>
    <n v="1.5"/>
    <m/>
    <m/>
    <m/>
    <m/>
  </r>
  <r>
    <n v="3222"/>
    <x v="0"/>
    <x v="6034"/>
    <x v="0"/>
    <m/>
    <s v="V1499-914"/>
    <x v="30"/>
    <x v="30"/>
    <x v="1"/>
    <n v="35"/>
    <n v="34"/>
    <n v="24"/>
    <n v="32.5"/>
    <n v="34"/>
    <n v="0"/>
    <n v="0"/>
    <n v="0"/>
    <n v="0"/>
    <m/>
    <x v="3"/>
    <x v="1"/>
    <m/>
    <n v="71.8974964793629"/>
    <x v="1789"/>
    <n v="4.1135488286223591E-2"/>
    <n v="9.2554848644003068E-2"/>
    <n v="3.0851616214667692E-2"/>
    <n v="0.13232508900613774"/>
    <n v="1.4249527102276882"/>
    <n v="1.557277799233826"/>
    <n v="0.77863889961691302"/>
    <n v="2.8550092985953475"/>
    <x v="0"/>
    <x v="0"/>
    <n v="2"/>
    <m/>
    <m/>
    <m/>
    <m/>
  </r>
  <r>
    <n v="3232"/>
    <x v="0"/>
    <x v="6035"/>
    <x v="0"/>
    <m/>
    <s v="V1409-823"/>
    <x v="13"/>
    <x v="13"/>
    <x v="0"/>
    <n v="22"/>
    <n v="16"/>
    <n v="16"/>
    <n v="0"/>
    <n v="0"/>
    <n v="0"/>
    <n v="0"/>
    <n v="0"/>
    <n v="0"/>
    <m/>
    <x v="6"/>
    <x v="1"/>
    <m/>
    <n v="31.559467676118999"/>
    <x v="1790"/>
    <n v="7.9258976317799837E-3"/>
    <n v="1.1888846447669976E-2"/>
    <n v="5.9444232238349878E-3"/>
    <n v="1.6997409508163745E-2"/>
    <n v="2.041079790529515"/>
    <n v="2.0580772000376788"/>
    <n v="1.0290386000188394"/>
    <n v="3.773141533402411"/>
    <x v="0"/>
    <x v="0"/>
    <n v="1"/>
    <m/>
    <m/>
    <m/>
    <m/>
  </r>
  <r>
    <n v="3232"/>
    <x v="1"/>
    <x v="6036"/>
    <x v="0"/>
    <m/>
    <s v="V1410-824"/>
    <x v="2"/>
    <x v="2"/>
    <x v="2"/>
    <n v="20.5"/>
    <n v="17"/>
    <n v="0"/>
    <n v="0"/>
    <n v="0"/>
    <n v="0"/>
    <n v="0"/>
    <n v="0"/>
    <n v="0"/>
    <m/>
    <x v="8"/>
    <x v="1"/>
    <m/>
    <n v="26.631747971171549"/>
    <x v="1153"/>
    <n v="5.6440189712248529E-3"/>
    <n v="1.0582535571046599E-2"/>
    <n v="4.2330142284186401E-3"/>
    <n v="1.5129785007109859E-2"/>
    <n v="2.0831055897185817"/>
    <n v="2.0982353747256917"/>
    <n v="1.0491176873628458"/>
    <n v="3.846764853663768"/>
    <x v="0"/>
    <x v="0"/>
    <n v="1.5"/>
    <m/>
    <m/>
    <m/>
    <m/>
  </r>
  <r>
    <n v="3232"/>
    <x v="1"/>
    <x v="6037"/>
    <x v="0"/>
    <m/>
    <s v="V1408-822"/>
    <x v="13"/>
    <x v="13"/>
    <x v="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1"/>
    <x v="6038"/>
    <x v="0"/>
    <m/>
    <s v="V1407-821"/>
    <x v="12"/>
    <x v="12"/>
    <x v="9"/>
    <n v="23"/>
    <n v="20"/>
    <n v="0"/>
    <n v="0"/>
    <n v="0"/>
    <n v="0"/>
    <n v="0"/>
    <n v="0"/>
    <n v="0"/>
    <m/>
    <x v="6"/>
    <x v="1"/>
    <m/>
    <n v="30.479501308256342"/>
    <x v="399"/>
    <n v="7.3927298192004078E-3"/>
    <n v="1.1089094728800611E-2"/>
    <n v="5.5445473644003054E-3"/>
    <n v="1.5854009470967993E-2"/>
    <n v="2.0661204737159111"/>
    <n v="2.0819744831868792"/>
    <n v="1.0409872415934396"/>
    <n v="3.8169532191759448"/>
    <x v="0"/>
    <x v="0"/>
    <n v="1"/>
    <m/>
    <m/>
    <m/>
    <m/>
  </r>
  <r>
    <n v="3232"/>
    <x v="1"/>
    <x v="6039"/>
    <x v="0"/>
    <m/>
    <s v="V1402-816"/>
    <x v="14"/>
    <x v="14"/>
    <x v="1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0"/>
    <x v="6040"/>
    <x v="0"/>
    <m/>
    <s v="V1403-817"/>
    <x v="12"/>
    <x v="12"/>
    <x v="9"/>
    <n v="32"/>
    <n v="0"/>
    <n v="0"/>
    <n v="0"/>
    <n v="0"/>
    <n v="0"/>
    <n v="0"/>
    <n v="0"/>
    <n v="0"/>
    <m/>
    <x v="6"/>
    <x v="1"/>
    <m/>
    <n v="32"/>
    <x v="56"/>
    <n v="8.1487140310669733E-3"/>
    <n v="1.222307104660046E-2"/>
    <n v="6.1115355233002299E-3"/>
    <n v="1.7475248329678391E-2"/>
    <n v="2.0311952411860013"/>
    <n v="2.0486704895156795"/>
    <n v="1.0243352447578398"/>
    <n v="3.7558958974454124"/>
    <x v="0"/>
    <x v="0"/>
    <n v="1"/>
    <m/>
    <m/>
    <m/>
    <m/>
  </r>
  <r>
    <n v="3232"/>
    <x v="1"/>
    <x v="6041"/>
    <x v="0"/>
    <m/>
    <s v="V1400-814"/>
    <x v="11"/>
    <x v="11"/>
    <x v="8"/>
    <n v="24"/>
    <n v="19"/>
    <n v="0"/>
    <n v="0"/>
    <n v="0"/>
    <n v="0"/>
    <n v="0"/>
    <n v="0"/>
    <n v="0"/>
    <m/>
    <x v="6"/>
    <x v="1"/>
    <m/>
    <n v="30.610455730027933"/>
    <x v="718"/>
    <n v="7.4563916475681178E-3"/>
    <n v="1.1184587471352177E-2"/>
    <n v="5.5922937356760885E-3"/>
    <n v="1.5990534848543604E-2"/>
    <n v="2.0630207227298509"/>
    <n v="2.0790112575783946"/>
    <n v="1.0395056287891973"/>
    <n v="3.8115206388937231"/>
    <x v="0"/>
    <x v="0"/>
    <n v="1"/>
    <m/>
    <m/>
    <m/>
    <m/>
  </r>
  <r>
    <n v="3232"/>
    <x v="0"/>
    <x v="6042"/>
    <x v="0"/>
    <m/>
    <s v="V1401-815"/>
    <x v="13"/>
    <x v="13"/>
    <x v="0"/>
    <n v="89"/>
    <n v="72"/>
    <n v="88"/>
    <n v="0"/>
    <n v="0"/>
    <n v="0"/>
    <n v="0"/>
    <n v="0"/>
    <n v="0"/>
    <m/>
    <x v="44"/>
    <x v="1"/>
    <m/>
    <n v="144.3918280236108"/>
    <x v="1791"/>
    <n v="0.16591068245480003"/>
    <n v="0.58068743006947077"/>
    <n v="0.12443301184110003"/>
    <n v="0.83020519178026653"/>
    <n v="1.0331196658334409"/>
    <n v="1.8633248576137076"/>
    <n v="0.93166242880685379"/>
    <n v="3.4160955722917969"/>
    <x v="0"/>
    <x v="0"/>
    <n v="3.6666670000000003"/>
    <m/>
    <m/>
    <m/>
    <m/>
  </r>
  <r>
    <n v="3222"/>
    <x v="0"/>
    <x v="6043"/>
    <x v="0"/>
    <m/>
    <s v="V1613-31"/>
    <x v="30"/>
    <x v="30"/>
    <x v="1"/>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2"/>
    <x v="1"/>
    <x v="6044"/>
    <x v="0"/>
    <m/>
    <s v="V1399-813"/>
    <x v="11"/>
    <x v="11"/>
    <x v="8"/>
    <n v="30"/>
    <n v="0"/>
    <n v="0"/>
    <n v="0"/>
    <n v="0"/>
    <n v="0"/>
    <n v="0"/>
    <n v="0"/>
    <n v="0"/>
    <m/>
    <x v="3"/>
    <x v="3"/>
    <m/>
    <n v="30"/>
    <x v="89"/>
    <n v="7.1619556913674548E-3"/>
    <n v="1.6114400305576773E-2"/>
    <n v="1.0742933537051183E-2"/>
    <n v="2.3038657465884592E-2"/>
    <n v="1.9352351782036872"/>
    <n v="1.9582738356695717"/>
    <n v="0.97913691783478585"/>
    <n v="3.5901686987275481"/>
    <x v="0"/>
    <x v="0"/>
    <n v="1"/>
    <m/>
    <m/>
    <m/>
    <m/>
  </r>
  <r>
    <n v="3232"/>
    <x v="0"/>
    <x v="6045"/>
    <x v="0"/>
    <m/>
    <s v="V1398-812"/>
    <x v="19"/>
    <x v="19"/>
    <x v="1"/>
    <n v="90"/>
    <n v="52"/>
    <n v="23"/>
    <n v="87"/>
    <n v="84"/>
    <n v="0"/>
    <n v="0"/>
    <n v="0"/>
    <n v="0"/>
    <m/>
    <x v="13"/>
    <x v="1"/>
    <m/>
    <n v="161.11486585663039"/>
    <x v="1792"/>
    <n v="0.20656671759612943"/>
    <n v="0.77462519098548532"/>
    <n v="0.15492503819709708"/>
    <n v="1.1074767972211714"/>
    <n v="0.98228385333266954"/>
    <n v="2.0897606505538411"/>
    <n v="1.0448803252769205"/>
    <n v="3.8312278593487084"/>
    <x v="0"/>
    <x v="0"/>
    <n v="4"/>
    <m/>
    <m/>
    <m/>
    <m/>
  </r>
  <r>
    <n v="3232"/>
    <x v="0"/>
    <x v="6046"/>
    <x v="0"/>
    <m/>
    <s v="M37-114"/>
    <x v="2"/>
    <x v="2"/>
    <x v="2"/>
    <n v="43"/>
    <n v="0"/>
    <n v="0"/>
    <n v="0"/>
    <n v="0"/>
    <n v="0"/>
    <n v="0"/>
    <n v="0"/>
    <n v="0"/>
    <m/>
    <x v="5"/>
    <x v="7"/>
    <m/>
    <n v="43"/>
    <x v="168"/>
    <n v="1.4713840081487146E-2"/>
    <n v="3.8623830213903761E-2"/>
    <n v="1.655307009167304E-2"/>
    <n v="5.522024881128601E-2"/>
    <n v="1.6605753135020871"/>
    <n v="1.7157955623133732"/>
    <n v="0.85789778115668658"/>
    <n v="3.1456251975745175"/>
    <x v="0"/>
    <x v="0"/>
    <n v="2"/>
    <m/>
    <m/>
    <m/>
    <m/>
  </r>
  <r>
    <n v="3232"/>
    <x v="1"/>
    <x v="6047"/>
    <x v="0"/>
    <m/>
    <s v="M36-113"/>
    <x v="4"/>
    <x v="4"/>
    <x v="4"/>
    <n v="22"/>
    <n v="0"/>
    <n v="0"/>
    <n v="0"/>
    <n v="0"/>
    <n v="0"/>
    <n v="0"/>
    <n v="0"/>
    <n v="0"/>
    <m/>
    <x v="16"/>
    <x v="3"/>
    <m/>
    <n v="22"/>
    <x v="1"/>
    <n v="3.8515406162464984E-3"/>
    <n v="1.2998949579831932E-2"/>
    <n v="5.7773109243697473E-3"/>
    <n v="1.8584517022480238E-2"/>
    <n v="2.0094241202509533"/>
    <n v="2.0280086372734334"/>
    <n v="1.0140043186367167"/>
    <n v="3.7180158350012942"/>
    <x v="0"/>
    <x v="0"/>
    <n v="2.5"/>
    <m/>
    <m/>
    <m/>
    <m/>
  </r>
  <r>
    <n v="3232"/>
    <x v="1"/>
    <x v="6048"/>
    <x v="0"/>
    <m/>
    <s v="M35-112"/>
    <x v="4"/>
    <x v="4"/>
    <x v="4"/>
    <n v="30.5"/>
    <n v="0"/>
    <n v="0"/>
    <n v="0"/>
    <n v="0"/>
    <n v="0"/>
    <n v="0"/>
    <n v="0"/>
    <n v="0"/>
    <m/>
    <x v="16"/>
    <x v="3"/>
    <m/>
    <n v="30.5"/>
    <x v="939"/>
    <n v="7.4026769798828619E-3"/>
    <n v="2.4984034807104656E-2"/>
    <n v="1.1104015469824292E-2"/>
    <n v="3.5719518512731904E-2"/>
    <n v="1.792198997764012"/>
    <n v="1.827918516276744"/>
    <n v="0.91395925813837198"/>
    <n v="3.3511839465073638"/>
    <x v="0"/>
    <x v="0"/>
    <n v="2.5"/>
    <m/>
    <m/>
    <m/>
    <m/>
  </r>
  <r>
    <n v="3222"/>
    <x v="1"/>
    <x v="6049"/>
    <x v="0"/>
    <m/>
    <s v="V1684-104"/>
    <x v="27"/>
    <x v="27"/>
    <x v="1"/>
    <n v="28.5"/>
    <n v="0"/>
    <n v="0"/>
    <n v="0"/>
    <n v="0"/>
    <n v="0"/>
    <n v="0"/>
    <n v="0"/>
    <n v="0"/>
    <m/>
    <x v="3"/>
    <x v="1"/>
    <m/>
    <n v="28.5"/>
    <x v="1144"/>
    <n v="6.46366501145913E-3"/>
    <n v="1.4543246275783043E-2"/>
    <n v="4.8477487585943477E-3"/>
    <n v="2.0792388362960851E-2"/>
    <n v="1.9703117321755452"/>
    <n v="1.9911041205385061"/>
    <n v="0.99555206026925303"/>
    <n v="3.6503575543205944"/>
    <x v="0"/>
    <x v="0"/>
    <n v="2"/>
    <m/>
    <m/>
    <m/>
    <m/>
  </r>
  <r>
    <n v="3232"/>
    <x v="0"/>
    <x v="6050"/>
    <x v="0"/>
    <m/>
    <s v="M34-111"/>
    <x v="38"/>
    <x v="38"/>
    <x v="18"/>
    <n v="51.7"/>
    <n v="0"/>
    <n v="0"/>
    <n v="0"/>
    <n v="0"/>
    <n v="0"/>
    <n v="0"/>
    <n v="0"/>
    <n v="0"/>
    <m/>
    <x v="15"/>
    <x v="17"/>
    <m/>
    <n v="51.7"/>
    <x v="1793"/>
    <n v="2.1270133053221296E-2"/>
    <n v="0.11166819852941182"/>
    <n v="7.1786699054621872E-2"/>
    <n v="0.15965132595478448"/>
    <n v="1.3788737059682803"/>
    <n v="1.5385250319230648"/>
    <n v="0.76926251596153239"/>
    <n v="2.8206292251922851"/>
    <x v="0"/>
    <x v="0"/>
    <n v="2.5"/>
    <m/>
    <m/>
    <m/>
    <m/>
  </r>
  <r>
    <n v="3222"/>
    <x v="1"/>
    <x v="6051"/>
    <x v="0"/>
    <m/>
    <s v="V1691-111"/>
    <x v="27"/>
    <x v="27"/>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22"/>
    <x v="1"/>
    <x v="6052"/>
    <x v="0"/>
    <m/>
    <s v="V1683-103"/>
    <x v="13"/>
    <x v="13"/>
    <x v="0"/>
    <n v="24.1"/>
    <n v="0"/>
    <n v="0"/>
    <n v="0"/>
    <n v="0"/>
    <n v="0"/>
    <n v="0"/>
    <n v="0"/>
    <n v="0"/>
    <m/>
    <x v="3"/>
    <x v="1"/>
    <m/>
    <n v="24.1"/>
    <x v="1656"/>
    <n v="4.6219283167812574E-3"/>
    <n v="1.0399338712757829E-2"/>
    <n v="3.4664462375859429E-3"/>
    <n v="1.4867869603067145E-2"/>
    <n v="2.0894849385833978"/>
    <n v="2.1043528081864649"/>
    <n v="1.0521764040932324"/>
    <n v="3.8579801483418521"/>
    <x v="0"/>
    <x v="0"/>
    <n v="2"/>
    <m/>
    <m/>
    <m/>
    <m/>
  </r>
  <r>
    <n v="3222"/>
    <x v="1"/>
    <x v="6053"/>
    <x v="0"/>
    <m/>
    <s v="V1682-102"/>
    <x v="27"/>
    <x v="27"/>
    <x v="1"/>
    <n v="25"/>
    <n v="16.5"/>
    <n v="0"/>
    <n v="0"/>
    <n v="0"/>
    <n v="0"/>
    <n v="0"/>
    <n v="0"/>
    <n v="0"/>
    <m/>
    <x v="6"/>
    <x v="1"/>
    <m/>
    <n v="29.954131601500318"/>
    <x v="1794"/>
    <n v="7.1400719378660552E-3"/>
    <n v="1.0710107906799084E-2"/>
    <n v="5.3550539533995418E-3"/>
    <n v="1.531217437871478E-2"/>
    <n v="2.0787393858771916"/>
    <n v="2.0940515602559064"/>
    <n v="1.0470257801279532"/>
    <n v="3.8390945271358281"/>
    <x v="0"/>
    <x v="0"/>
    <n v="1"/>
    <m/>
    <m/>
    <m/>
    <m/>
  </r>
  <r>
    <n v="3222"/>
    <x v="1"/>
    <x v="6054"/>
    <x v="0"/>
    <m/>
    <s v="V1685-105"/>
    <x v="27"/>
    <x v="27"/>
    <x v="1"/>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22"/>
    <x v="1"/>
    <x v="6055"/>
    <x v="0"/>
    <m/>
    <s v="V1686-106"/>
    <x v="13"/>
    <x v="13"/>
    <x v="0"/>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22"/>
    <x v="1"/>
    <x v="6056"/>
    <x v="0"/>
    <m/>
    <s v="V1687-107"/>
    <x v="14"/>
    <x v="14"/>
    <x v="10"/>
    <n v="31"/>
    <n v="0"/>
    <n v="0"/>
    <n v="0"/>
    <n v="0"/>
    <n v="0"/>
    <n v="0"/>
    <n v="0"/>
    <n v="0"/>
    <m/>
    <x v="3"/>
    <x v="1"/>
    <m/>
    <n v="31"/>
    <x v="51"/>
    <n v="7.6473771326712511E-3"/>
    <n v="1.7206598548510314E-2"/>
    <n v="5.7355328495034379E-3"/>
    <n v="2.4600166471905664E-2"/>
    <n v="1.9131399827921227"/>
    <n v="1.9377401492640285"/>
    <n v="0.96887007463201424"/>
    <n v="3.5525236069840522"/>
    <x v="0"/>
    <x v="0"/>
    <n v="2"/>
    <m/>
    <m/>
    <m/>
    <m/>
  </r>
  <r>
    <n v="3222"/>
    <x v="0"/>
    <x v="6057"/>
    <x v="0"/>
    <m/>
    <s v="V1503-918"/>
    <x v="19"/>
    <x v="19"/>
    <x v="1"/>
    <n v="26"/>
    <n v="21"/>
    <n v="0"/>
    <n v="0"/>
    <n v="0"/>
    <n v="0"/>
    <n v="0"/>
    <n v="0"/>
    <n v="0"/>
    <m/>
    <x v="6"/>
    <x v="1"/>
    <m/>
    <n v="33.421549934136806"/>
    <x v="90"/>
    <n v="8.8887827858416084E-3"/>
    <n v="1.3333174178762413E-2"/>
    <n v="6.6665870893812063E-3"/>
    <n v="1.9062355843994884E-2"/>
    <n v="2.0005116376934851"/>
    <n v="2.0195739935374801"/>
    <n v="1.0097869967687401"/>
    <n v="3.7025523214853799"/>
    <x v="0"/>
    <x v="0"/>
    <n v="1"/>
    <m/>
    <m/>
    <m/>
    <m/>
  </r>
  <r>
    <n v="3232"/>
    <x v="1"/>
    <x v="6058"/>
    <x v="0"/>
    <m/>
    <s v="V1397-811"/>
    <x v="13"/>
    <x v="13"/>
    <x v="0"/>
    <n v="20"/>
    <n v="18"/>
    <n v="15.7"/>
    <n v="0"/>
    <n v="0"/>
    <n v="0"/>
    <n v="0"/>
    <n v="0"/>
    <n v="0"/>
    <m/>
    <x v="42"/>
    <x v="1"/>
    <m/>
    <n v="31.152688487512599"/>
    <x v="1795"/>
    <n v="7.7228959765724492E-3"/>
    <n v="1.3515066028277792E-2"/>
    <n v="5.7921719824293371E-3"/>
    <n v="1.93224054851454E-2"/>
    <n v="1.9957708971635624"/>
    <n v="2.0150933026487077"/>
    <n v="1.0075466513243538"/>
    <n v="3.6943377215226305"/>
    <x v="0"/>
    <x v="0"/>
    <n v="1.3333330000000001"/>
    <m/>
    <m/>
    <m/>
    <m/>
  </r>
  <r>
    <n v="3232"/>
    <x v="0"/>
    <x v="6059"/>
    <x v="0"/>
    <m/>
    <s v="V1394-808"/>
    <x v="11"/>
    <x v="11"/>
    <x v="8"/>
    <n v="98"/>
    <n v="40"/>
    <n v="45.5"/>
    <n v="0"/>
    <n v="0"/>
    <n v="0"/>
    <n v="0"/>
    <n v="0"/>
    <n v="0"/>
    <m/>
    <x v="12"/>
    <x v="1"/>
    <m/>
    <n v="115.21393144928264"/>
    <x v="1796"/>
    <n v="0.1056328781512605"/>
    <n v="0.34330682758337705"/>
    <n v="7.9224658613445381E-2"/>
    <n v="0.49082362709183242"/>
    <n v="1.1327105665585913"/>
    <n v="1.6235341936504237"/>
    <n v="0.81176709682521186"/>
    <n v="2.9764793550257767"/>
    <x v="0"/>
    <x v="0"/>
    <n v="3.3333329999999997"/>
    <m/>
    <m/>
    <m/>
    <m/>
  </r>
  <r>
    <n v="3222"/>
    <x v="1"/>
    <x v="6060"/>
    <x v="0"/>
    <m/>
    <s v="V1504-919"/>
    <x v="19"/>
    <x v="19"/>
    <x v="1"/>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2"/>
    <x v="1"/>
    <x v="6061"/>
    <x v="0"/>
    <m/>
    <s v="V1393-807"/>
    <x v="13"/>
    <x v="13"/>
    <x v="0"/>
    <n v="23"/>
    <n v="19.5"/>
    <n v="0"/>
    <n v="0"/>
    <n v="0"/>
    <n v="0"/>
    <n v="0"/>
    <n v="0"/>
    <n v="0"/>
    <m/>
    <x v="6"/>
    <x v="1"/>
    <m/>
    <n v="30.153772566629204"/>
    <x v="1797"/>
    <n v="7.2355646804176223E-3"/>
    <n v="1.0853347020626434E-2"/>
    <n v="5.4266735103132169E-3"/>
    <n v="1.55169624450782E-2"/>
    <n v="2.0739092338224761"/>
    <n v="2.0894261962675542"/>
    <n v="1.0447130981337771"/>
    <n v="3.8306146931571825"/>
    <x v="0"/>
    <x v="0"/>
    <n v="1"/>
    <m/>
    <m/>
    <m/>
    <m/>
  </r>
  <r>
    <n v="3222"/>
    <x v="0"/>
    <x v="6062"/>
    <x v="0"/>
    <m/>
    <s v="V1502-917"/>
    <x v="19"/>
    <x v="19"/>
    <x v="1"/>
    <n v="55"/>
    <n v="53"/>
    <n v="40"/>
    <n v="39.5"/>
    <n v="0"/>
    <n v="0"/>
    <n v="0"/>
    <n v="0"/>
    <n v="0"/>
    <m/>
    <x v="3"/>
    <x v="1"/>
    <m/>
    <n v="94.838019802186935"/>
    <x v="1798"/>
    <n v="7.1573799974535265E-2"/>
    <n v="0.16104104994270435"/>
    <n v="5.3680349980901446E-2"/>
    <n v="0.23023938323614723"/>
    <n v="1.2932495909849442"/>
    <n v="1.5234889742210913"/>
    <n v="0.76174448711054565"/>
    <n v="2.7930631194053341"/>
    <x v="0"/>
    <x v="0"/>
    <n v="2"/>
    <m/>
    <m/>
    <m/>
    <m/>
  </r>
  <r>
    <n v="3222"/>
    <x v="1"/>
    <x v="6063"/>
    <x v="0"/>
    <m/>
    <s v="V1690-110"/>
    <x v="27"/>
    <x v="27"/>
    <x v="1"/>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222"/>
    <x v="0"/>
    <x v="6064"/>
    <x v="0"/>
    <m/>
    <s v="V1501-916"/>
    <x v="19"/>
    <x v="19"/>
    <x v="1"/>
    <n v="37"/>
    <n v="25"/>
    <n v="0"/>
    <n v="0"/>
    <n v="0"/>
    <n v="0"/>
    <n v="0"/>
    <n v="0"/>
    <n v="0"/>
    <m/>
    <x v="8"/>
    <x v="1"/>
    <m/>
    <n v="44.654227123532216"/>
    <x v="1567"/>
    <n v="1.5867710720651896E-2"/>
    <n v="2.9751957601222304E-2"/>
    <n v="1.1900783040488923E-2"/>
    <n v="4.2536187950901742E-2"/>
    <n v="1.738218528815261"/>
    <n v="1.7807547167661626"/>
    <n v="0.8903773583830813"/>
    <n v="3.2647169807379646"/>
    <x v="0"/>
    <x v="0"/>
    <n v="1.5"/>
    <m/>
    <m/>
    <m/>
    <m/>
  </r>
  <r>
    <n v="3222"/>
    <x v="0"/>
    <x v="6065"/>
    <x v="0"/>
    <m/>
    <s v="V1507-922"/>
    <x v="19"/>
    <x v="19"/>
    <x v="1"/>
    <n v="29.5"/>
    <n v="20"/>
    <n v="19.5"/>
    <n v="0"/>
    <n v="0"/>
    <n v="0"/>
    <n v="0"/>
    <n v="0"/>
    <n v="0"/>
    <m/>
    <x v="42"/>
    <x v="1"/>
    <m/>
    <n v="40.626346131543755"/>
    <x v="1799"/>
    <n v="1.3134230965113321E-2"/>
    <n v="2.2984900905390571E-2"/>
    <n v="9.8506732238349912E-3"/>
    <n v="3.2861369260097972E-2"/>
    <n v="1.8185629619385677"/>
    <n v="1.8514243311986656"/>
    <n v="0.92571216559933278"/>
    <n v="3.3942779405308867"/>
    <x v="0"/>
    <x v="0"/>
    <n v="1.3333330000000001"/>
    <m/>
    <m/>
    <m/>
    <m/>
  </r>
  <r>
    <n v="3222"/>
    <x v="1"/>
    <x v="6066"/>
    <x v="0"/>
    <m/>
    <s v="V1500-915"/>
    <x v="13"/>
    <x v="13"/>
    <x v="0"/>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2"/>
    <x v="0"/>
    <x v="6067"/>
    <x v="0"/>
    <m/>
    <s v="V1392-806"/>
    <x v="13"/>
    <x v="13"/>
    <x v="0"/>
    <n v="32"/>
    <n v="26"/>
    <n v="32"/>
    <n v="25"/>
    <n v="0"/>
    <n v="0"/>
    <n v="0"/>
    <n v="0"/>
    <n v="0"/>
    <m/>
    <x v="23"/>
    <x v="1"/>
    <m/>
    <n v="57.870545184921149"/>
    <x v="1800"/>
    <n v="2.6650432900432897E-2"/>
    <n v="5.4966517857142849E-2"/>
    <n v="1.9987824675324672E-2"/>
    <n v="7.8585287257937272E-2"/>
    <n v="1.5610821145204961"/>
    <n v="1.6396674017784334"/>
    <n v="0.8198337008892167"/>
    <n v="3.0060569032604612"/>
    <x v="0"/>
    <x v="0"/>
    <n v="1.75"/>
    <m/>
    <m/>
    <m/>
    <m/>
  </r>
  <r>
    <n v="3232"/>
    <x v="0"/>
    <x v="6068"/>
    <x v="0"/>
    <m/>
    <s v="V1396-810"/>
    <x v="13"/>
    <x v="13"/>
    <x v="0"/>
    <n v="29"/>
    <n v="19"/>
    <n v="24"/>
    <n v="0"/>
    <n v="0"/>
    <n v="0"/>
    <n v="0"/>
    <n v="0"/>
    <n v="0"/>
    <m/>
    <x v="42"/>
    <x v="1"/>
    <m/>
    <n v="42.166337284616027"/>
    <x v="1801"/>
    <n v="1.4148841354723708E-2"/>
    <n v="2.4760468833556148E-2"/>
    <n v="1.0611631016042782E-2"/>
    <n v="3.5399887636748971E-2"/>
    <n v="1.7950219771980196"/>
    <n v="1.8304218648347685"/>
    <n v="0.91521093241738427"/>
    <n v="3.355773418863742"/>
    <x v="0"/>
    <x v="0"/>
    <n v="1.3333330000000001"/>
    <m/>
    <m/>
    <m/>
    <m/>
  </r>
  <r>
    <n v="3232"/>
    <x v="1"/>
    <x v="6069"/>
    <x v="0"/>
    <m/>
    <s v="V1395-809"/>
    <x v="11"/>
    <x v="11"/>
    <x v="8"/>
    <n v="26"/>
    <n v="0"/>
    <n v="0"/>
    <n v="0"/>
    <n v="0"/>
    <n v="0"/>
    <n v="0"/>
    <n v="0"/>
    <n v="0"/>
    <m/>
    <x v="3"/>
    <x v="1"/>
    <m/>
    <n v="26"/>
    <x v="66"/>
    <n v="5.3794244970715548E-3"/>
    <n v="1.2103705118410999E-2"/>
    <n v="4.0345683728036661E-3"/>
    <n v="1.730459160770887E-2"/>
    <n v="2.034688576784859"/>
    <n v="2.0519931683925678"/>
    <n v="1.0259965841962839"/>
    <n v="3.7619874753863742"/>
    <x v="0"/>
    <x v="0"/>
    <n v="2"/>
    <m/>
    <m/>
    <m/>
    <m/>
  </r>
  <r>
    <n v="3222"/>
    <x v="0"/>
    <x v="6070"/>
    <x v="0"/>
    <m/>
    <s v="V1505-920"/>
    <x v="19"/>
    <x v="19"/>
    <x v="1"/>
    <n v="39"/>
    <n v="33"/>
    <n v="0"/>
    <n v="0"/>
    <n v="0"/>
    <n v="0"/>
    <n v="0"/>
    <n v="0"/>
    <n v="0"/>
    <m/>
    <x v="3"/>
    <x v="1"/>
    <m/>
    <n v="51.088159097779204"/>
    <x v="1802"/>
    <n v="2.0769671504965618E-2"/>
    <n v="4.6731760886172646E-2"/>
    <n v="1.5577253628724214E-2"/>
    <n v="6.6812106651065323E-2"/>
    <n v="1.606082538713407"/>
    <n v="1.6728946453644724"/>
    <n v="0.83644732268223621"/>
    <n v="3.0669735165015326"/>
    <x v="0"/>
    <x v="0"/>
    <n v="2"/>
    <m/>
    <m/>
    <m/>
    <m/>
  </r>
  <r>
    <n v="3222"/>
    <x v="0"/>
    <x v="6071"/>
    <x v="0"/>
    <m/>
    <s v="V1506-921"/>
    <x v="19"/>
    <x v="19"/>
    <x v="1"/>
    <n v="31"/>
    <n v="22.5"/>
    <n v="0"/>
    <n v="0"/>
    <n v="0"/>
    <n v="0"/>
    <n v="0"/>
    <n v="0"/>
    <n v="0"/>
    <m/>
    <x v="8"/>
    <x v="1"/>
    <m/>
    <n v="38.304699450589609"/>
    <x v="1803"/>
    <n v="1.1675977209065443E-2"/>
    <n v="2.1892457266997706E-2"/>
    <n v="8.756982906799082E-3"/>
    <n v="3.1299509413721456E-2"/>
    <n v="1.8341353379047827"/>
    <n v="1.8654348473185041"/>
    <n v="0.93271742365925203"/>
    <n v="3.4199638867505908"/>
    <x v="0"/>
    <x v="0"/>
    <n v="1.5"/>
    <m/>
    <m/>
    <m/>
    <m/>
  </r>
  <r>
    <n v="3232"/>
    <x v="1"/>
    <x v="6072"/>
    <x v="0"/>
    <m/>
    <s v="V1391-805"/>
    <x v="13"/>
    <x v="13"/>
    <x v="0"/>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232"/>
    <x v="1"/>
    <x v="6073"/>
    <x v="0"/>
    <m/>
    <s v="V1388-801"/>
    <x v="14"/>
    <x v="14"/>
    <x v="10"/>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0"/>
    <x v="6074"/>
    <x v="0"/>
    <m/>
    <s v="V1389-802"/>
    <x v="2"/>
    <x v="2"/>
    <x v="2"/>
    <n v="28"/>
    <n v="21"/>
    <n v="18"/>
    <n v="0"/>
    <n v="0"/>
    <n v="0"/>
    <n v="0"/>
    <n v="0"/>
    <n v="0"/>
    <m/>
    <x v="42"/>
    <x v="1"/>
    <m/>
    <n v="39.357337308308857"/>
    <x v="344"/>
    <n v="1.232652151769799E-2"/>
    <n v="2.1571409574341102E-2"/>
    <n v="9.2448911382734932E-3"/>
    <n v="3.0840509532803245E-2"/>
    <n v="1.8388860471463608"/>
    <n v="1.8697265566791641"/>
    <n v="0.93486327833958205"/>
    <n v="3.4278320205784674"/>
    <x v="0"/>
    <x v="0"/>
    <n v="1.3333330000000001"/>
    <m/>
    <m/>
    <m/>
    <m/>
  </r>
  <r>
    <n v="3232"/>
    <x v="1"/>
    <x v="6075"/>
    <x v="0"/>
    <m/>
    <s v="V1390-803"/>
    <x v="3"/>
    <x v="3"/>
    <x v="3"/>
    <n v="16.5"/>
    <n v="16"/>
    <n v="17"/>
    <n v="0"/>
    <n v="0"/>
    <n v="0"/>
    <n v="0"/>
    <n v="0"/>
    <n v="0"/>
    <m/>
    <x v="6"/>
    <x v="1"/>
    <m/>
    <n v="28.587584717845612"/>
    <x v="1804"/>
    <n v="6.5034536541889471E-3"/>
    <n v="9.7551804812834216E-3"/>
    <n v="4.8775902406417108E-3"/>
    <n v="1.3946920602958657E-2"/>
    <n v="2.1130114220391754"/>
    <n v="2.1269583426421339"/>
    <n v="1.063479171321067"/>
    <n v="3.8994236281772454"/>
    <x v="0"/>
    <x v="0"/>
    <n v="1"/>
    <m/>
    <m/>
    <m/>
    <m/>
  </r>
  <r>
    <n v="3232"/>
    <x v="1"/>
    <x v="6076"/>
    <x v="0"/>
    <m/>
    <s v="V1387-804"/>
    <x v="13"/>
    <x v="13"/>
    <x v="0"/>
    <n v="21"/>
    <n v="18.5"/>
    <n v="0"/>
    <n v="0"/>
    <n v="0"/>
    <n v="0"/>
    <n v="0"/>
    <n v="0"/>
    <n v="0"/>
    <m/>
    <x v="6"/>
    <x v="1"/>
    <m/>
    <n v="27.98660393831306"/>
    <x v="1805"/>
    <n v="6.2328908836261788E-3"/>
    <n v="9.349336325439269E-3"/>
    <n v="4.6746681627196345E-3"/>
    <n v="1.3366687748262308E-2"/>
    <n v="2.128792012997224"/>
    <n v="2.1421587007454863"/>
    <n v="1.0710793503727432"/>
    <n v="3.9272909513667247"/>
    <x v="0"/>
    <x v="0"/>
    <n v="1"/>
    <m/>
    <m/>
    <m/>
    <m/>
  </r>
  <r>
    <n v="3232"/>
    <x v="1"/>
    <x v="6077"/>
    <x v="0"/>
    <m/>
    <s v="V1386-799"/>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1"/>
    <x v="6078"/>
    <x v="0"/>
    <m/>
    <s v="V1385-798"/>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0"/>
    <x v="6079"/>
    <x v="0"/>
    <m/>
    <s v="V1384-797"/>
    <x v="13"/>
    <x v="13"/>
    <x v="0"/>
    <n v="49.5"/>
    <n v="42"/>
    <n v="28"/>
    <n v="23"/>
    <n v="29"/>
    <n v="0"/>
    <n v="0"/>
    <n v="0"/>
    <n v="0"/>
    <m/>
    <x v="109"/>
    <x v="1"/>
    <m/>
    <n v="79.801315778626105"/>
    <x v="1806"/>
    <n v="5.0676804812834222E-2"/>
    <n v="9.8819769385026734E-2"/>
    <n v="3.800760360962567E-2"/>
    <n v="0.14128200705870775"/>
    <n v="1.40870414193046"/>
    <n v="1.5499861489891678"/>
    <n v="0.77499307449458388"/>
    <n v="2.8416412731468075"/>
    <x v="0"/>
    <x v="0"/>
    <n v="1.6"/>
    <m/>
    <m/>
    <m/>
    <m/>
  </r>
  <r>
    <n v="3232"/>
    <x v="1"/>
    <x v="6080"/>
    <x v="0"/>
    <m/>
    <s v="V1383-796"/>
    <x v="1"/>
    <x v="1"/>
    <x v="1"/>
    <n v="22.5"/>
    <n v="0"/>
    <n v="0"/>
    <n v="0"/>
    <n v="0"/>
    <n v="0"/>
    <n v="0"/>
    <n v="0"/>
    <n v="0"/>
    <m/>
    <x v="6"/>
    <x v="1"/>
    <m/>
    <n v="22.5"/>
    <x v="224"/>
    <n v="4.028600076394195E-3"/>
    <n v="6.0429001145912925E-3"/>
    <n v="3.0214500572956463E-3"/>
    <n v="8.6394965497067263E-3"/>
    <n v="2.2978457657039866"/>
    <n v="2.3064852622536933"/>
    <n v="1.1532426311268467"/>
    <n v="4.2285563141317706"/>
    <x v="0"/>
    <x v="0"/>
    <n v="1"/>
    <m/>
    <m/>
    <m/>
    <m/>
  </r>
  <r>
    <n v="3232"/>
    <x v="0"/>
    <x v="6081"/>
    <x v="0"/>
    <m/>
    <s v="V1382-795"/>
    <x v="13"/>
    <x v="13"/>
    <x v="0"/>
    <n v="36"/>
    <n v="0"/>
    <n v="0"/>
    <n v="0"/>
    <n v="0"/>
    <n v="0"/>
    <n v="0"/>
    <n v="0"/>
    <n v="0"/>
    <m/>
    <x v="1"/>
    <x v="3"/>
    <m/>
    <n v="36"/>
    <x v="4"/>
    <n v="1.0313216195569139E-2"/>
    <n v="3.0939648586707419E-2"/>
    <n v="1.5469824293353709E-2"/>
    <n v="4.4234222334498433E-2"/>
    <n v="1.7263454511493475"/>
    <n v="1.7705796734838459"/>
    <n v="0.88528983674192296"/>
    <n v="3.2460627347203839"/>
    <x v="0"/>
    <x v="0"/>
    <n v="2"/>
    <m/>
    <m/>
    <m/>
    <m/>
  </r>
  <r>
    <n v="3231"/>
    <x v="1"/>
    <x v="6082"/>
    <x v="0"/>
    <m/>
    <s v="L2137-1554"/>
    <x v="13"/>
    <x v="13"/>
    <x v="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6083"/>
    <x v="0"/>
    <m/>
    <s v="L2136-1553"/>
    <x v="13"/>
    <x v="13"/>
    <x v="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0"/>
    <x v="6084"/>
    <x v="0"/>
    <m/>
    <s v="V1381-794"/>
    <x v="13"/>
    <x v="13"/>
    <x v="0"/>
    <n v="31"/>
    <n v="25"/>
    <n v="23"/>
    <n v="0"/>
    <n v="0"/>
    <n v="0"/>
    <n v="0"/>
    <n v="0"/>
    <n v="0"/>
    <m/>
    <x v="41"/>
    <x v="1"/>
    <m/>
    <n v="45.989129150267672"/>
    <x v="1807"/>
    <n v="1.6830595874713521E-2"/>
    <n v="3.3661195957076007E-2"/>
    <n v="1.262294690603514E-2"/>
    <n v="4.8125201611052819E-2"/>
    <n v="1.7010479833384957"/>
    <n v="1.7491731849495484"/>
    <n v="0.87458659247477422"/>
    <n v="3.2068175057408386"/>
    <x v="0"/>
    <x v="0"/>
    <n v="1.6666669999999999"/>
    <m/>
    <m/>
    <m/>
    <m/>
  </r>
  <r>
    <n v="3231"/>
    <x v="1"/>
    <x v="6085"/>
    <x v="0"/>
    <m/>
    <s v="L2128-1545"/>
    <x v="23"/>
    <x v="23"/>
    <x v="1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6086"/>
    <x v="0"/>
    <m/>
    <s v="L2132-1549"/>
    <x v="8"/>
    <x v="8"/>
    <x v="1"/>
    <n v="93"/>
    <n v="0"/>
    <n v="0"/>
    <n v="0"/>
    <n v="0"/>
    <n v="0"/>
    <n v="0"/>
    <n v="0"/>
    <n v="0"/>
    <m/>
    <x v="18"/>
    <x v="8"/>
    <m/>
    <n v="93"/>
    <x v="182"/>
    <n v="6.882639419404124E-2"/>
    <n v="0.67105734339190204"/>
    <n v="0.25809897822765465"/>
    <n v="0.95940649240432063"/>
    <n v="1.0072826081722126"/>
    <n v="1.9666891005765332"/>
    <n v="0.98334455028826662"/>
    <n v="3.6055966843903109"/>
    <x v="1"/>
    <x v="0"/>
    <n v="8"/>
    <m/>
    <m/>
    <m/>
    <m/>
  </r>
  <r>
    <n v="3232"/>
    <x v="1"/>
    <x v="6087"/>
    <x v="0"/>
    <m/>
    <s v="V1380-793"/>
    <x v="13"/>
    <x v="13"/>
    <x v="0"/>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1"/>
    <x v="6088"/>
    <x v="0"/>
    <m/>
    <s v="L2131-1548"/>
    <x v="5"/>
    <x v="5"/>
    <x v="3"/>
    <n v="19"/>
    <n v="16"/>
    <n v="17"/>
    <n v="0"/>
    <n v="0"/>
    <n v="0"/>
    <n v="0"/>
    <n v="0"/>
    <n v="0"/>
    <m/>
    <x v="3"/>
    <x v="1"/>
    <m/>
    <n v="30.099833886584822"/>
    <x v="468"/>
    <n v="7.2097020626432388E-3"/>
    <n v="1.6221829640947288E-2"/>
    <n v="5.4072765469824289E-3"/>
    <n v="2.3192248515657161E-2"/>
    <n v="1.9329849198822313"/>
    <n v="1.9561771683978886"/>
    <n v="0.97808858419894429"/>
    <n v="3.5863248087294624"/>
    <x v="0"/>
    <x v="0"/>
    <n v="2"/>
    <m/>
    <m/>
    <m/>
    <m/>
  </r>
  <r>
    <n v="3231"/>
    <x v="1"/>
    <x v="6089"/>
    <x v="0"/>
    <m/>
    <s v="L2133-1550"/>
    <x v="28"/>
    <x v="28"/>
    <x v="1"/>
    <n v="17.5"/>
    <n v="0"/>
    <n v="0"/>
    <n v="0"/>
    <n v="0"/>
    <n v="0"/>
    <n v="0"/>
    <n v="0"/>
    <n v="0"/>
    <m/>
    <x v="3"/>
    <x v="1"/>
    <m/>
    <n v="17.5"/>
    <x v="953"/>
    <n v="2.4370543672014261E-3"/>
    <n v="5.4833723262032088E-3"/>
    <n v="1.8277907754010695E-3"/>
    <n v="7.8395431654746193E-3"/>
    <n v="2.3372743266619338"/>
    <n v="2.3451138698274083"/>
    <n v="1.1725569349137042"/>
    <n v="4.2993754280169147"/>
    <x v="0"/>
    <x v="0"/>
    <n v="2"/>
    <m/>
    <m/>
    <m/>
    <m/>
  </r>
  <r>
    <n v="3231"/>
    <x v="1"/>
    <x v="6090"/>
    <x v="0"/>
    <m/>
    <s v="L2127-1544"/>
    <x v="23"/>
    <x v="23"/>
    <x v="14"/>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1"/>
    <x v="6091"/>
    <x v="0"/>
    <m/>
    <s v="L2135-1552"/>
    <x v="28"/>
    <x v="28"/>
    <x v="1"/>
    <n v="19"/>
    <n v="18"/>
    <n v="0"/>
    <n v="0"/>
    <n v="0"/>
    <n v="0"/>
    <n v="0"/>
    <n v="0"/>
    <n v="0"/>
    <m/>
    <x v="3"/>
    <x v="1"/>
    <m/>
    <n v="26.172504656604801"/>
    <x v="35"/>
    <n v="5.4510440539852299E-3"/>
    <n v="1.2264849121466768E-2"/>
    <n v="4.0882830404889228E-3"/>
    <n v="1.7534978182367718E-2"/>
    <n v="2.0299820338578223"/>
    <n v="2.0475170120401902"/>
    <n v="1.0237585060200951"/>
    <n v="3.7537811887403487"/>
    <x v="0"/>
    <x v="0"/>
    <n v="2"/>
    <m/>
    <m/>
    <m/>
    <m/>
  </r>
  <r>
    <n v="3231"/>
    <x v="0"/>
    <x v="6092"/>
    <x v="0"/>
    <m/>
    <s v="L2134-1551"/>
    <x v="3"/>
    <x v="3"/>
    <x v="3"/>
    <n v="42"/>
    <n v="27"/>
    <n v="22"/>
    <n v="0"/>
    <n v="0"/>
    <n v="0"/>
    <n v="0"/>
    <n v="0"/>
    <n v="0"/>
    <m/>
    <x v="52"/>
    <x v="1"/>
    <m/>
    <n v="54.561891462814962"/>
    <x v="433"/>
    <n v="2.3690157881334353E-2"/>
    <n v="0.10068317691821048"/>
    <n v="1.7767618411000764E-2"/>
    <n v="0.14394610917000455"/>
    <n v="1.4041037271503607"/>
    <n v="1.5480498363203652"/>
    <n v="0.7740249181601826"/>
    <n v="2.838091366587336"/>
    <x v="0"/>
    <x v="0"/>
    <n v="4.6666670000000003"/>
    <m/>
    <m/>
    <m/>
    <m/>
  </r>
  <r>
    <n v="3231"/>
    <x v="0"/>
    <x v="6093"/>
    <x v="0"/>
    <m/>
    <s v="L2130-1547"/>
    <x v="3"/>
    <x v="3"/>
    <x v="3"/>
    <n v="52"/>
    <n v="45"/>
    <n v="37"/>
    <n v="38"/>
    <n v="31"/>
    <n v="0"/>
    <n v="0"/>
    <n v="0"/>
    <n v="0"/>
    <m/>
    <x v="15"/>
    <x v="3"/>
    <m/>
    <n v="92.211712921949342"/>
    <x v="1808"/>
    <n v="6.7664565826330528E-2"/>
    <n v="0.35523897058823528"/>
    <n v="0.1014968487394958"/>
    <n v="0.50788293741737667"/>
    <n v="1.1259543669956811"/>
    <n v="1.6338373044130576"/>
    <n v="0.81691865220652882"/>
    <n v="2.9953683914239391"/>
    <x v="0"/>
    <x v="0"/>
    <n v="5"/>
    <m/>
    <m/>
    <m/>
    <m/>
  </r>
  <r>
    <n v="3231"/>
    <x v="1"/>
    <x v="6094"/>
    <x v="0"/>
    <m/>
    <s v="L2126-1543"/>
    <x v="18"/>
    <x v="18"/>
    <x v="12"/>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2"/>
    <x v="1"/>
    <x v="6095"/>
    <x v="0"/>
    <m/>
    <s v="V1379-792"/>
    <x v="1"/>
    <x v="1"/>
    <x v="1"/>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1"/>
    <x v="1"/>
    <x v="6096"/>
    <x v="0"/>
    <m/>
    <s v="L2125-1542"/>
    <x v="3"/>
    <x v="3"/>
    <x v="3"/>
    <n v="27"/>
    <n v="0"/>
    <n v="0"/>
    <n v="0"/>
    <n v="0"/>
    <n v="0"/>
    <n v="0"/>
    <n v="0"/>
    <n v="0"/>
    <m/>
    <x v="11"/>
    <x v="1"/>
    <m/>
    <n v="27"/>
    <x v="403"/>
    <n v="5.8011841100076393E-3"/>
    <n v="2.6105328495034379E-2"/>
    <n v="4.3508880825057295E-3"/>
    <n v="3.7322625094733046E-2"/>
    <n v="1.7784746157943003"/>
    <n v="1.8157972408890333"/>
    <n v="0.90789862044451664"/>
    <n v="3.3289616082965607"/>
    <x v="0"/>
    <x v="0"/>
    <n v="5"/>
    <m/>
    <m/>
    <m/>
    <m/>
  </r>
  <r>
    <n v="3231"/>
    <x v="0"/>
    <x v="6097"/>
    <x v="0"/>
    <m/>
    <s v="L2129-1546"/>
    <x v="3"/>
    <x v="3"/>
    <x v="3"/>
    <n v="30"/>
    <n v="26"/>
    <n v="25"/>
    <n v="20"/>
    <n v="0"/>
    <n v="0"/>
    <n v="0"/>
    <n v="0"/>
    <n v="0"/>
    <m/>
    <x v="29"/>
    <x v="3"/>
    <m/>
    <n v="51"/>
    <x v="1012"/>
    <n v="2.0698051948051948E-2"/>
    <n v="0.12418831168831168"/>
    <n v="3.104707792207792E-2"/>
    <n v="0.17755125353708395"/>
    <n v="1.3534537279058696"/>
    <n v="1.5310049814429536"/>
    <n v="0.7655024907214768"/>
    <n v="2.8068424659787481"/>
    <x v="0"/>
    <x v="0"/>
    <n v="6"/>
    <m/>
    <m/>
    <m/>
    <m/>
  </r>
  <r>
    <n v="3231"/>
    <x v="0"/>
    <x v="6098"/>
    <x v="0"/>
    <m/>
    <s v="L2117-1534"/>
    <x v="3"/>
    <x v="3"/>
    <x v="3"/>
    <n v="34"/>
    <n v="31"/>
    <n v="24"/>
    <n v="19"/>
    <n v="0"/>
    <n v="0"/>
    <n v="0"/>
    <n v="0"/>
    <n v="0"/>
    <m/>
    <x v="13"/>
    <x v="1"/>
    <m/>
    <n v="55.263007518592396"/>
    <x v="1809"/>
    <n v="2.4302902979373563E-2"/>
    <n v="9.1135886172650865E-2"/>
    <n v="1.822717723453017E-2"/>
    <n v="0.1302964072237251"/>
    <n v="1.4288127916129412"/>
    <n v="1.5591091988366663"/>
    <n v="0.77955459941833316"/>
    <n v="2.8583668645338882"/>
    <x v="0"/>
    <x v="0"/>
    <n v="4"/>
    <m/>
    <m/>
    <m/>
    <m/>
  </r>
  <r>
    <n v="3231"/>
    <x v="0"/>
    <x v="6099"/>
    <x v="0"/>
    <m/>
    <s v="L2124-1541"/>
    <x v="2"/>
    <x v="2"/>
    <x v="2"/>
    <n v="66"/>
    <n v="0"/>
    <n v="0"/>
    <n v="0"/>
    <n v="0"/>
    <n v="0"/>
    <n v="0"/>
    <n v="0"/>
    <n v="0"/>
    <m/>
    <x v="29"/>
    <x v="3"/>
    <m/>
    <n v="66"/>
    <x v="511"/>
    <n v="3.4663865546218489E-2"/>
    <n v="0.20798319327731093"/>
    <n v="5.1995798319327734E-2"/>
    <n v="0.29735227235968387"/>
    <n v="1.2366027332297842"/>
    <n v="1.5339550055894682"/>
    <n v="0.76697750279473409"/>
    <n v="2.8122508435806917"/>
    <x v="0"/>
    <x v="0"/>
    <n v="6"/>
    <m/>
    <m/>
    <m/>
    <m/>
  </r>
  <r>
    <n v="3231"/>
    <x v="0"/>
    <x v="6100"/>
    <x v="0"/>
    <m/>
    <s v="L2120-1537"/>
    <x v="3"/>
    <x v="3"/>
    <x v="3"/>
    <n v="32"/>
    <n v="23"/>
    <n v="0"/>
    <n v="0"/>
    <n v="0"/>
    <n v="0"/>
    <n v="0"/>
    <n v="0"/>
    <n v="0"/>
    <m/>
    <x v="11"/>
    <x v="3"/>
    <m/>
    <n v="39.408120990476064"/>
    <x v="711"/>
    <n v="1.2358352431881846E-2"/>
    <n v="5.561258594346831E-2"/>
    <n v="1.8537528647822769E-2"/>
    <n v="7.9508966765597294E-2"/>
    <n v="1.5578912539619174"/>
    <n v="1.6374002207275147"/>
    <n v="0.81870011036375734"/>
    <n v="3.0019004046671101"/>
    <x v="0"/>
    <x v="0"/>
    <n v="4"/>
    <m/>
    <m/>
    <m/>
    <m/>
  </r>
  <r>
    <n v="3231"/>
    <x v="0"/>
    <x v="6101"/>
    <x v="0"/>
    <m/>
    <s v="L2121-1538"/>
    <x v="3"/>
    <x v="3"/>
    <x v="3"/>
    <n v="35"/>
    <n v="29"/>
    <n v="27"/>
    <n v="28"/>
    <n v="21"/>
    <n v="0"/>
    <n v="0"/>
    <n v="0"/>
    <n v="0"/>
    <m/>
    <x v="15"/>
    <x v="3"/>
    <m/>
    <n v="63.403469936589431"/>
    <x v="1810"/>
    <n v="3.1990068754774642E-2"/>
    <n v="0.16794786096256686"/>
    <n v="4.7985103132161963E-2"/>
    <n v="0.24011400781110837"/>
    <n v="1.2837749475654383"/>
    <n v="1.5238889553765467"/>
    <n v="0.76194447768827334"/>
    <n v="2.7937964181903356"/>
    <x v="0"/>
    <x v="0"/>
    <n v="5"/>
    <m/>
    <m/>
    <m/>
    <m/>
  </r>
  <r>
    <n v="3231"/>
    <x v="0"/>
    <x v="6102"/>
    <x v="0"/>
    <m/>
    <s v="L2118-1535"/>
    <x v="3"/>
    <x v="3"/>
    <x v="3"/>
    <n v="26"/>
    <n v="25"/>
    <n v="0"/>
    <n v="0"/>
    <n v="0"/>
    <n v="0"/>
    <n v="0"/>
    <n v="0"/>
    <n v="0"/>
    <m/>
    <x v="13"/>
    <x v="1"/>
    <m/>
    <n v="36.069377593742864"/>
    <x v="73"/>
    <n v="1.0353004838298955E-2"/>
    <n v="3.8823768143621082E-2"/>
    <n v="7.764753628724216E-3"/>
    <n v="5.5506098820584916E-2"/>
    <n v="1.6590747077139478"/>
    <n v="1.7145808065345327"/>
    <n v="0.85729040326726635"/>
    <n v="3.1433981453133097"/>
    <x v="0"/>
    <x v="0"/>
    <n v="4"/>
    <m/>
    <m/>
    <m/>
    <m/>
  </r>
  <r>
    <n v="3231"/>
    <x v="0"/>
    <x v="6103"/>
    <x v="0"/>
    <m/>
    <s v="L2119-1536"/>
    <x v="3"/>
    <x v="3"/>
    <x v="3"/>
    <n v="29"/>
    <n v="25"/>
    <n v="23"/>
    <n v="0"/>
    <n v="0"/>
    <n v="0"/>
    <n v="0"/>
    <n v="0"/>
    <n v="0"/>
    <m/>
    <x v="11"/>
    <x v="3"/>
    <m/>
    <n v="44.665422868254588"/>
    <x v="1811"/>
    <n v="1.5875668449197858E-2"/>
    <n v="7.1440508021390375E-2"/>
    <n v="2.3813502673796789E-2"/>
    <n v="0.10213804809875504"/>
    <n v="1.4910467459901904"/>
    <n v="1.5931847940889454"/>
    <n v="0.79659239704447271"/>
    <n v="2.9208387891630663"/>
    <x v="0"/>
    <x v="0"/>
    <n v="4"/>
    <m/>
    <m/>
    <m/>
    <m/>
  </r>
  <r>
    <n v="3231"/>
    <x v="1"/>
    <x v="6104"/>
    <x v="0"/>
    <m/>
    <s v="L2116-1533"/>
    <x v="3"/>
    <x v="3"/>
    <x v="3"/>
    <n v="21"/>
    <n v="20"/>
    <n v="0"/>
    <n v="0"/>
    <n v="0"/>
    <n v="0"/>
    <n v="0"/>
    <n v="0"/>
    <n v="0"/>
    <m/>
    <x v="1"/>
    <x v="1"/>
    <m/>
    <n v="29"/>
    <x v="92"/>
    <n v="6.6924497071555889E-3"/>
    <n v="2.0077349121466768E-2"/>
    <n v="5.0193372803666921E-3"/>
    <n v="2.8704460635272509E-2"/>
    <n v="1.8621431409337887"/>
    <n v="1.8908476015690612"/>
    <n v="0.94542380078453059"/>
    <n v="3.4665539362099453"/>
    <x v="0"/>
    <x v="0"/>
    <n v="3"/>
    <m/>
    <m/>
    <m/>
    <m/>
  </r>
  <r>
    <n v="3231"/>
    <x v="1"/>
    <x v="6105"/>
    <x v="0"/>
    <m/>
    <s v="L2122-1539"/>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6106"/>
    <x v="0"/>
    <m/>
    <s v="L2111-1528"/>
    <x v="3"/>
    <x v="3"/>
    <x v="3"/>
    <n v="23"/>
    <n v="24"/>
    <n v="0"/>
    <n v="0"/>
    <n v="0"/>
    <n v="0"/>
    <n v="0"/>
    <n v="0"/>
    <n v="0"/>
    <m/>
    <x v="13"/>
    <x v="1"/>
    <m/>
    <n v="33.241540277189323"/>
    <x v="1812"/>
    <n v="8.7932900432900422E-3"/>
    <n v="3.2974837662337657E-2"/>
    <n v="6.5949675324675321E-3"/>
    <n v="4.7143919444078655E-2"/>
    <n v="1.7071951267843375"/>
    <n v="1.7543390462284161"/>
    <n v="0.87716952311420804"/>
    <n v="3.2162882514187627"/>
    <x v="0"/>
    <x v="0"/>
    <n v="4"/>
    <m/>
    <m/>
    <m/>
    <m/>
  </r>
  <r>
    <n v="3232"/>
    <x v="0"/>
    <x v="6107"/>
    <x v="0"/>
    <m/>
    <s v="V1378-791"/>
    <x v="13"/>
    <x v="13"/>
    <x v="0"/>
    <n v="80"/>
    <n v="79"/>
    <n v="0"/>
    <n v="0"/>
    <n v="0"/>
    <n v="0"/>
    <n v="0"/>
    <n v="0"/>
    <n v="0"/>
    <m/>
    <x v="5"/>
    <x v="1"/>
    <m/>
    <n v="112.43220179290273"/>
    <x v="1813"/>
    <n v="0.10059364654952892"/>
    <n v="0.26405832219251341"/>
    <n v="7.5445234912146691E-2"/>
    <n v="0.37752253392291302"/>
    <n v="1.1859798267267241"/>
    <n v="1.563502360649637"/>
    <n v="0.7817511803248185"/>
    <n v="2.8664209945243342"/>
    <x v="0"/>
    <x v="0"/>
    <n v="2.5"/>
    <m/>
    <m/>
    <m/>
    <m/>
  </r>
  <r>
    <n v="233"/>
    <x v="0"/>
    <x v="6108"/>
    <x v="0"/>
    <m/>
    <s v="L2123-1540"/>
    <x v="2"/>
    <x v="2"/>
    <x v="2"/>
    <n v="86"/>
    <n v="52"/>
    <n v="0"/>
    <n v="0"/>
    <n v="0"/>
    <n v="0"/>
    <n v="0"/>
    <n v="0"/>
    <n v="0"/>
    <m/>
    <x v="15"/>
    <x v="3"/>
    <m/>
    <n v="100.4987562112089"/>
    <x v="1814"/>
    <n v="8.0373058314234788E-2"/>
    <n v="0.42195855614973266"/>
    <n v="0.12055958747135218"/>
    <n v="0.6032715121622374"/>
    <n v="1.0925270679744665"/>
    <n v="1.6957985801367039"/>
    <n v="0.84789929006835196"/>
    <n v="3.108964063583957"/>
    <x v="0"/>
    <x v="0"/>
    <n v="5"/>
    <m/>
    <m/>
    <m/>
    <m/>
  </r>
  <r>
    <n v="233"/>
    <x v="1"/>
    <x v="6109"/>
    <x v="0"/>
    <m/>
    <s v="L2112-1529"/>
    <x v="3"/>
    <x v="3"/>
    <x v="3"/>
    <n v="22"/>
    <n v="0"/>
    <n v="0"/>
    <n v="0"/>
    <n v="0"/>
    <n v="0"/>
    <n v="0"/>
    <n v="0"/>
    <n v="0"/>
    <m/>
    <x v="1"/>
    <x v="1"/>
    <m/>
    <n v="22"/>
    <x v="1"/>
    <n v="3.8515406162464984E-3"/>
    <n v="1.1554621848739495E-2"/>
    <n v="2.8886554621848737E-3"/>
    <n v="1.6519570686649103E-2"/>
    <n v="2.051296399396394"/>
    <n v="2.0678159700830432"/>
    <n v="1.0339079850415216"/>
    <n v="3.7909959451522455"/>
    <x v="0"/>
    <x v="0"/>
    <n v="3"/>
    <m/>
    <m/>
    <m/>
    <m/>
  </r>
  <r>
    <n v="233"/>
    <x v="1"/>
    <x v="6110"/>
    <x v="0"/>
    <m/>
    <s v="L2113-1530"/>
    <x v="3"/>
    <x v="3"/>
    <x v="3"/>
    <n v="22"/>
    <n v="0"/>
    <n v="0"/>
    <n v="0"/>
    <n v="0"/>
    <n v="0"/>
    <n v="0"/>
    <n v="0"/>
    <n v="0"/>
    <m/>
    <x v="13"/>
    <x v="0"/>
    <m/>
    <n v="22"/>
    <x v="1"/>
    <n v="3.8515406162464984E-3"/>
    <n v="1.4443277310924367E-2"/>
    <n v="1.1554621848739495E-2"/>
    <n v="2.0649463358311373E-2"/>
    <n v="1.9726928679581133"/>
    <n v="1.9933423313164247"/>
    <n v="0.99667116565821234"/>
    <n v="3.6544609407467785"/>
    <x v="0"/>
    <x v="0"/>
    <n v="1"/>
    <m/>
    <m/>
    <m/>
    <m/>
  </r>
  <r>
    <n v="233"/>
    <x v="1"/>
    <x v="6111"/>
    <x v="0"/>
    <m/>
    <s v="L2109-1526"/>
    <x v="3"/>
    <x v="3"/>
    <x v="3"/>
    <n v="19"/>
    <n v="0"/>
    <n v="0"/>
    <n v="0"/>
    <n v="0"/>
    <n v="0"/>
    <n v="0"/>
    <n v="0"/>
    <n v="0"/>
    <m/>
    <x v="13"/>
    <x v="1"/>
    <m/>
    <n v="19"/>
    <x v="31"/>
    <n v="2.8727400050929464E-3"/>
    <n v="1.0772775019098547E-2"/>
    <n v="2.15455500381971E-3"/>
    <n v="1.5401769157748773E-2"/>
    <n v="2.0766169101656526"/>
    <n v="2.0920186793234015"/>
    <n v="1.0460093396617007"/>
    <n v="3.8353675787595694"/>
    <x v="0"/>
    <x v="0"/>
    <n v="4"/>
    <m/>
    <m/>
    <m/>
    <m/>
  </r>
  <r>
    <n v="233"/>
    <x v="0"/>
    <x v="6112"/>
    <x v="0"/>
    <m/>
    <s v="L2110-1527"/>
    <x v="3"/>
    <x v="3"/>
    <x v="3"/>
    <n v="40"/>
    <n v="0"/>
    <n v="0"/>
    <n v="0"/>
    <n v="0"/>
    <n v="0"/>
    <n v="0"/>
    <n v="0"/>
    <n v="0"/>
    <m/>
    <x v="11"/>
    <x v="3"/>
    <m/>
    <n v="40"/>
    <x v="353"/>
    <n v="1.2732365673542146E-2"/>
    <n v="5.729564553093966E-2"/>
    <n v="1.9098548510313219E-2"/>
    <n v="8.1915226545367467E-2"/>
    <n v="1.5497792867258005"/>
    <n v="1.631694513271168"/>
    <n v="0.81584725663558399"/>
    <n v="2.9914399409971413"/>
    <x v="0"/>
    <x v="0"/>
    <n v="4"/>
    <m/>
    <m/>
    <m/>
    <m/>
  </r>
  <r>
    <n v="233"/>
    <x v="1"/>
    <x v="6113"/>
    <x v="0"/>
    <m/>
    <s v="L2098-1515"/>
    <x v="28"/>
    <x v="28"/>
    <x v="1"/>
    <n v="30"/>
    <n v="0"/>
    <n v="0"/>
    <n v="0"/>
    <n v="0"/>
    <n v="0"/>
    <n v="0"/>
    <n v="0"/>
    <n v="0"/>
    <m/>
    <x v="29"/>
    <x v="3"/>
    <m/>
    <n v="30"/>
    <x v="89"/>
    <n v="7.1619556913674548E-3"/>
    <n v="4.2971734148204731E-2"/>
    <n v="1.0742933537051183E-2"/>
    <n v="6.1436419909025583E-2"/>
    <n v="1.6298462024102243"/>
    <n v="1.6912826223192499"/>
    <n v="0.84564131115962493"/>
    <n v="3.1006848075852913"/>
    <x v="0"/>
    <x v="0"/>
    <n v="6"/>
    <m/>
    <m/>
    <m/>
    <m/>
  </r>
  <r>
    <n v="233"/>
    <x v="0"/>
    <x v="6114"/>
    <x v="0"/>
    <m/>
    <s v="L2115-1532"/>
    <x v="2"/>
    <x v="2"/>
    <x v="2"/>
    <n v="74"/>
    <n v="0"/>
    <n v="0"/>
    <n v="0"/>
    <n v="0"/>
    <n v="0"/>
    <n v="0"/>
    <n v="0"/>
    <n v="0"/>
    <m/>
    <x v="29"/>
    <x v="3"/>
    <m/>
    <n v="74"/>
    <x v="861"/>
    <n v="4.3576521517697982E-2"/>
    <n v="0.2614591291061879"/>
    <n v="6.5364782276546976E-2"/>
    <n v="0.3738064838020268"/>
    <n v="1.188035833584469"/>
    <n v="1.5618423173864957"/>
    <n v="0.78092115869324785"/>
    <n v="2.8633775818752421"/>
    <x v="0"/>
    <x v="0"/>
    <n v="6"/>
    <m/>
    <m/>
    <m/>
    <m/>
  </r>
  <r>
    <n v="233"/>
    <x v="0"/>
    <x v="6115"/>
    <x v="0"/>
    <m/>
    <s v="L2114-1531"/>
    <x v="2"/>
    <x v="2"/>
    <x v="2"/>
    <n v="42"/>
    <n v="31"/>
    <n v="0"/>
    <n v="0"/>
    <n v="0"/>
    <n v="0"/>
    <n v="0"/>
    <n v="0"/>
    <n v="0"/>
    <m/>
    <x v="16"/>
    <x v="1"/>
    <m/>
    <n v="52.201532544552748"/>
    <x v="1815"/>
    <n v="2.1684810287751464E-2"/>
    <n v="7.3186234721161189E-2"/>
    <n v="1.6263607715813599E-2"/>
    <n v="0.1046339026575592"/>
    <n v="1.4847569216557344"/>
    <n v="1.5893908243132935"/>
    <n v="0.79469541215664674"/>
    <n v="2.9138831779077048"/>
    <x v="0"/>
    <x v="0"/>
    <n v="3.5"/>
    <m/>
    <m/>
    <m/>
    <m/>
  </r>
  <r>
    <n v="233"/>
    <x v="1"/>
    <x v="6116"/>
    <x v="0"/>
    <m/>
    <s v="L2099-1516"/>
    <x v="28"/>
    <x v="28"/>
    <x v="1"/>
    <n v="18"/>
    <n v="0"/>
    <n v="0"/>
    <n v="0"/>
    <n v="0"/>
    <n v="0"/>
    <n v="0"/>
    <n v="0"/>
    <n v="0"/>
    <m/>
    <x v="11"/>
    <x v="1"/>
    <m/>
    <n v="18"/>
    <x v="3"/>
    <n v="2.5783040488922848E-3"/>
    <n v="1.1602368220015282E-2"/>
    <n v="1.9337280366692137E-3"/>
    <n v="1.6587833375436914E-2"/>
    <n v="2.0498157690312224"/>
    <n v="2.0664036024066594"/>
    <n v="1.0332018012033297"/>
    <n v="3.7884066044122089"/>
    <x v="0"/>
    <x v="0"/>
    <n v="5"/>
    <m/>
    <m/>
    <m/>
    <m/>
  </r>
  <r>
    <n v="3232"/>
    <x v="0"/>
    <x v="6117"/>
    <x v="0"/>
    <m/>
    <s v="M33-110"/>
    <x v="1"/>
    <x v="1"/>
    <x v="1"/>
    <n v="35"/>
    <n v="31"/>
    <n v="20"/>
    <n v="18"/>
    <n v="0"/>
    <n v="0"/>
    <n v="0"/>
    <n v="0"/>
    <n v="0"/>
    <m/>
    <x v="126"/>
    <x v="7"/>
    <m/>
    <n v="53.944415837044708"/>
    <x v="1816"/>
    <n v="2.3156990068754768E-2"/>
    <n v="5.4274195473643982E-2"/>
    <n v="2.6051613827349114E-2"/>
    <n v="7.7595478270514065E-2"/>
    <n v="1.5645507094671693"/>
    <n v="1.6421461877376835"/>
    <n v="0.82107309386884175"/>
    <n v="3.0106013441857531"/>
    <x v="0"/>
    <x v="0"/>
    <n v="1.625"/>
    <m/>
    <m/>
    <m/>
    <m/>
  </r>
  <r>
    <n v="233"/>
    <x v="1"/>
    <x v="6118"/>
    <x v="0"/>
    <m/>
    <s v="L2103-1520"/>
    <x v="14"/>
    <x v="14"/>
    <x v="10"/>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233"/>
    <x v="0"/>
    <x v="6119"/>
    <x v="0"/>
    <m/>
    <s v="L2106-1523"/>
    <x v="3"/>
    <x v="3"/>
    <x v="3"/>
    <n v="33"/>
    <n v="0"/>
    <n v="0"/>
    <n v="0"/>
    <n v="0"/>
    <n v="0"/>
    <n v="0"/>
    <n v="0"/>
    <n v="0"/>
    <m/>
    <x v="11"/>
    <x v="3"/>
    <m/>
    <n v="33"/>
    <x v="40"/>
    <n v="8.6659663865546223E-3"/>
    <n v="3.8996848739495799E-2"/>
    <n v="1.2998949579831933E-2"/>
    <n v="5.5753551067440725E-2"/>
    <n v="1.6577829906630577"/>
    <n v="1.7135365417304984"/>
    <n v="0.8567682708652492"/>
    <n v="3.1414836598392468"/>
    <x v="0"/>
    <x v="0"/>
    <n v="4"/>
    <m/>
    <m/>
    <m/>
    <m/>
  </r>
  <r>
    <n v="233"/>
    <x v="1"/>
    <x v="6120"/>
    <x v="0"/>
    <m/>
    <s v="L2105-1522"/>
    <x v="23"/>
    <x v="23"/>
    <x v="1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3"/>
    <x v="0"/>
    <x v="6121"/>
    <x v="0"/>
    <m/>
    <s v="L2092-1509"/>
    <x v="38"/>
    <x v="38"/>
    <x v="18"/>
    <n v="45"/>
    <n v="39"/>
    <n v="0"/>
    <n v="0"/>
    <n v="0"/>
    <n v="0"/>
    <n v="0"/>
    <n v="0"/>
    <n v="0"/>
    <m/>
    <x v="15"/>
    <x v="3"/>
    <m/>
    <n v="59.548299723837623"/>
    <x v="1817"/>
    <n v="2.8218105423987779E-2"/>
    <n v="0.14814505347593585"/>
    <n v="4.2327158135981667E-2"/>
    <n v="0.21180205763636573"/>
    <n v="1.3122894167294645"/>
    <n v="1.5240914743658303"/>
    <n v="0.76204573718291513"/>
    <n v="2.794167703004022"/>
    <x v="0"/>
    <x v="0"/>
    <n v="5"/>
    <m/>
    <m/>
    <m/>
    <m/>
  </r>
  <r>
    <n v="3232"/>
    <x v="1"/>
    <x v="6122"/>
    <x v="0"/>
    <m/>
    <s v="M32-109"/>
    <x v="17"/>
    <x v="17"/>
    <x v="3"/>
    <n v="17.5"/>
    <n v="0"/>
    <n v="0"/>
    <n v="0"/>
    <n v="0"/>
    <n v="0"/>
    <n v="0"/>
    <n v="0"/>
    <n v="0"/>
    <m/>
    <x v="16"/>
    <x v="3"/>
    <m/>
    <n v="17.5"/>
    <x v="953"/>
    <n v="2.4370543672014261E-3"/>
    <n v="8.2250584893048123E-3"/>
    <n v="3.6555815508021389E-3"/>
    <n v="1.175931474821193E-2"/>
    <n v="2.1770886276791988"/>
    <n v="2.1888479424274108"/>
    <n v="1.0944239712137054"/>
    <n v="4.0128878944502526"/>
    <x v="0"/>
    <x v="0"/>
    <n v="2.5"/>
    <m/>
    <m/>
    <m/>
    <m/>
  </r>
  <r>
    <n v="233"/>
    <x v="0"/>
    <x v="6123"/>
    <x v="0"/>
    <m/>
    <s v="L2104-1521"/>
    <x v="2"/>
    <x v="2"/>
    <x v="2"/>
    <n v="50"/>
    <n v="0"/>
    <n v="0"/>
    <n v="0"/>
    <n v="0"/>
    <n v="0"/>
    <n v="0"/>
    <n v="0"/>
    <n v="0"/>
    <m/>
    <x v="11"/>
    <x v="3"/>
    <m/>
    <n v="50"/>
    <x v="526"/>
    <n v="1.9894321364909599E-2"/>
    <n v="8.9524446142093206E-2"/>
    <n v="2.98414820473644E-2"/>
    <n v="0.12799254147713665"/>
    <n v="1.4332830520642554"/>
    <n v="1.561275593541392"/>
    <n v="0.780637796770696"/>
    <n v="2.8623385881592185"/>
    <x v="0"/>
    <x v="0"/>
    <n v="4"/>
    <m/>
    <m/>
    <m/>
    <m/>
  </r>
  <r>
    <n v="3232"/>
    <x v="1"/>
    <x v="6124"/>
    <x v="0"/>
    <m/>
    <s v="V1377-790"/>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233"/>
    <x v="1"/>
    <x v="6125"/>
    <x v="0"/>
    <m/>
    <s v="L2107-1524"/>
    <x v="3"/>
    <x v="3"/>
    <x v="3"/>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32"/>
    <x v="1"/>
    <x v="6126"/>
    <x v="0"/>
    <m/>
    <s v="M30-107"/>
    <x v="1"/>
    <x v="1"/>
    <x v="1"/>
    <n v="23"/>
    <n v="0"/>
    <n v="0"/>
    <n v="0"/>
    <n v="0"/>
    <n v="0"/>
    <n v="0"/>
    <n v="0"/>
    <n v="0"/>
    <m/>
    <x v="1"/>
    <x v="34"/>
    <m/>
    <n v="23"/>
    <x v="68"/>
    <n v="4.2096384008148717E-3"/>
    <n v="1.2628915202444614E-2"/>
    <n v="4.1043974407944999E-3"/>
    <n v="1.8055481184374743E-2"/>
    <n v="2.019611115849584"/>
    <n v="2.0376665970339589"/>
    <n v="1.0188332985169795"/>
    <n v="3.735722094562258"/>
    <x v="0"/>
    <x v="0"/>
    <n v="2.7"/>
    <m/>
    <m/>
    <m/>
    <m/>
  </r>
  <r>
    <n v="3232"/>
    <x v="1"/>
    <x v="6127"/>
    <x v="0"/>
    <m/>
    <s v="M29-106"/>
    <x v="17"/>
    <x v="17"/>
    <x v="3"/>
    <n v="23.3"/>
    <n v="0"/>
    <n v="0"/>
    <n v="0"/>
    <n v="0"/>
    <n v="0"/>
    <n v="0"/>
    <n v="0"/>
    <n v="0"/>
    <m/>
    <x v="13"/>
    <x v="2"/>
    <m/>
    <n v="23.3"/>
    <x v="196"/>
    <n v="4.320171250318308E-3"/>
    <n v="1.6200642188693656E-2"/>
    <n v="9.7203853132161924E-3"/>
    <n v="2.3161956947507566E-2"/>
    <n v="1.9334273319650728"/>
    <n v="1.9565892889125804"/>
    <n v="0.97829464445629022"/>
    <n v="3.5870803630063972"/>
    <x v="0"/>
    <x v="0"/>
    <n v="2"/>
    <m/>
    <m/>
    <m/>
    <m/>
  </r>
  <r>
    <n v="233"/>
    <x v="1"/>
    <x v="6128"/>
    <x v="0"/>
    <m/>
    <s v="L2102-1519"/>
    <x v="3"/>
    <x v="3"/>
    <x v="3"/>
    <n v="22"/>
    <n v="20"/>
    <n v="0"/>
    <n v="0"/>
    <n v="0"/>
    <n v="0"/>
    <n v="0"/>
    <n v="0"/>
    <n v="0"/>
    <m/>
    <x v="13"/>
    <x v="1"/>
    <m/>
    <n v="29.732137494637012"/>
    <x v="652"/>
    <n v="7.0346320346320341E-3"/>
    <n v="2.6379870129870128E-2"/>
    <n v="5.275974025974026E-3"/>
    <n v="3.771513555526293E-2"/>
    <n v="1.7752196875251949"/>
    <n v="1.8129348230804578"/>
    <n v="0.90646741154022892"/>
    <n v="3.3237138423141728"/>
    <x v="0"/>
    <x v="0"/>
    <n v="4"/>
    <m/>
    <m/>
    <m/>
    <m/>
  </r>
  <r>
    <n v="233"/>
    <x v="0"/>
    <x v="6129"/>
    <x v="0"/>
    <m/>
    <s v="L2108-1525"/>
    <x v="3"/>
    <x v="3"/>
    <x v="3"/>
    <n v="35"/>
    <n v="0"/>
    <n v="0"/>
    <n v="0"/>
    <n v="0"/>
    <n v="0"/>
    <n v="0"/>
    <n v="0"/>
    <n v="0"/>
    <m/>
    <x v="29"/>
    <x v="3"/>
    <m/>
    <n v="35"/>
    <x v="36"/>
    <n v="9.7482174688057043E-3"/>
    <n v="5.8489304812834222E-2"/>
    <n v="1.4622326203208556E-2"/>
    <n v="8.3621793765062596E-2"/>
    <n v="1.5441939946941288"/>
    <n v="1.6278157884591913"/>
    <n v="0.81390789422959564"/>
    <n v="2.9843289455085174"/>
    <x v="0"/>
    <x v="0"/>
    <n v="6"/>
    <m/>
    <m/>
    <m/>
    <m/>
  </r>
  <r>
    <n v="3232"/>
    <x v="1"/>
    <x v="6130"/>
    <x v="0"/>
    <m/>
    <s v="M31-108"/>
    <x v="4"/>
    <x v="4"/>
    <x v="4"/>
    <n v="22.3"/>
    <n v="0"/>
    <n v="0"/>
    <n v="0"/>
    <n v="0"/>
    <n v="0"/>
    <n v="0"/>
    <n v="0"/>
    <n v="0"/>
    <m/>
    <x v="13"/>
    <x v="3"/>
    <m/>
    <n v="22.3"/>
    <x v="143"/>
    <n v="3.9572988286223579E-3"/>
    <n v="1.4839870607333841E-2"/>
    <n v="5.9359482429335369E-3"/>
    <n v="2.1216470317055092E-2"/>
    <n v="1.9633581711537067"/>
    <n v="1.9845746414707617"/>
    <n v="0.99228732073538084"/>
    <n v="3.6383868426963963"/>
    <x v="0"/>
    <x v="0"/>
    <n v="3"/>
    <m/>
    <m/>
    <m/>
    <m/>
  </r>
  <r>
    <n v="3232"/>
    <x v="0"/>
    <x v="6131"/>
    <x v="0"/>
    <m/>
    <s v="M27-104"/>
    <x v="13"/>
    <x v="13"/>
    <x v="0"/>
    <n v="43.8"/>
    <n v="0"/>
    <n v="0"/>
    <n v="0"/>
    <n v="0"/>
    <n v="0"/>
    <n v="0"/>
    <n v="0"/>
    <n v="0"/>
    <m/>
    <x v="38"/>
    <x v="0"/>
    <m/>
    <n v="43.8"/>
    <x v="1818"/>
    <n v="1.5266424751718868E-2"/>
    <n v="7.4423820664629478E-2"/>
    <n v="4.5799274255156605E-2"/>
    <n v="0.10640327155093914"/>
    <n v="1.4804037712809319"/>
    <n v="1.586807042831871"/>
    <n v="0.79340352141593551"/>
    <n v="2.9091462451917636"/>
    <x v="0"/>
    <x v="0"/>
    <n v="2.5"/>
    <m/>
    <m/>
    <m/>
    <m/>
  </r>
  <r>
    <n v="233"/>
    <x v="1"/>
    <x v="6132"/>
    <x v="0"/>
    <m/>
    <s v="L2100-1517"/>
    <x v="3"/>
    <x v="3"/>
    <x v="3"/>
    <n v="24"/>
    <n v="0"/>
    <n v="0"/>
    <n v="0"/>
    <n v="0"/>
    <n v="0"/>
    <n v="0"/>
    <n v="0"/>
    <n v="0"/>
    <m/>
    <x v="11"/>
    <x v="3"/>
    <m/>
    <n v="24"/>
    <x v="38"/>
    <n v="4.5836516424751714E-3"/>
    <n v="2.0626432391138271E-2"/>
    <n v="6.8754774637127571E-3"/>
    <n v="2.948948155633228E-2"/>
    <n v="1.8533663952037998"/>
    <n v="1.882855876760132"/>
    <n v="0.941427938380066"/>
    <n v="3.4519024407269083"/>
    <x v="0"/>
    <x v="0"/>
    <n v="4"/>
    <m/>
    <m/>
    <m/>
    <m/>
  </r>
  <r>
    <n v="233"/>
    <x v="1"/>
    <x v="6133"/>
    <x v="0"/>
    <m/>
    <s v="L2101-1518"/>
    <x v="3"/>
    <x v="3"/>
    <x v="3"/>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232"/>
    <x v="0"/>
    <x v="6134"/>
    <x v="0"/>
    <m/>
    <s v="M28-105"/>
    <x v="13"/>
    <x v="13"/>
    <x v="0"/>
    <n v="60.6"/>
    <n v="49.6"/>
    <n v="37"/>
    <n v="0"/>
    <n v="0"/>
    <n v="0"/>
    <n v="0"/>
    <n v="0"/>
    <n v="0"/>
    <m/>
    <x v="40"/>
    <x v="13"/>
    <m/>
    <n v="86.611315657943919"/>
    <x v="1819"/>
    <n v="5.9695059842118682E-2"/>
    <n v="0.24624212184873956"/>
    <n v="0.10446633979994274"/>
    <n v="0.35205082357190909"/>
    <n v="1.2005752902885958"/>
    <n v="1.5526261138605049"/>
    <n v="0.77631305693025243"/>
    <n v="2.8464812087442586"/>
    <x v="0"/>
    <x v="0"/>
    <n v="3.1666669999999999"/>
    <m/>
    <m/>
    <m/>
    <m/>
  </r>
  <r>
    <n v="3232"/>
    <x v="0"/>
    <x v="6135"/>
    <x v="0"/>
    <m/>
    <s v="M26-103"/>
    <x v="13"/>
    <x v="13"/>
    <x v="0"/>
    <n v="45.6"/>
    <n v="42.5"/>
    <n v="38.700000000000003"/>
    <n v="0"/>
    <n v="0"/>
    <n v="0"/>
    <n v="0"/>
    <n v="0"/>
    <n v="0"/>
    <m/>
    <x v="61"/>
    <x v="2"/>
    <m/>
    <n v="73.370975187740285"/>
    <x v="1820"/>
    <n v="4.283884008148714E-2"/>
    <n v="0.19812964608658803"/>
    <n v="9.6387390183346064E-2"/>
    <n v="0.28326471748664084"/>
    <n v="1.2471569065773234"/>
    <n v="1.5304216240639641"/>
    <n v="0.76521081203198205"/>
    <n v="2.8057729774506006"/>
    <x v="0"/>
    <x v="0"/>
    <n v="3.1666670000000003"/>
    <m/>
    <m/>
    <m/>
    <m/>
  </r>
  <r>
    <n v="3232"/>
    <x v="1"/>
    <x v="6136"/>
    <x v="0"/>
    <m/>
    <s v="V1376-789"/>
    <x v="3"/>
    <x v="3"/>
    <x v="3"/>
    <n v="23"/>
    <n v="16"/>
    <n v="0"/>
    <n v="0"/>
    <n v="0"/>
    <n v="0"/>
    <n v="0"/>
    <n v="0"/>
    <n v="0"/>
    <m/>
    <x v="6"/>
    <x v="1"/>
    <m/>
    <n v="28.0178514522438"/>
    <x v="707"/>
    <n v="6.2468169085816158E-3"/>
    <n v="9.3702253628724242E-3"/>
    <n v="4.6851126814362121E-3"/>
    <n v="1.3396552674606974E-2"/>
    <n v="2.1279602732592182"/>
    <n v="2.1413568259338254"/>
    <n v="1.0706784129669127"/>
    <n v="3.9258208475453462"/>
    <x v="0"/>
    <x v="0"/>
    <n v="1"/>
    <m/>
    <m/>
    <m/>
    <m/>
  </r>
  <r>
    <n v="1221"/>
    <x v="0"/>
    <x v="6137"/>
    <x v="0"/>
    <m/>
    <s v="M25-102"/>
    <x v="13"/>
    <x v="13"/>
    <x v="0"/>
    <n v="47.8"/>
    <n v="0"/>
    <n v="0"/>
    <n v="0"/>
    <n v="0"/>
    <n v="0"/>
    <n v="0"/>
    <n v="0"/>
    <n v="0"/>
    <m/>
    <x v="11"/>
    <x v="3"/>
    <m/>
    <n v="47.8"/>
    <x v="1821"/>
    <n v="1.8182136490960021E-2"/>
    <n v="8.1819614209320088E-2"/>
    <n v="2.7273204736440029E-2"/>
    <n v="0.11697699138744834"/>
    <n v="1.4560477302610229"/>
    <n v="1.5730247216484712"/>
    <n v="0.78651236082423559"/>
    <n v="2.8838786563555305"/>
    <x v="0"/>
    <x v="0"/>
    <n v="4"/>
    <m/>
    <m/>
    <m/>
    <m/>
  </r>
  <r>
    <n v="233"/>
    <x v="1"/>
    <x v="6138"/>
    <x v="0"/>
    <m/>
    <s v="L2093-1510"/>
    <x v="3"/>
    <x v="3"/>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233"/>
    <x v="1"/>
    <x v="6139"/>
    <x v="0"/>
    <m/>
    <s v="L2097-1514"/>
    <x v="5"/>
    <x v="5"/>
    <x v="3"/>
    <n v="16"/>
    <n v="19"/>
    <n v="0"/>
    <n v="0"/>
    <n v="0"/>
    <n v="0"/>
    <n v="0"/>
    <n v="0"/>
    <n v="0"/>
    <m/>
    <x v="5"/>
    <x v="3"/>
    <m/>
    <n v="24.839484696748443"/>
    <x v="421"/>
    <n v="4.9099185128596906E-3"/>
    <n v="1.2888536096256687E-2"/>
    <n v="7.3648777692895354E-3"/>
    <n v="1.8426659554658442E-2"/>
    <n v="2.0124277542448068"/>
    <n v="2.0308544137994651"/>
    <n v="1.0154272068997325"/>
    <n v="3.7232330919656857"/>
    <x v="0"/>
    <x v="0"/>
    <n v="1.5"/>
    <m/>
    <m/>
    <m/>
    <m/>
  </r>
  <r>
    <n v="233"/>
    <x v="1"/>
    <x v="6140"/>
    <x v="0"/>
    <m/>
    <s v="L2094-1511"/>
    <x v="4"/>
    <x v="4"/>
    <x v="4"/>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2"/>
    <x v="0"/>
    <x v="6141"/>
    <x v="0"/>
    <m/>
    <s v="V1375-788"/>
    <x v="3"/>
    <x v="3"/>
    <x v="3"/>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2"/>
    <x v="1"/>
    <x v="6142"/>
    <x v="0"/>
    <m/>
    <s v="V1374-787"/>
    <x v="3"/>
    <x v="3"/>
    <x v="3"/>
    <n v="29"/>
    <n v="0"/>
    <n v="0"/>
    <n v="0"/>
    <n v="0"/>
    <n v="0"/>
    <n v="0"/>
    <n v="0"/>
    <n v="0"/>
    <m/>
    <x v="6"/>
    <x v="1"/>
    <m/>
    <n v="29"/>
    <x v="92"/>
    <n v="6.6924497071555889E-3"/>
    <n v="1.0038674560733384E-2"/>
    <n v="5.0193372803666921E-3"/>
    <n v="1.4352230317636255E-2"/>
    <n v="2.1024390476874557"/>
    <n v="2.1167912780050919"/>
    <n v="1.058395639002546"/>
    <n v="3.8807840096760016"/>
    <x v="0"/>
    <x v="0"/>
    <n v="1"/>
    <m/>
    <m/>
    <m/>
    <m/>
  </r>
  <r>
    <n v="233"/>
    <x v="1"/>
    <x v="6143"/>
    <x v="0"/>
    <m/>
    <s v="L2095-1512"/>
    <x v="3"/>
    <x v="3"/>
    <x v="3"/>
    <n v="24"/>
    <n v="19"/>
    <n v="0"/>
    <n v="0"/>
    <n v="0"/>
    <n v="0"/>
    <n v="0"/>
    <n v="0"/>
    <n v="0"/>
    <m/>
    <x v="13"/>
    <x v="1"/>
    <m/>
    <n v="30.610455730027933"/>
    <x v="718"/>
    <n v="7.4563916475681178E-3"/>
    <n v="2.7961468678380445E-2"/>
    <n v="5.5922937356760885E-3"/>
    <n v="3.9976337121359014E-2"/>
    <n v="1.7572125441983635"/>
    <n v="1.7971888813197225"/>
    <n v="0.89859444065986127"/>
    <n v="3.2948462824194911"/>
    <x v="0"/>
    <x v="0"/>
    <n v="4"/>
    <m/>
    <m/>
    <m/>
    <m/>
  </r>
  <r>
    <n v="233"/>
    <x v="1"/>
    <x v="6144"/>
    <x v="0"/>
    <m/>
    <s v="L2096-1513"/>
    <x v="3"/>
    <x v="3"/>
    <x v="3"/>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32"/>
    <x v="1"/>
    <x v="6145"/>
    <x v="0"/>
    <m/>
    <s v="V1373-786"/>
    <x v="25"/>
    <x v="25"/>
    <x v="1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6146"/>
    <x v="0"/>
    <m/>
    <s v="V1372-785"/>
    <x v="25"/>
    <x v="25"/>
    <x v="15"/>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2"/>
    <x v="0"/>
    <x v="6147"/>
    <x v="0"/>
    <m/>
    <s v="V1371-784"/>
    <x v="6"/>
    <x v="6"/>
    <x v="5"/>
    <n v="46"/>
    <n v="0"/>
    <n v="0"/>
    <n v="0"/>
    <n v="0"/>
    <n v="0"/>
    <n v="0"/>
    <n v="0"/>
    <n v="0"/>
    <m/>
    <x v="1"/>
    <x v="1"/>
    <m/>
    <n v="46"/>
    <x v="402"/>
    <n v="1.6838553603259487E-2"/>
    <n v="5.0515660809778457E-2"/>
    <n v="1.2628915202444614E-2"/>
    <n v="7.2221924737498971E-2"/>
    <n v="1.5843351147228546"/>
    <n v="1.6565570394603535"/>
    <n v="0.82827851973017674"/>
    <n v="3.0370212390106479"/>
    <x v="0"/>
    <x v="0"/>
    <n v="3"/>
    <m/>
    <m/>
    <m/>
    <m/>
  </r>
  <r>
    <n v="3232"/>
    <x v="0"/>
    <x v="6148"/>
    <x v="0"/>
    <m/>
    <s v="V1370-783"/>
    <x v="25"/>
    <x v="25"/>
    <x v="15"/>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2"/>
    <x v="0"/>
    <x v="6149"/>
    <x v="0"/>
    <m/>
    <s v="V1368-781"/>
    <x v="6"/>
    <x v="6"/>
    <x v="5"/>
    <n v="29"/>
    <n v="27"/>
    <n v="0"/>
    <n v="0"/>
    <n v="0"/>
    <n v="0"/>
    <n v="0"/>
    <n v="0"/>
    <n v="0"/>
    <m/>
    <x v="8"/>
    <x v="1"/>
    <m/>
    <n v="39.623225512317902"/>
    <x v="588"/>
    <n v="1.2493633817163232E-2"/>
    <n v="2.342556340718106E-2"/>
    <n v="9.3702253628724242E-3"/>
    <n v="3.3491381686517427E-2"/>
    <n v="1.8125258968697857"/>
    <n v="1.8460172785563032"/>
    <n v="0.92300863927815158"/>
    <n v="3.3843650106865555"/>
    <x v="0"/>
    <x v="0"/>
    <n v="1.5"/>
    <m/>
    <m/>
    <m/>
    <m/>
  </r>
  <r>
    <n v="233"/>
    <x v="0"/>
    <x v="6150"/>
    <x v="0"/>
    <m/>
    <s v="L2091-1508"/>
    <x v="2"/>
    <x v="2"/>
    <x v="2"/>
    <n v="48"/>
    <n v="26"/>
    <n v="23"/>
    <n v="0"/>
    <n v="0"/>
    <n v="0"/>
    <n v="0"/>
    <n v="0"/>
    <n v="0"/>
    <m/>
    <x v="26"/>
    <x v="14"/>
    <m/>
    <n v="59.236812878479547"/>
    <x v="1822"/>
    <n v="2.7923669467787116E-2"/>
    <n v="0.13263742299107145"/>
    <n v="2.7923662486869748E-2"/>
    <n v="0.18963089519325224"/>
    <n v="1.3379445579912033"/>
    <n v="1.5275754531844554"/>
    <n v="0.76378772659222771"/>
    <n v="2.8005549975048347"/>
    <x v="0"/>
    <x v="0"/>
    <n v="5"/>
    <m/>
    <m/>
    <m/>
    <m/>
  </r>
  <r>
    <n v="3232"/>
    <x v="1"/>
    <x v="6151"/>
    <x v="0"/>
    <m/>
    <s v="V1369-782"/>
    <x v="25"/>
    <x v="25"/>
    <x v="1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6152"/>
    <x v="0"/>
    <m/>
    <s v="V1367-780"/>
    <x v="25"/>
    <x v="25"/>
    <x v="15"/>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2"/>
    <x v="1"/>
    <x v="6153"/>
    <x v="0"/>
    <m/>
    <s v="V1366-779"/>
    <x v="25"/>
    <x v="25"/>
    <x v="1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0"/>
    <x v="6154"/>
    <x v="0"/>
    <m/>
    <s v="V1365-778"/>
    <x v="6"/>
    <x v="6"/>
    <x v="5"/>
    <n v="38"/>
    <n v="0"/>
    <n v="0"/>
    <n v="0"/>
    <n v="0"/>
    <n v="0"/>
    <n v="0"/>
    <n v="0"/>
    <n v="0"/>
    <m/>
    <x v="3"/>
    <x v="1"/>
    <m/>
    <n v="38"/>
    <x v="91"/>
    <n v="1.1490960020371786E-2"/>
    <n v="2.585466004583652E-2"/>
    <n v="8.61822001527884E-3"/>
    <n v="3.6964245978597071E-2"/>
    <n v="1.7814818324945383"/>
    <n v="1.8184460784731353"/>
    <n v="0.90922303923656767"/>
    <n v="3.3338178105340814"/>
    <x v="0"/>
    <x v="0"/>
    <n v="2"/>
    <m/>
    <m/>
    <m/>
    <m/>
  </r>
  <r>
    <n v="233"/>
    <x v="0"/>
    <x v="6155"/>
    <x v="0"/>
    <m/>
    <s v="L2086-1502"/>
    <x v="3"/>
    <x v="3"/>
    <x v="3"/>
    <n v="42"/>
    <n v="38"/>
    <n v="0"/>
    <n v="0"/>
    <n v="0"/>
    <n v="0"/>
    <n v="0"/>
    <n v="0"/>
    <n v="0"/>
    <m/>
    <x v="25"/>
    <x v="3"/>
    <m/>
    <n v="56.639209034025185"/>
    <x v="1823"/>
    <n v="2.5528393175451997E-2"/>
    <n v="0.14359721161191749"/>
    <n v="3.8292589763177995E-2"/>
    <n v="0.20530003652932718"/>
    <n v="1.3194735275275986"/>
    <n v="1.5247735640569258"/>
    <n v="0.76238678202846288"/>
    <n v="2.7954182007710306"/>
    <x v="0"/>
    <x v="0"/>
    <n v="5.5"/>
    <m/>
    <m/>
    <m/>
    <m/>
  </r>
  <r>
    <n v="3232"/>
    <x v="0"/>
    <x v="6156"/>
    <x v="0"/>
    <m/>
    <s v="V1362-775"/>
    <x v="8"/>
    <x v="8"/>
    <x v="1"/>
    <n v="86"/>
    <n v="0"/>
    <n v="0"/>
    <n v="0"/>
    <n v="0"/>
    <n v="0"/>
    <n v="0"/>
    <n v="0"/>
    <n v="0"/>
    <m/>
    <x v="15"/>
    <x v="1"/>
    <m/>
    <n v="86"/>
    <x v="445"/>
    <n v="5.8855360325948583E-2"/>
    <n v="0.30899064171123009"/>
    <n v="4.4141520244461441E-2"/>
    <n v="0.44176199049028808"/>
    <n v="1.153791992581336"/>
    <n v="1.5955539830716241"/>
    <n v="0.79777699153581205"/>
    <n v="2.9251823022979773"/>
    <x v="0"/>
    <x v="0"/>
    <n v="6"/>
    <m/>
    <m/>
    <m/>
    <m/>
  </r>
  <r>
    <n v="3232"/>
    <x v="1"/>
    <x v="6157"/>
    <x v="0"/>
    <m/>
    <s v="V1364-777"/>
    <x v="25"/>
    <x v="25"/>
    <x v="1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6158"/>
    <x v="0"/>
    <m/>
    <s v="V1363-776"/>
    <x v="25"/>
    <x v="25"/>
    <x v="15"/>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232"/>
    <x v="0"/>
    <x v="6159"/>
    <x v="0"/>
    <m/>
    <s v="V1361-774"/>
    <x v="19"/>
    <x v="19"/>
    <x v="1"/>
    <n v="70.5"/>
    <n v="64"/>
    <n v="0"/>
    <n v="0"/>
    <n v="0"/>
    <n v="0"/>
    <n v="0"/>
    <n v="0"/>
    <n v="0"/>
    <m/>
    <x v="5"/>
    <x v="1"/>
    <m/>
    <n v="95.216857751135649"/>
    <x v="1824"/>
    <n v="7.214675642984468E-2"/>
    <n v="0.18938523562834228"/>
    <n v="5.4110067322383507E-2"/>
    <n v="0.27076288847232105"/>
    <n v="1.2570531534477161"/>
    <n v="1.5278160419200371"/>
    <n v="0.76390802096001853"/>
    <n v="2.800996076853401"/>
    <x v="0"/>
    <x v="0"/>
    <n v="2.5"/>
    <m/>
    <m/>
    <m/>
    <m/>
  </r>
  <r>
    <n v="3232"/>
    <x v="0"/>
    <x v="6160"/>
    <x v="0"/>
    <m/>
    <s v="V1357-750"/>
    <x v="8"/>
    <x v="8"/>
    <x v="1"/>
    <n v="42"/>
    <n v="0"/>
    <n v="0"/>
    <n v="0"/>
    <n v="0"/>
    <n v="0"/>
    <n v="0"/>
    <n v="0"/>
    <n v="0"/>
    <m/>
    <x v="1"/>
    <x v="3"/>
    <m/>
    <n v="42"/>
    <x v="217"/>
    <n v="1.4037433155080216E-2"/>
    <n v="4.211229946524065E-2"/>
    <n v="2.1056149732620325E-2"/>
    <n v="6.0207691510845082E-2"/>
    <n v="1.6356219835283434"/>
    <n v="1.6958296750391886"/>
    <n v="0.84791483751959429"/>
    <n v="3.1090210709051789"/>
    <x v="0"/>
    <x v="0"/>
    <n v="2"/>
    <m/>
    <m/>
    <m/>
    <m/>
  </r>
  <r>
    <n v="3232"/>
    <x v="1"/>
    <x v="6161"/>
    <x v="0"/>
    <m/>
    <s v="V1358-751"/>
    <x v="25"/>
    <x v="25"/>
    <x v="15"/>
    <n v="27"/>
    <n v="0"/>
    <n v="0"/>
    <n v="0"/>
    <n v="0"/>
    <n v="0"/>
    <n v="0"/>
    <n v="0"/>
    <n v="0"/>
    <m/>
    <x v="6"/>
    <x v="1"/>
    <m/>
    <n v="27"/>
    <x v="403"/>
    <n v="5.8011841100076393E-3"/>
    <n v="8.701776165011459E-3"/>
    <n v="4.3508880825057295E-3"/>
    <n v="1.244087503157768E-2"/>
    <n v="2.1557162851584999"/>
    <n v="2.1681571601900775"/>
    <n v="1.0840785800950388"/>
    <n v="3.9749547936818086"/>
    <x v="0"/>
    <x v="0"/>
    <n v="1"/>
    <m/>
    <m/>
    <m/>
    <m/>
  </r>
  <r>
    <n v="3232"/>
    <x v="1"/>
    <x v="6162"/>
    <x v="0"/>
    <m/>
    <s v="V1356-749"/>
    <x v="25"/>
    <x v="25"/>
    <x v="15"/>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2"/>
    <x v="1"/>
    <x v="6163"/>
    <x v="0"/>
    <m/>
    <s v="V1359-752"/>
    <x v="29"/>
    <x v="29"/>
    <x v="1"/>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111"/>
    <x v="0"/>
    <x v="6164"/>
    <x v="0"/>
    <m/>
    <s v="M24-101"/>
    <x v="13"/>
    <x v="13"/>
    <x v="0"/>
    <n v="54.8"/>
    <n v="23.6"/>
    <n v="23.5"/>
    <n v="0"/>
    <n v="0"/>
    <n v="0"/>
    <n v="0"/>
    <n v="0"/>
    <n v="0"/>
    <m/>
    <x v="17"/>
    <x v="31"/>
    <m/>
    <n v="64.126827459340291"/>
    <x v="1825"/>
    <n v="3.2724169213139802E-2"/>
    <n v="0.13089666867151689"/>
    <n v="4.4177628437738731E-2"/>
    <n v="0.18714214961538561"/>
    <n v="1.3410431447843454"/>
    <n v="1.5281852943997309"/>
    <n v="0.76409264719986547"/>
    <n v="2.8016730397328398"/>
    <x v="0"/>
    <x v="0"/>
    <n v="3.5333329999999998"/>
    <m/>
    <m/>
    <m/>
    <m/>
  </r>
  <r>
    <n v="3232"/>
    <x v="1"/>
    <x v="6165"/>
    <x v="0"/>
    <m/>
    <s v="V1360-773"/>
    <x v="12"/>
    <x v="12"/>
    <x v="9"/>
    <n v="29"/>
    <n v="0"/>
    <n v="0"/>
    <n v="0"/>
    <n v="0"/>
    <n v="0"/>
    <n v="0"/>
    <n v="0"/>
    <n v="0"/>
    <m/>
    <x v="3"/>
    <x v="1"/>
    <m/>
    <n v="29"/>
    <x v="92"/>
    <n v="6.6924497071555889E-3"/>
    <n v="1.5058011841100076E-2"/>
    <n v="5.0193372803666921E-3"/>
    <n v="2.1528345476454384E-2"/>
    <n v="1.9583478451355507"/>
    <n v="1.979876190612005"/>
    <n v="0.98993809530600252"/>
    <n v="3.6297730161220092"/>
    <x v="0"/>
    <x v="0"/>
    <n v="2"/>
    <m/>
    <m/>
    <m/>
    <m/>
  </r>
  <r>
    <n v="233"/>
    <x v="0"/>
    <x v="6166"/>
    <x v="0"/>
    <m/>
    <s v="L2090-1507"/>
    <x v="3"/>
    <x v="3"/>
    <x v="3"/>
    <n v="28"/>
    <n v="26"/>
    <n v="0"/>
    <n v="0"/>
    <n v="0"/>
    <n v="0"/>
    <n v="0"/>
    <n v="0"/>
    <n v="0"/>
    <m/>
    <x v="13"/>
    <x v="1"/>
    <m/>
    <n v="38.209946349085598"/>
    <x v="42"/>
    <n v="1.1618283677107202E-2"/>
    <n v="4.3568563789152012E-2"/>
    <n v="8.7137127578304011E-3"/>
    <n v="6.2289703518873148E-2"/>
    <n v="1.6259145302336182"/>
    <n v="1.6882042337524914"/>
    <n v="0.8441021168762457"/>
    <n v="3.0950410952129008"/>
    <x v="0"/>
    <x v="0"/>
    <n v="4"/>
    <m/>
    <m/>
    <m/>
    <m/>
  </r>
  <r>
    <n v="233"/>
    <x v="0"/>
    <x v="6167"/>
    <x v="0"/>
    <m/>
    <s v="L2087-1504"/>
    <x v="3"/>
    <x v="3"/>
    <x v="3"/>
    <n v="30"/>
    <n v="20"/>
    <n v="0"/>
    <n v="0"/>
    <n v="0"/>
    <n v="0"/>
    <n v="0"/>
    <n v="0"/>
    <n v="0"/>
    <m/>
    <x v="15"/>
    <x v="3"/>
    <m/>
    <n v="36.055512754639892"/>
    <x v="459"/>
    <n v="1.0345047109752989E-2"/>
    <n v="5.431149732620319E-2"/>
    <n v="1.5517570664629485E-2"/>
    <n v="7.764880849612954E-2"/>
    <n v="1.5643625017295633"/>
    <n v="1.6420113102256928"/>
    <n v="0.8210056551128464"/>
    <n v="3.0103540687471035"/>
    <x v="0"/>
    <x v="0"/>
    <n v="5"/>
    <m/>
    <m/>
    <m/>
    <m/>
  </r>
  <r>
    <n v="233"/>
    <x v="0"/>
    <x v="6168"/>
    <x v="0"/>
    <m/>
    <s v="L2088-1505"/>
    <x v="3"/>
    <x v="3"/>
    <x v="3"/>
    <n v="41"/>
    <n v="29"/>
    <n v="28"/>
    <n v="22"/>
    <n v="0"/>
    <n v="0"/>
    <n v="0"/>
    <n v="0"/>
    <n v="0"/>
    <m/>
    <x v="11"/>
    <x v="3"/>
    <m/>
    <n v="61.562975886485539"/>
    <x v="1826"/>
    <n v="3.015979118920295E-2"/>
    <n v="0.13571906035141329"/>
    <n v="4.5239686783804425E-2"/>
    <n v="0.19403669287933914"/>
    <n v="1.3325746135753194"/>
    <n v="1.5266113064546585"/>
    <n v="0.76330565322732924"/>
    <n v="2.7987873951668738"/>
    <x v="0"/>
    <x v="0"/>
    <n v="4"/>
    <m/>
    <m/>
    <m/>
    <m/>
  </r>
  <r>
    <n v="3232"/>
    <x v="1"/>
    <x v="6169"/>
    <x v="0"/>
    <m/>
    <s v="V1355-748"/>
    <x v="25"/>
    <x v="25"/>
    <x v="15"/>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232"/>
    <x v="1"/>
    <x v="6170"/>
    <x v="0"/>
    <m/>
    <s v="V1354-747"/>
    <x v="25"/>
    <x v="25"/>
    <x v="15"/>
    <n v="28"/>
    <n v="0"/>
    <n v="0"/>
    <n v="0"/>
    <n v="0"/>
    <n v="0"/>
    <n v="0"/>
    <n v="0"/>
    <n v="0"/>
    <m/>
    <x v="3"/>
    <x v="3"/>
    <m/>
    <n v="28"/>
    <x v="261"/>
    <n v="6.2388591800356507E-3"/>
    <n v="1.4037433155080213E-2"/>
    <n v="9.3582887700534752E-3"/>
    <n v="2.0069230503615025E-2"/>
    <n v="1.9825624245306124"/>
    <n v="2.0026316550342274"/>
    <n v="1.0013158275171137"/>
    <n v="3.6714913675627501"/>
    <x v="0"/>
    <x v="0"/>
    <n v="1"/>
    <m/>
    <m/>
    <m/>
    <m/>
  </r>
  <r>
    <n v="233"/>
    <x v="0"/>
    <x v="6171"/>
    <x v="0"/>
    <m/>
    <s v="L2084-1500"/>
    <x v="3"/>
    <x v="3"/>
    <x v="3"/>
    <n v="45"/>
    <n v="0"/>
    <n v="0"/>
    <n v="0"/>
    <n v="0"/>
    <n v="0"/>
    <n v="0"/>
    <n v="0"/>
    <n v="0"/>
    <m/>
    <x v="15"/>
    <x v="3"/>
    <m/>
    <n v="45"/>
    <x v="23"/>
    <n v="1.611440030557678E-2"/>
    <n v="8.4600601604278097E-2"/>
    <n v="2.417160045836517E-2"/>
    <n v="0.12095295169589416"/>
    <n v="1.4475509406526923"/>
    <n v="1.5685038923485866"/>
    <n v="0.78425194617429328"/>
    <n v="2.8755904693057417"/>
    <x v="0"/>
    <x v="0"/>
    <n v="5"/>
    <m/>
    <m/>
    <m/>
    <m/>
  </r>
  <r>
    <n v="3232"/>
    <x v="0"/>
    <x v="6172"/>
    <x v="0"/>
    <m/>
    <s v="V1353-746"/>
    <x v="13"/>
    <x v="13"/>
    <x v="0"/>
    <n v="156"/>
    <n v="0"/>
    <n v="0"/>
    <n v="0"/>
    <n v="0"/>
    <n v="0"/>
    <n v="0"/>
    <n v="0"/>
    <n v="0"/>
    <m/>
    <x v="11"/>
    <x v="1"/>
    <m/>
    <n v="156"/>
    <x v="1827"/>
    <n v="0.19365928189457601"/>
    <n v="0.87146676852559202"/>
    <n v="0.145244461420932"/>
    <n v="1.2459305957550388"/>
    <n v="0.96223029624827727"/>
    <n v="2.208160892003316"/>
    <n v="1.104080446001658"/>
    <n v="4.0482949686727459"/>
    <x v="0"/>
    <x v="0"/>
    <n v="5"/>
    <m/>
    <m/>
    <m/>
    <m/>
  </r>
  <r>
    <n v="233"/>
    <x v="0"/>
    <x v="6173"/>
    <x v="0"/>
    <m/>
    <s v="L2089-1506"/>
    <x v="3"/>
    <x v="3"/>
    <x v="3"/>
    <n v="25"/>
    <n v="24"/>
    <n v="20"/>
    <n v="0"/>
    <n v="0"/>
    <n v="0"/>
    <n v="0"/>
    <n v="0"/>
    <n v="0"/>
    <m/>
    <x v="15"/>
    <x v="3"/>
    <m/>
    <n v="40.01249804748511"/>
    <x v="1828"/>
    <n v="1.2740323402088107E-2"/>
    <n v="6.688669786096256E-2"/>
    <n v="1.9110485103132159E-2"/>
    <n v="9.5627494155618026E-2"/>
    <n v="1.5083424577136195"/>
    <n v="1.6039699518692376"/>
    <n v="0.80198497593461882"/>
    <n v="2.9406115784269353"/>
    <x v="0"/>
    <x v="0"/>
    <n v="5"/>
    <m/>
    <m/>
    <m/>
    <m/>
  </r>
  <r>
    <n v="233"/>
    <x v="1"/>
    <x v="6174"/>
    <x v="0"/>
    <m/>
    <s v="L2085-1501"/>
    <x v="5"/>
    <x v="5"/>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0"/>
    <x v="6175"/>
    <x v="0"/>
    <m/>
    <s v="V1346-739"/>
    <x v="25"/>
    <x v="25"/>
    <x v="15"/>
    <n v="40"/>
    <n v="24.8"/>
    <n v="0"/>
    <n v="0"/>
    <n v="0"/>
    <n v="0"/>
    <n v="0"/>
    <n v="0"/>
    <n v="0"/>
    <m/>
    <x v="3"/>
    <x v="1"/>
    <m/>
    <n v="47.064211456264729"/>
    <x v="1829"/>
    <n v="1.7626687038451747E-2"/>
    <n v="3.966004583651643E-2"/>
    <n v="1.3220015278838811E-2"/>
    <n v="5.6701719814703358E-2"/>
    <n v="1.6528951290537215"/>
    <n v="1.7095968488684248"/>
    <n v="0.85479842443421239"/>
    <n v="3.1342608895921118"/>
    <x v="0"/>
    <x v="0"/>
    <n v="2"/>
    <m/>
    <m/>
    <m/>
    <m/>
  </r>
  <r>
    <n v="3232"/>
    <x v="1"/>
    <x v="6176"/>
    <x v="0"/>
    <m/>
    <s v="V1347-740"/>
    <x v="25"/>
    <x v="25"/>
    <x v="15"/>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32"/>
    <x v="0"/>
    <x v="6177"/>
    <x v="0"/>
    <m/>
    <s v="V1348-741"/>
    <x v="26"/>
    <x v="26"/>
    <x v="0"/>
    <n v="66"/>
    <n v="0"/>
    <n v="0"/>
    <n v="0"/>
    <n v="0"/>
    <n v="0"/>
    <n v="0"/>
    <n v="0"/>
    <n v="0"/>
    <m/>
    <x v="13"/>
    <x v="3"/>
    <m/>
    <n v="66"/>
    <x v="511"/>
    <n v="3.4663865546218489E-2"/>
    <n v="0.12998949579831931"/>
    <n v="5.1995798319327734E-2"/>
    <n v="0.18584517022480238"/>
    <n v="1.3426771901406969"/>
    <n v="1.5285223603654992"/>
    <n v="0.76426118018274958"/>
    <n v="2.8022909940034149"/>
    <x v="0"/>
    <x v="0"/>
    <n v="3"/>
    <m/>
    <m/>
    <m/>
    <m/>
  </r>
  <r>
    <n v="3232"/>
    <x v="1"/>
    <x v="6178"/>
    <x v="0"/>
    <m/>
    <s v="V1349-743"/>
    <x v="25"/>
    <x v="25"/>
    <x v="15"/>
    <n v="30.1"/>
    <n v="0"/>
    <n v="0"/>
    <n v="0"/>
    <n v="0"/>
    <n v="0"/>
    <n v="0"/>
    <n v="0"/>
    <n v="0"/>
    <m/>
    <x v="3"/>
    <x v="3"/>
    <m/>
    <n v="30.1"/>
    <x v="1830"/>
    <n v="7.2097816399287005E-3"/>
    <n v="1.6222008689839577E-2"/>
    <n v="1.0814672459893052E-2"/>
    <n v="2.3192504500740122E-2"/>
    <n v="1.9329811840824023"/>
    <n v="1.9561736885831424"/>
    <n v="0.97808684429157122"/>
    <n v="3.5863184290690944"/>
    <x v="0"/>
    <x v="0"/>
    <n v="1"/>
    <m/>
    <m/>
    <m/>
    <m/>
  </r>
  <r>
    <n v="3232"/>
    <x v="0"/>
    <x v="6179"/>
    <x v="0"/>
    <m/>
    <s v="V1350-742"/>
    <x v="25"/>
    <x v="25"/>
    <x v="15"/>
    <n v="35"/>
    <n v="0"/>
    <n v="0"/>
    <n v="0"/>
    <n v="0"/>
    <n v="0"/>
    <n v="0"/>
    <n v="0"/>
    <n v="0"/>
    <m/>
    <x v="3"/>
    <x v="3"/>
    <m/>
    <n v="35"/>
    <x v="36"/>
    <n v="9.7482174688057043E-3"/>
    <n v="2.1933489304812835E-2"/>
    <n v="1.4622326203208556E-2"/>
    <n v="3.1358172661898477E-2"/>
    <n v="1.83353406970776"/>
    <n v="1.8648922423696586"/>
    <n v="0.93244612118482928"/>
    <n v="3.4189691110110405"/>
    <x v="0"/>
    <x v="0"/>
    <n v="1"/>
    <m/>
    <m/>
    <m/>
    <m/>
  </r>
  <r>
    <n v="3232"/>
    <x v="1"/>
    <x v="6180"/>
    <x v="0"/>
    <m/>
    <s v="V1351-744"/>
    <x v="25"/>
    <x v="25"/>
    <x v="15"/>
    <n v="29"/>
    <n v="0"/>
    <n v="0"/>
    <n v="0"/>
    <n v="0"/>
    <n v="0"/>
    <n v="0"/>
    <n v="0"/>
    <n v="0"/>
    <m/>
    <x v="6"/>
    <x v="1"/>
    <m/>
    <n v="29"/>
    <x v="92"/>
    <n v="6.6924497071555889E-3"/>
    <n v="1.0038674560733384E-2"/>
    <n v="5.0193372803666921E-3"/>
    <n v="1.4352230317636255E-2"/>
    <n v="2.1024390476874557"/>
    <n v="2.1167912780050919"/>
    <n v="1.058395639002546"/>
    <n v="3.8807840096760016"/>
    <x v="0"/>
    <x v="0"/>
    <n v="1"/>
    <m/>
    <m/>
    <m/>
    <m/>
  </r>
  <r>
    <n v="3232"/>
    <x v="1"/>
    <x v="6181"/>
    <x v="0"/>
    <m/>
    <s v="V1352-745"/>
    <x v="5"/>
    <x v="5"/>
    <x v="3"/>
    <n v="21"/>
    <n v="21"/>
    <n v="0"/>
    <n v="0"/>
    <n v="0"/>
    <n v="0"/>
    <n v="0"/>
    <n v="0"/>
    <n v="0"/>
    <m/>
    <x v="3"/>
    <x v="1"/>
    <m/>
    <n v="29.698484809834994"/>
    <x v="742"/>
    <n v="7.0187165775401064E-3"/>
    <n v="1.5792112299465238E-2"/>
    <n v="5.2640374331550796E-3"/>
    <n v="2.2577884316566901E-2"/>
    <n v="1.9420931840602274"/>
    <n v="1.9646710683767943"/>
    <n v="0.98233553418839714"/>
    <n v="3.6018969586907894"/>
    <x v="0"/>
    <x v="0"/>
    <n v="2"/>
    <m/>
    <m/>
    <m/>
    <m/>
  </r>
  <r>
    <n v="3232"/>
    <x v="0"/>
    <x v="6182"/>
    <x v="0"/>
    <m/>
    <s v="V1345-738"/>
    <x v="11"/>
    <x v="11"/>
    <x v="8"/>
    <n v="110"/>
    <n v="0"/>
    <n v="0"/>
    <n v="0"/>
    <n v="0"/>
    <n v="0"/>
    <n v="0"/>
    <n v="0"/>
    <n v="0"/>
    <m/>
    <x v="15"/>
    <x v="1"/>
    <m/>
    <n v="110"/>
    <x v="197"/>
    <n v="9.6288515406162484E-2"/>
    <n v="0.50551470588235303"/>
    <n v="7.221638655462187E-2"/>
    <n v="0.72273121754089842"/>
    <n v="1.0585055997241322"/>
    <n v="1.7812368172650306"/>
    <n v="0.89061840863251529"/>
    <n v="3.2656008316525558"/>
    <x v="0"/>
    <x v="0"/>
    <n v="6"/>
    <m/>
    <m/>
    <m/>
    <m/>
  </r>
  <r>
    <n v="233"/>
    <x v="1"/>
    <x v="6183"/>
    <x v="0"/>
    <m/>
    <s v="L2083-1499"/>
    <x v="1"/>
    <x v="1"/>
    <x v="1"/>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111"/>
    <x v="0"/>
    <x v="6184"/>
    <x v="0"/>
    <m/>
    <s v="M23-100"/>
    <x v="3"/>
    <x v="3"/>
    <x v="3"/>
    <n v="43"/>
    <n v="34.5"/>
    <n v="29"/>
    <n v="0"/>
    <n v="0"/>
    <n v="0"/>
    <n v="0"/>
    <n v="0"/>
    <n v="0"/>
    <m/>
    <x v="13"/>
    <x v="3"/>
    <m/>
    <n v="62.291652731325087"/>
    <x v="1831"/>
    <n v="3.0877976190476195E-2"/>
    <n v="0.11579241071428574"/>
    <n v="4.6316964285714295E-2"/>
    <n v="0.16554768635555317"/>
    <n v="1.3701451017971915"/>
    <n v="1.5356927881527447"/>
    <n v="0.76784639407637234"/>
    <n v="2.8154367782800316"/>
    <x v="0"/>
    <x v="0"/>
    <n v="3"/>
    <m/>
    <m/>
    <m/>
    <m/>
  </r>
  <r>
    <n v="233"/>
    <x v="0"/>
    <x v="6185"/>
    <x v="0"/>
    <m/>
    <s v="L2081-1497"/>
    <x v="8"/>
    <x v="8"/>
    <x v="1"/>
    <n v="45"/>
    <n v="0"/>
    <n v="0"/>
    <n v="0"/>
    <n v="0"/>
    <n v="0"/>
    <n v="0"/>
    <n v="0"/>
    <n v="0"/>
    <m/>
    <x v="15"/>
    <x v="3"/>
    <m/>
    <n v="45"/>
    <x v="23"/>
    <n v="1.611440030557678E-2"/>
    <n v="8.4600601604278097E-2"/>
    <n v="2.417160045836517E-2"/>
    <n v="0.12095295169589416"/>
    <n v="1.4475509406526923"/>
    <n v="1.5685038923485866"/>
    <n v="0.78425194617429328"/>
    <n v="2.8755904693057417"/>
    <x v="0"/>
    <x v="0"/>
    <n v="5"/>
    <m/>
    <m/>
    <m/>
    <m/>
  </r>
  <r>
    <n v="233"/>
    <x v="0"/>
    <x v="6186"/>
    <x v="0"/>
    <m/>
    <s v="L2082-1498"/>
    <x v="3"/>
    <x v="3"/>
    <x v="3"/>
    <n v="36"/>
    <n v="0"/>
    <n v="0"/>
    <n v="0"/>
    <n v="0"/>
    <n v="0"/>
    <n v="0"/>
    <n v="0"/>
    <n v="0"/>
    <m/>
    <x v="11"/>
    <x v="3"/>
    <m/>
    <n v="36"/>
    <x v="4"/>
    <n v="1.0313216195569139E-2"/>
    <n v="4.6409472880061128E-2"/>
    <n v="1.5469824293353709E-2"/>
    <n v="6.6351333501747656E-2"/>
    <n v="1.6080299202664283"/>
    <n v="1.6743812537681759"/>
    <n v="0.83719062688408796"/>
    <n v="3.0696989652416558"/>
    <x v="0"/>
    <x v="0"/>
    <n v="4"/>
    <m/>
    <m/>
    <m/>
    <m/>
  </r>
  <r>
    <n v="233"/>
    <x v="1"/>
    <x v="6187"/>
    <x v="0"/>
    <m/>
    <s v="L2078-1494"/>
    <x v="23"/>
    <x v="23"/>
    <x v="14"/>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233"/>
    <x v="1"/>
    <x v="6188"/>
    <x v="0"/>
    <m/>
    <s v="L2076-1491"/>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233"/>
    <x v="0"/>
    <x v="6189"/>
    <x v="0"/>
    <m/>
    <s v="L2077-1493"/>
    <x v="2"/>
    <x v="2"/>
    <x v="2"/>
    <n v="26"/>
    <n v="20"/>
    <n v="0"/>
    <n v="0"/>
    <n v="0"/>
    <n v="0"/>
    <n v="0"/>
    <n v="0"/>
    <n v="0"/>
    <m/>
    <x v="1"/>
    <x v="1"/>
    <m/>
    <n v="32.802438933713454"/>
    <x v="305"/>
    <n v="8.5625159154570918E-3"/>
    <n v="2.5687547746371275E-2"/>
    <n v="6.4218869365928188E-3"/>
    <n v="3.6725326567839736E-2"/>
    <n v="1.7835057417635076"/>
    <n v="1.8202310683313474"/>
    <n v="0.9101155341656737"/>
    <n v="3.3370902919408034"/>
    <x v="0"/>
    <x v="0"/>
    <n v="3"/>
    <m/>
    <m/>
    <m/>
    <m/>
  </r>
  <r>
    <n v="233"/>
    <x v="0"/>
    <x v="6190"/>
    <x v="0"/>
    <m/>
    <s v="L2075-1490"/>
    <x v="2"/>
    <x v="2"/>
    <x v="2"/>
    <n v="35"/>
    <n v="25"/>
    <n v="19"/>
    <n v="0"/>
    <n v="0"/>
    <n v="0"/>
    <n v="0"/>
    <n v="0"/>
    <n v="0"/>
    <m/>
    <x v="1"/>
    <x v="1"/>
    <m/>
    <n v="47.021271782034987"/>
    <x v="845"/>
    <n v="1.7594537815126047E-2"/>
    <n v="5.2783613445378144E-2"/>
    <n v="1.3195903361344536E-2"/>
    <n v="7.5464402454919755E-2"/>
    <n v="1.572198406333893"/>
    <n v="1.6476628087888128"/>
    <n v="0.82383140439440639"/>
    <n v="3.0207151494461568"/>
    <x v="0"/>
    <x v="0"/>
    <n v="3"/>
    <m/>
    <m/>
    <m/>
    <m/>
  </r>
  <r>
    <n v="3232"/>
    <x v="1"/>
    <x v="6191"/>
    <x v="0"/>
    <m/>
    <s v="V1336-729"/>
    <x v="25"/>
    <x v="25"/>
    <x v="15"/>
    <n v="22"/>
    <n v="0"/>
    <n v="0"/>
    <n v="0"/>
    <n v="0"/>
    <n v="0"/>
    <n v="0"/>
    <n v="0"/>
    <n v="0"/>
    <m/>
    <x v="3"/>
    <x v="1"/>
    <m/>
    <n v="22"/>
    <x v="1"/>
    <n v="3.8515406162464984E-3"/>
    <n v="8.6659663865546206E-3"/>
    <n v="2.8886554621848737E-3"/>
    <n v="1.2389678014986825E-2"/>
    <n v="2.1572734099687985"/>
    <n v="2.1696630879837855"/>
    <n v="1.0848315439918927"/>
    <n v="3.9777156613036064"/>
    <x v="0"/>
    <x v="0"/>
    <n v="2"/>
    <m/>
    <m/>
    <m/>
    <m/>
  </r>
  <r>
    <n v="233"/>
    <x v="0"/>
    <x v="6192"/>
    <x v="0"/>
    <m/>
    <s v="L2071-1486"/>
    <x v="2"/>
    <x v="2"/>
    <x v="2"/>
    <n v="65"/>
    <n v="0"/>
    <n v="0"/>
    <n v="0"/>
    <n v="0"/>
    <n v="0"/>
    <n v="0"/>
    <n v="0"/>
    <n v="0"/>
    <m/>
    <x v="13"/>
    <x v="1"/>
    <m/>
    <n v="65"/>
    <x v="425"/>
    <n v="3.3621403106697222E-2"/>
    <n v="0.1260802616501146"/>
    <n v="2.5216052330022914E-2"/>
    <n v="0.18025616258030078"/>
    <n v="1.3498752660175166"/>
    <n v="1.5301314285978174"/>
    <n v="0.76506571429890868"/>
    <n v="2.8052409524293318"/>
    <x v="0"/>
    <x v="0"/>
    <n v="4"/>
    <m/>
    <m/>
    <m/>
    <m/>
  </r>
  <r>
    <n v="233"/>
    <x v="0"/>
    <x v="6193"/>
    <x v="0"/>
    <m/>
    <s v="L2070-1484"/>
    <x v="8"/>
    <x v="8"/>
    <x v="1"/>
    <n v="44"/>
    <n v="0"/>
    <n v="0"/>
    <n v="0"/>
    <n v="0"/>
    <n v="0"/>
    <n v="0"/>
    <n v="0"/>
    <n v="0"/>
    <m/>
    <x v="0"/>
    <x v="2"/>
    <m/>
    <n v="44"/>
    <x v="49"/>
    <n v="1.5406162464985993E-2"/>
    <n v="0.10399159663865545"/>
    <n v="3.4663865546218482E-2"/>
    <n v="0.14867613617984191"/>
    <n v="1.3961772409803028"/>
    <n v="1.5448533771601447"/>
    <n v="0.77242668858007235"/>
    <n v="2.8322311914602651"/>
    <x v="0"/>
    <x v="0"/>
    <n v="6"/>
    <m/>
    <m/>
    <m/>
    <m/>
  </r>
  <r>
    <n v="233"/>
    <x v="1"/>
    <x v="6194"/>
    <x v="0"/>
    <m/>
    <s v="L2079-1495"/>
    <x v="6"/>
    <x v="6"/>
    <x v="5"/>
    <n v="16"/>
    <n v="0"/>
    <n v="0"/>
    <n v="0"/>
    <n v="0"/>
    <n v="0"/>
    <n v="0"/>
    <n v="0"/>
    <n v="0"/>
    <m/>
    <x v="1"/>
    <x v="1"/>
    <m/>
    <n v="16"/>
    <x v="88"/>
    <n v="2.0371785077667433E-3"/>
    <n v="6.1115355233002299E-3"/>
    <n v="1.5278838808250575E-3"/>
    <n v="8.7376241648391955E-3"/>
    <n v="2.2933060808660093"/>
    <n v="2.3020437050308487"/>
    <n v="1.1510218525154243"/>
    <n v="4.2204134592232228"/>
    <x v="0"/>
    <x v="0"/>
    <n v="3"/>
    <m/>
    <m/>
    <m/>
    <m/>
  </r>
  <r>
    <n v="233"/>
    <x v="1"/>
    <x v="6195"/>
    <x v="0"/>
    <m/>
    <s v="L2074-1489"/>
    <x v="2"/>
    <x v="2"/>
    <x v="2"/>
    <n v="29"/>
    <n v="0"/>
    <n v="0"/>
    <n v="0"/>
    <n v="0"/>
    <n v="0"/>
    <n v="0"/>
    <n v="0"/>
    <n v="0"/>
    <m/>
    <x v="3"/>
    <x v="1"/>
    <m/>
    <n v="29"/>
    <x v="92"/>
    <n v="6.6924497071555889E-3"/>
    <n v="1.5058011841100076E-2"/>
    <n v="5.0193372803666921E-3"/>
    <n v="2.1528345476454384E-2"/>
    <n v="1.9583478451355507"/>
    <n v="1.979876190612005"/>
    <n v="0.98993809530600252"/>
    <n v="3.6297730161220092"/>
    <x v="0"/>
    <x v="0"/>
    <n v="2"/>
    <m/>
    <m/>
    <m/>
    <m/>
  </r>
  <r>
    <n v="233"/>
    <x v="0"/>
    <x v="6196"/>
    <x v="0"/>
    <m/>
    <s v="L2072-1487"/>
    <x v="8"/>
    <x v="8"/>
    <x v="1"/>
    <n v="33"/>
    <n v="0"/>
    <n v="0"/>
    <n v="0"/>
    <n v="0"/>
    <n v="0"/>
    <n v="0"/>
    <n v="0"/>
    <n v="0"/>
    <m/>
    <x v="0"/>
    <x v="2"/>
    <m/>
    <n v="33"/>
    <x v="40"/>
    <n v="8.6659663865546223E-3"/>
    <n v="5.8495273109243698E-2"/>
    <n v="1.9498424369747899E-2"/>
    <n v="8.3630326601161084E-2"/>
    <n v="1.5441664056983344"/>
    <n v="1.6277967322994955"/>
    <n v="0.81389836614974775"/>
    <n v="2.9842940092157417"/>
    <x v="0"/>
    <x v="0"/>
    <n v="6"/>
    <m/>
    <m/>
    <m/>
    <m/>
  </r>
  <r>
    <n v="3232"/>
    <x v="0"/>
    <x v="6197"/>
    <x v="0"/>
    <m/>
    <s v="V1337-730"/>
    <x v="25"/>
    <x v="25"/>
    <x v="15"/>
    <n v="26"/>
    <n v="19"/>
    <n v="0"/>
    <n v="0"/>
    <n v="0"/>
    <n v="0"/>
    <n v="0"/>
    <n v="0"/>
    <n v="0"/>
    <m/>
    <x v="8"/>
    <x v="1"/>
    <m/>
    <n v="32.202484376209235"/>
    <x v="324"/>
    <n v="8.252164502164502E-3"/>
    <n v="1.5472808441558442E-2"/>
    <n v="6.1891233766233761E-3"/>
    <n v="2.2121377585298453E-2"/>
    <n v="1.949051834707004"/>
    <n v="1.9711732122923025"/>
    <n v="0.98558660614615123"/>
    <n v="3.6138175558692209"/>
    <x v="0"/>
    <x v="0"/>
    <n v="1.5"/>
    <m/>
    <m/>
    <m/>
    <m/>
  </r>
  <r>
    <n v="233"/>
    <x v="1"/>
    <x v="6198"/>
    <x v="0"/>
    <m/>
    <s v="L2080-1496"/>
    <x v="61"/>
    <x v="61"/>
    <x v="8"/>
    <n v="19"/>
    <n v="0"/>
    <n v="0"/>
    <n v="0"/>
    <n v="0"/>
    <n v="0"/>
    <n v="0"/>
    <n v="0"/>
    <n v="0"/>
    <m/>
    <x v="1"/>
    <x v="1"/>
    <m/>
    <n v="19"/>
    <x v="31"/>
    <n v="2.8727400050929464E-3"/>
    <n v="8.61822001527884E-3"/>
    <n v="2.15455500381971E-3"/>
    <n v="1.2321415326199021E-2"/>
    <n v="2.1593613785189176"/>
    <n v="2.1716827938451169"/>
    <n v="1.0858413969225584"/>
    <n v="3.9814184553827139"/>
    <x v="0"/>
    <x v="0"/>
    <n v="3"/>
    <m/>
    <m/>
    <m/>
    <m/>
  </r>
  <r>
    <n v="3232"/>
    <x v="0"/>
    <x v="6199"/>
    <x v="0"/>
    <m/>
    <s v="V1335-728"/>
    <x v="25"/>
    <x v="25"/>
    <x v="15"/>
    <n v="47"/>
    <n v="0"/>
    <n v="0"/>
    <n v="0"/>
    <n v="0"/>
    <n v="0"/>
    <n v="0"/>
    <n v="0"/>
    <n v="0"/>
    <m/>
    <x v="13"/>
    <x v="1"/>
    <m/>
    <n v="47"/>
    <x v="191"/>
    <n v="1.7578622358034125E-2"/>
    <n v="6.5919833842627965E-2"/>
    <n v="1.3183966768525594E-2"/>
    <n v="9.4245174707664955E-2"/>
    <n v="1.5121930140991182"/>
    <n v="1.6064381888067831"/>
    <n v="0.80321909440339156"/>
    <n v="2.9451366794791021"/>
    <x v="0"/>
    <x v="0"/>
    <n v="4"/>
    <m/>
    <m/>
    <m/>
    <m/>
  </r>
  <r>
    <n v="233"/>
    <x v="0"/>
    <x v="6200"/>
    <x v="0"/>
    <m/>
    <s v="L2073-1488"/>
    <x v="2"/>
    <x v="2"/>
    <x v="2"/>
    <n v="38"/>
    <n v="18"/>
    <n v="0"/>
    <n v="0"/>
    <n v="0"/>
    <n v="0"/>
    <n v="0"/>
    <n v="0"/>
    <n v="0"/>
    <m/>
    <x v="16"/>
    <x v="1"/>
    <m/>
    <n v="42.047592083257278"/>
    <x v="1832"/>
    <n v="1.4069264069264073E-2"/>
    <n v="4.7483766233766253E-2"/>
    <n v="1.0551948051948055E-2"/>
    <n v="6.7887243999473296E-2"/>
    <n v="1.601599372630095"/>
    <n v="1.6694866166295683"/>
    <n v="0.83474330831478416"/>
    <n v="3.0607254638208752"/>
    <x v="0"/>
    <x v="0"/>
    <n v="3.5"/>
    <m/>
    <m/>
    <m/>
    <m/>
  </r>
  <r>
    <n v="3232"/>
    <x v="1"/>
    <x v="6201"/>
    <x v="0"/>
    <m/>
    <s v="V1338-731"/>
    <x v="25"/>
    <x v="25"/>
    <x v="15"/>
    <n v="22"/>
    <n v="0"/>
    <n v="0"/>
    <n v="0"/>
    <n v="0"/>
    <n v="0"/>
    <n v="0"/>
    <n v="0"/>
    <n v="0"/>
    <m/>
    <x v="6"/>
    <x v="1"/>
    <m/>
    <n v="22"/>
    <x v="1"/>
    <n v="3.8515406162464984E-3"/>
    <n v="5.7773109243697473E-3"/>
    <n v="2.8886554621848737E-3"/>
    <n v="8.2597853433245515E-3"/>
    <n v="2.316001146028444"/>
    <n v="2.3242609313717684"/>
    <n v="1.1621304656858842"/>
    <n v="4.2611450408482421"/>
    <x v="0"/>
    <x v="0"/>
    <n v="1"/>
    <m/>
    <m/>
    <m/>
    <m/>
  </r>
  <r>
    <n v="233"/>
    <x v="1"/>
    <x v="6202"/>
    <x v="0"/>
    <m/>
    <s v="L2068-1482"/>
    <x v="6"/>
    <x v="6"/>
    <x v="5"/>
    <n v="16"/>
    <n v="0"/>
    <n v="0"/>
    <n v="0"/>
    <n v="0"/>
    <n v="0"/>
    <n v="0"/>
    <n v="0"/>
    <n v="0"/>
    <m/>
    <x v="1"/>
    <x v="1"/>
    <m/>
    <n v="16"/>
    <x v="88"/>
    <n v="2.0371785077667433E-3"/>
    <n v="6.1115355233002299E-3"/>
    <n v="1.5278838808250575E-3"/>
    <n v="8.7376241648391955E-3"/>
    <n v="2.2933060808660093"/>
    <n v="2.3020437050308487"/>
    <n v="1.1510218525154243"/>
    <n v="4.2204134592232228"/>
    <x v="0"/>
    <x v="0"/>
    <n v="3"/>
    <m/>
    <m/>
    <m/>
    <m/>
  </r>
  <r>
    <n v="233"/>
    <x v="0"/>
    <x v="6203"/>
    <x v="0"/>
    <m/>
    <s v="L2069-1483"/>
    <x v="7"/>
    <x v="7"/>
    <x v="6"/>
    <n v="32"/>
    <n v="26"/>
    <n v="0"/>
    <n v="0"/>
    <n v="0"/>
    <n v="0"/>
    <n v="0"/>
    <n v="0"/>
    <n v="0"/>
    <m/>
    <x v="3"/>
    <x v="1"/>
    <m/>
    <n v="41.231056256176608"/>
    <x v="625"/>
    <n v="1.3528138528138533E-2"/>
    <n v="3.0438311688311698E-2"/>
    <n v="1.0146103896103899E-2"/>
    <n v="4.3517464102226469E-2"/>
    <n v="1.7312907440867917"/>
    <n v="1.7748082081890182"/>
    <n v="0.88740410409450909"/>
    <n v="3.2538150483465333"/>
    <x v="0"/>
    <x v="0"/>
    <n v="2"/>
    <m/>
    <m/>
    <m/>
    <m/>
  </r>
  <r>
    <n v="3232"/>
    <x v="0"/>
    <x v="6204"/>
    <x v="0"/>
    <m/>
    <s v="V1344-737"/>
    <x v="8"/>
    <x v="8"/>
    <x v="1"/>
    <n v="49.3"/>
    <n v="42.5"/>
    <n v="0"/>
    <n v="0"/>
    <n v="0"/>
    <n v="0"/>
    <n v="0"/>
    <n v="0"/>
    <n v="0"/>
    <m/>
    <x v="16"/>
    <x v="1"/>
    <m/>
    <n v="65.090245044860595"/>
    <x v="1833"/>
    <n v="3.3714826839826836E-2"/>
    <n v="0.11378754058441558"/>
    <n v="2.5286120129870127E-2"/>
    <n v="0.16268133605335316"/>
    <n v="1.3743418247510975"/>
    <n v="1.5370231608044507"/>
    <n v="0.76851158040222534"/>
    <n v="2.8178757948081596"/>
    <x v="0"/>
    <x v="0"/>
    <n v="3.5"/>
    <m/>
    <m/>
    <m/>
    <m/>
  </r>
  <r>
    <n v="233"/>
    <x v="1"/>
    <x v="6205"/>
    <x v="0"/>
    <m/>
    <s v="L2067-1481"/>
    <x v="23"/>
    <x v="23"/>
    <x v="14"/>
    <n v="18"/>
    <n v="0"/>
    <n v="0"/>
    <n v="0"/>
    <n v="0"/>
    <n v="0"/>
    <n v="0"/>
    <n v="0"/>
    <n v="0"/>
    <m/>
    <x v="3"/>
    <x v="1"/>
    <m/>
    <n v="18"/>
    <x v="3"/>
    <n v="2.5783040488922848E-3"/>
    <n v="5.801184110007641E-3"/>
    <n v="1.9337280366692137E-3"/>
    <n v="8.293916687718457E-3"/>
    <n v="2.3143294511804493"/>
    <n v="2.3226233678681676"/>
    <n v="1.1613116839340838"/>
    <n v="4.2581428410916402"/>
    <x v="0"/>
    <x v="0"/>
    <n v="2"/>
    <m/>
    <m/>
    <m/>
    <m/>
  </r>
  <r>
    <n v="233"/>
    <x v="0"/>
    <x v="6206"/>
    <x v="0"/>
    <m/>
    <s v="L2066-1480"/>
    <x v="8"/>
    <x v="8"/>
    <x v="1"/>
    <n v="74"/>
    <n v="0"/>
    <n v="0"/>
    <n v="0"/>
    <n v="0"/>
    <n v="0"/>
    <n v="0"/>
    <n v="0"/>
    <n v="0"/>
    <m/>
    <x v="14"/>
    <x v="2"/>
    <m/>
    <n v="74"/>
    <x v="861"/>
    <n v="4.3576521517697982E-2"/>
    <n v="0.32682391138273487"/>
    <n v="9.8047173414820471E-2"/>
    <n v="0.46725810475253343"/>
    <n v="1.1425115436659374"/>
    <n v="1.6097696484184709"/>
    <n v="0.80488482420923546"/>
    <n v="2.9512443554338632"/>
    <x v="1"/>
    <x v="0"/>
    <n v="7"/>
    <m/>
    <m/>
    <m/>
    <m/>
  </r>
  <r>
    <n v="3232"/>
    <x v="1"/>
    <x v="6207"/>
    <x v="0"/>
    <m/>
    <s v="V1339-733"/>
    <x v="25"/>
    <x v="25"/>
    <x v="15"/>
    <n v="20.5"/>
    <n v="0"/>
    <n v="0"/>
    <n v="0"/>
    <n v="0"/>
    <n v="0"/>
    <n v="0"/>
    <n v="0"/>
    <n v="0"/>
    <m/>
    <x v="6"/>
    <x v="1"/>
    <m/>
    <n v="20.5"/>
    <x v="47"/>
    <n v="3.3442354214413034E-3"/>
    <n v="5.0163531321619553E-3"/>
    <n v="2.5081765660809776E-3"/>
    <n v="7.1718487407688887E-3"/>
    <n v="2.3739905761702884"/>
    <n v="2.3811624249110572"/>
    <n v="1.1905812124555286"/>
    <n v="4.3654644456702716"/>
    <x v="0"/>
    <x v="0"/>
    <n v="1"/>
    <m/>
    <m/>
    <m/>
    <m/>
  </r>
  <r>
    <n v="233"/>
    <x v="1"/>
    <x v="6208"/>
    <x v="0"/>
    <m/>
    <s v="L2065-1479"/>
    <x v="25"/>
    <x v="25"/>
    <x v="15"/>
    <n v="24"/>
    <n v="0"/>
    <n v="0"/>
    <n v="0"/>
    <n v="0"/>
    <n v="0"/>
    <n v="0"/>
    <n v="0"/>
    <n v="0"/>
    <m/>
    <x v="11"/>
    <x v="3"/>
    <m/>
    <n v="24"/>
    <x v="38"/>
    <n v="4.5836516424751714E-3"/>
    <n v="2.0626432391138271E-2"/>
    <n v="6.8754774637127571E-3"/>
    <n v="2.948948155633228E-2"/>
    <n v="1.8533663952037998"/>
    <n v="1.882855876760132"/>
    <n v="0.941427938380066"/>
    <n v="3.4519024407269083"/>
    <x v="0"/>
    <x v="0"/>
    <n v="4"/>
    <m/>
    <m/>
    <m/>
    <m/>
  </r>
  <r>
    <n v="3232"/>
    <x v="1"/>
    <x v="6209"/>
    <x v="0"/>
    <m/>
    <s v="V1340-732"/>
    <x v="25"/>
    <x v="25"/>
    <x v="15"/>
    <n v="23.5"/>
    <n v="0"/>
    <n v="0"/>
    <n v="0"/>
    <n v="0"/>
    <n v="0"/>
    <n v="0"/>
    <n v="0"/>
    <n v="0"/>
    <m/>
    <x v="3"/>
    <x v="3"/>
    <m/>
    <n v="23.5"/>
    <x v="639"/>
    <n v="4.3946555895085313E-3"/>
    <n v="9.887975076394195E-3"/>
    <n v="6.591983384262797E-3"/>
    <n v="1.4136776206149743E-2"/>
    <n v="2.108014762611826"/>
    <n v="2.1221515388179757"/>
    <n v="1.0610757694089878"/>
    <n v="3.8906111544996218"/>
    <x v="0"/>
    <x v="0"/>
    <n v="1"/>
    <m/>
    <m/>
    <m/>
    <m/>
  </r>
  <r>
    <n v="3232"/>
    <x v="1"/>
    <x v="6210"/>
    <x v="0"/>
    <m/>
    <s v="V1343-736"/>
    <x v="25"/>
    <x v="25"/>
    <x v="15"/>
    <n v="20.5"/>
    <n v="0"/>
    <n v="0"/>
    <n v="0"/>
    <n v="0"/>
    <n v="0"/>
    <n v="0"/>
    <n v="0"/>
    <n v="0"/>
    <m/>
    <x v="6"/>
    <x v="1"/>
    <m/>
    <n v="20.5"/>
    <x v="47"/>
    <n v="3.3442354214413034E-3"/>
    <n v="5.0163531321619553E-3"/>
    <n v="2.5081765660809776E-3"/>
    <n v="7.1718487407688887E-3"/>
    <n v="2.3739905761702884"/>
    <n v="2.3811624249110572"/>
    <n v="1.1905812124555286"/>
    <n v="4.3654644456702716"/>
    <x v="0"/>
    <x v="0"/>
    <n v="1"/>
    <m/>
    <m/>
    <m/>
    <m/>
  </r>
  <r>
    <n v="3232"/>
    <x v="1"/>
    <x v="6211"/>
    <x v="0"/>
    <m/>
    <s v="V1333-726"/>
    <x v="25"/>
    <x v="25"/>
    <x v="15"/>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232"/>
    <x v="0"/>
    <x v="6212"/>
    <x v="0"/>
    <m/>
    <s v="V1334-727"/>
    <x v="16"/>
    <x v="16"/>
    <x v="1"/>
    <n v="328"/>
    <n v="0"/>
    <n v="0"/>
    <n v="0"/>
    <n v="0"/>
    <n v="0"/>
    <n v="0"/>
    <n v="0"/>
    <n v="0"/>
    <m/>
    <x v="29"/>
    <x v="1"/>
    <m/>
    <n v="328"/>
    <x v="1834"/>
    <n v="0.85612426788897367"/>
    <n v="5.1367456073338422"/>
    <n v="0.64209320091673028"/>
    <n v="7.343973110547342"/>
    <n v="0.70530257307128597"/>
    <n v="8.0492756836186281"/>
    <n v="4.0246378418093141"/>
    <n v="14.757005419967484"/>
    <x v="0"/>
    <x v="0"/>
    <n v="7"/>
    <m/>
    <m/>
    <m/>
    <m/>
  </r>
  <r>
    <n v="3232"/>
    <x v="1"/>
    <x v="6213"/>
    <x v="0"/>
    <m/>
    <s v="V1342-735"/>
    <x v="25"/>
    <x v="25"/>
    <x v="15"/>
    <n v="26.5"/>
    <n v="0"/>
    <n v="0"/>
    <n v="0"/>
    <n v="0"/>
    <n v="0"/>
    <n v="0"/>
    <n v="0"/>
    <n v="0"/>
    <m/>
    <x v="3"/>
    <x v="1"/>
    <m/>
    <n v="26.5"/>
    <x v="894"/>
    <n v="5.5883148714031064E-3"/>
    <n v="1.2573708460656989E-2"/>
    <n v="4.1912361535523298E-3"/>
    <n v="1.797655245046384E-2"/>
    <n v="2.0211609939418236"/>
    <n v="2.0391375463922876"/>
    <n v="1.0195687731961438"/>
    <n v="3.7384188350525269"/>
    <x v="0"/>
    <x v="0"/>
    <n v="2"/>
    <m/>
    <m/>
    <m/>
    <m/>
  </r>
  <r>
    <n v="3232"/>
    <x v="0"/>
    <x v="6214"/>
    <x v="0"/>
    <m/>
    <s v="V1332-725"/>
    <x v="25"/>
    <x v="25"/>
    <x v="15"/>
    <n v="41"/>
    <n v="0"/>
    <n v="0"/>
    <n v="0"/>
    <n v="0"/>
    <n v="0"/>
    <n v="0"/>
    <n v="0"/>
    <n v="0"/>
    <m/>
    <x v="3"/>
    <x v="1"/>
    <m/>
    <n v="41"/>
    <x v="385"/>
    <n v="1.3376941685765214E-2"/>
    <n v="3.009811879297173E-2"/>
    <n v="1.0032706264323911E-2"/>
    <n v="4.3031092444613332E-2"/>
    <n v="1.7347013109702338"/>
    <n v="1.7777324034148472"/>
    <n v="0.88886620170742359"/>
    <n v="3.2591760729272199"/>
    <x v="0"/>
    <x v="0"/>
    <n v="2"/>
    <m/>
    <m/>
    <m/>
    <m/>
  </r>
  <r>
    <n v="3232"/>
    <x v="1"/>
    <x v="6215"/>
    <x v="0"/>
    <m/>
    <s v="M22-0"/>
    <x v="23"/>
    <x v="23"/>
    <x v="14"/>
    <n v="20.3"/>
    <n v="0"/>
    <n v="0"/>
    <n v="0"/>
    <n v="0"/>
    <n v="0"/>
    <n v="0"/>
    <n v="0"/>
    <n v="0"/>
    <m/>
    <x v="16"/>
    <x v="7"/>
    <m/>
    <n v="20.3"/>
    <x v="5"/>
    <n v="3.2793003565062392E-3"/>
    <n v="1.1067638703208559E-2"/>
    <n v="3.6892129010695188E-3"/>
    <n v="1.5823333925193975E-2"/>
    <n v="2.0668212656695468"/>
    <n v="2.0826445995947407"/>
    <n v="1.0413222997973703"/>
    <n v="3.8181817659236912"/>
    <x v="0"/>
    <x v="0"/>
    <n v="3"/>
    <m/>
    <m/>
    <m/>
    <m/>
  </r>
  <r>
    <n v="3232"/>
    <x v="1"/>
    <x v="6216"/>
    <x v="0"/>
    <m/>
    <s v="V1341-734"/>
    <x v="25"/>
    <x v="25"/>
    <x v="15"/>
    <n v="28"/>
    <n v="0"/>
    <n v="0"/>
    <n v="0"/>
    <n v="0"/>
    <n v="0"/>
    <n v="0"/>
    <n v="0"/>
    <n v="0"/>
    <m/>
    <x v="3"/>
    <x v="3"/>
    <m/>
    <n v="28"/>
    <x v="261"/>
    <n v="6.2388591800356507E-3"/>
    <n v="1.4037433155080213E-2"/>
    <n v="9.3582887700534752E-3"/>
    <n v="2.0069230503615025E-2"/>
    <n v="1.9825624245306124"/>
    <n v="2.0026316550342274"/>
    <n v="1.0013158275171137"/>
    <n v="3.6714913675627501"/>
    <x v="0"/>
    <x v="0"/>
    <n v="1"/>
    <m/>
    <m/>
    <m/>
    <m/>
  </r>
  <r>
    <n v="3232"/>
    <x v="0"/>
    <x v="6217"/>
    <x v="0"/>
    <m/>
    <s v="M20-0"/>
    <x v="23"/>
    <x v="23"/>
    <x v="14"/>
    <n v="28"/>
    <n v="27.3"/>
    <n v="27"/>
    <n v="0"/>
    <n v="0"/>
    <n v="0"/>
    <n v="0"/>
    <n v="0"/>
    <n v="0"/>
    <m/>
    <x v="44"/>
    <x v="24"/>
    <m/>
    <n v="47.521468832518217"/>
    <x v="1835"/>
    <n v="1.7970858798064683E-2"/>
    <n v="6.2898010285941094E-2"/>
    <n v="2.9202650039569806E-2"/>
    <n v="8.9924892443064841E-2"/>
    <n v="1.5246691916298631"/>
    <n v="1.614594084072928"/>
    <n v="0.80729704203646402"/>
    <n v="2.9600891541337013"/>
    <x v="0"/>
    <x v="0"/>
    <n v="2.5000000000000004"/>
    <m/>
    <m/>
    <m/>
    <m/>
  </r>
  <r>
    <n v="3232"/>
    <x v="0"/>
    <x v="6218"/>
    <x v="0"/>
    <m/>
    <s v="M21-0"/>
    <x v="2"/>
    <x v="2"/>
    <x v="2"/>
    <n v="49"/>
    <n v="33.4"/>
    <n v="33.299999999999997"/>
    <n v="32.5"/>
    <n v="0"/>
    <n v="0"/>
    <n v="0"/>
    <n v="0"/>
    <n v="0"/>
    <m/>
    <x v="53"/>
    <x v="23"/>
    <m/>
    <n v="75.377052210868527"/>
    <x v="1836"/>
    <n v="4.5213426279602752E-2"/>
    <n v="0.17802786597593584"/>
    <n v="7.629765684682964E-2"/>
    <n v="0.25452532801872652"/>
    <n v="1.270739415224009"/>
    <n v="1.5252647432427355"/>
    <n v="0.76263237162136777"/>
    <n v="2.7963186959450148"/>
    <x v="0"/>
    <x v="0"/>
    <n v="3"/>
    <m/>
    <m/>
    <m/>
    <m/>
  </r>
  <r>
    <n v="233"/>
    <x v="1"/>
    <x v="6219"/>
    <x v="0"/>
    <m/>
    <s v="L2064-1478"/>
    <x v="6"/>
    <x v="6"/>
    <x v="5"/>
    <n v="24"/>
    <n v="19"/>
    <n v="0"/>
    <n v="0"/>
    <n v="0"/>
    <n v="0"/>
    <n v="0"/>
    <n v="0"/>
    <n v="0"/>
    <m/>
    <x v="1"/>
    <x v="1"/>
    <m/>
    <n v="30.610455730027933"/>
    <x v="718"/>
    <n v="7.4563916475681178E-3"/>
    <n v="2.2369174942704354E-2"/>
    <n v="5.5922937356760885E-3"/>
    <n v="3.1981069697087208E-2"/>
    <n v="1.8272300891011368"/>
    <n v="1.8592111587982241"/>
    <n v="0.92960557939911204"/>
    <n v="3.4085537911300774"/>
    <x v="0"/>
    <x v="0"/>
    <n v="3"/>
    <m/>
    <m/>
    <m/>
    <m/>
  </r>
  <r>
    <n v="3232"/>
    <x v="0"/>
    <x v="6220"/>
    <x v="0"/>
    <m/>
    <s v="M19-0"/>
    <x v="13"/>
    <x v="13"/>
    <x v="0"/>
    <n v="33.4"/>
    <n v="0"/>
    <n v="0"/>
    <n v="0"/>
    <n v="0"/>
    <n v="0"/>
    <n v="0"/>
    <n v="0"/>
    <n v="0"/>
    <m/>
    <x v="13"/>
    <x v="2"/>
    <m/>
    <n v="33.4"/>
    <x v="1114"/>
    <n v="8.8773236567354207E-3"/>
    <n v="3.3289963712757831E-2"/>
    <n v="1.9973978227654697E-2"/>
    <n v="4.7594453190078184E-2"/>
    <n v="1.7043543154297107"/>
    <n v="1.751948768619789"/>
    <n v="0.87597438430989449"/>
    <n v="3.2119060758029465"/>
    <x v="0"/>
    <x v="0"/>
    <n v="2"/>
    <m/>
    <m/>
    <m/>
    <m/>
  </r>
  <r>
    <n v="3232"/>
    <x v="1"/>
    <x v="6221"/>
    <x v="0"/>
    <m/>
    <s v="V1329-722"/>
    <x v="25"/>
    <x v="25"/>
    <x v="15"/>
    <n v="25.5"/>
    <n v="0"/>
    <n v="0"/>
    <n v="0"/>
    <n v="0"/>
    <n v="0"/>
    <n v="0"/>
    <n v="0"/>
    <n v="0"/>
    <m/>
    <x v="3"/>
    <x v="1"/>
    <m/>
    <n v="25.5"/>
    <x v="256"/>
    <n v="5.174512987012987E-3"/>
    <n v="1.164265422077922E-2"/>
    <n v="3.88088474025974E-3"/>
    <n v="1.6645430019101619E-2"/>
    <n v="2.048572045629458"/>
    <n v="2.0652174756485597"/>
    <n v="1.0326087378242799"/>
    <n v="3.7862320386890258"/>
    <x v="0"/>
    <x v="0"/>
    <n v="2"/>
    <m/>
    <m/>
    <m/>
    <m/>
  </r>
  <r>
    <n v="3232"/>
    <x v="0"/>
    <x v="6222"/>
    <x v="0"/>
    <m/>
    <s v="V1327-720"/>
    <x v="8"/>
    <x v="8"/>
    <x v="1"/>
    <n v="112"/>
    <n v="39.200000000000003"/>
    <n v="0"/>
    <n v="0"/>
    <n v="0"/>
    <n v="0"/>
    <n v="0"/>
    <n v="0"/>
    <n v="0"/>
    <m/>
    <x v="40"/>
    <x v="1"/>
    <m/>
    <n v="118.6618725623357"/>
    <x v="1837"/>
    <n v="0.11204991087344028"/>
    <n v="0.46220588235294113"/>
    <n v="8.4037433155080207E-2"/>
    <n v="0.66081286304903064"/>
    <n v="1.0752371392465292"/>
    <n v="1.7360500022955598"/>
    <n v="0.86802500114777992"/>
    <n v="3.1827583375418596"/>
    <x v="0"/>
    <x v="0"/>
    <n v="4.5"/>
    <m/>
    <m/>
    <m/>
    <m/>
  </r>
  <r>
    <n v="3232"/>
    <x v="1"/>
    <x v="6223"/>
    <x v="0"/>
    <m/>
    <s v="V1328-721"/>
    <x v="25"/>
    <x v="25"/>
    <x v="15"/>
    <n v="29"/>
    <n v="0"/>
    <n v="0"/>
    <n v="0"/>
    <n v="0"/>
    <n v="0"/>
    <n v="0"/>
    <n v="0"/>
    <n v="0"/>
    <m/>
    <x v="3"/>
    <x v="3"/>
    <m/>
    <n v="29"/>
    <x v="92"/>
    <n v="6.6924497071555889E-3"/>
    <n v="1.5058011841100076E-2"/>
    <n v="1.0038674560733384E-2"/>
    <n v="2.1528345476454384E-2"/>
    <n v="1.9583478451355507"/>
    <n v="1.979876190612005"/>
    <n v="0.98993809530600252"/>
    <n v="3.6297730161220092"/>
    <x v="0"/>
    <x v="0"/>
    <n v="1"/>
    <m/>
    <m/>
    <m/>
    <m/>
  </r>
  <r>
    <n v="3232"/>
    <x v="1"/>
    <x v="6224"/>
    <x v="0"/>
    <m/>
    <s v="V1331-724"/>
    <x v="25"/>
    <x v="25"/>
    <x v="15"/>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2"/>
    <x v="0"/>
    <x v="6225"/>
    <x v="0"/>
    <m/>
    <s v="V1330-723"/>
    <x v="8"/>
    <x v="8"/>
    <x v="1"/>
    <n v="37.1"/>
    <n v="0"/>
    <n v="0"/>
    <n v="0"/>
    <n v="0"/>
    <n v="0"/>
    <n v="0"/>
    <n v="0"/>
    <n v="0"/>
    <m/>
    <x v="1"/>
    <x v="1"/>
    <m/>
    <n v="37.1"/>
    <x v="1838"/>
    <n v="1.095309714795009E-2"/>
    <n v="3.2859291443850268E-2"/>
    <n v="8.214822860962567E-3"/>
    <n v="4.6978723737212173E-2"/>
    <n v="1.7082447607271103"/>
    <n v="1.7552234844643224"/>
    <n v="0.87761174223216121"/>
    <n v="3.2179097215179242"/>
    <x v="0"/>
    <x v="0"/>
    <n v="3"/>
    <m/>
    <m/>
    <m/>
    <m/>
  </r>
  <r>
    <n v="3232"/>
    <x v="1"/>
    <x v="6226"/>
    <x v="0"/>
    <m/>
    <s v="M18-0"/>
    <x v="1"/>
    <x v="1"/>
    <x v="1"/>
    <n v="22"/>
    <n v="0"/>
    <n v="0"/>
    <n v="0"/>
    <n v="0"/>
    <n v="0"/>
    <n v="0"/>
    <n v="0"/>
    <n v="0"/>
    <m/>
    <x v="16"/>
    <x v="31"/>
    <m/>
    <n v="22"/>
    <x v="1"/>
    <n v="3.8515406162464984E-3"/>
    <n v="1.2998949579831932E-2"/>
    <n v="5.1995798319327729E-3"/>
    <n v="1.8584517022480238E-2"/>
    <n v="2.0094241202509533"/>
    <n v="2.0280086372734334"/>
    <n v="1.0140043186367167"/>
    <n v="3.7180158350012942"/>
    <x v="0"/>
    <x v="0"/>
    <n v="2.7"/>
    <m/>
    <m/>
    <m/>
    <m/>
  </r>
  <r>
    <n v="3232"/>
    <x v="1"/>
    <x v="6227"/>
    <x v="0"/>
    <m/>
    <s v="V1326-719"/>
    <x v="25"/>
    <x v="25"/>
    <x v="15"/>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2"/>
    <x v="0"/>
    <x v="6228"/>
    <x v="0"/>
    <m/>
    <s v="V1325-718"/>
    <x v="11"/>
    <x v="11"/>
    <x v="8"/>
    <n v="65.2"/>
    <n v="0"/>
    <n v="0"/>
    <n v="0"/>
    <n v="0"/>
    <n v="0"/>
    <n v="0"/>
    <n v="0"/>
    <n v="0"/>
    <m/>
    <x v="13"/>
    <x v="1"/>
    <m/>
    <n v="65.2"/>
    <x v="1839"/>
    <n v="3.3828622358034133E-2"/>
    <n v="0.12685733384262798"/>
    <n v="2.53714667685256E-2"/>
    <n v="0.18136713784032235"/>
    <n v="1.3484237376562764"/>
    <n v="1.5297908754965988"/>
    <n v="0.76489543774829938"/>
    <n v="2.8046166050770975"/>
    <x v="0"/>
    <x v="0"/>
    <n v="4"/>
    <m/>
    <m/>
    <m/>
    <m/>
  </r>
  <r>
    <n v="3231"/>
    <x v="0"/>
    <x v="6229"/>
    <x v="0"/>
    <m/>
    <s v="L2062-1476"/>
    <x v="3"/>
    <x v="3"/>
    <x v="3"/>
    <n v="52"/>
    <n v="23"/>
    <n v="0"/>
    <n v="0"/>
    <n v="0"/>
    <n v="0"/>
    <n v="0"/>
    <n v="0"/>
    <n v="0"/>
    <m/>
    <x v="15"/>
    <x v="3"/>
    <m/>
    <n v="56.859475903318"/>
    <x v="1840"/>
    <n v="2.5727336389101095E-2"/>
    <n v="0.13506851604278075"/>
    <n v="3.8591004583651639E-2"/>
    <n v="0.19310661374460528"/>
    <n v="1.3336962170962432"/>
    <n v="1.5268028308408486"/>
    <n v="0.76340141542042428"/>
    <n v="2.7991385232082222"/>
    <x v="0"/>
    <x v="0"/>
    <n v="5"/>
    <m/>
    <m/>
    <m/>
    <m/>
  </r>
  <r>
    <n v="3232"/>
    <x v="0"/>
    <x v="6230"/>
    <x v="0"/>
    <m/>
    <s v="M17-0"/>
    <x v="4"/>
    <x v="4"/>
    <x v="4"/>
    <n v="27.3"/>
    <n v="21"/>
    <n v="0"/>
    <n v="0"/>
    <n v="0"/>
    <n v="0"/>
    <n v="0"/>
    <n v="0"/>
    <n v="0"/>
    <m/>
    <x v="53"/>
    <x v="15"/>
    <m/>
    <n v="34.442560880399121"/>
    <x v="476"/>
    <n v="9.4401737967914415E-3"/>
    <n v="3.7170684324866296E-2"/>
    <n v="1.7700325868983954E-2"/>
    <n v="5.3142695210119328E-2"/>
    <n v="1.6717634646061506"/>
    <n v="1.7249061598162698"/>
    <n v="0.86245307990813491"/>
    <n v="3.1623279596631613"/>
    <x v="0"/>
    <x v="0"/>
    <n v="2.75"/>
    <m/>
    <m/>
    <m/>
    <m/>
  </r>
  <r>
    <n v="3231"/>
    <x v="1"/>
    <x v="6231"/>
    <x v="0"/>
    <m/>
    <s v="L2063-1477"/>
    <x v="3"/>
    <x v="3"/>
    <x v="3"/>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2"/>
    <x v="0"/>
    <x v="6232"/>
    <x v="0"/>
    <m/>
    <s v="V1324-717"/>
    <x v="8"/>
    <x v="8"/>
    <x v="1"/>
    <n v="54"/>
    <n v="0"/>
    <n v="0"/>
    <n v="0"/>
    <n v="0"/>
    <n v="0"/>
    <n v="0"/>
    <n v="0"/>
    <n v="0"/>
    <m/>
    <x v="13"/>
    <x v="1"/>
    <m/>
    <n v="54"/>
    <x v="246"/>
    <n v="2.3204736440030557E-2"/>
    <n v="8.7017761650114586E-2"/>
    <n v="1.7403552330022918E-2"/>
    <n v="0.12440875031577681"/>
    <n v="1.440428158160894"/>
    <n v="1.5648369084766709"/>
    <n v="0.78241845423833545"/>
    <n v="2.8688676655405634"/>
    <x v="0"/>
    <x v="0"/>
    <n v="4"/>
    <m/>
    <m/>
    <m/>
    <m/>
  </r>
  <r>
    <n v="3231"/>
    <x v="0"/>
    <x v="6233"/>
    <x v="0"/>
    <m/>
    <s v="L2060-1474"/>
    <x v="6"/>
    <x v="6"/>
    <x v="5"/>
    <n v="22"/>
    <n v="16"/>
    <n v="17"/>
    <n v="0"/>
    <n v="0"/>
    <n v="0"/>
    <n v="0"/>
    <n v="0"/>
    <n v="0"/>
    <m/>
    <x v="1"/>
    <x v="1"/>
    <m/>
    <n v="32.078029864690883"/>
    <x v="1841"/>
    <n v="8.1885026737967947E-3"/>
    <n v="2.4565508021390382E-2"/>
    <n v="6.1413770053475956E-3"/>
    <n v="3.5121153381326306E-2"/>
    <n v="1.7975083165735861"/>
    <n v="1.8326294699549124"/>
    <n v="0.91631473497745619"/>
    <n v="3.3598206949173393"/>
    <x v="0"/>
    <x v="0"/>
    <n v="3"/>
    <m/>
    <m/>
    <m/>
    <m/>
  </r>
  <r>
    <n v="3232"/>
    <x v="1"/>
    <x v="6234"/>
    <x v="0"/>
    <m/>
    <s v="M16-0"/>
    <x v="3"/>
    <x v="3"/>
    <x v="3"/>
    <n v="28.7"/>
    <n v="0"/>
    <n v="0"/>
    <n v="0"/>
    <n v="0"/>
    <n v="0"/>
    <n v="0"/>
    <n v="0"/>
    <n v="0"/>
    <m/>
    <x v="13"/>
    <x v="7"/>
    <m/>
    <n v="28.7"/>
    <x v="1490"/>
    <n v="6.5547014260249553E-3"/>
    <n v="2.4580130347593585E-2"/>
    <n v="7.3740391042780747E-3"/>
    <n v="3.5142058829767564E-2"/>
    <n v="1.7973210346225601"/>
    <n v="1.8324630934523276"/>
    <n v="0.9162315467261638"/>
    <n v="3.3595156713292673"/>
    <x v="0"/>
    <x v="0"/>
    <n v="3.5"/>
    <m/>
    <m/>
    <m/>
    <m/>
  </r>
  <r>
    <n v="3231"/>
    <x v="0"/>
    <x v="6235"/>
    <x v="0"/>
    <m/>
    <s v="L2061-1475"/>
    <x v="3"/>
    <x v="3"/>
    <x v="3"/>
    <n v="43"/>
    <n v="29"/>
    <n v="25"/>
    <n v="0"/>
    <n v="0"/>
    <n v="0"/>
    <n v="0"/>
    <n v="0"/>
    <n v="0"/>
    <m/>
    <x v="26"/>
    <x v="1"/>
    <m/>
    <n v="57.576036681939129"/>
    <x v="1842"/>
    <n v="2.6379870129870139E-2"/>
    <n v="0.12530437652191562"/>
    <n v="1.9784902597402603E-2"/>
    <n v="0.17914688445871507"/>
    <n v="1.3513351037470598"/>
    <n v="1.530481988205775"/>
    <n v="0.76524099410288748"/>
    <n v="2.8058836450439206"/>
    <x v="0"/>
    <x v="0"/>
    <n v="5.3333329999999997"/>
    <m/>
    <m/>
    <m/>
    <m/>
  </r>
  <r>
    <n v="3232"/>
    <x v="1"/>
    <x v="6236"/>
    <x v="0"/>
    <m/>
    <s v="V1323-716"/>
    <x v="25"/>
    <x v="25"/>
    <x v="1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2"/>
    <x v="1"/>
    <x v="6237"/>
    <x v="0"/>
    <m/>
    <s v="V1322-715"/>
    <x v="25"/>
    <x v="25"/>
    <x v="15"/>
    <n v="18.5"/>
    <n v="0"/>
    <n v="0"/>
    <n v="0"/>
    <n v="0"/>
    <n v="0"/>
    <n v="0"/>
    <n v="0"/>
    <n v="0"/>
    <m/>
    <x v="3"/>
    <x v="1"/>
    <m/>
    <n v="18.5"/>
    <x v="670"/>
    <n v="2.7235325948561239E-3"/>
    <n v="6.1279483384262794E-3"/>
    <n v="2.042649446142093E-3"/>
    <n v="8.7610894641100036E-3"/>
    <n v="2.2922293766143467"/>
    <n v="2.3009904660784568"/>
    <n v="1.1504952330392284"/>
    <n v="4.2184825211438373"/>
    <x v="0"/>
    <x v="0"/>
    <n v="2"/>
    <m/>
    <m/>
    <m/>
    <m/>
  </r>
  <r>
    <n v="3232"/>
    <x v="0"/>
    <x v="6238"/>
    <x v="0"/>
    <m/>
    <s v="M15-0"/>
    <x v="6"/>
    <x v="6"/>
    <x v="5"/>
    <n v="35.5"/>
    <n v="18"/>
    <n v="17.5"/>
    <n v="0"/>
    <n v="0"/>
    <n v="0"/>
    <n v="0"/>
    <n v="0"/>
    <n v="0"/>
    <m/>
    <x v="26"/>
    <x v="24"/>
    <m/>
    <n v="43.47988040461933"/>
    <x v="1843"/>
    <n v="1.504408581614464E-2"/>
    <n v="7.1459403865665586E-2"/>
    <n v="2.4446643212256494E-2"/>
    <n v="0.10216506336929135"/>
    <n v="1.4909777010769478"/>
    <n v="1.5931427644462393"/>
    <n v="0.79657138222311963"/>
    <n v="2.9207617348181052"/>
    <x v="0"/>
    <x v="0"/>
    <n v="4.1666659999999993"/>
    <m/>
    <m/>
    <m/>
    <m/>
  </r>
  <r>
    <n v="3232"/>
    <x v="1"/>
    <x v="6239"/>
    <x v="0"/>
    <m/>
    <s v="V1321-714"/>
    <x v="25"/>
    <x v="25"/>
    <x v="15"/>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2"/>
    <x v="1"/>
    <x v="6240"/>
    <x v="0"/>
    <m/>
    <s v="V1320-713"/>
    <x v="25"/>
    <x v="25"/>
    <x v="15"/>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0"/>
    <x v="6241"/>
    <x v="0"/>
    <m/>
    <s v="L2048-0"/>
    <x v="3"/>
    <x v="3"/>
    <x v="3"/>
    <n v="60"/>
    <n v="0"/>
    <n v="0"/>
    <n v="0"/>
    <n v="0"/>
    <n v="0"/>
    <n v="0"/>
    <n v="0"/>
    <n v="0"/>
    <m/>
    <x v="11"/>
    <x v="3"/>
    <m/>
    <n v="60"/>
    <x v="303"/>
    <n v="2.8647822765469819E-2"/>
    <n v="0.12891520244461419"/>
    <n v="4.2971734148204731E-2"/>
    <n v="0.18430925972707674"/>
    <n v="1.3446296799776689"/>
    <n v="1.5289389397047457"/>
    <n v="0.76446946985237285"/>
    <n v="2.8030547227920337"/>
    <x v="0"/>
    <x v="0"/>
    <n v="4"/>
    <m/>
    <m/>
    <m/>
    <m/>
  </r>
  <r>
    <n v="3231"/>
    <x v="0"/>
    <x v="6242"/>
    <x v="0"/>
    <m/>
    <s v="L2059-1473"/>
    <x v="2"/>
    <x v="2"/>
    <x v="2"/>
    <n v="30"/>
    <n v="27"/>
    <n v="24"/>
    <n v="16"/>
    <n v="19"/>
    <n v="0"/>
    <n v="0"/>
    <n v="0"/>
    <n v="0"/>
    <m/>
    <x v="122"/>
    <x v="1"/>
    <m/>
    <n v="53.1224999411737"/>
    <x v="1844"/>
    <n v="2.2456709956709953E-2"/>
    <n v="5.3896103896103886E-2"/>
    <n v="1.6842532467532464E-2"/>
    <n v="7.7054923103675635E-2"/>
    <n v="1.5664670044235194"/>
    <n v="1.6435219275271951"/>
    <n v="0.82176096376359753"/>
    <n v="3.0131235337998574"/>
    <x v="0"/>
    <x v="0"/>
    <n v="2.2000000000000002"/>
    <m/>
    <m/>
    <m/>
    <m/>
  </r>
  <r>
    <n v="3232"/>
    <x v="0"/>
    <x v="6243"/>
    <x v="0"/>
    <m/>
    <s v="V1318-711"/>
    <x v="62"/>
    <x v="62"/>
    <x v="13"/>
    <n v="58"/>
    <n v="0"/>
    <n v="0"/>
    <n v="0"/>
    <n v="0"/>
    <n v="0"/>
    <n v="0"/>
    <n v="0"/>
    <n v="0"/>
    <m/>
    <x v="1"/>
    <x v="1"/>
    <m/>
    <n v="58"/>
    <x v="304"/>
    <n v="2.6769798828622356E-2"/>
    <n v="8.0309396485867074E-2"/>
    <n v="2.0077349121466768E-2"/>
    <n v="0.11481784254109004"/>
    <n v="1.4608053717215921"/>
    <n v="1.575623214262682"/>
    <n v="0.78781160713134102"/>
    <n v="2.8886425594815837"/>
    <x v="0"/>
    <x v="0"/>
    <n v="3"/>
    <m/>
    <m/>
    <m/>
    <m/>
  </r>
  <r>
    <n v="3232"/>
    <x v="0"/>
    <x v="6244"/>
    <x v="0"/>
    <m/>
    <s v="V1319-712"/>
    <x v="8"/>
    <x v="8"/>
    <x v="1"/>
    <n v="56"/>
    <n v="0"/>
    <n v="0"/>
    <n v="0"/>
    <n v="0"/>
    <n v="0"/>
    <n v="0"/>
    <n v="0"/>
    <n v="0"/>
    <m/>
    <x v="1"/>
    <x v="1"/>
    <m/>
    <n v="56"/>
    <x v="683"/>
    <n v="2.4955436720142603E-2"/>
    <n v="7.4866310160427801E-2"/>
    <n v="1.871657754010695E-2"/>
    <n v="0.10703589601928012"/>
    <n v="1.4788679379516667"/>
    <n v="1.5859038339709468"/>
    <n v="0.7929519169854734"/>
    <n v="2.9074903622800692"/>
    <x v="0"/>
    <x v="0"/>
    <n v="3"/>
    <m/>
    <m/>
    <m/>
    <m/>
  </r>
  <r>
    <n v="3232"/>
    <x v="1"/>
    <x v="6245"/>
    <x v="0"/>
    <m/>
    <s v="M13-0"/>
    <x v="6"/>
    <x v="6"/>
    <x v="5"/>
    <n v="21.3"/>
    <n v="0"/>
    <n v="0"/>
    <n v="0"/>
    <n v="0"/>
    <n v="0"/>
    <n v="0"/>
    <n v="0"/>
    <n v="0"/>
    <m/>
    <x v="13"/>
    <x v="7"/>
    <m/>
    <n v="21.3"/>
    <x v="121"/>
    <n v="3.6103418640183347E-3"/>
    <n v="1.3538781990068756E-2"/>
    <n v="4.0616345970206262E-3"/>
    <n v="1.9356312047587379E-2"/>
    <n v="1.9951583042431313"/>
    <n v="2.0145146162907186"/>
    <n v="1.0072573081453593"/>
    <n v="3.693276796532984"/>
    <x v="0"/>
    <x v="0"/>
    <n v="3.5"/>
    <m/>
    <m/>
    <m/>
    <m/>
  </r>
  <r>
    <n v="3231"/>
    <x v="1"/>
    <x v="6246"/>
    <x v="0"/>
    <m/>
    <s v="L2052-1466"/>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6247"/>
    <x v="0"/>
    <m/>
    <s v="L2051-1465"/>
    <x v="3"/>
    <x v="3"/>
    <x v="3"/>
    <n v="31"/>
    <n v="24"/>
    <n v="21"/>
    <n v="0"/>
    <n v="0"/>
    <n v="0"/>
    <n v="0"/>
    <n v="0"/>
    <n v="0"/>
    <m/>
    <x v="28"/>
    <x v="13"/>
    <m/>
    <n v="44.474711915874174"/>
    <x v="1845"/>
    <n v="1.5740387063916478E-2"/>
    <n v="8.6572124916443866E-2"/>
    <n v="2.754567342675707E-2"/>
    <n v="0.12377162626110738"/>
    <n v="1.4417237270113734"/>
    <n v="1.5654953532724809"/>
    <n v="0.78274767663624045"/>
    <n v="2.8700748143328814"/>
    <x v="0"/>
    <x v="0"/>
    <n v="5"/>
    <m/>
    <m/>
    <m/>
    <m/>
  </r>
  <r>
    <n v="3231"/>
    <x v="1"/>
    <x v="6248"/>
    <x v="0"/>
    <m/>
    <s v="L2054-1468"/>
    <x v="6"/>
    <x v="6"/>
    <x v="5"/>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1"/>
    <x v="6249"/>
    <x v="0"/>
    <m/>
    <s v="L2050-1464"/>
    <x v="23"/>
    <x v="23"/>
    <x v="14"/>
    <n v="25"/>
    <n v="0"/>
    <n v="0"/>
    <n v="0"/>
    <n v="0"/>
    <n v="0"/>
    <n v="0"/>
    <n v="0"/>
    <n v="0"/>
    <m/>
    <x v="1"/>
    <x v="1"/>
    <m/>
    <n v="25"/>
    <x v="48"/>
    <n v="4.9735803412273996E-3"/>
    <n v="1.49207410236822E-2"/>
    <n v="3.73018525592055E-3"/>
    <n v="2.1332090246189438E-2"/>
    <n v="1.9614906826132665"/>
    <n v="1.9828227728594561"/>
    <n v="0.99141138642972804"/>
    <n v="3.6351750835756693"/>
    <x v="0"/>
    <x v="0"/>
    <n v="3"/>
    <m/>
    <m/>
    <m/>
    <m/>
  </r>
  <r>
    <n v="3232"/>
    <x v="0"/>
    <x v="6250"/>
    <x v="0"/>
    <m/>
    <s v="M14-0"/>
    <x v="13"/>
    <x v="13"/>
    <x v="0"/>
    <n v="73.5"/>
    <n v="71.3"/>
    <n v="62"/>
    <n v="39"/>
    <n v="0"/>
    <n v="0"/>
    <n v="0"/>
    <n v="0"/>
    <n v="0"/>
    <m/>
    <x v="94"/>
    <x v="65"/>
    <m/>
    <n v="125.90051628170552"/>
    <x v="1846"/>
    <n v="0.12613747771836006"/>
    <n v="0.63857098094919773"/>
    <n v="0.20103160511363632"/>
    <n v="0.91296094293072172"/>
    <n v="1.0160727870530615"/>
    <n v="1.9290337299837832"/>
    <n v="0.9645168649918916"/>
    <n v="3.5365618383036024"/>
    <x v="0"/>
    <x v="0"/>
    <n v="4.625"/>
    <m/>
    <m/>
    <m/>
    <m/>
  </r>
  <r>
    <n v="3231"/>
    <x v="1"/>
    <x v="6251"/>
    <x v="0"/>
    <m/>
    <s v="L2058-1472"/>
    <x v="8"/>
    <x v="8"/>
    <x v="1"/>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6252"/>
    <x v="0"/>
    <m/>
    <s v="L2049-1463"/>
    <x v="3"/>
    <x v="3"/>
    <x v="3"/>
    <n v="31"/>
    <n v="0"/>
    <n v="0"/>
    <n v="0"/>
    <n v="0"/>
    <n v="0"/>
    <n v="0"/>
    <n v="0"/>
    <n v="0"/>
    <m/>
    <x v="15"/>
    <x v="3"/>
    <m/>
    <n v="31"/>
    <x v="51"/>
    <n v="7.6473771326712511E-3"/>
    <n v="4.0148729946524069E-2"/>
    <n v="1.1471065699006876E-2"/>
    <n v="5.7400388434446552E-2"/>
    <n v="1.649354512643217"/>
    <n v="1.7067549010776635"/>
    <n v="0.85337745053883174"/>
    <n v="3.1290506519757164"/>
    <x v="0"/>
    <x v="0"/>
    <n v="5"/>
    <m/>
    <m/>
    <m/>
    <m/>
  </r>
  <r>
    <n v="3231"/>
    <x v="0"/>
    <x v="6253"/>
    <x v="0"/>
    <m/>
    <s v="L2056-1470"/>
    <x v="25"/>
    <x v="25"/>
    <x v="15"/>
    <n v="36"/>
    <n v="0"/>
    <n v="0"/>
    <n v="0"/>
    <n v="0"/>
    <n v="0"/>
    <n v="0"/>
    <n v="0"/>
    <n v="0"/>
    <m/>
    <x v="13"/>
    <x v="3"/>
    <m/>
    <n v="36"/>
    <x v="4"/>
    <n v="1.0313216195569139E-2"/>
    <n v="3.8674560733384267E-2"/>
    <n v="1.5469824293353709E-2"/>
    <n v="5.5292777918123037E-2"/>
    <n v="1.6601937000017897"/>
    <n v="1.7154864779199128"/>
    <n v="0.85774323895995641"/>
    <n v="3.1450585428531732"/>
    <x v="0"/>
    <x v="0"/>
    <n v="3"/>
    <m/>
    <m/>
    <m/>
    <m/>
  </r>
  <r>
    <n v="3232"/>
    <x v="1"/>
    <x v="6254"/>
    <x v="0"/>
    <m/>
    <s v="M12-0"/>
    <x v="17"/>
    <x v="17"/>
    <x v="3"/>
    <n v="21"/>
    <n v="0"/>
    <n v="0"/>
    <n v="0"/>
    <n v="0"/>
    <n v="0"/>
    <n v="0"/>
    <n v="0"/>
    <n v="0"/>
    <m/>
    <x v="16"/>
    <x v="3"/>
    <m/>
    <n v="21"/>
    <x v="37"/>
    <n v="3.5093582887700541E-3"/>
    <n v="1.1844084224598934E-2"/>
    <n v="5.2640374331550813E-3"/>
    <n v="1.6933413237425185E-2"/>
    <n v="2.0424283818211686"/>
    <n v="2.0593617950585936"/>
    <n v="1.0296808975292968"/>
    <n v="3.7754966242740879"/>
    <x v="0"/>
    <x v="0"/>
    <n v="2.5"/>
    <m/>
    <m/>
    <m/>
    <m/>
  </r>
  <r>
    <n v="3231"/>
    <x v="1"/>
    <x v="6255"/>
    <x v="0"/>
    <m/>
    <s v="L2057-1471"/>
    <x v="6"/>
    <x v="6"/>
    <x v="5"/>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2"/>
    <x v="0"/>
    <x v="6256"/>
    <x v="0"/>
    <m/>
    <s v="V1317-710"/>
    <x v="8"/>
    <x v="8"/>
    <x v="1"/>
    <n v="63.2"/>
    <n v="0"/>
    <n v="0"/>
    <n v="0"/>
    <n v="0"/>
    <n v="0"/>
    <n v="0"/>
    <n v="0"/>
    <n v="0"/>
    <m/>
    <x v="15"/>
    <x v="1"/>
    <m/>
    <n v="63.2"/>
    <x v="1847"/>
    <n v="3.1785077667430613E-2"/>
    <n v="0.16687165775401072"/>
    <n v="2.3838808250572961E-2"/>
    <n v="0.23857536680583125"/>
    <n v="1.2852208350612204"/>
    <n v="1.5237962018670517"/>
    <n v="0.76189810093352583"/>
    <n v="2.7936263700895947"/>
    <x v="0"/>
    <x v="0"/>
    <n v="6"/>
    <m/>
    <m/>
    <m/>
    <m/>
  </r>
  <r>
    <n v="3231"/>
    <x v="0"/>
    <x v="6257"/>
    <x v="0"/>
    <m/>
    <s v="L2047-1462"/>
    <x v="6"/>
    <x v="6"/>
    <x v="5"/>
    <n v="27"/>
    <n v="21"/>
    <n v="0"/>
    <n v="0"/>
    <n v="0"/>
    <n v="0"/>
    <n v="0"/>
    <n v="0"/>
    <n v="0"/>
    <m/>
    <x v="1"/>
    <x v="1"/>
    <m/>
    <n v="34.205262752974143"/>
    <x v="679"/>
    <n v="9.3105423987776947E-3"/>
    <n v="2.7931627196333082E-2"/>
    <n v="6.9829067990832706E-3"/>
    <n v="3.9933672940866638E-2"/>
    <n v="1.7575411258450846"/>
    <n v="1.7974747987859512"/>
    <n v="0.89873739939297559"/>
    <n v="3.2953704644409103"/>
    <x v="0"/>
    <x v="0"/>
    <n v="3"/>
    <m/>
    <m/>
    <m/>
    <m/>
  </r>
  <r>
    <n v="3231"/>
    <x v="1"/>
    <x v="6258"/>
    <x v="0"/>
    <m/>
    <s v="L2053-1467"/>
    <x v="28"/>
    <x v="28"/>
    <x v="1"/>
    <n v="16"/>
    <n v="0"/>
    <n v="0"/>
    <n v="0"/>
    <n v="0"/>
    <n v="0"/>
    <n v="0"/>
    <n v="0"/>
    <n v="0"/>
    <m/>
    <x v="15"/>
    <x v="3"/>
    <m/>
    <n v="16"/>
    <x v="88"/>
    <n v="2.0371785077667433E-3"/>
    <n v="1.0695187165775402E-2"/>
    <n v="3.055767761650115E-3"/>
    <n v="1.5290842288468592E-2"/>
    <n v="2.0792468886730777"/>
    <n v="2.0945377309615463"/>
    <n v="1.0472688654807731"/>
    <n v="3.8399858400961682"/>
    <x v="0"/>
    <x v="0"/>
    <n v="5"/>
    <m/>
    <m/>
    <m/>
    <m/>
  </r>
  <r>
    <n v="3232"/>
    <x v="0"/>
    <x v="6259"/>
    <x v="0"/>
    <m/>
    <s v="V1316-709"/>
    <x v="25"/>
    <x v="25"/>
    <x v="15"/>
    <n v="48"/>
    <n v="0"/>
    <n v="0"/>
    <n v="0"/>
    <n v="0"/>
    <n v="0"/>
    <n v="0"/>
    <n v="0"/>
    <n v="0"/>
    <m/>
    <x v="13"/>
    <x v="1"/>
    <m/>
    <n v="48"/>
    <x v="81"/>
    <n v="1.8334606569900685E-2"/>
    <n v="6.8754774637127564E-2"/>
    <n v="1.3750954927425514E-2"/>
    <n v="9.8298271854440927E-2"/>
    <n v="1.5010847606888067"/>
    <n v="1.5993830325432477"/>
    <n v="0.79969151627162383"/>
    <n v="2.9322022263292871"/>
    <x v="0"/>
    <x v="0"/>
    <n v="4"/>
    <m/>
    <m/>
    <m/>
    <m/>
  </r>
  <r>
    <n v="3232"/>
    <x v="0"/>
    <x v="6260"/>
    <x v="0"/>
    <m/>
    <s v="V1315-708"/>
    <x v="2"/>
    <x v="2"/>
    <x v="2"/>
    <n v="56"/>
    <n v="37"/>
    <n v="47.5"/>
    <n v="0"/>
    <n v="0"/>
    <n v="0"/>
    <n v="0"/>
    <n v="0"/>
    <n v="0"/>
    <m/>
    <x v="3"/>
    <x v="1"/>
    <m/>
    <n v="82.226820441994477"/>
    <x v="1848"/>
    <n v="5.3804192131398032E-2"/>
    <n v="0.12105943229564557"/>
    <n v="4.0353144098548524E-2"/>
    <n v="0.17307791421245808"/>
    <n v="1.3595146334970902"/>
    <n v="1.5325925477095483"/>
    <n v="0.76629627385477417"/>
    <n v="2.8097530041341718"/>
    <x v="0"/>
    <x v="0"/>
    <n v="2"/>
    <m/>
    <m/>
    <m/>
    <m/>
  </r>
  <r>
    <n v="3231"/>
    <x v="0"/>
    <x v="6261"/>
    <x v="0"/>
    <m/>
    <s v="L2055-1469"/>
    <x v="5"/>
    <x v="5"/>
    <x v="3"/>
    <n v="27"/>
    <n v="19"/>
    <n v="17"/>
    <n v="18"/>
    <n v="0"/>
    <n v="0"/>
    <n v="0"/>
    <n v="0"/>
    <n v="0"/>
    <m/>
    <x v="1"/>
    <x v="1"/>
    <m/>
    <n v="41.267420563926699"/>
    <x v="1849"/>
    <n v="1.3552011713776421E-2"/>
    <n v="4.0656035141329261E-2"/>
    <n v="1.0164008785332315E-2"/>
    <n v="5.8125679502816996E-2"/>
    <n v="1.6457321589187515"/>
    <n v="1.7038578384215683"/>
    <n v="0.85192891921078417"/>
    <n v="3.1237393704395418"/>
    <x v="0"/>
    <x v="0"/>
    <n v="3"/>
    <m/>
    <m/>
    <m/>
    <m/>
  </r>
  <r>
    <n v="3231"/>
    <x v="1"/>
    <x v="6262"/>
    <x v="0"/>
    <m/>
    <s v="L2043-1458"/>
    <x v="25"/>
    <x v="25"/>
    <x v="15"/>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6263"/>
    <x v="0"/>
    <m/>
    <s v="L2046-1461"/>
    <x v="23"/>
    <x v="23"/>
    <x v="14"/>
    <n v="19"/>
    <n v="0"/>
    <n v="0"/>
    <n v="0"/>
    <n v="0"/>
    <n v="0"/>
    <n v="0"/>
    <n v="0"/>
    <n v="0"/>
    <m/>
    <x v="1"/>
    <x v="1"/>
    <m/>
    <n v="19"/>
    <x v="31"/>
    <n v="2.8727400050929464E-3"/>
    <n v="8.61822001527884E-3"/>
    <n v="2.15455500381971E-3"/>
    <n v="1.2321415326199021E-2"/>
    <n v="2.1593613785189176"/>
    <n v="2.1716827938451169"/>
    <n v="1.0858413969225584"/>
    <n v="3.9814184553827139"/>
    <x v="0"/>
    <x v="0"/>
    <n v="3"/>
    <m/>
    <m/>
    <m/>
    <m/>
  </r>
  <r>
    <n v="3232"/>
    <x v="1"/>
    <x v="6264"/>
    <x v="0"/>
    <m/>
    <s v="V1314-707"/>
    <x v="25"/>
    <x v="25"/>
    <x v="15"/>
    <n v="23.4"/>
    <n v="0"/>
    <n v="0"/>
    <n v="0"/>
    <n v="0"/>
    <n v="0"/>
    <n v="0"/>
    <n v="0"/>
    <n v="0"/>
    <m/>
    <x v="6"/>
    <x v="1"/>
    <m/>
    <n v="23.4"/>
    <x v="1093"/>
    <n v="4.3573338426279602E-3"/>
    <n v="6.5360007639419402E-3"/>
    <n v="3.2680003819709701E-3"/>
    <n v="9.3444794681627908E-3"/>
    <n v="2.2665003972656361"/>
    <n v="2.2758448767337991"/>
    <n v="1.1379224383668995"/>
    <n v="4.1723822740119649"/>
    <x v="0"/>
    <x v="0"/>
    <n v="1"/>
    <m/>
    <m/>
    <m/>
    <m/>
  </r>
  <r>
    <n v="3231"/>
    <x v="1"/>
    <x v="6265"/>
    <x v="0"/>
    <m/>
    <s v="L2041-1456"/>
    <x v="25"/>
    <x v="25"/>
    <x v="15"/>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1"/>
    <x v="6266"/>
    <x v="0"/>
    <m/>
    <s v="L2045-1460"/>
    <x v="2"/>
    <x v="2"/>
    <x v="2"/>
    <n v="29"/>
    <n v="0"/>
    <n v="0"/>
    <n v="0"/>
    <n v="0"/>
    <n v="0"/>
    <n v="0"/>
    <n v="0"/>
    <n v="0"/>
    <m/>
    <x v="0"/>
    <x v="2"/>
    <m/>
    <n v="29"/>
    <x v="92"/>
    <n v="6.6924497071555889E-3"/>
    <n v="4.5174035523300224E-2"/>
    <n v="1.5058011841100076E-2"/>
    <n v="6.4585036429363141E-2"/>
    <n v="1.6156448580212703"/>
    <n v="1.6802298944506335"/>
    <n v="0.84011494722531677"/>
    <n v="3.0804214731594945"/>
    <x v="0"/>
    <x v="0"/>
    <n v="6"/>
    <m/>
    <m/>
    <m/>
    <m/>
  </r>
  <r>
    <n v="3231"/>
    <x v="1"/>
    <x v="6267"/>
    <x v="0"/>
    <m/>
    <s v="L2031-1446"/>
    <x v="1"/>
    <x v="1"/>
    <x v="1"/>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6268"/>
    <x v="0"/>
    <m/>
    <s v="V1313-706"/>
    <x v="25"/>
    <x v="25"/>
    <x v="15"/>
    <n v="28.5"/>
    <n v="0"/>
    <n v="0"/>
    <n v="0"/>
    <n v="0"/>
    <n v="0"/>
    <n v="0"/>
    <n v="0"/>
    <n v="0"/>
    <m/>
    <x v="6"/>
    <x v="1"/>
    <m/>
    <n v="28.5"/>
    <x v="1144"/>
    <n v="6.46366501145913E-3"/>
    <n v="9.6954975171886955E-3"/>
    <n v="4.8477487585943477E-3"/>
    <n v="1.3861592241973902E-2"/>
    <n v="2.1152832129043171"/>
    <n v="2.1291448051462911"/>
    <n v="1.0645724025731456"/>
    <n v="3.9034321427682004"/>
    <x v="0"/>
    <x v="0"/>
    <n v="1"/>
    <m/>
    <m/>
    <m/>
    <m/>
  </r>
  <r>
    <n v="3231"/>
    <x v="1"/>
    <x v="6269"/>
    <x v="0"/>
    <m/>
    <s v="L2039-1454"/>
    <x v="3"/>
    <x v="3"/>
    <x v="3"/>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231"/>
    <x v="0"/>
    <x v="6270"/>
    <x v="0"/>
    <m/>
    <s v="L2030-1445"/>
    <x v="2"/>
    <x v="2"/>
    <x v="2"/>
    <n v="41"/>
    <n v="43"/>
    <n v="37"/>
    <n v="0"/>
    <n v="0"/>
    <n v="0"/>
    <n v="0"/>
    <n v="0"/>
    <n v="0"/>
    <m/>
    <x v="1"/>
    <x v="1"/>
    <m/>
    <n v="69.992856778388457"/>
    <x v="1315"/>
    <n v="3.8984912146676841E-2"/>
    <n v="0.11695473644003052"/>
    <n v="2.9238684110007629E-2"/>
    <n v="0.16720945618573124"/>
    <n v="1.3677509587997665"/>
    <n v="1.5349604149854978"/>
    <n v="0.76748020749274892"/>
    <n v="2.8140940941400792"/>
    <x v="0"/>
    <x v="0"/>
    <n v="3"/>
    <m/>
    <m/>
    <m/>
    <m/>
  </r>
  <r>
    <n v="3231"/>
    <x v="0"/>
    <x v="6271"/>
    <x v="0"/>
    <m/>
    <s v="L2040-1455"/>
    <x v="5"/>
    <x v="5"/>
    <x v="3"/>
    <n v="20"/>
    <n v="19"/>
    <n v="17"/>
    <n v="0"/>
    <n v="0"/>
    <n v="0"/>
    <n v="0"/>
    <n v="0"/>
    <n v="0"/>
    <m/>
    <x v="44"/>
    <x v="1"/>
    <m/>
    <n v="32.403703492039298"/>
    <x v="605"/>
    <n v="8.3556149732620308E-3"/>
    <n v="2.9244654495320856E-2"/>
    <n v="6.2667112299465231E-3"/>
    <n v="4.1810899869023935E-2"/>
    <n v="1.7434608756317347"/>
    <n v="1.7852717755007586"/>
    <n v="0.89263588775037928"/>
    <n v="3.2729982550847239"/>
    <x v="0"/>
    <x v="0"/>
    <n v="3.6666670000000003"/>
    <m/>
    <m/>
    <m/>
    <m/>
  </r>
  <r>
    <n v="3232"/>
    <x v="0"/>
    <x v="6272"/>
    <x v="0"/>
    <m/>
    <s v="V1312-705"/>
    <x v="11"/>
    <x v="11"/>
    <x v="8"/>
    <n v="71.2"/>
    <n v="0"/>
    <n v="0"/>
    <n v="0"/>
    <n v="0"/>
    <n v="0"/>
    <n v="0"/>
    <n v="0"/>
    <n v="0"/>
    <m/>
    <x v="1"/>
    <x v="2"/>
    <m/>
    <n v="71.2"/>
    <x v="1850"/>
    <n v="4.034122740005093E-2"/>
    <n v="0.12102368220015279"/>
    <n v="9.076776165011459E-2"/>
    <n v="0.17302680252422817"/>
    <n v="1.359584944609608"/>
    <n v="1.5326117471338361"/>
    <n v="0.76630587356691804"/>
    <n v="2.8097882030786994"/>
    <x v="0"/>
    <x v="0"/>
    <n v="1"/>
    <m/>
    <m/>
    <m/>
    <m/>
  </r>
  <r>
    <n v="3231"/>
    <x v="0"/>
    <x v="6273"/>
    <x v="0"/>
    <m/>
    <s v="L2032-1447"/>
    <x v="2"/>
    <x v="2"/>
    <x v="2"/>
    <n v="29"/>
    <n v="22"/>
    <n v="0"/>
    <n v="0"/>
    <n v="0"/>
    <n v="0"/>
    <n v="0"/>
    <n v="0"/>
    <n v="0"/>
    <m/>
    <x v="1"/>
    <x v="1"/>
    <m/>
    <n v="36.400549446402593"/>
    <x v="539"/>
    <n v="1.0543990323402091E-2"/>
    <n v="3.1631970970206272E-2"/>
    <n v="7.9079927425515679E-3"/>
    <n v="4.5224031321921626E-2"/>
    <n v="1.7196689122085138"/>
    <n v="1.7648929435304355"/>
    <n v="0.88244647176521773"/>
    <n v="3.2356370631391314"/>
    <x v="0"/>
    <x v="0"/>
    <n v="3"/>
    <m/>
    <m/>
    <m/>
    <m/>
  </r>
  <r>
    <n v="3231"/>
    <x v="1"/>
    <x v="6274"/>
    <x v="0"/>
    <m/>
    <s v="L2042-1457"/>
    <x v="25"/>
    <x v="25"/>
    <x v="15"/>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1"/>
    <x v="6275"/>
    <x v="0"/>
    <m/>
    <s v="L2037-1452"/>
    <x v="4"/>
    <x v="4"/>
    <x v="4"/>
    <n v="31"/>
    <n v="0"/>
    <n v="0"/>
    <n v="0"/>
    <n v="0"/>
    <n v="0"/>
    <n v="0"/>
    <n v="0"/>
    <n v="0"/>
    <m/>
    <x v="13"/>
    <x v="1"/>
    <m/>
    <n v="31"/>
    <x v="51"/>
    <n v="7.6473771326712511E-3"/>
    <n v="2.8677664247517193E-2"/>
    <n v="5.7355328495034379E-3"/>
    <n v="4.1000277453176109E-2"/>
    <n v="1.7494479754024845"/>
    <n v="1.7904482528556607"/>
    <n v="0.89522412642783034"/>
    <n v="3.2824884635687113"/>
    <x v="0"/>
    <x v="0"/>
    <n v="4"/>
    <m/>
    <m/>
    <m/>
    <m/>
  </r>
  <r>
    <n v="3231"/>
    <x v="1"/>
    <x v="6276"/>
    <x v="0"/>
    <m/>
    <s v="L2044-1459"/>
    <x v="2"/>
    <x v="2"/>
    <x v="2"/>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1"/>
    <x v="1"/>
    <x v="6277"/>
    <x v="0"/>
    <m/>
    <s v="L2035-1450"/>
    <x v="2"/>
    <x v="2"/>
    <x v="2"/>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6278"/>
    <x v="0"/>
    <m/>
    <s v="L2033-1448"/>
    <x v="2"/>
    <x v="2"/>
    <x v="2"/>
    <n v="31"/>
    <n v="0"/>
    <n v="0"/>
    <n v="0"/>
    <n v="0"/>
    <n v="0"/>
    <n v="0"/>
    <n v="0"/>
    <n v="0"/>
    <m/>
    <x v="13"/>
    <x v="1"/>
    <m/>
    <n v="31"/>
    <x v="51"/>
    <n v="7.6473771326712511E-3"/>
    <n v="2.8677664247517193E-2"/>
    <n v="5.7355328495034379E-3"/>
    <n v="4.1000277453176109E-2"/>
    <n v="1.7494479754024845"/>
    <n v="1.7904482528556607"/>
    <n v="0.89522412642783034"/>
    <n v="3.2824884635687113"/>
    <x v="0"/>
    <x v="0"/>
    <n v="4"/>
    <m/>
    <m/>
    <m/>
    <m/>
  </r>
  <r>
    <n v="3231"/>
    <x v="1"/>
    <x v="6279"/>
    <x v="0"/>
    <m/>
    <s v="L2034-1449"/>
    <x v="2"/>
    <x v="2"/>
    <x v="2"/>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0"/>
    <x v="6280"/>
    <x v="0"/>
    <m/>
    <s v="L2038-1453"/>
    <x v="3"/>
    <x v="3"/>
    <x v="3"/>
    <n v="36"/>
    <n v="0"/>
    <n v="0"/>
    <n v="0"/>
    <n v="0"/>
    <n v="0"/>
    <n v="0"/>
    <n v="0"/>
    <n v="0"/>
    <m/>
    <x v="15"/>
    <x v="3"/>
    <m/>
    <n v="36"/>
    <x v="4"/>
    <n v="1.0313216195569139E-2"/>
    <n v="5.4144385026737976E-2"/>
    <n v="1.5469824293353709E-2"/>
    <n v="7.7409889085372247E-2"/>
    <n v="1.5652068592264481"/>
    <n v="1.6426167483118204"/>
    <n v="0.82130837415591018"/>
    <n v="3.0114640385716704"/>
    <x v="0"/>
    <x v="0"/>
    <n v="5"/>
    <m/>
    <m/>
    <m/>
    <m/>
  </r>
  <r>
    <n v="3231"/>
    <x v="0"/>
    <x v="6281"/>
    <x v="0"/>
    <m/>
    <s v="L2036-1451"/>
    <x v="4"/>
    <x v="4"/>
    <x v="4"/>
    <n v="37"/>
    <n v="33"/>
    <n v="0"/>
    <n v="0"/>
    <n v="0"/>
    <n v="0"/>
    <n v="0"/>
    <n v="0"/>
    <n v="0"/>
    <m/>
    <x v="1"/>
    <x v="1"/>
    <m/>
    <n v="49.578221024962161"/>
    <x v="1851"/>
    <n v="1.9560096765979123E-2"/>
    <n v="5.8680290297937365E-2"/>
    <n v="1.4670072574484341E-2"/>
    <n v="8.389484452021384E-2"/>
    <n v="1.5433127837715228"/>
    <n v="1.6272076282917367"/>
    <n v="0.81360381414586835"/>
    <n v="2.9832139852015174"/>
    <x v="0"/>
    <x v="0"/>
    <n v="3"/>
    <m/>
    <m/>
    <m/>
    <m/>
  </r>
  <r>
    <n v="3232"/>
    <x v="0"/>
    <x v="6282"/>
    <x v="0"/>
    <m/>
    <s v="V1311-704"/>
    <x v="6"/>
    <x v="6"/>
    <x v="5"/>
    <n v="32"/>
    <n v="0"/>
    <n v="0"/>
    <n v="0"/>
    <n v="0"/>
    <n v="0"/>
    <n v="0"/>
    <n v="0"/>
    <n v="0"/>
    <m/>
    <x v="6"/>
    <x v="1"/>
    <m/>
    <n v="32"/>
    <x v="56"/>
    <n v="8.1487140310669733E-3"/>
    <n v="1.222307104660046E-2"/>
    <n v="6.1115355233002299E-3"/>
    <n v="1.7475248329678391E-2"/>
    <n v="2.0311952411860013"/>
    <n v="2.0486704895156795"/>
    <n v="1.0243352447578398"/>
    <n v="3.7558958974454124"/>
    <x v="0"/>
    <x v="0"/>
    <n v="1"/>
    <m/>
    <m/>
    <m/>
    <m/>
  </r>
  <r>
    <n v="3232"/>
    <x v="1"/>
    <x v="6283"/>
    <x v="0"/>
    <m/>
    <s v="V1310-703"/>
    <x v="25"/>
    <x v="25"/>
    <x v="15"/>
    <n v="28"/>
    <n v="0"/>
    <n v="0"/>
    <n v="0"/>
    <n v="0"/>
    <n v="0"/>
    <n v="0"/>
    <n v="0"/>
    <n v="0"/>
    <m/>
    <x v="3"/>
    <x v="3"/>
    <m/>
    <n v="28"/>
    <x v="261"/>
    <n v="6.2388591800356507E-3"/>
    <n v="1.4037433155080213E-2"/>
    <n v="9.3582887700534752E-3"/>
    <n v="2.0069230503615025E-2"/>
    <n v="1.9825624245306124"/>
    <n v="2.0026316550342274"/>
    <n v="1.0013158275171137"/>
    <n v="3.6714913675627501"/>
    <x v="0"/>
    <x v="0"/>
    <n v="1"/>
    <m/>
    <m/>
    <m/>
    <m/>
  </r>
  <r>
    <n v="3232"/>
    <x v="0"/>
    <x v="6284"/>
    <x v="0"/>
    <m/>
    <s v="V1309-702"/>
    <x v="13"/>
    <x v="13"/>
    <x v="0"/>
    <n v="210"/>
    <n v="0"/>
    <n v="0"/>
    <n v="0"/>
    <n v="0"/>
    <n v="0"/>
    <n v="0"/>
    <n v="0"/>
    <n v="0"/>
    <m/>
    <x v="11"/>
    <x v="3"/>
    <m/>
    <n v="210"/>
    <x v="213"/>
    <n v="0.35093582887700536"/>
    <n v="1.579211229946524"/>
    <n v="0.52640374331550799"/>
    <n v="2.2577884316566901"/>
    <n v="0.86710175267414225"/>
    <n v="3.1248901843308321"/>
    <n v="1.562445092165416"/>
    <n v="5.7289653379398588"/>
    <x v="0"/>
    <x v="0"/>
    <n v="4"/>
    <m/>
    <m/>
    <m/>
    <m/>
  </r>
  <r>
    <n v="3232"/>
    <x v="1"/>
    <x v="6285"/>
    <x v="0"/>
    <m/>
    <s v="V1308-700"/>
    <x v="25"/>
    <x v="25"/>
    <x v="15"/>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2"/>
    <x v="1"/>
    <x v="6286"/>
    <x v="0"/>
    <m/>
    <s v="V1307-699"/>
    <x v="25"/>
    <x v="25"/>
    <x v="15"/>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2"/>
    <x v="1"/>
    <x v="6287"/>
    <x v="0"/>
    <m/>
    <s v="V1306-696"/>
    <x v="25"/>
    <x v="25"/>
    <x v="15"/>
    <n v="20.2"/>
    <n v="0"/>
    <n v="0"/>
    <n v="0"/>
    <n v="0"/>
    <n v="0"/>
    <n v="0"/>
    <n v="0"/>
    <n v="0"/>
    <m/>
    <x v="6"/>
    <x v="1"/>
    <m/>
    <n v="20.2"/>
    <x v="173"/>
    <n v="3.247071555895085E-3"/>
    <n v="4.8706073338426279E-3"/>
    <n v="2.435303666921314E-3"/>
    <n v="6.9634768832441112E-3"/>
    <n v="2.3862785816868013"/>
    <n v="2.3932420585700456"/>
    <n v="1.1966210292850228"/>
    <n v="4.3876104407117502"/>
    <x v="0"/>
    <x v="0"/>
    <n v="1"/>
    <m/>
    <m/>
    <m/>
    <m/>
  </r>
  <r>
    <n v="3232"/>
    <x v="0"/>
    <x v="6288"/>
    <x v="0"/>
    <m/>
    <s v="V1304-698"/>
    <x v="16"/>
    <x v="16"/>
    <x v="1"/>
    <n v="198"/>
    <n v="0"/>
    <n v="0"/>
    <n v="0"/>
    <n v="0"/>
    <n v="0"/>
    <n v="0"/>
    <n v="0"/>
    <n v="0"/>
    <m/>
    <x v="15"/>
    <x v="1"/>
    <m/>
    <n v="198"/>
    <x v="1852"/>
    <n v="0.31197478991596633"/>
    <n v="1.6378676470588234"/>
    <n v="0.23398109243697474"/>
    <n v="2.3416491448325099"/>
    <n v="0.86158222099405957"/>
    <n v="3.2032313658265696"/>
    <n v="1.6016156829132848"/>
    <n v="5.872590837348711"/>
    <x v="0"/>
    <x v="0"/>
    <n v="6"/>
    <m/>
    <m/>
    <m/>
    <m/>
  </r>
  <r>
    <n v="3232"/>
    <x v="1"/>
    <x v="6289"/>
    <x v="0"/>
    <m/>
    <s v="V1305-698"/>
    <x v="25"/>
    <x v="25"/>
    <x v="15"/>
    <n v="21"/>
    <n v="20"/>
    <n v="0"/>
    <n v="0"/>
    <n v="0"/>
    <n v="0"/>
    <n v="0"/>
    <n v="0"/>
    <n v="0"/>
    <m/>
    <x v="6"/>
    <x v="1"/>
    <m/>
    <n v="29"/>
    <x v="92"/>
    <n v="6.6924497071555889E-3"/>
    <n v="1.0038674560733384E-2"/>
    <n v="5.0193372803666921E-3"/>
    <n v="1.4352230317636255E-2"/>
    <n v="2.1024390476874557"/>
    <n v="2.1167912780050919"/>
    <n v="1.058395639002546"/>
    <n v="3.8807840096760016"/>
    <x v="0"/>
    <x v="0"/>
    <n v="1"/>
    <m/>
    <m/>
    <m/>
    <m/>
  </r>
  <r>
    <n v="3231"/>
    <x v="0"/>
    <x v="6290"/>
    <x v="0"/>
    <m/>
    <s v="L2019-0"/>
    <x v="12"/>
    <x v="12"/>
    <x v="9"/>
    <n v="45"/>
    <n v="36"/>
    <n v="0"/>
    <n v="0"/>
    <n v="0"/>
    <n v="0"/>
    <n v="0"/>
    <n v="0"/>
    <n v="0"/>
    <m/>
    <x v="16"/>
    <x v="1"/>
    <m/>
    <n v="57.628118136895637"/>
    <x v="1853"/>
    <n v="2.642761650114591E-2"/>
    <n v="8.9193205691367447E-2"/>
    <n v="1.9820712375859431E-2"/>
    <n v="0.12751896907367122"/>
    <n v="1.434213657261429"/>
    <n v="1.5617326263351003"/>
    <n v="0.78086631316755017"/>
    <n v="2.8631764816143503"/>
    <x v="0"/>
    <x v="0"/>
    <n v="3.5"/>
    <m/>
    <m/>
    <m/>
    <m/>
  </r>
  <r>
    <n v="3232"/>
    <x v="1"/>
    <x v="6291"/>
    <x v="0"/>
    <m/>
    <s v="V1303-695"/>
    <x v="25"/>
    <x v="25"/>
    <x v="15"/>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1"/>
    <x v="6292"/>
    <x v="0"/>
    <m/>
    <s v="L2018-1434"/>
    <x v="3"/>
    <x v="3"/>
    <x v="3"/>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2"/>
    <x v="1"/>
    <x v="6293"/>
    <x v="0"/>
    <m/>
    <s v="V1302-694"/>
    <x v="25"/>
    <x v="25"/>
    <x v="15"/>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0"/>
    <x v="6294"/>
    <x v="0"/>
    <m/>
    <s v="L2020-1435"/>
    <x v="2"/>
    <x v="2"/>
    <x v="2"/>
    <n v="28"/>
    <n v="24"/>
    <n v="27"/>
    <n v="0"/>
    <n v="0"/>
    <n v="0"/>
    <n v="0"/>
    <n v="0"/>
    <n v="0"/>
    <m/>
    <x v="13"/>
    <x v="1"/>
    <m/>
    <n v="45.705579528105758"/>
    <x v="512"/>
    <n v="1.662369493251846E-2"/>
    <n v="6.233885599694422E-2"/>
    <n v="1.2467771199388845E-2"/>
    <n v="8.9125473048579457E-2"/>
    <n v="1.5270549897434826"/>
    <n v="1.6161804627920622"/>
    <n v="0.80809023139603109"/>
    <n v="2.9629975151187806"/>
    <x v="0"/>
    <x v="0"/>
    <n v="4"/>
    <m/>
    <m/>
    <m/>
    <m/>
  </r>
  <r>
    <n v="3232"/>
    <x v="1"/>
    <x v="6295"/>
    <x v="0"/>
    <m/>
    <s v="V1301-693"/>
    <x v="25"/>
    <x v="25"/>
    <x v="15"/>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3231"/>
    <x v="0"/>
    <x v="6296"/>
    <x v="0"/>
    <m/>
    <s v="L2017-1433"/>
    <x v="2"/>
    <x v="2"/>
    <x v="2"/>
    <n v="40"/>
    <n v="31"/>
    <n v="24"/>
    <n v="0"/>
    <n v="0"/>
    <n v="0"/>
    <n v="0"/>
    <n v="0"/>
    <n v="0"/>
    <m/>
    <x v="1"/>
    <x v="1"/>
    <m/>
    <n v="56.008927859761783"/>
    <x v="574"/>
    <n v="2.4963394448688565E-2"/>
    <n v="7.4890183346065703E-2"/>
    <n v="1.8722545836516426E-2"/>
    <n v="0.10707002736367405"/>
    <n v="1.4787853801483426"/>
    <n v="1.5858554075120166"/>
    <n v="0.7929277037560083"/>
    <n v="2.9074015804386968"/>
    <x v="0"/>
    <x v="0"/>
    <n v="3"/>
    <m/>
    <m/>
    <m/>
    <m/>
  </r>
  <r>
    <n v="3232"/>
    <x v="1"/>
    <x v="6297"/>
    <x v="0"/>
    <m/>
    <s v="V1300-692"/>
    <x v="25"/>
    <x v="25"/>
    <x v="15"/>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2"/>
    <x v="0"/>
    <x v="6298"/>
    <x v="0"/>
    <m/>
    <s v="V1299-691"/>
    <x v="11"/>
    <x v="11"/>
    <x v="8"/>
    <n v="56"/>
    <n v="0"/>
    <n v="0"/>
    <n v="0"/>
    <n v="0"/>
    <n v="0"/>
    <n v="0"/>
    <n v="0"/>
    <n v="0"/>
    <m/>
    <x v="13"/>
    <x v="1"/>
    <m/>
    <n v="56"/>
    <x v="683"/>
    <n v="2.4955436720142603E-2"/>
    <n v="9.3582887700534773E-2"/>
    <n v="1.871657754010695E-2"/>
    <n v="0.1337948700241002"/>
    <n v="1.4221992661360991"/>
    <n v="1.5559941361601994"/>
    <n v="0.77799706808009972"/>
    <n v="2.8526559162936986"/>
    <x v="0"/>
    <x v="0"/>
    <n v="4"/>
    <m/>
    <m/>
    <m/>
    <m/>
  </r>
  <r>
    <n v="3231"/>
    <x v="0"/>
    <x v="6299"/>
    <x v="0"/>
    <m/>
    <s v="L2014-1430"/>
    <x v="8"/>
    <x v="8"/>
    <x v="1"/>
    <n v="47"/>
    <n v="0"/>
    <n v="0"/>
    <n v="0"/>
    <n v="0"/>
    <n v="0"/>
    <n v="0"/>
    <n v="0"/>
    <n v="0"/>
    <m/>
    <x v="15"/>
    <x v="2"/>
    <m/>
    <n v="47"/>
    <x v="191"/>
    <n v="1.7578622358034125E-2"/>
    <n v="9.228776737967917E-2"/>
    <n v="3.955190030557678E-2"/>
    <n v="0.13194324459073095"/>
    <n v="1.4256739307827182"/>
    <n v="1.5576171753734491"/>
    <n v="0.77880858768672456"/>
    <n v="2.8556314881846565"/>
    <x v="0"/>
    <x v="0"/>
    <n v="4"/>
    <m/>
    <m/>
    <m/>
    <m/>
  </r>
  <r>
    <n v="3231"/>
    <x v="0"/>
    <x v="6300"/>
    <x v="0"/>
    <m/>
    <s v="L2027-1442"/>
    <x v="3"/>
    <x v="3"/>
    <x v="3"/>
    <n v="40"/>
    <n v="32"/>
    <n v="28"/>
    <n v="26"/>
    <n v="25"/>
    <n v="0"/>
    <n v="0"/>
    <n v="0"/>
    <n v="0"/>
    <m/>
    <x v="11"/>
    <x v="3"/>
    <m/>
    <n v="68.622153857191051"/>
    <x v="1854"/>
    <n v="3.7472943722943734E-2"/>
    <n v="0.16862824675324678"/>
    <n v="5.6209415584415598E-2"/>
    <n v="0.24108675112633465"/>
    <n v="1.282866449795508"/>
    <n v="1.5239532009218426"/>
    <n v="0.76197660046092131"/>
    <n v="2.7939142016900447"/>
    <x v="0"/>
    <x v="0"/>
    <n v="4"/>
    <m/>
    <m/>
    <m/>
    <m/>
  </r>
  <r>
    <n v="3231"/>
    <x v="1"/>
    <x v="6301"/>
    <x v="0"/>
    <m/>
    <s v="L2013-1429"/>
    <x v="6"/>
    <x v="6"/>
    <x v="5"/>
    <n v="21"/>
    <n v="16"/>
    <n v="0"/>
    <n v="0"/>
    <n v="0"/>
    <n v="0"/>
    <n v="0"/>
    <n v="0"/>
    <n v="0"/>
    <m/>
    <x v="1"/>
    <x v="1"/>
    <m/>
    <n v="26.40075756488817"/>
    <x v="315"/>
    <n v="5.5465367965367952E-3"/>
    <n v="1.6639610389610385E-2"/>
    <n v="4.1599025974025962E-3"/>
    <n v="2.3789547042550457E-2"/>
    <n v="1.9243974869743812"/>
    <n v="1.9481870340169316"/>
    <n v="0.9740935170084658"/>
    <n v="3.5716762290310413"/>
    <x v="0"/>
    <x v="0"/>
    <n v="3"/>
    <m/>
    <m/>
    <m/>
    <m/>
  </r>
  <r>
    <n v="3231"/>
    <x v="1"/>
    <x v="6302"/>
    <x v="0"/>
    <m/>
    <s v="L2029-1444"/>
    <x v="5"/>
    <x v="5"/>
    <x v="3"/>
    <n v="17"/>
    <n v="16"/>
    <n v="0"/>
    <n v="0"/>
    <n v="0"/>
    <n v="0"/>
    <n v="0"/>
    <n v="0"/>
    <n v="0"/>
    <m/>
    <x v="3"/>
    <x v="1"/>
    <m/>
    <n v="23.345235059857504"/>
    <x v="419"/>
    <n v="4.3369620575502933E-3"/>
    <n v="9.7581646294881592E-3"/>
    <n v="3.2527215431627197E-3"/>
    <n v="1.3951187021007894E-2"/>
    <n v="2.1128982614960989"/>
    <n v="2.126849448517107"/>
    <n v="1.0634247242585535"/>
    <n v="3.8992239889480294"/>
    <x v="0"/>
    <x v="0"/>
    <n v="2"/>
    <m/>
    <m/>
    <m/>
    <m/>
  </r>
  <r>
    <n v="3232"/>
    <x v="0"/>
    <x v="6303"/>
    <x v="0"/>
    <m/>
    <s v="V1298-690"/>
    <x v="8"/>
    <x v="8"/>
    <x v="1"/>
    <n v="55"/>
    <n v="22.5"/>
    <n v="0"/>
    <n v="0"/>
    <n v="0"/>
    <n v="0"/>
    <n v="0"/>
    <n v="0"/>
    <n v="0"/>
    <m/>
    <x v="40"/>
    <x v="1"/>
    <m/>
    <n v="59.424321620023562"/>
    <x v="1855"/>
    <n v="2.8100728927934804E-2"/>
    <n v="0.11591550682773107"/>
    <n v="2.1075546695951103E-2"/>
    <n v="0.16572367610008418"/>
    <n v="1.3698902158960686"/>
    <n v="1.5356138919961528"/>
    <n v="0.76780694599807642"/>
    <n v="2.8152921353262799"/>
    <x v="0"/>
    <x v="0"/>
    <n v="4.5"/>
    <m/>
    <m/>
    <m/>
    <m/>
  </r>
  <r>
    <n v="3232"/>
    <x v="0"/>
    <x v="6304"/>
    <x v="0"/>
    <m/>
    <s v="V1297-689"/>
    <x v="16"/>
    <x v="16"/>
    <x v="1"/>
    <n v="94"/>
    <n v="0"/>
    <n v="0"/>
    <n v="0"/>
    <n v="0"/>
    <n v="0"/>
    <n v="0"/>
    <n v="0"/>
    <n v="0"/>
    <m/>
    <x v="11"/>
    <x v="1"/>
    <m/>
    <n v="94"/>
    <x v="21"/>
    <n v="7.0314489432136501E-2"/>
    <n v="0.31641520244461424"/>
    <n v="5.2735867074102376E-2"/>
    <n v="0.45237683859679179"/>
    <n v="1.1490049158280975"/>
    <n v="1.6013817544248892"/>
    <n v="0.80069087721244458"/>
    <n v="2.9358665497789636"/>
    <x v="0"/>
    <x v="0"/>
    <n v="5"/>
    <m/>
    <m/>
    <m/>
    <m/>
  </r>
  <r>
    <n v="3231"/>
    <x v="1"/>
    <x v="6305"/>
    <x v="0"/>
    <m/>
    <s v="L2016-1432"/>
    <x v="6"/>
    <x v="6"/>
    <x v="5"/>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31"/>
    <x v="0"/>
    <x v="6306"/>
    <x v="0"/>
    <m/>
    <s v="L2028-1443"/>
    <x v="8"/>
    <x v="8"/>
    <x v="1"/>
    <n v="54"/>
    <n v="0"/>
    <n v="0"/>
    <n v="0"/>
    <n v="0"/>
    <n v="0"/>
    <n v="0"/>
    <n v="0"/>
    <n v="0"/>
    <m/>
    <x v="11"/>
    <x v="3"/>
    <m/>
    <n v="54"/>
    <x v="246"/>
    <n v="2.3204736440030557E-2"/>
    <n v="0.10442131398013751"/>
    <n v="3.4807104660045836E-2"/>
    <n v="0.14929050037893218"/>
    <n v="1.3951694771004632"/>
    <n v="1.5444599774793955"/>
    <n v="0.77222998873969773"/>
    <n v="2.8315099587122248"/>
    <x v="0"/>
    <x v="0"/>
    <n v="4"/>
    <m/>
    <m/>
    <m/>
    <m/>
  </r>
  <r>
    <n v="3231"/>
    <x v="0"/>
    <x v="6307"/>
    <x v="0"/>
    <m/>
    <s v="L2026-1441"/>
    <x v="4"/>
    <x v="4"/>
    <x v="4"/>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232"/>
    <x v="0"/>
    <x v="6308"/>
    <x v="0"/>
    <m/>
    <s v="V1296-688"/>
    <x v="25"/>
    <x v="25"/>
    <x v="15"/>
    <n v="40.5"/>
    <n v="0"/>
    <n v="0"/>
    <n v="0"/>
    <n v="0"/>
    <n v="0"/>
    <n v="0"/>
    <n v="0"/>
    <n v="0"/>
    <m/>
    <x v="13"/>
    <x v="1"/>
    <m/>
    <n v="40.5"/>
    <x v="1283"/>
    <n v="1.3052664247517188E-2"/>
    <n v="4.8947490928189452E-2"/>
    <n v="9.7894981856378911E-3"/>
    <n v="6.997992205262446E-2"/>
    <n v="1.5931077418883091"/>
    <n v="1.6630876639409335"/>
    <n v="0.83154383197046677"/>
    <n v="3.0489940505583779"/>
    <x v="0"/>
    <x v="0"/>
    <n v="4"/>
    <m/>
    <m/>
    <m/>
    <m/>
  </r>
  <r>
    <n v="3231"/>
    <x v="0"/>
    <x v="6309"/>
    <x v="0"/>
    <m/>
    <s v="L2015-1431"/>
    <x v="3"/>
    <x v="3"/>
    <x v="3"/>
    <n v="30"/>
    <n v="22"/>
    <n v="0"/>
    <n v="0"/>
    <n v="0"/>
    <n v="0"/>
    <n v="0"/>
    <n v="0"/>
    <n v="0"/>
    <m/>
    <x v="13"/>
    <x v="7"/>
    <m/>
    <n v="37.20215047547655"/>
    <x v="291"/>
    <n v="1.1013496307613958E-2"/>
    <n v="4.1300611153552345E-2"/>
    <n v="1.2390183346065703E-2"/>
    <n v="5.9047225801452385E-2"/>
    <n v="1.64120551579671"/>
    <n v="1.7002527415981623"/>
    <n v="0.85012637079908115"/>
    <n v="3.1171300262632973"/>
    <x v="0"/>
    <x v="0"/>
    <n v="3.5"/>
    <m/>
    <m/>
    <m/>
    <m/>
  </r>
  <r>
    <n v="3231"/>
    <x v="1"/>
    <x v="6310"/>
    <x v="0"/>
    <m/>
    <s v="L2024-1439"/>
    <x v="3"/>
    <x v="3"/>
    <x v="3"/>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0"/>
    <x v="6311"/>
    <x v="0"/>
    <m/>
    <s v="L2021-1436"/>
    <x v="8"/>
    <x v="8"/>
    <x v="1"/>
    <n v="65"/>
    <n v="0"/>
    <n v="0"/>
    <n v="0"/>
    <n v="0"/>
    <n v="0"/>
    <n v="0"/>
    <n v="0"/>
    <n v="0"/>
    <m/>
    <x v="29"/>
    <x v="3"/>
    <m/>
    <n v="65"/>
    <x v="425"/>
    <n v="3.3621403106697222E-2"/>
    <n v="0.20172841864018332"/>
    <n v="5.0432104660045829E-2"/>
    <n v="0.28840986012848119"/>
    <n v="1.2432321452497634"/>
    <n v="1.5316420053782447"/>
    <n v="0.76582100268912234"/>
    <n v="2.8080103431934487"/>
    <x v="0"/>
    <x v="0"/>
    <n v="6"/>
    <m/>
    <m/>
    <m/>
    <m/>
  </r>
  <r>
    <n v="3231"/>
    <x v="0"/>
    <x v="6312"/>
    <x v="0"/>
    <m/>
    <s v="L2025-1440"/>
    <x v="4"/>
    <x v="4"/>
    <x v="4"/>
    <n v="34"/>
    <n v="0"/>
    <n v="0"/>
    <n v="0"/>
    <n v="0"/>
    <n v="0"/>
    <n v="0"/>
    <n v="0"/>
    <n v="0"/>
    <m/>
    <x v="13"/>
    <x v="1"/>
    <m/>
    <n v="34"/>
    <x v="77"/>
    <n v="9.1991341991342016E-3"/>
    <n v="3.4496753246753255E-2"/>
    <n v="6.8993506493506516E-3"/>
    <n v="4.9319792649189995E-2"/>
    <n v="1.693760421997669"/>
    <n v="1.7430802146468589"/>
    <n v="0.87154010732342946"/>
    <n v="3.1956470601859079"/>
    <x v="0"/>
    <x v="0"/>
    <n v="4"/>
    <m/>
    <m/>
    <m/>
    <m/>
  </r>
  <r>
    <n v="3231"/>
    <x v="1"/>
    <x v="6313"/>
    <x v="0"/>
    <m/>
    <s v="L1999-0"/>
    <x v="23"/>
    <x v="23"/>
    <x v="14"/>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1"/>
    <x v="6314"/>
    <x v="0"/>
    <m/>
    <s v="L2022-1437"/>
    <x v="8"/>
    <x v="8"/>
    <x v="1"/>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1"/>
    <x v="0"/>
    <x v="6315"/>
    <x v="0"/>
    <m/>
    <s v="L2023-1438"/>
    <x v="3"/>
    <x v="3"/>
    <x v="3"/>
    <n v="29"/>
    <n v="20"/>
    <n v="18"/>
    <n v="0"/>
    <n v="0"/>
    <n v="0"/>
    <n v="0"/>
    <n v="0"/>
    <n v="0"/>
    <m/>
    <x v="11"/>
    <x v="2"/>
    <m/>
    <n v="39.560080889704963"/>
    <x v="1856"/>
    <n v="1.245384517443341E-2"/>
    <n v="5.6042303284950343E-2"/>
    <n v="2.8021151642475171E-2"/>
    <n v="8.0123330964687531E-2"/>
    <n v="1.5557929523050176"/>
    <n v="1.6359162832697052"/>
    <n v="0.81795814163485259"/>
    <n v="2.999179852661126"/>
    <x v="0"/>
    <x v="0"/>
    <n v="3"/>
    <m/>
    <m/>
    <m/>
    <m/>
  </r>
  <r>
    <n v="3232"/>
    <x v="0"/>
    <x v="6316"/>
    <x v="0"/>
    <m/>
    <s v="V1295-686"/>
    <x v="16"/>
    <x v="16"/>
    <x v="1"/>
    <n v="215"/>
    <n v="0"/>
    <n v="0"/>
    <n v="0"/>
    <n v="0"/>
    <n v="0"/>
    <n v="0"/>
    <n v="0"/>
    <n v="0"/>
    <m/>
    <x v="29"/>
    <x v="1"/>
    <m/>
    <n v="215"/>
    <x v="1857"/>
    <n v="0.36784600203717849"/>
    <n v="2.2070760122230708"/>
    <n v="0.27588450152788385"/>
    <n v="3.1554427892163419"/>
    <n v="0.81773867766634589"/>
    <n v="3.9731814668826879"/>
    <n v="1.986590733441344"/>
    <n v="7.284166022618261"/>
    <x v="0"/>
    <x v="0"/>
    <n v="7"/>
    <m/>
    <m/>
    <m/>
    <m/>
  </r>
  <r>
    <n v="3231"/>
    <x v="0"/>
    <x v="6317"/>
    <x v="0"/>
    <m/>
    <s v="L2012-1428"/>
    <x v="12"/>
    <x v="12"/>
    <x v="9"/>
    <n v="49"/>
    <n v="31"/>
    <n v="29"/>
    <n v="23"/>
    <n v="0"/>
    <n v="0"/>
    <n v="0"/>
    <n v="0"/>
    <n v="0"/>
    <m/>
    <x v="13"/>
    <x v="1"/>
    <m/>
    <n v="68.789534087679357"/>
    <x v="1858"/>
    <n v="3.7655971479500887E-2"/>
    <n v="0.14120989304812834"/>
    <n v="2.8241978609625663E-2"/>
    <n v="0.20188690208993687"/>
    <n v="1.3233525665493659"/>
    <n v="1.5252394686393029"/>
    <n v="0.76261973431965147"/>
    <n v="2.7962723591720553"/>
    <x v="0"/>
    <x v="0"/>
    <n v="4"/>
    <m/>
    <m/>
    <m/>
    <m/>
  </r>
  <r>
    <n v="3231"/>
    <x v="1"/>
    <x v="6318"/>
    <x v="0"/>
    <m/>
    <s v="L1998-1415"/>
    <x v="4"/>
    <x v="4"/>
    <x v="4"/>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0"/>
    <x v="6319"/>
    <x v="0"/>
    <m/>
    <s v="L2011-1427"/>
    <x v="2"/>
    <x v="2"/>
    <x v="2"/>
    <n v="34"/>
    <n v="26"/>
    <n v="20"/>
    <n v="21"/>
    <n v="0"/>
    <n v="0"/>
    <n v="0"/>
    <n v="0"/>
    <n v="0"/>
    <m/>
    <x v="1"/>
    <x v="1"/>
    <m/>
    <n v="51.701063818842258"/>
    <x v="1859"/>
    <n v="2.1271008403361349E-2"/>
    <n v="6.3813025210084043E-2"/>
    <n v="1.5953256302521011E-2"/>
    <n v="9.1233083564903006E-2"/>
    <n v="1.5208182758730315"/>
    <n v="1.6120513594379347"/>
    <n v="0.80602567971896733"/>
    <n v="2.95542749230288"/>
    <x v="0"/>
    <x v="0"/>
    <n v="3"/>
    <m/>
    <m/>
    <m/>
    <m/>
  </r>
  <r>
    <n v="3231"/>
    <x v="0"/>
    <x v="6320"/>
    <x v="0"/>
    <m/>
    <s v="L1995-1412"/>
    <x v="4"/>
    <x v="4"/>
    <x v="4"/>
    <n v="38"/>
    <n v="0"/>
    <n v="0"/>
    <n v="0"/>
    <n v="0"/>
    <n v="0"/>
    <n v="0"/>
    <n v="0"/>
    <n v="0"/>
    <m/>
    <x v="11"/>
    <x v="3"/>
    <m/>
    <n v="38"/>
    <x v="91"/>
    <n v="1.1490960020371786E-2"/>
    <n v="5.170932009167304E-2"/>
    <n v="1.723644003055768E-2"/>
    <n v="7.3928491957194142E-2"/>
    <n v="1.5778693697335742"/>
    <n v="1.6517978616907683"/>
    <n v="0.82589893084538413"/>
    <n v="3.0282960797664082"/>
    <x v="0"/>
    <x v="0"/>
    <n v="4"/>
    <m/>
    <m/>
    <m/>
    <m/>
  </r>
  <r>
    <n v="3231"/>
    <x v="0"/>
    <x v="6321"/>
    <x v="0"/>
    <m/>
    <s v="L2009-1425"/>
    <x v="8"/>
    <x v="8"/>
    <x v="1"/>
    <n v="45"/>
    <n v="0"/>
    <n v="0"/>
    <n v="0"/>
    <n v="0"/>
    <n v="0"/>
    <n v="0"/>
    <n v="0"/>
    <n v="0"/>
    <m/>
    <x v="29"/>
    <x v="3"/>
    <m/>
    <n v="45"/>
    <x v="23"/>
    <n v="1.611440030557678E-2"/>
    <n v="9.6686401833460681E-2"/>
    <n v="2.417160045836517E-2"/>
    <n v="0.13823194479530762"/>
    <n v="1.4140978630510137"/>
    <n v="1.5523298078463212"/>
    <n v="0.77616490392316062"/>
    <n v="2.845937981051589"/>
    <x v="0"/>
    <x v="0"/>
    <n v="6"/>
    <m/>
    <m/>
    <m/>
    <m/>
  </r>
  <r>
    <n v="3232"/>
    <x v="0"/>
    <x v="6322"/>
    <x v="0"/>
    <m/>
    <s v="V1294-685"/>
    <x v="11"/>
    <x v="11"/>
    <x v="8"/>
    <n v="76.2"/>
    <n v="0"/>
    <n v="0"/>
    <n v="0"/>
    <n v="0"/>
    <n v="0"/>
    <n v="0"/>
    <n v="0"/>
    <n v="0"/>
    <m/>
    <x v="13"/>
    <x v="1"/>
    <m/>
    <n v="76.2"/>
    <x v="1860"/>
    <n v="4.6206073338426287E-2"/>
    <n v="0.1732727750190986"/>
    <n v="3.4654555003819712E-2"/>
    <n v="0.24772700417816851"/>
    <n v="1.2767776339899488"/>
    <n v="1.5245046381681173"/>
    <n v="0.76225231908405866"/>
    <n v="2.7949251699748818"/>
    <x v="0"/>
    <x v="0"/>
    <n v="4"/>
    <m/>
    <m/>
    <m/>
    <m/>
  </r>
  <r>
    <n v="3231"/>
    <x v="0"/>
    <x v="6323"/>
    <x v="0"/>
    <m/>
    <s v="L1996-1413"/>
    <x v="4"/>
    <x v="4"/>
    <x v="4"/>
    <n v="35"/>
    <n v="0"/>
    <n v="0"/>
    <n v="0"/>
    <n v="0"/>
    <n v="0"/>
    <n v="0"/>
    <n v="0"/>
    <n v="0"/>
    <m/>
    <x v="13"/>
    <x v="1"/>
    <m/>
    <n v="35"/>
    <x v="36"/>
    <n v="9.7482174688057043E-3"/>
    <n v="3.6555815508021394E-2"/>
    <n v="7.3111631016042778E-3"/>
    <n v="5.226362110316414E-2"/>
    <n v="1.6766533002986517"/>
    <n v="1.7289169214018159"/>
    <n v="0.86445846070090793"/>
    <n v="3.1696810225699954"/>
    <x v="0"/>
    <x v="0"/>
    <n v="4"/>
    <m/>
    <m/>
    <m/>
    <m/>
  </r>
  <r>
    <n v="3231"/>
    <x v="0"/>
    <x v="6324"/>
    <x v="0"/>
    <m/>
    <s v="L2010-1426"/>
    <x v="7"/>
    <x v="7"/>
    <x v="6"/>
    <n v="28"/>
    <n v="17"/>
    <n v="0"/>
    <n v="0"/>
    <n v="0"/>
    <n v="0"/>
    <n v="0"/>
    <n v="0"/>
    <n v="0"/>
    <m/>
    <x v="5"/>
    <x v="1"/>
    <m/>
    <n v="32.756678708318397"/>
    <x v="594"/>
    <n v="8.5386427298191989E-3"/>
    <n v="2.2413937165775399E-2"/>
    <n v="6.4039820473643996E-3"/>
    <n v="3.2045065967825775E-2"/>
    <n v="1.826590603318063"/>
    <n v="1.8586356692858887"/>
    <n v="0.92931783464294437"/>
    <n v="3.4074987270241293"/>
    <x v="0"/>
    <x v="0"/>
    <n v="2.5"/>
    <m/>
    <m/>
    <m/>
    <m/>
  </r>
  <r>
    <n v="3232"/>
    <x v="0"/>
    <x v="6325"/>
    <x v="0"/>
    <m/>
    <s v="V1293-684"/>
    <x v="16"/>
    <x v="16"/>
    <x v="1"/>
    <n v="145"/>
    <n v="0"/>
    <n v="0"/>
    <n v="0"/>
    <n v="0"/>
    <n v="0"/>
    <n v="0"/>
    <n v="0"/>
    <n v="0"/>
    <m/>
    <x v="29"/>
    <x v="1"/>
    <m/>
    <n v="145"/>
    <x v="110"/>
    <n v="0.16731124267888975"/>
    <n v="1.0038674560733385"/>
    <n v="0.12548343200916731"/>
    <n v="1.4352230317636256"/>
    <n v="0.93869264260999141"/>
    <n v="2.3739156743736172"/>
    <n v="1.1869578371868086"/>
    <n v="4.3521787363516315"/>
    <x v="0"/>
    <x v="0"/>
    <n v="7"/>
    <m/>
    <m/>
    <m/>
    <m/>
  </r>
  <r>
    <n v="3232"/>
    <x v="1"/>
    <x v="6326"/>
    <x v="0"/>
    <m/>
    <s v="V1292-683"/>
    <x v="25"/>
    <x v="25"/>
    <x v="1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6327"/>
    <x v="0"/>
    <m/>
    <s v="L2008-1424"/>
    <x v="4"/>
    <x v="4"/>
    <x v="4"/>
    <n v="29.5"/>
    <n v="23"/>
    <n v="0"/>
    <n v="0"/>
    <n v="0"/>
    <n v="0"/>
    <n v="0"/>
    <n v="0"/>
    <n v="0"/>
    <m/>
    <x v="1"/>
    <x v="1"/>
    <m/>
    <n v="37.406550228536176"/>
    <x v="1861"/>
    <n v="1.1134851667939902E-2"/>
    <n v="3.3404555003819711E-2"/>
    <n v="8.3511387509549277E-3"/>
    <n v="4.7758283643168919E-2"/>
    <n v="1.703329118556568"/>
    <n v="1.7510874021997369"/>
    <n v="0.87554370109986845"/>
    <n v="3.210326904032851"/>
    <x v="0"/>
    <x v="0"/>
    <n v="3"/>
    <m/>
    <m/>
    <m/>
    <m/>
  </r>
  <r>
    <n v="3231"/>
    <x v="0"/>
    <x v="6328"/>
    <x v="0"/>
    <m/>
    <s v="L1991-1408"/>
    <x v="3"/>
    <x v="3"/>
    <x v="3"/>
    <n v="34"/>
    <n v="0"/>
    <n v="0"/>
    <n v="0"/>
    <n v="0"/>
    <n v="0"/>
    <n v="0"/>
    <n v="0"/>
    <n v="0"/>
    <m/>
    <x v="13"/>
    <x v="3"/>
    <m/>
    <n v="34"/>
    <x v="77"/>
    <n v="9.1991341991342016E-3"/>
    <n v="3.4496753246753255E-2"/>
    <n v="1.3798701298701303E-2"/>
    <n v="4.9319792649189995E-2"/>
    <n v="1.693760421997669"/>
    <n v="1.7430802146468589"/>
    <n v="0.87154010732342946"/>
    <n v="3.1956470601859079"/>
    <x v="0"/>
    <x v="0"/>
    <n v="3"/>
    <m/>
    <m/>
    <m/>
    <m/>
  </r>
  <r>
    <n v="3231"/>
    <x v="0"/>
    <x v="6329"/>
    <x v="0"/>
    <m/>
    <s v="L1992-1409"/>
    <x v="2"/>
    <x v="2"/>
    <x v="2"/>
    <n v="33"/>
    <n v="17"/>
    <n v="0"/>
    <n v="0"/>
    <n v="0"/>
    <n v="0"/>
    <n v="0"/>
    <n v="0"/>
    <n v="0"/>
    <m/>
    <x v="16"/>
    <x v="1"/>
    <m/>
    <n v="37.12142238654117"/>
    <x v="1862"/>
    <n v="1.0965749936338169E-2"/>
    <n v="3.7009406035141322E-2"/>
    <n v="8.2243124522536262E-3"/>
    <n v="5.2912116646648286E-2"/>
    <n v="1.6730368080326319"/>
    <n v="1.7259489246792801"/>
    <n v="0.86297446233964004"/>
    <n v="3.1642396952453469"/>
    <x v="0"/>
    <x v="0"/>
    <n v="3.5"/>
    <m/>
    <m/>
    <m/>
    <m/>
  </r>
  <r>
    <n v="3231"/>
    <x v="1"/>
    <x v="6330"/>
    <x v="0"/>
    <m/>
    <s v="L1993-1410"/>
    <x v="4"/>
    <x v="4"/>
    <x v="4"/>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0"/>
    <x v="6331"/>
    <x v="0"/>
    <m/>
    <s v="L1990-1407"/>
    <x v="12"/>
    <x v="12"/>
    <x v="9"/>
    <n v="50"/>
    <n v="0"/>
    <n v="0"/>
    <n v="0"/>
    <n v="0"/>
    <n v="0"/>
    <n v="0"/>
    <n v="0"/>
    <n v="0"/>
    <m/>
    <x v="13"/>
    <x v="3"/>
    <m/>
    <n v="50"/>
    <x v="526"/>
    <n v="1.9894321364909599E-2"/>
    <n v="7.4603705118410996E-2"/>
    <n v="2.98414820473644E-2"/>
    <n v="0.1066604512309472"/>
    <n v="1.4797781206472573"/>
    <n v="1.5864385718782046"/>
    <n v="0.79321928593910229"/>
    <n v="2.9084707151100417"/>
    <x v="0"/>
    <x v="0"/>
    <n v="3"/>
    <m/>
    <m/>
    <m/>
    <m/>
  </r>
  <r>
    <n v="3231"/>
    <x v="0"/>
    <x v="6332"/>
    <x v="0"/>
    <m/>
    <s v="L1994-1411"/>
    <x v="8"/>
    <x v="8"/>
    <x v="1"/>
    <n v="48"/>
    <n v="0"/>
    <n v="0"/>
    <n v="0"/>
    <n v="0"/>
    <n v="0"/>
    <n v="0"/>
    <n v="0"/>
    <n v="0"/>
    <m/>
    <x v="15"/>
    <x v="0"/>
    <m/>
    <n v="48"/>
    <x v="81"/>
    <n v="1.8334606569900685E-2"/>
    <n v="9.6256684491978606E-2"/>
    <n v="5.5003819709702056E-2"/>
    <n v="0.13761758059621731"/>
    <n v="1.4152012284517637"/>
    <n v="1.5528188090479809"/>
    <n v="0.77640940452399043"/>
    <n v="2.8468344832546313"/>
    <x v="0"/>
    <x v="0"/>
    <n v="3"/>
    <m/>
    <m/>
    <m/>
    <m/>
  </r>
  <r>
    <n v="3231"/>
    <x v="0"/>
    <x v="6333"/>
    <x v="0"/>
    <m/>
    <s v="L1989-1406"/>
    <x v="3"/>
    <x v="3"/>
    <x v="3"/>
    <n v="40"/>
    <n v="0"/>
    <n v="0"/>
    <n v="0"/>
    <n v="0"/>
    <n v="0"/>
    <n v="0"/>
    <n v="0"/>
    <n v="0"/>
    <m/>
    <x v="15"/>
    <x v="3"/>
    <m/>
    <n v="40"/>
    <x v="353"/>
    <n v="1.2732365673542146E-2"/>
    <n v="6.6844919786096274E-2"/>
    <n v="1.9098548510313219E-2"/>
    <n v="9.5567764302928709E-2"/>
    <n v="1.5085074844057542"/>
    <n v="1.6040752487086829"/>
    <n v="0.80203762435434145"/>
    <n v="2.940804622632585"/>
    <x v="0"/>
    <x v="0"/>
    <n v="5"/>
    <m/>
    <m/>
    <m/>
    <m/>
  </r>
  <r>
    <n v="3231"/>
    <x v="0"/>
    <x v="6334"/>
    <x v="0"/>
    <m/>
    <s v="L1997-1414"/>
    <x v="2"/>
    <x v="2"/>
    <x v="2"/>
    <n v="47"/>
    <n v="46"/>
    <n v="35.5"/>
    <n v="28"/>
    <n v="0"/>
    <n v="0"/>
    <n v="0"/>
    <n v="0"/>
    <n v="0"/>
    <m/>
    <x v="13"/>
    <x v="1"/>
    <m/>
    <n v="79.807581093527702"/>
    <x v="1863"/>
    <n v="5.0684762541380199E-2"/>
    <n v="0.19006785953017574"/>
    <n v="3.8013571906035146E-2"/>
    <n v="0.27173883160108425"/>
    <n v="1.2562614603695212"/>
    <n v="1.5280002919706055"/>
    <n v="0.76400014598530275"/>
    <n v="2.8013338686127764"/>
    <x v="0"/>
    <x v="0"/>
    <n v="4"/>
    <m/>
    <m/>
    <m/>
    <m/>
  </r>
  <r>
    <n v="3232"/>
    <x v="1"/>
    <x v="6335"/>
    <x v="0"/>
    <m/>
    <s v="V1291-682"/>
    <x v="25"/>
    <x v="25"/>
    <x v="15"/>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1"/>
    <x v="6336"/>
    <x v="0"/>
    <m/>
    <s v="L2006-1422"/>
    <x v="4"/>
    <x v="4"/>
    <x v="4"/>
    <n v="25"/>
    <n v="0"/>
    <n v="0"/>
    <n v="0"/>
    <n v="0"/>
    <n v="0"/>
    <n v="0"/>
    <n v="0"/>
    <n v="0"/>
    <m/>
    <x v="1"/>
    <x v="1"/>
    <m/>
    <n v="25"/>
    <x v="48"/>
    <n v="4.9735803412273996E-3"/>
    <n v="1.49207410236822E-2"/>
    <n v="3.73018525592055E-3"/>
    <n v="2.1332090246189438E-2"/>
    <n v="1.9614906826132665"/>
    <n v="1.9828227728594561"/>
    <n v="0.99141138642972804"/>
    <n v="3.6351750835756693"/>
    <x v="0"/>
    <x v="0"/>
    <n v="3"/>
    <m/>
    <m/>
    <m/>
    <m/>
  </r>
  <r>
    <n v="3231"/>
    <x v="1"/>
    <x v="6337"/>
    <x v="0"/>
    <m/>
    <s v="L2003-1419"/>
    <x v="8"/>
    <x v="8"/>
    <x v="1"/>
    <n v="25"/>
    <n v="0"/>
    <n v="0"/>
    <n v="0"/>
    <n v="0"/>
    <n v="0"/>
    <n v="0"/>
    <n v="0"/>
    <n v="0"/>
    <m/>
    <x v="1"/>
    <x v="1"/>
    <m/>
    <n v="25"/>
    <x v="48"/>
    <n v="4.9735803412273996E-3"/>
    <n v="1.49207410236822E-2"/>
    <n v="3.73018525592055E-3"/>
    <n v="2.1332090246189438E-2"/>
    <n v="1.9614906826132665"/>
    <n v="1.9828227728594561"/>
    <n v="0.99141138642972804"/>
    <n v="3.6351750835756693"/>
    <x v="0"/>
    <x v="0"/>
    <n v="3"/>
    <m/>
    <m/>
    <m/>
    <m/>
  </r>
  <r>
    <n v="3232"/>
    <x v="0"/>
    <x v="6338"/>
    <x v="0"/>
    <m/>
    <s v="V1290-681"/>
    <x v="11"/>
    <x v="11"/>
    <x v="8"/>
    <n v="53"/>
    <n v="0"/>
    <n v="0"/>
    <n v="0"/>
    <n v="0"/>
    <n v="0"/>
    <n v="0"/>
    <n v="0"/>
    <n v="0"/>
    <m/>
    <x v="11"/>
    <x v="1"/>
    <m/>
    <n v="53"/>
    <x v="247"/>
    <n v="2.2353259485612426E-2"/>
    <n v="0.10058966768525592"/>
    <n v="1.6764944614209319E-2"/>
    <n v="0.14381241960371072"/>
    <n v="1.4043321923229828"/>
    <n v="1.5481446119266935"/>
    <n v="0.77407230596334675"/>
    <n v="2.8382651218656045"/>
    <x v="0"/>
    <x v="0"/>
    <n v="5"/>
    <m/>
    <m/>
    <m/>
    <m/>
  </r>
  <r>
    <n v="3231"/>
    <x v="0"/>
    <x v="6339"/>
    <x v="0"/>
    <m/>
    <s v="L1988-1405"/>
    <x v="2"/>
    <x v="2"/>
    <x v="2"/>
    <n v="61"/>
    <n v="0"/>
    <n v="0"/>
    <n v="0"/>
    <n v="0"/>
    <n v="0"/>
    <n v="0"/>
    <n v="0"/>
    <n v="0"/>
    <m/>
    <x v="29"/>
    <x v="3"/>
    <m/>
    <n v="61"/>
    <x v="104"/>
    <n v="2.9610707919531448E-2"/>
    <n v="0.17766424751718868"/>
    <n v="4.441606187929717E-2"/>
    <n v="0.25400546497942689"/>
    <n v="1.2711944265650836"/>
    <n v="1.5251998915445104"/>
    <n v="0.76259994577225521"/>
    <n v="2.7961998011649358"/>
    <x v="0"/>
    <x v="0"/>
    <n v="6"/>
    <m/>
    <m/>
    <m/>
    <m/>
  </r>
  <r>
    <n v="3231"/>
    <x v="1"/>
    <x v="6340"/>
    <x v="0"/>
    <m/>
    <s v="L2005-1421"/>
    <x v="63"/>
    <x v="63"/>
    <x v="1"/>
    <n v="30"/>
    <n v="0"/>
    <n v="0"/>
    <n v="0"/>
    <n v="0"/>
    <n v="0"/>
    <n v="0"/>
    <n v="0"/>
    <n v="0"/>
    <m/>
    <x v="11"/>
    <x v="3"/>
    <m/>
    <n v="30"/>
    <x v="89"/>
    <n v="7.1619556913674548E-3"/>
    <n v="3.2228800611153546E-2"/>
    <n v="1.0742933537051183E-2"/>
    <n v="4.6077314931769184E-2"/>
    <n v="1.7140496496911957"/>
    <n v="1.7601269646229649"/>
    <n v="0.88006348231148246"/>
    <n v="3.2268994351421023"/>
    <x v="0"/>
    <x v="0"/>
    <n v="4"/>
    <m/>
    <m/>
    <m/>
    <m/>
  </r>
  <r>
    <n v="3232"/>
    <x v="0"/>
    <x v="6341"/>
    <x v="0"/>
    <m/>
    <s v="V1289-680"/>
    <x v="13"/>
    <x v="13"/>
    <x v="0"/>
    <n v="23"/>
    <n v="24"/>
    <n v="0"/>
    <n v="0"/>
    <n v="0"/>
    <n v="0"/>
    <n v="0"/>
    <n v="0"/>
    <n v="0"/>
    <m/>
    <x v="6"/>
    <x v="1"/>
    <m/>
    <n v="33.241540277189323"/>
    <x v="1812"/>
    <n v="8.7932900432900422E-3"/>
    <n v="1.3189935064935064E-2"/>
    <n v="6.5949675324675321E-3"/>
    <n v="1.8857567777631465E-2"/>
    <n v="2.0042987605157476"/>
    <n v="2.0231563282933789"/>
    <n v="1.0115781641466894"/>
    <n v="3.7091199352045279"/>
    <x v="0"/>
    <x v="0"/>
    <n v="1"/>
    <m/>
    <m/>
    <m/>
    <m/>
  </r>
  <r>
    <n v="3231"/>
    <x v="1"/>
    <x v="6342"/>
    <x v="0"/>
    <m/>
    <s v="L1981-1398"/>
    <x v="63"/>
    <x v="63"/>
    <x v="1"/>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0"/>
    <x v="6343"/>
    <x v="0"/>
    <m/>
    <s v="L2004-1420"/>
    <x v="4"/>
    <x v="4"/>
    <x v="4"/>
    <n v="34"/>
    <n v="25"/>
    <n v="0"/>
    <n v="0"/>
    <n v="0"/>
    <n v="0"/>
    <n v="0"/>
    <n v="0"/>
    <n v="0"/>
    <m/>
    <x v="13"/>
    <x v="1"/>
    <m/>
    <n v="42.201895692018383"/>
    <x v="1424"/>
    <n v="1.4172714540361597E-2"/>
    <n v="5.314767952635599E-2"/>
    <n v="1.0629535905271197E-2"/>
    <n v="7.598490545692678E-2"/>
    <n v="1.5703072831368929"/>
    <n v="1.6462921885938198"/>
    <n v="0.82314609429690988"/>
    <n v="3.018202345755336"/>
    <x v="0"/>
    <x v="0"/>
    <n v="4"/>
    <m/>
    <m/>
    <m/>
    <m/>
  </r>
  <r>
    <n v="3231"/>
    <x v="1"/>
    <x v="6344"/>
    <x v="0"/>
    <m/>
    <s v="L2001-1417"/>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0"/>
    <x v="6345"/>
    <x v="0"/>
    <m/>
    <s v="L2000-1416"/>
    <x v="2"/>
    <x v="2"/>
    <x v="2"/>
    <n v="55"/>
    <n v="18"/>
    <n v="19"/>
    <n v="0"/>
    <n v="0"/>
    <n v="0"/>
    <n v="0"/>
    <n v="0"/>
    <n v="0"/>
    <m/>
    <x v="3"/>
    <x v="1"/>
    <m/>
    <n v="60.909769331364245"/>
    <x v="1864"/>
    <n v="2.9523172905525849E-2"/>
    <n v="6.6427139037433164E-2"/>
    <n v="2.2142379679144387E-2"/>
    <n v="9.4970465776035407E-2"/>
    <n v="1.5101644472068769"/>
    <n v="1.6051349129829124"/>
    <n v="0.80256745649145622"/>
    <n v="2.9427473404686726"/>
    <x v="0"/>
    <x v="0"/>
    <n v="2"/>
    <m/>
    <m/>
    <m/>
    <m/>
  </r>
  <r>
    <n v="3232"/>
    <x v="0"/>
    <x v="6346"/>
    <x v="0"/>
    <m/>
    <s v="V1288-679"/>
    <x v="13"/>
    <x v="13"/>
    <x v="0"/>
    <n v="104"/>
    <n v="0"/>
    <n v="0"/>
    <n v="0"/>
    <n v="0"/>
    <n v="0"/>
    <n v="0"/>
    <n v="0"/>
    <n v="0"/>
    <m/>
    <x v="15"/>
    <x v="3"/>
    <m/>
    <n v="104"/>
    <x v="1425"/>
    <n v="8.6070791953144876E-2"/>
    <n v="0.45187165775401056"/>
    <n v="0.12910618792971731"/>
    <n v="0.64603808668779783"/>
    <n v="1.0795028737106254"/>
    <n v="1.7255409603984231"/>
    <n v="0.86277048019921154"/>
    <n v="3.1634917607304422"/>
    <x v="0"/>
    <x v="0"/>
    <n v="5"/>
    <m/>
    <m/>
    <m/>
    <m/>
  </r>
  <r>
    <n v="3231"/>
    <x v="0"/>
    <x v="6347"/>
    <x v="0"/>
    <m/>
    <s v="L1979-1396"/>
    <x v="63"/>
    <x v="63"/>
    <x v="1"/>
    <n v="36"/>
    <n v="0"/>
    <n v="0"/>
    <n v="0"/>
    <n v="0"/>
    <n v="0"/>
    <n v="0"/>
    <n v="0"/>
    <n v="0"/>
    <m/>
    <x v="13"/>
    <x v="3"/>
    <m/>
    <n v="36"/>
    <x v="4"/>
    <n v="1.0313216195569139E-2"/>
    <n v="3.8674560733384267E-2"/>
    <n v="1.5469824293353709E-2"/>
    <n v="5.5292777918123037E-2"/>
    <n v="1.6601937000017897"/>
    <n v="1.7154864779199128"/>
    <n v="0.85774323895995641"/>
    <n v="3.1450585428531732"/>
    <x v="0"/>
    <x v="0"/>
    <n v="3"/>
    <m/>
    <m/>
    <m/>
    <m/>
  </r>
  <r>
    <n v="3231"/>
    <x v="0"/>
    <x v="6348"/>
    <x v="0"/>
    <m/>
    <s v="L1980-1397"/>
    <x v="13"/>
    <x v="13"/>
    <x v="0"/>
    <n v="71"/>
    <n v="68"/>
    <n v="0"/>
    <n v="0"/>
    <n v="0"/>
    <n v="0"/>
    <n v="0"/>
    <n v="0"/>
    <n v="0"/>
    <m/>
    <x v="37"/>
    <x v="2"/>
    <m/>
    <n v="98.310731865854805"/>
    <x v="1865"/>
    <n v="7.691144639674051E-2"/>
    <n v="0.54799405557677616"/>
    <n v="0.17305075439266615"/>
    <n v="0.78346367847179954"/>
    <n v="1.0436558128349751"/>
    <n v="1.8271194913067745"/>
    <n v="0.91355974565338727"/>
    <n v="3.3497190673957533"/>
    <x v="0"/>
    <x v="0"/>
    <n v="6.5"/>
    <m/>
    <m/>
    <m/>
    <m/>
  </r>
  <r>
    <n v="3231"/>
    <x v="1"/>
    <x v="6349"/>
    <x v="0"/>
    <m/>
    <s v="L1978-1395"/>
    <x v="63"/>
    <x v="63"/>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6350"/>
    <x v="0"/>
    <m/>
    <s v="L2002-1418"/>
    <x v="4"/>
    <x v="4"/>
    <x v="4"/>
    <n v="46"/>
    <n v="0"/>
    <n v="0"/>
    <n v="0"/>
    <n v="0"/>
    <n v="0"/>
    <n v="0"/>
    <n v="0"/>
    <n v="0"/>
    <m/>
    <x v="11"/>
    <x v="3"/>
    <m/>
    <n v="46"/>
    <x v="402"/>
    <n v="1.6838553603259487E-2"/>
    <n v="7.5773491214667685E-2"/>
    <n v="2.5257830404889228E-2"/>
    <n v="0.10833288710624846"/>
    <n v="1.4757522988848739"/>
    <n v="1.5840851859911225"/>
    <n v="0.79204259299556123"/>
    <n v="2.9041561743170576"/>
    <x v="0"/>
    <x v="0"/>
    <n v="4"/>
    <m/>
    <m/>
    <m/>
    <m/>
  </r>
  <r>
    <n v="3231"/>
    <x v="1"/>
    <x v="6351"/>
    <x v="0"/>
    <m/>
    <s v="L1982-1399"/>
    <x v="63"/>
    <x v="63"/>
    <x v="1"/>
    <n v="28"/>
    <n v="0"/>
    <n v="0"/>
    <n v="0"/>
    <n v="0"/>
    <n v="0"/>
    <n v="0"/>
    <n v="0"/>
    <n v="0"/>
    <m/>
    <x v="13"/>
    <x v="3"/>
    <m/>
    <n v="28"/>
    <x v="261"/>
    <n v="6.2388591800356507E-3"/>
    <n v="2.3395721925133693E-2"/>
    <n v="9.3582887700534752E-3"/>
    <n v="3.3448717506025051E-2"/>
    <n v="1.8129304969321669"/>
    <n v="1.8463792144381919"/>
    <n v="0.92318960721909593"/>
    <n v="3.3850285598033518"/>
    <x v="0"/>
    <x v="0"/>
    <n v="3"/>
    <m/>
    <m/>
    <m/>
    <m/>
  </r>
  <r>
    <n v="3231"/>
    <x v="0"/>
    <x v="6352"/>
    <x v="0"/>
    <m/>
    <s v="L1983-1400"/>
    <x v="63"/>
    <x v="63"/>
    <x v="1"/>
    <n v="37"/>
    <n v="0"/>
    <n v="0"/>
    <n v="0"/>
    <n v="0"/>
    <n v="0"/>
    <n v="0"/>
    <n v="0"/>
    <n v="0"/>
    <m/>
    <x v="11"/>
    <x v="3"/>
    <m/>
    <n v="37"/>
    <x v="382"/>
    <n v="1.0894130379424495E-2"/>
    <n v="4.9023586707410235E-2"/>
    <n v="1.6341195569136744E-2"/>
    <n v="7.0088715712880029E-2"/>
    <n v="1.59267446552584"/>
    <n v="1.66276318123872"/>
    <n v="0.83138159061936001"/>
    <n v="3.0483991656043199"/>
    <x v="0"/>
    <x v="0"/>
    <n v="4"/>
    <m/>
    <m/>
    <m/>
    <m/>
  </r>
  <r>
    <n v="3232"/>
    <x v="1"/>
    <x v="6353"/>
    <x v="0"/>
    <m/>
    <s v="V1285-676"/>
    <x v="6"/>
    <x v="6"/>
    <x v="5"/>
    <n v="21.5"/>
    <n v="19.5"/>
    <n v="0"/>
    <n v="0"/>
    <n v="0"/>
    <n v="0"/>
    <n v="0"/>
    <n v="0"/>
    <n v="0"/>
    <m/>
    <x v="8"/>
    <x v="1"/>
    <m/>
    <n v="29.025850547399983"/>
    <x v="1866"/>
    <n v="6.7043862999745345E-3"/>
    <n v="1.2570724312452253E-2"/>
    <n v="5.0282897249809009E-3"/>
    <n v="1.7972286032414603E-2"/>
    <n v="2.0212449988424361"/>
    <n v="2.0392172848748507"/>
    <n v="1.0196086424374253"/>
    <n v="3.7385650222705595"/>
    <x v="0"/>
    <x v="0"/>
    <n v="1.5"/>
    <m/>
    <m/>
    <m/>
    <m/>
  </r>
  <r>
    <n v="3232"/>
    <x v="1"/>
    <x v="6354"/>
    <x v="0"/>
    <m/>
    <s v="V1287-678"/>
    <x v="5"/>
    <x v="5"/>
    <x v="3"/>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2"/>
    <x v="0"/>
    <x v="6355"/>
    <x v="0"/>
    <m/>
    <s v="V1286-677"/>
    <x v="13"/>
    <x v="13"/>
    <x v="0"/>
    <n v="73"/>
    <n v="93"/>
    <n v="72.5"/>
    <n v="54"/>
    <n v="64"/>
    <n v="0"/>
    <n v="0"/>
    <n v="0"/>
    <n v="0"/>
    <m/>
    <x v="11"/>
    <x v="1"/>
    <m/>
    <n v="162.00694429560727"/>
    <x v="1867"/>
    <n v="0.2088605328495034"/>
    <n v="0.93987239782276522"/>
    <n v="0.15664539963712754"/>
    <n v="1.3437296966977186"/>
    <n v="0.94958224045334549"/>
    <n v="2.293311937151064"/>
    <n v="1.146655968575532"/>
    <n v="4.204405218110284"/>
    <x v="0"/>
    <x v="0"/>
    <n v="5"/>
    <m/>
    <m/>
    <m/>
    <m/>
  </r>
  <r>
    <n v="3231"/>
    <x v="1"/>
    <x v="6356"/>
    <x v="0"/>
    <m/>
    <s v="L1975-1392"/>
    <x v="63"/>
    <x v="63"/>
    <x v="1"/>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1"/>
    <x v="6357"/>
    <x v="0"/>
    <m/>
    <s v="L1971-1388"/>
    <x v="5"/>
    <x v="5"/>
    <x v="3"/>
    <n v="17"/>
    <n v="16"/>
    <n v="0"/>
    <n v="0"/>
    <n v="0"/>
    <n v="0"/>
    <n v="0"/>
    <n v="0"/>
    <n v="0"/>
    <m/>
    <x v="1"/>
    <x v="1"/>
    <m/>
    <n v="23.345235059857504"/>
    <x v="419"/>
    <n v="4.3369620575502933E-3"/>
    <n v="1.3010886172650879E-2"/>
    <n v="3.2527215431627197E-3"/>
    <n v="1.8601582694677193E-2"/>
    <n v="2.0091011997225405"/>
    <n v="2.0277027824172178"/>
    <n v="1.0138513912086089"/>
    <n v="3.7174551010982326"/>
    <x v="0"/>
    <x v="0"/>
    <n v="3"/>
    <m/>
    <m/>
    <m/>
    <m/>
  </r>
  <r>
    <n v="3231"/>
    <x v="0"/>
    <x v="6358"/>
    <x v="0"/>
    <m/>
    <s v="L2007-1423"/>
    <x v="8"/>
    <x v="8"/>
    <x v="1"/>
    <n v="33"/>
    <n v="0"/>
    <n v="0"/>
    <n v="0"/>
    <n v="0"/>
    <n v="0"/>
    <n v="0"/>
    <n v="0"/>
    <n v="0"/>
    <m/>
    <x v="11"/>
    <x v="3"/>
    <m/>
    <n v="33"/>
    <x v="40"/>
    <n v="8.6659663865546223E-3"/>
    <n v="3.8996848739495799E-2"/>
    <n v="1.2998949579831933E-2"/>
    <n v="5.5753551067440725E-2"/>
    <n v="1.6577829906630577"/>
    <n v="1.7135365417304984"/>
    <n v="0.8567682708652492"/>
    <n v="3.1414836598392468"/>
    <x v="0"/>
    <x v="0"/>
    <n v="4"/>
    <m/>
    <m/>
    <m/>
    <m/>
  </r>
  <r>
    <n v="3232"/>
    <x v="0"/>
    <x v="6359"/>
    <x v="0"/>
    <m/>
    <s v="V1284-675"/>
    <x v="6"/>
    <x v="6"/>
    <x v="5"/>
    <n v="33"/>
    <n v="0"/>
    <n v="0"/>
    <n v="0"/>
    <n v="0"/>
    <n v="0"/>
    <n v="0"/>
    <n v="0"/>
    <n v="0"/>
    <m/>
    <x v="6"/>
    <x v="1"/>
    <m/>
    <n v="33"/>
    <x v="40"/>
    <n v="8.6659663865546223E-3"/>
    <n v="1.2998949579831933E-2"/>
    <n v="6.4994747899159667E-3"/>
    <n v="1.8584517022480242E-2"/>
    <n v="2.0094241202509533"/>
    <n v="2.0280086372734334"/>
    <n v="1.0140043186367167"/>
    <n v="3.7180158350012942"/>
    <x v="0"/>
    <x v="0"/>
    <n v="1"/>
    <m/>
    <m/>
    <m/>
    <m/>
  </r>
  <r>
    <n v="3232"/>
    <x v="0"/>
    <x v="6360"/>
    <x v="0"/>
    <m/>
    <s v="V1283-674"/>
    <x v="6"/>
    <x v="6"/>
    <x v="5"/>
    <n v="36.5"/>
    <n v="0"/>
    <n v="0"/>
    <n v="0"/>
    <n v="0"/>
    <n v="0"/>
    <n v="0"/>
    <n v="0"/>
    <n v="0"/>
    <m/>
    <x v="6"/>
    <x v="1"/>
    <m/>
    <n v="36.5"/>
    <x v="943"/>
    <n v="1.0601683855360328E-2"/>
    <n v="1.5902525783040494E-2"/>
    <n v="7.9512628915202471E-3"/>
    <n v="2.2735741784388714E-2"/>
    <n v="1.939725305699711"/>
    <n v="1.9624610474840998"/>
    <n v="0.98123052374204989"/>
    <n v="3.5978452537208496"/>
    <x v="0"/>
    <x v="0"/>
    <n v="1"/>
    <m/>
    <m/>
    <m/>
    <m/>
  </r>
  <r>
    <n v="3231"/>
    <x v="0"/>
    <x v="6361"/>
    <x v="0"/>
    <m/>
    <s v="L1987-1404"/>
    <x v="63"/>
    <x v="63"/>
    <x v="1"/>
    <n v="25"/>
    <n v="21"/>
    <n v="19"/>
    <n v="0"/>
    <n v="0"/>
    <n v="0"/>
    <n v="0"/>
    <n v="0"/>
    <n v="0"/>
    <m/>
    <x v="13"/>
    <x v="1"/>
    <m/>
    <n v="37.775653535048207"/>
    <x v="1589"/>
    <n v="1.1355678635090403E-2"/>
    <n v="4.2583794881589011E-2"/>
    <n v="8.5167589763178019E-3"/>
    <n v="6.0881785562624684E-2"/>
    <n v="1.6324363604609498"/>
    <n v="1.6933181460235744"/>
    <n v="0.84665907301178722"/>
    <n v="3.1044166010432197"/>
    <x v="0"/>
    <x v="0"/>
    <n v="4"/>
    <m/>
    <m/>
    <m/>
    <m/>
  </r>
  <r>
    <n v="3231"/>
    <x v="1"/>
    <x v="6362"/>
    <x v="0"/>
    <m/>
    <s v="L1985-1402"/>
    <x v="25"/>
    <x v="25"/>
    <x v="15"/>
    <n v="17"/>
    <n v="0"/>
    <n v="0"/>
    <n v="0"/>
    <n v="0"/>
    <n v="0"/>
    <n v="0"/>
    <n v="0"/>
    <n v="0"/>
    <m/>
    <x v="11"/>
    <x v="3"/>
    <m/>
    <n v="17"/>
    <x v="39"/>
    <n v="2.2997835497835504E-3"/>
    <n v="1.0349025974025977E-2"/>
    <n v="3.4496753246753258E-3"/>
    <n v="1.4795937794757002E-2"/>
    <n v="2.0912600872826212"/>
    <n v="2.1060560250773781"/>
    <n v="1.0530280125386891"/>
    <n v="3.8611027126418596"/>
    <x v="0"/>
    <x v="0"/>
    <n v="4"/>
    <m/>
    <m/>
    <m/>
    <m/>
  </r>
  <r>
    <n v="3231"/>
    <x v="0"/>
    <x v="6363"/>
    <x v="0"/>
    <m/>
    <s v="L1977-1394"/>
    <x v="63"/>
    <x v="63"/>
    <x v="1"/>
    <n v="43"/>
    <n v="0"/>
    <n v="0"/>
    <n v="0"/>
    <n v="0"/>
    <n v="0"/>
    <n v="0"/>
    <n v="0"/>
    <n v="0"/>
    <m/>
    <x v="13"/>
    <x v="1"/>
    <m/>
    <n v="43"/>
    <x v="168"/>
    <n v="1.4713840081487146E-2"/>
    <n v="5.5176900305576794E-2"/>
    <n v="1.103538006111536E-2"/>
    <n v="7.888606973040857E-2"/>
    <n v="1.5600382404041573"/>
    <n v="1.6389243101345659"/>
    <n v="0.81946215506728293"/>
    <n v="3.0046945685800375"/>
    <x v="0"/>
    <x v="0"/>
    <n v="4"/>
    <m/>
    <m/>
    <m/>
    <m/>
  </r>
  <r>
    <n v="3231"/>
    <x v="1"/>
    <x v="6364"/>
    <x v="0"/>
    <m/>
    <s v="L1984-1401"/>
    <x v="28"/>
    <x v="28"/>
    <x v="1"/>
    <n v="21"/>
    <n v="0"/>
    <n v="0"/>
    <n v="0"/>
    <n v="0"/>
    <n v="0"/>
    <n v="0"/>
    <n v="0"/>
    <n v="0"/>
    <m/>
    <x v="11"/>
    <x v="3"/>
    <m/>
    <n v="21"/>
    <x v="37"/>
    <n v="3.5093582887700541E-3"/>
    <n v="1.5792112299465245E-2"/>
    <n v="5.2640374331550813E-3"/>
    <n v="2.2577884316566908E-2"/>
    <n v="1.9420931840602274"/>
    <n v="1.9646710683767943"/>
    <n v="0.98233553418839714"/>
    <n v="3.6018969586907894"/>
    <x v="0"/>
    <x v="0"/>
    <n v="4"/>
    <m/>
    <m/>
    <m/>
    <m/>
  </r>
  <r>
    <n v="3231"/>
    <x v="1"/>
    <x v="6365"/>
    <x v="0"/>
    <m/>
    <s v="L1986-1403"/>
    <x v="25"/>
    <x v="25"/>
    <x v="15"/>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0"/>
    <x v="6366"/>
    <x v="0"/>
    <m/>
    <s v="L1976-1393"/>
    <x v="12"/>
    <x v="12"/>
    <x v="9"/>
    <n v="38"/>
    <n v="0"/>
    <n v="0"/>
    <n v="0"/>
    <n v="0"/>
    <n v="0"/>
    <n v="0"/>
    <n v="0"/>
    <n v="0"/>
    <m/>
    <x v="13"/>
    <x v="1"/>
    <m/>
    <n v="38"/>
    <x v="91"/>
    <n v="1.1490960020371786E-2"/>
    <n v="4.309110007639419E-2"/>
    <n v="8.61822001527884E-3"/>
    <n v="6.1607076630995093E-2"/>
    <n v="1.6290547545430301"/>
    <n v="1.6906618311740251"/>
    <n v="0.84533091558701257"/>
    <n v="3.0995466904857127"/>
    <x v="0"/>
    <x v="0"/>
    <n v="4"/>
    <m/>
    <m/>
    <m/>
    <m/>
  </r>
  <r>
    <n v="333"/>
    <x v="1"/>
    <x v="6367"/>
    <x v="0"/>
    <m/>
    <s v="L1896-1313"/>
    <x v="18"/>
    <x v="18"/>
    <x v="12"/>
    <n v="19"/>
    <n v="0"/>
    <n v="0"/>
    <n v="0"/>
    <n v="0"/>
    <n v="0"/>
    <n v="0"/>
    <n v="0"/>
    <n v="0"/>
    <m/>
    <x v="8"/>
    <x v="1"/>
    <m/>
    <n v="19"/>
    <x v="31"/>
    <n v="2.8727400050929464E-3"/>
    <n v="5.3863875095492737E-3"/>
    <n v="2.15455500381971E-3"/>
    <n v="7.7008845788743866E-3"/>
    <n v="2.344589082894557"/>
    <n v="2.3522899674734314"/>
    <n v="1.1761449837367157"/>
    <n v="4.3125316070346242"/>
    <x v="0"/>
    <x v="0"/>
    <n v="1.5"/>
    <m/>
    <m/>
    <m/>
    <m/>
  </r>
  <r>
    <n v="333"/>
    <x v="0"/>
    <x v="6368"/>
    <x v="0"/>
    <m/>
    <s v="L1897-1314"/>
    <x v="1"/>
    <x v="1"/>
    <x v="1"/>
    <n v="22"/>
    <n v="19"/>
    <n v="17"/>
    <n v="17"/>
    <n v="19"/>
    <n v="0"/>
    <n v="0"/>
    <n v="0"/>
    <n v="0"/>
    <m/>
    <x v="8"/>
    <x v="1"/>
    <m/>
    <n v="42.237424163885748"/>
    <x v="809"/>
    <n v="1.419658772599949E-2"/>
    <n v="2.6618601986249046E-2"/>
    <n v="1.0647440794499616E-2"/>
    <n v="3.8056448999201964E-2"/>
    <n v="1.7724215071384275"/>
    <n v="1.8104779561376294"/>
    <n v="0.9052389780688147"/>
    <n v="3.3192095862523203"/>
    <x v="0"/>
    <x v="0"/>
    <n v="1.5"/>
    <m/>
    <m/>
    <m/>
    <m/>
  </r>
  <r>
    <n v="3231"/>
    <x v="1"/>
    <x v="6369"/>
    <x v="0"/>
    <m/>
    <s v="L1970-1387"/>
    <x v="63"/>
    <x v="63"/>
    <x v="1"/>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31"/>
    <x v="1"/>
    <x v="6370"/>
    <x v="0"/>
    <m/>
    <s v="L1974-1391"/>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6371"/>
    <x v="0"/>
    <m/>
    <s v="L1972-1389"/>
    <x v="5"/>
    <x v="5"/>
    <x v="3"/>
    <n v="29"/>
    <n v="20"/>
    <n v="0"/>
    <n v="0"/>
    <n v="0"/>
    <n v="0"/>
    <n v="0"/>
    <n v="0"/>
    <n v="0"/>
    <m/>
    <x v="5"/>
    <x v="1"/>
    <m/>
    <n v="35.227829907617071"/>
    <x v="633"/>
    <n v="9.8755411255411242E-3"/>
    <n v="2.5923295454545452E-2"/>
    <n v="7.4066558441558432E-3"/>
    <n v="3.7062373593729533E-2"/>
    <n v="1.7806550327744985"/>
    <n v="1.817717406368228"/>
    <n v="0.90885870318411399"/>
    <n v="3.3324819116750843"/>
    <x v="0"/>
    <x v="0"/>
    <n v="2.5"/>
    <m/>
    <m/>
    <m/>
    <m/>
  </r>
  <r>
    <n v="3231"/>
    <x v="1"/>
    <x v="6372"/>
    <x v="0"/>
    <m/>
    <s v="L1962-1379"/>
    <x v="25"/>
    <x v="25"/>
    <x v="15"/>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6373"/>
    <x v="0"/>
    <m/>
    <s v="L1973-1390"/>
    <x v="4"/>
    <x v="4"/>
    <x v="4"/>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6374"/>
    <x v="0"/>
    <m/>
    <s v="L1968-1385"/>
    <x v="25"/>
    <x v="25"/>
    <x v="15"/>
    <n v="28"/>
    <n v="0"/>
    <n v="0"/>
    <n v="0"/>
    <n v="0"/>
    <n v="0"/>
    <n v="0"/>
    <n v="0"/>
    <n v="0"/>
    <m/>
    <x v="13"/>
    <x v="3"/>
    <m/>
    <n v="28"/>
    <x v="261"/>
    <n v="6.2388591800356507E-3"/>
    <n v="2.3395721925133693E-2"/>
    <n v="9.3582887700534752E-3"/>
    <n v="3.3448717506025051E-2"/>
    <n v="1.8129304969321669"/>
    <n v="1.8463792144381919"/>
    <n v="0.92318960721909593"/>
    <n v="3.3850285598033518"/>
    <x v="0"/>
    <x v="0"/>
    <n v="3"/>
    <m/>
    <m/>
    <m/>
    <m/>
  </r>
  <r>
    <n v="3231"/>
    <x v="0"/>
    <x v="6375"/>
    <x v="0"/>
    <m/>
    <s v="L1969-1386"/>
    <x v="28"/>
    <x v="28"/>
    <x v="1"/>
    <n v="40"/>
    <n v="0"/>
    <n v="0"/>
    <n v="0"/>
    <n v="0"/>
    <n v="0"/>
    <n v="0"/>
    <n v="0"/>
    <n v="0"/>
    <m/>
    <x v="11"/>
    <x v="3"/>
    <m/>
    <n v="40"/>
    <x v="353"/>
    <n v="1.2732365673542146E-2"/>
    <n v="5.729564553093966E-2"/>
    <n v="1.9098548510313219E-2"/>
    <n v="8.1915226545367467E-2"/>
    <n v="1.5497792867258005"/>
    <n v="1.631694513271168"/>
    <n v="0.81584725663558399"/>
    <n v="2.9914399409971413"/>
    <x v="0"/>
    <x v="0"/>
    <n v="4"/>
    <m/>
    <m/>
    <m/>
    <m/>
  </r>
  <r>
    <n v="3231"/>
    <x v="0"/>
    <x v="6376"/>
    <x v="0"/>
    <m/>
    <s v="L1963-1380"/>
    <x v="28"/>
    <x v="28"/>
    <x v="1"/>
    <n v="39"/>
    <n v="0"/>
    <n v="0"/>
    <n v="0"/>
    <n v="0"/>
    <n v="0"/>
    <n v="0"/>
    <n v="0"/>
    <n v="0"/>
    <m/>
    <x v="11"/>
    <x v="3"/>
    <m/>
    <n v="39"/>
    <x v="228"/>
    <n v="1.2103705118411001E-2"/>
    <n v="5.4466673032849501E-2"/>
    <n v="1.81555576776165E-2"/>
    <n v="7.7870662234689927E-2"/>
    <n v="1.5635811846117136"/>
    <n v="1.6414518468464034"/>
    <n v="0.82072592342320172"/>
    <n v="3.0093283858850728"/>
    <x v="0"/>
    <x v="0"/>
    <n v="4"/>
    <m/>
    <m/>
    <m/>
    <m/>
  </r>
  <r>
    <n v="3231"/>
    <x v="1"/>
    <x v="6377"/>
    <x v="0"/>
    <m/>
    <s v="L1960-1377"/>
    <x v="28"/>
    <x v="28"/>
    <x v="1"/>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31"/>
    <x v="0"/>
    <x v="6378"/>
    <x v="0"/>
    <m/>
    <s v="L1961-1378"/>
    <x v="3"/>
    <x v="3"/>
    <x v="3"/>
    <n v="39"/>
    <n v="0"/>
    <n v="0"/>
    <n v="0"/>
    <n v="0"/>
    <n v="0"/>
    <n v="0"/>
    <n v="0"/>
    <n v="0"/>
    <m/>
    <x v="11"/>
    <x v="3"/>
    <m/>
    <n v="39"/>
    <x v="228"/>
    <n v="1.2103705118411001E-2"/>
    <n v="5.4466673032849501E-2"/>
    <n v="1.81555576776165E-2"/>
    <n v="7.7870662234689927E-2"/>
    <n v="1.5635811846117136"/>
    <n v="1.6414518468464034"/>
    <n v="0.82072592342320172"/>
    <n v="3.0093283858850728"/>
    <x v="0"/>
    <x v="0"/>
    <n v="4"/>
    <m/>
    <m/>
    <m/>
    <m/>
  </r>
  <r>
    <n v="3231"/>
    <x v="1"/>
    <x v="6379"/>
    <x v="0"/>
    <m/>
    <s v="L1967-1384"/>
    <x v="25"/>
    <x v="25"/>
    <x v="15"/>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231"/>
    <x v="1"/>
    <x v="6380"/>
    <x v="0"/>
    <m/>
    <s v="L1965-1382"/>
    <x v="25"/>
    <x v="25"/>
    <x v="15"/>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31"/>
    <x v="0"/>
    <x v="6381"/>
    <x v="0"/>
    <m/>
    <s v="L1966-1383"/>
    <x v="0"/>
    <x v="0"/>
    <x v="0"/>
    <n v="33"/>
    <n v="0"/>
    <n v="0"/>
    <n v="0"/>
    <n v="0"/>
    <n v="0"/>
    <n v="0"/>
    <n v="0"/>
    <n v="0"/>
    <m/>
    <x v="1"/>
    <x v="1"/>
    <m/>
    <n v="33"/>
    <x v="40"/>
    <n v="8.6659663865546223E-3"/>
    <n v="2.5997899159663867E-2"/>
    <n v="6.4994747899159667E-3"/>
    <n v="3.7169034044960483E-2"/>
    <n v="1.7797592500329547"/>
    <n v="1.8169282840779151"/>
    <n v="0.90846414203895753"/>
    <n v="3.3310351874761777"/>
    <x v="0"/>
    <x v="0"/>
    <n v="3"/>
    <m/>
    <m/>
    <m/>
    <m/>
  </r>
  <r>
    <n v="3231"/>
    <x v="0"/>
    <x v="6382"/>
    <x v="0"/>
    <m/>
    <s v="L1958-1375"/>
    <x v="5"/>
    <x v="5"/>
    <x v="3"/>
    <n v="26"/>
    <n v="19"/>
    <n v="20"/>
    <n v="0"/>
    <n v="0"/>
    <n v="0"/>
    <n v="0"/>
    <n v="0"/>
    <n v="0"/>
    <m/>
    <x v="3"/>
    <x v="1"/>
    <m/>
    <n v="37.907782842049734"/>
    <x v="705"/>
    <n v="1.1435255920550041E-2"/>
    <n v="2.5729325821237589E-2"/>
    <n v="8.5764419404125297E-3"/>
    <n v="3.6785056420529073E-2"/>
    <n v="1.7829983169280719"/>
    <n v="1.8197833733486009"/>
    <n v="0.90989168667430043"/>
    <n v="3.3362695178057682"/>
    <x v="0"/>
    <x v="0"/>
    <n v="2"/>
    <m/>
    <m/>
    <m/>
    <m/>
  </r>
  <r>
    <n v="3231"/>
    <x v="1"/>
    <x v="6383"/>
    <x v="0"/>
    <m/>
    <s v="L1959-1376"/>
    <x v="28"/>
    <x v="28"/>
    <x v="1"/>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1"/>
    <x v="1"/>
    <x v="6384"/>
    <x v="0"/>
    <m/>
    <s v="L1964-1381"/>
    <x v="23"/>
    <x v="23"/>
    <x v="14"/>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232"/>
    <x v="0"/>
    <x v="6385"/>
    <x v="0"/>
    <m/>
    <s v="M10-0"/>
    <x v="11"/>
    <x v="11"/>
    <x v="8"/>
    <n v="35"/>
    <n v="0"/>
    <n v="0"/>
    <n v="0"/>
    <n v="0"/>
    <n v="0"/>
    <n v="0"/>
    <n v="0"/>
    <n v="0"/>
    <m/>
    <x v="40"/>
    <x v="15"/>
    <m/>
    <n v="35"/>
    <x v="36"/>
    <n v="9.7482174688057043E-3"/>
    <n v="4.0211397058823532E-2"/>
    <n v="1.8277907754010697E-2"/>
    <n v="5.7489983213480547E-2"/>
    <n v="1.648904142065686"/>
    <n v="1.7063941252791666"/>
    <n v="0.85319706263958328"/>
    <n v="3.1283892296784721"/>
    <x v="0"/>
    <x v="0"/>
    <n v="3"/>
    <m/>
    <m/>
    <m/>
    <m/>
  </r>
  <r>
    <n v="3232"/>
    <x v="1"/>
    <x v="6386"/>
    <x v="0"/>
    <m/>
    <s v="M11-0"/>
    <x v="1"/>
    <x v="1"/>
    <x v="1"/>
    <n v="30"/>
    <n v="0"/>
    <n v="0"/>
    <n v="0"/>
    <n v="0"/>
    <n v="0"/>
    <n v="0"/>
    <n v="0"/>
    <n v="0"/>
    <m/>
    <x v="1"/>
    <x v="15"/>
    <m/>
    <n v="30"/>
    <x v="89"/>
    <n v="7.1619556913674548E-3"/>
    <n v="2.1485867074102365E-2"/>
    <n v="1.3428666921313979E-2"/>
    <n v="3.0718209954512792E-2"/>
    <n v="1.840165893989246"/>
    <n v="1.8708841039437587"/>
    <n v="0.93544205197187935"/>
    <n v="3.4299541905635573"/>
    <x v="0"/>
    <x v="0"/>
    <n v="1.5"/>
    <m/>
    <m/>
    <m/>
    <m/>
  </r>
  <r>
    <n v="3231"/>
    <x v="0"/>
    <x v="6387"/>
    <x v="0"/>
    <m/>
    <s v="L1957-1374"/>
    <x v="28"/>
    <x v="28"/>
    <x v="1"/>
    <n v="31"/>
    <n v="25"/>
    <n v="0"/>
    <n v="0"/>
    <n v="0"/>
    <n v="0"/>
    <n v="0"/>
    <n v="0"/>
    <n v="0"/>
    <m/>
    <x v="15"/>
    <x v="3"/>
    <m/>
    <n v="39.824615503479755"/>
    <x v="1147"/>
    <n v="1.2620957473898652E-2"/>
    <n v="6.6260026737967909E-2"/>
    <n v="1.8931436210847977E-2"/>
    <n v="9.4731546365278058E-2"/>
    <n v="1.5108306644803902"/>
    <n v="1.6055622108456682"/>
    <n v="0.8027811054228341"/>
    <n v="2.9435307198837251"/>
    <x v="0"/>
    <x v="0"/>
    <n v="5"/>
    <m/>
    <m/>
    <m/>
    <m/>
  </r>
  <r>
    <n v="1221"/>
    <x v="1"/>
    <x v="6388"/>
    <x v="0"/>
    <m/>
    <s v="L1889-1306"/>
    <x v="13"/>
    <x v="13"/>
    <x v="0"/>
    <n v="19"/>
    <n v="0"/>
    <n v="0"/>
    <n v="0"/>
    <n v="0"/>
    <n v="0"/>
    <n v="0"/>
    <n v="0"/>
    <n v="0"/>
    <m/>
    <x v="3"/>
    <x v="1"/>
    <m/>
    <n v="19"/>
    <x v="31"/>
    <n v="2.8727400050929464E-3"/>
    <n v="6.46366501145913E-3"/>
    <n v="2.15455500381971E-3"/>
    <n v="9.2410614946492678E-3"/>
    <n v="2.270921396714376"/>
    <n v="2.2801624582090252"/>
    <n v="1.1400812291045126"/>
    <n v="4.1802978400498789"/>
    <x v="0"/>
    <x v="0"/>
    <n v="2"/>
    <m/>
    <m/>
    <m/>
    <m/>
  </r>
  <r>
    <n v="1221"/>
    <x v="1"/>
    <x v="6389"/>
    <x v="0"/>
    <m/>
    <s v="L1888-1305"/>
    <x v="13"/>
    <x v="13"/>
    <x v="0"/>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1"/>
    <x v="6390"/>
    <x v="0"/>
    <m/>
    <s v="L1955-1372"/>
    <x v="5"/>
    <x v="5"/>
    <x v="3"/>
    <n v="17"/>
    <n v="16"/>
    <n v="0"/>
    <n v="0"/>
    <n v="0"/>
    <n v="0"/>
    <n v="0"/>
    <n v="0"/>
    <n v="0"/>
    <m/>
    <x v="13"/>
    <x v="1"/>
    <m/>
    <n v="23.345235059857504"/>
    <x v="419"/>
    <n v="4.3369620575502933E-3"/>
    <n v="1.6263607715813602E-2"/>
    <n v="3.2527215431627197E-3"/>
    <n v="2.3251978368346495E-2"/>
    <n v="1.932114544180441"/>
    <n v="1.9553665225487875"/>
    <n v="0.97768326127439376"/>
    <n v="3.584838624672777"/>
    <x v="0"/>
    <x v="0"/>
    <n v="4"/>
    <m/>
    <m/>
    <m/>
    <m/>
  </r>
  <r>
    <n v="1221"/>
    <x v="0"/>
    <x v="6391"/>
    <x v="0"/>
    <m/>
    <s v="L1870-1287"/>
    <x v="13"/>
    <x v="13"/>
    <x v="0"/>
    <n v="41"/>
    <n v="41"/>
    <n v="17"/>
    <n v="18"/>
    <n v="0"/>
    <n v="0"/>
    <n v="0"/>
    <n v="0"/>
    <n v="0"/>
    <m/>
    <x v="62"/>
    <x v="1"/>
    <m/>
    <n v="63.047601064592456"/>
    <x v="1868"/>
    <n v="3.1631970970206258E-2"/>
    <n v="9.1930415632161949E-2"/>
    <n v="2.3723978227654693E-2"/>
    <n v="0.13143234102933468"/>
    <n v="1.4266427613516666"/>
    <n v="1.5580751023810013"/>
    <n v="0.77903755119050067"/>
    <n v="2.8564710210318358"/>
    <x v="0"/>
    <x v="0"/>
    <n v="2.875"/>
    <m/>
    <m/>
    <m/>
    <m/>
  </r>
  <r>
    <n v="1221"/>
    <x v="0"/>
    <x v="6392"/>
    <x v="0"/>
    <m/>
    <s v="L1872-1289"/>
    <x v="2"/>
    <x v="2"/>
    <x v="2"/>
    <n v="68"/>
    <n v="40"/>
    <n v="26"/>
    <n v="0"/>
    <n v="0"/>
    <n v="0"/>
    <n v="0"/>
    <n v="0"/>
    <n v="0"/>
    <m/>
    <x v="1"/>
    <x v="1"/>
    <m/>
    <n v="83.066238629180745"/>
    <x v="1869"/>
    <n v="5.4908326967150492E-2"/>
    <n v="0.16472498090145149"/>
    <n v="4.1181245225362872E-2"/>
    <n v="0.23550627631793142"/>
    <n v="1.2881379189377142"/>
    <n v="1.5236441952556457"/>
    <n v="0.76182209762782283"/>
    <n v="2.7933476913020168"/>
    <x v="0"/>
    <x v="0"/>
    <n v="3"/>
    <m/>
    <m/>
    <m/>
    <m/>
  </r>
  <r>
    <n v="1221"/>
    <x v="0"/>
    <x v="6393"/>
    <x v="0"/>
    <m/>
    <s v="L1887-1304"/>
    <x v="6"/>
    <x v="6"/>
    <x v="5"/>
    <n v="33"/>
    <n v="18"/>
    <n v="0"/>
    <n v="0"/>
    <n v="0"/>
    <n v="0"/>
    <n v="0"/>
    <n v="0"/>
    <n v="0"/>
    <m/>
    <x v="3"/>
    <x v="1"/>
    <m/>
    <n v="37.589892258425003"/>
    <x v="524"/>
    <n v="1.1244270435446907E-2"/>
    <n v="2.5299608479755539E-2"/>
    <n v="8.4332028265851795E-3"/>
    <n v="3.6170692221438816E-2"/>
    <n v="1.7882643583880737"/>
    <n v="1.8244350506095126"/>
    <n v="0.9122175253047563"/>
    <n v="3.3447975927841065"/>
    <x v="0"/>
    <x v="0"/>
    <n v="2"/>
    <m/>
    <m/>
    <m/>
    <m/>
  </r>
  <r>
    <n v="231"/>
    <x v="0"/>
    <x v="6394"/>
    <x v="0"/>
    <m/>
    <s v="L1886-1303"/>
    <x v="57"/>
    <x v="57"/>
    <x v="27"/>
    <n v="26"/>
    <n v="23"/>
    <n v="24"/>
    <n v="0"/>
    <n v="0"/>
    <n v="0"/>
    <n v="0"/>
    <n v="0"/>
    <n v="0"/>
    <m/>
    <x v="1"/>
    <x v="1"/>
    <m/>
    <n v="42.201895692018383"/>
    <x v="1424"/>
    <n v="1.4172714540361597E-2"/>
    <n v="4.2518143621084789E-2"/>
    <n v="1.0629535905271197E-2"/>
    <n v="6.078792436554141E-2"/>
    <n v="1.6328774378237569"/>
    <n v="1.6936653621892983"/>
    <n v="0.84683268109464915"/>
    <n v="3.1050531640137136"/>
    <x v="0"/>
    <x v="0"/>
    <n v="3"/>
    <m/>
    <m/>
    <m/>
    <m/>
  </r>
  <r>
    <n v="1221"/>
    <x v="1"/>
    <x v="6395"/>
    <x v="0"/>
    <m/>
    <s v="L1871-1288"/>
    <x v="17"/>
    <x v="17"/>
    <x v="3"/>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231"/>
    <x v="1"/>
    <x v="6396"/>
    <x v="0"/>
    <m/>
    <s v="L1956-1373"/>
    <x v="28"/>
    <x v="28"/>
    <x v="1"/>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1"/>
    <x v="6397"/>
    <x v="0"/>
    <m/>
    <s v="L1954-1371"/>
    <x v="28"/>
    <x v="28"/>
    <x v="1"/>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6398"/>
    <x v="0"/>
    <m/>
    <s v="L1953-1370"/>
    <x v="63"/>
    <x v="63"/>
    <x v="1"/>
    <n v="22"/>
    <n v="0"/>
    <n v="0"/>
    <n v="0"/>
    <n v="0"/>
    <n v="0"/>
    <n v="0"/>
    <n v="0"/>
    <n v="0"/>
    <m/>
    <x v="3"/>
    <x v="1"/>
    <m/>
    <n v="22"/>
    <x v="1"/>
    <n v="3.8515406162464984E-3"/>
    <n v="8.6659663865546206E-3"/>
    <n v="2.8886554621848737E-3"/>
    <n v="1.2389678014986825E-2"/>
    <n v="2.1572734099687985"/>
    <n v="2.1696630879837855"/>
    <n v="1.0848315439918927"/>
    <n v="3.9777156613036064"/>
    <x v="0"/>
    <x v="0"/>
    <n v="2"/>
    <m/>
    <m/>
    <m/>
    <m/>
  </r>
  <r>
    <n v="231"/>
    <x v="1"/>
    <x v="6399"/>
    <x v="0"/>
    <m/>
    <s v="L1885-1302"/>
    <x v="6"/>
    <x v="6"/>
    <x v="5"/>
    <n v="25"/>
    <n v="17"/>
    <n v="0"/>
    <n v="0"/>
    <n v="0"/>
    <n v="0"/>
    <n v="0"/>
    <n v="0"/>
    <n v="0"/>
    <m/>
    <x v="3"/>
    <x v="1"/>
    <m/>
    <n v="30.232432915661949"/>
    <x v="1870"/>
    <n v="7.2733638910109505E-3"/>
    <n v="1.6365068754774639E-2"/>
    <n v="5.4550229182582129E-3"/>
    <n v="2.3397036582020581E-2"/>
    <n v="1.9300116674632779"/>
    <n v="1.9534087040452985"/>
    <n v="0.97670435202264927"/>
    <n v="3.5812492907497138"/>
    <x v="0"/>
    <x v="0"/>
    <n v="2"/>
    <m/>
    <m/>
    <m/>
    <m/>
  </r>
  <r>
    <n v="1221"/>
    <x v="1"/>
    <x v="6400"/>
    <x v="0"/>
    <m/>
    <s v="L1883-1300"/>
    <x v="6"/>
    <x v="6"/>
    <x v="5"/>
    <n v="19"/>
    <n v="0"/>
    <n v="0"/>
    <n v="0"/>
    <n v="0"/>
    <n v="0"/>
    <n v="0"/>
    <n v="0"/>
    <n v="0"/>
    <m/>
    <x v="1"/>
    <x v="1"/>
    <m/>
    <n v="19"/>
    <x v="31"/>
    <n v="2.8727400050929464E-3"/>
    <n v="8.61822001527884E-3"/>
    <n v="2.15455500381971E-3"/>
    <n v="1.2321415326199021E-2"/>
    <n v="2.1593613785189176"/>
    <n v="2.1716827938451169"/>
    <n v="1.0858413969225584"/>
    <n v="3.9814184553827139"/>
    <x v="0"/>
    <x v="0"/>
    <n v="3"/>
    <m/>
    <m/>
    <m/>
    <m/>
  </r>
  <r>
    <n v="231"/>
    <x v="1"/>
    <x v="6401"/>
    <x v="0"/>
    <m/>
    <s v="L1884-1301"/>
    <x v="5"/>
    <x v="5"/>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1312"/>
    <x v="1"/>
    <x v="6402"/>
    <x v="0"/>
    <m/>
    <s v="L1890-1307"/>
    <x v="19"/>
    <x v="19"/>
    <x v="1"/>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0"/>
    <x v="6403"/>
    <x v="0"/>
    <m/>
    <s v="L1882-1299"/>
    <x v="6"/>
    <x v="6"/>
    <x v="5"/>
    <n v="29"/>
    <n v="22"/>
    <n v="0"/>
    <n v="0"/>
    <n v="0"/>
    <n v="0"/>
    <n v="0"/>
    <n v="0"/>
    <n v="0"/>
    <m/>
    <x v="1"/>
    <x v="1"/>
    <m/>
    <n v="36.400549446402593"/>
    <x v="539"/>
    <n v="1.0543990323402091E-2"/>
    <n v="3.1631970970206272E-2"/>
    <n v="7.9079927425515679E-3"/>
    <n v="4.5224031321921626E-2"/>
    <n v="1.7196689122085138"/>
    <n v="1.7648929435304355"/>
    <n v="0.88244647176521773"/>
    <n v="3.2356370631391314"/>
    <x v="0"/>
    <x v="0"/>
    <n v="3"/>
    <m/>
    <m/>
    <m/>
    <m/>
  </r>
  <r>
    <n v="333"/>
    <x v="1"/>
    <x v="6404"/>
    <x v="0"/>
    <m/>
    <s v="L1898-1315"/>
    <x v="7"/>
    <x v="7"/>
    <x v="6"/>
    <n v="17"/>
    <n v="0"/>
    <n v="0"/>
    <n v="0"/>
    <n v="0"/>
    <n v="0"/>
    <n v="0"/>
    <n v="0"/>
    <n v="0"/>
    <m/>
    <x v="8"/>
    <x v="1"/>
    <m/>
    <n v="17"/>
    <x v="39"/>
    <n v="2.2997835497835504E-3"/>
    <n v="4.3120941558441568E-3"/>
    <n v="1.7248376623376629E-3"/>
    <n v="6.1649740811487493E-3"/>
    <n v="2.437715603714361"/>
    <n v="2.4438805777955097"/>
    <n v="1.2219402888977549"/>
    <n v="4.4804477259584345"/>
    <x v="0"/>
    <x v="0"/>
    <n v="1.5"/>
    <m/>
    <m/>
    <m/>
    <m/>
  </r>
  <r>
    <n v="231"/>
    <x v="1"/>
    <x v="6405"/>
    <x v="0"/>
    <m/>
    <s v="L1880-1297"/>
    <x v="6"/>
    <x v="6"/>
    <x v="5"/>
    <n v="24"/>
    <n v="0"/>
    <n v="0"/>
    <n v="0"/>
    <n v="0"/>
    <n v="0"/>
    <n v="0"/>
    <n v="0"/>
    <n v="0"/>
    <m/>
    <x v="3"/>
    <x v="1"/>
    <m/>
    <n v="24"/>
    <x v="38"/>
    <n v="4.5836516424751714E-3"/>
    <n v="1.0313216195569136E-2"/>
    <n v="3.4377387318563785E-3"/>
    <n v="1.474474077816614E-2"/>
    <n v="2.0925297273303216"/>
    <n v="2.1072744681084878"/>
    <n v="1.0536372340542439"/>
    <n v="3.8633365248655607"/>
    <x v="0"/>
    <x v="0"/>
    <n v="2"/>
    <m/>
    <m/>
    <m/>
    <m/>
  </r>
  <r>
    <n v="231"/>
    <x v="1"/>
    <x v="6406"/>
    <x v="0"/>
    <m/>
    <s v="L1878-1295"/>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231"/>
    <x v="1"/>
    <x v="6407"/>
    <x v="0"/>
    <m/>
    <s v="L1881-1298"/>
    <x v="17"/>
    <x v="17"/>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0"/>
    <x v="6408"/>
    <x v="0"/>
    <m/>
    <s v="L1875-1292"/>
    <x v="13"/>
    <x v="13"/>
    <x v="0"/>
    <n v="70"/>
    <n v="0"/>
    <n v="0"/>
    <n v="0"/>
    <n v="0"/>
    <n v="0"/>
    <n v="0"/>
    <n v="0"/>
    <n v="0"/>
    <m/>
    <x v="11"/>
    <x v="3"/>
    <m/>
    <n v="70"/>
    <x v="504"/>
    <n v="3.8992869875222817E-2"/>
    <n v="0.17546791443850268"/>
    <n v="5.8489304812834222E-2"/>
    <n v="0.25086538129518782"/>
    <n v="1.2739662637115456"/>
    <n v="1.5248316450067334"/>
    <n v="0.7624158225033667"/>
    <n v="2.7955246825123443"/>
    <x v="0"/>
    <x v="0"/>
    <n v="4"/>
    <m/>
    <m/>
    <m/>
    <m/>
  </r>
  <r>
    <n v="231"/>
    <x v="1"/>
    <x v="6409"/>
    <x v="0"/>
    <m/>
    <s v="L1879-1296"/>
    <x v="6"/>
    <x v="6"/>
    <x v="5"/>
    <n v="16"/>
    <n v="17"/>
    <n v="0"/>
    <n v="0"/>
    <n v="0"/>
    <n v="0"/>
    <n v="0"/>
    <n v="0"/>
    <n v="0"/>
    <m/>
    <x v="3"/>
    <x v="1"/>
    <m/>
    <n v="23.345235059857504"/>
    <x v="419"/>
    <n v="4.3369620575502933E-3"/>
    <n v="9.7581646294881592E-3"/>
    <n v="3.2527215431627197E-3"/>
    <n v="1.3951187021007894E-2"/>
    <n v="2.1128982614960989"/>
    <n v="2.126849448517107"/>
    <n v="1.0634247242585535"/>
    <n v="3.8992239889480294"/>
    <x v="0"/>
    <x v="0"/>
    <n v="2"/>
    <m/>
    <m/>
    <m/>
    <m/>
  </r>
  <r>
    <n v="3231"/>
    <x v="1"/>
    <x v="6410"/>
    <x v="0"/>
    <m/>
    <s v="L1950-1367"/>
    <x v="13"/>
    <x v="13"/>
    <x v="0"/>
    <n v="21"/>
    <n v="17"/>
    <n v="0"/>
    <n v="0"/>
    <n v="0"/>
    <n v="0"/>
    <n v="0"/>
    <n v="0"/>
    <n v="0"/>
    <m/>
    <x v="13"/>
    <x v="1"/>
    <m/>
    <n v="27.018512172212592"/>
    <x v="609"/>
    <n v="5.8091418385536045E-3"/>
    <n v="2.1784281894576017E-2"/>
    <n v="4.3568563789152031E-3"/>
    <n v="3.1144851759436591E-2"/>
    <n v="1.8357268683713455"/>
    <n v="1.8668717201307821"/>
    <n v="0.93343586006539103"/>
    <n v="3.4225981535731003"/>
    <x v="0"/>
    <x v="0"/>
    <n v="4"/>
    <m/>
    <m/>
    <m/>
    <m/>
  </r>
  <r>
    <n v="1312"/>
    <x v="1"/>
    <x v="6411"/>
    <x v="0"/>
    <m/>
    <s v="L1891-1308"/>
    <x v="19"/>
    <x v="19"/>
    <x v="1"/>
    <n v="17"/>
    <n v="16"/>
    <n v="0"/>
    <n v="0"/>
    <n v="0"/>
    <n v="0"/>
    <n v="0"/>
    <n v="0"/>
    <n v="0"/>
    <m/>
    <x v="3"/>
    <x v="1"/>
    <m/>
    <n v="23.345235059857504"/>
    <x v="419"/>
    <n v="4.3369620575502933E-3"/>
    <n v="9.7581646294881592E-3"/>
    <n v="3.2527215431627197E-3"/>
    <n v="1.3951187021007894E-2"/>
    <n v="2.1128982614960989"/>
    <n v="2.126849448517107"/>
    <n v="1.0634247242585535"/>
    <n v="3.8992239889480294"/>
    <x v="0"/>
    <x v="0"/>
    <n v="2"/>
    <m/>
    <m/>
    <m/>
    <m/>
  </r>
  <r>
    <n v="231"/>
    <x v="0"/>
    <x v="6412"/>
    <x v="0"/>
    <m/>
    <s v="L1874-1291"/>
    <x v="13"/>
    <x v="13"/>
    <x v="0"/>
    <n v="28"/>
    <n v="16"/>
    <n v="0"/>
    <n v="0"/>
    <n v="0"/>
    <n v="0"/>
    <n v="0"/>
    <n v="0"/>
    <n v="0"/>
    <m/>
    <x v="3"/>
    <x v="1"/>
    <m/>
    <n v="32.249030993194197"/>
    <x v="966"/>
    <n v="8.2760376878023914E-3"/>
    <n v="1.8621084797555379E-2"/>
    <n v="6.2070282658517936E-3"/>
    <n v="2.6622448627244409E-2"/>
    <n v="1.8868573834172515"/>
    <n v="1.9134798320444959"/>
    <n v="0.95673991602224795"/>
    <n v="3.5080463587482424"/>
    <x v="0"/>
    <x v="0"/>
    <n v="2"/>
    <m/>
    <m/>
    <m/>
    <m/>
  </r>
  <r>
    <n v="3231"/>
    <x v="1"/>
    <x v="6413"/>
    <x v="0"/>
    <m/>
    <s v="L1952-1369"/>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231"/>
    <x v="1"/>
    <x v="6414"/>
    <x v="0"/>
    <m/>
    <s v="L1877-1294"/>
    <x v="1"/>
    <x v="1"/>
    <x v="1"/>
    <n v="20"/>
    <n v="16"/>
    <n v="0"/>
    <n v="0"/>
    <n v="0"/>
    <n v="0"/>
    <n v="0"/>
    <n v="0"/>
    <n v="0"/>
    <m/>
    <x v="3"/>
    <x v="1"/>
    <m/>
    <n v="25.612496949731394"/>
    <x v="573"/>
    <n v="5.2202699261522786E-3"/>
    <n v="1.1745607333842625E-2"/>
    <n v="3.9152024446142087E-3"/>
    <n v="1.6792621441800326E-2"/>
    <n v="2.0454164813760163"/>
    <n v="2.0622091028178167"/>
    <n v="1.0311045514089083"/>
    <n v="3.7807166884993304"/>
    <x v="0"/>
    <x v="0"/>
    <n v="2"/>
    <m/>
    <m/>
    <m/>
    <m/>
  </r>
  <r>
    <n v="3231"/>
    <x v="1"/>
    <x v="6415"/>
    <x v="0"/>
    <m/>
    <s v="L1951-1368"/>
    <x v="4"/>
    <x v="4"/>
    <x v="4"/>
    <n v="22"/>
    <n v="0"/>
    <n v="0"/>
    <n v="0"/>
    <n v="0"/>
    <n v="0"/>
    <n v="0"/>
    <n v="0"/>
    <n v="0"/>
    <m/>
    <x v="3"/>
    <x v="1"/>
    <m/>
    <n v="22"/>
    <x v="1"/>
    <n v="3.8515406162464984E-3"/>
    <n v="8.6659663865546206E-3"/>
    <n v="2.8886554621848737E-3"/>
    <n v="1.2389678014986825E-2"/>
    <n v="2.1572734099687985"/>
    <n v="2.1696630879837855"/>
    <n v="1.0848315439918927"/>
    <n v="3.9777156613036064"/>
    <x v="0"/>
    <x v="0"/>
    <n v="2"/>
    <m/>
    <m/>
    <m/>
    <m/>
  </r>
  <r>
    <n v="231"/>
    <x v="0"/>
    <x v="6416"/>
    <x v="0"/>
    <m/>
    <s v="L1876-1293"/>
    <x v="13"/>
    <x v="13"/>
    <x v="0"/>
    <n v="26"/>
    <n v="18"/>
    <n v="18"/>
    <n v="0"/>
    <n v="0"/>
    <n v="0"/>
    <n v="0"/>
    <n v="0"/>
    <n v="0"/>
    <m/>
    <x v="41"/>
    <x v="1"/>
    <m/>
    <n v="36.386810797320507"/>
    <x v="1707"/>
    <n v="1.0536032594856125E-2"/>
    <n v="2.1072067823720397E-2"/>
    <n v="7.9020244461420943E-3"/>
    <n v="3.0126603750843473E-2"/>
    <n v="1.8464426549944231"/>
    <n v="1.8765692587452665"/>
    <n v="0.93828462937263324"/>
    <n v="3.4403769743663219"/>
    <x v="0"/>
    <x v="0"/>
    <n v="1.6666669999999999"/>
    <m/>
    <m/>
    <m/>
    <m/>
  </r>
  <r>
    <n v="231"/>
    <x v="1"/>
    <x v="6417"/>
    <x v="0"/>
    <m/>
    <s v="L1873-1290"/>
    <x v="13"/>
    <x v="13"/>
    <x v="0"/>
    <n v="31"/>
    <n v="0"/>
    <n v="0"/>
    <n v="0"/>
    <n v="0"/>
    <n v="0"/>
    <n v="0"/>
    <n v="0"/>
    <n v="0"/>
    <m/>
    <x v="11"/>
    <x v="3"/>
    <m/>
    <n v="31"/>
    <x v="51"/>
    <n v="7.6473771326712511E-3"/>
    <n v="3.4413197097020627E-2"/>
    <n v="1.1471065699006876E-2"/>
    <n v="4.9200332943811327E-2"/>
    <n v="1.6944797997930536"/>
    <n v="1.743680132736865"/>
    <n v="0.87184006636843248"/>
    <n v="3.1967469100175858"/>
    <x v="0"/>
    <x v="0"/>
    <n v="4"/>
    <m/>
    <m/>
    <m/>
    <m/>
  </r>
  <r>
    <n v="3231"/>
    <x v="0"/>
    <x v="6418"/>
    <x v="0"/>
    <m/>
    <s v="L1949-1366"/>
    <x v="63"/>
    <x v="63"/>
    <x v="1"/>
    <n v="44"/>
    <n v="0"/>
    <n v="0"/>
    <n v="0"/>
    <n v="0"/>
    <n v="0"/>
    <n v="0"/>
    <n v="0"/>
    <n v="0"/>
    <m/>
    <x v="13"/>
    <x v="1"/>
    <m/>
    <n v="44"/>
    <x v="49"/>
    <n v="1.5406162464985993E-2"/>
    <n v="5.7773109243697468E-2"/>
    <n v="1.1554621848739495E-2"/>
    <n v="8.2597853433245494E-2"/>
    <n v="1.5475289063036368"/>
    <n v="1.6301267597368823"/>
    <n v="0.81506337986844113"/>
    <n v="2.9885657261842842"/>
    <x v="0"/>
    <x v="0"/>
    <n v="4"/>
    <m/>
    <m/>
    <m/>
    <m/>
  </r>
  <r>
    <n v="1312"/>
    <x v="0"/>
    <x v="6419"/>
    <x v="0"/>
    <m/>
    <s v="L1892-1309"/>
    <x v="19"/>
    <x v="19"/>
    <x v="1"/>
    <n v="27"/>
    <n v="24"/>
    <n v="0"/>
    <n v="0"/>
    <n v="0"/>
    <n v="0"/>
    <n v="0"/>
    <n v="0"/>
    <n v="0"/>
    <m/>
    <x v="3"/>
    <x v="1"/>
    <m/>
    <n v="36.124783736376884"/>
    <x v="1871"/>
    <n v="1.0384835752482811E-2"/>
    <n v="2.3365880443086323E-2"/>
    <n v="7.788626814362108E-3"/>
    <n v="3.3406053325532661E-2"/>
    <n v="1.813335703885145"/>
    <n v="1.8467417572106777"/>
    <n v="0.92337087860533884"/>
    <n v="3.3856932215529087"/>
    <x v="0"/>
    <x v="0"/>
    <n v="2"/>
    <m/>
    <m/>
    <m/>
    <m/>
  </r>
  <r>
    <n v="3231"/>
    <x v="1"/>
    <x v="6420"/>
    <x v="0"/>
    <m/>
    <s v="V1282-673"/>
    <x v="1"/>
    <x v="1"/>
    <x v="1"/>
    <n v="28.3"/>
    <n v="0"/>
    <n v="0"/>
    <n v="0"/>
    <n v="0"/>
    <n v="0"/>
    <n v="0"/>
    <n v="0"/>
    <n v="0"/>
    <m/>
    <x v="6"/>
    <x v="1"/>
    <m/>
    <n v="28.3"/>
    <x v="278"/>
    <n v="6.3732652151769799E-3"/>
    <n v="9.5598978227654698E-3"/>
    <n v="4.7799489113827349E-3"/>
    <n v="1.3667726205816529E-2"/>
    <n v="2.1205063780218993"/>
    <n v="2.134174104227716"/>
    <n v="1.067087052113858"/>
    <n v="3.9126525244174792"/>
    <x v="0"/>
    <x v="0"/>
    <n v="1"/>
    <m/>
    <m/>
    <m/>
    <m/>
  </r>
  <r>
    <n v="1312"/>
    <x v="1"/>
    <x v="6421"/>
    <x v="0"/>
    <m/>
    <s v="L1893-1310"/>
    <x v="19"/>
    <x v="19"/>
    <x v="1"/>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6422"/>
    <x v="0"/>
    <m/>
    <s v="L1944-1361"/>
    <x v="63"/>
    <x v="63"/>
    <x v="1"/>
    <n v="33"/>
    <n v="0"/>
    <n v="0"/>
    <n v="0"/>
    <n v="0"/>
    <n v="0"/>
    <n v="0"/>
    <n v="0"/>
    <n v="0"/>
    <m/>
    <x v="13"/>
    <x v="1"/>
    <m/>
    <n v="33"/>
    <x v="40"/>
    <n v="8.6659663865546223E-3"/>
    <n v="3.2497373949579828E-2"/>
    <n v="6.4994747899159667E-3"/>
    <n v="4.6461292556200594E-2"/>
    <n v="1.7115607380072417"/>
    <n v="1.7580220305634424"/>
    <n v="0.87901101528172121"/>
    <n v="3.2230403893663109"/>
    <x v="0"/>
    <x v="0"/>
    <n v="4"/>
    <m/>
    <m/>
    <m/>
    <m/>
  </r>
  <r>
    <n v="3231"/>
    <x v="0"/>
    <x v="6423"/>
    <x v="0"/>
    <m/>
    <s v="L1948-1365"/>
    <x v="4"/>
    <x v="4"/>
    <x v="4"/>
    <n v="32"/>
    <n v="0"/>
    <n v="0"/>
    <n v="0"/>
    <n v="0"/>
    <n v="0"/>
    <n v="0"/>
    <n v="0"/>
    <n v="0"/>
    <m/>
    <x v="13"/>
    <x v="1"/>
    <m/>
    <n v="32"/>
    <x v="56"/>
    <n v="8.1487140310669733E-3"/>
    <n v="3.0557677616501147E-2"/>
    <n v="6.1115355233002299E-3"/>
    <n v="4.3688120824195972E-2"/>
    <n v="1.7301046558587811"/>
    <n v="1.7737927766829771"/>
    <n v="0.88689638834148854"/>
    <n v="3.2519534239187911"/>
    <x v="0"/>
    <x v="0"/>
    <n v="4"/>
    <m/>
    <m/>
    <m/>
    <m/>
  </r>
  <r>
    <n v="231"/>
    <x v="1"/>
    <x v="6424"/>
    <x v="0"/>
    <m/>
    <s v="L1867-1283"/>
    <x v="23"/>
    <x v="23"/>
    <x v="14"/>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1"/>
    <x v="6425"/>
    <x v="0"/>
    <m/>
    <s v="L1943-1360"/>
    <x v="63"/>
    <x v="63"/>
    <x v="1"/>
    <n v="17"/>
    <n v="0"/>
    <n v="0"/>
    <n v="0"/>
    <n v="0"/>
    <n v="0"/>
    <n v="0"/>
    <n v="0"/>
    <n v="0"/>
    <m/>
    <x v="5"/>
    <x v="1"/>
    <m/>
    <n v="17"/>
    <x v="39"/>
    <n v="2.2997835497835504E-3"/>
    <n v="6.0369318181818198E-3"/>
    <n v="1.7248376623376629E-3"/>
    <n v="8.6309637136082508E-3"/>
    <n v="2.2982433819457007"/>
    <n v="2.3068743456593088"/>
    <n v="1.1534371728296544"/>
    <n v="4.229269633708733"/>
    <x v="0"/>
    <x v="0"/>
    <n v="2.5"/>
    <m/>
    <m/>
    <m/>
    <m/>
  </r>
  <r>
    <n v="3231"/>
    <x v="1"/>
    <x v="6426"/>
    <x v="0"/>
    <m/>
    <s v="L1945-1362"/>
    <x v="6"/>
    <x v="6"/>
    <x v="5"/>
    <n v="16"/>
    <n v="0"/>
    <n v="0"/>
    <n v="0"/>
    <n v="0"/>
    <n v="0"/>
    <n v="0"/>
    <n v="0"/>
    <n v="0"/>
    <m/>
    <x v="8"/>
    <x v="1"/>
    <m/>
    <n v="16"/>
    <x v="88"/>
    <n v="2.0371785077667433E-3"/>
    <n v="3.8197097020626434E-3"/>
    <n v="1.5278838808250575E-3"/>
    <n v="5.4610151030244965E-3"/>
    <n v="2.4900234182302903"/>
    <n v="2.4954844333333148"/>
    <n v="1.2477422166666574"/>
    <n v="4.5750547944444104"/>
    <x v="0"/>
    <x v="0"/>
    <n v="1.5"/>
    <m/>
    <m/>
    <m/>
    <m/>
  </r>
  <r>
    <n v="3231"/>
    <x v="0"/>
    <x v="6427"/>
    <x v="0"/>
    <m/>
    <s v="L1942-1359"/>
    <x v="6"/>
    <x v="6"/>
    <x v="5"/>
    <n v="38"/>
    <n v="0"/>
    <n v="0"/>
    <n v="0"/>
    <n v="0"/>
    <n v="0"/>
    <n v="0"/>
    <n v="0"/>
    <n v="0"/>
    <m/>
    <x v="1"/>
    <x v="1"/>
    <m/>
    <n v="38"/>
    <x v="91"/>
    <n v="1.1490960020371786E-2"/>
    <n v="3.447288006111536E-2"/>
    <n v="8.61822001527884E-3"/>
    <n v="4.9285661304796086E-2"/>
    <n v="1.6939657494035452"/>
    <n v="1.7432514107083412"/>
    <n v="0.87162570535417061"/>
    <n v="3.1959609196319589"/>
    <x v="0"/>
    <x v="0"/>
    <n v="3"/>
    <m/>
    <m/>
    <m/>
    <m/>
  </r>
  <r>
    <n v="3231"/>
    <x v="1"/>
    <x v="6428"/>
    <x v="0"/>
    <m/>
    <s v="L1946-1363"/>
    <x v="6"/>
    <x v="6"/>
    <x v="5"/>
    <n v="22"/>
    <n v="21"/>
    <n v="0"/>
    <n v="0"/>
    <n v="0"/>
    <n v="0"/>
    <n v="0"/>
    <n v="0"/>
    <n v="0"/>
    <m/>
    <x v="8"/>
    <x v="1"/>
    <m/>
    <n v="30.413812651491099"/>
    <x v="887"/>
    <n v="7.3608989050165533E-3"/>
    <n v="1.3801685446906038E-2"/>
    <n v="5.5206741787624152E-3"/>
    <n v="1.9732183477725235E-2"/>
    <n v="1.9884507191548162"/>
    <n v="2.0081829026325413"/>
    <n v="1.0040914513162706"/>
    <n v="3.6816686548263253"/>
    <x v="0"/>
    <x v="0"/>
    <n v="1.5"/>
    <m/>
    <m/>
    <m/>
    <m/>
  </r>
  <r>
    <n v="333"/>
    <x v="1"/>
    <x v="6429"/>
    <x v="0"/>
    <m/>
    <s v="L1899-1316"/>
    <x v="7"/>
    <x v="7"/>
    <x v="6"/>
    <n v="17"/>
    <n v="0"/>
    <n v="0"/>
    <n v="0"/>
    <n v="0"/>
    <n v="0"/>
    <n v="0"/>
    <n v="0"/>
    <n v="0"/>
    <m/>
    <x v="8"/>
    <x v="1"/>
    <m/>
    <n v="17"/>
    <x v="39"/>
    <n v="2.2997835497835504E-3"/>
    <n v="4.3120941558441568E-3"/>
    <n v="1.7248376623376629E-3"/>
    <n v="6.1649740811487493E-3"/>
    <n v="2.437715603714361"/>
    <n v="2.4438805777955097"/>
    <n v="1.2219402888977549"/>
    <n v="4.4804477259584345"/>
    <x v="0"/>
    <x v="0"/>
    <n v="1.5"/>
    <m/>
    <m/>
    <m/>
    <m/>
  </r>
  <r>
    <n v="231"/>
    <x v="0"/>
    <x v="6430"/>
    <x v="0"/>
    <m/>
    <s v="L1868-1284"/>
    <x v="12"/>
    <x v="12"/>
    <x v="9"/>
    <n v="36"/>
    <n v="0"/>
    <n v="0"/>
    <n v="0"/>
    <n v="0"/>
    <n v="0"/>
    <n v="0"/>
    <n v="0"/>
    <n v="0"/>
    <m/>
    <x v="3"/>
    <x v="1"/>
    <m/>
    <n v="36"/>
    <x v="4"/>
    <n v="1.0313216195569139E-2"/>
    <n v="2.3204736440030564E-2"/>
    <n v="7.7349121466768547E-3"/>
    <n v="3.3175666750873828E-2"/>
    <n v="1.8155343807364663"/>
    <n v="1.8487100474873401"/>
    <n v="0.92435502374367007"/>
    <n v="3.38930175372679"/>
    <x v="0"/>
    <x v="0"/>
    <n v="2"/>
    <m/>
    <m/>
    <m/>
    <m/>
  </r>
  <r>
    <n v="231"/>
    <x v="1"/>
    <x v="6431"/>
    <x v="0"/>
    <m/>
    <s v="L1866-1282"/>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33"/>
    <x v="1"/>
    <x v="6432"/>
    <x v="0"/>
    <m/>
    <s v="L1900-1317"/>
    <x v="4"/>
    <x v="4"/>
    <x v="4"/>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1"/>
    <x v="6433"/>
    <x v="0"/>
    <m/>
    <s v="L1929-1346"/>
    <x v="0"/>
    <x v="0"/>
    <x v="0"/>
    <n v="21"/>
    <n v="0"/>
    <n v="0"/>
    <n v="0"/>
    <n v="0"/>
    <n v="0"/>
    <n v="0"/>
    <n v="0"/>
    <n v="0"/>
    <m/>
    <x v="3"/>
    <x v="1"/>
    <m/>
    <n v="21"/>
    <x v="37"/>
    <n v="3.5093582887700541E-3"/>
    <n v="7.8960561497326224E-3"/>
    <n v="2.6320187165775407E-3"/>
    <n v="1.1288942158283454E-2"/>
    <n v="2.1927060571553905"/>
    <n v="2.2039949993136738"/>
    <n v="1.1019974996568369"/>
    <n v="4.0406574987417354"/>
    <x v="0"/>
    <x v="0"/>
    <n v="2"/>
    <m/>
    <m/>
    <m/>
    <m/>
  </r>
  <r>
    <n v="1312"/>
    <x v="1"/>
    <x v="6434"/>
    <x v="0"/>
    <m/>
    <s v="L1895-1312"/>
    <x v="19"/>
    <x v="19"/>
    <x v="1"/>
    <n v="19"/>
    <n v="16"/>
    <n v="18"/>
    <n v="0"/>
    <n v="0"/>
    <n v="0"/>
    <n v="0"/>
    <n v="0"/>
    <n v="0"/>
    <m/>
    <x v="3"/>
    <x v="1"/>
    <m/>
    <n v="30.675723300355934"/>
    <x v="1872"/>
    <n v="7.4882225617519714E-3"/>
    <n v="1.6848500763941936E-2"/>
    <n v="5.6161669213139788E-3"/>
    <n v="2.4088196305997112E-2"/>
    <n v="1.9201982531086708"/>
    <n v="1.9442864494146679"/>
    <n v="0.97214322470733394"/>
    <n v="3.5645251572602241"/>
    <x v="0"/>
    <x v="0"/>
    <n v="2"/>
    <m/>
    <m/>
    <m/>
    <m/>
  </r>
  <r>
    <n v="3231"/>
    <x v="1"/>
    <x v="6435"/>
    <x v="0"/>
    <m/>
    <s v="L1939-1356"/>
    <x v="25"/>
    <x v="25"/>
    <x v="15"/>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31"/>
    <x v="0"/>
    <x v="6436"/>
    <x v="0"/>
    <m/>
    <s v="L1941-1358"/>
    <x v="63"/>
    <x v="63"/>
    <x v="1"/>
    <n v="35"/>
    <n v="0"/>
    <n v="0"/>
    <n v="0"/>
    <n v="0"/>
    <n v="0"/>
    <n v="0"/>
    <n v="0"/>
    <n v="0"/>
    <m/>
    <x v="15"/>
    <x v="3"/>
    <m/>
    <n v="35"/>
    <x v="36"/>
    <n v="9.7482174688057043E-3"/>
    <n v="5.1178141711229946E-2"/>
    <n v="1.4622326203208556E-2"/>
    <n v="7.3169069544429782E-2"/>
    <n v="1.5807247348121383"/>
    <n v="1.6538938043565681"/>
    <n v="0.82694690217828404"/>
    <n v="3.0321386413203748"/>
    <x v="0"/>
    <x v="0"/>
    <n v="5"/>
    <m/>
    <m/>
    <m/>
    <m/>
  </r>
  <r>
    <n v="3231"/>
    <x v="1"/>
    <x v="6437"/>
    <x v="0"/>
    <m/>
    <s v="L1930-1347"/>
    <x v="3"/>
    <x v="3"/>
    <x v="3"/>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0"/>
    <x v="6438"/>
    <x v="0"/>
    <m/>
    <s v="V1279-669"/>
    <x v="2"/>
    <x v="2"/>
    <x v="2"/>
    <n v="34"/>
    <n v="35"/>
    <n v="44"/>
    <n v="42.2"/>
    <n v="40"/>
    <n v="0"/>
    <n v="0"/>
    <n v="0"/>
    <n v="0"/>
    <m/>
    <x v="109"/>
    <x v="1"/>
    <m/>
    <n v="87.737335268402134"/>
    <x v="1873"/>
    <n v="6.1257321110262282E-2"/>
    <n v="0.11945177616501144"/>
    <n v="4.5942990832696713E-2"/>
    <n v="0.17077945828395596"/>
    <n v="1.3627008314440183"/>
    <n v="1.5334802897279742"/>
    <n v="0.76674014486398712"/>
    <n v="2.8113805311679525"/>
    <x v="0"/>
    <x v="0"/>
    <n v="1.6"/>
    <m/>
    <m/>
    <m/>
    <m/>
  </r>
  <r>
    <n v="3231"/>
    <x v="0"/>
    <x v="6439"/>
    <x v="0"/>
    <m/>
    <s v="V1280-670"/>
    <x v="12"/>
    <x v="12"/>
    <x v="9"/>
    <n v="48"/>
    <n v="0"/>
    <n v="0"/>
    <n v="0"/>
    <n v="0"/>
    <n v="0"/>
    <n v="0"/>
    <n v="0"/>
    <n v="0"/>
    <m/>
    <x v="6"/>
    <x v="1"/>
    <m/>
    <n v="48"/>
    <x v="81"/>
    <n v="1.8334606569900685E-2"/>
    <n v="2.7501909854851028E-2"/>
    <n v="1.3750954927425514E-2"/>
    <n v="3.9319308741776374E-2"/>
    <n v="1.7623189511703186"/>
    <n v="1.801638259912095"/>
    <n v="0.90081912995604752"/>
    <n v="3.3030034765055074"/>
    <x v="0"/>
    <x v="0"/>
    <n v="1"/>
    <m/>
    <m/>
    <m/>
    <m/>
  </r>
  <r>
    <n v="3231"/>
    <x v="0"/>
    <x v="6440"/>
    <x v="0"/>
    <m/>
    <s v="L1931-1348"/>
    <x v="6"/>
    <x v="6"/>
    <x v="5"/>
    <n v="25"/>
    <n v="16"/>
    <n v="17"/>
    <n v="19"/>
    <n v="0"/>
    <n v="0"/>
    <n v="0"/>
    <n v="0"/>
    <n v="0"/>
    <m/>
    <x v="1"/>
    <x v="1"/>
    <m/>
    <n v="39.1279950930277"/>
    <x v="1874"/>
    <n v="1.2183282403870638E-2"/>
    <n v="3.6549847211611919E-2"/>
    <n v="9.1374618029029797E-3"/>
    <n v="5.2255088267065659E-2"/>
    <n v="1.676701236651063"/>
    <n v="1.7289563249181286"/>
    <n v="0.86447816245906428"/>
    <n v="3.1697532623499023"/>
    <x v="0"/>
    <x v="0"/>
    <n v="3"/>
    <m/>
    <m/>
    <m/>
    <m/>
  </r>
  <r>
    <n v="231"/>
    <x v="0"/>
    <x v="6441"/>
    <x v="0"/>
    <m/>
    <s v="L1865-1281"/>
    <x v="13"/>
    <x v="13"/>
    <x v="0"/>
    <n v="47"/>
    <n v="38"/>
    <n v="0"/>
    <n v="0"/>
    <n v="0"/>
    <n v="0"/>
    <n v="0"/>
    <n v="0"/>
    <n v="0"/>
    <m/>
    <x v="13"/>
    <x v="1"/>
    <m/>
    <n v="60.440052945046304"/>
    <x v="1875"/>
    <n v="2.9069582378405907E-2"/>
    <n v="0.10901093391902214"/>
    <n v="2.1802186783804432E-2"/>
    <n v="0.15585225133866004"/>
    <n v="1.3847007889830287"/>
    <n v="1.5405530403216887"/>
    <n v="0.77027652016084436"/>
    <n v="2.8243472405897627"/>
    <x v="0"/>
    <x v="0"/>
    <n v="4"/>
    <m/>
    <m/>
    <m/>
    <m/>
  </r>
  <r>
    <n v="3231"/>
    <x v="1"/>
    <x v="6442"/>
    <x v="0"/>
    <m/>
    <s v="L1947-1364"/>
    <x v="63"/>
    <x v="63"/>
    <x v="1"/>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33"/>
    <x v="0"/>
    <x v="6443"/>
    <x v="0"/>
    <m/>
    <s v="L1901-1318"/>
    <x v="3"/>
    <x v="3"/>
    <x v="3"/>
    <n v="27"/>
    <n v="17"/>
    <n v="0"/>
    <n v="0"/>
    <n v="0"/>
    <n v="0"/>
    <n v="0"/>
    <n v="0"/>
    <n v="0"/>
    <m/>
    <x v="5"/>
    <x v="1"/>
    <m/>
    <n v="31.906112267087632"/>
    <x v="548"/>
    <n v="8.1009676597911875E-3"/>
    <n v="2.1265040106951866E-2"/>
    <n v="6.0757257448433907E-3"/>
    <n v="3.0402495018869186E-2"/>
    <n v="1.8434976763324775"/>
    <n v="1.8739001713513468"/>
    <n v="0.93695008567567339"/>
    <n v="3.435483647477469"/>
    <x v="0"/>
    <x v="0"/>
    <n v="2.5"/>
    <m/>
    <m/>
    <m/>
    <m/>
  </r>
  <r>
    <n v="3231"/>
    <x v="0"/>
    <x v="6444"/>
    <x v="0"/>
    <m/>
    <s v="V1281-671"/>
    <x v="11"/>
    <x v="11"/>
    <x v="8"/>
    <n v="33"/>
    <n v="0"/>
    <n v="0"/>
    <n v="0"/>
    <n v="0"/>
    <n v="0"/>
    <n v="0"/>
    <n v="0"/>
    <n v="0"/>
    <m/>
    <x v="6"/>
    <x v="1"/>
    <m/>
    <n v="33"/>
    <x v="40"/>
    <n v="8.6659663865546223E-3"/>
    <n v="1.2998949579831933E-2"/>
    <n v="6.4994747899159667E-3"/>
    <n v="1.8584517022480242E-2"/>
    <n v="2.0094241202509533"/>
    <n v="2.0280086372734334"/>
    <n v="1.0140043186367167"/>
    <n v="3.7180158350012942"/>
    <x v="0"/>
    <x v="0"/>
    <n v="1"/>
    <m/>
    <m/>
    <m/>
    <m/>
  </r>
  <r>
    <n v="3231"/>
    <x v="1"/>
    <x v="6445"/>
    <x v="0"/>
    <m/>
    <s v="L1928-1345"/>
    <x v="6"/>
    <x v="6"/>
    <x v="5"/>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31"/>
    <x v="0"/>
    <x v="6446"/>
    <x v="0"/>
    <m/>
    <s v="L1933-1350"/>
    <x v="25"/>
    <x v="25"/>
    <x v="15"/>
    <n v="35"/>
    <n v="0"/>
    <n v="0"/>
    <n v="0"/>
    <n v="0"/>
    <n v="0"/>
    <n v="0"/>
    <n v="0"/>
    <n v="0"/>
    <m/>
    <x v="11"/>
    <x v="3"/>
    <m/>
    <n v="35"/>
    <x v="36"/>
    <n v="9.7482174688057043E-3"/>
    <n v="4.386697860962567E-2"/>
    <n v="1.4622326203208556E-2"/>
    <n v="6.2716345323796954E-2"/>
    <n v="1.6239723550274756"/>
    <n v="1.6866887003512725"/>
    <n v="0.84334435017563625"/>
    <n v="3.092262617310666"/>
    <x v="0"/>
    <x v="0"/>
    <n v="4"/>
    <m/>
    <m/>
    <m/>
    <m/>
  </r>
  <r>
    <n v="1312"/>
    <x v="0"/>
    <x v="6447"/>
    <x v="0"/>
    <m/>
    <s v="L1894-1311"/>
    <x v="19"/>
    <x v="19"/>
    <x v="1"/>
    <n v="21"/>
    <n v="19"/>
    <n v="16"/>
    <n v="0"/>
    <n v="0"/>
    <n v="0"/>
    <n v="0"/>
    <n v="0"/>
    <n v="0"/>
    <m/>
    <x v="1"/>
    <x v="1"/>
    <m/>
    <n v="32.526911934581186"/>
    <x v="1085"/>
    <n v="8.4192768016297433E-3"/>
    <n v="2.5257830404889228E-2"/>
    <n v="6.3144576012223071E-3"/>
    <n v="3.6110962368749486E-2"/>
    <n v="1.7887819344249603"/>
    <n v="1.8248928967937097"/>
    <n v="0.91244644839685485"/>
    <n v="3.3456369774551344"/>
    <x v="0"/>
    <x v="0"/>
    <n v="3"/>
    <m/>
    <m/>
    <m/>
    <m/>
  </r>
  <r>
    <n v="3231"/>
    <x v="0"/>
    <x v="6448"/>
    <x v="0"/>
    <m/>
    <s v="L1925-1342"/>
    <x v="0"/>
    <x v="0"/>
    <x v="0"/>
    <n v="48"/>
    <n v="0"/>
    <n v="0"/>
    <n v="0"/>
    <n v="0"/>
    <n v="0"/>
    <n v="0"/>
    <n v="0"/>
    <n v="0"/>
    <m/>
    <x v="29"/>
    <x v="2"/>
    <m/>
    <n v="48"/>
    <x v="81"/>
    <n v="1.8334606569900685E-2"/>
    <n v="0.11000763941940411"/>
    <n v="4.1252864782276542E-2"/>
    <n v="0.15727723496710549"/>
    <n v="1.3824957566180462"/>
    <n v="1.5397729915851517"/>
    <n v="0.76988649579257584"/>
    <n v="2.8229171512394444"/>
    <x v="0"/>
    <x v="0"/>
    <n v="5"/>
    <m/>
    <m/>
    <m/>
    <m/>
  </r>
  <r>
    <n v="3231"/>
    <x v="1"/>
    <x v="6449"/>
    <x v="0"/>
    <m/>
    <s v="L1940-1357"/>
    <x v="6"/>
    <x v="6"/>
    <x v="5"/>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1"/>
    <x v="0"/>
    <x v="6450"/>
    <x v="0"/>
    <m/>
    <s v="L1934-1351"/>
    <x v="6"/>
    <x v="6"/>
    <x v="5"/>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1"/>
    <x v="1"/>
    <x v="6451"/>
    <x v="0"/>
    <m/>
    <s v="L1932-1349"/>
    <x v="6"/>
    <x v="6"/>
    <x v="5"/>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0"/>
    <x v="6452"/>
    <x v="0"/>
    <m/>
    <s v="L1938-1355"/>
    <x v="8"/>
    <x v="8"/>
    <x v="1"/>
    <n v="92"/>
    <n v="0"/>
    <n v="0"/>
    <n v="0"/>
    <n v="0"/>
    <n v="0"/>
    <n v="0"/>
    <n v="0"/>
    <n v="0"/>
    <m/>
    <x v="29"/>
    <x v="2"/>
    <m/>
    <n v="92"/>
    <x v="1876"/>
    <n v="6.7354214413037947E-2"/>
    <n v="0.40412528647822765"/>
    <n v="0.15154698242933537"/>
    <n v="0.57777539789999177"/>
    <n v="1.1008191884278329"/>
    <n v="1.6785945863278247"/>
    <n v="0.83929729316391233"/>
    <n v="3.0774234082676784"/>
    <x v="0"/>
    <x v="0"/>
    <n v="5"/>
    <m/>
    <m/>
    <m/>
    <m/>
  </r>
  <r>
    <n v="3231"/>
    <x v="1"/>
    <x v="6453"/>
    <x v="0"/>
    <m/>
    <s v="L1937-1354"/>
    <x v="3"/>
    <x v="3"/>
    <x v="3"/>
    <n v="25"/>
    <n v="0"/>
    <n v="0"/>
    <n v="0"/>
    <n v="0"/>
    <n v="0"/>
    <n v="0"/>
    <n v="0"/>
    <n v="0"/>
    <m/>
    <x v="3"/>
    <x v="1"/>
    <m/>
    <n v="25"/>
    <x v="48"/>
    <n v="4.9735803412273996E-3"/>
    <n v="1.1190555767761651E-2"/>
    <n v="3.73018525592055E-3"/>
    <n v="1.5999067684642081E-2"/>
    <n v="2.0628280217077752"/>
    <n v="2.0788270893924174"/>
    <n v="1.0394135446962087"/>
    <n v="3.811182997219432"/>
    <x v="0"/>
    <x v="0"/>
    <n v="2"/>
    <m/>
    <m/>
    <m/>
    <m/>
  </r>
  <r>
    <n v="3231"/>
    <x v="0"/>
    <x v="6454"/>
    <x v="0"/>
    <m/>
    <s v="L1926-1343"/>
    <x v="63"/>
    <x v="63"/>
    <x v="1"/>
    <n v="32"/>
    <n v="0"/>
    <n v="0"/>
    <n v="0"/>
    <n v="0"/>
    <n v="0"/>
    <n v="0"/>
    <n v="0"/>
    <n v="0"/>
    <m/>
    <x v="13"/>
    <x v="1"/>
    <m/>
    <n v="32"/>
    <x v="56"/>
    <n v="8.1487140310669733E-3"/>
    <n v="3.0557677616501147E-2"/>
    <n v="6.1115355233002299E-3"/>
    <n v="4.3688120824195972E-2"/>
    <n v="1.7301046558587811"/>
    <n v="1.7737927766829771"/>
    <n v="0.88689638834148854"/>
    <n v="3.2519534239187911"/>
    <x v="0"/>
    <x v="0"/>
    <n v="4"/>
    <m/>
    <m/>
    <m/>
    <m/>
  </r>
  <r>
    <n v="3231"/>
    <x v="1"/>
    <x v="6455"/>
    <x v="0"/>
    <m/>
    <s v="L1935-1352"/>
    <x v="25"/>
    <x v="25"/>
    <x v="15"/>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1"/>
    <x v="1"/>
    <x v="6456"/>
    <x v="0"/>
    <m/>
    <s v="L1927-1344"/>
    <x v="23"/>
    <x v="23"/>
    <x v="14"/>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31"/>
    <x v="1"/>
    <x v="6457"/>
    <x v="0"/>
    <m/>
    <s v="L1936-1353"/>
    <x v="63"/>
    <x v="63"/>
    <x v="1"/>
    <n v="24"/>
    <n v="0"/>
    <n v="0"/>
    <n v="0"/>
    <n v="0"/>
    <n v="0"/>
    <n v="0"/>
    <n v="0"/>
    <n v="0"/>
    <m/>
    <x v="3"/>
    <x v="1"/>
    <m/>
    <n v="24"/>
    <x v="38"/>
    <n v="4.5836516424751714E-3"/>
    <n v="1.0313216195569136E-2"/>
    <n v="3.4377387318563785E-3"/>
    <n v="1.474474077816614E-2"/>
    <n v="2.0925297273303216"/>
    <n v="2.1072744681084878"/>
    <n v="1.0536372340542439"/>
    <n v="3.8633365248655607"/>
    <x v="0"/>
    <x v="0"/>
    <n v="2"/>
    <m/>
    <m/>
    <m/>
    <m/>
  </r>
  <r>
    <n v="333"/>
    <x v="1"/>
    <x v="6458"/>
    <x v="0"/>
    <m/>
    <s v="L1902-1319"/>
    <x v="4"/>
    <x v="4"/>
    <x v="4"/>
    <n v="20"/>
    <n v="19"/>
    <n v="0"/>
    <n v="0"/>
    <n v="0"/>
    <n v="0"/>
    <n v="0"/>
    <n v="0"/>
    <n v="0"/>
    <m/>
    <x v="3"/>
    <x v="1"/>
    <m/>
    <n v="27.586228448267445"/>
    <x v="568"/>
    <n v="6.0558314234784834E-3"/>
    <n v="1.3625620702826588E-2"/>
    <n v="4.5418735676088628E-3"/>
    <n v="1.9480464812820199E-2"/>
    <n v="1.992925939673813"/>
    <n v="2.0124064044866334"/>
    <n v="1.0062032022433167"/>
    <n v="3.6894117415588279"/>
    <x v="0"/>
    <x v="0"/>
    <n v="2"/>
    <m/>
    <m/>
    <m/>
    <m/>
  </r>
  <r>
    <n v="3231"/>
    <x v="0"/>
    <x v="6459"/>
    <x v="0"/>
    <m/>
    <s v="V1278-672"/>
    <x v="19"/>
    <x v="19"/>
    <x v="1"/>
    <n v="25.5"/>
    <n v="25.8"/>
    <n v="0"/>
    <n v="0"/>
    <n v="0"/>
    <n v="0"/>
    <n v="0"/>
    <n v="0"/>
    <n v="0"/>
    <m/>
    <x v="3"/>
    <x v="1"/>
    <m/>
    <n v="36.275198138673204"/>
    <x v="1877"/>
    <n v="1.0471495416348359E-2"/>
    <n v="2.3560864686783811E-2"/>
    <n v="7.8536215622612704E-3"/>
    <n v="3.3684821080869877E-2"/>
    <n v="1.8106990082297127"/>
    <n v="1.8443838293105825"/>
    <n v="0.92219191465529127"/>
    <n v="3.381370353736068"/>
    <x v="0"/>
    <x v="0"/>
    <n v="2"/>
    <m/>
    <m/>
    <m/>
    <m/>
  </r>
  <r>
    <n v="3222"/>
    <x v="1"/>
    <x v="6460"/>
    <x v="0"/>
    <m/>
    <s v="L1850-1266"/>
    <x v="13"/>
    <x v="13"/>
    <x v="0"/>
    <n v="25"/>
    <n v="0"/>
    <n v="0"/>
    <n v="0"/>
    <n v="0"/>
    <n v="0"/>
    <n v="0"/>
    <n v="0"/>
    <n v="0"/>
    <m/>
    <x v="13"/>
    <x v="3"/>
    <m/>
    <n v="25"/>
    <x v="48"/>
    <n v="4.9735803412273996E-3"/>
    <n v="1.8650926279602749E-2"/>
    <n v="7.4603705118410999E-3"/>
    <n v="2.6665112807736799E-2"/>
    <n v="1.8863284122645954"/>
    <n v="1.9129935250723322"/>
    <n v="0.95649676253616611"/>
    <n v="3.5071547959659424"/>
    <x v="0"/>
    <x v="0"/>
    <n v="3"/>
    <m/>
    <m/>
    <m/>
    <m/>
  </r>
  <r>
    <n v="333"/>
    <x v="0"/>
    <x v="6461"/>
    <x v="0"/>
    <m/>
    <s v="L1907-1324"/>
    <x v="7"/>
    <x v="7"/>
    <x v="6"/>
    <n v="23"/>
    <n v="22"/>
    <n v="0"/>
    <n v="0"/>
    <n v="0"/>
    <n v="0"/>
    <n v="0"/>
    <n v="0"/>
    <n v="0"/>
    <m/>
    <x v="3"/>
    <x v="1"/>
    <m/>
    <n v="31.827660925679098"/>
    <x v="297"/>
    <n v="8.0611790170613696E-3"/>
    <n v="1.8137652788388081E-2"/>
    <n v="6.0458842627960276E-3"/>
    <n v="2.5931288903267884E-2"/>
    <n v="1.8955681348008913"/>
    <n v="1.9214994237041592"/>
    <n v="0.96074971185207958"/>
    <n v="3.5227489434576249"/>
    <x v="0"/>
    <x v="0"/>
    <n v="2"/>
    <m/>
    <m/>
    <m/>
    <m/>
  </r>
  <r>
    <n v="333"/>
    <x v="1"/>
    <x v="6462"/>
    <x v="0"/>
    <m/>
    <s v="L1906-1323"/>
    <x v="3"/>
    <x v="3"/>
    <x v="3"/>
    <n v="23"/>
    <n v="21"/>
    <n v="0"/>
    <n v="0"/>
    <n v="0"/>
    <n v="0"/>
    <n v="0"/>
    <n v="0"/>
    <n v="0"/>
    <m/>
    <x v="1"/>
    <x v="3"/>
    <m/>
    <n v="31.144823004794873"/>
    <x v="53"/>
    <n v="7.7189966895849244E-3"/>
    <n v="2.3156990068754775E-2"/>
    <n v="1.1578495034377388E-2"/>
    <n v="3.310740406208601E-2"/>
    <n v="1.8161892880818211"/>
    <n v="1.8492966921439071"/>
    <n v="0.92464834607195356"/>
    <n v="3.3903772689304961"/>
    <x v="0"/>
    <x v="0"/>
    <n v="2"/>
    <m/>
    <m/>
    <m/>
    <m/>
  </r>
  <r>
    <n v="333"/>
    <x v="1"/>
    <x v="6463"/>
    <x v="0"/>
    <m/>
    <s v="L1903-1320"/>
    <x v="8"/>
    <x v="8"/>
    <x v="1"/>
    <n v="19"/>
    <n v="0"/>
    <n v="0"/>
    <n v="0"/>
    <n v="0"/>
    <n v="0"/>
    <n v="0"/>
    <n v="0"/>
    <n v="0"/>
    <m/>
    <x v="3"/>
    <x v="1"/>
    <m/>
    <n v="19"/>
    <x v="31"/>
    <n v="2.8727400050929464E-3"/>
    <n v="6.46366501145913E-3"/>
    <n v="2.15455500381971E-3"/>
    <n v="9.2410614946492678E-3"/>
    <n v="2.270921396714376"/>
    <n v="2.2801624582090252"/>
    <n v="1.1400812291045126"/>
    <n v="4.1802978400498789"/>
    <x v="0"/>
    <x v="0"/>
    <n v="2"/>
    <m/>
    <m/>
    <m/>
    <m/>
  </r>
  <r>
    <n v="333"/>
    <x v="1"/>
    <x v="6464"/>
    <x v="0"/>
    <m/>
    <s v="L1904-1321"/>
    <x v="3"/>
    <x v="3"/>
    <x v="3"/>
    <n v="23"/>
    <n v="18"/>
    <n v="0"/>
    <n v="0"/>
    <n v="0"/>
    <n v="0"/>
    <n v="0"/>
    <n v="0"/>
    <n v="0"/>
    <m/>
    <x v="1"/>
    <x v="1"/>
    <m/>
    <n v="29.206163733020468"/>
    <x v="317"/>
    <n v="6.787942449707156E-3"/>
    <n v="2.0363827349121469E-2"/>
    <n v="5.0909568372803672E-3"/>
    <n v="2.9114036767999348E-2"/>
    <n v="1.8575292670303347"/>
    <n v="1.8866433037983341"/>
    <n v="0.94332165189916706"/>
    <n v="3.4588460569636124"/>
    <x v="0"/>
    <x v="0"/>
    <n v="3"/>
    <m/>
    <m/>
    <m/>
    <m/>
  </r>
  <r>
    <n v="333"/>
    <x v="1"/>
    <x v="6465"/>
    <x v="0"/>
    <m/>
    <s v="L1905-1322"/>
    <x v="8"/>
    <x v="8"/>
    <x v="1"/>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22"/>
    <x v="0"/>
    <x v="6466"/>
    <x v="0"/>
    <m/>
    <s v="L1844-1260"/>
    <x v="1"/>
    <x v="1"/>
    <x v="1"/>
    <n v="43"/>
    <n v="41"/>
    <n v="32"/>
    <n v="31"/>
    <n v="31"/>
    <n v="0"/>
    <n v="0"/>
    <n v="0"/>
    <n v="0"/>
    <m/>
    <x v="1"/>
    <x v="1"/>
    <m/>
    <n v="80.47359815492284"/>
    <x v="1878"/>
    <n v="5.1534250063661823E-2"/>
    <n v="0.15460275019098546"/>
    <n v="3.8650687547746365E-2"/>
    <n v="0.22103458629491646"/>
    <n v="1.3025218363678186"/>
    <n v="1.5235564226627352"/>
    <n v="0.76177821133136758"/>
    <n v="2.793186774881681"/>
    <x v="0"/>
    <x v="0"/>
    <n v="3"/>
    <m/>
    <m/>
    <m/>
    <m/>
  </r>
  <r>
    <n v="3222"/>
    <x v="0"/>
    <x v="6467"/>
    <x v="0"/>
    <m/>
    <s v="L1864-1280"/>
    <x v="13"/>
    <x v="13"/>
    <x v="0"/>
    <n v="35"/>
    <n v="28"/>
    <n v="22"/>
    <n v="0"/>
    <n v="0"/>
    <n v="0"/>
    <n v="0"/>
    <n v="0"/>
    <n v="0"/>
    <m/>
    <x v="11"/>
    <x v="3"/>
    <m/>
    <n v="49.929950931279713"/>
    <x v="1879"/>
    <n v="1.983861726508785E-2"/>
    <n v="8.9273777692895323E-2"/>
    <n v="2.9757925897631776E-2"/>
    <n v="0.12763416236100061"/>
    <n v="1.433986920487506"/>
    <n v="1.5616210828485066"/>
    <n v="0.78081054142425332"/>
    <n v="2.8629719852222619"/>
    <x v="0"/>
    <x v="0"/>
    <n v="4"/>
    <m/>
    <m/>
    <m/>
    <m/>
  </r>
  <r>
    <n v="3222"/>
    <x v="0"/>
    <x v="6468"/>
    <x v="0"/>
    <m/>
    <s v="L1845-1261"/>
    <x v="19"/>
    <x v="19"/>
    <x v="1"/>
    <n v="73"/>
    <n v="0"/>
    <n v="0"/>
    <n v="0"/>
    <n v="0"/>
    <n v="0"/>
    <n v="0"/>
    <n v="0"/>
    <n v="0"/>
    <m/>
    <x v="11"/>
    <x v="1"/>
    <m/>
    <n v="73"/>
    <x v="58"/>
    <n v="4.2406735421441313E-2"/>
    <n v="0.19083030939648593"/>
    <n v="3.1805051566080988E-2"/>
    <n v="0.27282890141266458"/>
    <n v="1.2553811274254139"/>
    <n v="1.5282100288380784"/>
    <n v="0.76410501441903922"/>
    <n v="2.8017183862031438"/>
    <x v="0"/>
    <x v="0"/>
    <n v="5"/>
    <m/>
    <m/>
    <m/>
    <m/>
  </r>
  <r>
    <n v="3222"/>
    <x v="1"/>
    <x v="6469"/>
    <x v="0"/>
    <m/>
    <s v="L1852-1268"/>
    <x v="14"/>
    <x v="14"/>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0"/>
    <x v="6470"/>
    <x v="0"/>
    <m/>
    <s v="L1847-1263"/>
    <x v="2"/>
    <x v="2"/>
    <x v="2"/>
    <n v="36"/>
    <n v="0"/>
    <n v="0"/>
    <n v="0"/>
    <n v="0"/>
    <n v="0"/>
    <n v="0"/>
    <n v="0"/>
    <n v="0"/>
    <m/>
    <x v="3"/>
    <x v="1"/>
    <m/>
    <n v="36"/>
    <x v="4"/>
    <n v="1.0313216195569139E-2"/>
    <n v="2.3204736440030564E-2"/>
    <n v="7.7349121466768547E-3"/>
    <n v="3.3175666750873828E-2"/>
    <n v="1.8155343807364663"/>
    <n v="1.8487100474873401"/>
    <n v="0.92435502374367007"/>
    <n v="3.38930175372679"/>
    <x v="0"/>
    <x v="0"/>
    <n v="2"/>
    <m/>
    <m/>
    <m/>
    <m/>
  </r>
  <r>
    <n v="1221"/>
    <x v="1"/>
    <x v="6471"/>
    <x v="0"/>
    <m/>
    <s v="V1277-668"/>
    <x v="13"/>
    <x v="13"/>
    <x v="0"/>
    <n v="19"/>
    <n v="0"/>
    <n v="0"/>
    <n v="0"/>
    <n v="0"/>
    <n v="0"/>
    <n v="0"/>
    <n v="0"/>
    <n v="0"/>
    <m/>
    <x v="1"/>
    <x v="1"/>
    <m/>
    <n v="19"/>
    <x v="31"/>
    <n v="2.8727400050929464E-3"/>
    <n v="8.61822001527884E-3"/>
    <n v="2.15455500381971E-3"/>
    <n v="1.2321415326199021E-2"/>
    <n v="2.1593613785189176"/>
    <n v="2.1716827938451169"/>
    <n v="1.0858413969225584"/>
    <n v="3.9814184553827139"/>
    <x v="0"/>
    <x v="0"/>
    <n v="3"/>
    <m/>
    <m/>
    <m/>
    <m/>
  </r>
  <r>
    <n v="3222"/>
    <x v="1"/>
    <x v="6472"/>
    <x v="0"/>
    <m/>
    <s v="L1846-1262"/>
    <x v="14"/>
    <x v="14"/>
    <x v="10"/>
    <n v="18"/>
    <n v="0"/>
    <n v="0"/>
    <n v="0"/>
    <n v="0"/>
    <n v="0"/>
    <n v="0"/>
    <n v="0"/>
    <n v="0"/>
    <m/>
    <x v="1"/>
    <x v="1"/>
    <m/>
    <n v="18"/>
    <x v="3"/>
    <n v="2.5783040488922848E-3"/>
    <n v="7.7349121466768547E-3"/>
    <n v="1.9337280366692137E-3"/>
    <n v="1.1058555583624608E-2"/>
    <n v="2.200636993107032"/>
    <n v="2.2116955486906567"/>
    <n v="1.1058477743453283"/>
    <n v="4.0547751725995367"/>
    <x v="0"/>
    <x v="0"/>
    <n v="3"/>
    <m/>
    <m/>
    <m/>
    <m/>
  </r>
  <r>
    <n v="333"/>
    <x v="0"/>
    <x v="6473"/>
    <x v="0"/>
    <m/>
    <s v="L1908-1325"/>
    <x v="8"/>
    <x v="8"/>
    <x v="1"/>
    <n v="51"/>
    <n v="33"/>
    <n v="0"/>
    <n v="0"/>
    <n v="0"/>
    <n v="0"/>
    <n v="0"/>
    <n v="0"/>
    <n v="0"/>
    <m/>
    <x v="29"/>
    <x v="3"/>
    <m/>
    <n v="60.745370193949761"/>
    <x v="1880"/>
    <n v="2.936401833460657E-2"/>
    <n v="0.17618411000763942"/>
    <n v="4.4046027501909855E-2"/>
    <n v="0.25188932162700495"/>
    <n v="1.2730579448995951"/>
    <n v="1.5249472665266"/>
    <n v="0.76247363326329998"/>
    <n v="2.7957366552987666"/>
    <x v="0"/>
    <x v="0"/>
    <n v="6"/>
    <m/>
    <m/>
    <m/>
    <m/>
  </r>
  <r>
    <n v="333"/>
    <x v="1"/>
    <x v="6474"/>
    <x v="0"/>
    <m/>
    <s v="L1913-1330"/>
    <x v="1"/>
    <x v="1"/>
    <x v="1"/>
    <n v="16"/>
    <n v="17"/>
    <n v="16"/>
    <n v="0"/>
    <n v="0"/>
    <n v="0"/>
    <n v="0"/>
    <n v="0"/>
    <n v="0"/>
    <m/>
    <x v="3"/>
    <x v="1"/>
    <m/>
    <n v="28.301943396169811"/>
    <x v="704"/>
    <n v="6.3741405653170349E-3"/>
    <n v="1.4341816271963327E-2"/>
    <n v="4.7806054239877757E-3"/>
    <n v="2.0504405144637285E-2"/>
    <n v="1.9751294281497065"/>
    <n v="1.9956338332943437"/>
    <n v="0.99781691664717187"/>
    <n v="3.6586620277062969"/>
    <x v="0"/>
    <x v="0"/>
    <n v="2"/>
    <m/>
    <m/>
    <m/>
    <m/>
  </r>
  <r>
    <n v="3222"/>
    <x v="0"/>
    <x v="6475"/>
    <x v="0"/>
    <m/>
    <s v="L1863-1279"/>
    <x v="2"/>
    <x v="2"/>
    <x v="2"/>
    <n v="78"/>
    <n v="21"/>
    <n v="19"/>
    <n v="20"/>
    <n v="0"/>
    <n v="0"/>
    <n v="0"/>
    <n v="0"/>
    <n v="0"/>
    <m/>
    <x v="21"/>
    <x v="7"/>
    <m/>
    <n v="85.358069331493198"/>
    <x v="1881"/>
    <n v="5.7980010185892529E-2"/>
    <n v="0.20655378628724214"/>
    <n v="6.5227511459129098E-2"/>
    <n v="0.2953086581140989"/>
    <n v="1.238096913280623"/>
    <n v="1.5334055713947219"/>
    <n v="0.76670278569736094"/>
    <n v="2.8112435475569901"/>
    <x v="0"/>
    <x v="0"/>
    <n v="3.25"/>
    <m/>
    <m/>
    <m/>
    <m/>
  </r>
  <r>
    <n v="333"/>
    <x v="1"/>
    <x v="6476"/>
    <x v="0"/>
    <m/>
    <s v="L1912-1329"/>
    <x v="1"/>
    <x v="1"/>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22"/>
    <x v="1"/>
    <x v="6477"/>
    <x v="0"/>
    <m/>
    <s v="L1854-1270"/>
    <x v="14"/>
    <x v="14"/>
    <x v="10"/>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22"/>
    <x v="1"/>
    <x v="6478"/>
    <x v="0"/>
    <m/>
    <s v="L1851-1267"/>
    <x v="13"/>
    <x v="13"/>
    <x v="0"/>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22"/>
    <x v="0"/>
    <x v="6479"/>
    <x v="0"/>
    <m/>
    <s v="L1849-1265"/>
    <x v="2"/>
    <x v="2"/>
    <x v="2"/>
    <n v="25"/>
    <n v="26"/>
    <n v="0"/>
    <n v="0"/>
    <n v="0"/>
    <n v="0"/>
    <n v="0"/>
    <n v="0"/>
    <n v="0"/>
    <m/>
    <x v="1"/>
    <x v="1"/>
    <m/>
    <n v="36.069377593742864"/>
    <x v="73"/>
    <n v="1.0353004838298955E-2"/>
    <n v="3.1059014514896864E-2"/>
    <n v="7.764753628724216E-3"/>
    <n v="4.4404879056467936E-2"/>
    <n v="1.7251818717152216"/>
    <n v="1.7695867507716896"/>
    <n v="0.88479337538584479"/>
    <n v="3.2442423764147641"/>
    <x v="0"/>
    <x v="0"/>
    <n v="3"/>
    <m/>
    <m/>
    <m/>
    <m/>
  </r>
  <r>
    <n v="3222"/>
    <x v="1"/>
    <x v="6480"/>
    <x v="0"/>
    <m/>
    <s v="L1843-1259"/>
    <x v="13"/>
    <x v="13"/>
    <x v="0"/>
    <n v="30"/>
    <n v="0"/>
    <n v="0"/>
    <n v="0"/>
    <n v="0"/>
    <n v="0"/>
    <n v="0"/>
    <n v="0"/>
    <n v="0"/>
    <m/>
    <x v="16"/>
    <x v="1"/>
    <m/>
    <n v="30"/>
    <x v="89"/>
    <n v="7.1619556913674548E-3"/>
    <n v="2.417160045836516E-2"/>
    <n v="5.3714667685255913E-3"/>
    <n v="3.4557986198826884E-2"/>
    <n v="1.8026033359846054"/>
    <n v="1.8371613221834324"/>
    <n v="0.91858066109171621"/>
    <n v="3.3681290906696262"/>
    <x v="0"/>
    <x v="0"/>
    <n v="3.5"/>
    <m/>
    <m/>
    <m/>
    <m/>
  </r>
  <r>
    <n v="3222"/>
    <x v="0"/>
    <x v="6481"/>
    <x v="0"/>
    <m/>
    <s v="L1848-1264"/>
    <x v="2"/>
    <x v="2"/>
    <x v="2"/>
    <n v="35"/>
    <n v="0"/>
    <n v="0"/>
    <n v="0"/>
    <n v="0"/>
    <n v="0"/>
    <n v="0"/>
    <n v="0"/>
    <n v="0"/>
    <m/>
    <x v="3"/>
    <x v="1"/>
    <m/>
    <n v="35"/>
    <x v="36"/>
    <n v="9.7482174688057043E-3"/>
    <n v="2.1933489304812835E-2"/>
    <n v="7.3111631016042778E-3"/>
    <n v="3.1358172661898477E-2"/>
    <n v="1.83353406970776"/>
    <n v="1.8648922423696586"/>
    <n v="0.93244612118482928"/>
    <n v="3.4189691110110405"/>
    <x v="0"/>
    <x v="0"/>
    <n v="2"/>
    <m/>
    <m/>
    <m/>
    <m/>
  </r>
  <r>
    <n v="3231"/>
    <x v="0"/>
    <x v="6482"/>
    <x v="0"/>
    <m/>
    <s v="M9-0"/>
    <x v="6"/>
    <x v="6"/>
    <x v="5"/>
    <n v="34.4"/>
    <n v="33"/>
    <n v="0"/>
    <n v="0"/>
    <n v="0"/>
    <n v="0"/>
    <n v="0"/>
    <n v="0"/>
    <n v="0"/>
    <m/>
    <x v="16"/>
    <x v="3"/>
    <m/>
    <n v="47.669277317786133"/>
    <x v="1882"/>
    <n v="1.808282403870639E-2"/>
    <n v="6.1029531130634071E-2"/>
    <n v="2.7124236058059584E-2"/>
    <n v="8.7253539465295862E-2"/>
    <n v="1.5327413976439133"/>
    <n v="1.6199949371092091"/>
    <n v="0.80999746855460453"/>
    <n v="2.9699907180335496"/>
    <x v="0"/>
    <x v="0"/>
    <n v="2.5"/>
    <m/>
    <m/>
    <m/>
    <m/>
  </r>
  <r>
    <n v="3231"/>
    <x v="1"/>
    <x v="6483"/>
    <x v="0"/>
    <m/>
    <s v="V1276-667"/>
    <x v="13"/>
    <x v="13"/>
    <x v="0"/>
    <n v="16"/>
    <n v="0"/>
    <n v="0"/>
    <n v="0"/>
    <n v="0"/>
    <n v="0"/>
    <n v="0"/>
    <n v="0"/>
    <n v="0"/>
    <m/>
    <x v="3"/>
    <x v="3"/>
    <m/>
    <n v="16"/>
    <x v="88"/>
    <n v="2.0371785077667433E-3"/>
    <n v="4.5836516424751722E-3"/>
    <n v="3.055767761650115E-3"/>
    <n v="6.5532181236293962E-3"/>
    <n v="2.4117861419869722"/>
    <n v="2.4183393601106014"/>
    <n v="1.2091696800553007"/>
    <n v="4.433622160202769"/>
    <x v="0"/>
    <x v="0"/>
    <n v="1"/>
    <m/>
    <m/>
    <m/>
    <m/>
  </r>
  <r>
    <n v="3222"/>
    <x v="1"/>
    <x v="6484"/>
    <x v="0"/>
    <m/>
    <s v="L1838-1254"/>
    <x v="1"/>
    <x v="1"/>
    <x v="1"/>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0"/>
    <x v="6485"/>
    <x v="0"/>
    <m/>
    <s v="V1274-665"/>
    <x v="2"/>
    <x v="2"/>
    <x v="2"/>
    <n v="27"/>
    <n v="26.2"/>
    <n v="21.3"/>
    <n v="0"/>
    <n v="0"/>
    <n v="0"/>
    <n v="0"/>
    <n v="0"/>
    <n v="0"/>
    <m/>
    <x v="41"/>
    <x v="1"/>
    <m/>
    <n v="43.233436134547532"/>
    <x v="1883"/>
    <n v="1.4874029157117396E-2"/>
    <n v="2.9748062032742082E-2"/>
    <n v="1.1155521867838046E-2"/>
    <n v="4.2530618480977396E-2"/>
    <n v="1.7382583834864458"/>
    <n v="1.7807890019674233"/>
    <n v="0.89039450098371165"/>
    <n v="3.2647798369402761"/>
    <x v="0"/>
    <x v="0"/>
    <n v="1.6666669999999999"/>
    <m/>
    <m/>
    <m/>
    <m/>
  </r>
  <r>
    <n v="3231"/>
    <x v="1"/>
    <x v="6486"/>
    <x v="0"/>
    <m/>
    <s v="V1273-664"/>
    <x v="2"/>
    <x v="2"/>
    <x v="2"/>
    <n v="26"/>
    <n v="0"/>
    <n v="0"/>
    <n v="0"/>
    <n v="0"/>
    <n v="0"/>
    <n v="0"/>
    <n v="0"/>
    <n v="0"/>
    <m/>
    <x v="3"/>
    <x v="1"/>
    <m/>
    <n v="26"/>
    <x v="66"/>
    <n v="5.3794244970715548E-3"/>
    <n v="1.2103705118410999E-2"/>
    <n v="4.0345683728036661E-3"/>
    <n v="1.730459160770887E-2"/>
    <n v="2.034688576784859"/>
    <n v="2.0519931683925678"/>
    <n v="1.0259965841962839"/>
    <n v="3.7619874753863742"/>
    <x v="0"/>
    <x v="0"/>
    <n v="2"/>
    <m/>
    <m/>
    <m/>
    <m/>
  </r>
  <r>
    <n v="3222"/>
    <x v="0"/>
    <x v="6487"/>
    <x v="0"/>
    <m/>
    <s v="L1832-1248"/>
    <x v="13"/>
    <x v="13"/>
    <x v="0"/>
    <n v="69"/>
    <n v="0"/>
    <n v="0"/>
    <n v="0"/>
    <n v="0"/>
    <n v="0"/>
    <n v="0"/>
    <n v="0"/>
    <n v="0"/>
    <m/>
    <x v="13"/>
    <x v="1"/>
    <m/>
    <n v="69"/>
    <x v="320"/>
    <n v="3.7886745607333835E-2"/>
    <n v="0.14207529602750191"/>
    <n v="2.8415059205500377E-2"/>
    <n v="0.20312416332421585"/>
    <n v="1.3219375703110317"/>
    <n v="1.5250617336352474"/>
    <n v="0.76253086681762372"/>
    <n v="2.7959465116646203"/>
    <x v="0"/>
    <x v="0"/>
    <n v="4"/>
    <m/>
    <m/>
    <m/>
    <m/>
  </r>
  <r>
    <n v="3231"/>
    <x v="1"/>
    <x v="6488"/>
    <x v="0"/>
    <m/>
    <s v="V1275-666"/>
    <x v="4"/>
    <x v="4"/>
    <x v="4"/>
    <n v="21.2"/>
    <n v="0"/>
    <n v="0"/>
    <n v="0"/>
    <n v="0"/>
    <n v="0"/>
    <n v="0"/>
    <n v="0"/>
    <n v="0"/>
    <m/>
    <x v="3"/>
    <x v="1"/>
    <m/>
    <n v="21.2"/>
    <x v="362"/>
    <n v="3.5765215176979883E-3"/>
    <n v="8.0471734148204743E-3"/>
    <n v="2.6823911382734913E-3"/>
    <n v="1.1504993568296859E-2"/>
    <n v="2.1854395327132794"/>
    <n v="2.1969445262815763"/>
    <n v="1.0984722631407882"/>
    <n v="4.0277316315162235"/>
    <x v="0"/>
    <x v="0"/>
    <n v="2"/>
    <m/>
    <m/>
    <m/>
    <m/>
  </r>
  <r>
    <n v="3222"/>
    <x v="0"/>
    <x v="6489"/>
    <x v="0"/>
    <m/>
    <s v="L1853-1269"/>
    <x v="1"/>
    <x v="1"/>
    <x v="1"/>
    <n v="32"/>
    <n v="27"/>
    <n v="0"/>
    <n v="0"/>
    <n v="0"/>
    <n v="0"/>
    <n v="0"/>
    <n v="0"/>
    <n v="0"/>
    <m/>
    <x v="1"/>
    <x v="1"/>
    <m/>
    <n v="41.868842830916641"/>
    <x v="545"/>
    <n v="1.3949898141074609E-2"/>
    <n v="4.1849694423223824E-2"/>
    <n v="1.0462423605805956E-2"/>
    <n v="5.9832246722512125E-2"/>
    <n v="1.6374144815271181"/>
    <n v="1.6972467282496302"/>
    <n v="0.84862336412481509"/>
    <n v="3.1116190017909884"/>
    <x v="0"/>
    <x v="0"/>
    <n v="3"/>
    <m/>
    <m/>
    <m/>
    <m/>
  </r>
  <r>
    <n v="3222"/>
    <x v="0"/>
    <x v="6490"/>
    <x v="0"/>
    <m/>
    <s v="L1855-1271"/>
    <x v="11"/>
    <x v="11"/>
    <x v="8"/>
    <n v="24"/>
    <n v="20"/>
    <n v="19"/>
    <n v="0"/>
    <n v="0"/>
    <n v="0"/>
    <n v="0"/>
    <n v="0"/>
    <n v="0"/>
    <m/>
    <x v="1"/>
    <x v="1"/>
    <m/>
    <n v="36.565010597564445"/>
    <x v="518"/>
    <n v="1.0639483065953654E-2"/>
    <n v="3.1918449197860965E-2"/>
    <n v="7.9796122994652413E-3"/>
    <n v="4.563360745464845E-2"/>
    <n v="1.7169562584810198"/>
    <n v="1.7625898659356682"/>
    <n v="0.88129493296783412"/>
    <n v="3.2314147542153915"/>
    <x v="0"/>
    <x v="0"/>
    <n v="3"/>
    <m/>
    <m/>
    <m/>
    <m/>
  </r>
  <r>
    <n v="3222"/>
    <x v="1"/>
    <x v="6491"/>
    <x v="0"/>
    <m/>
    <s v="L1831-1247"/>
    <x v="4"/>
    <x v="4"/>
    <x v="4"/>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31"/>
    <x v="0"/>
    <x v="6492"/>
    <x v="0"/>
    <m/>
    <s v="M8-0"/>
    <x v="3"/>
    <x v="3"/>
    <x v="3"/>
    <n v="47.3"/>
    <n v="45.6"/>
    <n v="37.799999999999997"/>
    <n v="0"/>
    <n v="0"/>
    <n v="0"/>
    <n v="0"/>
    <n v="0"/>
    <n v="0"/>
    <m/>
    <x v="69"/>
    <x v="76"/>
    <m/>
    <n v="75.799010547631823"/>
    <x v="1884"/>
    <n v="4.5721049783549794E-2"/>
    <n v="0.3200473370545861"/>
    <n v="0.18288418770393672"/>
    <n v="0.45756967876225341"/>
    <n v="1.1467108919768563"/>
    <n v="1.6042805707391097"/>
    <n v="0.80214028536955484"/>
    <n v="2.9411810463550343"/>
    <x v="0"/>
    <x v="0"/>
    <n v="4"/>
    <m/>
    <m/>
    <m/>
    <m/>
  </r>
  <r>
    <n v="3222"/>
    <x v="1"/>
    <x v="6493"/>
    <x v="0"/>
    <m/>
    <s v="L1842-1258"/>
    <x v="13"/>
    <x v="13"/>
    <x v="0"/>
    <n v="22"/>
    <n v="21"/>
    <n v="0"/>
    <n v="0"/>
    <n v="0"/>
    <n v="0"/>
    <n v="0"/>
    <n v="0"/>
    <n v="0"/>
    <m/>
    <x v="1"/>
    <x v="1"/>
    <m/>
    <n v="30.413812651491099"/>
    <x v="887"/>
    <n v="7.3608989050165533E-3"/>
    <n v="2.2082696715049661E-2"/>
    <n v="5.5206741787624152E-3"/>
    <n v="3.1571493564360377E-2"/>
    <n v="1.8313587303452363"/>
    <n v="1.8629302239095966"/>
    <n v="0.93146511195479831"/>
    <n v="3.4153720771675937"/>
    <x v="0"/>
    <x v="0"/>
    <n v="3"/>
    <m/>
    <m/>
    <m/>
    <m/>
  </r>
  <r>
    <n v="3222"/>
    <x v="0"/>
    <x v="6494"/>
    <x v="0"/>
    <m/>
    <s v="L1841-1257"/>
    <x v="13"/>
    <x v="13"/>
    <x v="0"/>
    <n v="31"/>
    <n v="28"/>
    <n v="0"/>
    <n v="0"/>
    <n v="0"/>
    <n v="0"/>
    <n v="0"/>
    <n v="0"/>
    <n v="0"/>
    <m/>
    <x v="1"/>
    <x v="1"/>
    <m/>
    <n v="41.773197148410844"/>
    <x v="622"/>
    <n v="1.3886236312706903E-2"/>
    <n v="4.1658708938120709E-2"/>
    <n v="1.0414677234530177E-2"/>
    <n v="5.955919596736093E-2"/>
    <n v="1.6387264386331544"/>
    <n v="1.6982856346005153"/>
    <n v="0.84914281730025765"/>
    <n v="3.113523663434278"/>
    <x v="0"/>
    <x v="0"/>
    <n v="3"/>
    <m/>
    <m/>
    <m/>
    <m/>
  </r>
  <r>
    <n v="231"/>
    <x v="0"/>
    <x v="6495"/>
    <x v="0"/>
    <m/>
    <s v="L1770-1186"/>
    <x v="13"/>
    <x v="13"/>
    <x v="0"/>
    <n v="25"/>
    <n v="21"/>
    <n v="0"/>
    <n v="0"/>
    <n v="0"/>
    <n v="0"/>
    <n v="0"/>
    <n v="0"/>
    <n v="0"/>
    <m/>
    <x v="1"/>
    <x v="1"/>
    <m/>
    <n v="32.649655434629018"/>
    <x v="1054"/>
    <n v="8.4829386299974559E-3"/>
    <n v="2.5448815889992368E-2"/>
    <n v="6.3622039724980919E-3"/>
    <n v="3.6384013123900723E-2"/>
    <n v="1.7864240382464904"/>
    <n v="1.8228080513703913"/>
    <n v="0.91140402568519563"/>
    <n v="3.3418147608457174"/>
    <x v="0"/>
    <x v="0"/>
    <n v="3"/>
    <m/>
    <m/>
    <m/>
    <m/>
  </r>
  <r>
    <n v="231"/>
    <x v="0"/>
    <x v="6496"/>
    <x v="0"/>
    <m/>
    <s v="L1771-1187"/>
    <x v="2"/>
    <x v="2"/>
    <x v="2"/>
    <n v="27"/>
    <n v="25"/>
    <n v="20"/>
    <n v="0"/>
    <n v="0"/>
    <n v="0"/>
    <n v="0"/>
    <n v="0"/>
    <n v="0"/>
    <m/>
    <x v="3"/>
    <x v="1"/>
    <m/>
    <n v="41.880783182743848"/>
    <x v="1885"/>
    <n v="1.3957855869620572E-2"/>
    <n v="3.1405175706646284E-2"/>
    <n v="1.0468391902215428E-2"/>
    <n v="4.4899783550179519E-2"/>
    <n v="1.7218369852737931"/>
    <n v="1.7667367688239726"/>
    <n v="0.88336838441198628"/>
    <n v="3.2390174095106161"/>
    <x v="0"/>
    <x v="0"/>
    <n v="2"/>
    <m/>
    <m/>
    <m/>
    <m/>
  </r>
  <r>
    <n v="3222"/>
    <x v="0"/>
    <x v="6497"/>
    <x v="0"/>
    <m/>
    <s v="L1833-1249"/>
    <x v="2"/>
    <x v="2"/>
    <x v="2"/>
    <n v="31"/>
    <n v="21"/>
    <n v="23"/>
    <n v="18"/>
    <n v="17"/>
    <n v="0"/>
    <n v="0"/>
    <n v="0"/>
    <n v="0"/>
    <m/>
    <x v="122"/>
    <x v="1"/>
    <m/>
    <n v="50.438080851673966"/>
    <x v="1886"/>
    <n v="2.0244461420932006E-2"/>
    <n v="4.858670741023681E-2"/>
    <n v="1.5183346065699006E-2"/>
    <n v="6.9464112110471585E-2"/>
    <n v="1.5951728099334008"/>
    <n v="1.6646369220438724"/>
    <n v="0.83231846102193618"/>
    <n v="3.0518343570804327"/>
    <x v="0"/>
    <x v="0"/>
    <n v="2.2000000000000002"/>
    <m/>
    <m/>
    <m/>
    <m/>
  </r>
  <r>
    <n v="3222"/>
    <x v="1"/>
    <x v="6498"/>
    <x v="0"/>
    <m/>
    <s v="L1856-1272"/>
    <x v="14"/>
    <x v="14"/>
    <x v="10"/>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22"/>
    <x v="1"/>
    <x v="6499"/>
    <x v="0"/>
    <m/>
    <s v="L1836-1252"/>
    <x v="6"/>
    <x v="6"/>
    <x v="5"/>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22"/>
    <x v="0"/>
    <x v="6500"/>
    <x v="0"/>
    <m/>
    <s v="L1837-1253"/>
    <x v="11"/>
    <x v="11"/>
    <x v="8"/>
    <n v="37"/>
    <n v="0"/>
    <n v="0"/>
    <n v="0"/>
    <n v="0"/>
    <n v="0"/>
    <n v="0"/>
    <n v="0"/>
    <n v="0"/>
    <m/>
    <x v="13"/>
    <x v="2"/>
    <m/>
    <n v="37"/>
    <x v="382"/>
    <n v="1.0894130379424495E-2"/>
    <n v="4.0852988922841858E-2"/>
    <n v="2.4511793353705118E-2"/>
    <n v="5.8407263094066679E-2"/>
    <n v="1.6443401210977582"/>
    <n v="1.7027473841918248"/>
    <n v="0.8513736920959124"/>
    <n v="3.1217035376850122"/>
    <x v="0"/>
    <x v="0"/>
    <n v="2"/>
    <m/>
    <m/>
    <m/>
    <m/>
  </r>
  <r>
    <n v="231"/>
    <x v="1"/>
    <x v="6501"/>
    <x v="0"/>
    <m/>
    <s v="L1772-1188"/>
    <x v="13"/>
    <x v="13"/>
    <x v="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0"/>
    <x v="6502"/>
    <x v="0"/>
    <m/>
    <s v="L1861-1277"/>
    <x v="11"/>
    <x v="11"/>
    <x v="8"/>
    <n v="69"/>
    <n v="0"/>
    <n v="0"/>
    <n v="0"/>
    <n v="0"/>
    <n v="0"/>
    <n v="0"/>
    <n v="0"/>
    <n v="0"/>
    <m/>
    <x v="11"/>
    <x v="3"/>
    <m/>
    <n v="69"/>
    <x v="320"/>
    <n v="3.7886745607333835E-2"/>
    <n v="0.17049035523300227"/>
    <n v="5.6830118411000753E-2"/>
    <n v="0.243748995989059"/>
    <n v="1.2804018987556407"/>
    <n v="1.5241508947446998"/>
    <n v="0.76207544737234989"/>
    <n v="2.794276640365283"/>
    <x v="0"/>
    <x v="0"/>
    <n v="4"/>
    <m/>
    <m/>
    <m/>
    <m/>
  </r>
  <r>
    <n v="3222"/>
    <x v="0"/>
    <x v="6503"/>
    <x v="0"/>
    <m/>
    <s v="L1821-1237"/>
    <x v="14"/>
    <x v="14"/>
    <x v="10"/>
    <n v="26"/>
    <n v="24"/>
    <n v="0"/>
    <n v="0"/>
    <n v="0"/>
    <n v="0"/>
    <n v="0"/>
    <n v="0"/>
    <n v="0"/>
    <m/>
    <x v="13"/>
    <x v="1"/>
    <m/>
    <n v="35.383612025908263"/>
    <x v="891"/>
    <n v="9.9630761395467261E-3"/>
    <n v="3.7361535523300224E-2"/>
    <n v="7.4723071046600446E-3"/>
    <n v="5.3415553976458356E-2"/>
    <n v="1.6702649946320494"/>
    <n v="1.7236805486085076"/>
    <n v="0.86184027430425381"/>
    <n v="3.1600810057822639"/>
    <x v="0"/>
    <x v="0"/>
    <n v="4"/>
    <m/>
    <m/>
    <m/>
    <m/>
  </r>
  <r>
    <n v="3222"/>
    <x v="1"/>
    <x v="6504"/>
    <x v="0"/>
    <m/>
    <s v="L1857-1273"/>
    <x v="5"/>
    <x v="5"/>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22"/>
    <x v="1"/>
    <x v="6505"/>
    <x v="0"/>
    <m/>
    <s v="L1802-1218"/>
    <x v="6"/>
    <x v="6"/>
    <x v="5"/>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22"/>
    <x v="1"/>
    <x v="6506"/>
    <x v="0"/>
    <m/>
    <s v="L1858-1274"/>
    <x v="6"/>
    <x v="6"/>
    <x v="5"/>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0"/>
    <x v="6507"/>
    <x v="0"/>
    <m/>
    <s v="L1834-1250"/>
    <x v="2"/>
    <x v="2"/>
    <x v="2"/>
    <n v="25"/>
    <n v="28"/>
    <n v="21"/>
    <n v="0"/>
    <n v="0"/>
    <n v="0"/>
    <n v="0"/>
    <n v="0"/>
    <n v="0"/>
    <m/>
    <x v="3"/>
    <x v="1"/>
    <m/>
    <n v="43.011626335213137"/>
    <x v="1199"/>
    <n v="1.4721797810033103E-2"/>
    <n v="3.3124045072574479E-2"/>
    <n v="1.1041348357524827E-2"/>
    <n v="4.7357240346540555E-2"/>
    <n v="1.7058460872797319"/>
    <n v="1.7532033276262724"/>
    <n v="0.8766016638131362"/>
    <n v="3.2142061006481661"/>
    <x v="0"/>
    <x v="0"/>
    <n v="2"/>
    <m/>
    <m/>
    <m/>
    <m/>
  </r>
  <r>
    <n v="3222"/>
    <x v="1"/>
    <x v="6508"/>
    <x v="0"/>
    <m/>
    <s v="L1860-1276"/>
    <x v="6"/>
    <x v="6"/>
    <x v="5"/>
    <n v="18"/>
    <n v="0"/>
    <n v="0"/>
    <n v="0"/>
    <n v="0"/>
    <n v="0"/>
    <n v="0"/>
    <n v="0"/>
    <n v="0"/>
    <m/>
    <x v="13"/>
    <x v="1"/>
    <m/>
    <n v="18"/>
    <x v="3"/>
    <n v="2.5783040488922848E-3"/>
    <n v="9.6686401833460667E-3"/>
    <n v="1.9337280366692137E-3"/>
    <n v="1.3823194479530759E-2"/>
    <n v="2.1163108863957674"/>
    <n v="2.130134080875298"/>
    <n v="1.065067040437649"/>
    <n v="3.9052458149380462"/>
    <x v="0"/>
    <x v="0"/>
    <n v="4"/>
    <m/>
    <m/>
    <m/>
    <m/>
  </r>
  <r>
    <n v="231"/>
    <x v="0"/>
    <x v="6509"/>
    <x v="0"/>
    <m/>
    <s v="L1800-1216"/>
    <x v="2"/>
    <x v="2"/>
    <x v="2"/>
    <n v="36"/>
    <n v="0"/>
    <n v="0"/>
    <n v="0"/>
    <n v="0"/>
    <n v="0"/>
    <n v="0"/>
    <n v="0"/>
    <n v="0"/>
    <m/>
    <x v="3"/>
    <x v="1"/>
    <m/>
    <n v="36"/>
    <x v="4"/>
    <n v="1.0313216195569139E-2"/>
    <n v="2.3204736440030564E-2"/>
    <n v="7.7349121466768547E-3"/>
    <n v="3.3175666750873828E-2"/>
    <n v="1.8155343807364663"/>
    <n v="1.8487100474873401"/>
    <n v="0.92435502374367007"/>
    <n v="3.38930175372679"/>
    <x v="0"/>
    <x v="0"/>
    <n v="2"/>
    <m/>
    <m/>
    <m/>
    <m/>
  </r>
  <r>
    <n v="231"/>
    <x v="1"/>
    <x v="6510"/>
    <x v="0"/>
    <m/>
    <s v="L1806-1222"/>
    <x v="2"/>
    <x v="2"/>
    <x v="2"/>
    <n v="18"/>
    <n v="16"/>
    <n v="0"/>
    <n v="0"/>
    <n v="0"/>
    <n v="0"/>
    <n v="0"/>
    <n v="0"/>
    <n v="0"/>
    <m/>
    <x v="3"/>
    <x v="1"/>
    <m/>
    <n v="24.083189157584592"/>
    <x v="530"/>
    <n v="4.6154825566590285E-3"/>
    <n v="1.0384835752482814E-2"/>
    <n v="3.4616119174942714E-3"/>
    <n v="1.4847134811347855E-2"/>
    <n v="2.0899955992405426"/>
    <n v="2.1048427340518905"/>
    <n v="1.0524213670259452"/>
    <n v="3.858878345761799"/>
    <x v="0"/>
    <x v="0"/>
    <n v="2"/>
    <m/>
    <m/>
    <m/>
    <m/>
  </r>
  <r>
    <n v="3222"/>
    <x v="0"/>
    <x v="6511"/>
    <x v="0"/>
    <m/>
    <s v="L1835-1251"/>
    <x v="13"/>
    <x v="13"/>
    <x v="0"/>
    <n v="55"/>
    <n v="0"/>
    <n v="0"/>
    <n v="0"/>
    <n v="0"/>
    <n v="0"/>
    <n v="0"/>
    <n v="0"/>
    <n v="0"/>
    <m/>
    <x v="13"/>
    <x v="1"/>
    <m/>
    <n v="55"/>
    <x v="113"/>
    <n v="2.4072128851540621E-2"/>
    <n v="9.0270483193277323E-2"/>
    <n v="1.8054096638655467E-2"/>
    <n v="0.12905914598944612"/>
    <n v="1.431201831759267"/>
    <n v="1.5602609777487131"/>
    <n v="0.78013048887435654"/>
    <n v="2.8604784592059738"/>
    <x v="0"/>
    <x v="0"/>
    <n v="4"/>
    <m/>
    <m/>
    <m/>
    <m/>
  </r>
  <r>
    <n v="3222"/>
    <x v="1"/>
    <x v="6512"/>
    <x v="0"/>
    <m/>
    <s v="L1840-1256"/>
    <x v="23"/>
    <x v="23"/>
    <x v="14"/>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22"/>
    <x v="1"/>
    <x v="6513"/>
    <x v="0"/>
    <m/>
    <s v="L1805-1221"/>
    <x v="6"/>
    <x v="6"/>
    <x v="5"/>
    <n v="20"/>
    <n v="0"/>
    <n v="0"/>
    <n v="0"/>
    <n v="0"/>
    <n v="0"/>
    <n v="0"/>
    <n v="0"/>
    <n v="0"/>
    <m/>
    <x v="8"/>
    <x v="1"/>
    <m/>
    <n v="20"/>
    <x v="28"/>
    <n v="3.1830914183855366E-3"/>
    <n v="5.9682964094728806E-3"/>
    <n v="2.3873185637891523E-3"/>
    <n v="8.5328360984757781E-3"/>
    <n v="2.3028494413114586"/>
    <n v="2.3113822774099346"/>
    <n v="1.1556911387049673"/>
    <n v="4.2375341752515467"/>
    <x v="0"/>
    <x v="0"/>
    <n v="1.5"/>
    <m/>
    <m/>
    <m/>
    <m/>
  </r>
  <r>
    <n v="3222"/>
    <x v="0"/>
    <x v="6514"/>
    <x v="0"/>
    <m/>
    <s v="L1827-1243"/>
    <x v="13"/>
    <x v="13"/>
    <x v="0"/>
    <n v="38"/>
    <n v="31"/>
    <n v="0"/>
    <n v="0"/>
    <n v="0"/>
    <n v="0"/>
    <n v="0"/>
    <n v="0"/>
    <n v="0"/>
    <m/>
    <x v="11"/>
    <x v="3"/>
    <m/>
    <n v="49.040799340956916"/>
    <x v="1887"/>
    <n v="1.9138337153043035E-2"/>
    <n v="8.6122517188693654E-2"/>
    <n v="2.8707505729564552E-2"/>
    <n v="0.12312882490100543"/>
    <n v="1.4430388066985753"/>
    <n v="1.5661676315995807"/>
    <n v="0.78308381579979036"/>
    <n v="2.8713073245992313"/>
    <x v="0"/>
    <x v="0"/>
    <n v="4"/>
    <m/>
    <m/>
    <m/>
    <m/>
  </r>
  <r>
    <n v="3222"/>
    <x v="0"/>
    <x v="6515"/>
    <x v="0"/>
    <m/>
    <s v="L1839-1255"/>
    <x v="13"/>
    <x v="13"/>
    <x v="0"/>
    <n v="37"/>
    <n v="32"/>
    <n v="28"/>
    <n v="26"/>
    <n v="31"/>
    <n v="0"/>
    <n v="0"/>
    <n v="0"/>
    <n v="0"/>
    <m/>
    <x v="13"/>
    <x v="1"/>
    <m/>
    <n v="69.382995034806626"/>
    <x v="1888"/>
    <n v="3.8308505220269934E-2"/>
    <n v="0.14365689457601225"/>
    <n v="2.873137891520245E-2"/>
    <n v="0.20538536489031198"/>
    <n v="1.3193775244472647"/>
    <n v="1.5247628893375766"/>
    <n v="0.76238144466878832"/>
    <n v="2.7953986304522238"/>
    <x v="0"/>
    <x v="0"/>
    <n v="4"/>
    <m/>
    <m/>
    <m/>
    <m/>
  </r>
  <r>
    <n v="3222"/>
    <x v="1"/>
    <x v="6516"/>
    <x v="0"/>
    <m/>
    <s v="L1809-1225"/>
    <x v="17"/>
    <x v="17"/>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1"/>
    <x v="6517"/>
    <x v="0"/>
    <m/>
    <s v="L1820-1236"/>
    <x v="14"/>
    <x v="14"/>
    <x v="10"/>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222"/>
    <x v="0"/>
    <x v="6518"/>
    <x v="0"/>
    <m/>
    <s v="L1804-1220"/>
    <x v="1"/>
    <x v="1"/>
    <x v="1"/>
    <n v="36"/>
    <n v="17"/>
    <n v="0"/>
    <n v="0"/>
    <n v="0"/>
    <n v="0"/>
    <n v="0"/>
    <n v="0"/>
    <n v="0"/>
    <m/>
    <x v="8"/>
    <x v="1"/>
    <m/>
    <n v="39.812058474788763"/>
    <x v="1889"/>
    <n v="1.2612999745352686E-2"/>
    <n v="2.3649374522536286E-2"/>
    <n v="9.459749809014515E-3"/>
    <n v="3.3811363040210263E-2"/>
    <n v="1.8095105725372109"/>
    <n v="1.8433219355774213"/>
    <n v="0.92166096778871065"/>
    <n v="3.3794235485586057"/>
    <x v="0"/>
    <x v="0"/>
    <n v="1.5"/>
    <m/>
    <m/>
    <m/>
    <m/>
  </r>
  <r>
    <n v="3222"/>
    <x v="1"/>
    <x v="6519"/>
    <x v="0"/>
    <m/>
    <s v="L1862-1278"/>
    <x v="14"/>
    <x v="14"/>
    <x v="10"/>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22"/>
    <x v="0"/>
    <x v="6520"/>
    <x v="0"/>
    <m/>
    <s v="L1859-1275"/>
    <x v="13"/>
    <x v="13"/>
    <x v="0"/>
    <n v="108"/>
    <n v="0"/>
    <n v="0"/>
    <n v="0"/>
    <n v="0"/>
    <n v="0"/>
    <n v="0"/>
    <n v="0"/>
    <n v="0"/>
    <m/>
    <x v="29"/>
    <x v="3"/>
    <m/>
    <n v="108"/>
    <x v="284"/>
    <n v="9.2818945760122229E-2"/>
    <n v="0.55691367456073337"/>
    <n v="0.13922841864018334"/>
    <n v="0.79621600202097154"/>
    <n v="1.0407094284464529"/>
    <n v="1.8369254304674243"/>
    <n v="0.91846271523371215"/>
    <n v="3.3676966225236109"/>
    <x v="0"/>
    <x v="0"/>
    <n v="6"/>
    <m/>
    <m/>
    <m/>
    <m/>
  </r>
  <r>
    <n v="3222"/>
    <x v="1"/>
    <x v="6521"/>
    <x v="0"/>
    <m/>
    <s v="L1826-1242"/>
    <x v="4"/>
    <x v="4"/>
    <x v="4"/>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22"/>
    <x v="0"/>
    <x v="6522"/>
    <x v="0"/>
    <m/>
    <s v="L1825-1241"/>
    <x v="2"/>
    <x v="2"/>
    <x v="2"/>
    <n v="61"/>
    <n v="25"/>
    <n v="23"/>
    <n v="16"/>
    <n v="17"/>
    <n v="0"/>
    <n v="0"/>
    <n v="0"/>
    <n v="0"/>
    <m/>
    <x v="13"/>
    <x v="1"/>
    <m/>
    <n v="73.620649277223848"/>
    <x v="1890"/>
    <n v="4.313088871912401E-2"/>
    <n v="0.16174083269671505"/>
    <n v="3.2348166539343005E-2"/>
    <n v="0.23123985826869353"/>
    <n v="1.292268095280048"/>
    <n v="1.5235079535487417"/>
    <n v="0.76175397677437084"/>
    <n v="2.7930979148393598"/>
    <x v="0"/>
    <x v="0"/>
    <n v="4"/>
    <m/>
    <m/>
    <m/>
    <m/>
  </r>
  <r>
    <n v="3222"/>
    <x v="1"/>
    <x v="6523"/>
    <x v="0"/>
    <m/>
    <s v="L1829-1245"/>
    <x v="17"/>
    <x v="17"/>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22"/>
    <x v="1"/>
    <x v="6524"/>
    <x v="0"/>
    <m/>
    <s v="L1830-1246"/>
    <x v="36"/>
    <x v="36"/>
    <x v="17"/>
    <n v="23"/>
    <n v="0"/>
    <n v="0"/>
    <n v="0"/>
    <n v="0"/>
    <n v="0"/>
    <n v="0"/>
    <n v="0"/>
    <n v="0"/>
    <m/>
    <x v="1"/>
    <x v="1"/>
    <m/>
    <n v="23"/>
    <x v="68"/>
    <n v="4.2096384008148717E-3"/>
    <n v="1.2628915202444614E-2"/>
    <n v="3.1572288006111535E-3"/>
    <n v="1.8055481184374743E-2"/>
    <n v="2.019611115849584"/>
    <n v="2.0376665970339589"/>
    <n v="1.0188332985169795"/>
    <n v="3.735722094562258"/>
    <x v="0"/>
    <x v="0"/>
    <n v="3"/>
    <m/>
    <m/>
    <m/>
    <m/>
  </r>
  <r>
    <n v="3222"/>
    <x v="1"/>
    <x v="6525"/>
    <x v="0"/>
    <m/>
    <s v="L1812-1228"/>
    <x v="57"/>
    <x v="57"/>
    <x v="27"/>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0"/>
    <x v="6526"/>
    <x v="0"/>
    <m/>
    <s v="L1828-1244"/>
    <x v="50"/>
    <x v="50"/>
    <x v="24"/>
    <n v="52"/>
    <n v="0"/>
    <n v="0"/>
    <n v="0"/>
    <n v="0"/>
    <n v="0"/>
    <n v="0"/>
    <n v="0"/>
    <n v="0"/>
    <m/>
    <x v="29"/>
    <x v="2"/>
    <m/>
    <n v="52"/>
    <x v="306"/>
    <n v="2.1517697988286219E-2"/>
    <n v="0.12910618792971731"/>
    <n v="4.8414820473643996E-2"/>
    <n v="0.18458231048222795"/>
    <n v="1.3442811763697515"/>
    <n v="1.5288634868519795"/>
    <n v="0.76443174342598974"/>
    <n v="2.8029163925619622"/>
    <x v="0"/>
    <x v="0"/>
    <n v="5"/>
    <m/>
    <m/>
    <m/>
    <m/>
  </r>
  <r>
    <n v="3222"/>
    <x v="1"/>
    <x v="6527"/>
    <x v="0"/>
    <m/>
    <s v="L1824-1240"/>
    <x v="4"/>
    <x v="4"/>
    <x v="4"/>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22"/>
    <x v="1"/>
    <x v="6528"/>
    <x v="0"/>
    <m/>
    <s v="L1818-1234"/>
    <x v="1"/>
    <x v="1"/>
    <x v="1"/>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22"/>
    <x v="0"/>
    <x v="6529"/>
    <x v="0"/>
    <m/>
    <s v="L1819-1235"/>
    <x v="2"/>
    <x v="2"/>
    <x v="2"/>
    <n v="28"/>
    <n v="23"/>
    <n v="0"/>
    <n v="0"/>
    <n v="0"/>
    <n v="0"/>
    <n v="0"/>
    <n v="0"/>
    <n v="0"/>
    <m/>
    <x v="3"/>
    <x v="1"/>
    <m/>
    <n v="36.235341863986875"/>
    <x v="612"/>
    <n v="1.044849758085052E-2"/>
    <n v="2.350911955691367E-2"/>
    <n v="7.8363731856378894E-3"/>
    <n v="3.3610841391896074E-2"/>
    <n v="1.8113962310760603"/>
    <n v="1.8450070724679564"/>
    <n v="0.92250353623397818"/>
    <n v="3.3825129661912534"/>
    <x v="0"/>
    <x v="0"/>
    <n v="2"/>
    <m/>
    <m/>
    <m/>
    <m/>
  </r>
  <r>
    <n v="3222"/>
    <x v="1"/>
    <x v="6530"/>
    <x v="0"/>
    <m/>
    <s v="L1810-1226"/>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0"/>
    <x v="6531"/>
    <x v="0"/>
    <m/>
    <s v="L1822-1238"/>
    <x v="11"/>
    <x v="11"/>
    <x v="8"/>
    <n v="36"/>
    <n v="0"/>
    <n v="0"/>
    <n v="0"/>
    <n v="0"/>
    <n v="0"/>
    <n v="0"/>
    <n v="0"/>
    <n v="0"/>
    <m/>
    <x v="11"/>
    <x v="3"/>
    <m/>
    <n v="36"/>
    <x v="4"/>
    <n v="1.0313216195569139E-2"/>
    <n v="4.6409472880061128E-2"/>
    <n v="1.5469824293353709E-2"/>
    <n v="6.6351333501747656E-2"/>
    <n v="1.6080299202664283"/>
    <n v="1.6743812537681759"/>
    <n v="0.83719062688408796"/>
    <n v="3.0696989652416558"/>
    <x v="0"/>
    <x v="0"/>
    <n v="4"/>
    <m/>
    <m/>
    <m/>
    <m/>
  </r>
  <r>
    <n v="3222"/>
    <x v="1"/>
    <x v="6532"/>
    <x v="0"/>
    <m/>
    <s v="L1797-1213"/>
    <x v="2"/>
    <x v="2"/>
    <x v="2"/>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22"/>
    <x v="1"/>
    <x v="6533"/>
    <x v="0"/>
    <m/>
    <s v="L1801-1217"/>
    <x v="6"/>
    <x v="6"/>
    <x v="5"/>
    <n v="18"/>
    <n v="16"/>
    <n v="0"/>
    <n v="0"/>
    <n v="0"/>
    <n v="0"/>
    <n v="0"/>
    <n v="0"/>
    <n v="0"/>
    <m/>
    <x v="3"/>
    <x v="1"/>
    <m/>
    <n v="24.083189157584592"/>
    <x v="530"/>
    <n v="4.6154825566590285E-3"/>
    <n v="1.0384835752482814E-2"/>
    <n v="3.4616119174942714E-3"/>
    <n v="1.4847134811347855E-2"/>
    <n v="2.0899955992405426"/>
    <n v="2.1048427340518905"/>
    <n v="1.0524213670259452"/>
    <n v="3.858878345761799"/>
    <x v="0"/>
    <x v="0"/>
    <n v="2"/>
    <m/>
    <m/>
    <m/>
    <m/>
  </r>
  <r>
    <n v="3222"/>
    <x v="0"/>
    <x v="6534"/>
    <x v="0"/>
    <m/>
    <s v="L1768-1184"/>
    <x v="8"/>
    <x v="8"/>
    <x v="1"/>
    <n v="41"/>
    <n v="0"/>
    <n v="0"/>
    <n v="0"/>
    <n v="0"/>
    <n v="0"/>
    <n v="0"/>
    <n v="0"/>
    <n v="0"/>
    <m/>
    <x v="13"/>
    <x v="3"/>
    <m/>
    <n v="41"/>
    <x v="385"/>
    <n v="1.3376941685765214E-2"/>
    <n v="5.0163531321619555E-2"/>
    <n v="2.0065412528647821E-2"/>
    <n v="7.1718487407688894E-2"/>
    <n v="1.5862768661474687"/>
    <n v="1.6579953535551575"/>
    <n v="0.82899767677757874"/>
    <n v="3.0396581481844551"/>
    <x v="0"/>
    <x v="0"/>
    <n v="3"/>
    <m/>
    <m/>
    <m/>
    <m/>
  </r>
  <r>
    <n v="3222"/>
    <x v="0"/>
    <x v="6535"/>
    <x v="0"/>
    <m/>
    <s v="L1767-1183"/>
    <x v="8"/>
    <x v="8"/>
    <x v="1"/>
    <n v="25"/>
    <n v="26"/>
    <n v="0"/>
    <n v="0"/>
    <n v="0"/>
    <n v="0"/>
    <n v="0"/>
    <n v="0"/>
    <n v="0"/>
    <m/>
    <x v="1"/>
    <x v="1"/>
    <m/>
    <n v="36.069377593742864"/>
    <x v="73"/>
    <n v="1.0353004838298955E-2"/>
    <n v="3.1059014514896864E-2"/>
    <n v="7.764753628724216E-3"/>
    <n v="4.4404879056467936E-2"/>
    <n v="1.7251818717152216"/>
    <n v="1.7695867507716896"/>
    <n v="0.88479337538584479"/>
    <n v="3.2442423764147641"/>
    <x v="0"/>
    <x v="0"/>
    <n v="3"/>
    <m/>
    <m/>
    <m/>
    <m/>
  </r>
  <r>
    <n v="3222"/>
    <x v="0"/>
    <x v="6536"/>
    <x v="0"/>
    <m/>
    <s v="L1823-1239"/>
    <x v="2"/>
    <x v="2"/>
    <x v="2"/>
    <n v="30"/>
    <n v="22"/>
    <n v="21"/>
    <n v="27"/>
    <n v="19"/>
    <n v="0"/>
    <n v="0"/>
    <n v="0"/>
    <n v="0"/>
    <m/>
    <x v="1"/>
    <x v="3"/>
    <m/>
    <n v="53.990739946772351"/>
    <x v="789"/>
    <n v="2.3196778711484591E-2"/>
    <n v="6.959033613445377E-2"/>
    <n v="3.4795168067226885E-2"/>
    <n v="9.9492868908227533E-2"/>
    <n v="1.4979131342467569"/>
    <n v="1.5974060031549844"/>
    <n v="0.79870300157749219"/>
    <n v="2.9285776724508046"/>
    <x v="0"/>
    <x v="0"/>
    <n v="2"/>
    <m/>
    <m/>
    <m/>
    <m/>
  </r>
  <r>
    <n v="3222"/>
    <x v="1"/>
    <x v="6537"/>
    <x v="0"/>
    <m/>
    <s v="L1798-1214"/>
    <x v="2"/>
    <x v="2"/>
    <x v="2"/>
    <n v="18"/>
    <n v="19"/>
    <n v="0"/>
    <n v="0"/>
    <n v="0"/>
    <n v="0"/>
    <n v="0"/>
    <n v="0"/>
    <n v="0"/>
    <m/>
    <x v="3"/>
    <x v="1"/>
    <m/>
    <n v="26.172504656604801"/>
    <x v="35"/>
    <n v="5.4510440539852299E-3"/>
    <n v="1.2264849121466768E-2"/>
    <n v="4.0882830404889228E-3"/>
    <n v="1.7534978182367718E-2"/>
    <n v="2.0299820338578223"/>
    <n v="2.0475170120401902"/>
    <n v="1.0237585060200951"/>
    <n v="3.7537811887403487"/>
    <x v="0"/>
    <x v="0"/>
    <n v="2"/>
    <m/>
    <m/>
    <m/>
    <m/>
  </r>
  <r>
    <n v="3222"/>
    <x v="0"/>
    <x v="6538"/>
    <x v="0"/>
    <m/>
    <s v="L1778-1194"/>
    <x v="1"/>
    <x v="1"/>
    <x v="1"/>
    <n v="38"/>
    <n v="33"/>
    <n v="27"/>
    <n v="17"/>
    <n v="0"/>
    <n v="0"/>
    <n v="0"/>
    <n v="0"/>
    <n v="0"/>
    <m/>
    <x v="1"/>
    <x v="1"/>
    <m/>
    <n v="59.590267661758325"/>
    <x v="1891"/>
    <n v="2.8257894066717599E-2"/>
    <n v="8.47736822001528E-2"/>
    <n v="2.11934205500382E-2"/>
    <n v="0.12120040394274993"/>
    <n v="1.4470330079280764"/>
    <n v="1.5682334118708263"/>
    <n v="0.78411670593541316"/>
    <n v="2.8750945884298482"/>
    <x v="0"/>
    <x v="0"/>
    <n v="3"/>
    <m/>
    <m/>
    <m/>
    <m/>
  </r>
  <r>
    <n v="231"/>
    <x v="1"/>
    <x v="6539"/>
    <x v="0"/>
    <m/>
    <s v="L1807-1223"/>
    <x v="6"/>
    <x v="6"/>
    <x v="5"/>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0"/>
    <x v="6540"/>
    <x v="0"/>
    <m/>
    <s v="L1769-1185"/>
    <x v="8"/>
    <x v="8"/>
    <x v="1"/>
    <n v="36"/>
    <n v="0"/>
    <n v="0"/>
    <n v="0"/>
    <n v="0"/>
    <n v="0"/>
    <n v="0"/>
    <n v="0"/>
    <n v="0"/>
    <m/>
    <x v="11"/>
    <x v="3"/>
    <m/>
    <n v="36"/>
    <x v="4"/>
    <n v="1.0313216195569139E-2"/>
    <n v="4.6409472880061128E-2"/>
    <n v="1.5469824293353709E-2"/>
    <n v="6.6351333501747656E-2"/>
    <n v="1.6080299202664283"/>
    <n v="1.6743812537681759"/>
    <n v="0.83719062688408796"/>
    <n v="3.0696989652416558"/>
    <x v="0"/>
    <x v="0"/>
    <n v="4"/>
    <m/>
    <m/>
    <m/>
    <m/>
  </r>
  <r>
    <n v="3222"/>
    <x v="0"/>
    <x v="6541"/>
    <x v="0"/>
    <m/>
    <s v="L1817-1233"/>
    <x v="2"/>
    <x v="2"/>
    <x v="2"/>
    <n v="42"/>
    <n v="0"/>
    <n v="0"/>
    <n v="0"/>
    <n v="0"/>
    <n v="0"/>
    <n v="0"/>
    <n v="0"/>
    <n v="0"/>
    <m/>
    <x v="1"/>
    <x v="1"/>
    <m/>
    <n v="42"/>
    <x v="217"/>
    <n v="1.4037433155080216E-2"/>
    <n v="4.211229946524065E-2"/>
    <n v="1.0528074866310163E-2"/>
    <n v="6.0207691510845082E-2"/>
    <n v="1.6356219835283434"/>
    <n v="1.6958296750391886"/>
    <n v="0.84791483751959429"/>
    <n v="3.1090210709051789"/>
    <x v="0"/>
    <x v="0"/>
    <n v="3"/>
    <m/>
    <m/>
    <m/>
    <m/>
  </r>
  <r>
    <n v="231"/>
    <x v="1"/>
    <x v="6542"/>
    <x v="0"/>
    <m/>
    <s v="L1808-1224"/>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6543"/>
    <x v="0"/>
    <m/>
    <s v="L1794-1210"/>
    <x v="17"/>
    <x v="17"/>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0"/>
    <x v="6544"/>
    <x v="0"/>
    <m/>
    <s v="M7-0"/>
    <x v="8"/>
    <x v="8"/>
    <x v="1"/>
    <n v="83.6"/>
    <n v="0"/>
    <n v="0"/>
    <n v="0"/>
    <n v="0"/>
    <n v="0"/>
    <n v="0"/>
    <n v="0"/>
    <n v="0"/>
    <m/>
    <x v="0"/>
    <x v="6"/>
    <m/>
    <n v="83.6"/>
    <x v="1892"/>
    <n v="5.5616246498599434E-2"/>
    <n v="0.37540966386554619"/>
    <n v="0.2502731092436975"/>
    <n v="0.53672085160922922"/>
    <n v="1.1151185574336129"/>
    <n v="1.6518394090428421"/>
    <n v="0.82591970452142105"/>
    <n v="3.028372249911877"/>
    <x v="0"/>
    <x v="0"/>
    <n v="3"/>
    <m/>
    <m/>
    <m/>
    <m/>
  </r>
  <r>
    <n v="333"/>
    <x v="0"/>
    <x v="6545"/>
    <x v="0"/>
    <m/>
    <s v="L1911-1328"/>
    <x v="1"/>
    <x v="1"/>
    <x v="1"/>
    <n v="35"/>
    <n v="25"/>
    <n v="17"/>
    <n v="18"/>
    <n v="0"/>
    <n v="0"/>
    <n v="0"/>
    <n v="0"/>
    <n v="0"/>
    <m/>
    <x v="3"/>
    <x v="1"/>
    <m/>
    <n v="49.628620774710235"/>
    <x v="1893"/>
    <n v="1.9599885408708946E-2"/>
    <n v="4.4099742169595127E-2"/>
    <n v="1.469991405653171E-2"/>
    <n v="6.3049125931637529E-2"/>
    <n v="1.6224682049430554"/>
    <n v="1.6855173308746929"/>
    <n v="0.84275866543734645"/>
    <n v="3.0901151066036037"/>
    <x v="0"/>
    <x v="0"/>
    <n v="2"/>
    <m/>
    <m/>
    <m/>
    <m/>
  </r>
  <r>
    <n v="3222"/>
    <x v="1"/>
    <x v="6546"/>
    <x v="0"/>
    <m/>
    <s v="L1796-1212"/>
    <x v="17"/>
    <x v="17"/>
    <x v="3"/>
    <n v="19"/>
    <n v="0"/>
    <n v="0"/>
    <n v="0"/>
    <n v="0"/>
    <n v="0"/>
    <n v="0"/>
    <n v="0"/>
    <n v="0"/>
    <m/>
    <x v="1"/>
    <x v="1"/>
    <m/>
    <n v="19"/>
    <x v="31"/>
    <n v="2.8727400050929464E-3"/>
    <n v="8.61822001527884E-3"/>
    <n v="2.15455500381971E-3"/>
    <n v="1.2321415326199021E-2"/>
    <n v="2.1593613785189176"/>
    <n v="2.1716827938451169"/>
    <n v="1.0858413969225584"/>
    <n v="3.9814184553827139"/>
    <x v="0"/>
    <x v="0"/>
    <n v="3"/>
    <m/>
    <m/>
    <m/>
    <m/>
  </r>
  <r>
    <n v="231"/>
    <x v="1"/>
    <x v="6547"/>
    <x v="0"/>
    <m/>
    <s v="L1816-1232"/>
    <x v="17"/>
    <x v="17"/>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22"/>
    <x v="1"/>
    <x v="6548"/>
    <x v="0"/>
    <m/>
    <s v="L1799-1215"/>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0"/>
    <x v="6549"/>
    <x v="0"/>
    <m/>
    <s v="L1793-1209"/>
    <x v="13"/>
    <x v="13"/>
    <x v="0"/>
    <n v="45"/>
    <n v="29"/>
    <n v="25"/>
    <n v="0"/>
    <n v="0"/>
    <n v="0"/>
    <n v="0"/>
    <n v="0"/>
    <n v="0"/>
    <m/>
    <x v="1"/>
    <x v="1"/>
    <m/>
    <n v="59.084684986889791"/>
    <x v="1894"/>
    <n v="2.7780430353959763E-2"/>
    <n v="8.3341291061879291E-2"/>
    <n v="2.0835322765469823E-2"/>
    <n v="0.11915252327911573"/>
    <n v="1.4513572343098986"/>
    <n v="1.5705097575890143"/>
    <n v="0.78525487879450717"/>
    <n v="2.8792678889131929"/>
    <x v="0"/>
    <x v="0"/>
    <n v="3"/>
    <m/>
    <m/>
    <m/>
    <m/>
  </r>
  <r>
    <n v="3222"/>
    <x v="0"/>
    <x v="6550"/>
    <x v="0"/>
    <m/>
    <s v="L1766-1182"/>
    <x v="2"/>
    <x v="2"/>
    <x v="2"/>
    <n v="36"/>
    <n v="31"/>
    <n v="32"/>
    <n v="27"/>
    <n v="18"/>
    <n v="0"/>
    <n v="0"/>
    <n v="0"/>
    <n v="0"/>
    <m/>
    <x v="54"/>
    <x v="1"/>
    <m/>
    <n v="65.833122362531157"/>
    <x v="1895"/>
    <n v="3.4488795518207292E-2"/>
    <n v="9.8293067226890782E-2"/>
    <n v="2.5866596638655467E-2"/>
    <n v="0.1405289842730173"/>
    <n v="1.4100229766500469"/>
    <n v="1.5505519609230642"/>
    <n v="0.77527598046153212"/>
    <n v="2.8426785950256175"/>
    <x v="0"/>
    <x v="0"/>
    <n v="2.8"/>
    <m/>
    <m/>
    <m/>
    <m/>
  </r>
  <r>
    <n v="3222"/>
    <x v="0"/>
    <x v="6551"/>
    <x v="0"/>
    <m/>
    <s v="L1803-1219"/>
    <x v="13"/>
    <x v="13"/>
    <x v="0"/>
    <n v="71"/>
    <n v="42"/>
    <n v="18"/>
    <n v="0"/>
    <n v="0"/>
    <n v="0"/>
    <n v="0"/>
    <n v="0"/>
    <n v="0"/>
    <m/>
    <x v="44"/>
    <x v="11"/>
    <m/>
    <n v="84.433405711246778"/>
    <x v="1896"/>
    <n v="5.6730646804176207E-2"/>
    <n v="0.19855727799727846"/>
    <n v="7.0913322687881961E-2"/>
    <n v="0.28387610015835396"/>
    <n v="1.2466861703179291"/>
    <n v="1.5305622704762829"/>
    <n v="0.76528113523814145"/>
    <n v="2.8060308292065184"/>
    <x v="0"/>
    <x v="0"/>
    <n v="3.0000000000000004"/>
    <m/>
    <m/>
    <m/>
    <m/>
  </r>
  <r>
    <n v="3231"/>
    <x v="1"/>
    <x v="6552"/>
    <x v="0"/>
    <m/>
    <s v="V1272-663"/>
    <x v="13"/>
    <x v="13"/>
    <x v="0"/>
    <n v="21.3"/>
    <n v="0"/>
    <n v="0"/>
    <n v="0"/>
    <n v="0"/>
    <n v="0"/>
    <n v="0"/>
    <n v="0"/>
    <n v="0"/>
    <m/>
    <x v="6"/>
    <x v="1"/>
    <m/>
    <n v="21.3"/>
    <x v="121"/>
    <n v="3.6103418640183347E-3"/>
    <n v="5.4155127960275017E-3"/>
    <n v="2.7077563980137508E-3"/>
    <n v="7.7425248190349499E-3"/>
    <n v="2.3423762483199564"/>
    <n v="2.3501187731389912"/>
    <n v="1.1750593865694956"/>
    <n v="4.3085510840881502"/>
    <x v="0"/>
    <x v="0"/>
    <n v="1"/>
    <m/>
    <m/>
    <m/>
    <m/>
  </r>
  <r>
    <n v="3222"/>
    <x v="1"/>
    <x v="6553"/>
    <x v="0"/>
    <m/>
    <s v="L1788-1204"/>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6554"/>
    <x v="0"/>
    <m/>
    <s v="L1795-1211"/>
    <x v="2"/>
    <x v="2"/>
    <x v="2"/>
    <n v="23"/>
    <n v="0"/>
    <n v="0"/>
    <n v="0"/>
    <n v="0"/>
    <n v="0"/>
    <n v="0"/>
    <n v="0"/>
    <n v="0"/>
    <m/>
    <x v="1"/>
    <x v="1"/>
    <m/>
    <n v="23"/>
    <x v="68"/>
    <n v="4.2096384008148717E-3"/>
    <n v="1.2628915202444614E-2"/>
    <n v="3.1572288006111535E-3"/>
    <n v="1.8055481184374743E-2"/>
    <n v="2.019611115849584"/>
    <n v="2.0376665970339589"/>
    <n v="1.0188332985169795"/>
    <n v="3.735722094562258"/>
    <x v="0"/>
    <x v="0"/>
    <n v="3"/>
    <m/>
    <m/>
    <m/>
    <m/>
  </r>
  <r>
    <n v="231"/>
    <x v="1"/>
    <x v="6555"/>
    <x v="0"/>
    <m/>
    <s v="L1811-1227"/>
    <x v="2"/>
    <x v="2"/>
    <x v="2"/>
    <n v="20.2"/>
    <n v="0"/>
    <n v="0"/>
    <n v="0"/>
    <n v="0"/>
    <n v="0"/>
    <n v="0"/>
    <n v="0"/>
    <n v="0"/>
    <m/>
    <x v="1"/>
    <x v="1"/>
    <m/>
    <n v="20.2"/>
    <x v="173"/>
    <n v="3.247071555895085E-3"/>
    <n v="9.7412146676852558E-3"/>
    <n v="2.435303666921314E-3"/>
    <n v="1.3926953766488222E-2"/>
    <n v="2.1135415545734588"/>
    <n v="2.1274685083399469"/>
    <n v="1.0637342541699735"/>
    <n v="3.900358931956569"/>
    <x v="0"/>
    <x v="0"/>
    <n v="3"/>
    <m/>
    <m/>
    <m/>
    <m/>
  </r>
  <r>
    <n v="3222"/>
    <x v="1"/>
    <x v="6556"/>
    <x v="0"/>
    <m/>
    <s v="L1791-1207"/>
    <x v="17"/>
    <x v="17"/>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22"/>
    <x v="0"/>
    <x v="6557"/>
    <x v="0"/>
    <m/>
    <s v="L1790-1206"/>
    <x v="2"/>
    <x v="2"/>
    <x v="2"/>
    <n v="33"/>
    <n v="29"/>
    <n v="0"/>
    <n v="0"/>
    <n v="0"/>
    <n v="0"/>
    <n v="0"/>
    <n v="0"/>
    <n v="0"/>
    <m/>
    <x v="3"/>
    <x v="1"/>
    <m/>
    <n v="43.931765272977593"/>
    <x v="472"/>
    <n v="1.5358416093710211E-2"/>
    <n v="3.4556436210847974E-2"/>
    <n v="1.1518812070282658E-2"/>
    <n v="4.9405121010174739E-2"/>
    <n v="1.6932478331570231"/>
    <n v="1.7426529541671978"/>
    <n v="0.87132647708359889"/>
    <n v="3.1948637493065291"/>
    <x v="0"/>
    <x v="0"/>
    <n v="2"/>
    <m/>
    <m/>
    <m/>
    <m/>
  </r>
  <r>
    <n v="3222"/>
    <x v="1"/>
    <x v="6558"/>
    <x v="0"/>
    <m/>
    <s v="L1792-1208"/>
    <x v="17"/>
    <x v="17"/>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22"/>
    <x v="1"/>
    <x v="6559"/>
    <x v="0"/>
    <m/>
    <s v="L1786-1202"/>
    <x v="2"/>
    <x v="2"/>
    <x v="2"/>
    <n v="25"/>
    <n v="0"/>
    <n v="0"/>
    <n v="0"/>
    <n v="0"/>
    <n v="0"/>
    <n v="0"/>
    <n v="0"/>
    <n v="0"/>
    <m/>
    <x v="3"/>
    <x v="1"/>
    <m/>
    <n v="25"/>
    <x v="48"/>
    <n v="4.9735803412273996E-3"/>
    <n v="1.1190555767761651E-2"/>
    <n v="3.73018525592055E-3"/>
    <n v="1.5999067684642081E-2"/>
    <n v="2.0628280217077752"/>
    <n v="2.0788270893924174"/>
    <n v="1.0394135446962087"/>
    <n v="3.811182997219432"/>
    <x v="0"/>
    <x v="0"/>
    <n v="2"/>
    <m/>
    <m/>
    <m/>
    <m/>
  </r>
  <r>
    <n v="231"/>
    <x v="1"/>
    <x v="6560"/>
    <x v="0"/>
    <m/>
    <s v="L1813-1229"/>
    <x v="2"/>
    <x v="2"/>
    <x v="2"/>
    <n v="24"/>
    <n v="16"/>
    <n v="0"/>
    <n v="0"/>
    <n v="0"/>
    <n v="0"/>
    <n v="0"/>
    <n v="0"/>
    <n v="0"/>
    <m/>
    <x v="3"/>
    <x v="1"/>
    <m/>
    <n v="28.844410203711913"/>
    <x v="712"/>
    <n v="6.6208301502419147E-3"/>
    <n v="1.4896867838044309E-2"/>
    <n v="4.9656226126814362E-3"/>
    <n v="2.129795890179554E-2"/>
    <n v="1.9620407310462753"/>
    <n v="1.9833386899480709"/>
    <n v="0.99166934497403547"/>
    <n v="3.6361209315714631"/>
    <x v="0"/>
    <x v="0"/>
    <n v="2"/>
    <m/>
    <m/>
    <m/>
    <m/>
  </r>
  <r>
    <n v="3231"/>
    <x v="0"/>
    <x v="6561"/>
    <x v="0"/>
    <m/>
    <s v="V1271-662"/>
    <x v="8"/>
    <x v="8"/>
    <x v="1"/>
    <n v="58.5"/>
    <n v="0"/>
    <n v="0"/>
    <n v="0"/>
    <n v="0"/>
    <n v="0"/>
    <n v="0"/>
    <n v="0"/>
    <n v="0"/>
    <m/>
    <x v="15"/>
    <x v="1"/>
    <m/>
    <n v="58.5"/>
    <x v="119"/>
    <n v="2.7233336516424754E-2"/>
    <n v="0.14297501671122995"/>
    <n v="2.0425002387318564E-2"/>
    <n v="0.20441048836606107"/>
    <n v="1.3204771606115995"/>
    <n v="1.5248876489776606"/>
    <n v="0.7624438244888303"/>
    <n v="2.7956273564590441"/>
    <x v="0"/>
    <x v="0"/>
    <n v="6"/>
    <m/>
    <m/>
    <m/>
    <m/>
  </r>
  <r>
    <n v="3222"/>
    <x v="0"/>
    <x v="6562"/>
    <x v="0"/>
    <m/>
    <s v="L1787-1203"/>
    <x v="13"/>
    <x v="13"/>
    <x v="0"/>
    <n v="26"/>
    <n v="23"/>
    <n v="20"/>
    <n v="0"/>
    <n v="0"/>
    <n v="0"/>
    <n v="0"/>
    <n v="0"/>
    <n v="0"/>
    <m/>
    <x v="22"/>
    <x v="1"/>
    <m/>
    <n v="40.06245124802026"/>
    <x v="1897"/>
    <n v="1.2772154316271966E-2"/>
    <n v="3.1930382597641339E-2"/>
    <n v="9.5791157372039741E-3"/>
    <n v="4.5650668561778102E-2"/>
    <n v="1.7168438827837011"/>
    <n v="1.7624945513454793"/>
    <n v="0.88124727567273964"/>
    <n v="3.2312400108000454"/>
    <x v="0"/>
    <x v="0"/>
    <n v="2.3333330000000001"/>
    <m/>
    <m/>
    <m/>
    <m/>
  </r>
  <r>
    <n v="3231"/>
    <x v="0"/>
    <x v="6563"/>
    <x v="0"/>
    <m/>
    <s v="V1270-661"/>
    <x v="19"/>
    <x v="19"/>
    <x v="1"/>
    <n v="77.5"/>
    <n v="36"/>
    <n v="45.4"/>
    <n v="0"/>
    <n v="0"/>
    <n v="0"/>
    <n v="0"/>
    <n v="0"/>
    <n v="0"/>
    <m/>
    <x v="22"/>
    <x v="1"/>
    <m/>
    <n v="96.764714643303734"/>
    <x v="1898"/>
    <n v="7.4511475044563291E-2"/>
    <n v="0.18627866898353948"/>
    <n v="5.5883606283422468E-2"/>
    <n v="0.26632144954394932"/>
    <n v="1.2606989288725603"/>
    <n v="1.5270203784165095"/>
    <n v="0.76351018920825475"/>
    <n v="2.7995373604302674"/>
    <x v="0"/>
    <x v="0"/>
    <n v="2.3333330000000001"/>
    <m/>
    <m/>
    <m/>
    <m/>
  </r>
  <r>
    <n v="3222"/>
    <x v="1"/>
    <x v="6564"/>
    <x v="0"/>
    <m/>
    <s v="L1764-1180"/>
    <x v="17"/>
    <x v="17"/>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1"/>
    <x v="6565"/>
    <x v="0"/>
    <m/>
    <s v="L1785-1201"/>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0"/>
    <x v="6566"/>
    <x v="0"/>
    <m/>
    <s v="L1789-1205"/>
    <x v="13"/>
    <x v="13"/>
    <x v="0"/>
    <n v="36"/>
    <n v="25"/>
    <n v="0"/>
    <n v="0"/>
    <n v="0"/>
    <n v="0"/>
    <n v="0"/>
    <n v="0"/>
    <n v="0"/>
    <m/>
    <x v="1"/>
    <x v="1"/>
    <m/>
    <n v="43.829214001622255"/>
    <x v="1271"/>
    <n v="1.5286796536796541E-2"/>
    <n v="4.5860389610389622E-2"/>
    <n v="1.1465097402597406E-2"/>
    <n v="6.5566312580687874E-2"/>
    <n v="1.6113845635546202"/>
    <n v="1.676950876135308"/>
    <n v="0.83847543806765401"/>
    <n v="3.0744099395813977"/>
    <x v="0"/>
    <x v="0"/>
    <n v="3"/>
    <m/>
    <m/>
    <m/>
    <m/>
  </r>
  <r>
    <n v="3222"/>
    <x v="1"/>
    <x v="6567"/>
    <x v="0"/>
    <m/>
    <s v="L1784-1200"/>
    <x v="4"/>
    <x v="4"/>
    <x v="4"/>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22"/>
    <x v="1"/>
    <x v="6568"/>
    <x v="0"/>
    <m/>
    <s v="L1763-1179"/>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231"/>
    <x v="1"/>
    <x v="6569"/>
    <x v="0"/>
    <m/>
    <s v="L1815-1231"/>
    <x v="2"/>
    <x v="2"/>
    <x v="2"/>
    <n v="17"/>
    <n v="16"/>
    <n v="18"/>
    <n v="0"/>
    <n v="0"/>
    <n v="0"/>
    <n v="0"/>
    <n v="0"/>
    <n v="0"/>
    <m/>
    <x v="6"/>
    <x v="1"/>
    <m/>
    <n v="29.478805945967352"/>
    <x v="523"/>
    <n v="6.9152661064425776E-3"/>
    <n v="1.0372899159663867E-2"/>
    <n v="5.1864495798319334E-3"/>
    <n v="1.4830069139150902E-2"/>
    <n v="2.090416525198679"/>
    <n v="2.1052465943378298"/>
    <n v="1.0526232971689149"/>
    <n v="3.8596187562860211"/>
    <x v="0"/>
    <x v="0"/>
    <n v="1"/>
    <m/>
    <m/>
    <m/>
    <m/>
  </r>
  <r>
    <n v="3222"/>
    <x v="1"/>
    <x v="6570"/>
    <x v="0"/>
    <m/>
    <s v="L1777-1193"/>
    <x v="57"/>
    <x v="57"/>
    <x v="27"/>
    <n v="20"/>
    <n v="18"/>
    <n v="0"/>
    <n v="0"/>
    <n v="0"/>
    <n v="0"/>
    <n v="0"/>
    <n v="0"/>
    <n v="0"/>
    <m/>
    <x v="5"/>
    <x v="1"/>
    <m/>
    <n v="26.90724809414742"/>
    <x v="452"/>
    <n v="5.7613954672778205E-3"/>
    <n v="1.5123663101604278E-2"/>
    <n v="4.3210466004583656E-3"/>
    <n v="2.1622206673537616E-2"/>
    <n v="1.9568566276421868"/>
    <n v="1.9784788343157245"/>
    <n v="0.98923941715786223"/>
    <n v="3.6272111962454949"/>
    <x v="0"/>
    <x v="0"/>
    <n v="2.5"/>
    <m/>
    <m/>
    <m/>
    <m/>
  </r>
  <r>
    <n v="3222"/>
    <x v="1"/>
    <x v="6571"/>
    <x v="0"/>
    <m/>
    <s v="L1776-1192"/>
    <x v="6"/>
    <x v="6"/>
    <x v="5"/>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33"/>
    <x v="1"/>
    <x v="6572"/>
    <x v="0"/>
    <m/>
    <s v="L1910-1327"/>
    <x v="13"/>
    <x v="13"/>
    <x v="0"/>
    <n v="17"/>
    <n v="0"/>
    <n v="0"/>
    <n v="0"/>
    <n v="0"/>
    <n v="0"/>
    <n v="0"/>
    <n v="0"/>
    <n v="0"/>
    <m/>
    <x v="5"/>
    <x v="3"/>
    <m/>
    <n v="17"/>
    <x v="39"/>
    <n v="2.2997835497835504E-3"/>
    <n v="6.0369318181818198E-3"/>
    <n v="3.4496753246753258E-3"/>
    <n v="8.6309637136082508E-3"/>
    <n v="2.2982433819457007"/>
    <n v="2.3068743456593088"/>
    <n v="1.1534371728296544"/>
    <n v="4.229269633708733"/>
    <x v="0"/>
    <x v="0"/>
    <n v="1.5"/>
    <m/>
    <m/>
    <m/>
    <m/>
  </r>
  <r>
    <n v="3222"/>
    <x v="1"/>
    <x v="6573"/>
    <x v="0"/>
    <m/>
    <s v="L1783-1199"/>
    <x v="6"/>
    <x v="6"/>
    <x v="5"/>
    <n v="23"/>
    <n v="0"/>
    <n v="0"/>
    <n v="0"/>
    <n v="0"/>
    <n v="0"/>
    <n v="0"/>
    <n v="0"/>
    <n v="0"/>
    <m/>
    <x v="1"/>
    <x v="1"/>
    <m/>
    <n v="23"/>
    <x v="68"/>
    <n v="4.2096384008148717E-3"/>
    <n v="1.2628915202444614E-2"/>
    <n v="3.1572288006111535E-3"/>
    <n v="1.8055481184374743E-2"/>
    <n v="2.019611115849584"/>
    <n v="2.0376665970339589"/>
    <n v="1.0188332985169795"/>
    <n v="3.735722094562258"/>
    <x v="0"/>
    <x v="0"/>
    <n v="3"/>
    <m/>
    <m/>
    <m/>
    <m/>
  </r>
  <r>
    <n v="231"/>
    <x v="1"/>
    <x v="6574"/>
    <x v="0"/>
    <m/>
    <s v="L1765-1181"/>
    <x v="4"/>
    <x v="4"/>
    <x v="4"/>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0"/>
    <x v="6575"/>
    <x v="0"/>
    <m/>
    <s v="M6-0"/>
    <x v="8"/>
    <x v="8"/>
    <x v="1"/>
    <n v="36.5"/>
    <n v="18"/>
    <n v="0"/>
    <n v="0"/>
    <n v="0"/>
    <n v="0"/>
    <n v="0"/>
    <n v="0"/>
    <n v="0"/>
    <m/>
    <x v="58"/>
    <x v="15"/>
    <m/>
    <n v="40.697051490249265"/>
    <x v="1899"/>
    <n v="1.3179987904252609E-2"/>
    <n v="6.1781193301184111E-2"/>
    <n v="2.4712477320473644E-2"/>
    <n v="8.8328186175628154E-2"/>
    <n v="1.5294596022783042"/>
    <n v="1.6177877884539325"/>
    <n v="0.80889389422696623"/>
    <n v="2.9659442788322092"/>
    <x v="0"/>
    <x v="0"/>
    <n v="3.75"/>
    <m/>
    <m/>
    <m/>
    <m/>
  </r>
  <r>
    <n v="231"/>
    <x v="1"/>
    <x v="6576"/>
    <x v="0"/>
    <m/>
    <s v="L1781-1197"/>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231"/>
    <x v="0"/>
    <x v="6577"/>
    <x v="0"/>
    <m/>
    <s v="L1782-1198"/>
    <x v="2"/>
    <x v="2"/>
    <x v="2"/>
    <n v="27"/>
    <n v="22"/>
    <n v="17"/>
    <n v="0"/>
    <n v="0"/>
    <n v="0"/>
    <n v="0"/>
    <n v="0"/>
    <n v="0"/>
    <m/>
    <x v="3"/>
    <x v="1"/>
    <m/>
    <n v="38.7556447501522"/>
    <x v="1900"/>
    <n v="1.1952508276037686E-2"/>
    <n v="2.6893143621084796E-2"/>
    <n v="8.9643812070282648E-3"/>
    <n v="3.8448959459731841E-2"/>
    <n v="1.7692398310245849"/>
    <n v="1.8076887904843169"/>
    <n v="0.90384439524215843"/>
    <n v="3.3140961158879141"/>
    <x v="0"/>
    <x v="0"/>
    <n v="2"/>
    <m/>
    <m/>
    <m/>
    <m/>
  </r>
  <r>
    <n v="3222"/>
    <x v="0"/>
    <x v="6578"/>
    <x v="0"/>
    <m/>
    <s v="L1762-1178"/>
    <x v="0"/>
    <x v="0"/>
    <x v="0"/>
    <n v="76"/>
    <n v="0"/>
    <n v="0"/>
    <n v="0"/>
    <n v="0"/>
    <n v="0"/>
    <n v="0"/>
    <n v="0"/>
    <n v="0"/>
    <m/>
    <x v="15"/>
    <x v="2"/>
    <m/>
    <n v="76"/>
    <x v="289"/>
    <n v="4.5963840081487142E-2"/>
    <n v="0.24131016042780751"/>
    <n v="0.10341864018334608"/>
    <n v="0.34499962913357263"/>
    <n v="1.204836062724564"/>
    <n v="1.5498356918581366"/>
    <n v="0.77491784592906832"/>
    <n v="2.8413654350732505"/>
    <x v="0"/>
    <x v="0"/>
    <n v="4"/>
    <m/>
    <m/>
    <m/>
    <m/>
  </r>
  <r>
    <n v="231"/>
    <x v="0"/>
    <x v="6579"/>
    <x v="0"/>
    <m/>
    <s v="L1780-1196"/>
    <x v="2"/>
    <x v="2"/>
    <x v="2"/>
    <n v="23"/>
    <n v="18"/>
    <n v="17"/>
    <n v="0"/>
    <n v="0"/>
    <n v="0"/>
    <n v="0"/>
    <n v="0"/>
    <n v="0"/>
    <m/>
    <x v="3"/>
    <x v="1"/>
    <m/>
    <n v="33.793490497431605"/>
    <x v="1901"/>
    <n v="9.0877259994907086E-3"/>
    <n v="2.0447383498854093E-2"/>
    <n v="6.815794499618031E-3"/>
    <n v="2.9233496473378022E-2"/>
    <n v="1.8561979065267251"/>
    <n v="1.8854314030001031"/>
    <n v="0.94271570150005157"/>
    <n v="3.4566242388335224"/>
    <x v="0"/>
    <x v="0"/>
    <n v="2"/>
    <m/>
    <m/>
    <m/>
    <m/>
  </r>
  <r>
    <n v="3231"/>
    <x v="1"/>
    <x v="6580"/>
    <x v="0"/>
    <m/>
    <s v="V1266-657"/>
    <x v="1"/>
    <x v="1"/>
    <x v="1"/>
    <n v="22.8"/>
    <n v="0"/>
    <n v="0"/>
    <n v="0"/>
    <n v="0"/>
    <n v="0"/>
    <n v="0"/>
    <n v="0"/>
    <n v="0"/>
    <m/>
    <x v="6"/>
    <x v="1"/>
    <m/>
    <n v="22.8"/>
    <x v="1031"/>
    <n v="4.1367456073338428E-3"/>
    <n v="6.2051184110007637E-3"/>
    <n v="3.1025592055003819E-3"/>
    <n v="8.8714190348632947E-3"/>
    <n v="2.2872119391885102"/>
    <n v="2.2960833582233735"/>
    <n v="1.1480416791116868"/>
    <n v="4.2094861567428516"/>
    <x v="0"/>
    <x v="0"/>
    <n v="1"/>
    <m/>
    <m/>
    <m/>
    <m/>
  </r>
  <r>
    <n v="3231"/>
    <x v="0"/>
    <x v="6581"/>
    <x v="0"/>
    <m/>
    <s v="V1268-659"/>
    <x v="3"/>
    <x v="3"/>
    <x v="3"/>
    <n v="25.7"/>
    <n v="25"/>
    <n v="27.2"/>
    <n v="0"/>
    <n v="0"/>
    <n v="0"/>
    <n v="0"/>
    <n v="0"/>
    <n v="0"/>
    <m/>
    <x v="42"/>
    <x v="1"/>
    <m/>
    <n v="45.003666517296118"/>
    <x v="1902"/>
    <n v="1.611702635599694E-2"/>
    <n v="2.8204792093738058E-2"/>
    <n v="1.2087769766997705E-2"/>
    <n v="4.0324215088490878E-2"/>
    <n v="1.7545486182817422"/>
    <n v="1.7948728333702331"/>
    <n v="0.89743641668511653"/>
    <n v="3.290600194512094"/>
    <x v="0"/>
    <x v="0"/>
    <n v="1.3333330000000001"/>
    <m/>
    <m/>
    <m/>
    <m/>
  </r>
  <r>
    <n v="3231"/>
    <x v="1"/>
    <x v="6582"/>
    <x v="0"/>
    <m/>
    <s v="V1267-658"/>
    <x v="3"/>
    <x v="3"/>
    <x v="3"/>
    <n v="22"/>
    <n v="22"/>
    <n v="0"/>
    <n v="0"/>
    <n v="0"/>
    <n v="0"/>
    <n v="0"/>
    <n v="0"/>
    <n v="0"/>
    <m/>
    <x v="6"/>
    <x v="1"/>
    <m/>
    <n v="31.11269837220809"/>
    <x v="686"/>
    <n v="7.7030812324929967E-3"/>
    <n v="1.1554621848739495E-2"/>
    <n v="5.7773109243697473E-3"/>
    <n v="1.6519570686649103E-2"/>
    <n v="2.051296399396394"/>
    <n v="2.0678159700830432"/>
    <n v="1.0339079850415216"/>
    <n v="3.7909959451522455"/>
    <x v="0"/>
    <x v="0"/>
    <n v="1"/>
    <m/>
    <m/>
    <m/>
    <m/>
  </r>
  <r>
    <n v="231"/>
    <x v="1"/>
    <x v="6583"/>
    <x v="0"/>
    <m/>
    <s v="L1775-1191"/>
    <x v="2"/>
    <x v="2"/>
    <x v="2"/>
    <n v="22"/>
    <n v="20"/>
    <n v="0"/>
    <n v="0"/>
    <n v="0"/>
    <n v="0"/>
    <n v="0"/>
    <n v="0"/>
    <n v="0"/>
    <m/>
    <x v="3"/>
    <x v="1"/>
    <m/>
    <n v="29.732137494637012"/>
    <x v="652"/>
    <n v="7.0346320346320341E-3"/>
    <n v="1.582792207792208E-2"/>
    <n v="5.275974025974026E-3"/>
    <n v="2.2629081333157761E-2"/>
    <n v="1.9413230974546907"/>
    <n v="1.9639521787878484"/>
    <n v="0.98197608939392422"/>
    <n v="3.6005789944443887"/>
    <x v="0"/>
    <x v="0"/>
    <n v="2"/>
    <m/>
    <m/>
    <m/>
    <m/>
  </r>
  <r>
    <n v="231"/>
    <x v="1"/>
    <x v="6584"/>
    <x v="0"/>
    <m/>
    <s v="L1774-1190"/>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6585"/>
    <x v="0"/>
    <m/>
    <s v="V1269-660"/>
    <x v="3"/>
    <x v="3"/>
    <x v="3"/>
    <n v="28"/>
    <n v="26.5"/>
    <n v="0"/>
    <n v="0"/>
    <n v="0"/>
    <n v="0"/>
    <n v="0"/>
    <n v="0"/>
    <n v="0"/>
    <m/>
    <x v="8"/>
    <x v="1"/>
    <m/>
    <n v="38.551913052402469"/>
    <x v="1903"/>
    <n v="1.1827174051438755E-2"/>
    <n v="2.2175951346447665E-2"/>
    <n v="8.8703805385790674E-3"/>
    <n v="3.170481912839905E-2"/>
    <n v="1.8300078955035768"/>
    <n v="1.8617127146319759"/>
    <n v="0.93085635731598793"/>
    <n v="3.4131399768252888"/>
    <x v="0"/>
    <x v="0"/>
    <n v="1.5"/>
    <m/>
    <m/>
    <m/>
    <m/>
  </r>
  <r>
    <n v="3222"/>
    <x v="0"/>
    <x v="6586"/>
    <x v="0"/>
    <m/>
    <s v="L1761-1177"/>
    <x v="8"/>
    <x v="8"/>
    <x v="1"/>
    <n v="46"/>
    <n v="0"/>
    <n v="0"/>
    <n v="0"/>
    <n v="0"/>
    <n v="0"/>
    <n v="0"/>
    <n v="0"/>
    <n v="0"/>
    <m/>
    <x v="13"/>
    <x v="3"/>
    <m/>
    <n v="46"/>
    <x v="402"/>
    <n v="1.6838553603259487E-2"/>
    <n v="6.3144576012223078E-2"/>
    <n v="2.5257830404889228E-2"/>
    <n v="9.0277405921873721E-2"/>
    <n v="1.5236250510599263"/>
    <n v="1.6139024569817999"/>
    <n v="0.80695122849089995"/>
    <n v="2.9588211711332999"/>
    <x v="0"/>
    <x v="0"/>
    <n v="3"/>
    <m/>
    <m/>
    <m/>
    <m/>
  </r>
  <r>
    <n v="231"/>
    <x v="0"/>
    <x v="6587"/>
    <x v="0"/>
    <m/>
    <s v="L1773-1189"/>
    <x v="12"/>
    <x v="12"/>
    <x v="9"/>
    <n v="35"/>
    <n v="24"/>
    <n v="25"/>
    <n v="0"/>
    <n v="0"/>
    <n v="0"/>
    <n v="0"/>
    <n v="0"/>
    <n v="0"/>
    <m/>
    <x v="42"/>
    <x v="1"/>
    <m/>
    <n v="49.254441424099006"/>
    <x v="1904"/>
    <n v="1.9305449452508276E-2"/>
    <n v="3.3784531715527123E-2"/>
    <n v="1.4479087089381207E-2"/>
    <n v="4.8301533974551752E-2"/>
    <n v="1.6999589812796296"/>
    <n v="1.7482605152541815"/>
    <n v="0.87413025762709073"/>
    <n v="3.2051442779659993"/>
    <x v="0"/>
    <x v="0"/>
    <n v="1.3333330000000001"/>
    <m/>
    <m/>
    <m/>
    <m/>
  </r>
  <r>
    <n v="231"/>
    <x v="0"/>
    <x v="6588"/>
    <x v="0"/>
    <m/>
    <s v="L1779-1195"/>
    <x v="2"/>
    <x v="2"/>
    <x v="2"/>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22"/>
    <x v="1"/>
    <x v="6589"/>
    <x v="0"/>
    <m/>
    <s v="L1752-1168"/>
    <x v="23"/>
    <x v="23"/>
    <x v="14"/>
    <n v="19"/>
    <n v="0"/>
    <n v="0"/>
    <n v="0"/>
    <n v="0"/>
    <n v="0"/>
    <n v="0"/>
    <n v="0"/>
    <n v="0"/>
    <m/>
    <x v="3"/>
    <x v="1"/>
    <m/>
    <n v="19"/>
    <x v="31"/>
    <n v="2.8727400050929464E-3"/>
    <n v="6.46366501145913E-3"/>
    <n v="2.15455500381971E-3"/>
    <n v="9.2410614946492678E-3"/>
    <n v="2.270921396714376"/>
    <n v="2.2801624582090252"/>
    <n v="1.1400812291045126"/>
    <n v="4.1802978400498789"/>
    <x v="0"/>
    <x v="0"/>
    <n v="2"/>
    <m/>
    <m/>
    <m/>
    <m/>
  </r>
  <r>
    <n v="231"/>
    <x v="0"/>
    <x v="6590"/>
    <x v="0"/>
    <m/>
    <s v="L1751-1167"/>
    <x v="2"/>
    <x v="2"/>
    <x v="2"/>
    <n v="41"/>
    <n v="34"/>
    <n v="33"/>
    <n v="23"/>
    <n v="24"/>
    <n v="0"/>
    <n v="0"/>
    <n v="0"/>
    <n v="0"/>
    <m/>
    <x v="1"/>
    <x v="1"/>
    <m/>
    <n v="70.929542505221335"/>
    <x v="1905"/>
    <n v="4.0035332314744085E-2"/>
    <n v="0.12010599694423225"/>
    <n v="3.0026499236058064E-2"/>
    <n v="0.17171479364572656"/>
    <n v="1.3613981922238068"/>
    <n v="1.5331129858695334"/>
    <n v="0.76655649293476669"/>
    <n v="2.8107071407608109"/>
    <x v="0"/>
    <x v="0"/>
    <n v="3"/>
    <m/>
    <m/>
    <m/>
    <m/>
  </r>
  <r>
    <n v="3222"/>
    <x v="1"/>
    <x v="6591"/>
    <x v="0"/>
    <m/>
    <s v="L1755-1171"/>
    <x v="13"/>
    <x v="13"/>
    <x v="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22"/>
    <x v="1"/>
    <x v="6592"/>
    <x v="0"/>
    <m/>
    <s v="L1754-1170"/>
    <x v="13"/>
    <x v="13"/>
    <x v="0"/>
    <n v="19"/>
    <n v="0"/>
    <n v="0"/>
    <n v="0"/>
    <n v="0"/>
    <n v="0"/>
    <n v="0"/>
    <n v="0"/>
    <n v="0"/>
    <m/>
    <x v="1"/>
    <x v="1"/>
    <m/>
    <n v="19"/>
    <x v="31"/>
    <n v="2.8727400050929464E-3"/>
    <n v="8.61822001527884E-3"/>
    <n v="2.15455500381971E-3"/>
    <n v="1.2321415326199021E-2"/>
    <n v="2.1593613785189176"/>
    <n v="2.1716827938451169"/>
    <n v="1.0858413969225584"/>
    <n v="3.9814184553827139"/>
    <x v="0"/>
    <x v="0"/>
    <n v="3"/>
    <m/>
    <m/>
    <m/>
    <m/>
  </r>
  <r>
    <n v="231"/>
    <x v="1"/>
    <x v="6593"/>
    <x v="0"/>
    <m/>
    <s v="L1814-1230"/>
    <x v="2"/>
    <x v="2"/>
    <x v="2"/>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22"/>
    <x v="1"/>
    <x v="6594"/>
    <x v="0"/>
    <m/>
    <s v="L1756-1172"/>
    <x v="23"/>
    <x v="23"/>
    <x v="14"/>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0"/>
    <x v="6595"/>
    <x v="0"/>
    <m/>
    <s v="M5-0"/>
    <x v="13"/>
    <x v="13"/>
    <x v="0"/>
    <n v="51.5"/>
    <n v="37"/>
    <n v="0"/>
    <n v="0"/>
    <n v="0"/>
    <n v="0"/>
    <n v="0"/>
    <n v="0"/>
    <n v="0"/>
    <m/>
    <x v="53"/>
    <x v="15"/>
    <m/>
    <n v="63.413326675076746"/>
    <x v="1906"/>
    <n v="3.2000015915457099E-2"/>
    <n v="0.12600006266711233"/>
    <n v="6.0000029841482061E-2"/>
    <n v="0.18014150259522754"/>
    <n v="1.3500256715813741"/>
    <n v="1.5301671741766016"/>
    <n v="0.76508358708830082"/>
    <n v="2.8053064859904362"/>
    <x v="0"/>
    <x v="0"/>
    <n v="2.75"/>
    <m/>
    <m/>
    <m/>
    <m/>
  </r>
  <r>
    <n v="3222"/>
    <x v="1"/>
    <x v="6596"/>
    <x v="0"/>
    <m/>
    <s v="L1753-1169"/>
    <x v="23"/>
    <x v="23"/>
    <x v="1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22"/>
    <x v="1"/>
    <x v="6597"/>
    <x v="0"/>
    <m/>
    <s v="L1759-1175"/>
    <x v="23"/>
    <x v="23"/>
    <x v="14"/>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22"/>
    <x v="0"/>
    <x v="6598"/>
    <x v="0"/>
    <m/>
    <s v="L1758-1174"/>
    <x v="3"/>
    <x v="3"/>
    <x v="3"/>
    <n v="33"/>
    <n v="0"/>
    <n v="0"/>
    <n v="0"/>
    <n v="0"/>
    <n v="0"/>
    <n v="0"/>
    <n v="0"/>
    <n v="0"/>
    <m/>
    <x v="13"/>
    <x v="1"/>
    <m/>
    <n v="33"/>
    <x v="40"/>
    <n v="8.6659663865546223E-3"/>
    <n v="3.2497373949579828E-2"/>
    <n v="6.4994747899159667E-3"/>
    <n v="4.6461292556200594E-2"/>
    <n v="1.7115607380072417"/>
    <n v="1.7580220305634424"/>
    <n v="0.87901101528172121"/>
    <n v="3.2230403893663109"/>
    <x v="0"/>
    <x v="0"/>
    <n v="4"/>
    <m/>
    <m/>
    <m/>
    <m/>
  </r>
  <r>
    <n v="3222"/>
    <x v="1"/>
    <x v="6599"/>
    <x v="0"/>
    <m/>
    <s v="L1757-1173"/>
    <x v="3"/>
    <x v="3"/>
    <x v="3"/>
    <n v="22"/>
    <n v="0"/>
    <n v="0"/>
    <n v="0"/>
    <n v="0"/>
    <n v="0"/>
    <n v="0"/>
    <n v="0"/>
    <n v="0"/>
    <m/>
    <x v="1"/>
    <x v="1"/>
    <m/>
    <n v="22"/>
    <x v="1"/>
    <n v="3.8515406162464984E-3"/>
    <n v="1.1554621848739495E-2"/>
    <n v="2.8886554621848737E-3"/>
    <n v="1.6519570686649103E-2"/>
    <n v="2.051296399396394"/>
    <n v="2.0678159700830432"/>
    <n v="1.0339079850415216"/>
    <n v="3.7909959451522455"/>
    <x v="0"/>
    <x v="0"/>
    <n v="3"/>
    <m/>
    <m/>
    <m/>
    <m/>
  </r>
  <r>
    <n v="231"/>
    <x v="1"/>
    <x v="6600"/>
    <x v="0"/>
    <m/>
    <s v="L1869-1285"/>
    <x v="23"/>
    <x v="23"/>
    <x v="1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0"/>
    <x v="6601"/>
    <x v="0"/>
    <m/>
    <s v="L1760-1176"/>
    <x v="13"/>
    <x v="13"/>
    <x v="0"/>
    <n v="27"/>
    <n v="23"/>
    <n v="22"/>
    <n v="18"/>
    <n v="19"/>
    <n v="0"/>
    <n v="0"/>
    <n v="0"/>
    <n v="0"/>
    <m/>
    <x v="1"/>
    <x v="1"/>
    <m/>
    <n v="49.264591747014407"/>
    <x v="1907"/>
    <n v="1.9313407181054246E-2"/>
    <n v="5.7940221543162737E-2"/>
    <n v="1.4485055385790684E-2"/>
    <n v="8.2836772844002857E-2"/>
    <n v="1.5467464314042441"/>
    <n v="1.629583204248247"/>
    <n v="0.81479160212412349"/>
    <n v="2.9875692077884528"/>
    <x v="0"/>
    <x v="0"/>
    <n v="3"/>
    <m/>
    <m/>
    <m/>
    <m/>
  </r>
  <r>
    <n v="3222"/>
    <x v="0"/>
    <x v="6602"/>
    <x v="0"/>
    <m/>
    <s v="L1750-1166"/>
    <x v="2"/>
    <x v="2"/>
    <x v="2"/>
    <n v="44"/>
    <n v="21"/>
    <n v="17"/>
    <n v="16"/>
    <n v="0"/>
    <n v="0"/>
    <n v="0"/>
    <n v="0"/>
    <n v="0"/>
    <m/>
    <x v="1"/>
    <x v="1"/>
    <m/>
    <n v="54.055527006958314"/>
    <x v="1908"/>
    <n v="2.3252482811306343E-2"/>
    <n v="6.9757448433919025E-2"/>
    <n v="1.7439362108479756E-2"/>
    <n v="9.9731788318984882E-2"/>
    <n v="1.4972841784386073"/>
    <n v="1.5970159667575921"/>
    <n v="0.79850798337879603"/>
    <n v="2.9278626057222521"/>
    <x v="0"/>
    <x v="0"/>
    <n v="3"/>
    <m/>
    <m/>
    <m/>
    <m/>
  </r>
  <r>
    <n v="3222"/>
    <x v="0"/>
    <x v="6603"/>
    <x v="0"/>
    <m/>
    <s v="L1661-1078"/>
    <x v="3"/>
    <x v="3"/>
    <x v="3"/>
    <n v="36"/>
    <n v="0"/>
    <n v="0"/>
    <n v="0"/>
    <n v="0"/>
    <n v="0"/>
    <n v="0"/>
    <n v="0"/>
    <n v="0"/>
    <m/>
    <x v="13"/>
    <x v="1"/>
    <m/>
    <n v="36"/>
    <x v="4"/>
    <n v="1.0313216195569139E-2"/>
    <n v="3.8674560733384267E-2"/>
    <n v="7.7349121466768547E-3"/>
    <n v="5.5292777918123037E-2"/>
    <n v="1.6601937000017897"/>
    <n v="1.7154864779199128"/>
    <n v="0.85774323895995641"/>
    <n v="3.1450585428531732"/>
    <x v="0"/>
    <x v="0"/>
    <n v="4"/>
    <m/>
    <m/>
    <m/>
    <m/>
  </r>
  <r>
    <n v="3222"/>
    <x v="0"/>
    <x v="6604"/>
    <x v="0"/>
    <m/>
    <s v="L1662-1079"/>
    <x v="3"/>
    <x v="3"/>
    <x v="3"/>
    <n v="25"/>
    <n v="24"/>
    <n v="21"/>
    <n v="20"/>
    <n v="0"/>
    <n v="0"/>
    <n v="0"/>
    <n v="0"/>
    <n v="0"/>
    <m/>
    <x v="13"/>
    <x v="1"/>
    <m/>
    <n v="45.188494110780013"/>
    <x v="1909"/>
    <n v="1.6249681690858161E-2"/>
    <n v="6.0936306340718102E-2"/>
    <n v="1.218726126814362E-2"/>
    <n v="8.7120256565437662E-2"/>
    <n v="1.5331517306494302"/>
    <n v="1.6202719872148679"/>
    <n v="0.81013599360743394"/>
    <n v="2.9704986432272578"/>
    <x v="0"/>
    <x v="0"/>
    <n v="4"/>
    <m/>
    <m/>
    <m/>
    <m/>
  </r>
  <r>
    <n v="231"/>
    <x v="0"/>
    <x v="6605"/>
    <x v="0"/>
    <m/>
    <s v="L1659-1076"/>
    <x v="3"/>
    <x v="3"/>
    <x v="3"/>
    <n v="43"/>
    <n v="26"/>
    <n v="0"/>
    <n v="0"/>
    <n v="0"/>
    <n v="0"/>
    <n v="0"/>
    <n v="0"/>
    <n v="0"/>
    <m/>
    <x v="11"/>
    <x v="3"/>
    <m/>
    <n v="50.24937810560445"/>
    <x v="447"/>
    <n v="2.0093264578558697E-2"/>
    <n v="9.0419690603514125E-2"/>
    <n v="3.0139896867838044E-2"/>
    <n v="0.12927246689190799"/>
    <n v="1.430788012987815"/>
    <n v="1.5600604798797231"/>
    <n v="0.78003023993986154"/>
    <n v="2.8601108797794921"/>
    <x v="0"/>
    <x v="0"/>
    <n v="4"/>
    <m/>
    <m/>
    <m/>
    <m/>
  </r>
  <r>
    <n v="3222"/>
    <x v="1"/>
    <x v="6606"/>
    <x v="0"/>
    <m/>
    <s v="L1660-1077"/>
    <x v="3"/>
    <x v="3"/>
    <x v="3"/>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22"/>
    <x v="0"/>
    <x v="6607"/>
    <x v="0"/>
    <m/>
    <s v="L1695-1112"/>
    <x v="8"/>
    <x v="8"/>
    <x v="1"/>
    <n v="42"/>
    <n v="0"/>
    <n v="0"/>
    <n v="0"/>
    <n v="0"/>
    <n v="0"/>
    <n v="0"/>
    <n v="0"/>
    <n v="0"/>
    <m/>
    <x v="13"/>
    <x v="3"/>
    <m/>
    <n v="42"/>
    <x v="217"/>
    <n v="1.4037433155080216E-2"/>
    <n v="5.2640374331550818E-2"/>
    <n v="2.1056149732620325E-2"/>
    <n v="7.525961438855637E-2"/>
    <n v="1.5729466607221194"/>
    <n v="1.6482062751106759"/>
    <n v="0.82410313755533793"/>
    <n v="3.0217115043695721"/>
    <x v="0"/>
    <x v="0"/>
    <n v="3"/>
    <m/>
    <m/>
    <m/>
    <m/>
  </r>
  <r>
    <n v="3222"/>
    <x v="1"/>
    <x v="6608"/>
    <x v="0"/>
    <m/>
    <s v="L1663-1080"/>
    <x v="3"/>
    <x v="3"/>
    <x v="3"/>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22"/>
    <x v="1"/>
    <x v="6609"/>
    <x v="0"/>
    <m/>
    <s v="L1664-1081"/>
    <x v="3"/>
    <x v="3"/>
    <x v="3"/>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22"/>
    <x v="1"/>
    <x v="6610"/>
    <x v="0"/>
    <m/>
    <s v="L1694-1111"/>
    <x v="3"/>
    <x v="3"/>
    <x v="3"/>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3222"/>
    <x v="1"/>
    <x v="6611"/>
    <x v="0"/>
    <m/>
    <s v="L1692-1109"/>
    <x v="18"/>
    <x v="18"/>
    <x v="12"/>
    <n v="18"/>
    <n v="0"/>
    <n v="0"/>
    <n v="0"/>
    <n v="0"/>
    <n v="0"/>
    <n v="0"/>
    <n v="0"/>
    <n v="0"/>
    <m/>
    <x v="1"/>
    <x v="1"/>
    <m/>
    <n v="18"/>
    <x v="3"/>
    <n v="2.5783040488922848E-3"/>
    <n v="7.7349121466768547E-3"/>
    <n v="1.9337280366692137E-3"/>
    <n v="1.1058555583624608E-2"/>
    <n v="2.200636993107032"/>
    <n v="2.2116955486906567"/>
    <n v="1.1058477743453283"/>
    <n v="4.0547751725995367"/>
    <x v="0"/>
    <x v="0"/>
    <n v="3"/>
    <m/>
    <m/>
    <m/>
    <m/>
  </r>
  <r>
    <n v="3222"/>
    <x v="1"/>
    <x v="6612"/>
    <x v="0"/>
    <m/>
    <s v="L1693-1110"/>
    <x v="3"/>
    <x v="3"/>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33"/>
    <x v="1"/>
    <x v="6613"/>
    <x v="0"/>
    <m/>
    <s v="L1924-1341"/>
    <x v="2"/>
    <x v="2"/>
    <x v="2"/>
    <n v="20"/>
    <n v="18"/>
    <n v="16"/>
    <n v="0"/>
    <n v="0"/>
    <n v="0"/>
    <n v="0"/>
    <n v="0"/>
    <n v="0"/>
    <m/>
    <x v="1"/>
    <x v="1"/>
    <m/>
    <n v="31.304951684997057"/>
    <x v="1910"/>
    <n v="7.7985739750445647E-3"/>
    <n v="2.3395721925133693E-2"/>
    <n v="5.8489304812834233E-3"/>
    <n v="3.3448717506025051E-2"/>
    <n v="1.8129304969321669"/>
    <n v="1.8463792144381919"/>
    <n v="0.92318960721909593"/>
    <n v="3.3850285598033518"/>
    <x v="0"/>
    <x v="0"/>
    <n v="3"/>
    <m/>
    <m/>
    <m/>
    <m/>
  </r>
  <r>
    <n v="3222"/>
    <x v="1"/>
    <x v="6614"/>
    <x v="0"/>
    <m/>
    <s v="L1691-1108"/>
    <x v="14"/>
    <x v="14"/>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0"/>
    <x v="6615"/>
    <x v="0"/>
    <m/>
    <s v="L1698-1115"/>
    <x v="13"/>
    <x v="13"/>
    <x v="0"/>
    <n v="53"/>
    <n v="0"/>
    <n v="0"/>
    <n v="0"/>
    <n v="0"/>
    <n v="0"/>
    <n v="0"/>
    <n v="0"/>
    <n v="0"/>
    <m/>
    <x v="13"/>
    <x v="1"/>
    <m/>
    <n v="53"/>
    <x v="247"/>
    <n v="2.2353259485612426E-2"/>
    <n v="8.3824723071046603E-2"/>
    <n v="1.6764944614209319E-2"/>
    <n v="0.11984368300309228"/>
    <n v="1.4498881078145773"/>
    <n v="1.5697317908176696"/>
    <n v="0.78486589540883478"/>
    <n v="2.8778416164990608"/>
    <x v="0"/>
    <x v="0"/>
    <n v="4"/>
    <m/>
    <m/>
    <m/>
    <m/>
  </r>
  <r>
    <n v="3222"/>
    <x v="1"/>
    <x v="6616"/>
    <x v="0"/>
    <m/>
    <s v="L1696-1113"/>
    <x v="4"/>
    <x v="4"/>
    <x v="4"/>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22"/>
    <x v="1"/>
    <x v="6617"/>
    <x v="0"/>
    <m/>
    <s v="L1697-1114"/>
    <x v="3"/>
    <x v="3"/>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22"/>
    <x v="1"/>
    <x v="6618"/>
    <x v="0"/>
    <m/>
    <s v="L1699-1116"/>
    <x v="3"/>
    <x v="3"/>
    <x v="3"/>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33"/>
    <x v="0"/>
    <x v="6619"/>
    <x v="0"/>
    <m/>
    <s v="L1923-1340"/>
    <x v="0"/>
    <x v="0"/>
    <x v="0"/>
    <n v="44"/>
    <n v="0"/>
    <n v="0"/>
    <n v="0"/>
    <n v="0"/>
    <n v="0"/>
    <n v="0"/>
    <n v="0"/>
    <n v="0"/>
    <m/>
    <x v="13"/>
    <x v="3"/>
    <m/>
    <n v="44"/>
    <x v="49"/>
    <n v="1.5406162464985993E-2"/>
    <n v="5.7773109243697468E-2"/>
    <n v="2.3109243697478989E-2"/>
    <n v="8.2597853433245494E-2"/>
    <n v="1.5475289063036368"/>
    <n v="1.6301267597368823"/>
    <n v="0.81506337986844113"/>
    <n v="2.9885657261842842"/>
    <x v="0"/>
    <x v="0"/>
    <n v="3"/>
    <m/>
    <m/>
    <m/>
    <m/>
  </r>
  <r>
    <n v="3222"/>
    <x v="0"/>
    <x v="6620"/>
    <x v="0"/>
    <m/>
    <s v="L1658-1075"/>
    <x v="3"/>
    <x v="3"/>
    <x v="3"/>
    <n v="24"/>
    <n v="21"/>
    <n v="19"/>
    <n v="0"/>
    <n v="0"/>
    <n v="0"/>
    <n v="0"/>
    <n v="0"/>
    <n v="0"/>
    <m/>
    <x v="1"/>
    <x v="1"/>
    <m/>
    <n v="37.12142238654117"/>
    <x v="1862"/>
    <n v="1.0965749936338169E-2"/>
    <n v="3.2897249809014505E-2"/>
    <n v="8.2243124522536262E-3"/>
    <n v="4.7032992574798461E-2"/>
    <n v="1.7078994652191053"/>
    <n v="1.7549324577939038"/>
    <n v="0.87746622889695192"/>
    <n v="3.2173761726221568"/>
    <x v="0"/>
    <x v="0"/>
    <n v="3"/>
    <m/>
    <m/>
    <m/>
    <m/>
  </r>
  <r>
    <n v="3222"/>
    <x v="1"/>
    <x v="6621"/>
    <x v="0"/>
    <m/>
    <s v="L1666-1083"/>
    <x v="3"/>
    <x v="3"/>
    <x v="3"/>
    <n v="28"/>
    <n v="0"/>
    <n v="0"/>
    <n v="0"/>
    <n v="0"/>
    <n v="0"/>
    <n v="0"/>
    <n v="0"/>
    <n v="0"/>
    <m/>
    <x v="13"/>
    <x v="1"/>
    <m/>
    <n v="28"/>
    <x v="261"/>
    <n v="6.2388591800356507E-3"/>
    <n v="2.3395721925133693E-2"/>
    <n v="4.6791443850267376E-3"/>
    <n v="3.3448717506025051E-2"/>
    <n v="1.8129304969321669"/>
    <n v="1.8463792144381919"/>
    <n v="0.92318960721909593"/>
    <n v="3.3850285598033518"/>
    <x v="0"/>
    <x v="0"/>
    <n v="4"/>
    <m/>
    <m/>
    <m/>
    <m/>
  </r>
  <r>
    <n v="3222"/>
    <x v="1"/>
    <x v="6622"/>
    <x v="0"/>
    <m/>
    <s v="L1672-1089"/>
    <x v="3"/>
    <x v="3"/>
    <x v="3"/>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22"/>
    <x v="1"/>
    <x v="6623"/>
    <x v="0"/>
    <m/>
    <s v="L1700-1117"/>
    <x v="3"/>
    <x v="3"/>
    <x v="3"/>
    <n v="26"/>
    <n v="0"/>
    <n v="0"/>
    <n v="0"/>
    <n v="0"/>
    <n v="0"/>
    <n v="0"/>
    <n v="0"/>
    <n v="0"/>
    <m/>
    <x v="11"/>
    <x v="3"/>
    <m/>
    <n v="26"/>
    <x v="66"/>
    <n v="5.3794244970715548E-3"/>
    <n v="2.4207410236821998E-2"/>
    <n v="8.0691367456073321E-3"/>
    <n v="3.4609183215417741E-2"/>
    <n v="1.8021361339173081"/>
    <n v="1.8367453171327259"/>
    <n v="0.91837265856636296"/>
    <n v="3.3673664147433309"/>
    <x v="0"/>
    <x v="0"/>
    <n v="4"/>
    <m/>
    <m/>
    <m/>
    <m/>
  </r>
  <r>
    <n v="3222"/>
    <x v="1"/>
    <x v="6624"/>
    <x v="0"/>
    <m/>
    <s v="L1665-1082"/>
    <x v="18"/>
    <x v="18"/>
    <x v="12"/>
    <n v="18"/>
    <n v="0"/>
    <n v="0"/>
    <n v="0"/>
    <n v="0"/>
    <n v="0"/>
    <n v="0"/>
    <n v="0"/>
    <n v="0"/>
    <m/>
    <x v="13"/>
    <x v="1"/>
    <m/>
    <n v="18"/>
    <x v="3"/>
    <n v="2.5783040488922848E-3"/>
    <n v="9.6686401833460667E-3"/>
    <n v="1.9337280366692137E-3"/>
    <n v="1.3823194479530759E-2"/>
    <n v="2.1163108863957674"/>
    <n v="2.130134080875298"/>
    <n v="1.065067040437649"/>
    <n v="3.9052458149380462"/>
    <x v="0"/>
    <x v="0"/>
    <n v="4"/>
    <m/>
    <m/>
    <m/>
    <m/>
  </r>
  <r>
    <n v="3222"/>
    <x v="1"/>
    <x v="6625"/>
    <x v="0"/>
    <m/>
    <s v="L1649-1066"/>
    <x v="3"/>
    <x v="3"/>
    <x v="3"/>
    <n v="22"/>
    <n v="0"/>
    <n v="0"/>
    <n v="0"/>
    <n v="0"/>
    <n v="0"/>
    <n v="0"/>
    <n v="0"/>
    <n v="0"/>
    <m/>
    <x v="13"/>
    <x v="1"/>
    <m/>
    <n v="22"/>
    <x v="1"/>
    <n v="3.8515406162464984E-3"/>
    <n v="1.4443277310924367E-2"/>
    <n v="2.8886554621848737E-3"/>
    <n v="2.0649463358311373E-2"/>
    <n v="1.9726928679581133"/>
    <n v="1.9933423313164247"/>
    <n v="0.99667116565821234"/>
    <n v="3.6544609407467785"/>
    <x v="0"/>
    <x v="0"/>
    <n v="4"/>
    <m/>
    <m/>
    <m/>
    <m/>
  </r>
  <r>
    <n v="333"/>
    <x v="0"/>
    <x v="6626"/>
    <x v="0"/>
    <m/>
    <s v="L1916-1333"/>
    <x v="2"/>
    <x v="2"/>
    <x v="2"/>
    <n v="24"/>
    <n v="23"/>
    <n v="0"/>
    <n v="0"/>
    <n v="0"/>
    <n v="0"/>
    <n v="0"/>
    <n v="0"/>
    <n v="0"/>
    <m/>
    <x v="3"/>
    <x v="1"/>
    <m/>
    <n v="33.241540277189323"/>
    <x v="1812"/>
    <n v="8.7932900432900422E-3"/>
    <n v="1.9784902597402596E-2"/>
    <n v="6.5949675324675321E-3"/>
    <n v="2.8286351666447197E-2"/>
    <n v="1.8669336278648534"/>
    <n v="1.8952199795313005"/>
    <n v="0.94760998976565025"/>
    <n v="3.4745699624740509"/>
    <x v="0"/>
    <x v="0"/>
    <n v="2"/>
    <m/>
    <m/>
    <m/>
    <m/>
  </r>
  <r>
    <n v="3222"/>
    <x v="1"/>
    <x v="6627"/>
    <x v="0"/>
    <m/>
    <s v="L1670-1087"/>
    <x v="3"/>
    <x v="3"/>
    <x v="3"/>
    <n v="25"/>
    <n v="0"/>
    <n v="0"/>
    <n v="0"/>
    <n v="0"/>
    <n v="0"/>
    <n v="0"/>
    <n v="0"/>
    <n v="0"/>
    <m/>
    <x v="13"/>
    <x v="1"/>
    <m/>
    <n v="25"/>
    <x v="48"/>
    <n v="4.9735803412273996E-3"/>
    <n v="1.8650926279602749E-2"/>
    <n v="3.73018525592055E-3"/>
    <n v="2.6665112807736799E-2"/>
    <n v="1.8863284122645954"/>
    <n v="1.9129935250723322"/>
    <n v="0.95649676253616611"/>
    <n v="3.5071547959659424"/>
    <x v="0"/>
    <x v="0"/>
    <n v="4"/>
    <m/>
    <m/>
    <m/>
    <m/>
  </r>
  <r>
    <n v="3222"/>
    <x v="0"/>
    <x v="6628"/>
    <x v="0"/>
    <m/>
    <s v="L1690-1107"/>
    <x v="3"/>
    <x v="3"/>
    <x v="3"/>
    <n v="32"/>
    <n v="0"/>
    <n v="0"/>
    <n v="0"/>
    <n v="0"/>
    <n v="0"/>
    <n v="0"/>
    <n v="0"/>
    <n v="0"/>
    <m/>
    <x v="13"/>
    <x v="1"/>
    <m/>
    <n v="32"/>
    <x v="56"/>
    <n v="8.1487140310669733E-3"/>
    <n v="3.0557677616501147E-2"/>
    <n v="6.1115355233002299E-3"/>
    <n v="4.3688120824195972E-2"/>
    <n v="1.7301046558587811"/>
    <n v="1.7737927766829771"/>
    <n v="0.88689638834148854"/>
    <n v="3.2519534239187911"/>
    <x v="0"/>
    <x v="0"/>
    <n v="4"/>
    <m/>
    <m/>
    <m/>
    <m/>
  </r>
  <r>
    <n v="3222"/>
    <x v="0"/>
    <x v="6629"/>
    <x v="0"/>
    <m/>
    <s v="L1709-1126"/>
    <x v="12"/>
    <x v="12"/>
    <x v="9"/>
    <n v="57"/>
    <n v="49"/>
    <n v="0"/>
    <n v="0"/>
    <n v="0"/>
    <n v="0"/>
    <n v="0"/>
    <n v="0"/>
    <n v="0"/>
    <m/>
    <x v="13"/>
    <x v="1"/>
    <m/>
    <n v="75.166481891864535"/>
    <x v="1010"/>
    <n v="4.4961166284695694E-2"/>
    <n v="0.16860437356760888"/>
    <n v="3.3720874713521767E-2"/>
    <n v="0.2410526197819407"/>
    <n v="1.2828982539439118"/>
    <n v="1.5239508737258525"/>
    <n v="0.76197543686292624"/>
    <n v="2.7939099351640628"/>
    <x v="0"/>
    <x v="0"/>
    <n v="4"/>
    <m/>
    <m/>
    <m/>
    <m/>
  </r>
  <r>
    <n v="3222"/>
    <x v="1"/>
    <x v="6630"/>
    <x v="0"/>
    <m/>
    <s v="L1668-1085"/>
    <x v="3"/>
    <x v="3"/>
    <x v="3"/>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22"/>
    <x v="1"/>
    <x v="6631"/>
    <x v="0"/>
    <m/>
    <s v="L1669-1086"/>
    <x v="3"/>
    <x v="3"/>
    <x v="3"/>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22"/>
    <x v="0"/>
    <x v="6632"/>
    <x v="0"/>
    <m/>
    <s v="L1704-1121"/>
    <x v="2"/>
    <x v="2"/>
    <x v="2"/>
    <n v="28"/>
    <n v="23"/>
    <n v="0"/>
    <n v="0"/>
    <n v="0"/>
    <n v="0"/>
    <n v="0"/>
    <n v="0"/>
    <n v="0"/>
    <m/>
    <x v="3"/>
    <x v="1"/>
    <m/>
    <n v="36.235341863986875"/>
    <x v="612"/>
    <n v="1.044849758085052E-2"/>
    <n v="2.350911955691367E-2"/>
    <n v="7.8363731856378894E-3"/>
    <n v="3.3610841391896074E-2"/>
    <n v="1.8113962310760603"/>
    <n v="1.8450070724679564"/>
    <n v="0.92250353623397818"/>
    <n v="3.3825129661912534"/>
    <x v="0"/>
    <x v="0"/>
    <n v="2"/>
    <m/>
    <m/>
    <m/>
    <m/>
  </r>
  <r>
    <n v="3222"/>
    <x v="1"/>
    <x v="6633"/>
    <x v="0"/>
    <m/>
    <s v="L1667-1084"/>
    <x v="3"/>
    <x v="3"/>
    <x v="3"/>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33"/>
    <x v="0"/>
    <x v="6634"/>
    <x v="0"/>
    <m/>
    <s v="L1922-1339"/>
    <x v="8"/>
    <x v="8"/>
    <x v="1"/>
    <n v="35"/>
    <n v="0"/>
    <n v="0"/>
    <n v="0"/>
    <n v="0"/>
    <n v="0"/>
    <n v="0"/>
    <n v="0"/>
    <n v="0"/>
    <m/>
    <x v="15"/>
    <x v="3"/>
    <m/>
    <n v="35"/>
    <x v="36"/>
    <n v="9.7482174688057043E-3"/>
    <n v="5.1178141711229946E-2"/>
    <n v="1.4622326203208556E-2"/>
    <n v="7.3169069544429782E-2"/>
    <n v="1.5807247348121383"/>
    <n v="1.6538938043565681"/>
    <n v="0.82694690217828404"/>
    <n v="3.0321386413203748"/>
    <x v="0"/>
    <x v="0"/>
    <n v="5"/>
    <m/>
    <m/>
    <m/>
    <m/>
  </r>
  <r>
    <n v="3222"/>
    <x v="0"/>
    <x v="6635"/>
    <x v="0"/>
    <m/>
    <s v="L1701-1118"/>
    <x v="3"/>
    <x v="3"/>
    <x v="3"/>
    <n v="27"/>
    <n v="25"/>
    <n v="23"/>
    <n v="0"/>
    <n v="0"/>
    <n v="0"/>
    <n v="0"/>
    <n v="0"/>
    <n v="0"/>
    <m/>
    <x v="13"/>
    <x v="1"/>
    <m/>
    <n v="43.393547907494266"/>
    <x v="1287"/>
    <n v="1.4984402852049911E-2"/>
    <n v="5.6191510695187165E-2"/>
    <n v="1.1238302139037433E-2"/>
    <n v="8.0336651867149431E-2"/>
    <n v="1.5550687935669556"/>
    <n v="1.6354054454341049"/>
    <n v="0.81770272271705247"/>
    <n v="2.9982433166291922"/>
    <x v="0"/>
    <x v="0"/>
    <n v="4"/>
    <m/>
    <m/>
    <m/>
    <m/>
  </r>
  <r>
    <n v="3222"/>
    <x v="1"/>
    <x v="6636"/>
    <x v="0"/>
    <m/>
    <s v="L1705-1122"/>
    <x v="5"/>
    <x v="5"/>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6637"/>
    <x v="0"/>
    <m/>
    <s v="L1650-1067"/>
    <x v="3"/>
    <x v="3"/>
    <x v="3"/>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22"/>
    <x v="1"/>
    <x v="6638"/>
    <x v="0"/>
    <m/>
    <s v="L1653-1070"/>
    <x v="3"/>
    <x v="3"/>
    <x v="3"/>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22"/>
    <x v="1"/>
    <x v="6639"/>
    <x v="0"/>
    <m/>
    <s v="L1652-1069"/>
    <x v="3"/>
    <x v="3"/>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22"/>
    <x v="1"/>
    <x v="6640"/>
    <x v="0"/>
    <m/>
    <s v="L1651-1068"/>
    <x v="3"/>
    <x v="3"/>
    <x v="3"/>
    <n v="18"/>
    <n v="0"/>
    <n v="0"/>
    <n v="0"/>
    <n v="0"/>
    <n v="0"/>
    <n v="0"/>
    <n v="0"/>
    <n v="0"/>
    <m/>
    <x v="1"/>
    <x v="1"/>
    <m/>
    <n v="18"/>
    <x v="3"/>
    <n v="2.5783040488922848E-3"/>
    <n v="7.7349121466768547E-3"/>
    <n v="1.9337280366692137E-3"/>
    <n v="1.1058555583624608E-2"/>
    <n v="2.200636993107032"/>
    <n v="2.2116955486906567"/>
    <n v="1.1058477743453283"/>
    <n v="4.0547751725995367"/>
    <x v="0"/>
    <x v="0"/>
    <n v="3"/>
    <m/>
    <m/>
    <m/>
    <m/>
  </r>
  <r>
    <n v="3222"/>
    <x v="0"/>
    <x v="6641"/>
    <x v="0"/>
    <m/>
    <s v="L1703-1120"/>
    <x v="4"/>
    <x v="4"/>
    <x v="4"/>
    <n v="52"/>
    <n v="0"/>
    <n v="0"/>
    <n v="0"/>
    <n v="0"/>
    <n v="0"/>
    <n v="0"/>
    <n v="0"/>
    <n v="0"/>
    <m/>
    <x v="15"/>
    <x v="3"/>
    <m/>
    <n v="52"/>
    <x v="306"/>
    <n v="2.1517697988286219E-2"/>
    <n v="0.11296791443850264"/>
    <n v="3.2276546982429329E-2"/>
    <n v="0.16150952167194946"/>
    <n v="1.3760826122438901"/>
    <n v="1.5375921339158396"/>
    <n v="0.7687960669579198"/>
    <n v="2.818918912179039"/>
    <x v="0"/>
    <x v="0"/>
    <n v="5"/>
    <m/>
    <m/>
    <m/>
    <m/>
  </r>
  <r>
    <n v="3222"/>
    <x v="1"/>
    <x v="6642"/>
    <x v="0"/>
    <m/>
    <s v="L1673-1090"/>
    <x v="3"/>
    <x v="3"/>
    <x v="3"/>
    <n v="18"/>
    <n v="0"/>
    <n v="0"/>
    <n v="0"/>
    <n v="0"/>
    <n v="0"/>
    <n v="0"/>
    <n v="0"/>
    <n v="0"/>
    <m/>
    <x v="1"/>
    <x v="1"/>
    <m/>
    <n v="18"/>
    <x v="3"/>
    <n v="2.5783040488922848E-3"/>
    <n v="7.7349121466768547E-3"/>
    <n v="1.9337280366692137E-3"/>
    <n v="1.1058555583624608E-2"/>
    <n v="2.200636993107032"/>
    <n v="2.2116955486906567"/>
    <n v="1.1058477743453283"/>
    <n v="4.0547751725995367"/>
    <x v="0"/>
    <x v="0"/>
    <n v="3"/>
    <m/>
    <m/>
    <m/>
    <m/>
  </r>
  <r>
    <n v="3222"/>
    <x v="1"/>
    <x v="6643"/>
    <x v="0"/>
    <m/>
    <s v="L1671-1088"/>
    <x v="3"/>
    <x v="3"/>
    <x v="3"/>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22"/>
    <x v="1"/>
    <x v="6644"/>
    <x v="0"/>
    <m/>
    <s v="L1657-1074"/>
    <x v="3"/>
    <x v="3"/>
    <x v="3"/>
    <n v="25"/>
    <n v="0"/>
    <n v="0"/>
    <n v="0"/>
    <n v="0"/>
    <n v="0"/>
    <n v="0"/>
    <n v="0"/>
    <n v="0"/>
    <m/>
    <x v="1"/>
    <x v="1"/>
    <m/>
    <n v="25"/>
    <x v="48"/>
    <n v="4.9735803412273996E-3"/>
    <n v="1.49207410236822E-2"/>
    <n v="3.73018525592055E-3"/>
    <n v="2.1332090246189438E-2"/>
    <n v="1.9614906826132665"/>
    <n v="1.9828227728594561"/>
    <n v="0.99141138642972804"/>
    <n v="3.6351750835756693"/>
    <x v="0"/>
    <x v="0"/>
    <n v="3"/>
    <m/>
    <m/>
    <m/>
    <m/>
  </r>
  <r>
    <n v="3222"/>
    <x v="1"/>
    <x v="6645"/>
    <x v="0"/>
    <m/>
    <s v="L1674-1091"/>
    <x v="3"/>
    <x v="3"/>
    <x v="3"/>
    <n v="25"/>
    <n v="0"/>
    <n v="0"/>
    <n v="0"/>
    <n v="0"/>
    <n v="0"/>
    <n v="0"/>
    <n v="0"/>
    <n v="0"/>
    <m/>
    <x v="13"/>
    <x v="1"/>
    <m/>
    <n v="25"/>
    <x v="48"/>
    <n v="4.9735803412273996E-3"/>
    <n v="1.8650926279602749E-2"/>
    <n v="3.73018525592055E-3"/>
    <n v="2.6665112807736799E-2"/>
    <n v="1.8863284122645954"/>
    <n v="1.9129935250723322"/>
    <n v="0.95649676253616611"/>
    <n v="3.5071547959659424"/>
    <x v="0"/>
    <x v="0"/>
    <n v="4"/>
    <m/>
    <m/>
    <m/>
    <m/>
  </r>
  <r>
    <n v="3222"/>
    <x v="1"/>
    <x v="6646"/>
    <x v="0"/>
    <m/>
    <s v="L1656-1073"/>
    <x v="3"/>
    <x v="3"/>
    <x v="3"/>
    <n v="23"/>
    <n v="16"/>
    <n v="0"/>
    <n v="0"/>
    <n v="0"/>
    <n v="0"/>
    <n v="0"/>
    <n v="0"/>
    <n v="0"/>
    <m/>
    <x v="1"/>
    <x v="1"/>
    <m/>
    <n v="28.0178514522438"/>
    <x v="707"/>
    <n v="6.2468169085816158E-3"/>
    <n v="1.8740450725744848E-2"/>
    <n v="4.6851126814362121E-3"/>
    <n v="2.6793105349213947E-2"/>
    <n v="1.8847474467275547"/>
    <n v="1.9115405520767685"/>
    <n v="0.95577027603838427"/>
    <n v="3.504491012140742"/>
    <x v="0"/>
    <x v="0"/>
    <n v="3"/>
    <m/>
    <m/>
    <m/>
    <m/>
  </r>
  <r>
    <n v="3222"/>
    <x v="1"/>
    <x v="6647"/>
    <x v="0"/>
    <m/>
    <s v="L1688-1105"/>
    <x v="18"/>
    <x v="18"/>
    <x v="12"/>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22"/>
    <x v="1"/>
    <x v="6648"/>
    <x v="0"/>
    <m/>
    <s v="L1702-1119"/>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6649"/>
    <x v="0"/>
    <m/>
    <s v="L1655-1072"/>
    <x v="3"/>
    <x v="3"/>
    <x v="3"/>
    <n v="22"/>
    <n v="0"/>
    <n v="0"/>
    <n v="0"/>
    <n v="0"/>
    <n v="0"/>
    <n v="0"/>
    <n v="0"/>
    <n v="0"/>
    <m/>
    <x v="1"/>
    <x v="1"/>
    <m/>
    <n v="22"/>
    <x v="1"/>
    <n v="3.8515406162464984E-3"/>
    <n v="1.1554621848739495E-2"/>
    <n v="2.8886554621848737E-3"/>
    <n v="1.6519570686649103E-2"/>
    <n v="2.051296399396394"/>
    <n v="2.0678159700830432"/>
    <n v="1.0339079850415216"/>
    <n v="3.7909959451522455"/>
    <x v="0"/>
    <x v="0"/>
    <n v="3"/>
    <m/>
    <m/>
    <m/>
    <m/>
  </r>
  <r>
    <n v="333"/>
    <x v="0"/>
    <x v="6650"/>
    <x v="0"/>
    <m/>
    <s v="L1919-1336"/>
    <x v="2"/>
    <x v="2"/>
    <x v="2"/>
    <n v="28"/>
    <n v="25"/>
    <n v="21"/>
    <n v="0"/>
    <n v="0"/>
    <n v="0"/>
    <n v="0"/>
    <n v="0"/>
    <n v="0"/>
    <m/>
    <x v="1"/>
    <x v="1"/>
    <m/>
    <n v="43.011626335213137"/>
    <x v="1199"/>
    <n v="1.4721797810033103E-2"/>
    <n v="4.4165393430099308E-2"/>
    <n v="1.1041348357524827E-2"/>
    <n v="6.314298712872074E-2"/>
    <n v="1.6220456436312132"/>
    <n v="1.685188630759934"/>
    <n v="0.84259431537996698"/>
    <n v="3.0895124897265456"/>
    <x v="0"/>
    <x v="0"/>
    <n v="3"/>
    <m/>
    <m/>
    <m/>
    <m/>
  </r>
  <r>
    <n v="3222"/>
    <x v="1"/>
    <x v="6651"/>
    <x v="0"/>
    <m/>
    <s v="L1687-1104"/>
    <x v="3"/>
    <x v="3"/>
    <x v="3"/>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222"/>
    <x v="1"/>
    <x v="6652"/>
    <x v="0"/>
    <m/>
    <s v="L1689-1106"/>
    <x v="3"/>
    <x v="3"/>
    <x v="3"/>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22"/>
    <x v="0"/>
    <x v="6653"/>
    <x v="0"/>
    <m/>
    <s v="L1708-1125"/>
    <x v="1"/>
    <x v="1"/>
    <x v="1"/>
    <n v="35"/>
    <n v="28"/>
    <n v="20"/>
    <n v="24"/>
    <n v="25"/>
    <n v="0"/>
    <n v="0"/>
    <n v="0"/>
    <n v="0"/>
    <m/>
    <x v="1"/>
    <x v="1"/>
    <m/>
    <n v="60.083275543199207"/>
    <x v="1911"/>
    <n v="2.8727400050929462E-2"/>
    <n v="8.618220015278838E-2"/>
    <n v="2.1545550038197095E-2"/>
    <n v="0.12321415326199019"/>
    <n v="1.4428637732516274"/>
    <n v="1.5660779265136175"/>
    <n v="0.78303896325680877"/>
    <n v="2.8711428652749653"/>
    <x v="0"/>
    <x v="0"/>
    <n v="3"/>
    <m/>
    <m/>
    <m/>
    <m/>
  </r>
  <r>
    <n v="3222"/>
    <x v="1"/>
    <x v="6654"/>
    <x v="0"/>
    <m/>
    <s v="L1686-1103"/>
    <x v="3"/>
    <x v="3"/>
    <x v="3"/>
    <n v="24"/>
    <n v="0"/>
    <n v="0"/>
    <n v="0"/>
    <n v="0"/>
    <n v="0"/>
    <n v="0"/>
    <n v="0"/>
    <n v="0"/>
    <m/>
    <x v="11"/>
    <x v="3"/>
    <m/>
    <n v="24"/>
    <x v="38"/>
    <n v="4.5836516424751714E-3"/>
    <n v="2.0626432391138271E-2"/>
    <n v="6.8754774637127571E-3"/>
    <n v="2.948948155633228E-2"/>
    <n v="1.8533663952037998"/>
    <n v="1.882855876760132"/>
    <n v="0.941427938380066"/>
    <n v="3.4519024407269083"/>
    <x v="0"/>
    <x v="0"/>
    <n v="4"/>
    <m/>
    <m/>
    <m/>
    <m/>
  </r>
  <r>
    <n v="1221"/>
    <x v="0"/>
    <x v="6655"/>
    <x v="0"/>
    <m/>
    <s v="L1914-1331"/>
    <x v="13"/>
    <x v="13"/>
    <x v="0"/>
    <n v="29"/>
    <n v="28"/>
    <n v="0"/>
    <n v="0"/>
    <n v="0"/>
    <n v="0"/>
    <n v="0"/>
    <n v="0"/>
    <n v="0"/>
    <m/>
    <x v="13"/>
    <x v="3"/>
    <m/>
    <n v="40.311288741492746"/>
    <x v="535"/>
    <n v="1.2931308887191241E-2"/>
    <n v="4.8492408326967162E-2"/>
    <n v="1.9396963330786863E-2"/>
    <n v="6.9329293300115696E-2"/>
    <n v="1.5957155345806691"/>
    <n v="1.6650448278807848"/>
    <n v="0.83252241394039239"/>
    <n v="3.0525821844481054"/>
    <x v="0"/>
    <x v="0"/>
    <n v="3"/>
    <m/>
    <m/>
    <m/>
    <m/>
  </r>
  <r>
    <n v="3222"/>
    <x v="0"/>
    <x v="6656"/>
    <x v="0"/>
    <m/>
    <s v="L1707-1124"/>
    <x v="4"/>
    <x v="4"/>
    <x v="4"/>
    <n v="33"/>
    <n v="16"/>
    <n v="0"/>
    <n v="0"/>
    <n v="0"/>
    <n v="0"/>
    <n v="0"/>
    <n v="0"/>
    <n v="0"/>
    <m/>
    <x v="1"/>
    <x v="1"/>
    <m/>
    <n v="36.674241641784498"/>
    <x v="581"/>
    <n v="1.0703144894321366E-2"/>
    <n v="3.2109434682964101E-2"/>
    <n v="8.0273586707410253E-3"/>
    <n v="4.5906658209799681E-2"/>
    <n v="1.7151636680952098"/>
    <n v="1.7610703263050096"/>
    <n v="0.8805351631525048"/>
    <n v="3.2286289315591841"/>
    <x v="0"/>
    <x v="0"/>
    <n v="3"/>
    <m/>
    <m/>
    <m/>
    <m/>
  </r>
  <r>
    <n v="3222"/>
    <x v="0"/>
    <x v="6657"/>
    <x v="0"/>
    <m/>
    <s v="L1654-1071"/>
    <x v="3"/>
    <x v="3"/>
    <x v="3"/>
    <n v="36"/>
    <n v="0"/>
    <n v="0"/>
    <n v="0"/>
    <n v="0"/>
    <n v="0"/>
    <n v="0"/>
    <n v="0"/>
    <n v="0"/>
    <m/>
    <x v="13"/>
    <x v="3"/>
    <m/>
    <n v="36"/>
    <x v="4"/>
    <n v="1.0313216195569139E-2"/>
    <n v="3.8674560733384267E-2"/>
    <n v="1.5469824293353709E-2"/>
    <n v="5.5292777918123037E-2"/>
    <n v="1.6601937000017897"/>
    <n v="1.7154864779199128"/>
    <n v="0.85774323895995641"/>
    <n v="3.1450585428531732"/>
    <x v="0"/>
    <x v="0"/>
    <n v="3"/>
    <m/>
    <m/>
    <m/>
    <m/>
  </r>
  <r>
    <n v="333"/>
    <x v="1"/>
    <x v="6658"/>
    <x v="0"/>
    <m/>
    <s v="L1920-1337"/>
    <x v="2"/>
    <x v="2"/>
    <x v="2"/>
    <n v="23"/>
    <n v="16"/>
    <n v="0"/>
    <n v="0"/>
    <n v="0"/>
    <n v="0"/>
    <n v="0"/>
    <n v="0"/>
    <n v="0"/>
    <m/>
    <x v="3"/>
    <x v="1"/>
    <m/>
    <n v="28.0178514522438"/>
    <x v="707"/>
    <n v="6.2468169085816158E-3"/>
    <n v="1.4055338044308637E-2"/>
    <n v="4.6851126814362121E-3"/>
    <n v="2.009482901191046E-2"/>
    <n v="1.9821199669284055"/>
    <n v="2.0022147959403158"/>
    <n v="1.0011073979701579"/>
    <n v="3.6707271258905787"/>
    <x v="0"/>
    <x v="0"/>
    <n v="2"/>
    <m/>
    <m/>
    <m/>
    <m/>
  </r>
  <r>
    <n v="3222"/>
    <x v="1"/>
    <x v="6659"/>
    <x v="0"/>
    <m/>
    <s v="L1683-1100"/>
    <x v="3"/>
    <x v="3"/>
    <x v="3"/>
    <n v="25"/>
    <n v="0"/>
    <n v="0"/>
    <n v="0"/>
    <n v="0"/>
    <n v="0"/>
    <n v="0"/>
    <n v="0"/>
    <n v="0"/>
    <m/>
    <x v="11"/>
    <x v="1"/>
    <m/>
    <n v="25"/>
    <x v="48"/>
    <n v="4.9735803412273996E-3"/>
    <n v="2.2381111535523301E-2"/>
    <n v="3.73018525592055E-3"/>
    <n v="3.1998135369284163E-2"/>
    <n v="1.8270594126256867"/>
    <n v="1.8590575479949709"/>
    <n v="0.92952877399748546"/>
    <n v="3.4082721713241133"/>
    <x v="0"/>
    <x v="0"/>
    <n v="5"/>
    <m/>
    <m/>
    <m/>
    <m/>
  </r>
  <r>
    <n v="333"/>
    <x v="1"/>
    <x v="6660"/>
    <x v="0"/>
    <m/>
    <s v="L1909-1326"/>
    <x v="2"/>
    <x v="2"/>
    <x v="2"/>
    <n v="20"/>
    <n v="17"/>
    <n v="0"/>
    <n v="0"/>
    <n v="0"/>
    <n v="0"/>
    <n v="0"/>
    <n v="0"/>
    <n v="0"/>
    <m/>
    <x v="3"/>
    <x v="1"/>
    <m/>
    <n v="26.248809496813376"/>
    <x v="404"/>
    <n v="5.482874968169087E-3"/>
    <n v="1.2336468678380447E-2"/>
    <n v="4.1121562261268157E-3"/>
    <n v="1.7637372215549438E-2"/>
    <n v="2.0279135056053454"/>
    <n v="2.0455508778208951"/>
    <n v="1.0227754389104475"/>
    <n v="3.7501766093383075"/>
    <x v="0"/>
    <x v="0"/>
    <n v="2"/>
    <m/>
    <m/>
    <m/>
    <m/>
  </r>
  <r>
    <n v="3222"/>
    <x v="1"/>
    <x v="6661"/>
    <x v="0"/>
    <m/>
    <s v="L1685-1102"/>
    <x v="3"/>
    <x v="3"/>
    <x v="3"/>
    <n v="19"/>
    <n v="0"/>
    <n v="0"/>
    <n v="0"/>
    <n v="0"/>
    <n v="0"/>
    <n v="0"/>
    <n v="0"/>
    <n v="0"/>
    <m/>
    <x v="15"/>
    <x v="1"/>
    <m/>
    <n v="19"/>
    <x v="31"/>
    <n v="2.8727400050929464E-3"/>
    <n v="1.5081885026737969E-2"/>
    <n v="2.15455500381971E-3"/>
    <n v="2.1562476820848289E-2"/>
    <n v="1.9578047018088358"/>
    <n v="1.979367178629684"/>
    <n v="0.98968358931484202"/>
    <n v="3.628839827487754"/>
    <x v="0"/>
    <x v="0"/>
    <n v="6"/>
    <m/>
    <m/>
    <m/>
    <m/>
  </r>
  <r>
    <n v="3222"/>
    <x v="1"/>
    <x v="6662"/>
    <x v="0"/>
    <m/>
    <s v="L1684-1101"/>
    <x v="3"/>
    <x v="3"/>
    <x v="3"/>
    <n v="18"/>
    <n v="0"/>
    <n v="0"/>
    <n v="0"/>
    <n v="0"/>
    <n v="0"/>
    <n v="0"/>
    <n v="0"/>
    <n v="0"/>
    <m/>
    <x v="13"/>
    <x v="1"/>
    <m/>
    <n v="18"/>
    <x v="3"/>
    <n v="2.5783040488922848E-3"/>
    <n v="9.6686401833460667E-3"/>
    <n v="1.9337280366692137E-3"/>
    <n v="1.3823194479530759E-2"/>
    <n v="2.1163108863957674"/>
    <n v="2.130134080875298"/>
    <n v="1.065067040437649"/>
    <n v="3.9052458149380462"/>
    <x v="0"/>
    <x v="0"/>
    <n v="4"/>
    <m/>
    <m/>
    <m/>
    <m/>
  </r>
  <r>
    <n v="333"/>
    <x v="1"/>
    <x v="6663"/>
    <x v="0"/>
    <m/>
    <s v="L1921-1338"/>
    <x v="8"/>
    <x v="8"/>
    <x v="1"/>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22"/>
    <x v="1"/>
    <x v="6664"/>
    <x v="0"/>
    <m/>
    <s v="L1675-1092"/>
    <x v="3"/>
    <x v="3"/>
    <x v="3"/>
    <n v="18"/>
    <n v="0"/>
    <n v="0"/>
    <n v="0"/>
    <n v="0"/>
    <n v="0"/>
    <n v="0"/>
    <n v="0"/>
    <n v="0"/>
    <m/>
    <x v="13"/>
    <x v="1"/>
    <m/>
    <n v="18"/>
    <x v="3"/>
    <n v="2.5783040488922848E-3"/>
    <n v="9.6686401833460667E-3"/>
    <n v="1.9337280366692137E-3"/>
    <n v="1.3823194479530759E-2"/>
    <n v="2.1163108863957674"/>
    <n v="2.130134080875298"/>
    <n v="1.065067040437649"/>
    <n v="3.9052458149380462"/>
    <x v="0"/>
    <x v="0"/>
    <n v="4"/>
    <m/>
    <m/>
    <m/>
    <m/>
  </r>
  <r>
    <n v="3222"/>
    <x v="1"/>
    <x v="6665"/>
    <x v="0"/>
    <m/>
    <s v="L1676-1093"/>
    <x v="3"/>
    <x v="3"/>
    <x v="3"/>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22"/>
    <x v="1"/>
    <x v="6666"/>
    <x v="0"/>
    <m/>
    <s v="L1680-1097"/>
    <x v="3"/>
    <x v="3"/>
    <x v="3"/>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22"/>
    <x v="1"/>
    <x v="6667"/>
    <x v="0"/>
    <m/>
    <s v="L1645-1062"/>
    <x v="3"/>
    <x v="3"/>
    <x v="3"/>
    <n v="22"/>
    <n v="0"/>
    <n v="0"/>
    <n v="0"/>
    <n v="0"/>
    <n v="0"/>
    <n v="0"/>
    <n v="0"/>
    <n v="0"/>
    <m/>
    <x v="11"/>
    <x v="3"/>
    <m/>
    <n v="22"/>
    <x v="1"/>
    <n v="3.8515406162464984E-3"/>
    <n v="1.7331932773109241E-2"/>
    <n v="5.7773109243697473E-3"/>
    <n v="2.4779356029973651E-2"/>
    <n v="1.910710271439662"/>
    <n v="1.9354896274696356"/>
    <n v="0.9677448137348178"/>
    <n v="3.5483976503609984"/>
    <x v="0"/>
    <x v="0"/>
    <n v="4"/>
    <m/>
    <m/>
    <m/>
    <m/>
  </r>
  <r>
    <n v="3222"/>
    <x v="0"/>
    <x v="6668"/>
    <x v="0"/>
    <m/>
    <s v="L1646-1063"/>
    <x v="3"/>
    <x v="3"/>
    <x v="3"/>
    <n v="32"/>
    <n v="0"/>
    <n v="0"/>
    <n v="0"/>
    <n v="0"/>
    <n v="0"/>
    <n v="0"/>
    <n v="0"/>
    <n v="0"/>
    <m/>
    <x v="13"/>
    <x v="3"/>
    <m/>
    <n v="32"/>
    <x v="56"/>
    <n v="8.1487140310669733E-3"/>
    <n v="3.0557677616501147E-2"/>
    <n v="1.222307104660046E-2"/>
    <n v="4.3688120824195972E-2"/>
    <n v="1.7301046558587811"/>
    <n v="1.7737927766829771"/>
    <n v="0.88689638834148854"/>
    <n v="3.2519534239187911"/>
    <x v="0"/>
    <x v="0"/>
    <n v="3"/>
    <m/>
    <m/>
    <m/>
    <m/>
  </r>
  <r>
    <n v="3222"/>
    <x v="1"/>
    <x v="6669"/>
    <x v="0"/>
    <m/>
    <s v="L1648-1065"/>
    <x v="3"/>
    <x v="3"/>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22"/>
    <x v="1"/>
    <x v="6670"/>
    <x v="0"/>
    <m/>
    <s v="L1644-1061"/>
    <x v="3"/>
    <x v="3"/>
    <x v="3"/>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22"/>
    <x v="1"/>
    <x v="6671"/>
    <x v="0"/>
    <m/>
    <s v="L1647-1064"/>
    <x v="3"/>
    <x v="3"/>
    <x v="3"/>
    <n v="24"/>
    <n v="17"/>
    <n v="0"/>
    <n v="0"/>
    <n v="0"/>
    <n v="0"/>
    <n v="0"/>
    <n v="0"/>
    <n v="0"/>
    <m/>
    <x v="13"/>
    <x v="3"/>
    <m/>
    <n v="29.410882339705484"/>
    <x v="517"/>
    <n v="6.8834351922587196E-3"/>
    <n v="2.5812881970970196E-2"/>
    <n v="1.0325152788388079E-2"/>
    <n v="3.690451612590772E-2"/>
    <n v="1.7819863656923258"/>
    <n v="1.8188908818182334"/>
    <n v="0.90944544090911672"/>
    <n v="3.334633283333428"/>
    <x v="0"/>
    <x v="0"/>
    <n v="3"/>
    <m/>
    <m/>
    <m/>
    <m/>
  </r>
  <r>
    <n v="333"/>
    <x v="1"/>
    <x v="6672"/>
    <x v="0"/>
    <m/>
    <s v="L1918-1335"/>
    <x v="8"/>
    <x v="8"/>
    <x v="1"/>
    <n v="21"/>
    <n v="19"/>
    <n v="0"/>
    <n v="0"/>
    <n v="0"/>
    <n v="0"/>
    <n v="0"/>
    <n v="0"/>
    <n v="0"/>
    <m/>
    <x v="3"/>
    <x v="1"/>
    <m/>
    <n v="28.319604517012593"/>
    <x v="368"/>
    <n v="6.3820982938629991E-3"/>
    <n v="1.4359721161191748E-2"/>
    <n v="4.7865737203972494E-3"/>
    <n v="2.0530003652932716E-2"/>
    <n v="1.9746979778279641"/>
    <n v="1.9952279814808969"/>
    <n v="0.99761399074044843"/>
    <n v="3.657917966048311"/>
    <x v="0"/>
    <x v="0"/>
    <n v="2"/>
    <m/>
    <m/>
    <m/>
    <m/>
  </r>
  <r>
    <n v="3222"/>
    <x v="0"/>
    <x v="6673"/>
    <x v="0"/>
    <m/>
    <s v="L1678-1095"/>
    <x v="3"/>
    <x v="3"/>
    <x v="3"/>
    <n v="25"/>
    <n v="24"/>
    <n v="23"/>
    <n v="21"/>
    <n v="18"/>
    <n v="0"/>
    <n v="0"/>
    <n v="0"/>
    <n v="0"/>
    <m/>
    <x v="1"/>
    <x v="1"/>
    <m/>
    <n v="49.949974974968704"/>
    <x v="1912"/>
    <n v="1.9854532722179782E-2"/>
    <n v="5.9563598166539347E-2"/>
    <n v="1.4890899541634837E-2"/>
    <n v="8.515770426278825E-2"/>
    <n v="1.539280569422371"/>
    <n v="1.6244382736851593"/>
    <n v="0.81221913684257963"/>
    <n v="2.9781368350894586"/>
    <x v="0"/>
    <x v="0"/>
    <n v="3"/>
    <m/>
    <m/>
    <m/>
    <m/>
  </r>
  <r>
    <n v="333"/>
    <x v="0"/>
    <x v="6674"/>
    <x v="0"/>
    <m/>
    <s v="L1917-1334"/>
    <x v="13"/>
    <x v="13"/>
    <x v="0"/>
    <n v="32"/>
    <n v="19"/>
    <n v="0"/>
    <n v="0"/>
    <n v="0"/>
    <n v="0"/>
    <n v="0"/>
    <n v="0"/>
    <n v="0"/>
    <m/>
    <x v="5"/>
    <x v="1"/>
    <m/>
    <n v="37.215588131856791"/>
    <x v="627"/>
    <n v="1.1021454036159919E-2"/>
    <n v="2.8931316844919786E-2"/>
    <n v="8.2660905271199382E-3"/>
    <n v="4.1362922987361321E-2"/>
    <n v="1.7467525065690328"/>
    <n v="1.7881154295563941"/>
    <n v="0.89405771477819707"/>
    <n v="3.2782116208533889"/>
    <x v="0"/>
    <x v="0"/>
    <n v="2.5"/>
    <m/>
    <m/>
    <m/>
    <m/>
  </r>
  <r>
    <n v="231"/>
    <x v="1"/>
    <x v="6675"/>
    <x v="0"/>
    <m/>
    <s v="L1706-1123"/>
    <x v="17"/>
    <x v="17"/>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0"/>
    <x v="6676"/>
    <x v="0"/>
    <m/>
    <s v="L1682-1099"/>
    <x v="3"/>
    <x v="3"/>
    <x v="3"/>
    <n v="33"/>
    <n v="30"/>
    <n v="29"/>
    <n v="27"/>
    <n v="21"/>
    <n v="0"/>
    <n v="0"/>
    <n v="0"/>
    <n v="0"/>
    <m/>
    <x v="13"/>
    <x v="1"/>
    <m/>
    <n v="63.245553203367585"/>
    <x v="1913"/>
    <n v="3.1830914183855363E-2"/>
    <n v="0.11936592818945761"/>
    <n v="2.3873185637891522E-2"/>
    <n v="0.17065672196951553"/>
    <n v="1.3628723880937308"/>
    <n v="1.5335291100632462"/>
    <n v="0.76676455503162311"/>
    <n v="2.8114700351159514"/>
    <x v="0"/>
    <x v="0"/>
    <n v="4"/>
    <m/>
    <m/>
    <m/>
    <m/>
  </r>
  <r>
    <n v="3222"/>
    <x v="1"/>
    <x v="6677"/>
    <x v="0"/>
    <m/>
    <s v="L1745-1161"/>
    <x v="7"/>
    <x v="7"/>
    <x v="6"/>
    <n v="26"/>
    <n v="16"/>
    <n v="0"/>
    <n v="0"/>
    <n v="0"/>
    <n v="0"/>
    <n v="0"/>
    <n v="0"/>
    <n v="0"/>
    <m/>
    <x v="3"/>
    <x v="1"/>
    <m/>
    <n v="30.528675044947494"/>
    <x v="1412"/>
    <n v="7.4166030048382963E-3"/>
    <n v="1.6687356760886167E-2"/>
    <n v="5.562452253628722E-3"/>
    <n v="2.3857809731338261E-2"/>
    <n v="1.9234322213171373"/>
    <n v="1.9472900310484755"/>
    <n v="0.97364501552423777"/>
    <n v="3.5700317235888717"/>
    <x v="0"/>
    <x v="0"/>
    <n v="2"/>
    <m/>
    <m/>
    <m/>
    <m/>
  </r>
  <r>
    <n v="3222"/>
    <x v="0"/>
    <x v="6678"/>
    <x v="0"/>
    <m/>
    <s v="L1679-1096"/>
    <x v="2"/>
    <x v="2"/>
    <x v="2"/>
    <n v="28"/>
    <n v="25"/>
    <n v="0"/>
    <n v="0"/>
    <n v="0"/>
    <n v="0"/>
    <n v="0"/>
    <n v="0"/>
    <n v="0"/>
    <m/>
    <x v="1"/>
    <x v="1"/>
    <m/>
    <n v="37.536648758246919"/>
    <x v="590"/>
    <n v="1.1212439521263049E-2"/>
    <n v="3.3637318563789147E-2"/>
    <n v="8.4093296409472867E-3"/>
    <n v="4.8091064251009466E-2"/>
    <n v="1.7012593522641177"/>
    <n v="1.7493504165151272"/>
    <n v="0.87467520825756362"/>
    <n v="3.2071424302777332"/>
    <x v="0"/>
    <x v="0"/>
    <n v="3"/>
    <m/>
    <m/>
    <m/>
    <m/>
  </r>
  <r>
    <n v="3222"/>
    <x v="1"/>
    <x v="6679"/>
    <x v="0"/>
    <m/>
    <s v="L1677-1094"/>
    <x v="3"/>
    <x v="3"/>
    <x v="3"/>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22"/>
    <x v="1"/>
    <x v="6680"/>
    <x v="0"/>
    <m/>
    <s v="L1642-1059"/>
    <x v="3"/>
    <x v="3"/>
    <x v="3"/>
    <n v="16"/>
    <n v="0"/>
    <n v="0"/>
    <n v="0"/>
    <n v="0"/>
    <n v="0"/>
    <n v="0"/>
    <n v="0"/>
    <n v="0"/>
    <m/>
    <x v="11"/>
    <x v="3"/>
    <m/>
    <n v="16"/>
    <x v="88"/>
    <n v="2.0371785077667433E-3"/>
    <n v="9.1673032849503445E-3"/>
    <n v="3.055767761650115E-3"/>
    <n v="1.3106436247258792E-2"/>
    <n v="2.136133756952483"/>
    <n v="2.1492401931997418"/>
    <n v="1.0746200965998709"/>
    <n v="3.9402736875328599"/>
    <x v="0"/>
    <x v="0"/>
    <n v="4"/>
    <m/>
    <m/>
    <m/>
    <m/>
  </r>
  <r>
    <n v="3222"/>
    <x v="1"/>
    <x v="6681"/>
    <x v="0"/>
    <m/>
    <s v="L1641-1058"/>
    <x v="3"/>
    <x v="3"/>
    <x v="3"/>
    <n v="19"/>
    <n v="0"/>
    <n v="0"/>
    <n v="0"/>
    <n v="0"/>
    <n v="0"/>
    <n v="0"/>
    <n v="0"/>
    <n v="0"/>
    <m/>
    <x v="11"/>
    <x v="3"/>
    <m/>
    <n v="19"/>
    <x v="31"/>
    <n v="2.8727400050929464E-3"/>
    <n v="1.292733002291826E-2"/>
    <n v="4.30911000763942E-3"/>
    <n v="1.8482122989298536E-2"/>
    <n v="2.0113689893378051"/>
    <n v="2.0298511123271035"/>
    <n v="1.0149255561635517"/>
    <n v="3.7213937059330227"/>
    <x v="0"/>
    <x v="0"/>
    <n v="4"/>
    <m/>
    <m/>
    <m/>
    <m/>
  </r>
  <r>
    <n v="3222"/>
    <x v="1"/>
    <x v="6682"/>
    <x v="0"/>
    <m/>
    <s v="L1643-1060"/>
    <x v="3"/>
    <x v="3"/>
    <x v="3"/>
    <n v="16"/>
    <n v="0"/>
    <n v="0"/>
    <n v="0"/>
    <n v="0"/>
    <n v="0"/>
    <n v="0"/>
    <n v="0"/>
    <n v="0"/>
    <m/>
    <x v="11"/>
    <x v="3"/>
    <m/>
    <n v="16"/>
    <x v="88"/>
    <n v="2.0371785077667433E-3"/>
    <n v="9.1673032849503445E-3"/>
    <n v="3.055767761650115E-3"/>
    <n v="1.3106436247258792E-2"/>
    <n v="2.136133756952483"/>
    <n v="2.1492401931997418"/>
    <n v="1.0746200965998709"/>
    <n v="3.9402736875328599"/>
    <x v="0"/>
    <x v="0"/>
    <n v="4"/>
    <m/>
    <m/>
    <m/>
    <m/>
  </r>
  <r>
    <n v="1221"/>
    <x v="1"/>
    <x v="6683"/>
    <x v="0"/>
    <m/>
    <s v="L1915-1332"/>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6684"/>
    <x v="0"/>
    <m/>
    <s v="L1746-1162"/>
    <x v="4"/>
    <x v="4"/>
    <x v="4"/>
    <n v="29"/>
    <n v="0"/>
    <n v="0"/>
    <n v="0"/>
    <n v="0"/>
    <n v="0"/>
    <n v="0"/>
    <n v="0"/>
    <n v="0"/>
    <m/>
    <x v="3"/>
    <x v="1"/>
    <m/>
    <n v="29"/>
    <x v="92"/>
    <n v="6.6924497071555889E-3"/>
    <n v="1.5058011841100076E-2"/>
    <n v="5.0193372803666921E-3"/>
    <n v="2.1528345476454384E-2"/>
    <n v="1.9583478451355507"/>
    <n v="1.979876190612005"/>
    <n v="0.98993809530600252"/>
    <n v="3.6297730161220092"/>
    <x v="0"/>
    <x v="0"/>
    <n v="2"/>
    <m/>
    <m/>
    <m/>
    <m/>
  </r>
  <r>
    <n v="231"/>
    <x v="0"/>
    <x v="6685"/>
    <x v="0"/>
    <m/>
    <s v="L1638-1055"/>
    <x v="3"/>
    <x v="3"/>
    <x v="3"/>
    <n v="26"/>
    <n v="20"/>
    <n v="17"/>
    <n v="0"/>
    <n v="0"/>
    <n v="0"/>
    <n v="0"/>
    <n v="0"/>
    <n v="0"/>
    <m/>
    <x v="13"/>
    <x v="1"/>
    <m/>
    <n v="36.945906403822335"/>
    <x v="1914"/>
    <n v="1.0862299465240642E-2"/>
    <n v="4.0733622994652406E-2"/>
    <n v="8.1467245989304809E-3"/>
    <n v="5.8236606372097176E-2"/>
    <n v="1.6451828363402268"/>
    <n v="1.7034194427123239"/>
    <n v="0.85170972135616196"/>
    <n v="3.1229356449725936"/>
    <x v="0"/>
    <x v="0"/>
    <n v="4"/>
    <m/>
    <m/>
    <m/>
    <m/>
  </r>
  <r>
    <n v="3222"/>
    <x v="1"/>
    <x v="6686"/>
    <x v="0"/>
    <m/>
    <s v="L1743-1159"/>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6687"/>
    <x v="0"/>
    <m/>
    <s v="L1747-1163"/>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0"/>
    <x v="6688"/>
    <x v="0"/>
    <m/>
    <s v="V1265-655"/>
    <x v="30"/>
    <x v="30"/>
    <x v="1"/>
    <n v="35.5"/>
    <n v="32"/>
    <n v="35"/>
    <n v="32.4"/>
    <n v="37"/>
    <n v="24"/>
    <n v="0"/>
    <n v="0"/>
    <n v="0"/>
    <m/>
    <x v="42"/>
    <x v="1"/>
    <m/>
    <n v="80.647442612893812"/>
    <x v="1915"/>
    <n v="5.1757146040234292E-2"/>
    <n v="9.0574992631123508E-2"/>
    <n v="3.8817859530175719E-2"/>
    <n v="0.12949450123076028"/>
    <n v="1.4303581425288319"/>
    <n v="1.5598526437595921"/>
    <n v="0.77992632187979605"/>
    <n v="2.8597298468925856"/>
    <x v="0"/>
    <x v="0"/>
    <n v="1.3333330000000001"/>
    <m/>
    <m/>
    <m/>
    <m/>
  </r>
  <r>
    <n v="3222"/>
    <x v="1"/>
    <x v="6689"/>
    <x v="0"/>
    <m/>
    <s v="L1744-1160"/>
    <x v="4"/>
    <x v="4"/>
    <x v="4"/>
    <n v="25"/>
    <n v="0"/>
    <n v="0"/>
    <n v="0"/>
    <n v="0"/>
    <n v="0"/>
    <n v="0"/>
    <n v="0"/>
    <n v="0"/>
    <m/>
    <x v="1"/>
    <x v="1"/>
    <m/>
    <n v="25"/>
    <x v="48"/>
    <n v="4.9735803412273996E-3"/>
    <n v="1.49207410236822E-2"/>
    <n v="3.73018525592055E-3"/>
    <n v="2.1332090246189438E-2"/>
    <n v="1.9614906826132665"/>
    <n v="1.9828227728594561"/>
    <n v="0.99141138642972804"/>
    <n v="3.6351750835756693"/>
    <x v="0"/>
    <x v="0"/>
    <n v="3"/>
    <m/>
    <m/>
    <m/>
    <m/>
  </r>
  <r>
    <n v="3222"/>
    <x v="1"/>
    <x v="6690"/>
    <x v="0"/>
    <m/>
    <s v="L1742-1158"/>
    <x v="1"/>
    <x v="1"/>
    <x v="1"/>
    <n v="19"/>
    <n v="0"/>
    <n v="0"/>
    <n v="0"/>
    <n v="0"/>
    <n v="0"/>
    <n v="0"/>
    <n v="0"/>
    <n v="0"/>
    <m/>
    <x v="1"/>
    <x v="3"/>
    <m/>
    <n v="19"/>
    <x v="31"/>
    <n v="2.8727400050929464E-3"/>
    <n v="8.61822001527884E-3"/>
    <n v="4.30911000763942E-3"/>
    <n v="1.2321415326199021E-2"/>
    <n v="2.1593613785189176"/>
    <n v="2.1716827938451169"/>
    <n v="1.0858413969225584"/>
    <n v="3.9814184553827139"/>
    <x v="0"/>
    <x v="0"/>
    <n v="2"/>
    <m/>
    <m/>
    <m/>
    <m/>
  </r>
  <r>
    <n v="3222"/>
    <x v="0"/>
    <x v="6691"/>
    <x v="0"/>
    <m/>
    <s v="L1640-1057"/>
    <x v="3"/>
    <x v="3"/>
    <x v="3"/>
    <n v="31"/>
    <n v="28"/>
    <n v="28"/>
    <n v="19"/>
    <n v="0"/>
    <n v="0"/>
    <n v="0"/>
    <n v="0"/>
    <n v="0"/>
    <m/>
    <x v="11"/>
    <x v="3"/>
    <m/>
    <n v="53.758720222862451"/>
    <x v="1916"/>
    <n v="2.29978354978355E-2"/>
    <n v="0.10349025974025974"/>
    <n v="3.4496753246753248E-2"/>
    <n v="0.14795937794756997"/>
    <n v="1.3973591685041316"/>
    <n v="1.5453185464517016"/>
    <n v="0.77265927322585082"/>
    <n v="2.8330840018281194"/>
    <x v="0"/>
    <x v="0"/>
    <n v="4"/>
    <m/>
    <m/>
    <m/>
    <m/>
  </r>
  <r>
    <n v="3222"/>
    <x v="1"/>
    <x v="6692"/>
    <x v="0"/>
    <m/>
    <s v="L1681-1098"/>
    <x v="3"/>
    <x v="3"/>
    <x v="3"/>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22"/>
    <x v="1"/>
    <x v="6693"/>
    <x v="0"/>
    <m/>
    <s v="L1634-1051"/>
    <x v="3"/>
    <x v="3"/>
    <x v="3"/>
    <n v="18"/>
    <n v="0"/>
    <n v="0"/>
    <n v="0"/>
    <n v="0"/>
    <n v="0"/>
    <n v="0"/>
    <n v="0"/>
    <n v="0"/>
    <m/>
    <x v="1"/>
    <x v="1"/>
    <m/>
    <n v="18"/>
    <x v="3"/>
    <n v="2.5783040488922848E-3"/>
    <n v="7.7349121466768547E-3"/>
    <n v="1.9337280366692137E-3"/>
    <n v="1.1058555583624608E-2"/>
    <n v="2.200636993107032"/>
    <n v="2.2116955486906567"/>
    <n v="1.1058477743453283"/>
    <n v="4.0547751725995367"/>
    <x v="0"/>
    <x v="0"/>
    <n v="3"/>
    <m/>
    <m/>
    <m/>
    <m/>
  </r>
  <r>
    <n v="3222"/>
    <x v="1"/>
    <x v="6694"/>
    <x v="0"/>
    <m/>
    <s v="L1629-1046"/>
    <x v="3"/>
    <x v="3"/>
    <x v="3"/>
    <n v="21"/>
    <n v="18"/>
    <n v="0"/>
    <n v="0"/>
    <n v="0"/>
    <n v="0"/>
    <n v="0"/>
    <n v="0"/>
    <n v="0"/>
    <m/>
    <x v="3"/>
    <x v="1"/>
    <m/>
    <n v="27.658633371878661"/>
    <x v="509"/>
    <n v="6.0876623376623371E-3"/>
    <n v="1.369724025974026E-2"/>
    <n v="4.565746753246753E-3"/>
    <n v="1.9582858846001906E-2"/>
    <n v="1.9910973576866642"/>
    <n v="2.0106802165326663"/>
    <n v="1.0053401082663331"/>
    <n v="3.6862470636432212"/>
    <x v="0"/>
    <x v="0"/>
    <n v="2"/>
    <m/>
    <m/>
    <m/>
    <m/>
  </r>
  <r>
    <n v="231"/>
    <x v="0"/>
    <x v="6695"/>
    <x v="0"/>
    <m/>
    <s v="L1535-952"/>
    <x v="1"/>
    <x v="1"/>
    <x v="1"/>
    <n v="23"/>
    <n v="22"/>
    <n v="0"/>
    <n v="0"/>
    <n v="0"/>
    <n v="0"/>
    <n v="0"/>
    <n v="0"/>
    <n v="0"/>
    <m/>
    <x v="3"/>
    <x v="1"/>
    <m/>
    <n v="31.827660925679098"/>
    <x v="297"/>
    <n v="8.0611790170613696E-3"/>
    <n v="1.8137652788388081E-2"/>
    <n v="6.0458842627960276E-3"/>
    <n v="2.5931288903267884E-2"/>
    <n v="1.8955681348008913"/>
    <n v="1.9214994237041592"/>
    <n v="0.96074971185207958"/>
    <n v="3.5227489434576249"/>
    <x v="0"/>
    <x v="0"/>
    <n v="2"/>
    <m/>
    <m/>
    <m/>
    <m/>
  </r>
  <r>
    <n v="3222"/>
    <x v="0"/>
    <x v="6696"/>
    <x v="0"/>
    <m/>
    <s v="L1639-1056"/>
    <x v="1"/>
    <x v="1"/>
    <x v="1"/>
    <n v="31"/>
    <n v="22"/>
    <n v="16"/>
    <n v="0"/>
    <n v="0"/>
    <n v="0"/>
    <n v="0"/>
    <n v="0"/>
    <n v="0"/>
    <m/>
    <x v="3"/>
    <x v="1"/>
    <m/>
    <n v="41.243181254602561"/>
    <x v="341"/>
    <n v="1.3536096256684494E-2"/>
    <n v="3.0456216577540114E-2"/>
    <n v="1.0152072192513371E-2"/>
    <n v="4.354306261052189E-2"/>
    <n v="1.7311124827454349"/>
    <n v="1.7746555453559569"/>
    <n v="0.88732777267797847"/>
    <n v="3.2535351664859209"/>
    <x v="0"/>
    <x v="0"/>
    <n v="2"/>
    <m/>
    <m/>
    <m/>
    <m/>
  </r>
  <r>
    <n v="231"/>
    <x v="0"/>
    <x v="6697"/>
    <x v="0"/>
    <m/>
    <s v="L1534-951"/>
    <x v="4"/>
    <x v="4"/>
    <x v="4"/>
    <n v="41"/>
    <n v="0"/>
    <n v="0"/>
    <n v="0"/>
    <n v="0"/>
    <n v="0"/>
    <n v="0"/>
    <n v="0"/>
    <n v="0"/>
    <m/>
    <x v="13"/>
    <x v="1"/>
    <m/>
    <n v="41"/>
    <x v="385"/>
    <n v="1.3376941685765214E-2"/>
    <n v="5.0163531321619555E-2"/>
    <n v="1.0032706264323911E-2"/>
    <n v="7.1718487407688894E-2"/>
    <n v="1.5862768661474687"/>
    <n v="1.6579953535551575"/>
    <n v="0.82899767677757874"/>
    <n v="3.0396581481844551"/>
    <x v="0"/>
    <x v="0"/>
    <n v="4"/>
    <m/>
    <m/>
    <m/>
    <m/>
  </r>
  <r>
    <n v="3222"/>
    <x v="1"/>
    <x v="6698"/>
    <x v="0"/>
    <m/>
    <s v="L1633-1050"/>
    <x v="3"/>
    <x v="3"/>
    <x v="3"/>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22"/>
    <x v="1"/>
    <x v="6699"/>
    <x v="0"/>
    <m/>
    <s v="L1631-1048"/>
    <x v="3"/>
    <x v="3"/>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22"/>
    <x v="0"/>
    <x v="6700"/>
    <x v="0"/>
    <m/>
    <s v="L1749-1165"/>
    <x v="2"/>
    <x v="2"/>
    <x v="2"/>
    <n v="61"/>
    <n v="49"/>
    <n v="23"/>
    <n v="0"/>
    <n v="0"/>
    <n v="0"/>
    <n v="0"/>
    <n v="0"/>
    <n v="0"/>
    <m/>
    <x v="1"/>
    <x v="1"/>
    <m/>
    <n v="81.553663314409121"/>
    <x v="1917"/>
    <n v="5.2926852559205498E-2"/>
    <n v="0.15878055767761651"/>
    <n v="3.9695139419404127E-2"/>
    <n v="0.22700757156384954"/>
    <n v="1.2964546685992397"/>
    <n v="1.5234622401630893"/>
    <n v="0.76173112008154464"/>
    <n v="2.7930141069656638"/>
    <x v="0"/>
    <x v="0"/>
    <n v="3"/>
    <m/>
    <m/>
    <m/>
    <m/>
  </r>
  <r>
    <n v="3222"/>
    <x v="0"/>
    <x v="6701"/>
    <x v="0"/>
    <m/>
    <s v="L1739-1155"/>
    <x v="6"/>
    <x v="6"/>
    <x v="5"/>
    <n v="24"/>
    <n v="22"/>
    <n v="21"/>
    <n v="0"/>
    <n v="0"/>
    <n v="0"/>
    <n v="0"/>
    <n v="0"/>
    <n v="0"/>
    <m/>
    <x v="3"/>
    <x v="1"/>
    <m/>
    <n v="38.742741255621034"/>
    <x v="1918"/>
    <n v="1.1944550547491724E-2"/>
    <n v="2.6875238731856377E-2"/>
    <n v="8.9584129106187928E-3"/>
    <n v="3.8423360951436419E-2"/>
    <n v="1.7694461660030334"/>
    <n v="1.8078695269544698"/>
    <n v="0.90393476347723489"/>
    <n v="3.3144274660831945"/>
    <x v="0"/>
    <x v="0"/>
    <n v="2"/>
    <m/>
    <m/>
    <m/>
    <m/>
  </r>
  <r>
    <n v="3222"/>
    <x v="0"/>
    <x v="6702"/>
    <x v="0"/>
    <m/>
    <s v="L1740-1156"/>
    <x v="2"/>
    <x v="2"/>
    <x v="2"/>
    <n v="41"/>
    <n v="34"/>
    <n v="0"/>
    <n v="0"/>
    <n v="0"/>
    <n v="0"/>
    <n v="0"/>
    <n v="0"/>
    <n v="0"/>
    <m/>
    <x v="1"/>
    <x v="1"/>
    <m/>
    <n v="53.263495942343098"/>
    <x v="1919"/>
    <n v="2.2576075884899412E-2"/>
    <n v="6.7728227654698242E-2"/>
    <n v="1.6932056913674561E-2"/>
    <n v="9.6830624045503105E-2"/>
    <n v="1.5050439103034279"/>
    <n v="1.6018745343489309"/>
    <n v="0.80093726717446545"/>
    <n v="2.9367699796397067"/>
    <x v="0"/>
    <x v="0"/>
    <n v="3"/>
    <m/>
    <m/>
    <m/>
    <m/>
  </r>
  <r>
    <n v="231"/>
    <x v="1"/>
    <x v="6703"/>
    <x v="0"/>
    <m/>
    <s v="L1533-950"/>
    <x v="6"/>
    <x v="6"/>
    <x v="5"/>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1"/>
    <x v="6704"/>
    <x v="0"/>
    <m/>
    <s v="L1622-1039"/>
    <x v="3"/>
    <x v="3"/>
    <x v="3"/>
    <n v="18"/>
    <n v="0"/>
    <n v="0"/>
    <n v="0"/>
    <n v="0"/>
    <n v="0"/>
    <n v="0"/>
    <n v="0"/>
    <n v="0"/>
    <m/>
    <x v="1"/>
    <x v="1"/>
    <m/>
    <n v="18"/>
    <x v="3"/>
    <n v="2.5783040488922848E-3"/>
    <n v="7.7349121466768547E-3"/>
    <n v="1.9337280366692137E-3"/>
    <n v="1.1058555583624608E-2"/>
    <n v="2.200636993107032"/>
    <n v="2.2116955486906567"/>
    <n v="1.1058477743453283"/>
    <n v="4.0547751725995367"/>
    <x v="0"/>
    <x v="0"/>
    <n v="3"/>
    <m/>
    <m/>
    <m/>
    <m/>
  </r>
  <r>
    <n v="3222"/>
    <x v="1"/>
    <x v="6705"/>
    <x v="0"/>
    <m/>
    <s v="L1741-1157"/>
    <x v="5"/>
    <x v="5"/>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6706"/>
    <x v="0"/>
    <m/>
    <s v="L1621-1038"/>
    <x v="3"/>
    <x v="3"/>
    <x v="3"/>
    <n v="27"/>
    <n v="0"/>
    <n v="0"/>
    <n v="0"/>
    <n v="0"/>
    <n v="0"/>
    <n v="0"/>
    <n v="0"/>
    <n v="0"/>
    <m/>
    <x v="11"/>
    <x v="3"/>
    <m/>
    <n v="27"/>
    <x v="403"/>
    <n v="5.8011841100076393E-3"/>
    <n v="2.6105328495034379E-2"/>
    <n v="8.701776165011459E-3"/>
    <n v="3.7322625094733046E-2"/>
    <n v="1.7784746157943003"/>
    <n v="1.8157972408890333"/>
    <n v="0.90789862044451664"/>
    <n v="3.3289616082965607"/>
    <x v="0"/>
    <x v="0"/>
    <n v="4"/>
    <m/>
    <m/>
    <m/>
    <m/>
  </r>
  <r>
    <n v="3222"/>
    <x v="1"/>
    <x v="6707"/>
    <x v="0"/>
    <m/>
    <s v="L1748-1164"/>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0"/>
    <x v="6708"/>
    <x v="0"/>
    <m/>
    <s v="L1624-1041"/>
    <x v="1"/>
    <x v="1"/>
    <x v="1"/>
    <n v="31"/>
    <n v="30"/>
    <n v="18"/>
    <n v="21"/>
    <n v="0"/>
    <n v="0"/>
    <n v="0"/>
    <n v="0"/>
    <n v="0"/>
    <m/>
    <x v="3"/>
    <x v="1"/>
    <m/>
    <n v="51.244511901275828"/>
    <x v="490"/>
    <n v="2.0896995161701043E-2"/>
    <n v="4.7018239113827347E-2"/>
    <n v="1.5672746371275782E-2"/>
    <n v="6.7221682783792161E-2"/>
    <n v="1.604364735768091"/>
    <n v="1.6715864185518832"/>
    <n v="0.83579320927594158"/>
    <n v="3.0645751006784523"/>
    <x v="0"/>
    <x v="0"/>
    <n v="2"/>
    <m/>
    <m/>
    <m/>
    <m/>
  </r>
  <r>
    <n v="3222"/>
    <x v="1"/>
    <x v="6709"/>
    <x v="0"/>
    <m/>
    <s v="L1635-1052"/>
    <x v="3"/>
    <x v="3"/>
    <x v="3"/>
    <n v="25"/>
    <n v="0"/>
    <n v="0"/>
    <n v="0"/>
    <n v="0"/>
    <n v="0"/>
    <n v="0"/>
    <n v="0"/>
    <n v="0"/>
    <m/>
    <x v="11"/>
    <x v="3"/>
    <m/>
    <n v="25"/>
    <x v="48"/>
    <n v="4.9735803412273996E-3"/>
    <n v="2.2381111535523301E-2"/>
    <n v="7.4603705118410999E-3"/>
    <n v="3.1998135369284163E-2"/>
    <n v="1.8270594126256867"/>
    <n v="1.8590575479949709"/>
    <n v="0.92952877399748546"/>
    <n v="3.4082721713241133"/>
    <x v="0"/>
    <x v="0"/>
    <n v="4"/>
    <m/>
    <m/>
    <m/>
    <m/>
  </r>
  <r>
    <n v="3222"/>
    <x v="1"/>
    <x v="6710"/>
    <x v="0"/>
    <m/>
    <s v="L1620-1037"/>
    <x v="3"/>
    <x v="3"/>
    <x v="3"/>
    <n v="18"/>
    <n v="0"/>
    <n v="0"/>
    <n v="0"/>
    <n v="0"/>
    <n v="0"/>
    <n v="0"/>
    <n v="0"/>
    <n v="0"/>
    <m/>
    <x v="1"/>
    <x v="1"/>
    <m/>
    <n v="18"/>
    <x v="3"/>
    <n v="2.5783040488922848E-3"/>
    <n v="7.7349121466768547E-3"/>
    <n v="1.9337280366692137E-3"/>
    <n v="1.1058555583624608E-2"/>
    <n v="2.200636993107032"/>
    <n v="2.2116955486906567"/>
    <n v="1.1058477743453283"/>
    <n v="4.0547751725995367"/>
    <x v="0"/>
    <x v="0"/>
    <n v="3"/>
    <m/>
    <m/>
    <m/>
    <m/>
  </r>
  <r>
    <n v="3222"/>
    <x v="1"/>
    <x v="6711"/>
    <x v="0"/>
    <m/>
    <s v="L1609-1026"/>
    <x v="3"/>
    <x v="3"/>
    <x v="3"/>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22"/>
    <x v="1"/>
    <x v="6712"/>
    <x v="0"/>
    <m/>
    <s v="L1632-1049"/>
    <x v="3"/>
    <x v="3"/>
    <x v="3"/>
    <n v="26"/>
    <n v="0"/>
    <n v="0"/>
    <n v="0"/>
    <n v="0"/>
    <n v="0"/>
    <n v="0"/>
    <n v="0"/>
    <n v="0"/>
    <m/>
    <x v="11"/>
    <x v="3"/>
    <m/>
    <n v="26"/>
    <x v="66"/>
    <n v="5.3794244970715548E-3"/>
    <n v="2.4207410236821998E-2"/>
    <n v="8.0691367456073321E-3"/>
    <n v="3.4609183215417741E-2"/>
    <n v="1.8021361339173081"/>
    <n v="1.8367453171327259"/>
    <n v="0.91837265856636296"/>
    <n v="3.3673664147433309"/>
    <x v="0"/>
    <x v="0"/>
    <n v="4"/>
    <m/>
    <m/>
    <m/>
    <m/>
  </r>
  <r>
    <n v="3222"/>
    <x v="1"/>
    <x v="6713"/>
    <x v="0"/>
    <m/>
    <s v="L1623-1040"/>
    <x v="3"/>
    <x v="3"/>
    <x v="3"/>
    <n v="19"/>
    <n v="0"/>
    <n v="0"/>
    <n v="0"/>
    <n v="0"/>
    <n v="0"/>
    <n v="0"/>
    <n v="0"/>
    <n v="0"/>
    <m/>
    <x v="13"/>
    <x v="3"/>
    <m/>
    <n v="19"/>
    <x v="31"/>
    <n v="2.8727400050929464E-3"/>
    <n v="1.0772775019098547E-2"/>
    <n v="4.30911000763942E-3"/>
    <n v="1.5401769157748773E-2"/>
    <n v="2.0766169101656526"/>
    <n v="2.0920186793234015"/>
    <n v="1.0460093396617007"/>
    <n v="3.8353675787595694"/>
    <x v="0"/>
    <x v="0"/>
    <n v="3"/>
    <m/>
    <m/>
    <m/>
    <m/>
  </r>
  <r>
    <n v="3222"/>
    <x v="1"/>
    <x v="6714"/>
    <x v="0"/>
    <m/>
    <s v="L1636-1053"/>
    <x v="3"/>
    <x v="3"/>
    <x v="3"/>
    <n v="18"/>
    <n v="0"/>
    <n v="0"/>
    <n v="0"/>
    <n v="0"/>
    <n v="0"/>
    <n v="0"/>
    <n v="0"/>
    <n v="0"/>
    <m/>
    <x v="15"/>
    <x v="3"/>
    <m/>
    <n v="18"/>
    <x v="3"/>
    <n v="2.5783040488922848E-3"/>
    <n v="1.3536096256684494E-2"/>
    <n v="3.8674560733384274E-3"/>
    <n v="1.9352472271343062E-2"/>
    <n v="1.9952276144878087"/>
    <n v="2.0145800867591519"/>
    <n v="1.007290043379576"/>
    <n v="3.6933968257251117"/>
    <x v="0"/>
    <x v="0"/>
    <n v="5"/>
    <m/>
    <m/>
    <m/>
    <m/>
  </r>
  <r>
    <n v="3222"/>
    <x v="1"/>
    <x v="6715"/>
    <x v="0"/>
    <m/>
    <s v="L1627-1044"/>
    <x v="2"/>
    <x v="2"/>
    <x v="2"/>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231"/>
    <x v="1"/>
    <x v="6716"/>
    <x v="0"/>
    <m/>
    <s v="L1738-1154"/>
    <x v="7"/>
    <x v="7"/>
    <x v="6"/>
    <n v="20"/>
    <n v="0"/>
    <n v="0"/>
    <n v="0"/>
    <n v="0"/>
    <n v="0"/>
    <n v="0"/>
    <n v="0"/>
    <n v="0"/>
    <m/>
    <x v="8"/>
    <x v="1"/>
    <m/>
    <n v="20"/>
    <x v="28"/>
    <n v="3.1830914183855366E-3"/>
    <n v="5.9682964094728806E-3"/>
    <n v="2.3873185637891523E-3"/>
    <n v="8.5328360984757781E-3"/>
    <n v="2.3028494413114586"/>
    <n v="2.3113822774099346"/>
    <n v="1.1556911387049673"/>
    <n v="4.2375341752515467"/>
    <x v="0"/>
    <x v="0"/>
    <n v="1.5"/>
    <m/>
    <m/>
    <m/>
    <m/>
  </r>
  <r>
    <n v="3222"/>
    <x v="1"/>
    <x v="6717"/>
    <x v="0"/>
    <m/>
    <s v="L1732-1148"/>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1"/>
    <x v="6718"/>
    <x v="0"/>
    <m/>
    <s v="L1735-1151"/>
    <x v="17"/>
    <x v="17"/>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22"/>
    <x v="1"/>
    <x v="6719"/>
    <x v="0"/>
    <m/>
    <s v="L1619-1036"/>
    <x v="3"/>
    <x v="3"/>
    <x v="3"/>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22"/>
    <x v="1"/>
    <x v="6720"/>
    <x v="0"/>
    <m/>
    <s v="L1626-1043"/>
    <x v="3"/>
    <x v="3"/>
    <x v="3"/>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22"/>
    <x v="0"/>
    <x v="6721"/>
    <x v="0"/>
    <m/>
    <s v="L1731-1147"/>
    <x v="6"/>
    <x v="6"/>
    <x v="5"/>
    <n v="20"/>
    <n v="19"/>
    <n v="17"/>
    <n v="16"/>
    <n v="0"/>
    <n v="0"/>
    <n v="0"/>
    <n v="0"/>
    <n v="0"/>
    <m/>
    <x v="3"/>
    <x v="1"/>
    <m/>
    <n v="36.138621999185304"/>
    <x v="1920"/>
    <n v="1.0392793481028775E-2"/>
    <n v="2.3383785332314742E-2"/>
    <n v="7.7945951107715808E-3"/>
    <n v="3.343165183382809E-2"/>
    <n v="1.8130925067921593"/>
    <n v="1.8465241586259873"/>
    <n v="0.92326207931299364"/>
    <n v="3.38529429081431"/>
    <x v="0"/>
    <x v="0"/>
    <n v="2"/>
    <m/>
    <m/>
    <m/>
    <m/>
  </r>
  <r>
    <n v="3222"/>
    <x v="1"/>
    <x v="6722"/>
    <x v="0"/>
    <m/>
    <s v="L1736-1152"/>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231"/>
    <x v="0"/>
    <x v="6723"/>
    <x v="0"/>
    <m/>
    <s v="L1531-948"/>
    <x v="11"/>
    <x v="11"/>
    <x v="8"/>
    <n v="36"/>
    <n v="0"/>
    <n v="0"/>
    <n v="0"/>
    <n v="0"/>
    <n v="0"/>
    <n v="0"/>
    <n v="0"/>
    <n v="0"/>
    <m/>
    <x v="13"/>
    <x v="1"/>
    <m/>
    <n v="36"/>
    <x v="4"/>
    <n v="1.0313216195569139E-2"/>
    <n v="3.8674560733384267E-2"/>
    <n v="7.7349121466768547E-3"/>
    <n v="5.5292777918123037E-2"/>
    <n v="1.6601937000017897"/>
    <n v="1.7154864779199128"/>
    <n v="0.85774323895995641"/>
    <n v="3.1450585428531732"/>
    <x v="0"/>
    <x v="0"/>
    <n v="4"/>
    <m/>
    <m/>
    <m/>
    <m/>
  </r>
  <r>
    <n v="3222"/>
    <x v="1"/>
    <x v="6724"/>
    <x v="0"/>
    <m/>
    <s v="L1625-1042"/>
    <x v="3"/>
    <x v="3"/>
    <x v="3"/>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22"/>
    <x v="0"/>
    <x v="6725"/>
    <x v="0"/>
    <m/>
    <s v="L1730-1146"/>
    <x v="2"/>
    <x v="2"/>
    <x v="2"/>
    <n v="65"/>
    <n v="60"/>
    <n v="56"/>
    <n v="40"/>
    <n v="41"/>
    <n v="0"/>
    <n v="0"/>
    <n v="0"/>
    <n v="0"/>
    <m/>
    <x v="13"/>
    <x v="1"/>
    <m/>
    <n v="119.33985084622823"/>
    <x v="1921"/>
    <n v="0.113333969951617"/>
    <n v="0.42500238731856377"/>
    <n v="8.5000477463712754E-2"/>
    <n v="0.60762325857246002"/>
    <n v="1.0911529180186532"/>
    <n v="1.6987761765911134"/>
    <n v="0.84938808829555668"/>
    <n v="3.1144229904170411"/>
    <x v="0"/>
    <x v="0"/>
    <n v="4"/>
    <m/>
    <m/>
    <m/>
    <m/>
  </r>
  <r>
    <n v="3222"/>
    <x v="1"/>
    <x v="6726"/>
    <x v="0"/>
    <m/>
    <s v="L1630-1047"/>
    <x v="3"/>
    <x v="3"/>
    <x v="3"/>
    <n v="23"/>
    <n v="0"/>
    <n v="0"/>
    <n v="0"/>
    <n v="0"/>
    <n v="0"/>
    <n v="0"/>
    <n v="0"/>
    <n v="0"/>
    <m/>
    <x v="1"/>
    <x v="1"/>
    <m/>
    <n v="23"/>
    <x v="68"/>
    <n v="4.2096384008148717E-3"/>
    <n v="1.2628915202444614E-2"/>
    <n v="3.1572288006111535E-3"/>
    <n v="1.8055481184374743E-2"/>
    <n v="2.019611115849584"/>
    <n v="2.0376665970339589"/>
    <n v="1.0188332985169795"/>
    <n v="3.735722094562258"/>
    <x v="0"/>
    <x v="0"/>
    <n v="3"/>
    <m/>
    <m/>
    <m/>
    <m/>
  </r>
  <r>
    <n v="231"/>
    <x v="1"/>
    <x v="6727"/>
    <x v="0"/>
    <m/>
    <s v="L1530-947"/>
    <x v="3"/>
    <x v="3"/>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231"/>
    <x v="1"/>
    <x v="6728"/>
    <x v="0"/>
    <m/>
    <s v="L1529-946"/>
    <x v="4"/>
    <x v="4"/>
    <x v="4"/>
    <n v="19"/>
    <n v="0"/>
    <n v="0"/>
    <n v="0"/>
    <n v="0"/>
    <n v="0"/>
    <n v="0"/>
    <n v="0"/>
    <n v="0"/>
    <m/>
    <x v="3"/>
    <x v="1"/>
    <m/>
    <n v="19"/>
    <x v="31"/>
    <n v="2.8727400050929464E-3"/>
    <n v="6.46366501145913E-3"/>
    <n v="2.15455500381971E-3"/>
    <n v="9.2410614946492678E-3"/>
    <n v="2.270921396714376"/>
    <n v="2.2801624582090252"/>
    <n v="1.1400812291045126"/>
    <n v="4.1802978400498789"/>
    <x v="0"/>
    <x v="0"/>
    <n v="2"/>
    <m/>
    <m/>
    <m/>
    <m/>
  </r>
  <r>
    <n v="231"/>
    <x v="0"/>
    <x v="6729"/>
    <x v="0"/>
    <m/>
    <s v="L1528-945"/>
    <x v="3"/>
    <x v="3"/>
    <x v="3"/>
    <n v="33"/>
    <n v="0"/>
    <n v="0"/>
    <n v="0"/>
    <n v="0"/>
    <n v="0"/>
    <n v="0"/>
    <n v="0"/>
    <n v="0"/>
    <m/>
    <x v="3"/>
    <x v="1"/>
    <m/>
    <n v="33"/>
    <x v="40"/>
    <n v="8.6659663865546223E-3"/>
    <n v="1.9498424369747899E-2"/>
    <n v="6.4994747899159667E-3"/>
    <n v="2.7876775533720363E-2"/>
    <n v="1.8717077197482903"/>
    <n v="1.8995844952820107"/>
    <n v="0.94979224764100534"/>
    <n v="3.4825715746836861"/>
    <x v="0"/>
    <x v="0"/>
    <n v="2"/>
    <m/>
    <m/>
    <m/>
    <m/>
  </r>
  <r>
    <n v="231"/>
    <x v="0"/>
    <x v="6730"/>
    <x v="0"/>
    <m/>
    <s v="Q1208-772"/>
    <x v="13"/>
    <x v="13"/>
    <x v="0"/>
    <n v="57"/>
    <n v="32"/>
    <n v="40"/>
    <n v="0"/>
    <n v="0"/>
    <n v="0"/>
    <n v="0"/>
    <n v="0"/>
    <n v="0"/>
    <m/>
    <x v="3"/>
    <x v="1"/>
    <m/>
    <n v="76.635500911783694"/>
    <x v="1922"/>
    <n v="4.6735739750445635E-2"/>
    <n v="0.10515541443850267"/>
    <n v="3.5051804812834222E-2"/>
    <n v="0.15034003921904468"/>
    <n v="1.3934591035156059"/>
    <n v="1.5437991427346505"/>
    <n v="0.77189957136732523"/>
    <n v="2.8302984283468589"/>
    <x v="0"/>
    <x v="0"/>
    <n v="2"/>
    <m/>
    <m/>
    <m/>
    <m/>
  </r>
  <r>
    <n v="3222"/>
    <x v="1"/>
    <x v="6731"/>
    <x v="0"/>
    <m/>
    <s v="L1618-1035"/>
    <x v="1"/>
    <x v="1"/>
    <x v="1"/>
    <n v="20"/>
    <n v="0"/>
    <n v="0"/>
    <n v="0"/>
    <n v="0"/>
    <n v="0"/>
    <n v="0"/>
    <n v="0"/>
    <n v="0"/>
    <m/>
    <x v="1"/>
    <x v="1"/>
    <m/>
    <n v="20"/>
    <x v="28"/>
    <n v="3.1830914183855366E-3"/>
    <n v="9.5492742551566093E-3"/>
    <n v="2.3873185637891523E-3"/>
    <n v="1.3652537757561242E-2"/>
    <n v="2.1209192606035296"/>
    <n v="2.1345717983610908"/>
    <n v="1.0672858991805454"/>
    <n v="3.9133816303286664"/>
    <x v="0"/>
    <x v="0"/>
    <n v="3"/>
    <m/>
    <m/>
    <m/>
    <m/>
  </r>
  <r>
    <n v="231"/>
    <x v="1"/>
    <x v="6732"/>
    <x v="0"/>
    <m/>
    <s v="L1532-949"/>
    <x v="4"/>
    <x v="4"/>
    <x v="4"/>
    <n v="18"/>
    <n v="0"/>
    <n v="0"/>
    <n v="0"/>
    <n v="0"/>
    <n v="0"/>
    <n v="0"/>
    <n v="0"/>
    <n v="0"/>
    <m/>
    <x v="13"/>
    <x v="1"/>
    <m/>
    <n v="18"/>
    <x v="3"/>
    <n v="2.5783040488922848E-3"/>
    <n v="9.6686401833460667E-3"/>
    <n v="1.9337280366692137E-3"/>
    <n v="1.3823194479530759E-2"/>
    <n v="2.1163108863957674"/>
    <n v="2.130134080875298"/>
    <n v="1.065067040437649"/>
    <n v="3.9052458149380462"/>
    <x v="0"/>
    <x v="0"/>
    <n v="4"/>
    <m/>
    <m/>
    <m/>
    <m/>
  </r>
  <r>
    <n v="3222"/>
    <x v="1"/>
    <x v="6733"/>
    <x v="0"/>
    <m/>
    <s v="L1724-1140"/>
    <x v="6"/>
    <x v="6"/>
    <x v="5"/>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22"/>
    <x v="0"/>
    <x v="6734"/>
    <x v="0"/>
    <m/>
    <s v="L1637-1054"/>
    <x v="3"/>
    <x v="3"/>
    <x v="3"/>
    <n v="33"/>
    <n v="0"/>
    <n v="0"/>
    <n v="0"/>
    <n v="0"/>
    <n v="0"/>
    <n v="0"/>
    <n v="0"/>
    <n v="0"/>
    <m/>
    <x v="15"/>
    <x v="3"/>
    <m/>
    <n v="33"/>
    <x v="40"/>
    <n v="8.6659663865546223E-3"/>
    <n v="4.549632352941177E-2"/>
    <n v="1.2998949579831933E-2"/>
    <n v="6.5045809578680849E-2"/>
    <n v="1.6136349674792334"/>
    <n v="1.6786807770579142"/>
    <n v="0.83934038852895709"/>
    <n v="3.0775814246061759"/>
    <x v="0"/>
    <x v="0"/>
    <n v="5"/>
    <m/>
    <m/>
    <m/>
    <m/>
  </r>
  <r>
    <n v="3222"/>
    <x v="1"/>
    <x v="6735"/>
    <x v="0"/>
    <m/>
    <s v="L1728-1144"/>
    <x v="17"/>
    <x v="17"/>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22"/>
    <x v="1"/>
    <x v="6736"/>
    <x v="0"/>
    <m/>
    <s v="L1737-1153"/>
    <x v="17"/>
    <x v="17"/>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231"/>
    <x v="0"/>
    <x v="6737"/>
    <x v="0"/>
    <m/>
    <s v="L1527-944"/>
    <x v="2"/>
    <x v="2"/>
    <x v="2"/>
    <n v="22"/>
    <n v="18"/>
    <n v="16"/>
    <n v="0"/>
    <n v="0"/>
    <n v="0"/>
    <n v="0"/>
    <n v="0"/>
    <n v="0"/>
    <m/>
    <x v="3"/>
    <x v="1"/>
    <m/>
    <n v="32.619012860600179"/>
    <x v="1923"/>
    <n v="8.4670231729055238E-3"/>
    <n v="1.905080213903743E-2"/>
    <n v="6.3502673796791429E-3"/>
    <n v="2.7236812826334673E-2"/>
    <n v="1.8793347070406619"/>
    <n v="1.9065715198669966"/>
    <n v="0.95328575993349829"/>
    <n v="3.4953811197561602"/>
    <x v="0"/>
    <x v="0"/>
    <n v="2"/>
    <m/>
    <m/>
    <m/>
    <m/>
  </r>
  <r>
    <n v="3222"/>
    <x v="1"/>
    <x v="6738"/>
    <x v="0"/>
    <m/>
    <s v="L1628-1045"/>
    <x v="3"/>
    <x v="3"/>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22"/>
    <x v="1"/>
    <x v="6739"/>
    <x v="0"/>
    <m/>
    <s v="L1725-1141"/>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6740"/>
    <x v="0"/>
    <m/>
    <s v="L1603-1020"/>
    <x v="3"/>
    <x v="3"/>
    <x v="3"/>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22"/>
    <x v="1"/>
    <x v="6741"/>
    <x v="0"/>
    <m/>
    <s v="L1729-1145"/>
    <x v="6"/>
    <x v="6"/>
    <x v="5"/>
    <n v="18"/>
    <n v="16"/>
    <n v="0"/>
    <n v="0"/>
    <n v="0"/>
    <n v="0"/>
    <n v="0"/>
    <n v="0"/>
    <n v="0"/>
    <m/>
    <x v="3"/>
    <x v="1"/>
    <m/>
    <n v="24.083189157584592"/>
    <x v="530"/>
    <n v="4.6154825566590285E-3"/>
    <n v="1.0384835752482814E-2"/>
    <n v="3.4616119174942714E-3"/>
    <n v="1.4847134811347855E-2"/>
    <n v="2.0899955992405426"/>
    <n v="2.1048427340518905"/>
    <n v="1.0524213670259452"/>
    <n v="3.858878345761799"/>
    <x v="0"/>
    <x v="0"/>
    <n v="2"/>
    <m/>
    <m/>
    <m/>
    <m/>
  </r>
  <r>
    <n v="3222"/>
    <x v="1"/>
    <x v="6742"/>
    <x v="0"/>
    <m/>
    <s v="L1727-1143"/>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1"/>
    <x v="6743"/>
    <x v="0"/>
    <m/>
    <s v="L1602-1019"/>
    <x v="3"/>
    <x v="3"/>
    <x v="3"/>
    <n v="30"/>
    <n v="0"/>
    <n v="0"/>
    <n v="0"/>
    <n v="0"/>
    <n v="0"/>
    <n v="0"/>
    <n v="0"/>
    <n v="0"/>
    <m/>
    <x v="13"/>
    <x v="1"/>
    <m/>
    <n v="30"/>
    <x v="89"/>
    <n v="7.1619556913674548E-3"/>
    <n v="2.6857333842627958E-2"/>
    <n v="5.3714667685255913E-3"/>
    <n v="3.8397762443140991E-2"/>
    <n v="1.7696526625798803"/>
    <n v="1.8080504250230214"/>
    <n v="0.90402521251151069"/>
    <n v="3.3147591125422058"/>
    <x v="0"/>
    <x v="0"/>
    <n v="4"/>
    <m/>
    <m/>
    <m/>
    <m/>
  </r>
  <r>
    <n v="3222"/>
    <x v="1"/>
    <x v="6744"/>
    <x v="0"/>
    <m/>
    <s v="L1726-1142"/>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1"/>
    <x v="6745"/>
    <x v="0"/>
    <m/>
    <s v="L1614-1031"/>
    <x v="2"/>
    <x v="2"/>
    <x v="2"/>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22"/>
    <x v="1"/>
    <x v="6746"/>
    <x v="0"/>
    <m/>
    <s v="L1608-1025"/>
    <x v="3"/>
    <x v="3"/>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231"/>
    <x v="1"/>
    <x v="6747"/>
    <x v="0"/>
    <m/>
    <s v="L1526-943"/>
    <x v="4"/>
    <x v="4"/>
    <x v="4"/>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231"/>
    <x v="0"/>
    <x v="6748"/>
    <x v="0"/>
    <m/>
    <s v="Q1197-761"/>
    <x v="3"/>
    <x v="3"/>
    <x v="3"/>
    <n v="45"/>
    <n v="43"/>
    <n v="0"/>
    <n v="0"/>
    <n v="0"/>
    <n v="0"/>
    <n v="0"/>
    <n v="0"/>
    <n v="0"/>
    <m/>
    <x v="5"/>
    <x v="1"/>
    <m/>
    <n v="62.241465278381739"/>
    <x v="1924"/>
    <n v="3.0828240387063915E-2"/>
    <n v="8.0924131016042775E-2"/>
    <n v="2.3121180290297937E-2"/>
    <n v="0.11569672465923303"/>
    <n v="1.458856187215017"/>
    <n v="1.5745529118742501"/>
    <n v="0.78727645593712503"/>
    <n v="2.886680338436125"/>
    <x v="0"/>
    <x v="0"/>
    <n v="2.5"/>
    <m/>
    <m/>
    <m/>
    <m/>
  </r>
  <r>
    <n v="231"/>
    <x v="1"/>
    <x v="6749"/>
    <x v="0"/>
    <m/>
    <s v="Q1207-771"/>
    <x v="19"/>
    <x v="19"/>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22"/>
    <x v="0"/>
    <x v="6750"/>
    <x v="0"/>
    <m/>
    <s v="L1601-1018"/>
    <x v="3"/>
    <x v="3"/>
    <x v="3"/>
    <n v="27"/>
    <n v="19"/>
    <n v="20"/>
    <n v="0"/>
    <n v="0"/>
    <n v="0"/>
    <n v="0"/>
    <n v="0"/>
    <n v="0"/>
    <m/>
    <x v="13"/>
    <x v="1"/>
    <m/>
    <n v="38.600518131237564"/>
    <x v="1596"/>
    <n v="1.185701553348612E-2"/>
    <n v="4.4463808250572952E-2"/>
    <n v="8.8927616501145897E-3"/>
    <n v="6.3569628933644526E-2"/>
    <n v="1.6201341696754759"/>
    <n v="1.6837037986091203"/>
    <n v="0.84185189930456017"/>
    <n v="3.0867902974500536"/>
    <x v="0"/>
    <x v="0"/>
    <n v="4"/>
    <m/>
    <m/>
    <m/>
    <m/>
  </r>
  <r>
    <n v="3222"/>
    <x v="0"/>
    <x v="6751"/>
    <x v="0"/>
    <m/>
    <s v="L1604-1021"/>
    <x v="4"/>
    <x v="4"/>
    <x v="4"/>
    <n v="32"/>
    <n v="0"/>
    <n v="0"/>
    <n v="0"/>
    <n v="0"/>
    <n v="0"/>
    <n v="0"/>
    <n v="0"/>
    <n v="0"/>
    <m/>
    <x v="13"/>
    <x v="3"/>
    <m/>
    <n v="32"/>
    <x v="56"/>
    <n v="8.1487140310669733E-3"/>
    <n v="3.0557677616501147E-2"/>
    <n v="1.222307104660046E-2"/>
    <n v="4.3688120824195972E-2"/>
    <n v="1.7301046558587811"/>
    <n v="1.7737927766829771"/>
    <n v="0.88689638834148854"/>
    <n v="3.2519534239187911"/>
    <x v="0"/>
    <x v="0"/>
    <n v="3"/>
    <m/>
    <m/>
    <m/>
    <m/>
  </r>
  <r>
    <n v="3222"/>
    <x v="1"/>
    <x v="6752"/>
    <x v="0"/>
    <m/>
    <s v="L1607-1024"/>
    <x v="3"/>
    <x v="3"/>
    <x v="3"/>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22"/>
    <x v="1"/>
    <x v="6753"/>
    <x v="0"/>
    <m/>
    <s v="L1734-1150"/>
    <x v="1"/>
    <x v="1"/>
    <x v="1"/>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1"/>
    <x v="6754"/>
    <x v="0"/>
    <m/>
    <s v="L1605-1022"/>
    <x v="3"/>
    <x v="3"/>
    <x v="3"/>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22"/>
    <x v="1"/>
    <x v="6755"/>
    <x v="0"/>
    <m/>
    <s v="L1606-1023"/>
    <x v="3"/>
    <x v="3"/>
    <x v="3"/>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231"/>
    <x v="0"/>
    <x v="6756"/>
    <x v="0"/>
    <m/>
    <s v="Q1198-762"/>
    <x v="6"/>
    <x v="6"/>
    <x v="5"/>
    <n v="18.5"/>
    <n v="20"/>
    <n v="18"/>
    <n v="0"/>
    <n v="0"/>
    <n v="0"/>
    <n v="0"/>
    <n v="0"/>
    <n v="0"/>
    <m/>
    <x v="6"/>
    <x v="1"/>
    <m/>
    <n v="32.65348373451139"/>
    <x v="1925"/>
    <n v="8.4849280621339465E-3"/>
    <n v="1.272739209320092E-2"/>
    <n v="6.3636960466004599E-3"/>
    <n v="1.8196272979999595E-2"/>
    <n v="2.0168661364239067"/>
    <n v="2.0350624094039063"/>
    <n v="1.0175312047019531"/>
    <n v="3.730947750573828"/>
    <x v="0"/>
    <x v="0"/>
    <n v="1"/>
    <m/>
    <m/>
    <m/>
    <m/>
  </r>
  <r>
    <n v="231"/>
    <x v="1"/>
    <x v="6757"/>
    <x v="0"/>
    <m/>
    <s v="L1525-942"/>
    <x v="13"/>
    <x v="13"/>
    <x v="0"/>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0"/>
    <x v="6758"/>
    <x v="0"/>
    <m/>
    <s v="M3-0"/>
    <x v="8"/>
    <x v="8"/>
    <x v="1"/>
    <n v="44"/>
    <n v="0"/>
    <n v="0"/>
    <n v="0"/>
    <n v="0"/>
    <n v="0"/>
    <n v="0"/>
    <n v="0"/>
    <n v="0"/>
    <m/>
    <x v="15"/>
    <x v="2"/>
    <m/>
    <n v="44"/>
    <x v="49"/>
    <n v="1.5406162464985993E-2"/>
    <n v="8.0882352941176461E-2"/>
    <n v="3.4663865546218482E-2"/>
    <n v="0.11563699480654371"/>
    <n v="1.4589881042164203"/>
    <n v="1.574625099022964"/>
    <n v="0.787312549511482"/>
    <n v="2.8868126815421005"/>
    <x v="0"/>
    <x v="0"/>
    <n v="4"/>
    <m/>
    <m/>
    <m/>
    <m/>
  </r>
  <r>
    <n v="231"/>
    <x v="1"/>
    <x v="6759"/>
    <x v="0"/>
    <m/>
    <s v="L1523-940"/>
    <x v="13"/>
    <x v="13"/>
    <x v="0"/>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231"/>
    <x v="0"/>
    <x v="6760"/>
    <x v="0"/>
    <m/>
    <s v="Q1199-763"/>
    <x v="3"/>
    <x v="3"/>
    <x v="3"/>
    <n v="53"/>
    <n v="0"/>
    <n v="0"/>
    <n v="0"/>
    <n v="0"/>
    <n v="0"/>
    <n v="0"/>
    <n v="0"/>
    <n v="0"/>
    <m/>
    <x v="3"/>
    <x v="1"/>
    <m/>
    <n v="53"/>
    <x v="247"/>
    <n v="2.2353259485612426E-2"/>
    <n v="5.0294833842627958E-2"/>
    <n v="1.6764944614209319E-2"/>
    <n v="7.1906209801855359E-2"/>
    <n v="1.585550955864649"/>
    <n v="1.6574571656665045"/>
    <n v="0.82872858283325224"/>
    <n v="3.0386714703885915"/>
    <x v="0"/>
    <x v="0"/>
    <n v="2"/>
    <m/>
    <m/>
    <m/>
    <m/>
  </r>
  <r>
    <n v="3222"/>
    <x v="1"/>
    <x v="6761"/>
    <x v="0"/>
    <m/>
    <s v="L1733-1149"/>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231"/>
    <x v="0"/>
    <x v="6762"/>
    <x v="0"/>
    <m/>
    <s v="L1524-941"/>
    <x v="13"/>
    <x v="13"/>
    <x v="0"/>
    <n v="33"/>
    <n v="0"/>
    <n v="0"/>
    <n v="0"/>
    <n v="0"/>
    <n v="0"/>
    <n v="0"/>
    <n v="0"/>
    <n v="0"/>
    <m/>
    <x v="1"/>
    <x v="1"/>
    <m/>
    <n v="33"/>
    <x v="40"/>
    <n v="8.6659663865546223E-3"/>
    <n v="2.5997899159663867E-2"/>
    <n v="6.4994747899159667E-3"/>
    <n v="3.7169034044960483E-2"/>
    <n v="1.7797592500329547"/>
    <n v="1.8169282840779151"/>
    <n v="0.90846414203895753"/>
    <n v="3.3310351874761777"/>
    <x v="0"/>
    <x v="0"/>
    <n v="3"/>
    <m/>
    <m/>
    <m/>
    <m/>
  </r>
  <r>
    <n v="3222"/>
    <x v="1"/>
    <x v="6763"/>
    <x v="0"/>
    <m/>
    <s v="L1613-1030"/>
    <x v="2"/>
    <x v="2"/>
    <x v="2"/>
    <n v="22"/>
    <n v="19"/>
    <n v="0"/>
    <n v="0"/>
    <n v="0"/>
    <n v="0"/>
    <n v="0"/>
    <n v="0"/>
    <n v="0"/>
    <m/>
    <x v="1"/>
    <x v="1"/>
    <m/>
    <n v="29.068883707497267"/>
    <x v="761"/>
    <n v="6.7242806213394461E-3"/>
    <n v="2.017284186401834E-2"/>
    <n v="5.043210466004585E-3"/>
    <n v="2.8840986012848131E-2"/>
    <n v="1.8605966334130031"/>
    <n v="1.8894376194258513"/>
    <n v="0.94471880971292566"/>
    <n v="3.4639689689473938"/>
    <x v="0"/>
    <x v="0"/>
    <n v="3"/>
    <m/>
    <m/>
    <m/>
    <m/>
  </r>
  <r>
    <n v="3222"/>
    <x v="1"/>
    <x v="6764"/>
    <x v="0"/>
    <m/>
    <s v="L1617-1034"/>
    <x v="3"/>
    <x v="3"/>
    <x v="3"/>
    <n v="18"/>
    <n v="0"/>
    <n v="0"/>
    <n v="0"/>
    <n v="0"/>
    <n v="0"/>
    <n v="0"/>
    <n v="0"/>
    <n v="0"/>
    <m/>
    <x v="13"/>
    <x v="1"/>
    <m/>
    <n v="18"/>
    <x v="3"/>
    <n v="2.5783040488922848E-3"/>
    <n v="9.6686401833460667E-3"/>
    <n v="1.9337280366692137E-3"/>
    <n v="1.3823194479530759E-2"/>
    <n v="2.1163108863957674"/>
    <n v="2.130134080875298"/>
    <n v="1.065067040437649"/>
    <n v="3.9052458149380462"/>
    <x v="0"/>
    <x v="0"/>
    <n v="4"/>
    <m/>
    <m/>
    <m/>
    <m/>
  </r>
  <r>
    <n v="3232"/>
    <x v="0"/>
    <x v="6765"/>
    <x v="0"/>
    <m/>
    <s v="V1263-653"/>
    <x v="11"/>
    <x v="11"/>
    <x v="8"/>
    <n v="46.3"/>
    <n v="0"/>
    <n v="0"/>
    <n v="0"/>
    <n v="0"/>
    <n v="0"/>
    <n v="0"/>
    <n v="0"/>
    <n v="0"/>
    <m/>
    <x v="1"/>
    <x v="3"/>
    <m/>
    <n v="46.3"/>
    <x v="1926"/>
    <n v="1.7058903106697221E-2"/>
    <n v="5.1176709320091662E-2"/>
    <n v="2.5588354660045831E-2"/>
    <n v="7.3167021663766124E-2"/>
    <n v="1.5807324816889501"/>
    <n v="1.6538995033527162"/>
    <n v="0.82694975167635809"/>
    <n v="3.0321490894799794"/>
    <x v="0"/>
    <x v="0"/>
    <n v="2"/>
    <m/>
    <m/>
    <m/>
    <m/>
  </r>
  <r>
    <n v="3222"/>
    <x v="0"/>
    <x v="6766"/>
    <x v="0"/>
    <m/>
    <s v="L1616-1033"/>
    <x v="3"/>
    <x v="3"/>
    <x v="3"/>
    <n v="21"/>
    <n v="19"/>
    <n v="19"/>
    <n v="0"/>
    <n v="0"/>
    <n v="0"/>
    <n v="0"/>
    <n v="0"/>
    <n v="0"/>
    <m/>
    <x v="13"/>
    <x v="1"/>
    <m/>
    <n v="34.102785809959869"/>
    <x v="1927"/>
    <n v="9.2548382989559481E-3"/>
    <n v="3.4705643621084803E-2"/>
    <n v="6.9411287242169611E-3"/>
    <n v="4.9618441912636646E-2"/>
    <n v="1.6919708993162519"/>
    <n v="1.7415893412288885"/>
    <n v="0.87079467061444427"/>
    <n v="3.1929137922529622"/>
    <x v="0"/>
    <x v="0"/>
    <n v="4"/>
    <m/>
    <m/>
    <m/>
    <m/>
  </r>
  <r>
    <n v="3232"/>
    <x v="0"/>
    <x v="6767"/>
    <x v="0"/>
    <m/>
    <s v="V1264-654"/>
    <x v="1"/>
    <x v="1"/>
    <x v="1"/>
    <n v="27"/>
    <n v="24"/>
    <n v="0"/>
    <n v="0"/>
    <n v="0"/>
    <n v="0"/>
    <n v="0"/>
    <n v="0"/>
    <n v="0"/>
    <m/>
    <x v="3"/>
    <x v="1"/>
    <m/>
    <n v="36.124783736376884"/>
    <x v="1871"/>
    <n v="1.0384835752482811E-2"/>
    <n v="2.3365880443086323E-2"/>
    <n v="7.788626814362108E-3"/>
    <n v="3.3406053325532661E-2"/>
    <n v="1.813335703885145"/>
    <n v="1.8467417572106777"/>
    <n v="0.92337087860533884"/>
    <n v="3.3856932215529087"/>
    <x v="0"/>
    <x v="0"/>
    <n v="2"/>
    <m/>
    <m/>
    <m/>
    <m/>
  </r>
  <r>
    <n v="3222"/>
    <x v="1"/>
    <x v="6768"/>
    <x v="0"/>
    <m/>
    <s v="L1612-1029"/>
    <x v="3"/>
    <x v="3"/>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6769"/>
    <x v="0"/>
    <m/>
    <s v="L1711-0"/>
    <x v="4"/>
    <x v="4"/>
    <x v="4"/>
    <n v="24"/>
    <n v="0"/>
    <n v="0"/>
    <n v="0"/>
    <n v="0"/>
    <n v="0"/>
    <n v="0"/>
    <n v="0"/>
    <n v="0"/>
    <m/>
    <x v="13"/>
    <x v="0"/>
    <m/>
    <n v="24"/>
    <x v="38"/>
    <n v="4.5836516424751714E-3"/>
    <n v="1.7188693659281891E-2"/>
    <n v="1.3750954927425514E-2"/>
    <n v="2.4574567963610232E-2"/>
    <n v="1.9134887817277479"/>
    <n v="1.9380633496913582"/>
    <n v="0.96903167484567909"/>
    <n v="3.5531161411008232"/>
    <x v="0"/>
    <x v="0"/>
    <n v="1"/>
    <m/>
    <m/>
    <m/>
    <m/>
  </r>
  <r>
    <n v="3222"/>
    <x v="1"/>
    <x v="6770"/>
    <x v="0"/>
    <m/>
    <s v="L1722-1138"/>
    <x v="3"/>
    <x v="3"/>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0"/>
    <x v="6771"/>
    <x v="0"/>
    <m/>
    <s v="L1615-1032"/>
    <x v="3"/>
    <x v="3"/>
    <x v="3"/>
    <n v="23"/>
    <n v="19"/>
    <n v="17"/>
    <n v="16"/>
    <n v="0"/>
    <n v="0"/>
    <n v="0"/>
    <n v="0"/>
    <n v="0"/>
    <m/>
    <x v="13"/>
    <x v="1"/>
    <m/>
    <n v="37.881393849751625"/>
    <x v="1928"/>
    <n v="1.1419340463458112E-2"/>
    <n v="4.2822526737967923E-2"/>
    <n v="8.5645053475935842E-3"/>
    <n v="6.1223099006563697E-2"/>
    <n v="1.6308391529557893"/>
    <n v="1.6920622519623529"/>
    <n v="0.84603112598117647"/>
    <n v="3.102114128597647"/>
    <x v="0"/>
    <x v="0"/>
    <n v="4"/>
    <m/>
    <m/>
    <m/>
    <m/>
  </r>
  <r>
    <n v="3231"/>
    <x v="0"/>
    <x v="6772"/>
    <x v="0"/>
    <m/>
    <s v="M4-0"/>
    <x v="8"/>
    <x v="8"/>
    <x v="1"/>
    <n v="59"/>
    <n v="43"/>
    <n v="0"/>
    <n v="0"/>
    <n v="0"/>
    <n v="0"/>
    <n v="0"/>
    <n v="0"/>
    <n v="0"/>
    <m/>
    <x v="81"/>
    <x v="8"/>
    <m/>
    <n v="73.006848993775918"/>
    <x v="1929"/>
    <n v="4.2414693149987269E-2"/>
    <n v="0.27834642379679148"/>
    <n v="0.15905509931245226"/>
    <n v="0.39795014354266406"/>
    <n v="1.1750869430388227"/>
    <n v="1.5730370865814867"/>
    <n v="0.78651854329074333"/>
    <n v="2.8839013253993921"/>
    <x v="0"/>
    <x v="0"/>
    <n v="3.75"/>
    <m/>
    <m/>
    <m/>
    <m/>
  </r>
  <r>
    <n v="3222"/>
    <x v="0"/>
    <x v="6773"/>
    <x v="0"/>
    <m/>
    <s v="L1723-1139"/>
    <x v="1"/>
    <x v="1"/>
    <x v="1"/>
    <n v="30"/>
    <n v="29"/>
    <n v="20"/>
    <n v="16"/>
    <n v="0"/>
    <n v="0"/>
    <n v="0"/>
    <n v="0"/>
    <n v="0"/>
    <m/>
    <x v="1"/>
    <x v="1"/>
    <m/>
    <n v="48.959166659574592"/>
    <x v="1930"/>
    <n v="1.9074675324675328E-2"/>
    <n v="5.7224025974025983E-2"/>
    <n v="1.4306006493506496E-2"/>
    <n v="8.1812832512185754E-2"/>
    <n v="1.5501187440202211"/>
    <n v="1.6319315765324069"/>
    <n v="0.81596578826620347"/>
    <n v="2.9918745569760792"/>
    <x v="0"/>
    <x v="0"/>
    <n v="3"/>
    <m/>
    <m/>
    <m/>
    <m/>
  </r>
  <r>
    <n v="231"/>
    <x v="1"/>
    <x v="6774"/>
    <x v="0"/>
    <m/>
    <s v="L1611-1028"/>
    <x v="18"/>
    <x v="18"/>
    <x v="12"/>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1"/>
    <x v="6775"/>
    <x v="0"/>
    <m/>
    <s v="L1610-1027"/>
    <x v="5"/>
    <x v="5"/>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0"/>
    <x v="6776"/>
    <x v="0"/>
    <m/>
    <s v="L1600-1017"/>
    <x v="13"/>
    <x v="13"/>
    <x v="0"/>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231"/>
    <x v="1"/>
    <x v="6777"/>
    <x v="0"/>
    <m/>
    <s v="L1714-1130"/>
    <x v="6"/>
    <x v="6"/>
    <x v="5"/>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0"/>
    <x v="6778"/>
    <x v="0"/>
    <m/>
    <s v="V1262-652"/>
    <x v="13"/>
    <x v="13"/>
    <x v="0"/>
    <n v="45"/>
    <n v="0"/>
    <n v="0"/>
    <n v="0"/>
    <n v="0"/>
    <n v="0"/>
    <n v="0"/>
    <n v="0"/>
    <n v="0"/>
    <m/>
    <x v="3"/>
    <x v="3"/>
    <m/>
    <n v="45"/>
    <x v="23"/>
    <n v="1.611440030557678E-2"/>
    <n v="3.6257400687547757E-2"/>
    <n v="2.417160045836517E-2"/>
    <n v="5.1836979298240354E-2"/>
    <n v="1.6790614512903532"/>
    <n v="1.7308984305885935"/>
    <n v="0.86544921529429675"/>
    <n v="3.1733137894124215"/>
    <x v="0"/>
    <x v="0"/>
    <n v="1"/>
    <m/>
    <m/>
    <m/>
    <m/>
  </r>
  <r>
    <n v="231"/>
    <x v="0"/>
    <x v="6779"/>
    <x v="0"/>
    <m/>
    <s v="L1713-1129"/>
    <x v="11"/>
    <x v="11"/>
    <x v="8"/>
    <n v="39"/>
    <n v="0"/>
    <n v="0"/>
    <n v="0"/>
    <n v="0"/>
    <n v="0"/>
    <n v="0"/>
    <n v="0"/>
    <n v="0"/>
    <m/>
    <x v="1"/>
    <x v="1"/>
    <m/>
    <n v="39"/>
    <x v="228"/>
    <n v="1.2103705118411001E-2"/>
    <n v="3.6311115355233001E-2"/>
    <n v="9.0777788388082502E-3"/>
    <n v="5.1913774823126618E-2"/>
    <n v="1.678626269037274"/>
    <n v="1.7305400438604006"/>
    <n v="0.86527002193020031"/>
    <n v="3.1726567470774012"/>
    <x v="0"/>
    <x v="0"/>
    <n v="3"/>
    <m/>
    <m/>
    <m/>
    <m/>
  </r>
  <r>
    <n v="3222"/>
    <x v="0"/>
    <x v="6780"/>
    <x v="0"/>
    <m/>
    <s v="L1598-1015"/>
    <x v="2"/>
    <x v="2"/>
    <x v="2"/>
    <n v="60"/>
    <n v="32"/>
    <n v="0"/>
    <n v="0"/>
    <n v="0"/>
    <n v="0"/>
    <n v="0"/>
    <n v="0"/>
    <n v="0"/>
    <m/>
    <x v="13"/>
    <x v="1"/>
    <m/>
    <n v="68"/>
    <x v="283"/>
    <n v="3.6796536796536806E-2"/>
    <n v="0.13798701298701302"/>
    <n v="2.7597402597402607E-2"/>
    <n v="0.19727917059675998"/>
    <n v="1.3287132812050571"/>
    <n v="1.5259924518018171"/>
    <n v="0.76299622590090854"/>
    <n v="2.7976528283033311"/>
    <x v="0"/>
    <x v="0"/>
    <n v="4"/>
    <m/>
    <m/>
    <m/>
    <m/>
  </r>
  <r>
    <n v="3222"/>
    <x v="0"/>
    <x v="6781"/>
    <x v="0"/>
    <m/>
    <s v="L1715-1131"/>
    <x v="13"/>
    <x v="13"/>
    <x v="0"/>
    <n v="50"/>
    <n v="0"/>
    <n v="0"/>
    <n v="0"/>
    <n v="0"/>
    <n v="0"/>
    <n v="0"/>
    <n v="0"/>
    <n v="0"/>
    <m/>
    <x v="13"/>
    <x v="3"/>
    <m/>
    <n v="50"/>
    <x v="526"/>
    <n v="1.9894321364909599E-2"/>
    <n v="7.4603705118410996E-2"/>
    <n v="2.98414820473644E-2"/>
    <n v="0.1066604512309472"/>
    <n v="1.4797781206472573"/>
    <n v="1.5864385718782046"/>
    <n v="0.79321928593910229"/>
    <n v="2.9084707151100417"/>
    <x v="0"/>
    <x v="0"/>
    <n v="3"/>
    <m/>
    <m/>
    <m/>
    <m/>
  </r>
  <r>
    <n v="3222"/>
    <x v="1"/>
    <x v="6782"/>
    <x v="0"/>
    <m/>
    <s v="L1710-1127"/>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22"/>
    <x v="0"/>
    <x v="6783"/>
    <x v="0"/>
    <m/>
    <s v="L1712-1128"/>
    <x v="13"/>
    <x v="13"/>
    <x v="0"/>
    <n v="33"/>
    <n v="0"/>
    <n v="0"/>
    <n v="0"/>
    <n v="0"/>
    <n v="0"/>
    <n v="0"/>
    <n v="0"/>
    <n v="0"/>
    <m/>
    <x v="1"/>
    <x v="1"/>
    <m/>
    <n v="33"/>
    <x v="40"/>
    <n v="8.6659663865546223E-3"/>
    <n v="2.5997899159663867E-2"/>
    <n v="6.4994747899159667E-3"/>
    <n v="3.7169034044960483E-2"/>
    <n v="1.7797592500329547"/>
    <n v="1.8169282840779151"/>
    <n v="0.90846414203895753"/>
    <n v="3.3310351874761777"/>
    <x v="0"/>
    <x v="0"/>
    <n v="3"/>
    <m/>
    <m/>
    <m/>
    <m/>
  </r>
  <r>
    <n v="3231"/>
    <x v="0"/>
    <x v="6784"/>
    <x v="0"/>
    <m/>
    <s v="M2-0"/>
    <x v="13"/>
    <x v="13"/>
    <x v="0"/>
    <n v="79.5"/>
    <n v="0"/>
    <n v="0"/>
    <n v="0"/>
    <n v="0"/>
    <n v="0"/>
    <n v="0"/>
    <n v="0"/>
    <n v="0"/>
    <m/>
    <x v="0"/>
    <x v="8"/>
    <m/>
    <n v="79.5"/>
    <x v="128"/>
    <n v="5.0294833842627965E-2"/>
    <n v="0.33949012843773874"/>
    <n v="0.18860562690985486"/>
    <n v="0.48536691616252375"/>
    <n v="1.1349300970638143"/>
    <n v="1.6202970132263381"/>
    <n v="0.81014850661316906"/>
    <n v="2.9705445242482864"/>
    <x v="0"/>
    <x v="0"/>
    <n v="4"/>
    <m/>
    <m/>
    <m/>
    <m/>
  </r>
  <r>
    <n v="3222"/>
    <x v="0"/>
    <x v="6785"/>
    <x v="0"/>
    <m/>
    <s v="L1599-1016"/>
    <x v="3"/>
    <x v="3"/>
    <x v="3"/>
    <n v="49"/>
    <n v="0"/>
    <n v="0"/>
    <n v="0"/>
    <n v="0"/>
    <n v="0"/>
    <n v="0"/>
    <n v="0"/>
    <n v="0"/>
    <m/>
    <x v="13"/>
    <x v="1"/>
    <m/>
    <n v="49"/>
    <x v="547"/>
    <n v="1.9106506238859181E-2"/>
    <n v="7.164939839572193E-2"/>
    <n v="1.4329879679144387E-2"/>
    <n v="0.10243669736220169"/>
    <n v="1.4902846562266798"/>
    <n v="1.5927213535888816"/>
    <n v="0.79636067679444078"/>
    <n v="2.9199891482462825"/>
    <x v="0"/>
    <x v="0"/>
    <n v="4"/>
    <m/>
    <m/>
    <m/>
    <m/>
  </r>
  <r>
    <n v="3222"/>
    <x v="1"/>
    <x v="6786"/>
    <x v="0"/>
    <m/>
    <s v="L1720-1136"/>
    <x v="6"/>
    <x v="6"/>
    <x v="5"/>
    <n v="16"/>
    <n v="0"/>
    <n v="0"/>
    <n v="0"/>
    <n v="0"/>
    <n v="0"/>
    <n v="0"/>
    <n v="0"/>
    <n v="0"/>
    <m/>
    <x v="8"/>
    <x v="1"/>
    <m/>
    <n v="16"/>
    <x v="88"/>
    <n v="2.0371785077667433E-3"/>
    <n v="3.8197097020626434E-3"/>
    <n v="1.5278838808250575E-3"/>
    <n v="5.4610151030244965E-3"/>
    <n v="2.4900234182302903"/>
    <n v="2.4954844333333148"/>
    <n v="1.2477422166666574"/>
    <n v="4.5750547944444104"/>
    <x v="0"/>
    <x v="0"/>
    <n v="1.5"/>
    <m/>
    <m/>
    <m/>
    <m/>
  </r>
  <r>
    <n v="3222"/>
    <x v="1"/>
    <x v="6787"/>
    <x v="0"/>
    <m/>
    <s v="L1719-1135"/>
    <x v="2"/>
    <x v="2"/>
    <x v="2"/>
    <n v="19"/>
    <n v="0"/>
    <n v="0"/>
    <n v="0"/>
    <n v="0"/>
    <n v="0"/>
    <n v="0"/>
    <n v="0"/>
    <n v="0"/>
    <m/>
    <x v="1"/>
    <x v="1"/>
    <m/>
    <n v="19"/>
    <x v="31"/>
    <n v="2.8727400050929464E-3"/>
    <n v="8.61822001527884E-3"/>
    <n v="2.15455500381971E-3"/>
    <n v="1.2321415326199021E-2"/>
    <n v="2.1593613785189176"/>
    <n v="2.1716827938451169"/>
    <n v="1.0858413969225584"/>
    <n v="3.9814184553827139"/>
    <x v="0"/>
    <x v="0"/>
    <n v="3"/>
    <m/>
    <m/>
    <m/>
    <m/>
  </r>
  <r>
    <n v="3222"/>
    <x v="1"/>
    <x v="6788"/>
    <x v="0"/>
    <m/>
    <s v="L1718-1134"/>
    <x v="14"/>
    <x v="14"/>
    <x v="10"/>
    <n v="19"/>
    <n v="0"/>
    <n v="0"/>
    <n v="0"/>
    <n v="0"/>
    <n v="0"/>
    <n v="0"/>
    <n v="0"/>
    <n v="0"/>
    <m/>
    <x v="1"/>
    <x v="1"/>
    <m/>
    <n v="19"/>
    <x v="31"/>
    <n v="2.8727400050929464E-3"/>
    <n v="8.61822001527884E-3"/>
    <n v="2.15455500381971E-3"/>
    <n v="1.2321415326199021E-2"/>
    <n v="2.1593613785189176"/>
    <n v="2.1716827938451169"/>
    <n v="1.0858413969225584"/>
    <n v="3.9814184553827139"/>
    <x v="0"/>
    <x v="0"/>
    <n v="3"/>
    <m/>
    <m/>
    <m/>
    <m/>
  </r>
  <r>
    <n v="231"/>
    <x v="1"/>
    <x v="6789"/>
    <x v="0"/>
    <m/>
    <s v="L1721-1137"/>
    <x v="17"/>
    <x v="17"/>
    <x v="3"/>
    <n v="16"/>
    <n v="0"/>
    <n v="0"/>
    <n v="0"/>
    <n v="0"/>
    <n v="0"/>
    <n v="0"/>
    <n v="0"/>
    <n v="0"/>
    <m/>
    <x v="8"/>
    <x v="1"/>
    <m/>
    <n v="16"/>
    <x v="88"/>
    <n v="2.0371785077667433E-3"/>
    <n v="3.8197097020626434E-3"/>
    <n v="1.5278838808250575E-3"/>
    <n v="5.4610151030244965E-3"/>
    <n v="2.4900234182302903"/>
    <n v="2.4954844333333148"/>
    <n v="1.2477422166666574"/>
    <n v="4.5750547944444104"/>
    <x v="0"/>
    <x v="0"/>
    <n v="1.5"/>
    <m/>
    <m/>
    <m/>
    <m/>
  </r>
  <r>
    <n v="3222"/>
    <x v="1"/>
    <x v="6790"/>
    <x v="0"/>
    <m/>
    <s v="L1594-1011"/>
    <x v="6"/>
    <x v="6"/>
    <x v="5"/>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2"/>
    <x v="1"/>
    <x v="6791"/>
    <x v="0"/>
    <m/>
    <s v="V1261-651"/>
    <x v="11"/>
    <x v="11"/>
    <x v="8"/>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22"/>
    <x v="0"/>
    <x v="6792"/>
    <x v="0"/>
    <m/>
    <s v="L1593-1010"/>
    <x v="3"/>
    <x v="3"/>
    <x v="3"/>
    <n v="48"/>
    <n v="33"/>
    <n v="0"/>
    <n v="0"/>
    <n v="0"/>
    <n v="0"/>
    <n v="0"/>
    <n v="0"/>
    <n v="0"/>
    <m/>
    <x v="40"/>
    <x v="1"/>
    <m/>
    <n v="58.249463516842795"/>
    <x v="938"/>
    <n v="2.7000572956455311E-2"/>
    <n v="0.11137736344537816"/>
    <n v="2.0250429717341485E-2"/>
    <n v="0.1592355208517057"/>
    <n v="1.379503492324299"/>
    <n v="1.5387390131760048"/>
    <n v="0.76936950658800241"/>
    <n v="2.8210215241560088"/>
    <x v="0"/>
    <x v="0"/>
    <n v="4.5"/>
    <m/>
    <m/>
    <m/>
    <m/>
  </r>
  <r>
    <n v="3232"/>
    <x v="1"/>
    <x v="6793"/>
    <x v="0"/>
    <m/>
    <s v="V1260-650"/>
    <x v="13"/>
    <x v="13"/>
    <x v="0"/>
    <n v="23.5"/>
    <n v="0"/>
    <n v="0"/>
    <n v="0"/>
    <n v="0"/>
    <n v="0"/>
    <n v="0"/>
    <n v="0"/>
    <n v="0"/>
    <m/>
    <x v="3"/>
    <x v="3"/>
    <m/>
    <n v="23.5"/>
    <x v="639"/>
    <n v="4.3946555895085313E-3"/>
    <n v="9.887975076394195E-3"/>
    <n v="6.591983384262797E-3"/>
    <n v="1.4136776206149743E-2"/>
    <n v="2.108014762611826"/>
    <n v="2.1221515388179757"/>
    <n v="1.0610757694089878"/>
    <n v="3.8906111544996218"/>
    <x v="0"/>
    <x v="0"/>
    <n v="1"/>
    <m/>
    <m/>
    <m/>
    <m/>
  </r>
  <r>
    <n v="3222"/>
    <x v="1"/>
    <x v="6794"/>
    <x v="0"/>
    <m/>
    <s v="L1547-964"/>
    <x v="3"/>
    <x v="3"/>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22"/>
    <x v="1"/>
    <x v="6795"/>
    <x v="0"/>
    <m/>
    <s v="L1548-965"/>
    <x v="14"/>
    <x v="14"/>
    <x v="10"/>
    <n v="19"/>
    <n v="0"/>
    <n v="0"/>
    <n v="0"/>
    <n v="0"/>
    <n v="0"/>
    <n v="0"/>
    <n v="0"/>
    <n v="0"/>
    <m/>
    <x v="1"/>
    <x v="1"/>
    <m/>
    <n v="19"/>
    <x v="31"/>
    <n v="2.8727400050929464E-3"/>
    <n v="8.61822001527884E-3"/>
    <n v="2.15455500381971E-3"/>
    <n v="1.2321415326199021E-2"/>
    <n v="2.1593613785189176"/>
    <n v="2.1716827938451169"/>
    <n v="1.0858413969225584"/>
    <n v="3.9814184553827139"/>
    <x v="0"/>
    <x v="0"/>
    <n v="3"/>
    <m/>
    <m/>
    <m/>
    <m/>
  </r>
  <r>
    <n v="231"/>
    <x v="1"/>
    <x v="6796"/>
    <x v="0"/>
    <m/>
    <s v="Q1196-759"/>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22"/>
    <x v="1"/>
    <x v="6797"/>
    <x v="0"/>
    <m/>
    <s v="L1717-1133"/>
    <x v="6"/>
    <x v="6"/>
    <x v="5"/>
    <n v="18"/>
    <n v="0"/>
    <n v="0"/>
    <n v="0"/>
    <n v="0"/>
    <n v="0"/>
    <n v="0"/>
    <n v="0"/>
    <n v="0"/>
    <m/>
    <x v="1"/>
    <x v="1"/>
    <m/>
    <n v="18"/>
    <x v="3"/>
    <n v="2.5783040488922848E-3"/>
    <n v="7.7349121466768547E-3"/>
    <n v="1.9337280366692137E-3"/>
    <n v="1.1058555583624608E-2"/>
    <n v="2.200636993107032"/>
    <n v="2.2116955486906567"/>
    <n v="1.1058477743453283"/>
    <n v="4.0547751725995367"/>
    <x v="0"/>
    <x v="0"/>
    <n v="3"/>
    <m/>
    <m/>
    <m/>
    <m/>
  </r>
  <r>
    <n v="3222"/>
    <x v="1"/>
    <x v="6798"/>
    <x v="0"/>
    <m/>
    <s v="L1596-1013"/>
    <x v="25"/>
    <x v="25"/>
    <x v="15"/>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1"/>
    <x v="6799"/>
    <x v="0"/>
    <m/>
    <s v="L1549-966"/>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0"/>
    <x v="6800"/>
    <x v="0"/>
    <m/>
    <s v="Q1195-758"/>
    <x v="3"/>
    <x v="3"/>
    <x v="3"/>
    <n v="40"/>
    <n v="0"/>
    <n v="0"/>
    <n v="0"/>
    <n v="0"/>
    <n v="0"/>
    <n v="0"/>
    <n v="0"/>
    <n v="0"/>
    <m/>
    <x v="3"/>
    <x v="1"/>
    <m/>
    <n v="40"/>
    <x v="353"/>
    <n v="1.2732365673542146E-2"/>
    <n v="2.864782276546983E-2"/>
    <n v="9.5492742551566093E-3"/>
    <n v="4.0957613272683734E-2"/>
    <n v="1.7497669304174026"/>
    <n v="1.7907245436900863"/>
    <n v="0.89536227184504313"/>
    <n v="3.2829949967651579"/>
    <x v="0"/>
    <x v="0"/>
    <n v="2"/>
    <m/>
    <m/>
    <m/>
    <m/>
  </r>
  <r>
    <n v="3222"/>
    <x v="0"/>
    <x v="6801"/>
    <x v="0"/>
    <m/>
    <s v="L1592-1009"/>
    <x v="14"/>
    <x v="14"/>
    <x v="10"/>
    <n v="32"/>
    <n v="0"/>
    <n v="0"/>
    <n v="0"/>
    <n v="0"/>
    <n v="0"/>
    <n v="0"/>
    <n v="0"/>
    <n v="0"/>
    <m/>
    <x v="29"/>
    <x v="3"/>
    <m/>
    <n v="32"/>
    <x v="56"/>
    <n v="8.1487140310669733E-3"/>
    <n v="4.889228418640184E-2"/>
    <n v="1.222307104660046E-2"/>
    <n v="6.9900993318713564E-2"/>
    <n v="1.5934225753729787"/>
    <n v="1.6633235686916923"/>
    <n v="0.83166178434584614"/>
    <n v="3.0494265426014358"/>
    <x v="0"/>
    <x v="0"/>
    <n v="6"/>
    <m/>
    <m/>
    <m/>
    <m/>
  </r>
  <r>
    <n v="3222"/>
    <x v="1"/>
    <x v="6802"/>
    <x v="0"/>
    <m/>
    <s v="L1597-1014"/>
    <x v="3"/>
    <x v="3"/>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231"/>
    <x v="0"/>
    <x v="6803"/>
    <x v="0"/>
    <m/>
    <s v="Q1191-754"/>
    <x v="3"/>
    <x v="3"/>
    <x v="3"/>
    <n v="35.1"/>
    <n v="0"/>
    <n v="0"/>
    <n v="0"/>
    <n v="0"/>
    <n v="0"/>
    <n v="0"/>
    <n v="0"/>
    <n v="0"/>
    <m/>
    <x v="3"/>
    <x v="1"/>
    <m/>
    <n v="35.1"/>
    <x v="1931"/>
    <n v="9.8040011459129134E-3"/>
    <n v="2.2059002578304055E-2"/>
    <n v="7.353000859434685E-3"/>
    <n v="3.1537618205049432E-2"/>
    <n v="1.8317030186489192"/>
    <n v="1.8632406368539687"/>
    <n v="0.93162031842698434"/>
    <n v="3.4159411675656091"/>
    <x v="0"/>
    <x v="0"/>
    <n v="2"/>
    <m/>
    <m/>
    <m/>
    <m/>
  </r>
  <r>
    <n v="231"/>
    <x v="1"/>
    <x v="6804"/>
    <x v="0"/>
    <m/>
    <s v="Q1201-765"/>
    <x v="2"/>
    <x v="2"/>
    <x v="2"/>
    <n v="19"/>
    <n v="0"/>
    <n v="0"/>
    <n v="0"/>
    <n v="0"/>
    <n v="0"/>
    <n v="0"/>
    <n v="0"/>
    <n v="0"/>
    <m/>
    <x v="6"/>
    <x v="1"/>
    <m/>
    <n v="19"/>
    <x v="31"/>
    <n v="2.8727400050929464E-3"/>
    <n v="4.30911000763942E-3"/>
    <n v="2.15455500381971E-3"/>
    <n v="6.1607076630995107E-3"/>
    <n v="2.4380111176575809"/>
    <n v="2.4441718253206806"/>
    <n v="1.2220859126603403"/>
    <n v="4.4809816797545805"/>
    <x v="0"/>
    <x v="0"/>
    <n v="1"/>
    <m/>
    <m/>
    <m/>
    <m/>
  </r>
  <r>
    <n v="231"/>
    <x v="1"/>
    <x v="6805"/>
    <x v="0"/>
    <m/>
    <s v="Q1194-757"/>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22"/>
    <x v="1"/>
    <x v="6806"/>
    <x v="0"/>
    <m/>
    <s v="L1595-1012"/>
    <x v="5"/>
    <x v="5"/>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231"/>
    <x v="0"/>
    <x v="6807"/>
    <x v="0"/>
    <m/>
    <s v="Q1200-764"/>
    <x v="2"/>
    <x v="2"/>
    <x v="2"/>
    <n v="30"/>
    <n v="24.5"/>
    <n v="24"/>
    <n v="29"/>
    <n v="40"/>
    <n v="0"/>
    <n v="0"/>
    <n v="0"/>
    <n v="0"/>
    <m/>
    <x v="108"/>
    <x v="1"/>
    <m/>
    <n v="67.210490252638394"/>
    <x v="1932"/>
    <n v="3.5947049274255155E-2"/>
    <n v="7.5488803475935826E-2"/>
    <n v="2.6960286955691366E-2"/>
    <n v="0.10792587082435115"/>
    <n v="1.4767252955058734"/>
    <n v="1.5846511663302245"/>
    <n v="0.79232558316511226"/>
    <n v="2.9051938049387447"/>
    <x v="0"/>
    <x v="0"/>
    <n v="1.7999999999999998"/>
    <m/>
    <m/>
    <m/>
    <m/>
  </r>
  <r>
    <n v="231"/>
    <x v="0"/>
    <x v="6808"/>
    <x v="0"/>
    <m/>
    <s v="Q1202-766"/>
    <x v="2"/>
    <x v="2"/>
    <x v="2"/>
    <n v="27"/>
    <n v="19"/>
    <n v="0"/>
    <n v="0"/>
    <n v="0"/>
    <n v="0"/>
    <n v="0"/>
    <n v="0"/>
    <n v="0"/>
    <m/>
    <x v="6"/>
    <x v="1"/>
    <m/>
    <n v="33.015148038438355"/>
    <x v="510"/>
    <n v="8.6739241151005848E-3"/>
    <n v="1.3010886172650877E-2"/>
    <n v="6.5054430863254386E-3"/>
    <n v="1.8601582694677189E-2"/>
    <n v="2.0091011997225405"/>
    <n v="2.0277027824172178"/>
    <n v="1.0138513912086089"/>
    <n v="3.7174551010982326"/>
    <x v="0"/>
    <x v="0"/>
    <n v="1"/>
    <m/>
    <m/>
    <m/>
    <m/>
  </r>
  <r>
    <n v="231"/>
    <x v="0"/>
    <x v="6809"/>
    <x v="0"/>
    <m/>
    <s v="Q1193-756"/>
    <x v="3"/>
    <x v="3"/>
    <x v="3"/>
    <n v="26"/>
    <n v="19"/>
    <n v="0"/>
    <n v="0"/>
    <n v="0"/>
    <n v="0"/>
    <n v="0"/>
    <n v="0"/>
    <n v="0"/>
    <m/>
    <x v="8"/>
    <x v="1"/>
    <m/>
    <n v="32.202484376209235"/>
    <x v="324"/>
    <n v="8.252164502164502E-3"/>
    <n v="1.5472808441558442E-2"/>
    <n v="6.1891233766233761E-3"/>
    <n v="2.2121377585298453E-2"/>
    <n v="1.949051834707004"/>
    <n v="1.9711732122923025"/>
    <n v="0.98558660614615123"/>
    <n v="3.6138175558692209"/>
    <x v="0"/>
    <x v="0"/>
    <n v="1.5"/>
    <m/>
    <m/>
    <m/>
    <m/>
  </r>
  <r>
    <n v="231"/>
    <x v="0"/>
    <x v="6810"/>
    <x v="0"/>
    <m/>
    <s v="Q1190-753"/>
    <x v="3"/>
    <x v="3"/>
    <x v="3"/>
    <n v="52"/>
    <n v="40"/>
    <n v="22"/>
    <n v="0"/>
    <n v="0"/>
    <n v="0"/>
    <n v="0"/>
    <n v="0"/>
    <n v="0"/>
    <m/>
    <x v="3"/>
    <x v="1"/>
    <m/>
    <n v="69.195375568024772"/>
    <x v="1933"/>
    <n v="3.8101604278074852E-2"/>
    <n v="8.5728609625668417E-2"/>
    <n v="2.8576203208556139E-2"/>
    <n v="0.122565657718506"/>
    <n v="1.4441976138480339"/>
    <n v="1.5667632715665398"/>
    <n v="0.78338163578326991"/>
    <n v="2.8723993312053229"/>
    <x v="0"/>
    <x v="0"/>
    <n v="2"/>
    <m/>
    <m/>
    <m/>
    <m/>
  </r>
  <r>
    <n v="3222"/>
    <x v="1"/>
    <x v="6811"/>
    <x v="0"/>
    <m/>
    <s v="L1716-1132"/>
    <x v="14"/>
    <x v="14"/>
    <x v="1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231"/>
    <x v="0"/>
    <x v="6812"/>
    <x v="0"/>
    <m/>
    <s v="Q1189-752"/>
    <x v="2"/>
    <x v="2"/>
    <x v="2"/>
    <n v="36"/>
    <n v="33.5"/>
    <n v="26.5"/>
    <n v="21"/>
    <n v="0"/>
    <n v="0"/>
    <n v="0"/>
    <n v="0"/>
    <n v="0"/>
    <m/>
    <x v="8"/>
    <x v="1"/>
    <m/>
    <n v="59.678304265453122"/>
    <x v="1934"/>
    <n v="2.8341450216450216E-2"/>
    <n v="5.3140219155844153E-2"/>
    <n v="2.1256087662337664E-2"/>
    <n v="7.5974239411803687E-2"/>
    <n v="1.5703458827276993"/>
    <n v="1.646320122139503"/>
    <n v="0.82316006106975148"/>
    <n v="3.0182535572557554"/>
    <x v="0"/>
    <x v="0"/>
    <n v="1.5"/>
    <m/>
    <m/>
    <m/>
    <m/>
  </r>
  <r>
    <n v="3222"/>
    <x v="0"/>
    <x v="6813"/>
    <x v="0"/>
    <m/>
    <s v="L1591-1008"/>
    <x v="3"/>
    <x v="3"/>
    <x v="3"/>
    <n v="35"/>
    <n v="32"/>
    <n v="23"/>
    <n v="19"/>
    <n v="0"/>
    <n v="0"/>
    <n v="0"/>
    <n v="0"/>
    <n v="0"/>
    <m/>
    <x v="15"/>
    <x v="3"/>
    <m/>
    <n v="56.026779311325761"/>
    <x v="1935"/>
    <n v="2.4979309905780501E-2"/>
    <n v="0.13114137700534761"/>
    <n v="3.7468964858670753E-2"/>
    <n v="0.18749200759180826"/>
    <n v="1.340604641941924"/>
    <n v="1.5280966495337323"/>
    <n v="0.76404832476686613"/>
    <n v="2.8015105241451757"/>
    <x v="0"/>
    <x v="0"/>
    <n v="5"/>
    <m/>
    <m/>
    <m/>
    <m/>
  </r>
  <r>
    <n v="3232"/>
    <x v="0"/>
    <x v="6814"/>
    <x v="0"/>
    <m/>
    <s v="V1259-648"/>
    <x v="1"/>
    <x v="1"/>
    <x v="1"/>
    <n v="47"/>
    <n v="0"/>
    <n v="0"/>
    <n v="0"/>
    <n v="0"/>
    <n v="0"/>
    <n v="0"/>
    <n v="0"/>
    <n v="0"/>
    <m/>
    <x v="3"/>
    <x v="1"/>
    <m/>
    <n v="47"/>
    <x v="191"/>
    <n v="1.7578622358034125E-2"/>
    <n v="3.955190030557678E-2"/>
    <n v="1.3183966768525594E-2"/>
    <n v="5.6547104824598973E-2"/>
    <n v="1.6536855954841254"/>
    <n v="1.7102327003087243"/>
    <n v="0.85511635015436216"/>
    <n v="3.1354266172326613"/>
    <x v="0"/>
    <x v="0"/>
    <n v="2"/>
    <m/>
    <m/>
    <m/>
    <m/>
  </r>
  <r>
    <n v="231"/>
    <x v="1"/>
    <x v="6815"/>
    <x v="0"/>
    <m/>
    <s v="Q1192-755"/>
    <x v="3"/>
    <x v="3"/>
    <x v="3"/>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231"/>
    <x v="0"/>
    <x v="6816"/>
    <x v="0"/>
    <m/>
    <s v="Q1188-751"/>
    <x v="2"/>
    <x v="2"/>
    <x v="2"/>
    <n v="40"/>
    <n v="38"/>
    <n v="36"/>
    <n v="26"/>
    <n v="0"/>
    <n v="0"/>
    <n v="0"/>
    <n v="0"/>
    <n v="0"/>
    <m/>
    <x v="8"/>
    <x v="1"/>
    <m/>
    <n v="70.823724838503097"/>
    <x v="1936"/>
    <n v="3.9915966386554619E-2"/>
    <n v="7.4842436974789914E-2"/>
    <n v="2.9936974789915964E-2"/>
    <n v="0.10700176467488623"/>
    <n v="1.4789505266962713"/>
    <n v="1.5859522913711575"/>
    <n v="0.79297614568557873"/>
    <n v="2.9075792008471217"/>
    <x v="0"/>
    <x v="0"/>
    <n v="1.5"/>
    <m/>
    <m/>
    <m/>
    <m/>
  </r>
  <r>
    <n v="231"/>
    <x v="1"/>
    <x v="6817"/>
    <x v="0"/>
    <m/>
    <s v="Q1203-767"/>
    <x v="2"/>
    <x v="2"/>
    <x v="2"/>
    <n v="22"/>
    <n v="0"/>
    <n v="0"/>
    <n v="0"/>
    <n v="0"/>
    <n v="0"/>
    <n v="0"/>
    <n v="0"/>
    <n v="0"/>
    <m/>
    <x v="6"/>
    <x v="1"/>
    <m/>
    <n v="22"/>
    <x v="1"/>
    <n v="3.8515406162464984E-3"/>
    <n v="5.7773109243697473E-3"/>
    <n v="2.8886554621848737E-3"/>
    <n v="8.2597853433245515E-3"/>
    <n v="2.316001146028444"/>
    <n v="2.3242609313717684"/>
    <n v="1.1621304656858842"/>
    <n v="4.2611450408482421"/>
    <x v="0"/>
    <x v="0"/>
    <n v="1"/>
    <m/>
    <m/>
    <m/>
    <m/>
  </r>
  <r>
    <n v="3222"/>
    <x v="1"/>
    <x v="6818"/>
    <x v="0"/>
    <m/>
    <s v="L1546-963"/>
    <x v="6"/>
    <x v="6"/>
    <x v="5"/>
    <n v="19"/>
    <n v="18"/>
    <n v="16"/>
    <n v="0"/>
    <n v="0"/>
    <n v="0"/>
    <n v="0"/>
    <n v="0"/>
    <n v="0"/>
    <m/>
    <x v="3"/>
    <x v="1"/>
    <m/>
    <n v="30.675723300355934"/>
    <x v="1872"/>
    <n v="7.4882225617519714E-3"/>
    <n v="1.6848500763941936E-2"/>
    <n v="5.6161669213139788E-3"/>
    <n v="2.4088196305997112E-2"/>
    <n v="1.9201982531086708"/>
    <n v="1.9442864494146679"/>
    <n v="0.97214322470733394"/>
    <n v="3.5645251572602241"/>
    <x v="0"/>
    <x v="0"/>
    <n v="2"/>
    <m/>
    <m/>
    <m/>
    <m/>
  </r>
  <r>
    <n v="3232"/>
    <x v="1"/>
    <x v="6819"/>
    <x v="0"/>
    <m/>
    <s v="V1258-647"/>
    <x v="13"/>
    <x v="13"/>
    <x v="0"/>
    <n v="19"/>
    <n v="0"/>
    <n v="0"/>
    <n v="0"/>
    <n v="0"/>
    <n v="0"/>
    <n v="0"/>
    <n v="0"/>
    <n v="0"/>
    <m/>
    <x v="3"/>
    <x v="1"/>
    <m/>
    <n v="19"/>
    <x v="31"/>
    <n v="2.8727400050929464E-3"/>
    <n v="6.46366501145913E-3"/>
    <n v="2.15455500381971E-3"/>
    <n v="9.2410614946492678E-3"/>
    <n v="2.270921396714376"/>
    <n v="2.2801624582090252"/>
    <n v="1.1400812291045126"/>
    <n v="4.1802978400498789"/>
    <x v="0"/>
    <x v="0"/>
    <n v="2"/>
    <m/>
    <m/>
    <m/>
    <m/>
  </r>
  <r>
    <n v="3232"/>
    <x v="1"/>
    <x v="6820"/>
    <x v="0"/>
    <m/>
    <s v="V1257-646"/>
    <x v="13"/>
    <x v="13"/>
    <x v="0"/>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22"/>
    <x v="0"/>
    <x v="6821"/>
    <x v="0"/>
    <m/>
    <s v="L1536-953"/>
    <x v="4"/>
    <x v="4"/>
    <x v="4"/>
    <n v="32"/>
    <n v="16"/>
    <n v="0"/>
    <n v="0"/>
    <n v="0"/>
    <n v="0"/>
    <n v="0"/>
    <n v="0"/>
    <n v="0"/>
    <m/>
    <x v="16"/>
    <x v="1"/>
    <m/>
    <n v="35.777087639996637"/>
    <x v="1276"/>
    <n v="1.0185892538833717E-2"/>
    <n v="3.4377387318563796E-2"/>
    <n v="7.6394194041252885E-3"/>
    <n v="4.9149135927220484E-2"/>
    <n v="1.6947887331465572"/>
    <n v="1.7439378690737777"/>
    <n v="0.87196893453688884"/>
    <n v="3.1972194266352592"/>
    <x v="0"/>
    <x v="0"/>
    <n v="3.5"/>
    <m/>
    <m/>
    <m/>
    <m/>
  </r>
  <r>
    <n v="231"/>
    <x v="0"/>
    <x v="6822"/>
    <x v="0"/>
    <m/>
    <s v="Q1187-750"/>
    <x v="3"/>
    <x v="3"/>
    <x v="3"/>
    <n v="44.5"/>
    <n v="35"/>
    <n v="0"/>
    <n v="0"/>
    <n v="0"/>
    <n v="0"/>
    <n v="0"/>
    <n v="0"/>
    <n v="0"/>
    <m/>
    <x v="3"/>
    <x v="1"/>
    <m/>
    <n v="56.614927360193619"/>
    <x v="1937"/>
    <n v="2.5506509421950589E-2"/>
    <n v="5.738964619938882E-2"/>
    <n v="1.912988206646294E-2"/>
    <n v="8.2049618713918401E-2"/>
    <n v="1.5493345049531506"/>
    <n v="1.631384123667069"/>
    <n v="0.81569206183353449"/>
    <n v="2.9908708933896264"/>
    <x v="0"/>
    <x v="0"/>
    <n v="2"/>
    <m/>
    <m/>
    <m/>
    <m/>
  </r>
  <r>
    <n v="231"/>
    <x v="1"/>
    <x v="6823"/>
    <x v="0"/>
    <m/>
    <s v="Q926-486"/>
    <x v="4"/>
    <x v="4"/>
    <x v="4"/>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222"/>
    <x v="1"/>
    <x v="6824"/>
    <x v="0"/>
    <m/>
    <s v="L1538-955"/>
    <x v="23"/>
    <x v="23"/>
    <x v="14"/>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0"/>
    <x v="6825"/>
    <x v="0"/>
    <m/>
    <s v="L1522-939"/>
    <x v="13"/>
    <x v="13"/>
    <x v="0"/>
    <n v="43"/>
    <n v="0"/>
    <n v="0"/>
    <n v="0"/>
    <n v="0"/>
    <n v="0"/>
    <n v="0"/>
    <n v="0"/>
    <n v="0"/>
    <m/>
    <x v="11"/>
    <x v="3"/>
    <m/>
    <n v="43"/>
    <x v="168"/>
    <n v="1.4713840081487146E-2"/>
    <n v="6.6212280366692161E-2"/>
    <n v="2.207076012223072E-2"/>
    <n v="9.4663283676490309E-2"/>
    <n v="1.5110213749919494"/>
    <n v="1.6056846586684397"/>
    <n v="0.80284232933421984"/>
    <n v="2.943755207558806"/>
    <x v="0"/>
    <x v="0"/>
    <n v="4"/>
    <m/>
    <m/>
    <m/>
    <m/>
  </r>
  <r>
    <n v="3222"/>
    <x v="1"/>
    <x v="6826"/>
    <x v="0"/>
    <m/>
    <s v="L1541-958"/>
    <x v="6"/>
    <x v="6"/>
    <x v="5"/>
    <n v="17"/>
    <n v="16"/>
    <n v="0"/>
    <n v="0"/>
    <n v="0"/>
    <n v="0"/>
    <n v="0"/>
    <n v="0"/>
    <n v="0"/>
    <m/>
    <x v="6"/>
    <x v="1"/>
    <m/>
    <n v="23.345235059857504"/>
    <x v="419"/>
    <n v="4.3369620575502933E-3"/>
    <n v="6.5054430863254395E-3"/>
    <n v="3.2527215431627197E-3"/>
    <n v="9.3007913473385963E-3"/>
    <n v="2.2683609654917363"/>
    <n v="2.2776617568390747"/>
    <n v="1.1388308784195373"/>
    <n v="4.1757132208716365"/>
    <x v="0"/>
    <x v="0"/>
    <n v="1"/>
    <m/>
    <m/>
    <m/>
    <m/>
  </r>
  <r>
    <n v="231"/>
    <x v="0"/>
    <x v="6827"/>
    <x v="0"/>
    <m/>
    <s v="Q924-484"/>
    <x v="17"/>
    <x v="17"/>
    <x v="3"/>
    <n v="26"/>
    <n v="20"/>
    <n v="20"/>
    <n v="19.3"/>
    <n v="21"/>
    <n v="0"/>
    <n v="0"/>
    <n v="0"/>
    <n v="0"/>
    <m/>
    <x v="30"/>
    <x v="1"/>
    <m/>
    <n v="47.848615444963499"/>
    <x v="1938"/>
    <n v="1.8219139928698745E-2"/>
    <n v="3.0061580882352931E-2"/>
    <n v="1.3664354946524059E-2"/>
    <n v="4.2978854422018459E-2"/>
    <n v="1.7350703099267237"/>
    <n v="1.7780491643487422"/>
    <n v="0.88902458217437108"/>
    <n v="3.2597568013060272"/>
    <x v="0"/>
    <x v="0"/>
    <n v="1.2000000000000002"/>
    <m/>
    <m/>
    <m/>
    <m/>
  </r>
  <r>
    <n v="231"/>
    <x v="1"/>
    <x v="6828"/>
    <x v="0"/>
    <m/>
    <s v="Q925-485"/>
    <x v="2"/>
    <x v="2"/>
    <x v="2"/>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1"/>
    <x v="1"/>
    <x v="6829"/>
    <x v="0"/>
    <m/>
    <s v="Q989-550"/>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22"/>
    <x v="0"/>
    <x v="6830"/>
    <x v="0"/>
    <m/>
    <s v="L1588-1005"/>
    <x v="3"/>
    <x v="3"/>
    <x v="3"/>
    <n v="56"/>
    <n v="55"/>
    <n v="26"/>
    <n v="32"/>
    <n v="28"/>
    <n v="0"/>
    <n v="0"/>
    <n v="0"/>
    <n v="0"/>
    <m/>
    <x v="11"/>
    <x v="31"/>
    <m/>
    <n v="92.978492136622648"/>
    <x v="1939"/>
    <n v="6.879456327985739E-2"/>
    <n v="0.30957553475935828"/>
    <n v="9.287266042780748E-2"/>
    <n v="0.44259820842793851"/>
    <n v="1.1534099936226085"/>
    <n v="1.5960082020505471"/>
    <n v="0.79800410102527353"/>
    <n v="2.9260150370926694"/>
    <x v="0"/>
    <x v="0"/>
    <n v="4.2"/>
    <m/>
    <m/>
    <m/>
    <m/>
  </r>
  <r>
    <n v="3231"/>
    <x v="1"/>
    <x v="6831"/>
    <x v="0"/>
    <m/>
    <s v="Q990-551"/>
    <x v="6"/>
    <x v="6"/>
    <x v="5"/>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1221"/>
    <x v="0"/>
    <x v="6832"/>
    <x v="0"/>
    <m/>
    <s v="L1521-938"/>
    <x v="8"/>
    <x v="8"/>
    <x v="1"/>
    <n v="38"/>
    <n v="0"/>
    <n v="0"/>
    <n v="0"/>
    <n v="0"/>
    <n v="0"/>
    <n v="0"/>
    <n v="0"/>
    <n v="0"/>
    <m/>
    <x v="13"/>
    <x v="1"/>
    <m/>
    <n v="38"/>
    <x v="91"/>
    <n v="1.1490960020371786E-2"/>
    <n v="4.309110007639419E-2"/>
    <n v="8.61822001527884E-3"/>
    <n v="6.1607076630995093E-2"/>
    <n v="1.6290547545430301"/>
    <n v="1.6906618311740251"/>
    <n v="0.84533091558701257"/>
    <n v="3.0995466904857127"/>
    <x v="0"/>
    <x v="0"/>
    <n v="4"/>
    <m/>
    <m/>
    <m/>
    <m/>
  </r>
  <r>
    <n v="3222"/>
    <x v="1"/>
    <x v="6833"/>
    <x v="0"/>
    <m/>
    <s v="L1537-954"/>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22"/>
    <x v="1"/>
    <x v="6834"/>
    <x v="0"/>
    <m/>
    <s v="L1590-1007"/>
    <x v="3"/>
    <x v="3"/>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6835"/>
    <x v="0"/>
    <m/>
    <s v="Q988-549"/>
    <x v="38"/>
    <x v="38"/>
    <x v="18"/>
    <n v="39"/>
    <n v="0"/>
    <n v="0"/>
    <n v="0"/>
    <n v="0"/>
    <n v="0"/>
    <n v="0"/>
    <n v="0"/>
    <n v="0"/>
    <m/>
    <x v="3"/>
    <x v="1"/>
    <m/>
    <n v="39"/>
    <x v="228"/>
    <n v="1.2103705118411001E-2"/>
    <n v="2.7233336516424751E-2"/>
    <n v="9.0777788388082502E-3"/>
    <n v="3.8935331117344964E-2"/>
    <n v="1.7653498619384389"/>
    <n v="1.8042851930557839"/>
    <n v="0.90214259652789197"/>
    <n v="3.3078561872689369"/>
    <x v="0"/>
    <x v="0"/>
    <n v="2"/>
    <m/>
    <m/>
    <m/>
    <m/>
  </r>
  <r>
    <n v="3231"/>
    <x v="1"/>
    <x v="6836"/>
    <x v="0"/>
    <m/>
    <s v="Q991-552"/>
    <x v="3"/>
    <x v="3"/>
    <x v="3"/>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1"/>
    <x v="0"/>
    <x v="6837"/>
    <x v="0"/>
    <m/>
    <s v="Q980-541"/>
    <x v="3"/>
    <x v="3"/>
    <x v="3"/>
    <n v="37"/>
    <n v="22"/>
    <n v="30"/>
    <n v="0"/>
    <n v="0"/>
    <n v="0"/>
    <n v="0"/>
    <n v="0"/>
    <n v="0"/>
    <m/>
    <x v="41"/>
    <x v="1"/>
    <m/>
    <n v="52.469038489379621"/>
    <x v="1940"/>
    <n v="2.190762668703845E-2"/>
    <n v="4.3815258850983571E-2"/>
    <n v="1.6430720015278837E-2"/>
    <n v="6.2642401907909415E-2"/>
    <n v="1.6243078488642158"/>
    <n v="1.6869502507721252"/>
    <n v="0.84347512538606262"/>
    <n v="3.0927421264155628"/>
    <x v="0"/>
    <x v="0"/>
    <n v="1.6666669999999999"/>
    <m/>
    <m/>
    <m/>
    <m/>
  </r>
  <r>
    <n v="3222"/>
    <x v="1"/>
    <x v="6838"/>
    <x v="0"/>
    <m/>
    <s v="L1589-1006"/>
    <x v="6"/>
    <x v="6"/>
    <x v="5"/>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22"/>
    <x v="1"/>
    <x v="6839"/>
    <x v="0"/>
    <m/>
    <s v="L1540-957"/>
    <x v="23"/>
    <x v="23"/>
    <x v="14"/>
    <n v="18"/>
    <n v="0"/>
    <n v="0"/>
    <n v="0"/>
    <n v="0"/>
    <n v="0"/>
    <n v="0"/>
    <n v="0"/>
    <n v="0"/>
    <m/>
    <x v="3"/>
    <x v="1"/>
    <m/>
    <n v="18"/>
    <x v="3"/>
    <n v="2.5783040488922848E-3"/>
    <n v="5.801184110007641E-3"/>
    <n v="1.9337280366692137E-3"/>
    <n v="8.293916687718457E-3"/>
    <n v="2.3143294511804493"/>
    <n v="2.3226233678681676"/>
    <n v="1.1613116839340838"/>
    <n v="4.2581428410916402"/>
    <x v="0"/>
    <x v="0"/>
    <n v="2"/>
    <m/>
    <m/>
    <m/>
    <m/>
  </r>
  <r>
    <n v="3222"/>
    <x v="1"/>
    <x v="6840"/>
    <x v="0"/>
    <m/>
    <s v="L1539-956"/>
    <x v="8"/>
    <x v="8"/>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1"/>
    <x v="6841"/>
    <x v="0"/>
    <m/>
    <s v="Q978-540"/>
    <x v="6"/>
    <x v="6"/>
    <x v="5"/>
    <n v="19.5"/>
    <n v="0"/>
    <n v="0"/>
    <n v="0"/>
    <n v="0"/>
    <n v="0"/>
    <n v="0"/>
    <n v="0"/>
    <n v="0"/>
    <m/>
    <x v="3"/>
    <x v="1"/>
    <m/>
    <n v="19.5"/>
    <x v="880"/>
    <n v="3.0259262796027502E-3"/>
    <n v="6.8083341291061876E-3"/>
    <n v="2.2694447097020625E-3"/>
    <n v="9.7338327793362409E-3"/>
    <n v="2.2503573716208871"/>
    <n v="2.2600912044002235"/>
    <n v="1.1300456022001117"/>
    <n v="4.1435005414004094"/>
    <x v="0"/>
    <x v="0"/>
    <n v="2"/>
    <m/>
    <m/>
    <m/>
    <m/>
  </r>
  <r>
    <n v="3231"/>
    <x v="1"/>
    <x v="6842"/>
    <x v="0"/>
    <m/>
    <s v="Q979-540"/>
    <x v="6"/>
    <x v="6"/>
    <x v="5"/>
    <n v="29.5"/>
    <n v="0"/>
    <n v="0"/>
    <n v="0"/>
    <n v="0"/>
    <n v="0"/>
    <n v="0"/>
    <n v="0"/>
    <n v="0"/>
    <m/>
    <x v="6"/>
    <x v="1"/>
    <m/>
    <n v="29.5"/>
    <x v="308"/>
    <n v="6.9252132671250317E-3"/>
    <n v="1.0387819900687548E-2"/>
    <n v="5.1939099503437742E-3"/>
    <n v="1.485140122939709E-2"/>
    <n v="2.0898904565809739"/>
    <n v="2.1047418578103709"/>
    <n v="1.0523709289051855"/>
    <n v="3.8586934059856799"/>
    <x v="0"/>
    <x v="0"/>
    <n v="1"/>
    <m/>
    <m/>
    <m/>
    <m/>
  </r>
  <r>
    <n v="3222"/>
    <x v="0"/>
    <x v="6843"/>
    <x v="0"/>
    <m/>
    <s v="L1542-959"/>
    <x v="3"/>
    <x v="3"/>
    <x v="3"/>
    <n v="30"/>
    <n v="27"/>
    <n v="24"/>
    <n v="19"/>
    <n v="0"/>
    <n v="0"/>
    <n v="0"/>
    <n v="0"/>
    <n v="0"/>
    <m/>
    <x v="40"/>
    <x v="7"/>
    <m/>
    <n v="50.655700567655757"/>
    <x v="1941"/>
    <n v="2.041953144894321E-2"/>
    <n v="8.4230567226890735E-2"/>
    <n v="2.2971972880061114E-2"/>
    <n v="0.1204239158577886"/>
    <n v="1.4486624338808902"/>
    <n v="1.5690863497386789"/>
    <n v="0.78454317486933944"/>
    <n v="2.8766583078542447"/>
    <x v="0"/>
    <x v="0"/>
    <n v="4"/>
    <m/>
    <m/>
    <m/>
    <m/>
  </r>
  <r>
    <n v="3232"/>
    <x v="0"/>
    <x v="6844"/>
    <x v="0"/>
    <m/>
    <s v="V1256-644"/>
    <x v="13"/>
    <x v="13"/>
    <x v="0"/>
    <n v="46.5"/>
    <n v="0"/>
    <n v="0"/>
    <n v="0"/>
    <n v="0"/>
    <n v="0"/>
    <n v="0"/>
    <n v="0"/>
    <n v="0"/>
    <m/>
    <x v="3"/>
    <x v="1"/>
    <m/>
    <n v="46.5"/>
    <x v="1737"/>
    <n v="1.720659854851031E-2"/>
    <n v="3.8714846734148198E-2"/>
    <n v="1.2904948911382733E-2"/>
    <n v="5.5350374561787735E-2"/>
    <n v="1.6598910727791891"/>
    <n v="1.7152414473409769"/>
    <n v="0.85762072367048847"/>
    <n v="3.1446093201251242"/>
    <x v="0"/>
    <x v="0"/>
    <n v="2"/>
    <m/>
    <m/>
    <m/>
    <m/>
  </r>
  <r>
    <n v="3222"/>
    <x v="1"/>
    <x v="6845"/>
    <x v="0"/>
    <m/>
    <s v="L1550-967"/>
    <x v="5"/>
    <x v="5"/>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0"/>
    <x v="6846"/>
    <x v="0"/>
    <m/>
    <s v="Q993-554"/>
    <x v="5"/>
    <x v="5"/>
    <x v="3"/>
    <n v="28"/>
    <n v="23"/>
    <n v="0"/>
    <n v="0"/>
    <n v="0"/>
    <n v="0"/>
    <n v="0"/>
    <n v="0"/>
    <n v="0"/>
    <m/>
    <x v="6"/>
    <x v="1"/>
    <m/>
    <n v="36.235341863986875"/>
    <x v="612"/>
    <n v="1.044849758085052E-2"/>
    <n v="1.5672746371275779E-2"/>
    <n v="7.8363731856378894E-3"/>
    <n v="2.240722759459738E-2"/>
    <n v="1.9446750364129495"/>
    <n v="1.9670822640075469"/>
    <n v="0.98354113200377347"/>
    <n v="3.6063174840138359"/>
    <x v="0"/>
    <x v="0"/>
    <n v="1"/>
    <m/>
    <m/>
    <m/>
    <m/>
  </r>
  <r>
    <n v="3222"/>
    <x v="0"/>
    <x v="6847"/>
    <x v="0"/>
    <m/>
    <s v="L1551-968"/>
    <x v="14"/>
    <x v="14"/>
    <x v="10"/>
    <n v="34"/>
    <n v="0"/>
    <n v="0"/>
    <n v="0"/>
    <n v="0"/>
    <n v="0"/>
    <n v="0"/>
    <n v="0"/>
    <n v="0"/>
    <m/>
    <x v="1"/>
    <x v="1"/>
    <m/>
    <n v="34"/>
    <x v="77"/>
    <n v="9.1991341991342016E-3"/>
    <n v="2.7597402597402607E-2"/>
    <n v="6.8993506493506516E-3"/>
    <n v="3.9455834119352003E-2"/>
    <n v="1.7612496661379469"/>
    <n v="1.8007055002572989"/>
    <n v="0.90035275012864946"/>
    <n v="3.3012934171383814"/>
    <x v="0"/>
    <x v="0"/>
    <n v="3"/>
    <m/>
    <m/>
    <m/>
    <m/>
  </r>
  <r>
    <n v="3231"/>
    <x v="0"/>
    <x v="6848"/>
    <x v="0"/>
    <m/>
    <s v="Q992-553"/>
    <x v="4"/>
    <x v="4"/>
    <x v="4"/>
    <n v="36.5"/>
    <n v="0"/>
    <n v="0"/>
    <n v="0"/>
    <n v="0"/>
    <n v="0"/>
    <n v="0"/>
    <n v="0"/>
    <n v="0"/>
    <m/>
    <x v="3"/>
    <x v="1"/>
    <m/>
    <n v="36.5"/>
    <x v="943"/>
    <n v="1.0601683855360328E-2"/>
    <n v="2.3853788674560741E-2"/>
    <n v="7.9512628915202471E-3"/>
    <n v="3.4103612676583073E-2"/>
    <n v="1.8067857314342592"/>
    <n v="1.8408893441108423"/>
    <n v="0.92044467205542113"/>
    <n v="3.3749637975365441"/>
    <x v="0"/>
    <x v="0"/>
    <n v="2"/>
    <m/>
    <m/>
    <m/>
    <m/>
  </r>
  <r>
    <n v="3232"/>
    <x v="0"/>
    <x v="6849"/>
    <x v="0"/>
    <m/>
    <s v="V1255-643"/>
    <x v="13"/>
    <x v="13"/>
    <x v="0"/>
    <n v="34.200000000000003"/>
    <n v="33"/>
    <n v="0"/>
    <n v="0"/>
    <n v="0"/>
    <n v="0"/>
    <n v="0"/>
    <n v="0"/>
    <n v="0"/>
    <m/>
    <x v="8"/>
    <x v="1"/>
    <m/>
    <n v="47.525151235950844"/>
    <x v="1942"/>
    <n v="1.7973644003055768E-2"/>
    <n v="3.3700582505729562E-2"/>
    <n v="1.3480233002291826E-2"/>
    <n v="4.8181512313653307E-2"/>
    <n v="1.7006997080390027"/>
    <n v="1.748881220352656"/>
    <n v="0.87444061017632801"/>
    <n v="3.2062822373132027"/>
    <x v="0"/>
    <x v="0"/>
    <n v="1.5"/>
    <m/>
    <m/>
    <m/>
    <m/>
  </r>
  <r>
    <n v="3231"/>
    <x v="1"/>
    <x v="6850"/>
    <x v="0"/>
    <m/>
    <s v="Q975-537"/>
    <x v="8"/>
    <x v="8"/>
    <x v="1"/>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22"/>
    <x v="1"/>
    <x v="6851"/>
    <x v="0"/>
    <m/>
    <s v="L1552-969"/>
    <x v="25"/>
    <x v="25"/>
    <x v="15"/>
    <n v="18"/>
    <n v="0"/>
    <n v="0"/>
    <n v="0"/>
    <n v="0"/>
    <n v="0"/>
    <n v="0"/>
    <n v="0"/>
    <n v="0"/>
    <m/>
    <x v="13"/>
    <x v="1"/>
    <m/>
    <n v="18"/>
    <x v="3"/>
    <n v="2.5783040488922848E-3"/>
    <n v="9.6686401833460667E-3"/>
    <n v="1.9337280366692137E-3"/>
    <n v="1.3823194479530759E-2"/>
    <n v="2.1163108863957674"/>
    <n v="2.130134080875298"/>
    <n v="1.065067040437649"/>
    <n v="3.9052458149380462"/>
    <x v="0"/>
    <x v="0"/>
    <n v="4"/>
    <m/>
    <m/>
    <m/>
    <m/>
  </r>
  <r>
    <n v="3231"/>
    <x v="0"/>
    <x v="6852"/>
    <x v="0"/>
    <m/>
    <s v="Q977-539"/>
    <x v="32"/>
    <x v="32"/>
    <x v="6"/>
    <n v="26.5"/>
    <n v="19"/>
    <n v="0"/>
    <n v="0"/>
    <n v="0"/>
    <n v="0"/>
    <n v="0"/>
    <n v="0"/>
    <n v="0"/>
    <m/>
    <x v="6"/>
    <x v="1"/>
    <m/>
    <n v="32.607514471360737"/>
    <x v="1943"/>
    <n v="8.4610548764960537E-3"/>
    <n v="1.2691582314744081E-2"/>
    <n v="6.3457911573720407E-3"/>
    <n v="1.8145075963408742E-2"/>
    <n v="2.0178614140672093"/>
    <n v="2.0360064900306178"/>
    <n v="1.0180032450153089"/>
    <n v="3.7326785650561325"/>
    <x v="0"/>
    <x v="0"/>
    <n v="1"/>
    <m/>
    <m/>
    <m/>
    <m/>
  </r>
  <r>
    <n v="3231"/>
    <x v="1"/>
    <x v="6853"/>
    <x v="0"/>
    <m/>
    <s v="Q976-536"/>
    <x v="5"/>
    <x v="5"/>
    <x v="3"/>
    <n v="17"/>
    <n v="17"/>
    <n v="0"/>
    <n v="0"/>
    <n v="0"/>
    <n v="0"/>
    <n v="0"/>
    <n v="0"/>
    <n v="0"/>
    <m/>
    <x v="6"/>
    <x v="1"/>
    <m/>
    <n v="24.041630560342615"/>
    <x v="899"/>
    <n v="4.5995670995670991E-3"/>
    <n v="6.8993506493506482E-3"/>
    <n v="3.4496753246753241E-3"/>
    <n v="9.8639585298379955E-3"/>
    <n v="2.2451306989688189"/>
    <n v="2.2549946574986568"/>
    <n v="1.1274973287493284"/>
    <n v="4.1341568720808706"/>
    <x v="0"/>
    <x v="0"/>
    <n v="1"/>
    <m/>
    <m/>
    <m/>
    <m/>
  </r>
  <r>
    <n v="3222"/>
    <x v="0"/>
    <x v="6854"/>
    <x v="0"/>
    <m/>
    <s v="L1545-962"/>
    <x v="8"/>
    <x v="8"/>
    <x v="1"/>
    <n v="133"/>
    <n v="0"/>
    <n v="0"/>
    <n v="0"/>
    <n v="0"/>
    <n v="0"/>
    <n v="0"/>
    <n v="0"/>
    <n v="0"/>
    <m/>
    <x v="4"/>
    <x v="3"/>
    <m/>
    <n v="133"/>
    <x v="1944"/>
    <n v="0.14076426024955435"/>
    <n v="1.1613051470588234"/>
    <n v="0.21114639037433153"/>
    <n v="1.6603107152053176"/>
    <n v="0.91505003334834167"/>
    <n v="2.5753607485536594"/>
    <n v="1.2876803742768297"/>
    <n v="4.7214947056817085"/>
    <x v="1"/>
    <x v="0"/>
    <n v="9"/>
    <m/>
    <m/>
    <m/>
    <m/>
  </r>
  <r>
    <n v="231"/>
    <x v="1"/>
    <x v="6855"/>
    <x v="0"/>
    <m/>
    <s v="Q1204-768"/>
    <x v="2"/>
    <x v="2"/>
    <x v="2"/>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222"/>
    <x v="1"/>
    <x v="6856"/>
    <x v="0"/>
    <m/>
    <s v="L1544-961"/>
    <x v="25"/>
    <x v="25"/>
    <x v="15"/>
    <n v="23"/>
    <n v="0"/>
    <n v="0"/>
    <n v="0"/>
    <n v="0"/>
    <n v="0"/>
    <n v="0"/>
    <n v="0"/>
    <n v="0"/>
    <m/>
    <x v="1"/>
    <x v="1"/>
    <m/>
    <n v="23"/>
    <x v="68"/>
    <n v="4.2096384008148717E-3"/>
    <n v="1.2628915202444614E-2"/>
    <n v="3.1572288006111535E-3"/>
    <n v="1.8055481184374743E-2"/>
    <n v="2.019611115849584"/>
    <n v="2.0376665970339589"/>
    <n v="1.0188332985169795"/>
    <n v="3.735722094562258"/>
    <x v="0"/>
    <x v="0"/>
    <n v="3"/>
    <m/>
    <m/>
    <m/>
    <m/>
  </r>
  <r>
    <n v="231"/>
    <x v="0"/>
    <x v="6857"/>
    <x v="0"/>
    <m/>
    <s v="Q927-487"/>
    <x v="38"/>
    <x v="38"/>
    <x v="18"/>
    <n v="40"/>
    <n v="42.5"/>
    <n v="0"/>
    <n v="0"/>
    <n v="0"/>
    <n v="0"/>
    <n v="0"/>
    <n v="0"/>
    <n v="0"/>
    <m/>
    <x v="3"/>
    <x v="1"/>
    <m/>
    <n v="58.363087649643759"/>
    <x v="1945"/>
    <n v="2.7106012859689329E-2"/>
    <n v="6.0988528934300984E-2"/>
    <n v="2.0329509644766996E-2"/>
    <n v="8.7194918881299321E-2"/>
    <n v="1.5329217798127086"/>
    <n v="1.6201166986940079"/>
    <n v="0.81005834934700394"/>
    <n v="2.9702139476056808"/>
    <x v="0"/>
    <x v="0"/>
    <n v="2"/>
    <m/>
    <m/>
    <m/>
    <m/>
  </r>
  <r>
    <n v="3222"/>
    <x v="1"/>
    <x v="6858"/>
    <x v="0"/>
    <m/>
    <s v="L1553-970"/>
    <x v="5"/>
    <x v="5"/>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1"/>
    <x v="6859"/>
    <x v="0"/>
    <m/>
    <s v="Q928-488"/>
    <x v="6"/>
    <x v="6"/>
    <x v="5"/>
    <n v="20.2"/>
    <n v="17.5"/>
    <n v="16.2"/>
    <n v="0"/>
    <n v="0"/>
    <n v="0"/>
    <n v="0"/>
    <n v="0"/>
    <n v="0"/>
    <m/>
    <x v="6"/>
    <x v="1"/>
    <m/>
    <n v="31.252679885091453"/>
    <x v="1946"/>
    <n v="7.7725522026992613E-3"/>
    <n v="1.1658828304048892E-2"/>
    <n v="5.8294141520244458E-3"/>
    <n v="1.6668554004928487E-2"/>
    <n v="2.0480741356949932"/>
    <n v="2.0647426896999215"/>
    <n v="1.0323713448499607"/>
    <n v="3.7853615977831891"/>
    <x v="0"/>
    <x v="0"/>
    <n v="1"/>
    <m/>
    <m/>
    <m/>
    <m/>
  </r>
  <r>
    <n v="231"/>
    <x v="0"/>
    <x v="6860"/>
    <x v="0"/>
    <m/>
    <s v="Q929-489"/>
    <x v="4"/>
    <x v="4"/>
    <x v="4"/>
    <n v="45"/>
    <n v="0"/>
    <n v="0"/>
    <n v="0"/>
    <n v="0"/>
    <n v="0"/>
    <n v="0"/>
    <n v="0"/>
    <n v="0"/>
    <m/>
    <x v="3"/>
    <x v="1"/>
    <m/>
    <n v="45"/>
    <x v="23"/>
    <n v="1.611440030557678E-2"/>
    <n v="3.6257400687547757E-2"/>
    <n v="1.2085800229182585E-2"/>
    <n v="5.1836979298240354E-2"/>
    <n v="1.6790614512903532"/>
    <n v="1.7308984305885935"/>
    <n v="0.86544921529429675"/>
    <n v="3.1733137894124215"/>
    <x v="0"/>
    <x v="0"/>
    <n v="2"/>
    <m/>
    <m/>
    <m/>
    <m/>
  </r>
  <r>
    <n v="231"/>
    <x v="1"/>
    <x v="6861"/>
    <x v="0"/>
    <m/>
    <s v="Q996-557"/>
    <x v="1"/>
    <x v="1"/>
    <x v="1"/>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231"/>
    <x v="1"/>
    <x v="6862"/>
    <x v="0"/>
    <m/>
    <s v="Q974-535"/>
    <x v="4"/>
    <x v="4"/>
    <x v="4"/>
    <n v="21"/>
    <n v="23"/>
    <n v="0"/>
    <n v="0"/>
    <n v="0"/>
    <n v="0"/>
    <n v="0"/>
    <n v="0"/>
    <n v="0"/>
    <m/>
    <x v="6"/>
    <x v="1"/>
    <m/>
    <n v="31.144823004794873"/>
    <x v="53"/>
    <n v="7.7189966895849244E-3"/>
    <n v="1.1578495034377388E-2"/>
    <n v="5.7892475171886938E-3"/>
    <n v="1.6553702031043005E-2"/>
    <n v="2.0505551873633712"/>
    <n v="2.0671088893944143"/>
    <n v="1.0335544446972071"/>
    <n v="3.7896996305564259"/>
    <x v="0"/>
    <x v="0"/>
    <n v="1"/>
    <m/>
    <m/>
    <m/>
    <m/>
  </r>
  <r>
    <n v="3222"/>
    <x v="1"/>
    <x v="6863"/>
    <x v="0"/>
    <m/>
    <s v="L1587-1004"/>
    <x v="14"/>
    <x v="14"/>
    <x v="1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231"/>
    <x v="1"/>
    <x v="6864"/>
    <x v="0"/>
    <m/>
    <s v="Q931-491"/>
    <x v="4"/>
    <x v="4"/>
    <x v="4"/>
    <n v="29"/>
    <n v="0"/>
    <n v="0"/>
    <n v="0"/>
    <n v="0"/>
    <n v="0"/>
    <n v="0"/>
    <n v="0"/>
    <n v="0"/>
    <m/>
    <x v="3"/>
    <x v="1"/>
    <m/>
    <n v="29"/>
    <x v="92"/>
    <n v="6.6924497071555889E-3"/>
    <n v="1.5058011841100076E-2"/>
    <n v="5.0193372803666921E-3"/>
    <n v="2.1528345476454384E-2"/>
    <n v="1.9583478451355507"/>
    <n v="1.979876190612005"/>
    <n v="0.98993809530600252"/>
    <n v="3.6297730161220092"/>
    <x v="0"/>
    <x v="0"/>
    <n v="2"/>
    <m/>
    <m/>
    <m/>
    <m/>
  </r>
  <r>
    <n v="231"/>
    <x v="1"/>
    <x v="6865"/>
    <x v="0"/>
    <m/>
    <s v="Q930-490"/>
    <x v="62"/>
    <x v="62"/>
    <x v="1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22"/>
    <x v="1"/>
    <x v="6866"/>
    <x v="0"/>
    <m/>
    <s v="L1555-972"/>
    <x v="5"/>
    <x v="5"/>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231"/>
    <x v="0"/>
    <x v="6867"/>
    <x v="0"/>
    <m/>
    <s v="Q932-492"/>
    <x v="38"/>
    <x v="38"/>
    <x v="18"/>
    <n v="45.3"/>
    <n v="39"/>
    <n v="0"/>
    <n v="0"/>
    <n v="0"/>
    <n v="0"/>
    <n v="0"/>
    <n v="0"/>
    <n v="0"/>
    <m/>
    <x v="3"/>
    <x v="1"/>
    <m/>
    <n v="59.775329359192995"/>
    <x v="1947"/>
    <n v="2.8433680290297941E-2"/>
    <n v="6.3975780653170361E-2"/>
    <n v="2.1325260217723456E-2"/>
    <n v="9.1465774005308434E-2"/>
    <n v="1.520140104333739"/>
    <n v="1.6116058783390474"/>
    <n v="0.80580293916952372"/>
    <n v="2.9546107769549201"/>
    <x v="0"/>
    <x v="0"/>
    <n v="2"/>
    <m/>
    <m/>
    <m/>
    <m/>
  </r>
  <r>
    <n v="3222"/>
    <x v="0"/>
    <x v="6868"/>
    <x v="0"/>
    <m/>
    <s v="L1543-960"/>
    <x v="2"/>
    <x v="2"/>
    <x v="2"/>
    <n v="44"/>
    <n v="34"/>
    <n v="26"/>
    <n v="0"/>
    <n v="0"/>
    <n v="0"/>
    <n v="0"/>
    <n v="0"/>
    <n v="0"/>
    <m/>
    <x v="1"/>
    <x v="1"/>
    <m/>
    <n v="61.384037012891227"/>
    <x v="1948"/>
    <n v="2.9984721161191753E-2"/>
    <n v="8.9954163483575267E-2"/>
    <n v="2.2488540870893817E-2"/>
    <n v="0.12860690567622693"/>
    <n v="1.4320817919361652"/>
    <n v="1.5606886976123922"/>
    <n v="0.78034434880619608"/>
    <n v="2.8612626122893854"/>
    <x v="0"/>
    <x v="0"/>
    <n v="3"/>
    <m/>
    <m/>
    <m/>
    <m/>
  </r>
  <r>
    <n v="3231"/>
    <x v="1"/>
    <x v="6869"/>
    <x v="0"/>
    <m/>
    <s v="Q973-534"/>
    <x v="4"/>
    <x v="4"/>
    <x v="4"/>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222"/>
    <x v="1"/>
    <x v="6870"/>
    <x v="0"/>
    <m/>
    <s v="L1554-971"/>
    <x v="14"/>
    <x v="14"/>
    <x v="10"/>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1"/>
    <x v="6871"/>
    <x v="0"/>
    <m/>
    <s v="Q994-555"/>
    <x v="4"/>
    <x v="4"/>
    <x v="4"/>
    <n v="20"/>
    <n v="0"/>
    <n v="0"/>
    <n v="0"/>
    <n v="0"/>
    <n v="0"/>
    <n v="0"/>
    <n v="0"/>
    <n v="0"/>
    <m/>
    <x v="6"/>
    <x v="1"/>
    <m/>
    <n v="20"/>
    <x v="28"/>
    <n v="3.1830914183855366E-3"/>
    <n v="4.7746371275783047E-3"/>
    <n v="2.3873185637891523E-3"/>
    <n v="6.8262688787806211E-3"/>
    <n v="2.3946083265377811"/>
    <n v="2.4014345954165619"/>
    <n v="1.200717297708281"/>
    <n v="4.4026300915970298"/>
    <x v="0"/>
    <x v="0"/>
    <n v="1"/>
    <m/>
    <m/>
    <m/>
    <m/>
  </r>
  <r>
    <n v="231"/>
    <x v="0"/>
    <x v="6872"/>
    <x v="0"/>
    <m/>
    <s v="Q1178-740"/>
    <x v="2"/>
    <x v="2"/>
    <x v="2"/>
    <n v="39"/>
    <n v="31"/>
    <n v="0"/>
    <n v="0"/>
    <n v="0"/>
    <n v="0"/>
    <n v="0"/>
    <n v="0"/>
    <n v="0"/>
    <m/>
    <x v="6"/>
    <x v="1"/>
    <m/>
    <n v="49.819674828324601"/>
    <x v="874"/>
    <n v="1.9751082251082248E-2"/>
    <n v="2.9626623376623373E-2"/>
    <n v="1.4813311688311686E-2"/>
    <n v="4.2356998392833752E-2"/>
    <n v="1.7395038792500732"/>
    <n v="1.781860877642907"/>
    <n v="0.89093043882145351"/>
    <n v="3.2667449423453294"/>
    <x v="0"/>
    <x v="0"/>
    <n v="1"/>
    <m/>
    <m/>
    <m/>
    <m/>
  </r>
  <r>
    <n v="3231"/>
    <x v="1"/>
    <x v="6873"/>
    <x v="0"/>
    <m/>
    <s v="Q995-556"/>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6874"/>
    <x v="0"/>
    <m/>
    <s v="V1254-642"/>
    <x v="11"/>
    <x v="11"/>
    <x v="8"/>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1"/>
    <x v="0"/>
    <x v="6875"/>
    <x v="0"/>
    <m/>
    <s v="Q968-529"/>
    <x v="3"/>
    <x v="3"/>
    <x v="3"/>
    <n v="34.5"/>
    <n v="18"/>
    <n v="0"/>
    <n v="0"/>
    <n v="0"/>
    <n v="0"/>
    <n v="0"/>
    <n v="0"/>
    <n v="0"/>
    <m/>
    <x v="8"/>
    <x v="1"/>
    <m/>
    <n v="38.913365313218542"/>
    <x v="1949"/>
    <n v="1.2049990450725747E-2"/>
    <n v="2.2593732095110775E-2"/>
    <n v="9.0374928380443104E-3"/>
    <n v="3.2302117655292367E-2"/>
    <n v="1.8240370387756246"/>
    <n v="1.8563391564309171"/>
    <n v="0.92816957821545854"/>
    <n v="3.403288453456681"/>
    <x v="0"/>
    <x v="0"/>
    <n v="1.5"/>
    <m/>
    <m/>
    <m/>
    <m/>
  </r>
  <r>
    <n v="3222"/>
    <x v="1"/>
    <x v="6876"/>
    <x v="0"/>
    <m/>
    <s v="L1584-1001"/>
    <x v="3"/>
    <x v="3"/>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231"/>
    <x v="1"/>
    <x v="6877"/>
    <x v="0"/>
    <m/>
    <s v="Q933-493"/>
    <x v="14"/>
    <x v="14"/>
    <x v="10"/>
    <n v="18.5"/>
    <n v="0"/>
    <n v="0"/>
    <n v="0"/>
    <n v="0"/>
    <n v="0"/>
    <n v="0"/>
    <n v="0"/>
    <n v="0"/>
    <m/>
    <x v="3"/>
    <x v="1"/>
    <m/>
    <n v="18.5"/>
    <x v="670"/>
    <n v="2.7235325948561239E-3"/>
    <n v="6.1279483384262794E-3"/>
    <n v="2.042649446142093E-3"/>
    <n v="8.7610894641100036E-3"/>
    <n v="2.2922293766143467"/>
    <n v="2.3009904660784568"/>
    <n v="1.1504952330392284"/>
    <n v="4.2184825211438373"/>
    <x v="0"/>
    <x v="0"/>
    <n v="2"/>
    <m/>
    <m/>
    <m/>
    <m/>
  </r>
  <r>
    <n v="3222"/>
    <x v="0"/>
    <x v="6878"/>
    <x v="0"/>
    <m/>
    <s v="L1582-999"/>
    <x v="3"/>
    <x v="3"/>
    <x v="3"/>
    <n v="54"/>
    <n v="37"/>
    <n v="0"/>
    <n v="0"/>
    <n v="0"/>
    <n v="0"/>
    <n v="0"/>
    <n v="0"/>
    <n v="0"/>
    <m/>
    <x v="1"/>
    <x v="1"/>
    <m/>
    <n v="65.459911396212561"/>
    <x v="1950"/>
    <n v="3.4098866819455058E-2"/>
    <n v="0.10229660045836517"/>
    <n v="2.5574150114591292E-2"/>
    <n v="0.1462528107278748"/>
    <n v="1.4002005724256168"/>
    <n v="1.5464533831534917"/>
    <n v="0.77322669157674584"/>
    <n v="2.8351645357814013"/>
    <x v="0"/>
    <x v="0"/>
    <n v="3"/>
    <m/>
    <m/>
    <m/>
    <m/>
  </r>
  <r>
    <n v="3231"/>
    <x v="1"/>
    <x v="6879"/>
    <x v="0"/>
    <m/>
    <s v="Q967-528"/>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0"/>
    <x v="6880"/>
    <x v="0"/>
    <m/>
    <s v="Q969-530"/>
    <x v="6"/>
    <x v="6"/>
    <x v="5"/>
    <n v="25"/>
    <n v="23"/>
    <n v="0"/>
    <n v="0"/>
    <n v="0"/>
    <n v="0"/>
    <n v="0"/>
    <n v="0"/>
    <n v="0"/>
    <m/>
    <x v="6"/>
    <x v="1"/>
    <m/>
    <n v="33.97057550292606"/>
    <x v="674"/>
    <n v="9.1832187420422731E-3"/>
    <n v="1.3774828113063409E-2"/>
    <n v="6.8874140565317044E-3"/>
    <n v="1.9693785715282092E-2"/>
    <n v="1.9891290299272086"/>
    <n v="2.0088228156424908"/>
    <n v="1.0044114078212454"/>
    <n v="3.6828418286778994"/>
    <x v="0"/>
    <x v="0"/>
    <n v="1"/>
    <m/>
    <m/>
    <m/>
    <m/>
  </r>
  <r>
    <n v="3231"/>
    <x v="0"/>
    <x v="6881"/>
    <x v="0"/>
    <m/>
    <s v="Q971-532"/>
    <x v="3"/>
    <x v="3"/>
    <x v="3"/>
    <n v="38"/>
    <n v="29"/>
    <n v="17.5"/>
    <n v="18"/>
    <n v="0"/>
    <n v="0"/>
    <n v="0"/>
    <n v="0"/>
    <n v="0"/>
    <m/>
    <x v="8"/>
    <x v="1"/>
    <m/>
    <n v="53.993055108967489"/>
    <x v="1951"/>
    <n v="2.3198768143621085E-2"/>
    <n v="4.3497690269289534E-2"/>
    <n v="1.7399076107715815E-2"/>
    <n v="6.2188376090203765E-2"/>
    <n v="1.6263780945474862"/>
    <n v="1.6885664706376899"/>
    <n v="0.84428323531884497"/>
    <n v="3.095705196169098"/>
    <x v="0"/>
    <x v="0"/>
    <n v="1.5"/>
    <m/>
    <m/>
    <m/>
    <m/>
  </r>
  <r>
    <n v="3222"/>
    <x v="1"/>
    <x v="6882"/>
    <x v="0"/>
    <m/>
    <s v="L1581-998"/>
    <x v="5"/>
    <x v="5"/>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6883"/>
    <x v="0"/>
    <m/>
    <s v="Q970-531"/>
    <x v="13"/>
    <x v="13"/>
    <x v="0"/>
    <n v="31.5"/>
    <n v="20"/>
    <n v="0"/>
    <n v="0"/>
    <n v="0"/>
    <n v="0"/>
    <n v="0"/>
    <n v="0"/>
    <n v="0"/>
    <m/>
    <x v="8"/>
    <x v="1"/>
    <m/>
    <n v="37.312866413611268"/>
    <x v="1952"/>
    <n v="1.1079147568118154E-2"/>
    <n v="2.077340169022154E-2"/>
    <n v="8.3093606760886157E-3"/>
    <n v="2.9699602645257242E-2"/>
    <n v="1.8510636953140078"/>
    <n v="1.880763297959265"/>
    <n v="0.9403816489796325"/>
    <n v="3.4480660462586523"/>
    <x v="0"/>
    <x v="0"/>
    <n v="1.5"/>
    <m/>
    <m/>
    <m/>
    <m/>
  </r>
  <r>
    <n v="3231"/>
    <x v="0"/>
    <x v="6884"/>
    <x v="0"/>
    <m/>
    <s v="Q966-527"/>
    <x v="3"/>
    <x v="3"/>
    <x v="3"/>
    <n v="38.5"/>
    <n v="24"/>
    <n v="0"/>
    <n v="0"/>
    <n v="0"/>
    <n v="0"/>
    <n v="0"/>
    <n v="0"/>
    <n v="0"/>
    <m/>
    <x v="3"/>
    <x v="1"/>
    <m/>
    <n v="45.367940222143652"/>
    <x v="1953"/>
    <n v="1.6378994779730073E-2"/>
    <n v="3.6852738254392663E-2"/>
    <n v="1.2284246084797555E-2"/>
    <n v="5.2688129699063294E-2"/>
    <n v="1.6742800091074073"/>
    <n v="1.7269681388064706"/>
    <n v="0.8634840694032353"/>
    <n v="3.1661082544785293"/>
    <x v="0"/>
    <x v="0"/>
    <n v="2"/>
    <m/>
    <m/>
    <m/>
    <m/>
  </r>
  <r>
    <n v="231"/>
    <x v="0"/>
    <x v="6885"/>
    <x v="0"/>
    <m/>
    <s v="Q1186-749"/>
    <x v="2"/>
    <x v="2"/>
    <x v="2"/>
    <n v="33"/>
    <n v="21.5"/>
    <n v="24"/>
    <n v="0"/>
    <n v="0"/>
    <n v="0"/>
    <n v="0"/>
    <n v="0"/>
    <n v="0"/>
    <m/>
    <x v="42"/>
    <x v="1"/>
    <m/>
    <n v="46.122120506325381"/>
    <x v="1954"/>
    <n v="1.6928078049401583E-2"/>
    <n v="2.9624132354433258E-2"/>
    <n v="1.2696058537051188E-2"/>
    <n v="4.2353436993967535E-2"/>
    <n v="1.7395294903625185"/>
    <n v="1.781882927356486"/>
    <n v="0.89094146367824301"/>
    <n v="3.266785366820224"/>
    <x v="0"/>
    <x v="0"/>
    <n v="1.3333330000000001"/>
    <m/>
    <m/>
    <m/>
    <m/>
  </r>
  <r>
    <n v="231"/>
    <x v="1"/>
    <x v="6886"/>
    <x v="0"/>
    <m/>
    <s v="Q934-494"/>
    <x v="2"/>
    <x v="2"/>
    <x v="2"/>
    <n v="27"/>
    <n v="0"/>
    <n v="0"/>
    <n v="0"/>
    <n v="0"/>
    <n v="0"/>
    <n v="0"/>
    <n v="0"/>
    <n v="0"/>
    <m/>
    <x v="6"/>
    <x v="1"/>
    <m/>
    <n v="27"/>
    <x v="403"/>
    <n v="5.8011841100076393E-3"/>
    <n v="8.701776165011459E-3"/>
    <n v="4.3508880825057295E-3"/>
    <n v="1.244087503157768E-2"/>
    <n v="2.1557162851584999"/>
    <n v="2.1681571601900775"/>
    <n v="1.0840785800950388"/>
    <n v="3.9749547936818086"/>
    <x v="0"/>
    <x v="0"/>
    <n v="1"/>
    <m/>
    <m/>
    <m/>
    <m/>
  </r>
  <r>
    <n v="231"/>
    <x v="0"/>
    <x v="6887"/>
    <x v="0"/>
    <m/>
    <s v="Q1184-748"/>
    <x v="2"/>
    <x v="2"/>
    <x v="2"/>
    <n v="34"/>
    <n v="24"/>
    <n v="36"/>
    <n v="0"/>
    <n v="0"/>
    <n v="0"/>
    <n v="0"/>
    <n v="0"/>
    <n v="0"/>
    <m/>
    <x v="41"/>
    <x v="1"/>
    <m/>
    <n v="55.027265968790417"/>
    <x v="687"/>
    <n v="2.4096002037178505E-2"/>
    <n v="4.8192010098357524E-2"/>
    <n v="1.807200152788388E-2"/>
    <n v="6.88998158289683E-2"/>
    <n v="1.5974527360342781"/>
    <n v="1.6663525518632463"/>
    <n v="0.83317627593162313"/>
    <n v="3.0549796784159513"/>
    <x v="0"/>
    <x v="0"/>
    <n v="1.6666669999999999"/>
    <m/>
    <m/>
    <m/>
    <m/>
  </r>
  <r>
    <n v="3231"/>
    <x v="1"/>
    <x v="6888"/>
    <x v="0"/>
    <m/>
    <s v="Q972-533"/>
    <x v="3"/>
    <x v="3"/>
    <x v="3"/>
    <n v="29"/>
    <n v="0"/>
    <n v="0"/>
    <n v="0"/>
    <n v="0"/>
    <n v="0"/>
    <n v="0"/>
    <n v="0"/>
    <n v="0"/>
    <m/>
    <x v="6"/>
    <x v="1"/>
    <m/>
    <n v="29"/>
    <x v="92"/>
    <n v="6.6924497071555889E-3"/>
    <n v="1.0038674560733384E-2"/>
    <n v="5.0193372803666921E-3"/>
    <n v="1.4352230317636255E-2"/>
    <n v="2.1024390476874557"/>
    <n v="2.1167912780050919"/>
    <n v="1.058395639002546"/>
    <n v="3.8807840096760016"/>
    <x v="0"/>
    <x v="0"/>
    <n v="1"/>
    <m/>
    <m/>
    <m/>
    <m/>
  </r>
  <r>
    <n v="3222"/>
    <x v="0"/>
    <x v="6889"/>
    <x v="0"/>
    <m/>
    <s v="L1586-1003"/>
    <x v="1"/>
    <x v="1"/>
    <x v="1"/>
    <n v="24"/>
    <n v="19"/>
    <n v="16"/>
    <n v="0"/>
    <n v="0"/>
    <n v="0"/>
    <n v="0"/>
    <n v="0"/>
    <n v="0"/>
    <m/>
    <x v="3"/>
    <x v="1"/>
    <m/>
    <n v="34.539832078341085"/>
    <x v="1955"/>
    <n v="9.4935701553348593E-3"/>
    <n v="2.1360532849503434E-2"/>
    <n v="7.1201776165011445E-3"/>
    <n v="3.0539020396444801E-2"/>
    <n v="1.8420519394873505"/>
    <n v="1.8725909598837953"/>
    <n v="0.93629547994189766"/>
    <n v="3.4330834264536247"/>
    <x v="0"/>
    <x v="0"/>
    <n v="2"/>
    <m/>
    <m/>
    <m/>
    <m/>
  </r>
  <r>
    <n v="3222"/>
    <x v="1"/>
    <x v="6890"/>
    <x v="0"/>
    <m/>
    <s v="L1585-1002"/>
    <x v="3"/>
    <x v="3"/>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231"/>
    <x v="1"/>
    <x v="6891"/>
    <x v="0"/>
    <m/>
    <s v="Q935-495"/>
    <x v="2"/>
    <x v="2"/>
    <x v="2"/>
    <n v="31.1"/>
    <n v="0"/>
    <n v="0"/>
    <n v="0"/>
    <n v="0"/>
    <n v="0"/>
    <n v="0"/>
    <n v="0"/>
    <n v="0"/>
    <m/>
    <x v="3"/>
    <x v="1"/>
    <m/>
    <n v="31.1"/>
    <x v="1956"/>
    <n v="7.6967946269416851E-3"/>
    <n v="1.731778791061879E-2"/>
    <n v="5.7725959702062636E-3"/>
    <n v="2.4759133208420263E-2"/>
    <n v="1.9109834464949653"/>
    <n v="1.9357425797033856"/>
    <n v="0.9678712898516928"/>
    <n v="3.5488613961228737"/>
    <x v="0"/>
    <x v="0"/>
    <n v="2"/>
    <m/>
    <m/>
    <m/>
    <m/>
  </r>
  <r>
    <n v="3222"/>
    <x v="0"/>
    <x v="6892"/>
    <x v="0"/>
    <m/>
    <s v="L1583-1000"/>
    <x v="3"/>
    <x v="3"/>
    <x v="3"/>
    <n v="46"/>
    <n v="45"/>
    <n v="0"/>
    <n v="0"/>
    <n v="0"/>
    <n v="0"/>
    <n v="0"/>
    <n v="0"/>
    <n v="0"/>
    <m/>
    <x v="16"/>
    <x v="1"/>
    <m/>
    <n v="64.350602172784676"/>
    <x v="1957"/>
    <n v="3.2952953908836263E-2"/>
    <n v="0.11121621944232238"/>
    <n v="2.4714715431627197E-2"/>
    <n v="0.15900513427704685"/>
    <n v="1.3798532728151733"/>
    <n v="1.5388584070922202"/>
    <n v="0.76942920354611011"/>
    <n v="2.8212404130024038"/>
    <x v="0"/>
    <x v="0"/>
    <n v="3.5"/>
    <m/>
    <m/>
    <m/>
    <m/>
  </r>
  <r>
    <n v="231"/>
    <x v="1"/>
    <x v="6893"/>
    <x v="0"/>
    <m/>
    <s v="Q1179-742"/>
    <x v="2"/>
    <x v="2"/>
    <x v="2"/>
    <n v="19"/>
    <n v="16"/>
    <n v="0"/>
    <n v="0"/>
    <n v="0"/>
    <n v="0"/>
    <n v="0"/>
    <n v="0"/>
    <n v="0"/>
    <m/>
    <x v="8"/>
    <x v="1"/>
    <m/>
    <n v="24.839484696748443"/>
    <x v="421"/>
    <n v="4.9099185128596906E-3"/>
    <n v="9.2060972116119206E-3"/>
    <n v="3.6824388846447677E-3"/>
    <n v="1.3161899681898889E-2"/>
    <n v="2.1345548414969042"/>
    <n v="2.1477167411788032"/>
    <n v="1.0738583705894016"/>
    <n v="3.9374806921611389"/>
    <x v="0"/>
    <x v="0"/>
    <n v="1.5"/>
    <m/>
    <m/>
    <m/>
    <m/>
  </r>
  <r>
    <n v="3232"/>
    <x v="0"/>
    <x v="6894"/>
    <x v="0"/>
    <m/>
    <s v="V1253-641"/>
    <x v="1"/>
    <x v="1"/>
    <x v="1"/>
    <n v="32.200000000000003"/>
    <n v="23"/>
    <n v="21.5"/>
    <n v="0"/>
    <n v="0"/>
    <n v="0"/>
    <n v="0"/>
    <n v="0"/>
    <n v="0"/>
    <m/>
    <x v="6"/>
    <x v="1"/>
    <m/>
    <n v="45.034320245785885"/>
    <x v="1958"/>
    <n v="1.613898968678381E-2"/>
    <n v="2.4208484530175715E-2"/>
    <n v="1.2104242265087857E-2"/>
    <n v="3.4610719125915484E-2"/>
    <n v="1.8021221304050594"/>
    <n v="1.8367328495309749"/>
    <n v="0.91836642476548747"/>
    <n v="3.367343557473454"/>
    <x v="0"/>
    <x v="0"/>
    <n v="1"/>
    <m/>
    <m/>
    <m/>
    <m/>
  </r>
  <r>
    <n v="3231"/>
    <x v="1"/>
    <x v="6895"/>
    <x v="0"/>
    <m/>
    <s v="Q965-526"/>
    <x v="4"/>
    <x v="4"/>
    <x v="4"/>
    <n v="19"/>
    <n v="0"/>
    <n v="0"/>
    <n v="0"/>
    <n v="0"/>
    <n v="0"/>
    <n v="0"/>
    <n v="0"/>
    <n v="0"/>
    <m/>
    <x v="6"/>
    <x v="1"/>
    <m/>
    <n v="19"/>
    <x v="31"/>
    <n v="2.8727400050929464E-3"/>
    <n v="4.30911000763942E-3"/>
    <n v="2.15455500381971E-3"/>
    <n v="6.1607076630995107E-3"/>
    <n v="2.4380111176575809"/>
    <n v="2.4441718253206806"/>
    <n v="1.2220859126603403"/>
    <n v="4.4809816797545805"/>
    <x v="0"/>
    <x v="0"/>
    <n v="1"/>
    <m/>
    <m/>
    <m/>
    <m/>
  </r>
  <r>
    <n v="231"/>
    <x v="0"/>
    <x v="6896"/>
    <x v="0"/>
    <m/>
    <s v="Q881-440"/>
    <x v="38"/>
    <x v="38"/>
    <x v="18"/>
    <n v="34"/>
    <n v="30"/>
    <n v="25"/>
    <n v="0"/>
    <n v="0"/>
    <n v="0"/>
    <n v="0"/>
    <n v="0"/>
    <n v="0"/>
    <m/>
    <x v="6"/>
    <x v="1"/>
    <m/>
    <n v="51.778373863998475"/>
    <x v="1959"/>
    <n v="2.133467023172906E-2"/>
    <n v="3.2002005347593593E-2"/>
    <n v="1.6001002673796796E-2"/>
    <n v="4.5753067160027125E-2"/>
    <n v="1.7161704534886448"/>
    <n v="1.7619235206486719"/>
    <n v="0.88096176032433593"/>
    <n v="3.2301931211892314"/>
    <x v="0"/>
    <x v="0"/>
    <n v="1"/>
    <m/>
    <m/>
    <m/>
    <m/>
  </r>
  <r>
    <n v="231"/>
    <x v="0"/>
    <x v="6897"/>
    <x v="0"/>
    <m/>
    <s v="Q1182-745"/>
    <x v="3"/>
    <x v="3"/>
    <x v="3"/>
    <n v="30"/>
    <n v="16"/>
    <n v="0"/>
    <n v="0"/>
    <n v="0"/>
    <n v="0"/>
    <n v="0"/>
    <n v="0"/>
    <n v="0"/>
    <m/>
    <x v="42"/>
    <x v="1"/>
    <m/>
    <n v="34"/>
    <x v="77"/>
    <n v="9.1991341991342016E-3"/>
    <n v="1.6098482548701304E-2"/>
    <n v="6.8993506493506516E-3"/>
    <n v="2.3015899948302491E-2"/>
    <n v="1.9355700971980161"/>
    <n v="1.9585859971463186"/>
    <n v="0.97929299857315932"/>
    <n v="3.5907409947682507"/>
    <x v="0"/>
    <x v="0"/>
    <n v="1.3333330000000001"/>
    <m/>
    <m/>
    <m/>
    <m/>
  </r>
  <r>
    <n v="231"/>
    <x v="1"/>
    <x v="6898"/>
    <x v="0"/>
    <m/>
    <s v="Q1183-746"/>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22"/>
    <x v="0"/>
    <x v="6899"/>
    <x v="0"/>
    <m/>
    <s v="L1569-986"/>
    <x v="38"/>
    <x v="38"/>
    <x v="18"/>
    <n v="32"/>
    <n v="0"/>
    <n v="0"/>
    <n v="0"/>
    <n v="0"/>
    <n v="0"/>
    <n v="0"/>
    <n v="0"/>
    <n v="0"/>
    <m/>
    <x v="13"/>
    <x v="1"/>
    <m/>
    <n v="32"/>
    <x v="56"/>
    <n v="8.1487140310669733E-3"/>
    <n v="3.0557677616501147E-2"/>
    <n v="6.1115355233002299E-3"/>
    <n v="4.3688120824195972E-2"/>
    <n v="1.7301046558587811"/>
    <n v="1.7737927766829771"/>
    <n v="0.88689638834148854"/>
    <n v="3.2519534239187911"/>
    <x v="0"/>
    <x v="0"/>
    <n v="4"/>
    <m/>
    <m/>
    <m/>
    <m/>
  </r>
  <r>
    <n v="231"/>
    <x v="0"/>
    <x v="6900"/>
    <x v="0"/>
    <m/>
    <s v="Q1185-747"/>
    <x v="2"/>
    <x v="2"/>
    <x v="2"/>
    <n v="28.5"/>
    <n v="16"/>
    <n v="18"/>
    <n v="0"/>
    <n v="0"/>
    <n v="0"/>
    <n v="0"/>
    <n v="0"/>
    <n v="0"/>
    <m/>
    <x v="42"/>
    <x v="1"/>
    <m/>
    <n v="37.312866413611268"/>
    <x v="1952"/>
    <n v="1.1079147568118154E-2"/>
    <n v="1.9388505474419879E-2"/>
    <n v="8.3093606760886157E-3"/>
    <n v="2.7719625175626407E-2"/>
    <n v="1.8735614178178674"/>
    <n v="1.9012810429934939"/>
    <n v="0.95064052149674694"/>
    <n v="3.4856819121547384"/>
    <x v="0"/>
    <x v="0"/>
    <n v="1.3333330000000001"/>
    <m/>
    <m/>
    <m/>
    <m/>
  </r>
  <r>
    <n v="231"/>
    <x v="0"/>
    <x v="6901"/>
    <x v="0"/>
    <m/>
    <s v="Q1181-744"/>
    <x v="2"/>
    <x v="2"/>
    <x v="2"/>
    <n v="22.5"/>
    <n v="29"/>
    <n v="25"/>
    <n v="26"/>
    <n v="0"/>
    <n v="0"/>
    <n v="0"/>
    <n v="0"/>
    <n v="0"/>
    <m/>
    <x v="8"/>
    <x v="1"/>
    <m/>
    <n v="51.461150395225332"/>
    <x v="1960"/>
    <n v="2.1074054621848741E-2"/>
    <n v="3.9513852415966388E-2"/>
    <n v="1.5805540966386554E-2"/>
    <n v="5.6492707994471189E-2"/>
    <n v="1.6539643024840969"/>
    <n v="1.7104570104785681"/>
    <n v="0.85522850523928406"/>
    <n v="3.1358378525440416"/>
    <x v="0"/>
    <x v="0"/>
    <n v="1.5"/>
    <m/>
    <m/>
    <m/>
    <m/>
  </r>
  <r>
    <n v="3222"/>
    <x v="0"/>
    <x v="6902"/>
    <x v="0"/>
    <m/>
    <s v="L1568-985"/>
    <x v="3"/>
    <x v="3"/>
    <x v="3"/>
    <n v="32"/>
    <n v="0"/>
    <n v="0"/>
    <n v="0"/>
    <n v="0"/>
    <n v="0"/>
    <n v="0"/>
    <n v="0"/>
    <n v="0"/>
    <m/>
    <x v="13"/>
    <x v="1"/>
    <m/>
    <n v="32"/>
    <x v="56"/>
    <n v="8.1487140310669733E-3"/>
    <n v="3.0557677616501147E-2"/>
    <n v="6.1115355233002299E-3"/>
    <n v="4.3688120824195972E-2"/>
    <n v="1.7301046558587811"/>
    <n v="1.7737927766829771"/>
    <n v="0.88689638834148854"/>
    <n v="3.2519534239187911"/>
    <x v="0"/>
    <x v="0"/>
    <n v="4"/>
    <m/>
    <m/>
    <m/>
    <m/>
  </r>
  <r>
    <n v="3222"/>
    <x v="1"/>
    <x v="6903"/>
    <x v="0"/>
    <m/>
    <s v="L1567-984"/>
    <x v="23"/>
    <x v="23"/>
    <x v="1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1"/>
    <x v="6904"/>
    <x v="0"/>
    <m/>
    <s v="V1252-640"/>
    <x v="1"/>
    <x v="1"/>
    <x v="1"/>
    <n v="25.7"/>
    <n v="0"/>
    <n v="0"/>
    <n v="0"/>
    <n v="0"/>
    <n v="0"/>
    <n v="0"/>
    <n v="0"/>
    <n v="0"/>
    <m/>
    <x v="6"/>
    <x v="1"/>
    <m/>
    <n v="25.7"/>
    <x v="1078"/>
    <n v="5.2560001273236579E-3"/>
    <n v="7.8840001909854865E-3"/>
    <n v="3.9420000954927432E-3"/>
    <n v="1.1271705829364532E-2"/>
    <n v="2.1932928001944543"/>
    <n v="2.2045645060238188"/>
    <n v="1.1022822530119094"/>
    <n v="4.0417015943770007"/>
    <x v="0"/>
    <x v="0"/>
    <n v="1"/>
    <m/>
    <m/>
    <m/>
    <m/>
  </r>
  <r>
    <n v="3232"/>
    <x v="1"/>
    <x v="6905"/>
    <x v="0"/>
    <m/>
    <s v="V1251-639"/>
    <x v="13"/>
    <x v="13"/>
    <x v="0"/>
    <n v="26"/>
    <n v="0"/>
    <n v="0"/>
    <n v="0"/>
    <n v="0"/>
    <n v="0"/>
    <n v="0"/>
    <n v="0"/>
    <n v="0"/>
    <m/>
    <x v="3"/>
    <x v="3"/>
    <m/>
    <n v="26"/>
    <x v="66"/>
    <n v="5.3794244970715548E-3"/>
    <n v="1.2103705118410999E-2"/>
    <n v="8.0691367456073321E-3"/>
    <n v="1.730459160770887E-2"/>
    <n v="2.034688576784859"/>
    <n v="2.0519931683925678"/>
    <n v="1.0259965841962839"/>
    <n v="3.7619874753863742"/>
    <x v="0"/>
    <x v="0"/>
    <n v="1"/>
    <m/>
    <m/>
    <m/>
    <m/>
  </r>
  <r>
    <n v="3222"/>
    <x v="0"/>
    <x v="6906"/>
    <x v="0"/>
    <m/>
    <s v="L1580-997"/>
    <x v="3"/>
    <x v="3"/>
    <x v="3"/>
    <n v="35"/>
    <n v="39"/>
    <n v="27"/>
    <n v="0"/>
    <n v="0"/>
    <n v="0"/>
    <n v="0"/>
    <n v="0"/>
    <n v="0"/>
    <m/>
    <x v="44"/>
    <x v="1"/>
    <m/>
    <n v="58.949130612757983"/>
    <x v="1961"/>
    <n v="2.7653106697224348E-2"/>
    <n v="9.6785880353561907E-2"/>
    <n v="2.0739830022918262E-2"/>
    <n v="0.13837416861415069"/>
    <n v="1.413843257945933"/>
    <n v="1.5522174265600837"/>
    <n v="0.77610871328004183"/>
    <n v="2.8457319486934867"/>
    <x v="0"/>
    <x v="0"/>
    <n v="3.6666670000000003"/>
    <m/>
    <m/>
    <m/>
    <m/>
  </r>
  <r>
    <n v="3231"/>
    <x v="1"/>
    <x v="6907"/>
    <x v="0"/>
    <m/>
    <s v="Q964-525"/>
    <x v="1"/>
    <x v="1"/>
    <x v="1"/>
    <n v="25.5"/>
    <n v="0"/>
    <n v="0"/>
    <n v="0"/>
    <n v="0"/>
    <n v="0"/>
    <n v="0"/>
    <n v="0"/>
    <n v="0"/>
    <m/>
    <x v="6"/>
    <x v="1"/>
    <m/>
    <n v="25.5"/>
    <x v="256"/>
    <n v="5.174512987012987E-3"/>
    <n v="7.7617694805194801E-3"/>
    <n v="3.88088474025974E-3"/>
    <n v="1.1096953346067747E-2"/>
    <n v="2.1993017590979722"/>
    <n v="2.2103987124440398"/>
    <n v="1.1051993562220199"/>
    <n v="4.0523976394807395"/>
    <x v="0"/>
    <x v="0"/>
    <n v="1"/>
    <m/>
    <m/>
    <m/>
    <m/>
  </r>
  <r>
    <n v="3222"/>
    <x v="1"/>
    <x v="6908"/>
    <x v="0"/>
    <m/>
    <s v="L1566-983"/>
    <x v="5"/>
    <x v="5"/>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231"/>
    <x v="1"/>
    <x v="6909"/>
    <x v="0"/>
    <m/>
    <s v="Q1180-743"/>
    <x v="3"/>
    <x v="3"/>
    <x v="3"/>
    <n v="16.100000000000001"/>
    <n v="16"/>
    <n v="18"/>
    <n v="0"/>
    <n v="0"/>
    <n v="0"/>
    <n v="0"/>
    <n v="0"/>
    <n v="0"/>
    <m/>
    <x v="42"/>
    <x v="1"/>
    <m/>
    <n v="28.969121491684902"/>
    <x v="1962"/>
    <n v="6.6782053730583156E-3"/>
    <n v="1.1686857733300708E-2"/>
    <n v="5.0086540297937365E-3"/>
    <n v="1.6708627504857205E-2"/>
    <n v="2.0472131848848805"/>
    <n v="2.0639218123897378"/>
    <n v="1.0319609061948689"/>
    <n v="3.7838566560478526"/>
    <x v="0"/>
    <x v="0"/>
    <n v="1.3333330000000001"/>
    <m/>
    <m/>
    <m/>
    <m/>
  </r>
  <r>
    <n v="3222"/>
    <x v="0"/>
    <x v="6910"/>
    <x v="0"/>
    <m/>
    <s v="L1556-973"/>
    <x v="8"/>
    <x v="8"/>
    <x v="1"/>
    <n v="60"/>
    <n v="0"/>
    <n v="0"/>
    <n v="0"/>
    <n v="0"/>
    <n v="0"/>
    <n v="0"/>
    <n v="0"/>
    <n v="0"/>
    <m/>
    <x v="15"/>
    <x v="3"/>
    <m/>
    <n v="60"/>
    <x v="303"/>
    <n v="2.8647822765469819E-2"/>
    <n v="0.15040106951871657"/>
    <n v="4.2971734148204731E-2"/>
    <n v="0.21502746968158953"/>
    <n v="1.3088211678746651"/>
    <n v="1.5238486375562545"/>
    <n v="0.76192431877812727"/>
    <n v="2.7937225021864664"/>
    <x v="0"/>
    <x v="0"/>
    <n v="5"/>
    <m/>
    <m/>
    <m/>
    <m/>
  </r>
  <r>
    <n v="3222"/>
    <x v="0"/>
    <x v="6911"/>
    <x v="0"/>
    <m/>
    <s v="L1557-974"/>
    <x v="1"/>
    <x v="1"/>
    <x v="1"/>
    <n v="22"/>
    <n v="21"/>
    <n v="20"/>
    <n v="0"/>
    <n v="0"/>
    <n v="0"/>
    <n v="0"/>
    <n v="0"/>
    <n v="0"/>
    <m/>
    <x v="3"/>
    <x v="1"/>
    <m/>
    <n v="36.400549446402593"/>
    <x v="539"/>
    <n v="1.0543990323402091E-2"/>
    <n v="2.3723978227654704E-2"/>
    <n v="7.9079927425515679E-3"/>
    <n v="3.391802349144122E-2"/>
    <n v="1.8085129088848513"/>
    <n v="1.8424309323762924"/>
    <n v="0.9212154661881462"/>
    <n v="3.3777900426898695"/>
    <x v="0"/>
    <x v="0"/>
    <n v="2"/>
    <m/>
    <m/>
    <m/>
    <m/>
  </r>
  <r>
    <n v="3222"/>
    <x v="1"/>
    <x v="6912"/>
    <x v="0"/>
    <m/>
    <s v="L1558-975"/>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22"/>
    <x v="0"/>
    <x v="6913"/>
    <x v="0"/>
    <m/>
    <s v="L1565-982"/>
    <x v="38"/>
    <x v="38"/>
    <x v="18"/>
    <n v="41"/>
    <n v="0"/>
    <n v="0"/>
    <n v="0"/>
    <n v="0"/>
    <n v="0"/>
    <n v="0"/>
    <n v="0"/>
    <n v="0"/>
    <m/>
    <x v="3"/>
    <x v="1"/>
    <m/>
    <n v="41"/>
    <x v="385"/>
    <n v="1.3376941685765214E-2"/>
    <n v="3.009811879297173E-2"/>
    <n v="1.0032706264323911E-2"/>
    <n v="4.3031092444613332E-2"/>
    <n v="1.7347013109702338"/>
    <n v="1.7777324034148472"/>
    <n v="0.88886620170742359"/>
    <n v="3.2591760729272199"/>
    <x v="0"/>
    <x v="0"/>
    <n v="2"/>
    <m/>
    <m/>
    <m/>
    <m/>
  </r>
  <r>
    <n v="3222"/>
    <x v="1"/>
    <x v="6914"/>
    <x v="0"/>
    <m/>
    <s v="L1559-976"/>
    <x v="2"/>
    <x v="2"/>
    <x v="2"/>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2"/>
    <x v="1"/>
    <x v="6915"/>
    <x v="0"/>
    <m/>
    <s v="V1250-638"/>
    <x v="13"/>
    <x v="13"/>
    <x v="0"/>
    <n v="22.8"/>
    <n v="0"/>
    <n v="0"/>
    <n v="0"/>
    <n v="0"/>
    <n v="0"/>
    <n v="0"/>
    <n v="0"/>
    <n v="0"/>
    <m/>
    <x v="6"/>
    <x v="1"/>
    <m/>
    <n v="22.8"/>
    <x v="1031"/>
    <n v="4.1367456073338428E-3"/>
    <n v="6.2051184110007637E-3"/>
    <n v="3.1025592055003819E-3"/>
    <n v="8.8714190348632947E-3"/>
    <n v="2.2872119391885102"/>
    <n v="2.2960833582233735"/>
    <n v="1.1480416791116868"/>
    <n v="4.2094861567428516"/>
    <x v="0"/>
    <x v="0"/>
    <n v="1"/>
    <m/>
    <m/>
    <m/>
    <m/>
  </r>
  <r>
    <n v="31121"/>
    <x v="1"/>
    <x v="6916"/>
    <x v="0"/>
    <m/>
    <s v="Q1177-739"/>
    <x v="14"/>
    <x v="14"/>
    <x v="1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1"/>
    <x v="6917"/>
    <x v="0"/>
    <m/>
    <s v="Q1175-737"/>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1"/>
    <x v="6918"/>
    <x v="0"/>
    <m/>
    <s v="Q1173-735"/>
    <x v="3"/>
    <x v="3"/>
    <x v="3"/>
    <n v="24.5"/>
    <n v="0"/>
    <n v="0"/>
    <n v="0"/>
    <n v="0"/>
    <n v="0"/>
    <n v="0"/>
    <n v="0"/>
    <n v="0"/>
    <m/>
    <x v="3"/>
    <x v="1"/>
    <m/>
    <n v="24.5"/>
    <x v="990"/>
    <n v="4.7766265597147953E-3"/>
    <n v="1.0747409759358291E-2"/>
    <n v="3.5824699197860967E-3"/>
    <n v="1.5365504604330258E-2"/>
    <n v="2.0774742552896197"/>
    <n v="2.0928397598939501"/>
    <n v="1.0464198799469751"/>
    <n v="3.8368728931389082"/>
    <x v="0"/>
    <x v="0"/>
    <n v="2"/>
    <m/>
    <m/>
    <m/>
    <m/>
  </r>
  <r>
    <n v="31121"/>
    <x v="1"/>
    <x v="6919"/>
    <x v="0"/>
    <m/>
    <s v="Q1176-738"/>
    <x v="3"/>
    <x v="3"/>
    <x v="3"/>
    <n v="27.5"/>
    <n v="0"/>
    <n v="0"/>
    <n v="0"/>
    <n v="0"/>
    <n v="0"/>
    <n v="0"/>
    <n v="0"/>
    <n v="0"/>
    <m/>
    <x v="3"/>
    <x v="1"/>
    <m/>
    <n v="27.5"/>
    <x v="286"/>
    <n v="6.0180322128851552E-3"/>
    <n v="1.3540572478991601E-2"/>
    <n v="4.5135241596638669E-3"/>
    <n v="1.9358871898416924E-2"/>
    <n v="1.9951121063887349"/>
    <n v="2.0144709782871519"/>
    <n v="1.007235489143576"/>
    <n v="3.6931967935264449"/>
    <x v="0"/>
    <x v="0"/>
    <n v="2"/>
    <m/>
    <m/>
    <m/>
    <m/>
  </r>
  <r>
    <n v="31121"/>
    <x v="1"/>
    <x v="6920"/>
    <x v="0"/>
    <m/>
    <s v="Q1174-736"/>
    <x v="3"/>
    <x v="3"/>
    <x v="3"/>
    <n v="28.1"/>
    <n v="0"/>
    <n v="0"/>
    <n v="0"/>
    <n v="0"/>
    <n v="0"/>
    <n v="0"/>
    <n v="0"/>
    <n v="0"/>
    <m/>
    <x v="3"/>
    <x v="1"/>
    <m/>
    <n v="28.1"/>
    <x v="1963"/>
    <n v="6.2835020371785084E-3"/>
    <n v="1.4137879583651645E-2"/>
    <n v="4.7126265278838817E-3"/>
    <n v="2.0212838135152376E-2"/>
    <n v="1.980088767245592"/>
    <n v="2.0003016053807445"/>
    <n v="1.0001508026903723"/>
    <n v="3.6672196098646981"/>
    <x v="0"/>
    <x v="0"/>
    <n v="2"/>
    <m/>
    <m/>
    <m/>
    <m/>
  </r>
  <r>
    <n v="3222"/>
    <x v="0"/>
    <x v="6921"/>
    <x v="0"/>
    <m/>
    <s v="L1564-981"/>
    <x v="38"/>
    <x v="38"/>
    <x v="18"/>
    <n v="42"/>
    <n v="0"/>
    <n v="0"/>
    <n v="0"/>
    <n v="0"/>
    <n v="0"/>
    <n v="0"/>
    <n v="0"/>
    <n v="0"/>
    <m/>
    <x v="3"/>
    <x v="1"/>
    <m/>
    <n v="42"/>
    <x v="217"/>
    <n v="1.4037433155080216E-2"/>
    <n v="3.158422459893049E-2"/>
    <n v="1.0528074866310163E-2"/>
    <n v="4.5155768633133815E-2"/>
    <n v="1.7201238274802195"/>
    <n v="1.7652795961133534"/>
    <n v="0.88263979805667669"/>
    <n v="3.2363459262078145"/>
    <x v="0"/>
    <x v="0"/>
    <n v="2"/>
    <m/>
    <m/>
    <m/>
    <m/>
  </r>
  <r>
    <n v="31121"/>
    <x v="1"/>
    <x v="6922"/>
    <x v="0"/>
    <m/>
    <s v="Q1172-734"/>
    <x v="3"/>
    <x v="3"/>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2"/>
    <x v="1"/>
    <x v="6923"/>
    <x v="0"/>
    <m/>
    <s v="V1249-637"/>
    <x v="13"/>
    <x v="13"/>
    <x v="0"/>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22"/>
    <x v="0"/>
    <x v="6924"/>
    <x v="0"/>
    <m/>
    <s v="L1563-980"/>
    <x v="3"/>
    <x v="3"/>
    <x v="3"/>
    <n v="29"/>
    <n v="25"/>
    <n v="0"/>
    <n v="0"/>
    <n v="0"/>
    <n v="0"/>
    <n v="0"/>
    <n v="0"/>
    <n v="0"/>
    <m/>
    <x v="1"/>
    <x v="1"/>
    <m/>
    <n v="38.288379438153292"/>
    <x v="814"/>
    <n v="1.1666030048382988E-2"/>
    <n v="3.4998090145148965E-2"/>
    <n v="8.7495225362872412E-3"/>
    <n v="5.0036550881461951E-2"/>
    <n v="1.6894867197424965"/>
    <n v="1.7395232706239585"/>
    <n v="0.86976163531197925"/>
    <n v="3.189125996143924"/>
    <x v="0"/>
    <x v="0"/>
    <n v="3"/>
    <m/>
    <m/>
    <m/>
    <m/>
  </r>
  <r>
    <n v="3232"/>
    <x v="1"/>
    <x v="6925"/>
    <x v="0"/>
    <m/>
    <s v="V1248-636"/>
    <x v="11"/>
    <x v="11"/>
    <x v="8"/>
    <n v="28.5"/>
    <n v="0"/>
    <n v="0"/>
    <n v="0"/>
    <n v="0"/>
    <n v="0"/>
    <n v="0"/>
    <n v="0"/>
    <n v="0"/>
    <m/>
    <x v="3"/>
    <x v="1"/>
    <m/>
    <n v="28.5"/>
    <x v="1144"/>
    <n v="6.46366501145913E-3"/>
    <n v="1.4543246275783043E-2"/>
    <n v="4.8477487585943477E-3"/>
    <n v="2.0792388362960851E-2"/>
    <n v="1.9703117321755452"/>
    <n v="1.9911041205385061"/>
    <n v="0.99555206026925303"/>
    <n v="3.6503575543205944"/>
    <x v="0"/>
    <x v="0"/>
    <n v="2"/>
    <m/>
    <m/>
    <m/>
    <m/>
  </r>
  <r>
    <n v="231"/>
    <x v="1"/>
    <x v="6926"/>
    <x v="0"/>
    <m/>
    <s v="L1576-993"/>
    <x v="38"/>
    <x v="38"/>
    <x v="18"/>
    <n v="29"/>
    <n v="0"/>
    <n v="0"/>
    <n v="0"/>
    <n v="0"/>
    <n v="0"/>
    <n v="0"/>
    <n v="0"/>
    <n v="0"/>
    <m/>
    <x v="6"/>
    <x v="1"/>
    <m/>
    <n v="29"/>
    <x v="92"/>
    <n v="6.6924497071555889E-3"/>
    <n v="1.0038674560733384E-2"/>
    <n v="5.0193372803666921E-3"/>
    <n v="1.4352230317636255E-2"/>
    <n v="2.1024390476874557"/>
    <n v="2.1167912780050919"/>
    <n v="1.058395639002546"/>
    <n v="3.8807840096760016"/>
    <x v="0"/>
    <x v="0"/>
    <n v="1"/>
    <m/>
    <m/>
    <m/>
    <m/>
  </r>
  <r>
    <n v="3232"/>
    <x v="0"/>
    <x v="6927"/>
    <x v="0"/>
    <m/>
    <s v="V1247-635"/>
    <x v="1"/>
    <x v="1"/>
    <x v="1"/>
    <n v="30.5"/>
    <n v="31"/>
    <n v="29"/>
    <n v="0"/>
    <n v="0"/>
    <n v="0"/>
    <n v="0"/>
    <n v="0"/>
    <n v="0"/>
    <m/>
    <x v="41"/>
    <x v="1"/>
    <m/>
    <n v="52.270928822816991"/>
    <x v="1964"/>
    <n v="2.1742503819709699E-2"/>
    <n v="4.3485013075045348E-2"/>
    <n v="1.6306877864782274E-2"/>
    <n v="6.2170251584774974E-2"/>
    <n v="1.6264611061863306"/>
    <n v="1.6886313577711056"/>
    <n v="0.84431567888555281"/>
    <n v="3.0958241559136934"/>
    <x v="0"/>
    <x v="0"/>
    <n v="1.6666669999999999"/>
    <m/>
    <m/>
    <m/>
    <m/>
  </r>
  <r>
    <n v="3222"/>
    <x v="0"/>
    <x v="6928"/>
    <x v="0"/>
    <m/>
    <s v="L1560-977"/>
    <x v="57"/>
    <x v="57"/>
    <x v="27"/>
    <n v="24"/>
    <n v="20"/>
    <n v="19"/>
    <n v="0"/>
    <n v="0"/>
    <n v="0"/>
    <n v="0"/>
    <n v="0"/>
    <n v="0"/>
    <m/>
    <x v="3"/>
    <x v="1"/>
    <m/>
    <n v="36.565010597564445"/>
    <x v="518"/>
    <n v="1.0639483065953654E-2"/>
    <n v="2.3938836898395724E-2"/>
    <n v="7.9796122994652413E-3"/>
    <n v="3.4225205590986345E-2"/>
    <n v="1.8056601101579108"/>
    <n v="1.8398853157488972"/>
    <n v="0.91994265787444862"/>
    <n v="3.373123078872978"/>
    <x v="0"/>
    <x v="0"/>
    <n v="2"/>
    <m/>
    <m/>
    <m/>
    <m/>
  </r>
  <r>
    <n v="3222"/>
    <x v="0"/>
    <x v="6929"/>
    <x v="0"/>
    <m/>
    <s v="L1561-978"/>
    <x v="4"/>
    <x v="4"/>
    <x v="4"/>
    <n v="33"/>
    <n v="0"/>
    <n v="0"/>
    <n v="0"/>
    <n v="0"/>
    <n v="0"/>
    <n v="0"/>
    <n v="0"/>
    <n v="0"/>
    <m/>
    <x v="13"/>
    <x v="1"/>
    <m/>
    <n v="33"/>
    <x v="40"/>
    <n v="8.6659663865546223E-3"/>
    <n v="3.2497373949579828E-2"/>
    <n v="6.4994747899159667E-3"/>
    <n v="4.6461292556200594E-2"/>
    <n v="1.7115607380072417"/>
    <n v="1.7580220305634424"/>
    <n v="0.87901101528172121"/>
    <n v="3.2230403893663109"/>
    <x v="0"/>
    <x v="0"/>
    <n v="4"/>
    <m/>
    <m/>
    <m/>
    <m/>
  </r>
  <r>
    <n v="3222"/>
    <x v="0"/>
    <x v="6930"/>
    <x v="0"/>
    <m/>
    <s v="L1562-979"/>
    <x v="3"/>
    <x v="3"/>
    <x v="3"/>
    <n v="37"/>
    <n v="34"/>
    <n v="33"/>
    <n v="0"/>
    <n v="0"/>
    <n v="0"/>
    <n v="0"/>
    <n v="0"/>
    <n v="0"/>
    <m/>
    <x v="13"/>
    <x v="1"/>
    <m/>
    <n v="60.116553460756549"/>
    <x v="1965"/>
    <n v="2.8759230965113312E-2"/>
    <n v="0.10784711611917493"/>
    <n v="2.1569423223834983E-2"/>
    <n v="0.15418834829945724"/>
    <n v="1.3873057059116951"/>
    <n v="1.5414940542111524"/>
    <n v="0.77074702710557619"/>
    <n v="2.8260724327204461"/>
    <x v="0"/>
    <x v="0"/>
    <n v="4"/>
    <m/>
    <m/>
    <m/>
    <m/>
  </r>
  <r>
    <n v="3231"/>
    <x v="1"/>
    <x v="6931"/>
    <x v="0"/>
    <m/>
    <s v="Q882-441"/>
    <x v="3"/>
    <x v="3"/>
    <x v="3"/>
    <n v="26"/>
    <n v="0"/>
    <n v="0"/>
    <n v="0"/>
    <n v="0"/>
    <n v="0"/>
    <n v="0"/>
    <n v="0"/>
    <n v="0"/>
    <m/>
    <x v="3"/>
    <x v="3"/>
    <m/>
    <n v="26"/>
    <x v="66"/>
    <n v="5.3794244970715548E-3"/>
    <n v="1.2103705118410999E-2"/>
    <n v="8.0691367456073321E-3"/>
    <n v="1.730459160770887E-2"/>
    <n v="2.034688576784859"/>
    <n v="2.0519931683925678"/>
    <n v="1.0259965841962839"/>
    <n v="3.7619874753863742"/>
    <x v="0"/>
    <x v="0"/>
    <n v="1"/>
    <m/>
    <m/>
    <m/>
    <m/>
  </r>
  <r>
    <n v="31121"/>
    <x v="1"/>
    <x v="6932"/>
    <x v="0"/>
    <m/>
    <s v="Q1170-732"/>
    <x v="3"/>
    <x v="3"/>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1121"/>
    <x v="0"/>
    <x v="6933"/>
    <x v="0"/>
    <m/>
    <s v="Q1171-733"/>
    <x v="3"/>
    <x v="3"/>
    <x v="3"/>
    <n v="42"/>
    <n v="0"/>
    <n v="0"/>
    <n v="0"/>
    <n v="0"/>
    <n v="0"/>
    <n v="0"/>
    <n v="0"/>
    <n v="0"/>
    <m/>
    <x v="3"/>
    <x v="1"/>
    <m/>
    <n v="42"/>
    <x v="217"/>
    <n v="1.4037433155080216E-2"/>
    <n v="3.158422459893049E-2"/>
    <n v="1.0528074866310163E-2"/>
    <n v="4.5155768633133815E-2"/>
    <n v="1.7201238274802195"/>
    <n v="1.7652795961133534"/>
    <n v="0.88263979805667669"/>
    <n v="3.2363459262078145"/>
    <x v="0"/>
    <x v="0"/>
    <n v="2"/>
    <m/>
    <m/>
    <m/>
    <m/>
  </r>
  <r>
    <n v="3222"/>
    <x v="1"/>
    <x v="6934"/>
    <x v="0"/>
    <m/>
    <s v="L1570-987"/>
    <x v="4"/>
    <x v="4"/>
    <x v="4"/>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231"/>
    <x v="1"/>
    <x v="6935"/>
    <x v="0"/>
    <m/>
    <s v="Q883-442"/>
    <x v="5"/>
    <x v="5"/>
    <x v="3"/>
    <n v="17.399999999999999"/>
    <n v="0"/>
    <n v="0"/>
    <n v="0"/>
    <n v="0"/>
    <n v="0"/>
    <n v="0"/>
    <n v="0"/>
    <n v="0"/>
    <m/>
    <x v="6"/>
    <x v="1"/>
    <m/>
    <n v="17.399999999999999"/>
    <x v="54"/>
    <n v="2.4092818945760119E-3"/>
    <n v="3.613922841864018E-3"/>
    <n v="1.806961420932009E-3"/>
    <n v="5.1668029143490512E-3"/>
    <n v="2.514286977715702"/>
    <n v="2.5194537806300512"/>
    <n v="1.2597268903150256"/>
    <n v="4.6189985978217605"/>
    <x v="0"/>
    <x v="0"/>
    <n v="1"/>
    <m/>
    <m/>
    <m/>
    <m/>
  </r>
  <r>
    <n v="3232"/>
    <x v="0"/>
    <x v="6936"/>
    <x v="0"/>
    <m/>
    <s v="V1246-634"/>
    <x v="11"/>
    <x v="11"/>
    <x v="8"/>
    <n v="30.3"/>
    <n v="24.2"/>
    <n v="37.200000000000003"/>
    <n v="0"/>
    <n v="0"/>
    <n v="0"/>
    <n v="0"/>
    <n v="0"/>
    <n v="0"/>
    <m/>
    <x v="22"/>
    <x v="1"/>
    <m/>
    <n v="53.736114485511514"/>
    <x v="1966"/>
    <n v="2.297849821746881E-2"/>
    <n v="5.7446239799047477E-2"/>
    <n v="1.7233873663101609E-2"/>
    <n v="8.2130530229865176E-2"/>
    <n v="1.5490671343924975"/>
    <n v="1.6311976646223627"/>
    <n v="0.81559883231118135"/>
    <n v="2.9905290518076648"/>
    <x v="0"/>
    <x v="0"/>
    <n v="2.3333330000000001"/>
    <m/>
    <m/>
    <m/>
    <m/>
  </r>
  <r>
    <n v="3222"/>
    <x v="1"/>
    <x v="6937"/>
    <x v="0"/>
    <m/>
    <s v="L1572-989"/>
    <x v="4"/>
    <x v="4"/>
    <x v="4"/>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1"/>
    <x v="6938"/>
    <x v="0"/>
    <m/>
    <s v="Q913-473"/>
    <x v="4"/>
    <x v="4"/>
    <x v="4"/>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231"/>
    <x v="0"/>
    <x v="6939"/>
    <x v="0"/>
    <m/>
    <s v="L1575-992"/>
    <x v="38"/>
    <x v="38"/>
    <x v="18"/>
    <n v="39"/>
    <n v="30"/>
    <n v="23"/>
    <n v="16"/>
    <n v="0"/>
    <n v="0"/>
    <n v="0"/>
    <n v="0"/>
    <n v="0"/>
    <m/>
    <x v="66"/>
    <x v="1"/>
    <m/>
    <n v="56.621550667568265"/>
    <x v="1967"/>
    <n v="2.5512477718360075E-2"/>
    <n v="6.2186664438502681E-2"/>
    <n v="1.9134358288770057E-2"/>
    <n v="8.8907885728068362E-2"/>
    <n v="1.527708716373356"/>
    <n v="1.6166166021014243"/>
    <n v="0.80830830105071216"/>
    <n v="2.963797103852611"/>
    <x v="0"/>
    <x v="0"/>
    <n v="2.25"/>
    <m/>
    <m/>
    <m/>
    <m/>
  </r>
  <r>
    <n v="231"/>
    <x v="1"/>
    <x v="6940"/>
    <x v="0"/>
    <m/>
    <s v="Q1122-684"/>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231"/>
    <x v="1"/>
    <x v="6941"/>
    <x v="0"/>
    <m/>
    <s v="Q1123-685"/>
    <x v="5"/>
    <x v="5"/>
    <x v="3"/>
    <n v="20"/>
    <n v="22"/>
    <n v="0"/>
    <n v="0"/>
    <n v="0"/>
    <n v="0"/>
    <n v="0"/>
    <n v="0"/>
    <n v="0"/>
    <m/>
    <x v="6"/>
    <x v="1"/>
    <m/>
    <n v="29.732137494637012"/>
    <x v="652"/>
    <n v="7.0346320346320341E-3"/>
    <n v="1.0551948051948052E-2"/>
    <n v="5.275974025974026E-3"/>
    <n v="1.5086054222105173E-2"/>
    <n v="2.0841616541231938"/>
    <n v="2.0992477083452989"/>
    <n v="1.0496238541726495"/>
    <n v="3.8486207986330481"/>
    <x v="0"/>
    <x v="0"/>
    <n v="1"/>
    <m/>
    <m/>
    <m/>
    <m/>
  </r>
  <r>
    <n v="231"/>
    <x v="0"/>
    <x v="6942"/>
    <x v="0"/>
    <m/>
    <s v="Q1124-686"/>
    <x v="5"/>
    <x v="5"/>
    <x v="3"/>
    <n v="32"/>
    <n v="16"/>
    <n v="0"/>
    <n v="0"/>
    <n v="0"/>
    <n v="0"/>
    <n v="0"/>
    <n v="0"/>
    <n v="0"/>
    <m/>
    <x v="8"/>
    <x v="1"/>
    <m/>
    <n v="35.777087639996637"/>
    <x v="1276"/>
    <n v="1.0185892538833717E-2"/>
    <n v="1.9098548510313219E-2"/>
    <n v="7.6394194041252885E-3"/>
    <n v="2.7305075515122484E-2"/>
    <n v="1.8785111786956994"/>
    <n v="1.9058162542108219"/>
    <n v="0.95290812710541095"/>
    <n v="3.4939964660531735"/>
    <x v="0"/>
    <x v="0"/>
    <n v="1.5"/>
    <m/>
    <m/>
    <m/>
    <m/>
  </r>
  <r>
    <n v="231"/>
    <x v="1"/>
    <x v="6943"/>
    <x v="0"/>
    <m/>
    <s v="L1574-991"/>
    <x v="38"/>
    <x v="38"/>
    <x v="18"/>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1"/>
    <x v="6944"/>
    <x v="0"/>
    <m/>
    <s v="Q923-483"/>
    <x v="4"/>
    <x v="4"/>
    <x v="4"/>
    <n v="29.5"/>
    <n v="0"/>
    <n v="0"/>
    <n v="0"/>
    <n v="0"/>
    <n v="0"/>
    <n v="0"/>
    <n v="0"/>
    <n v="0"/>
    <m/>
    <x v="6"/>
    <x v="1"/>
    <m/>
    <n v="29.5"/>
    <x v="308"/>
    <n v="6.9252132671250317E-3"/>
    <n v="1.0387819900687548E-2"/>
    <n v="5.1939099503437742E-3"/>
    <n v="1.485140122939709E-2"/>
    <n v="2.0898904565809739"/>
    <n v="2.1047418578103709"/>
    <n v="1.0523709289051855"/>
    <n v="3.8586934059856799"/>
    <x v="0"/>
    <x v="0"/>
    <n v="1"/>
    <m/>
    <m/>
    <m/>
    <m/>
  </r>
  <r>
    <n v="3231"/>
    <x v="1"/>
    <x v="6945"/>
    <x v="0"/>
    <m/>
    <s v="Q922-482"/>
    <x v="4"/>
    <x v="4"/>
    <x v="4"/>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231"/>
    <x v="0"/>
    <x v="6946"/>
    <x v="0"/>
    <m/>
    <s v="Q885-444"/>
    <x v="2"/>
    <x v="2"/>
    <x v="2"/>
    <n v="49.5"/>
    <n v="0"/>
    <n v="0"/>
    <n v="0"/>
    <n v="0"/>
    <n v="0"/>
    <n v="0"/>
    <n v="0"/>
    <n v="0"/>
    <m/>
    <x v="6"/>
    <x v="1"/>
    <m/>
    <n v="49.5"/>
    <x v="1968"/>
    <n v="1.9498424369747896E-2"/>
    <n v="2.9247636554621842E-2"/>
    <n v="1.4623818277310921E-2"/>
    <n v="4.1815163300580535E-2"/>
    <n v="1.7434297482842123"/>
    <n v="1.7852449115847928"/>
    <n v="0.89262245579239641"/>
    <n v="3.2729490045721201"/>
    <x v="0"/>
    <x v="0"/>
    <n v="1"/>
    <m/>
    <m/>
    <m/>
    <m/>
  </r>
  <r>
    <n v="3222"/>
    <x v="0"/>
    <x v="6947"/>
    <x v="0"/>
    <m/>
    <s v="L1571-988"/>
    <x v="2"/>
    <x v="2"/>
    <x v="2"/>
    <n v="51"/>
    <n v="30"/>
    <n v="0"/>
    <n v="0"/>
    <n v="0"/>
    <n v="0"/>
    <n v="0"/>
    <n v="0"/>
    <n v="0"/>
    <m/>
    <x v="1"/>
    <x v="1"/>
    <m/>
    <n v="59.169248769948062"/>
    <x v="1969"/>
    <n v="2.7860007639419412E-2"/>
    <n v="8.3580022918258237E-2"/>
    <n v="2.0895005729564559E-2"/>
    <n v="0.1194938367230548"/>
    <n v="1.4506304917660235"/>
    <n v="1.5701243284890785"/>
    <n v="0.78506216424453923"/>
    <n v="2.8785612688966435"/>
    <x v="0"/>
    <x v="0"/>
    <n v="3"/>
    <m/>
    <m/>
    <m/>
    <m/>
  </r>
  <r>
    <n v="3231"/>
    <x v="1"/>
    <x v="6948"/>
    <x v="0"/>
    <m/>
    <s v="Q884-443"/>
    <x v="4"/>
    <x v="4"/>
    <x v="4"/>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231"/>
    <x v="1"/>
    <x v="6949"/>
    <x v="0"/>
    <m/>
    <s v="Q912-472"/>
    <x v="5"/>
    <x v="5"/>
    <x v="3"/>
    <n v="24.5"/>
    <n v="0"/>
    <n v="0"/>
    <n v="0"/>
    <n v="0"/>
    <n v="0"/>
    <n v="0"/>
    <n v="0"/>
    <n v="0"/>
    <m/>
    <x v="6"/>
    <x v="1"/>
    <m/>
    <n v="24.5"/>
    <x v="990"/>
    <n v="4.7766265597147953E-3"/>
    <n v="7.1649398395721934E-3"/>
    <n v="3.5824699197860967E-3"/>
    <n v="1.024366973622017E-2"/>
    <n v="2.2303305338403714"/>
    <n v="2.2405742035765916"/>
    <n v="1.1202871017882958"/>
    <n v="4.1077193732237509"/>
    <x v="0"/>
    <x v="0"/>
    <n v="1"/>
    <m/>
    <m/>
    <m/>
    <m/>
  </r>
  <r>
    <n v="3231"/>
    <x v="1"/>
    <x v="6950"/>
    <x v="0"/>
    <m/>
    <s v="Q1021-582"/>
    <x v="17"/>
    <x v="17"/>
    <x v="3"/>
    <n v="20.5"/>
    <n v="0"/>
    <n v="0"/>
    <n v="0"/>
    <n v="0"/>
    <n v="0"/>
    <n v="0"/>
    <n v="0"/>
    <n v="0"/>
    <m/>
    <x v="6"/>
    <x v="1"/>
    <m/>
    <n v="20.5"/>
    <x v="47"/>
    <n v="3.3442354214413034E-3"/>
    <n v="5.0163531321619553E-3"/>
    <n v="2.5081765660809776E-3"/>
    <n v="7.1718487407688887E-3"/>
    <n v="2.3739905761702884"/>
    <n v="2.3811624249110572"/>
    <n v="1.1905812124555286"/>
    <n v="4.3654644456702716"/>
    <x v="0"/>
    <x v="0"/>
    <n v="1"/>
    <m/>
    <m/>
    <m/>
    <m/>
  </r>
  <r>
    <n v="3222"/>
    <x v="1"/>
    <x v="6951"/>
    <x v="0"/>
    <m/>
    <s v="L1573-990"/>
    <x v="2"/>
    <x v="2"/>
    <x v="2"/>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1"/>
    <x v="6952"/>
    <x v="0"/>
    <m/>
    <s v="Q997-558"/>
    <x v="4"/>
    <x v="4"/>
    <x v="4"/>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0"/>
    <x v="6953"/>
    <x v="0"/>
    <m/>
    <s v="Q1010-571"/>
    <x v="1"/>
    <x v="1"/>
    <x v="1"/>
    <n v="18"/>
    <n v="20.5"/>
    <n v="16.5"/>
    <n v="0"/>
    <n v="0"/>
    <n v="0"/>
    <n v="0"/>
    <n v="0"/>
    <n v="0"/>
    <m/>
    <x v="6"/>
    <x v="1"/>
    <m/>
    <n v="31.882597133859718"/>
    <x v="1970"/>
    <n v="8.0890310669722437E-3"/>
    <n v="1.2133546600458366E-2"/>
    <n v="6.0667733002291828E-3"/>
    <n v="1.7347255788201253E-2"/>
    <n v="2.0338114594427235"/>
    <n v="2.0511587152309247"/>
    <n v="1.0255793576154624"/>
    <n v="3.7604576445900286"/>
    <x v="0"/>
    <x v="0"/>
    <n v="1"/>
    <m/>
    <m/>
    <m/>
    <m/>
  </r>
  <r>
    <n v="3231"/>
    <x v="0"/>
    <x v="6954"/>
    <x v="0"/>
    <m/>
    <s v="Q921-481"/>
    <x v="4"/>
    <x v="4"/>
    <x v="4"/>
    <n v="41"/>
    <n v="0"/>
    <n v="0"/>
    <n v="0"/>
    <n v="0"/>
    <n v="0"/>
    <n v="0"/>
    <n v="0"/>
    <n v="0"/>
    <m/>
    <x v="3"/>
    <x v="3"/>
    <m/>
    <n v="41"/>
    <x v="385"/>
    <n v="1.3376941685765214E-2"/>
    <n v="3.009811879297173E-2"/>
    <n v="2.0065412528647821E-2"/>
    <n v="4.3031092444613332E-2"/>
    <n v="1.7347013109702338"/>
    <n v="1.7777324034148472"/>
    <n v="0.88886620170742359"/>
    <n v="3.2591760729272199"/>
    <x v="0"/>
    <x v="0"/>
    <n v="1"/>
    <m/>
    <m/>
    <m/>
    <m/>
  </r>
  <r>
    <n v="3231"/>
    <x v="1"/>
    <x v="6955"/>
    <x v="0"/>
    <m/>
    <s v="Q886-445"/>
    <x v="4"/>
    <x v="4"/>
    <x v="4"/>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231"/>
    <x v="1"/>
    <x v="6956"/>
    <x v="0"/>
    <m/>
    <s v="Q914-474"/>
    <x v="5"/>
    <x v="5"/>
    <x v="3"/>
    <n v="20"/>
    <n v="18"/>
    <n v="0"/>
    <n v="0"/>
    <n v="0"/>
    <n v="0"/>
    <n v="0"/>
    <n v="0"/>
    <n v="0"/>
    <m/>
    <x v="6"/>
    <x v="1"/>
    <m/>
    <n v="26.90724809414742"/>
    <x v="452"/>
    <n v="5.7613954672778205E-3"/>
    <n v="8.6420932009167312E-3"/>
    <n v="4.3210466004583656E-3"/>
    <n v="1.2355546670592927E-2"/>
    <n v="2.1583156997862316"/>
    <n v="2.1706712464568247"/>
    <n v="1.0853356232284124"/>
    <n v="3.9795639518375117"/>
    <x v="0"/>
    <x v="0"/>
    <n v="1"/>
    <m/>
    <m/>
    <m/>
    <m/>
  </r>
  <r>
    <n v="3231"/>
    <x v="1"/>
    <x v="6957"/>
    <x v="0"/>
    <m/>
    <s v="Q936-496"/>
    <x v="5"/>
    <x v="5"/>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0"/>
    <x v="6958"/>
    <x v="0"/>
    <m/>
    <s v="Q1169-731"/>
    <x v="3"/>
    <x v="3"/>
    <x v="3"/>
    <n v="39.5"/>
    <n v="0"/>
    <n v="0"/>
    <n v="0"/>
    <n v="0"/>
    <n v="0"/>
    <n v="0"/>
    <n v="0"/>
    <n v="0"/>
    <m/>
    <x v="1"/>
    <x v="1"/>
    <m/>
    <n v="39.5"/>
    <x v="1286"/>
    <n v="1.2416045963840079E-2"/>
    <n v="3.724813789152024E-2"/>
    <n v="9.31203447288006E-3"/>
    <n v="5.3253430090587306E-2"/>
    <n v="1.6711542495701321"/>
    <n v="1.7244076796607195"/>
    <n v="0.86220383983035975"/>
    <n v="3.1614140793779857"/>
    <x v="0"/>
    <x v="0"/>
    <n v="3"/>
    <m/>
    <m/>
    <m/>
    <m/>
  </r>
  <r>
    <n v="3231"/>
    <x v="1"/>
    <x v="6959"/>
    <x v="0"/>
    <m/>
    <s v="Q911-471"/>
    <x v="3"/>
    <x v="3"/>
    <x v="3"/>
    <n v="24"/>
    <n v="16"/>
    <n v="0"/>
    <n v="0"/>
    <n v="0"/>
    <n v="0"/>
    <n v="0"/>
    <n v="0"/>
    <n v="0"/>
    <m/>
    <x v="6"/>
    <x v="1"/>
    <m/>
    <n v="28.844410203711913"/>
    <x v="712"/>
    <n v="6.6208301502419147E-3"/>
    <n v="9.9312452253628725E-3"/>
    <n v="4.9656226126814362E-3"/>
    <n v="1.4198639267863692E-2"/>
    <n v="2.1064036485404896"/>
    <n v="2.1206022878083535"/>
    <n v="1.0603011439041767"/>
    <n v="3.887770860981981"/>
    <x v="0"/>
    <x v="0"/>
    <n v="1"/>
    <m/>
    <m/>
    <m/>
    <m/>
  </r>
  <r>
    <n v="3231"/>
    <x v="1"/>
    <x v="6960"/>
    <x v="0"/>
    <m/>
    <s v="Q1012-573"/>
    <x v="4"/>
    <x v="4"/>
    <x v="4"/>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231"/>
    <x v="0"/>
    <x v="6961"/>
    <x v="0"/>
    <m/>
    <s v="Q920-480"/>
    <x v="2"/>
    <x v="2"/>
    <x v="2"/>
    <n v="51"/>
    <n v="37"/>
    <n v="25.2"/>
    <n v="0"/>
    <n v="0"/>
    <n v="0"/>
    <n v="0"/>
    <n v="0"/>
    <n v="0"/>
    <m/>
    <x v="42"/>
    <x v="1"/>
    <m/>
    <n v="67.860445032434029"/>
    <x v="1971"/>
    <n v="3.6645658263305333E-2"/>
    <n v="6.4129892799369773E-2"/>
    <n v="2.7484243697479E-2"/>
    <n v="9.1686107178140921E-2"/>
    <n v="1.519499813929752"/>
    <n v="1.6111859211078929"/>
    <n v="0.80559296055394647"/>
    <n v="2.9538408553644704"/>
    <x v="0"/>
    <x v="0"/>
    <n v="1.3333330000000001"/>
    <m/>
    <m/>
    <m/>
    <m/>
  </r>
  <r>
    <n v="3231"/>
    <x v="1"/>
    <x v="6962"/>
    <x v="0"/>
    <m/>
    <s v="Q1011-572"/>
    <x v="17"/>
    <x v="17"/>
    <x v="3"/>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1"/>
    <x v="1"/>
    <x v="6963"/>
    <x v="0"/>
    <m/>
    <s v="Q1013-574"/>
    <x v="4"/>
    <x v="4"/>
    <x v="4"/>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231"/>
    <x v="1"/>
    <x v="6964"/>
    <x v="0"/>
    <m/>
    <s v="Q887-446"/>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0"/>
    <x v="6965"/>
    <x v="0"/>
    <m/>
    <s v="Q1168-730"/>
    <x v="3"/>
    <x v="3"/>
    <x v="3"/>
    <n v="32.5"/>
    <n v="0"/>
    <n v="0"/>
    <n v="0"/>
    <n v="0"/>
    <n v="0"/>
    <n v="0"/>
    <n v="0"/>
    <n v="0"/>
    <m/>
    <x v="1"/>
    <x v="1"/>
    <m/>
    <n v="32.5"/>
    <x v="641"/>
    <n v="8.4053507766743054E-3"/>
    <n v="2.5216052330022914E-2"/>
    <n v="6.3040130825057286E-3"/>
    <n v="3.6051232516060149E-2"/>
    <n v="1.7893005174487411"/>
    <n v="1.8253517499648013"/>
    <n v="0.91267587498240066"/>
    <n v="3.3464782082688025"/>
    <x v="0"/>
    <x v="0"/>
    <n v="3"/>
    <m/>
    <m/>
    <m/>
    <m/>
  </r>
  <r>
    <n v="3231"/>
    <x v="1"/>
    <x v="6966"/>
    <x v="0"/>
    <m/>
    <s v="Q944-505"/>
    <x v="6"/>
    <x v="6"/>
    <x v="5"/>
    <n v="16.3"/>
    <n v="18"/>
    <n v="0"/>
    <n v="0"/>
    <n v="0"/>
    <n v="0"/>
    <n v="0"/>
    <n v="0"/>
    <n v="0"/>
    <m/>
    <x v="6"/>
    <x v="1"/>
    <m/>
    <n v="24.283533515532703"/>
    <x v="1972"/>
    <n v="4.6925929462694185E-3"/>
    <n v="7.0388894194041273E-3"/>
    <n v="3.5194447097020637E-3"/>
    <n v="1.0063456237820364E-2"/>
    <n v="2.2372729504747486"/>
    <n v="2.2473364067125692"/>
    <n v="1.1236682033562846"/>
    <n v="4.1201167456397103"/>
    <x v="0"/>
    <x v="0"/>
    <n v="1"/>
    <m/>
    <m/>
    <m/>
    <m/>
  </r>
  <r>
    <n v="3231"/>
    <x v="0"/>
    <x v="6967"/>
    <x v="0"/>
    <m/>
    <s v="Q1019-580"/>
    <x v="3"/>
    <x v="3"/>
    <x v="3"/>
    <n v="32.5"/>
    <n v="0"/>
    <n v="0"/>
    <n v="0"/>
    <n v="0"/>
    <n v="0"/>
    <n v="0"/>
    <n v="0"/>
    <n v="0"/>
    <m/>
    <x v="6"/>
    <x v="1"/>
    <m/>
    <n v="32.5"/>
    <x v="641"/>
    <n v="8.4053507766743054E-3"/>
    <n v="1.2608026165011457E-2"/>
    <n v="6.3040130825057286E-3"/>
    <n v="1.8025616258030074E-2"/>
    <n v="2.0201966182068936"/>
    <n v="2.0382222344649237"/>
    <n v="1.0191111172324618"/>
    <n v="3.736740763185693"/>
    <x v="0"/>
    <x v="0"/>
    <n v="1"/>
    <m/>
    <m/>
    <m/>
    <m/>
  </r>
  <r>
    <n v="3231"/>
    <x v="0"/>
    <x v="6968"/>
    <x v="0"/>
    <m/>
    <s v="Q919-479"/>
    <x v="26"/>
    <x v="26"/>
    <x v="0"/>
    <n v="77.5"/>
    <n v="0"/>
    <n v="0"/>
    <n v="0"/>
    <n v="0"/>
    <n v="0"/>
    <n v="0"/>
    <n v="0"/>
    <n v="0"/>
    <m/>
    <x v="1"/>
    <x v="1"/>
    <m/>
    <n v="77.5"/>
    <x v="1973"/>
    <n v="4.7796107079195321E-2"/>
    <n v="0.14338832123758596"/>
    <n v="3.5847080309396491E-2"/>
    <n v="0.20500138726588052"/>
    <n v="1.3198099079227963"/>
    <n v="1.5248112951886768"/>
    <n v="0.76240564759433838"/>
    <n v="2.7954873745125739"/>
    <x v="0"/>
    <x v="0"/>
    <n v="3"/>
    <m/>
    <m/>
    <m/>
    <m/>
  </r>
  <r>
    <n v="31121"/>
    <x v="0"/>
    <x v="6969"/>
    <x v="0"/>
    <m/>
    <s v="Q1166-728"/>
    <x v="3"/>
    <x v="3"/>
    <x v="3"/>
    <n v="29.5"/>
    <n v="18.100000000000001"/>
    <n v="16"/>
    <n v="0"/>
    <n v="0"/>
    <n v="0"/>
    <n v="0"/>
    <n v="0"/>
    <n v="0"/>
    <m/>
    <x v="42"/>
    <x v="1"/>
    <m/>
    <n v="38.129516125962049"/>
    <x v="1974"/>
    <n v="1.1569423223834988E-2"/>
    <n v="2.0246487749355422E-2"/>
    <n v="8.6770674178762407E-3"/>
    <n v="2.8946277075120277E-2"/>
    <n v="1.8594098002194577"/>
    <n v="1.888356077294578"/>
    <n v="0.944178038647289"/>
    <n v="3.4619861417067264"/>
    <x v="0"/>
    <x v="0"/>
    <n v="1.3333330000000001"/>
    <m/>
    <m/>
    <m/>
    <m/>
  </r>
  <r>
    <n v="3231"/>
    <x v="1"/>
    <x v="6970"/>
    <x v="0"/>
    <m/>
    <s v="Q1018-579"/>
    <x v="6"/>
    <x v="6"/>
    <x v="5"/>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231"/>
    <x v="1"/>
    <x v="6971"/>
    <x v="0"/>
    <m/>
    <s v="Q915-475"/>
    <x v="5"/>
    <x v="5"/>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0"/>
    <x v="6972"/>
    <x v="0"/>
    <m/>
    <s v="Q998-559"/>
    <x v="2"/>
    <x v="2"/>
    <x v="2"/>
    <n v="42.5"/>
    <n v="0"/>
    <n v="0"/>
    <n v="0"/>
    <n v="0"/>
    <n v="0"/>
    <n v="0"/>
    <n v="0"/>
    <n v="0"/>
    <m/>
    <x v="1"/>
    <x v="1"/>
    <m/>
    <n v="42.5"/>
    <x v="1027"/>
    <n v="1.4373647186147184E-2"/>
    <n v="4.3120941558441553E-2"/>
    <n v="1.0780235389610388E-2"/>
    <n v="6.1649740811487483E-2"/>
    <n v="1.6288572950684812"/>
    <n v="1.6905070358799688"/>
    <n v="0.84525351793998438"/>
    <n v="3.0992628991132758"/>
    <x v="0"/>
    <x v="0"/>
    <n v="3"/>
    <m/>
    <m/>
    <m/>
    <m/>
  </r>
  <r>
    <n v="3231"/>
    <x v="1"/>
    <x v="6973"/>
    <x v="0"/>
    <m/>
    <s v="Q1020-581"/>
    <x v="6"/>
    <x v="6"/>
    <x v="5"/>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6974"/>
    <x v="0"/>
    <m/>
    <s v="Q1017-578"/>
    <x v="6"/>
    <x v="6"/>
    <x v="5"/>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0"/>
    <x v="6975"/>
    <x v="0"/>
    <m/>
    <s v="Q937-497"/>
    <x v="3"/>
    <x v="3"/>
    <x v="3"/>
    <n v="48"/>
    <n v="29"/>
    <n v="17"/>
    <n v="22"/>
    <n v="0"/>
    <n v="0"/>
    <n v="0"/>
    <n v="0"/>
    <n v="0"/>
    <m/>
    <x v="3"/>
    <x v="1"/>
    <m/>
    <n v="62.593929418115302"/>
    <x v="765"/>
    <n v="3.1178380443086327E-2"/>
    <n v="7.0151355996944234E-2"/>
    <n v="2.3383785332314746E-2"/>
    <n v="0.10029495550148426"/>
    <n v="1.4958086189805007"/>
    <n v="1.5961035744819849"/>
    <n v="0.79805178724099246"/>
    <n v="2.9261898865503055"/>
    <x v="0"/>
    <x v="0"/>
    <n v="2"/>
    <m/>
    <m/>
    <m/>
    <m/>
  </r>
  <r>
    <n v="31121"/>
    <x v="1"/>
    <x v="6976"/>
    <x v="0"/>
    <m/>
    <s v="Q1167-729"/>
    <x v="3"/>
    <x v="3"/>
    <x v="3"/>
    <n v="18.5"/>
    <n v="0"/>
    <n v="0"/>
    <n v="0"/>
    <n v="0"/>
    <n v="0"/>
    <n v="0"/>
    <n v="0"/>
    <n v="0"/>
    <m/>
    <x v="3"/>
    <x v="1"/>
    <m/>
    <n v="18.5"/>
    <x v="670"/>
    <n v="2.7235325948561239E-3"/>
    <n v="6.1279483384262794E-3"/>
    <n v="2.042649446142093E-3"/>
    <n v="8.7610894641100036E-3"/>
    <n v="2.2922293766143467"/>
    <n v="2.3009904660784568"/>
    <n v="1.1504952330392284"/>
    <n v="4.2184825211438373"/>
    <x v="0"/>
    <x v="0"/>
    <n v="2"/>
    <m/>
    <m/>
    <m/>
    <m/>
  </r>
  <r>
    <n v="3231"/>
    <x v="1"/>
    <x v="6977"/>
    <x v="0"/>
    <m/>
    <s v="Q1014-575"/>
    <x v="4"/>
    <x v="4"/>
    <x v="4"/>
    <n v="30"/>
    <n v="0"/>
    <n v="0"/>
    <n v="0"/>
    <n v="0"/>
    <n v="0"/>
    <n v="0"/>
    <n v="0"/>
    <n v="0"/>
    <m/>
    <x v="6"/>
    <x v="1"/>
    <m/>
    <n v="30"/>
    <x v="89"/>
    <n v="7.1619556913674548E-3"/>
    <n v="1.0742933537051183E-2"/>
    <n v="5.3714667685255913E-3"/>
    <n v="1.5359104977256396E-2"/>
    <n v="2.0776257983076545"/>
    <n v="2.0929849032849108"/>
    <n v="1.0464924516424554"/>
    <n v="3.8371389893556698"/>
    <x v="0"/>
    <x v="0"/>
    <n v="1"/>
    <m/>
    <m/>
    <m/>
    <m/>
  </r>
  <r>
    <n v="3231"/>
    <x v="1"/>
    <x v="6978"/>
    <x v="0"/>
    <m/>
    <s v="Q1016-577"/>
    <x v="6"/>
    <x v="6"/>
    <x v="5"/>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6979"/>
    <x v="0"/>
    <m/>
    <s v="Q942-503"/>
    <x v="1"/>
    <x v="1"/>
    <x v="1"/>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1"/>
    <x v="6980"/>
    <x v="0"/>
    <m/>
    <s v="Q888-447"/>
    <x v="4"/>
    <x v="4"/>
    <x v="4"/>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1"/>
    <x v="0"/>
    <x v="6981"/>
    <x v="0"/>
    <m/>
    <s v="Q938-498"/>
    <x v="3"/>
    <x v="3"/>
    <x v="3"/>
    <n v="41"/>
    <n v="0"/>
    <n v="0"/>
    <n v="0"/>
    <n v="0"/>
    <n v="0"/>
    <n v="0"/>
    <n v="0"/>
    <n v="0"/>
    <m/>
    <x v="3"/>
    <x v="1"/>
    <m/>
    <n v="41"/>
    <x v="385"/>
    <n v="1.3376941685765214E-2"/>
    <n v="3.009811879297173E-2"/>
    <n v="1.0032706264323911E-2"/>
    <n v="4.3031092444613332E-2"/>
    <n v="1.7347013109702338"/>
    <n v="1.7777324034148472"/>
    <n v="0.88886620170742359"/>
    <n v="3.2591760729272199"/>
    <x v="0"/>
    <x v="0"/>
    <n v="2"/>
    <m/>
    <m/>
    <m/>
    <m/>
  </r>
  <r>
    <n v="3231"/>
    <x v="0"/>
    <x v="6982"/>
    <x v="0"/>
    <m/>
    <s v="Q999-560"/>
    <x v="2"/>
    <x v="2"/>
    <x v="2"/>
    <n v="36"/>
    <n v="0"/>
    <n v="0"/>
    <n v="0"/>
    <n v="0"/>
    <n v="0"/>
    <n v="0"/>
    <n v="0"/>
    <n v="0"/>
    <m/>
    <x v="3"/>
    <x v="3"/>
    <m/>
    <n v="36"/>
    <x v="4"/>
    <n v="1.0313216195569139E-2"/>
    <n v="2.3204736440030564E-2"/>
    <n v="1.5469824293353709E-2"/>
    <n v="3.3175666750873828E-2"/>
    <n v="1.8155343807364663"/>
    <n v="1.8487100474873401"/>
    <n v="0.92435502374367007"/>
    <n v="3.38930175372679"/>
    <x v="0"/>
    <x v="0"/>
    <n v="1"/>
    <m/>
    <m/>
    <m/>
    <m/>
  </r>
  <r>
    <n v="3231"/>
    <x v="0"/>
    <x v="6983"/>
    <x v="0"/>
    <m/>
    <s v="Q1015-576"/>
    <x v="3"/>
    <x v="3"/>
    <x v="3"/>
    <n v="38"/>
    <n v="17"/>
    <n v="0"/>
    <n v="0"/>
    <n v="0"/>
    <n v="0"/>
    <n v="0"/>
    <n v="0"/>
    <n v="0"/>
    <m/>
    <x v="8"/>
    <x v="1"/>
    <m/>
    <n v="41.629316592997299"/>
    <x v="1975"/>
    <n v="1.3790743570155337E-2"/>
    <n v="2.5857644194041254E-2"/>
    <n v="1.0343057677616504E-2"/>
    <n v="3.6968512396646301E-2"/>
    <n v="1.7814458310729584"/>
    <n v="1.8184143434696047"/>
    <n v="0.90920717173480237"/>
    <n v="3.3337596296942751"/>
    <x v="0"/>
    <x v="0"/>
    <n v="1.5"/>
    <m/>
    <m/>
    <m/>
    <m/>
  </r>
  <r>
    <n v="3231"/>
    <x v="1"/>
    <x v="6984"/>
    <x v="0"/>
    <m/>
    <s v="Q1009-570"/>
    <x v="17"/>
    <x v="17"/>
    <x v="3"/>
    <n v="17.2"/>
    <n v="0"/>
    <n v="0"/>
    <n v="0"/>
    <n v="0"/>
    <n v="0"/>
    <n v="0"/>
    <n v="0"/>
    <n v="0"/>
    <m/>
    <x v="6"/>
    <x v="1"/>
    <m/>
    <n v="17.2"/>
    <x v="127"/>
    <n v="2.3542144130379427E-3"/>
    <n v="3.531321619556914E-3"/>
    <n v="1.765660809778457E-3"/>
    <n v="5.0487084627461477E-3"/>
    <n v="2.5244869538651855"/>
    <n v="2.5295356623279317"/>
    <n v="1.2647678311639658"/>
    <n v="4.6374820476012077"/>
    <x v="0"/>
    <x v="0"/>
    <n v="1"/>
    <m/>
    <m/>
    <m/>
    <m/>
  </r>
  <r>
    <n v="3231"/>
    <x v="0"/>
    <x v="6985"/>
    <x v="0"/>
    <m/>
    <s v="Q939-499"/>
    <x v="2"/>
    <x v="2"/>
    <x v="2"/>
    <n v="30"/>
    <n v="29"/>
    <n v="0"/>
    <n v="0"/>
    <n v="0"/>
    <n v="0"/>
    <n v="0"/>
    <n v="0"/>
    <n v="0"/>
    <m/>
    <x v="6"/>
    <x v="1"/>
    <m/>
    <n v="41.725292090050132"/>
    <x v="810"/>
    <n v="1.3854405398523046E-2"/>
    <n v="2.0781608097784569E-2"/>
    <n v="1.0390804048892284E-2"/>
    <n v="2.971133529489265E-2"/>
    <n v="1.8509356828709247"/>
    <n v="1.8806470181658173"/>
    <n v="0.94032350908290863"/>
    <n v="3.4478528666373314"/>
    <x v="0"/>
    <x v="0"/>
    <n v="1"/>
    <m/>
    <m/>
    <m/>
    <m/>
  </r>
  <r>
    <n v="3231"/>
    <x v="0"/>
    <x v="6986"/>
    <x v="0"/>
    <m/>
    <s v="Q918-478"/>
    <x v="3"/>
    <x v="3"/>
    <x v="3"/>
    <n v="34.5"/>
    <n v="30"/>
    <n v="22"/>
    <n v="19.2"/>
    <n v="16.5"/>
    <n v="0"/>
    <n v="0"/>
    <n v="0"/>
    <n v="0"/>
    <m/>
    <x v="106"/>
    <x v="1"/>
    <m/>
    <n v="56.702204542680704"/>
    <x v="1976"/>
    <n v="2.5585211357270182E-2"/>
    <n v="4.6053380443086323E-2"/>
    <n v="1.9188908517952637E-2"/>
    <n v="6.584223036876817E-2"/>
    <n v="1.610200125323018"/>
    <n v="1.6760423556917863"/>
    <n v="0.83802117784589314"/>
    <n v="3.0727443187682746"/>
    <x v="0"/>
    <x v="0"/>
    <n v="1.4"/>
    <m/>
    <m/>
    <m/>
    <m/>
  </r>
  <r>
    <n v="3231"/>
    <x v="1"/>
    <x v="6987"/>
    <x v="0"/>
    <m/>
    <s v="Q940-501"/>
    <x v="3"/>
    <x v="3"/>
    <x v="3"/>
    <n v="27"/>
    <n v="0"/>
    <n v="0"/>
    <n v="0"/>
    <n v="0"/>
    <n v="0"/>
    <n v="0"/>
    <n v="0"/>
    <n v="0"/>
    <m/>
    <x v="6"/>
    <x v="1"/>
    <m/>
    <n v="27"/>
    <x v="403"/>
    <n v="5.8011841100076393E-3"/>
    <n v="8.701776165011459E-3"/>
    <n v="4.3508880825057295E-3"/>
    <n v="1.244087503157768E-2"/>
    <n v="2.1557162851584999"/>
    <n v="2.1681571601900775"/>
    <n v="1.0840785800950388"/>
    <n v="3.9749547936818086"/>
    <x v="0"/>
    <x v="0"/>
    <n v="1"/>
    <m/>
    <m/>
    <m/>
    <m/>
  </r>
  <r>
    <n v="3231"/>
    <x v="1"/>
    <x v="6988"/>
    <x v="0"/>
    <m/>
    <s v="Q910-470"/>
    <x v="5"/>
    <x v="5"/>
    <x v="3"/>
    <n v="24.5"/>
    <n v="0"/>
    <n v="0"/>
    <n v="0"/>
    <n v="0"/>
    <n v="0"/>
    <n v="0"/>
    <n v="0"/>
    <n v="0"/>
    <m/>
    <x v="6"/>
    <x v="1"/>
    <m/>
    <n v="24.5"/>
    <x v="990"/>
    <n v="4.7766265597147953E-3"/>
    <n v="7.1649398395721934E-3"/>
    <n v="3.5824699197860967E-3"/>
    <n v="1.024366973622017E-2"/>
    <n v="2.2303305338403714"/>
    <n v="2.2405742035765916"/>
    <n v="1.1202871017882958"/>
    <n v="4.1077193732237509"/>
    <x v="0"/>
    <x v="0"/>
    <n v="1"/>
    <m/>
    <m/>
    <m/>
    <m/>
  </r>
  <r>
    <n v="3231"/>
    <x v="1"/>
    <x v="6989"/>
    <x v="0"/>
    <m/>
    <s v="Q943-504"/>
    <x v="5"/>
    <x v="5"/>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1"/>
    <x v="6990"/>
    <x v="0"/>
    <m/>
    <s v="Q1165-727"/>
    <x v="3"/>
    <x v="3"/>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1"/>
    <x v="6991"/>
    <x v="0"/>
    <m/>
    <s v="Q1007-568"/>
    <x v="4"/>
    <x v="4"/>
    <x v="4"/>
    <n v="20.6"/>
    <n v="0"/>
    <n v="0"/>
    <n v="0"/>
    <n v="0"/>
    <n v="0"/>
    <n v="0"/>
    <n v="0"/>
    <n v="0"/>
    <m/>
    <x v="6"/>
    <x v="1"/>
    <m/>
    <n v="20.6"/>
    <x v="1542"/>
    <n v="3.3769416857652151E-3"/>
    <n v="5.0654125286478226E-3"/>
    <n v="2.5327062643239113E-3"/>
    <n v="7.2419886534983609E-3"/>
    <n v="2.3699484099678187"/>
    <n v="2.377190398621317"/>
    <n v="1.1885951993106585"/>
    <n v="4.3581823974724143"/>
    <x v="0"/>
    <x v="0"/>
    <n v="1"/>
    <m/>
    <m/>
    <m/>
    <m/>
  </r>
  <r>
    <n v="3231"/>
    <x v="1"/>
    <x v="6992"/>
    <x v="0"/>
    <m/>
    <s v="Q1000-561"/>
    <x v="3"/>
    <x v="3"/>
    <x v="3"/>
    <n v="28.5"/>
    <n v="0"/>
    <n v="0"/>
    <n v="0"/>
    <n v="0"/>
    <n v="0"/>
    <n v="0"/>
    <n v="0"/>
    <n v="0"/>
    <m/>
    <x v="6"/>
    <x v="1"/>
    <m/>
    <n v="28.5"/>
    <x v="1144"/>
    <n v="6.46366501145913E-3"/>
    <n v="9.6954975171886955E-3"/>
    <n v="4.8477487585943477E-3"/>
    <n v="1.3861592241973902E-2"/>
    <n v="2.1152832129043171"/>
    <n v="2.1291448051462911"/>
    <n v="1.0645724025731456"/>
    <n v="3.9034321427682004"/>
    <x v="0"/>
    <x v="0"/>
    <n v="1"/>
    <m/>
    <m/>
    <m/>
    <m/>
  </r>
  <r>
    <n v="3231"/>
    <x v="1"/>
    <x v="6993"/>
    <x v="0"/>
    <m/>
    <s v="Q917-477"/>
    <x v="7"/>
    <x v="7"/>
    <x v="6"/>
    <n v="18.3"/>
    <n v="0"/>
    <n v="0"/>
    <n v="0"/>
    <n v="0"/>
    <n v="0"/>
    <n v="0"/>
    <n v="0"/>
    <n v="0"/>
    <m/>
    <x v="3"/>
    <x v="1"/>
    <m/>
    <n v="18.3"/>
    <x v="243"/>
    <n v="2.6649637127578304E-3"/>
    <n v="5.9961683537051178E-3"/>
    <n v="1.9987227845683726E-3"/>
    <n v="8.572684443055657E-3"/>
    <n v="2.3009715116475076"/>
    <n v="2.3095441960905632"/>
    <n v="1.1547720980452816"/>
    <n v="4.2341643594993652"/>
    <x v="0"/>
    <x v="0"/>
    <n v="2"/>
    <m/>
    <m/>
    <m/>
    <m/>
  </r>
  <r>
    <n v="231"/>
    <x v="0"/>
    <x v="6994"/>
    <x v="0"/>
    <m/>
    <s v="Q1129-691"/>
    <x v="3"/>
    <x v="3"/>
    <x v="3"/>
    <n v="41.5"/>
    <n v="38.5"/>
    <n v="40.5"/>
    <n v="23"/>
    <n v="25"/>
    <n v="0"/>
    <n v="0"/>
    <n v="0"/>
    <n v="0"/>
    <m/>
    <x v="108"/>
    <x v="1"/>
    <m/>
    <n v="77.451597788554366"/>
    <x v="1977"/>
    <n v="4.7736424115100588E-2"/>
    <n v="0.10024649064171123"/>
    <n v="3.5802318086325439E-2"/>
    <n v="0.14332178152804836"/>
    <n v="1.4051727987125615"/>
    <n v="1.5484945802406098"/>
    <n v="0.77424729012030491"/>
    <n v="2.838906730441118"/>
    <x v="0"/>
    <x v="0"/>
    <n v="1.7999999999999998"/>
    <m/>
    <m/>
    <m/>
    <m/>
  </r>
  <r>
    <n v="3231"/>
    <x v="1"/>
    <x v="6995"/>
    <x v="0"/>
    <m/>
    <s v="Q916-476"/>
    <x v="4"/>
    <x v="4"/>
    <x v="4"/>
    <n v="21.6"/>
    <n v="0"/>
    <n v="0"/>
    <n v="0"/>
    <n v="0"/>
    <n v="0"/>
    <n v="0"/>
    <n v="0"/>
    <n v="0"/>
    <m/>
    <x v="6"/>
    <x v="1"/>
    <m/>
    <n v="21.6"/>
    <x v="1978"/>
    <n v="3.7127578304048891E-3"/>
    <n v="5.5691367456073334E-3"/>
    <n v="2.7845683728036667E-3"/>
    <n v="7.9621600202097152E-3"/>
    <n v="2.3309313830122345"/>
    <n v="2.338893543032444"/>
    <n v="1.169446771516222"/>
    <n v="4.2879714955594803"/>
    <x v="0"/>
    <x v="0"/>
    <n v="1"/>
    <m/>
    <m/>
    <m/>
    <m/>
  </r>
  <r>
    <n v="3231"/>
    <x v="1"/>
    <x v="6996"/>
    <x v="0"/>
    <m/>
    <s v="Q1008-569"/>
    <x v="17"/>
    <x v="17"/>
    <x v="3"/>
    <n v="20.2"/>
    <n v="0"/>
    <n v="0"/>
    <n v="0"/>
    <n v="0"/>
    <n v="0"/>
    <n v="0"/>
    <n v="0"/>
    <n v="0"/>
    <m/>
    <x v="6"/>
    <x v="1"/>
    <m/>
    <n v="20.2"/>
    <x v="173"/>
    <n v="3.247071555895085E-3"/>
    <n v="4.8706073338426279E-3"/>
    <n v="2.435303666921314E-3"/>
    <n v="6.9634768832441112E-3"/>
    <n v="2.3862785816868013"/>
    <n v="2.3932420585700456"/>
    <n v="1.1966210292850228"/>
    <n v="4.3876104407117502"/>
    <x v="0"/>
    <x v="0"/>
    <n v="1"/>
    <m/>
    <m/>
    <m/>
    <m/>
  </r>
  <r>
    <n v="3231"/>
    <x v="0"/>
    <x v="6997"/>
    <x v="0"/>
    <m/>
    <s v="Q889-448"/>
    <x v="6"/>
    <x v="6"/>
    <x v="5"/>
    <n v="30.2"/>
    <n v="19"/>
    <n v="29"/>
    <n v="0"/>
    <n v="0"/>
    <n v="0"/>
    <n v="0"/>
    <n v="0"/>
    <n v="0"/>
    <m/>
    <x v="41"/>
    <x v="1"/>
    <m/>
    <n v="45.978690716461251"/>
    <x v="1979"/>
    <n v="1.6822956455309401E-2"/>
    <n v="3.3645917116357921E-2"/>
    <n v="1.2617217341482051E-2"/>
    <n v="4.8103357547910244E-2"/>
    <n v="1.7011832153214259"/>
    <n v="1.7492865728693361"/>
    <n v="0.87464328643466804"/>
    <n v="3.2070253835937828"/>
    <x v="0"/>
    <x v="0"/>
    <n v="1.6666669999999999"/>
    <m/>
    <m/>
    <m/>
    <m/>
  </r>
  <r>
    <n v="31121"/>
    <x v="1"/>
    <x v="6998"/>
    <x v="0"/>
    <m/>
    <s v="Q1164-726"/>
    <x v="3"/>
    <x v="3"/>
    <x v="3"/>
    <n v="20.5"/>
    <n v="0"/>
    <n v="0"/>
    <n v="0"/>
    <n v="0"/>
    <n v="0"/>
    <n v="0"/>
    <n v="0"/>
    <n v="0"/>
    <m/>
    <x v="6"/>
    <x v="1"/>
    <m/>
    <n v="20.5"/>
    <x v="47"/>
    <n v="3.3442354214413034E-3"/>
    <n v="5.0163531321619553E-3"/>
    <n v="2.5081765660809776E-3"/>
    <n v="7.1718487407688887E-3"/>
    <n v="2.3739905761702884"/>
    <n v="2.3811624249110572"/>
    <n v="1.1905812124555286"/>
    <n v="4.3654644456702716"/>
    <x v="0"/>
    <x v="0"/>
    <n v="1"/>
    <m/>
    <m/>
    <m/>
    <m/>
  </r>
  <r>
    <n v="3231"/>
    <x v="0"/>
    <x v="6999"/>
    <x v="0"/>
    <m/>
    <s v="Q941-502"/>
    <x v="3"/>
    <x v="3"/>
    <x v="3"/>
    <n v="40"/>
    <n v="37.5"/>
    <n v="21.2"/>
    <n v="0"/>
    <n v="0"/>
    <n v="0"/>
    <n v="0"/>
    <n v="0"/>
    <n v="0"/>
    <m/>
    <x v="41"/>
    <x v="1"/>
    <m/>
    <n v="58.785117164125822"/>
    <x v="1980"/>
    <n v="2.7499442959001783E-2"/>
    <n v="5.499889279286431E-2"/>
    <n v="2.0624582219251338E-2"/>
    <n v="7.8631573501323479E-2"/>
    <n v="1.5609211714329836"/>
    <n v="1.639552744934307"/>
    <n v="0.81977637246715351"/>
    <n v="3.0058466990462294"/>
    <x v="0"/>
    <x v="0"/>
    <n v="1.6666669999999999"/>
    <m/>
    <m/>
    <m/>
    <m/>
  </r>
  <r>
    <n v="3231"/>
    <x v="0"/>
    <x v="7000"/>
    <x v="0"/>
    <m/>
    <s v="Q1002-563"/>
    <x v="8"/>
    <x v="8"/>
    <x v="1"/>
    <n v="46"/>
    <n v="0"/>
    <n v="0"/>
    <n v="0"/>
    <n v="0"/>
    <n v="0"/>
    <n v="0"/>
    <n v="0"/>
    <n v="0"/>
    <m/>
    <x v="1"/>
    <x v="1"/>
    <m/>
    <n v="46"/>
    <x v="402"/>
    <n v="1.6838553603259487E-2"/>
    <n v="5.0515660809778457E-2"/>
    <n v="1.2628915202444614E-2"/>
    <n v="7.2221924737498971E-2"/>
    <n v="1.5843351147228546"/>
    <n v="1.6565570394603535"/>
    <n v="0.82827851973017674"/>
    <n v="3.0370212390106479"/>
    <x v="0"/>
    <x v="0"/>
    <n v="3"/>
    <m/>
    <m/>
    <m/>
    <m/>
  </r>
  <r>
    <n v="3231"/>
    <x v="0"/>
    <x v="7001"/>
    <x v="0"/>
    <m/>
    <s v="Q1001-562"/>
    <x v="38"/>
    <x v="38"/>
    <x v="18"/>
    <n v="51.5"/>
    <n v="48.5"/>
    <n v="0"/>
    <n v="0"/>
    <n v="0"/>
    <n v="0"/>
    <n v="0"/>
    <n v="0"/>
    <n v="0"/>
    <m/>
    <x v="3"/>
    <x v="1"/>
    <m/>
    <n v="70.742490767571937"/>
    <x v="1981"/>
    <n v="3.9824452508276049E-2"/>
    <n v="8.9605018143621123E-2"/>
    <n v="2.9868339381207039E-2"/>
    <n v="0.12810773476446613"/>
    <n v="1.4330573003496943"/>
    <n v="1.5611650351141604"/>
    <n v="0.78058251755708019"/>
    <n v="2.8621358977092939"/>
    <x v="0"/>
    <x v="0"/>
    <n v="2"/>
    <m/>
    <m/>
    <m/>
    <m/>
  </r>
  <r>
    <n v="3231"/>
    <x v="1"/>
    <x v="7002"/>
    <x v="0"/>
    <m/>
    <s v="Q1003-564"/>
    <x v="14"/>
    <x v="14"/>
    <x v="10"/>
    <n v="25"/>
    <n v="0"/>
    <n v="0"/>
    <n v="0"/>
    <n v="0"/>
    <n v="0"/>
    <n v="0"/>
    <n v="0"/>
    <n v="0"/>
    <m/>
    <x v="6"/>
    <x v="1"/>
    <m/>
    <n v="25"/>
    <x v="48"/>
    <n v="4.9735803412273996E-3"/>
    <n v="7.4603705118410999E-3"/>
    <n v="3.73018525592055E-3"/>
    <n v="1.0666045123094719E-2"/>
    <n v="2.2146066605455892"/>
    <n v="2.2252727056686838"/>
    <n v="1.1126363528343419"/>
    <n v="4.0796666270592539"/>
    <x v="0"/>
    <x v="0"/>
    <n v="1"/>
    <m/>
    <m/>
    <m/>
    <m/>
  </r>
  <r>
    <n v="231"/>
    <x v="0"/>
    <x v="7003"/>
    <x v="0"/>
    <m/>
    <s v="Q1130-692"/>
    <x v="3"/>
    <x v="3"/>
    <x v="3"/>
    <n v="34"/>
    <n v="26"/>
    <n v="24"/>
    <n v="28.1"/>
    <n v="33"/>
    <n v="0"/>
    <n v="0"/>
    <n v="0"/>
    <n v="0"/>
    <m/>
    <x v="109"/>
    <x v="1"/>
    <m/>
    <n v="65.472207844244878"/>
    <x v="1982"/>
    <n v="3.4111678762414055E-2"/>
    <n v="6.6517773586707407E-2"/>
    <n v="2.5583759071810541E-2"/>
    <n v="9.5100045425026841E-2"/>
    <n v="1.5098039427278291"/>
    <n v="1.604903988152856"/>
    <n v="0.80245199407642798"/>
    <n v="2.942323978280236"/>
    <x v="0"/>
    <x v="0"/>
    <n v="1.6"/>
    <m/>
    <m/>
    <m/>
    <m/>
  </r>
  <r>
    <n v="3231"/>
    <x v="0"/>
    <x v="7004"/>
    <x v="0"/>
    <m/>
    <s v="Q1004-565"/>
    <x v="3"/>
    <x v="3"/>
    <x v="3"/>
    <n v="32"/>
    <n v="0"/>
    <n v="0"/>
    <n v="0"/>
    <n v="0"/>
    <n v="0"/>
    <n v="0"/>
    <n v="0"/>
    <n v="0"/>
    <m/>
    <x v="3"/>
    <x v="3"/>
    <m/>
    <n v="32"/>
    <x v="56"/>
    <n v="8.1487140310669733E-3"/>
    <n v="1.8334606569900689E-2"/>
    <n v="1.222307104660046E-2"/>
    <n v="2.6212872494517585E-2"/>
    <n v="1.8919867512932156"/>
    <n v="1.9181996237877332"/>
    <n v="0.95909981189386662"/>
    <n v="3.5166993102775108"/>
    <x v="0"/>
    <x v="0"/>
    <n v="1"/>
    <m/>
    <m/>
    <m/>
    <m/>
  </r>
  <r>
    <n v="3231"/>
    <x v="0"/>
    <x v="7005"/>
    <x v="0"/>
    <m/>
    <s v="Q893-452"/>
    <x v="2"/>
    <x v="2"/>
    <x v="2"/>
    <n v="39"/>
    <n v="28.1"/>
    <n v="0"/>
    <n v="0"/>
    <n v="0"/>
    <n v="0"/>
    <n v="0"/>
    <n v="0"/>
    <n v="0"/>
    <m/>
    <x v="3"/>
    <x v="1"/>
    <m/>
    <n v="48.06880485304373"/>
    <x v="1983"/>
    <n v="1.8387207155589516E-2"/>
    <n v="4.1371216100076408E-2"/>
    <n v="1.3790405366692137E-2"/>
    <n v="5.9148169252497364E-2"/>
    <n v="1.6407147301385718"/>
    <n v="1.6998628993910692"/>
    <n v="0.84993144969553458"/>
    <n v="3.1164153155502934"/>
    <x v="0"/>
    <x v="0"/>
    <n v="2"/>
    <m/>
    <m/>
    <m/>
    <m/>
  </r>
  <r>
    <n v="3231"/>
    <x v="0"/>
    <x v="7006"/>
    <x v="0"/>
    <m/>
    <s v="Q909-469"/>
    <x v="3"/>
    <x v="3"/>
    <x v="3"/>
    <n v="50.1"/>
    <n v="29"/>
    <n v="45.5"/>
    <n v="17.600000000000001"/>
    <n v="0"/>
    <n v="0"/>
    <n v="0"/>
    <n v="0"/>
    <n v="0"/>
    <m/>
    <x v="23"/>
    <x v="1"/>
    <m/>
    <n v="75.703500579563695"/>
    <x v="1984"/>
    <n v="4.5605901451489697E-2"/>
    <n v="9.4062171743697492E-2"/>
    <n v="3.4204426088617276E-2"/>
    <n v="0.1344800994269883"/>
    <n v="1.4209276994186462"/>
    <n v="1.5554077988456345"/>
    <n v="0.77770389942281726"/>
    <n v="2.8515809645503296"/>
    <x v="0"/>
    <x v="0"/>
    <n v="1.75"/>
    <m/>
    <m/>
    <m/>
    <m/>
  </r>
  <r>
    <n v="231"/>
    <x v="0"/>
    <x v="7007"/>
    <x v="0"/>
    <m/>
    <s v="Q877-437"/>
    <x v="21"/>
    <x v="21"/>
    <x v="0"/>
    <n v="44"/>
    <n v="0"/>
    <n v="0"/>
    <n v="0"/>
    <n v="0"/>
    <n v="0"/>
    <n v="0"/>
    <n v="0"/>
    <n v="0"/>
    <m/>
    <x v="1"/>
    <x v="1"/>
    <m/>
    <n v="44"/>
    <x v="49"/>
    <n v="1.5406162464985993E-2"/>
    <n v="4.6218487394957979E-2"/>
    <n v="1.1554621848739495E-2"/>
    <n v="6.6078282746596412E-2"/>
    <n v="1.6091914382740566"/>
    <n v="1.6752697210206531"/>
    <n v="0.83763486051032654"/>
    <n v="3.071327821871197"/>
    <x v="0"/>
    <x v="0"/>
    <n v="3"/>
    <m/>
    <m/>
    <m/>
    <m/>
  </r>
  <r>
    <n v="3231"/>
    <x v="1"/>
    <x v="7008"/>
    <x v="0"/>
    <m/>
    <s v="Q890-449"/>
    <x v="32"/>
    <x v="32"/>
    <x v="6"/>
    <n v="16"/>
    <n v="0"/>
    <n v="0"/>
    <n v="0"/>
    <n v="0"/>
    <n v="0"/>
    <n v="0"/>
    <n v="0"/>
    <n v="0"/>
    <m/>
    <x v="6"/>
    <x v="1"/>
    <m/>
    <n v="16"/>
    <x v="88"/>
    <n v="2.0371785077667433E-3"/>
    <n v="3.055767761650115E-3"/>
    <n v="1.5278838808250575E-3"/>
    <n v="4.3688120824195978E-3"/>
    <n v="2.5892404008716428"/>
    <n v="2.5936092129540622"/>
    <n v="1.2968046064770311"/>
    <n v="4.7549502237491135"/>
    <x v="0"/>
    <x v="0"/>
    <n v="1"/>
    <m/>
    <m/>
    <m/>
    <m/>
  </r>
  <r>
    <n v="231"/>
    <x v="1"/>
    <x v="7009"/>
    <x v="0"/>
    <m/>
    <s v="Q876-436"/>
    <x v="4"/>
    <x v="4"/>
    <x v="4"/>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0"/>
    <x v="7010"/>
    <x v="0"/>
    <m/>
    <s v="Q891-450"/>
    <x v="2"/>
    <x v="2"/>
    <x v="2"/>
    <n v="30"/>
    <n v="24"/>
    <n v="0"/>
    <n v="0"/>
    <n v="0"/>
    <n v="0"/>
    <n v="0"/>
    <n v="0"/>
    <n v="0"/>
    <m/>
    <x v="8"/>
    <x v="1"/>
    <m/>
    <n v="38.418745424597091"/>
    <x v="357"/>
    <n v="1.1745607333842625E-2"/>
    <n v="2.2023013750954924E-2"/>
    <n v="8.809205500381969E-3"/>
    <n v="3.1486165203375611E-2"/>
    <n v="1.8322267874544487"/>
    <n v="1.8637129526578242"/>
    <n v="0.93185647632891211"/>
    <n v="3.4168070798726777"/>
    <x v="0"/>
    <x v="0"/>
    <n v="1.5"/>
    <m/>
    <m/>
    <m/>
    <m/>
  </r>
  <r>
    <n v="3231"/>
    <x v="1"/>
    <x v="7011"/>
    <x v="0"/>
    <m/>
    <s v="Q892-451"/>
    <x v="4"/>
    <x v="4"/>
    <x v="4"/>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7012"/>
    <x v="0"/>
    <m/>
    <s v="Q895-454"/>
    <x v="5"/>
    <x v="5"/>
    <x v="3"/>
    <n v="17.5"/>
    <n v="16"/>
    <n v="0"/>
    <n v="0"/>
    <n v="0"/>
    <n v="0"/>
    <n v="0"/>
    <n v="0"/>
    <n v="0"/>
    <m/>
    <x v="6"/>
    <x v="1"/>
    <m/>
    <n v="23.711811402758752"/>
    <x v="1391"/>
    <n v="4.474232874968169E-3"/>
    <n v="6.7113493124522534E-3"/>
    <n v="3.3556746562261267E-3"/>
    <n v="9.5951741927360109E-3"/>
    <n v="2.2560179127468651"/>
    <n v="2.265613086939601"/>
    <n v="1.1328065434698005"/>
    <n v="4.1536239927226015"/>
    <x v="0"/>
    <x v="0"/>
    <n v="1"/>
    <m/>
    <m/>
    <m/>
    <m/>
  </r>
  <r>
    <n v="3231"/>
    <x v="1"/>
    <x v="7013"/>
    <x v="0"/>
    <m/>
    <s v="Q1005-566"/>
    <x v="1"/>
    <x v="1"/>
    <x v="1"/>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7014"/>
    <x v="0"/>
    <m/>
    <s v="Q945-506"/>
    <x v="5"/>
    <x v="5"/>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231"/>
    <x v="1"/>
    <x v="7015"/>
    <x v="0"/>
    <m/>
    <s v="Q1006-567"/>
    <x v="8"/>
    <x v="8"/>
    <x v="1"/>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1"/>
    <x v="7016"/>
    <x v="0"/>
    <m/>
    <s v="Q894-453"/>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7017"/>
    <x v="0"/>
    <m/>
    <s v="Q953-514"/>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4"/>
    <x v="0"/>
    <x v="7018"/>
    <x v="0"/>
    <m/>
    <s v="V1245-633"/>
    <x v="1"/>
    <x v="1"/>
    <x v="1"/>
    <n v="34"/>
    <n v="0"/>
    <n v="0"/>
    <n v="0"/>
    <n v="0"/>
    <n v="0"/>
    <n v="0"/>
    <n v="0"/>
    <n v="0"/>
    <m/>
    <x v="1"/>
    <x v="2"/>
    <m/>
    <n v="34"/>
    <x v="77"/>
    <n v="9.1991341991342016E-3"/>
    <n v="2.7597402597402607E-2"/>
    <n v="2.0698051948051955E-2"/>
    <n v="3.9455834119352003E-2"/>
    <n v="1.7612496661379469"/>
    <n v="1.8007055002572989"/>
    <n v="0.90035275012864946"/>
    <n v="3.3012934171383814"/>
    <x v="0"/>
    <x v="0"/>
    <n v="1"/>
    <m/>
    <m/>
    <m/>
    <m/>
  </r>
  <r>
    <n v="3231"/>
    <x v="1"/>
    <x v="7019"/>
    <x v="0"/>
    <m/>
    <s v="Q898-457"/>
    <x v="4"/>
    <x v="4"/>
    <x v="4"/>
    <n v="20.5"/>
    <n v="0"/>
    <n v="0"/>
    <n v="0"/>
    <n v="0"/>
    <n v="0"/>
    <n v="0"/>
    <n v="0"/>
    <n v="0"/>
    <m/>
    <x v="6"/>
    <x v="1"/>
    <m/>
    <n v="20.5"/>
    <x v="47"/>
    <n v="3.3442354214413034E-3"/>
    <n v="5.0163531321619553E-3"/>
    <n v="2.5081765660809776E-3"/>
    <n v="7.1718487407688887E-3"/>
    <n v="2.3739905761702884"/>
    <n v="2.3811624249110572"/>
    <n v="1.1905812124555286"/>
    <n v="4.3654644456702716"/>
    <x v="0"/>
    <x v="0"/>
    <n v="1"/>
    <m/>
    <m/>
    <m/>
    <m/>
  </r>
  <r>
    <n v="3231"/>
    <x v="0"/>
    <x v="7020"/>
    <x v="0"/>
    <m/>
    <s v="Q896-455"/>
    <x v="2"/>
    <x v="2"/>
    <x v="2"/>
    <n v="33.5"/>
    <n v="0"/>
    <n v="0"/>
    <n v="0"/>
    <n v="0"/>
    <n v="0"/>
    <n v="0"/>
    <n v="0"/>
    <n v="0"/>
    <m/>
    <x v="3"/>
    <x v="1"/>
    <m/>
    <n v="33.5"/>
    <x v="919"/>
    <n v="8.9305608607079204E-3"/>
    <n v="2.0093761936592822E-2"/>
    <n v="6.6979206455309408E-3"/>
    <n v="2.8727925934543326E-2"/>
    <n v="1.8618767205853073"/>
    <n v="1.8906046465198507"/>
    <n v="0.94530232325992536"/>
    <n v="3.466108518619726"/>
    <x v="0"/>
    <x v="0"/>
    <n v="2"/>
    <m/>
    <m/>
    <m/>
    <m/>
  </r>
  <r>
    <n v="3231"/>
    <x v="0"/>
    <x v="7021"/>
    <x v="0"/>
    <m/>
    <s v="Q952-513"/>
    <x v="4"/>
    <x v="4"/>
    <x v="4"/>
    <n v="33.5"/>
    <n v="0"/>
    <n v="0"/>
    <n v="0"/>
    <n v="0"/>
    <n v="0"/>
    <n v="0"/>
    <n v="0"/>
    <n v="0"/>
    <m/>
    <x v="3"/>
    <x v="1"/>
    <m/>
    <n v="33.5"/>
    <x v="919"/>
    <n v="8.9305608607079204E-3"/>
    <n v="2.0093761936592822E-2"/>
    <n v="6.6979206455309408E-3"/>
    <n v="2.8727925934543326E-2"/>
    <n v="1.8618767205853073"/>
    <n v="1.8906046465198507"/>
    <n v="0.94530232325992536"/>
    <n v="3.466108518619726"/>
    <x v="0"/>
    <x v="0"/>
    <n v="2"/>
    <m/>
    <m/>
    <m/>
    <m/>
  </r>
  <r>
    <n v="3231"/>
    <x v="0"/>
    <x v="7022"/>
    <x v="0"/>
    <m/>
    <s v="Q897-456"/>
    <x v="4"/>
    <x v="4"/>
    <x v="4"/>
    <n v="33.5"/>
    <n v="26.4"/>
    <n v="0"/>
    <n v="0"/>
    <n v="0"/>
    <n v="0"/>
    <n v="0"/>
    <n v="0"/>
    <n v="0"/>
    <m/>
    <x v="3"/>
    <x v="1"/>
    <m/>
    <n v="42.65219806762601"/>
    <x v="1985"/>
    <n v="1.4476779348102879E-2"/>
    <n v="3.2572753533231483E-2"/>
    <n v="1.085758451107716E-2"/>
    <n v="4.6569062276124361E-2"/>
    <n v="1.7108665251736443"/>
    <n v="1.7574355874497687"/>
    <n v="0.87871779372488434"/>
    <n v="3.2219652436579089"/>
    <x v="0"/>
    <x v="0"/>
    <n v="2"/>
    <m/>
    <m/>
    <m/>
    <m/>
  </r>
  <r>
    <n v="231"/>
    <x v="0"/>
    <x v="7023"/>
    <x v="0"/>
    <m/>
    <s v="Q875-435"/>
    <x v="2"/>
    <x v="2"/>
    <x v="2"/>
    <n v="60"/>
    <n v="40"/>
    <n v="19"/>
    <n v="0"/>
    <n v="0"/>
    <n v="0"/>
    <n v="0"/>
    <n v="0"/>
    <n v="0"/>
    <m/>
    <x v="41"/>
    <x v="1"/>
    <m/>
    <n v="74.572112750008628"/>
    <x v="1986"/>
    <n v="4.4252928444104903E-2"/>
    <n v="8.8505867951441913E-2"/>
    <n v="3.318969633307868E-2"/>
    <n v="0.12653628660003058"/>
    <n v="1.4361577248676702"/>
    <n v="1.5626940114677008"/>
    <n v="0.78134700573385041"/>
    <n v="2.8649390210241181"/>
    <x v="0"/>
    <x v="0"/>
    <n v="1.6666669999999999"/>
    <m/>
    <m/>
    <m/>
    <m/>
  </r>
  <r>
    <n v="231"/>
    <x v="1"/>
    <x v="7024"/>
    <x v="0"/>
    <m/>
    <s v="Q1131-693"/>
    <x v="2"/>
    <x v="2"/>
    <x v="2"/>
    <n v="27"/>
    <n v="0"/>
    <n v="0"/>
    <n v="0"/>
    <n v="0"/>
    <n v="0"/>
    <n v="0"/>
    <n v="0"/>
    <n v="0"/>
    <m/>
    <x v="6"/>
    <x v="1"/>
    <m/>
    <n v="27"/>
    <x v="403"/>
    <n v="5.8011841100076393E-3"/>
    <n v="8.701776165011459E-3"/>
    <n v="4.3508880825057295E-3"/>
    <n v="1.244087503157768E-2"/>
    <n v="2.1557162851584999"/>
    <n v="2.1681571601900775"/>
    <n v="1.0840785800950388"/>
    <n v="3.9749547936818086"/>
    <x v="0"/>
    <x v="0"/>
    <n v="1"/>
    <m/>
    <m/>
    <m/>
    <m/>
  </r>
  <r>
    <n v="231"/>
    <x v="1"/>
    <x v="7025"/>
    <x v="0"/>
    <m/>
    <s v="Q1132-694"/>
    <x v="3"/>
    <x v="3"/>
    <x v="3"/>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231"/>
    <x v="0"/>
    <x v="7026"/>
    <x v="0"/>
    <m/>
    <s v="Q1133-695"/>
    <x v="12"/>
    <x v="12"/>
    <x v="9"/>
    <n v="32"/>
    <n v="0"/>
    <n v="0"/>
    <n v="0"/>
    <n v="0"/>
    <n v="0"/>
    <n v="0"/>
    <n v="0"/>
    <n v="0"/>
    <m/>
    <x v="6"/>
    <x v="1"/>
    <m/>
    <n v="32"/>
    <x v="56"/>
    <n v="8.1487140310669733E-3"/>
    <n v="1.222307104660046E-2"/>
    <n v="6.1115355233002299E-3"/>
    <n v="1.7475248329678391E-2"/>
    <n v="2.0311952411860013"/>
    <n v="2.0486704895156795"/>
    <n v="1.0243352447578398"/>
    <n v="3.7558958974454124"/>
    <x v="0"/>
    <x v="0"/>
    <n v="1"/>
    <m/>
    <m/>
    <m/>
    <m/>
  </r>
  <r>
    <n v="314"/>
    <x v="0"/>
    <x v="7027"/>
    <x v="0"/>
    <m/>
    <s v="V1244-632"/>
    <x v="13"/>
    <x v="13"/>
    <x v="0"/>
    <n v="104.7"/>
    <n v="0"/>
    <n v="0"/>
    <n v="0"/>
    <n v="0"/>
    <n v="0"/>
    <n v="0"/>
    <n v="0"/>
    <n v="0"/>
    <m/>
    <x v="13"/>
    <x v="2"/>
    <m/>
    <n v="104.7"/>
    <x v="1987"/>
    <n v="8.7233336516424773E-2"/>
    <n v="0.32712501193659294"/>
    <n v="0.19627500716195573"/>
    <n v="0.46768858633370181"/>
    <n v="1.1423273352443519"/>
    <n v="1.6100159215780536"/>
    <n v="0.80500796078902681"/>
    <n v="2.9516958562264315"/>
    <x v="0"/>
    <x v="0"/>
    <n v="2"/>
    <m/>
    <m/>
    <m/>
    <m/>
  </r>
  <r>
    <n v="231"/>
    <x v="0"/>
    <x v="7028"/>
    <x v="0"/>
    <m/>
    <s v="Q874-434"/>
    <x v="7"/>
    <x v="7"/>
    <x v="6"/>
    <n v="25"/>
    <n v="21"/>
    <n v="0"/>
    <n v="0"/>
    <n v="0"/>
    <n v="0"/>
    <n v="0"/>
    <n v="0"/>
    <n v="0"/>
    <m/>
    <x v="8"/>
    <x v="1"/>
    <m/>
    <n v="32.649655434629018"/>
    <x v="1054"/>
    <n v="8.4829386299974559E-3"/>
    <n v="1.5905509931245228E-2"/>
    <n v="6.3622039724980919E-3"/>
    <n v="2.2740008202437947E-2"/>
    <n v="1.9396615773344654"/>
    <n v="1.9624015855369035"/>
    <n v="0.98120079276845173"/>
    <n v="3.5977362401509896"/>
    <x v="0"/>
    <x v="0"/>
    <n v="1.5"/>
    <m/>
    <m/>
    <m/>
    <m/>
  </r>
  <r>
    <n v="3231"/>
    <x v="1"/>
    <x v="7029"/>
    <x v="0"/>
    <m/>
    <s v="Q899-458"/>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7030"/>
    <x v="0"/>
    <m/>
    <s v="Q946-507"/>
    <x v="2"/>
    <x v="2"/>
    <x v="2"/>
    <n v="48.2"/>
    <n v="37"/>
    <n v="0"/>
    <n v="0"/>
    <n v="0"/>
    <n v="0"/>
    <n v="0"/>
    <n v="0"/>
    <n v="0"/>
    <m/>
    <x v="3"/>
    <x v="1"/>
    <m/>
    <n v="60.76380501581513"/>
    <x v="1988"/>
    <n v="2.938184364654953E-2"/>
    <n v="6.6109148204736443E-2"/>
    <n v="2.2036382734912149E-2"/>
    <n v="9.4515836268708603E-2"/>
    <n v="1.5114338617868619"/>
    <n v="1.6059496980555705"/>
    <n v="0.80297484902778526"/>
    <n v="2.9442411131018793"/>
    <x v="0"/>
    <x v="0"/>
    <n v="2"/>
    <m/>
    <m/>
    <m/>
    <m/>
  </r>
  <r>
    <n v="3231"/>
    <x v="0"/>
    <x v="7031"/>
    <x v="0"/>
    <m/>
    <s v="Q947-508"/>
    <x v="2"/>
    <x v="2"/>
    <x v="2"/>
    <n v="44"/>
    <n v="37.200000000000003"/>
    <n v="27"/>
    <n v="0"/>
    <n v="0"/>
    <n v="0"/>
    <n v="0"/>
    <n v="0"/>
    <n v="0"/>
    <m/>
    <x v="3"/>
    <x v="1"/>
    <m/>
    <n v="63.630495833365941"/>
    <x v="1989"/>
    <n v="3.2219569646040239E-2"/>
    <n v="7.2494031703590533E-2"/>
    <n v="2.4164677234530179E-2"/>
    <n v="0.103644264326858"/>
    <n v="1.487229607325979"/>
    <n v="1.590873871652837"/>
    <n v="0.7954369358264185"/>
    <n v="2.916602098030201"/>
    <x v="0"/>
    <x v="0"/>
    <n v="2"/>
    <m/>
    <m/>
    <m/>
    <m/>
  </r>
  <r>
    <n v="3231"/>
    <x v="1"/>
    <x v="7032"/>
    <x v="0"/>
    <m/>
    <s v="Q908-467"/>
    <x v="6"/>
    <x v="6"/>
    <x v="5"/>
    <n v="22.1"/>
    <n v="0"/>
    <n v="0"/>
    <n v="0"/>
    <n v="0"/>
    <n v="0"/>
    <n v="0"/>
    <n v="0"/>
    <n v="0"/>
    <m/>
    <x v="6"/>
    <x v="1"/>
    <m/>
    <n v="22.1"/>
    <x v="1660"/>
    <n v="3.8866341991341999E-3"/>
    <n v="5.8299512987012997E-3"/>
    <n v="2.9149756493506498E-3"/>
    <n v="8.33504495771311E-3"/>
    <n v="2.3123257661599306"/>
    <n v="2.3206608111176439"/>
    <n v="1.1603304055588219"/>
    <n v="4.254544820382347"/>
    <x v="0"/>
    <x v="0"/>
    <n v="1"/>
    <m/>
    <m/>
    <m/>
    <m/>
  </r>
  <r>
    <n v="3231"/>
    <x v="1"/>
    <x v="7033"/>
    <x v="0"/>
    <m/>
    <s v="Q905-464"/>
    <x v="2"/>
    <x v="2"/>
    <x v="2"/>
    <n v="18.600000000000001"/>
    <n v="0"/>
    <n v="0"/>
    <n v="0"/>
    <n v="0"/>
    <n v="0"/>
    <n v="0"/>
    <n v="0"/>
    <n v="0"/>
    <m/>
    <x v="6"/>
    <x v="1"/>
    <m/>
    <n v="18.600000000000001"/>
    <x v="14"/>
    <n v="2.7530557677616506E-3"/>
    <n v="4.1295836516424761E-3"/>
    <n v="2.0647918258212381E-3"/>
    <n v="5.90403995325736E-3"/>
    <n v="2.4562454301618364"/>
    <n v="2.4621494701150937"/>
    <n v="1.2310747350575468"/>
    <n v="4.513940695211005"/>
    <x v="0"/>
    <x v="0"/>
    <n v="1"/>
    <m/>
    <m/>
    <m/>
    <m/>
  </r>
  <r>
    <n v="31121"/>
    <x v="1"/>
    <x v="7034"/>
    <x v="0"/>
    <m/>
    <s v="Q1163-725"/>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7035"/>
    <x v="0"/>
    <m/>
    <s v="Q907-466"/>
    <x v="6"/>
    <x v="6"/>
    <x v="5"/>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1"/>
    <x v="7036"/>
    <x v="0"/>
    <m/>
    <s v="Q948-509"/>
    <x v="5"/>
    <x v="5"/>
    <x v="3"/>
    <n v="18"/>
    <n v="15.7"/>
    <n v="0"/>
    <n v="0"/>
    <n v="0"/>
    <n v="0"/>
    <n v="0"/>
    <n v="0"/>
    <n v="0"/>
    <m/>
    <x v="6"/>
    <x v="1"/>
    <m/>
    <n v="23.88493248891443"/>
    <x v="1990"/>
    <n v="4.5398045581869131E-3"/>
    <n v="6.8097068372803696E-3"/>
    <n v="3.4048534186401848E-3"/>
    <n v="9.7357953316388954E-3"/>
    <n v="2.25027793448929"/>
    <n v="2.2600137298209289"/>
    <n v="1.1300068649104644"/>
    <n v="4.1433585046717027"/>
    <x v="0"/>
    <x v="0"/>
    <n v="1"/>
    <m/>
    <m/>
    <m/>
    <m/>
  </r>
  <r>
    <n v="3231"/>
    <x v="1"/>
    <x v="7037"/>
    <x v="0"/>
    <m/>
    <s v="Q951-512"/>
    <x v="6"/>
    <x v="6"/>
    <x v="5"/>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0"/>
    <x v="7038"/>
    <x v="0"/>
    <m/>
    <s v="Q904-463"/>
    <x v="2"/>
    <x v="2"/>
    <x v="2"/>
    <n v="78"/>
    <n v="0"/>
    <n v="0"/>
    <n v="0"/>
    <n v="0"/>
    <n v="0"/>
    <n v="0"/>
    <n v="0"/>
    <n v="0"/>
    <m/>
    <x v="1"/>
    <x v="3"/>
    <m/>
    <n v="78"/>
    <x v="248"/>
    <n v="4.8414820473644003E-2"/>
    <n v="0.145244461420932"/>
    <n v="7.2622230710466001E-2"/>
    <n v="0.20765509929250647"/>
    <n v="1.3168409114312087"/>
    <n v="1.5244960107237153"/>
    <n v="0.76224800536185766"/>
    <n v="2.7949093529934781"/>
    <x v="0"/>
    <x v="0"/>
    <n v="2"/>
    <m/>
    <m/>
    <m/>
    <m/>
  </r>
  <r>
    <n v="3231"/>
    <x v="0"/>
    <x v="7039"/>
    <x v="0"/>
    <m/>
    <s v="Q903-462"/>
    <x v="5"/>
    <x v="5"/>
    <x v="3"/>
    <n v="20.399999999999999"/>
    <n v="20"/>
    <n v="28.5"/>
    <n v="17"/>
    <n v="0"/>
    <n v="0"/>
    <n v="0"/>
    <n v="0"/>
    <n v="0"/>
    <m/>
    <x v="9"/>
    <x v="1"/>
    <m/>
    <n v="43.788240430508282"/>
    <x v="1991"/>
    <n v="1.525822829131653E-2"/>
    <n v="2.5748260241596644E-2"/>
    <n v="1.1443671218487397E-2"/>
    <n v="3.681212684305149E-2"/>
    <n v="1.7827686634826945"/>
    <n v="1.8195807903257459"/>
    <n v="0.90979039516287297"/>
    <n v="3.335898115597201"/>
    <x v="0"/>
    <x v="0"/>
    <n v="1.25"/>
    <m/>
    <m/>
    <m/>
    <m/>
  </r>
  <r>
    <n v="314"/>
    <x v="0"/>
    <x v="7040"/>
    <x v="0"/>
    <m/>
    <s v="V1243-631"/>
    <x v="2"/>
    <x v="2"/>
    <x v="2"/>
    <n v="47.5"/>
    <n v="0"/>
    <n v="0"/>
    <n v="0"/>
    <n v="0"/>
    <n v="0"/>
    <n v="0"/>
    <n v="0"/>
    <n v="0"/>
    <m/>
    <x v="1"/>
    <x v="2"/>
    <m/>
    <n v="47.5"/>
    <x v="1992"/>
    <n v="1.7954625031830911E-2"/>
    <n v="5.386387509549273E-2"/>
    <n v="4.0397906321619548E-2"/>
    <n v="7.7008845788743868E-2"/>
    <n v="1.5666310810792228"/>
    <n v="1.6436399268679667"/>
    <n v="0.82181996343398334"/>
    <n v="3.0133398659246056"/>
    <x v="0"/>
    <x v="0"/>
    <n v="1"/>
    <m/>
    <m/>
    <m/>
    <m/>
  </r>
  <r>
    <n v="31121"/>
    <x v="1"/>
    <x v="7041"/>
    <x v="0"/>
    <m/>
    <s v="Q1162-724"/>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1"/>
    <x v="7042"/>
    <x v="0"/>
    <m/>
    <s v="Q1161-723"/>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7043"/>
    <x v="0"/>
    <m/>
    <s v="Q906-465"/>
    <x v="6"/>
    <x v="6"/>
    <x v="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7044"/>
    <x v="0"/>
    <m/>
    <s v="Q954-515"/>
    <x v="2"/>
    <x v="2"/>
    <x v="2"/>
    <n v="39"/>
    <n v="37"/>
    <n v="31"/>
    <n v="32.200000000000003"/>
    <n v="43"/>
    <n v="0"/>
    <n v="0"/>
    <n v="0"/>
    <n v="0"/>
    <m/>
    <x v="122"/>
    <x v="1"/>
    <m/>
    <n v="82.078255342081931"/>
    <x v="1993"/>
    <n v="5.360994397759105E-2"/>
    <n v="0.12866386554621853"/>
    <n v="4.0207457983193286E-2"/>
    <n v="0.18394992493329781"/>
    <n v="1.3450892364224196"/>
    <n v="1.5290391613557175"/>
    <n v="0.76451958067785875"/>
    <n v="2.8032384624854818"/>
    <x v="0"/>
    <x v="0"/>
    <n v="2.2000000000000002"/>
    <m/>
    <m/>
    <m/>
    <m/>
  </r>
  <r>
    <n v="231"/>
    <x v="1"/>
    <x v="7045"/>
    <x v="0"/>
    <m/>
    <s v="L1579-996"/>
    <x v="2"/>
    <x v="2"/>
    <x v="2"/>
    <n v="19"/>
    <n v="0"/>
    <n v="0"/>
    <n v="0"/>
    <n v="0"/>
    <n v="0"/>
    <n v="0"/>
    <n v="0"/>
    <n v="0"/>
    <m/>
    <x v="3"/>
    <x v="1"/>
    <m/>
    <n v="19"/>
    <x v="31"/>
    <n v="2.8727400050929464E-3"/>
    <n v="6.46366501145913E-3"/>
    <n v="2.15455500381971E-3"/>
    <n v="9.2410614946492678E-3"/>
    <n v="2.270921396714376"/>
    <n v="2.2801624582090252"/>
    <n v="1.1400812291045126"/>
    <n v="4.1802978400498789"/>
    <x v="0"/>
    <x v="0"/>
    <n v="2"/>
    <m/>
    <m/>
    <m/>
    <m/>
  </r>
  <r>
    <n v="231"/>
    <x v="0"/>
    <x v="7046"/>
    <x v="0"/>
    <m/>
    <s v="L1578-995"/>
    <x v="2"/>
    <x v="2"/>
    <x v="2"/>
    <n v="21"/>
    <n v="19"/>
    <n v="17"/>
    <n v="0"/>
    <n v="0"/>
    <n v="0"/>
    <n v="0"/>
    <n v="0"/>
    <n v="0"/>
    <m/>
    <x v="3"/>
    <x v="1"/>
    <m/>
    <n v="33.030289129827487"/>
    <x v="744"/>
    <n v="8.6818818436465491E-3"/>
    <n v="1.9534234148204734E-2"/>
    <n v="6.5114113827349114E-3"/>
    <n v="2.7927972550311209E-2"/>
    <n v="1.8711064656729697"/>
    <n v="1.8990344382232809"/>
    <n v="0.94951721911164044"/>
    <n v="3.4815631367426816"/>
    <x v="0"/>
    <x v="0"/>
    <n v="2"/>
    <m/>
    <m/>
    <m/>
    <m/>
  </r>
  <r>
    <n v="231"/>
    <x v="1"/>
    <x v="7047"/>
    <x v="0"/>
    <m/>
    <s v="Q873-433"/>
    <x v="4"/>
    <x v="4"/>
    <x v="4"/>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7048"/>
    <x v="0"/>
    <m/>
    <s v="Q900-459"/>
    <x v="4"/>
    <x v="4"/>
    <x v="4"/>
    <n v="27.1"/>
    <n v="0"/>
    <n v="0"/>
    <n v="0"/>
    <n v="0"/>
    <n v="0"/>
    <n v="0"/>
    <n v="0"/>
    <n v="0"/>
    <m/>
    <x v="6"/>
    <x v="1"/>
    <m/>
    <n v="27.1"/>
    <x v="1994"/>
    <n v="5.8442354214413043E-3"/>
    <n v="8.766353132161956E-3"/>
    <n v="4.383176566080978E-3"/>
    <n v="1.2533200318163188E-2"/>
    <n v="2.1529272122185783"/>
    <n v="2.1654604125367416"/>
    <n v="1.0827302062683708"/>
    <n v="3.9700107563173592"/>
    <x v="0"/>
    <x v="0"/>
    <n v="1"/>
    <m/>
    <m/>
    <m/>
    <m/>
  </r>
  <r>
    <n v="3231"/>
    <x v="0"/>
    <x v="7049"/>
    <x v="0"/>
    <m/>
    <s v="Q950-511"/>
    <x v="2"/>
    <x v="2"/>
    <x v="2"/>
    <n v="42"/>
    <n v="27"/>
    <n v="0"/>
    <n v="0"/>
    <n v="0"/>
    <n v="0"/>
    <n v="0"/>
    <n v="0"/>
    <n v="0"/>
    <m/>
    <x v="3"/>
    <x v="1"/>
    <m/>
    <n v="49.929950931279713"/>
    <x v="1879"/>
    <n v="1.983861726508785E-2"/>
    <n v="4.4636888846447662E-2"/>
    <n v="1.4878962948815888E-2"/>
    <n v="6.3817081180500307E-2"/>
    <n v="1.6190324090736576"/>
    <n v="1.682849490254158"/>
    <n v="0.84142474512707899"/>
    <n v="3.085224065465956"/>
    <x v="0"/>
    <x v="0"/>
    <n v="2"/>
    <m/>
    <m/>
    <m/>
    <m/>
  </r>
  <r>
    <n v="3231"/>
    <x v="1"/>
    <x v="7050"/>
    <x v="0"/>
    <m/>
    <s v="Q901-460"/>
    <x v="32"/>
    <x v="32"/>
    <x v="6"/>
    <n v="20"/>
    <n v="19"/>
    <n v="0"/>
    <n v="0"/>
    <n v="0"/>
    <n v="0"/>
    <n v="0"/>
    <n v="0"/>
    <n v="0"/>
    <m/>
    <x v="6"/>
    <x v="1"/>
    <m/>
    <n v="27.586228448267445"/>
    <x v="568"/>
    <n v="6.0558314234784834E-3"/>
    <n v="9.0837471352177256E-3"/>
    <n v="4.5418735676088628E-3"/>
    <n v="1.2986976541880135E-2"/>
    <n v="2.1395613272316387"/>
    <n v="2.1525483037735187"/>
    <n v="1.0762741518867593"/>
    <n v="3.9463385569181173"/>
    <x v="0"/>
    <x v="0"/>
    <n v="1"/>
    <m/>
    <m/>
    <m/>
    <m/>
  </r>
  <r>
    <n v="3231"/>
    <x v="0"/>
    <x v="7051"/>
    <x v="0"/>
    <m/>
    <s v="Q949-510"/>
    <x v="2"/>
    <x v="2"/>
    <x v="2"/>
    <n v="38"/>
    <n v="0"/>
    <n v="0"/>
    <n v="0"/>
    <n v="0"/>
    <n v="0"/>
    <n v="0"/>
    <n v="0"/>
    <n v="0"/>
    <m/>
    <x v="6"/>
    <x v="1"/>
    <m/>
    <n v="38"/>
    <x v="91"/>
    <n v="1.1490960020371786E-2"/>
    <n v="1.723644003055768E-2"/>
    <n v="8.61822001527884E-3"/>
    <n v="2.4642830652398043E-2"/>
    <n v="1.9125595979722754"/>
    <n v="1.9372024286246734"/>
    <n v="0.9686012143123367"/>
    <n v="3.551537785811901"/>
    <x v="0"/>
    <x v="0"/>
    <n v="1"/>
    <m/>
    <m/>
    <m/>
    <m/>
  </r>
  <r>
    <n v="3231"/>
    <x v="1"/>
    <x v="7052"/>
    <x v="0"/>
    <m/>
    <s v="Q955-516"/>
    <x v="6"/>
    <x v="6"/>
    <x v="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1"/>
    <x v="7053"/>
    <x v="0"/>
    <m/>
    <s v="Q1160-722"/>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231"/>
    <x v="1"/>
    <x v="7054"/>
    <x v="0"/>
    <m/>
    <s v="Q854-413"/>
    <x v="2"/>
    <x v="2"/>
    <x v="2"/>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7055"/>
    <x v="0"/>
    <m/>
    <s v="Q1134-696"/>
    <x v="3"/>
    <x v="3"/>
    <x v="3"/>
    <n v="25.2"/>
    <n v="0"/>
    <n v="0"/>
    <n v="0"/>
    <n v="0"/>
    <n v="0"/>
    <n v="0"/>
    <n v="0"/>
    <n v="0"/>
    <m/>
    <x v="3"/>
    <x v="3"/>
    <m/>
    <n v="25.2"/>
    <x v="379"/>
    <n v="5.053475935828877E-3"/>
    <n v="1.1370320855614973E-2"/>
    <n v="7.5802139037433151E-3"/>
    <n v="1.6256076707928169E-2"/>
    <n v="2.0570798208153027"/>
    <n v="2.073335897523231"/>
    <n v="1.0366679487616155"/>
    <n v="3.8011158121259232"/>
    <x v="0"/>
    <x v="0"/>
    <n v="1"/>
    <m/>
    <m/>
    <m/>
    <m/>
  </r>
  <r>
    <n v="3231"/>
    <x v="1"/>
    <x v="7056"/>
    <x v="0"/>
    <m/>
    <s v="Q902-461"/>
    <x v="3"/>
    <x v="3"/>
    <x v="3"/>
    <n v="24"/>
    <n v="17"/>
    <n v="0"/>
    <n v="0"/>
    <n v="0"/>
    <n v="0"/>
    <n v="0"/>
    <n v="0"/>
    <n v="0"/>
    <m/>
    <x v="6"/>
    <x v="1"/>
    <m/>
    <n v="29.410882339705484"/>
    <x v="517"/>
    <n v="6.8834351922587196E-3"/>
    <n v="1.0325152788388079E-2"/>
    <n v="5.1625763941940397E-3"/>
    <n v="1.4761806450363089E-2"/>
    <n v="2.0921059391380741"/>
    <n v="2.106867745588437"/>
    <n v="1.0534338727942185"/>
    <n v="3.8625908669121345"/>
    <x v="0"/>
    <x v="0"/>
    <n v="1"/>
    <m/>
    <m/>
    <m/>
    <m/>
  </r>
  <r>
    <n v="231"/>
    <x v="1"/>
    <x v="7057"/>
    <x v="0"/>
    <m/>
    <s v="Q855-414"/>
    <x v="23"/>
    <x v="23"/>
    <x v="14"/>
    <n v="20"/>
    <n v="0"/>
    <n v="0"/>
    <n v="0"/>
    <n v="0"/>
    <n v="0"/>
    <n v="0"/>
    <n v="0"/>
    <n v="0"/>
    <m/>
    <x v="6"/>
    <x v="1"/>
    <m/>
    <n v="20"/>
    <x v="28"/>
    <n v="3.1830914183855366E-3"/>
    <n v="4.7746371275783047E-3"/>
    <n v="2.3873185637891523E-3"/>
    <n v="6.8262688787806211E-3"/>
    <n v="2.3946083265377811"/>
    <n v="2.4014345954165619"/>
    <n v="1.200717297708281"/>
    <n v="4.4026300915970298"/>
    <x v="0"/>
    <x v="0"/>
    <n v="1"/>
    <m/>
    <m/>
    <m/>
    <m/>
  </r>
  <r>
    <n v="231"/>
    <x v="0"/>
    <x v="7058"/>
    <x v="0"/>
    <m/>
    <s v="Q872-432"/>
    <x v="2"/>
    <x v="2"/>
    <x v="2"/>
    <n v="24"/>
    <n v="23"/>
    <n v="0"/>
    <n v="0"/>
    <n v="0"/>
    <n v="0"/>
    <n v="0"/>
    <n v="0"/>
    <n v="0"/>
    <m/>
    <x v="6"/>
    <x v="1"/>
    <m/>
    <n v="33.241540277189323"/>
    <x v="1812"/>
    <n v="8.7932900432900422E-3"/>
    <n v="1.3189935064935064E-2"/>
    <n v="6.5949675324675321E-3"/>
    <n v="1.8857567777631465E-2"/>
    <n v="2.0042987605157476"/>
    <n v="2.0231563282933789"/>
    <n v="1.0115781641466894"/>
    <n v="3.7091199352045279"/>
    <x v="0"/>
    <x v="0"/>
    <n v="1"/>
    <m/>
    <m/>
    <m/>
    <m/>
  </r>
  <r>
    <n v="231"/>
    <x v="1"/>
    <x v="7059"/>
    <x v="0"/>
    <m/>
    <s v="Q859-418"/>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7060"/>
    <x v="0"/>
    <m/>
    <s v="Q1135-697"/>
    <x v="3"/>
    <x v="3"/>
    <x v="3"/>
    <n v="22"/>
    <n v="0"/>
    <n v="0"/>
    <n v="0"/>
    <n v="0"/>
    <n v="0"/>
    <n v="0"/>
    <n v="0"/>
    <n v="0"/>
    <m/>
    <x v="3"/>
    <x v="3"/>
    <m/>
    <n v="22"/>
    <x v="1"/>
    <n v="3.8515406162464984E-3"/>
    <n v="8.6659663865546206E-3"/>
    <n v="5.7773109243697473E-3"/>
    <n v="1.2389678014986825E-2"/>
    <n v="2.1572734099687985"/>
    <n v="2.1696630879837855"/>
    <n v="1.0848315439918927"/>
    <n v="3.9777156613036064"/>
    <x v="0"/>
    <x v="0"/>
    <n v="1"/>
    <m/>
    <m/>
    <m/>
    <m/>
  </r>
  <r>
    <n v="231"/>
    <x v="1"/>
    <x v="7061"/>
    <x v="0"/>
    <m/>
    <s v="Q858-417"/>
    <x v="2"/>
    <x v="2"/>
    <x v="2"/>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7062"/>
    <x v="0"/>
    <m/>
    <s v="Q1146-708"/>
    <x v="2"/>
    <x v="2"/>
    <x v="2"/>
    <n v="19.100000000000001"/>
    <n v="0"/>
    <n v="0"/>
    <n v="0"/>
    <n v="0"/>
    <n v="0"/>
    <n v="0"/>
    <n v="0"/>
    <n v="0"/>
    <m/>
    <x v="6"/>
    <x v="1"/>
    <m/>
    <n v="19.100000000000001"/>
    <x v="1733"/>
    <n v="2.9030589508530691E-3"/>
    <n v="4.3545884262796031E-3"/>
    <n v="2.1772942131398016E-3"/>
    <n v="6.2257278741698965E-3"/>
    <n v="2.4335333792850857"/>
    <n v="2.4397591071592557"/>
    <n v="1.2198795535796279"/>
    <n v="4.4728916964586354"/>
    <x v="0"/>
    <x v="0"/>
    <n v="1"/>
    <m/>
    <m/>
    <m/>
    <m/>
  </r>
  <r>
    <n v="31121"/>
    <x v="0"/>
    <x v="7063"/>
    <x v="0"/>
    <m/>
    <s v="Q1147-709"/>
    <x v="2"/>
    <x v="2"/>
    <x v="2"/>
    <n v="52.5"/>
    <n v="0"/>
    <n v="0"/>
    <n v="0"/>
    <n v="0"/>
    <n v="0"/>
    <n v="0"/>
    <n v="0"/>
    <n v="0"/>
    <m/>
    <x v="1"/>
    <x v="1"/>
    <m/>
    <n v="52.5"/>
    <x v="1212"/>
    <n v="2.1933489304812835E-2"/>
    <n v="6.5800467914438499E-2"/>
    <n v="1.6450116978609625E-2"/>
    <n v="9.4074517985695438E-2"/>
    <n v="1.5126729906990104"/>
    <n v="1.6067475086847058"/>
    <n v="0.80337375434235292"/>
    <n v="2.9457037659219605"/>
    <x v="0"/>
    <x v="0"/>
    <n v="3"/>
    <m/>
    <m/>
    <m/>
    <m/>
  </r>
  <r>
    <n v="31121"/>
    <x v="1"/>
    <x v="7064"/>
    <x v="0"/>
    <m/>
    <s v="Q1148-710"/>
    <x v="3"/>
    <x v="3"/>
    <x v="3"/>
    <n v="24"/>
    <n v="0"/>
    <n v="0"/>
    <n v="0"/>
    <n v="0"/>
    <n v="0"/>
    <n v="0"/>
    <n v="0"/>
    <n v="0"/>
    <m/>
    <x v="6"/>
    <x v="1"/>
    <m/>
    <n v="24"/>
    <x v="38"/>
    <n v="4.5836516424751714E-3"/>
    <n v="6.8754774637127571E-3"/>
    <n v="3.4377387318563785E-3"/>
    <n v="9.8298271854440934E-3"/>
    <n v="2.2464937565172636"/>
    <n v="2.2563235837027076"/>
    <n v="1.1281617918513538"/>
    <n v="4.1365932367882969"/>
    <x v="0"/>
    <x v="0"/>
    <n v="1"/>
    <m/>
    <m/>
    <m/>
    <m/>
  </r>
  <r>
    <n v="231"/>
    <x v="1"/>
    <x v="7065"/>
    <x v="0"/>
    <m/>
    <s v="L1577-994"/>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1"/>
    <x v="7066"/>
    <x v="0"/>
    <m/>
    <s v="Q871-431"/>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1"/>
    <x v="7067"/>
    <x v="0"/>
    <m/>
    <s v="Q1158-720"/>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0"/>
    <x v="7068"/>
    <x v="0"/>
    <m/>
    <s v="Q1145-707"/>
    <x v="3"/>
    <x v="3"/>
    <x v="3"/>
    <n v="69"/>
    <n v="46.5"/>
    <n v="0"/>
    <n v="0"/>
    <n v="0"/>
    <n v="0"/>
    <n v="0"/>
    <n v="0"/>
    <n v="0"/>
    <m/>
    <x v="16"/>
    <x v="1"/>
    <m/>
    <n v="83.206069490151975"/>
    <x v="1995"/>
    <n v="5.5093344155844146E-2"/>
    <n v="0.18594003652597399"/>
    <n v="4.1320008116883106E-2"/>
    <n v="0.26583730883447582"/>
    <n v="1.2611006523547186"/>
    <n v="1.5269379611891944"/>
    <n v="0.76346898059459722"/>
    <n v="2.7993862621801897"/>
    <x v="0"/>
    <x v="0"/>
    <n v="3.5"/>
    <m/>
    <m/>
    <m/>
    <m/>
  </r>
  <r>
    <n v="31121"/>
    <x v="0"/>
    <x v="7069"/>
    <x v="0"/>
    <m/>
    <s v="Q1159-721"/>
    <x v="3"/>
    <x v="3"/>
    <x v="3"/>
    <n v="32.5"/>
    <n v="0"/>
    <n v="0"/>
    <n v="0"/>
    <n v="0"/>
    <n v="0"/>
    <n v="0"/>
    <n v="0"/>
    <n v="0"/>
    <m/>
    <x v="3"/>
    <x v="3"/>
    <m/>
    <n v="32.5"/>
    <x v="641"/>
    <n v="8.4053507766743054E-3"/>
    <n v="1.8912039247517186E-2"/>
    <n v="1.2608026165011457E-2"/>
    <n v="2.703842438704511E-2"/>
    <n v="1.8817419217775702"/>
    <n v="1.9087803461646153"/>
    <n v="0.95439017308230767"/>
    <n v="3.4994306346351278"/>
    <x v="0"/>
    <x v="0"/>
    <n v="1"/>
    <m/>
    <m/>
    <m/>
    <m/>
  </r>
  <r>
    <n v="31121"/>
    <x v="1"/>
    <x v="7070"/>
    <x v="0"/>
    <m/>
    <s v="Q1136-698"/>
    <x v="3"/>
    <x v="3"/>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231"/>
    <x v="1"/>
    <x v="7071"/>
    <x v="0"/>
    <m/>
    <s v="Q860-419"/>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7072"/>
    <x v="0"/>
    <m/>
    <s v="Q1137-699"/>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7073"/>
    <x v="0"/>
    <m/>
    <s v="Q1139-701"/>
    <x v="5"/>
    <x v="5"/>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231"/>
    <x v="1"/>
    <x v="7074"/>
    <x v="0"/>
    <m/>
    <s v="Q861-421"/>
    <x v="3"/>
    <x v="3"/>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1121"/>
    <x v="1"/>
    <x v="7075"/>
    <x v="0"/>
    <m/>
    <s v="Q1138-700"/>
    <x v="3"/>
    <x v="3"/>
    <x v="3"/>
    <n v="26"/>
    <n v="0"/>
    <n v="0"/>
    <n v="0"/>
    <n v="0"/>
    <n v="0"/>
    <n v="0"/>
    <n v="0"/>
    <n v="0"/>
    <m/>
    <x v="3"/>
    <x v="1"/>
    <m/>
    <n v="26"/>
    <x v="66"/>
    <n v="5.3794244970715548E-3"/>
    <n v="1.2103705118410999E-2"/>
    <n v="4.0345683728036661E-3"/>
    <n v="1.730459160770887E-2"/>
    <n v="2.034688576784859"/>
    <n v="2.0519931683925678"/>
    <n v="1.0259965841962839"/>
    <n v="3.7619874753863742"/>
    <x v="0"/>
    <x v="0"/>
    <n v="2"/>
    <m/>
    <m/>
    <m/>
    <m/>
  </r>
  <r>
    <n v="231"/>
    <x v="1"/>
    <x v="7076"/>
    <x v="0"/>
    <m/>
    <s v="Q857-416"/>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1"/>
    <x v="7077"/>
    <x v="0"/>
    <m/>
    <s v="Q956-517"/>
    <x v="13"/>
    <x v="13"/>
    <x v="0"/>
    <n v="24"/>
    <n v="0"/>
    <n v="0"/>
    <n v="0"/>
    <n v="0"/>
    <n v="0"/>
    <n v="0"/>
    <n v="0"/>
    <n v="0"/>
    <m/>
    <x v="6"/>
    <x v="1"/>
    <m/>
    <n v="24"/>
    <x v="38"/>
    <n v="4.5836516424751714E-3"/>
    <n v="6.8754774637127571E-3"/>
    <n v="3.4377387318563785E-3"/>
    <n v="9.8298271854440934E-3"/>
    <n v="2.2464937565172636"/>
    <n v="2.2563235837027076"/>
    <n v="1.1281617918513538"/>
    <n v="4.1365932367882969"/>
    <x v="0"/>
    <x v="0"/>
    <n v="1"/>
    <m/>
    <m/>
    <m/>
    <m/>
  </r>
  <r>
    <n v="231"/>
    <x v="1"/>
    <x v="7078"/>
    <x v="0"/>
    <m/>
    <s v="Q856-415"/>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0"/>
    <x v="7079"/>
    <x v="0"/>
    <m/>
    <s v="Q1157-719"/>
    <x v="3"/>
    <x v="3"/>
    <x v="3"/>
    <n v="37"/>
    <n v="0"/>
    <n v="0"/>
    <n v="0"/>
    <n v="0"/>
    <n v="0"/>
    <n v="0"/>
    <n v="0"/>
    <n v="0"/>
    <m/>
    <x v="3"/>
    <x v="1"/>
    <m/>
    <n v="37"/>
    <x v="382"/>
    <n v="1.0894130379424495E-2"/>
    <n v="2.4511793353705118E-2"/>
    <n v="8.170597784568372E-3"/>
    <n v="3.5044357856440014E-2"/>
    <n v="1.7981974172496415"/>
    <n v="1.8332417751060817"/>
    <n v="0.91662088755304083"/>
    <n v="3.3609432543611497"/>
    <x v="0"/>
    <x v="0"/>
    <n v="2"/>
    <m/>
    <m/>
    <m/>
    <m/>
  </r>
  <r>
    <n v="31121"/>
    <x v="1"/>
    <x v="7080"/>
    <x v="0"/>
    <m/>
    <s v="Q1156-718"/>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231"/>
    <x v="1"/>
    <x v="7081"/>
    <x v="0"/>
    <m/>
    <s v="Q870-430"/>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0"/>
    <x v="7082"/>
    <x v="0"/>
    <m/>
    <s v="Q1144-706"/>
    <x v="3"/>
    <x v="3"/>
    <x v="3"/>
    <n v="32"/>
    <n v="25"/>
    <n v="0"/>
    <n v="0"/>
    <n v="0"/>
    <n v="0"/>
    <n v="0"/>
    <n v="0"/>
    <n v="0"/>
    <m/>
    <x v="6"/>
    <x v="1"/>
    <m/>
    <n v="40.607881008493905"/>
    <x v="493"/>
    <n v="1.312229437229437E-2"/>
    <n v="1.9683441558441556E-2"/>
    <n v="9.8417207792207782E-3"/>
    <n v="2.8141293452773105E-2"/>
    <n v="1.868615108534331"/>
    <n v="1.8967564019871042"/>
    <n v="0.94837820099355208"/>
    <n v="3.4773867369763574"/>
    <x v="0"/>
    <x v="0"/>
    <n v="1"/>
    <m/>
    <m/>
    <m/>
    <m/>
  </r>
  <r>
    <n v="31121"/>
    <x v="1"/>
    <x v="7083"/>
    <x v="0"/>
    <m/>
    <s v="Q1149-711"/>
    <x v="1"/>
    <x v="1"/>
    <x v="1"/>
    <n v="24"/>
    <n v="0"/>
    <n v="0"/>
    <n v="0"/>
    <n v="0"/>
    <n v="0"/>
    <n v="0"/>
    <n v="0"/>
    <n v="0"/>
    <m/>
    <x v="6"/>
    <x v="1"/>
    <m/>
    <n v="24"/>
    <x v="38"/>
    <n v="4.5836516424751714E-3"/>
    <n v="6.8754774637127571E-3"/>
    <n v="3.4377387318563785E-3"/>
    <n v="9.8298271854440934E-3"/>
    <n v="2.2464937565172636"/>
    <n v="2.2563235837027076"/>
    <n v="1.1281617918513538"/>
    <n v="4.1365932367882969"/>
    <x v="0"/>
    <x v="0"/>
    <n v="1"/>
    <m/>
    <m/>
    <m/>
    <m/>
  </r>
  <r>
    <n v="231"/>
    <x v="1"/>
    <x v="7084"/>
    <x v="0"/>
    <m/>
    <s v="Q863-422"/>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7085"/>
    <x v="0"/>
    <m/>
    <s v="Q963-524"/>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231"/>
    <x v="1"/>
    <x v="7086"/>
    <x v="0"/>
    <m/>
    <s v="Q862-423"/>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0"/>
    <x v="7087"/>
    <x v="0"/>
    <m/>
    <s v="Q1141-703"/>
    <x v="3"/>
    <x v="3"/>
    <x v="3"/>
    <n v="54"/>
    <n v="23"/>
    <n v="0"/>
    <n v="0"/>
    <n v="0"/>
    <n v="0"/>
    <n v="0"/>
    <n v="0"/>
    <n v="0"/>
    <m/>
    <x v="5"/>
    <x v="1"/>
    <m/>
    <n v="58.694122363316758"/>
    <x v="1996"/>
    <n v="2.7414374840845426E-2"/>
    <n v="7.1962733957219249E-2"/>
    <n v="2.056078113063407E-2"/>
    <n v="0.10288467125737166"/>
    <n v="1.4891464034681501"/>
    <n v="1.5920310747255217"/>
    <n v="0.79601553736276087"/>
    <n v="2.9187236369967899"/>
    <x v="0"/>
    <x v="0"/>
    <n v="2.5"/>
    <m/>
    <m/>
    <m/>
    <m/>
  </r>
  <r>
    <n v="31121"/>
    <x v="0"/>
    <x v="7088"/>
    <x v="0"/>
    <m/>
    <s v="Q1140-702"/>
    <x v="3"/>
    <x v="3"/>
    <x v="3"/>
    <n v="32"/>
    <n v="22"/>
    <n v="0"/>
    <n v="0"/>
    <n v="0"/>
    <n v="0"/>
    <n v="0"/>
    <n v="0"/>
    <n v="0"/>
    <m/>
    <x v="8"/>
    <x v="1"/>
    <m/>
    <n v="38.832975677895199"/>
    <x v="1371"/>
    <n v="1.200025464731347E-2"/>
    <n v="2.2500477463712757E-2"/>
    <n v="9.0001909854851032E-3"/>
    <n v="3.2168792091253673E-2"/>
    <n v="1.8253585087966835"/>
    <n v="1.8575273008879372"/>
    <n v="0.92876365044396858"/>
    <n v="3.4054667182945515"/>
    <x v="0"/>
    <x v="0"/>
    <n v="1.5"/>
    <m/>
    <m/>
    <m/>
    <m/>
  </r>
  <r>
    <n v="314"/>
    <x v="0"/>
    <x v="7089"/>
    <x v="0"/>
    <m/>
    <s v="V1240-628"/>
    <x v="8"/>
    <x v="8"/>
    <x v="1"/>
    <n v="96.3"/>
    <n v="0"/>
    <n v="0"/>
    <n v="0"/>
    <n v="0"/>
    <n v="0"/>
    <n v="0"/>
    <n v="0"/>
    <n v="0"/>
    <m/>
    <x v="11"/>
    <x v="3"/>
    <m/>
    <n v="96.3"/>
    <x v="1997"/>
    <n v="7.3797507639419405E-2"/>
    <n v="0.33208878437738731"/>
    <n v="0.11069626145912911"/>
    <n v="0.47478526078844291"/>
    <n v="1.1393189877260266"/>
    <n v="1.6141042485144694"/>
    <n v="0.80705212425723472"/>
    <n v="2.9591911222765273"/>
    <x v="0"/>
    <x v="0"/>
    <n v="4"/>
    <m/>
    <m/>
    <m/>
    <m/>
  </r>
  <r>
    <n v="31121"/>
    <x v="0"/>
    <x v="7090"/>
    <x v="0"/>
    <m/>
    <s v="Q1155-717"/>
    <x v="3"/>
    <x v="3"/>
    <x v="3"/>
    <n v="49"/>
    <n v="30.1"/>
    <n v="35"/>
    <n v="0"/>
    <n v="0"/>
    <n v="0"/>
    <n v="0"/>
    <n v="0"/>
    <n v="0"/>
    <m/>
    <x v="3"/>
    <x v="1"/>
    <m/>
    <n v="67.320204990775238"/>
    <x v="1998"/>
    <n v="3.6064505347593576E-2"/>
    <n v="8.1145137032085549E-2"/>
    <n v="2.7048379010695182E-2"/>
    <n v="0.11601269557995958"/>
    <n v="1.4581596751833124"/>
    <n v="1.574172370763272"/>
    <n v="0.78708618538163599"/>
    <n v="2.8859826797326651"/>
    <x v="0"/>
    <x v="0"/>
    <n v="2"/>
    <m/>
    <m/>
    <m/>
    <m/>
  </r>
  <r>
    <n v="314"/>
    <x v="0"/>
    <x v="7091"/>
    <x v="0"/>
    <m/>
    <s v="V1242-630"/>
    <x v="13"/>
    <x v="13"/>
    <x v="0"/>
    <n v="67"/>
    <n v="0"/>
    <n v="0"/>
    <n v="0"/>
    <n v="0"/>
    <n v="0"/>
    <n v="0"/>
    <n v="0"/>
    <n v="0"/>
    <m/>
    <x v="1"/>
    <x v="3"/>
    <m/>
    <n v="67"/>
    <x v="348"/>
    <n v="3.5722243442831682E-2"/>
    <n v="0.10716673032849505"/>
    <n v="5.3583365164247526E-2"/>
    <n v="0.15321560498423106"/>
    <n v="1.3888439286566785"/>
    <n v="1.5420595336409095"/>
    <n v="0.77102976682045476"/>
    <n v="2.8271091450083339"/>
    <x v="0"/>
    <x v="0"/>
    <n v="2"/>
    <m/>
    <m/>
    <m/>
    <m/>
  </r>
  <r>
    <n v="31121"/>
    <x v="0"/>
    <x v="7092"/>
    <x v="0"/>
    <m/>
    <s v="Q1150-712"/>
    <x v="2"/>
    <x v="2"/>
    <x v="2"/>
    <n v="65"/>
    <n v="45"/>
    <n v="22"/>
    <n v="0"/>
    <n v="0"/>
    <n v="0"/>
    <n v="0"/>
    <n v="0"/>
    <n v="0"/>
    <m/>
    <x v="20"/>
    <x v="1"/>
    <m/>
    <n v="82.060952955714569"/>
    <x v="1999"/>
    <n v="5.3587344028520507E-2"/>
    <n v="0.14736520947526741"/>
    <n v="4.0190508021390382E-2"/>
    <n v="0.21068711953953767"/>
    <n v="1.3135027570783939"/>
    <n v="1.5241898766179316"/>
    <n v="0.7620949383089658"/>
    <n v="2.7943481071328744"/>
    <x v="0"/>
    <x v="0"/>
    <n v="2.6666669999999999"/>
    <m/>
    <m/>
    <m/>
    <m/>
  </r>
  <r>
    <n v="231"/>
    <x v="1"/>
    <x v="7093"/>
    <x v="0"/>
    <m/>
    <s v="Q864-424"/>
    <x v="3"/>
    <x v="3"/>
    <x v="3"/>
    <n v="25"/>
    <n v="18"/>
    <n v="0"/>
    <n v="0"/>
    <n v="0"/>
    <n v="0"/>
    <n v="0"/>
    <n v="0"/>
    <n v="0"/>
    <m/>
    <x v="8"/>
    <x v="1"/>
    <m/>
    <n v="30.805843601498726"/>
    <x v="778"/>
    <n v="7.551884390119684E-3"/>
    <n v="1.4159783231474408E-2"/>
    <n v="5.6639132925897628E-3"/>
    <n v="2.0244153643633779E-2"/>
    <n v="1.9795520965170099"/>
    <n v="1.9997962501606437"/>
    <n v="0.99989812508032183"/>
    <n v="3.666293125294513"/>
    <x v="0"/>
    <x v="0"/>
    <n v="1.5"/>
    <m/>
    <m/>
    <m/>
    <m/>
  </r>
  <r>
    <n v="31121"/>
    <x v="0"/>
    <x v="7094"/>
    <x v="0"/>
    <m/>
    <s v="Q1151-713"/>
    <x v="3"/>
    <x v="3"/>
    <x v="3"/>
    <n v="45"/>
    <n v="0"/>
    <n v="0"/>
    <n v="0"/>
    <n v="0"/>
    <n v="0"/>
    <n v="0"/>
    <n v="0"/>
    <n v="0"/>
    <m/>
    <x v="3"/>
    <x v="1"/>
    <m/>
    <n v="45"/>
    <x v="23"/>
    <n v="1.611440030557678E-2"/>
    <n v="3.6257400687547757E-2"/>
    <n v="1.2085800229182585E-2"/>
    <n v="5.1836979298240354E-2"/>
    <n v="1.6790614512903532"/>
    <n v="1.7308984305885935"/>
    <n v="0.86544921529429675"/>
    <n v="3.1733137894124215"/>
    <x v="0"/>
    <x v="0"/>
    <n v="2"/>
    <m/>
    <m/>
    <m/>
    <m/>
  </r>
  <r>
    <n v="314"/>
    <x v="0"/>
    <x v="7095"/>
    <x v="0"/>
    <m/>
    <s v="V1241-629"/>
    <x v="8"/>
    <x v="8"/>
    <x v="1"/>
    <n v="43.2"/>
    <n v="0"/>
    <n v="0"/>
    <n v="0"/>
    <n v="0"/>
    <n v="0"/>
    <n v="0"/>
    <n v="0"/>
    <n v="0"/>
    <m/>
    <x v="13"/>
    <x v="3"/>
    <m/>
    <n v="43.2"/>
    <x v="2000"/>
    <n v="1.4851031321619556E-2"/>
    <n v="5.5691367456073337E-2"/>
    <n v="2.2276546982429334E-2"/>
    <n v="7.9621600202097159E-2"/>
    <n v="1.5575051420019652"/>
    <n v="1.6371267422040623"/>
    <n v="0.81856337110203115"/>
    <n v="3.0013990273741142"/>
    <x v="0"/>
    <x v="0"/>
    <n v="3"/>
    <m/>
    <m/>
    <m/>
    <m/>
  </r>
  <r>
    <n v="31121"/>
    <x v="1"/>
    <x v="7096"/>
    <x v="0"/>
    <m/>
    <s v="Q1143-705"/>
    <x v="13"/>
    <x v="13"/>
    <x v="0"/>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1"/>
    <x v="7097"/>
    <x v="0"/>
    <m/>
    <s v="Q1142-704"/>
    <x v="1"/>
    <x v="1"/>
    <x v="1"/>
    <n v="20.5"/>
    <n v="0"/>
    <n v="0"/>
    <n v="0"/>
    <n v="0"/>
    <n v="0"/>
    <n v="0"/>
    <n v="0"/>
    <n v="0"/>
    <m/>
    <x v="6"/>
    <x v="1"/>
    <m/>
    <n v="20.5"/>
    <x v="47"/>
    <n v="3.3442354214413034E-3"/>
    <n v="5.0163531321619553E-3"/>
    <n v="2.5081765660809776E-3"/>
    <n v="7.1718487407688887E-3"/>
    <n v="2.3739905761702884"/>
    <n v="2.3811624249110572"/>
    <n v="1.1905812124555286"/>
    <n v="4.3654644456702716"/>
    <x v="0"/>
    <x v="0"/>
    <n v="1"/>
    <m/>
    <m/>
    <m/>
    <m/>
  </r>
  <r>
    <n v="231"/>
    <x v="0"/>
    <x v="7098"/>
    <x v="0"/>
    <m/>
    <s v="Q868-428"/>
    <x v="4"/>
    <x v="4"/>
    <x v="4"/>
    <n v="36"/>
    <n v="0"/>
    <n v="0"/>
    <n v="0"/>
    <n v="0"/>
    <n v="0"/>
    <n v="0"/>
    <n v="0"/>
    <n v="0"/>
    <m/>
    <x v="3"/>
    <x v="1"/>
    <m/>
    <n v="36"/>
    <x v="4"/>
    <n v="1.0313216195569139E-2"/>
    <n v="2.3204736440030564E-2"/>
    <n v="7.7349121466768547E-3"/>
    <n v="3.3175666750873828E-2"/>
    <n v="1.8155343807364663"/>
    <n v="1.8487100474873401"/>
    <n v="0.92435502374367007"/>
    <n v="3.38930175372679"/>
    <x v="0"/>
    <x v="0"/>
    <n v="2"/>
    <m/>
    <m/>
    <m/>
    <m/>
  </r>
  <r>
    <n v="231"/>
    <x v="0"/>
    <x v="7099"/>
    <x v="0"/>
    <m/>
    <s v="Q869-429"/>
    <x v="8"/>
    <x v="8"/>
    <x v="1"/>
    <n v="95"/>
    <n v="0"/>
    <n v="0"/>
    <n v="0"/>
    <n v="0"/>
    <n v="0"/>
    <n v="0"/>
    <n v="0"/>
    <n v="0"/>
    <m/>
    <x v="13"/>
    <x v="1"/>
    <m/>
    <n v="95"/>
    <x v="842"/>
    <n v="7.1818500127323645E-2"/>
    <n v="0.26931937547746365"/>
    <n v="5.386387509549273E-2"/>
    <n v="0.38504422894371926"/>
    <n v="1.181890088724969"/>
    <n v="1.5669343176686883"/>
    <n v="0.78346715883434415"/>
    <n v="2.8727129157259284"/>
    <x v="0"/>
    <x v="0"/>
    <n v="4"/>
    <m/>
    <m/>
    <m/>
    <m/>
  </r>
  <r>
    <n v="31121"/>
    <x v="0"/>
    <x v="7100"/>
    <x v="0"/>
    <m/>
    <s v="Q1154-716"/>
    <x v="14"/>
    <x v="14"/>
    <x v="10"/>
    <n v="28"/>
    <n v="16"/>
    <n v="0"/>
    <n v="0"/>
    <n v="0"/>
    <n v="0"/>
    <n v="0"/>
    <n v="0"/>
    <n v="0"/>
    <m/>
    <x v="8"/>
    <x v="1"/>
    <m/>
    <n v="32.249030993194197"/>
    <x v="966"/>
    <n v="8.2760376878023914E-3"/>
    <n v="1.5517570664629485E-2"/>
    <n v="6.2070282658517936E-3"/>
    <n v="2.2185373856037013E-2"/>
    <n v="1.9480662027931437"/>
    <n v="1.9702515766491806"/>
    <n v="0.9851257883245903"/>
    <n v="3.6121278905234977"/>
    <x v="0"/>
    <x v="0"/>
    <n v="1.5"/>
    <m/>
    <m/>
    <m/>
    <m/>
  </r>
  <r>
    <n v="3231"/>
    <x v="1"/>
    <x v="7101"/>
    <x v="0"/>
    <m/>
    <s v="Q962-523"/>
    <x v="17"/>
    <x v="17"/>
    <x v="3"/>
    <n v="21.5"/>
    <n v="0"/>
    <n v="0"/>
    <n v="0"/>
    <n v="0"/>
    <n v="0"/>
    <n v="0"/>
    <n v="0"/>
    <n v="0"/>
    <m/>
    <x v="6"/>
    <x v="1"/>
    <m/>
    <n v="21.5"/>
    <x v="895"/>
    <n v="3.6784600203717864E-3"/>
    <n v="5.5176900305576801E-3"/>
    <n v="2.75884501527884E-3"/>
    <n v="7.8886069730408591E-3"/>
    <n v="2.3347223679680451"/>
    <n v="2.3426109749410862"/>
    <n v="1.1713054874705431"/>
    <n v="4.2947867873919909"/>
    <x v="0"/>
    <x v="0"/>
    <n v="1"/>
    <m/>
    <m/>
    <m/>
    <m/>
  </r>
  <r>
    <n v="231"/>
    <x v="1"/>
    <x v="7102"/>
    <x v="0"/>
    <m/>
    <s v="Q867-427"/>
    <x v="14"/>
    <x v="14"/>
    <x v="10"/>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0"/>
    <x v="7103"/>
    <x v="0"/>
    <m/>
    <s v="Q960-521"/>
    <x v="1"/>
    <x v="1"/>
    <x v="1"/>
    <n v="28"/>
    <n v="21"/>
    <n v="0"/>
    <n v="0"/>
    <n v="0"/>
    <n v="0"/>
    <n v="0"/>
    <n v="0"/>
    <n v="0"/>
    <m/>
    <x v="6"/>
    <x v="1"/>
    <m/>
    <n v="35"/>
    <x v="36"/>
    <n v="9.7482174688057043E-3"/>
    <n v="1.4622326203208556E-2"/>
    <n v="7.3111631016042778E-3"/>
    <n v="2.0905448441265649E-2"/>
    <n v="1.9684417316332605"/>
    <n v="1.9893471800745262"/>
    <n v="0.99467359003726308"/>
    <n v="3.6471364968032978"/>
    <x v="0"/>
    <x v="0"/>
    <n v="1"/>
    <m/>
    <m/>
    <m/>
    <m/>
  </r>
  <r>
    <n v="3231"/>
    <x v="1"/>
    <x v="7104"/>
    <x v="0"/>
    <m/>
    <s v="Q961-522"/>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1"/>
    <x v="7105"/>
    <x v="0"/>
    <m/>
    <s v="Q1152-714"/>
    <x v="3"/>
    <x v="3"/>
    <x v="3"/>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231"/>
    <x v="0"/>
    <x v="7106"/>
    <x v="0"/>
    <m/>
    <s v="Q866-426"/>
    <x v="3"/>
    <x v="3"/>
    <x v="3"/>
    <n v="39"/>
    <n v="0"/>
    <n v="0"/>
    <n v="0"/>
    <n v="0"/>
    <n v="0"/>
    <n v="0"/>
    <n v="0"/>
    <n v="0"/>
    <m/>
    <x v="3"/>
    <x v="1"/>
    <m/>
    <n v="39"/>
    <x v="228"/>
    <n v="1.2103705118411001E-2"/>
    <n v="2.7233336516424751E-2"/>
    <n v="9.0777788388082502E-3"/>
    <n v="3.8935331117344964E-2"/>
    <n v="1.7653498619384389"/>
    <n v="1.8042851930557839"/>
    <n v="0.90214259652789197"/>
    <n v="3.3078561872689369"/>
    <x v="0"/>
    <x v="0"/>
    <n v="2"/>
    <m/>
    <m/>
    <m/>
    <m/>
  </r>
  <r>
    <n v="31121"/>
    <x v="1"/>
    <x v="7107"/>
    <x v="0"/>
    <m/>
    <s v="Q1153-715"/>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231"/>
    <x v="0"/>
    <x v="7108"/>
    <x v="0"/>
    <m/>
    <s v="Q1022-583"/>
    <x v="38"/>
    <x v="38"/>
    <x v="18"/>
    <n v="25"/>
    <n v="19.5"/>
    <n v="0"/>
    <n v="0"/>
    <n v="0"/>
    <n v="0"/>
    <n v="0"/>
    <n v="0"/>
    <n v="0"/>
    <m/>
    <x v="6"/>
    <x v="1"/>
    <m/>
    <n v="31.705677724975381"/>
    <x v="2001"/>
    <n v="7.9995066208301512E-3"/>
    <n v="1.1999259931245227E-2"/>
    <n v="5.9996299656226134E-3"/>
    <n v="1.7155266975985552E-2"/>
    <n v="2.037778618463018"/>
    <n v="2.0549338854390036"/>
    <n v="1.0274669427195018"/>
    <n v="3.7673787899715063"/>
    <x v="0"/>
    <x v="0"/>
    <n v="1"/>
    <m/>
    <m/>
    <m/>
    <m/>
  </r>
  <r>
    <n v="231"/>
    <x v="1"/>
    <x v="7109"/>
    <x v="0"/>
    <m/>
    <s v="Q853-412"/>
    <x v="3"/>
    <x v="3"/>
    <x v="3"/>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231"/>
    <x v="1"/>
    <x v="7110"/>
    <x v="0"/>
    <m/>
    <s v="Q852-411"/>
    <x v="3"/>
    <x v="3"/>
    <x v="3"/>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231"/>
    <x v="0"/>
    <x v="7111"/>
    <x v="0"/>
    <m/>
    <s v="Q851-410"/>
    <x v="2"/>
    <x v="2"/>
    <x v="2"/>
    <n v="37"/>
    <n v="29"/>
    <n v="0"/>
    <n v="0"/>
    <n v="0"/>
    <n v="0"/>
    <n v="0"/>
    <n v="0"/>
    <n v="0"/>
    <m/>
    <x v="8"/>
    <x v="1"/>
    <m/>
    <n v="47.010637094172637"/>
    <x v="429"/>
    <n v="1.7586580086580088E-2"/>
    <n v="3.2974837662337664E-2"/>
    <n v="1.3189935064935066E-2"/>
    <n v="4.7143919444078669E-2"/>
    <n v="1.7071951267843375"/>
    <n v="1.7543390462284161"/>
    <n v="0.87716952311420804"/>
    <n v="3.2162882514187627"/>
    <x v="0"/>
    <x v="0"/>
    <n v="1.5"/>
    <m/>
    <m/>
    <m/>
    <m/>
  </r>
  <r>
    <n v="231"/>
    <x v="1"/>
    <x v="7112"/>
    <x v="0"/>
    <m/>
    <s v="Q865-425"/>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7113"/>
    <x v="0"/>
    <m/>
    <s v="Q957-518"/>
    <x v="4"/>
    <x v="4"/>
    <x v="4"/>
    <n v="28"/>
    <n v="19.5"/>
    <n v="0"/>
    <n v="0"/>
    <n v="0"/>
    <n v="0"/>
    <n v="0"/>
    <n v="0"/>
    <n v="0"/>
    <m/>
    <x v="6"/>
    <x v="1"/>
    <m/>
    <n v="34.121107836645635"/>
    <x v="1341"/>
    <n v="9.2647854596384031E-3"/>
    <n v="1.3897178189457605E-2"/>
    <n v="6.9485890947288027E-3"/>
    <n v="1.986870885530085E-2"/>
    <n v="1.9860514500232238"/>
    <n v="2.0059201588785247"/>
    <n v="1.0029600794392624"/>
    <n v="3.6775202912772951"/>
    <x v="0"/>
    <x v="0"/>
    <n v="1"/>
    <m/>
    <m/>
    <m/>
    <m/>
  </r>
  <r>
    <n v="314"/>
    <x v="0"/>
    <x v="7114"/>
    <x v="0"/>
    <m/>
    <s v="V1238-626"/>
    <x v="8"/>
    <x v="8"/>
    <x v="1"/>
    <n v="78"/>
    <n v="77.3"/>
    <n v="0"/>
    <n v="0"/>
    <n v="0"/>
    <n v="0"/>
    <n v="0"/>
    <n v="0"/>
    <n v="0"/>
    <m/>
    <x v="25"/>
    <x v="1"/>
    <m/>
    <n v="109.81479863843489"/>
    <x v="2002"/>
    <n v="9.5964556277056329E-2"/>
    <n v="0.53980062905844184"/>
    <n v="7.197341720779224E-2"/>
    <n v="0.77174958775491009"/>
    <n v="1.046412409335151"/>
    <n v="1.8181619970900611"/>
    <n v="0.90908099854503055"/>
    <n v="3.3332969946651119"/>
    <x v="0"/>
    <x v="0"/>
    <n v="6.5"/>
    <m/>
    <m/>
    <m/>
    <m/>
  </r>
  <r>
    <n v="314"/>
    <x v="0"/>
    <x v="7115"/>
    <x v="0"/>
    <m/>
    <s v="V1239-627"/>
    <x v="6"/>
    <x v="6"/>
    <x v="5"/>
    <n v="40.5"/>
    <n v="0"/>
    <n v="0"/>
    <n v="0"/>
    <n v="0"/>
    <n v="0"/>
    <n v="0"/>
    <n v="0"/>
    <n v="0"/>
    <m/>
    <x v="3"/>
    <x v="3"/>
    <m/>
    <n v="40.5"/>
    <x v="1283"/>
    <n v="1.3052664247517188E-2"/>
    <n v="2.9368494556913673E-2"/>
    <n v="1.9578996371275782E-2"/>
    <n v="4.1987953231574671E-2"/>
    <n v="1.742171336761815"/>
    <n v="1.7841592899933896"/>
    <n v="0.89207964499669479"/>
    <n v="3.270958698321214"/>
    <x v="0"/>
    <x v="0"/>
    <n v="1"/>
    <m/>
    <m/>
    <m/>
    <m/>
  </r>
  <r>
    <n v="3231"/>
    <x v="1"/>
    <x v="7116"/>
    <x v="0"/>
    <m/>
    <s v="Q958-519"/>
    <x v="2"/>
    <x v="2"/>
    <x v="2"/>
    <n v="23"/>
    <n v="0"/>
    <n v="0"/>
    <n v="0"/>
    <n v="0"/>
    <n v="0"/>
    <n v="0"/>
    <n v="0"/>
    <n v="0"/>
    <m/>
    <x v="6"/>
    <x v="1"/>
    <m/>
    <n v="23"/>
    <x v="68"/>
    <n v="4.2096384008148717E-3"/>
    <n v="6.3144576012223071E-3"/>
    <n v="3.1572288006111535E-3"/>
    <n v="9.0277405921873714E-3"/>
    <n v="2.2802271091665642"/>
    <n v="2.2892548497587515"/>
    <n v="1.1446274248793757"/>
    <n v="4.196967224557711"/>
    <x v="0"/>
    <x v="0"/>
    <n v="1"/>
    <m/>
    <m/>
    <m/>
    <m/>
  </r>
  <r>
    <n v="231"/>
    <x v="1"/>
    <x v="7117"/>
    <x v="0"/>
    <m/>
    <s v="Q850-409"/>
    <x v="38"/>
    <x v="38"/>
    <x v="18"/>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4"/>
    <x v="0"/>
    <x v="7118"/>
    <x v="0"/>
    <m/>
    <s v="V1237-625"/>
    <x v="3"/>
    <x v="3"/>
    <x v="3"/>
    <n v="42"/>
    <n v="24"/>
    <n v="0"/>
    <n v="0"/>
    <n v="0"/>
    <n v="0"/>
    <n v="0"/>
    <n v="0"/>
    <n v="0"/>
    <m/>
    <x v="3"/>
    <x v="1"/>
    <m/>
    <n v="48.373546489791295"/>
    <x v="1296"/>
    <n v="1.8621084797555382E-2"/>
    <n v="4.1897440794499613E-2"/>
    <n v="1.3965813598166538E-2"/>
    <n v="5.9900509411299943E-2"/>
    <n v="1.637087591348567"/>
    <n v="1.6969881007598668"/>
    <n v="0.84849405037993342"/>
    <n v="3.1111448513930893"/>
    <x v="0"/>
    <x v="0"/>
    <n v="2"/>
    <m/>
    <m/>
    <m/>
    <m/>
  </r>
  <r>
    <n v="314"/>
    <x v="1"/>
    <x v="7119"/>
    <x v="0"/>
    <m/>
    <s v="V1235-623"/>
    <x v="4"/>
    <x v="4"/>
    <x v="4"/>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231"/>
    <x v="1"/>
    <x v="7120"/>
    <x v="0"/>
    <m/>
    <s v="Q1023-584"/>
    <x v="2"/>
    <x v="2"/>
    <x v="2"/>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14"/>
    <x v="0"/>
    <x v="7121"/>
    <x v="0"/>
    <m/>
    <s v="V1236-624"/>
    <x v="2"/>
    <x v="2"/>
    <x v="2"/>
    <n v="70.5"/>
    <n v="37.700000000000003"/>
    <n v="0"/>
    <n v="0"/>
    <n v="0"/>
    <n v="0"/>
    <n v="0"/>
    <n v="0"/>
    <n v="0"/>
    <m/>
    <x v="1"/>
    <x v="1"/>
    <m/>
    <n v="79.947107514906378"/>
    <x v="2003"/>
    <n v="5.0862140310669719E-2"/>
    <n v="0.15258642093200916"/>
    <n v="3.8146605233002291E-2"/>
    <n v="0.21815185294740747"/>
    <n v="1.3055193570531123"/>
    <n v="1.5236712100005199"/>
    <n v="0.76183560500025993"/>
    <n v="2.7933972183342863"/>
    <x v="0"/>
    <x v="0"/>
    <n v="3"/>
    <m/>
    <m/>
    <m/>
    <m/>
  </r>
  <r>
    <n v="231"/>
    <x v="0"/>
    <x v="7122"/>
    <x v="0"/>
    <m/>
    <s v="Q848-407"/>
    <x v="2"/>
    <x v="2"/>
    <x v="2"/>
    <n v="44"/>
    <n v="0"/>
    <n v="0"/>
    <n v="0"/>
    <n v="0"/>
    <n v="0"/>
    <n v="0"/>
    <n v="0"/>
    <n v="0"/>
    <m/>
    <x v="6"/>
    <x v="1"/>
    <m/>
    <n v="44"/>
    <x v="49"/>
    <n v="1.5406162464985993E-2"/>
    <n v="2.3109243697478989E-2"/>
    <n v="1.1554621848739495E-2"/>
    <n v="3.3039141373298206E-2"/>
    <n v="1.8168457841190258"/>
    <n v="1.849884925492324"/>
    <n v="0.92494246274616199"/>
    <n v="3.3914556967359273"/>
    <x v="0"/>
    <x v="0"/>
    <n v="1"/>
    <m/>
    <m/>
    <m/>
    <m/>
  </r>
  <r>
    <n v="231"/>
    <x v="1"/>
    <x v="7123"/>
    <x v="0"/>
    <m/>
    <s v="Q849-408"/>
    <x v="2"/>
    <x v="2"/>
    <x v="2"/>
    <n v="25"/>
    <n v="0"/>
    <n v="0"/>
    <n v="0"/>
    <n v="0"/>
    <n v="0"/>
    <n v="0"/>
    <n v="0"/>
    <n v="0"/>
    <m/>
    <x v="6"/>
    <x v="1"/>
    <m/>
    <n v="25"/>
    <x v="48"/>
    <n v="4.9735803412273996E-3"/>
    <n v="7.4603705118410999E-3"/>
    <n v="3.73018525592055E-3"/>
    <n v="1.0666045123094719E-2"/>
    <n v="2.2146066605455892"/>
    <n v="2.2252727056686838"/>
    <n v="1.1126363528343419"/>
    <n v="4.0796666270592539"/>
    <x v="0"/>
    <x v="0"/>
    <n v="1"/>
    <m/>
    <m/>
    <m/>
    <m/>
  </r>
  <r>
    <n v="231"/>
    <x v="0"/>
    <x v="7124"/>
    <x v="0"/>
    <m/>
    <s v="Q1024-585"/>
    <x v="38"/>
    <x v="38"/>
    <x v="18"/>
    <n v="39"/>
    <n v="0"/>
    <n v="0"/>
    <n v="0"/>
    <n v="0"/>
    <n v="0"/>
    <n v="0"/>
    <n v="0"/>
    <n v="0"/>
    <m/>
    <x v="3"/>
    <x v="1"/>
    <m/>
    <n v="39"/>
    <x v="228"/>
    <n v="1.2103705118411001E-2"/>
    <n v="2.7233336516424751E-2"/>
    <n v="9.0777788388082502E-3"/>
    <n v="3.8935331117344964E-2"/>
    <n v="1.7653498619384389"/>
    <n v="1.8042851930557839"/>
    <n v="0.90214259652789197"/>
    <n v="3.3078561872689369"/>
    <x v="0"/>
    <x v="0"/>
    <n v="2"/>
    <m/>
    <m/>
    <m/>
    <m/>
  </r>
  <r>
    <n v="231"/>
    <x v="0"/>
    <x v="7125"/>
    <x v="0"/>
    <m/>
    <s v="Q1025-586"/>
    <x v="38"/>
    <x v="38"/>
    <x v="18"/>
    <n v="43.5"/>
    <n v="0"/>
    <n v="0"/>
    <n v="0"/>
    <n v="0"/>
    <n v="0"/>
    <n v="0"/>
    <n v="0"/>
    <n v="0"/>
    <m/>
    <x v="3"/>
    <x v="1"/>
    <m/>
    <n v="43.5"/>
    <x v="268"/>
    <n v="1.5058011841100073E-2"/>
    <n v="3.3880526642475164E-2"/>
    <n v="1.1293508880825054E-2"/>
    <n v="4.8438777322022356E-2"/>
    <n v="1.6991146151222691"/>
    <n v="1.7475533924442914"/>
    <n v="0.87377669622214571"/>
    <n v="3.2038478861478676"/>
    <x v="0"/>
    <x v="0"/>
    <n v="2"/>
    <m/>
    <m/>
    <m/>
    <m/>
  </r>
  <r>
    <n v="231"/>
    <x v="1"/>
    <x v="7126"/>
    <x v="0"/>
    <m/>
    <s v="Q1026-587"/>
    <x v="3"/>
    <x v="3"/>
    <x v="3"/>
    <n v="22.6"/>
    <n v="0"/>
    <n v="0"/>
    <n v="0"/>
    <n v="0"/>
    <n v="0"/>
    <n v="0"/>
    <n v="0"/>
    <n v="0"/>
    <m/>
    <x v="3"/>
    <x v="1"/>
    <m/>
    <n v="22.6"/>
    <x v="986"/>
    <n v="4.0644894321364916E-3"/>
    <n v="9.145101222307106E-3"/>
    <n v="3.0483670741023689E-3"/>
    <n v="1.3074694096972466E-2"/>
    <n v="2.1370409191596891"/>
    <n v="2.1501156132566615"/>
    <n v="1.0750578066283307"/>
    <n v="3.9418786243038793"/>
    <x v="0"/>
    <x v="0"/>
    <n v="2"/>
    <m/>
    <m/>
    <m/>
    <m/>
  </r>
  <r>
    <n v="3231"/>
    <x v="1"/>
    <x v="7127"/>
    <x v="0"/>
    <m/>
    <s v="Q1033-594"/>
    <x v="6"/>
    <x v="6"/>
    <x v="5"/>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231"/>
    <x v="1"/>
    <x v="7128"/>
    <x v="0"/>
    <m/>
    <s v="Q1034-595"/>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7129"/>
    <x v="0"/>
    <m/>
    <s v="Q1031-592"/>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7130"/>
    <x v="0"/>
    <m/>
    <s v="Q1035-596"/>
    <x v="6"/>
    <x v="6"/>
    <x v="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7131"/>
    <x v="0"/>
    <m/>
    <s v="Q1030-591"/>
    <x v="4"/>
    <x v="4"/>
    <x v="4"/>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1"/>
    <x v="1"/>
    <x v="7132"/>
    <x v="0"/>
    <m/>
    <s v="Q1032-593"/>
    <x v="6"/>
    <x v="6"/>
    <x v="5"/>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1"/>
    <x v="7133"/>
    <x v="0"/>
    <m/>
    <s v="Q1037-598"/>
    <x v="6"/>
    <x v="6"/>
    <x v="5"/>
    <n v="20.7"/>
    <n v="0"/>
    <n v="0"/>
    <n v="0"/>
    <n v="0"/>
    <n v="0"/>
    <n v="0"/>
    <n v="0"/>
    <n v="0"/>
    <m/>
    <x v="6"/>
    <x v="1"/>
    <m/>
    <n v="20.7"/>
    <x v="1666"/>
    <n v="3.4098071046600462E-3"/>
    <n v="5.1147106569900697E-3"/>
    <n v="2.5573553284950349E-3"/>
    <n v="7.3124698796717723E-3"/>
    <n v="2.3659326511512448"/>
    <n v="2.3732451210309167"/>
    <n v="1.1866225605154583"/>
    <n v="4.3509493885566801"/>
    <x v="0"/>
    <x v="0"/>
    <n v="1"/>
    <m/>
    <m/>
    <m/>
    <m/>
  </r>
  <r>
    <n v="3231"/>
    <x v="1"/>
    <x v="7134"/>
    <x v="0"/>
    <m/>
    <s v="Q1036-597"/>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231"/>
    <x v="0"/>
    <x v="7135"/>
    <x v="0"/>
    <m/>
    <s v="Q1027-588"/>
    <x v="38"/>
    <x v="38"/>
    <x v="18"/>
    <n v="33.5"/>
    <n v="29"/>
    <n v="0"/>
    <n v="0"/>
    <n v="0"/>
    <n v="0"/>
    <n v="0"/>
    <n v="0"/>
    <n v="0"/>
    <m/>
    <x v="6"/>
    <x v="1"/>
    <m/>
    <n v="44.308577047790642"/>
    <x v="2004"/>
    <n v="1.5623010567863501E-2"/>
    <n v="2.3434515851795252E-2"/>
    <n v="1.1717257925897626E-2"/>
    <n v="3.3504180940665124E-2"/>
    <n v="1.8124046349433502"/>
    <n v="1.8459088158840153"/>
    <n v="0.92295440794200767"/>
    <n v="3.384166162454028"/>
    <x v="0"/>
    <x v="0"/>
    <n v="1"/>
    <m/>
    <m/>
    <m/>
    <m/>
  </r>
  <r>
    <n v="231"/>
    <x v="1"/>
    <x v="7136"/>
    <x v="0"/>
    <m/>
    <s v="Q1028-589"/>
    <x v="6"/>
    <x v="6"/>
    <x v="5"/>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1"/>
    <x v="1"/>
    <x v="7137"/>
    <x v="0"/>
    <m/>
    <s v="Q1039-600"/>
    <x v="25"/>
    <x v="25"/>
    <x v="15"/>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0"/>
    <x v="7138"/>
    <x v="0"/>
    <m/>
    <s v="Q1038-599"/>
    <x v="3"/>
    <x v="3"/>
    <x v="3"/>
    <n v="43"/>
    <n v="0"/>
    <n v="0"/>
    <n v="0"/>
    <n v="0"/>
    <n v="0"/>
    <n v="0"/>
    <n v="0"/>
    <n v="0"/>
    <m/>
    <x v="1"/>
    <x v="1"/>
    <m/>
    <n v="43"/>
    <x v="168"/>
    <n v="1.4713840081487146E-2"/>
    <n v="4.4141520244461441E-2"/>
    <n v="1.103538006111536E-2"/>
    <n v="6.3108855784326873E-2"/>
    <n v="1.6221992168370749"/>
    <n v="1.6853080726214018"/>
    <n v="0.8426540363107009"/>
    <n v="3.0897314664725699"/>
    <x v="0"/>
    <x v="0"/>
    <n v="3"/>
    <m/>
    <m/>
    <m/>
    <m/>
  </r>
  <r>
    <n v="3231"/>
    <x v="1"/>
    <x v="7139"/>
    <x v="0"/>
    <m/>
    <s v="Q1040-601"/>
    <x v="5"/>
    <x v="5"/>
    <x v="3"/>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1"/>
    <x v="0"/>
    <x v="7140"/>
    <x v="0"/>
    <m/>
    <s v="Q1041-602"/>
    <x v="3"/>
    <x v="3"/>
    <x v="3"/>
    <n v="33"/>
    <n v="22"/>
    <n v="17"/>
    <n v="17"/>
    <n v="0"/>
    <n v="0"/>
    <n v="0"/>
    <n v="0"/>
    <n v="0"/>
    <m/>
    <x v="9"/>
    <x v="1"/>
    <m/>
    <n v="46.37887450122092"/>
    <x v="2005"/>
    <n v="1.7117074102368218E-2"/>
    <n v="2.8885062547746365E-2"/>
    <n v="1.2837805576776162E-2"/>
    <n v="4.1296793507598129E-2"/>
    <n v="1.7472419580458596"/>
    <n v="1.7885387515534577"/>
    <n v="0.89426937577672883"/>
    <n v="3.278987711181339"/>
    <x v="0"/>
    <x v="0"/>
    <n v="1.25"/>
    <m/>
    <m/>
    <m/>
    <m/>
  </r>
  <r>
    <n v="231"/>
    <x v="1"/>
    <x v="7141"/>
    <x v="0"/>
    <m/>
    <s v="Q845-404"/>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7142"/>
    <x v="0"/>
    <m/>
    <s v="Q1042-603"/>
    <x v="13"/>
    <x v="13"/>
    <x v="0"/>
    <n v="56"/>
    <n v="0"/>
    <n v="0"/>
    <n v="0"/>
    <n v="0"/>
    <n v="0"/>
    <n v="0"/>
    <n v="0"/>
    <n v="0"/>
    <m/>
    <x v="3"/>
    <x v="1"/>
    <m/>
    <n v="56"/>
    <x v="683"/>
    <n v="2.4955436720142603E-2"/>
    <n v="5.6149732620320851E-2"/>
    <n v="1.871657754010695E-2"/>
    <n v="8.02769220144601E-2"/>
    <n v="1.5552713300414742"/>
    <n v="1.6355482520559343"/>
    <n v="0.81777412602796717"/>
    <n v="2.9985051287692128"/>
    <x v="0"/>
    <x v="0"/>
    <n v="2"/>
    <m/>
    <m/>
    <m/>
    <m/>
  </r>
  <r>
    <n v="231"/>
    <x v="0"/>
    <x v="7143"/>
    <x v="0"/>
    <m/>
    <s v="Q1119-681"/>
    <x v="38"/>
    <x v="38"/>
    <x v="18"/>
    <n v="38.5"/>
    <n v="0"/>
    <n v="0"/>
    <n v="0"/>
    <n v="0"/>
    <n v="0"/>
    <n v="0"/>
    <n v="0"/>
    <n v="0"/>
    <m/>
    <x v="6"/>
    <x v="1"/>
    <m/>
    <n v="38.5"/>
    <x v="223"/>
    <n v="1.1795343137254903E-2"/>
    <n v="1.7693014705882356E-2"/>
    <n v="8.846507352941178E-3"/>
    <n v="2.5295592613931446E-2"/>
    <n v="1.9038242103435354"/>
    <n v="1.929119802957467"/>
    <n v="0.96455990147873349"/>
    <n v="3.5367196387553559"/>
    <x v="0"/>
    <x v="0"/>
    <n v="1"/>
    <m/>
    <m/>
    <m/>
    <m/>
  </r>
  <r>
    <n v="3231"/>
    <x v="1"/>
    <x v="7144"/>
    <x v="0"/>
    <m/>
    <s v="Q1043-604"/>
    <x v="54"/>
    <x v="54"/>
    <x v="11"/>
    <n v="20.5"/>
    <n v="0"/>
    <n v="0"/>
    <n v="0"/>
    <n v="0"/>
    <n v="0"/>
    <n v="0"/>
    <n v="0"/>
    <n v="0"/>
    <m/>
    <x v="6"/>
    <x v="1"/>
    <m/>
    <n v="20.5"/>
    <x v="47"/>
    <n v="3.3442354214413034E-3"/>
    <n v="5.0163531321619553E-3"/>
    <n v="2.5081765660809776E-3"/>
    <n v="7.1718487407688887E-3"/>
    <n v="2.3739905761702884"/>
    <n v="2.3811624249110572"/>
    <n v="1.1905812124555286"/>
    <n v="4.3654644456702716"/>
    <x v="0"/>
    <x v="0"/>
    <n v="1"/>
    <m/>
    <m/>
    <m/>
    <m/>
  </r>
  <r>
    <n v="3231"/>
    <x v="1"/>
    <x v="7145"/>
    <x v="0"/>
    <m/>
    <s v="Q1044-605"/>
    <x v="4"/>
    <x v="4"/>
    <x v="4"/>
    <n v="19"/>
    <n v="0"/>
    <n v="0"/>
    <n v="0"/>
    <n v="0"/>
    <n v="0"/>
    <n v="0"/>
    <n v="0"/>
    <n v="0"/>
    <m/>
    <x v="6"/>
    <x v="1"/>
    <m/>
    <n v="19"/>
    <x v="31"/>
    <n v="2.8727400050929464E-3"/>
    <n v="4.30911000763942E-3"/>
    <n v="2.15455500381971E-3"/>
    <n v="6.1607076630995107E-3"/>
    <n v="2.4380111176575809"/>
    <n v="2.4441718253206806"/>
    <n v="1.2220859126603403"/>
    <n v="4.4809816797545805"/>
    <x v="0"/>
    <x v="0"/>
    <n v="1"/>
    <m/>
    <m/>
    <m/>
    <m/>
  </r>
  <r>
    <n v="231"/>
    <x v="1"/>
    <x v="7146"/>
    <x v="0"/>
    <m/>
    <s v="Q846-405"/>
    <x v="4"/>
    <x v="4"/>
    <x v="4"/>
    <n v="18"/>
    <n v="0"/>
    <n v="0"/>
    <n v="0"/>
    <n v="0"/>
    <n v="0"/>
    <n v="0"/>
    <n v="0"/>
    <n v="0"/>
    <m/>
    <x v="6"/>
    <x v="1"/>
    <m/>
    <n v="18"/>
    <x v="3"/>
    <n v="2.5783040488922848E-3"/>
    <n v="3.8674560733384274E-3"/>
    <n v="1.9337280366692137E-3"/>
    <n v="5.5292777918123041E-3"/>
    <n v="2.4846130474017318"/>
    <n v="2.4901423251935442"/>
    <n v="1.2450711625967721"/>
    <n v="4.5652609295214974"/>
    <x v="0"/>
    <x v="0"/>
    <n v="1"/>
    <m/>
    <m/>
    <m/>
    <m/>
  </r>
  <r>
    <n v="231"/>
    <x v="1"/>
    <x v="7147"/>
    <x v="0"/>
    <m/>
    <s v="Q847-406"/>
    <x v="4"/>
    <x v="4"/>
    <x v="4"/>
    <n v="18"/>
    <n v="0"/>
    <n v="0"/>
    <n v="0"/>
    <n v="0"/>
    <n v="0"/>
    <n v="0"/>
    <n v="0"/>
    <n v="0"/>
    <m/>
    <x v="6"/>
    <x v="1"/>
    <m/>
    <n v="18"/>
    <x v="3"/>
    <n v="2.5783040488922848E-3"/>
    <n v="3.8674560733384274E-3"/>
    <n v="1.9337280366692137E-3"/>
    <n v="5.5292777918123041E-3"/>
    <n v="2.4846130474017318"/>
    <n v="2.4901423251935442"/>
    <n v="1.2450711625967721"/>
    <n v="4.5652609295214974"/>
    <x v="0"/>
    <x v="0"/>
    <n v="1"/>
    <m/>
    <m/>
    <m/>
    <m/>
  </r>
  <r>
    <n v="231"/>
    <x v="0"/>
    <x v="7148"/>
    <x v="0"/>
    <m/>
    <s v="Q1029-590"/>
    <x v="38"/>
    <x v="38"/>
    <x v="18"/>
    <n v="31.5"/>
    <n v="0"/>
    <n v="0"/>
    <n v="0"/>
    <n v="0"/>
    <n v="0"/>
    <n v="0"/>
    <n v="0"/>
    <n v="0"/>
    <m/>
    <x v="6"/>
    <x v="1"/>
    <m/>
    <n v="31.5"/>
    <x v="1184"/>
    <n v="7.8960561497326224E-3"/>
    <n v="1.1844084224598934E-2"/>
    <n v="5.9220421122994672E-3"/>
    <n v="1.6933413237425185E-2"/>
    <n v="2.0424283818211686"/>
    <n v="2.0593617950585936"/>
    <n v="1.0296808975292968"/>
    <n v="3.7754966242740879"/>
    <x v="0"/>
    <x v="0"/>
    <n v="1"/>
    <m/>
    <m/>
    <m/>
    <m/>
  </r>
  <r>
    <n v="3231"/>
    <x v="0"/>
    <x v="7149"/>
    <x v="0"/>
    <m/>
    <s v="Q1045-606"/>
    <x v="11"/>
    <x v="11"/>
    <x v="8"/>
    <n v="58"/>
    <n v="0"/>
    <n v="0"/>
    <n v="0"/>
    <n v="0"/>
    <n v="0"/>
    <n v="0"/>
    <n v="0"/>
    <n v="0"/>
    <m/>
    <x v="1"/>
    <x v="1"/>
    <m/>
    <n v="58"/>
    <x v="304"/>
    <n v="2.6769798828622356E-2"/>
    <n v="8.0309396485867074E-2"/>
    <n v="2.0077349121466768E-2"/>
    <n v="0.11481784254109004"/>
    <n v="1.4608053717215921"/>
    <n v="1.575623214262682"/>
    <n v="0.78781160713134102"/>
    <n v="2.8886425594815837"/>
    <x v="0"/>
    <x v="0"/>
    <n v="3"/>
    <m/>
    <m/>
    <m/>
    <m/>
  </r>
  <r>
    <n v="3231"/>
    <x v="0"/>
    <x v="7150"/>
    <x v="0"/>
    <m/>
    <s v="Q1046-607"/>
    <x v="6"/>
    <x v="6"/>
    <x v="5"/>
    <n v="26.5"/>
    <n v="19.5"/>
    <n v="0"/>
    <n v="0"/>
    <n v="0"/>
    <n v="0"/>
    <n v="0"/>
    <n v="0"/>
    <n v="0"/>
    <m/>
    <x v="8"/>
    <x v="1"/>
    <m/>
    <n v="32.901367752724205"/>
    <x v="2006"/>
    <n v="8.6142411510058605E-3"/>
    <n v="1.6151702158135987E-2"/>
    <n v="6.4606808632543949E-3"/>
    <n v="2.3091987691500077E-2"/>
    <n v="1.9344518458447066"/>
    <n v="1.9575438335362068"/>
    <n v="0.97877191676810338"/>
    <n v="3.5888303614830455"/>
    <x v="0"/>
    <x v="0"/>
    <n v="1.5"/>
    <m/>
    <m/>
    <m/>
    <m/>
  </r>
  <r>
    <n v="231"/>
    <x v="1"/>
    <x v="7151"/>
    <x v="0"/>
    <m/>
    <s v="Q1120-682"/>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231"/>
    <x v="1"/>
    <x v="7152"/>
    <x v="0"/>
    <m/>
    <s v="Q1121-683"/>
    <x v="7"/>
    <x v="7"/>
    <x v="6"/>
    <n v="26.5"/>
    <n v="0"/>
    <n v="0"/>
    <n v="0"/>
    <n v="0"/>
    <n v="0"/>
    <n v="0"/>
    <n v="0"/>
    <n v="0"/>
    <m/>
    <x v="6"/>
    <x v="1"/>
    <m/>
    <n v="26.5"/>
    <x v="894"/>
    <n v="5.5883148714031064E-3"/>
    <n v="8.3824723071046596E-3"/>
    <n v="4.1912361535523298E-3"/>
    <n v="1.1984368300309226E-2"/>
    <n v="2.1698738586616879"/>
    <n v="2.1818582269619973"/>
    <n v="1.0909291134809986"/>
    <n v="4.0000734160969946"/>
    <x v="0"/>
    <x v="0"/>
    <n v="1"/>
    <m/>
    <m/>
    <m/>
    <m/>
  </r>
  <r>
    <n v="314"/>
    <x v="0"/>
    <x v="7153"/>
    <x v="0"/>
    <m/>
    <s v="V1234-622"/>
    <x v="8"/>
    <x v="8"/>
    <x v="1"/>
    <n v="47"/>
    <n v="0"/>
    <n v="0"/>
    <n v="0"/>
    <n v="0"/>
    <n v="0"/>
    <n v="0"/>
    <n v="0"/>
    <n v="0"/>
    <m/>
    <x v="13"/>
    <x v="2"/>
    <m/>
    <n v="47"/>
    <x v="191"/>
    <n v="1.7578622358034125E-2"/>
    <n v="6.5919833842627965E-2"/>
    <n v="3.955190030557678E-2"/>
    <n v="9.4245174707664955E-2"/>
    <n v="1.5121930140991182"/>
    <n v="1.6064381888067831"/>
    <n v="0.80321909440339156"/>
    <n v="2.9451366794791021"/>
    <x v="0"/>
    <x v="0"/>
    <n v="2"/>
    <m/>
    <m/>
    <m/>
    <m/>
  </r>
  <r>
    <n v="314"/>
    <x v="1"/>
    <x v="7154"/>
    <x v="0"/>
    <m/>
    <s v="V1233-621"/>
    <x v="2"/>
    <x v="2"/>
    <x v="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0"/>
    <x v="7155"/>
    <x v="0"/>
    <m/>
    <s v="Q1050-611"/>
    <x v="38"/>
    <x v="38"/>
    <x v="18"/>
    <n v="34"/>
    <n v="0"/>
    <n v="0"/>
    <n v="0"/>
    <n v="0"/>
    <n v="0"/>
    <n v="0"/>
    <n v="0"/>
    <n v="0"/>
    <m/>
    <x v="6"/>
    <x v="1"/>
    <m/>
    <n v="34"/>
    <x v="77"/>
    <n v="9.1991341991342016E-3"/>
    <n v="1.3798701298701303E-2"/>
    <n v="6.8993506493506516E-3"/>
    <n v="1.9727917059676001E-2"/>
    <n v="1.9885260103893252"/>
    <n v="2.008253927449001"/>
    <n v="1.0041269637245005"/>
    <n v="3.6817988669898352"/>
    <x v="0"/>
    <x v="0"/>
    <n v="1"/>
    <m/>
    <m/>
    <m/>
    <m/>
  </r>
  <r>
    <n v="3231"/>
    <x v="0"/>
    <x v="7156"/>
    <x v="0"/>
    <m/>
    <s v="Q1047-608"/>
    <x v="5"/>
    <x v="5"/>
    <x v="3"/>
    <n v="30"/>
    <n v="16.5"/>
    <n v="23"/>
    <n v="0"/>
    <n v="0"/>
    <n v="0"/>
    <n v="0"/>
    <n v="0"/>
    <n v="0"/>
    <m/>
    <x v="42"/>
    <x v="1"/>
    <m/>
    <n v="41.246211947280685"/>
    <x v="2007"/>
    <n v="1.3538085688820988E-2"/>
    <n v="2.3691646570915305E-2"/>
    <n v="1.015356426661574E-2"/>
    <n v="3.3871799123745341E-2"/>
    <n v="1.8089448217677202"/>
    <n v="1.8428166208914656"/>
    <n v="0.92140831044573279"/>
    <n v="3.3784971383010203"/>
    <x v="0"/>
    <x v="0"/>
    <n v="1.3333330000000001"/>
    <m/>
    <m/>
    <m/>
    <m/>
  </r>
  <r>
    <n v="3231"/>
    <x v="1"/>
    <x v="7157"/>
    <x v="0"/>
    <m/>
    <s v="Q1049-610"/>
    <x v="6"/>
    <x v="6"/>
    <x v="5"/>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1"/>
    <x v="1"/>
    <x v="7158"/>
    <x v="0"/>
    <m/>
    <s v="Q1051-612"/>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7159"/>
    <x v="0"/>
    <m/>
    <s v="Q1048-609"/>
    <x v="6"/>
    <x v="6"/>
    <x v="5"/>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231"/>
    <x v="1"/>
    <x v="7160"/>
    <x v="0"/>
    <m/>
    <s v="Q1052-613"/>
    <x v="6"/>
    <x v="6"/>
    <x v="5"/>
    <n v="19.5"/>
    <n v="18"/>
    <n v="0"/>
    <n v="0"/>
    <n v="0"/>
    <n v="0"/>
    <n v="0"/>
    <n v="0"/>
    <n v="0"/>
    <m/>
    <x v="6"/>
    <x v="1"/>
    <m/>
    <n v="26.537709019431198"/>
    <x v="1327"/>
    <n v="5.6042303284950358E-3"/>
    <n v="8.4063454927425542E-3"/>
    <n v="4.2031727463712771E-3"/>
    <n v="1.2018499644703135E-2"/>
    <n v="2.1687935868294166"/>
    <n v="2.1808120864741198"/>
    <n v="1.0904060432370599"/>
    <n v="3.9981554918692197"/>
    <x v="0"/>
    <x v="0"/>
    <n v="1"/>
    <m/>
    <m/>
    <m/>
    <m/>
  </r>
  <r>
    <n v="3231"/>
    <x v="1"/>
    <x v="7161"/>
    <x v="0"/>
    <m/>
    <s v="Q1053-614"/>
    <x v="3"/>
    <x v="3"/>
    <x v="3"/>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231"/>
    <x v="0"/>
    <x v="7162"/>
    <x v="0"/>
    <m/>
    <s v="Q1054-615"/>
    <x v="3"/>
    <x v="3"/>
    <x v="3"/>
    <n v="38.5"/>
    <n v="0"/>
    <n v="0"/>
    <n v="0"/>
    <n v="0"/>
    <n v="0"/>
    <n v="0"/>
    <n v="0"/>
    <n v="0"/>
    <m/>
    <x v="3"/>
    <x v="1"/>
    <m/>
    <n v="38.5"/>
    <x v="223"/>
    <n v="1.1795343137254903E-2"/>
    <n v="2.6539522058823532E-2"/>
    <n v="8.846507352941178E-3"/>
    <n v="3.7943388920897166E-2"/>
    <n v="1.77334512691062"/>
    <n v="1.8112885158315171"/>
    <n v="0.90564425791575853"/>
    <n v="3.3206956123577811"/>
    <x v="0"/>
    <x v="0"/>
    <n v="2"/>
    <m/>
    <m/>
    <m/>
    <m/>
  </r>
  <r>
    <n v="231"/>
    <x v="1"/>
    <x v="7163"/>
    <x v="0"/>
    <m/>
    <s v="Q959-520"/>
    <x v="38"/>
    <x v="38"/>
    <x v="18"/>
    <n v="21"/>
    <n v="21"/>
    <n v="0"/>
    <n v="0"/>
    <n v="0"/>
    <n v="0"/>
    <n v="0"/>
    <n v="0"/>
    <n v="0"/>
    <m/>
    <x v="6"/>
    <x v="1"/>
    <m/>
    <n v="29.698484809834994"/>
    <x v="742"/>
    <n v="7.0187165775401064E-3"/>
    <n v="1.0528074866310159E-2"/>
    <n v="5.2640374331550796E-3"/>
    <n v="1.5051922877711267E-2"/>
    <n v="2.0849884021156933"/>
    <n v="2.1000403249934045"/>
    <n v="1.0500201624967023"/>
    <n v="3.8500739291545747"/>
    <x v="0"/>
    <x v="0"/>
    <n v="1"/>
    <m/>
    <m/>
    <m/>
    <m/>
  </r>
  <r>
    <n v="3231"/>
    <x v="0"/>
    <x v="7164"/>
    <x v="0"/>
    <m/>
    <s v="Q1055-616"/>
    <x v="3"/>
    <x v="3"/>
    <x v="3"/>
    <n v="38"/>
    <n v="19.5"/>
    <n v="22.5"/>
    <n v="0"/>
    <n v="0"/>
    <n v="0"/>
    <n v="0"/>
    <n v="0"/>
    <n v="0"/>
    <m/>
    <x v="42"/>
    <x v="1"/>
    <m/>
    <n v="48.275252459205227"/>
    <x v="2008"/>
    <n v="1.8545486376368735E-2"/>
    <n v="3.2454596522273699E-2"/>
    <n v="1.3909114782276551E-2"/>
    <n v="4.6400133935570041E-2"/>
    <n v="1.7119555414537784"/>
    <n v="1.7583556753893483"/>
    <n v="0.87917783769467417"/>
    <n v="3.2236520715471384"/>
    <x v="0"/>
    <x v="0"/>
    <n v="1.3333330000000001"/>
    <m/>
    <m/>
    <m/>
    <m/>
  </r>
  <r>
    <n v="314"/>
    <x v="0"/>
    <x v="7165"/>
    <x v="0"/>
    <m/>
    <s v="V1232-620"/>
    <x v="13"/>
    <x v="13"/>
    <x v="0"/>
    <n v="36"/>
    <n v="0"/>
    <n v="0"/>
    <n v="0"/>
    <n v="0"/>
    <n v="0"/>
    <n v="0"/>
    <n v="0"/>
    <n v="0"/>
    <m/>
    <x v="13"/>
    <x v="1"/>
    <m/>
    <n v="36"/>
    <x v="4"/>
    <n v="1.0313216195569139E-2"/>
    <n v="3.8674560733384267E-2"/>
    <n v="7.7349121466768547E-3"/>
    <n v="5.5292777918123037E-2"/>
    <n v="1.6601937000017897"/>
    <n v="1.7154864779199128"/>
    <n v="0.85774323895995641"/>
    <n v="3.1450585428531732"/>
    <x v="0"/>
    <x v="0"/>
    <n v="4"/>
    <m/>
    <m/>
    <m/>
    <m/>
  </r>
  <r>
    <n v="3231"/>
    <x v="0"/>
    <x v="7166"/>
    <x v="0"/>
    <m/>
    <s v="Q1056-618"/>
    <x v="6"/>
    <x v="6"/>
    <x v="5"/>
    <n v="26"/>
    <n v="18"/>
    <n v="0"/>
    <n v="0"/>
    <n v="0"/>
    <n v="0"/>
    <n v="0"/>
    <n v="0"/>
    <n v="0"/>
    <m/>
    <x v="6"/>
    <x v="1"/>
    <m/>
    <n v="31.622776601683793"/>
    <x v="567"/>
    <n v="7.9577285459638408E-3"/>
    <n v="1.1936592818945761E-2"/>
    <n v="5.9682964094728806E-3"/>
    <n v="1.7065672196951556E-2"/>
    <n v="2.0396478539808878"/>
    <n v="2.0567135261778393"/>
    <n v="1.0283567630889197"/>
    <n v="3.7706414646593718"/>
    <x v="0"/>
    <x v="0"/>
    <n v="1"/>
    <m/>
    <m/>
    <m/>
    <m/>
  </r>
  <r>
    <n v="3231"/>
    <x v="0"/>
    <x v="7167"/>
    <x v="0"/>
    <m/>
    <s v="Q1057-619"/>
    <x v="6"/>
    <x v="6"/>
    <x v="5"/>
    <n v="32.5"/>
    <n v="0"/>
    <n v="0"/>
    <n v="0"/>
    <n v="0"/>
    <n v="0"/>
    <n v="0"/>
    <n v="0"/>
    <n v="0"/>
    <m/>
    <x v="6"/>
    <x v="1"/>
    <m/>
    <n v="32.5"/>
    <x v="641"/>
    <n v="8.4053507766743054E-3"/>
    <n v="1.2608026165011457E-2"/>
    <n v="6.3040130825057286E-3"/>
    <n v="1.8025616258030074E-2"/>
    <n v="2.0201966182068936"/>
    <n v="2.0382222344649237"/>
    <n v="1.0191111172324618"/>
    <n v="3.736740763185693"/>
    <x v="0"/>
    <x v="0"/>
    <n v="1"/>
    <m/>
    <m/>
    <m/>
    <m/>
  </r>
  <r>
    <n v="314"/>
    <x v="0"/>
    <x v="7168"/>
    <x v="0"/>
    <m/>
    <s v="V1231-619"/>
    <x v="1"/>
    <x v="1"/>
    <x v="1"/>
    <n v="38.200000000000003"/>
    <n v="33"/>
    <n v="0"/>
    <n v="0"/>
    <n v="0"/>
    <n v="0"/>
    <n v="0"/>
    <n v="0"/>
    <n v="0"/>
    <m/>
    <x v="1"/>
    <x v="1"/>
    <m/>
    <n v="50.480095087073678"/>
    <x v="2009"/>
    <n v="2.0278202189966892E-2"/>
    <n v="6.0834606569900675E-2"/>
    <n v="1.5208651642475169E-2"/>
    <n v="8.6974857038319628E-2"/>
    <n v="1.5336002088158849"/>
    <n v="1.6205750658542044"/>
    <n v="0.81028753292710221"/>
    <n v="2.9710542873993746"/>
    <x v="0"/>
    <x v="0"/>
    <n v="3"/>
    <m/>
    <m/>
    <m/>
    <m/>
  </r>
  <r>
    <n v="3231"/>
    <x v="1"/>
    <x v="7169"/>
    <x v="0"/>
    <m/>
    <s v="Q1059-621"/>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7170"/>
    <x v="0"/>
    <m/>
    <s v="Q1060-622"/>
    <x v="6"/>
    <x v="6"/>
    <x v="5"/>
    <n v="21"/>
    <n v="17"/>
    <n v="0"/>
    <n v="0"/>
    <n v="0"/>
    <n v="0"/>
    <n v="0"/>
    <n v="0"/>
    <n v="0"/>
    <m/>
    <x v="6"/>
    <x v="1"/>
    <m/>
    <n v="27.018512172212592"/>
    <x v="609"/>
    <n v="5.8091418385536045E-3"/>
    <n v="8.7137127578304063E-3"/>
    <n v="4.3568563789152031E-3"/>
    <n v="1.2457940703774635E-2"/>
    <n v="2.1551989161617016"/>
    <n v="2.1676568568654764"/>
    <n v="1.0838284284327382"/>
    <n v="3.9740375709200397"/>
    <x v="0"/>
    <x v="0"/>
    <n v="1"/>
    <m/>
    <m/>
    <m/>
    <m/>
  </r>
  <r>
    <n v="3231"/>
    <x v="0"/>
    <x v="7171"/>
    <x v="0"/>
    <m/>
    <s v="Q839-398"/>
    <x v="2"/>
    <x v="2"/>
    <x v="2"/>
    <n v="25"/>
    <n v="21.5"/>
    <n v="0"/>
    <n v="0"/>
    <n v="0"/>
    <n v="0"/>
    <n v="0"/>
    <n v="0"/>
    <n v="0"/>
    <m/>
    <x v="6"/>
    <x v="1"/>
    <m/>
    <n v="32.973474187595095"/>
    <x v="2010"/>
    <n v="8.6520403615991844E-3"/>
    <n v="1.2978060542398777E-2"/>
    <n v="6.4890302711993883E-3"/>
    <n v="1.8554652096135573E-2"/>
    <n v="2.0099900705097653"/>
    <n v="2.028544722605901"/>
    <n v="1.0142723613029505"/>
    <n v="3.7189986581108183"/>
    <x v="0"/>
    <x v="0"/>
    <n v="1"/>
    <m/>
    <m/>
    <m/>
    <m/>
  </r>
  <r>
    <n v="3231"/>
    <x v="1"/>
    <x v="7172"/>
    <x v="0"/>
    <m/>
    <s v="Q836-395"/>
    <x v="3"/>
    <x v="3"/>
    <x v="3"/>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1"/>
    <x v="1"/>
    <x v="7173"/>
    <x v="0"/>
    <m/>
    <s v="Q1061-623"/>
    <x v="6"/>
    <x v="6"/>
    <x v="5"/>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1"/>
    <x v="0"/>
    <x v="7174"/>
    <x v="0"/>
    <m/>
    <s v="Q835-394"/>
    <x v="3"/>
    <x v="3"/>
    <x v="3"/>
    <n v="36"/>
    <n v="0"/>
    <n v="0"/>
    <n v="0"/>
    <n v="0"/>
    <n v="0"/>
    <n v="0"/>
    <n v="0"/>
    <n v="0"/>
    <m/>
    <x v="3"/>
    <x v="1"/>
    <m/>
    <n v="36"/>
    <x v="4"/>
    <n v="1.0313216195569139E-2"/>
    <n v="2.3204736440030564E-2"/>
    <n v="7.7349121466768547E-3"/>
    <n v="3.3175666750873828E-2"/>
    <n v="1.8155343807364663"/>
    <n v="1.8487100474873401"/>
    <n v="0.92435502374367007"/>
    <n v="3.38930175372679"/>
    <x v="0"/>
    <x v="0"/>
    <n v="2"/>
    <m/>
    <m/>
    <m/>
    <m/>
  </r>
  <r>
    <n v="3231"/>
    <x v="0"/>
    <x v="7175"/>
    <x v="0"/>
    <m/>
    <s v="Q1058-620"/>
    <x v="8"/>
    <x v="8"/>
    <x v="1"/>
    <n v="31.6"/>
    <n v="0"/>
    <n v="0"/>
    <n v="0"/>
    <n v="0"/>
    <n v="0"/>
    <n v="0"/>
    <n v="0"/>
    <n v="0"/>
    <m/>
    <x v="3"/>
    <x v="1"/>
    <m/>
    <n v="31.6"/>
    <x v="1198"/>
    <n v="7.9462694168576532E-3"/>
    <n v="1.7879106187929719E-2"/>
    <n v="5.9597020626432403E-3"/>
    <n v="2.5561646443481915E-2"/>
    <n v="1.9003395061295123"/>
    <n v="1.9259011525729943"/>
    <n v="0.96295057628649716"/>
    <n v="3.5308187797171562"/>
    <x v="0"/>
    <x v="0"/>
    <n v="2"/>
    <m/>
    <m/>
    <m/>
    <m/>
  </r>
  <r>
    <n v="3231"/>
    <x v="1"/>
    <x v="7176"/>
    <x v="0"/>
    <m/>
    <s v="Q838-397"/>
    <x v="8"/>
    <x v="8"/>
    <x v="1"/>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1"/>
    <x v="0"/>
    <x v="7177"/>
    <x v="0"/>
    <m/>
    <s v="Q834-393"/>
    <x v="38"/>
    <x v="38"/>
    <x v="18"/>
    <n v="52"/>
    <n v="39"/>
    <n v="28"/>
    <n v="0"/>
    <n v="0"/>
    <n v="0"/>
    <n v="0"/>
    <n v="0"/>
    <n v="0"/>
    <m/>
    <x v="41"/>
    <x v="1"/>
    <m/>
    <n v="70.774289116881988"/>
    <x v="2011"/>
    <n v="3.9860262286732881E-2"/>
    <n v="7.9720534538531326E-2"/>
    <n v="2.9895196715049661E-2"/>
    <n v="0.11397595029303245"/>
    <n v="1.462689032026147"/>
    <n v="1.5766649823191794"/>
    <n v="0.7883324911595897"/>
    <n v="2.8905524675851622"/>
    <x v="0"/>
    <x v="0"/>
    <n v="1.6666669999999999"/>
    <m/>
    <m/>
    <m/>
    <m/>
  </r>
  <r>
    <n v="3231"/>
    <x v="1"/>
    <x v="7178"/>
    <x v="0"/>
    <m/>
    <s v="Q827-384"/>
    <x v="4"/>
    <x v="4"/>
    <x v="4"/>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1"/>
    <x v="7179"/>
    <x v="0"/>
    <m/>
    <s v="Q837-396"/>
    <x v="3"/>
    <x v="3"/>
    <x v="3"/>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1"/>
    <x v="1"/>
    <x v="7180"/>
    <x v="0"/>
    <m/>
    <s v="Q828-386"/>
    <x v="23"/>
    <x v="23"/>
    <x v="14"/>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0"/>
    <x v="7181"/>
    <x v="0"/>
    <m/>
    <s v="Q830-388"/>
    <x v="2"/>
    <x v="2"/>
    <x v="2"/>
    <n v="33"/>
    <n v="32"/>
    <n v="20"/>
    <n v="0"/>
    <n v="0"/>
    <n v="0"/>
    <n v="0"/>
    <n v="0"/>
    <n v="0"/>
    <m/>
    <x v="41"/>
    <x v="1"/>
    <m/>
    <n v="50.129831437977131"/>
    <x v="2012"/>
    <n v="1.9997771836007133E-2"/>
    <n v="3.9995548671457222E-2"/>
    <n v="1.4998328877005349E-2"/>
    <n v="5.7181386122258052E-2"/>
    <n v="1.6504588688952522"/>
    <n v="1.7076402550175103"/>
    <n v="0.85382012750875513"/>
    <n v="3.1306738008654356"/>
    <x v="0"/>
    <x v="0"/>
    <n v="1.6666669999999999"/>
    <m/>
    <m/>
    <m/>
    <m/>
  </r>
  <r>
    <n v="3231"/>
    <x v="1"/>
    <x v="7182"/>
    <x v="0"/>
    <m/>
    <s v="Q1062-624"/>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1"/>
    <x v="7183"/>
    <x v="0"/>
    <m/>
    <s v="Q831-390"/>
    <x v="5"/>
    <x v="5"/>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7184"/>
    <x v="0"/>
    <m/>
    <s v="Q833-392"/>
    <x v="4"/>
    <x v="4"/>
    <x v="4"/>
    <n v="28"/>
    <n v="20"/>
    <n v="0"/>
    <n v="0"/>
    <n v="0"/>
    <n v="0"/>
    <n v="0"/>
    <n v="0"/>
    <n v="0"/>
    <m/>
    <x v="6"/>
    <x v="1"/>
    <m/>
    <n v="34.409301068170507"/>
    <x v="751"/>
    <n v="9.4219505984211877E-3"/>
    <n v="1.4132925897631782E-2"/>
    <n v="7.0664629488158912E-3"/>
    <n v="2.020575588119064E-2"/>
    <n v="1.9802102751203594"/>
    <n v="2.0004160310015502"/>
    <n v="1.0002080155007751"/>
    <n v="3.6674293901695085"/>
    <x v="0"/>
    <x v="0"/>
    <n v="1"/>
    <m/>
    <m/>
    <m/>
    <m/>
  </r>
  <r>
    <n v="3231"/>
    <x v="0"/>
    <x v="7185"/>
    <x v="0"/>
    <m/>
    <s v="Q829-387"/>
    <x v="4"/>
    <x v="4"/>
    <x v="4"/>
    <n v="38"/>
    <n v="0"/>
    <n v="0"/>
    <n v="0"/>
    <n v="0"/>
    <n v="0"/>
    <n v="0"/>
    <n v="0"/>
    <n v="0"/>
    <m/>
    <x v="6"/>
    <x v="1"/>
    <m/>
    <n v="38"/>
    <x v="91"/>
    <n v="1.1490960020371786E-2"/>
    <n v="1.723644003055768E-2"/>
    <n v="8.61822001527884E-3"/>
    <n v="2.4642830652398043E-2"/>
    <n v="1.9125595979722754"/>
    <n v="1.9372024286246734"/>
    <n v="0.9686012143123367"/>
    <n v="3.551537785811901"/>
    <x v="0"/>
    <x v="0"/>
    <n v="1"/>
    <m/>
    <m/>
    <m/>
    <m/>
  </r>
  <r>
    <n v="3231"/>
    <x v="1"/>
    <x v="7186"/>
    <x v="0"/>
    <m/>
    <s v="Q1063-625"/>
    <x v="6"/>
    <x v="6"/>
    <x v="5"/>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1"/>
    <x v="7187"/>
    <x v="0"/>
    <m/>
    <s v="Q832-391"/>
    <x v="4"/>
    <x v="4"/>
    <x v="4"/>
    <n v="30.5"/>
    <n v="0"/>
    <n v="0"/>
    <n v="0"/>
    <n v="0"/>
    <n v="0"/>
    <n v="0"/>
    <n v="0"/>
    <n v="0"/>
    <m/>
    <x v="3"/>
    <x v="1"/>
    <m/>
    <n v="30.5"/>
    <x v="939"/>
    <n v="7.4026769798828619E-3"/>
    <n v="1.6656023204736439E-2"/>
    <n v="5.5520077349121462E-3"/>
    <n v="2.3813012341821271E-2"/>
    <n v="1.9240653101975216"/>
    <n v="1.9478783225393428"/>
    <n v="0.97393916126967139"/>
    <n v="3.5711102579887948"/>
    <x v="0"/>
    <x v="0"/>
    <n v="2"/>
    <m/>
    <m/>
    <m/>
    <m/>
  </r>
  <r>
    <n v="3231"/>
    <x v="1"/>
    <x v="7188"/>
    <x v="0"/>
    <m/>
    <s v="Q1075-637"/>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0"/>
    <x v="7189"/>
    <x v="0"/>
    <m/>
    <s v="Q1066-628"/>
    <x v="6"/>
    <x v="6"/>
    <x v="5"/>
    <n v="21"/>
    <n v="18"/>
    <n v="22"/>
    <n v="0"/>
    <n v="0"/>
    <n v="0"/>
    <n v="0"/>
    <n v="0"/>
    <n v="0"/>
    <m/>
    <x v="6"/>
    <x v="1"/>
    <m/>
    <n v="35.341194094144583"/>
    <x v="2013"/>
    <n v="9.9392029539088367E-3"/>
    <n v="1.4908804430863256E-2"/>
    <n v="7.454402215431628E-3"/>
    <n v="2.1315024573992491E-2"/>
    <n v="1.9617655774538749"/>
    <n v="1.9830806020278675"/>
    <n v="0.99154030101393376"/>
    <n v="3.6356477703844234"/>
    <x v="0"/>
    <x v="0"/>
    <n v="1"/>
    <m/>
    <m/>
    <m/>
    <m/>
  </r>
  <r>
    <n v="3231"/>
    <x v="1"/>
    <x v="7190"/>
    <x v="0"/>
    <m/>
    <s v="Q1065-627"/>
    <x v="3"/>
    <x v="3"/>
    <x v="3"/>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1"/>
    <x v="1"/>
    <x v="7191"/>
    <x v="0"/>
    <m/>
    <s v="Q1064-626"/>
    <x v="8"/>
    <x v="8"/>
    <x v="1"/>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231"/>
    <x v="1"/>
    <x v="7192"/>
    <x v="0"/>
    <m/>
    <s v="Q1074-636"/>
    <x v="4"/>
    <x v="4"/>
    <x v="4"/>
    <n v="16.5"/>
    <n v="16.5"/>
    <n v="0"/>
    <n v="0"/>
    <n v="0"/>
    <n v="0"/>
    <n v="0"/>
    <n v="0"/>
    <n v="0"/>
    <m/>
    <x v="6"/>
    <x v="1"/>
    <m/>
    <n v="23.334523779156068"/>
    <x v="2014"/>
    <n v="4.3329831932773111E-3"/>
    <n v="6.4994747899159667E-3"/>
    <n v="3.2497373949579834E-3"/>
    <n v="9.2922585112401208E-3"/>
    <n v="2.268725556544545"/>
    <n v="2.2780178150557853"/>
    <n v="1.1390089075278926"/>
    <n v="4.1763659942689397"/>
    <x v="0"/>
    <x v="0"/>
    <n v="1"/>
    <m/>
    <m/>
    <m/>
    <m/>
  </r>
  <r>
    <n v="3231"/>
    <x v="1"/>
    <x v="7193"/>
    <x v="0"/>
    <m/>
    <s v="Q1067-629"/>
    <x v="5"/>
    <x v="5"/>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7194"/>
    <x v="0"/>
    <m/>
    <s v="Q1076-638"/>
    <x v="4"/>
    <x v="4"/>
    <x v="4"/>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1"/>
    <x v="0"/>
    <x v="7195"/>
    <x v="0"/>
    <m/>
    <s v="Q1070-632"/>
    <x v="8"/>
    <x v="8"/>
    <x v="1"/>
    <n v="77"/>
    <n v="0"/>
    <n v="0"/>
    <n v="0"/>
    <n v="0"/>
    <n v="0"/>
    <n v="0"/>
    <n v="0"/>
    <n v="0"/>
    <m/>
    <x v="13"/>
    <x v="1"/>
    <m/>
    <n v="77"/>
    <x v="864"/>
    <n v="4.7181372549019614E-2"/>
    <n v="0.17693014705882354"/>
    <n v="3.5386029411764712E-2"/>
    <n v="0.25295592613931439"/>
    <n v="1.2721163817555088"/>
    <n v="1.5250723078948232"/>
    <n v="0.76253615394741159"/>
    <n v="2.7959658978071755"/>
    <x v="0"/>
    <x v="0"/>
    <n v="4"/>
    <m/>
    <m/>
    <m/>
    <m/>
  </r>
  <r>
    <n v="3231"/>
    <x v="0"/>
    <x v="7196"/>
    <x v="0"/>
    <m/>
    <s v="Q1069-631"/>
    <x v="3"/>
    <x v="3"/>
    <x v="3"/>
    <n v="62"/>
    <n v="49"/>
    <n v="0"/>
    <n v="0"/>
    <n v="0"/>
    <n v="0"/>
    <n v="0"/>
    <n v="0"/>
    <n v="0"/>
    <m/>
    <x v="5"/>
    <x v="1"/>
    <m/>
    <n v="79.025312400521386"/>
    <x v="2015"/>
    <n v="4.9696014769544189E-2"/>
    <n v="0.13045203877005349"/>
    <n v="3.7272011077158142E-2"/>
    <n v="0.18650646502243429"/>
    <n v="1.3418423659955467"/>
    <n v="1.5283488310179809"/>
    <n v="0.76417441550899046"/>
    <n v="2.801972856866298"/>
    <x v="0"/>
    <x v="0"/>
    <n v="2.5"/>
    <m/>
    <m/>
    <m/>
    <m/>
  </r>
  <r>
    <n v="3231"/>
    <x v="0"/>
    <x v="7197"/>
    <x v="0"/>
    <m/>
    <s v="Q1068-630"/>
    <x v="6"/>
    <x v="6"/>
    <x v="5"/>
    <n v="22.2"/>
    <n v="16"/>
    <n v="16"/>
    <n v="0"/>
    <n v="0"/>
    <n v="0"/>
    <n v="0"/>
    <n v="0"/>
    <n v="0"/>
    <m/>
    <x v="6"/>
    <x v="1"/>
    <m/>
    <n v="31.699211346656558"/>
    <x v="2016"/>
    <n v="7.9962439521263032E-3"/>
    <n v="1.1994365928189456E-2"/>
    <n v="5.9971829640947279E-3"/>
    <n v="1.7148270050384794E-2"/>
    <n v="2.0379241834794044"/>
    <n v="2.0550724535297893"/>
    <n v="1.0275362267648946"/>
    <n v="3.7676328314712801"/>
    <x v="0"/>
    <x v="0"/>
    <n v="1"/>
    <m/>
    <m/>
    <m/>
    <m/>
  </r>
  <r>
    <n v="314"/>
    <x v="0"/>
    <x v="7198"/>
    <x v="0"/>
    <m/>
    <s v="V1228-616"/>
    <x v="13"/>
    <x v="13"/>
    <x v="0"/>
    <n v="126.2"/>
    <n v="0"/>
    <n v="0"/>
    <n v="0"/>
    <n v="0"/>
    <n v="0"/>
    <n v="0"/>
    <n v="0"/>
    <n v="0"/>
    <m/>
    <x v="11"/>
    <x v="1"/>
    <m/>
    <n v="126.2"/>
    <x v="2017"/>
    <n v="0.12673828622358033"/>
    <n v="0.57032228800611151"/>
    <n v="9.5053714667685252E-2"/>
    <n v="0.8153862129132512"/>
    <n v="1.0363829867304513"/>
    <n v="1.8517691996437025"/>
    <n v="0.92588459982185123"/>
    <n v="3.3949101993467878"/>
    <x v="0"/>
    <x v="0"/>
    <n v="5"/>
    <m/>
    <m/>
    <m/>
    <m/>
  </r>
  <r>
    <n v="3231"/>
    <x v="1"/>
    <x v="7199"/>
    <x v="0"/>
    <m/>
    <s v="Q841-400"/>
    <x v="13"/>
    <x v="13"/>
    <x v="0"/>
    <n v="26.5"/>
    <n v="0"/>
    <n v="0"/>
    <n v="0"/>
    <n v="0"/>
    <n v="0"/>
    <n v="0"/>
    <n v="0"/>
    <n v="0"/>
    <m/>
    <x v="3"/>
    <x v="1"/>
    <m/>
    <n v="26.5"/>
    <x v="894"/>
    <n v="5.5883148714031064E-3"/>
    <n v="1.2573708460656989E-2"/>
    <n v="4.1912361535523298E-3"/>
    <n v="1.797655245046384E-2"/>
    <n v="2.0211609939418236"/>
    <n v="2.0391375463922876"/>
    <n v="1.0195687731961438"/>
    <n v="3.7384188350525269"/>
    <x v="0"/>
    <x v="0"/>
    <n v="2"/>
    <m/>
    <m/>
    <m/>
    <m/>
  </r>
  <r>
    <n v="3231"/>
    <x v="0"/>
    <x v="7200"/>
    <x v="0"/>
    <m/>
    <s v="Q840-399"/>
    <x v="38"/>
    <x v="38"/>
    <x v="18"/>
    <n v="33"/>
    <n v="0"/>
    <n v="0"/>
    <n v="0"/>
    <n v="0"/>
    <n v="0"/>
    <n v="0"/>
    <n v="0"/>
    <n v="0"/>
    <m/>
    <x v="6"/>
    <x v="1"/>
    <m/>
    <n v="33"/>
    <x v="40"/>
    <n v="8.6659663865546223E-3"/>
    <n v="1.2998949579831933E-2"/>
    <n v="6.4994747899159667E-3"/>
    <n v="1.8584517022480242E-2"/>
    <n v="2.0094241202509533"/>
    <n v="2.0280086372734334"/>
    <n v="1.0140043186367167"/>
    <n v="3.7180158350012942"/>
    <x v="0"/>
    <x v="0"/>
    <n v="1"/>
    <m/>
    <m/>
    <m/>
    <m/>
  </r>
  <r>
    <n v="314"/>
    <x v="0"/>
    <x v="7201"/>
    <x v="0"/>
    <m/>
    <s v="V1227-615"/>
    <x v="13"/>
    <x v="13"/>
    <x v="0"/>
    <n v="63.7"/>
    <n v="0"/>
    <n v="0"/>
    <n v="0"/>
    <n v="0"/>
    <n v="0"/>
    <n v="0"/>
    <n v="0"/>
    <n v="0"/>
    <m/>
    <x v="11"/>
    <x v="1"/>
    <m/>
    <n v="63.7"/>
    <x v="2018"/>
    <n v="3.2289995543672012E-2"/>
    <n v="0.14530497994652405"/>
    <n v="2.4217496657754009E-2"/>
    <n v="0.20774162225054502"/>
    <n v="1.3167448604261855"/>
    <n v="1.5244864826767306"/>
    <n v="0.7622432413383653"/>
    <n v="2.7948918849073392"/>
    <x v="0"/>
    <x v="0"/>
    <n v="5"/>
    <m/>
    <m/>
    <m/>
    <m/>
  </r>
  <r>
    <n v="3231"/>
    <x v="0"/>
    <x v="7202"/>
    <x v="0"/>
    <m/>
    <s v="Q1073-635"/>
    <x v="6"/>
    <x v="6"/>
    <x v="5"/>
    <n v="47"/>
    <n v="0"/>
    <n v="0"/>
    <n v="0"/>
    <n v="0"/>
    <n v="0"/>
    <n v="0"/>
    <n v="0"/>
    <n v="0"/>
    <m/>
    <x v="3"/>
    <x v="1"/>
    <m/>
    <n v="47"/>
    <x v="191"/>
    <n v="1.7578622358034125E-2"/>
    <n v="3.955190030557678E-2"/>
    <n v="1.3183966768525594E-2"/>
    <n v="5.6547104824598973E-2"/>
    <n v="1.6536855954841254"/>
    <n v="1.7102327003087243"/>
    <n v="0.85511635015436216"/>
    <n v="3.1354266172326613"/>
    <x v="0"/>
    <x v="0"/>
    <n v="2"/>
    <m/>
    <m/>
    <m/>
    <m/>
  </r>
  <r>
    <n v="3231"/>
    <x v="0"/>
    <x v="7203"/>
    <x v="0"/>
    <m/>
    <s v="Q842-401"/>
    <x v="23"/>
    <x v="23"/>
    <x v="14"/>
    <n v="43"/>
    <n v="0"/>
    <n v="0"/>
    <n v="0"/>
    <n v="0"/>
    <n v="0"/>
    <n v="0"/>
    <n v="0"/>
    <n v="0"/>
    <m/>
    <x v="3"/>
    <x v="1"/>
    <m/>
    <n v="43"/>
    <x v="168"/>
    <n v="1.4713840081487146E-2"/>
    <n v="3.3106140183346081E-2"/>
    <n v="1.103538006111536E-2"/>
    <n v="4.7331641838245155E-2"/>
    <n v="1.7060075946043618"/>
    <n v="1.753339236442607"/>
    <n v="0.87666961822130351"/>
    <n v="3.2144552668114459"/>
    <x v="0"/>
    <x v="0"/>
    <n v="2"/>
    <m/>
    <m/>
    <m/>
    <m/>
  </r>
  <r>
    <n v="3231"/>
    <x v="0"/>
    <x v="7204"/>
    <x v="0"/>
    <m/>
    <s v="Q1071-633"/>
    <x v="5"/>
    <x v="5"/>
    <x v="3"/>
    <n v="34.5"/>
    <n v="23"/>
    <n v="15.7"/>
    <n v="0"/>
    <n v="0"/>
    <n v="0"/>
    <n v="0"/>
    <n v="0"/>
    <n v="0"/>
    <m/>
    <x v="42"/>
    <x v="1"/>
    <m/>
    <n v="44.336666541362803"/>
    <x v="2019"/>
    <n v="1.5642825311942957E-2"/>
    <n v="2.7374940385193849E-2"/>
    <n v="1.1732118983957218E-2"/>
    <n v="3.9137781284062388E-2"/>
    <n v="1.763747475088034"/>
    <n v="1.8028852563720963"/>
    <n v="0.90144262818604814"/>
    <n v="3.3052896366821765"/>
    <x v="0"/>
    <x v="0"/>
    <n v="1.3333330000000001"/>
    <m/>
    <m/>
    <m/>
    <m/>
  </r>
  <r>
    <n v="314"/>
    <x v="1"/>
    <x v="7205"/>
    <x v="0"/>
    <m/>
    <s v="V1230-618"/>
    <x v="6"/>
    <x v="6"/>
    <x v="5"/>
    <n v="21.5"/>
    <n v="0"/>
    <n v="0"/>
    <n v="0"/>
    <n v="0"/>
    <n v="0"/>
    <n v="0"/>
    <n v="0"/>
    <n v="0"/>
    <m/>
    <x v="3"/>
    <x v="1"/>
    <m/>
    <n v="21.5"/>
    <x v="895"/>
    <n v="3.6784600203717864E-3"/>
    <n v="8.2765350458365201E-3"/>
    <n v="2.75884501527884E-3"/>
    <n v="1.1832910459561289E-2"/>
    <n v="2.1747115681327878"/>
    <n v="2.1865444785923489"/>
    <n v="1.0932722392961745"/>
    <n v="4.0086648774193065"/>
    <x v="0"/>
    <x v="0"/>
    <n v="2"/>
    <m/>
    <m/>
    <m/>
    <m/>
  </r>
  <r>
    <n v="314"/>
    <x v="1"/>
    <x v="7206"/>
    <x v="0"/>
    <m/>
    <s v="V1229-617"/>
    <x v="6"/>
    <x v="6"/>
    <x v="5"/>
    <n v="25.2"/>
    <n v="0"/>
    <n v="0"/>
    <n v="0"/>
    <n v="0"/>
    <n v="0"/>
    <n v="0"/>
    <n v="0"/>
    <n v="0"/>
    <m/>
    <x v="3"/>
    <x v="3"/>
    <m/>
    <n v="25.2"/>
    <x v="379"/>
    <n v="5.053475935828877E-3"/>
    <n v="1.1370320855614973E-2"/>
    <n v="7.5802139037433151E-3"/>
    <n v="1.6256076707928169E-2"/>
    <n v="2.0570798208153027"/>
    <n v="2.073335897523231"/>
    <n v="1.0366679487616155"/>
    <n v="3.8011158121259232"/>
    <x v="0"/>
    <x v="0"/>
    <n v="1"/>
    <m/>
    <m/>
    <m/>
    <m/>
  </r>
  <r>
    <n v="3231"/>
    <x v="1"/>
    <x v="7207"/>
    <x v="0"/>
    <m/>
    <s v="Q843-402"/>
    <x v="2"/>
    <x v="2"/>
    <x v="2"/>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231"/>
    <x v="1"/>
    <x v="7208"/>
    <x v="0"/>
    <m/>
    <s v="Q1072-634"/>
    <x v="6"/>
    <x v="6"/>
    <x v="5"/>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1"/>
    <x v="0"/>
    <x v="7209"/>
    <x v="0"/>
    <m/>
    <s v="Q844-403"/>
    <x v="4"/>
    <x v="4"/>
    <x v="4"/>
    <n v="35"/>
    <n v="0"/>
    <n v="0"/>
    <n v="0"/>
    <n v="0"/>
    <n v="0"/>
    <n v="0"/>
    <n v="0"/>
    <n v="0"/>
    <m/>
    <x v="6"/>
    <x v="1"/>
    <m/>
    <n v="35"/>
    <x v="36"/>
    <n v="9.7482174688057043E-3"/>
    <n v="1.4622326203208556E-2"/>
    <n v="7.3111631016042778E-3"/>
    <n v="2.0905448441265649E-2"/>
    <n v="1.9684417316332605"/>
    <n v="1.9893471800745262"/>
    <n v="0.99467359003726308"/>
    <n v="3.6471364968032978"/>
    <x v="0"/>
    <x v="0"/>
    <n v="1"/>
    <m/>
    <m/>
    <m/>
    <m/>
  </r>
  <r>
    <n v="3231"/>
    <x v="1"/>
    <x v="7210"/>
    <x v="0"/>
    <m/>
    <s v="Q1077-639"/>
    <x v="3"/>
    <x v="3"/>
    <x v="3"/>
    <n v="26.5"/>
    <n v="0"/>
    <n v="0"/>
    <n v="0"/>
    <n v="0"/>
    <n v="0"/>
    <n v="0"/>
    <n v="0"/>
    <n v="0"/>
    <m/>
    <x v="3"/>
    <x v="1"/>
    <m/>
    <n v="26.5"/>
    <x v="894"/>
    <n v="5.5883148714031064E-3"/>
    <n v="1.2573708460656989E-2"/>
    <n v="4.1912361535523298E-3"/>
    <n v="1.797655245046384E-2"/>
    <n v="2.0211609939418236"/>
    <n v="2.0391375463922876"/>
    <n v="1.0195687731961438"/>
    <n v="3.7384188350525269"/>
    <x v="0"/>
    <x v="0"/>
    <n v="2"/>
    <m/>
    <m/>
    <m/>
    <m/>
  </r>
  <r>
    <n v="3231"/>
    <x v="0"/>
    <x v="7211"/>
    <x v="0"/>
    <m/>
    <s v="Q1078-640"/>
    <x v="3"/>
    <x v="3"/>
    <x v="3"/>
    <n v="42"/>
    <n v="0"/>
    <n v="0"/>
    <n v="0"/>
    <n v="0"/>
    <n v="0"/>
    <n v="0"/>
    <n v="0"/>
    <n v="0"/>
    <m/>
    <x v="3"/>
    <x v="1"/>
    <m/>
    <n v="42"/>
    <x v="217"/>
    <n v="1.4037433155080216E-2"/>
    <n v="3.158422459893049E-2"/>
    <n v="1.0528074866310163E-2"/>
    <n v="4.5155768633133815E-2"/>
    <n v="1.7201238274802195"/>
    <n v="1.7652795961133534"/>
    <n v="0.88263979805667669"/>
    <n v="3.2363459262078145"/>
    <x v="0"/>
    <x v="0"/>
    <n v="2"/>
    <m/>
    <m/>
    <m/>
    <m/>
  </r>
  <r>
    <n v="3231"/>
    <x v="1"/>
    <x v="7212"/>
    <x v="0"/>
    <m/>
    <s v="Q1079-641"/>
    <x v="3"/>
    <x v="3"/>
    <x v="3"/>
    <n v="30"/>
    <n v="0"/>
    <n v="0"/>
    <n v="0"/>
    <n v="0"/>
    <n v="0"/>
    <n v="0"/>
    <n v="0"/>
    <n v="0"/>
    <m/>
    <x v="6"/>
    <x v="1"/>
    <m/>
    <n v="30"/>
    <x v="89"/>
    <n v="7.1619556913674548E-3"/>
    <n v="1.0742933537051183E-2"/>
    <n v="5.3714667685255913E-3"/>
    <n v="1.5359104977256396E-2"/>
    <n v="2.0776257983076545"/>
    <n v="2.0929849032849108"/>
    <n v="1.0464924516424554"/>
    <n v="3.8371389893556698"/>
    <x v="0"/>
    <x v="0"/>
    <n v="1"/>
    <m/>
    <m/>
    <m/>
    <m/>
  </r>
  <r>
    <n v="3231"/>
    <x v="1"/>
    <x v="7213"/>
    <x v="0"/>
    <m/>
    <s v="Q1080-642"/>
    <x v="5"/>
    <x v="5"/>
    <x v="3"/>
    <n v="22"/>
    <n v="19.5"/>
    <n v="0"/>
    <n v="0"/>
    <n v="0"/>
    <n v="0"/>
    <n v="0"/>
    <n v="0"/>
    <n v="0"/>
    <m/>
    <x v="6"/>
    <x v="1"/>
    <m/>
    <n v="29.3981291921782"/>
    <x v="2020"/>
    <n v="6.8774668958492477E-3"/>
    <n v="1.0316200343773872E-2"/>
    <n v="5.1581001718869358E-3"/>
    <n v="1.4749007196215375E-2"/>
    <n v="2.0924237262664303"/>
    <n v="2.1071727334626456"/>
    <n v="1.0535863667313228"/>
    <n v="3.8631500113481834"/>
    <x v="0"/>
    <x v="0"/>
    <n v="1"/>
    <m/>
    <m/>
    <m/>
    <m/>
  </r>
  <r>
    <n v="3231"/>
    <x v="0"/>
    <x v="7214"/>
    <x v="0"/>
    <m/>
    <s v="Q1096-659"/>
    <x v="38"/>
    <x v="38"/>
    <x v="18"/>
    <n v="29"/>
    <n v="28"/>
    <n v="0"/>
    <n v="0"/>
    <n v="0"/>
    <n v="0"/>
    <n v="0"/>
    <n v="0"/>
    <n v="0"/>
    <m/>
    <x v="6"/>
    <x v="1"/>
    <m/>
    <n v="40.311288741492746"/>
    <x v="535"/>
    <n v="1.2931308887191241E-2"/>
    <n v="1.9396963330786863E-2"/>
    <n v="9.6984816653934314E-3"/>
    <n v="2.7731717320046277E-2"/>
    <n v="1.8734183444630836"/>
    <n v="1.9011500617831298"/>
    <n v="0.95057503089156492"/>
    <n v="3.485441779935738"/>
    <x v="0"/>
    <x v="0"/>
    <n v="1"/>
    <m/>
    <m/>
    <m/>
    <m/>
  </r>
  <r>
    <n v="3231"/>
    <x v="0"/>
    <x v="7215"/>
    <x v="0"/>
    <m/>
    <s v="Q1097-660"/>
    <x v="3"/>
    <x v="3"/>
    <x v="3"/>
    <n v="59"/>
    <n v="33"/>
    <n v="31"/>
    <n v="33"/>
    <n v="26"/>
    <n v="0"/>
    <n v="0"/>
    <n v="0"/>
    <n v="0"/>
    <m/>
    <x v="109"/>
    <x v="1"/>
    <m/>
    <n v="85.41662601625049"/>
    <x v="2021"/>
    <n v="5.8059587471352175E-2"/>
    <n v="0.11321619556913676"/>
    <n v="4.3544690603514132E-2"/>
    <n v="0.16186448765364611"/>
    <n v="1.3755537300143472"/>
    <n v="1.5374182176679934"/>
    <n v="0.76870910883399668"/>
    <n v="2.8186000657246542"/>
    <x v="0"/>
    <x v="0"/>
    <n v="1.6"/>
    <m/>
    <m/>
    <m/>
    <m/>
  </r>
  <r>
    <n v="3231"/>
    <x v="1"/>
    <x v="7216"/>
    <x v="0"/>
    <m/>
    <s v="Q1108-671"/>
    <x v="3"/>
    <x v="3"/>
    <x v="3"/>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1"/>
    <x v="0"/>
    <x v="7217"/>
    <x v="0"/>
    <m/>
    <s v="Q1098-661"/>
    <x v="12"/>
    <x v="12"/>
    <x v="9"/>
    <n v="40"/>
    <n v="30"/>
    <n v="0"/>
    <n v="0"/>
    <n v="0"/>
    <n v="0"/>
    <n v="0"/>
    <n v="0"/>
    <n v="0"/>
    <m/>
    <x v="6"/>
    <x v="1"/>
    <m/>
    <n v="50"/>
    <x v="526"/>
    <n v="1.9894321364909599E-2"/>
    <n v="2.98414820473644E-2"/>
    <n v="1.49207410236822E-2"/>
    <n v="4.2664180492378877E-2"/>
    <n v="1.7373043107487101"/>
    <n v="1.7799684912410889"/>
    <n v="0.88998424562054446"/>
    <n v="3.2632755672753295"/>
    <x v="0"/>
    <x v="0"/>
    <n v="1"/>
    <m/>
    <m/>
    <m/>
    <m/>
  </r>
  <r>
    <n v="3231"/>
    <x v="0"/>
    <x v="7218"/>
    <x v="0"/>
    <m/>
    <s v="Q1099-662"/>
    <x v="3"/>
    <x v="3"/>
    <x v="3"/>
    <n v="31"/>
    <n v="20"/>
    <n v="20"/>
    <n v="0"/>
    <n v="0"/>
    <n v="0"/>
    <n v="0"/>
    <n v="0"/>
    <n v="0"/>
    <m/>
    <x v="6"/>
    <x v="1"/>
    <m/>
    <n v="41.964270516714571"/>
    <x v="2022"/>
    <n v="1.4013559969442323E-2"/>
    <n v="2.1020339954163483E-2"/>
    <n v="1.0510169977081742E-2"/>
    <n v="3.0052648738831685E-2"/>
    <n v="1.8472374707430264"/>
    <n v="1.8772901194818581"/>
    <n v="0.93864505974092904"/>
    <n v="3.4416985523834063"/>
    <x v="0"/>
    <x v="0"/>
    <n v="1"/>
    <m/>
    <m/>
    <m/>
    <m/>
  </r>
  <r>
    <n v="3231"/>
    <x v="1"/>
    <x v="7219"/>
    <x v="0"/>
    <m/>
    <s v="Q1100-663"/>
    <x v="38"/>
    <x v="38"/>
    <x v="18"/>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231"/>
    <x v="0"/>
    <x v="7220"/>
    <x v="0"/>
    <m/>
    <s v="Q1107-670"/>
    <x v="3"/>
    <x v="3"/>
    <x v="3"/>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1"/>
    <x v="0"/>
    <x v="7221"/>
    <x v="0"/>
    <m/>
    <s v="Q1106-669"/>
    <x v="3"/>
    <x v="3"/>
    <x v="3"/>
    <n v="31.1"/>
    <n v="27"/>
    <n v="0"/>
    <n v="0"/>
    <n v="0"/>
    <n v="0"/>
    <n v="0"/>
    <n v="0"/>
    <n v="0"/>
    <m/>
    <x v="8"/>
    <x v="1"/>
    <m/>
    <n v="41.185070110417442"/>
    <x v="2023"/>
    <n v="1.3497978736949329E-2"/>
    <n v="2.5308710131779991E-2"/>
    <n v="1.0123484052711997E-2"/>
    <n v="3.6183704796488997E-2"/>
    <n v="1.7881517339830408"/>
    <n v="1.8243354387795299"/>
    <n v="0.91216771938976493"/>
    <n v="3.3446149710958046"/>
    <x v="0"/>
    <x v="0"/>
    <n v="1.5"/>
    <m/>
    <m/>
    <m/>
    <m/>
  </r>
  <r>
    <n v="3231"/>
    <x v="1"/>
    <x v="7222"/>
    <x v="0"/>
    <m/>
    <s v="Q1105-668"/>
    <x v="4"/>
    <x v="4"/>
    <x v="4"/>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0"/>
    <x v="7223"/>
    <x v="0"/>
    <m/>
    <s v="Q1104-667"/>
    <x v="3"/>
    <x v="3"/>
    <x v="3"/>
    <n v="28.5"/>
    <n v="29"/>
    <n v="0"/>
    <n v="0"/>
    <n v="0"/>
    <n v="0"/>
    <n v="0"/>
    <n v="0"/>
    <n v="0"/>
    <m/>
    <x v="8"/>
    <x v="1"/>
    <m/>
    <n v="40.660177077823946"/>
    <x v="2024"/>
    <n v="1.3156114718614716E-2"/>
    <n v="2.4667715097402593E-2"/>
    <n v="9.8670860389610364E-3"/>
    <n v="3.5267278199512683E-2"/>
    <n v="1.7962019877444053"/>
    <n v="1.831469265943918"/>
    <n v="0.91573463297195901"/>
    <n v="3.3576936542305162"/>
    <x v="0"/>
    <x v="0"/>
    <n v="1.5"/>
    <m/>
    <m/>
    <m/>
    <m/>
  </r>
  <r>
    <n v="3231"/>
    <x v="0"/>
    <x v="7224"/>
    <x v="0"/>
    <m/>
    <s v="Q1102-666"/>
    <x v="38"/>
    <x v="38"/>
    <x v="18"/>
    <n v="42.5"/>
    <n v="38"/>
    <n v="0"/>
    <n v="0"/>
    <n v="0"/>
    <n v="0"/>
    <n v="0"/>
    <n v="0"/>
    <n v="0"/>
    <m/>
    <x v="3"/>
    <x v="1"/>
    <m/>
    <n v="57.010963857840537"/>
    <x v="2025"/>
    <n v="2.5864607206518973E-2"/>
    <n v="5.8195366214667685E-2"/>
    <n v="1.9398455404889228E-2"/>
    <n v="8.320155158721268E-2"/>
    <n v="1.5455568611747166"/>
    <n v="1.6287584127619292"/>
    <n v="0.81437920638096462"/>
    <n v="2.9860570900635368"/>
    <x v="0"/>
    <x v="0"/>
    <n v="2"/>
    <m/>
    <m/>
    <m/>
    <m/>
  </r>
  <r>
    <n v="3231"/>
    <x v="0"/>
    <x v="7225"/>
    <x v="0"/>
    <m/>
    <s v="Q1103-666"/>
    <x v="38"/>
    <x v="38"/>
    <x v="18"/>
    <n v="29.5"/>
    <n v="32.5"/>
    <n v="31.5"/>
    <n v="22.5"/>
    <n v="0"/>
    <n v="0"/>
    <n v="0"/>
    <n v="0"/>
    <n v="0"/>
    <m/>
    <x v="8"/>
    <x v="1"/>
    <m/>
    <n v="58.523499553598128"/>
    <x v="2026"/>
    <n v="2.7255220269926158E-2"/>
    <n v="5.1103538006111546E-2"/>
    <n v="2.0441415202444618E-2"/>
    <n v="7.3062409093198846E-2"/>
    <n v="1.5811285572823186"/>
    <n v="1.6541909663755174"/>
    <n v="0.82709548318775872"/>
    <n v="3.0326834383551153"/>
    <x v="0"/>
    <x v="0"/>
    <n v="1.5"/>
    <m/>
    <m/>
    <m/>
    <m/>
  </r>
  <r>
    <n v="3231"/>
    <x v="0"/>
    <x v="7226"/>
    <x v="0"/>
    <m/>
    <s v="Q1093-656"/>
    <x v="3"/>
    <x v="3"/>
    <x v="3"/>
    <n v="24"/>
    <n v="20.5"/>
    <n v="0"/>
    <n v="0"/>
    <n v="0"/>
    <n v="0"/>
    <n v="0"/>
    <n v="0"/>
    <n v="0"/>
    <m/>
    <x v="8"/>
    <x v="1"/>
    <m/>
    <n v="31.56342820417326"/>
    <x v="2027"/>
    <n v="7.9278870639164743E-3"/>
    <n v="1.4864788244843391E-2"/>
    <n v="5.9459152979373557E-3"/>
    <n v="2.1252094907766229E-2"/>
    <n v="1.9627814919581466"/>
    <n v="1.9840335868659127"/>
    <n v="0.99201679343295635"/>
    <n v="3.6373949092541733"/>
    <x v="0"/>
    <x v="0"/>
    <n v="1.5"/>
    <m/>
    <m/>
    <m/>
    <m/>
  </r>
  <r>
    <n v="3231"/>
    <x v="0"/>
    <x v="7227"/>
    <x v="0"/>
    <m/>
    <s v="Q1101-664"/>
    <x v="2"/>
    <x v="2"/>
    <x v="2"/>
    <n v="49"/>
    <n v="33.5"/>
    <n v="43"/>
    <n v="22"/>
    <n v="0"/>
    <n v="0"/>
    <n v="0"/>
    <n v="0"/>
    <n v="0"/>
    <m/>
    <x v="9"/>
    <x v="1"/>
    <m/>
    <n v="76.526139325069835"/>
    <x v="2028"/>
    <n v="4.6602447797300738E-2"/>
    <n v="7.8641630657944994E-2"/>
    <n v="3.4951835847975551E-2"/>
    <n v="0.11243344815382222"/>
    <n v="1.4661830439856134"/>
    <n v="1.5786164921394357"/>
    <n v="0.78930824606971783"/>
    <n v="2.8941302355889653"/>
    <x v="0"/>
    <x v="0"/>
    <n v="1.25"/>
    <m/>
    <m/>
    <m/>
    <m/>
  </r>
  <r>
    <n v="3231"/>
    <x v="1"/>
    <x v="7228"/>
    <x v="0"/>
    <m/>
    <s v="Q1094-657"/>
    <x v="3"/>
    <x v="3"/>
    <x v="3"/>
    <n v="27.4"/>
    <n v="0"/>
    <n v="0"/>
    <n v="0"/>
    <n v="0"/>
    <n v="0"/>
    <n v="0"/>
    <n v="0"/>
    <n v="0"/>
    <m/>
    <x v="3"/>
    <x v="1"/>
    <m/>
    <n v="27.4"/>
    <x v="140"/>
    <n v="5.9743442831678116E-3"/>
    <n v="1.3442274637127577E-2"/>
    <n v="4.4807582123758587E-3"/>
    <n v="1.9218336087875022E-2"/>
    <n v="1.997659045941206"/>
    <n v="2.0168773820290808"/>
    <n v="1.0084386910145404"/>
    <n v="3.6976085337199813"/>
    <x v="0"/>
    <x v="0"/>
    <n v="2"/>
    <m/>
    <m/>
    <m/>
    <m/>
  </r>
  <r>
    <n v="314"/>
    <x v="0"/>
    <x v="7229"/>
    <x v="0"/>
    <m/>
    <s v="V1226-613"/>
    <x v="8"/>
    <x v="8"/>
    <x v="1"/>
    <n v="68"/>
    <n v="0"/>
    <n v="0"/>
    <n v="0"/>
    <n v="0"/>
    <n v="0"/>
    <n v="0"/>
    <n v="0"/>
    <n v="0"/>
    <m/>
    <x v="15"/>
    <x v="1"/>
    <m/>
    <n v="68"/>
    <x v="283"/>
    <n v="3.6796536796536806E-2"/>
    <n v="0.19318181818181823"/>
    <n v="2.7597402597402607E-2"/>
    <n v="0.27619083883546403"/>
    <n v="1.2526918646210943"/>
    <n v="1.5288827034565582"/>
    <n v="0.76444135172827909"/>
    <n v="2.8029516230036897"/>
    <x v="0"/>
    <x v="0"/>
    <n v="6"/>
    <m/>
    <m/>
    <m/>
    <m/>
  </r>
  <r>
    <n v="3231"/>
    <x v="1"/>
    <x v="7230"/>
    <x v="0"/>
    <m/>
    <s v="Q1095-658"/>
    <x v="3"/>
    <x v="3"/>
    <x v="3"/>
    <n v="23"/>
    <n v="20"/>
    <n v="0"/>
    <n v="0"/>
    <n v="0"/>
    <n v="0"/>
    <n v="0"/>
    <n v="0"/>
    <n v="0"/>
    <m/>
    <x v="6"/>
    <x v="1"/>
    <m/>
    <n v="30.479501308256342"/>
    <x v="399"/>
    <n v="7.3927298192004078E-3"/>
    <n v="1.1089094728800611E-2"/>
    <n v="5.5445473644003054E-3"/>
    <n v="1.5854009470967993E-2"/>
    <n v="2.0661204737159111"/>
    <n v="2.0819744831868792"/>
    <n v="1.0409872415934396"/>
    <n v="3.8169532191759448"/>
    <x v="0"/>
    <x v="0"/>
    <n v="1"/>
    <m/>
    <m/>
    <m/>
    <m/>
  </r>
  <r>
    <n v="3231"/>
    <x v="1"/>
    <x v="7231"/>
    <x v="0"/>
    <m/>
    <s v="Q1110-673"/>
    <x v="3"/>
    <x v="3"/>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0"/>
    <x v="7232"/>
    <x v="0"/>
    <m/>
    <s v="Q1109-672"/>
    <x v="38"/>
    <x v="38"/>
    <x v="18"/>
    <n v="24.5"/>
    <n v="36.299999999999997"/>
    <n v="24"/>
    <n v="0"/>
    <n v="0"/>
    <n v="0"/>
    <n v="0"/>
    <n v="0"/>
    <n v="0"/>
    <m/>
    <x v="42"/>
    <x v="1"/>
    <m/>
    <n v="49.939363231823449"/>
    <x v="2029"/>
    <n v="1.9846097529921055E-2"/>
    <n v="3.4730665715837467E-2"/>
    <n v="1.488457314744079E-2"/>
    <n v="4.9654215845215816E-2"/>
    <n v="1.6917573890896236"/>
    <n v="1.7414116049348394"/>
    <n v="0.87070580246741969"/>
    <n v="3.1925879423805386"/>
    <x v="0"/>
    <x v="0"/>
    <n v="1.3333330000000001"/>
    <m/>
    <m/>
    <m/>
    <m/>
  </r>
  <r>
    <n v="3231"/>
    <x v="0"/>
    <x v="7233"/>
    <x v="0"/>
    <m/>
    <s v="Q1111-674"/>
    <x v="3"/>
    <x v="3"/>
    <x v="3"/>
    <n v="20.5"/>
    <n v="17"/>
    <n v="21"/>
    <n v="0"/>
    <n v="0"/>
    <n v="0"/>
    <n v="0"/>
    <n v="0"/>
    <n v="0"/>
    <m/>
    <x v="6"/>
    <x v="1"/>
    <m/>
    <n v="33.915335764223244"/>
    <x v="2030"/>
    <n v="9.1533772599949083E-3"/>
    <n v="1.3730065889992362E-2"/>
    <n v="6.8650329449961812E-3"/>
    <n v="1.9629789444543525E-2"/>
    <n v="1.9902630086766748"/>
    <n v="2.0098927981212182"/>
    <n v="1.0049463990606091"/>
    <n v="3.6848034632222331"/>
    <x v="0"/>
    <x v="0"/>
    <n v="1"/>
    <m/>
    <m/>
    <m/>
    <m/>
  </r>
  <r>
    <n v="3231"/>
    <x v="1"/>
    <x v="7234"/>
    <x v="0"/>
    <m/>
    <s v="Q1084-646"/>
    <x v="38"/>
    <x v="38"/>
    <x v="18"/>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231"/>
    <x v="1"/>
    <x v="7235"/>
    <x v="0"/>
    <m/>
    <s v="Q1083-645"/>
    <x v="6"/>
    <x v="6"/>
    <x v="5"/>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1"/>
    <x v="0"/>
    <x v="7236"/>
    <x v="0"/>
    <m/>
    <s v="Q1081-643"/>
    <x v="38"/>
    <x v="38"/>
    <x v="18"/>
    <n v="69"/>
    <n v="32"/>
    <n v="0"/>
    <n v="0"/>
    <n v="0"/>
    <n v="0"/>
    <n v="0"/>
    <n v="0"/>
    <n v="0"/>
    <m/>
    <x v="3"/>
    <x v="1"/>
    <m/>
    <n v="76.05918747922567"/>
    <x v="2031"/>
    <n v="4.6035459638400805E-2"/>
    <n v="0.10357978418640182"/>
    <n v="3.4526594728800604E-2"/>
    <n v="0.14808737048904708"/>
    <n v="1.3971476171994497"/>
    <n v="1.5452349876884968"/>
    <n v="0.77261749384424838"/>
    <n v="2.8329308107622437"/>
    <x v="0"/>
    <x v="0"/>
    <n v="2"/>
    <m/>
    <m/>
    <m/>
    <m/>
  </r>
  <r>
    <n v="3231"/>
    <x v="0"/>
    <x v="7237"/>
    <x v="0"/>
    <m/>
    <s v="Q1082-644"/>
    <x v="3"/>
    <x v="3"/>
    <x v="3"/>
    <n v="35.5"/>
    <n v="0"/>
    <n v="0"/>
    <n v="0"/>
    <n v="0"/>
    <n v="0"/>
    <n v="0"/>
    <n v="0"/>
    <n v="0"/>
    <m/>
    <x v="3"/>
    <x v="1"/>
    <m/>
    <n v="35.5"/>
    <x v="222"/>
    <n v="1.0028727400050929E-2"/>
    <n v="2.256463665011459E-2"/>
    <n v="7.5215455500381966E-3"/>
    <n v="3.2260520079312287E-2"/>
    <n v="1.8244486484839"/>
    <n v="1.8567091685632122"/>
    <n v="0.92835458428160611"/>
    <n v="3.4039668090325557"/>
    <x v="0"/>
    <x v="0"/>
    <n v="2"/>
    <m/>
    <m/>
    <m/>
    <m/>
  </r>
  <r>
    <n v="3231"/>
    <x v="0"/>
    <x v="7238"/>
    <x v="0"/>
    <m/>
    <s v="Q1112-675"/>
    <x v="3"/>
    <x v="3"/>
    <x v="3"/>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1"/>
    <x v="0"/>
    <x v="7239"/>
    <x v="0"/>
    <m/>
    <s v="Q1086-648"/>
    <x v="3"/>
    <x v="3"/>
    <x v="3"/>
    <n v="33"/>
    <n v="28"/>
    <n v="0"/>
    <n v="0"/>
    <n v="0"/>
    <n v="0"/>
    <n v="0"/>
    <n v="0"/>
    <n v="0"/>
    <m/>
    <x v="3"/>
    <x v="1"/>
    <m/>
    <n v="43.278170016764804"/>
    <x v="600"/>
    <n v="1.4904825566590273E-2"/>
    <n v="3.3535857524828114E-2"/>
    <n v="1.1178619174942705E-2"/>
    <n v="4.7946006037335391E-2"/>
    <n v="1.7021594823674666"/>
    <n v="1.750105488404802"/>
    <n v="0.87505274420240098"/>
    <n v="3.2085267287421368"/>
    <x v="0"/>
    <x v="0"/>
    <n v="2"/>
    <m/>
    <m/>
    <m/>
    <m/>
  </r>
  <r>
    <n v="3231"/>
    <x v="1"/>
    <x v="7240"/>
    <x v="0"/>
    <m/>
    <s v="Q1085-647"/>
    <x v="3"/>
    <x v="3"/>
    <x v="3"/>
    <n v="26.5"/>
    <n v="0"/>
    <n v="0"/>
    <n v="0"/>
    <n v="0"/>
    <n v="0"/>
    <n v="0"/>
    <n v="0"/>
    <n v="0"/>
    <m/>
    <x v="3"/>
    <x v="1"/>
    <m/>
    <n v="26.5"/>
    <x v="894"/>
    <n v="5.5883148714031064E-3"/>
    <n v="1.2573708460656989E-2"/>
    <n v="4.1912361535523298E-3"/>
    <n v="1.797655245046384E-2"/>
    <n v="2.0211609939418236"/>
    <n v="2.0391375463922876"/>
    <n v="1.0195687731961438"/>
    <n v="3.7384188350525269"/>
    <x v="0"/>
    <x v="0"/>
    <n v="2"/>
    <m/>
    <m/>
    <m/>
    <m/>
  </r>
  <r>
    <n v="231"/>
    <x v="0"/>
    <x v="7241"/>
    <x v="0"/>
    <m/>
    <s v="Q1116-679"/>
    <x v="2"/>
    <x v="2"/>
    <x v="2"/>
    <n v="37.5"/>
    <n v="22"/>
    <n v="29"/>
    <n v="28.5"/>
    <n v="29"/>
    <n v="0"/>
    <n v="0"/>
    <n v="0"/>
    <n v="0"/>
    <m/>
    <x v="6"/>
    <x v="1"/>
    <m/>
    <n v="66.215557084419373"/>
    <x v="2032"/>
    <n v="3.4890660809778457E-2"/>
    <n v="5.2335991214667685E-2"/>
    <n v="2.6167995607333842E-2"/>
    <n v="7.4824439747534083E-2"/>
    <n v="1.5745446758872674"/>
    <n v="1.6493691156348016"/>
    <n v="0.8246845578174008"/>
    <n v="3.0238433786638028"/>
    <x v="0"/>
    <x v="0"/>
    <n v="1"/>
    <m/>
    <m/>
    <m/>
    <m/>
  </r>
  <r>
    <n v="231"/>
    <x v="0"/>
    <x v="7242"/>
    <x v="0"/>
    <m/>
    <s v="Q1117-680"/>
    <x v="3"/>
    <x v="3"/>
    <x v="3"/>
    <n v="46"/>
    <n v="25"/>
    <n v="21.1"/>
    <n v="31"/>
    <n v="0"/>
    <n v="0"/>
    <n v="0"/>
    <n v="0"/>
    <n v="0"/>
    <m/>
    <x v="23"/>
    <x v="1"/>
    <m/>
    <n v="64.398835393196364"/>
    <x v="2033"/>
    <n v="3.3002371403106696E-2"/>
    <n v="6.8067391018907561E-2"/>
    <n v="2.4751778552330024E-2"/>
    <n v="9.7315523788889247E-2"/>
    <n v="1.5037280812375879"/>
    <n v="1.6010436050264771"/>
    <n v="0.80052180251323857"/>
    <n v="2.9352466092152079"/>
    <x v="0"/>
    <x v="0"/>
    <n v="1.75"/>
    <m/>
    <m/>
    <m/>
    <m/>
  </r>
  <r>
    <n v="231"/>
    <x v="1"/>
    <x v="7243"/>
    <x v="0"/>
    <m/>
    <s v="Q1113-676"/>
    <x v="3"/>
    <x v="3"/>
    <x v="3"/>
    <n v="24"/>
    <n v="0"/>
    <n v="0"/>
    <n v="0"/>
    <n v="0"/>
    <n v="0"/>
    <n v="0"/>
    <n v="0"/>
    <n v="0"/>
    <m/>
    <x v="6"/>
    <x v="1"/>
    <m/>
    <n v="24"/>
    <x v="38"/>
    <n v="4.5836516424751714E-3"/>
    <n v="6.8754774637127571E-3"/>
    <n v="3.4377387318563785E-3"/>
    <n v="9.8298271854440934E-3"/>
    <n v="2.2464937565172636"/>
    <n v="2.2563235837027076"/>
    <n v="1.1281617918513538"/>
    <n v="4.1365932367882969"/>
    <x v="0"/>
    <x v="0"/>
    <n v="1"/>
    <m/>
    <m/>
    <m/>
    <m/>
  </r>
  <r>
    <n v="231"/>
    <x v="1"/>
    <x v="7244"/>
    <x v="0"/>
    <m/>
    <s v="Q1114-677"/>
    <x v="38"/>
    <x v="38"/>
    <x v="18"/>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7245"/>
    <x v="0"/>
    <m/>
    <s v="Q1087-650"/>
    <x v="3"/>
    <x v="3"/>
    <x v="3"/>
    <n v="35"/>
    <n v="18"/>
    <n v="24"/>
    <n v="0"/>
    <n v="0"/>
    <n v="0"/>
    <n v="0"/>
    <n v="0"/>
    <n v="0"/>
    <m/>
    <x v="42"/>
    <x v="1"/>
    <m/>
    <n v="46.097722286464439"/>
    <x v="516"/>
    <n v="1.6910173160173163E-2"/>
    <n v="2.9592798802759751E-2"/>
    <n v="1.2682629870129872E-2"/>
    <n v="4.2308639610850171E-2"/>
    <n v="1.7398518583773055"/>
    <n v="1.7821604979881556"/>
    <n v="0.89108024899407778"/>
    <n v="3.2672942463116184"/>
    <x v="0"/>
    <x v="0"/>
    <n v="1.3333330000000001"/>
    <m/>
    <m/>
    <m/>
    <m/>
  </r>
  <r>
    <n v="3231"/>
    <x v="1"/>
    <x v="7246"/>
    <x v="0"/>
    <m/>
    <s v="Q1090-653"/>
    <x v="6"/>
    <x v="6"/>
    <x v="5"/>
    <n v="21.5"/>
    <n v="19"/>
    <n v="0"/>
    <n v="0"/>
    <n v="0"/>
    <n v="0"/>
    <n v="0"/>
    <n v="0"/>
    <n v="0"/>
    <m/>
    <x v="6"/>
    <x v="1"/>
    <m/>
    <n v="28.692333470807146"/>
    <x v="2034"/>
    <n v="6.5512000254647328E-3"/>
    <n v="9.8268000381970984E-3"/>
    <n v="4.9134000190985492E-3"/>
    <n v="1.4049314636140366E-2"/>
    <n v="2.1103067361295111"/>
    <n v="2.1243560507656514"/>
    <n v="1.0621780253828257"/>
    <n v="3.8946527597370273"/>
    <x v="0"/>
    <x v="0"/>
    <n v="1"/>
    <m/>
    <m/>
    <m/>
    <m/>
  </r>
  <r>
    <n v="3231"/>
    <x v="0"/>
    <x v="7247"/>
    <x v="0"/>
    <m/>
    <s v="Q1089-652"/>
    <x v="25"/>
    <x v="25"/>
    <x v="15"/>
    <n v="22.5"/>
    <n v="24"/>
    <n v="0"/>
    <n v="0"/>
    <n v="0"/>
    <n v="0"/>
    <n v="0"/>
    <n v="0"/>
    <n v="0"/>
    <m/>
    <x v="6"/>
    <x v="1"/>
    <m/>
    <n v="32.89756829919196"/>
    <x v="1597"/>
    <n v="8.6122517188693629E-3"/>
    <n v="1.2918377578304045E-2"/>
    <n v="6.4591887891520226E-3"/>
    <n v="1.8469323735150815E-2"/>
    <n v="2.0116129880117026"/>
    <n v="2.0300823117468534"/>
    <n v="1.0150411558734267"/>
    <n v="3.7218175715358979"/>
    <x v="0"/>
    <x v="0"/>
    <n v="1"/>
    <m/>
    <m/>
    <m/>
    <m/>
  </r>
  <r>
    <n v="3231"/>
    <x v="0"/>
    <x v="7248"/>
    <x v="0"/>
    <m/>
    <s v="Q1088-651"/>
    <x v="38"/>
    <x v="38"/>
    <x v="18"/>
    <n v="60"/>
    <n v="50"/>
    <n v="0"/>
    <n v="0"/>
    <n v="0"/>
    <n v="0"/>
    <n v="0"/>
    <n v="0"/>
    <n v="0"/>
    <m/>
    <x v="3"/>
    <x v="1"/>
    <m/>
    <n v="78.10249675906654"/>
    <x v="2035"/>
    <n v="4.8542144130379411E-2"/>
    <n v="0.10921982429335367"/>
    <n v="3.6406608097784558E-2"/>
    <n v="0.15615090060210665"/>
    <n v="1.3842366993229487"/>
    <n v="1.5403875999250554"/>
    <n v="0.77019379996252768"/>
    <n v="2.8240439331959348"/>
    <x v="0"/>
    <x v="0"/>
    <n v="2"/>
    <m/>
    <m/>
    <m/>
    <m/>
  </r>
  <r>
    <n v="231"/>
    <x v="0"/>
    <x v="7249"/>
    <x v="0"/>
    <m/>
    <s v="Q1091-654"/>
    <x v="3"/>
    <x v="3"/>
    <x v="3"/>
    <n v="29"/>
    <n v="24"/>
    <n v="29"/>
    <n v="0"/>
    <n v="0"/>
    <n v="0"/>
    <n v="0"/>
    <n v="0"/>
    <n v="0"/>
    <m/>
    <x v="6"/>
    <x v="1"/>
    <m/>
    <n v="47.518417482066887"/>
    <x v="2036"/>
    <n v="1.7968551056786349E-2"/>
    <n v="2.6952826585179522E-2"/>
    <n v="1.3476413292589761E-2"/>
    <n v="3.8534287820716599E-2"/>
    <n v="1.7685532118628526"/>
    <n v="1.8070874996835693"/>
    <n v="0.90354374984178465"/>
    <n v="3.3129937494198769"/>
    <x v="0"/>
    <x v="0"/>
    <n v="1"/>
    <m/>
    <m/>
    <m/>
    <m/>
  </r>
  <r>
    <n v="231"/>
    <x v="0"/>
    <x v="7250"/>
    <x v="0"/>
    <m/>
    <s v="Q1092-655"/>
    <x v="38"/>
    <x v="38"/>
    <x v="18"/>
    <n v="49"/>
    <n v="35"/>
    <n v="30"/>
    <n v="0"/>
    <n v="0"/>
    <n v="0"/>
    <n v="0"/>
    <n v="0"/>
    <n v="0"/>
    <m/>
    <x v="3"/>
    <x v="1"/>
    <m/>
    <n v="67.275552766216649"/>
    <x v="2037"/>
    <n v="3.6016679399032338E-2"/>
    <n v="8.1037528647822765E-2"/>
    <n v="2.7012509549274255E-2"/>
    <n v="0.11585884854510409"/>
    <n v="1.4584985298120097"/>
    <n v="1.5743573783571136"/>
    <n v="0.78717868917855682"/>
    <n v="2.8863218603213747"/>
    <x v="0"/>
    <x v="0"/>
    <n v="2"/>
    <m/>
    <m/>
    <m/>
    <m/>
  </r>
  <r>
    <n v="231"/>
    <x v="1"/>
    <x v="7251"/>
    <x v="0"/>
    <m/>
    <s v="Q1118-681"/>
    <x v="3"/>
    <x v="3"/>
    <x v="3"/>
    <n v="23"/>
    <n v="0"/>
    <n v="0"/>
    <n v="0"/>
    <n v="0"/>
    <n v="0"/>
    <n v="0"/>
    <n v="0"/>
    <n v="0"/>
    <m/>
    <x v="6"/>
    <x v="1"/>
    <m/>
    <n v="23"/>
    <x v="68"/>
    <n v="4.2096384008148717E-3"/>
    <n v="6.3144576012223071E-3"/>
    <n v="3.1572288006111535E-3"/>
    <n v="9.0277405921873714E-3"/>
    <n v="2.2802271091665642"/>
    <n v="2.2892548497587515"/>
    <n v="1.1446274248793757"/>
    <n v="4.196967224557711"/>
    <x v="0"/>
    <x v="0"/>
    <n v="1"/>
    <m/>
    <m/>
    <m/>
    <m/>
  </r>
  <r>
    <n v="314"/>
    <x v="0"/>
    <x v="7252"/>
    <x v="0"/>
    <m/>
    <s v="V1221-608"/>
    <x v="11"/>
    <x v="11"/>
    <x v="8"/>
    <n v="64"/>
    <n v="0"/>
    <n v="0"/>
    <n v="0"/>
    <n v="0"/>
    <n v="0"/>
    <n v="0"/>
    <n v="0"/>
    <n v="0"/>
    <m/>
    <x v="15"/>
    <x v="1"/>
    <m/>
    <n v="64"/>
    <x v="313"/>
    <n v="3.2594856124267893E-2"/>
    <n v="0.17112299465240643"/>
    <n v="2.444614209320092E-2"/>
    <n v="0.24465347661549747"/>
    <n v="1.2795717736639591"/>
    <n v="1.5242252502794567"/>
    <n v="0.76211262513972833"/>
    <n v="2.7944129588456703"/>
    <x v="0"/>
    <x v="0"/>
    <n v="6"/>
    <m/>
    <m/>
    <m/>
    <m/>
  </r>
  <r>
    <n v="314"/>
    <x v="1"/>
    <x v="7253"/>
    <x v="0"/>
    <m/>
    <s v="V1224-611"/>
    <x v="6"/>
    <x v="6"/>
    <x v="5"/>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14"/>
    <x v="1"/>
    <x v="7254"/>
    <x v="0"/>
    <m/>
    <s v="V1222-609"/>
    <x v="3"/>
    <x v="3"/>
    <x v="3"/>
    <n v="25.7"/>
    <n v="0"/>
    <n v="0"/>
    <n v="0"/>
    <n v="0"/>
    <n v="0"/>
    <n v="0"/>
    <n v="0"/>
    <n v="0"/>
    <m/>
    <x v="3"/>
    <x v="1"/>
    <m/>
    <n v="25.7"/>
    <x v="1078"/>
    <n v="5.2560001273236579E-3"/>
    <n v="1.182600028647823E-2"/>
    <n v="3.9420000954927432E-3"/>
    <n v="1.6907558744046799E-2"/>
    <n v="2.0429749122746736"/>
    <n v="2.0598824710187205"/>
    <n v="1.0299412355093602"/>
    <n v="3.776451196867654"/>
    <x v="0"/>
    <x v="0"/>
    <n v="2"/>
    <m/>
    <m/>
    <m/>
    <m/>
  </r>
  <r>
    <n v="314"/>
    <x v="1"/>
    <x v="7255"/>
    <x v="0"/>
    <m/>
    <s v="V1225-612"/>
    <x v="25"/>
    <x v="25"/>
    <x v="15"/>
    <n v="26.2"/>
    <n v="0"/>
    <n v="0"/>
    <n v="0"/>
    <n v="0"/>
    <n v="0"/>
    <n v="0"/>
    <n v="0"/>
    <n v="0"/>
    <m/>
    <x v="3"/>
    <x v="1"/>
    <m/>
    <n v="26.2"/>
    <x v="345"/>
    <n v="5.4625031830914158E-3"/>
    <n v="1.2290632161955684E-2"/>
    <n v="4.0968773873185614E-3"/>
    <n v="1.7571840034313127E-2"/>
    <n v="2.0292357323287447"/>
    <n v="2.0468075723630577"/>
    <n v="1.0234037861815288"/>
    <n v="3.7524805493322724"/>
    <x v="0"/>
    <x v="0"/>
    <n v="2"/>
    <m/>
    <m/>
    <m/>
    <m/>
  </r>
  <r>
    <n v="314"/>
    <x v="1"/>
    <x v="7256"/>
    <x v="0"/>
    <m/>
    <s v="V1223-610"/>
    <x v="25"/>
    <x v="25"/>
    <x v="15"/>
    <n v="27.5"/>
    <n v="0"/>
    <n v="0"/>
    <n v="0"/>
    <n v="0"/>
    <n v="0"/>
    <n v="0"/>
    <n v="0"/>
    <n v="0"/>
    <m/>
    <x v="3"/>
    <x v="1"/>
    <m/>
    <n v="27.5"/>
    <x v="286"/>
    <n v="6.0180322128851552E-3"/>
    <n v="1.3540572478991601E-2"/>
    <n v="4.5135241596638669E-3"/>
    <n v="1.9358871898416924E-2"/>
    <n v="1.9951121063887349"/>
    <n v="2.0144709782871519"/>
    <n v="1.007235489143576"/>
    <n v="3.6931967935264449"/>
    <x v="0"/>
    <x v="0"/>
    <n v="2"/>
    <m/>
    <m/>
    <m/>
    <m/>
  </r>
  <r>
    <n v="231"/>
    <x v="1"/>
    <x v="7257"/>
    <x v="0"/>
    <m/>
    <s v="Q1115-678"/>
    <x v="2"/>
    <x v="2"/>
    <x v="2"/>
    <n v="22"/>
    <n v="0"/>
    <n v="0"/>
    <n v="0"/>
    <n v="0"/>
    <n v="0"/>
    <n v="0"/>
    <n v="0"/>
    <n v="0"/>
    <m/>
    <x v="6"/>
    <x v="1"/>
    <m/>
    <n v="22"/>
    <x v="1"/>
    <n v="3.8515406162464984E-3"/>
    <n v="5.7773109243697473E-3"/>
    <n v="2.8886554621848737E-3"/>
    <n v="8.2597853433245515E-3"/>
    <n v="2.316001146028444"/>
    <n v="2.3242609313717684"/>
    <n v="1.1621304656858842"/>
    <n v="4.2611450408482421"/>
    <x v="0"/>
    <x v="0"/>
    <n v="1"/>
    <m/>
    <m/>
    <m/>
    <m/>
  </r>
  <r>
    <n v="314"/>
    <x v="1"/>
    <x v="7258"/>
    <x v="0"/>
    <m/>
    <s v="V1220-607"/>
    <x v="8"/>
    <x v="8"/>
    <x v="1"/>
    <n v="22"/>
    <n v="0"/>
    <n v="0"/>
    <n v="0"/>
    <n v="0"/>
    <n v="0"/>
    <n v="0"/>
    <n v="0"/>
    <n v="0"/>
    <m/>
    <x v="1"/>
    <x v="1"/>
    <m/>
    <n v="22"/>
    <x v="1"/>
    <n v="3.8515406162464984E-3"/>
    <n v="1.1554621848739495E-2"/>
    <n v="2.8886554621848737E-3"/>
    <n v="1.6519570686649103E-2"/>
    <n v="2.051296399396394"/>
    <n v="2.0678159700830432"/>
    <n v="1.0339079850415216"/>
    <n v="3.7909959451522455"/>
    <x v="0"/>
    <x v="0"/>
    <n v="3"/>
    <m/>
    <m/>
    <m/>
    <m/>
  </r>
  <r>
    <n v="314"/>
    <x v="1"/>
    <x v="7259"/>
    <x v="0"/>
    <m/>
    <s v="V1219-606"/>
    <x v="6"/>
    <x v="6"/>
    <x v="5"/>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14"/>
    <x v="0"/>
    <x v="7260"/>
    <x v="0"/>
    <m/>
    <s v="V1218-605"/>
    <x v="13"/>
    <x v="13"/>
    <x v="0"/>
    <n v="122"/>
    <n v="46"/>
    <n v="0"/>
    <n v="0"/>
    <n v="0"/>
    <n v="0"/>
    <n v="0"/>
    <n v="0"/>
    <n v="0"/>
    <m/>
    <x v="11"/>
    <x v="1"/>
    <m/>
    <n v="130.38404810405297"/>
    <x v="2038"/>
    <n v="0.13528138528138528"/>
    <n v="0.60876623376623373"/>
    <n v="0.10146103896103896"/>
    <n v="0.8703492820445291"/>
    <n v="1.0246125120252763"/>
    <n v="1.8949617940698054"/>
    <n v="0.94748089703490268"/>
    <n v="3.4740966224613099"/>
    <x v="0"/>
    <x v="0"/>
    <n v="5"/>
    <m/>
    <m/>
    <m/>
    <m/>
  </r>
  <r>
    <n v="314"/>
    <x v="0"/>
    <x v="7261"/>
    <x v="0"/>
    <m/>
    <s v="V1217-604"/>
    <x v="11"/>
    <x v="11"/>
    <x v="8"/>
    <n v="50"/>
    <n v="0"/>
    <n v="0"/>
    <n v="0"/>
    <n v="0"/>
    <n v="0"/>
    <n v="0"/>
    <n v="0"/>
    <n v="0"/>
    <m/>
    <x v="1"/>
    <x v="1"/>
    <m/>
    <n v="50"/>
    <x v="526"/>
    <n v="1.9894321364909599E-2"/>
    <n v="5.9682964094728799E-2"/>
    <n v="1.49207410236822E-2"/>
    <n v="8.5328360984757753E-2"/>
    <n v="1.5387410681578715"/>
    <n v="1.6240694291426292"/>
    <n v="0.8120347145713146"/>
    <n v="2.9774606200948202"/>
    <x v="0"/>
    <x v="0"/>
    <n v="3"/>
    <m/>
    <m/>
    <m/>
    <m/>
  </r>
  <r>
    <n v="231"/>
    <x v="1"/>
    <x v="7262"/>
    <x v="0"/>
    <m/>
    <s v="Q816-373"/>
    <x v="2"/>
    <x v="2"/>
    <x v="2"/>
    <n v="19"/>
    <n v="0"/>
    <n v="0"/>
    <n v="0"/>
    <n v="0"/>
    <n v="0"/>
    <n v="0"/>
    <n v="0"/>
    <n v="0"/>
    <m/>
    <x v="6"/>
    <x v="1"/>
    <m/>
    <n v="19"/>
    <x v="31"/>
    <n v="2.8727400050929464E-3"/>
    <n v="4.30911000763942E-3"/>
    <n v="2.15455500381971E-3"/>
    <n v="6.1607076630995107E-3"/>
    <n v="2.4380111176575809"/>
    <n v="2.4441718253206806"/>
    <n v="1.2220859126603403"/>
    <n v="4.4809816797545805"/>
    <x v="0"/>
    <x v="0"/>
    <n v="1"/>
    <m/>
    <m/>
    <m/>
    <m/>
  </r>
  <r>
    <n v="231"/>
    <x v="0"/>
    <x v="7263"/>
    <x v="0"/>
    <m/>
    <s v="Q813-370"/>
    <x v="12"/>
    <x v="12"/>
    <x v="9"/>
    <n v="122"/>
    <n v="65"/>
    <n v="63"/>
    <n v="0"/>
    <n v="0"/>
    <n v="0"/>
    <n v="0"/>
    <n v="0"/>
    <n v="0"/>
    <m/>
    <x v="20"/>
    <x v="1"/>
    <m/>
    <n v="151.91444960898224"/>
    <x v="2039"/>
    <n v="0.18364845938375352"/>
    <n v="0.50503330921743705"/>
    <n v="0.13773634453781514"/>
    <n v="0.72204296773588517"/>
    <n v="1.0586822001247633"/>
    <n v="1.7807251678606484"/>
    <n v="0.89036258393032419"/>
    <n v="3.2646628077445219"/>
    <x v="0"/>
    <x v="0"/>
    <n v="2.6666669999999999"/>
    <m/>
    <m/>
    <m/>
    <m/>
  </r>
  <r>
    <n v="231"/>
    <x v="0"/>
    <x v="7264"/>
    <x v="0"/>
    <m/>
    <s v="Q814-371"/>
    <x v="1"/>
    <x v="1"/>
    <x v="1"/>
    <n v="63"/>
    <n v="40"/>
    <n v="22"/>
    <n v="0"/>
    <n v="0"/>
    <n v="0"/>
    <n v="0"/>
    <n v="0"/>
    <n v="0"/>
    <m/>
    <x v="20"/>
    <x v="1"/>
    <m/>
    <n v="77.801028270839709"/>
    <x v="2040"/>
    <n v="4.8168130888719123E-2"/>
    <n v="0.1324623719860103"/>
    <n v="3.612609816653934E-2"/>
    <n v="0.18938062586468982"/>
    <n v="1.3382539860937155"/>
    <n v="1.5276346119584052"/>
    <n v="0.76381730597920261"/>
    <n v="2.8006634552570762"/>
    <x v="0"/>
    <x v="0"/>
    <n v="2.6666669999999999"/>
    <m/>
    <m/>
    <m/>
    <m/>
  </r>
  <r>
    <n v="231"/>
    <x v="1"/>
    <x v="7265"/>
    <x v="0"/>
    <m/>
    <s v="Q815-372"/>
    <x v="13"/>
    <x v="13"/>
    <x v="0"/>
    <n v="31"/>
    <n v="0"/>
    <n v="0"/>
    <n v="0"/>
    <n v="0"/>
    <n v="0"/>
    <n v="0"/>
    <n v="0"/>
    <n v="0"/>
    <m/>
    <x v="3"/>
    <x v="3"/>
    <m/>
    <n v="31"/>
    <x v="51"/>
    <n v="7.6473771326712511E-3"/>
    <n v="1.7206598548510314E-2"/>
    <n v="1.1471065699006876E-2"/>
    <n v="2.4600166471905664E-2"/>
    <n v="1.9131399827921227"/>
    <n v="1.9377401492640285"/>
    <n v="0.96887007463201424"/>
    <n v="3.5525236069840522"/>
    <x v="0"/>
    <x v="0"/>
    <n v="1"/>
    <m/>
    <m/>
    <m/>
    <m/>
  </r>
  <r>
    <n v="231"/>
    <x v="0"/>
    <x v="7266"/>
    <x v="0"/>
    <m/>
    <s v="V1216-603"/>
    <x v="11"/>
    <x v="11"/>
    <x v="8"/>
    <n v="35"/>
    <n v="22.5"/>
    <n v="0"/>
    <n v="0"/>
    <n v="0"/>
    <n v="0"/>
    <n v="0"/>
    <n v="0"/>
    <n v="0"/>
    <m/>
    <x v="1"/>
    <x v="1"/>
    <m/>
    <n v="41.608292442733095"/>
    <x v="2041"/>
    <n v="1.3776817545199898E-2"/>
    <n v="4.1330452635599695E-2"/>
    <n v="1.0332613158899924E-2"/>
    <n v="5.9089889981944754E-2"/>
    <n v="1.6409979629424862"/>
    <n v="1.700087852924431"/>
    <n v="0.85004392646221549"/>
    <n v="3.1168277303614569"/>
    <x v="0"/>
    <x v="0"/>
    <n v="3"/>
    <m/>
    <m/>
    <m/>
    <m/>
  </r>
  <r>
    <n v="231"/>
    <x v="0"/>
    <x v="7267"/>
    <x v="0"/>
    <m/>
    <s v="V1215-602"/>
    <x v="19"/>
    <x v="19"/>
    <x v="1"/>
    <n v="26"/>
    <n v="25"/>
    <n v="0"/>
    <n v="0"/>
    <n v="0"/>
    <n v="0"/>
    <n v="0"/>
    <n v="0"/>
    <n v="0"/>
    <m/>
    <x v="3"/>
    <x v="1"/>
    <m/>
    <n v="36.069377593742864"/>
    <x v="73"/>
    <n v="1.0353004838298955E-2"/>
    <n v="2.3294260886172646E-2"/>
    <n v="7.764753628724216E-3"/>
    <n v="3.3303659292350948E-2"/>
    <n v="1.8143106867962029"/>
    <n v="1.8476143460885539"/>
    <n v="0.92380717304427695"/>
    <n v="3.3872929678290156"/>
    <x v="0"/>
    <x v="0"/>
    <n v="2"/>
    <m/>
    <m/>
    <m/>
    <m/>
  </r>
  <r>
    <n v="231"/>
    <x v="0"/>
    <x v="7268"/>
    <x v="0"/>
    <m/>
    <s v="V1214-601"/>
    <x v="2"/>
    <x v="2"/>
    <x v="2"/>
    <n v="45.5"/>
    <n v="38"/>
    <n v="43"/>
    <n v="45.8"/>
    <n v="0"/>
    <n v="0"/>
    <n v="0"/>
    <n v="0"/>
    <n v="0"/>
    <m/>
    <x v="1"/>
    <x v="1"/>
    <m/>
    <n v="86.376443547995194"/>
    <x v="2042"/>
    <n v="5.9371737331296172E-2"/>
    <n v="0.17811521199388852"/>
    <n v="4.4528802998472131E-2"/>
    <n v="0.25465020607502781"/>
    <n v="1.2706302780751728"/>
    <n v="1.5252804841502006"/>
    <n v="0.76264024207510028"/>
    <n v="2.7963475542753677"/>
    <x v="0"/>
    <x v="0"/>
    <n v="3"/>
    <m/>
    <m/>
    <m/>
    <m/>
  </r>
  <r>
    <n v="231"/>
    <x v="0"/>
    <x v="7269"/>
    <x v="0"/>
    <m/>
    <s v="V1213-600"/>
    <x v="19"/>
    <x v="19"/>
    <x v="1"/>
    <n v="59"/>
    <n v="38.700000000000003"/>
    <n v="0"/>
    <n v="0"/>
    <n v="0"/>
    <n v="0"/>
    <n v="0"/>
    <n v="0"/>
    <n v="0"/>
    <m/>
    <x v="3"/>
    <x v="1"/>
    <m/>
    <n v="70.559832766241726"/>
    <x v="2043"/>
    <n v="3.9619063534504707E-2"/>
    <n v="8.9142892952635597E-2"/>
    <n v="2.9714297650878532E-2"/>
    <n v="0.12744703726536108"/>
    <n v="1.4343553638875417"/>
    <n v="1.5618024011529028"/>
    <n v="0.7809012005764514"/>
    <n v="2.8633044021136551"/>
    <x v="0"/>
    <x v="0"/>
    <n v="2"/>
    <m/>
    <m/>
    <m/>
    <m/>
  </r>
  <r>
    <n v="3231"/>
    <x v="0"/>
    <x v="7270"/>
    <x v="0"/>
    <m/>
    <s v="Q801-358"/>
    <x v="2"/>
    <x v="2"/>
    <x v="2"/>
    <n v="76"/>
    <n v="36"/>
    <n v="29"/>
    <n v="0"/>
    <n v="0"/>
    <n v="0"/>
    <n v="0"/>
    <n v="0"/>
    <n v="0"/>
    <m/>
    <x v="3"/>
    <x v="1"/>
    <m/>
    <n v="88.955044826024348"/>
    <x v="2044"/>
    <n v="6.2969505984211874E-2"/>
    <n v="0.14168138846447673"/>
    <n v="4.7227129488158909E-2"/>
    <n v="0.20256099614171647"/>
    <n v="1.3225803781343646"/>
    <n v="1.5251413742760811"/>
    <n v="0.76257068713804055"/>
    <n v="2.7960925195061486"/>
    <x v="0"/>
    <x v="0"/>
    <n v="2"/>
    <m/>
    <m/>
    <m/>
    <m/>
  </r>
  <r>
    <n v="3231"/>
    <x v="0"/>
    <x v="7271"/>
    <x v="0"/>
    <m/>
    <s v="Q799-356"/>
    <x v="2"/>
    <x v="2"/>
    <x v="2"/>
    <n v="43"/>
    <n v="53"/>
    <n v="33"/>
    <n v="0"/>
    <n v="0"/>
    <n v="0"/>
    <n v="0"/>
    <n v="0"/>
    <n v="0"/>
    <m/>
    <x v="3"/>
    <x v="1"/>
    <m/>
    <n v="75.808970445455856"/>
    <x v="2045"/>
    <n v="4.5733065953654187E-2"/>
    <n v="0.10289939839572193"/>
    <n v="3.4299799465240643E-2"/>
    <n v="0.14711462717382087"/>
    <n v="1.3987608222674102"/>
    <n v="1.545875449441231"/>
    <n v="0.7729377247206155"/>
    <n v="2.8341049906422566"/>
    <x v="0"/>
    <x v="0"/>
    <n v="2"/>
    <m/>
    <m/>
    <m/>
    <m/>
  </r>
  <r>
    <n v="3231"/>
    <x v="0"/>
    <x v="7272"/>
    <x v="0"/>
    <m/>
    <s v="Q800-357"/>
    <x v="3"/>
    <x v="3"/>
    <x v="3"/>
    <n v="36"/>
    <n v="27"/>
    <n v="0"/>
    <n v="0"/>
    <n v="0"/>
    <n v="0"/>
    <n v="0"/>
    <n v="0"/>
    <n v="0"/>
    <m/>
    <x v="3"/>
    <x v="1"/>
    <m/>
    <n v="45"/>
    <x v="23"/>
    <n v="1.611440030557678E-2"/>
    <n v="3.6257400687547757E-2"/>
    <n v="1.2085800229182585E-2"/>
    <n v="5.1836979298240354E-2"/>
    <n v="1.6790614512903532"/>
    <n v="1.7308984305885935"/>
    <n v="0.86544921529429675"/>
    <n v="3.1733137894124215"/>
    <x v="0"/>
    <x v="0"/>
    <n v="2"/>
    <m/>
    <m/>
    <m/>
    <m/>
  </r>
  <r>
    <n v="231"/>
    <x v="0"/>
    <x v="7273"/>
    <x v="0"/>
    <m/>
    <s v="V1212-599"/>
    <x v="1"/>
    <x v="1"/>
    <x v="1"/>
    <n v="40"/>
    <n v="34.1"/>
    <n v="36.5"/>
    <n v="0"/>
    <n v="0"/>
    <n v="0"/>
    <n v="0"/>
    <n v="0"/>
    <n v="0"/>
    <m/>
    <x v="3"/>
    <x v="1"/>
    <m/>
    <n v="63.992655828618339"/>
    <x v="2046"/>
    <n v="3.2587375859434685E-2"/>
    <n v="7.3321595683728036E-2"/>
    <n v="2.4440531894576012E-2"/>
    <n v="0.10482742738027262"/>
    <n v="1.4842765980137569"/>
    <n v="1.5891040253940294"/>
    <n v="0.7945520126970147"/>
    <n v="2.913357379889054"/>
    <x v="0"/>
    <x v="0"/>
    <n v="2"/>
    <m/>
    <m/>
    <m/>
    <m/>
  </r>
  <r>
    <n v="3231"/>
    <x v="0"/>
    <x v="7274"/>
    <x v="0"/>
    <m/>
    <s v="Q798-355"/>
    <x v="2"/>
    <x v="2"/>
    <x v="2"/>
    <n v="84"/>
    <n v="42"/>
    <n v="43"/>
    <n v="31"/>
    <n v="43"/>
    <n v="0"/>
    <n v="0"/>
    <n v="0"/>
    <n v="0"/>
    <m/>
    <x v="6"/>
    <x v="1"/>
    <m/>
    <n v="116.09909560371261"/>
    <x v="2047"/>
    <n v="0.10726222307104664"/>
    <n v="0.16089333460656996"/>
    <n v="8.044666730328498E-2"/>
    <n v="0.23002819554271003"/>
    <n v="1.293457413041063"/>
    <n v="1.5234856085837731"/>
    <n v="0.76174280429188657"/>
    <n v="2.7930569490702508"/>
    <x v="0"/>
    <x v="0"/>
    <n v="1"/>
    <m/>
    <m/>
    <m/>
    <m/>
  </r>
  <r>
    <n v="3231"/>
    <x v="0"/>
    <x v="7275"/>
    <x v="0"/>
    <m/>
    <s v="Q812-369"/>
    <x v="2"/>
    <x v="2"/>
    <x v="2"/>
    <n v="47"/>
    <n v="0"/>
    <n v="0"/>
    <n v="0"/>
    <n v="0"/>
    <n v="0"/>
    <n v="0"/>
    <n v="0"/>
    <n v="0"/>
    <m/>
    <x v="3"/>
    <x v="1"/>
    <m/>
    <n v="47"/>
    <x v="191"/>
    <n v="1.7578622358034125E-2"/>
    <n v="3.955190030557678E-2"/>
    <n v="1.3183966768525594E-2"/>
    <n v="5.6547104824598973E-2"/>
    <n v="1.6536855954841254"/>
    <n v="1.7102327003087243"/>
    <n v="0.85511635015436216"/>
    <n v="3.1354266172326613"/>
    <x v="0"/>
    <x v="0"/>
    <n v="2"/>
    <m/>
    <m/>
    <m/>
    <m/>
  </r>
  <r>
    <n v="3231"/>
    <x v="0"/>
    <x v="7276"/>
    <x v="0"/>
    <m/>
    <s v="Q802-359"/>
    <x v="3"/>
    <x v="3"/>
    <x v="3"/>
    <n v="45"/>
    <n v="42"/>
    <n v="31"/>
    <n v="0"/>
    <n v="0"/>
    <n v="0"/>
    <n v="0"/>
    <n v="0"/>
    <n v="0"/>
    <m/>
    <x v="3"/>
    <x v="1"/>
    <m/>
    <n v="68.920243760451115"/>
    <x v="2048"/>
    <n v="3.7799210593328254E-2"/>
    <n v="8.5048223834988584E-2"/>
    <n v="2.8349407944996192E-2"/>
    <n v="0.12159291440327986"/>
    <n v="1.4462140029708299"/>
    <n v="1.5678069173741098"/>
    <n v="0.78390345868705491"/>
    <n v="2.8743126818525346"/>
    <x v="0"/>
    <x v="0"/>
    <n v="2"/>
    <m/>
    <m/>
    <m/>
    <m/>
  </r>
  <r>
    <n v="231"/>
    <x v="1"/>
    <x v="7277"/>
    <x v="0"/>
    <m/>
    <s v="Q792-349"/>
    <x v="2"/>
    <x v="2"/>
    <x v="2"/>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1"/>
    <x v="0"/>
    <x v="7278"/>
    <x v="0"/>
    <m/>
    <s v="Q797-354"/>
    <x v="3"/>
    <x v="3"/>
    <x v="3"/>
    <n v="24"/>
    <n v="31"/>
    <n v="0"/>
    <n v="0"/>
    <n v="0"/>
    <n v="0"/>
    <n v="0"/>
    <n v="0"/>
    <n v="0"/>
    <m/>
    <x v="3"/>
    <x v="1"/>
    <m/>
    <n v="39.204591567825318"/>
    <x v="663"/>
    <n v="1.2231028775146421E-2"/>
    <n v="2.7519814744079444E-2"/>
    <n v="9.1732715813598147E-3"/>
    <n v="3.9344907250071795E-2"/>
    <n v="1.762118128211088"/>
    <n v="1.8014630354611598"/>
    <n v="0.90073151773057991"/>
    <n v="3.3026822316787929"/>
    <x v="0"/>
    <x v="0"/>
    <n v="2"/>
    <m/>
    <m/>
    <m/>
    <m/>
  </r>
  <r>
    <n v="3231"/>
    <x v="1"/>
    <x v="7279"/>
    <x v="0"/>
    <m/>
    <s v="Q803-360"/>
    <x v="3"/>
    <x v="3"/>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0"/>
    <x v="7280"/>
    <x v="0"/>
    <m/>
    <s v="Q811-368"/>
    <x v="3"/>
    <x v="3"/>
    <x v="3"/>
    <n v="40"/>
    <n v="0"/>
    <n v="0"/>
    <n v="0"/>
    <n v="0"/>
    <n v="0"/>
    <n v="0"/>
    <n v="0"/>
    <n v="0"/>
    <m/>
    <x v="3"/>
    <x v="1"/>
    <m/>
    <n v="40"/>
    <x v="353"/>
    <n v="1.2732365673542146E-2"/>
    <n v="2.864782276546983E-2"/>
    <n v="9.5492742551566093E-3"/>
    <n v="4.0957613272683734E-2"/>
    <n v="1.7497669304174026"/>
    <n v="1.7907245436900863"/>
    <n v="0.89536227184504313"/>
    <n v="3.2829949967651579"/>
    <x v="0"/>
    <x v="0"/>
    <n v="2"/>
    <m/>
    <m/>
    <m/>
    <m/>
  </r>
  <r>
    <n v="3231"/>
    <x v="0"/>
    <x v="7281"/>
    <x v="0"/>
    <m/>
    <s v="Q810-367"/>
    <x v="3"/>
    <x v="3"/>
    <x v="3"/>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1"/>
    <x v="0"/>
    <x v="7282"/>
    <x v="0"/>
    <m/>
    <s v="Q254-791"/>
    <x v="3"/>
    <x v="3"/>
    <x v="3"/>
    <n v="35.5"/>
    <n v="0"/>
    <n v="0"/>
    <n v="0"/>
    <n v="0"/>
    <n v="0"/>
    <n v="0"/>
    <n v="0"/>
    <n v="0"/>
    <m/>
    <x v="1"/>
    <x v="1"/>
    <m/>
    <n v="35.5"/>
    <x v="222"/>
    <n v="1.0028727400050929E-2"/>
    <n v="3.0086182200152786E-2"/>
    <n v="7.5215455500381966E-3"/>
    <n v="4.3014026772416385E-2"/>
    <n v="1.7348218015503059"/>
    <n v="1.7778358283227222"/>
    <n v="0.88891791416136112"/>
    <n v="3.2593656852583242"/>
    <x v="0"/>
    <x v="0"/>
    <n v="3"/>
    <m/>
    <m/>
    <m/>
    <m/>
  </r>
  <r>
    <n v="3231"/>
    <x v="0"/>
    <x v="7283"/>
    <x v="0"/>
    <m/>
    <s v="Q252-789"/>
    <x v="3"/>
    <x v="3"/>
    <x v="3"/>
    <n v="22.2"/>
    <n v="23"/>
    <n v="0"/>
    <n v="0"/>
    <n v="0"/>
    <n v="0"/>
    <n v="0"/>
    <n v="0"/>
    <n v="0"/>
    <m/>
    <x v="6"/>
    <x v="1"/>
    <m/>
    <n v="31.966232183352481"/>
    <x v="2049"/>
    <n v="8.1315253374076909E-3"/>
    <n v="1.2197288006111535E-2"/>
    <n v="6.0986440030557677E-3"/>
    <n v="1.7438386477732975E-2"/>
    <n v="2.0319463975479555"/>
    <n v="2.0493847840256882"/>
    <n v="1.0246923920128441"/>
    <n v="3.7572054373804282"/>
    <x v="0"/>
    <x v="0"/>
    <n v="1"/>
    <m/>
    <m/>
    <m/>
    <m/>
  </r>
  <r>
    <n v="231"/>
    <x v="1"/>
    <x v="7284"/>
    <x v="0"/>
    <m/>
    <s v="Q791-348"/>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0"/>
    <x v="7285"/>
    <x v="0"/>
    <m/>
    <s v="Q809-366"/>
    <x v="3"/>
    <x v="3"/>
    <x v="3"/>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1"/>
    <x v="1"/>
    <x v="7286"/>
    <x v="0"/>
    <m/>
    <s v="Q253-790"/>
    <x v="3"/>
    <x v="3"/>
    <x v="3"/>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1"/>
    <x v="0"/>
    <x v="7287"/>
    <x v="0"/>
    <m/>
    <s v="Q255-792"/>
    <x v="3"/>
    <x v="3"/>
    <x v="3"/>
    <n v="23.5"/>
    <n v="22"/>
    <n v="0"/>
    <n v="0"/>
    <n v="0"/>
    <n v="0"/>
    <n v="0"/>
    <n v="0"/>
    <n v="0"/>
    <m/>
    <x v="8"/>
    <x v="1"/>
    <m/>
    <n v="32.190837205639745"/>
    <x v="2050"/>
    <n v="8.2461962057550318E-3"/>
    <n v="1.5461617885790686E-2"/>
    <n v="6.1846471543162739E-3"/>
    <n v="2.2105378517613815E-2"/>
    <n v="1.9492987662947643"/>
    <n v="1.971404144812378"/>
    <n v="0.98570207240618901"/>
    <n v="3.6142409321560263"/>
    <x v="0"/>
    <x v="0"/>
    <n v="1.5"/>
    <m/>
    <m/>
    <m/>
    <m/>
  </r>
  <r>
    <n v="3231"/>
    <x v="1"/>
    <x v="7288"/>
    <x v="0"/>
    <m/>
    <s v="Q259-797"/>
    <x v="14"/>
    <x v="14"/>
    <x v="10"/>
    <n v="22"/>
    <n v="0"/>
    <n v="0"/>
    <n v="0"/>
    <n v="0"/>
    <n v="0"/>
    <n v="0"/>
    <n v="0"/>
    <n v="0"/>
    <m/>
    <x v="3"/>
    <x v="1"/>
    <m/>
    <n v="22"/>
    <x v="1"/>
    <n v="3.8515406162464984E-3"/>
    <n v="8.6659663865546206E-3"/>
    <n v="2.8886554621848737E-3"/>
    <n v="1.2389678014986825E-2"/>
    <n v="2.1572734099687985"/>
    <n v="2.1696630879837855"/>
    <n v="1.0848315439918927"/>
    <n v="3.9777156613036064"/>
    <x v="0"/>
    <x v="0"/>
    <n v="2"/>
    <m/>
    <m/>
    <m/>
    <m/>
  </r>
  <r>
    <n v="31121"/>
    <x v="0"/>
    <x v="7289"/>
    <x v="0"/>
    <m/>
    <s v="Q790-347"/>
    <x v="3"/>
    <x v="3"/>
    <x v="3"/>
    <n v="35"/>
    <n v="37"/>
    <n v="32"/>
    <n v="23"/>
    <n v="24"/>
    <n v="19"/>
    <n v="0"/>
    <n v="0"/>
    <n v="0"/>
    <m/>
    <x v="42"/>
    <x v="1"/>
    <m/>
    <n v="71.302173879903549"/>
    <x v="2051"/>
    <n v="4.0457091927680155E-2"/>
    <n v="7.0799900759167284E-2"/>
    <n v="3.0342818945760117E-2"/>
    <n v="0.1012221758972057"/>
    <n v="1.4934002868035361"/>
    <n v="1.5946224627007417"/>
    <n v="0.79731123135037085"/>
    <n v="2.9234745149513595"/>
    <x v="0"/>
    <x v="0"/>
    <n v="1.3333330000000001"/>
    <m/>
    <m/>
    <m/>
    <m/>
  </r>
  <r>
    <n v="3231"/>
    <x v="0"/>
    <x v="7290"/>
    <x v="0"/>
    <m/>
    <s v="Q804-361"/>
    <x v="3"/>
    <x v="3"/>
    <x v="3"/>
    <n v="25.1"/>
    <n v="25"/>
    <n v="0"/>
    <n v="0"/>
    <n v="0"/>
    <n v="0"/>
    <n v="0"/>
    <n v="0"/>
    <n v="0"/>
    <m/>
    <x v="3"/>
    <x v="1"/>
    <m/>
    <n v="35.42612030691479"/>
    <x v="1651"/>
    <n v="9.987028902470085E-3"/>
    <n v="2.247081503055769E-2"/>
    <n v="7.4902716768525633E-3"/>
    <n v="3.2126383895844268E-2"/>
    <n v="1.8257801916496115"/>
    <n v="1.8579065755454558"/>
    <n v="0.9289532877727279"/>
    <n v="3.4061620551666687"/>
    <x v="0"/>
    <x v="0"/>
    <n v="2"/>
    <m/>
    <m/>
    <m/>
    <m/>
  </r>
  <r>
    <n v="3231"/>
    <x v="1"/>
    <x v="7291"/>
    <x v="0"/>
    <m/>
    <s v="Q257-795"/>
    <x v="3"/>
    <x v="3"/>
    <x v="3"/>
    <n v="24"/>
    <n v="20"/>
    <n v="0"/>
    <n v="0"/>
    <n v="0"/>
    <n v="0"/>
    <n v="0"/>
    <n v="0"/>
    <n v="0"/>
    <m/>
    <x v="8"/>
    <x v="1"/>
    <m/>
    <n v="31.240998703626616"/>
    <x v="395"/>
    <n v="7.7667430608607067E-3"/>
    <n v="1.4562643239113824E-2"/>
    <n v="5.8250572956455304E-3"/>
    <n v="2.0820120080280891E-2"/>
    <n v="1.9698519487196628"/>
    <n v="1.9906720687999437"/>
    <n v="0.99533603439997187"/>
    <n v="3.6495654594665634"/>
    <x v="0"/>
    <x v="0"/>
    <n v="1.5"/>
    <m/>
    <m/>
    <m/>
    <m/>
  </r>
  <r>
    <n v="3231"/>
    <x v="1"/>
    <x v="7292"/>
    <x v="0"/>
    <m/>
    <s v="Q258-796"/>
    <x v="8"/>
    <x v="8"/>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1"/>
    <x v="7293"/>
    <x v="0"/>
    <m/>
    <s v="Q249-786"/>
    <x v="1"/>
    <x v="1"/>
    <x v="1"/>
    <n v="20"/>
    <n v="19"/>
    <n v="0"/>
    <n v="0"/>
    <n v="0"/>
    <n v="0"/>
    <n v="0"/>
    <n v="0"/>
    <n v="0"/>
    <m/>
    <x v="8"/>
    <x v="1"/>
    <m/>
    <n v="27.586228448267445"/>
    <x v="568"/>
    <n v="6.0558314234784834E-3"/>
    <n v="1.1354683919022156E-2"/>
    <n v="4.5418735676088628E-3"/>
    <n v="1.6233720677350166E-2"/>
    <n v="2.0575755761238663"/>
    <n v="2.0738092968012163"/>
    <n v="1.0369046484006081"/>
    <n v="3.8019837108022299"/>
    <x v="0"/>
    <x v="0"/>
    <n v="1.5"/>
    <m/>
    <m/>
    <m/>
    <m/>
  </r>
  <r>
    <n v="3231"/>
    <x v="1"/>
    <x v="7294"/>
    <x v="0"/>
    <m/>
    <s v="Q805-363"/>
    <x v="3"/>
    <x v="3"/>
    <x v="3"/>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231"/>
    <x v="0"/>
    <x v="7295"/>
    <x v="0"/>
    <m/>
    <s v="Q795-352"/>
    <x v="2"/>
    <x v="2"/>
    <x v="2"/>
    <n v="47"/>
    <n v="32"/>
    <n v="46"/>
    <n v="32"/>
    <n v="25"/>
    <n v="0"/>
    <n v="0"/>
    <n v="0"/>
    <n v="0"/>
    <m/>
    <x v="109"/>
    <x v="1"/>
    <m/>
    <n v="83.654049513457508"/>
    <x v="2052"/>
    <n v="5.5688184364654961E-2"/>
    <n v="0.10859195951107717"/>
    <n v="4.1766138273491224E-2"/>
    <n v="0.15525324624454706"/>
    <n v="1.3856347782256784"/>
    <n v="1.5408880244702254"/>
    <n v="0.77044401223511272"/>
    <n v="2.8249613781954133"/>
    <x v="0"/>
    <x v="0"/>
    <n v="1.6"/>
    <m/>
    <m/>
    <m/>
    <m/>
  </r>
  <r>
    <n v="3231"/>
    <x v="0"/>
    <x v="7296"/>
    <x v="0"/>
    <m/>
    <s v="Q796-353"/>
    <x v="21"/>
    <x v="21"/>
    <x v="0"/>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1"/>
    <x v="0"/>
    <x v="7297"/>
    <x v="0"/>
    <m/>
    <s v="Q256-793"/>
    <x v="3"/>
    <x v="3"/>
    <x v="3"/>
    <n v="42.2"/>
    <n v="29.5"/>
    <n v="33.1"/>
    <n v="27"/>
    <n v="0"/>
    <n v="0"/>
    <n v="0"/>
    <n v="0"/>
    <n v="0"/>
    <m/>
    <x v="23"/>
    <x v="1"/>
    <m/>
    <n v="66.900672642358387"/>
    <x v="2053"/>
    <n v="3.5616405653170362E-2"/>
    <n v="7.3458836659663879E-2"/>
    <n v="2.671230423987777E-2"/>
    <n v="0.10502363994635711"/>
    <n v="1.4837906658534354"/>
    <n v="1.5888143057997925"/>
    <n v="0.79440715289989627"/>
    <n v="2.9128262272996195"/>
    <x v="0"/>
    <x v="0"/>
    <n v="1.75"/>
    <m/>
    <m/>
    <m/>
    <m/>
  </r>
  <r>
    <n v="3231"/>
    <x v="1"/>
    <x v="7298"/>
    <x v="0"/>
    <m/>
    <s v="Q806-362"/>
    <x v="3"/>
    <x v="3"/>
    <x v="3"/>
    <n v="28.5"/>
    <n v="0"/>
    <n v="0"/>
    <n v="0"/>
    <n v="0"/>
    <n v="0"/>
    <n v="0"/>
    <n v="0"/>
    <n v="0"/>
    <m/>
    <x v="6"/>
    <x v="1"/>
    <m/>
    <n v="28.5"/>
    <x v="1144"/>
    <n v="6.46366501145913E-3"/>
    <n v="9.6954975171886955E-3"/>
    <n v="4.8477487585943477E-3"/>
    <n v="1.3861592241973902E-2"/>
    <n v="2.1152832129043171"/>
    <n v="2.1291448051462911"/>
    <n v="1.0645724025731456"/>
    <n v="3.9034321427682004"/>
    <x v="0"/>
    <x v="0"/>
    <n v="1"/>
    <m/>
    <m/>
    <m/>
    <m/>
  </r>
  <r>
    <n v="31121"/>
    <x v="0"/>
    <x v="7299"/>
    <x v="0"/>
    <m/>
    <s v="Q789-346"/>
    <x v="2"/>
    <x v="2"/>
    <x v="2"/>
    <n v="33.5"/>
    <n v="32"/>
    <n v="0"/>
    <n v="0"/>
    <n v="0"/>
    <n v="0"/>
    <n v="0"/>
    <n v="0"/>
    <n v="0"/>
    <m/>
    <x v="3"/>
    <x v="1"/>
    <m/>
    <n v="46.327637539594008"/>
    <x v="2054"/>
    <n v="1.7079274891774892E-2"/>
    <n v="3.8428368506493504E-2"/>
    <n v="1.2809456168831168E-2"/>
    <n v="5.4940798429060897E-2"/>
    <n v="1.6620511737119399"/>
    <n v="1.7169919721410007"/>
    <n v="0.85849598607050037"/>
    <n v="3.1478186155918344"/>
    <x v="0"/>
    <x v="0"/>
    <n v="2"/>
    <m/>
    <m/>
    <m/>
    <m/>
  </r>
  <r>
    <n v="3231"/>
    <x v="1"/>
    <x v="7300"/>
    <x v="0"/>
    <m/>
    <s v="Q251-788"/>
    <x v="6"/>
    <x v="6"/>
    <x v="5"/>
    <n v="21.5"/>
    <n v="0"/>
    <n v="0"/>
    <n v="0"/>
    <n v="0"/>
    <n v="0"/>
    <n v="0"/>
    <n v="0"/>
    <n v="0"/>
    <m/>
    <x v="6"/>
    <x v="1"/>
    <m/>
    <n v="21.5"/>
    <x v="895"/>
    <n v="3.6784600203717864E-3"/>
    <n v="5.5176900305576801E-3"/>
    <n v="2.75884501527884E-3"/>
    <n v="7.8886069730408591E-3"/>
    <n v="2.3347223679680451"/>
    <n v="2.3426109749410862"/>
    <n v="1.1713054874705431"/>
    <n v="4.2947867873919909"/>
    <x v="0"/>
    <x v="0"/>
    <n v="1"/>
    <m/>
    <m/>
    <m/>
    <m/>
  </r>
  <r>
    <n v="3231"/>
    <x v="1"/>
    <x v="7301"/>
    <x v="0"/>
    <m/>
    <s v="Q260-798"/>
    <x v="14"/>
    <x v="14"/>
    <x v="10"/>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7302"/>
    <x v="0"/>
    <m/>
    <s v="Q808-365"/>
    <x v="3"/>
    <x v="3"/>
    <x v="3"/>
    <n v="30"/>
    <n v="25"/>
    <n v="22"/>
    <n v="19"/>
    <n v="21"/>
    <n v="0"/>
    <n v="0"/>
    <n v="0"/>
    <n v="0"/>
    <m/>
    <x v="106"/>
    <x v="1"/>
    <m/>
    <n v="53.018864567246254"/>
    <x v="2055"/>
    <n v="2.2369174942704358E-2"/>
    <n v="4.0264514896867845E-2"/>
    <n v="1.677688120702827E-2"/>
    <n v="5.7565925454756986E-2"/>
    <n v="1.6485230447365005"/>
    <n v="1.7060889701912574"/>
    <n v="0.85304448509562869"/>
    <n v="3.1278297786839717"/>
    <x v="0"/>
    <x v="0"/>
    <n v="1.4"/>
    <m/>
    <m/>
    <m/>
    <m/>
  </r>
  <r>
    <n v="3231"/>
    <x v="0"/>
    <x v="7303"/>
    <x v="0"/>
    <m/>
    <s v="Q261-799"/>
    <x v="21"/>
    <x v="21"/>
    <x v="0"/>
    <n v="43.1"/>
    <n v="0"/>
    <n v="0"/>
    <n v="0"/>
    <n v="0"/>
    <n v="0"/>
    <n v="0"/>
    <n v="0"/>
    <n v="0"/>
    <m/>
    <x v="1"/>
    <x v="1"/>
    <m/>
    <n v="43.1"/>
    <x v="2056"/>
    <n v="1.4782356124267886E-2"/>
    <n v="4.4347068372803659E-2"/>
    <n v="1.1086767093200915E-2"/>
    <n v="6.3402726659558345E-2"/>
    <n v="1.6208801380471467"/>
    <n v="1.684282864706705"/>
    <n v="0.84214143235335248"/>
    <n v="3.0878519186289588"/>
    <x v="0"/>
    <x v="0"/>
    <n v="3"/>
    <m/>
    <m/>
    <m/>
    <m/>
  </r>
  <r>
    <n v="231"/>
    <x v="0"/>
    <x v="7304"/>
    <x v="0"/>
    <m/>
    <s v="V1211-598"/>
    <x v="2"/>
    <x v="2"/>
    <x v="2"/>
    <n v="33"/>
    <n v="33"/>
    <n v="31.5"/>
    <n v="42.3"/>
    <n v="29.2"/>
    <n v="0"/>
    <n v="0"/>
    <n v="0"/>
    <n v="0"/>
    <m/>
    <x v="109"/>
    <x v="1"/>
    <m/>
    <n v="76.237654738324679"/>
    <x v="2057"/>
    <n v="4.6251750700280099E-2"/>
    <n v="9.0190913865546202E-2"/>
    <n v="3.4688813025210076E-2"/>
    <n v="0.1289453862185812"/>
    <n v="1.4314228417758741"/>
    <n v="1.5603682279944553"/>
    <n v="0.78018411399722765"/>
    <n v="2.8606750846565014"/>
    <x v="0"/>
    <x v="0"/>
    <n v="1.6"/>
    <m/>
    <m/>
    <m/>
    <m/>
  </r>
  <r>
    <n v="3231"/>
    <x v="1"/>
    <x v="7305"/>
    <x v="0"/>
    <m/>
    <s v="Q262-800"/>
    <x v="3"/>
    <x v="3"/>
    <x v="3"/>
    <n v="22.1"/>
    <n v="0"/>
    <n v="0"/>
    <n v="0"/>
    <n v="0"/>
    <n v="0"/>
    <n v="0"/>
    <n v="0"/>
    <n v="0"/>
    <m/>
    <x v="3"/>
    <x v="3"/>
    <m/>
    <n v="22.1"/>
    <x v="1660"/>
    <n v="3.8866341991341999E-3"/>
    <n v="8.7449269480519495E-3"/>
    <n v="5.8299512987012997E-3"/>
    <n v="1.2502567436569662E-2"/>
    <n v="2.1538499232078028"/>
    <n v="2.1663524906443725"/>
    <n v="1.0831762453221863"/>
    <n v="3.9716462328480162"/>
    <x v="0"/>
    <x v="0"/>
    <n v="1"/>
    <m/>
    <m/>
    <m/>
    <m/>
  </r>
  <r>
    <n v="31121"/>
    <x v="1"/>
    <x v="7306"/>
    <x v="0"/>
    <m/>
    <s v="Q788-345"/>
    <x v="3"/>
    <x v="3"/>
    <x v="3"/>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231"/>
    <x v="0"/>
    <x v="7307"/>
    <x v="0"/>
    <m/>
    <s v="Q807-364"/>
    <x v="3"/>
    <x v="3"/>
    <x v="3"/>
    <n v="32"/>
    <n v="33.5"/>
    <n v="27"/>
    <n v="30"/>
    <n v="0"/>
    <n v="0"/>
    <n v="0"/>
    <n v="0"/>
    <n v="0"/>
    <m/>
    <x v="3"/>
    <x v="1"/>
    <m/>
    <n v="61.443063074687281"/>
    <x v="2058"/>
    <n v="3.0042414693149989E-2"/>
    <n v="6.7595433059587484E-2"/>
    <n v="2.2531811019862492E-2"/>
    <n v="9.6640768442312036E-2"/>
    <n v="1.5055612153788596"/>
    <n v="1.6022019838211716"/>
    <n v="0.80110099191058581"/>
    <n v="2.9373703036721479"/>
    <x v="0"/>
    <x v="0"/>
    <n v="2"/>
    <m/>
    <m/>
    <m/>
    <m/>
  </r>
  <r>
    <n v="3231"/>
    <x v="1"/>
    <x v="7308"/>
    <x v="0"/>
    <m/>
    <s v="Q250-787"/>
    <x v="3"/>
    <x v="3"/>
    <x v="3"/>
    <n v="26.5"/>
    <n v="0"/>
    <n v="0"/>
    <n v="0"/>
    <n v="0"/>
    <n v="0"/>
    <n v="0"/>
    <n v="0"/>
    <n v="0"/>
    <m/>
    <x v="3"/>
    <x v="3"/>
    <m/>
    <n v="26.5"/>
    <x v="894"/>
    <n v="5.5883148714031064E-3"/>
    <n v="1.2573708460656989E-2"/>
    <n v="8.3824723071046596E-3"/>
    <n v="1.797655245046384E-2"/>
    <n v="2.0211609939418236"/>
    <n v="2.0391375463922876"/>
    <n v="1.0195687731961438"/>
    <n v="3.7384188350525269"/>
    <x v="0"/>
    <x v="0"/>
    <n v="1"/>
    <m/>
    <m/>
    <m/>
    <m/>
  </r>
  <r>
    <n v="3231"/>
    <x v="1"/>
    <x v="7309"/>
    <x v="0"/>
    <m/>
    <s v="Q248-785"/>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7310"/>
    <x v="0"/>
    <m/>
    <s v="Q786-343"/>
    <x v="3"/>
    <x v="3"/>
    <x v="3"/>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1121"/>
    <x v="0"/>
    <x v="7311"/>
    <x v="0"/>
    <m/>
    <s v="Q787-344"/>
    <x v="3"/>
    <x v="3"/>
    <x v="3"/>
    <n v="48"/>
    <n v="29"/>
    <n v="0"/>
    <n v="0"/>
    <n v="0"/>
    <n v="0"/>
    <n v="0"/>
    <n v="0"/>
    <n v="0"/>
    <m/>
    <x v="3"/>
    <x v="1"/>
    <m/>
    <n v="56.080299571239813"/>
    <x v="2059"/>
    <n v="2.502705627705628E-2"/>
    <n v="5.6310876623376624E-2"/>
    <n v="1.8770292207792208E-2"/>
    <n v="8.0507308589118948E-2"/>
    <n v="1.5544910915680819"/>
    <n v="1.6349984001572009"/>
    <n v="0.81749920007860044"/>
    <n v="2.997497066954868"/>
    <x v="0"/>
    <x v="0"/>
    <n v="2"/>
    <m/>
    <m/>
    <m/>
    <m/>
  </r>
  <r>
    <n v="3231"/>
    <x v="1"/>
    <x v="7312"/>
    <x v="0"/>
    <m/>
    <s v="Q264-802"/>
    <x v="3"/>
    <x v="3"/>
    <x v="3"/>
    <n v="24.5"/>
    <n v="18"/>
    <n v="0"/>
    <n v="0"/>
    <n v="0"/>
    <n v="0"/>
    <n v="0"/>
    <n v="0"/>
    <n v="0"/>
    <m/>
    <x v="8"/>
    <x v="1"/>
    <m/>
    <n v="30.401480227120523"/>
    <x v="2060"/>
    <n v="7.3549306086070779E-3"/>
    <n v="1.3790494891138271E-2"/>
    <n v="5.5161979564553086E-3"/>
    <n v="1.9716184410040586E-2"/>
    <n v="1.9887331599825506"/>
    <n v="2.008449344392591"/>
    <n v="1.0042246721962955"/>
    <n v="3.6821571313864165"/>
    <x v="0"/>
    <x v="0"/>
    <n v="1.5"/>
    <m/>
    <m/>
    <m/>
    <m/>
  </r>
  <r>
    <n v="3231"/>
    <x v="1"/>
    <x v="7313"/>
    <x v="0"/>
    <m/>
    <s v="Q263-801"/>
    <x v="3"/>
    <x v="3"/>
    <x v="3"/>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1121"/>
    <x v="1"/>
    <x v="7314"/>
    <x v="0"/>
    <m/>
    <s v="Q785-341"/>
    <x v="3"/>
    <x v="3"/>
    <x v="3"/>
    <n v="31"/>
    <n v="0"/>
    <n v="0"/>
    <n v="0"/>
    <n v="0"/>
    <n v="0"/>
    <n v="0"/>
    <n v="0"/>
    <n v="0"/>
    <m/>
    <x v="3"/>
    <x v="1"/>
    <m/>
    <n v="31"/>
    <x v="51"/>
    <n v="7.6473771326712511E-3"/>
    <n v="1.7206598548510314E-2"/>
    <n v="5.7355328495034379E-3"/>
    <n v="2.4600166471905664E-2"/>
    <n v="1.9131399827921227"/>
    <n v="1.9377401492640285"/>
    <n v="0.96887007463201424"/>
    <n v="3.5525236069840522"/>
    <x v="0"/>
    <x v="0"/>
    <n v="2"/>
    <m/>
    <m/>
    <m/>
    <m/>
  </r>
  <r>
    <n v="3231"/>
    <x v="1"/>
    <x v="7315"/>
    <x v="0"/>
    <m/>
    <s v="Q247-784"/>
    <x v="3"/>
    <x v="3"/>
    <x v="3"/>
    <n v="21"/>
    <n v="19"/>
    <n v="0"/>
    <n v="0"/>
    <n v="0"/>
    <n v="0"/>
    <n v="0"/>
    <n v="0"/>
    <n v="0"/>
    <m/>
    <x v="8"/>
    <x v="1"/>
    <m/>
    <n v="28.319604517012593"/>
    <x v="368"/>
    <n v="6.3820982938629991E-3"/>
    <n v="1.1966434300993124E-2"/>
    <n v="4.7865737203972494E-3"/>
    <n v="1.7108336377443932E-2"/>
    <n v="2.0387563072539576"/>
    <n v="2.0558646436314016"/>
    <n v="1.0279323218157008"/>
    <n v="3.7690851799909026"/>
    <x v="0"/>
    <x v="0"/>
    <n v="1.5"/>
    <m/>
    <m/>
    <m/>
    <m/>
  </r>
  <r>
    <n v="31121"/>
    <x v="1"/>
    <x v="7316"/>
    <x v="0"/>
    <m/>
    <s v="Q784-340"/>
    <x v="3"/>
    <x v="3"/>
    <x v="3"/>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1121"/>
    <x v="1"/>
    <x v="7317"/>
    <x v="0"/>
    <m/>
    <s v="Q782-338"/>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0"/>
    <x v="7318"/>
    <x v="0"/>
    <m/>
    <s v="Q783-339"/>
    <x v="3"/>
    <x v="3"/>
    <x v="3"/>
    <n v="44.5"/>
    <n v="29"/>
    <n v="22"/>
    <n v="37"/>
    <n v="0"/>
    <n v="0"/>
    <n v="0"/>
    <n v="0"/>
    <n v="0"/>
    <m/>
    <x v="23"/>
    <x v="1"/>
    <m/>
    <n v="68.368486892719801"/>
    <x v="2061"/>
    <n v="3.7196412655971484E-2"/>
    <n v="7.671760110294118E-2"/>
    <n v="2.7897309491978613E-2"/>
    <n v="0.10968267511657609"/>
    <n v="1.472556035967193"/>
    <n v="1.582238711083769"/>
    <n v="0.79111935554188451"/>
    <n v="2.9007709703202429"/>
    <x v="0"/>
    <x v="0"/>
    <n v="1.75"/>
    <m/>
    <m/>
    <m/>
    <m/>
  </r>
  <r>
    <n v="31121"/>
    <x v="1"/>
    <x v="7319"/>
    <x v="0"/>
    <m/>
    <s v="Q781-337"/>
    <x v="3"/>
    <x v="3"/>
    <x v="3"/>
    <n v="24.5"/>
    <n v="18"/>
    <n v="0"/>
    <n v="0"/>
    <n v="0"/>
    <n v="0"/>
    <n v="0"/>
    <n v="0"/>
    <n v="0"/>
    <m/>
    <x v="6"/>
    <x v="1"/>
    <m/>
    <n v="30.401480227120523"/>
    <x v="2060"/>
    <n v="7.3549306086070779E-3"/>
    <n v="1.1032395912910617E-2"/>
    <n v="5.5161979564553086E-3"/>
    <n v="1.5772947528032471E-2"/>
    <n v="2.0679758297372421"/>
    <n v="2.0837487772652747"/>
    <n v="1.0418743886326374"/>
    <n v="3.8202060916530036"/>
    <x v="0"/>
    <x v="0"/>
    <n v="1"/>
    <m/>
    <m/>
    <m/>
    <m/>
  </r>
  <r>
    <n v="3231"/>
    <x v="0"/>
    <x v="7320"/>
    <x v="0"/>
    <m/>
    <s v="Q245-782"/>
    <x v="3"/>
    <x v="3"/>
    <x v="3"/>
    <n v="26.5"/>
    <n v="20.2"/>
    <n v="0"/>
    <n v="0"/>
    <n v="0"/>
    <n v="0"/>
    <n v="0"/>
    <n v="0"/>
    <n v="0"/>
    <m/>
    <x v="8"/>
    <x v="1"/>
    <m/>
    <n v="33.321014390321309"/>
    <x v="2062"/>
    <n v="8.8353864272981922E-3"/>
    <n v="1.656634955118411E-2"/>
    <n v="6.6265398204736446E-3"/>
    <n v="2.3684806479441677E-2"/>
    <n v="1.9258849125960531"/>
    <n v="1.9495697190754948"/>
    <n v="0.97478485953774741"/>
    <n v="3.5742111516384072"/>
    <x v="0"/>
    <x v="0"/>
    <n v="1.5"/>
    <m/>
    <m/>
    <m/>
    <m/>
  </r>
  <r>
    <n v="3231"/>
    <x v="1"/>
    <x v="7321"/>
    <x v="0"/>
    <m/>
    <s v="Q244-781"/>
    <x v="6"/>
    <x v="6"/>
    <x v="5"/>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1"/>
    <x v="0"/>
    <x v="7322"/>
    <x v="0"/>
    <m/>
    <s v="Q246-783"/>
    <x v="3"/>
    <x v="3"/>
    <x v="3"/>
    <n v="27"/>
    <n v="19"/>
    <n v="24"/>
    <n v="0"/>
    <n v="0"/>
    <n v="0"/>
    <n v="0"/>
    <n v="0"/>
    <n v="0"/>
    <m/>
    <x v="42"/>
    <x v="1"/>
    <m/>
    <n v="40.8166632639171"/>
    <x v="798"/>
    <n v="1.3257575757575754E-2"/>
    <n v="2.3200754261363633E-2"/>
    <n v="9.9431818181818163E-3"/>
    <n v="3.3169973454906514E-2"/>
    <n v="1.8155889412586408"/>
    <n v="1.8487589147135473"/>
    <n v="0.92437945735677363"/>
    <n v="3.3893913436415031"/>
    <x v="0"/>
    <x v="0"/>
    <n v="1.3333330000000001"/>
    <m/>
    <m/>
    <m/>
    <m/>
  </r>
  <r>
    <n v="31121"/>
    <x v="1"/>
    <x v="7323"/>
    <x v="0"/>
    <m/>
    <s v="Q778-334"/>
    <x v="3"/>
    <x v="3"/>
    <x v="3"/>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1121"/>
    <x v="1"/>
    <x v="7324"/>
    <x v="0"/>
    <m/>
    <s v="Q779-335"/>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0"/>
    <x v="7325"/>
    <x v="0"/>
    <m/>
    <s v="Q780-336"/>
    <x v="2"/>
    <x v="2"/>
    <x v="2"/>
    <n v="82"/>
    <n v="0"/>
    <n v="0"/>
    <n v="0"/>
    <n v="0"/>
    <n v="0"/>
    <n v="0"/>
    <n v="0"/>
    <n v="0"/>
    <m/>
    <x v="3"/>
    <x v="1"/>
    <m/>
    <n v="82"/>
    <x v="318"/>
    <n v="5.3507766743060854E-2"/>
    <n v="0.12039247517188692"/>
    <n v="4.0130825057295642E-2"/>
    <n v="0.17212436977845333"/>
    <n v="1.3608303989601342"/>
    <n v="1.5329547687385876"/>
    <n v="0.7664773843692938"/>
    <n v="2.8104170760207436"/>
    <x v="0"/>
    <x v="0"/>
    <n v="2"/>
    <m/>
    <m/>
    <m/>
    <m/>
  </r>
  <r>
    <n v="3231"/>
    <x v="0"/>
    <x v="7326"/>
    <x v="0"/>
    <m/>
    <s v="Q270-808"/>
    <x v="3"/>
    <x v="3"/>
    <x v="3"/>
    <n v="28"/>
    <n v="22"/>
    <n v="24"/>
    <n v="0"/>
    <n v="0"/>
    <n v="0"/>
    <n v="0"/>
    <n v="0"/>
    <n v="0"/>
    <m/>
    <x v="42"/>
    <x v="1"/>
    <m/>
    <n v="42.941821107167776"/>
    <x v="2063"/>
    <n v="1.4674051438757324E-2"/>
    <n v="2.5679586349312458E-2"/>
    <n v="1.1005538579067994E-2"/>
    <n v="3.6713944208191858E-2"/>
    <n v="1.7836025486809421"/>
    <n v="1.820316492889134"/>
    <n v="0.910158246444567"/>
    <n v="3.3372469036300787"/>
    <x v="0"/>
    <x v="0"/>
    <n v="1.3333330000000001"/>
    <m/>
    <m/>
    <m/>
    <m/>
  </r>
  <r>
    <n v="3231"/>
    <x v="0"/>
    <x v="7327"/>
    <x v="0"/>
    <m/>
    <s v="Q794-351"/>
    <x v="3"/>
    <x v="3"/>
    <x v="3"/>
    <n v="40.5"/>
    <n v="37"/>
    <n v="0"/>
    <n v="0"/>
    <n v="0"/>
    <n v="0"/>
    <n v="0"/>
    <n v="0"/>
    <n v="0"/>
    <m/>
    <x v="8"/>
    <x v="1"/>
    <m/>
    <n v="54.856631322019766"/>
    <x v="2064"/>
    <n v="2.3946794626941683E-2"/>
    <n v="4.4900239925515659E-2"/>
    <n v="1.7960095970206261E-2"/>
    <n v="6.4193592573345559E-2"/>
    <n v="1.6173656177680231"/>
    <n v="1.6815592103413688"/>
    <n v="0.8407796051706844"/>
    <n v="3.0828585522925094"/>
    <x v="0"/>
    <x v="0"/>
    <n v="1.5"/>
    <m/>
    <m/>
    <m/>
    <m/>
  </r>
  <r>
    <n v="3231"/>
    <x v="0"/>
    <x v="7328"/>
    <x v="0"/>
    <m/>
    <s v="Q269-806"/>
    <x v="8"/>
    <x v="8"/>
    <x v="1"/>
    <n v="34"/>
    <n v="0"/>
    <n v="0"/>
    <n v="0"/>
    <n v="0"/>
    <n v="0"/>
    <n v="0"/>
    <n v="0"/>
    <n v="0"/>
    <m/>
    <x v="1"/>
    <x v="1"/>
    <m/>
    <n v="34"/>
    <x v="77"/>
    <n v="9.1991341991342016E-3"/>
    <n v="2.7597402597402607E-2"/>
    <n v="6.8993506493506516E-3"/>
    <n v="3.9455834119352003E-2"/>
    <n v="1.7612496661379469"/>
    <n v="1.8007055002572989"/>
    <n v="0.90035275012864946"/>
    <n v="3.3012934171383814"/>
    <x v="0"/>
    <x v="0"/>
    <n v="3"/>
    <m/>
    <m/>
    <m/>
    <m/>
  </r>
  <r>
    <n v="3231"/>
    <x v="1"/>
    <x v="7329"/>
    <x v="0"/>
    <m/>
    <s v="Q268-807"/>
    <x v="3"/>
    <x v="3"/>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1121"/>
    <x v="0"/>
    <x v="7330"/>
    <x v="0"/>
    <m/>
    <s v="Q763-319"/>
    <x v="3"/>
    <x v="3"/>
    <x v="3"/>
    <n v="31"/>
    <n v="16"/>
    <n v="16"/>
    <n v="0"/>
    <n v="0"/>
    <n v="0"/>
    <n v="0"/>
    <n v="0"/>
    <n v="0"/>
    <m/>
    <x v="42"/>
    <x v="1"/>
    <m/>
    <n v="38.379682124790975"/>
    <x v="2065"/>
    <n v="1.1721734148204736E-2"/>
    <n v="2.0513031828924753E-2"/>
    <n v="8.7913006111535515E-3"/>
    <n v="2.932735348083872E-2"/>
    <n v="1.8551563610191246"/>
    <n v="1.8844837144999633"/>
    <n v="0.94224185724998166"/>
    <n v="3.4548868099165992"/>
    <x v="0"/>
    <x v="0"/>
    <n v="1.3333330000000001"/>
    <m/>
    <m/>
    <m/>
    <m/>
  </r>
  <r>
    <n v="3231"/>
    <x v="1"/>
    <x v="7331"/>
    <x v="0"/>
    <m/>
    <s v="Q267-805"/>
    <x v="8"/>
    <x v="8"/>
    <x v="1"/>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1"/>
    <x v="7332"/>
    <x v="0"/>
    <m/>
    <s v="Q265-803"/>
    <x v="3"/>
    <x v="3"/>
    <x v="3"/>
    <n v="29"/>
    <n v="0"/>
    <n v="0"/>
    <n v="0"/>
    <n v="0"/>
    <n v="0"/>
    <n v="0"/>
    <n v="0"/>
    <n v="0"/>
    <m/>
    <x v="3"/>
    <x v="3"/>
    <m/>
    <n v="29"/>
    <x v="92"/>
    <n v="6.6924497071555889E-3"/>
    <n v="1.5058011841100076E-2"/>
    <n v="1.0038674560733384E-2"/>
    <n v="2.1528345476454384E-2"/>
    <n v="1.9583478451355507"/>
    <n v="1.979876190612005"/>
    <n v="0.98993809530600252"/>
    <n v="3.6297730161220092"/>
    <x v="0"/>
    <x v="0"/>
    <n v="1"/>
    <m/>
    <m/>
    <m/>
    <m/>
  </r>
  <r>
    <n v="31121"/>
    <x v="1"/>
    <x v="7333"/>
    <x v="0"/>
    <m/>
    <s v="Q776-332"/>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7334"/>
    <x v="0"/>
    <m/>
    <s v="Q777-333"/>
    <x v="3"/>
    <x v="3"/>
    <x v="3"/>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1"/>
    <x v="1"/>
    <x v="7335"/>
    <x v="0"/>
    <m/>
    <s v="Q266-804"/>
    <x v="4"/>
    <x v="4"/>
    <x v="4"/>
    <n v="27.3"/>
    <n v="0"/>
    <n v="0"/>
    <n v="0"/>
    <n v="0"/>
    <n v="0"/>
    <n v="0"/>
    <n v="0"/>
    <n v="0"/>
    <m/>
    <x v="6"/>
    <x v="1"/>
    <m/>
    <n v="27.3"/>
    <x v="209"/>
    <n v="5.9308155080213905E-3"/>
    <n v="8.8962232620320852E-3"/>
    <n v="4.4481116310160426E-3"/>
    <n v="1.2718874831666022E-2"/>
    <n v="2.1473905312377082"/>
    <n v="2.1601094060693744"/>
    <n v="1.0800547030346872"/>
    <n v="3.9602005777938527"/>
    <x v="0"/>
    <x v="0"/>
    <n v="1"/>
    <m/>
    <m/>
    <m/>
    <m/>
  </r>
  <r>
    <n v="31121"/>
    <x v="1"/>
    <x v="7336"/>
    <x v="0"/>
    <m/>
    <s v="Q762-318"/>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0"/>
    <x v="7337"/>
    <x v="0"/>
    <m/>
    <s v="Q761-317"/>
    <x v="3"/>
    <x v="3"/>
    <x v="3"/>
    <n v="21"/>
    <n v="22.5"/>
    <n v="19"/>
    <n v="0"/>
    <n v="0"/>
    <n v="0"/>
    <n v="0"/>
    <n v="0"/>
    <n v="0"/>
    <m/>
    <x v="6"/>
    <x v="1"/>
    <m/>
    <n v="36.169738732813649"/>
    <x v="2066"/>
    <n v="1.0410698370257192E-2"/>
    <n v="1.5616047555385789E-2"/>
    <n v="7.8080237776928943E-3"/>
    <n v="2.2326165651661865E-2"/>
    <n v="1.9459095237287929"/>
    <n v="1.9682356893804547"/>
    <n v="0.98411784469022734"/>
    <n v="3.6084320971974999"/>
    <x v="0"/>
    <x v="0"/>
    <n v="1"/>
    <m/>
    <m/>
    <m/>
    <m/>
  </r>
  <r>
    <n v="3231"/>
    <x v="0"/>
    <x v="7338"/>
    <x v="0"/>
    <m/>
    <s v="Q274-814"/>
    <x v="3"/>
    <x v="3"/>
    <x v="3"/>
    <n v="27"/>
    <n v="25"/>
    <n v="26.5"/>
    <n v="25"/>
    <n v="20"/>
    <n v="0"/>
    <n v="0"/>
    <n v="0"/>
    <n v="0"/>
    <m/>
    <x v="30"/>
    <x v="1"/>
    <m/>
    <n v="55.509008277936296"/>
    <x v="2067"/>
    <n v="2.451975108225108E-2"/>
    <n v="4.0457589285714288E-2"/>
    <n v="1.8389813311688312E-2"/>
    <n v="5.7841962702542674E-2"/>
    <n v="1.6471427802559557"/>
    <n v="1.7049847429584983"/>
    <n v="0.85249237147924917"/>
    <n v="3.1258053620905804"/>
    <x v="0"/>
    <x v="0"/>
    <n v="1.2000000000000002"/>
    <m/>
    <m/>
    <m/>
    <m/>
  </r>
  <r>
    <n v="3231"/>
    <x v="1"/>
    <x v="7339"/>
    <x v="0"/>
    <m/>
    <s v="Q272-810"/>
    <x v="3"/>
    <x v="3"/>
    <x v="3"/>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1"/>
    <x v="1"/>
    <x v="7340"/>
    <x v="0"/>
    <m/>
    <s v="Q271-809"/>
    <x v="3"/>
    <x v="3"/>
    <x v="3"/>
    <n v="18"/>
    <n v="18"/>
    <n v="0"/>
    <n v="0"/>
    <n v="0"/>
    <n v="0"/>
    <n v="0"/>
    <n v="0"/>
    <n v="0"/>
    <m/>
    <x v="6"/>
    <x v="1"/>
    <m/>
    <n v="25.45584412271571"/>
    <x v="875"/>
    <n v="5.1566080977845669E-3"/>
    <n v="7.7349121466768504E-3"/>
    <n v="3.8674560733384252E-3"/>
    <n v="1.1058555583624603E-2"/>
    <n v="2.200636993107032"/>
    <n v="2.2116955486906567"/>
    <n v="1.1058477743453283"/>
    <n v="4.0547751725995367"/>
    <x v="0"/>
    <x v="0"/>
    <n v="1"/>
    <m/>
    <m/>
    <m/>
    <m/>
  </r>
  <r>
    <n v="31121"/>
    <x v="0"/>
    <x v="7341"/>
    <x v="0"/>
    <m/>
    <s v="Q764-320"/>
    <x v="2"/>
    <x v="2"/>
    <x v="2"/>
    <n v="59"/>
    <n v="47"/>
    <n v="50"/>
    <n v="37"/>
    <n v="0"/>
    <n v="0"/>
    <n v="0"/>
    <n v="0"/>
    <n v="0"/>
    <m/>
    <x v="5"/>
    <x v="1"/>
    <m/>
    <n v="97.770138590471475"/>
    <x v="2068"/>
    <n v="7.6067927170868327E-2"/>
    <n v="0.19967830882352938"/>
    <n v="5.7050945378151245E-2"/>
    <n v="0.28547883092865478"/>
    <n v="1.2454577757985201"/>
    <n v="1.5309366067271748"/>
    <n v="0.7654683033635874"/>
    <n v="2.8067171123331538"/>
    <x v="0"/>
    <x v="0"/>
    <n v="2.5"/>
    <m/>
    <m/>
    <m/>
    <m/>
  </r>
  <r>
    <n v="31121"/>
    <x v="1"/>
    <x v="7342"/>
    <x v="0"/>
    <m/>
    <s v="Q765-321"/>
    <x v="3"/>
    <x v="3"/>
    <x v="3"/>
    <n v="20"/>
    <n v="17"/>
    <n v="0"/>
    <n v="0"/>
    <n v="0"/>
    <n v="0"/>
    <n v="0"/>
    <n v="0"/>
    <n v="0"/>
    <m/>
    <x v="6"/>
    <x v="1"/>
    <m/>
    <n v="26.248809496813376"/>
    <x v="404"/>
    <n v="5.482874968169087E-3"/>
    <n v="8.2243124522536314E-3"/>
    <n v="4.1121562261268157E-3"/>
    <n v="1.1758248143699624E-2"/>
    <n v="2.1771232062311792"/>
    <n v="2.1888814543748789"/>
    <n v="1.0944407271874395"/>
    <n v="4.012949333020611"/>
    <x v="0"/>
    <x v="0"/>
    <n v="1"/>
    <m/>
    <m/>
    <m/>
    <m/>
  </r>
  <r>
    <n v="31121"/>
    <x v="1"/>
    <x v="7343"/>
    <x v="0"/>
    <m/>
    <s v="Q775-331"/>
    <x v="3"/>
    <x v="3"/>
    <x v="3"/>
    <n v="19.100000000000001"/>
    <n v="0"/>
    <n v="0"/>
    <n v="0"/>
    <n v="0"/>
    <n v="0"/>
    <n v="0"/>
    <n v="0"/>
    <n v="0"/>
    <m/>
    <x v="6"/>
    <x v="1"/>
    <m/>
    <n v="19.100000000000001"/>
    <x v="1733"/>
    <n v="2.9030589508530691E-3"/>
    <n v="4.3545884262796031E-3"/>
    <n v="2.1772942131398016E-3"/>
    <n v="6.2257278741698965E-3"/>
    <n v="2.4335333792850857"/>
    <n v="2.4397591071592557"/>
    <n v="1.2198795535796279"/>
    <n v="4.4728916964586354"/>
    <x v="0"/>
    <x v="0"/>
    <n v="1"/>
    <m/>
    <m/>
    <m/>
    <m/>
  </r>
  <r>
    <n v="3231"/>
    <x v="1"/>
    <x v="7344"/>
    <x v="0"/>
    <m/>
    <s v="Q273-813"/>
    <x v="3"/>
    <x v="3"/>
    <x v="3"/>
    <n v="23"/>
    <n v="0"/>
    <n v="0"/>
    <n v="0"/>
    <n v="0"/>
    <n v="0"/>
    <n v="0"/>
    <n v="0"/>
    <n v="0"/>
    <m/>
    <x v="6"/>
    <x v="1"/>
    <m/>
    <n v="23"/>
    <x v="68"/>
    <n v="4.2096384008148717E-3"/>
    <n v="6.3144576012223071E-3"/>
    <n v="3.1572288006111535E-3"/>
    <n v="9.0277405921873714E-3"/>
    <n v="2.2802271091665642"/>
    <n v="2.2892548497587515"/>
    <n v="1.1446274248793757"/>
    <n v="4.196967224557711"/>
    <x v="0"/>
    <x v="0"/>
    <n v="1"/>
    <m/>
    <m/>
    <m/>
    <m/>
  </r>
  <r>
    <n v="31121"/>
    <x v="1"/>
    <x v="7345"/>
    <x v="0"/>
    <m/>
    <s v="Q774-330"/>
    <x v="3"/>
    <x v="3"/>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0"/>
    <x v="7346"/>
    <x v="0"/>
    <m/>
    <s v="Q766-322"/>
    <x v="3"/>
    <x v="3"/>
    <x v="3"/>
    <n v="20"/>
    <n v="23"/>
    <n v="19"/>
    <n v="17.5"/>
    <n v="0"/>
    <n v="0"/>
    <n v="0"/>
    <n v="0"/>
    <n v="0"/>
    <m/>
    <x v="6"/>
    <x v="1"/>
    <m/>
    <n v="39.953097501945955"/>
    <x v="2069"/>
    <n v="1.270252419149478E-2"/>
    <n v="1.9053786287242171E-2"/>
    <n v="9.5268931436210853E-3"/>
    <n v="2.7241079244383917E-2"/>
    <n v="1.8792831654954518"/>
    <n v="1.9065242447398358"/>
    <n v="0.95326212236991792"/>
    <n v="3.4952944486896991"/>
    <x v="0"/>
    <x v="0"/>
    <n v="1"/>
    <m/>
    <m/>
    <m/>
    <m/>
  </r>
  <r>
    <n v="31121"/>
    <x v="1"/>
    <x v="7347"/>
    <x v="0"/>
    <m/>
    <s v="Q767-323"/>
    <x v="3"/>
    <x v="3"/>
    <x v="3"/>
    <n v="23"/>
    <n v="0"/>
    <n v="0"/>
    <n v="0"/>
    <n v="0"/>
    <n v="0"/>
    <n v="0"/>
    <n v="0"/>
    <n v="0"/>
    <m/>
    <x v="6"/>
    <x v="1"/>
    <m/>
    <n v="23"/>
    <x v="68"/>
    <n v="4.2096384008148717E-3"/>
    <n v="6.3144576012223071E-3"/>
    <n v="3.1572288006111535E-3"/>
    <n v="9.0277405921873714E-3"/>
    <n v="2.2802271091665642"/>
    <n v="2.2892548497587515"/>
    <n v="1.1446274248793757"/>
    <n v="4.196967224557711"/>
    <x v="0"/>
    <x v="0"/>
    <n v="1"/>
    <m/>
    <m/>
    <m/>
    <m/>
  </r>
  <r>
    <n v="31121"/>
    <x v="1"/>
    <x v="7348"/>
    <x v="0"/>
    <m/>
    <s v="Q768-324"/>
    <x v="3"/>
    <x v="3"/>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1121"/>
    <x v="1"/>
    <x v="7349"/>
    <x v="0"/>
    <m/>
    <s v="Q773-329"/>
    <x v="3"/>
    <x v="3"/>
    <x v="3"/>
    <n v="28.5"/>
    <n v="0"/>
    <n v="0"/>
    <n v="0"/>
    <n v="0"/>
    <n v="0"/>
    <n v="0"/>
    <n v="0"/>
    <n v="0"/>
    <m/>
    <x v="3"/>
    <x v="1"/>
    <m/>
    <n v="28.5"/>
    <x v="1144"/>
    <n v="6.46366501145913E-3"/>
    <n v="1.4543246275783043E-2"/>
    <n v="4.8477487585943477E-3"/>
    <n v="2.0792388362960851E-2"/>
    <n v="1.9703117321755452"/>
    <n v="1.9911041205385061"/>
    <n v="0.99555206026925303"/>
    <n v="3.6503575543205944"/>
    <x v="0"/>
    <x v="0"/>
    <n v="2"/>
    <m/>
    <m/>
    <m/>
    <m/>
  </r>
  <r>
    <n v="31121"/>
    <x v="0"/>
    <x v="7350"/>
    <x v="0"/>
    <m/>
    <s v="Q769-325"/>
    <x v="3"/>
    <x v="3"/>
    <x v="3"/>
    <n v="25"/>
    <n v="20"/>
    <n v="17"/>
    <n v="0"/>
    <n v="0"/>
    <n v="0"/>
    <n v="0"/>
    <n v="0"/>
    <n v="0"/>
    <m/>
    <x v="6"/>
    <x v="1"/>
    <m/>
    <n v="36.249137920783717"/>
    <x v="2070"/>
    <n v="1.0456455309396488E-2"/>
    <n v="1.5684682964094733E-2"/>
    <n v="7.8423414820473665E-3"/>
    <n v="2.2424293266794348E-2"/>
    <n v="1.9444158130251989"/>
    <n v="1.9668401062919934"/>
    <n v="0.98342005314599668"/>
    <n v="3.6058735282019878"/>
    <x v="0"/>
    <x v="0"/>
    <n v="1"/>
    <m/>
    <m/>
    <m/>
    <m/>
  </r>
  <r>
    <n v="31121"/>
    <x v="0"/>
    <x v="7351"/>
    <x v="0"/>
    <m/>
    <s v="Q772-328"/>
    <x v="3"/>
    <x v="3"/>
    <x v="3"/>
    <n v="29"/>
    <n v="26"/>
    <n v="0"/>
    <n v="0"/>
    <n v="0"/>
    <n v="0"/>
    <n v="0"/>
    <n v="0"/>
    <n v="0"/>
    <m/>
    <x v="8"/>
    <x v="1"/>
    <m/>
    <n v="38.948684188300895"/>
    <x v="2071"/>
    <n v="1.2071874204227147E-2"/>
    <n v="2.2634764132925901E-2"/>
    <n v="9.0539056531703608E-3"/>
    <n v="3.2360780903469388E-2"/>
    <n v="1.8234576209337787"/>
    <n v="1.8558184018372481"/>
    <n v="0.92790920091862406"/>
    <n v="3.4023337367016215"/>
    <x v="0"/>
    <x v="0"/>
    <n v="1.5"/>
    <m/>
    <m/>
    <m/>
    <m/>
  </r>
  <r>
    <n v="31121"/>
    <x v="1"/>
    <x v="7352"/>
    <x v="0"/>
    <m/>
    <s v="Q771-327"/>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0"/>
    <x v="7353"/>
    <x v="0"/>
    <m/>
    <s v="Q760-316"/>
    <x v="3"/>
    <x v="3"/>
    <x v="3"/>
    <n v="47.5"/>
    <n v="26"/>
    <n v="18"/>
    <n v="22.5"/>
    <n v="0"/>
    <n v="0"/>
    <n v="0"/>
    <n v="0"/>
    <n v="0"/>
    <m/>
    <x v="23"/>
    <x v="1"/>
    <m/>
    <n v="61.339220731926488"/>
    <x v="2072"/>
    <n v="2.9940953654188952E-2"/>
    <n v="6.1753216911764719E-2"/>
    <n v="2.2455715240641716E-2"/>
    <n v="8.8288188506416565E-2"/>
    <n v="1.5295809062720966"/>
    <n v="1.6178690947785133"/>
    <n v="0.80893454738925663"/>
    <n v="2.9660933404272742"/>
    <x v="0"/>
    <x v="0"/>
    <n v="1.75"/>
    <m/>
    <m/>
    <m/>
    <m/>
  </r>
  <r>
    <n v="31121"/>
    <x v="0"/>
    <x v="7354"/>
    <x v="0"/>
    <m/>
    <s v="Q770-326"/>
    <x v="3"/>
    <x v="3"/>
    <x v="3"/>
    <n v="27"/>
    <n v="17"/>
    <n v="0"/>
    <n v="0"/>
    <n v="0"/>
    <n v="0"/>
    <n v="0"/>
    <n v="0"/>
    <n v="0"/>
    <m/>
    <x v="8"/>
    <x v="1"/>
    <m/>
    <n v="31.906112267087632"/>
    <x v="548"/>
    <n v="8.1009676597911875E-3"/>
    <n v="1.5189314362108478E-2"/>
    <n v="6.0757257448433907E-3"/>
    <n v="2.1716067870620848E-2"/>
    <n v="1.9553729976162386"/>
    <n v="1.9770890654868594"/>
    <n v="0.98854453274342968"/>
    <n v="3.6246632867259088"/>
    <x v="0"/>
    <x v="0"/>
    <n v="1.5"/>
    <m/>
    <m/>
    <m/>
    <m/>
  </r>
  <r>
    <n v="3231"/>
    <x v="0"/>
    <x v="7355"/>
    <x v="0"/>
    <m/>
    <s v="Q793-350"/>
    <x v="2"/>
    <x v="2"/>
    <x v="2"/>
    <n v="69"/>
    <n v="33.5"/>
    <n v="44"/>
    <n v="36.5"/>
    <n v="63"/>
    <n v="0"/>
    <n v="0"/>
    <n v="0"/>
    <n v="0"/>
    <m/>
    <x v="3"/>
    <x v="1"/>
    <m/>
    <n v="114.54475108009096"/>
    <x v="2073"/>
    <n v="0.10440937738731856"/>
    <n v="0.23492109912146675"/>
    <n v="7.8307033040488916E-2"/>
    <n v="0.33586522809015423"/>
    <n v="1.2105103325662911"/>
    <n v="1.5463755606564453"/>
    <n v="0.77318778032822266"/>
    <n v="2.835021861203483"/>
    <x v="0"/>
    <x v="0"/>
    <n v="2"/>
    <m/>
    <m/>
    <m/>
    <m/>
  </r>
  <r>
    <n v="3231"/>
    <x v="1"/>
    <x v="7356"/>
    <x v="0"/>
    <m/>
    <s v="Q275-815"/>
    <x v="3"/>
    <x v="3"/>
    <x v="3"/>
    <n v="17.5"/>
    <n v="0"/>
    <n v="0"/>
    <n v="0"/>
    <n v="0"/>
    <n v="0"/>
    <n v="0"/>
    <n v="0"/>
    <n v="0"/>
    <m/>
    <x v="3"/>
    <x v="1"/>
    <m/>
    <n v="17.5"/>
    <x v="953"/>
    <n v="2.4370543672014261E-3"/>
    <n v="5.4833723262032088E-3"/>
    <n v="1.8277907754010695E-3"/>
    <n v="7.8395431654746193E-3"/>
    <n v="2.3372743266619338"/>
    <n v="2.3451138698274083"/>
    <n v="1.1725569349137042"/>
    <n v="4.2993754280169147"/>
    <x v="0"/>
    <x v="0"/>
    <n v="2"/>
    <m/>
    <m/>
    <m/>
    <m/>
  </r>
  <r>
    <n v="3231"/>
    <x v="1"/>
    <x v="7357"/>
    <x v="0"/>
    <m/>
    <s v="Q241-778"/>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0"/>
    <x v="7358"/>
    <x v="0"/>
    <m/>
    <s v="Q757-313"/>
    <x v="3"/>
    <x v="3"/>
    <x v="3"/>
    <n v="74"/>
    <n v="0"/>
    <n v="0"/>
    <n v="0"/>
    <n v="0"/>
    <n v="0"/>
    <n v="0"/>
    <n v="0"/>
    <n v="0"/>
    <m/>
    <x v="1"/>
    <x v="1"/>
    <m/>
    <n v="74"/>
    <x v="861"/>
    <n v="4.3576521517697982E-2"/>
    <n v="0.13072956455309395"/>
    <n v="3.2682391138273488E-2"/>
    <n v="0.1869032419010134"/>
    <n v="1.341343139350379"/>
    <n v="1.5282463812513924"/>
    <n v="0.76412319062569622"/>
    <n v="2.8017850322942195"/>
    <x v="0"/>
    <x v="0"/>
    <n v="3"/>
    <m/>
    <m/>
    <m/>
    <m/>
  </r>
  <r>
    <n v="3231"/>
    <x v="1"/>
    <x v="7359"/>
    <x v="0"/>
    <m/>
    <s v="Q276-816"/>
    <x v="3"/>
    <x v="3"/>
    <x v="3"/>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1"/>
    <x v="1"/>
    <x v="7360"/>
    <x v="0"/>
    <m/>
    <s v="Q239-776"/>
    <x v="8"/>
    <x v="8"/>
    <x v="1"/>
    <n v="24"/>
    <n v="0"/>
    <n v="0"/>
    <n v="0"/>
    <n v="0"/>
    <n v="0"/>
    <n v="0"/>
    <n v="0"/>
    <n v="0"/>
    <m/>
    <x v="3"/>
    <x v="3"/>
    <m/>
    <n v="24"/>
    <x v="38"/>
    <n v="4.5836516424751714E-3"/>
    <n v="1.0313216195569136E-2"/>
    <n v="6.8754774637127571E-3"/>
    <n v="1.474474077816614E-2"/>
    <n v="2.0925297273303216"/>
    <n v="2.1072744681084878"/>
    <n v="1.0536372340542439"/>
    <n v="3.8633365248655607"/>
    <x v="0"/>
    <x v="0"/>
    <n v="1"/>
    <m/>
    <m/>
    <m/>
    <m/>
  </r>
  <r>
    <n v="31121"/>
    <x v="1"/>
    <x v="7361"/>
    <x v="0"/>
    <m/>
    <s v="Q759-315"/>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0"/>
    <x v="7362"/>
    <x v="0"/>
    <m/>
    <s v="Q758-314"/>
    <x v="3"/>
    <x v="3"/>
    <x v="3"/>
    <n v="40.5"/>
    <n v="0"/>
    <n v="0"/>
    <n v="0"/>
    <n v="0"/>
    <n v="0"/>
    <n v="0"/>
    <n v="0"/>
    <n v="0"/>
    <m/>
    <x v="1"/>
    <x v="1"/>
    <m/>
    <n v="40.5"/>
    <x v="1283"/>
    <n v="1.3052664247517188E-2"/>
    <n v="3.9157992742551564E-2"/>
    <n v="9.7894981856378911E-3"/>
    <n v="5.5983937642099565E-2"/>
    <n v="1.6565863991633785"/>
    <n v="1.7125703368054781"/>
    <n v="0.85628516840273905"/>
    <n v="3.1397122841433762"/>
    <x v="0"/>
    <x v="0"/>
    <n v="3"/>
    <m/>
    <m/>
    <m/>
    <m/>
  </r>
  <r>
    <n v="3231"/>
    <x v="0"/>
    <x v="7363"/>
    <x v="0"/>
    <m/>
    <s v="Q240-777"/>
    <x v="3"/>
    <x v="3"/>
    <x v="3"/>
    <n v="51.2"/>
    <n v="0"/>
    <n v="0"/>
    <n v="0"/>
    <n v="0"/>
    <n v="0"/>
    <n v="0"/>
    <n v="0"/>
    <n v="0"/>
    <m/>
    <x v="5"/>
    <x v="1"/>
    <m/>
    <n v="51.2"/>
    <x v="464"/>
    <n v="2.086070791953145E-2"/>
    <n v="5.4759358288770058E-2"/>
    <n v="1.5645530939648586E-2"/>
    <n v="7.8289112516959192E-2"/>
    <n v="1.5621145951793216"/>
    <n v="1.6404037076962807"/>
    <n v="0.82020185384814037"/>
    <n v="3.0074067974431813"/>
    <x v="0"/>
    <x v="0"/>
    <n v="2.5"/>
    <m/>
    <m/>
    <m/>
    <m/>
  </r>
  <r>
    <n v="3231"/>
    <x v="1"/>
    <x v="7364"/>
    <x v="0"/>
    <m/>
    <s v="Q238-775"/>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1"/>
    <x v="7365"/>
    <x v="0"/>
    <m/>
    <s v="Q755-311"/>
    <x v="3"/>
    <x v="3"/>
    <x v="3"/>
    <n v="26.5"/>
    <n v="16.5"/>
    <n v="0"/>
    <n v="0"/>
    <n v="0"/>
    <n v="0"/>
    <n v="0"/>
    <n v="0"/>
    <n v="0"/>
    <m/>
    <x v="8"/>
    <x v="1"/>
    <m/>
    <n v="31.216982557575932"/>
    <x v="2074"/>
    <n v="7.7548064680417602E-3"/>
    <n v="1.45402621275783E-2"/>
    <n v="5.81610485103132E-3"/>
    <n v="2.0788121944911604E-2"/>
    <n v="1.9703825320491357"/>
    <n v="1.9911706539940472"/>
    <n v="0.99558532699702362"/>
    <n v="3.6504795323224197"/>
    <x v="0"/>
    <x v="0"/>
    <n v="1.5"/>
    <m/>
    <m/>
    <m/>
    <m/>
  </r>
  <r>
    <n v="31121"/>
    <x v="1"/>
    <x v="7366"/>
    <x v="0"/>
    <m/>
    <s v="Q756-312"/>
    <x v="2"/>
    <x v="2"/>
    <x v="2"/>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7367"/>
    <x v="0"/>
    <m/>
    <s v="Q237-774"/>
    <x v="3"/>
    <x v="3"/>
    <x v="3"/>
    <n v="28.2"/>
    <n v="0"/>
    <n v="0"/>
    <n v="0"/>
    <n v="0"/>
    <n v="0"/>
    <n v="0"/>
    <n v="0"/>
    <n v="0"/>
    <m/>
    <x v="3"/>
    <x v="1"/>
    <m/>
    <n v="28.2"/>
    <x v="852"/>
    <n v="6.3283040488922851E-3"/>
    <n v="1.423868411000764E-2"/>
    <n v="4.7462280366692136E-3"/>
    <n v="2.0356957736855631E-2"/>
    <n v="1.9776269673715976"/>
    <n v="1.9979839251084532"/>
    <n v="0.99899196255422662"/>
    <n v="3.6629705293654973"/>
    <x v="0"/>
    <x v="0"/>
    <n v="2"/>
    <m/>
    <m/>
    <m/>
    <m/>
  </r>
  <r>
    <n v="3231"/>
    <x v="1"/>
    <x v="7368"/>
    <x v="0"/>
    <m/>
    <s v="Q242-779"/>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7369"/>
    <x v="0"/>
    <m/>
    <s v="Q243-780"/>
    <x v="3"/>
    <x v="3"/>
    <x v="3"/>
    <n v="29.2"/>
    <n v="0"/>
    <n v="0"/>
    <n v="0"/>
    <n v="0"/>
    <n v="0"/>
    <n v="0"/>
    <n v="0"/>
    <n v="0"/>
    <m/>
    <x v="1"/>
    <x v="3"/>
    <m/>
    <n v="29.2"/>
    <x v="1624"/>
    <n v="6.7850776674306069E-3"/>
    <n v="2.035523300229182E-2"/>
    <n v="1.017761650114591E-2"/>
    <n v="2.9101749484017538E-2"/>
    <n v="1.8576665709679856"/>
    <n v="1.8867683204520032"/>
    <n v="0.94338416022600158"/>
    <n v="3.4590752541620056"/>
    <x v="0"/>
    <x v="0"/>
    <n v="2"/>
    <m/>
    <m/>
    <m/>
    <m/>
  </r>
  <r>
    <n v="3231"/>
    <x v="0"/>
    <x v="7370"/>
    <x v="0"/>
    <m/>
    <s v="Q236-773"/>
    <x v="4"/>
    <x v="4"/>
    <x v="4"/>
    <n v="42.5"/>
    <n v="0"/>
    <n v="0"/>
    <n v="0"/>
    <n v="0"/>
    <n v="0"/>
    <n v="0"/>
    <n v="0"/>
    <n v="0"/>
    <m/>
    <x v="3"/>
    <x v="3"/>
    <m/>
    <n v="42.5"/>
    <x v="1027"/>
    <n v="1.4373647186147184E-2"/>
    <n v="3.2340706168831168E-2"/>
    <n v="2.1560470779220776E-2"/>
    <n v="4.6237305608615609E-2"/>
    <n v="1.713009652002957"/>
    <n v="1.7592469576115726"/>
    <n v="0.87962347880578629"/>
    <n v="3.2252860889545496"/>
    <x v="0"/>
    <x v="0"/>
    <n v="1"/>
    <m/>
    <m/>
    <m/>
    <m/>
  </r>
  <r>
    <n v="3231"/>
    <x v="1"/>
    <x v="7371"/>
    <x v="0"/>
    <m/>
    <s v="Q235-772"/>
    <x v="4"/>
    <x v="4"/>
    <x v="4"/>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1"/>
    <x v="0"/>
    <x v="7372"/>
    <x v="0"/>
    <m/>
    <s v="Q277-817"/>
    <x v="3"/>
    <x v="3"/>
    <x v="3"/>
    <n v="60"/>
    <n v="34"/>
    <n v="0"/>
    <n v="0"/>
    <n v="0"/>
    <n v="0"/>
    <n v="0"/>
    <n v="0"/>
    <n v="0"/>
    <m/>
    <x v="5"/>
    <x v="1"/>
    <m/>
    <n v="68.963758598266665"/>
    <x v="2075"/>
    <n v="3.7846956964604023E-2"/>
    <n v="9.9348262032085549E-2"/>
    <n v="2.8385217723453017E-2"/>
    <n v="0.14203758969522776"/>
    <n v="1.4073891002178436"/>
    <n v="1.5494266899130713"/>
    <n v="0.77471334495653565"/>
    <n v="2.8406155981739638"/>
    <x v="0"/>
    <x v="0"/>
    <n v="2.5"/>
    <m/>
    <m/>
    <m/>
    <m/>
  </r>
  <r>
    <n v="31121"/>
    <x v="0"/>
    <x v="7373"/>
    <x v="0"/>
    <m/>
    <s v="Q754-310"/>
    <x v="3"/>
    <x v="3"/>
    <x v="3"/>
    <n v="38"/>
    <n v="17"/>
    <n v="23"/>
    <n v="0"/>
    <n v="0"/>
    <n v="0"/>
    <n v="0"/>
    <n v="0"/>
    <n v="0"/>
    <m/>
    <x v="42"/>
    <x v="1"/>
    <m/>
    <n v="47.560487802376457"/>
    <x v="780"/>
    <n v="1.8000381970970203E-2"/>
    <n v="3.1500663949102364E-2"/>
    <n v="1.3500286478227652E-2"/>
    <n v="4.5036302493996726E-2"/>
    <n v="1.7209219201230932"/>
    <n v="1.76595822261709"/>
    <n v="0.88297911130854501"/>
    <n v="3.2375900747979984"/>
    <x v="0"/>
    <x v="0"/>
    <n v="1.3333330000000001"/>
    <m/>
    <m/>
    <m/>
    <m/>
  </r>
  <r>
    <n v="3231"/>
    <x v="1"/>
    <x v="7374"/>
    <x v="0"/>
    <m/>
    <s v="Q282-822"/>
    <x v="13"/>
    <x v="13"/>
    <x v="0"/>
    <n v="21"/>
    <n v="19.5"/>
    <n v="0"/>
    <n v="0"/>
    <n v="0"/>
    <n v="0"/>
    <n v="0"/>
    <n v="0"/>
    <n v="0"/>
    <m/>
    <x v="8"/>
    <x v="1"/>
    <m/>
    <n v="28.657459761814199"/>
    <x v="2076"/>
    <n v="6.5352845683728025E-3"/>
    <n v="1.2253658565699006E-2"/>
    <n v="4.9014634262796019E-3"/>
    <n v="1.7518979114683076E-2"/>
    <n v="2.030306523394211"/>
    <n v="2.0478255025088941"/>
    <n v="1.023912751254447"/>
    <n v="3.7543467545996387"/>
    <x v="0"/>
    <x v="0"/>
    <n v="1.5"/>
    <m/>
    <m/>
    <m/>
    <m/>
  </r>
  <r>
    <n v="31121"/>
    <x v="0"/>
    <x v="7375"/>
    <x v="0"/>
    <m/>
    <s v="Q729-284"/>
    <x v="3"/>
    <x v="3"/>
    <x v="3"/>
    <n v="42"/>
    <n v="27"/>
    <n v="23"/>
    <n v="0"/>
    <n v="0"/>
    <n v="0"/>
    <n v="0"/>
    <n v="0"/>
    <n v="0"/>
    <m/>
    <x v="41"/>
    <x v="1"/>
    <m/>
    <n v="54.972720507539009"/>
    <x v="2077"/>
    <n v="2.4048255665902723E-2"/>
    <n v="4.8096517343869362E-2"/>
    <n v="1.8036191749427041E-2"/>
    <n v="6.8763290434327023E-2"/>
    <n v="1.5980076371474929"/>
    <n v="1.6667709275818199"/>
    <n v="0.83338546379090994"/>
    <n v="3.0557467005666696"/>
    <x v="0"/>
    <x v="0"/>
    <n v="1.6666669999999999"/>
    <m/>
    <m/>
    <m/>
    <m/>
  </r>
  <r>
    <n v="3231"/>
    <x v="1"/>
    <x v="7376"/>
    <x v="0"/>
    <m/>
    <s v="Q280-820"/>
    <x v="3"/>
    <x v="3"/>
    <x v="3"/>
    <n v="27.5"/>
    <n v="0"/>
    <n v="0"/>
    <n v="0"/>
    <n v="0"/>
    <n v="0"/>
    <n v="0"/>
    <n v="0"/>
    <n v="0"/>
    <m/>
    <x v="3"/>
    <x v="1"/>
    <m/>
    <n v="27.5"/>
    <x v="286"/>
    <n v="6.0180322128851552E-3"/>
    <n v="1.3540572478991601E-2"/>
    <n v="4.5135241596638669E-3"/>
    <n v="1.9358871898416924E-2"/>
    <n v="1.9951121063887349"/>
    <n v="2.0144709782871519"/>
    <n v="1.007235489143576"/>
    <n v="3.6931967935264449"/>
    <x v="0"/>
    <x v="0"/>
    <n v="2"/>
    <m/>
    <m/>
    <m/>
    <m/>
  </r>
  <r>
    <n v="31121"/>
    <x v="0"/>
    <x v="7377"/>
    <x v="0"/>
    <m/>
    <s v="Q730-285"/>
    <x v="2"/>
    <x v="2"/>
    <x v="2"/>
    <n v="40"/>
    <n v="27.5"/>
    <n v="25"/>
    <n v="23"/>
    <n v="0"/>
    <n v="0"/>
    <n v="0"/>
    <n v="0"/>
    <n v="0"/>
    <m/>
    <x v="6"/>
    <x v="1"/>
    <m/>
    <n v="59.247362810508285"/>
    <x v="2078"/>
    <n v="2.7933616628469569E-2"/>
    <n v="4.1900424942704351E-2"/>
    <n v="2.0950212471352175E-2"/>
    <n v="5.990477582934918E-2"/>
    <n v="1.6370671752487176"/>
    <n v="1.6969719510780668"/>
    <n v="0.84848597553903338"/>
    <n v="3.1111152436431224"/>
    <x v="0"/>
    <x v="0"/>
    <n v="1"/>
    <m/>
    <m/>
    <m/>
    <m/>
  </r>
  <r>
    <n v="3231"/>
    <x v="0"/>
    <x v="7378"/>
    <x v="0"/>
    <m/>
    <s v="Q279-819"/>
    <x v="4"/>
    <x v="4"/>
    <x v="4"/>
    <n v="38.5"/>
    <n v="35"/>
    <n v="0"/>
    <n v="0"/>
    <n v="0"/>
    <n v="0"/>
    <n v="0"/>
    <n v="0"/>
    <n v="0"/>
    <m/>
    <x v="5"/>
    <x v="1"/>
    <m/>
    <n v="52.03124061561477"/>
    <x v="2079"/>
    <n v="2.1543560606060604E-2"/>
    <n v="5.6551846590909088E-2"/>
    <n v="1.6157670454545452E-2"/>
    <n v="8.0851821846594896E-2"/>
    <n v="1.5533292281395155"/>
    <n v="1.6341810499861102"/>
    <n v="0.81709052499305512"/>
    <n v="2.995998591641202"/>
    <x v="0"/>
    <x v="0"/>
    <n v="2.5"/>
    <m/>
    <m/>
    <m/>
    <m/>
  </r>
  <r>
    <n v="31121"/>
    <x v="0"/>
    <x v="7379"/>
    <x v="0"/>
    <m/>
    <s v="Q728-283"/>
    <x v="3"/>
    <x v="3"/>
    <x v="3"/>
    <n v="23"/>
    <n v="23"/>
    <n v="0"/>
    <n v="0"/>
    <n v="0"/>
    <n v="0"/>
    <n v="0"/>
    <n v="0"/>
    <n v="0"/>
    <m/>
    <x v="6"/>
    <x v="1"/>
    <m/>
    <n v="32.526911934581186"/>
    <x v="1085"/>
    <n v="8.4192768016297433E-3"/>
    <n v="1.2628915202444614E-2"/>
    <n v="6.3144576012223071E-3"/>
    <n v="1.8055481184374743E-2"/>
    <n v="2.019611115849584"/>
    <n v="2.0376665970339589"/>
    <n v="1.0188332985169795"/>
    <n v="3.735722094562258"/>
    <x v="0"/>
    <x v="0"/>
    <n v="1"/>
    <m/>
    <m/>
    <m/>
    <m/>
  </r>
  <r>
    <n v="31121"/>
    <x v="1"/>
    <x v="7380"/>
    <x v="0"/>
    <m/>
    <s v="Q753-309"/>
    <x v="3"/>
    <x v="3"/>
    <x v="3"/>
    <n v="23.5"/>
    <n v="0"/>
    <n v="0"/>
    <n v="0"/>
    <n v="0"/>
    <n v="0"/>
    <n v="0"/>
    <n v="0"/>
    <n v="0"/>
    <m/>
    <x v="6"/>
    <x v="1"/>
    <m/>
    <n v="23.5"/>
    <x v="639"/>
    <n v="4.3946555895085313E-3"/>
    <n v="6.591983384262797E-3"/>
    <n v="3.2959916921313985E-3"/>
    <n v="9.4245174707664955E-3"/>
    <n v="2.2631181488138221"/>
    <n v="2.2725426662845885"/>
    <n v="1.1362713331422942"/>
    <n v="4.166328221521745"/>
    <x v="0"/>
    <x v="0"/>
    <n v="1"/>
    <m/>
    <m/>
    <m/>
    <m/>
  </r>
  <r>
    <n v="3231"/>
    <x v="1"/>
    <x v="7381"/>
    <x v="0"/>
    <m/>
    <s v="Q278-818"/>
    <x v="8"/>
    <x v="8"/>
    <x v="1"/>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0"/>
    <x v="7382"/>
    <x v="0"/>
    <m/>
    <s v="Q281-821"/>
    <x v="3"/>
    <x v="3"/>
    <x v="3"/>
    <n v="27.5"/>
    <n v="29"/>
    <n v="0"/>
    <n v="0"/>
    <n v="0"/>
    <n v="0"/>
    <n v="0"/>
    <n v="0"/>
    <n v="0"/>
    <m/>
    <x v="8"/>
    <x v="1"/>
    <m/>
    <n v="39.96561021678513"/>
    <x v="2080"/>
    <n v="1.2710481920040744E-2"/>
    <n v="2.3832153600076397E-2"/>
    <n v="9.5328614400305572E-3"/>
    <n v="3.4072681145726091E-2"/>
    <n v="1.8070728262509896"/>
    <n v="1.8411455073967158"/>
    <n v="0.92057275369835789"/>
    <n v="3.3754334302273121"/>
    <x v="0"/>
    <x v="0"/>
    <n v="1.5"/>
    <m/>
    <m/>
    <m/>
    <m/>
  </r>
  <r>
    <n v="31121"/>
    <x v="1"/>
    <x v="7383"/>
    <x v="0"/>
    <m/>
    <s v="Q727-282"/>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7384"/>
    <x v="0"/>
    <m/>
    <s v="Q751-307"/>
    <x v="3"/>
    <x v="3"/>
    <x v="3"/>
    <n v="30"/>
    <n v="0"/>
    <n v="0"/>
    <n v="0"/>
    <n v="0"/>
    <n v="0"/>
    <n v="0"/>
    <n v="0"/>
    <n v="0"/>
    <m/>
    <x v="6"/>
    <x v="1"/>
    <m/>
    <n v="30"/>
    <x v="89"/>
    <n v="7.1619556913674548E-3"/>
    <n v="1.0742933537051183E-2"/>
    <n v="5.3714667685255913E-3"/>
    <n v="1.5359104977256396E-2"/>
    <n v="2.0776257983076545"/>
    <n v="2.0929849032849108"/>
    <n v="1.0464924516424554"/>
    <n v="3.8371389893556698"/>
    <x v="0"/>
    <x v="0"/>
    <n v="1"/>
    <m/>
    <m/>
    <m/>
    <m/>
  </r>
  <r>
    <n v="31121"/>
    <x v="0"/>
    <x v="7385"/>
    <x v="0"/>
    <m/>
    <s v="Q752-308"/>
    <x v="3"/>
    <x v="3"/>
    <x v="3"/>
    <n v="27"/>
    <n v="20"/>
    <n v="0"/>
    <n v="0"/>
    <n v="0"/>
    <n v="0"/>
    <n v="0"/>
    <n v="0"/>
    <n v="0"/>
    <m/>
    <x v="6"/>
    <x v="1"/>
    <m/>
    <n v="33.600595232822883"/>
    <x v="853"/>
    <n v="8.9842755283931729E-3"/>
    <n v="1.3476413292589759E-2"/>
    <n v="6.7382066462948796E-3"/>
    <n v="1.9267143910358296E-2"/>
    <n v="1.9967720250919934"/>
    <n v="2.0160391690023518"/>
    <n v="1.0080195845011759"/>
    <n v="3.6960718098376448"/>
    <x v="0"/>
    <x v="0"/>
    <n v="1"/>
    <m/>
    <m/>
    <m/>
    <m/>
  </r>
  <r>
    <n v="231"/>
    <x v="0"/>
    <x v="7386"/>
    <x v="0"/>
    <m/>
    <s v="Q721-276"/>
    <x v="3"/>
    <x v="3"/>
    <x v="3"/>
    <n v="30"/>
    <n v="25"/>
    <n v="24"/>
    <n v="0"/>
    <n v="0"/>
    <n v="0"/>
    <n v="0"/>
    <n v="0"/>
    <n v="0"/>
    <m/>
    <x v="6"/>
    <x v="1"/>
    <m/>
    <n v="45.836666545463359"/>
    <x v="2081"/>
    <n v="1.6719187675070028E-2"/>
    <n v="2.5078781512605043E-2"/>
    <n v="1.2539390756302522E-2"/>
    <n v="3.5854977285795217E-2"/>
    <n v="1.7910115683053562"/>
    <n v="1.8268665455911515"/>
    <n v="0.91343327279557573"/>
    <n v="3.3492553335837774"/>
    <x v="0"/>
    <x v="0"/>
    <n v="1"/>
    <m/>
    <m/>
    <m/>
    <m/>
  </r>
  <r>
    <n v="231"/>
    <x v="0"/>
    <x v="7387"/>
    <x v="0"/>
    <m/>
    <s v="V1209-596"/>
    <x v="3"/>
    <x v="3"/>
    <x v="3"/>
    <n v="42"/>
    <n v="30"/>
    <n v="27.5"/>
    <n v="0"/>
    <n v="0"/>
    <n v="0"/>
    <n v="0"/>
    <n v="0"/>
    <n v="0"/>
    <m/>
    <x v="52"/>
    <x v="1"/>
    <m/>
    <n v="58.482903484693715"/>
    <x v="2082"/>
    <n v="2.7217421059332825E-2"/>
    <n v="0.11567404630651977"/>
    <n v="2.041306579449962E-2"/>
    <n v="0.1653784615010776"/>
    <n v="1.3703904905735143"/>
    <n v="1.5357689520745919"/>
    <n v="0.76788447603729593"/>
    <n v="2.8155764121367515"/>
    <x v="0"/>
    <x v="0"/>
    <n v="4.6666670000000003"/>
    <m/>
    <m/>
    <m/>
    <m/>
  </r>
  <r>
    <n v="31121"/>
    <x v="0"/>
    <x v="7388"/>
    <x v="0"/>
    <m/>
    <s v="Q725-280"/>
    <x v="3"/>
    <x v="3"/>
    <x v="3"/>
    <n v="30"/>
    <n v="31"/>
    <n v="23"/>
    <n v="28"/>
    <n v="0"/>
    <n v="0"/>
    <n v="0"/>
    <n v="0"/>
    <n v="0"/>
    <m/>
    <x v="8"/>
    <x v="1"/>
    <m/>
    <n v="56.338264084013097"/>
    <x v="2083"/>
    <n v="2.5257830404889232E-2"/>
    <n v="4.7358432009167312E-2"/>
    <n v="1.8943372803666925E-2"/>
    <n v="6.7708054441405291E-2"/>
    <n v="1.6023407491872523"/>
    <n v="1.6700488036286576"/>
    <n v="0.8350244018143288"/>
    <n v="3.0617561399858721"/>
    <x v="0"/>
    <x v="0"/>
    <n v="1.5"/>
    <m/>
    <m/>
    <m/>
    <m/>
  </r>
  <r>
    <n v="31121"/>
    <x v="0"/>
    <x v="7389"/>
    <x v="0"/>
    <m/>
    <s v="Q726-281"/>
    <x v="3"/>
    <x v="3"/>
    <x v="3"/>
    <n v="30"/>
    <n v="44"/>
    <n v="27"/>
    <n v="0"/>
    <n v="0"/>
    <n v="0"/>
    <n v="0"/>
    <n v="0"/>
    <n v="0"/>
    <m/>
    <x v="3"/>
    <x v="1"/>
    <m/>
    <n v="59.70762095411272"/>
    <x v="2084"/>
    <n v="2.8369302266361092E-2"/>
    <n v="6.3830930099312455E-2"/>
    <n v="2.1276976699770821E-2"/>
    <n v="9.1258682073198427E-2"/>
    <n v="1.5207435700962584"/>
    <n v="1.6120022521694568"/>
    <n v="0.8060011260847284"/>
    <n v="2.9553374623106707"/>
    <x v="0"/>
    <x v="0"/>
    <n v="2"/>
    <m/>
    <m/>
    <m/>
    <m/>
  </r>
  <r>
    <n v="31121"/>
    <x v="0"/>
    <x v="7390"/>
    <x v="0"/>
    <m/>
    <s v="Q718-273"/>
    <x v="2"/>
    <x v="2"/>
    <x v="2"/>
    <n v="29"/>
    <n v="30"/>
    <n v="0"/>
    <n v="0"/>
    <n v="0"/>
    <n v="0"/>
    <n v="0"/>
    <n v="0"/>
    <n v="0"/>
    <m/>
    <x v="6"/>
    <x v="1"/>
    <m/>
    <n v="41.725292090050132"/>
    <x v="810"/>
    <n v="1.3854405398523046E-2"/>
    <n v="2.0781608097784569E-2"/>
    <n v="1.0390804048892284E-2"/>
    <n v="2.971133529489265E-2"/>
    <n v="1.8509356828709247"/>
    <n v="1.8806470181658173"/>
    <n v="0.94032350908290863"/>
    <n v="3.4478528666373314"/>
    <x v="0"/>
    <x v="0"/>
    <n v="1"/>
    <m/>
    <m/>
    <m/>
    <m/>
  </r>
  <r>
    <n v="31121"/>
    <x v="1"/>
    <x v="7391"/>
    <x v="0"/>
    <m/>
    <s v="Q722-277"/>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1"/>
    <x v="7392"/>
    <x v="0"/>
    <m/>
    <s v="Q724-279"/>
    <x v="3"/>
    <x v="3"/>
    <x v="3"/>
    <n v="30"/>
    <n v="0"/>
    <n v="0"/>
    <n v="0"/>
    <n v="0"/>
    <n v="0"/>
    <n v="0"/>
    <n v="0"/>
    <n v="0"/>
    <m/>
    <x v="6"/>
    <x v="1"/>
    <m/>
    <n v="30"/>
    <x v="89"/>
    <n v="7.1619556913674548E-3"/>
    <n v="1.0742933537051183E-2"/>
    <n v="5.3714667685255913E-3"/>
    <n v="1.5359104977256396E-2"/>
    <n v="2.0776257983076545"/>
    <n v="2.0929849032849108"/>
    <n v="1.0464924516424554"/>
    <n v="3.8371389893556698"/>
    <x v="0"/>
    <x v="0"/>
    <n v="1"/>
    <m/>
    <m/>
    <m/>
    <m/>
  </r>
  <r>
    <n v="31121"/>
    <x v="0"/>
    <x v="7393"/>
    <x v="0"/>
    <m/>
    <s v="Q717-272"/>
    <x v="3"/>
    <x v="3"/>
    <x v="3"/>
    <n v="52"/>
    <n v="0"/>
    <n v="0"/>
    <n v="0"/>
    <n v="0"/>
    <n v="0"/>
    <n v="0"/>
    <n v="0"/>
    <n v="0"/>
    <m/>
    <x v="1"/>
    <x v="1"/>
    <m/>
    <n v="52"/>
    <x v="306"/>
    <n v="2.1517697988286219E-2"/>
    <n v="6.4553093964858657E-2"/>
    <n v="1.6138273491214664E-2"/>
    <n v="9.2291155241113976E-2"/>
    <n v="1.5177507969949797"/>
    <n v="1.6100419522360938"/>
    <n v="0.8050209761180469"/>
    <n v="2.9517435790995052"/>
    <x v="0"/>
    <x v="0"/>
    <n v="3"/>
    <m/>
    <m/>
    <m/>
    <m/>
  </r>
  <r>
    <n v="231"/>
    <x v="0"/>
    <x v="7394"/>
    <x v="0"/>
    <m/>
    <s v="Q720-275"/>
    <x v="3"/>
    <x v="3"/>
    <x v="3"/>
    <n v="43"/>
    <n v="37"/>
    <n v="0"/>
    <n v="0"/>
    <n v="0"/>
    <n v="0"/>
    <n v="0"/>
    <n v="0"/>
    <n v="0"/>
    <m/>
    <x v="3"/>
    <x v="1"/>
    <m/>
    <n v="56.727418414731339"/>
    <x v="2085"/>
    <n v="2.5607970460911639E-2"/>
    <n v="5.7617933537051191E-2"/>
    <n v="1.920597784568373E-2"/>
    <n v="8.2375999694685148E-2"/>
    <n v="1.5482578753290608"/>
    <n v="1.6306338750237459"/>
    <n v="0.81531693751187295"/>
    <n v="2.9894954375435341"/>
    <x v="0"/>
    <x v="0"/>
    <n v="2"/>
    <m/>
    <m/>
    <m/>
    <m/>
  </r>
  <r>
    <n v="31121"/>
    <x v="0"/>
    <x v="7395"/>
    <x v="0"/>
    <m/>
    <s v="Q723-278"/>
    <x v="3"/>
    <x v="3"/>
    <x v="3"/>
    <n v="25.5"/>
    <n v="20"/>
    <n v="0"/>
    <n v="0"/>
    <n v="0"/>
    <n v="0"/>
    <n v="0"/>
    <n v="0"/>
    <n v="0"/>
    <m/>
    <x v="6"/>
    <x v="1"/>
    <m/>
    <n v="32.407560846197605"/>
    <x v="2086"/>
    <n v="8.3576044053985214E-3"/>
    <n v="1.2536406608097782E-2"/>
    <n v="6.2682033040488911E-3"/>
    <n v="1.7923222224848365E-2"/>
    <n v="2.0222127427773664"/>
    <n v="2.0401359650022148"/>
    <n v="1.0200679825011074"/>
    <n v="3.740249269170727"/>
    <x v="0"/>
    <x v="0"/>
    <n v="1"/>
    <m/>
    <m/>
    <m/>
    <m/>
  </r>
  <r>
    <n v="231"/>
    <x v="0"/>
    <x v="7396"/>
    <x v="0"/>
    <m/>
    <s v="V1210-597"/>
    <x v="3"/>
    <x v="3"/>
    <x v="3"/>
    <n v="34"/>
    <n v="27.2"/>
    <n v="32"/>
    <n v="0"/>
    <n v="0"/>
    <n v="0"/>
    <n v="0"/>
    <n v="0"/>
    <n v="0"/>
    <m/>
    <x v="52"/>
    <x v="1"/>
    <m/>
    <n v="54.035543857723873"/>
    <x v="2087"/>
    <n v="2.3235294117647062E-2"/>
    <n v="9.8750005808823565E-2"/>
    <n v="1.7426470588235297E-2"/>
    <n v="0.14118226650955532"/>
    <n v="1.4088783511091378"/>
    <n v="1.5500606176186931"/>
    <n v="0.77503030880934654"/>
    <n v="2.8417777989676036"/>
    <x v="0"/>
    <x v="0"/>
    <n v="4.6666670000000003"/>
    <m/>
    <m/>
    <m/>
    <m/>
  </r>
  <r>
    <n v="31121"/>
    <x v="0"/>
    <x v="7397"/>
    <x v="0"/>
    <m/>
    <s v="Q716-271"/>
    <x v="3"/>
    <x v="3"/>
    <x v="3"/>
    <n v="33"/>
    <n v="0"/>
    <n v="0"/>
    <n v="0"/>
    <n v="0"/>
    <n v="0"/>
    <n v="0"/>
    <n v="0"/>
    <n v="0"/>
    <m/>
    <x v="3"/>
    <x v="1"/>
    <m/>
    <n v="33"/>
    <x v="40"/>
    <n v="8.6659663865546223E-3"/>
    <n v="1.9498424369747899E-2"/>
    <n v="6.4994747899159667E-3"/>
    <n v="2.7876775533720363E-2"/>
    <n v="1.8717077197482903"/>
    <n v="1.8995844952820107"/>
    <n v="0.94979224764100534"/>
    <n v="3.4825715746836861"/>
    <x v="0"/>
    <x v="0"/>
    <n v="2"/>
    <m/>
    <m/>
    <m/>
    <m/>
  </r>
  <r>
    <n v="31121"/>
    <x v="0"/>
    <x v="7398"/>
    <x v="0"/>
    <m/>
    <s v="Q719-274"/>
    <x v="3"/>
    <x v="3"/>
    <x v="3"/>
    <n v="51"/>
    <n v="0"/>
    <n v="0"/>
    <n v="0"/>
    <n v="0"/>
    <n v="0"/>
    <n v="0"/>
    <n v="0"/>
    <n v="0"/>
    <m/>
    <x v="3"/>
    <x v="1"/>
    <m/>
    <n v="51"/>
    <x v="1012"/>
    <n v="2.0698051948051948E-2"/>
    <n v="4.657061688311688E-2"/>
    <n v="1.552353896103896E-2"/>
    <n v="6.6581720076406475E-2"/>
    <n v="1.607054249929226"/>
    <n v="1.6736359700056325"/>
    <n v="0.83681798500281623"/>
    <n v="3.0683326116769929"/>
    <x v="0"/>
    <x v="0"/>
    <n v="2"/>
    <m/>
    <m/>
    <m/>
    <m/>
  </r>
  <r>
    <n v="31121"/>
    <x v="1"/>
    <x v="7399"/>
    <x v="0"/>
    <m/>
    <s v="Q750-306"/>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7400"/>
    <x v="0"/>
    <m/>
    <s v="Q715-270"/>
    <x v="3"/>
    <x v="3"/>
    <x v="3"/>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1121"/>
    <x v="0"/>
    <x v="7401"/>
    <x v="0"/>
    <m/>
    <s v="Q749-305"/>
    <x v="3"/>
    <x v="3"/>
    <x v="3"/>
    <n v="58"/>
    <n v="0"/>
    <n v="0"/>
    <n v="0"/>
    <n v="0"/>
    <n v="0"/>
    <n v="0"/>
    <n v="0"/>
    <n v="0"/>
    <m/>
    <x v="1"/>
    <x v="1"/>
    <m/>
    <n v="58"/>
    <x v="304"/>
    <n v="2.6769798828622356E-2"/>
    <n v="8.0309396485867074E-2"/>
    <n v="2.0077349121466768E-2"/>
    <n v="0.11481784254109004"/>
    <n v="1.4608053717215921"/>
    <n v="1.575623214262682"/>
    <n v="0.78781160713134102"/>
    <n v="2.8886425594815837"/>
    <x v="0"/>
    <x v="0"/>
    <n v="3"/>
    <m/>
    <m/>
    <m/>
    <m/>
  </r>
  <r>
    <n v="31121"/>
    <x v="1"/>
    <x v="7402"/>
    <x v="0"/>
    <m/>
    <s v="Q714-269"/>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0"/>
    <x v="7403"/>
    <x v="0"/>
    <m/>
    <s v="Q748-303"/>
    <x v="3"/>
    <x v="3"/>
    <x v="3"/>
    <n v="28"/>
    <n v="24"/>
    <n v="21.5"/>
    <n v="24"/>
    <n v="0"/>
    <n v="0"/>
    <n v="0"/>
    <n v="0"/>
    <n v="0"/>
    <m/>
    <x v="6"/>
    <x v="1"/>
    <m/>
    <n v="48.971930735881756"/>
    <x v="2088"/>
    <n v="1.9084622485357784E-2"/>
    <n v="2.8626933728036676E-2"/>
    <n v="1.4313466864018338E-2"/>
    <n v="4.0927748346339068E-2"/>
    <n v="1.7499904313178687"/>
    <n v="1.7909181796642077"/>
    <n v="0.89545908983210387"/>
    <n v="3.2833499960510473"/>
    <x v="0"/>
    <x v="0"/>
    <n v="1"/>
    <m/>
    <m/>
    <m/>
    <m/>
  </r>
  <r>
    <n v="31121"/>
    <x v="0"/>
    <x v="7404"/>
    <x v="0"/>
    <m/>
    <s v="Q747-302"/>
    <x v="2"/>
    <x v="2"/>
    <x v="2"/>
    <n v="42"/>
    <n v="52"/>
    <n v="0"/>
    <n v="0"/>
    <n v="0"/>
    <n v="0"/>
    <n v="0"/>
    <n v="0"/>
    <n v="0"/>
    <m/>
    <x v="3"/>
    <x v="1"/>
    <m/>
    <n v="66.843099868273612"/>
    <x v="2089"/>
    <n v="3.5555131143366434E-2"/>
    <n v="7.9999045072574479E-2"/>
    <n v="2.6666348357524825E-2"/>
    <n v="0.1143741350639693"/>
    <n v="1.4617960978245983"/>
    <n v="1.5761702328885676"/>
    <n v="0.78808511644428381"/>
    <n v="2.8896454269623737"/>
    <x v="0"/>
    <x v="0"/>
    <n v="2"/>
    <m/>
    <m/>
    <m/>
    <m/>
  </r>
  <r>
    <n v="31121"/>
    <x v="1"/>
    <x v="7405"/>
    <x v="0"/>
    <m/>
    <s v="Q713-268"/>
    <x v="5"/>
    <x v="5"/>
    <x v="3"/>
    <n v="21.1"/>
    <n v="21"/>
    <n v="0"/>
    <n v="0"/>
    <n v="0"/>
    <n v="0"/>
    <n v="0"/>
    <n v="0"/>
    <n v="0"/>
    <m/>
    <x v="8"/>
    <x v="1"/>
    <m/>
    <n v="29.769279467262891"/>
    <x v="2090"/>
    <n v="7.0522186147186161E-3"/>
    <n v="1.3222909902597406E-2"/>
    <n v="5.2891639610389623E-3"/>
    <n v="1.8904711697075548E-2"/>
    <n v="2.0034226651661307"/>
    <n v="2.0223273768632062"/>
    <n v="1.0111636884316031"/>
    <n v="3.707600190915878"/>
    <x v="0"/>
    <x v="0"/>
    <n v="1.5"/>
    <m/>
    <m/>
    <m/>
    <m/>
  </r>
  <r>
    <n v="31121"/>
    <x v="0"/>
    <x v="7406"/>
    <x v="0"/>
    <m/>
    <s v="Q744-299"/>
    <x v="2"/>
    <x v="2"/>
    <x v="2"/>
    <n v="56"/>
    <n v="44"/>
    <n v="0"/>
    <n v="0"/>
    <n v="0"/>
    <n v="0"/>
    <n v="0"/>
    <n v="0"/>
    <n v="0"/>
    <m/>
    <x v="3"/>
    <x v="1"/>
    <m/>
    <n v="71.217975259059429"/>
    <x v="743"/>
    <n v="4.0361599185128605E-2"/>
    <n v="9.0813598166539361E-2"/>
    <n v="3.0271199388846454E-2"/>
    <n v="0.12983563407440746"/>
    <n v="1.4296993757285292"/>
    <n v="1.5595350098029366"/>
    <n v="0.77976750490146829"/>
    <n v="2.8591475179720502"/>
    <x v="0"/>
    <x v="0"/>
    <n v="2"/>
    <m/>
    <m/>
    <m/>
    <m/>
  </r>
  <r>
    <n v="31121"/>
    <x v="1"/>
    <x v="7407"/>
    <x v="0"/>
    <m/>
    <s v="Q745-300"/>
    <x v="3"/>
    <x v="3"/>
    <x v="3"/>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1121"/>
    <x v="0"/>
    <x v="7408"/>
    <x v="0"/>
    <m/>
    <s v="Q746-301"/>
    <x v="3"/>
    <x v="3"/>
    <x v="3"/>
    <n v="33"/>
    <n v="19.5"/>
    <n v="25"/>
    <n v="0"/>
    <n v="0"/>
    <n v="0"/>
    <n v="0"/>
    <n v="0"/>
    <n v="0"/>
    <m/>
    <x v="42"/>
    <x v="1"/>
    <m/>
    <n v="45.762976301809744"/>
    <x v="2091"/>
    <n v="1.6665473007384773E-2"/>
    <n v="2.9164573596555103E-2"/>
    <n v="1.249910475553858E-2"/>
    <n v="4.1696408708246091E-2"/>
    <n v="1.7442981742142132"/>
    <n v="1.7859945829224593"/>
    <n v="0.89299729146122964"/>
    <n v="3.2743234020245087"/>
    <x v="0"/>
    <x v="0"/>
    <n v="1.3333330000000001"/>
    <m/>
    <m/>
    <m/>
    <m/>
  </r>
  <r>
    <n v="3231"/>
    <x v="1"/>
    <x v="7409"/>
    <x v="0"/>
    <m/>
    <s v="Q292-832"/>
    <x v="8"/>
    <x v="8"/>
    <x v="1"/>
    <n v="20"/>
    <n v="17"/>
    <n v="0"/>
    <n v="0"/>
    <n v="0"/>
    <n v="0"/>
    <n v="0"/>
    <n v="0"/>
    <n v="0"/>
    <m/>
    <x v="8"/>
    <x v="1"/>
    <m/>
    <n v="26.248809496813376"/>
    <x v="404"/>
    <n v="5.482874968169087E-3"/>
    <n v="1.0280390565317037E-2"/>
    <n v="4.1121562261268157E-3"/>
    <n v="1.4697810179624526E-2"/>
    <n v="2.0936981232269098"/>
    <n v="2.1083959334065345"/>
    <n v="1.0541979667032673"/>
    <n v="3.8653925445786466"/>
    <x v="0"/>
    <x v="0"/>
    <n v="1.5"/>
    <m/>
    <m/>
    <m/>
    <m/>
  </r>
  <r>
    <n v="31121"/>
    <x v="1"/>
    <x v="7410"/>
    <x v="0"/>
    <m/>
    <s v="Q712-267"/>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0"/>
    <x v="7411"/>
    <x v="0"/>
    <m/>
    <s v="Q743-298"/>
    <x v="2"/>
    <x v="2"/>
    <x v="2"/>
    <n v="38"/>
    <n v="36"/>
    <n v="0"/>
    <n v="0"/>
    <n v="0"/>
    <n v="0"/>
    <n v="0"/>
    <n v="0"/>
    <n v="0"/>
    <m/>
    <x v="6"/>
    <x v="1"/>
    <m/>
    <n v="52.345009313209601"/>
    <x v="1359"/>
    <n v="2.1804176215940919E-2"/>
    <n v="3.2706264323911383E-2"/>
    <n v="1.6353132161955691E-2"/>
    <n v="4.6759941819647252E-2"/>
    <n v="1.7096415702380967"/>
    <n v="1.7564015120577439"/>
    <n v="0.87820075602887193"/>
    <n v="3.2200694387725304"/>
    <x v="0"/>
    <x v="0"/>
    <n v="1"/>
    <m/>
    <m/>
    <m/>
    <m/>
  </r>
  <r>
    <n v="31121"/>
    <x v="0"/>
    <x v="7412"/>
    <x v="0"/>
    <m/>
    <s v="Q705-260"/>
    <x v="3"/>
    <x v="3"/>
    <x v="3"/>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1"/>
    <x v="0"/>
    <x v="7413"/>
    <x v="0"/>
    <m/>
    <s v="Q293-833"/>
    <x v="8"/>
    <x v="8"/>
    <x v="1"/>
    <n v="19"/>
    <n v="21"/>
    <n v="20"/>
    <n v="0"/>
    <n v="0"/>
    <n v="0"/>
    <n v="0"/>
    <n v="0"/>
    <n v="0"/>
    <m/>
    <x v="42"/>
    <x v="1"/>
    <m/>
    <n v="34.669871646719429"/>
    <x v="106"/>
    <n v="9.5651897122485344E-3"/>
    <n v="1.6739079605137507E-2"/>
    <n v="7.1738922841864013E-3"/>
    <n v="2.3931757558702062E-2"/>
    <n v="1.9223902205663299"/>
    <n v="1.946321978125032"/>
    <n v="0.97316098906251602"/>
    <n v="3.568256959895892"/>
    <x v="0"/>
    <x v="0"/>
    <n v="1.3333330000000001"/>
    <m/>
    <m/>
    <m/>
    <m/>
  </r>
  <r>
    <n v="3231"/>
    <x v="1"/>
    <x v="7414"/>
    <x v="0"/>
    <m/>
    <s v="Q284-824"/>
    <x v="2"/>
    <x v="2"/>
    <x v="2"/>
    <n v="26.2"/>
    <n v="0"/>
    <n v="0"/>
    <n v="0"/>
    <n v="0"/>
    <n v="0"/>
    <n v="0"/>
    <n v="0"/>
    <n v="0"/>
    <m/>
    <x v="6"/>
    <x v="1"/>
    <m/>
    <n v="26.2"/>
    <x v="345"/>
    <n v="5.4625031830914158E-3"/>
    <n v="8.1937547746371228E-3"/>
    <n v="4.0968773873185614E-3"/>
    <n v="1.1714560022875416E-2"/>
    <n v="2.1785427196746547"/>
    <n v="2.1902572796975304"/>
    <n v="1.0951286398487652"/>
    <n v="4.0154716794454721"/>
    <x v="0"/>
    <x v="0"/>
    <n v="1"/>
    <m/>
    <m/>
    <m/>
    <m/>
  </r>
  <r>
    <n v="31121"/>
    <x v="0"/>
    <x v="7415"/>
    <x v="0"/>
    <m/>
    <s v="Q704-259"/>
    <x v="3"/>
    <x v="3"/>
    <x v="3"/>
    <n v="68"/>
    <n v="48"/>
    <n v="37"/>
    <n v="31"/>
    <n v="48"/>
    <n v="0"/>
    <n v="0"/>
    <n v="0"/>
    <n v="0"/>
    <m/>
    <x v="122"/>
    <x v="1"/>
    <m/>
    <n v="107.52674086012279"/>
    <x v="2092"/>
    <n v="9.2007257448433938E-2"/>
    <n v="0.22081741787624143"/>
    <n v="6.9005443086325446E-2"/>
    <n v="0.31570128310584622"/>
    <n v="1.2237049354564231"/>
    <n v="1.5394062185622692"/>
    <n v="0.76970310928113461"/>
    <n v="2.8222447340308268"/>
    <x v="0"/>
    <x v="0"/>
    <n v="2.2000000000000002"/>
    <m/>
    <m/>
    <m/>
    <m/>
  </r>
  <r>
    <n v="3231"/>
    <x v="1"/>
    <x v="7416"/>
    <x v="0"/>
    <m/>
    <s v="Q283-823"/>
    <x v="4"/>
    <x v="4"/>
    <x v="4"/>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1"/>
    <x v="7417"/>
    <x v="0"/>
    <m/>
    <s v="Q294-834"/>
    <x v="3"/>
    <x v="3"/>
    <x v="3"/>
    <n v="26"/>
    <n v="0"/>
    <n v="0"/>
    <n v="0"/>
    <n v="0"/>
    <n v="0"/>
    <n v="0"/>
    <n v="0"/>
    <n v="0"/>
    <m/>
    <x v="3"/>
    <x v="1"/>
    <m/>
    <n v="26"/>
    <x v="66"/>
    <n v="5.3794244970715548E-3"/>
    <n v="1.2103705118410999E-2"/>
    <n v="4.0345683728036661E-3"/>
    <n v="1.730459160770887E-2"/>
    <n v="2.034688576784859"/>
    <n v="2.0519931683925678"/>
    <n v="1.0259965841962839"/>
    <n v="3.7619874753863742"/>
    <x v="0"/>
    <x v="0"/>
    <n v="2"/>
    <m/>
    <m/>
    <m/>
    <m/>
  </r>
  <r>
    <n v="31121"/>
    <x v="0"/>
    <x v="7418"/>
    <x v="0"/>
    <m/>
    <s v="Q742-297"/>
    <x v="3"/>
    <x v="3"/>
    <x v="3"/>
    <n v="41"/>
    <n v="30"/>
    <n v="26.5"/>
    <n v="0"/>
    <n v="0"/>
    <n v="0"/>
    <n v="0"/>
    <n v="0"/>
    <n v="0"/>
    <m/>
    <x v="42"/>
    <x v="1"/>
    <m/>
    <n v="57.299650958797294"/>
    <x v="2093"/>
    <n v="2.6127212248535779E-2"/>
    <n v="4.5722614903134555E-2"/>
    <n v="1.9595409186401833E-2"/>
    <n v="6.5369336942270012E-2"/>
    <n v="1.6122337140806933"/>
    <n v="1.6776030510229634"/>
    <n v="0.83880152551148168"/>
    <n v="3.0756055935420994"/>
    <x v="0"/>
    <x v="0"/>
    <n v="1.3333330000000001"/>
    <m/>
    <m/>
    <m/>
    <m/>
  </r>
  <r>
    <n v="3231"/>
    <x v="1"/>
    <x v="7419"/>
    <x v="0"/>
    <m/>
    <s v="Q285-825"/>
    <x v="1"/>
    <x v="1"/>
    <x v="1"/>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1121"/>
    <x v="1"/>
    <x v="7420"/>
    <x v="0"/>
    <m/>
    <s v="Q734-289"/>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7421"/>
    <x v="0"/>
    <m/>
    <s v="Q709-264"/>
    <x v="3"/>
    <x v="3"/>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1121"/>
    <x v="0"/>
    <x v="7422"/>
    <x v="0"/>
    <m/>
    <s v="Q711-266"/>
    <x v="3"/>
    <x v="3"/>
    <x v="3"/>
    <n v="33"/>
    <n v="0"/>
    <n v="0"/>
    <n v="0"/>
    <n v="0"/>
    <n v="0"/>
    <n v="0"/>
    <n v="0"/>
    <n v="0"/>
    <m/>
    <x v="3"/>
    <x v="1"/>
    <m/>
    <n v="33"/>
    <x v="40"/>
    <n v="8.6659663865546223E-3"/>
    <n v="1.9498424369747899E-2"/>
    <n v="6.4994747899159667E-3"/>
    <n v="2.7876775533720363E-2"/>
    <n v="1.8717077197482903"/>
    <n v="1.8995844952820107"/>
    <n v="0.94979224764100534"/>
    <n v="3.4825715746836861"/>
    <x v="0"/>
    <x v="0"/>
    <n v="2"/>
    <m/>
    <m/>
    <m/>
    <m/>
  </r>
  <r>
    <n v="31121"/>
    <x v="1"/>
    <x v="7423"/>
    <x v="0"/>
    <m/>
    <s v="Q741-296"/>
    <x v="3"/>
    <x v="3"/>
    <x v="3"/>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1121"/>
    <x v="0"/>
    <x v="7424"/>
    <x v="0"/>
    <m/>
    <s v="Q740-295"/>
    <x v="3"/>
    <x v="3"/>
    <x v="3"/>
    <n v="26"/>
    <n v="20"/>
    <n v="20"/>
    <n v="16"/>
    <n v="0"/>
    <n v="0"/>
    <n v="0"/>
    <n v="0"/>
    <n v="0"/>
    <m/>
    <x v="9"/>
    <x v="1"/>
    <m/>
    <n v="41.617304093369626"/>
    <x v="336"/>
    <n v="1.3782785841609373E-2"/>
    <n v="2.3258451107715815E-2"/>
    <n v="1.033708938120703E-2"/>
    <n v="3.3252462275760106E-2"/>
    <n v="1.8147995001156043"/>
    <n v="1.8480519623913645"/>
    <n v="0.92402598119568224"/>
    <n v="3.3880952643841682"/>
    <x v="0"/>
    <x v="0"/>
    <n v="1.25"/>
    <m/>
    <m/>
    <m/>
    <m/>
  </r>
  <r>
    <n v="31121"/>
    <x v="1"/>
    <x v="7425"/>
    <x v="0"/>
    <m/>
    <s v="Q735-290"/>
    <x v="3"/>
    <x v="3"/>
    <x v="3"/>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1121"/>
    <x v="1"/>
    <x v="7426"/>
    <x v="0"/>
    <m/>
    <s v="Q710-265"/>
    <x v="3"/>
    <x v="3"/>
    <x v="3"/>
    <n v="31"/>
    <n v="0"/>
    <n v="0"/>
    <n v="0"/>
    <n v="0"/>
    <n v="0"/>
    <n v="0"/>
    <n v="0"/>
    <n v="0"/>
    <m/>
    <x v="3"/>
    <x v="1"/>
    <m/>
    <n v="31"/>
    <x v="51"/>
    <n v="7.6473771326712511E-3"/>
    <n v="1.7206598548510314E-2"/>
    <n v="5.7355328495034379E-3"/>
    <n v="2.4600166471905664E-2"/>
    <n v="1.9131399827921227"/>
    <n v="1.9377401492640285"/>
    <n v="0.96887007463201424"/>
    <n v="3.5525236069840522"/>
    <x v="0"/>
    <x v="0"/>
    <n v="2"/>
    <m/>
    <m/>
    <m/>
    <m/>
  </r>
  <r>
    <n v="31121"/>
    <x v="1"/>
    <x v="7427"/>
    <x v="0"/>
    <m/>
    <s v="Q708-263"/>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1"/>
    <x v="7428"/>
    <x v="0"/>
    <m/>
    <s v="Q707-262"/>
    <x v="3"/>
    <x v="3"/>
    <x v="3"/>
    <n v="19"/>
    <n v="18"/>
    <n v="0"/>
    <n v="0"/>
    <n v="0"/>
    <n v="0"/>
    <n v="0"/>
    <n v="0"/>
    <n v="0"/>
    <m/>
    <x v="6"/>
    <x v="1"/>
    <m/>
    <n v="26.172504656604801"/>
    <x v="35"/>
    <n v="5.4510440539852299E-3"/>
    <n v="8.1765660809778457E-3"/>
    <n v="4.0882830404889228E-3"/>
    <n v="1.1689985454911813E-2"/>
    <n v="2.1793439325337385"/>
    <n v="2.1910339179886504"/>
    <n v="1.0955169589943252"/>
    <n v="4.0168955163125259"/>
    <x v="0"/>
    <x v="0"/>
    <n v="1"/>
    <m/>
    <m/>
    <m/>
    <m/>
  </r>
  <r>
    <n v="31121"/>
    <x v="0"/>
    <x v="7429"/>
    <x v="0"/>
    <m/>
    <s v="Q731-286"/>
    <x v="3"/>
    <x v="3"/>
    <x v="3"/>
    <n v="28.5"/>
    <n v="22"/>
    <n v="0"/>
    <n v="0"/>
    <n v="0"/>
    <n v="0"/>
    <n v="0"/>
    <n v="0"/>
    <n v="0"/>
    <m/>
    <x v="6"/>
    <x v="1"/>
    <m/>
    <n v="36.003472054789384"/>
    <x v="2094"/>
    <n v="1.0315205627705628E-2"/>
    <n v="1.5472808441558442E-2"/>
    <n v="7.736404220779221E-3"/>
    <n v="2.2121377585298453E-2"/>
    <n v="1.949051834707004"/>
    <n v="1.9711732122923025"/>
    <n v="0.98558660614615123"/>
    <n v="3.6138175558692209"/>
    <x v="0"/>
    <x v="0"/>
    <n v="1"/>
    <m/>
    <m/>
    <m/>
    <m/>
  </r>
  <r>
    <n v="3231"/>
    <x v="0"/>
    <x v="7430"/>
    <x v="0"/>
    <m/>
    <s v="Q295-835"/>
    <x v="8"/>
    <x v="8"/>
    <x v="1"/>
    <n v="33"/>
    <n v="0"/>
    <n v="0"/>
    <n v="0"/>
    <n v="0"/>
    <n v="0"/>
    <n v="0"/>
    <n v="0"/>
    <n v="0"/>
    <m/>
    <x v="3"/>
    <x v="1"/>
    <m/>
    <n v="33"/>
    <x v="40"/>
    <n v="8.6659663865546223E-3"/>
    <n v="1.9498424369747899E-2"/>
    <n v="6.4994747899159667E-3"/>
    <n v="2.7876775533720363E-2"/>
    <n v="1.8717077197482903"/>
    <n v="1.8995844952820107"/>
    <n v="0.94979224764100534"/>
    <n v="3.4825715746836861"/>
    <x v="0"/>
    <x v="0"/>
    <n v="2"/>
    <m/>
    <m/>
    <m/>
    <m/>
  </r>
  <r>
    <n v="31121"/>
    <x v="0"/>
    <x v="7431"/>
    <x v="0"/>
    <m/>
    <s v="Q706-261"/>
    <x v="3"/>
    <x v="3"/>
    <x v="3"/>
    <n v="41"/>
    <n v="32"/>
    <n v="33"/>
    <n v="0"/>
    <n v="0"/>
    <n v="0"/>
    <n v="0"/>
    <n v="0"/>
    <n v="0"/>
    <m/>
    <x v="3"/>
    <x v="1"/>
    <m/>
    <n v="61.595454377737973"/>
    <x v="2095"/>
    <n v="3.0191622103386811E-2"/>
    <n v="6.7931149732620322E-2"/>
    <n v="2.2643716577540107E-2"/>
    <n v="9.7120740472851269E-2"/>
    <n v="1.5042557194821253"/>
    <n v="1.6013764599549767"/>
    <n v="0.80068822997748834"/>
    <n v="2.9358568432507903"/>
    <x v="0"/>
    <x v="0"/>
    <n v="2"/>
    <m/>
    <m/>
    <m/>
    <m/>
  </r>
  <r>
    <n v="31121"/>
    <x v="1"/>
    <x v="7432"/>
    <x v="0"/>
    <m/>
    <s v="Q732-287"/>
    <x v="3"/>
    <x v="3"/>
    <x v="3"/>
    <n v="24.5"/>
    <n v="0"/>
    <n v="0"/>
    <n v="0"/>
    <n v="0"/>
    <n v="0"/>
    <n v="0"/>
    <n v="0"/>
    <n v="0"/>
    <m/>
    <x v="6"/>
    <x v="1"/>
    <m/>
    <n v="24.5"/>
    <x v="990"/>
    <n v="4.7766265597147953E-3"/>
    <n v="7.1649398395721934E-3"/>
    <n v="3.5824699197860967E-3"/>
    <n v="1.024366973622017E-2"/>
    <n v="2.2303305338403714"/>
    <n v="2.2405742035765916"/>
    <n v="1.1202871017882958"/>
    <n v="4.1077193732237509"/>
    <x v="0"/>
    <x v="0"/>
    <n v="1"/>
    <m/>
    <m/>
    <m/>
    <m/>
  </r>
  <r>
    <n v="31121"/>
    <x v="1"/>
    <x v="7433"/>
    <x v="0"/>
    <m/>
    <s v="Q736-291"/>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7434"/>
    <x v="0"/>
    <m/>
    <s v="Q296-836"/>
    <x v="3"/>
    <x v="3"/>
    <x v="3"/>
    <n v="32"/>
    <n v="19"/>
    <n v="22"/>
    <n v="0"/>
    <n v="0"/>
    <n v="0"/>
    <n v="0"/>
    <n v="0"/>
    <n v="0"/>
    <m/>
    <x v="42"/>
    <x v="1"/>
    <m/>
    <n v="43.231932642434572"/>
    <x v="2096"/>
    <n v="1.4872994652406418E-2"/>
    <n v="2.602773692346257E-2"/>
    <n v="1.1154745989304812E-2"/>
    <n v="3.7211692909495976E-2"/>
    <n v="1.7794018268578538"/>
    <n v="1.8166135197673496"/>
    <n v="0.90830675988367482"/>
    <n v="3.3304581195734744"/>
    <x v="0"/>
    <x v="0"/>
    <n v="1.3333330000000001"/>
    <m/>
    <m/>
    <m/>
    <m/>
  </r>
  <r>
    <n v="31121"/>
    <x v="1"/>
    <x v="7435"/>
    <x v="0"/>
    <m/>
    <s v="Q733-288"/>
    <x v="3"/>
    <x v="3"/>
    <x v="3"/>
    <n v="27"/>
    <n v="0"/>
    <n v="0"/>
    <n v="0"/>
    <n v="0"/>
    <n v="0"/>
    <n v="0"/>
    <n v="0"/>
    <n v="0"/>
    <m/>
    <x v="6"/>
    <x v="1"/>
    <m/>
    <n v="27"/>
    <x v="403"/>
    <n v="5.8011841100076393E-3"/>
    <n v="8.701776165011459E-3"/>
    <n v="4.3508880825057295E-3"/>
    <n v="1.244087503157768E-2"/>
    <n v="2.1557162851584999"/>
    <n v="2.1681571601900775"/>
    <n v="1.0840785800950388"/>
    <n v="3.9749547936818086"/>
    <x v="0"/>
    <x v="0"/>
    <n v="1"/>
    <m/>
    <m/>
    <m/>
    <m/>
  </r>
  <r>
    <n v="31121"/>
    <x v="1"/>
    <x v="7436"/>
    <x v="0"/>
    <m/>
    <s v="Q737-292"/>
    <x v="3"/>
    <x v="3"/>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1"/>
    <x v="7437"/>
    <x v="0"/>
    <m/>
    <s v="Q739-294"/>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1"/>
    <x v="7438"/>
    <x v="0"/>
    <m/>
    <s v="Q738-293"/>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7439"/>
    <x v="0"/>
    <m/>
    <s v="Q297-837"/>
    <x v="2"/>
    <x v="2"/>
    <x v="2"/>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1121"/>
    <x v="0"/>
    <x v="7440"/>
    <x v="0"/>
    <m/>
    <s v="Q703-258"/>
    <x v="2"/>
    <x v="2"/>
    <x v="2"/>
    <n v="52"/>
    <n v="35"/>
    <n v="24"/>
    <n v="36"/>
    <n v="0"/>
    <n v="0"/>
    <n v="0"/>
    <n v="0"/>
    <n v="0"/>
    <m/>
    <x v="23"/>
    <x v="1"/>
    <m/>
    <n v="76.164296097318456"/>
    <x v="2097"/>
    <n v="4.6162783295136241E-2"/>
    <n v="9.5210740546218503E-2"/>
    <n v="3.4622087471352182E-2"/>
    <n v="0.13612220106995948"/>
    <n v="1.4179112182725226"/>
    <n v="1.5540334193424821"/>
    <n v="0.77701670967124103"/>
    <n v="2.8490612687945505"/>
    <x v="0"/>
    <x v="0"/>
    <n v="1.75"/>
    <m/>
    <m/>
    <m/>
    <m/>
  </r>
  <r>
    <n v="31121"/>
    <x v="0"/>
    <x v="7441"/>
    <x v="0"/>
    <m/>
    <s v="Q702-257"/>
    <x v="3"/>
    <x v="3"/>
    <x v="3"/>
    <n v="37"/>
    <n v="0"/>
    <n v="0"/>
    <n v="0"/>
    <n v="0"/>
    <n v="0"/>
    <n v="0"/>
    <n v="0"/>
    <n v="0"/>
    <m/>
    <x v="3"/>
    <x v="1"/>
    <m/>
    <n v="37"/>
    <x v="382"/>
    <n v="1.0894130379424495E-2"/>
    <n v="2.4511793353705118E-2"/>
    <n v="8.170597784568372E-3"/>
    <n v="3.5044357856440014E-2"/>
    <n v="1.7981974172496415"/>
    <n v="1.8332417751060817"/>
    <n v="0.91662088755304083"/>
    <n v="3.3609432543611497"/>
    <x v="0"/>
    <x v="0"/>
    <n v="2"/>
    <m/>
    <m/>
    <m/>
    <m/>
  </r>
  <r>
    <n v="31121"/>
    <x v="0"/>
    <x v="7442"/>
    <x v="0"/>
    <m/>
    <s v="Q698-253"/>
    <x v="3"/>
    <x v="3"/>
    <x v="3"/>
    <n v="45"/>
    <n v="43"/>
    <n v="0"/>
    <n v="0"/>
    <n v="0"/>
    <n v="0"/>
    <n v="0"/>
    <n v="0"/>
    <n v="0"/>
    <m/>
    <x v="5"/>
    <x v="1"/>
    <m/>
    <n v="62.241465278381739"/>
    <x v="1924"/>
    <n v="3.0828240387063915E-2"/>
    <n v="8.0924131016042775E-2"/>
    <n v="2.3121180290297937E-2"/>
    <n v="0.11569672465923303"/>
    <n v="1.458856187215017"/>
    <n v="1.5745529118742501"/>
    <n v="0.78727645593712503"/>
    <n v="2.886680338436125"/>
    <x v="0"/>
    <x v="0"/>
    <n v="2.5"/>
    <m/>
    <m/>
    <m/>
    <m/>
  </r>
  <r>
    <n v="3231"/>
    <x v="1"/>
    <x v="7443"/>
    <x v="0"/>
    <m/>
    <s v="Q298-838"/>
    <x v="6"/>
    <x v="6"/>
    <x v="5"/>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231"/>
    <x v="0"/>
    <x v="7444"/>
    <x v="0"/>
    <m/>
    <s v="Q291-831"/>
    <x v="8"/>
    <x v="8"/>
    <x v="1"/>
    <n v="50"/>
    <n v="0"/>
    <n v="0"/>
    <n v="0"/>
    <n v="0"/>
    <n v="0"/>
    <n v="0"/>
    <n v="0"/>
    <n v="0"/>
    <m/>
    <x v="1"/>
    <x v="1"/>
    <m/>
    <n v="50"/>
    <x v="526"/>
    <n v="1.9894321364909599E-2"/>
    <n v="5.9682964094728799E-2"/>
    <n v="1.49207410236822E-2"/>
    <n v="8.5328360984757753E-2"/>
    <n v="1.5387410681578715"/>
    <n v="1.6240694291426292"/>
    <n v="0.8120347145713146"/>
    <n v="2.9774606200948202"/>
    <x v="0"/>
    <x v="0"/>
    <n v="3"/>
    <m/>
    <m/>
    <m/>
    <m/>
  </r>
  <r>
    <n v="31121"/>
    <x v="1"/>
    <x v="7445"/>
    <x v="0"/>
    <m/>
    <s v="Q697-252"/>
    <x v="3"/>
    <x v="3"/>
    <x v="3"/>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1"/>
    <x v="0"/>
    <x v="7446"/>
    <x v="0"/>
    <m/>
    <s v="Q299-839"/>
    <x v="6"/>
    <x v="6"/>
    <x v="5"/>
    <n v="35"/>
    <n v="24"/>
    <n v="0"/>
    <n v="0"/>
    <n v="0"/>
    <n v="0"/>
    <n v="0"/>
    <n v="0"/>
    <n v="0"/>
    <m/>
    <x v="6"/>
    <x v="1"/>
    <m/>
    <n v="42.43819034784589"/>
    <x v="536"/>
    <n v="1.4331869111280877E-2"/>
    <n v="2.1497803666921316E-2"/>
    <n v="1.0748901833460658E-2"/>
    <n v="3.0735275626709749E-2"/>
    <n v="1.8399869451477604"/>
    <n v="1.8707222207744703"/>
    <n v="0.93536111038723513"/>
    <n v="3.4296574047531951"/>
    <x v="0"/>
    <x v="0"/>
    <n v="1"/>
    <m/>
    <m/>
    <m/>
    <m/>
  </r>
  <r>
    <n v="3231"/>
    <x v="0"/>
    <x v="7447"/>
    <x v="0"/>
    <m/>
    <s v="Q286-826"/>
    <x v="2"/>
    <x v="2"/>
    <x v="2"/>
    <n v="50"/>
    <n v="34"/>
    <n v="0"/>
    <n v="0"/>
    <n v="0"/>
    <n v="0"/>
    <n v="0"/>
    <n v="0"/>
    <n v="0"/>
    <m/>
    <x v="8"/>
    <x v="1"/>
    <m/>
    <n v="60.464865831323898"/>
    <x v="506"/>
    <n v="2.9093455564043802E-2"/>
    <n v="5.4550229182582129E-2"/>
    <n v="2.1820091673032851E-2"/>
    <n v="7.7990121940068602E-2"/>
    <n v="1.563161558058868"/>
    <n v="1.6411516799989365"/>
    <n v="0.82057583999946826"/>
    <n v="3.0087780799980504"/>
    <x v="0"/>
    <x v="0"/>
    <n v="1.5"/>
    <m/>
    <m/>
    <m/>
    <m/>
  </r>
  <r>
    <n v="3231"/>
    <x v="1"/>
    <x v="7448"/>
    <x v="0"/>
    <m/>
    <s v="Q287-827"/>
    <x v="3"/>
    <x v="3"/>
    <x v="3"/>
    <n v="25.5"/>
    <n v="0"/>
    <n v="0"/>
    <n v="0"/>
    <n v="0"/>
    <n v="0"/>
    <n v="0"/>
    <n v="0"/>
    <n v="0"/>
    <m/>
    <x v="6"/>
    <x v="1"/>
    <m/>
    <n v="25.5"/>
    <x v="256"/>
    <n v="5.174512987012987E-3"/>
    <n v="7.7617694805194801E-3"/>
    <n v="3.88088474025974E-3"/>
    <n v="1.1096953346067747E-2"/>
    <n v="2.1993017590979722"/>
    <n v="2.2103987124440398"/>
    <n v="1.1051993562220199"/>
    <n v="4.0523976394807395"/>
    <x v="0"/>
    <x v="0"/>
    <n v="1"/>
    <m/>
    <m/>
    <m/>
    <m/>
  </r>
  <r>
    <n v="3231"/>
    <x v="0"/>
    <x v="7449"/>
    <x v="0"/>
    <m/>
    <s v="Q288-828"/>
    <x v="3"/>
    <x v="3"/>
    <x v="3"/>
    <n v="44"/>
    <n v="27"/>
    <n v="18"/>
    <n v="0"/>
    <n v="0"/>
    <n v="0"/>
    <n v="0"/>
    <n v="0"/>
    <n v="0"/>
    <m/>
    <x v="42"/>
    <x v="1"/>
    <m/>
    <n v="54.671747731346578"/>
    <x v="2098"/>
    <n v="2.3785650623885914E-2"/>
    <n v="4.1624882645387697E-2"/>
    <n v="1.7839237967914437E-2"/>
    <n v="5.9510834727920521E-2"/>
    <n v="1.6389595419590177"/>
    <n v="1.6984703766869382"/>
    <n v="0.84923518834346912"/>
    <n v="3.1138623572593866"/>
    <x v="0"/>
    <x v="0"/>
    <n v="1.3333330000000001"/>
    <m/>
    <m/>
    <m/>
    <m/>
  </r>
  <r>
    <n v="3231"/>
    <x v="1"/>
    <x v="7450"/>
    <x v="0"/>
    <m/>
    <s v="Q300-840"/>
    <x v="25"/>
    <x v="25"/>
    <x v="1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7451"/>
    <x v="0"/>
    <m/>
    <s v="Q233-770"/>
    <x v="2"/>
    <x v="2"/>
    <x v="2"/>
    <n v="36.200000000000003"/>
    <n v="38.200000000000003"/>
    <n v="27"/>
    <n v="0"/>
    <n v="0"/>
    <n v="0"/>
    <n v="0"/>
    <n v="0"/>
    <n v="0"/>
    <m/>
    <x v="42"/>
    <x v="1"/>
    <m/>
    <n v="59.149640742780512"/>
    <x v="2099"/>
    <n v="2.7841545709192766E-2"/>
    <n v="4.8722698030700923E-2"/>
    <n v="2.0881159281894573E-2"/>
    <n v="6.965853705114787E-2"/>
    <n v="1.5943923115102916"/>
    <n v="1.6640508485614394"/>
    <n v="0.83202542428071968"/>
    <n v="3.0507598890293055"/>
    <x v="0"/>
    <x v="0"/>
    <n v="1.3333330000000001"/>
    <m/>
    <m/>
    <m/>
    <m/>
  </r>
  <r>
    <n v="31121"/>
    <x v="0"/>
    <x v="7452"/>
    <x v="0"/>
    <m/>
    <s v="Q696-251"/>
    <x v="2"/>
    <x v="2"/>
    <x v="2"/>
    <n v="37"/>
    <n v="0"/>
    <n v="0"/>
    <n v="0"/>
    <n v="0"/>
    <n v="0"/>
    <n v="0"/>
    <n v="0"/>
    <n v="0"/>
    <m/>
    <x v="6"/>
    <x v="1"/>
    <m/>
    <n v="37"/>
    <x v="382"/>
    <n v="1.0894130379424495E-2"/>
    <n v="1.6341195569136744E-2"/>
    <n v="8.170597784568372E-3"/>
    <n v="2.3362905237626675E-2"/>
    <n v="1.930505081039215"/>
    <n v="1.9538679862768418"/>
    <n v="0.97693399313842089"/>
    <n v="3.5820913081742098"/>
    <x v="0"/>
    <x v="0"/>
    <n v="1"/>
    <m/>
    <m/>
    <m/>
    <m/>
  </r>
  <r>
    <n v="3231"/>
    <x v="1"/>
    <x v="7453"/>
    <x v="0"/>
    <m/>
    <s v="Q289-829"/>
    <x v="3"/>
    <x v="3"/>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0"/>
    <x v="7454"/>
    <x v="0"/>
    <m/>
    <s v="Q290-830"/>
    <x v="2"/>
    <x v="2"/>
    <x v="2"/>
    <n v="37"/>
    <n v="0"/>
    <n v="0"/>
    <n v="0"/>
    <n v="0"/>
    <n v="0"/>
    <n v="0"/>
    <n v="0"/>
    <n v="0"/>
    <m/>
    <x v="6"/>
    <x v="1"/>
    <m/>
    <n v="37"/>
    <x v="382"/>
    <n v="1.0894130379424495E-2"/>
    <n v="1.6341195569136744E-2"/>
    <n v="8.170597784568372E-3"/>
    <n v="2.3362905237626675E-2"/>
    <n v="1.930505081039215"/>
    <n v="1.9538679862768418"/>
    <n v="0.97693399313842089"/>
    <n v="3.5820913081742098"/>
    <x v="0"/>
    <x v="0"/>
    <n v="1"/>
    <m/>
    <m/>
    <m/>
    <m/>
  </r>
  <r>
    <n v="31121"/>
    <x v="0"/>
    <x v="7455"/>
    <x v="0"/>
    <m/>
    <s v="Q700-255"/>
    <x v="2"/>
    <x v="2"/>
    <x v="2"/>
    <n v="31"/>
    <n v="22"/>
    <n v="0"/>
    <n v="0"/>
    <n v="0"/>
    <n v="0"/>
    <n v="0"/>
    <n v="0"/>
    <n v="0"/>
    <m/>
    <x v="6"/>
    <x v="1"/>
    <m/>
    <n v="38.013155617496423"/>
    <x v="2100"/>
    <n v="1.1498917748917746E-2"/>
    <n v="1.724837662337662E-2"/>
    <n v="8.6241883116883102E-3"/>
    <n v="2.465989632459499E-2"/>
    <n v="1.9123277745714931"/>
    <n v="1.936987670896088"/>
    <n v="0.96849383544804402"/>
    <n v="3.5511440633094944"/>
    <x v="0"/>
    <x v="0"/>
    <n v="1"/>
    <m/>
    <m/>
    <m/>
    <m/>
  </r>
  <r>
    <n v="31121"/>
    <x v="0"/>
    <x v="7456"/>
    <x v="0"/>
    <m/>
    <s v="Q699-254"/>
    <x v="3"/>
    <x v="3"/>
    <x v="3"/>
    <n v="43.5"/>
    <n v="0"/>
    <n v="0"/>
    <n v="0"/>
    <n v="0"/>
    <n v="0"/>
    <n v="0"/>
    <n v="0"/>
    <n v="0"/>
    <m/>
    <x v="1"/>
    <x v="1"/>
    <m/>
    <n v="43.5"/>
    <x v="268"/>
    <n v="1.5058011841100073E-2"/>
    <n v="4.5174035523300217E-2"/>
    <n v="1.1293508880825054E-2"/>
    <n v="6.4585036429363127E-2"/>
    <n v="1.6156448580212706"/>
    <n v="1.6802298944506338"/>
    <n v="0.84011494722531688"/>
    <n v="3.080421473159495"/>
    <x v="0"/>
    <x v="0"/>
    <n v="3"/>
    <m/>
    <m/>
    <m/>
    <m/>
  </r>
  <r>
    <n v="3231"/>
    <x v="0"/>
    <x v="7457"/>
    <x v="0"/>
    <m/>
    <s v="Q232-769"/>
    <x v="2"/>
    <x v="2"/>
    <x v="2"/>
    <n v="59.2"/>
    <n v="0"/>
    <n v="0"/>
    <n v="0"/>
    <n v="0"/>
    <n v="0"/>
    <n v="0"/>
    <n v="0"/>
    <n v="0"/>
    <m/>
    <x v="3"/>
    <x v="3"/>
    <m/>
    <n v="59.2"/>
    <x v="2101"/>
    <n v="2.7888973771326715E-2"/>
    <n v="6.2750190985485121E-2"/>
    <n v="4.1833460656990076E-2"/>
    <n v="8.9713556112486464E-2"/>
    <n v="1.5252974760642144"/>
    <n v="1.6150110321767008"/>
    <n v="0.80750551608835042"/>
    <n v="2.960853558990618"/>
    <x v="0"/>
    <x v="0"/>
    <n v="1"/>
    <m/>
    <m/>
    <m/>
    <m/>
  </r>
  <r>
    <n v="31121"/>
    <x v="0"/>
    <x v="7458"/>
    <x v="0"/>
    <m/>
    <s v="Q701-256"/>
    <x v="2"/>
    <x v="2"/>
    <x v="2"/>
    <n v="42"/>
    <n v="30.5"/>
    <n v="27"/>
    <n v="0"/>
    <n v="0"/>
    <n v="0"/>
    <n v="0"/>
    <n v="0"/>
    <n v="0"/>
    <m/>
    <x v="42"/>
    <x v="1"/>
    <m/>
    <n v="58.50854638426766"/>
    <x v="2102"/>
    <n v="2.724129424497072E-2"/>
    <n v="4.7672258118375194E-2"/>
    <n v="2.0430970683728039E-2"/>
    <n v="6.8156729669573077E-2"/>
    <n v="1.6004887248807143"/>
    <n v="1.6686454545502873"/>
    <n v="0.83432272727514367"/>
    <n v="3.0591833333421934"/>
    <x v="0"/>
    <x v="0"/>
    <n v="1.3333330000000001"/>
    <m/>
    <m/>
    <m/>
    <m/>
  </r>
  <r>
    <n v="3231"/>
    <x v="1"/>
    <x v="7459"/>
    <x v="0"/>
    <m/>
    <s v="Q234-771"/>
    <x v="3"/>
    <x v="3"/>
    <x v="3"/>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31"/>
    <x v="0"/>
    <x v="7460"/>
    <x v="0"/>
    <m/>
    <s v="Q597-647"/>
    <x v="2"/>
    <x v="2"/>
    <x v="2"/>
    <n v="64"/>
    <n v="36"/>
    <n v="23"/>
    <n v="0"/>
    <n v="0"/>
    <n v="0"/>
    <n v="0"/>
    <n v="0"/>
    <n v="0"/>
    <m/>
    <x v="6"/>
    <x v="80"/>
    <m/>
    <n v="76.948034412842546"/>
    <x v="2103"/>
    <n v="4.7117710720651913E-2"/>
    <n v="7.0676566080977873E-2"/>
    <n v="2.3558867139753636E-2"/>
    <n v="0.10104584507815018"/>
    <n v="1.4938562814847092"/>
    <n v="1.5949021265628593"/>
    <n v="0.79745106328142967"/>
    <n v="2.9239872320319087"/>
    <x v="0"/>
    <x v="0"/>
    <n v="1.3333330000000001"/>
    <m/>
    <m/>
    <m/>
    <m/>
  </r>
  <r>
    <n v="3231"/>
    <x v="1"/>
    <x v="7461"/>
    <x v="0"/>
    <m/>
    <s v="Q598-648"/>
    <x v="3"/>
    <x v="3"/>
    <x v="3"/>
    <n v="25"/>
    <n v="0"/>
    <n v="0"/>
    <n v="0"/>
    <n v="0"/>
    <n v="0"/>
    <n v="0"/>
    <n v="0"/>
    <n v="0"/>
    <m/>
    <x v="3"/>
    <x v="1"/>
    <m/>
    <n v="25"/>
    <x v="48"/>
    <n v="4.9735803412273996E-3"/>
    <n v="1.1190555767761651E-2"/>
    <n v="3.73018525592055E-3"/>
    <n v="1.5999067684642081E-2"/>
    <n v="2.0628280217077752"/>
    <n v="2.0788270893924174"/>
    <n v="1.0394135446962087"/>
    <n v="3.811182997219432"/>
    <x v="0"/>
    <x v="0"/>
    <n v="2"/>
    <m/>
    <m/>
    <m/>
    <m/>
  </r>
  <r>
    <n v="3231"/>
    <x v="1"/>
    <x v="7462"/>
    <x v="0"/>
    <m/>
    <s v="Q231-768"/>
    <x v="3"/>
    <x v="3"/>
    <x v="3"/>
    <n v="21.5"/>
    <n v="0"/>
    <n v="0"/>
    <n v="0"/>
    <n v="0"/>
    <n v="0"/>
    <n v="0"/>
    <n v="0"/>
    <n v="0"/>
    <m/>
    <x v="3"/>
    <x v="3"/>
    <m/>
    <n v="21.5"/>
    <x v="895"/>
    <n v="3.6784600203717864E-3"/>
    <n v="8.2765350458365201E-3"/>
    <n v="5.5176900305576801E-3"/>
    <n v="1.1832910459561289E-2"/>
    <n v="2.1747115681327878"/>
    <n v="2.1865444785923489"/>
    <n v="1.0932722392961745"/>
    <n v="4.0086648774193065"/>
    <x v="0"/>
    <x v="0"/>
    <n v="1"/>
    <m/>
    <m/>
    <m/>
    <m/>
  </r>
  <r>
    <n v="3231"/>
    <x v="1"/>
    <x v="7463"/>
    <x v="0"/>
    <m/>
    <s v="Q230-767"/>
    <x v="3"/>
    <x v="3"/>
    <x v="3"/>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231"/>
    <x v="1"/>
    <x v="7464"/>
    <x v="0"/>
    <m/>
    <s v="Q308-848"/>
    <x v="14"/>
    <x v="14"/>
    <x v="10"/>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1121"/>
    <x v="1"/>
    <x v="7465"/>
    <x v="0"/>
    <m/>
    <s v="Q694-248"/>
    <x v="2"/>
    <x v="2"/>
    <x v="2"/>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1121"/>
    <x v="1"/>
    <x v="7466"/>
    <x v="0"/>
    <m/>
    <s v="Q695-249"/>
    <x v="2"/>
    <x v="2"/>
    <x v="2"/>
    <n v="26.5"/>
    <n v="0"/>
    <n v="0"/>
    <n v="0"/>
    <n v="0"/>
    <n v="0"/>
    <n v="0"/>
    <n v="0"/>
    <n v="0"/>
    <m/>
    <x v="3"/>
    <x v="1"/>
    <m/>
    <n v="26.5"/>
    <x v="894"/>
    <n v="5.5883148714031064E-3"/>
    <n v="1.2573708460656989E-2"/>
    <n v="4.1912361535523298E-3"/>
    <n v="1.797655245046384E-2"/>
    <n v="2.0211609939418236"/>
    <n v="2.0391375463922876"/>
    <n v="1.0195687731961438"/>
    <n v="3.7384188350525269"/>
    <x v="0"/>
    <x v="0"/>
    <n v="2"/>
    <m/>
    <m/>
    <m/>
    <m/>
  </r>
  <r>
    <n v="3231"/>
    <x v="1"/>
    <x v="7467"/>
    <x v="0"/>
    <m/>
    <s v="Q600-650"/>
    <x v="3"/>
    <x v="3"/>
    <x v="3"/>
    <n v="21"/>
    <n v="16"/>
    <n v="0"/>
    <n v="0"/>
    <n v="0"/>
    <n v="0"/>
    <n v="0"/>
    <n v="0"/>
    <n v="0"/>
    <m/>
    <x v="8"/>
    <x v="1"/>
    <m/>
    <n v="26.40075756488817"/>
    <x v="315"/>
    <n v="5.5465367965367952E-3"/>
    <n v="1.0399756493506492E-2"/>
    <n v="4.1599025974025962E-3"/>
    <n v="1.4868466901594039E-2"/>
    <n v="2.0894702405970285"/>
    <n v="2.1043387074986226"/>
    <n v="1.0521693537493113"/>
    <n v="3.8579542970808078"/>
    <x v="0"/>
    <x v="0"/>
    <n v="1.5"/>
    <m/>
    <m/>
    <m/>
    <m/>
  </r>
  <r>
    <n v="3231"/>
    <x v="1"/>
    <x v="7468"/>
    <x v="0"/>
    <m/>
    <s v="Q599-649"/>
    <x v="6"/>
    <x v="6"/>
    <x v="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7469"/>
    <x v="0"/>
    <m/>
    <s v="Q307-847"/>
    <x v="4"/>
    <x v="4"/>
    <x v="4"/>
    <n v="31"/>
    <n v="0"/>
    <n v="0"/>
    <n v="0"/>
    <n v="0"/>
    <n v="0"/>
    <n v="0"/>
    <n v="0"/>
    <n v="0"/>
    <m/>
    <x v="3"/>
    <x v="1"/>
    <m/>
    <n v="31"/>
    <x v="51"/>
    <n v="7.6473771326712511E-3"/>
    <n v="1.7206598548510314E-2"/>
    <n v="5.7355328495034379E-3"/>
    <n v="2.4600166471905664E-2"/>
    <n v="1.9131399827921227"/>
    <n v="1.9377401492640285"/>
    <n v="0.96887007463201424"/>
    <n v="3.5525236069840522"/>
    <x v="0"/>
    <x v="0"/>
    <n v="2"/>
    <m/>
    <m/>
    <m/>
    <m/>
  </r>
  <r>
    <n v="3231"/>
    <x v="1"/>
    <x v="7470"/>
    <x v="0"/>
    <m/>
    <s v="Q228-765"/>
    <x v="5"/>
    <x v="5"/>
    <x v="3"/>
    <n v="20"/>
    <n v="22"/>
    <n v="0"/>
    <n v="0"/>
    <n v="0"/>
    <n v="0"/>
    <n v="0"/>
    <n v="0"/>
    <n v="0"/>
    <m/>
    <x v="8"/>
    <x v="1"/>
    <m/>
    <n v="29.732137494637012"/>
    <x v="652"/>
    <n v="7.0346320346320341E-3"/>
    <n v="1.3189935064935064E-2"/>
    <n v="5.275974025974026E-3"/>
    <n v="1.8857567777631465E-2"/>
    <n v="2.0042987605157476"/>
    <n v="2.0231563282933789"/>
    <n v="1.0115781641466894"/>
    <n v="3.7091199352045279"/>
    <x v="0"/>
    <x v="0"/>
    <n v="1.5"/>
    <m/>
    <m/>
    <m/>
    <m/>
  </r>
  <r>
    <n v="3231"/>
    <x v="1"/>
    <x v="7471"/>
    <x v="0"/>
    <m/>
    <s v="Q301-841"/>
    <x v="1"/>
    <x v="1"/>
    <x v="1"/>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7472"/>
    <x v="0"/>
    <m/>
    <s v="Q309-849"/>
    <x v="2"/>
    <x v="2"/>
    <x v="2"/>
    <n v="36"/>
    <n v="0"/>
    <n v="0"/>
    <n v="0"/>
    <n v="0"/>
    <n v="0"/>
    <n v="0"/>
    <n v="0"/>
    <n v="0"/>
    <m/>
    <x v="3"/>
    <x v="3"/>
    <m/>
    <n v="36"/>
    <x v="4"/>
    <n v="1.0313216195569139E-2"/>
    <n v="2.3204736440030564E-2"/>
    <n v="1.5469824293353709E-2"/>
    <n v="3.3175666750873828E-2"/>
    <n v="1.8155343807364663"/>
    <n v="1.8487100474873401"/>
    <n v="0.92435502374367007"/>
    <n v="3.38930175372679"/>
    <x v="0"/>
    <x v="0"/>
    <n v="1"/>
    <m/>
    <m/>
    <m/>
    <m/>
  </r>
  <r>
    <n v="31121"/>
    <x v="0"/>
    <x v="7473"/>
    <x v="0"/>
    <m/>
    <s v="Q693-247"/>
    <x v="3"/>
    <x v="3"/>
    <x v="3"/>
    <n v="47"/>
    <n v="23"/>
    <n v="0"/>
    <n v="0"/>
    <n v="0"/>
    <n v="0"/>
    <n v="0"/>
    <n v="0"/>
    <n v="0"/>
    <m/>
    <x v="3"/>
    <x v="1"/>
    <m/>
    <n v="52.32590180780452"/>
    <x v="811"/>
    <n v="2.1788260758848991E-2"/>
    <n v="4.9023586707410235E-2"/>
    <n v="1.6341195569136744E-2"/>
    <n v="7.0088715712880029E-2"/>
    <n v="1.59267446552584"/>
    <n v="1.66276318123872"/>
    <n v="0.83138159061936001"/>
    <n v="3.0483991656043199"/>
    <x v="0"/>
    <x v="0"/>
    <n v="2"/>
    <m/>
    <m/>
    <m/>
    <m/>
  </r>
  <r>
    <n v="3231"/>
    <x v="1"/>
    <x v="7474"/>
    <x v="0"/>
    <m/>
    <s v="Q306-846"/>
    <x v="6"/>
    <x v="6"/>
    <x v="5"/>
    <n v="27"/>
    <n v="0"/>
    <n v="0"/>
    <n v="0"/>
    <n v="0"/>
    <n v="0"/>
    <n v="0"/>
    <n v="0"/>
    <n v="0"/>
    <m/>
    <x v="6"/>
    <x v="1"/>
    <m/>
    <n v="27"/>
    <x v="403"/>
    <n v="5.8011841100076393E-3"/>
    <n v="8.701776165011459E-3"/>
    <n v="4.3508880825057295E-3"/>
    <n v="1.244087503157768E-2"/>
    <n v="2.1557162851584999"/>
    <n v="2.1681571601900775"/>
    <n v="1.0840785800950388"/>
    <n v="3.9749547936818086"/>
    <x v="0"/>
    <x v="0"/>
    <n v="1"/>
    <m/>
    <m/>
    <m/>
    <m/>
  </r>
  <r>
    <n v="3231"/>
    <x v="1"/>
    <x v="7475"/>
    <x v="0"/>
    <m/>
    <s v="Q229-766"/>
    <x v="3"/>
    <x v="3"/>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0"/>
    <x v="7476"/>
    <x v="0"/>
    <m/>
    <s v="Q302-842"/>
    <x v="1"/>
    <x v="1"/>
    <x v="1"/>
    <n v="23"/>
    <n v="21"/>
    <n v="20"/>
    <n v="0"/>
    <n v="0"/>
    <n v="0"/>
    <n v="0"/>
    <n v="0"/>
    <n v="0"/>
    <m/>
    <x v="42"/>
    <x v="1"/>
    <m/>
    <n v="37.013511046643494"/>
    <x v="85"/>
    <n v="1.090208810797046E-2"/>
    <n v="1.9078651463426279E-2"/>
    <n v="8.1765660809778457E-3"/>
    <n v="2.7276628831465748E-2"/>
    <n v="1.8788540681661314"/>
    <n v="1.9061306969975971"/>
    <n v="0.95306534849879854"/>
    <n v="3.4945729444955944"/>
    <x v="0"/>
    <x v="0"/>
    <n v="1.3333330000000001"/>
    <m/>
    <m/>
    <m/>
    <m/>
  </r>
  <r>
    <n v="3231"/>
    <x v="1"/>
    <x v="7477"/>
    <x v="0"/>
    <m/>
    <s v="Q305-845"/>
    <x v="2"/>
    <x v="2"/>
    <x v="2"/>
    <n v="26.5"/>
    <n v="0"/>
    <n v="0"/>
    <n v="0"/>
    <n v="0"/>
    <n v="0"/>
    <n v="0"/>
    <n v="0"/>
    <n v="0"/>
    <m/>
    <x v="6"/>
    <x v="1"/>
    <m/>
    <n v="26.5"/>
    <x v="894"/>
    <n v="5.5883148714031064E-3"/>
    <n v="8.3824723071046596E-3"/>
    <n v="4.1912361535523298E-3"/>
    <n v="1.1984368300309226E-2"/>
    <n v="2.1698738586616879"/>
    <n v="2.1818582269619973"/>
    <n v="1.0909291134809986"/>
    <n v="4.0000734160969946"/>
    <x v="0"/>
    <x v="0"/>
    <n v="1"/>
    <m/>
    <m/>
    <m/>
    <m/>
  </r>
  <r>
    <n v="3231"/>
    <x v="0"/>
    <x v="7478"/>
    <x v="0"/>
    <m/>
    <s v="Q304-844"/>
    <x v="3"/>
    <x v="3"/>
    <x v="3"/>
    <n v="39"/>
    <n v="0"/>
    <n v="0"/>
    <n v="0"/>
    <n v="0"/>
    <n v="0"/>
    <n v="0"/>
    <n v="0"/>
    <n v="0"/>
    <m/>
    <x v="3"/>
    <x v="1"/>
    <m/>
    <n v="39"/>
    <x v="228"/>
    <n v="1.2103705118411001E-2"/>
    <n v="2.7233336516424751E-2"/>
    <n v="9.0777788388082502E-3"/>
    <n v="3.8935331117344964E-2"/>
    <n v="1.7653498619384389"/>
    <n v="1.8042851930557839"/>
    <n v="0.90214259652789197"/>
    <n v="3.3078561872689369"/>
    <x v="0"/>
    <x v="0"/>
    <n v="2"/>
    <m/>
    <m/>
    <m/>
    <m/>
  </r>
  <r>
    <n v="3231"/>
    <x v="0"/>
    <x v="7479"/>
    <x v="0"/>
    <m/>
    <s v="Q310-850"/>
    <x v="3"/>
    <x v="3"/>
    <x v="3"/>
    <n v="52"/>
    <n v="0"/>
    <n v="0"/>
    <n v="0"/>
    <n v="0"/>
    <n v="0"/>
    <n v="0"/>
    <n v="0"/>
    <n v="0"/>
    <m/>
    <x v="1"/>
    <x v="3"/>
    <m/>
    <n v="52"/>
    <x v="306"/>
    <n v="2.1517697988286219E-2"/>
    <n v="6.4553093964858657E-2"/>
    <n v="3.2276546982429329E-2"/>
    <n v="9.2291155241113976E-2"/>
    <n v="1.5177507969949797"/>
    <n v="1.6100419522360938"/>
    <n v="0.8050209761180469"/>
    <n v="2.9517435790995052"/>
    <x v="0"/>
    <x v="0"/>
    <n v="2"/>
    <m/>
    <m/>
    <m/>
    <m/>
  </r>
  <r>
    <n v="3231"/>
    <x v="1"/>
    <x v="7480"/>
    <x v="0"/>
    <m/>
    <s v="Q226-763"/>
    <x v="6"/>
    <x v="6"/>
    <x v="5"/>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31"/>
    <x v="0"/>
    <x v="7481"/>
    <x v="0"/>
    <m/>
    <s v="Q227-764"/>
    <x v="3"/>
    <x v="3"/>
    <x v="3"/>
    <n v="20.5"/>
    <n v="22"/>
    <n v="17.5"/>
    <n v="0"/>
    <n v="0"/>
    <n v="0"/>
    <n v="0"/>
    <n v="0"/>
    <n v="0"/>
    <m/>
    <x v="6"/>
    <x v="1"/>
    <m/>
    <n v="34.792240514229604"/>
    <x v="2104"/>
    <n v="9.63283040488923E-3"/>
    <n v="1.4449245607333846E-2"/>
    <n v="7.2246228036669229E-3"/>
    <n v="2.0657996194409861E-2"/>
    <n v="1.9725501676761332"/>
    <n v="1.993208163870543"/>
    <n v="0.9966040819352715"/>
    <n v="3.6542149670959954"/>
    <x v="0"/>
    <x v="0"/>
    <n v="1"/>
    <m/>
    <m/>
    <m/>
    <m/>
  </r>
  <r>
    <n v="3231"/>
    <x v="1"/>
    <x v="7482"/>
    <x v="0"/>
    <m/>
    <s v="Q312-852"/>
    <x v="6"/>
    <x v="6"/>
    <x v="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7483"/>
    <x v="0"/>
    <m/>
    <s v="Q303-843"/>
    <x v="3"/>
    <x v="3"/>
    <x v="3"/>
    <n v="25"/>
    <n v="0"/>
    <n v="0"/>
    <n v="0"/>
    <n v="0"/>
    <n v="0"/>
    <n v="0"/>
    <n v="0"/>
    <n v="0"/>
    <m/>
    <x v="3"/>
    <x v="1"/>
    <m/>
    <n v="25"/>
    <x v="48"/>
    <n v="4.9735803412273996E-3"/>
    <n v="1.1190555767761651E-2"/>
    <n v="3.73018525592055E-3"/>
    <n v="1.5999067684642081E-2"/>
    <n v="2.0628280217077752"/>
    <n v="2.0788270893924174"/>
    <n v="1.0394135446962087"/>
    <n v="3.811182997219432"/>
    <x v="0"/>
    <x v="0"/>
    <n v="2"/>
    <m/>
    <m/>
    <m/>
    <m/>
  </r>
  <r>
    <n v="3231"/>
    <x v="0"/>
    <x v="7484"/>
    <x v="0"/>
    <m/>
    <s v="Q311-851"/>
    <x v="1"/>
    <x v="1"/>
    <x v="1"/>
    <n v="45"/>
    <n v="0"/>
    <n v="0"/>
    <n v="0"/>
    <n v="0"/>
    <n v="0"/>
    <n v="0"/>
    <n v="0"/>
    <n v="0"/>
    <m/>
    <x v="3"/>
    <x v="1"/>
    <m/>
    <n v="45"/>
    <x v="23"/>
    <n v="1.611440030557678E-2"/>
    <n v="3.6257400687547757E-2"/>
    <n v="1.2085800229182585E-2"/>
    <n v="5.1836979298240354E-2"/>
    <n v="1.6790614512903532"/>
    <n v="1.7308984305885935"/>
    <n v="0.86544921529429675"/>
    <n v="3.1733137894124215"/>
    <x v="0"/>
    <x v="0"/>
    <n v="2"/>
    <m/>
    <m/>
    <m/>
    <m/>
  </r>
  <r>
    <n v="31121"/>
    <x v="0"/>
    <x v="7485"/>
    <x v="0"/>
    <m/>
    <s v="Q692-246"/>
    <x v="12"/>
    <x v="12"/>
    <x v="9"/>
    <n v="35.5"/>
    <n v="0"/>
    <n v="0"/>
    <n v="0"/>
    <n v="0"/>
    <n v="0"/>
    <n v="0"/>
    <n v="0"/>
    <n v="0"/>
    <m/>
    <x v="1"/>
    <x v="1"/>
    <m/>
    <n v="35.5"/>
    <x v="222"/>
    <n v="1.0028727400050929E-2"/>
    <n v="3.0086182200152786E-2"/>
    <n v="7.5215455500381966E-3"/>
    <n v="4.3014026772416385E-2"/>
    <n v="1.7348218015503059"/>
    <n v="1.7778358283227222"/>
    <n v="0.88891791416136112"/>
    <n v="3.2593656852583242"/>
    <x v="0"/>
    <x v="0"/>
    <n v="3"/>
    <m/>
    <m/>
    <m/>
    <m/>
  </r>
  <r>
    <n v="3231"/>
    <x v="1"/>
    <x v="7486"/>
    <x v="0"/>
    <m/>
    <s v="Q595-645"/>
    <x v="13"/>
    <x v="13"/>
    <x v="0"/>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231"/>
    <x v="0"/>
    <x v="7487"/>
    <x v="0"/>
    <m/>
    <s v="Q592-642"/>
    <x v="3"/>
    <x v="3"/>
    <x v="3"/>
    <n v="23"/>
    <n v="22"/>
    <n v="0"/>
    <n v="0"/>
    <n v="0"/>
    <n v="0"/>
    <n v="0"/>
    <n v="0"/>
    <n v="0"/>
    <m/>
    <x v="8"/>
    <x v="1"/>
    <m/>
    <n v="31.827660925679098"/>
    <x v="297"/>
    <n v="8.0611790170613696E-3"/>
    <n v="1.5114710656990066E-2"/>
    <n v="6.0458842627960276E-3"/>
    <n v="2.1609407419389902E-2"/>
    <n v="1.9570595271008184"/>
    <n v="1.9786689345202084"/>
    <n v="0.98933446726010421"/>
    <n v="3.6275597132870487"/>
    <x v="0"/>
    <x v="0"/>
    <n v="1.5"/>
    <m/>
    <m/>
    <m/>
    <m/>
  </r>
  <r>
    <n v="3231"/>
    <x v="0"/>
    <x v="7488"/>
    <x v="0"/>
    <m/>
    <s v="Q596-646"/>
    <x v="2"/>
    <x v="2"/>
    <x v="2"/>
    <n v="42"/>
    <n v="41"/>
    <n v="0"/>
    <n v="0"/>
    <n v="0"/>
    <n v="0"/>
    <n v="0"/>
    <n v="0"/>
    <n v="0"/>
    <m/>
    <x v="6"/>
    <x v="1"/>
    <m/>
    <n v="58.694122363316758"/>
    <x v="1996"/>
    <n v="2.7414374840845426E-2"/>
    <n v="4.1121562261268139E-2"/>
    <n v="2.056078113063407E-2"/>
    <n v="5.8791240718498089E-2"/>
    <n v="1.6424545449495254"/>
    <n v="1.7012457856680234"/>
    <n v="0.85062289283401171"/>
    <n v="3.1189506070580428"/>
    <x v="0"/>
    <x v="0"/>
    <n v="1"/>
    <m/>
    <m/>
    <m/>
    <m/>
  </r>
  <r>
    <n v="31121"/>
    <x v="0"/>
    <x v="7489"/>
    <x v="0"/>
    <m/>
    <s v="Q691-245"/>
    <x v="2"/>
    <x v="2"/>
    <x v="2"/>
    <n v="48.2"/>
    <n v="45"/>
    <n v="0"/>
    <n v="0"/>
    <n v="0"/>
    <n v="0"/>
    <n v="0"/>
    <n v="0"/>
    <n v="0"/>
    <m/>
    <x v="6"/>
    <x v="1"/>
    <m/>
    <n v="65.941185915935719"/>
    <x v="2105"/>
    <n v="3.4602113572701799E-2"/>
    <n v="5.1903170359052703E-2"/>
    <n v="2.5951585179526351E-2"/>
    <n v="7.4205638473672605E-2"/>
    <n v="1.5768358953422319"/>
    <n v="1.6510415338159046"/>
    <n v="0.82552076690795229"/>
    <n v="3.0269094786624917"/>
    <x v="0"/>
    <x v="0"/>
    <n v="1"/>
    <m/>
    <m/>
    <m/>
    <m/>
  </r>
  <r>
    <n v="3231"/>
    <x v="1"/>
    <x v="7490"/>
    <x v="0"/>
    <m/>
    <s v="Q591-641"/>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1"/>
    <x v="7491"/>
    <x v="0"/>
    <m/>
    <s v="Q690-244"/>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7492"/>
    <x v="0"/>
    <m/>
    <s v="Q225-762"/>
    <x v="26"/>
    <x v="26"/>
    <x v="0"/>
    <n v="50"/>
    <n v="0"/>
    <n v="0"/>
    <n v="0"/>
    <n v="0"/>
    <n v="0"/>
    <n v="0"/>
    <n v="0"/>
    <n v="0"/>
    <m/>
    <x v="13"/>
    <x v="1"/>
    <m/>
    <n v="50"/>
    <x v="526"/>
    <n v="1.9894321364909599E-2"/>
    <n v="7.4603705118410996E-2"/>
    <n v="1.49207410236822E-2"/>
    <n v="0.1066604512309472"/>
    <n v="1.4797781206472573"/>
    <n v="1.5864385718782046"/>
    <n v="0.79321928593910229"/>
    <n v="2.9084707151100417"/>
    <x v="0"/>
    <x v="0"/>
    <n v="4"/>
    <m/>
    <m/>
    <m/>
    <m/>
  </r>
  <r>
    <n v="3231"/>
    <x v="0"/>
    <x v="7493"/>
    <x v="0"/>
    <m/>
    <s v="Q220-757"/>
    <x v="3"/>
    <x v="3"/>
    <x v="3"/>
    <n v="31.1"/>
    <n v="28"/>
    <n v="0"/>
    <n v="0"/>
    <n v="0"/>
    <n v="0"/>
    <n v="0"/>
    <n v="0"/>
    <n v="0"/>
    <m/>
    <x v="3"/>
    <x v="1"/>
    <m/>
    <n v="41.847461093834596"/>
    <x v="2106"/>
    <n v="1.393565380697734E-2"/>
    <n v="3.1355221065699018E-2"/>
    <n v="1.0451740355233005E-2"/>
    <n v="4.4828363712035309E-2"/>
    <n v="1.7223170048586627"/>
    <n v="1.7671453685706979"/>
    <n v="0.88357268428534896"/>
    <n v="3.2397665090462793"/>
    <x v="0"/>
    <x v="0"/>
    <n v="2"/>
    <m/>
    <m/>
    <m/>
    <m/>
  </r>
  <r>
    <n v="3231"/>
    <x v="0"/>
    <x v="7494"/>
    <x v="0"/>
    <m/>
    <s v="Q222-759"/>
    <x v="3"/>
    <x v="3"/>
    <x v="3"/>
    <n v="29"/>
    <n v="20"/>
    <n v="0"/>
    <n v="0"/>
    <n v="0"/>
    <n v="0"/>
    <n v="0"/>
    <n v="0"/>
    <n v="0"/>
    <m/>
    <x v="6"/>
    <x v="1"/>
    <m/>
    <n v="35.227829907617071"/>
    <x v="633"/>
    <n v="9.8755411255411242E-3"/>
    <n v="1.4813311688311686E-2"/>
    <n v="7.4066558441558432E-3"/>
    <n v="2.1178499196416876E-2"/>
    <n v="1.9639740892879063"/>
    <n v="1.9851525884843231"/>
    <n v="0.99257629424216154"/>
    <n v="3.6394464122212589"/>
    <x v="0"/>
    <x v="0"/>
    <n v="1"/>
    <m/>
    <m/>
    <m/>
    <m/>
  </r>
  <r>
    <n v="3231"/>
    <x v="1"/>
    <x v="7495"/>
    <x v="0"/>
    <m/>
    <s v="Q589-639"/>
    <x v="5"/>
    <x v="5"/>
    <x v="3"/>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231"/>
    <x v="1"/>
    <x v="7496"/>
    <x v="0"/>
    <m/>
    <s v="Q590-640"/>
    <x v="3"/>
    <x v="3"/>
    <x v="3"/>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1"/>
    <x v="1"/>
    <x v="7497"/>
    <x v="0"/>
    <m/>
    <s v="Q223-760"/>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7498"/>
    <x v="0"/>
    <m/>
    <s v="Q221-758"/>
    <x v="3"/>
    <x v="3"/>
    <x v="3"/>
    <n v="34"/>
    <n v="29.2"/>
    <n v="27"/>
    <n v="30.1"/>
    <n v="0"/>
    <n v="0"/>
    <n v="0"/>
    <n v="0"/>
    <n v="0"/>
    <m/>
    <x v="9"/>
    <x v="1"/>
    <m/>
    <n v="60.362654017198416"/>
    <x v="2107"/>
    <n v="2.8995177616501156E-2"/>
    <n v="4.8929362227845698E-2"/>
    <n v="2.1746383212375868E-2"/>
    <n v="6.9954003562975361E-2"/>
    <n v="1.5932110803643158"/>
    <n v="1.6631650839272911"/>
    <n v="0.83158254196364556"/>
    <n v="3.0491359872000334"/>
    <x v="0"/>
    <x v="0"/>
    <n v="1.25"/>
    <m/>
    <m/>
    <m/>
    <m/>
  </r>
  <r>
    <n v="31121"/>
    <x v="0"/>
    <x v="7499"/>
    <x v="0"/>
    <m/>
    <s v="Q687-241"/>
    <x v="2"/>
    <x v="2"/>
    <x v="2"/>
    <n v="63"/>
    <n v="0"/>
    <n v="0"/>
    <n v="0"/>
    <n v="0"/>
    <n v="0"/>
    <n v="0"/>
    <n v="0"/>
    <n v="0"/>
    <m/>
    <x v="1"/>
    <x v="1"/>
    <m/>
    <n v="63"/>
    <x v="453"/>
    <n v="3.158422459893049E-2"/>
    <n v="9.4752673796791476E-2"/>
    <n v="2.3688168449197869E-2"/>
    <n v="0.13546730589940148"/>
    <n v="1.4191090841861764"/>
    <n v="1.554576390085578"/>
    <n v="0.77728819504278901"/>
    <n v="2.8500567151568927"/>
    <x v="0"/>
    <x v="0"/>
    <n v="3"/>
    <m/>
    <m/>
    <m/>
    <m/>
  </r>
  <r>
    <n v="3231"/>
    <x v="1"/>
    <x v="7500"/>
    <x v="0"/>
    <m/>
    <s v="Q593-643"/>
    <x v="3"/>
    <x v="3"/>
    <x v="3"/>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1"/>
    <x v="0"/>
    <x v="7501"/>
    <x v="0"/>
    <m/>
    <s v="Q224-761"/>
    <x v="3"/>
    <x v="3"/>
    <x v="3"/>
    <n v="36.5"/>
    <n v="0"/>
    <n v="0"/>
    <n v="0"/>
    <n v="0"/>
    <n v="0"/>
    <n v="0"/>
    <n v="0"/>
    <n v="0"/>
    <m/>
    <x v="3"/>
    <x v="3"/>
    <m/>
    <n v="36.5"/>
    <x v="943"/>
    <n v="1.0601683855360328E-2"/>
    <n v="2.3853788674560741E-2"/>
    <n v="1.5902525783040494E-2"/>
    <n v="3.4103612676583073E-2"/>
    <n v="1.8067857314342592"/>
    <n v="1.8408893441108423"/>
    <n v="0.92044467205542113"/>
    <n v="3.3749637975365441"/>
    <x v="0"/>
    <x v="0"/>
    <n v="1"/>
    <m/>
    <m/>
    <m/>
    <m/>
  </r>
  <r>
    <n v="3231"/>
    <x v="0"/>
    <x v="7502"/>
    <x v="0"/>
    <m/>
    <s v="Q594-644"/>
    <x v="26"/>
    <x v="26"/>
    <x v="0"/>
    <n v="51"/>
    <n v="0"/>
    <n v="0"/>
    <n v="0"/>
    <n v="0"/>
    <n v="0"/>
    <n v="0"/>
    <n v="0"/>
    <n v="0"/>
    <m/>
    <x v="1"/>
    <x v="3"/>
    <m/>
    <n v="51"/>
    <x v="1012"/>
    <n v="2.0698051948051948E-2"/>
    <n v="6.2094155844155841E-2"/>
    <n v="3.104707792207792E-2"/>
    <n v="8.8775626768541976E-2"/>
    <n v="1.5281069989928506"/>
    <n v="1.6168826257613926"/>
    <n v="0.80844131288069632"/>
    <n v="2.9642848138958864"/>
    <x v="0"/>
    <x v="0"/>
    <n v="2"/>
    <m/>
    <m/>
    <m/>
    <m/>
  </r>
  <r>
    <n v="3231"/>
    <x v="0"/>
    <x v="7503"/>
    <x v="0"/>
    <m/>
    <s v="Q219-756"/>
    <x v="3"/>
    <x v="3"/>
    <x v="3"/>
    <n v="43"/>
    <n v="28.3"/>
    <n v="27.2"/>
    <n v="0"/>
    <n v="0"/>
    <n v="0"/>
    <n v="0"/>
    <n v="0"/>
    <n v="0"/>
    <m/>
    <x v="22"/>
    <x v="1"/>
    <m/>
    <n v="58.221387822689351"/>
    <x v="2108"/>
    <n v="2.6974551184110008E-2"/>
    <n v="6.7436371216637231E-2"/>
    <n v="2.0230913388082507E-2"/>
    <n v="9.641335871895082E-2"/>
    <n v="1.5061824194329012"/>
    <n v="1.6025957781518521"/>
    <n v="0.80129788907592603"/>
    <n v="2.9380922599450621"/>
    <x v="0"/>
    <x v="0"/>
    <n v="2.3333330000000001"/>
    <m/>
    <m/>
    <m/>
    <m/>
  </r>
  <r>
    <n v="3231"/>
    <x v="0"/>
    <x v="7504"/>
    <x v="0"/>
    <m/>
    <s v="Q314-854"/>
    <x v="2"/>
    <x v="2"/>
    <x v="2"/>
    <n v="39"/>
    <n v="0"/>
    <n v="0"/>
    <n v="0"/>
    <n v="0"/>
    <n v="0"/>
    <n v="0"/>
    <n v="0"/>
    <n v="0"/>
    <m/>
    <x v="3"/>
    <x v="1"/>
    <m/>
    <n v="39"/>
    <x v="228"/>
    <n v="1.2103705118411001E-2"/>
    <n v="2.7233336516424751E-2"/>
    <n v="9.0777788388082502E-3"/>
    <n v="3.8935331117344964E-2"/>
    <n v="1.7653498619384389"/>
    <n v="1.8042851930557839"/>
    <n v="0.90214259652789197"/>
    <n v="3.3078561872689369"/>
    <x v="0"/>
    <x v="0"/>
    <n v="2"/>
    <m/>
    <m/>
    <m/>
    <m/>
  </r>
  <r>
    <n v="3231"/>
    <x v="1"/>
    <x v="7505"/>
    <x v="0"/>
    <m/>
    <s v="Q315-855"/>
    <x v="2"/>
    <x v="2"/>
    <x v="2"/>
    <n v="27"/>
    <n v="0"/>
    <n v="0"/>
    <n v="0"/>
    <n v="0"/>
    <n v="0"/>
    <n v="0"/>
    <n v="0"/>
    <n v="0"/>
    <m/>
    <x v="6"/>
    <x v="1"/>
    <m/>
    <n v="27"/>
    <x v="403"/>
    <n v="5.8011841100076393E-3"/>
    <n v="8.701776165011459E-3"/>
    <n v="4.3508880825057295E-3"/>
    <n v="1.244087503157768E-2"/>
    <n v="2.1557162851584999"/>
    <n v="2.1681571601900775"/>
    <n v="1.0840785800950388"/>
    <n v="3.9749547936818086"/>
    <x v="0"/>
    <x v="0"/>
    <n v="1"/>
    <m/>
    <m/>
    <m/>
    <m/>
  </r>
  <r>
    <n v="3231"/>
    <x v="1"/>
    <x v="7506"/>
    <x v="0"/>
    <m/>
    <s v="Q313-853"/>
    <x v="3"/>
    <x v="3"/>
    <x v="3"/>
    <n v="20.100000000000001"/>
    <n v="0"/>
    <n v="0"/>
    <n v="0"/>
    <n v="0"/>
    <n v="0"/>
    <n v="0"/>
    <n v="0"/>
    <n v="0"/>
    <m/>
    <x v="6"/>
    <x v="1"/>
    <m/>
    <n v="20.100000000000001"/>
    <x v="598"/>
    <n v="3.2150019098548519E-3"/>
    <n v="4.8225028647822781E-3"/>
    <n v="2.4112514323911391E-3"/>
    <n v="6.8947022242903996E-3"/>
    <n v="2.3904294654842744"/>
    <n v="2.3973241677085646"/>
    <n v="1.1986620838542823"/>
    <n v="4.3950943074657012"/>
    <x v="0"/>
    <x v="0"/>
    <n v="1"/>
    <m/>
    <m/>
    <m/>
    <m/>
  </r>
  <r>
    <n v="31121"/>
    <x v="1"/>
    <x v="7507"/>
    <x v="0"/>
    <m/>
    <s v="Q688-242"/>
    <x v="5"/>
    <x v="5"/>
    <x v="3"/>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231"/>
    <x v="1"/>
    <x v="7508"/>
    <x v="0"/>
    <m/>
    <s v="Q316-856"/>
    <x v="2"/>
    <x v="2"/>
    <x v="2"/>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0"/>
    <x v="7509"/>
    <x v="0"/>
    <m/>
    <s v="Q686-240"/>
    <x v="2"/>
    <x v="2"/>
    <x v="2"/>
    <n v="62"/>
    <n v="46"/>
    <n v="39"/>
    <n v="0"/>
    <n v="0"/>
    <n v="0"/>
    <n v="0"/>
    <n v="0"/>
    <n v="0"/>
    <m/>
    <x v="3"/>
    <x v="1"/>
    <m/>
    <n v="86.49277426467485"/>
    <x v="2109"/>
    <n v="5.953176725235549E-2"/>
    <n v="0.13394647631779985"/>
    <n v="4.4648825439266619E-2"/>
    <n v="0.19150244055809185"/>
    <n v="1.3356457229619925"/>
    <n v="1.5271481635200843"/>
    <n v="0.76357408176004216"/>
    <n v="2.7997716331201543"/>
    <x v="0"/>
    <x v="0"/>
    <n v="2"/>
    <m/>
    <m/>
    <m/>
    <m/>
  </r>
  <r>
    <n v="3231"/>
    <x v="0"/>
    <x v="7510"/>
    <x v="0"/>
    <m/>
    <s v="Q218-755"/>
    <x v="2"/>
    <x v="2"/>
    <x v="2"/>
    <n v="76"/>
    <n v="69.5"/>
    <n v="0"/>
    <n v="0"/>
    <n v="0"/>
    <n v="0"/>
    <n v="0"/>
    <n v="0"/>
    <n v="0"/>
    <m/>
    <x v="5"/>
    <x v="1"/>
    <m/>
    <n v="102.9866496202299"/>
    <x v="2110"/>
    <n v="8.4401658390628964E-2"/>
    <n v="0.22155435327540102"/>
    <n v="6.3301243792971723E-2"/>
    <n v="0.3167548750431054"/>
    <n v="1.2229912471307263"/>
    <n v="1.5397461221738316"/>
    <n v="0.76987306108691578"/>
    <n v="2.8228678906520246"/>
    <x v="0"/>
    <x v="0"/>
    <n v="2.5"/>
    <m/>
    <m/>
    <m/>
    <m/>
  </r>
  <r>
    <n v="3231"/>
    <x v="1"/>
    <x v="7511"/>
    <x v="0"/>
    <m/>
    <s v="Q317-857"/>
    <x v="2"/>
    <x v="2"/>
    <x v="2"/>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1"/>
    <x v="0"/>
    <x v="7512"/>
    <x v="0"/>
    <m/>
    <s v="Q321-861"/>
    <x v="2"/>
    <x v="2"/>
    <x v="2"/>
    <n v="46"/>
    <n v="0"/>
    <n v="0"/>
    <n v="0"/>
    <n v="0"/>
    <n v="0"/>
    <n v="0"/>
    <n v="0"/>
    <n v="0"/>
    <m/>
    <x v="3"/>
    <x v="1"/>
    <m/>
    <n v="46"/>
    <x v="402"/>
    <n v="1.6838553603259487E-2"/>
    <n v="3.7886745607333842E-2"/>
    <n v="1.2628915202444614E-2"/>
    <n v="5.4166443553124229E-2"/>
    <n v="1.6661873030524501"/>
    <n v="1.7203537466055743"/>
    <n v="0.86017687330278714"/>
    <n v="3.1539818687768859"/>
    <x v="0"/>
    <x v="0"/>
    <n v="2"/>
    <m/>
    <m/>
    <m/>
    <m/>
  </r>
  <r>
    <n v="3231"/>
    <x v="0"/>
    <x v="7513"/>
    <x v="0"/>
    <m/>
    <s v="Q318-858"/>
    <x v="3"/>
    <x v="3"/>
    <x v="3"/>
    <n v="36"/>
    <n v="26"/>
    <n v="28"/>
    <n v="26"/>
    <n v="30"/>
    <n v="0"/>
    <n v="0"/>
    <n v="0"/>
    <n v="0"/>
    <m/>
    <x v="109"/>
    <x v="1"/>
    <m/>
    <n v="65.817930687617334"/>
    <x v="2111"/>
    <n v="3.4472880061115353E-2"/>
    <n v="6.7222116119174946E-2"/>
    <n v="2.5854660045836517E-2"/>
    <n v="9.6107039544352374E-2"/>
    <n v="1.5070219036100811"/>
    <n v="1.6031289431544335"/>
    <n v="0.80156447157721677"/>
    <n v="2.9390697291164614"/>
    <x v="0"/>
    <x v="0"/>
    <n v="1.6"/>
    <m/>
    <m/>
    <m/>
    <m/>
  </r>
  <r>
    <n v="3231"/>
    <x v="1"/>
    <x v="7514"/>
    <x v="0"/>
    <m/>
    <s v="Q319-859"/>
    <x v="4"/>
    <x v="4"/>
    <x v="4"/>
    <n v="25.5"/>
    <n v="0"/>
    <n v="0"/>
    <n v="0"/>
    <n v="0"/>
    <n v="0"/>
    <n v="0"/>
    <n v="0"/>
    <n v="0"/>
    <m/>
    <x v="6"/>
    <x v="1"/>
    <m/>
    <n v="25.5"/>
    <x v="256"/>
    <n v="5.174512987012987E-3"/>
    <n v="7.7617694805194801E-3"/>
    <n v="3.88088474025974E-3"/>
    <n v="1.1096953346067747E-2"/>
    <n v="2.1993017590979722"/>
    <n v="2.2103987124440398"/>
    <n v="1.1051993562220199"/>
    <n v="4.0523976394807395"/>
    <x v="0"/>
    <x v="0"/>
    <n v="1"/>
    <m/>
    <m/>
    <m/>
    <m/>
  </r>
  <r>
    <n v="31121"/>
    <x v="0"/>
    <x v="7515"/>
    <x v="0"/>
    <m/>
    <s v="Q689-243"/>
    <x v="2"/>
    <x v="2"/>
    <x v="2"/>
    <n v="27"/>
    <n v="22"/>
    <n v="0"/>
    <n v="0"/>
    <n v="0"/>
    <n v="0"/>
    <n v="0"/>
    <n v="0"/>
    <n v="0"/>
    <m/>
    <x v="6"/>
    <x v="1"/>
    <m/>
    <n v="34.828149534535996"/>
    <x v="779"/>
    <n v="9.6527247262541381E-3"/>
    <n v="1.4479087089381207E-2"/>
    <n v="7.2395435446906036E-3"/>
    <n v="2.0700660374902233E-2"/>
    <n v="1.9718377037254879"/>
    <n v="1.9925383641003902"/>
    <n v="0.9962691820501951"/>
    <n v="3.652987000850715"/>
    <x v="0"/>
    <x v="0"/>
    <n v="1"/>
    <m/>
    <m/>
    <m/>
    <m/>
  </r>
  <r>
    <n v="3231"/>
    <x v="0"/>
    <x v="7516"/>
    <x v="0"/>
    <m/>
    <s v="Q320-860"/>
    <x v="3"/>
    <x v="3"/>
    <x v="3"/>
    <n v="29"/>
    <n v="20"/>
    <n v="0"/>
    <n v="0"/>
    <n v="0"/>
    <n v="0"/>
    <n v="0"/>
    <n v="0"/>
    <n v="0"/>
    <m/>
    <x v="6"/>
    <x v="1"/>
    <m/>
    <n v="35.227829907617071"/>
    <x v="633"/>
    <n v="9.8755411255411242E-3"/>
    <n v="1.4813311688311686E-2"/>
    <n v="7.4066558441558432E-3"/>
    <n v="2.1178499196416876E-2"/>
    <n v="1.9639740892879063"/>
    <n v="1.9851525884843231"/>
    <n v="0.99257629424216154"/>
    <n v="3.6394464122212589"/>
    <x v="0"/>
    <x v="0"/>
    <n v="1"/>
    <m/>
    <m/>
    <m/>
    <m/>
  </r>
  <r>
    <n v="31121"/>
    <x v="0"/>
    <x v="7517"/>
    <x v="0"/>
    <m/>
    <s v="Q685-239"/>
    <x v="3"/>
    <x v="3"/>
    <x v="3"/>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1121"/>
    <x v="0"/>
    <x v="7518"/>
    <x v="0"/>
    <m/>
    <s v="Q683-237"/>
    <x v="3"/>
    <x v="3"/>
    <x v="3"/>
    <n v="43"/>
    <n v="33"/>
    <n v="0"/>
    <n v="0"/>
    <n v="0"/>
    <n v="0"/>
    <n v="0"/>
    <n v="0"/>
    <n v="0"/>
    <m/>
    <x v="5"/>
    <x v="1"/>
    <m/>
    <n v="54.203320931470607"/>
    <x v="529"/>
    <n v="2.3379806468041765E-2"/>
    <n v="6.1371991978609625E-2"/>
    <n v="1.7534854851031324E-2"/>
    <n v="8.77431536006264E-2"/>
    <n v="1.5312403394739975"/>
    <n v="1.6189834930746239"/>
    <n v="0.80949174653731193"/>
    <n v="2.9681364039701434"/>
    <x v="0"/>
    <x v="0"/>
    <n v="2.5"/>
    <m/>
    <m/>
    <m/>
    <m/>
  </r>
  <r>
    <n v="3231"/>
    <x v="0"/>
    <x v="7519"/>
    <x v="0"/>
    <m/>
    <s v="Q322-862"/>
    <x v="13"/>
    <x v="13"/>
    <x v="0"/>
    <n v="55.5"/>
    <n v="0"/>
    <n v="0"/>
    <n v="0"/>
    <n v="0"/>
    <n v="0"/>
    <n v="0"/>
    <n v="0"/>
    <n v="0"/>
    <m/>
    <x v="3"/>
    <x v="3"/>
    <m/>
    <n v="55.5"/>
    <x v="120"/>
    <n v="2.4511793353705114E-2"/>
    <n v="5.515153504583651E-2"/>
    <n v="3.6767690030557673E-2"/>
    <n v="7.8849805176990029E-2"/>
    <n v="1.5601638493964802"/>
    <n v="1.6390136545734704"/>
    <n v="0.81950682728673518"/>
    <n v="3.0048583667180289"/>
    <x v="0"/>
    <x v="0"/>
    <n v="1"/>
    <m/>
    <m/>
    <m/>
    <m/>
  </r>
  <r>
    <n v="3231"/>
    <x v="0"/>
    <x v="7520"/>
    <x v="0"/>
    <m/>
    <s v="Q584-634"/>
    <x v="3"/>
    <x v="3"/>
    <x v="3"/>
    <n v="35"/>
    <n v="31"/>
    <n v="0"/>
    <n v="0"/>
    <n v="0"/>
    <n v="0"/>
    <n v="0"/>
    <n v="0"/>
    <n v="0"/>
    <m/>
    <x v="3"/>
    <x v="1"/>
    <m/>
    <n v="46.75467891024384"/>
    <x v="692"/>
    <n v="1.7395594601476955E-2"/>
    <n v="3.9140087853323152E-2"/>
    <n v="1.3046695951107717E-2"/>
    <n v="5.5958339133804144E-2"/>
    <n v="1.6567190677654964"/>
    <n v="1.7126774068993005"/>
    <n v="0.85633870344965024"/>
    <n v="3.1399085793153843"/>
    <x v="0"/>
    <x v="0"/>
    <n v="2"/>
    <m/>
    <m/>
    <m/>
    <m/>
  </r>
  <r>
    <n v="3231"/>
    <x v="0"/>
    <x v="7521"/>
    <x v="0"/>
    <m/>
    <s v="Q323-863"/>
    <x v="1"/>
    <x v="1"/>
    <x v="1"/>
    <n v="36.5"/>
    <n v="28"/>
    <n v="0"/>
    <n v="0"/>
    <n v="0"/>
    <n v="0"/>
    <n v="0"/>
    <n v="0"/>
    <n v="0"/>
    <m/>
    <x v="8"/>
    <x v="1"/>
    <m/>
    <n v="46.002717311045878"/>
    <x v="2112"/>
    <n v="1.6840543035395974E-2"/>
    <n v="3.1576018191367454E-2"/>
    <n v="1.263040727654698E-2"/>
    <n v="4.51440359834984E-2"/>
    <n v="1.7202020974250598"/>
    <n v="1.7653461334085583"/>
    <n v="0.88267306670427914"/>
    <n v="3.2364679112490236"/>
    <x v="0"/>
    <x v="0"/>
    <n v="1.5"/>
    <m/>
    <m/>
    <m/>
    <m/>
  </r>
  <r>
    <n v="3231"/>
    <x v="0"/>
    <x v="7522"/>
    <x v="0"/>
    <m/>
    <s v="Q324-864"/>
    <x v="4"/>
    <x v="4"/>
    <x v="4"/>
    <n v="36.1"/>
    <n v="0"/>
    <n v="0"/>
    <n v="0"/>
    <n v="0"/>
    <n v="0"/>
    <n v="0"/>
    <n v="0"/>
    <n v="0"/>
    <m/>
    <x v="3"/>
    <x v="1"/>
    <m/>
    <n v="36.1"/>
    <x v="1659"/>
    <n v="1.0370591418385535E-2"/>
    <n v="2.3333830691367456E-2"/>
    <n v="7.7779435637891515E-3"/>
    <n v="3.3360231995683852E-2"/>
    <n v="1.8137715739953011"/>
    <n v="1.8471318059909849"/>
    <n v="0.92356590299549246"/>
    <n v="3.3864083109834722"/>
    <x v="0"/>
    <x v="0"/>
    <n v="2"/>
    <m/>
    <m/>
    <m/>
    <m/>
  </r>
  <r>
    <n v="3231"/>
    <x v="0"/>
    <x v="7523"/>
    <x v="0"/>
    <m/>
    <s v="Q217-754"/>
    <x v="2"/>
    <x v="2"/>
    <x v="2"/>
    <n v="50"/>
    <n v="31.5"/>
    <n v="24.5"/>
    <n v="0"/>
    <n v="0"/>
    <n v="0"/>
    <n v="0"/>
    <n v="0"/>
    <n v="0"/>
    <m/>
    <x v="42"/>
    <x v="1"/>
    <m/>
    <n v="63.972650406247823"/>
    <x v="2113"/>
    <n v="3.2567004074357017E-2"/>
    <n v="5.6992248988373767E-2"/>
    <n v="2.4425253055767763E-2"/>
    <n v="8.1481462403484375E-2"/>
    <n v="1.5512207357875643"/>
    <n v="1.6327021981910486"/>
    <n v="0.81635109909552428"/>
    <n v="2.9932873633502557"/>
    <x v="0"/>
    <x v="0"/>
    <n v="1.3333330000000001"/>
    <m/>
    <m/>
    <m/>
    <m/>
  </r>
  <r>
    <n v="31121"/>
    <x v="1"/>
    <x v="7524"/>
    <x v="0"/>
    <m/>
    <s v="Q681-235"/>
    <x v="3"/>
    <x v="3"/>
    <x v="3"/>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0"/>
    <x v="7525"/>
    <x v="0"/>
    <m/>
    <s v="Q216-753"/>
    <x v="2"/>
    <x v="2"/>
    <x v="2"/>
    <n v="76"/>
    <n v="47.2"/>
    <n v="0"/>
    <n v="0"/>
    <n v="0"/>
    <n v="0"/>
    <n v="0"/>
    <n v="0"/>
    <n v="0"/>
    <m/>
    <x v="8"/>
    <x v="1"/>
    <m/>
    <n v="89.464182777243323"/>
    <x v="2114"/>
    <n v="6.3692386045327246E-2"/>
    <n v="0.11942322383498857"/>
    <n v="4.7769289533995438E-2"/>
    <n v="0.17073863719606094"/>
    <n v="1.3627578736889361"/>
    <n v="1.5334965108849969"/>
    <n v="0.76674825544249847"/>
    <n v="2.8114102699558274"/>
    <x v="0"/>
    <x v="0"/>
    <n v="1.5"/>
    <m/>
    <m/>
    <m/>
    <m/>
  </r>
  <r>
    <n v="31121"/>
    <x v="0"/>
    <x v="7526"/>
    <x v="0"/>
    <m/>
    <s v="Q682-236"/>
    <x v="3"/>
    <x v="3"/>
    <x v="3"/>
    <n v="40"/>
    <n v="0"/>
    <n v="0"/>
    <n v="0"/>
    <n v="0"/>
    <n v="0"/>
    <n v="0"/>
    <n v="0"/>
    <n v="0"/>
    <m/>
    <x v="3"/>
    <x v="1"/>
    <m/>
    <n v="40"/>
    <x v="353"/>
    <n v="1.2732365673542146E-2"/>
    <n v="2.864782276546983E-2"/>
    <n v="9.5492742551566093E-3"/>
    <n v="4.0957613272683734E-2"/>
    <n v="1.7497669304174026"/>
    <n v="1.7907245436900863"/>
    <n v="0.89536227184504313"/>
    <n v="3.2829949967651579"/>
    <x v="0"/>
    <x v="0"/>
    <n v="2"/>
    <m/>
    <m/>
    <m/>
    <m/>
  </r>
  <r>
    <n v="31121"/>
    <x v="0"/>
    <x v="7527"/>
    <x v="0"/>
    <m/>
    <s v="Q680-234"/>
    <x v="3"/>
    <x v="3"/>
    <x v="3"/>
    <n v="36.1"/>
    <n v="0"/>
    <n v="0"/>
    <n v="0"/>
    <n v="0"/>
    <n v="0"/>
    <n v="0"/>
    <n v="0"/>
    <n v="0"/>
    <m/>
    <x v="3"/>
    <x v="1"/>
    <m/>
    <n v="36.1"/>
    <x v="1659"/>
    <n v="1.0370591418385535E-2"/>
    <n v="2.3333830691367456E-2"/>
    <n v="7.7779435637891515E-3"/>
    <n v="3.3360231995683852E-2"/>
    <n v="1.8137715739953011"/>
    <n v="1.8471318059909849"/>
    <n v="0.92356590299549246"/>
    <n v="3.3864083109834722"/>
    <x v="0"/>
    <x v="0"/>
    <n v="2"/>
    <m/>
    <m/>
    <m/>
    <m/>
  </r>
  <r>
    <n v="31121"/>
    <x v="1"/>
    <x v="7528"/>
    <x v="0"/>
    <m/>
    <s v="Q684-238"/>
    <x v="2"/>
    <x v="2"/>
    <x v="2"/>
    <n v="30.5"/>
    <n v="0"/>
    <n v="0"/>
    <n v="0"/>
    <n v="0"/>
    <n v="0"/>
    <n v="0"/>
    <n v="0"/>
    <n v="0"/>
    <m/>
    <x v="6"/>
    <x v="1"/>
    <m/>
    <n v="30.5"/>
    <x v="939"/>
    <n v="7.4026769798828619E-3"/>
    <n v="1.1104015469824292E-2"/>
    <n v="5.5520077349121462E-3"/>
    <n v="1.587534156121418E-2"/>
    <n v="2.0656340744103856"/>
    <n v="2.0815094159715999"/>
    <n v="1.0407547079857999"/>
    <n v="3.8161005959479328"/>
    <x v="0"/>
    <x v="0"/>
    <n v="1"/>
    <m/>
    <m/>
    <m/>
    <m/>
  </r>
  <r>
    <n v="31121"/>
    <x v="0"/>
    <x v="7529"/>
    <x v="0"/>
    <m/>
    <s v="Q679-233"/>
    <x v="3"/>
    <x v="3"/>
    <x v="3"/>
    <n v="45.1"/>
    <n v="0"/>
    <n v="0"/>
    <n v="0"/>
    <n v="0"/>
    <n v="0"/>
    <n v="0"/>
    <n v="0"/>
    <n v="0"/>
    <m/>
    <x v="3"/>
    <x v="1"/>
    <m/>
    <n v="45.1"/>
    <x v="2115"/>
    <n v="1.6186099439775913E-2"/>
    <n v="3.6418723739495805E-2"/>
    <n v="1.2139574579831934E-2"/>
    <n v="5.2067621857982145E-2"/>
    <n v="1.6777567252649064"/>
    <n v="1.7298243471228885"/>
    <n v="0.86491217356144423"/>
    <n v="3.1713446363919622"/>
    <x v="0"/>
    <x v="0"/>
    <n v="2"/>
    <m/>
    <m/>
    <m/>
    <m/>
  </r>
  <r>
    <n v="3231"/>
    <x v="0"/>
    <x v="7530"/>
    <x v="0"/>
    <m/>
    <s v="Q325-865"/>
    <x v="4"/>
    <x v="4"/>
    <x v="4"/>
    <n v="40"/>
    <n v="36"/>
    <n v="0"/>
    <n v="0"/>
    <n v="0"/>
    <n v="0"/>
    <n v="0"/>
    <n v="0"/>
    <n v="0"/>
    <m/>
    <x v="8"/>
    <x v="1"/>
    <m/>
    <n v="53.814496188294839"/>
    <x v="2116"/>
    <n v="2.3045581869111282E-2"/>
    <n v="4.3210466004583656E-2"/>
    <n v="1.7284186401833462E-2"/>
    <n v="6.1777733352964631E-2"/>
    <n v="1.6282658787540338"/>
    <n v="1.6900436121069984"/>
    <n v="0.84502180605349919"/>
    <n v="3.0984132888628304"/>
    <x v="0"/>
    <x v="0"/>
    <n v="1.5"/>
    <m/>
    <m/>
    <m/>
    <m/>
  </r>
  <r>
    <n v="3231"/>
    <x v="1"/>
    <x v="7531"/>
    <x v="0"/>
    <m/>
    <s v="Q326-866"/>
    <x v="8"/>
    <x v="8"/>
    <x v="1"/>
    <n v="29.2"/>
    <n v="0"/>
    <n v="0"/>
    <n v="0"/>
    <n v="0"/>
    <n v="0"/>
    <n v="0"/>
    <n v="0"/>
    <n v="0"/>
    <m/>
    <x v="3"/>
    <x v="1"/>
    <m/>
    <n v="29.2"/>
    <x v="1624"/>
    <n v="6.7850776674306069E-3"/>
    <n v="1.5266424751718865E-2"/>
    <n v="5.088808250572955E-3"/>
    <n v="2.1826312113013151E-2"/>
    <n v="1.9536400002049334"/>
    <n v="1.9754663123179466"/>
    <n v="0.98773315615897328"/>
    <n v="3.6216882392495684"/>
    <x v="0"/>
    <x v="0"/>
    <n v="2"/>
    <m/>
    <m/>
    <m/>
    <m/>
  </r>
  <r>
    <n v="3231"/>
    <x v="0"/>
    <x v="7532"/>
    <x v="0"/>
    <m/>
    <s v="Q329-872"/>
    <x v="4"/>
    <x v="4"/>
    <x v="4"/>
    <n v="26"/>
    <n v="19"/>
    <n v="0"/>
    <n v="0"/>
    <n v="0"/>
    <n v="0"/>
    <n v="0"/>
    <n v="0"/>
    <n v="0"/>
    <m/>
    <x v="8"/>
    <x v="1"/>
    <m/>
    <n v="32.202484376209235"/>
    <x v="324"/>
    <n v="8.252164502164502E-3"/>
    <n v="1.5472808441558442E-2"/>
    <n v="6.1891233766233761E-3"/>
    <n v="2.2121377585298453E-2"/>
    <n v="1.949051834707004"/>
    <n v="1.9711732122923025"/>
    <n v="0.98558660614615123"/>
    <n v="3.6138175558692209"/>
    <x v="0"/>
    <x v="0"/>
    <n v="1.5"/>
    <m/>
    <m/>
    <m/>
    <m/>
  </r>
  <r>
    <n v="3231"/>
    <x v="1"/>
    <x v="7533"/>
    <x v="0"/>
    <m/>
    <s v="Q328-871"/>
    <x v="2"/>
    <x v="2"/>
    <x v="2"/>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1"/>
    <x v="0"/>
    <x v="7534"/>
    <x v="0"/>
    <m/>
    <s v="Q327-870"/>
    <x v="3"/>
    <x v="3"/>
    <x v="3"/>
    <n v="40"/>
    <n v="24"/>
    <n v="0"/>
    <n v="0"/>
    <n v="0"/>
    <n v="0"/>
    <n v="0"/>
    <n v="0"/>
    <n v="0"/>
    <m/>
    <x v="5"/>
    <x v="1"/>
    <m/>
    <n v="46.647615158762406"/>
    <x v="885"/>
    <n v="1.7316017316017316E-2"/>
    <n v="4.5454545454545456E-2"/>
    <n v="1.2987012987012988E-2"/>
    <n v="6.4986079725991505E-2"/>
    <n v="1.6138945634642576"/>
    <n v="1.6788806431902492"/>
    <n v="0.83944032159512461"/>
    <n v="3.0779478458487901"/>
    <x v="0"/>
    <x v="0"/>
    <n v="2.5"/>
    <m/>
    <m/>
    <m/>
    <m/>
  </r>
  <r>
    <n v="3231"/>
    <x v="1"/>
    <x v="7535"/>
    <x v="0"/>
    <m/>
    <s v="Q330-874"/>
    <x v="3"/>
    <x v="3"/>
    <x v="3"/>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1"/>
    <x v="1"/>
    <x v="7536"/>
    <x v="0"/>
    <m/>
    <s v="Q331-875"/>
    <x v="6"/>
    <x v="6"/>
    <x v="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7537"/>
    <x v="0"/>
    <m/>
    <s v="Q332-876"/>
    <x v="3"/>
    <x v="3"/>
    <x v="3"/>
    <n v="30"/>
    <n v="22"/>
    <n v="19"/>
    <n v="21"/>
    <n v="0"/>
    <n v="0"/>
    <n v="0"/>
    <n v="0"/>
    <n v="0"/>
    <m/>
    <x v="9"/>
    <x v="1"/>
    <m/>
    <n v="46.75467891024384"/>
    <x v="692"/>
    <n v="1.7395594601476955E-2"/>
    <n v="2.9355065889992364E-2"/>
    <n v="1.3046695951107717E-2"/>
    <n v="4.1968754350353105E-2"/>
    <n v="1.7423108594791419"/>
    <n v="1.784279613829495"/>
    <n v="0.89213980691474748"/>
    <n v="3.2711792920207405"/>
    <x v="0"/>
    <x v="0"/>
    <n v="1.25"/>
    <m/>
    <m/>
    <m/>
    <m/>
  </r>
  <r>
    <n v="3231"/>
    <x v="1"/>
    <x v="7538"/>
    <x v="0"/>
    <m/>
    <s v="Q334-878"/>
    <x v="4"/>
    <x v="4"/>
    <x v="4"/>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1"/>
    <x v="7539"/>
    <x v="0"/>
    <m/>
    <s v="Q333-877"/>
    <x v="3"/>
    <x v="3"/>
    <x v="3"/>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1"/>
    <x v="0"/>
    <x v="7540"/>
    <x v="0"/>
    <m/>
    <s v="Q337-881"/>
    <x v="2"/>
    <x v="2"/>
    <x v="2"/>
    <n v="32"/>
    <n v="0"/>
    <n v="0"/>
    <n v="0"/>
    <n v="0"/>
    <n v="0"/>
    <n v="0"/>
    <n v="0"/>
    <n v="0"/>
    <m/>
    <x v="6"/>
    <x v="1"/>
    <m/>
    <n v="32"/>
    <x v="56"/>
    <n v="8.1487140310669733E-3"/>
    <n v="1.222307104660046E-2"/>
    <n v="6.1115355233002299E-3"/>
    <n v="1.7475248329678391E-2"/>
    <n v="2.0311952411860013"/>
    <n v="2.0486704895156795"/>
    <n v="1.0243352447578398"/>
    <n v="3.7558958974454124"/>
    <x v="0"/>
    <x v="0"/>
    <n v="1"/>
    <m/>
    <m/>
    <m/>
    <m/>
  </r>
  <r>
    <n v="3231"/>
    <x v="1"/>
    <x v="7541"/>
    <x v="0"/>
    <m/>
    <s v="Q335-879"/>
    <x v="3"/>
    <x v="3"/>
    <x v="3"/>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231"/>
    <x v="1"/>
    <x v="7542"/>
    <x v="0"/>
    <m/>
    <s v="Q336-880"/>
    <x v="6"/>
    <x v="6"/>
    <x v="5"/>
    <n v="22.5"/>
    <n v="0"/>
    <n v="0"/>
    <n v="0"/>
    <n v="0"/>
    <n v="0"/>
    <n v="0"/>
    <n v="0"/>
    <n v="0"/>
    <m/>
    <x v="6"/>
    <x v="1"/>
    <m/>
    <n v="22.5"/>
    <x v="224"/>
    <n v="4.028600076394195E-3"/>
    <n v="6.0429001145912925E-3"/>
    <n v="3.0214500572956463E-3"/>
    <n v="8.6394965497067263E-3"/>
    <n v="2.2978457657039866"/>
    <n v="2.3064852622536933"/>
    <n v="1.1532426311268467"/>
    <n v="4.2285563141317706"/>
    <x v="0"/>
    <x v="0"/>
    <n v="1"/>
    <m/>
    <m/>
    <m/>
    <m/>
  </r>
  <r>
    <n v="3231"/>
    <x v="0"/>
    <x v="7543"/>
    <x v="0"/>
    <m/>
    <s v="Q339-884"/>
    <x v="13"/>
    <x v="13"/>
    <x v="0"/>
    <n v="49"/>
    <n v="0"/>
    <n v="0"/>
    <n v="0"/>
    <n v="0"/>
    <n v="0"/>
    <n v="0"/>
    <n v="0"/>
    <n v="0"/>
    <m/>
    <x v="3"/>
    <x v="3"/>
    <m/>
    <n v="49"/>
    <x v="547"/>
    <n v="1.9106506238859181E-2"/>
    <n v="4.2989639037433164E-2"/>
    <n v="2.8659759358288774E-2"/>
    <n v="6.1462018417321032E-2"/>
    <n v="1.6297273206497809"/>
    <n v="1.691189339067102"/>
    <n v="0.845594669533551"/>
    <n v="3.1005137882896867"/>
    <x v="0"/>
    <x v="0"/>
    <n v="1"/>
    <m/>
    <m/>
    <m/>
    <m/>
  </r>
  <r>
    <n v="3231"/>
    <x v="1"/>
    <x v="7544"/>
    <x v="0"/>
    <m/>
    <s v="Q340-885"/>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0"/>
    <x v="7545"/>
    <x v="0"/>
    <m/>
    <s v="Q338-883"/>
    <x v="2"/>
    <x v="2"/>
    <x v="2"/>
    <n v="33"/>
    <n v="24.5"/>
    <n v="0"/>
    <n v="0"/>
    <n v="0"/>
    <n v="0"/>
    <n v="0"/>
    <n v="0"/>
    <n v="0"/>
    <m/>
    <x v="6"/>
    <x v="1"/>
    <m/>
    <n v="41.100486615124154"/>
    <x v="2117"/>
    <n v="1.3442592946269415E-2"/>
    <n v="2.0163889419404123E-2"/>
    <n v="1.0081944709702062E-2"/>
    <n v="2.8828186758700407E-2"/>
    <n v="1.8607412526941076"/>
    <n v="1.889569439452808"/>
    <n v="0.94478471972640399"/>
    <n v="3.4642106389968146"/>
    <x v="0"/>
    <x v="0"/>
    <n v="1"/>
    <m/>
    <m/>
    <m/>
    <m/>
  </r>
  <r>
    <n v="31121"/>
    <x v="1"/>
    <x v="7546"/>
    <x v="0"/>
    <m/>
    <s v="Q672-226"/>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7547"/>
    <x v="0"/>
    <m/>
    <s v="Q671-225"/>
    <x v="3"/>
    <x v="3"/>
    <x v="3"/>
    <n v="23"/>
    <n v="0"/>
    <n v="0"/>
    <n v="0"/>
    <n v="0"/>
    <n v="0"/>
    <n v="0"/>
    <n v="0"/>
    <n v="0"/>
    <m/>
    <x v="6"/>
    <x v="1"/>
    <m/>
    <n v="23"/>
    <x v="68"/>
    <n v="4.2096384008148717E-3"/>
    <n v="6.3144576012223071E-3"/>
    <n v="3.1572288006111535E-3"/>
    <n v="9.0277405921873714E-3"/>
    <n v="2.2802271091665642"/>
    <n v="2.2892548497587515"/>
    <n v="1.1446274248793757"/>
    <n v="4.196967224557711"/>
    <x v="0"/>
    <x v="0"/>
    <n v="1"/>
    <m/>
    <m/>
    <m/>
    <m/>
  </r>
  <r>
    <n v="31121"/>
    <x v="1"/>
    <x v="7548"/>
    <x v="0"/>
    <m/>
    <s v="Q674-228"/>
    <x v="3"/>
    <x v="3"/>
    <x v="3"/>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1121"/>
    <x v="1"/>
    <x v="7549"/>
    <x v="0"/>
    <m/>
    <s v="Q673-227"/>
    <x v="3"/>
    <x v="3"/>
    <x v="3"/>
    <n v="27"/>
    <n v="0"/>
    <n v="0"/>
    <n v="0"/>
    <n v="0"/>
    <n v="0"/>
    <n v="0"/>
    <n v="0"/>
    <n v="0"/>
    <m/>
    <x v="6"/>
    <x v="1"/>
    <m/>
    <n v="27"/>
    <x v="403"/>
    <n v="5.8011841100076393E-3"/>
    <n v="8.701776165011459E-3"/>
    <n v="4.3508880825057295E-3"/>
    <n v="1.244087503157768E-2"/>
    <n v="2.1557162851584999"/>
    <n v="2.1681571601900775"/>
    <n v="1.0840785800950388"/>
    <n v="3.9749547936818086"/>
    <x v="0"/>
    <x v="0"/>
    <n v="1"/>
    <m/>
    <m/>
    <m/>
    <m/>
  </r>
  <r>
    <n v="31121"/>
    <x v="0"/>
    <x v="7550"/>
    <x v="0"/>
    <m/>
    <s v="Q675-229"/>
    <x v="3"/>
    <x v="3"/>
    <x v="3"/>
    <n v="38"/>
    <n v="0"/>
    <n v="0"/>
    <n v="0"/>
    <n v="0"/>
    <n v="0"/>
    <n v="0"/>
    <n v="0"/>
    <n v="0"/>
    <m/>
    <x v="3"/>
    <x v="1"/>
    <m/>
    <n v="38"/>
    <x v="91"/>
    <n v="1.1490960020371786E-2"/>
    <n v="2.585466004583652E-2"/>
    <n v="8.61822001527884E-3"/>
    <n v="3.6964245978597071E-2"/>
    <n v="1.7814818324945383"/>
    <n v="1.8184460784731353"/>
    <n v="0.90922303923656767"/>
    <n v="3.3338178105340814"/>
    <x v="0"/>
    <x v="0"/>
    <n v="2"/>
    <m/>
    <m/>
    <m/>
    <m/>
  </r>
  <r>
    <n v="31121"/>
    <x v="0"/>
    <x v="7551"/>
    <x v="0"/>
    <m/>
    <s v="Q677-231"/>
    <x v="2"/>
    <x v="2"/>
    <x v="2"/>
    <n v="58"/>
    <n v="25"/>
    <n v="0"/>
    <n v="0"/>
    <n v="0"/>
    <n v="0"/>
    <n v="0"/>
    <n v="0"/>
    <n v="0"/>
    <m/>
    <x v="8"/>
    <x v="1"/>
    <m/>
    <n v="63.158530698552511"/>
    <x v="2118"/>
    <n v="3.1743379169849754E-2"/>
    <n v="5.9518835943468296E-2"/>
    <n v="2.3807534377387314E-2"/>
    <n v="8.5093707992049683E-2"/>
    <n v="1.5394832100297111"/>
    <n v="1.6245769180217609"/>
    <n v="0.81228845901088043"/>
    <n v="2.9783910163732279"/>
    <x v="0"/>
    <x v="0"/>
    <n v="1.5"/>
    <m/>
    <m/>
    <m/>
    <m/>
  </r>
  <r>
    <n v="31121"/>
    <x v="0"/>
    <x v="7552"/>
    <x v="0"/>
    <m/>
    <s v="Q676-230"/>
    <x v="3"/>
    <x v="3"/>
    <x v="3"/>
    <n v="38"/>
    <n v="0"/>
    <n v="0"/>
    <n v="0"/>
    <n v="0"/>
    <n v="0"/>
    <n v="0"/>
    <n v="0"/>
    <n v="0"/>
    <m/>
    <x v="3"/>
    <x v="1"/>
    <m/>
    <n v="38"/>
    <x v="91"/>
    <n v="1.1490960020371786E-2"/>
    <n v="2.585466004583652E-2"/>
    <n v="8.61822001527884E-3"/>
    <n v="3.6964245978597071E-2"/>
    <n v="1.7814818324945383"/>
    <n v="1.8184460784731353"/>
    <n v="0.90922303923656767"/>
    <n v="3.3338178105340814"/>
    <x v="0"/>
    <x v="0"/>
    <n v="2"/>
    <m/>
    <m/>
    <m/>
    <m/>
  </r>
  <r>
    <n v="31121"/>
    <x v="1"/>
    <x v="7553"/>
    <x v="0"/>
    <m/>
    <s v="Q678-232"/>
    <x v="12"/>
    <x v="12"/>
    <x v="9"/>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231"/>
    <x v="0"/>
    <x v="7554"/>
    <x v="0"/>
    <m/>
    <s v="Q341-886"/>
    <x v="2"/>
    <x v="2"/>
    <x v="2"/>
    <n v="47"/>
    <n v="30"/>
    <n v="39"/>
    <n v="0"/>
    <n v="0"/>
    <n v="0"/>
    <n v="0"/>
    <n v="0"/>
    <n v="0"/>
    <m/>
    <x v="6"/>
    <x v="1"/>
    <m/>
    <n v="68.044103344815994"/>
    <x v="2119"/>
    <n v="3.6844283167812575E-2"/>
    <n v="5.5266424751718862E-2"/>
    <n v="2.7633212375859431E-2"/>
    <n v="7.9014062271885677E-2"/>
    <n v="1.5595954563109942"/>
    <n v="1.63860951858288"/>
    <n v="0.81930475929143998"/>
    <n v="3.0041174507352797"/>
    <x v="0"/>
    <x v="0"/>
    <n v="1"/>
    <m/>
    <m/>
    <m/>
    <m/>
  </r>
  <r>
    <n v="31121"/>
    <x v="0"/>
    <x v="7555"/>
    <x v="0"/>
    <m/>
    <s v="Q670-224"/>
    <x v="3"/>
    <x v="3"/>
    <x v="3"/>
    <n v="38"/>
    <n v="18"/>
    <n v="0"/>
    <n v="0"/>
    <n v="0"/>
    <n v="0"/>
    <n v="0"/>
    <n v="0"/>
    <n v="0"/>
    <m/>
    <x v="8"/>
    <x v="1"/>
    <m/>
    <n v="42.047592083257278"/>
    <x v="1832"/>
    <n v="1.4069264069264073E-2"/>
    <n v="2.6379870129870135E-2"/>
    <n v="1.0551948051948055E-2"/>
    <n v="3.7715135555262937E-2"/>
    <n v="1.7752196875251949"/>
    <n v="1.8129348230804578"/>
    <n v="0.90646741154022892"/>
    <n v="3.3237138423141728"/>
    <x v="0"/>
    <x v="0"/>
    <n v="1.5"/>
    <m/>
    <m/>
    <m/>
    <m/>
  </r>
  <r>
    <n v="31121"/>
    <x v="0"/>
    <x v="7556"/>
    <x v="0"/>
    <m/>
    <s v="Q669-223"/>
    <x v="3"/>
    <x v="3"/>
    <x v="3"/>
    <n v="35"/>
    <n v="24"/>
    <n v="0"/>
    <n v="0"/>
    <n v="0"/>
    <n v="0"/>
    <n v="0"/>
    <n v="0"/>
    <n v="0"/>
    <m/>
    <x v="8"/>
    <x v="1"/>
    <m/>
    <n v="42.43819034784589"/>
    <x v="536"/>
    <n v="1.4331869111280877E-2"/>
    <n v="2.6872254583651643E-2"/>
    <n v="1.0748901833460658E-2"/>
    <n v="3.8419094533387182E-2"/>
    <n v="1.7694805708707388"/>
    <n v="1.8078996654041259"/>
    <n v="0.90394983270206297"/>
    <n v="3.3144827199075642"/>
    <x v="0"/>
    <x v="0"/>
    <n v="1.5"/>
    <m/>
    <m/>
    <m/>
    <m/>
  </r>
  <r>
    <n v="31121"/>
    <x v="0"/>
    <x v="7557"/>
    <x v="0"/>
    <m/>
    <s v="Q668-222"/>
    <x v="3"/>
    <x v="3"/>
    <x v="3"/>
    <n v="44"/>
    <n v="35"/>
    <n v="26"/>
    <n v="32"/>
    <n v="0"/>
    <n v="0"/>
    <n v="0"/>
    <n v="0"/>
    <n v="0"/>
    <m/>
    <x v="23"/>
    <x v="1"/>
    <m/>
    <n v="69.72087205421343"/>
    <x v="2120"/>
    <n v="3.8682518461930215E-2"/>
    <n v="7.9782694327731066E-2"/>
    <n v="2.9011888846447662E-2"/>
    <n v="0.1140648197553995"/>
    <n v="1.4624894237300139"/>
    <n v="1.5765542434854134"/>
    <n v="0.7882771217427067"/>
    <n v="2.8903494463899246"/>
    <x v="0"/>
    <x v="0"/>
    <n v="1.75"/>
    <m/>
    <m/>
    <m/>
    <m/>
  </r>
  <r>
    <n v="31121"/>
    <x v="0"/>
    <x v="7558"/>
    <x v="0"/>
    <m/>
    <s v="Q667-221"/>
    <x v="3"/>
    <x v="3"/>
    <x v="3"/>
    <n v="42"/>
    <n v="0"/>
    <n v="0"/>
    <n v="0"/>
    <n v="0"/>
    <n v="0"/>
    <n v="0"/>
    <n v="0"/>
    <n v="0"/>
    <m/>
    <x v="3"/>
    <x v="1"/>
    <m/>
    <n v="42"/>
    <x v="217"/>
    <n v="1.4037433155080216E-2"/>
    <n v="3.158422459893049E-2"/>
    <n v="1.0528074866310163E-2"/>
    <n v="4.5155768633133815E-2"/>
    <n v="1.7201238274802195"/>
    <n v="1.7652795961133534"/>
    <n v="0.88263979805667669"/>
    <n v="3.2363459262078145"/>
    <x v="0"/>
    <x v="0"/>
    <n v="2"/>
    <m/>
    <m/>
    <m/>
    <m/>
  </r>
  <r>
    <n v="3231"/>
    <x v="1"/>
    <x v="7559"/>
    <x v="0"/>
    <m/>
    <s v="Q342-887"/>
    <x v="1"/>
    <x v="1"/>
    <x v="1"/>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0"/>
    <x v="7560"/>
    <x v="0"/>
    <m/>
    <s v="Q592-146"/>
    <x v="3"/>
    <x v="3"/>
    <x v="3"/>
    <n v="26.5"/>
    <n v="20"/>
    <n v="22"/>
    <n v="28"/>
    <n v="0"/>
    <n v="0"/>
    <n v="0"/>
    <n v="0"/>
    <n v="0"/>
    <m/>
    <x v="9"/>
    <x v="1"/>
    <m/>
    <n v="48.685213360937425"/>
    <x v="2121"/>
    <n v="1.8861806086070788E-2"/>
    <n v="3.1829297770244458E-2"/>
    <n v="1.4146354564553092E-2"/>
    <n v="4.5506148215427464E-2"/>
    <n v="1.7177973542948872"/>
    <n v="1.7633035025103148"/>
    <n v="0.88165175125515738"/>
    <n v="3.2327230879355771"/>
    <x v="0"/>
    <x v="0"/>
    <n v="1.25"/>
    <m/>
    <m/>
    <m/>
    <m/>
  </r>
  <r>
    <n v="31121"/>
    <x v="1"/>
    <x v="7561"/>
    <x v="0"/>
    <m/>
    <s v="Q556-110"/>
    <x v="5"/>
    <x v="5"/>
    <x v="3"/>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1121"/>
    <x v="1"/>
    <x v="7562"/>
    <x v="0"/>
    <m/>
    <s v="Q591-145"/>
    <x v="2"/>
    <x v="2"/>
    <x v="2"/>
    <n v="23"/>
    <n v="0"/>
    <n v="0"/>
    <n v="0"/>
    <n v="0"/>
    <n v="0"/>
    <n v="0"/>
    <n v="0"/>
    <n v="0"/>
    <m/>
    <x v="6"/>
    <x v="1"/>
    <m/>
    <n v="23"/>
    <x v="68"/>
    <n v="4.2096384008148717E-3"/>
    <n v="6.3144576012223071E-3"/>
    <n v="3.1572288006111535E-3"/>
    <n v="9.0277405921873714E-3"/>
    <n v="2.2802271091665642"/>
    <n v="2.2892548497587515"/>
    <n v="1.1446274248793757"/>
    <n v="4.196967224557711"/>
    <x v="0"/>
    <x v="0"/>
    <n v="1"/>
    <m/>
    <m/>
    <m/>
    <m/>
  </r>
  <r>
    <n v="31121"/>
    <x v="1"/>
    <x v="7563"/>
    <x v="0"/>
    <m/>
    <s v="Q555-109"/>
    <x v="5"/>
    <x v="5"/>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1"/>
    <x v="7564"/>
    <x v="0"/>
    <m/>
    <s v="Q593-147"/>
    <x v="6"/>
    <x v="6"/>
    <x v="5"/>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0"/>
    <x v="7565"/>
    <x v="0"/>
    <m/>
    <s v="Q554-108"/>
    <x v="3"/>
    <x v="3"/>
    <x v="3"/>
    <n v="51"/>
    <n v="0"/>
    <n v="0"/>
    <n v="0"/>
    <n v="0"/>
    <n v="0"/>
    <n v="0"/>
    <n v="0"/>
    <n v="0"/>
    <m/>
    <x v="3"/>
    <x v="1"/>
    <m/>
    <n v="51"/>
    <x v="1012"/>
    <n v="2.0698051948051948E-2"/>
    <n v="4.657061688311688E-2"/>
    <n v="1.552353896103896E-2"/>
    <n v="6.6581720076406475E-2"/>
    <n v="1.607054249929226"/>
    <n v="1.6736359700056325"/>
    <n v="0.83681798500281623"/>
    <n v="3.0683326116769929"/>
    <x v="0"/>
    <x v="0"/>
    <n v="2"/>
    <m/>
    <m/>
    <m/>
    <m/>
  </r>
  <r>
    <n v="31121"/>
    <x v="0"/>
    <x v="7566"/>
    <x v="0"/>
    <m/>
    <s v="Q553-107"/>
    <x v="2"/>
    <x v="2"/>
    <x v="2"/>
    <n v="53"/>
    <n v="0"/>
    <n v="0"/>
    <n v="0"/>
    <n v="0"/>
    <n v="0"/>
    <n v="0"/>
    <n v="0"/>
    <n v="0"/>
    <m/>
    <x v="3"/>
    <x v="1"/>
    <m/>
    <n v="53"/>
    <x v="247"/>
    <n v="2.2353259485612426E-2"/>
    <n v="5.0294833842627958E-2"/>
    <n v="1.6764944614209319E-2"/>
    <n v="7.1906209801855359E-2"/>
    <n v="1.585550955864649"/>
    <n v="1.6574571656665045"/>
    <n v="0.82872858283325224"/>
    <n v="3.0386714703885915"/>
    <x v="0"/>
    <x v="0"/>
    <n v="2"/>
    <m/>
    <m/>
    <m/>
    <m/>
  </r>
  <r>
    <n v="31121"/>
    <x v="0"/>
    <x v="7567"/>
    <x v="0"/>
    <m/>
    <s v="Q544-97"/>
    <x v="8"/>
    <x v="8"/>
    <x v="1"/>
    <n v="90"/>
    <n v="0"/>
    <n v="0"/>
    <n v="0"/>
    <n v="0"/>
    <n v="0"/>
    <n v="0"/>
    <n v="0"/>
    <n v="0"/>
    <m/>
    <x v="13"/>
    <x v="1"/>
    <m/>
    <n v="90"/>
    <x v="557"/>
    <n v="6.445760122230712E-2"/>
    <n v="0.24171600458365172"/>
    <n v="4.834320091673034E-2"/>
    <n v="0.34557986198826907"/>
    <n v="1.2044816013235611"/>
    <n v="1.5500614633118301"/>
    <n v="0.77503073165591507"/>
    <n v="2.8417793494050216"/>
    <x v="0"/>
    <x v="0"/>
    <n v="4"/>
    <m/>
    <m/>
    <m/>
    <m/>
  </r>
  <r>
    <n v="31121"/>
    <x v="1"/>
    <x v="7568"/>
    <x v="0"/>
    <m/>
    <s v="Q542-95"/>
    <x v="52"/>
    <x v="52"/>
    <x v="1"/>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0"/>
    <x v="7569"/>
    <x v="0"/>
    <m/>
    <s v="Q541-94"/>
    <x v="2"/>
    <x v="2"/>
    <x v="2"/>
    <n v="53"/>
    <n v="0"/>
    <n v="0"/>
    <n v="0"/>
    <n v="0"/>
    <n v="0"/>
    <n v="0"/>
    <n v="0"/>
    <n v="0"/>
    <m/>
    <x v="3"/>
    <x v="3"/>
    <m/>
    <n v="53"/>
    <x v="247"/>
    <n v="2.2353259485612426E-2"/>
    <n v="5.0294833842627958E-2"/>
    <n v="3.3529889228418638E-2"/>
    <n v="7.1906209801855359E-2"/>
    <n v="1.585550955864649"/>
    <n v="1.6574571656665045"/>
    <n v="0.82872858283325224"/>
    <n v="3.0386714703885915"/>
    <x v="0"/>
    <x v="0"/>
    <n v="1"/>
    <m/>
    <m/>
    <m/>
    <m/>
  </r>
  <r>
    <n v="31121"/>
    <x v="1"/>
    <x v="7570"/>
    <x v="0"/>
    <m/>
    <s v="Q543-96"/>
    <x v="5"/>
    <x v="5"/>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1"/>
    <x v="7571"/>
    <x v="0"/>
    <m/>
    <s v="Q590-144"/>
    <x v="3"/>
    <x v="3"/>
    <x v="3"/>
    <n v="23"/>
    <n v="17"/>
    <n v="0"/>
    <n v="0"/>
    <n v="0"/>
    <n v="0"/>
    <n v="0"/>
    <n v="0"/>
    <n v="0"/>
    <m/>
    <x v="6"/>
    <x v="1"/>
    <m/>
    <n v="28.600699292150182"/>
    <x v="647"/>
    <n v="6.5094219505984199E-3"/>
    <n v="9.7641329258976294E-3"/>
    <n v="4.8820664629488147E-3"/>
    <n v="1.3959719857106367E-2"/>
    <n v="2.1126720623563706"/>
    <n v="2.1266317822134768"/>
    <n v="1.0633158911067384"/>
    <n v="3.8988249340580405"/>
    <x v="0"/>
    <x v="0"/>
    <n v="1"/>
    <m/>
    <m/>
    <m/>
    <m/>
  </r>
  <r>
    <n v="31121"/>
    <x v="1"/>
    <x v="7572"/>
    <x v="0"/>
    <m/>
    <s v="Q550-104"/>
    <x v="52"/>
    <x v="52"/>
    <x v="1"/>
    <n v="23"/>
    <n v="18"/>
    <n v="0"/>
    <n v="0"/>
    <n v="0"/>
    <n v="0"/>
    <n v="0"/>
    <n v="0"/>
    <n v="0"/>
    <m/>
    <x v="8"/>
    <x v="1"/>
    <m/>
    <n v="29.206163733020468"/>
    <x v="317"/>
    <n v="6.787942449707156E-3"/>
    <n v="1.2727392093200916E-2"/>
    <n v="5.0909568372803672E-3"/>
    <n v="1.8196272979999591E-2"/>
    <n v="2.0168661364239067"/>
    <n v="2.0350624094039063"/>
    <n v="1.0175312047019531"/>
    <n v="3.730947750573828"/>
    <x v="0"/>
    <x v="0"/>
    <n v="1.5"/>
    <m/>
    <m/>
    <m/>
    <m/>
  </r>
  <r>
    <n v="31121"/>
    <x v="1"/>
    <x v="7573"/>
    <x v="0"/>
    <m/>
    <s v="Q573-127"/>
    <x v="5"/>
    <x v="5"/>
    <x v="3"/>
    <n v="23.5"/>
    <n v="0"/>
    <n v="0"/>
    <n v="0"/>
    <n v="0"/>
    <n v="0"/>
    <n v="0"/>
    <n v="0"/>
    <n v="0"/>
    <m/>
    <x v="6"/>
    <x v="1"/>
    <m/>
    <n v="23.5"/>
    <x v="639"/>
    <n v="4.3946555895085313E-3"/>
    <n v="6.591983384262797E-3"/>
    <n v="3.2959916921313985E-3"/>
    <n v="9.4245174707664955E-3"/>
    <n v="2.2631181488138221"/>
    <n v="2.2725426662845885"/>
    <n v="1.1362713331422942"/>
    <n v="4.166328221521745"/>
    <x v="0"/>
    <x v="0"/>
    <n v="1"/>
    <m/>
    <m/>
    <m/>
    <m/>
  </r>
  <r>
    <n v="31121"/>
    <x v="0"/>
    <x v="7574"/>
    <x v="0"/>
    <m/>
    <s v="Q540-93"/>
    <x v="1"/>
    <x v="1"/>
    <x v="1"/>
    <n v="33.1"/>
    <n v="0"/>
    <n v="0"/>
    <n v="0"/>
    <n v="0"/>
    <n v="0"/>
    <n v="0"/>
    <n v="0"/>
    <n v="0"/>
    <m/>
    <x v="3"/>
    <x v="1"/>
    <m/>
    <n v="33.1"/>
    <x v="2122"/>
    <n v="8.718566972243446E-3"/>
    <n v="1.9616775687547754E-2"/>
    <n v="6.5389252291825845E-3"/>
    <n v="2.8045981673553145E-2"/>
    <n v="1.8697254946519202"/>
    <n v="1.8977714763254734"/>
    <n v="0.94888573816273669"/>
    <n v="3.4792477065967011"/>
    <x v="0"/>
    <x v="0"/>
    <n v="2"/>
    <m/>
    <m/>
    <m/>
    <m/>
  </r>
  <r>
    <n v="31121"/>
    <x v="0"/>
    <x v="7575"/>
    <x v="0"/>
    <m/>
    <s v="Q596-150"/>
    <x v="2"/>
    <x v="2"/>
    <x v="2"/>
    <n v="32"/>
    <n v="19"/>
    <n v="0"/>
    <n v="0"/>
    <n v="0"/>
    <n v="0"/>
    <n v="0"/>
    <n v="0"/>
    <n v="0"/>
    <m/>
    <x v="8"/>
    <x v="1"/>
    <m/>
    <n v="37.215588131856791"/>
    <x v="627"/>
    <n v="1.1021454036159919E-2"/>
    <n v="2.0665226317799851E-2"/>
    <n v="8.2660905271199382E-3"/>
    <n v="2.9544944990972384E-2"/>
    <n v="1.8527567073795259"/>
    <n v="1.8823016523704983"/>
    <n v="0.94115082618524915"/>
    <n v="3.4508863626792468"/>
    <x v="0"/>
    <x v="0"/>
    <n v="1.5"/>
    <m/>
    <m/>
    <m/>
    <m/>
  </r>
  <r>
    <n v="31121"/>
    <x v="0"/>
    <x v="7576"/>
    <x v="0"/>
    <m/>
    <s v="Q594-148"/>
    <x v="2"/>
    <x v="2"/>
    <x v="2"/>
    <n v="48"/>
    <n v="44"/>
    <n v="0"/>
    <n v="0"/>
    <n v="0"/>
    <n v="0"/>
    <n v="0"/>
    <n v="0"/>
    <n v="0"/>
    <m/>
    <x v="3"/>
    <x v="1"/>
    <m/>
    <n v="65.115282384398824"/>
    <x v="954"/>
    <n v="3.3740769034886681E-2"/>
    <n v="7.5916730328495025E-2"/>
    <n v="2.530557677616501E-2"/>
    <n v="0.10853767517261187"/>
    <n v="1.4752643638834335"/>
    <n v="1.5838020390560454"/>
    <n v="0.79190101952802272"/>
    <n v="2.9036370716027498"/>
    <x v="0"/>
    <x v="0"/>
    <n v="2"/>
    <m/>
    <m/>
    <m/>
    <m/>
  </r>
  <r>
    <n v="31121"/>
    <x v="1"/>
    <x v="7577"/>
    <x v="0"/>
    <m/>
    <s v="Q549-103"/>
    <x v="1"/>
    <x v="1"/>
    <x v="1"/>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1121"/>
    <x v="0"/>
    <x v="7578"/>
    <x v="0"/>
    <m/>
    <s v="Q574-128"/>
    <x v="2"/>
    <x v="2"/>
    <x v="2"/>
    <n v="25"/>
    <n v="23.5"/>
    <n v="0"/>
    <n v="0"/>
    <n v="0"/>
    <n v="0"/>
    <n v="0"/>
    <n v="0"/>
    <n v="0"/>
    <m/>
    <x v="6"/>
    <x v="1"/>
    <m/>
    <n v="34.311076928595526"/>
    <x v="2123"/>
    <n v="9.3682359307359336E-3"/>
    <n v="1.4052353896103899E-2"/>
    <n v="7.0261769480519497E-3"/>
    <n v="2.009056259386122E-2"/>
    <n v="1.9821936638515691"/>
    <n v="2.0022842264454304"/>
    <n v="1.0011421132227152"/>
    <n v="3.6708544151499556"/>
    <x v="0"/>
    <x v="0"/>
    <n v="1"/>
    <m/>
    <m/>
    <m/>
    <m/>
  </r>
  <r>
    <n v="31121"/>
    <x v="1"/>
    <x v="7579"/>
    <x v="0"/>
    <m/>
    <s v="Q545-99"/>
    <x v="8"/>
    <x v="8"/>
    <x v="1"/>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0"/>
    <x v="7580"/>
    <x v="0"/>
    <m/>
    <s v="Q548-102"/>
    <x v="3"/>
    <x v="3"/>
    <x v="3"/>
    <n v="52.5"/>
    <n v="62.1"/>
    <n v="0"/>
    <n v="0"/>
    <n v="0"/>
    <n v="0"/>
    <n v="0"/>
    <n v="0"/>
    <n v="0"/>
    <m/>
    <x v="5"/>
    <x v="1"/>
    <m/>
    <n v="81.318263631240924"/>
    <x v="2124"/>
    <n v="5.262175324675325E-2"/>
    <n v="0.13813210227272729"/>
    <n v="3.9466314935064938E-2"/>
    <n v="0.19748660384231392"/>
    <n v="1.32846879949798"/>
    <n v="1.525955403340294"/>
    <n v="0.762977701670147"/>
    <n v="2.797584906123872"/>
    <x v="0"/>
    <x v="0"/>
    <n v="2.5"/>
    <m/>
    <m/>
    <m/>
    <m/>
  </r>
  <r>
    <n v="31121"/>
    <x v="0"/>
    <x v="7581"/>
    <x v="0"/>
    <m/>
    <s v="Q539-92"/>
    <x v="3"/>
    <x v="3"/>
    <x v="3"/>
    <n v="32.5"/>
    <n v="0"/>
    <n v="0"/>
    <n v="0"/>
    <n v="0"/>
    <n v="0"/>
    <n v="0"/>
    <n v="0"/>
    <n v="0"/>
    <m/>
    <x v="3"/>
    <x v="1"/>
    <m/>
    <n v="32.5"/>
    <x v="641"/>
    <n v="8.4053507766743054E-3"/>
    <n v="1.8912039247517186E-2"/>
    <n v="6.3040130825057286E-3"/>
    <n v="2.703842438704511E-2"/>
    <n v="1.8817419217775702"/>
    <n v="1.9087803461646153"/>
    <n v="0.95439017308230767"/>
    <n v="3.4994306346351278"/>
    <x v="0"/>
    <x v="0"/>
    <n v="2"/>
    <m/>
    <m/>
    <m/>
    <m/>
  </r>
  <r>
    <n v="31121"/>
    <x v="0"/>
    <x v="7582"/>
    <x v="0"/>
    <m/>
    <s v="Q595-149"/>
    <x v="4"/>
    <x v="4"/>
    <x v="4"/>
    <n v="39"/>
    <n v="0"/>
    <n v="0"/>
    <n v="0"/>
    <n v="0"/>
    <n v="0"/>
    <n v="0"/>
    <n v="0"/>
    <n v="0"/>
    <m/>
    <x v="3"/>
    <x v="1"/>
    <m/>
    <n v="39"/>
    <x v="228"/>
    <n v="1.2103705118411001E-2"/>
    <n v="2.7233336516424751E-2"/>
    <n v="9.0777788388082502E-3"/>
    <n v="3.8935331117344964E-2"/>
    <n v="1.7653498619384389"/>
    <n v="1.8042851930557839"/>
    <n v="0.90214259652789197"/>
    <n v="3.3078561872689369"/>
    <x v="0"/>
    <x v="0"/>
    <n v="2"/>
    <m/>
    <m/>
    <m/>
    <m/>
  </r>
  <r>
    <n v="31121"/>
    <x v="1"/>
    <x v="7583"/>
    <x v="0"/>
    <m/>
    <s v="Q547-101"/>
    <x v="5"/>
    <x v="5"/>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1"/>
    <x v="7584"/>
    <x v="0"/>
    <m/>
    <s v="Q546-100"/>
    <x v="5"/>
    <x v="5"/>
    <x v="3"/>
    <n v="16"/>
    <n v="16.100000000000001"/>
    <n v="0"/>
    <n v="0"/>
    <n v="0"/>
    <n v="0"/>
    <n v="0"/>
    <n v="0"/>
    <n v="0"/>
    <m/>
    <x v="6"/>
    <x v="1"/>
    <m/>
    <n v="22.698237817064125"/>
    <x v="2125"/>
    <n v="4.0999013241660304E-3"/>
    <n v="6.1498519862490456E-3"/>
    <n v="3.0749259931245228E-3"/>
    <n v="8.7924049725914104E-3"/>
    <n v="2.2907977330648048"/>
    <n v="2.2995901380373964"/>
    <n v="1.1497950690186982"/>
    <n v="4.2159152530685597"/>
    <x v="0"/>
    <x v="0"/>
    <n v="1"/>
    <m/>
    <m/>
    <m/>
    <m/>
  </r>
  <r>
    <n v="231"/>
    <x v="0"/>
    <x v="7585"/>
    <x v="0"/>
    <m/>
    <s v="Q343-888"/>
    <x v="2"/>
    <x v="2"/>
    <x v="2"/>
    <n v="35"/>
    <n v="34.5"/>
    <n v="0"/>
    <n v="0"/>
    <n v="0"/>
    <n v="0"/>
    <n v="0"/>
    <n v="0"/>
    <n v="0"/>
    <m/>
    <x v="8"/>
    <x v="1"/>
    <m/>
    <n v="49.145193050795925"/>
    <x v="2126"/>
    <n v="1.9219903870639161E-2"/>
    <n v="3.6037319757448422E-2"/>
    <n v="1.4414927902979371E-2"/>
    <n v="5.1522330967109023E-2"/>
    <n v="1.6808524341239033"/>
    <n v="1.7323747650910124"/>
    <n v="0.8661873825455062"/>
    <n v="3.1760204026668561"/>
    <x v="0"/>
    <x v="0"/>
    <n v="1.5"/>
    <m/>
    <m/>
    <m/>
    <m/>
  </r>
  <r>
    <n v="31121"/>
    <x v="1"/>
    <x v="7586"/>
    <x v="0"/>
    <m/>
    <s v="Q597-151"/>
    <x v="3"/>
    <x v="3"/>
    <x v="3"/>
    <n v="26"/>
    <n v="16"/>
    <n v="0"/>
    <n v="0"/>
    <n v="0"/>
    <n v="0"/>
    <n v="0"/>
    <n v="0"/>
    <n v="0"/>
    <m/>
    <x v="6"/>
    <x v="1"/>
    <m/>
    <n v="30.528675044947494"/>
    <x v="1412"/>
    <n v="7.4166030048382963E-3"/>
    <n v="1.1124904507257444E-2"/>
    <n v="5.562452253628722E-3"/>
    <n v="1.5905206487558839E-2"/>
    <n v="2.064954404153601"/>
    <n v="2.0808596106411597"/>
    <n v="1.0404298053205798"/>
    <n v="3.814909286175459"/>
    <x v="0"/>
    <x v="0"/>
    <n v="1"/>
    <m/>
    <m/>
    <m/>
    <m/>
  </r>
  <r>
    <n v="31121"/>
    <x v="1"/>
    <x v="7587"/>
    <x v="0"/>
    <m/>
    <s v="Q536-89"/>
    <x v="6"/>
    <x v="6"/>
    <x v="5"/>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1121"/>
    <x v="1"/>
    <x v="7588"/>
    <x v="0"/>
    <m/>
    <s v="Q598-152"/>
    <x v="6"/>
    <x v="6"/>
    <x v="5"/>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1121"/>
    <x v="0"/>
    <x v="7589"/>
    <x v="0"/>
    <m/>
    <s v="Q534-87"/>
    <x v="3"/>
    <x v="3"/>
    <x v="3"/>
    <n v="48"/>
    <n v="38"/>
    <n v="36"/>
    <n v="0"/>
    <n v="0"/>
    <n v="0"/>
    <n v="0"/>
    <n v="0"/>
    <n v="0"/>
    <m/>
    <x v="22"/>
    <x v="1"/>
    <m/>
    <n v="71.021123618258812"/>
    <x v="2127"/>
    <n v="4.0138782785841598E-2"/>
    <n v="0.10034694692990831"/>
    <n v="3.0104087089381198E-2"/>
    <n v="0.14346540325583093"/>
    <n v="1.4049263830912957"/>
    <n v="1.5483917863471266"/>
    <n v="0.7741958931735633"/>
    <n v="2.8387182749697319"/>
    <x v="0"/>
    <x v="0"/>
    <n v="2.3333330000000001"/>
    <m/>
    <m/>
    <m/>
    <m/>
  </r>
  <r>
    <n v="31121"/>
    <x v="0"/>
    <x v="7590"/>
    <x v="0"/>
    <m/>
    <s v="Q344-889"/>
    <x v="2"/>
    <x v="2"/>
    <x v="2"/>
    <n v="47.5"/>
    <n v="32.5"/>
    <n v="20"/>
    <n v="0"/>
    <n v="0"/>
    <n v="0"/>
    <n v="0"/>
    <n v="0"/>
    <n v="0"/>
    <m/>
    <x v="42"/>
    <x v="1"/>
    <m/>
    <n v="60.930288034769703"/>
    <x v="2128"/>
    <n v="2.9543067226890755E-2"/>
    <n v="5.1700360261292017E-2"/>
    <n v="2.2157300420168065E-2"/>
    <n v="7.3915682143661732E-2"/>
    <n v="1.5779172473333087"/>
    <n v="1.6518329294769705"/>
    <n v="0.82591646473848523"/>
    <n v="3.0283603707077789"/>
    <x v="0"/>
    <x v="0"/>
    <n v="1.3333330000000001"/>
    <m/>
    <m/>
    <m/>
    <m/>
  </r>
  <r>
    <n v="31121"/>
    <x v="0"/>
    <x v="7591"/>
    <x v="0"/>
    <m/>
    <s v="Q535-88"/>
    <x v="3"/>
    <x v="3"/>
    <x v="3"/>
    <n v="33.5"/>
    <n v="26"/>
    <n v="18"/>
    <n v="0"/>
    <n v="0"/>
    <n v="0"/>
    <n v="0"/>
    <n v="0"/>
    <n v="0"/>
    <m/>
    <x v="42"/>
    <x v="1"/>
    <m/>
    <n v="46.067884692049837"/>
    <x v="2129"/>
    <n v="1.6888289406671753E-2"/>
    <n v="2.9554502239603219E-2"/>
    <n v="1.2666217055003814E-2"/>
    <n v="4.2253887253706691E-2"/>
    <n v="1.7402464088617664"/>
    <n v="1.782500296115473"/>
    <n v="0.8912501480577365"/>
    <n v="3.2679172095450335"/>
    <x v="0"/>
    <x v="0"/>
    <n v="1.3333330000000001"/>
    <m/>
    <m/>
    <m/>
    <m/>
  </r>
  <r>
    <n v="31121"/>
    <x v="0"/>
    <x v="7592"/>
    <x v="0"/>
    <m/>
    <s v="Q533-86"/>
    <x v="3"/>
    <x v="3"/>
    <x v="3"/>
    <n v="43"/>
    <n v="38.1"/>
    <n v="32"/>
    <n v="0"/>
    <n v="0"/>
    <n v="0"/>
    <n v="0"/>
    <n v="0"/>
    <n v="0"/>
    <m/>
    <x v="3"/>
    <x v="1"/>
    <m/>
    <n v="65.761767007889929"/>
    <x v="2130"/>
    <n v="3.4414072447160694E-2"/>
    <n v="7.7431663006111567E-2"/>
    <n v="2.5810554335370522E-2"/>
    <n v="0.11070356495948803"/>
    <n v="1.4701691412157063"/>
    <n v="1.5808727061751944"/>
    <n v="0.79043635308759719"/>
    <n v="2.8982666279878564"/>
    <x v="0"/>
    <x v="0"/>
    <n v="2"/>
    <m/>
    <m/>
    <m/>
    <m/>
  </r>
  <r>
    <n v="31121"/>
    <x v="1"/>
    <x v="7593"/>
    <x v="0"/>
    <m/>
    <s v="Q531-84"/>
    <x v="3"/>
    <x v="3"/>
    <x v="3"/>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1121"/>
    <x v="1"/>
    <x v="7594"/>
    <x v="0"/>
    <m/>
    <s v="Q575-129"/>
    <x v="54"/>
    <x v="54"/>
    <x v="11"/>
    <n v="24"/>
    <n v="16"/>
    <n v="0"/>
    <n v="0"/>
    <n v="0"/>
    <n v="0"/>
    <n v="0"/>
    <n v="0"/>
    <n v="0"/>
    <m/>
    <x v="6"/>
    <x v="1"/>
    <m/>
    <n v="28.844410203711913"/>
    <x v="712"/>
    <n v="6.6208301502419147E-3"/>
    <n v="9.9312452253628725E-3"/>
    <n v="4.9656226126814362E-3"/>
    <n v="1.4198639267863692E-2"/>
    <n v="2.1064036485404896"/>
    <n v="2.1206022878083535"/>
    <n v="1.0603011439041767"/>
    <n v="3.887770860981981"/>
    <x v="0"/>
    <x v="0"/>
    <n v="1"/>
    <m/>
    <m/>
    <m/>
    <m/>
  </r>
  <r>
    <n v="31121"/>
    <x v="1"/>
    <x v="7595"/>
    <x v="0"/>
    <m/>
    <s v="Q532-85"/>
    <x v="5"/>
    <x v="5"/>
    <x v="3"/>
    <n v="30.5"/>
    <n v="0"/>
    <n v="0"/>
    <n v="0"/>
    <n v="0"/>
    <n v="0"/>
    <n v="0"/>
    <n v="0"/>
    <n v="0"/>
    <m/>
    <x v="3"/>
    <x v="3"/>
    <m/>
    <n v="30.5"/>
    <x v="939"/>
    <n v="7.4026769798828619E-3"/>
    <n v="1.6656023204736439E-2"/>
    <n v="1.1104015469824292E-2"/>
    <n v="2.3813012341821271E-2"/>
    <n v="1.9240653101975216"/>
    <n v="1.9478783225393428"/>
    <n v="0.97393916126967139"/>
    <n v="3.5711102579887948"/>
    <x v="0"/>
    <x v="0"/>
    <n v="1"/>
    <m/>
    <m/>
    <m/>
    <m/>
  </r>
  <r>
    <n v="31121"/>
    <x v="0"/>
    <x v="7596"/>
    <x v="0"/>
    <m/>
    <s v="Q345-890"/>
    <x v="38"/>
    <x v="38"/>
    <x v="18"/>
    <n v="59"/>
    <n v="0"/>
    <n v="0"/>
    <n v="0"/>
    <n v="0"/>
    <n v="0"/>
    <n v="0"/>
    <n v="0"/>
    <n v="0"/>
    <m/>
    <x v="6"/>
    <x v="1"/>
    <m/>
    <n v="59"/>
    <x v="292"/>
    <n v="2.7700853068500127E-2"/>
    <n v="4.1551279602750193E-2"/>
    <n v="2.0775639801375097E-2"/>
    <n v="5.940560491758836E-2"/>
    <n v="1.6394675243667152"/>
    <n v="1.6988731292843036"/>
    <n v="0.84943656464215178"/>
    <n v="3.114600737021223"/>
    <x v="0"/>
    <x v="0"/>
    <n v="1"/>
    <m/>
    <m/>
    <m/>
    <m/>
  </r>
  <r>
    <n v="31121"/>
    <x v="0"/>
    <x v="7597"/>
    <x v="0"/>
    <m/>
    <s v="Q599-153"/>
    <x v="2"/>
    <x v="2"/>
    <x v="2"/>
    <n v="30"/>
    <n v="21"/>
    <n v="0"/>
    <n v="0"/>
    <n v="0"/>
    <n v="0"/>
    <n v="0"/>
    <n v="0"/>
    <n v="0"/>
    <m/>
    <x v="6"/>
    <x v="1"/>
    <m/>
    <n v="36.61966684720111"/>
    <x v="94"/>
    <n v="1.0671313980137511E-2"/>
    <n v="1.6006970970206265E-2"/>
    <n v="8.0034854851031324E-3"/>
    <n v="2.2885066416112033E-2"/>
    <n v="1.9375031344893694"/>
    <n v="1.9603882009054814"/>
    <n v="0.98019410045274069"/>
    <n v="3.5940450349933823"/>
    <x v="0"/>
    <x v="0"/>
    <n v="1"/>
    <m/>
    <m/>
    <m/>
    <m/>
  </r>
  <r>
    <n v="31121"/>
    <x v="1"/>
    <x v="7598"/>
    <x v="0"/>
    <m/>
    <s v="Q530-83"/>
    <x v="3"/>
    <x v="3"/>
    <x v="3"/>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1121"/>
    <x v="0"/>
    <x v="7599"/>
    <x v="0"/>
    <m/>
    <s v="Q529-82"/>
    <x v="2"/>
    <x v="2"/>
    <x v="2"/>
    <n v="65"/>
    <n v="43"/>
    <n v="47"/>
    <n v="0"/>
    <n v="0"/>
    <n v="0"/>
    <n v="0"/>
    <n v="0"/>
    <n v="0"/>
    <m/>
    <x v="3"/>
    <x v="1"/>
    <m/>
    <n v="91.010988347561636"/>
    <x v="2131"/>
    <n v="6.5913865546218489E-2"/>
    <n v="0.1483061974789916"/>
    <n v="4.943539915966387E-2"/>
    <n v="0.21203244421102457"/>
    <n v="1.3120396323154262"/>
    <n v="1.5240720765264508"/>
    <n v="0.76203603826322541"/>
    <n v="2.7941321402984931"/>
    <x v="0"/>
    <x v="0"/>
    <n v="2"/>
    <m/>
    <m/>
    <m/>
    <m/>
  </r>
  <r>
    <n v="31121"/>
    <x v="1"/>
    <x v="7600"/>
    <x v="0"/>
    <m/>
    <s v="Q608-162"/>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0"/>
    <x v="7601"/>
    <x v="0"/>
    <m/>
    <s v="Q606-161"/>
    <x v="6"/>
    <x v="6"/>
    <x v="5"/>
    <n v="46"/>
    <n v="0"/>
    <n v="0"/>
    <n v="0"/>
    <n v="0"/>
    <n v="0"/>
    <n v="0"/>
    <n v="0"/>
    <n v="0"/>
    <m/>
    <x v="3"/>
    <x v="1"/>
    <m/>
    <n v="46"/>
    <x v="402"/>
    <n v="1.6838553603259487E-2"/>
    <n v="3.7886745607333842E-2"/>
    <n v="1.2628915202444614E-2"/>
    <n v="5.4166443553124229E-2"/>
    <n v="1.6661873030524501"/>
    <n v="1.7203537466055743"/>
    <n v="0.86017687330278714"/>
    <n v="3.1539818687768859"/>
    <x v="0"/>
    <x v="0"/>
    <n v="2"/>
    <m/>
    <m/>
    <m/>
    <m/>
  </r>
  <r>
    <n v="31121"/>
    <x v="0"/>
    <x v="7602"/>
    <x v="0"/>
    <m/>
    <s v="Q607-160"/>
    <x v="7"/>
    <x v="7"/>
    <x v="6"/>
    <n v="32.5"/>
    <n v="22"/>
    <n v="0"/>
    <n v="0"/>
    <n v="0"/>
    <n v="0"/>
    <n v="0"/>
    <n v="0"/>
    <n v="0"/>
    <m/>
    <x v="8"/>
    <x v="1"/>
    <m/>
    <n v="39.246018906380812"/>
    <x v="2132"/>
    <n v="1.2256891392920804E-2"/>
    <n v="2.2981671361726509E-2"/>
    <n v="9.1926685446906027E-3"/>
    <n v="3.2856752001693287E-2"/>
    <n v="1.818607707387331"/>
    <n v="1.8514644593890244"/>
    <n v="0.92573222969451219"/>
    <n v="3.3943515088798777"/>
    <x v="0"/>
    <x v="0"/>
    <n v="1.5"/>
    <m/>
    <m/>
    <m/>
    <m/>
  </r>
  <r>
    <n v="31121"/>
    <x v="0"/>
    <x v="7603"/>
    <x v="0"/>
    <m/>
    <s v="Q572-126"/>
    <x v="4"/>
    <x v="4"/>
    <x v="4"/>
    <n v="25"/>
    <n v="20"/>
    <n v="0"/>
    <n v="0"/>
    <n v="0"/>
    <n v="0"/>
    <n v="0"/>
    <n v="0"/>
    <n v="0"/>
    <m/>
    <x v="6"/>
    <x v="1"/>
    <m/>
    <n v="32.015621187164243"/>
    <x v="312"/>
    <n v="8.1566717596129341E-3"/>
    <n v="1.2235007639419402E-2"/>
    <n v="6.117503819709701E-3"/>
    <n v="1.7492314001875339E-2"/>
    <n v="2.0308481138818468"/>
    <n v="2.0483404278837223"/>
    <n v="1.0241702139418611"/>
    <n v="3.7552907844534906"/>
    <x v="0"/>
    <x v="0"/>
    <n v="1"/>
    <m/>
    <m/>
    <m/>
    <m/>
  </r>
  <r>
    <n v="31121"/>
    <x v="0"/>
    <x v="7604"/>
    <x v="0"/>
    <m/>
    <s v="Q605-159"/>
    <x v="3"/>
    <x v="3"/>
    <x v="3"/>
    <n v="35"/>
    <n v="0"/>
    <n v="0"/>
    <n v="0"/>
    <n v="0"/>
    <n v="0"/>
    <n v="0"/>
    <n v="0"/>
    <n v="0"/>
    <m/>
    <x v="3"/>
    <x v="1"/>
    <m/>
    <n v="35"/>
    <x v="36"/>
    <n v="9.7482174688057043E-3"/>
    <n v="2.1933489304812835E-2"/>
    <n v="7.3111631016042778E-3"/>
    <n v="3.1358172661898477E-2"/>
    <n v="1.83353406970776"/>
    <n v="1.8648922423696586"/>
    <n v="0.93244612118482928"/>
    <n v="3.4189691110110405"/>
    <x v="0"/>
    <x v="0"/>
    <n v="2"/>
    <m/>
    <m/>
    <m/>
    <m/>
  </r>
  <r>
    <n v="31121"/>
    <x v="1"/>
    <x v="7605"/>
    <x v="0"/>
    <m/>
    <s v="Q609-163"/>
    <x v="8"/>
    <x v="8"/>
    <x v="1"/>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1121"/>
    <x v="0"/>
    <x v="7606"/>
    <x v="0"/>
    <m/>
    <s v="Q537-90"/>
    <x v="5"/>
    <x v="5"/>
    <x v="3"/>
    <n v="32"/>
    <n v="21"/>
    <n v="0"/>
    <n v="0"/>
    <n v="0"/>
    <n v="0"/>
    <n v="0"/>
    <n v="0"/>
    <n v="0"/>
    <m/>
    <x v="8"/>
    <x v="1"/>
    <m/>
    <n v="38.275318418009277"/>
    <x v="2133"/>
    <n v="1.1658072319837027E-2"/>
    <n v="2.1858885599694424E-2"/>
    <n v="8.743554239877771E-3"/>
    <n v="3.1251512210667534E-2"/>
    <n v="1.8346282704369952"/>
    <n v="1.8658797826476627"/>
    <n v="0.93293989132383137"/>
    <n v="3.420779601520715"/>
    <x v="0"/>
    <x v="0"/>
    <n v="1.5"/>
    <m/>
    <m/>
    <m/>
    <m/>
  </r>
  <r>
    <n v="31121"/>
    <x v="1"/>
    <x v="7607"/>
    <x v="0"/>
    <m/>
    <s v="Q604-158"/>
    <x v="3"/>
    <x v="3"/>
    <x v="3"/>
    <n v="24.5"/>
    <n v="0"/>
    <n v="0"/>
    <n v="0"/>
    <n v="0"/>
    <n v="0"/>
    <n v="0"/>
    <n v="0"/>
    <n v="0"/>
    <m/>
    <x v="6"/>
    <x v="1"/>
    <m/>
    <n v="24.5"/>
    <x v="990"/>
    <n v="4.7766265597147953E-3"/>
    <n v="7.1649398395721934E-3"/>
    <n v="3.5824699197860967E-3"/>
    <n v="1.024366973622017E-2"/>
    <n v="2.2303305338403714"/>
    <n v="2.2405742035765916"/>
    <n v="1.1202871017882958"/>
    <n v="4.1077193732237509"/>
    <x v="0"/>
    <x v="0"/>
    <n v="1"/>
    <m/>
    <m/>
    <m/>
    <m/>
  </r>
  <r>
    <n v="31121"/>
    <x v="1"/>
    <x v="7608"/>
    <x v="0"/>
    <m/>
    <s v="Q601-155"/>
    <x v="4"/>
    <x v="4"/>
    <x v="4"/>
    <n v="19"/>
    <n v="18"/>
    <n v="0"/>
    <n v="0"/>
    <n v="0"/>
    <n v="0"/>
    <n v="0"/>
    <n v="0"/>
    <n v="0"/>
    <m/>
    <x v="6"/>
    <x v="1"/>
    <m/>
    <n v="26.172504656604801"/>
    <x v="35"/>
    <n v="5.4510440539852299E-3"/>
    <n v="8.1765660809778457E-3"/>
    <n v="4.0882830404889228E-3"/>
    <n v="1.1689985454911813E-2"/>
    <n v="2.1793439325337385"/>
    <n v="2.1910339179886504"/>
    <n v="1.0955169589943252"/>
    <n v="4.0168955163125259"/>
    <x v="0"/>
    <x v="0"/>
    <n v="1"/>
    <m/>
    <m/>
    <m/>
    <m/>
  </r>
  <r>
    <n v="31121"/>
    <x v="1"/>
    <x v="7609"/>
    <x v="0"/>
    <m/>
    <s v="Q602-156"/>
    <x v="4"/>
    <x v="4"/>
    <x v="4"/>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7610"/>
    <x v="0"/>
    <m/>
    <s v="Q576-130"/>
    <x v="2"/>
    <x v="2"/>
    <x v="2"/>
    <n v="27"/>
    <n v="0"/>
    <n v="0"/>
    <n v="0"/>
    <n v="0"/>
    <n v="0"/>
    <n v="0"/>
    <n v="0"/>
    <n v="0"/>
    <m/>
    <x v="6"/>
    <x v="1"/>
    <m/>
    <n v="27"/>
    <x v="403"/>
    <n v="5.8011841100076393E-3"/>
    <n v="8.701776165011459E-3"/>
    <n v="4.3508880825057295E-3"/>
    <n v="1.244087503157768E-2"/>
    <n v="2.1557162851584999"/>
    <n v="2.1681571601900775"/>
    <n v="1.0840785800950388"/>
    <n v="3.9749547936818086"/>
    <x v="0"/>
    <x v="0"/>
    <n v="1"/>
    <m/>
    <m/>
    <m/>
    <m/>
  </r>
  <r>
    <n v="31121"/>
    <x v="1"/>
    <x v="7611"/>
    <x v="0"/>
    <m/>
    <s v="Q347-892"/>
    <x v="4"/>
    <x v="4"/>
    <x v="4"/>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1"/>
    <x v="7612"/>
    <x v="0"/>
    <m/>
    <s v="Q666-220"/>
    <x v="64"/>
    <x v="64"/>
    <x v="24"/>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1121"/>
    <x v="1"/>
    <x v="7613"/>
    <x v="0"/>
    <m/>
    <s v="Q538-91"/>
    <x v="5"/>
    <x v="5"/>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0"/>
    <x v="7614"/>
    <x v="0"/>
    <m/>
    <s v="Q600-154"/>
    <x v="4"/>
    <x v="4"/>
    <x v="4"/>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1121"/>
    <x v="1"/>
    <x v="7615"/>
    <x v="0"/>
    <m/>
    <s v="Q603-157"/>
    <x v="38"/>
    <x v="38"/>
    <x v="18"/>
    <n v="26"/>
    <n v="17"/>
    <n v="0"/>
    <n v="0"/>
    <n v="0"/>
    <n v="0"/>
    <n v="0"/>
    <n v="0"/>
    <n v="0"/>
    <m/>
    <x v="6"/>
    <x v="1"/>
    <m/>
    <n v="31.064449134018133"/>
    <x v="957"/>
    <n v="7.6792080468551047E-3"/>
    <n v="1.1518812070282658E-2"/>
    <n v="5.759406035141329E-3"/>
    <n v="1.6468373670058246E-2"/>
    <n v="2.0524115983042615"/>
    <n v="2.0688799719743196"/>
    <n v="1.0344399859871598"/>
    <n v="3.7929466152862523"/>
    <x v="0"/>
    <x v="0"/>
    <n v="1"/>
    <m/>
    <m/>
    <m/>
    <m/>
  </r>
  <r>
    <n v="31121"/>
    <x v="0"/>
    <x v="7616"/>
    <x v="0"/>
    <m/>
    <s v="Q346-891"/>
    <x v="38"/>
    <x v="38"/>
    <x v="18"/>
    <n v="55"/>
    <n v="41"/>
    <n v="0"/>
    <n v="0"/>
    <n v="0"/>
    <n v="0"/>
    <n v="0"/>
    <n v="0"/>
    <n v="0"/>
    <m/>
    <x v="6"/>
    <x v="1"/>
    <m/>
    <n v="68.600291544569984"/>
    <x v="2134"/>
    <n v="3.7449070537305826E-2"/>
    <n v="5.6173605805958739E-2"/>
    <n v="2.8086802902979369E-2"/>
    <n v="8.0311053358853995E-2"/>
    <n v="1.5551555732383471"/>
    <n v="1.6354666265972011"/>
    <n v="0.81773331329860055"/>
    <n v="2.9983554820948686"/>
    <x v="0"/>
    <x v="0"/>
    <n v="1"/>
    <m/>
    <m/>
    <m/>
    <m/>
  </r>
  <r>
    <n v="31121"/>
    <x v="0"/>
    <x v="7617"/>
    <x v="0"/>
    <m/>
    <s v="Q528-81"/>
    <x v="5"/>
    <x v="5"/>
    <x v="3"/>
    <n v="28"/>
    <n v="28.5"/>
    <n v="19"/>
    <n v="0"/>
    <n v="0"/>
    <n v="0"/>
    <n v="0"/>
    <n v="0"/>
    <n v="0"/>
    <m/>
    <x v="6"/>
    <x v="1"/>
    <m/>
    <n v="44.240818256447291"/>
    <x v="2135"/>
    <n v="1.5575264196587724E-2"/>
    <n v="2.3362896294881585E-2"/>
    <n v="1.1681448147440793E-2"/>
    <n v="3.3401786907483418E-2"/>
    <n v="1.8133762580243216"/>
    <n v="1.846778044931805"/>
    <n v="0.92338902246590249"/>
    <n v="3.3857597490416422"/>
    <x v="0"/>
    <x v="0"/>
    <n v="1"/>
    <m/>
    <m/>
    <m/>
    <m/>
  </r>
  <r>
    <n v="31121"/>
    <x v="0"/>
    <x v="7618"/>
    <x v="0"/>
    <m/>
    <s v="Q571-125"/>
    <x v="38"/>
    <x v="38"/>
    <x v="18"/>
    <n v="27"/>
    <n v="23"/>
    <n v="0"/>
    <n v="0"/>
    <n v="0"/>
    <n v="0"/>
    <n v="0"/>
    <n v="0"/>
    <n v="0"/>
    <m/>
    <x v="6"/>
    <x v="1"/>
    <m/>
    <n v="35.468295701936398"/>
    <x v="1251"/>
    <n v="1.0010822510822514E-2"/>
    <n v="1.5016233766233771E-2"/>
    <n v="7.5081168831168856E-3"/>
    <n v="2.146861562376506E-2"/>
    <n v="1.9593007851872135"/>
    <n v="1.9807694008109786"/>
    <n v="0.99038470040548932"/>
    <n v="3.6314105681534605"/>
    <x v="0"/>
    <x v="0"/>
    <n v="1"/>
    <m/>
    <m/>
    <m/>
    <m/>
  </r>
  <r>
    <n v="31121"/>
    <x v="1"/>
    <x v="7619"/>
    <x v="0"/>
    <m/>
    <s v="Q665-219"/>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1"/>
    <x v="7620"/>
    <x v="0"/>
    <m/>
    <s v="Q527-80"/>
    <x v="1"/>
    <x v="1"/>
    <x v="1"/>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7621"/>
    <x v="0"/>
    <m/>
    <s v="Q526-79"/>
    <x v="5"/>
    <x v="5"/>
    <x v="3"/>
    <n v="22"/>
    <n v="16"/>
    <n v="0"/>
    <n v="0"/>
    <n v="0"/>
    <n v="0"/>
    <n v="0"/>
    <n v="0"/>
    <n v="0"/>
    <m/>
    <x v="6"/>
    <x v="1"/>
    <m/>
    <n v="27.202941017470888"/>
    <x v="656"/>
    <n v="5.8887191240132421E-3"/>
    <n v="8.8330786860198636E-3"/>
    <n v="4.4165393430099318E-3"/>
    <n v="1.262859742574415E-2"/>
    <n v="2.1500705898830388"/>
    <n v="2.1626991873087831"/>
    <n v="1.0813495936543915"/>
    <n v="3.9649485100661019"/>
    <x v="0"/>
    <x v="0"/>
    <n v="1"/>
    <m/>
    <m/>
    <m/>
    <m/>
  </r>
  <r>
    <n v="31121"/>
    <x v="0"/>
    <x v="7622"/>
    <x v="0"/>
    <m/>
    <s v="Q664-218"/>
    <x v="8"/>
    <x v="8"/>
    <x v="1"/>
    <n v="60"/>
    <n v="0"/>
    <n v="0"/>
    <n v="0"/>
    <n v="0"/>
    <n v="0"/>
    <n v="0"/>
    <n v="0"/>
    <n v="0"/>
    <m/>
    <x v="1"/>
    <x v="1"/>
    <m/>
    <n v="60"/>
    <x v="303"/>
    <n v="2.8647822765469819E-2"/>
    <n v="8.5943468296409462E-2"/>
    <n v="2.1485867074102365E-2"/>
    <n v="0.12287283981805117"/>
    <n v="1.443564763474827"/>
    <n v="1.5664376032928782"/>
    <n v="0.78321880164643909"/>
    <n v="2.8718022727036097"/>
    <x v="0"/>
    <x v="0"/>
    <n v="3"/>
    <m/>
    <m/>
    <m/>
    <m/>
  </r>
  <r>
    <n v="31121"/>
    <x v="0"/>
    <x v="7623"/>
    <x v="0"/>
    <m/>
    <s v="Q583-624"/>
    <x v="38"/>
    <x v="38"/>
    <x v="18"/>
    <n v="63"/>
    <n v="0"/>
    <n v="0"/>
    <n v="0"/>
    <n v="0"/>
    <n v="0"/>
    <n v="0"/>
    <n v="0"/>
    <n v="0"/>
    <m/>
    <x v="6"/>
    <x v="1"/>
    <m/>
    <n v="63"/>
    <x v="453"/>
    <n v="3.158422459893049E-2"/>
    <n v="4.7376336898395738E-2"/>
    <n v="2.3688168449197869E-2"/>
    <n v="6.773365294970074E-2"/>
    <n v="1.6022346971806116"/>
    <n v="1.6699683501303124"/>
    <n v="0.83498417506515621"/>
    <n v="3.0616086419055728"/>
    <x v="0"/>
    <x v="0"/>
    <n v="1"/>
    <m/>
    <m/>
    <m/>
    <m/>
  </r>
  <r>
    <n v="31121"/>
    <x v="1"/>
    <x v="7624"/>
    <x v="0"/>
    <m/>
    <s v="Q580-621"/>
    <x v="3"/>
    <x v="3"/>
    <x v="3"/>
    <n v="30"/>
    <n v="0"/>
    <n v="0"/>
    <n v="0"/>
    <n v="0"/>
    <n v="0"/>
    <n v="0"/>
    <n v="0"/>
    <n v="0"/>
    <m/>
    <x v="6"/>
    <x v="1"/>
    <m/>
    <n v="30"/>
    <x v="89"/>
    <n v="7.1619556913674548E-3"/>
    <n v="1.0742933537051183E-2"/>
    <n v="5.3714667685255913E-3"/>
    <n v="1.5359104977256396E-2"/>
    <n v="2.0776257983076545"/>
    <n v="2.0929849032849108"/>
    <n v="1.0464924516424554"/>
    <n v="3.8371389893556698"/>
    <x v="0"/>
    <x v="0"/>
    <n v="1"/>
    <m/>
    <m/>
    <m/>
    <m/>
  </r>
  <r>
    <n v="31121"/>
    <x v="1"/>
    <x v="7625"/>
    <x v="0"/>
    <m/>
    <s v="Q579-620"/>
    <x v="3"/>
    <x v="3"/>
    <x v="3"/>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1121"/>
    <x v="0"/>
    <x v="7626"/>
    <x v="0"/>
    <m/>
    <s v="Q525-77"/>
    <x v="5"/>
    <x v="5"/>
    <x v="3"/>
    <n v="26"/>
    <n v="23.5"/>
    <n v="0"/>
    <n v="0"/>
    <n v="0"/>
    <n v="0"/>
    <n v="0"/>
    <n v="0"/>
    <n v="0"/>
    <m/>
    <x v="6"/>
    <x v="1"/>
    <m/>
    <n v="35.046397817750112"/>
    <x v="1721"/>
    <n v="9.7740800865800861E-3"/>
    <n v="1.4661120129870128E-2"/>
    <n v="7.3305600649350641E-3"/>
    <n v="2.0960911875905743E-2"/>
    <n v="1.9675287127192551"/>
    <n v="1.9884896245951609"/>
    <n v="0.99424481229758044"/>
    <n v="3.6455643117577949"/>
    <x v="0"/>
    <x v="0"/>
    <n v="1"/>
    <m/>
    <m/>
    <m/>
    <m/>
  </r>
  <r>
    <n v="31121"/>
    <x v="0"/>
    <x v="7627"/>
    <x v="0"/>
    <m/>
    <s v="Q577-131"/>
    <x v="3"/>
    <x v="3"/>
    <x v="3"/>
    <n v="32"/>
    <n v="33"/>
    <n v="30"/>
    <n v="0"/>
    <n v="0"/>
    <n v="0"/>
    <n v="0"/>
    <n v="0"/>
    <n v="0"/>
    <m/>
    <x v="3"/>
    <x v="1"/>
    <m/>
    <n v="54.890800686453829"/>
    <x v="2136"/>
    <n v="2.397663610898905E-2"/>
    <n v="5.3947431245225358E-2"/>
    <n v="1.7982477081741787E-2"/>
    <n v="7.7128305494122529E-2"/>
    <n v="1.5662059350345032"/>
    <n v="1.6433342405286258"/>
    <n v="0.82166712026431288"/>
    <n v="3.0127794409691471"/>
    <x v="0"/>
    <x v="0"/>
    <n v="2"/>
    <m/>
    <m/>
    <m/>
    <m/>
  </r>
  <r>
    <n v="31121"/>
    <x v="1"/>
    <x v="7628"/>
    <x v="0"/>
    <m/>
    <s v="Q524-78"/>
    <x v="8"/>
    <x v="8"/>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1"/>
    <x v="7629"/>
    <x v="0"/>
    <m/>
    <s v="Q514-67"/>
    <x v="30"/>
    <x v="30"/>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1"/>
    <x v="7630"/>
    <x v="0"/>
    <m/>
    <s v="Q582-623"/>
    <x v="3"/>
    <x v="3"/>
    <x v="3"/>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1121"/>
    <x v="0"/>
    <x v="7631"/>
    <x v="0"/>
    <m/>
    <s v="Q581-622"/>
    <x v="26"/>
    <x v="26"/>
    <x v="0"/>
    <n v="132"/>
    <n v="0"/>
    <n v="0"/>
    <n v="0"/>
    <n v="0"/>
    <n v="0"/>
    <n v="0"/>
    <n v="0"/>
    <n v="0"/>
    <m/>
    <x v="11"/>
    <x v="0"/>
    <m/>
    <n v="132"/>
    <x v="2137"/>
    <n v="0.13865546218487396"/>
    <n v="0.62394957983193278"/>
    <n v="0.41596638655462187"/>
    <n v="0.8920568170790516"/>
    <n v="1.0202022344092097"/>
    <n v="1.9122590514882614"/>
    <n v="0.95612952574413068"/>
    <n v="3.5058082610618122"/>
    <x v="0"/>
    <x v="0"/>
    <n v="2"/>
    <m/>
    <m/>
    <m/>
    <m/>
  </r>
  <r>
    <n v="31121"/>
    <x v="1"/>
    <x v="7632"/>
    <x v="0"/>
    <m/>
    <s v="Q522-75"/>
    <x v="5"/>
    <x v="5"/>
    <x v="3"/>
    <n v="16.5"/>
    <n v="16"/>
    <n v="0"/>
    <n v="0"/>
    <n v="0"/>
    <n v="0"/>
    <n v="0"/>
    <n v="0"/>
    <n v="0"/>
    <m/>
    <x v="6"/>
    <x v="1"/>
    <m/>
    <n v="22.983689869122408"/>
    <x v="1294"/>
    <n v="4.203670104405398E-3"/>
    <n v="6.3055051566080975E-3"/>
    <n v="3.1527525783040487E-3"/>
    <n v="9.0149413380396573E-3"/>
    <n v="2.2807936508063817"/>
    <n v="2.2898085921444213"/>
    <n v="1.1449042960722107"/>
    <n v="4.1979824189314385"/>
    <x v="0"/>
    <x v="0"/>
    <n v="1"/>
    <m/>
    <m/>
    <m/>
    <m/>
  </r>
  <r>
    <n v="31121"/>
    <x v="0"/>
    <x v="7633"/>
    <x v="0"/>
    <m/>
    <s v="Q523-76"/>
    <x v="8"/>
    <x v="8"/>
    <x v="1"/>
    <n v="108.5"/>
    <n v="0"/>
    <n v="0"/>
    <n v="0"/>
    <n v="0"/>
    <n v="0"/>
    <n v="0"/>
    <n v="0"/>
    <n v="0"/>
    <m/>
    <x v="11"/>
    <x v="1"/>
    <m/>
    <n v="108.5"/>
    <x v="2138"/>
    <n v="9.3680369875222824E-2"/>
    <n v="0.42156166443850274"/>
    <n v="7.0260277406417118E-2"/>
    <n v="0.60270407856168884"/>
    <n v="1.0927071045285031"/>
    <n v="1.6954111830901919"/>
    <n v="0.84770559154509595"/>
    <n v="3.1082538356653515"/>
    <x v="0"/>
    <x v="0"/>
    <n v="5"/>
    <m/>
    <m/>
    <m/>
    <m/>
  </r>
  <r>
    <n v="31121"/>
    <x v="0"/>
    <x v="7634"/>
    <x v="0"/>
    <m/>
    <s v="Q521-74"/>
    <x v="3"/>
    <x v="3"/>
    <x v="3"/>
    <n v="51"/>
    <n v="38"/>
    <n v="36"/>
    <n v="23"/>
    <n v="0"/>
    <n v="0"/>
    <n v="0"/>
    <n v="0"/>
    <n v="0"/>
    <m/>
    <x v="9"/>
    <x v="1"/>
    <m/>
    <n v="76.615925237511817"/>
    <x v="2139"/>
    <n v="4.6711866564807733E-2"/>
    <n v="7.8826274828113052E-2"/>
    <n v="3.5033899923605796E-2"/>
    <n v="0.11269743277061879"/>
    <n v="1.4655810960676021"/>
    <n v="1.5782785288382208"/>
    <n v="0.78913926441911042"/>
    <n v="2.8935106362034047"/>
    <x v="0"/>
    <x v="0"/>
    <n v="1.25"/>
    <m/>
    <m/>
    <m/>
    <m/>
  </r>
  <r>
    <n v="31121"/>
    <x v="1"/>
    <x v="7635"/>
    <x v="0"/>
    <m/>
    <s v="Q513-66"/>
    <x v="17"/>
    <x v="17"/>
    <x v="3"/>
    <n v="21.5"/>
    <n v="0"/>
    <n v="0"/>
    <n v="0"/>
    <n v="0"/>
    <n v="0"/>
    <n v="0"/>
    <n v="0"/>
    <n v="0"/>
    <m/>
    <x v="6"/>
    <x v="1"/>
    <m/>
    <n v="21.5"/>
    <x v="895"/>
    <n v="3.6784600203717864E-3"/>
    <n v="5.5176900305576801E-3"/>
    <n v="2.75884501527884E-3"/>
    <n v="7.8886069730408591E-3"/>
    <n v="2.3347223679680451"/>
    <n v="2.3426109749410862"/>
    <n v="1.1713054874705431"/>
    <n v="4.2947867873919909"/>
    <x v="0"/>
    <x v="0"/>
    <n v="1"/>
    <m/>
    <m/>
    <m/>
    <m/>
  </r>
  <r>
    <n v="31121"/>
    <x v="1"/>
    <x v="7636"/>
    <x v="0"/>
    <m/>
    <s v="Q348-893"/>
    <x v="1"/>
    <x v="1"/>
    <x v="1"/>
    <n v="27"/>
    <n v="0"/>
    <n v="0"/>
    <n v="0"/>
    <n v="0"/>
    <n v="0"/>
    <n v="0"/>
    <n v="0"/>
    <n v="0"/>
    <m/>
    <x v="6"/>
    <x v="1"/>
    <m/>
    <n v="27"/>
    <x v="403"/>
    <n v="5.8011841100076393E-3"/>
    <n v="8.701776165011459E-3"/>
    <n v="4.3508880825057295E-3"/>
    <n v="1.244087503157768E-2"/>
    <n v="2.1557162851584999"/>
    <n v="2.1681571601900775"/>
    <n v="1.0840785800950388"/>
    <n v="3.9749547936818086"/>
    <x v="0"/>
    <x v="0"/>
    <n v="1"/>
    <m/>
    <m/>
    <m/>
    <m/>
  </r>
  <r>
    <n v="31121"/>
    <x v="1"/>
    <x v="7637"/>
    <x v="0"/>
    <m/>
    <s v="Q349-894"/>
    <x v="6"/>
    <x v="6"/>
    <x v="5"/>
    <n v="16.5"/>
    <n v="0"/>
    <n v="0"/>
    <n v="0"/>
    <n v="0"/>
    <n v="0"/>
    <n v="0"/>
    <n v="0"/>
    <n v="0"/>
    <m/>
    <x v="6"/>
    <x v="1"/>
    <m/>
    <n v="16.5"/>
    <x v="946"/>
    <n v="2.1664915966386556E-3"/>
    <n v="3.2497373949579834E-3"/>
    <n v="1.6248686974789917E-3"/>
    <n v="4.6461292556200604E-3"/>
    <n v="2.5614879402739241"/>
    <n v="2.5661340695295443"/>
    <n v="1.2830670347647721"/>
    <n v="4.7045791274708311"/>
    <x v="0"/>
    <x v="0"/>
    <n v="1"/>
    <m/>
    <m/>
    <m/>
    <m/>
  </r>
  <r>
    <n v="31121"/>
    <x v="0"/>
    <x v="7638"/>
    <x v="0"/>
    <m/>
    <s v="Q520-73"/>
    <x v="2"/>
    <x v="2"/>
    <x v="2"/>
    <n v="40.1"/>
    <n v="0"/>
    <n v="0"/>
    <n v="0"/>
    <n v="0"/>
    <n v="0"/>
    <n v="0"/>
    <n v="0"/>
    <n v="0"/>
    <m/>
    <x v="3"/>
    <x v="1"/>
    <m/>
    <n v="40.1"/>
    <x v="2140"/>
    <n v="1.2796107079195313E-2"/>
    <n v="2.8791240928189455E-2"/>
    <n v="9.597080309396485E-3"/>
    <n v="4.1162657324130089E-2"/>
    <n v="1.7482375899162805"/>
    <n v="1.7894002472404107"/>
    <n v="0.89470012362020535"/>
    <n v="3.2805671199407529"/>
    <x v="0"/>
    <x v="0"/>
    <n v="2"/>
    <m/>
    <m/>
    <m/>
    <m/>
  </r>
  <r>
    <n v="31121"/>
    <x v="0"/>
    <x v="7639"/>
    <x v="0"/>
    <m/>
    <s v="Q578-132"/>
    <x v="3"/>
    <x v="3"/>
    <x v="3"/>
    <n v="19"/>
    <n v="19"/>
    <n v="21"/>
    <n v="0"/>
    <n v="0"/>
    <n v="0"/>
    <n v="0"/>
    <n v="0"/>
    <n v="0"/>
    <m/>
    <x v="6"/>
    <x v="1"/>
    <m/>
    <n v="34.102785809959869"/>
    <x v="1927"/>
    <n v="9.2548382989559481E-3"/>
    <n v="1.3882257448433922E-2"/>
    <n v="6.9411287242169611E-3"/>
    <n v="1.9847376765054658E-2"/>
    <n v="1.9864250565873804"/>
    <n v="2.0062724333524349"/>
    <n v="1.0031362166762174"/>
    <n v="3.6781661278127973"/>
    <x v="0"/>
    <x v="0"/>
    <n v="1"/>
    <m/>
    <m/>
    <m/>
    <m/>
  </r>
  <r>
    <n v="31121"/>
    <x v="1"/>
    <x v="7640"/>
    <x v="0"/>
    <m/>
    <s v="Q578-619"/>
    <x v="4"/>
    <x v="4"/>
    <x v="4"/>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0"/>
    <x v="7641"/>
    <x v="0"/>
    <m/>
    <s v="Q663-217"/>
    <x v="21"/>
    <x v="21"/>
    <x v="0"/>
    <n v="43"/>
    <n v="0"/>
    <n v="0"/>
    <n v="0"/>
    <n v="0"/>
    <n v="0"/>
    <n v="0"/>
    <n v="0"/>
    <n v="0"/>
    <m/>
    <x v="3"/>
    <x v="1"/>
    <m/>
    <n v="43"/>
    <x v="168"/>
    <n v="1.4713840081487146E-2"/>
    <n v="3.3106140183346081E-2"/>
    <n v="1.103538006111536E-2"/>
    <n v="4.7331641838245155E-2"/>
    <n v="1.7060075946043618"/>
    <n v="1.753339236442607"/>
    <n v="0.87666961822130351"/>
    <n v="3.2144552668114459"/>
    <x v="0"/>
    <x v="0"/>
    <n v="2"/>
    <m/>
    <m/>
    <m/>
    <m/>
  </r>
  <r>
    <n v="31121"/>
    <x v="1"/>
    <x v="7642"/>
    <x v="0"/>
    <m/>
    <s v="Q350-895"/>
    <x v="6"/>
    <x v="6"/>
    <x v="5"/>
    <n v="21.5"/>
    <n v="0"/>
    <n v="0"/>
    <n v="0"/>
    <n v="0"/>
    <n v="0"/>
    <n v="0"/>
    <n v="0"/>
    <n v="0"/>
    <m/>
    <x v="6"/>
    <x v="1"/>
    <m/>
    <n v="21.5"/>
    <x v="895"/>
    <n v="3.6784600203717864E-3"/>
    <n v="5.5176900305576801E-3"/>
    <n v="2.75884501527884E-3"/>
    <n v="7.8886069730408591E-3"/>
    <n v="2.3347223679680451"/>
    <n v="2.3426109749410862"/>
    <n v="1.1713054874705431"/>
    <n v="4.2947867873919909"/>
    <x v="0"/>
    <x v="0"/>
    <n v="1"/>
    <m/>
    <m/>
    <m/>
    <m/>
  </r>
  <r>
    <n v="31121"/>
    <x v="1"/>
    <x v="7643"/>
    <x v="0"/>
    <m/>
    <s v="Q635-189"/>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0"/>
    <x v="7644"/>
    <x v="0"/>
    <m/>
    <s v="Q354-900"/>
    <x v="3"/>
    <x v="3"/>
    <x v="3"/>
    <n v="37"/>
    <n v="0"/>
    <n v="0"/>
    <n v="0"/>
    <n v="0"/>
    <n v="0"/>
    <n v="0"/>
    <n v="0"/>
    <n v="0"/>
    <m/>
    <x v="3"/>
    <x v="1"/>
    <m/>
    <n v="37"/>
    <x v="382"/>
    <n v="1.0894130379424495E-2"/>
    <n v="2.4511793353705118E-2"/>
    <n v="8.170597784568372E-3"/>
    <n v="3.5044357856440014E-2"/>
    <n v="1.7981974172496415"/>
    <n v="1.8332417751060817"/>
    <n v="0.91662088755304083"/>
    <n v="3.3609432543611497"/>
    <x v="0"/>
    <x v="0"/>
    <n v="2"/>
    <m/>
    <m/>
    <m/>
    <m/>
  </r>
  <r>
    <n v="31121"/>
    <x v="1"/>
    <x v="7645"/>
    <x v="0"/>
    <m/>
    <s v="Q634-188"/>
    <x v="3"/>
    <x v="3"/>
    <x v="3"/>
    <n v="17"/>
    <n v="15.7"/>
    <n v="0"/>
    <n v="0"/>
    <n v="0"/>
    <n v="0"/>
    <n v="0"/>
    <n v="0"/>
    <n v="0"/>
    <m/>
    <x v="6"/>
    <x v="1"/>
    <m/>
    <n v="23.140656861895689"/>
    <x v="2141"/>
    <n v="4.2612840590781761E-3"/>
    <n v="6.3919260886172637E-3"/>
    <n v="3.1959630443086319E-3"/>
    <n v="9.1384968047455856E-3"/>
    <n v="2.2753637182094075"/>
    <n v="2.284502215014153"/>
    <n v="1.1422511075070765"/>
    <n v="4.18825406085928"/>
    <x v="0"/>
    <x v="0"/>
    <n v="1"/>
    <m/>
    <m/>
    <m/>
    <m/>
  </r>
  <r>
    <n v="31121"/>
    <x v="1"/>
    <x v="7646"/>
    <x v="0"/>
    <m/>
    <s v="Q662-216"/>
    <x v="5"/>
    <x v="5"/>
    <x v="3"/>
    <n v="20"/>
    <n v="19"/>
    <n v="0"/>
    <n v="0"/>
    <n v="0"/>
    <n v="0"/>
    <n v="0"/>
    <n v="0"/>
    <n v="0"/>
    <m/>
    <x v="6"/>
    <x v="1"/>
    <m/>
    <n v="27.586228448267445"/>
    <x v="568"/>
    <n v="6.0558314234784834E-3"/>
    <n v="9.0837471352177256E-3"/>
    <n v="4.5418735676088628E-3"/>
    <n v="1.2986976541880135E-2"/>
    <n v="2.1395613272316387"/>
    <n v="2.1525483037735187"/>
    <n v="1.0762741518867593"/>
    <n v="3.9463385569181173"/>
    <x v="0"/>
    <x v="0"/>
    <n v="1"/>
    <m/>
    <m/>
    <m/>
    <m/>
  </r>
  <r>
    <n v="31121"/>
    <x v="0"/>
    <x v="7647"/>
    <x v="0"/>
    <m/>
    <s v="Q573-614"/>
    <x v="2"/>
    <x v="2"/>
    <x v="2"/>
    <n v="45"/>
    <n v="40"/>
    <n v="27"/>
    <n v="0"/>
    <n v="0"/>
    <n v="0"/>
    <n v="0"/>
    <n v="0"/>
    <n v="0"/>
    <m/>
    <x v="41"/>
    <x v="1"/>
    <m/>
    <n v="65.98484674529449"/>
    <x v="2142"/>
    <n v="3.4647950089126571E-2"/>
    <n v="6.9295908840240672E-2"/>
    <n v="2.5985962566844927E-2"/>
    <n v="9.907192804469224E-2"/>
    <n v="1.4990255918587245"/>
    <n v="1.5980975199034169"/>
    <n v="0.79904875995170843"/>
    <n v="2.9298454531562643"/>
    <x v="0"/>
    <x v="0"/>
    <n v="1.6666669999999999"/>
    <m/>
    <m/>
    <m/>
    <m/>
  </r>
  <r>
    <n v="31121"/>
    <x v="0"/>
    <x v="7648"/>
    <x v="0"/>
    <m/>
    <s v="Q351-896"/>
    <x v="4"/>
    <x v="4"/>
    <x v="4"/>
    <n v="38"/>
    <n v="0"/>
    <n v="0"/>
    <n v="0"/>
    <n v="0"/>
    <n v="0"/>
    <n v="0"/>
    <n v="0"/>
    <n v="0"/>
    <m/>
    <x v="3"/>
    <x v="3"/>
    <m/>
    <n v="38"/>
    <x v="91"/>
    <n v="1.1490960020371786E-2"/>
    <n v="2.585466004583652E-2"/>
    <n v="1.723644003055768E-2"/>
    <n v="3.6964245978597071E-2"/>
    <n v="1.7814818324945383"/>
    <n v="1.8184460784731353"/>
    <n v="0.90922303923656767"/>
    <n v="3.3338178105340814"/>
    <x v="0"/>
    <x v="0"/>
    <n v="1"/>
    <m/>
    <m/>
    <m/>
    <m/>
  </r>
  <r>
    <n v="31121"/>
    <x v="0"/>
    <x v="7649"/>
    <x v="0"/>
    <m/>
    <s v="Q575-616"/>
    <x v="3"/>
    <x v="3"/>
    <x v="3"/>
    <n v="34"/>
    <n v="31"/>
    <n v="30"/>
    <n v="28"/>
    <n v="0"/>
    <n v="0"/>
    <n v="0"/>
    <n v="0"/>
    <n v="0"/>
    <m/>
    <x v="23"/>
    <x v="18"/>
    <m/>
    <n v="61.652250567193406"/>
    <x v="2143"/>
    <n v="3.0247326203208552E-2"/>
    <n v="6.2385110294117634E-2"/>
    <n v="2.8356868315508016E-2"/>
    <n v="8.9191602528342656E-2"/>
    <n v="1.5268566796542469"/>
    <n v="1.6160482821825894"/>
    <n v="0.80802414109129472"/>
    <n v="2.9627551840014137"/>
    <x v="0"/>
    <x v="0"/>
    <n v="1.5"/>
    <m/>
    <m/>
    <m/>
    <m/>
  </r>
  <r>
    <n v="31121"/>
    <x v="1"/>
    <x v="7650"/>
    <x v="0"/>
    <m/>
    <s v="Q353-899"/>
    <x v="4"/>
    <x v="4"/>
    <x v="4"/>
    <n v="28"/>
    <n v="0"/>
    <n v="0"/>
    <n v="0"/>
    <n v="0"/>
    <n v="0"/>
    <n v="0"/>
    <n v="0"/>
    <n v="0"/>
    <m/>
    <x v="3"/>
    <x v="3"/>
    <m/>
    <n v="28"/>
    <x v="261"/>
    <n v="6.2388591800356507E-3"/>
    <n v="1.4037433155080213E-2"/>
    <n v="9.3582887700534752E-3"/>
    <n v="2.0069230503615025E-2"/>
    <n v="1.9825624245306124"/>
    <n v="2.0026316550342274"/>
    <n v="1.0013158275171137"/>
    <n v="3.6714913675627501"/>
    <x v="0"/>
    <x v="0"/>
    <n v="1"/>
    <m/>
    <m/>
    <m/>
    <m/>
  </r>
  <r>
    <n v="31121"/>
    <x v="1"/>
    <x v="7651"/>
    <x v="0"/>
    <m/>
    <s v="Q589-143"/>
    <x v="3"/>
    <x v="3"/>
    <x v="3"/>
    <n v="23"/>
    <n v="16"/>
    <n v="0"/>
    <n v="0"/>
    <n v="0"/>
    <n v="0"/>
    <n v="0"/>
    <n v="0"/>
    <n v="0"/>
    <m/>
    <x v="6"/>
    <x v="1"/>
    <m/>
    <n v="28.0178514522438"/>
    <x v="707"/>
    <n v="6.2468169085816158E-3"/>
    <n v="9.3702253628724242E-3"/>
    <n v="4.6851126814362121E-3"/>
    <n v="1.3396552674606974E-2"/>
    <n v="2.1279602732592182"/>
    <n v="2.1413568259338254"/>
    <n v="1.0706784129669127"/>
    <n v="3.9258208475453462"/>
    <x v="0"/>
    <x v="0"/>
    <n v="1"/>
    <m/>
    <m/>
    <m/>
    <m/>
  </r>
  <r>
    <n v="31121"/>
    <x v="0"/>
    <x v="7652"/>
    <x v="0"/>
    <m/>
    <s v="Q588-142"/>
    <x v="4"/>
    <x v="4"/>
    <x v="4"/>
    <n v="30.5"/>
    <n v="24.5"/>
    <n v="0"/>
    <n v="0"/>
    <n v="0"/>
    <n v="0"/>
    <n v="0"/>
    <n v="0"/>
    <n v="0"/>
    <m/>
    <x v="8"/>
    <x v="1"/>
    <m/>
    <n v="39.121605284037109"/>
    <x v="2144"/>
    <n v="1.2179303539597662E-2"/>
    <n v="2.2836194136745615E-2"/>
    <n v="9.1344776546982472E-3"/>
    <n v="3.2648764121792948E-2"/>
    <n v="1.820630997963665"/>
    <n v="1.853279762085458"/>
    <n v="0.92663988104272899"/>
    <n v="3.3976795638233397"/>
    <x v="0"/>
    <x v="0"/>
    <n v="1.5"/>
    <m/>
    <m/>
    <m/>
    <m/>
  </r>
  <r>
    <n v="31121"/>
    <x v="0"/>
    <x v="7653"/>
    <x v="0"/>
    <m/>
    <s v="Q574-615"/>
    <x v="3"/>
    <x v="3"/>
    <x v="3"/>
    <n v="37"/>
    <n v="24"/>
    <n v="20"/>
    <n v="16"/>
    <n v="0"/>
    <n v="0"/>
    <n v="0"/>
    <n v="0"/>
    <n v="0"/>
    <m/>
    <x v="9"/>
    <x v="1"/>
    <m/>
    <n v="51"/>
    <x v="1012"/>
    <n v="2.0698051948051948E-2"/>
    <n v="3.4927962662337664E-2"/>
    <n v="1.552353896103896E-2"/>
    <n v="4.9936290057304863E-2"/>
    <n v="1.6900801867393773"/>
    <n v="1.7400164767966821"/>
    <n v="0.87000823839834107"/>
    <n v="3.190030207460584"/>
    <x v="0"/>
    <x v="0"/>
    <n v="1.25"/>
    <m/>
    <m/>
    <m/>
    <m/>
  </r>
  <r>
    <n v="31121"/>
    <x v="0"/>
    <x v="7654"/>
    <x v="0"/>
    <m/>
    <s v="Q352-898"/>
    <x v="13"/>
    <x v="13"/>
    <x v="0"/>
    <n v="59"/>
    <n v="49"/>
    <n v="38.5"/>
    <n v="23"/>
    <n v="0"/>
    <n v="0"/>
    <n v="0"/>
    <n v="0"/>
    <n v="0"/>
    <m/>
    <x v="23"/>
    <x v="1"/>
    <m/>
    <n v="88.843964341985554"/>
    <x v="2145"/>
    <n v="6.2812340845429068E-2"/>
    <n v="0.12955045299369747"/>
    <n v="4.7109255634071798E-2"/>
    <n v="0.18521747346930828"/>
    <n v="1.3434728353680525"/>
    <n v="1.5286903088373607"/>
    <n v="0.76434515441868034"/>
    <n v="2.8025988995351612"/>
    <x v="0"/>
    <x v="0"/>
    <n v="1.75"/>
    <m/>
    <m/>
    <m/>
    <m/>
  </r>
  <r>
    <n v="31121"/>
    <x v="1"/>
    <x v="7655"/>
    <x v="0"/>
    <m/>
    <s v="Q515-68"/>
    <x v="4"/>
    <x v="4"/>
    <x v="4"/>
    <n v="23"/>
    <n v="0"/>
    <n v="0"/>
    <n v="0"/>
    <n v="0"/>
    <n v="0"/>
    <n v="0"/>
    <n v="0"/>
    <n v="0"/>
    <m/>
    <x v="6"/>
    <x v="1"/>
    <m/>
    <n v="23"/>
    <x v="68"/>
    <n v="4.2096384008148717E-3"/>
    <n v="6.3144576012223071E-3"/>
    <n v="3.1572288006111535E-3"/>
    <n v="9.0277405921873714E-3"/>
    <n v="2.2802271091665642"/>
    <n v="2.2892548497587515"/>
    <n v="1.1446274248793757"/>
    <n v="4.196967224557711"/>
    <x v="0"/>
    <x v="0"/>
    <n v="1"/>
    <m/>
    <m/>
    <m/>
    <m/>
  </r>
  <r>
    <n v="31121"/>
    <x v="1"/>
    <x v="7656"/>
    <x v="0"/>
    <m/>
    <s v="Q577-618"/>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1"/>
    <x v="7657"/>
    <x v="0"/>
    <m/>
    <s v="Q355-901"/>
    <x v="4"/>
    <x v="4"/>
    <x v="4"/>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1121"/>
    <x v="0"/>
    <x v="7658"/>
    <x v="0"/>
    <m/>
    <s v="Q579-133"/>
    <x v="38"/>
    <x v="38"/>
    <x v="18"/>
    <n v="34"/>
    <n v="0"/>
    <n v="0"/>
    <n v="0"/>
    <n v="0"/>
    <n v="0"/>
    <n v="0"/>
    <n v="0"/>
    <n v="0"/>
    <m/>
    <x v="6"/>
    <x v="1"/>
    <m/>
    <n v="34"/>
    <x v="77"/>
    <n v="9.1991341991342016E-3"/>
    <n v="1.3798701298701303E-2"/>
    <n v="6.8993506493506516E-3"/>
    <n v="1.9727917059676001E-2"/>
    <n v="1.9885260103893252"/>
    <n v="2.008253927449001"/>
    <n v="1.0041269637245005"/>
    <n v="3.6817988669898352"/>
    <x v="0"/>
    <x v="0"/>
    <n v="1"/>
    <m/>
    <m/>
    <m/>
    <m/>
  </r>
  <r>
    <n v="31121"/>
    <x v="1"/>
    <x v="7659"/>
    <x v="0"/>
    <m/>
    <s v="Q576-617"/>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0"/>
    <x v="7660"/>
    <x v="0"/>
    <m/>
    <s v="Q659-213"/>
    <x v="6"/>
    <x v="6"/>
    <x v="5"/>
    <n v="28"/>
    <n v="16"/>
    <n v="0"/>
    <n v="0"/>
    <n v="0"/>
    <n v="0"/>
    <n v="0"/>
    <n v="0"/>
    <n v="0"/>
    <m/>
    <x v="6"/>
    <x v="1"/>
    <m/>
    <n v="32.249030993194197"/>
    <x v="966"/>
    <n v="8.2760376878023914E-3"/>
    <n v="1.2414056531703587E-2"/>
    <n v="6.2070282658517936E-3"/>
    <n v="1.7748299084829611E-2"/>
    <n v="2.0256884649821885"/>
    <n v="2.0434367640670179"/>
    <n v="1.021718382033509"/>
    <n v="3.7463007341228658"/>
    <x v="0"/>
    <x v="0"/>
    <n v="1"/>
    <m/>
    <m/>
    <m/>
    <m/>
  </r>
  <r>
    <n v="31121"/>
    <x v="1"/>
    <x v="7661"/>
    <x v="0"/>
    <m/>
    <s v="Q519-72"/>
    <x v="2"/>
    <x v="2"/>
    <x v="2"/>
    <n v="30"/>
    <n v="0"/>
    <n v="0"/>
    <n v="0"/>
    <n v="0"/>
    <n v="0"/>
    <n v="0"/>
    <n v="0"/>
    <n v="0"/>
    <m/>
    <x v="6"/>
    <x v="1"/>
    <m/>
    <n v="30"/>
    <x v="89"/>
    <n v="7.1619556913674548E-3"/>
    <n v="1.0742933537051183E-2"/>
    <n v="5.3714667685255913E-3"/>
    <n v="1.5359104977256396E-2"/>
    <n v="2.0776257983076545"/>
    <n v="2.0929849032849108"/>
    <n v="1.0464924516424554"/>
    <n v="3.8371389893556698"/>
    <x v="0"/>
    <x v="0"/>
    <n v="1"/>
    <m/>
    <m/>
    <m/>
    <m/>
  </r>
  <r>
    <n v="31121"/>
    <x v="0"/>
    <x v="7662"/>
    <x v="0"/>
    <m/>
    <s v="Q660-214"/>
    <x v="13"/>
    <x v="13"/>
    <x v="0"/>
    <n v="32.5"/>
    <n v="22"/>
    <n v="0"/>
    <n v="0"/>
    <n v="0"/>
    <n v="0"/>
    <n v="0"/>
    <n v="0"/>
    <n v="0"/>
    <m/>
    <x v="3"/>
    <x v="1"/>
    <m/>
    <n v="39.246018906380812"/>
    <x v="2132"/>
    <n v="1.2256891392920804E-2"/>
    <n v="2.7578005634071808E-2"/>
    <n v="9.1926685446906027E-3"/>
    <n v="3.9428102402031942E-2"/>
    <n v="1.7614665124333442"/>
    <n v="1.8008946148353762"/>
    <n v="0.90044730741768808"/>
    <n v="3.3016401271981897"/>
    <x v="0"/>
    <x v="0"/>
    <n v="2"/>
    <m/>
    <m/>
    <m/>
    <m/>
  </r>
  <r>
    <n v="31121"/>
    <x v="0"/>
    <x v="7663"/>
    <x v="0"/>
    <m/>
    <s v="Q580-134"/>
    <x v="3"/>
    <x v="3"/>
    <x v="3"/>
    <n v="27.5"/>
    <n v="26"/>
    <n v="0"/>
    <n v="0"/>
    <n v="0"/>
    <n v="0"/>
    <n v="0"/>
    <n v="0"/>
    <n v="0"/>
    <m/>
    <x v="6"/>
    <x v="1"/>
    <m/>
    <n v="37.84507894033252"/>
    <x v="2146"/>
    <n v="1.139745670995671E-2"/>
    <n v="1.7096185064935064E-2"/>
    <n v="8.5480925324675321E-3"/>
    <n v="2.4442309004083861E-2"/>
    <n v="1.9152977368145108"/>
    <n v="1.9397400458185947"/>
    <n v="0.96987002290929736"/>
    <n v="3.556190084000757"/>
    <x v="0"/>
    <x v="0"/>
    <n v="1"/>
    <m/>
    <m/>
    <m/>
    <m/>
  </r>
  <r>
    <n v="31121"/>
    <x v="0"/>
    <x v="7664"/>
    <x v="0"/>
    <m/>
    <s v="Q518-71"/>
    <x v="3"/>
    <x v="3"/>
    <x v="3"/>
    <n v="79.2"/>
    <n v="62.5"/>
    <n v="24.5"/>
    <n v="0"/>
    <n v="0"/>
    <n v="0"/>
    <n v="0"/>
    <n v="0"/>
    <n v="0"/>
    <m/>
    <x v="3"/>
    <x v="1"/>
    <m/>
    <n v="103.82263722329537"/>
    <x v="2147"/>
    <n v="8.577747007894064E-2"/>
    <n v="0.19299930767761642"/>
    <n v="6.4333102559205477E-2"/>
    <n v="0.27592990470757239"/>
    <n v="1.2528992094416456"/>
    <n v="1.5288291141492181"/>
    <n v="0.76441455707460904"/>
    <n v="2.802853375940233"/>
    <x v="0"/>
    <x v="0"/>
    <n v="2"/>
    <m/>
    <m/>
    <m/>
    <m/>
  </r>
  <r>
    <n v="31121"/>
    <x v="1"/>
    <x v="7665"/>
    <x v="0"/>
    <m/>
    <s v="Q661-215"/>
    <x v="3"/>
    <x v="3"/>
    <x v="3"/>
    <n v="22"/>
    <n v="17"/>
    <n v="0"/>
    <n v="0"/>
    <n v="0"/>
    <n v="0"/>
    <n v="0"/>
    <n v="0"/>
    <n v="0"/>
    <m/>
    <x v="6"/>
    <x v="1"/>
    <m/>
    <n v="27.802877548915689"/>
    <x v="167"/>
    <n v="6.1513241660300496E-3"/>
    <n v="9.226986249045074E-3"/>
    <n v="4.613493124522537E-3"/>
    <n v="1.3191764608243553E-2"/>
    <n v="2.1337078912294021"/>
    <n v="2.1468996558376454"/>
    <n v="1.0734498279188227"/>
    <n v="3.9359827023690164"/>
    <x v="0"/>
    <x v="0"/>
    <n v="1"/>
    <m/>
    <m/>
    <m/>
    <m/>
  </r>
  <r>
    <n v="231"/>
    <x v="1"/>
    <x v="7666"/>
    <x v="0"/>
    <m/>
    <s v="Q516-69"/>
    <x v="13"/>
    <x v="13"/>
    <x v="0"/>
    <n v="16.100000000000001"/>
    <n v="0"/>
    <n v="0"/>
    <n v="0"/>
    <n v="0"/>
    <n v="0"/>
    <n v="0"/>
    <n v="0"/>
    <n v="0"/>
    <m/>
    <x v="6"/>
    <x v="1"/>
    <m/>
    <n v="16.100000000000001"/>
    <x v="1293"/>
    <n v="2.0627228163992871E-3"/>
    <n v="3.0940842245989306E-3"/>
    <n v="1.5470421122994653E-3"/>
    <n v="4.4235928901718118E-3"/>
    <n v="2.5835969965161549"/>
    <n v="2.5880205894063266"/>
    <n v="1.2940102947031633"/>
    <n v="4.7447044139115988"/>
    <x v="0"/>
    <x v="0"/>
    <n v="1"/>
    <m/>
    <m/>
    <m/>
    <m/>
  </r>
  <r>
    <n v="31121"/>
    <x v="1"/>
    <x v="7667"/>
    <x v="0"/>
    <m/>
    <s v="Q517-70"/>
    <x v="4"/>
    <x v="4"/>
    <x v="4"/>
    <n v="20"/>
    <n v="0"/>
    <n v="0"/>
    <n v="0"/>
    <n v="0"/>
    <n v="0"/>
    <n v="0"/>
    <n v="0"/>
    <n v="0"/>
    <m/>
    <x v="6"/>
    <x v="1"/>
    <m/>
    <n v="20"/>
    <x v="28"/>
    <n v="3.1830914183855366E-3"/>
    <n v="4.7746371275783047E-3"/>
    <n v="2.3873185637891523E-3"/>
    <n v="6.8262688787806211E-3"/>
    <n v="2.3946083265377811"/>
    <n v="2.4014345954165619"/>
    <n v="1.200717297708281"/>
    <n v="4.4026300915970298"/>
    <x v="0"/>
    <x v="0"/>
    <n v="1"/>
    <m/>
    <m/>
    <m/>
    <m/>
  </r>
  <r>
    <n v="231"/>
    <x v="0"/>
    <x v="7668"/>
    <x v="0"/>
    <m/>
    <s v="Q570-611"/>
    <x v="2"/>
    <x v="2"/>
    <x v="2"/>
    <n v="34"/>
    <n v="24"/>
    <n v="0"/>
    <n v="0"/>
    <n v="0"/>
    <n v="0"/>
    <n v="0"/>
    <n v="0"/>
    <n v="0"/>
    <m/>
    <x v="6"/>
    <x v="1"/>
    <m/>
    <n v="41.617304093369626"/>
    <x v="336"/>
    <n v="1.3782785841609373E-2"/>
    <n v="2.067417876241406E-2"/>
    <n v="1.033708938120703E-2"/>
    <n v="2.9557744245120095E-2"/>
    <n v="1.8526162011773779"/>
    <n v="1.8821739454224979"/>
    <n v="0.94108697271124897"/>
    <n v="3.4506522332745795"/>
    <x v="0"/>
    <x v="0"/>
    <n v="1"/>
    <m/>
    <m/>
    <m/>
    <m/>
  </r>
  <r>
    <n v="231"/>
    <x v="0"/>
    <x v="7669"/>
    <x v="0"/>
    <m/>
    <s v="Q571-612"/>
    <x v="3"/>
    <x v="3"/>
    <x v="3"/>
    <n v="29"/>
    <n v="23"/>
    <n v="22"/>
    <n v="19"/>
    <n v="0"/>
    <n v="0"/>
    <n v="0"/>
    <n v="0"/>
    <n v="0"/>
    <m/>
    <x v="9"/>
    <x v="1"/>
    <m/>
    <n v="47.063786503000372"/>
    <x v="2148"/>
    <n v="1.7626368729309911E-2"/>
    <n v="2.9744497230710477E-2"/>
    <n v="1.3219776546982434E-2"/>
    <n v="4.2525521905778671E-2"/>
    <n v="1.7382948595359373"/>
    <n v="1.7808203814417161"/>
    <n v="0.89041019072085803"/>
    <n v="3.2648373659764793"/>
    <x v="0"/>
    <x v="0"/>
    <n v="1.25"/>
    <m/>
    <m/>
    <m/>
    <m/>
  </r>
  <r>
    <n v="31121"/>
    <x v="0"/>
    <x v="7670"/>
    <x v="0"/>
    <m/>
    <s v="Q658-212"/>
    <x v="21"/>
    <x v="21"/>
    <x v="0"/>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1121"/>
    <x v="1"/>
    <x v="7671"/>
    <x v="0"/>
    <m/>
    <s v="Q587-141"/>
    <x v="3"/>
    <x v="3"/>
    <x v="3"/>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231"/>
    <x v="0"/>
    <x v="7672"/>
    <x v="0"/>
    <m/>
    <s v="Q572-613"/>
    <x v="3"/>
    <x v="3"/>
    <x v="3"/>
    <n v="30"/>
    <n v="23"/>
    <n v="19"/>
    <n v="22"/>
    <n v="0"/>
    <n v="0"/>
    <n v="0"/>
    <n v="0"/>
    <n v="0"/>
    <m/>
    <x v="9"/>
    <x v="1"/>
    <m/>
    <n v="47.686476070265456"/>
    <x v="2149"/>
    <n v="1.8095874713521774E-2"/>
    <n v="3.0536788579067997E-2"/>
    <n v="1.3571906035141331E-2"/>
    <n v="4.3658255897851314E-2"/>
    <n v="1.7303118278728642"/>
    <n v="1.7739700837707155"/>
    <n v="0.88698504188535776"/>
    <n v="3.2522784869129784"/>
    <x v="0"/>
    <x v="0"/>
    <n v="1.25"/>
    <m/>
    <m/>
    <m/>
    <m/>
  </r>
  <r>
    <n v="31121"/>
    <x v="1"/>
    <x v="7673"/>
    <x v="0"/>
    <m/>
    <s v="Q356-902"/>
    <x v="6"/>
    <x v="6"/>
    <x v="5"/>
    <n v="19.5"/>
    <n v="0"/>
    <n v="0"/>
    <n v="0"/>
    <n v="0"/>
    <n v="0"/>
    <n v="0"/>
    <n v="0"/>
    <n v="0"/>
    <m/>
    <x v="6"/>
    <x v="1"/>
    <m/>
    <n v="19.5"/>
    <x v="880"/>
    <n v="3.0259262796027502E-3"/>
    <n v="4.5388894194041251E-3"/>
    <n v="2.2694447097020625E-3"/>
    <n v="6.4892218528908273E-3"/>
    <n v="2.4159340339354172"/>
    <n v="2.4224232557883081"/>
    <n v="1.211211627894154"/>
    <n v="4.4411093022785648"/>
    <x v="0"/>
    <x v="0"/>
    <n v="1"/>
    <m/>
    <m/>
    <m/>
    <m/>
  </r>
  <r>
    <n v="31121"/>
    <x v="1"/>
    <x v="7674"/>
    <x v="0"/>
    <m/>
    <s v="Q657-211"/>
    <x v="7"/>
    <x v="7"/>
    <x v="6"/>
    <n v="23"/>
    <n v="18"/>
    <n v="0"/>
    <n v="0"/>
    <n v="0"/>
    <n v="0"/>
    <n v="0"/>
    <n v="0"/>
    <n v="0"/>
    <m/>
    <x v="6"/>
    <x v="1"/>
    <m/>
    <n v="29.206163733020468"/>
    <x v="317"/>
    <n v="6.787942449707156E-3"/>
    <n v="1.0181913674560734E-2"/>
    <n v="5.0909568372803672E-3"/>
    <n v="1.4557018383999674E-2"/>
    <n v="2.0972297872162851"/>
    <n v="2.1117868056002846"/>
    <n v="1.0558934028001423"/>
    <n v="3.8716091436005216"/>
    <x v="0"/>
    <x v="0"/>
    <n v="1"/>
    <m/>
    <m/>
    <m/>
    <m/>
  </r>
  <r>
    <n v="31121"/>
    <x v="0"/>
    <x v="7675"/>
    <x v="0"/>
    <m/>
    <s v="Q357-903"/>
    <x v="3"/>
    <x v="3"/>
    <x v="3"/>
    <n v="26"/>
    <n v="18"/>
    <n v="0"/>
    <n v="0"/>
    <n v="0"/>
    <n v="0"/>
    <n v="0"/>
    <n v="0"/>
    <n v="0"/>
    <m/>
    <x v="6"/>
    <x v="1"/>
    <m/>
    <n v="31.622776601683793"/>
    <x v="567"/>
    <n v="7.9577285459638408E-3"/>
    <n v="1.1936592818945761E-2"/>
    <n v="5.9682964094728806E-3"/>
    <n v="1.7065672196951556E-2"/>
    <n v="2.0396478539808878"/>
    <n v="2.0567135261778393"/>
    <n v="1.0283567630889197"/>
    <n v="3.7706414646593718"/>
    <x v="0"/>
    <x v="0"/>
    <n v="1"/>
    <m/>
    <m/>
    <m/>
    <m/>
  </r>
  <r>
    <n v="31121"/>
    <x v="1"/>
    <x v="7676"/>
    <x v="0"/>
    <m/>
    <s v="Q512-65"/>
    <x v="8"/>
    <x v="8"/>
    <x v="1"/>
    <n v="19.5"/>
    <n v="16"/>
    <n v="0"/>
    <n v="0"/>
    <n v="0"/>
    <n v="0"/>
    <n v="0"/>
    <n v="0"/>
    <n v="0"/>
    <m/>
    <x v="6"/>
    <x v="1"/>
    <m/>
    <n v="25.223996511258878"/>
    <x v="2150"/>
    <n v="5.0631047873694922E-3"/>
    <n v="7.5946571810542388E-3"/>
    <n v="3.7973285905271194E-3"/>
    <n v="1.0858033935310424E-2"/>
    <n v="2.2076995331951359"/>
    <n v="2.2185575671304463"/>
    <n v="1.1092787835652231"/>
    <n v="4.0673555397391512"/>
    <x v="0"/>
    <x v="0"/>
    <n v="1"/>
    <m/>
    <m/>
    <m/>
    <m/>
  </r>
  <r>
    <n v="31121"/>
    <x v="1"/>
    <x v="7677"/>
    <x v="0"/>
    <m/>
    <s v="Q656-210"/>
    <x v="5"/>
    <x v="5"/>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1121"/>
    <x v="1"/>
    <x v="7678"/>
    <x v="0"/>
    <m/>
    <s v="Q586-140"/>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0"/>
    <x v="7679"/>
    <x v="0"/>
    <m/>
    <s v="Q511-64"/>
    <x v="2"/>
    <x v="2"/>
    <x v="2"/>
    <n v="33"/>
    <n v="0"/>
    <n v="0"/>
    <n v="0"/>
    <n v="0"/>
    <n v="0"/>
    <n v="0"/>
    <n v="0"/>
    <n v="0"/>
    <m/>
    <x v="6"/>
    <x v="1"/>
    <m/>
    <n v="33"/>
    <x v="40"/>
    <n v="8.6659663865546223E-3"/>
    <n v="1.2998949579831933E-2"/>
    <n v="6.4994747899159667E-3"/>
    <n v="1.8584517022480242E-2"/>
    <n v="2.0094241202509533"/>
    <n v="2.0280086372734334"/>
    <n v="1.0140043186367167"/>
    <n v="3.7180158350012942"/>
    <x v="0"/>
    <x v="0"/>
    <n v="1"/>
    <m/>
    <m/>
    <m/>
    <m/>
  </r>
  <r>
    <n v="31121"/>
    <x v="1"/>
    <x v="7680"/>
    <x v="0"/>
    <m/>
    <s v="Q585-139"/>
    <x v="3"/>
    <x v="3"/>
    <x v="3"/>
    <n v="25"/>
    <n v="0"/>
    <n v="0"/>
    <n v="0"/>
    <n v="0"/>
    <n v="0"/>
    <n v="0"/>
    <n v="0"/>
    <n v="0"/>
    <m/>
    <x v="6"/>
    <x v="1"/>
    <m/>
    <n v="25"/>
    <x v="48"/>
    <n v="4.9735803412273996E-3"/>
    <n v="7.4603705118410999E-3"/>
    <n v="3.73018525592055E-3"/>
    <n v="1.0666045123094719E-2"/>
    <n v="2.2146066605455892"/>
    <n v="2.2252727056686838"/>
    <n v="1.1126363528343419"/>
    <n v="4.0796666270592539"/>
    <x v="0"/>
    <x v="0"/>
    <n v="1"/>
    <m/>
    <m/>
    <m/>
    <m/>
  </r>
  <r>
    <n v="31121"/>
    <x v="0"/>
    <x v="7681"/>
    <x v="0"/>
    <m/>
    <s v="Q510-63"/>
    <x v="38"/>
    <x v="38"/>
    <x v="18"/>
    <n v="35"/>
    <n v="0"/>
    <n v="0"/>
    <n v="0"/>
    <n v="0"/>
    <n v="0"/>
    <n v="0"/>
    <n v="0"/>
    <n v="0"/>
    <m/>
    <x v="6"/>
    <x v="1"/>
    <m/>
    <n v="35"/>
    <x v="36"/>
    <n v="9.7482174688057043E-3"/>
    <n v="1.4622326203208556E-2"/>
    <n v="7.3111631016042778E-3"/>
    <n v="2.0905448441265649E-2"/>
    <n v="1.9684417316332605"/>
    <n v="1.9893471800745262"/>
    <n v="0.99467359003726308"/>
    <n v="3.6471364968032978"/>
    <x v="0"/>
    <x v="0"/>
    <n v="1"/>
    <m/>
    <m/>
    <m/>
    <m/>
  </r>
  <r>
    <n v="31121"/>
    <x v="0"/>
    <x v="7682"/>
    <x v="0"/>
    <m/>
    <s v="Q358-904"/>
    <x v="6"/>
    <x v="6"/>
    <x v="5"/>
    <n v="37"/>
    <n v="24"/>
    <n v="0"/>
    <n v="0"/>
    <n v="0"/>
    <n v="0"/>
    <n v="0"/>
    <n v="0"/>
    <n v="0"/>
    <m/>
    <x v="3"/>
    <x v="1"/>
    <m/>
    <n v="44.10215414239989"/>
    <x v="2151"/>
    <n v="1.5477782021899669E-2"/>
    <n v="3.4825009549274255E-2"/>
    <n v="1.1608336516424751E-2"/>
    <n v="4.9789098634606149E-2"/>
    <n v="1.6909539882228781"/>
    <n v="1.7407430868574842"/>
    <n v="0.87037154342874212"/>
    <n v="3.1913623259053878"/>
    <x v="0"/>
    <x v="0"/>
    <n v="2"/>
    <m/>
    <m/>
    <m/>
    <m/>
  </r>
  <r>
    <n v="31121"/>
    <x v="0"/>
    <x v="7683"/>
    <x v="0"/>
    <m/>
    <s v="Q359-905"/>
    <x v="3"/>
    <x v="3"/>
    <x v="3"/>
    <n v="41"/>
    <n v="37.5"/>
    <n v="0"/>
    <n v="0"/>
    <n v="0"/>
    <n v="0"/>
    <n v="0"/>
    <n v="0"/>
    <n v="0"/>
    <m/>
    <x v="5"/>
    <x v="1"/>
    <m/>
    <n v="55.563027275338406"/>
    <x v="2152"/>
    <n v="2.4567497453526856E-2"/>
    <n v="6.4489680815508002E-2"/>
    <n v="1.8425623090145143E-2"/>
    <n v="9.2200493857567664E-2"/>
    <n v="1.5180120129173413"/>
    <n v="1.6102125067749089"/>
    <n v="0.80510625338745445"/>
    <n v="2.9520562624206663"/>
    <x v="0"/>
    <x v="0"/>
    <n v="2.5"/>
    <m/>
    <m/>
    <m/>
    <m/>
  </r>
  <r>
    <n v="31121"/>
    <x v="1"/>
    <x v="7684"/>
    <x v="0"/>
    <m/>
    <s v="Q509-62"/>
    <x v="3"/>
    <x v="3"/>
    <x v="3"/>
    <n v="18"/>
    <n v="17"/>
    <n v="0"/>
    <n v="0"/>
    <n v="0"/>
    <n v="0"/>
    <n v="0"/>
    <n v="0"/>
    <n v="0"/>
    <m/>
    <x v="6"/>
    <x v="1"/>
    <m/>
    <n v="24.758836806279895"/>
    <x v="347"/>
    <n v="4.8780875986758352E-3"/>
    <n v="7.3171313980137532E-3"/>
    <n v="3.6585656990068766E-3"/>
    <n v="1.0461257056731305E-2"/>
    <n v="2.2221371687553586"/>
    <n v="2.2325984258120899"/>
    <n v="1.1162992129060449"/>
    <n v="4.093097113988831"/>
    <x v="0"/>
    <x v="0"/>
    <n v="1"/>
    <m/>
    <m/>
    <m/>
    <m/>
  </r>
  <r>
    <n v="31121"/>
    <x v="0"/>
    <x v="7685"/>
    <x v="0"/>
    <m/>
    <s v="Q508-61"/>
    <x v="3"/>
    <x v="3"/>
    <x v="3"/>
    <n v="27"/>
    <n v="18.5"/>
    <n v="16"/>
    <n v="0"/>
    <n v="0"/>
    <n v="0"/>
    <n v="0"/>
    <n v="0"/>
    <n v="0"/>
    <m/>
    <x v="6"/>
    <x v="1"/>
    <m/>
    <n v="36.431442463893738"/>
    <x v="1225"/>
    <n v="1.0561895212630507E-2"/>
    <n v="1.5842842818945761E-2"/>
    <n v="7.9214214094728806E-3"/>
    <n v="2.2650413423403949E-2"/>
    <n v="1.9410028320636559"/>
    <n v="1.9636532454870599"/>
    <n v="0.98182662274352994"/>
    <n v="3.6000309500596095"/>
    <x v="0"/>
    <x v="0"/>
    <n v="1"/>
    <m/>
    <m/>
    <m/>
    <m/>
  </r>
  <r>
    <n v="31121"/>
    <x v="0"/>
    <x v="7686"/>
    <x v="0"/>
    <m/>
    <s v="Q360-908"/>
    <x v="3"/>
    <x v="3"/>
    <x v="3"/>
    <n v="44"/>
    <n v="0"/>
    <n v="0"/>
    <n v="0"/>
    <n v="0"/>
    <n v="0"/>
    <n v="0"/>
    <n v="0"/>
    <n v="0"/>
    <m/>
    <x v="1"/>
    <x v="3"/>
    <m/>
    <n v="44"/>
    <x v="49"/>
    <n v="1.5406162464985993E-2"/>
    <n v="4.6218487394957979E-2"/>
    <n v="2.3109243697478989E-2"/>
    <n v="6.6078282746596412E-2"/>
    <n v="1.6091914382740566"/>
    <n v="1.6752697210206531"/>
    <n v="0.83763486051032654"/>
    <n v="3.071327821871197"/>
    <x v="0"/>
    <x v="0"/>
    <n v="2"/>
    <m/>
    <m/>
    <m/>
    <m/>
  </r>
  <r>
    <n v="31121"/>
    <x v="1"/>
    <x v="7687"/>
    <x v="0"/>
    <m/>
    <s v="Q582-136"/>
    <x v="3"/>
    <x v="3"/>
    <x v="3"/>
    <n v="24.5"/>
    <n v="0"/>
    <n v="0"/>
    <n v="0"/>
    <n v="0"/>
    <n v="0"/>
    <n v="0"/>
    <n v="0"/>
    <n v="0"/>
    <m/>
    <x v="3"/>
    <x v="1"/>
    <m/>
    <n v="24.5"/>
    <x v="990"/>
    <n v="4.7766265597147953E-3"/>
    <n v="1.0747409759358291E-2"/>
    <n v="3.5824699197860967E-3"/>
    <n v="1.5365504604330258E-2"/>
    <n v="2.0774742552896197"/>
    <n v="2.0928397598939501"/>
    <n v="1.0464198799469751"/>
    <n v="3.8368728931389082"/>
    <x v="0"/>
    <x v="0"/>
    <n v="2"/>
    <m/>
    <m/>
    <m/>
    <m/>
  </r>
  <r>
    <n v="31121"/>
    <x v="1"/>
    <x v="7688"/>
    <x v="0"/>
    <m/>
    <s v="Q581-135"/>
    <x v="38"/>
    <x v="38"/>
    <x v="18"/>
    <n v="25"/>
    <n v="0"/>
    <n v="0"/>
    <n v="0"/>
    <n v="0"/>
    <n v="0"/>
    <n v="0"/>
    <n v="0"/>
    <n v="0"/>
    <m/>
    <x v="6"/>
    <x v="1"/>
    <m/>
    <n v="25"/>
    <x v="48"/>
    <n v="4.9735803412273996E-3"/>
    <n v="7.4603705118410999E-3"/>
    <n v="3.73018525592055E-3"/>
    <n v="1.0666045123094719E-2"/>
    <n v="2.2146066605455892"/>
    <n v="2.2252727056686838"/>
    <n v="1.1126363528343419"/>
    <n v="4.0796666270592539"/>
    <x v="0"/>
    <x v="0"/>
    <n v="1"/>
    <m/>
    <m/>
    <m/>
    <m/>
  </r>
  <r>
    <n v="231"/>
    <x v="0"/>
    <x v="7689"/>
    <x v="0"/>
    <m/>
    <s v="Q569-610"/>
    <x v="2"/>
    <x v="2"/>
    <x v="2"/>
    <n v="39"/>
    <n v="31"/>
    <n v="25"/>
    <n v="20"/>
    <n v="0"/>
    <n v="0"/>
    <n v="0"/>
    <n v="0"/>
    <n v="0"/>
    <m/>
    <x v="8"/>
    <x v="1"/>
    <m/>
    <n v="59.219929077971713"/>
    <x v="2153"/>
    <n v="2.7907754010695188E-2"/>
    <n v="5.2327038770053472E-2"/>
    <n v="2.0930815508021391E-2"/>
    <n v="7.4811640493386358E-2"/>
    <n v="1.5745918415536353"/>
    <n v="1.6494034820470216"/>
    <n v="0.82470174102351079"/>
    <n v="3.0239063837528728"/>
    <x v="0"/>
    <x v="0"/>
    <n v="1.5"/>
    <m/>
    <m/>
    <m/>
    <m/>
  </r>
  <r>
    <n v="31121"/>
    <x v="1"/>
    <x v="7690"/>
    <x v="0"/>
    <m/>
    <s v="Q366-913"/>
    <x v="6"/>
    <x v="6"/>
    <x v="5"/>
    <n v="23.5"/>
    <n v="0"/>
    <n v="0"/>
    <n v="0"/>
    <n v="0"/>
    <n v="0"/>
    <n v="0"/>
    <n v="0"/>
    <n v="0"/>
    <m/>
    <x v="6"/>
    <x v="1"/>
    <m/>
    <n v="23.5"/>
    <x v="639"/>
    <n v="4.3946555895085313E-3"/>
    <n v="6.591983384262797E-3"/>
    <n v="3.2959916921313985E-3"/>
    <n v="9.4245174707664955E-3"/>
    <n v="2.2631181488138221"/>
    <n v="2.2725426662845885"/>
    <n v="1.1362713331422942"/>
    <n v="4.166328221521745"/>
    <x v="0"/>
    <x v="0"/>
    <n v="1"/>
    <m/>
    <m/>
    <m/>
    <m/>
  </r>
  <r>
    <n v="31121"/>
    <x v="1"/>
    <x v="7691"/>
    <x v="0"/>
    <m/>
    <s v="Q365-914"/>
    <x v="3"/>
    <x v="3"/>
    <x v="3"/>
    <n v="21.1"/>
    <n v="0"/>
    <n v="0"/>
    <n v="0"/>
    <n v="0"/>
    <n v="0"/>
    <n v="0"/>
    <n v="0"/>
    <n v="0"/>
    <m/>
    <x v="3"/>
    <x v="1"/>
    <m/>
    <n v="21.1"/>
    <x v="1653"/>
    <n v="3.5428603259485621E-3"/>
    <n v="7.9714357333842654E-3"/>
    <n v="2.6571452444614217E-3"/>
    <n v="1.1396711878207205E-2"/>
    <n v="2.1890611701839231"/>
    <n v="2.2004578820621301"/>
    <n v="1.1002289410310651"/>
    <n v="4.0341727837805719"/>
    <x v="0"/>
    <x v="0"/>
    <n v="2"/>
    <m/>
    <m/>
    <m/>
    <m/>
  </r>
  <r>
    <n v="31121"/>
    <x v="1"/>
    <x v="7692"/>
    <x v="0"/>
    <m/>
    <s v="Q361-909"/>
    <x v="6"/>
    <x v="6"/>
    <x v="5"/>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1121"/>
    <x v="1"/>
    <x v="7693"/>
    <x v="0"/>
    <m/>
    <s v="Q362-910"/>
    <x v="4"/>
    <x v="4"/>
    <x v="4"/>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7694"/>
    <x v="0"/>
    <m/>
    <s v="Q363-911"/>
    <x v="4"/>
    <x v="4"/>
    <x v="4"/>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0"/>
    <x v="7695"/>
    <x v="0"/>
    <m/>
    <s v="Q655-209"/>
    <x v="6"/>
    <x v="6"/>
    <x v="5"/>
    <n v="32"/>
    <n v="0"/>
    <n v="0"/>
    <n v="0"/>
    <n v="0"/>
    <n v="0"/>
    <n v="0"/>
    <n v="0"/>
    <n v="0"/>
    <m/>
    <x v="3"/>
    <x v="3"/>
    <m/>
    <n v="32"/>
    <x v="56"/>
    <n v="8.1487140310669733E-3"/>
    <n v="1.8334606569900689E-2"/>
    <n v="1.222307104660046E-2"/>
    <n v="2.6212872494517585E-2"/>
    <n v="1.8919867512932156"/>
    <n v="1.9181996237877332"/>
    <n v="0.95909981189386662"/>
    <n v="3.5166993102775108"/>
    <x v="0"/>
    <x v="0"/>
    <n v="1"/>
    <m/>
    <m/>
    <m/>
    <m/>
  </r>
  <r>
    <n v="31121"/>
    <x v="1"/>
    <x v="7696"/>
    <x v="0"/>
    <m/>
    <s v="Q364-912"/>
    <x v="3"/>
    <x v="3"/>
    <x v="3"/>
    <n v="18.5"/>
    <n v="0"/>
    <n v="0"/>
    <n v="0"/>
    <n v="0"/>
    <n v="0"/>
    <n v="0"/>
    <n v="0"/>
    <n v="0"/>
    <m/>
    <x v="3"/>
    <x v="1"/>
    <m/>
    <n v="18.5"/>
    <x v="670"/>
    <n v="2.7235325948561239E-3"/>
    <n v="6.1279483384262794E-3"/>
    <n v="2.042649446142093E-3"/>
    <n v="8.7610894641100036E-3"/>
    <n v="2.2922293766143467"/>
    <n v="2.3009904660784568"/>
    <n v="1.1504952330392284"/>
    <n v="4.2184825211438373"/>
    <x v="0"/>
    <x v="0"/>
    <n v="2"/>
    <m/>
    <m/>
    <m/>
    <m/>
  </r>
  <r>
    <n v="31121"/>
    <x v="0"/>
    <x v="7697"/>
    <x v="0"/>
    <m/>
    <s v="Q507-60"/>
    <x v="3"/>
    <x v="3"/>
    <x v="3"/>
    <n v="29"/>
    <n v="18"/>
    <n v="0"/>
    <n v="0"/>
    <n v="0"/>
    <n v="0"/>
    <n v="0"/>
    <n v="0"/>
    <n v="0"/>
    <m/>
    <x v="6"/>
    <x v="1"/>
    <m/>
    <n v="34.132096331752024"/>
    <x v="792"/>
    <n v="9.2707537560478732E-3"/>
    <n v="1.390613063407181E-2"/>
    <n v="6.9530653170359049E-3"/>
    <n v="1.9881508109448557E-2"/>
    <n v="1.9858275122654923"/>
    <n v="2.0057090203749408"/>
    <n v="1.0028545101874704"/>
    <n v="3.6771332040207247"/>
    <x v="0"/>
    <x v="0"/>
    <n v="1"/>
    <m/>
    <m/>
    <m/>
    <m/>
  </r>
  <r>
    <n v="31121"/>
    <x v="0"/>
    <x v="7698"/>
    <x v="0"/>
    <m/>
    <s v="Q506-59"/>
    <x v="2"/>
    <x v="2"/>
    <x v="2"/>
    <n v="29"/>
    <n v="23"/>
    <n v="0"/>
    <n v="0"/>
    <n v="0"/>
    <n v="0"/>
    <n v="0"/>
    <n v="0"/>
    <n v="0"/>
    <m/>
    <x v="8"/>
    <x v="1"/>
    <m/>
    <n v="37.013511046643494"/>
    <x v="85"/>
    <n v="1.090208810797046E-2"/>
    <n v="2.0441415202444611E-2"/>
    <n v="8.1765660809778457E-3"/>
    <n v="2.9224963637279527E-2"/>
    <n v="1.8562927915253684"/>
    <n v="1.8855177551626479"/>
    <n v="0.94275887758132393"/>
    <n v="3.4567825511315209"/>
    <x v="0"/>
    <x v="0"/>
    <n v="1.5"/>
    <m/>
    <m/>
    <m/>
    <m/>
  </r>
  <r>
    <n v="31121"/>
    <x v="0"/>
    <x v="7699"/>
    <x v="0"/>
    <m/>
    <s v="Q583-137"/>
    <x v="38"/>
    <x v="38"/>
    <x v="18"/>
    <n v="35"/>
    <n v="22"/>
    <n v="0"/>
    <n v="0"/>
    <n v="0"/>
    <n v="0"/>
    <n v="0"/>
    <n v="0"/>
    <n v="0"/>
    <m/>
    <x v="8"/>
    <x v="1"/>
    <m/>
    <n v="41.340053217188775"/>
    <x v="439"/>
    <n v="1.3599758085052201E-2"/>
    <n v="2.5499546409472877E-2"/>
    <n v="1.019981856378915E-2"/>
    <n v="3.645654223073775E-2"/>
    <n v="1.7858012158766412"/>
    <n v="1.8222577581073789"/>
    <n v="0.91112887905368944"/>
    <n v="3.3408058898635278"/>
    <x v="0"/>
    <x v="0"/>
    <n v="1.5"/>
    <m/>
    <m/>
    <m/>
    <m/>
  </r>
  <r>
    <n v="31121"/>
    <x v="1"/>
    <x v="7700"/>
    <x v="0"/>
    <m/>
    <s v="Q584-138"/>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0"/>
    <x v="7701"/>
    <x v="0"/>
    <m/>
    <s v="Q654-208"/>
    <x v="3"/>
    <x v="3"/>
    <x v="3"/>
    <n v="47.5"/>
    <n v="30"/>
    <n v="44"/>
    <n v="26"/>
    <n v="33"/>
    <n v="40"/>
    <n v="0"/>
    <n v="0"/>
    <n v="0"/>
    <m/>
    <x v="110"/>
    <x v="1"/>
    <m/>
    <n v="91.963307900488232"/>
    <x v="2154"/>
    <n v="6.7300499745352696E-2"/>
    <n v="0.14301354513374956"/>
    <n v="5.0475374809014525E-2"/>
    <n v="0.20446557221108774"/>
    <n v="1.3204148632924975"/>
    <n v="1.5248804355035852"/>
    <n v="0.7624402177517926"/>
    <n v="2.7956141317565728"/>
    <x v="0"/>
    <x v="0"/>
    <n v="1.8333330000000001"/>
    <m/>
    <m/>
    <m/>
    <m/>
  </r>
  <r>
    <n v="31121"/>
    <x v="0"/>
    <x v="7702"/>
    <x v="0"/>
    <m/>
    <s v="Q505-58"/>
    <x v="38"/>
    <x v="38"/>
    <x v="18"/>
    <n v="37"/>
    <n v="34"/>
    <n v="0"/>
    <n v="0"/>
    <n v="0"/>
    <n v="0"/>
    <n v="0"/>
    <n v="0"/>
    <n v="0"/>
    <m/>
    <x v="6"/>
    <x v="1"/>
    <m/>
    <n v="50.24937810560445"/>
    <x v="447"/>
    <n v="2.0093264578558697E-2"/>
    <n v="3.0139896867838044E-2"/>
    <n v="1.5069948433919022E-2"/>
    <n v="4.3090822297302669E-2"/>
    <n v="1.7342800357203099"/>
    <n v="1.7773708580176126"/>
    <n v="0.88868542900880632"/>
    <n v="3.2585132396989565"/>
    <x v="0"/>
    <x v="0"/>
    <n v="1"/>
    <m/>
    <m/>
    <m/>
    <m/>
  </r>
  <r>
    <n v="31121"/>
    <x v="0"/>
    <x v="7703"/>
    <x v="0"/>
    <m/>
    <s v="Q500-53"/>
    <x v="3"/>
    <x v="3"/>
    <x v="3"/>
    <n v="22"/>
    <n v="21"/>
    <n v="23.5"/>
    <n v="18"/>
    <n v="17"/>
    <n v="0"/>
    <n v="0"/>
    <n v="0"/>
    <n v="0"/>
    <m/>
    <x v="106"/>
    <x v="1"/>
    <m/>
    <n v="45.719251962384512"/>
    <x v="2155"/>
    <n v="1.6633642093200913E-2"/>
    <n v="2.9940555767761643E-2"/>
    <n v="1.2475231569900685E-2"/>
    <n v="4.2805825571613568E-2"/>
    <n v="1.7362963255056818"/>
    <n v="1.7791021510772953"/>
    <n v="0.88955107553864765"/>
    <n v="3.2616872769750413"/>
    <x v="0"/>
    <x v="0"/>
    <n v="1.4"/>
    <m/>
    <m/>
    <m/>
    <m/>
  </r>
  <r>
    <n v="31121"/>
    <x v="0"/>
    <x v="7704"/>
    <x v="0"/>
    <m/>
    <s v="Q499-52"/>
    <x v="3"/>
    <x v="3"/>
    <x v="3"/>
    <n v="32.5"/>
    <n v="0"/>
    <n v="0"/>
    <n v="0"/>
    <n v="0"/>
    <n v="0"/>
    <n v="0"/>
    <n v="0"/>
    <n v="0"/>
    <m/>
    <x v="3"/>
    <x v="1"/>
    <m/>
    <n v="32.5"/>
    <x v="641"/>
    <n v="8.4053507766743054E-3"/>
    <n v="1.8912039247517186E-2"/>
    <n v="6.3040130825057286E-3"/>
    <n v="2.703842438704511E-2"/>
    <n v="1.8817419217775702"/>
    <n v="1.9087803461646153"/>
    <n v="0.95439017308230767"/>
    <n v="3.4994306346351278"/>
    <x v="0"/>
    <x v="0"/>
    <n v="2"/>
    <m/>
    <m/>
    <m/>
    <m/>
  </r>
  <r>
    <n v="31121"/>
    <x v="1"/>
    <x v="7705"/>
    <x v="0"/>
    <m/>
    <s v="Q653-207"/>
    <x v="2"/>
    <x v="2"/>
    <x v="2"/>
    <n v="16"/>
    <n v="0"/>
    <n v="0"/>
    <n v="0"/>
    <n v="0"/>
    <n v="0"/>
    <n v="0"/>
    <n v="0"/>
    <n v="0"/>
    <m/>
    <x v="6"/>
    <x v="1"/>
    <m/>
    <n v="16"/>
    <x v="88"/>
    <n v="2.0371785077667433E-3"/>
    <n v="3.055767761650115E-3"/>
    <n v="1.5278838808250575E-3"/>
    <n v="4.3688120824195978E-3"/>
    <n v="2.5892404008716428"/>
    <n v="2.5936092129540622"/>
    <n v="1.2968046064770311"/>
    <n v="4.7549502237491135"/>
    <x v="0"/>
    <x v="0"/>
    <n v="1"/>
    <m/>
    <m/>
    <m/>
    <m/>
  </r>
  <r>
    <n v="231"/>
    <x v="1"/>
    <x v="7706"/>
    <x v="0"/>
    <m/>
    <s v="Q568-608"/>
    <x v="1"/>
    <x v="1"/>
    <x v="1"/>
    <n v="22"/>
    <n v="0"/>
    <n v="0"/>
    <n v="0"/>
    <n v="0"/>
    <n v="0"/>
    <n v="0"/>
    <n v="0"/>
    <n v="0"/>
    <m/>
    <x v="3"/>
    <x v="1"/>
    <m/>
    <n v="22"/>
    <x v="1"/>
    <n v="3.8515406162464984E-3"/>
    <n v="8.6659663865546206E-3"/>
    <n v="2.8886554621848737E-3"/>
    <n v="1.2389678014986825E-2"/>
    <n v="2.1572734099687985"/>
    <n v="2.1696630879837855"/>
    <n v="1.0848315439918927"/>
    <n v="3.9777156613036064"/>
    <x v="0"/>
    <x v="0"/>
    <n v="2"/>
    <m/>
    <m/>
    <m/>
    <m/>
  </r>
  <r>
    <n v="31121"/>
    <x v="1"/>
    <x v="7707"/>
    <x v="0"/>
    <m/>
    <s v="Q647-201"/>
    <x v="4"/>
    <x v="4"/>
    <x v="4"/>
    <n v="26.5"/>
    <n v="0"/>
    <n v="0"/>
    <n v="0"/>
    <n v="0"/>
    <n v="0"/>
    <n v="0"/>
    <n v="0"/>
    <n v="0"/>
    <m/>
    <x v="6"/>
    <x v="1"/>
    <m/>
    <n v="26.5"/>
    <x v="894"/>
    <n v="5.5883148714031064E-3"/>
    <n v="8.3824723071046596E-3"/>
    <n v="4.1912361535523298E-3"/>
    <n v="1.1984368300309226E-2"/>
    <n v="2.1698738586616879"/>
    <n v="2.1818582269619973"/>
    <n v="1.0909291134809986"/>
    <n v="4.0000734160969946"/>
    <x v="0"/>
    <x v="0"/>
    <n v="1"/>
    <m/>
    <m/>
    <m/>
    <m/>
  </r>
  <r>
    <n v="31121"/>
    <x v="0"/>
    <x v="7708"/>
    <x v="0"/>
    <m/>
    <s v="Q652-206"/>
    <x v="2"/>
    <x v="2"/>
    <x v="2"/>
    <n v="34"/>
    <n v="24.5"/>
    <n v="0"/>
    <n v="0"/>
    <n v="0"/>
    <n v="0"/>
    <n v="0"/>
    <n v="0"/>
    <n v="0"/>
    <m/>
    <x v="6"/>
    <x v="1"/>
    <m/>
    <n v="41.907636535600524"/>
    <x v="2156"/>
    <n v="1.3975760758848998E-2"/>
    <n v="2.0963641138273495E-2"/>
    <n v="1.0481820569136747E-2"/>
    <n v="2.997158679589617E-2"/>
    <n v="1.8481113113221672"/>
    <n v="1.8780828981180633"/>
    <n v="0.93904144905903164"/>
    <n v="3.4431519798831158"/>
    <x v="0"/>
    <x v="0"/>
    <n v="1"/>
    <m/>
    <m/>
    <m/>
    <m/>
  </r>
  <r>
    <n v="31121"/>
    <x v="1"/>
    <x v="7709"/>
    <x v="0"/>
    <m/>
    <s v="Q501-54"/>
    <x v="4"/>
    <x v="4"/>
    <x v="4"/>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1121"/>
    <x v="1"/>
    <x v="7710"/>
    <x v="0"/>
    <m/>
    <s v="Q503-56"/>
    <x v="32"/>
    <x v="32"/>
    <x v="6"/>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0"/>
    <x v="7711"/>
    <x v="0"/>
    <m/>
    <s v="Q504-57"/>
    <x v="2"/>
    <x v="2"/>
    <x v="2"/>
    <n v="36"/>
    <n v="25"/>
    <n v="0"/>
    <n v="0"/>
    <n v="0"/>
    <n v="0"/>
    <n v="0"/>
    <n v="0"/>
    <n v="0"/>
    <m/>
    <x v="8"/>
    <x v="1"/>
    <m/>
    <n v="43.829214001622255"/>
    <x v="1271"/>
    <n v="1.5286796536796541E-2"/>
    <n v="2.8662743506493511E-2"/>
    <n v="1.1465097402597406E-2"/>
    <n v="4.0978945362929918E-2"/>
    <n v="1.7496074041327372"/>
    <n v="1.7905863494956671"/>
    <n v="0.89529317474783354"/>
    <n v="3.282741640742056"/>
    <x v="0"/>
    <x v="0"/>
    <n v="1.5"/>
    <m/>
    <m/>
    <m/>
    <m/>
  </r>
  <r>
    <n v="31121"/>
    <x v="0"/>
    <x v="7712"/>
    <x v="0"/>
    <m/>
    <s v="Q649-203"/>
    <x v="38"/>
    <x v="38"/>
    <x v="18"/>
    <n v="40"/>
    <n v="0"/>
    <n v="0"/>
    <n v="0"/>
    <n v="0"/>
    <n v="0"/>
    <n v="0"/>
    <n v="0"/>
    <n v="0"/>
    <m/>
    <x v="3"/>
    <x v="1"/>
    <m/>
    <n v="40"/>
    <x v="353"/>
    <n v="1.2732365673542146E-2"/>
    <n v="2.864782276546983E-2"/>
    <n v="9.5492742551566093E-3"/>
    <n v="4.0957613272683734E-2"/>
    <n v="1.7497669304174026"/>
    <n v="1.7907245436900863"/>
    <n v="0.89536227184504313"/>
    <n v="3.2829949967651579"/>
    <x v="0"/>
    <x v="0"/>
    <n v="2"/>
    <m/>
    <m/>
    <m/>
    <m/>
  </r>
  <r>
    <n v="31121"/>
    <x v="1"/>
    <x v="7713"/>
    <x v="0"/>
    <m/>
    <s v="Q650-204"/>
    <x v="2"/>
    <x v="2"/>
    <x v="2"/>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1"/>
    <x v="7714"/>
    <x v="0"/>
    <m/>
    <s v="Q502-55"/>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0"/>
    <x v="7715"/>
    <x v="0"/>
    <m/>
    <s v="Q651-205"/>
    <x v="6"/>
    <x v="6"/>
    <x v="5"/>
    <n v="35"/>
    <n v="23"/>
    <n v="0"/>
    <n v="0"/>
    <n v="0"/>
    <n v="0"/>
    <n v="0"/>
    <n v="0"/>
    <n v="0"/>
    <m/>
    <x v="6"/>
    <x v="1"/>
    <m/>
    <n v="41.880783182743848"/>
    <x v="1885"/>
    <n v="1.3957855869620572E-2"/>
    <n v="2.0936783804430856E-2"/>
    <n v="1.0468391902215428E-2"/>
    <n v="2.9933189033453014E-2"/>
    <n v="1.848526205691259"/>
    <n v="1.8784593947247121"/>
    <n v="0.93922969736235606"/>
    <n v="3.4438422236619721"/>
    <x v="0"/>
    <x v="0"/>
    <n v="1"/>
    <m/>
    <m/>
    <m/>
    <m/>
  </r>
  <r>
    <n v="31121"/>
    <x v="1"/>
    <x v="7716"/>
    <x v="0"/>
    <m/>
    <s v="Q648-202"/>
    <x v="4"/>
    <x v="4"/>
    <x v="4"/>
    <n v="21.5"/>
    <n v="0"/>
    <n v="0"/>
    <n v="0"/>
    <n v="0"/>
    <n v="0"/>
    <n v="0"/>
    <n v="0"/>
    <n v="0"/>
    <m/>
    <x v="6"/>
    <x v="1"/>
    <m/>
    <n v="21.5"/>
    <x v="895"/>
    <n v="3.6784600203717864E-3"/>
    <n v="5.5176900305576801E-3"/>
    <n v="2.75884501527884E-3"/>
    <n v="7.8886069730408591E-3"/>
    <n v="2.3347223679680451"/>
    <n v="2.3426109749410862"/>
    <n v="1.1713054874705431"/>
    <n v="4.2947867873919909"/>
    <x v="0"/>
    <x v="0"/>
    <n v="1"/>
    <m/>
    <m/>
    <m/>
    <m/>
  </r>
  <r>
    <n v="231"/>
    <x v="0"/>
    <x v="7717"/>
    <x v="0"/>
    <m/>
    <s v="Q498-51"/>
    <x v="38"/>
    <x v="38"/>
    <x v="18"/>
    <n v="24"/>
    <n v="21.5"/>
    <n v="0"/>
    <n v="0"/>
    <n v="0"/>
    <n v="0"/>
    <n v="0"/>
    <n v="0"/>
    <n v="0"/>
    <m/>
    <x v="6"/>
    <x v="1"/>
    <m/>
    <n v="32.221886971436049"/>
    <x v="2157"/>
    <n v="8.2621116628469587E-3"/>
    <n v="1.2393167494270437E-2"/>
    <n v="6.1965837471352186E-3"/>
    <n v="1.7718434158484953E-2"/>
    <n v="2.0262859034666416"/>
    <n v="2.0440043376251267"/>
    <n v="1.0220021688125633"/>
    <n v="3.7473412856460655"/>
    <x v="0"/>
    <x v="0"/>
    <n v="1"/>
    <m/>
    <m/>
    <m/>
    <m/>
  </r>
  <r>
    <n v="231"/>
    <x v="1"/>
    <x v="7718"/>
    <x v="0"/>
    <m/>
    <s v="Q565-605"/>
    <x v="11"/>
    <x v="11"/>
    <x v="8"/>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7719"/>
    <x v="0"/>
    <m/>
    <s v="Q367-915"/>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231"/>
    <x v="1"/>
    <x v="7720"/>
    <x v="0"/>
    <m/>
    <s v="Q566-606"/>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231"/>
    <x v="1"/>
    <x v="7721"/>
    <x v="0"/>
    <m/>
    <s v="Q567-607"/>
    <x v="13"/>
    <x v="13"/>
    <x v="0"/>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1121"/>
    <x v="0"/>
    <x v="7722"/>
    <x v="0"/>
    <m/>
    <s v="Q368-916"/>
    <x v="4"/>
    <x v="4"/>
    <x v="4"/>
    <n v="24"/>
    <n v="25"/>
    <n v="0"/>
    <n v="0"/>
    <n v="0"/>
    <n v="0"/>
    <n v="0"/>
    <n v="0"/>
    <n v="0"/>
    <m/>
    <x v="6"/>
    <x v="1"/>
    <m/>
    <n v="34.655446902326915"/>
    <x v="542"/>
    <n v="9.5572319837025719E-3"/>
    <n v="1.4335847975553859E-2"/>
    <n v="7.1679239877769294E-3"/>
    <n v="2.0495872308538814E-2"/>
    <n v="1.9752733855986901"/>
    <n v="1.995769257907229"/>
    <n v="0.99788462895361452"/>
    <n v="3.6589103061632531"/>
    <x v="0"/>
    <x v="0"/>
    <n v="1"/>
    <m/>
    <m/>
    <m/>
    <m/>
  </r>
  <r>
    <n v="231"/>
    <x v="0"/>
    <x v="7723"/>
    <x v="0"/>
    <m/>
    <s v="Q564-604"/>
    <x v="1"/>
    <x v="1"/>
    <x v="1"/>
    <n v="43"/>
    <n v="0"/>
    <n v="0"/>
    <n v="0"/>
    <n v="0"/>
    <n v="0"/>
    <n v="0"/>
    <n v="0"/>
    <n v="0"/>
    <m/>
    <x v="3"/>
    <x v="1"/>
    <m/>
    <n v="43"/>
    <x v="168"/>
    <n v="1.4713840081487146E-2"/>
    <n v="3.3106140183346081E-2"/>
    <n v="1.103538006111536E-2"/>
    <n v="4.7331641838245155E-2"/>
    <n v="1.7060075946043618"/>
    <n v="1.753339236442607"/>
    <n v="0.87666961822130351"/>
    <n v="3.2144552668114459"/>
    <x v="0"/>
    <x v="0"/>
    <n v="2"/>
    <m/>
    <m/>
    <m/>
    <m/>
  </r>
  <r>
    <n v="31121"/>
    <x v="0"/>
    <x v="7724"/>
    <x v="0"/>
    <m/>
    <s v="Q371-919"/>
    <x v="3"/>
    <x v="3"/>
    <x v="3"/>
    <n v="33.5"/>
    <n v="0"/>
    <n v="0"/>
    <n v="0"/>
    <n v="0"/>
    <n v="0"/>
    <n v="0"/>
    <n v="0"/>
    <n v="0"/>
    <m/>
    <x v="3"/>
    <x v="1"/>
    <m/>
    <n v="33.5"/>
    <x v="919"/>
    <n v="8.9305608607079204E-3"/>
    <n v="2.0093761936592822E-2"/>
    <n v="6.6979206455309408E-3"/>
    <n v="2.8727925934543326E-2"/>
    <n v="1.8618767205853073"/>
    <n v="1.8906046465198507"/>
    <n v="0.94530232325992536"/>
    <n v="3.466108518619726"/>
    <x v="0"/>
    <x v="0"/>
    <n v="2"/>
    <m/>
    <m/>
    <m/>
    <m/>
  </r>
  <r>
    <n v="31121"/>
    <x v="0"/>
    <x v="7725"/>
    <x v="0"/>
    <m/>
    <s v="Q372-920"/>
    <x v="38"/>
    <x v="38"/>
    <x v="18"/>
    <n v="37"/>
    <n v="35"/>
    <n v="0"/>
    <n v="0"/>
    <n v="0"/>
    <n v="0"/>
    <n v="0"/>
    <n v="0"/>
    <n v="0"/>
    <m/>
    <x v="6"/>
    <x v="1"/>
    <m/>
    <n v="50.931326312987373"/>
    <x v="1559"/>
    <n v="2.06423478482302E-2"/>
    <n v="3.09635217723453E-2"/>
    <n v="1.548176088617265E-2"/>
    <n v="4.4268353678892328E-2"/>
    <n v="1.7261123137086696"/>
    <n v="1.7703806673875619"/>
    <n v="0.88519033369378097"/>
    <n v="3.24569789021053"/>
    <x v="0"/>
    <x v="0"/>
    <n v="1"/>
    <m/>
    <m/>
    <m/>
    <m/>
  </r>
  <r>
    <n v="31121"/>
    <x v="0"/>
    <x v="7726"/>
    <x v="0"/>
    <m/>
    <s v="Q379-928"/>
    <x v="32"/>
    <x v="32"/>
    <x v="6"/>
    <n v="41"/>
    <n v="29"/>
    <n v="0"/>
    <n v="0"/>
    <n v="0"/>
    <n v="0"/>
    <n v="0"/>
    <n v="0"/>
    <n v="0"/>
    <m/>
    <x v="8"/>
    <x v="1"/>
    <m/>
    <n v="50.219518117958877"/>
    <x v="818"/>
    <n v="2.0069391392920802E-2"/>
    <n v="3.7630108861726505E-2"/>
    <n v="1.5052043544690603E-2"/>
    <n v="5.3799531600889759E-2"/>
    <n v="1.6681714555132783"/>
    <n v="1.721970987114168"/>
    <n v="0.86098549355708398"/>
    <n v="3.1569468097093076"/>
    <x v="0"/>
    <x v="0"/>
    <n v="1.5"/>
    <m/>
    <m/>
    <m/>
    <m/>
  </r>
  <r>
    <n v="31121"/>
    <x v="1"/>
    <x v="7727"/>
    <x v="0"/>
    <m/>
    <s v="Q380-929"/>
    <x v="21"/>
    <x v="21"/>
    <x v="0"/>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0"/>
    <x v="7728"/>
    <x v="0"/>
    <m/>
    <s v="Q369-917"/>
    <x v="2"/>
    <x v="2"/>
    <x v="2"/>
    <n v="33"/>
    <n v="0"/>
    <n v="0"/>
    <n v="0"/>
    <n v="0"/>
    <n v="0"/>
    <n v="0"/>
    <n v="0"/>
    <n v="0"/>
    <m/>
    <x v="6"/>
    <x v="1"/>
    <m/>
    <n v="33"/>
    <x v="40"/>
    <n v="8.6659663865546223E-3"/>
    <n v="1.2998949579831933E-2"/>
    <n v="6.4994747899159667E-3"/>
    <n v="1.8584517022480242E-2"/>
    <n v="2.0094241202509533"/>
    <n v="2.0280086372734334"/>
    <n v="1.0140043186367167"/>
    <n v="3.7180158350012942"/>
    <x v="0"/>
    <x v="0"/>
    <n v="1"/>
    <m/>
    <m/>
    <m/>
    <m/>
  </r>
  <r>
    <n v="31121"/>
    <x v="0"/>
    <x v="7729"/>
    <x v="0"/>
    <m/>
    <s v="Q376-924"/>
    <x v="2"/>
    <x v="2"/>
    <x v="2"/>
    <n v="42"/>
    <n v="0"/>
    <n v="0"/>
    <n v="0"/>
    <n v="0"/>
    <n v="0"/>
    <n v="0"/>
    <n v="0"/>
    <n v="0"/>
    <m/>
    <x v="3"/>
    <x v="1"/>
    <m/>
    <n v="42"/>
    <x v="217"/>
    <n v="1.4037433155080216E-2"/>
    <n v="3.158422459893049E-2"/>
    <n v="1.0528074866310163E-2"/>
    <n v="4.5155768633133815E-2"/>
    <n v="1.7201238274802195"/>
    <n v="1.7652795961133534"/>
    <n v="0.88263979805667669"/>
    <n v="3.2363459262078145"/>
    <x v="0"/>
    <x v="0"/>
    <n v="2"/>
    <m/>
    <m/>
    <m/>
    <m/>
  </r>
  <r>
    <n v="31121"/>
    <x v="0"/>
    <x v="7730"/>
    <x v="0"/>
    <m/>
    <s v="Q375-923"/>
    <x v="3"/>
    <x v="3"/>
    <x v="3"/>
    <n v="33.1"/>
    <n v="29"/>
    <n v="0"/>
    <n v="0"/>
    <n v="0"/>
    <n v="0"/>
    <n v="0"/>
    <n v="0"/>
    <n v="0"/>
    <m/>
    <x v="8"/>
    <x v="1"/>
    <m/>
    <n v="44.006931272243925"/>
    <x v="2158"/>
    <n v="1.5411016679399037E-2"/>
    <n v="2.8895656273873194E-2"/>
    <n v="1.1558262509549277E-2"/>
    <n v="4.1311939291672942E-2"/>
    <n v="1.7471297765942582"/>
    <n v="1.7884417158859311"/>
    <n v="0.89422085794296557"/>
    <n v="3.2788098124575402"/>
    <x v="0"/>
    <x v="0"/>
    <n v="1.5"/>
    <m/>
    <m/>
    <m/>
    <m/>
  </r>
  <r>
    <n v="31121"/>
    <x v="0"/>
    <x v="7731"/>
    <x v="0"/>
    <m/>
    <s v="Q370-918"/>
    <x v="21"/>
    <x v="21"/>
    <x v="0"/>
    <n v="40"/>
    <n v="0"/>
    <n v="0"/>
    <n v="0"/>
    <n v="0"/>
    <n v="0"/>
    <n v="0"/>
    <n v="0"/>
    <n v="0"/>
    <m/>
    <x v="3"/>
    <x v="1"/>
    <m/>
    <n v="40"/>
    <x v="353"/>
    <n v="1.2732365673542146E-2"/>
    <n v="2.864782276546983E-2"/>
    <n v="9.5492742551566093E-3"/>
    <n v="4.0957613272683734E-2"/>
    <n v="1.7497669304174026"/>
    <n v="1.7907245436900863"/>
    <n v="0.89536227184504313"/>
    <n v="3.2829949967651579"/>
    <x v="0"/>
    <x v="0"/>
    <n v="2"/>
    <m/>
    <m/>
    <m/>
    <m/>
  </r>
  <r>
    <n v="31121"/>
    <x v="1"/>
    <x v="7732"/>
    <x v="0"/>
    <m/>
    <s v="Q373-921"/>
    <x v="3"/>
    <x v="3"/>
    <x v="3"/>
    <n v="21.5"/>
    <n v="17"/>
    <n v="0"/>
    <n v="0"/>
    <n v="0"/>
    <n v="0"/>
    <n v="0"/>
    <n v="0"/>
    <n v="0"/>
    <m/>
    <x v="6"/>
    <x v="1"/>
    <m/>
    <n v="27.408940147331492"/>
    <x v="1320"/>
    <n v="5.9782435701553347E-3"/>
    <n v="8.9673653552330024E-3"/>
    <n v="4.4836826776165012E-3"/>
    <n v="1.2820586237959855E-2"/>
    <n v="2.144397683757965"/>
    <n v="2.157218269995925"/>
    <n v="1.0786091349979625"/>
    <n v="3.9549001616591957"/>
    <x v="0"/>
    <x v="0"/>
    <n v="1"/>
    <m/>
    <m/>
    <m/>
    <m/>
  </r>
  <r>
    <n v="31121"/>
    <x v="1"/>
    <x v="7733"/>
    <x v="0"/>
    <m/>
    <s v="Q377-926"/>
    <x v="4"/>
    <x v="4"/>
    <x v="4"/>
    <n v="23"/>
    <n v="0"/>
    <n v="0"/>
    <n v="0"/>
    <n v="0"/>
    <n v="0"/>
    <n v="0"/>
    <n v="0"/>
    <n v="0"/>
    <m/>
    <x v="6"/>
    <x v="1"/>
    <m/>
    <n v="23"/>
    <x v="68"/>
    <n v="4.2096384008148717E-3"/>
    <n v="6.3144576012223071E-3"/>
    <n v="3.1572288006111535E-3"/>
    <n v="9.0277405921873714E-3"/>
    <n v="2.2802271091665642"/>
    <n v="2.2892548497587515"/>
    <n v="1.1446274248793757"/>
    <n v="4.196967224557711"/>
    <x v="0"/>
    <x v="0"/>
    <n v="1"/>
    <m/>
    <m/>
    <m/>
    <m/>
  </r>
  <r>
    <n v="31121"/>
    <x v="1"/>
    <x v="7734"/>
    <x v="0"/>
    <m/>
    <s v="Q374-922"/>
    <x v="3"/>
    <x v="3"/>
    <x v="3"/>
    <n v="20.5"/>
    <n v="17.5"/>
    <n v="0"/>
    <n v="0"/>
    <n v="0"/>
    <n v="0"/>
    <n v="0"/>
    <n v="0"/>
    <n v="0"/>
    <m/>
    <x v="8"/>
    <x v="1"/>
    <m/>
    <n v="26.953663943887108"/>
    <x v="901"/>
    <n v="5.7812897886427295E-3"/>
    <n v="1.0839918353705118E-2"/>
    <n v="4.3359673414820471E-3"/>
    <n v="1.5497763563856626E-2"/>
    <n v="2.0743588697337354"/>
    <n v="2.0898566332975919"/>
    <n v="1.0449283166487959"/>
    <n v="3.8314038277122515"/>
    <x v="0"/>
    <x v="0"/>
    <n v="1.5"/>
    <m/>
    <m/>
    <m/>
    <m/>
  </r>
  <r>
    <n v="31121"/>
    <x v="1"/>
    <x v="7735"/>
    <x v="0"/>
    <m/>
    <s v="Q378-927"/>
    <x v="38"/>
    <x v="38"/>
    <x v="18"/>
    <n v="28.5"/>
    <n v="0"/>
    <n v="0"/>
    <n v="0"/>
    <n v="0"/>
    <n v="0"/>
    <n v="0"/>
    <n v="0"/>
    <n v="0"/>
    <m/>
    <x v="6"/>
    <x v="1"/>
    <m/>
    <n v="28.5"/>
    <x v="1144"/>
    <n v="6.46366501145913E-3"/>
    <n v="9.6954975171886955E-3"/>
    <n v="4.8477487585943477E-3"/>
    <n v="1.3861592241973902E-2"/>
    <n v="2.1152832129043171"/>
    <n v="2.1291448051462911"/>
    <n v="1.0645724025731456"/>
    <n v="3.9034321427682004"/>
    <x v="0"/>
    <x v="0"/>
    <n v="1"/>
    <m/>
    <m/>
    <m/>
    <m/>
  </r>
  <r>
    <n v="231"/>
    <x v="0"/>
    <x v="7736"/>
    <x v="0"/>
    <m/>
    <s v="Q497-50"/>
    <x v="38"/>
    <x v="38"/>
    <x v="18"/>
    <n v="50"/>
    <n v="24.5"/>
    <n v="0"/>
    <n v="0"/>
    <n v="0"/>
    <n v="0"/>
    <n v="0"/>
    <n v="0"/>
    <n v="0"/>
    <m/>
    <x v="8"/>
    <x v="1"/>
    <m/>
    <n v="55.679888649313945"/>
    <x v="2159"/>
    <n v="2.4670947924624393E-2"/>
    <n v="4.6258027358670739E-2"/>
    <n v="1.8503210943468296E-2"/>
    <n v="6.6134812785748814E-2"/>
    <n v="1.608950505334058"/>
    <n v="1.6750853181198069"/>
    <n v="0.83754265905990344"/>
    <n v="3.0709897498863126"/>
    <x v="0"/>
    <x v="0"/>
    <n v="1.5"/>
    <m/>
    <m/>
    <m/>
    <m/>
  </r>
  <r>
    <n v="31121"/>
    <x v="0"/>
    <x v="7737"/>
    <x v="0"/>
    <m/>
    <s v="Q483-36"/>
    <x v="3"/>
    <x v="3"/>
    <x v="3"/>
    <n v="33"/>
    <n v="34"/>
    <n v="21.5"/>
    <n v="18"/>
    <n v="22"/>
    <n v="0"/>
    <n v="0"/>
    <n v="0"/>
    <n v="0"/>
    <m/>
    <x v="106"/>
    <x v="1"/>
    <m/>
    <n v="59.289543766165039"/>
    <x v="2160"/>
    <n v="2.7973405271199379E-2"/>
    <n v="5.0352129488158884E-2"/>
    <n v="2.0980053953399535E-2"/>
    <n v="7.1988125028400712E-2"/>
    <n v="1.5852348925840969"/>
    <n v="1.6572230176124976"/>
    <n v="0.82861150880624879"/>
    <n v="3.0382421989562456"/>
    <x v="0"/>
    <x v="0"/>
    <n v="1.4"/>
    <m/>
    <m/>
    <m/>
    <m/>
  </r>
  <r>
    <n v="31121"/>
    <x v="0"/>
    <x v="7738"/>
    <x v="0"/>
    <m/>
    <s v="Q482-35"/>
    <x v="3"/>
    <x v="3"/>
    <x v="3"/>
    <n v="34"/>
    <n v="19.5"/>
    <n v="0"/>
    <n v="0"/>
    <n v="0"/>
    <n v="0"/>
    <n v="0"/>
    <n v="0"/>
    <n v="0"/>
    <m/>
    <x v="8"/>
    <x v="1"/>
    <m/>
    <n v="39.195025194532022"/>
    <x v="2161"/>
    <n v="1.2225060478736951E-2"/>
    <n v="2.2921988397631782E-2"/>
    <n v="9.1687953590527133E-3"/>
    <n v="3.2771423640708536E-2"/>
    <n v="1.8194359496006092"/>
    <n v="1.8522073732413178"/>
    <n v="0.92610368662065889"/>
    <n v="3.3957135176090825"/>
    <x v="0"/>
    <x v="0"/>
    <n v="1.5"/>
    <m/>
    <m/>
    <m/>
    <m/>
  </r>
  <r>
    <n v="31121"/>
    <x v="1"/>
    <x v="7739"/>
    <x v="0"/>
    <m/>
    <s v="Q484-37"/>
    <x v="2"/>
    <x v="2"/>
    <x v="2"/>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1"/>
    <x v="7740"/>
    <x v="0"/>
    <m/>
    <s v="Q485-38"/>
    <x v="3"/>
    <x v="3"/>
    <x v="3"/>
    <n v="18.100000000000001"/>
    <n v="0"/>
    <n v="0"/>
    <n v="0"/>
    <n v="0"/>
    <n v="0"/>
    <n v="0"/>
    <n v="0"/>
    <n v="0"/>
    <m/>
    <x v="6"/>
    <x v="1"/>
    <m/>
    <n v="18.100000000000001"/>
    <x v="929"/>
    <n v="2.6070314489432143E-3"/>
    <n v="3.910547173414821E-3"/>
    <n v="1.9552735867074105E-3"/>
    <n v="5.590884868443299E-3"/>
    <n v="2.4797971461517374"/>
    <n v="2.4853880310201806"/>
    <n v="1.2426940155100903"/>
    <n v="4.5565447235369971"/>
    <x v="0"/>
    <x v="0"/>
    <n v="1"/>
    <m/>
    <m/>
    <m/>
    <m/>
  </r>
  <r>
    <n v="31121"/>
    <x v="0"/>
    <x v="7741"/>
    <x v="0"/>
    <m/>
    <s v="Q486-39"/>
    <x v="3"/>
    <x v="3"/>
    <x v="3"/>
    <n v="25"/>
    <n v="22"/>
    <n v="0"/>
    <n v="0"/>
    <n v="0"/>
    <n v="0"/>
    <n v="0"/>
    <n v="0"/>
    <n v="0"/>
    <m/>
    <x v="6"/>
    <x v="1"/>
    <m/>
    <n v="33.301651610693426"/>
    <x v="455"/>
    <n v="8.825120957473901E-3"/>
    <n v="1.3237681436210852E-2"/>
    <n v="6.6188407181054258E-3"/>
    <n v="1.8925830466419276E-2"/>
    <n v="2.0030310384058247"/>
    <n v="2.0219568688722442"/>
    <n v="1.0109784344361221"/>
    <n v="3.7069209262657807"/>
    <x v="0"/>
    <x v="0"/>
    <n v="1"/>
    <m/>
    <m/>
    <m/>
    <m/>
  </r>
  <r>
    <n v="31121"/>
    <x v="1"/>
    <x v="7742"/>
    <x v="0"/>
    <m/>
    <s v="Q487-40"/>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0"/>
    <x v="7743"/>
    <x v="0"/>
    <m/>
    <s v="Q481-34"/>
    <x v="8"/>
    <x v="8"/>
    <x v="1"/>
    <n v="60"/>
    <n v="0"/>
    <n v="0"/>
    <n v="0"/>
    <n v="0"/>
    <n v="0"/>
    <n v="0"/>
    <n v="0"/>
    <n v="0"/>
    <m/>
    <x v="13"/>
    <x v="1"/>
    <m/>
    <n v="60"/>
    <x v="303"/>
    <n v="2.8647822765469819E-2"/>
    <n v="0.10742933537051183"/>
    <n v="2.1485867074102365E-2"/>
    <n v="0.15359104977256396"/>
    <n v="1.3882488723620765"/>
    <n v="1.5418399221346404"/>
    <n v="0.77091996106732019"/>
    <n v="2.8267065239135074"/>
    <x v="0"/>
    <x v="0"/>
    <n v="4"/>
    <m/>
    <m/>
    <m/>
    <m/>
  </r>
  <r>
    <n v="31121"/>
    <x v="0"/>
    <x v="7744"/>
    <x v="0"/>
    <m/>
    <s v="Q488-41"/>
    <x v="25"/>
    <x v="25"/>
    <x v="15"/>
    <n v="25"/>
    <n v="23"/>
    <n v="0"/>
    <n v="0"/>
    <n v="0"/>
    <n v="0"/>
    <n v="0"/>
    <n v="0"/>
    <n v="0"/>
    <m/>
    <x v="8"/>
    <x v="1"/>
    <m/>
    <n v="33.97057550292606"/>
    <x v="674"/>
    <n v="9.1832187420422731E-3"/>
    <n v="1.7218535141329261E-2"/>
    <n v="6.8874140565317044E-3"/>
    <n v="2.4617232144102618E-2"/>
    <n v="1.9129076870317165"/>
    <n v="1.9375249191758193"/>
    <n v="0.96876245958790963"/>
    <n v="3.5521290184890018"/>
    <x v="0"/>
    <x v="0"/>
    <n v="1.5"/>
    <m/>
    <m/>
    <m/>
    <m/>
  </r>
  <r>
    <n v="231"/>
    <x v="1"/>
    <x v="7745"/>
    <x v="0"/>
    <m/>
    <s v="Q381-930"/>
    <x v="38"/>
    <x v="38"/>
    <x v="18"/>
    <n v="20"/>
    <n v="16"/>
    <n v="0"/>
    <n v="0"/>
    <n v="0"/>
    <n v="0"/>
    <n v="0"/>
    <n v="0"/>
    <n v="0"/>
    <m/>
    <x v="6"/>
    <x v="1"/>
    <m/>
    <n v="25.612496949731394"/>
    <x v="573"/>
    <n v="5.2202699261522786E-3"/>
    <n v="7.8304048892284175E-3"/>
    <n v="3.9152024446142087E-3"/>
    <n v="1.1195080961200216E-2"/>
    <n v="2.1959140149235128"/>
    <n v="2.207109095884713"/>
    <n v="1.1035545479423565"/>
    <n v="4.0463666757886401"/>
    <x v="0"/>
    <x v="0"/>
    <n v="1"/>
    <m/>
    <m/>
    <m/>
    <m/>
  </r>
  <r>
    <n v="31121"/>
    <x v="1"/>
    <x v="7746"/>
    <x v="0"/>
    <m/>
    <s v="Q480-33"/>
    <x v="2"/>
    <x v="2"/>
    <x v="2"/>
    <n v="21.5"/>
    <n v="0"/>
    <n v="0"/>
    <n v="0"/>
    <n v="0"/>
    <n v="0"/>
    <n v="0"/>
    <n v="0"/>
    <n v="0"/>
    <m/>
    <x v="6"/>
    <x v="1"/>
    <m/>
    <n v="21.5"/>
    <x v="895"/>
    <n v="3.6784600203717864E-3"/>
    <n v="5.5176900305576801E-3"/>
    <n v="2.75884501527884E-3"/>
    <n v="7.8886069730408591E-3"/>
    <n v="2.3347223679680451"/>
    <n v="2.3426109749410862"/>
    <n v="1.1713054874705431"/>
    <n v="4.2947867873919909"/>
    <x v="0"/>
    <x v="0"/>
    <n v="1"/>
    <m/>
    <m/>
    <m/>
    <m/>
  </r>
  <r>
    <n v="31121"/>
    <x v="1"/>
    <x v="7747"/>
    <x v="0"/>
    <m/>
    <s v="Q479-32"/>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7748"/>
    <x v="0"/>
    <m/>
    <s v="Q492-45"/>
    <x v="3"/>
    <x v="3"/>
    <x v="3"/>
    <n v="21.5"/>
    <n v="20.100000000000001"/>
    <n v="0"/>
    <n v="0"/>
    <n v="0"/>
    <n v="0"/>
    <n v="0"/>
    <n v="0"/>
    <n v="0"/>
    <m/>
    <x v="6"/>
    <x v="1"/>
    <m/>
    <n v="29.432295187429741"/>
    <x v="2162"/>
    <n v="6.8934619302266353E-3"/>
    <n v="1.0340192895339953E-2"/>
    <n v="5.1700964476699765E-3"/>
    <n v="1.478330919733125E-2"/>
    <n v="2.0915727849843582"/>
    <n v="2.1063560941816895"/>
    <n v="1.0531780470908447"/>
    <n v="3.8616528393330971"/>
    <x v="0"/>
    <x v="0"/>
    <n v="1"/>
    <m/>
    <m/>
    <m/>
    <m/>
  </r>
  <r>
    <n v="31121"/>
    <x v="1"/>
    <x v="7749"/>
    <x v="0"/>
    <m/>
    <s v="Q491-44"/>
    <x v="3"/>
    <x v="3"/>
    <x v="3"/>
    <n v="24"/>
    <n v="20"/>
    <n v="0"/>
    <n v="0"/>
    <n v="0"/>
    <n v="0"/>
    <n v="0"/>
    <n v="0"/>
    <n v="0"/>
    <m/>
    <x v="6"/>
    <x v="1"/>
    <m/>
    <n v="31.240998703626616"/>
    <x v="395"/>
    <n v="7.7667430608607067E-3"/>
    <n v="1.1650114591291061E-2"/>
    <n v="5.8250572956455304E-3"/>
    <n v="1.6656096064224715E-2"/>
    <n v="2.0483422814495689"/>
    <n v="2.0649983775137937"/>
    <n v="1.0324991887568968"/>
    <n v="3.7858303587752884"/>
    <x v="0"/>
    <x v="0"/>
    <n v="1"/>
    <m/>
    <m/>
    <m/>
    <m/>
  </r>
  <r>
    <n v="31121"/>
    <x v="1"/>
    <x v="7750"/>
    <x v="0"/>
    <m/>
    <s v="Q489-42"/>
    <x v="3"/>
    <x v="3"/>
    <x v="3"/>
    <n v="19"/>
    <n v="18"/>
    <n v="0"/>
    <n v="0"/>
    <n v="0"/>
    <n v="0"/>
    <n v="0"/>
    <n v="0"/>
    <n v="0"/>
    <m/>
    <x v="6"/>
    <x v="1"/>
    <m/>
    <n v="26.172504656604801"/>
    <x v="35"/>
    <n v="5.4510440539852299E-3"/>
    <n v="8.1765660809778457E-3"/>
    <n v="4.0882830404889228E-3"/>
    <n v="1.1689985454911813E-2"/>
    <n v="2.1793439325337385"/>
    <n v="2.1910339179886504"/>
    <n v="1.0955169589943252"/>
    <n v="4.0168955163125259"/>
    <x v="0"/>
    <x v="0"/>
    <n v="1"/>
    <m/>
    <m/>
    <m/>
    <m/>
  </r>
  <r>
    <n v="31121"/>
    <x v="1"/>
    <x v="7751"/>
    <x v="0"/>
    <m/>
    <s v="Q477-30"/>
    <x v="3"/>
    <x v="3"/>
    <x v="3"/>
    <n v="22.1"/>
    <n v="20.100000000000001"/>
    <n v="0"/>
    <n v="0"/>
    <n v="0"/>
    <n v="0"/>
    <n v="0"/>
    <n v="0"/>
    <n v="0"/>
    <m/>
    <x v="8"/>
    <x v="1"/>
    <m/>
    <n v="29.873399538720061"/>
    <x v="2163"/>
    <n v="7.1016361089890493E-3"/>
    <n v="1.3315567704354467E-2"/>
    <n v="5.3262270817417872E-3"/>
    <n v="1.9037183977504379E-2"/>
    <n v="2.0009745547888862"/>
    <n v="2.0200117387663905"/>
    <n v="1.0100058693831953"/>
    <n v="3.703354854405049"/>
    <x v="0"/>
    <x v="0"/>
    <n v="1.5"/>
    <m/>
    <m/>
    <m/>
    <m/>
  </r>
  <r>
    <n v="31121"/>
    <x v="1"/>
    <x v="7752"/>
    <x v="0"/>
    <m/>
    <s v="Q493-46"/>
    <x v="3"/>
    <x v="3"/>
    <x v="3"/>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1121"/>
    <x v="0"/>
    <x v="7753"/>
    <x v="0"/>
    <m/>
    <s v="Q383-932"/>
    <x v="32"/>
    <x v="32"/>
    <x v="6"/>
    <n v="61"/>
    <n v="0"/>
    <n v="0"/>
    <n v="0"/>
    <n v="0"/>
    <n v="0"/>
    <n v="0"/>
    <n v="0"/>
    <n v="0"/>
    <m/>
    <x v="3"/>
    <x v="1"/>
    <m/>
    <n v="61"/>
    <x v="104"/>
    <n v="2.9610707919531448E-2"/>
    <n v="6.6624092818945754E-2"/>
    <n v="2.2208030939648585E-2"/>
    <n v="9.5252049367285083E-2"/>
    <n v="1.5093817864454111"/>
    <n v="1.6046338358126961"/>
    <n v="0.80231691790634807"/>
    <n v="2.9418286989899429"/>
    <x v="0"/>
    <x v="0"/>
    <n v="2"/>
    <m/>
    <m/>
    <m/>
    <m/>
  </r>
  <r>
    <n v="31121"/>
    <x v="1"/>
    <x v="7754"/>
    <x v="0"/>
    <m/>
    <s v="Q478-31"/>
    <x v="4"/>
    <x v="4"/>
    <x v="4"/>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31121"/>
    <x v="0"/>
    <x v="7755"/>
    <x v="0"/>
    <m/>
    <s v="Q382-931"/>
    <x v="38"/>
    <x v="38"/>
    <x v="18"/>
    <n v="65"/>
    <n v="0"/>
    <n v="0"/>
    <n v="0"/>
    <n v="0"/>
    <n v="0"/>
    <n v="0"/>
    <n v="0"/>
    <n v="0"/>
    <m/>
    <x v="3"/>
    <x v="1"/>
    <m/>
    <n v="65"/>
    <x v="425"/>
    <n v="3.3621403106697222E-2"/>
    <n v="7.5648156990068743E-2"/>
    <n v="2.5216052330022914E-2"/>
    <n v="0.10815369754818044"/>
    <n v="1.4761801319676993"/>
    <n v="1.5843338295158798"/>
    <n v="0.79216691475793988"/>
    <n v="2.9046120207791128"/>
    <x v="0"/>
    <x v="0"/>
    <n v="2"/>
    <m/>
    <m/>
    <m/>
    <m/>
  </r>
  <r>
    <n v="31121"/>
    <x v="0"/>
    <x v="7756"/>
    <x v="0"/>
    <m/>
    <s v="Q476-29"/>
    <x v="3"/>
    <x v="3"/>
    <x v="3"/>
    <n v="23"/>
    <n v="22"/>
    <n v="19"/>
    <n v="22"/>
    <n v="25.5"/>
    <n v="19.5"/>
    <n v="0"/>
    <n v="0"/>
    <n v="0"/>
    <m/>
    <x v="105"/>
    <x v="1"/>
    <m/>
    <n v="53.744767187141115"/>
    <x v="2164"/>
    <n v="2.2985898905016563E-2"/>
    <n v="3.735209146712664E-2"/>
    <n v="1.7239424178762421E-2"/>
    <n v="5.3402051868334827E-2"/>
    <n v="1.6703389330029565"/>
    <n v="1.7237409848712915"/>
    <n v="0.86187049243564573"/>
    <n v="3.1601918055973677"/>
    <x v="0"/>
    <x v="0"/>
    <n v="1.1666669999999999"/>
    <m/>
    <m/>
    <m/>
    <m/>
  </r>
  <r>
    <n v="231"/>
    <x v="1"/>
    <x v="7757"/>
    <x v="0"/>
    <m/>
    <s v="Q496-49"/>
    <x v="38"/>
    <x v="38"/>
    <x v="18"/>
    <n v="20"/>
    <n v="18.100000000000001"/>
    <n v="0"/>
    <n v="0"/>
    <n v="0"/>
    <n v="0"/>
    <n v="0"/>
    <n v="0"/>
    <n v="0"/>
    <m/>
    <x v="6"/>
    <x v="1"/>
    <m/>
    <n v="26.974246977441283"/>
    <x v="2165"/>
    <n v="5.7901228673287513E-3"/>
    <n v="8.6851843009931266E-3"/>
    <n v="4.3425921504965633E-3"/>
    <n v="1.2417153747223922E-2"/>
    <n v="2.1564368149775315"/>
    <n v="2.1688539687247554"/>
    <n v="1.0844269843623777"/>
    <n v="3.9762322759953848"/>
    <x v="0"/>
    <x v="0"/>
    <n v="1"/>
    <m/>
    <m/>
    <m/>
    <m/>
  </r>
  <r>
    <n v="31121"/>
    <x v="0"/>
    <x v="7758"/>
    <x v="0"/>
    <m/>
    <s v="Q490-43"/>
    <x v="3"/>
    <x v="3"/>
    <x v="3"/>
    <n v="27"/>
    <n v="17"/>
    <n v="0"/>
    <n v="0"/>
    <n v="0"/>
    <n v="0"/>
    <n v="0"/>
    <n v="0"/>
    <n v="0"/>
    <m/>
    <x v="6"/>
    <x v="1"/>
    <m/>
    <n v="31.906112267087632"/>
    <x v="548"/>
    <n v="8.1009676597911875E-3"/>
    <n v="1.2151451489686781E-2"/>
    <n v="6.0757257448433907E-3"/>
    <n v="1.7372854296496678E-2"/>
    <n v="2.0332864049125221"/>
    <n v="2.0506592592090187"/>
    <n v="1.0253296296045094"/>
    <n v="3.7595419752165342"/>
    <x v="0"/>
    <x v="0"/>
    <n v="1"/>
    <m/>
    <m/>
    <m/>
    <m/>
  </r>
  <r>
    <n v="31121"/>
    <x v="1"/>
    <x v="7759"/>
    <x v="0"/>
    <m/>
    <s v="Q457-8"/>
    <x v="4"/>
    <x v="4"/>
    <x v="4"/>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231"/>
    <x v="1"/>
    <x v="7760"/>
    <x v="0"/>
    <m/>
    <s v="Q494-48"/>
    <x v="2"/>
    <x v="2"/>
    <x v="2"/>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0"/>
    <x v="7761"/>
    <x v="0"/>
    <m/>
    <s v="Q456-9"/>
    <x v="38"/>
    <x v="38"/>
    <x v="18"/>
    <n v="36"/>
    <n v="41"/>
    <n v="0"/>
    <n v="0"/>
    <n v="0"/>
    <n v="0"/>
    <n v="0"/>
    <n v="0"/>
    <n v="0"/>
    <m/>
    <x v="6"/>
    <x v="1"/>
    <m/>
    <n v="54.561891462814962"/>
    <x v="433"/>
    <n v="2.3690157881334353E-2"/>
    <n v="3.5535236822001527E-2"/>
    <n v="1.7767618411000764E-2"/>
    <n v="5.0804506130324764E-2"/>
    <n v="1.6849868614144565"/>
    <n v="1.7357913675447814"/>
    <n v="0.86789568377239068"/>
    <n v="3.1822841738320991"/>
    <x v="0"/>
    <x v="0"/>
    <n v="1"/>
    <m/>
    <m/>
    <m/>
    <m/>
  </r>
  <r>
    <n v="231"/>
    <x v="1"/>
    <x v="7762"/>
    <x v="0"/>
    <m/>
    <s v="Q495-47"/>
    <x v="2"/>
    <x v="2"/>
    <x v="2"/>
    <n v="19"/>
    <n v="17"/>
    <n v="0"/>
    <n v="0"/>
    <n v="0"/>
    <n v="0"/>
    <n v="0"/>
    <n v="0"/>
    <n v="0"/>
    <m/>
    <x v="6"/>
    <x v="1"/>
    <m/>
    <n v="25.495097567963924"/>
    <x v="78"/>
    <n v="5.1725235548764972E-3"/>
    <n v="7.7587853323147458E-3"/>
    <n v="3.8793926661573729E-3"/>
    <n v="1.1092686928018512E-2"/>
    <n v="2.1994498501220012"/>
    <n v="2.2105425370500198"/>
    <n v="1.1052712685250099"/>
    <n v="4.0526613179250361"/>
    <x v="0"/>
    <x v="0"/>
    <n v="1"/>
    <m/>
    <m/>
    <m/>
    <m/>
  </r>
  <r>
    <n v="31121"/>
    <x v="0"/>
    <x v="7763"/>
    <x v="0"/>
    <m/>
    <s v="Q475-28"/>
    <x v="3"/>
    <x v="3"/>
    <x v="3"/>
    <n v="28"/>
    <n v="26"/>
    <n v="21"/>
    <n v="19"/>
    <n v="24"/>
    <n v="23.1"/>
    <n v="0"/>
    <n v="0"/>
    <n v="0"/>
    <m/>
    <x v="42"/>
    <x v="1"/>
    <m/>
    <n v="58.065566388351023"/>
    <x v="2166"/>
    <n v="2.6830357142857142E-2"/>
    <n v="4.6953118292410716E-2"/>
    <n v="2.0122767857142856E-2"/>
    <n v="6.712857995215929E-2"/>
    <n v="1.6047541361630877"/>
    <n v="1.671882716115247"/>
    <n v="0.83594135805762348"/>
    <n v="3.0651183128779524"/>
    <x v="0"/>
    <x v="0"/>
    <n v="1.3333330000000001"/>
    <m/>
    <m/>
    <m/>
    <m/>
  </r>
  <r>
    <n v="31121"/>
    <x v="1"/>
    <x v="7764"/>
    <x v="0"/>
    <m/>
    <s v="Q459-11"/>
    <x v="6"/>
    <x v="6"/>
    <x v="5"/>
    <n v="23.1"/>
    <n v="0"/>
    <n v="0"/>
    <n v="0"/>
    <n v="0"/>
    <n v="0"/>
    <n v="0"/>
    <n v="0"/>
    <n v="0"/>
    <m/>
    <x v="6"/>
    <x v="1"/>
    <m/>
    <n v="23.1"/>
    <x v="1657"/>
    <n v="4.2463235294117651E-3"/>
    <n v="6.369485294117648E-3"/>
    <n v="3.184742647058824E-3"/>
    <n v="9.1064133410153191E-3"/>
    <n v="2.2767653717199323"/>
    <n v="2.2858717850609476"/>
    <n v="1.1429358925304738"/>
    <n v="4.1907649392784041"/>
    <x v="0"/>
    <x v="0"/>
    <n v="1"/>
    <m/>
    <m/>
    <m/>
    <m/>
  </r>
  <r>
    <n v="31121"/>
    <x v="1"/>
    <x v="7765"/>
    <x v="0"/>
    <m/>
    <s v="Q458-10"/>
    <x v="4"/>
    <x v="4"/>
    <x v="4"/>
    <n v="28.5"/>
    <n v="0"/>
    <n v="0"/>
    <n v="0"/>
    <n v="0"/>
    <n v="0"/>
    <n v="0"/>
    <n v="0"/>
    <n v="0"/>
    <m/>
    <x v="3"/>
    <x v="1"/>
    <m/>
    <n v="28.5"/>
    <x v="1144"/>
    <n v="6.46366501145913E-3"/>
    <n v="1.4543246275783043E-2"/>
    <n v="4.8477487585943477E-3"/>
    <n v="2.0792388362960851E-2"/>
    <n v="1.9703117321755452"/>
    <n v="1.9911041205385061"/>
    <n v="0.99555206026925303"/>
    <n v="3.6503575543205944"/>
    <x v="0"/>
    <x v="0"/>
    <n v="2"/>
    <m/>
    <m/>
    <m/>
    <m/>
  </r>
  <r>
    <n v="31121"/>
    <x v="1"/>
    <x v="7766"/>
    <x v="0"/>
    <m/>
    <s v="Q474-27"/>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1"/>
    <x v="7767"/>
    <x v="0"/>
    <m/>
    <s v="Q455-7"/>
    <x v="6"/>
    <x v="6"/>
    <x v="5"/>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7768"/>
    <x v="0"/>
    <m/>
    <s v="Q460-12"/>
    <x v="6"/>
    <x v="6"/>
    <x v="5"/>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0"/>
    <x v="7769"/>
    <x v="0"/>
    <m/>
    <s v="Q454-6"/>
    <x v="21"/>
    <x v="21"/>
    <x v="0"/>
    <n v="71.099999999999994"/>
    <n v="0"/>
    <n v="0"/>
    <n v="0"/>
    <n v="0"/>
    <n v="0"/>
    <n v="0"/>
    <n v="0"/>
    <n v="0"/>
    <m/>
    <x v="1"/>
    <x v="1"/>
    <m/>
    <n v="71.099999999999994"/>
    <x v="2167"/>
    <n v="4.0227988922841858E-2"/>
    <n v="0.12068396676852558"/>
    <n v="3.0170991692131395E-2"/>
    <n v="0.1725411134935029"/>
    <n v="1.3602542965701319"/>
    <n v="1.5327954100636347"/>
    <n v="0.76639770503181737"/>
    <n v="2.810124918449997"/>
    <x v="0"/>
    <x v="0"/>
    <n v="3"/>
    <m/>
    <m/>
    <m/>
    <m/>
  </r>
  <r>
    <n v="31121"/>
    <x v="1"/>
    <x v="7770"/>
    <x v="0"/>
    <m/>
    <s v="Q427-978"/>
    <x v="6"/>
    <x v="6"/>
    <x v="5"/>
    <n v="17"/>
    <n v="0"/>
    <n v="0"/>
    <n v="0"/>
    <n v="0"/>
    <n v="0"/>
    <n v="0"/>
    <n v="0"/>
    <n v="0"/>
    <m/>
    <x v="6"/>
    <x v="1"/>
    <m/>
    <n v="17"/>
    <x v="39"/>
    <n v="2.2997835497835504E-3"/>
    <n v="3.4496753246753258E-3"/>
    <n v="1.7248376623376629E-3"/>
    <n v="4.9319792649190003E-3"/>
    <n v="2.5348483394820343"/>
    <n v="2.5397803187469532"/>
    <n v="1.2698901593734766"/>
    <n v="4.6562639177027476"/>
    <x v="0"/>
    <x v="0"/>
    <n v="1"/>
    <m/>
    <m/>
    <m/>
    <m/>
  </r>
  <r>
    <n v="231"/>
    <x v="1"/>
    <x v="7771"/>
    <x v="0"/>
    <m/>
    <s v="Q385-934"/>
    <x v="3"/>
    <x v="3"/>
    <x v="3"/>
    <n v="26"/>
    <n v="0"/>
    <n v="0"/>
    <n v="0"/>
    <n v="0"/>
    <n v="0"/>
    <n v="0"/>
    <n v="0"/>
    <n v="0"/>
    <m/>
    <x v="6"/>
    <x v="1"/>
    <m/>
    <n v="26"/>
    <x v="66"/>
    <n v="5.3794244970715548E-3"/>
    <n v="8.0691367456073321E-3"/>
    <n v="4.0345683728036661E-3"/>
    <n v="1.1536394405139247E-2"/>
    <n v="2.1843967731994041"/>
    <n v="2.1959331676045433"/>
    <n v="1.0979665838022716"/>
    <n v="4.0258774739416623"/>
    <x v="0"/>
    <x v="0"/>
    <n v="1"/>
    <m/>
    <m/>
    <m/>
    <m/>
  </r>
  <r>
    <n v="231"/>
    <x v="0"/>
    <x v="7772"/>
    <x v="0"/>
    <m/>
    <s v="Q384-933"/>
    <x v="3"/>
    <x v="3"/>
    <x v="3"/>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1121"/>
    <x v="1"/>
    <x v="7773"/>
    <x v="0"/>
    <m/>
    <s v="Q473-26"/>
    <x v="2"/>
    <x v="2"/>
    <x v="2"/>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1121"/>
    <x v="1"/>
    <x v="7774"/>
    <x v="0"/>
    <m/>
    <s v="Q426-977"/>
    <x v="38"/>
    <x v="38"/>
    <x v="18"/>
    <n v="20"/>
    <n v="0"/>
    <n v="0"/>
    <n v="0"/>
    <n v="0"/>
    <n v="0"/>
    <n v="0"/>
    <n v="0"/>
    <n v="0"/>
    <m/>
    <x v="6"/>
    <x v="1"/>
    <m/>
    <n v="20"/>
    <x v="28"/>
    <n v="3.1830914183855366E-3"/>
    <n v="4.7746371275783047E-3"/>
    <n v="2.3873185637891523E-3"/>
    <n v="6.8262688787806211E-3"/>
    <n v="2.3946083265377811"/>
    <n v="2.4014345954165619"/>
    <n v="1.200717297708281"/>
    <n v="4.4026300915970298"/>
    <x v="0"/>
    <x v="0"/>
    <n v="1"/>
    <m/>
    <m/>
    <m/>
    <m/>
  </r>
  <r>
    <n v="231"/>
    <x v="0"/>
    <x v="7775"/>
    <x v="0"/>
    <m/>
    <s v="Q472-24"/>
    <x v="2"/>
    <x v="2"/>
    <x v="2"/>
    <n v="45"/>
    <n v="35"/>
    <n v="21"/>
    <n v="0"/>
    <n v="0"/>
    <n v="0"/>
    <n v="0"/>
    <n v="0"/>
    <n v="0"/>
    <m/>
    <x v="41"/>
    <x v="1"/>
    <m/>
    <n v="60.753600716336145"/>
    <x v="2168"/>
    <n v="2.9371976063152529E-2"/>
    <n v="5.8743959469299077E-2"/>
    <n v="2.2028982047364396E-2"/>
    <n v="8.3985871936830242E-2"/>
    <n v="1.5430197617167856"/>
    <n v="1.6270056336536158"/>
    <n v="0.81350281682680792"/>
    <n v="2.9828436616982956"/>
    <x v="0"/>
    <x v="0"/>
    <n v="1.6666669999999999"/>
    <m/>
    <m/>
    <m/>
    <m/>
  </r>
  <r>
    <n v="231"/>
    <x v="1"/>
    <x v="7776"/>
    <x v="0"/>
    <m/>
    <s v="Q471-23"/>
    <x v="3"/>
    <x v="3"/>
    <x v="3"/>
    <n v="22.1"/>
    <n v="20"/>
    <n v="0"/>
    <n v="0"/>
    <n v="0"/>
    <n v="0"/>
    <n v="0"/>
    <n v="0"/>
    <n v="0"/>
    <m/>
    <x v="6"/>
    <x v="1"/>
    <m/>
    <n v="29.806207407182821"/>
    <x v="1677"/>
    <n v="7.0697256175197365E-3"/>
    <n v="1.0604588426279605E-2"/>
    <n v="5.3022942131398026E-3"/>
    <n v="1.5161313836493731E-2"/>
    <n v="2.0823464158493996"/>
    <n v="2.0975077296858933"/>
    <n v="1.0487538648429466"/>
    <n v="3.8454308377574709"/>
    <x v="0"/>
    <x v="0"/>
    <n v="1"/>
    <m/>
    <m/>
    <m/>
    <m/>
  </r>
  <r>
    <n v="31121"/>
    <x v="0"/>
    <x v="7777"/>
    <x v="0"/>
    <m/>
    <s v="Q425-976"/>
    <x v="3"/>
    <x v="3"/>
    <x v="3"/>
    <n v="24"/>
    <n v="21.5"/>
    <n v="25"/>
    <n v="0"/>
    <n v="0"/>
    <n v="0"/>
    <n v="0"/>
    <n v="0"/>
    <n v="0"/>
    <m/>
    <x v="6"/>
    <x v="1"/>
    <m/>
    <n v="40.782962128810603"/>
    <x v="1048"/>
    <n v="1.3235692004074354E-2"/>
    <n v="1.9853538006111532E-2"/>
    <n v="9.9267690030557659E-3"/>
    <n v="2.8384479281579666E-2"/>
    <n v="1.8658018910344254"/>
    <n v="1.8941863703160051"/>
    <n v="0.94709318515800256"/>
    <n v="3.4726750122460093"/>
    <x v="0"/>
    <x v="0"/>
    <n v="1"/>
    <m/>
    <m/>
    <m/>
    <m/>
  </r>
  <r>
    <n v="231"/>
    <x v="1"/>
    <x v="7778"/>
    <x v="0"/>
    <m/>
    <s v="Q470-22"/>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0"/>
    <x v="7779"/>
    <x v="0"/>
    <m/>
    <s v="Q393-942"/>
    <x v="38"/>
    <x v="38"/>
    <x v="18"/>
    <n v="46"/>
    <n v="0"/>
    <n v="0"/>
    <n v="0"/>
    <n v="0"/>
    <n v="0"/>
    <n v="0"/>
    <n v="0"/>
    <n v="0"/>
    <m/>
    <x v="6"/>
    <x v="1"/>
    <m/>
    <n v="46"/>
    <x v="402"/>
    <n v="1.6838553603259487E-2"/>
    <n v="2.5257830404889228E-2"/>
    <n v="1.2628915202444614E-2"/>
    <n v="3.6110962368749486E-2"/>
    <n v="1.7887819344249603"/>
    <n v="1.8248928967937097"/>
    <n v="0.91244644839685485"/>
    <n v="3.3456369774551344"/>
    <x v="0"/>
    <x v="0"/>
    <n v="1"/>
    <m/>
    <m/>
    <m/>
    <m/>
  </r>
  <r>
    <n v="31121"/>
    <x v="0"/>
    <x v="7780"/>
    <x v="0"/>
    <m/>
    <s v="Q453-5"/>
    <x v="38"/>
    <x v="38"/>
    <x v="18"/>
    <n v="49"/>
    <n v="0"/>
    <n v="0"/>
    <n v="0"/>
    <n v="0"/>
    <n v="0"/>
    <n v="0"/>
    <n v="0"/>
    <n v="0"/>
    <m/>
    <x v="3"/>
    <x v="1"/>
    <m/>
    <n v="49"/>
    <x v="547"/>
    <n v="1.9106506238859181E-2"/>
    <n v="4.2989639037433164E-2"/>
    <n v="1.4329879679144387E-2"/>
    <n v="6.1462018417321032E-2"/>
    <n v="1.6297273206497809"/>
    <n v="1.691189339067102"/>
    <n v="0.845594669533551"/>
    <n v="3.1005137882896867"/>
    <x v="0"/>
    <x v="0"/>
    <n v="2"/>
    <m/>
    <m/>
    <m/>
    <m/>
  </r>
  <r>
    <n v="231"/>
    <x v="1"/>
    <x v="7781"/>
    <x v="0"/>
    <m/>
    <s v="Q386-935"/>
    <x v="2"/>
    <x v="2"/>
    <x v="2"/>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0"/>
    <x v="7782"/>
    <x v="0"/>
    <m/>
    <s v="Q452-4"/>
    <x v="2"/>
    <x v="2"/>
    <x v="2"/>
    <n v="48"/>
    <n v="45"/>
    <n v="42"/>
    <n v="0"/>
    <n v="0"/>
    <n v="0"/>
    <n v="0"/>
    <n v="0"/>
    <n v="0"/>
    <m/>
    <x v="42"/>
    <x v="1"/>
    <m/>
    <n v="78.057670987546118"/>
    <x v="2169"/>
    <n v="4.8486440030557673E-2"/>
    <n v="8.4851257931865931E-2"/>
    <n v="3.6364830022918251E-2"/>
    <n v="0.12131131348183999"/>
    <n v="1.4468012705945843"/>
    <n v="1.5681125840764243"/>
    <n v="0.78405629203821214"/>
    <n v="2.8748730708067778"/>
    <x v="0"/>
    <x v="0"/>
    <n v="1.3333330000000001"/>
    <m/>
    <m/>
    <m/>
    <m/>
  </r>
  <r>
    <n v="31121"/>
    <x v="0"/>
    <x v="7783"/>
    <x v="0"/>
    <m/>
    <s v="Q392-941"/>
    <x v="38"/>
    <x v="38"/>
    <x v="18"/>
    <n v="48"/>
    <n v="0"/>
    <n v="0"/>
    <n v="0"/>
    <n v="0"/>
    <n v="0"/>
    <n v="0"/>
    <n v="0"/>
    <n v="0"/>
    <m/>
    <x v="3"/>
    <x v="1"/>
    <m/>
    <n v="48"/>
    <x v="81"/>
    <n v="1.8334606569900685E-2"/>
    <n v="4.1252864782276542E-2"/>
    <n v="1.3750954927425514E-2"/>
    <n v="5.8978963112664561E-2"/>
    <n v="1.641537967182481"/>
    <n v="1.7005169302951455"/>
    <n v="0.85025846514757275"/>
    <n v="3.1176143722077665"/>
    <x v="0"/>
    <x v="0"/>
    <n v="2"/>
    <m/>
    <m/>
    <m/>
    <m/>
  </r>
  <r>
    <n v="31121"/>
    <x v="0"/>
    <x v="7784"/>
    <x v="0"/>
    <m/>
    <s v="Q394-943"/>
    <x v="38"/>
    <x v="38"/>
    <x v="18"/>
    <n v="54"/>
    <n v="0"/>
    <n v="0"/>
    <n v="0"/>
    <n v="0"/>
    <n v="0"/>
    <n v="0"/>
    <n v="0"/>
    <n v="0"/>
    <m/>
    <x v="3"/>
    <x v="1"/>
    <m/>
    <n v="54"/>
    <x v="246"/>
    <n v="2.3204736440030557E-2"/>
    <n v="5.2210656990068757E-2"/>
    <n v="1.7403552330022918E-2"/>
    <n v="7.4645250189466092E-2"/>
    <n v="1.5752058594844616"/>
    <n v="1.6498511096739277"/>
    <n v="0.82492555483696384"/>
    <n v="3.0247270344022006"/>
    <x v="0"/>
    <x v="0"/>
    <n v="2"/>
    <m/>
    <m/>
    <m/>
    <m/>
  </r>
  <r>
    <n v="231"/>
    <x v="1"/>
    <x v="7785"/>
    <x v="0"/>
    <m/>
    <s v="Q387-936"/>
    <x v="3"/>
    <x v="3"/>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1121"/>
    <x v="0"/>
    <x v="7786"/>
    <x v="0"/>
    <m/>
    <s v="Q391-940"/>
    <x v="2"/>
    <x v="2"/>
    <x v="2"/>
    <n v="36"/>
    <n v="22"/>
    <n v="0"/>
    <n v="0"/>
    <n v="0"/>
    <n v="0"/>
    <n v="0"/>
    <n v="0"/>
    <n v="0"/>
    <m/>
    <x v="8"/>
    <x v="1"/>
    <m/>
    <n v="42.190046219457976"/>
    <x v="528"/>
    <n v="1.4164756811815636E-2"/>
    <n v="2.655891902215432E-2"/>
    <n v="1.0623567608861727E-2"/>
    <n v="3.7971120638217212E-2"/>
    <n v="1.7731182796068199"/>
    <n v="1.8110894002450371"/>
    <n v="0.90554470012251853"/>
    <n v="3.3203305671159011"/>
    <x v="0"/>
    <x v="0"/>
    <n v="1.5"/>
    <m/>
    <m/>
    <m/>
    <m/>
  </r>
  <r>
    <n v="31121"/>
    <x v="1"/>
    <x v="7787"/>
    <x v="0"/>
    <m/>
    <s v="Q449-1"/>
    <x v="4"/>
    <x v="4"/>
    <x v="4"/>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1"/>
    <x v="7788"/>
    <x v="0"/>
    <m/>
    <s v="Q451-3"/>
    <x v="4"/>
    <x v="4"/>
    <x v="4"/>
    <n v="29"/>
    <n v="0"/>
    <n v="0"/>
    <n v="0"/>
    <n v="0"/>
    <n v="0"/>
    <n v="0"/>
    <n v="0"/>
    <n v="0"/>
    <m/>
    <x v="3"/>
    <x v="1"/>
    <m/>
    <n v="29"/>
    <x v="92"/>
    <n v="6.6924497071555889E-3"/>
    <n v="1.5058011841100076E-2"/>
    <n v="5.0193372803666921E-3"/>
    <n v="2.1528345476454384E-2"/>
    <n v="1.9583478451355507"/>
    <n v="1.979876190612005"/>
    <n v="0.98993809530600252"/>
    <n v="3.6297730161220092"/>
    <x v="0"/>
    <x v="0"/>
    <n v="2"/>
    <m/>
    <m/>
    <m/>
    <m/>
  </r>
  <r>
    <n v="31121"/>
    <x v="1"/>
    <x v="7789"/>
    <x v="0"/>
    <m/>
    <s v="Q390-939"/>
    <x v="4"/>
    <x v="4"/>
    <x v="4"/>
    <n v="17.5"/>
    <n v="0"/>
    <n v="0"/>
    <n v="0"/>
    <n v="0"/>
    <n v="0"/>
    <n v="0"/>
    <n v="0"/>
    <n v="0"/>
    <m/>
    <x v="6"/>
    <x v="1"/>
    <m/>
    <n v="17.5"/>
    <x v="953"/>
    <n v="2.4370543672014261E-3"/>
    <n v="3.6555815508021389E-3"/>
    <n v="1.8277907754010695E-3"/>
    <n v="5.2263621103164123E-3"/>
    <n v="2.5092461595816884"/>
    <n v="2.5144725216920047"/>
    <n v="1.2572362608460024"/>
    <n v="4.6098662897686751"/>
    <x v="0"/>
    <x v="0"/>
    <n v="1"/>
    <m/>
    <m/>
    <m/>
    <m/>
  </r>
  <r>
    <n v="31121"/>
    <x v="1"/>
    <x v="7790"/>
    <x v="0"/>
    <m/>
    <s v="Q450-2"/>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0"/>
    <x v="7791"/>
    <x v="0"/>
    <m/>
    <s v="Q395-944"/>
    <x v="2"/>
    <x v="2"/>
    <x v="2"/>
    <n v="50"/>
    <n v="0"/>
    <n v="0"/>
    <n v="0"/>
    <n v="0"/>
    <n v="0"/>
    <n v="0"/>
    <n v="0"/>
    <n v="0"/>
    <m/>
    <x v="6"/>
    <x v="1"/>
    <m/>
    <n v="50"/>
    <x v="526"/>
    <n v="1.9894321364909599E-2"/>
    <n v="2.98414820473644E-2"/>
    <n v="1.49207410236822E-2"/>
    <n v="4.2664180492378877E-2"/>
    <n v="1.7373043107487101"/>
    <n v="1.7799684912410889"/>
    <n v="0.88998424562054446"/>
    <n v="3.2632755672753295"/>
    <x v="0"/>
    <x v="0"/>
    <n v="1"/>
    <m/>
    <m/>
    <m/>
    <m/>
  </r>
  <r>
    <n v="31121"/>
    <x v="1"/>
    <x v="7792"/>
    <x v="0"/>
    <m/>
    <s v="Q396-945"/>
    <x v="6"/>
    <x v="6"/>
    <x v="5"/>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7793"/>
    <x v="0"/>
    <m/>
    <s v="Q397-946"/>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1"/>
    <x v="7794"/>
    <x v="0"/>
    <m/>
    <s v="Q421-972"/>
    <x v="4"/>
    <x v="4"/>
    <x v="4"/>
    <n v="24"/>
    <n v="18"/>
    <n v="0"/>
    <n v="0"/>
    <n v="0"/>
    <n v="0"/>
    <n v="0"/>
    <n v="0"/>
    <n v="0"/>
    <m/>
    <x v="6"/>
    <x v="1"/>
    <m/>
    <n v="30"/>
    <x v="89"/>
    <n v="7.1619556913674548E-3"/>
    <n v="1.0742933537051183E-2"/>
    <n v="5.3714667685255913E-3"/>
    <n v="1.5359104977256396E-2"/>
    <n v="2.0776257983076545"/>
    <n v="2.0929849032849108"/>
    <n v="1.0464924516424554"/>
    <n v="3.8371389893556698"/>
    <x v="0"/>
    <x v="0"/>
    <n v="1"/>
    <m/>
    <m/>
    <m/>
    <m/>
  </r>
  <r>
    <n v="31121"/>
    <x v="1"/>
    <x v="7795"/>
    <x v="0"/>
    <m/>
    <s v="Q389-938"/>
    <x v="6"/>
    <x v="6"/>
    <x v="5"/>
    <n v="25"/>
    <n v="16.5"/>
    <n v="0"/>
    <n v="0"/>
    <n v="0"/>
    <n v="0"/>
    <n v="0"/>
    <n v="0"/>
    <n v="0"/>
    <m/>
    <x v="6"/>
    <x v="1"/>
    <m/>
    <n v="29.954131601500318"/>
    <x v="1794"/>
    <n v="7.1400719378660552E-3"/>
    <n v="1.0710107906799084E-2"/>
    <n v="5.3550539533995418E-3"/>
    <n v="1.531217437871478E-2"/>
    <n v="2.0787393858771916"/>
    <n v="2.0940515602559064"/>
    <n v="1.0470257801279532"/>
    <n v="3.8390945271358281"/>
    <x v="0"/>
    <x v="0"/>
    <n v="1"/>
    <m/>
    <m/>
    <m/>
    <m/>
  </r>
  <r>
    <n v="31121"/>
    <x v="0"/>
    <x v="7796"/>
    <x v="0"/>
    <m/>
    <s v="Q388-937"/>
    <x v="38"/>
    <x v="38"/>
    <x v="18"/>
    <n v="37.5"/>
    <n v="0"/>
    <n v="0"/>
    <n v="0"/>
    <n v="0"/>
    <n v="0"/>
    <n v="0"/>
    <n v="0"/>
    <n v="0"/>
    <m/>
    <x v="6"/>
    <x v="1"/>
    <m/>
    <n v="37.5"/>
    <x v="857"/>
    <n v="1.1190555767761649E-2"/>
    <n v="1.6785833651642473E-2"/>
    <n v="8.3929168258212363E-3"/>
    <n v="2.3998601526963117E-2"/>
    <n v="1.9214515710408326"/>
    <n v="1.9454501725677957"/>
    <n v="0.97272508628389787"/>
    <n v="3.5666586497076254"/>
    <x v="0"/>
    <x v="0"/>
    <n v="1"/>
    <m/>
    <m/>
    <m/>
    <m/>
  </r>
  <r>
    <n v="231"/>
    <x v="1"/>
    <x v="7797"/>
    <x v="0"/>
    <m/>
    <s v="Q448-1000"/>
    <x v="4"/>
    <x v="4"/>
    <x v="4"/>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1121"/>
    <x v="1"/>
    <x v="7798"/>
    <x v="0"/>
    <m/>
    <s v="Q398-947"/>
    <x v="3"/>
    <x v="3"/>
    <x v="3"/>
    <n v="22.5"/>
    <n v="0"/>
    <n v="0"/>
    <n v="0"/>
    <n v="0"/>
    <n v="0"/>
    <n v="0"/>
    <n v="0"/>
    <n v="0"/>
    <m/>
    <x v="6"/>
    <x v="1"/>
    <m/>
    <n v="22.5"/>
    <x v="224"/>
    <n v="4.028600076394195E-3"/>
    <n v="6.0429001145912925E-3"/>
    <n v="3.0214500572956463E-3"/>
    <n v="8.6394965497067263E-3"/>
    <n v="2.2978457657039866"/>
    <n v="2.3064852622536933"/>
    <n v="1.1532426311268467"/>
    <n v="4.2285563141317706"/>
    <x v="0"/>
    <x v="0"/>
    <n v="1"/>
    <m/>
    <m/>
    <m/>
    <m/>
  </r>
  <r>
    <n v="31121"/>
    <x v="1"/>
    <x v="7799"/>
    <x v="0"/>
    <m/>
    <s v="Q407-956"/>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1"/>
    <x v="7800"/>
    <x v="0"/>
    <m/>
    <s v="Q408-957"/>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7801"/>
    <x v="0"/>
    <m/>
    <s v="Q400-949"/>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0"/>
    <x v="7802"/>
    <x v="0"/>
    <m/>
    <s v="Q406-955"/>
    <x v="3"/>
    <x v="3"/>
    <x v="3"/>
    <n v="23.5"/>
    <n v="22"/>
    <n v="18"/>
    <n v="0"/>
    <n v="0"/>
    <n v="0"/>
    <n v="0"/>
    <n v="0"/>
    <n v="0"/>
    <m/>
    <x v="42"/>
    <x v="1"/>
    <m/>
    <n v="36.881567211820055"/>
    <x v="2170"/>
    <n v="1.0824500254647314E-2"/>
    <n v="1.8942872739507739E-2"/>
    <n v="8.118375190985485E-3"/>
    <n v="2.7082506837957147E-2"/>
    <n v="1.8812052424937571"/>
    <n v="1.9082877493317143"/>
    <n v="0.95414387466585715"/>
    <n v="3.4985275404414762"/>
    <x v="0"/>
    <x v="0"/>
    <n v="1.3333330000000001"/>
    <m/>
    <m/>
    <m/>
    <m/>
  </r>
  <r>
    <n v="31121"/>
    <x v="0"/>
    <x v="7803"/>
    <x v="0"/>
    <m/>
    <s v="Q409-958"/>
    <x v="3"/>
    <x v="3"/>
    <x v="3"/>
    <n v="30.1"/>
    <n v="30"/>
    <n v="23.5"/>
    <n v="0"/>
    <n v="0"/>
    <n v="0"/>
    <n v="0"/>
    <n v="0"/>
    <n v="0"/>
    <m/>
    <x v="42"/>
    <x v="1"/>
    <m/>
    <n v="48.561919237196548"/>
    <x v="2171"/>
    <n v="1.8766392920804686E-2"/>
    <n v="3.2841182919809975E-2"/>
    <n v="1.4074794690603513E-2"/>
    <n v="4.6952834093498111E-2"/>
    <n v="1.7084096535521991"/>
    <n v="1.7553624876456972"/>
    <n v="0.87768124382284862"/>
    <n v="3.2181645606837783"/>
    <x v="0"/>
    <x v="0"/>
    <n v="1.3333330000000001"/>
    <m/>
    <m/>
    <m/>
    <m/>
  </r>
  <r>
    <n v="31121"/>
    <x v="0"/>
    <x v="7804"/>
    <x v="0"/>
    <m/>
    <s v="Q399-948"/>
    <x v="2"/>
    <x v="2"/>
    <x v="2"/>
    <n v="33"/>
    <n v="0"/>
    <n v="0"/>
    <n v="0"/>
    <n v="0"/>
    <n v="0"/>
    <n v="0"/>
    <n v="0"/>
    <n v="0"/>
    <m/>
    <x v="3"/>
    <x v="1"/>
    <m/>
    <n v="33"/>
    <x v="40"/>
    <n v="8.6659663865546223E-3"/>
    <n v="1.9498424369747899E-2"/>
    <n v="6.4994747899159667E-3"/>
    <n v="2.7876775533720363E-2"/>
    <n v="1.8717077197482903"/>
    <n v="1.8995844952820107"/>
    <n v="0.94979224764100534"/>
    <n v="3.4825715746836861"/>
    <x v="0"/>
    <x v="0"/>
    <n v="2"/>
    <m/>
    <m/>
    <m/>
    <m/>
  </r>
  <r>
    <n v="31121"/>
    <x v="0"/>
    <x v="7805"/>
    <x v="0"/>
    <m/>
    <s v="Q405-954"/>
    <x v="3"/>
    <x v="3"/>
    <x v="3"/>
    <n v="27"/>
    <n v="21"/>
    <n v="0"/>
    <n v="0"/>
    <n v="0"/>
    <n v="0"/>
    <n v="0"/>
    <n v="0"/>
    <n v="0"/>
    <m/>
    <x v="6"/>
    <x v="1"/>
    <m/>
    <n v="34.205262752974143"/>
    <x v="679"/>
    <n v="9.3105423987776947E-3"/>
    <n v="1.3965813598166541E-2"/>
    <n v="6.9829067990832706E-3"/>
    <n v="1.9966836470433319E-2"/>
    <n v="1.9843389101872828"/>
    <n v="2.0043057466577161"/>
    <n v="1.0021528733288581"/>
    <n v="3.674560535539146"/>
    <x v="0"/>
    <x v="0"/>
    <n v="1"/>
    <m/>
    <m/>
    <m/>
    <m/>
  </r>
  <r>
    <n v="31121"/>
    <x v="1"/>
    <x v="7806"/>
    <x v="0"/>
    <m/>
    <s v="Q401-950"/>
    <x v="3"/>
    <x v="3"/>
    <x v="3"/>
    <n v="17.100000000000001"/>
    <n v="0"/>
    <n v="0"/>
    <n v="0"/>
    <n v="0"/>
    <n v="0"/>
    <n v="0"/>
    <n v="0"/>
    <n v="0"/>
    <m/>
    <x v="6"/>
    <x v="1"/>
    <m/>
    <n v="17.100000000000001"/>
    <x v="1127"/>
    <n v="2.3269194041252868E-3"/>
    <n v="3.49037910618793E-3"/>
    <n v="1.745189553093965E-3"/>
    <n v="4.9901732071106035E-3"/>
    <n v="2.5296471934517561"/>
    <n v="2.5346373666588669"/>
    <n v="1.2673186833294334"/>
    <n v="4.646835172207922"/>
    <x v="0"/>
    <x v="0"/>
    <n v="1"/>
    <m/>
    <m/>
    <m/>
    <m/>
  </r>
  <r>
    <n v="31121"/>
    <x v="0"/>
    <x v="7807"/>
    <x v="0"/>
    <m/>
    <s v="Q424-975"/>
    <x v="4"/>
    <x v="4"/>
    <x v="4"/>
    <n v="33"/>
    <n v="28"/>
    <n v="0"/>
    <n v="0"/>
    <n v="0"/>
    <n v="0"/>
    <n v="0"/>
    <n v="0"/>
    <n v="0"/>
    <m/>
    <x v="3"/>
    <x v="1"/>
    <m/>
    <n v="43.278170016764804"/>
    <x v="600"/>
    <n v="1.4904825566590273E-2"/>
    <n v="3.3535857524828114E-2"/>
    <n v="1.1178619174942705E-2"/>
    <n v="4.7946006037335391E-2"/>
    <n v="1.7021594823674666"/>
    <n v="1.750105488404802"/>
    <n v="0.87505274420240098"/>
    <n v="3.2085267287421368"/>
    <x v="0"/>
    <x v="0"/>
    <n v="2"/>
    <m/>
    <m/>
    <m/>
    <m/>
  </r>
  <r>
    <n v="31121"/>
    <x v="0"/>
    <x v="7808"/>
    <x v="0"/>
    <m/>
    <s v="Q422-973"/>
    <x v="4"/>
    <x v="4"/>
    <x v="4"/>
    <n v="23"/>
    <n v="28"/>
    <n v="0"/>
    <n v="0"/>
    <n v="0"/>
    <n v="0"/>
    <n v="0"/>
    <n v="0"/>
    <n v="0"/>
    <m/>
    <x v="8"/>
    <x v="1"/>
    <m/>
    <n v="36.235341863986875"/>
    <x v="612"/>
    <n v="1.044849758085052E-2"/>
    <n v="1.9590932964094726E-2"/>
    <n v="7.8363731856378894E-3"/>
    <n v="2.8009034493246734E-2"/>
    <n v="1.8701571240298804"/>
    <n v="1.8981661585231271"/>
    <n v="0.94908307926156354"/>
    <n v="3.4799712906257327"/>
    <x v="0"/>
    <x v="0"/>
    <n v="1.5"/>
    <m/>
    <m/>
    <m/>
    <m/>
  </r>
  <r>
    <n v="31121"/>
    <x v="0"/>
    <x v="7809"/>
    <x v="0"/>
    <m/>
    <s v="Q423-974"/>
    <x v="4"/>
    <x v="4"/>
    <x v="4"/>
    <n v="41"/>
    <n v="0"/>
    <n v="0"/>
    <n v="0"/>
    <n v="0"/>
    <n v="0"/>
    <n v="0"/>
    <n v="0"/>
    <n v="0"/>
    <m/>
    <x v="1"/>
    <x v="3"/>
    <m/>
    <n v="41"/>
    <x v="385"/>
    <n v="1.3376941685765214E-2"/>
    <n v="4.0130825057295642E-2"/>
    <n v="2.0065412528647821E-2"/>
    <n v="5.737478992615111E-2"/>
    <n v="1.6494833416933055"/>
    <n v="1.7068581316194567"/>
    <n v="0.85342906580972833"/>
    <n v="3.1292399079690036"/>
    <x v="0"/>
    <x v="0"/>
    <n v="2"/>
    <m/>
    <m/>
    <m/>
    <m/>
  </r>
  <r>
    <n v="231"/>
    <x v="0"/>
    <x v="7810"/>
    <x v="0"/>
    <m/>
    <s v="Q463-15"/>
    <x v="38"/>
    <x v="38"/>
    <x v="18"/>
    <n v="61"/>
    <n v="0"/>
    <n v="0"/>
    <n v="0"/>
    <n v="0"/>
    <n v="0"/>
    <n v="0"/>
    <n v="0"/>
    <n v="0"/>
    <m/>
    <x v="6"/>
    <x v="1"/>
    <m/>
    <n v="61"/>
    <x v="104"/>
    <n v="2.9610707919531448E-2"/>
    <n v="4.441606187929717E-2"/>
    <n v="2.2208030939648585E-2"/>
    <n v="6.3501366244856722E-2"/>
    <n v="1.6204389907409062"/>
    <n v="1.6839403569857629"/>
    <n v="0.84197017849288147"/>
    <n v="3.0872239878072318"/>
    <x v="0"/>
    <x v="0"/>
    <n v="1"/>
    <m/>
    <m/>
    <m/>
    <m/>
  </r>
  <r>
    <n v="31121"/>
    <x v="0"/>
    <x v="7811"/>
    <x v="0"/>
    <m/>
    <s v="Q410-959"/>
    <x v="2"/>
    <x v="2"/>
    <x v="2"/>
    <n v="38"/>
    <n v="33"/>
    <n v="25.5"/>
    <n v="0"/>
    <n v="0"/>
    <n v="0"/>
    <n v="0"/>
    <n v="0"/>
    <n v="0"/>
    <m/>
    <x v="41"/>
    <x v="1"/>
    <m/>
    <n v="56.420297765963625"/>
    <x v="2172"/>
    <n v="2.5331439393939392E-2"/>
    <n v="5.0662885120738632E-2"/>
    <n v="1.8998579545454544E-2"/>
    <n v="7.2432410415311538E-2"/>
    <n v="1.5835279838771026"/>
    <n v="1.6559603942924142"/>
    <n v="0.82798019714620708"/>
    <n v="3.0359273895360923"/>
    <x v="0"/>
    <x v="0"/>
    <n v="1.6666669999999999"/>
    <m/>
    <m/>
    <m/>
    <m/>
  </r>
  <r>
    <n v="31121"/>
    <x v="0"/>
    <x v="7812"/>
    <x v="0"/>
    <m/>
    <s v="Q402-951"/>
    <x v="3"/>
    <x v="3"/>
    <x v="3"/>
    <n v="34"/>
    <n v="25"/>
    <n v="0"/>
    <n v="0"/>
    <n v="0"/>
    <n v="0"/>
    <n v="0"/>
    <n v="0"/>
    <n v="0"/>
    <m/>
    <x v="8"/>
    <x v="1"/>
    <m/>
    <n v="42.201895692018383"/>
    <x v="1424"/>
    <n v="1.4172714540361597E-2"/>
    <n v="2.6573839763177995E-2"/>
    <n v="1.0629535905271197E-2"/>
    <n v="3.799245272846339E-2"/>
    <n v="1.7729439141179286"/>
    <n v="1.810936366846392"/>
    <n v="0.90546818342319602"/>
    <n v="3.3200500058850517"/>
    <x v="0"/>
    <x v="0"/>
    <n v="1.5"/>
    <m/>
    <m/>
    <m/>
    <m/>
  </r>
  <r>
    <n v="31121"/>
    <x v="1"/>
    <x v="7813"/>
    <x v="0"/>
    <m/>
    <s v="Q404-953"/>
    <x v="3"/>
    <x v="3"/>
    <x v="3"/>
    <n v="23"/>
    <n v="0"/>
    <n v="0"/>
    <n v="0"/>
    <n v="0"/>
    <n v="0"/>
    <n v="0"/>
    <n v="0"/>
    <n v="0"/>
    <m/>
    <x v="6"/>
    <x v="1"/>
    <m/>
    <n v="23"/>
    <x v="68"/>
    <n v="4.2096384008148717E-3"/>
    <n v="6.3144576012223071E-3"/>
    <n v="3.1572288006111535E-3"/>
    <n v="9.0277405921873714E-3"/>
    <n v="2.2802271091665642"/>
    <n v="2.2892548497587515"/>
    <n v="1.1446274248793757"/>
    <n v="4.196967224557711"/>
    <x v="0"/>
    <x v="0"/>
    <n v="1"/>
    <m/>
    <m/>
    <m/>
    <m/>
  </r>
  <r>
    <n v="231"/>
    <x v="0"/>
    <x v="7814"/>
    <x v="0"/>
    <m/>
    <s v="Q461-13"/>
    <x v="3"/>
    <x v="3"/>
    <x v="3"/>
    <n v="24"/>
    <n v="21"/>
    <n v="20.100000000000001"/>
    <n v="0"/>
    <n v="0"/>
    <n v="0"/>
    <n v="0"/>
    <n v="0"/>
    <n v="0"/>
    <m/>
    <x v="6"/>
    <x v="1"/>
    <m/>
    <n v="37.696286289235445"/>
    <x v="2173"/>
    <n v="1.1308011841100076E-2"/>
    <n v="1.6962017761650114E-2"/>
    <n v="8.4810088808250569E-3"/>
    <n v="2.4250490848590128E-2"/>
    <n v="1.9179418451846857"/>
    <n v="1.9421923360332758"/>
    <n v="0.9710961680166379"/>
    <n v="3.560685949394339"/>
    <x v="0"/>
    <x v="0"/>
    <n v="1"/>
    <m/>
    <m/>
    <m/>
    <m/>
  </r>
  <r>
    <n v="31121"/>
    <x v="0"/>
    <x v="7815"/>
    <x v="0"/>
    <m/>
    <s v="Q403-952"/>
    <x v="3"/>
    <x v="3"/>
    <x v="3"/>
    <n v="35.1"/>
    <n v="21.1"/>
    <n v="20"/>
    <n v="0"/>
    <n v="0"/>
    <n v="0"/>
    <n v="0"/>
    <n v="0"/>
    <n v="0"/>
    <m/>
    <x v="42"/>
    <x v="1"/>
    <m/>
    <n v="45.576529047306799"/>
    <x v="2174"/>
    <n v="1.6529952890247012E-2"/>
    <n v="2.8927413425444047E-2"/>
    <n v="1.2397464667685258E-2"/>
    <n v="4.135734229291773E-2"/>
    <n v="1.7467937760468597"/>
    <n v="1.7881511183397774"/>
    <n v="0.89407555916988868"/>
    <n v="3.2782770502895917"/>
    <x v="0"/>
    <x v="0"/>
    <n v="1.3333330000000001"/>
    <m/>
    <m/>
    <m/>
    <m/>
  </r>
  <r>
    <n v="231"/>
    <x v="0"/>
    <x v="7816"/>
    <x v="0"/>
    <m/>
    <s v="Q462-14"/>
    <x v="3"/>
    <x v="3"/>
    <x v="3"/>
    <n v="20"/>
    <n v="25.2"/>
    <n v="23.5"/>
    <n v="24"/>
    <n v="0"/>
    <n v="0"/>
    <n v="0"/>
    <n v="0"/>
    <n v="0"/>
    <m/>
    <x v="6"/>
    <x v="1"/>
    <m/>
    <n v="46.511181451345657"/>
    <x v="2175"/>
    <n v="1.7214874586198116E-2"/>
    <n v="2.5822311879297174E-2"/>
    <n v="1.2911155939648587E-2"/>
    <n v="3.6917998006943328E-2"/>
    <n v="1.7818724015320859"/>
    <n v="1.8187903995390293"/>
    <n v="0.90939519976951466"/>
    <n v="3.3344490658215538"/>
    <x v="0"/>
    <x v="0"/>
    <n v="1"/>
    <m/>
    <m/>
    <m/>
    <m/>
  </r>
  <r>
    <n v="31121"/>
    <x v="1"/>
    <x v="7817"/>
    <x v="0"/>
    <m/>
    <s v="Q411-960"/>
    <x v="6"/>
    <x v="6"/>
    <x v="5"/>
    <n v="23"/>
    <n v="21"/>
    <n v="0"/>
    <n v="0"/>
    <n v="0"/>
    <n v="0"/>
    <n v="0"/>
    <n v="0"/>
    <n v="0"/>
    <m/>
    <x v="8"/>
    <x v="1"/>
    <m/>
    <n v="31.144823004794873"/>
    <x v="53"/>
    <n v="7.7189966895849244E-3"/>
    <n v="1.4473118792971734E-2"/>
    <n v="5.7892475171886938E-3"/>
    <n v="2.0692127538803756E-2"/>
    <n v="1.9719800583945517"/>
    <n v="1.9926721859333554"/>
    <n v="0.99633609296667769"/>
    <n v="3.653232340877818"/>
    <x v="0"/>
    <x v="0"/>
    <n v="1.5"/>
    <m/>
    <m/>
    <m/>
    <m/>
  </r>
  <r>
    <n v="31121"/>
    <x v="1"/>
    <x v="7818"/>
    <x v="0"/>
    <m/>
    <s v="Q412-961"/>
    <x v="3"/>
    <x v="3"/>
    <x v="3"/>
    <n v="17"/>
    <n v="23"/>
    <n v="0"/>
    <n v="0"/>
    <n v="0"/>
    <n v="0"/>
    <n v="0"/>
    <n v="0"/>
    <n v="0"/>
    <m/>
    <x v="6"/>
    <x v="1"/>
    <m/>
    <n v="28.600699292150182"/>
    <x v="647"/>
    <n v="6.5094219505984199E-3"/>
    <n v="9.7641329258976294E-3"/>
    <n v="4.8820664629488147E-3"/>
    <n v="1.3959719857106367E-2"/>
    <n v="2.1126720623563706"/>
    <n v="2.1266317822134768"/>
    <n v="1.0633158911067384"/>
    <n v="3.8988249340580405"/>
    <x v="0"/>
    <x v="0"/>
    <n v="1"/>
    <m/>
    <m/>
    <m/>
    <m/>
  </r>
  <r>
    <n v="31121"/>
    <x v="1"/>
    <x v="7819"/>
    <x v="0"/>
    <m/>
    <s v="Q415-965"/>
    <x v="6"/>
    <x v="6"/>
    <x v="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1"/>
    <x v="7820"/>
    <x v="0"/>
    <m/>
    <s v="Q413-963"/>
    <x v="14"/>
    <x v="14"/>
    <x v="10"/>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1121"/>
    <x v="1"/>
    <x v="7821"/>
    <x v="0"/>
    <m/>
    <s v="Q414-964"/>
    <x v="6"/>
    <x v="6"/>
    <x v="5"/>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1121"/>
    <x v="1"/>
    <x v="7822"/>
    <x v="0"/>
    <m/>
    <s v="Q420-971"/>
    <x v="4"/>
    <x v="4"/>
    <x v="4"/>
    <n v="18.5"/>
    <n v="0"/>
    <n v="0"/>
    <n v="0"/>
    <n v="0"/>
    <n v="0"/>
    <n v="0"/>
    <n v="0"/>
    <n v="0"/>
    <m/>
    <x v="6"/>
    <x v="1"/>
    <m/>
    <n v="18.5"/>
    <x v="670"/>
    <n v="2.7235325948561239E-3"/>
    <n v="4.085298892284186E-3"/>
    <n v="2.042649446142093E-3"/>
    <n v="5.8407263094066688E-3"/>
    <n v="2.4608868948492151"/>
    <n v="2.4667276211586215"/>
    <n v="1.2333638105793108"/>
    <n v="4.5223339721241391"/>
    <x v="0"/>
    <x v="0"/>
    <n v="1"/>
    <m/>
    <m/>
    <m/>
    <m/>
  </r>
  <r>
    <n v="31121"/>
    <x v="0"/>
    <x v="7823"/>
    <x v="0"/>
    <m/>
    <s v="Q447-999"/>
    <x v="2"/>
    <x v="2"/>
    <x v="2"/>
    <n v="32"/>
    <n v="27.5"/>
    <n v="0"/>
    <n v="0"/>
    <n v="0"/>
    <n v="0"/>
    <n v="0"/>
    <n v="0"/>
    <n v="0"/>
    <m/>
    <x v="6"/>
    <x v="1"/>
    <m/>
    <n v="42.19300889957956"/>
    <x v="2176"/>
    <n v="1.4166746243952125E-2"/>
    <n v="2.1250119365928188E-2"/>
    <n v="1.0625059682964094E-2"/>
    <n v="3.0381162928623001E-2"/>
    <n v="1.8437242617845229"/>
    <n v="1.8741054247131459"/>
    <n v="0.93705271235657295"/>
    <n v="3.4358599453074339"/>
    <x v="0"/>
    <x v="0"/>
    <n v="1"/>
    <m/>
    <m/>
    <m/>
    <m/>
  </r>
  <r>
    <n v="31121"/>
    <x v="0"/>
    <x v="7824"/>
    <x v="0"/>
    <m/>
    <s v="Q419-970"/>
    <x v="2"/>
    <x v="2"/>
    <x v="2"/>
    <n v="34"/>
    <n v="0"/>
    <n v="0"/>
    <n v="0"/>
    <n v="0"/>
    <n v="0"/>
    <n v="0"/>
    <n v="0"/>
    <n v="0"/>
    <m/>
    <x v="6"/>
    <x v="1"/>
    <m/>
    <n v="34"/>
    <x v="77"/>
    <n v="9.1991341991342016E-3"/>
    <n v="1.3798701298701303E-2"/>
    <n v="6.8993506493506516E-3"/>
    <n v="1.9727917059676001E-2"/>
    <n v="1.9885260103893252"/>
    <n v="2.008253927449001"/>
    <n v="1.0041269637245005"/>
    <n v="3.6817988669898352"/>
    <x v="0"/>
    <x v="0"/>
    <n v="1"/>
    <m/>
    <m/>
    <m/>
    <m/>
  </r>
  <r>
    <n v="31121"/>
    <x v="0"/>
    <x v="7825"/>
    <x v="0"/>
    <m/>
    <s v="Q418-969"/>
    <x v="13"/>
    <x v="13"/>
    <x v="0"/>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1121"/>
    <x v="1"/>
    <x v="7826"/>
    <x v="0"/>
    <m/>
    <s v="Q563-603"/>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0"/>
    <x v="7827"/>
    <x v="0"/>
    <m/>
    <s v="Q428-979"/>
    <x v="13"/>
    <x v="13"/>
    <x v="0"/>
    <n v="69.5"/>
    <n v="0"/>
    <n v="0"/>
    <n v="0"/>
    <n v="0"/>
    <n v="0"/>
    <n v="0"/>
    <n v="0"/>
    <n v="0"/>
    <m/>
    <x v="3"/>
    <x v="1"/>
    <m/>
    <n v="69.5"/>
    <x v="1662"/>
    <n v="3.8437818309141836E-2"/>
    <n v="8.648509119556913E-2"/>
    <n v="2.8828363731856377E-2"/>
    <n v="0.12364719469398784"/>
    <n v="1.441977668877658"/>
    <n v="1.5656248635716459"/>
    <n v="0.78281243178582294"/>
    <n v="2.8703122498813505"/>
    <x v="0"/>
    <x v="0"/>
    <n v="2"/>
    <m/>
    <m/>
    <m/>
    <m/>
  </r>
  <r>
    <n v="31121"/>
    <x v="0"/>
    <x v="7828"/>
    <x v="0"/>
    <m/>
    <s v="Q446-998"/>
    <x v="4"/>
    <x v="4"/>
    <x v="4"/>
    <n v="34"/>
    <n v="0"/>
    <n v="0"/>
    <n v="0"/>
    <n v="0"/>
    <n v="0"/>
    <n v="0"/>
    <n v="0"/>
    <n v="0"/>
    <m/>
    <x v="3"/>
    <x v="3"/>
    <m/>
    <n v="34"/>
    <x v="77"/>
    <n v="9.1991341991342016E-3"/>
    <n v="2.0698051948051955E-2"/>
    <n v="1.3798701298701303E-2"/>
    <n v="2.9591875589514004E-2"/>
    <n v="1.8522418672376355"/>
    <n v="1.8818337428271494"/>
    <n v="0.94091687141357472"/>
    <n v="3.4500285285164405"/>
    <x v="0"/>
    <x v="0"/>
    <n v="1"/>
    <m/>
    <m/>
    <m/>
    <m/>
  </r>
  <r>
    <n v="31121"/>
    <x v="1"/>
    <x v="7829"/>
    <x v="0"/>
    <m/>
    <s v="Q417-967"/>
    <x v="5"/>
    <x v="5"/>
    <x v="3"/>
    <n v="25"/>
    <n v="0"/>
    <n v="0"/>
    <n v="0"/>
    <n v="0"/>
    <n v="0"/>
    <n v="0"/>
    <n v="0"/>
    <n v="0"/>
    <m/>
    <x v="6"/>
    <x v="1"/>
    <m/>
    <n v="25"/>
    <x v="48"/>
    <n v="4.9735803412273996E-3"/>
    <n v="7.4603705118410999E-3"/>
    <n v="3.73018525592055E-3"/>
    <n v="1.0666045123094719E-2"/>
    <n v="2.2146066605455892"/>
    <n v="2.2252727056686838"/>
    <n v="1.1126363528343419"/>
    <n v="4.0796666270592539"/>
    <x v="0"/>
    <x v="0"/>
    <n v="1"/>
    <m/>
    <m/>
    <m/>
    <m/>
  </r>
  <r>
    <n v="31121"/>
    <x v="1"/>
    <x v="7830"/>
    <x v="0"/>
    <m/>
    <s v="Q416-966"/>
    <x v="3"/>
    <x v="3"/>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1121"/>
    <x v="0"/>
    <x v="7831"/>
    <x v="0"/>
    <m/>
    <s v="Q562-602"/>
    <x v="2"/>
    <x v="2"/>
    <x v="2"/>
    <n v="35"/>
    <n v="0"/>
    <n v="0"/>
    <n v="0"/>
    <n v="0"/>
    <n v="0"/>
    <n v="0"/>
    <n v="0"/>
    <n v="0"/>
    <m/>
    <x v="3"/>
    <x v="3"/>
    <m/>
    <n v="35"/>
    <x v="36"/>
    <n v="9.7482174688057043E-3"/>
    <n v="2.1933489304812835E-2"/>
    <n v="1.4622326203208556E-2"/>
    <n v="3.1358172661898477E-2"/>
    <n v="1.83353406970776"/>
    <n v="1.8648922423696586"/>
    <n v="0.93244612118482928"/>
    <n v="3.4189691110110405"/>
    <x v="0"/>
    <x v="0"/>
    <n v="1"/>
    <m/>
    <m/>
    <m/>
    <m/>
  </r>
  <r>
    <n v="31121"/>
    <x v="0"/>
    <x v="7832"/>
    <x v="0"/>
    <m/>
    <s v="Q554-594"/>
    <x v="1"/>
    <x v="1"/>
    <x v="1"/>
    <n v="38"/>
    <n v="22"/>
    <n v="0"/>
    <n v="0"/>
    <n v="0"/>
    <n v="0"/>
    <n v="0"/>
    <n v="0"/>
    <n v="0"/>
    <m/>
    <x v="8"/>
    <x v="1"/>
    <m/>
    <n v="43.908996800200299"/>
    <x v="2177"/>
    <n v="1.5342500636618281E-2"/>
    <n v="2.8767188693659275E-2"/>
    <n v="1.1506875477463711E-2"/>
    <n v="4.112826999465323E-2"/>
    <n v="1.7484934454957997"/>
    <n v="1.7896217154904528"/>
    <n v="0.8948108577452264"/>
    <n v="3.2809731450658299"/>
    <x v="0"/>
    <x v="0"/>
    <n v="1.5"/>
    <m/>
    <m/>
    <m/>
    <m/>
  </r>
  <r>
    <n v="231"/>
    <x v="0"/>
    <x v="7833"/>
    <x v="0"/>
    <m/>
    <s v="Q445-997"/>
    <x v="2"/>
    <x v="2"/>
    <x v="2"/>
    <n v="62.2"/>
    <n v="46"/>
    <n v="29"/>
    <n v="33"/>
    <n v="39"/>
    <n v="33"/>
    <n v="0"/>
    <n v="0"/>
    <n v="0"/>
    <m/>
    <x v="8"/>
    <x v="1"/>
    <m/>
    <n v="102.59064284816623"/>
    <x v="2178"/>
    <n v="8.3753819709702054E-2"/>
    <n v="0.15703841195569135"/>
    <n v="6.2815364782276534E-2"/>
    <n v="0.22451683670670447"/>
    <n v="1.2989616072516934"/>
    <n v="1.5234784439583979"/>
    <n v="0.76173922197919897"/>
    <n v="2.7930438139237292"/>
    <x v="0"/>
    <x v="0"/>
    <n v="1.5"/>
    <m/>
    <m/>
    <m/>
    <m/>
  </r>
  <r>
    <n v="31121"/>
    <x v="0"/>
    <x v="7834"/>
    <x v="0"/>
    <m/>
    <s v="Q558-598"/>
    <x v="2"/>
    <x v="2"/>
    <x v="2"/>
    <n v="38"/>
    <n v="20"/>
    <n v="0"/>
    <n v="0"/>
    <n v="0"/>
    <n v="0"/>
    <n v="0"/>
    <n v="0"/>
    <n v="0"/>
    <m/>
    <x v="6"/>
    <x v="1"/>
    <m/>
    <n v="42.941821107167776"/>
    <x v="2063"/>
    <n v="1.4674051438757324E-2"/>
    <n v="2.2011077158135987E-2"/>
    <n v="1.1005538579067994E-2"/>
    <n v="3.1469099531178671E-2"/>
    <n v="1.8324007306080534"/>
    <n v="1.863869830139232"/>
    <n v="0.93193491506961601"/>
    <n v="3.417094688588592"/>
    <x v="0"/>
    <x v="0"/>
    <n v="1"/>
    <m/>
    <m/>
    <m/>
    <m/>
  </r>
  <r>
    <n v="231"/>
    <x v="1"/>
    <x v="7835"/>
    <x v="0"/>
    <m/>
    <s v="Q465-17"/>
    <x v="3"/>
    <x v="3"/>
    <x v="3"/>
    <n v="28"/>
    <n v="0"/>
    <n v="0"/>
    <n v="0"/>
    <n v="0"/>
    <n v="0"/>
    <n v="0"/>
    <n v="0"/>
    <n v="0"/>
    <m/>
    <x v="3"/>
    <x v="3"/>
    <m/>
    <n v="28"/>
    <x v="261"/>
    <n v="6.2388591800356507E-3"/>
    <n v="1.4037433155080213E-2"/>
    <n v="9.3582887700534752E-3"/>
    <n v="2.0069230503615025E-2"/>
    <n v="1.9825624245306124"/>
    <n v="2.0026316550342274"/>
    <n v="1.0013158275171137"/>
    <n v="3.6714913675627501"/>
    <x v="0"/>
    <x v="0"/>
    <n v="1"/>
    <m/>
    <m/>
    <m/>
    <m/>
  </r>
  <r>
    <n v="31121"/>
    <x v="1"/>
    <x v="7836"/>
    <x v="0"/>
    <m/>
    <s v="Q556-596"/>
    <x v="4"/>
    <x v="4"/>
    <x v="4"/>
    <n v="28"/>
    <n v="0"/>
    <n v="0"/>
    <n v="0"/>
    <n v="0"/>
    <n v="0"/>
    <n v="0"/>
    <n v="0"/>
    <n v="0"/>
    <m/>
    <x v="6"/>
    <x v="1"/>
    <m/>
    <n v="28"/>
    <x v="261"/>
    <n v="6.2388591800356507E-3"/>
    <n v="9.3582887700534752E-3"/>
    <n v="4.6791443850267376E-3"/>
    <n v="1.3379487002410016E-2"/>
    <n v="2.1284352859808533"/>
    <n v="2.1418147729832633"/>
    <n v="1.0709073864916316"/>
    <n v="3.9266604171359827"/>
    <x v="0"/>
    <x v="0"/>
    <n v="1"/>
    <m/>
    <m/>
    <m/>
    <m/>
  </r>
  <r>
    <n v="231"/>
    <x v="0"/>
    <x v="7837"/>
    <x v="0"/>
    <m/>
    <s v="Q466-18"/>
    <x v="2"/>
    <x v="2"/>
    <x v="2"/>
    <n v="27"/>
    <n v="20"/>
    <n v="0"/>
    <n v="0"/>
    <n v="0"/>
    <n v="0"/>
    <n v="0"/>
    <n v="0"/>
    <n v="0"/>
    <m/>
    <x v="8"/>
    <x v="1"/>
    <m/>
    <n v="33.600595232822883"/>
    <x v="853"/>
    <n v="8.9842755283931729E-3"/>
    <n v="1.6845516615737202E-2"/>
    <n v="6.7382066462948796E-3"/>
    <n v="2.4083929887947872E-2"/>
    <n v="1.9202578106198269"/>
    <n v="1.9443417405077748"/>
    <n v="0.97217087025388738"/>
    <n v="3.5646265242642534"/>
    <x v="0"/>
    <x v="0"/>
    <n v="1.5"/>
    <m/>
    <m/>
    <m/>
    <m/>
  </r>
  <r>
    <n v="31121"/>
    <x v="0"/>
    <x v="7838"/>
    <x v="0"/>
    <m/>
    <s v="Q557-597"/>
    <x v="2"/>
    <x v="2"/>
    <x v="2"/>
    <n v="42"/>
    <n v="30"/>
    <n v="0"/>
    <n v="0"/>
    <n v="0"/>
    <n v="0"/>
    <n v="0"/>
    <n v="0"/>
    <n v="0"/>
    <m/>
    <x v="8"/>
    <x v="1"/>
    <m/>
    <n v="51.61395160225576"/>
    <x v="1248"/>
    <n v="2.1199388846447668E-2"/>
    <n v="3.9748854087089378E-2"/>
    <n v="1.589954163483575E-2"/>
    <n v="5.6828688415848663E-2"/>
    <n v="1.6522478959607356"/>
    <n v="1.7090765843765843"/>
    <n v="0.85453829218829214"/>
    <n v="3.1333070713570712"/>
    <x v="0"/>
    <x v="0"/>
    <n v="1.5"/>
    <m/>
    <m/>
    <m/>
    <m/>
  </r>
  <r>
    <n v="31121"/>
    <x v="1"/>
    <x v="7839"/>
    <x v="0"/>
    <m/>
    <s v="Q560-600"/>
    <x v="2"/>
    <x v="2"/>
    <x v="2"/>
    <n v="25"/>
    <n v="0"/>
    <n v="0"/>
    <n v="0"/>
    <n v="0"/>
    <n v="0"/>
    <n v="0"/>
    <n v="0"/>
    <n v="0"/>
    <m/>
    <x v="6"/>
    <x v="1"/>
    <m/>
    <n v="25"/>
    <x v="48"/>
    <n v="4.9735803412273996E-3"/>
    <n v="7.4603705118410999E-3"/>
    <n v="3.73018525592055E-3"/>
    <n v="1.0666045123094719E-2"/>
    <n v="2.2146066605455892"/>
    <n v="2.2252727056686838"/>
    <n v="1.1126363528343419"/>
    <n v="4.0796666270592539"/>
    <x v="0"/>
    <x v="0"/>
    <n v="1"/>
    <m/>
    <m/>
    <m/>
    <m/>
  </r>
  <r>
    <n v="31121"/>
    <x v="1"/>
    <x v="7840"/>
    <x v="0"/>
    <m/>
    <s v="Q429-980"/>
    <x v="7"/>
    <x v="7"/>
    <x v="6"/>
    <n v="31"/>
    <n v="0"/>
    <n v="0"/>
    <n v="0"/>
    <n v="0"/>
    <n v="0"/>
    <n v="0"/>
    <n v="0"/>
    <n v="0"/>
    <m/>
    <x v="3"/>
    <x v="1"/>
    <m/>
    <n v="31"/>
    <x v="51"/>
    <n v="7.6473771326712511E-3"/>
    <n v="1.7206598548510314E-2"/>
    <n v="5.7355328495034379E-3"/>
    <n v="2.4600166471905664E-2"/>
    <n v="1.9131399827921227"/>
    <n v="1.9377401492640285"/>
    <n v="0.96887007463201424"/>
    <n v="3.5525236069840522"/>
    <x v="0"/>
    <x v="0"/>
    <n v="2"/>
    <m/>
    <m/>
    <m/>
    <m/>
  </r>
  <r>
    <n v="31121"/>
    <x v="0"/>
    <x v="7841"/>
    <x v="0"/>
    <m/>
    <s v="Q561-601"/>
    <x v="4"/>
    <x v="4"/>
    <x v="4"/>
    <n v="34"/>
    <n v="0"/>
    <n v="0"/>
    <n v="0"/>
    <n v="0"/>
    <n v="0"/>
    <n v="0"/>
    <n v="0"/>
    <n v="0"/>
    <m/>
    <x v="6"/>
    <x v="1"/>
    <m/>
    <n v="34"/>
    <x v="77"/>
    <n v="9.1991341991342016E-3"/>
    <n v="1.3798701298701303E-2"/>
    <n v="6.8993506493506516E-3"/>
    <n v="1.9727917059676001E-2"/>
    <n v="1.9885260103893252"/>
    <n v="2.008253927449001"/>
    <n v="1.0041269637245005"/>
    <n v="3.6817988669898352"/>
    <x v="0"/>
    <x v="0"/>
    <n v="1"/>
    <m/>
    <m/>
    <m/>
    <m/>
  </r>
  <r>
    <n v="231"/>
    <x v="1"/>
    <x v="7842"/>
    <x v="0"/>
    <m/>
    <s v="Q467-19"/>
    <x v="2"/>
    <x v="2"/>
    <x v="2"/>
    <n v="31.1"/>
    <n v="0"/>
    <n v="0"/>
    <n v="0"/>
    <n v="0"/>
    <n v="0"/>
    <n v="0"/>
    <n v="0"/>
    <n v="0"/>
    <m/>
    <x v="3"/>
    <x v="1"/>
    <m/>
    <n v="31.1"/>
    <x v="1956"/>
    <n v="7.6967946269416851E-3"/>
    <n v="1.731778791061879E-2"/>
    <n v="5.7725959702062636E-3"/>
    <n v="2.4759133208420263E-2"/>
    <n v="1.9109834464949653"/>
    <n v="1.9357425797033856"/>
    <n v="0.9678712898516928"/>
    <n v="3.5488613961228737"/>
    <x v="0"/>
    <x v="0"/>
    <n v="2"/>
    <m/>
    <m/>
    <m/>
    <m/>
  </r>
  <r>
    <n v="231"/>
    <x v="1"/>
    <x v="7843"/>
    <x v="0"/>
    <m/>
    <s v="Q468-20"/>
    <x v="1"/>
    <x v="1"/>
    <x v="1"/>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1"/>
    <x v="7844"/>
    <x v="0"/>
    <m/>
    <s v="Q559-599"/>
    <x v="4"/>
    <x v="4"/>
    <x v="4"/>
    <n v="27"/>
    <n v="0"/>
    <n v="0"/>
    <n v="0"/>
    <n v="0"/>
    <n v="0"/>
    <n v="0"/>
    <n v="0"/>
    <n v="0"/>
    <m/>
    <x v="6"/>
    <x v="1"/>
    <m/>
    <n v="27"/>
    <x v="403"/>
    <n v="5.8011841100076393E-3"/>
    <n v="8.701776165011459E-3"/>
    <n v="4.3508880825057295E-3"/>
    <n v="1.244087503157768E-2"/>
    <n v="2.1557162851584999"/>
    <n v="2.1681571601900775"/>
    <n v="1.0840785800950388"/>
    <n v="3.9749547936818086"/>
    <x v="0"/>
    <x v="0"/>
    <n v="1"/>
    <m/>
    <m/>
    <m/>
    <m/>
  </r>
  <r>
    <n v="31121"/>
    <x v="0"/>
    <x v="7845"/>
    <x v="0"/>
    <m/>
    <s v="Q555-595"/>
    <x v="2"/>
    <x v="2"/>
    <x v="2"/>
    <n v="34"/>
    <n v="20"/>
    <n v="0"/>
    <n v="0"/>
    <n v="0"/>
    <n v="0"/>
    <n v="0"/>
    <n v="0"/>
    <n v="0"/>
    <m/>
    <x v="6"/>
    <x v="1"/>
    <m/>
    <n v="39.446165846632042"/>
    <x v="2179"/>
    <n v="1.2382225617519737E-2"/>
    <n v="1.8573338426279604E-2"/>
    <n v="9.2866692131398018E-3"/>
    <n v="2.6554185938456619E-2"/>
    <n v="1.8877058126438775"/>
    <n v="1.9142599985823341"/>
    <n v="0.95712999929116704"/>
    <n v="3.5094766640676123"/>
    <x v="0"/>
    <x v="0"/>
    <n v="1"/>
    <m/>
    <m/>
    <m/>
    <m/>
  </r>
  <r>
    <n v="31121"/>
    <x v="0"/>
    <x v="7846"/>
    <x v="0"/>
    <m/>
    <s v="Q430-981"/>
    <x v="5"/>
    <x v="5"/>
    <x v="3"/>
    <n v="26.5"/>
    <n v="17"/>
    <n v="0"/>
    <n v="0"/>
    <n v="0"/>
    <n v="0"/>
    <n v="0"/>
    <n v="0"/>
    <n v="0"/>
    <m/>
    <x v="6"/>
    <x v="1"/>
    <m/>
    <n v="31.484122982862331"/>
    <x v="2180"/>
    <n v="7.8880984211866546E-3"/>
    <n v="1.1832147631779982E-2"/>
    <n v="5.916073815889991E-3"/>
    <n v="1.6916347565228224E-2"/>
    <n v="2.0427890178813835"/>
    <n v="2.0597053654466118"/>
    <n v="1.0298526827233059"/>
    <n v="3.7761265033187881"/>
    <x v="0"/>
    <x v="0"/>
    <n v="1"/>
    <m/>
    <m/>
    <m/>
    <m/>
  </r>
  <r>
    <n v="31121"/>
    <x v="0"/>
    <x v="7847"/>
    <x v="0"/>
    <m/>
    <s v="Q431-982"/>
    <x v="4"/>
    <x v="4"/>
    <x v="4"/>
    <n v="32.1"/>
    <n v="0"/>
    <n v="0"/>
    <n v="0"/>
    <n v="0"/>
    <n v="0"/>
    <n v="0"/>
    <n v="0"/>
    <n v="0"/>
    <m/>
    <x v="3"/>
    <x v="1"/>
    <m/>
    <n v="32.1"/>
    <x v="2181"/>
    <n v="8.1997230710466017E-3"/>
    <n v="1.8449376909854855E-2"/>
    <n v="6.1497923032849513E-3"/>
    <n v="2.6376958932691277E-2"/>
    <n v="1.8899205658249736"/>
    <n v="1.9162975247576648"/>
    <n v="0.9581487623788324"/>
    <n v="3.5132121287223854"/>
    <x v="0"/>
    <x v="0"/>
    <n v="2"/>
    <m/>
    <m/>
    <m/>
    <m/>
  </r>
  <r>
    <n v="31121"/>
    <x v="1"/>
    <x v="7848"/>
    <x v="0"/>
    <m/>
    <s v="Q444-996"/>
    <x v="17"/>
    <x v="17"/>
    <x v="3"/>
    <n v="18.2"/>
    <n v="0"/>
    <n v="0"/>
    <n v="0"/>
    <n v="0"/>
    <n v="0"/>
    <n v="0"/>
    <n v="0"/>
    <n v="0"/>
    <m/>
    <x v="6"/>
    <x v="1"/>
    <m/>
    <n v="18.2"/>
    <x v="139"/>
    <n v="2.635918003565062E-3"/>
    <n v="3.9538770053475928E-3"/>
    <n v="1.9769385026737964E-3"/>
    <n v="5.6528332585182306E-3"/>
    <n v="2.475017036570681"/>
    <n v="2.4806698698291991"/>
    <n v="1.2403349349145996"/>
    <n v="4.5478947613535317"/>
    <x v="0"/>
    <x v="0"/>
    <n v="1"/>
    <m/>
    <m/>
    <m/>
    <m/>
  </r>
  <r>
    <n v="31121"/>
    <x v="0"/>
    <x v="7849"/>
    <x v="0"/>
    <m/>
    <s v="Q553-593"/>
    <x v="2"/>
    <x v="2"/>
    <x v="2"/>
    <n v="82"/>
    <n v="42"/>
    <n v="0"/>
    <n v="0"/>
    <n v="0"/>
    <n v="0"/>
    <n v="0"/>
    <n v="0"/>
    <n v="0"/>
    <m/>
    <x v="3"/>
    <x v="1"/>
    <m/>
    <n v="92.130342450248165"/>
    <x v="2182"/>
    <n v="6.7545199898141076E-2"/>
    <n v="0.15197669977081743"/>
    <n v="5.065889992360581E-2"/>
    <n v="0.21728013841158719"/>
    <n v="1.306434958012932"/>
    <n v="1.5237150964245192"/>
    <n v="0.76185754821225959"/>
    <n v="2.7934776767782852"/>
    <x v="0"/>
    <x v="0"/>
    <n v="2"/>
    <m/>
    <m/>
    <m/>
    <m/>
  </r>
  <r>
    <n v="31121"/>
    <x v="1"/>
    <x v="7850"/>
    <x v="0"/>
    <m/>
    <s v="Q432-983"/>
    <x v="6"/>
    <x v="6"/>
    <x v="5"/>
    <n v="21.2"/>
    <n v="15.7"/>
    <n v="0"/>
    <n v="0"/>
    <n v="0"/>
    <n v="0"/>
    <n v="0"/>
    <n v="0"/>
    <n v="0"/>
    <m/>
    <x v="6"/>
    <x v="1"/>
    <m/>
    <n v="26.380485211610495"/>
    <x v="2183"/>
    <n v="5.5380220269926157E-3"/>
    <n v="8.3070330404889231E-3"/>
    <n v="4.1535165202444616E-3"/>
    <n v="1.1876513252024493E-2"/>
    <n v="2.1733114271792902"/>
    <n v="2.1851879404313146"/>
    <n v="1.0925939702156573"/>
    <n v="4.0061778907907435"/>
    <x v="0"/>
    <x v="0"/>
    <n v="1"/>
    <m/>
    <m/>
    <m/>
    <m/>
  </r>
  <r>
    <n v="31121"/>
    <x v="0"/>
    <x v="7851"/>
    <x v="0"/>
    <m/>
    <s v="Q443-994"/>
    <x v="2"/>
    <x v="2"/>
    <x v="2"/>
    <n v="45"/>
    <n v="28.2"/>
    <n v="24"/>
    <n v="0"/>
    <n v="0"/>
    <n v="0"/>
    <n v="0"/>
    <n v="0"/>
    <n v="0"/>
    <m/>
    <x v="42"/>
    <x v="1"/>
    <m/>
    <n v="58.277268295622775"/>
    <x v="2184"/>
    <n v="2.7026355996944224E-2"/>
    <n v="4.7296116238063388E-2"/>
    <n v="2.0269766997708168E-2"/>
    <n v="6.7618961972684077E-2"/>
    <n v="1.6027102178709491"/>
    <n v="1.6703291798436333"/>
    <n v="0.83516458992181664"/>
    <n v="3.0622701630466609"/>
    <x v="0"/>
    <x v="0"/>
    <n v="1.3333330000000001"/>
    <m/>
    <m/>
    <m/>
    <m/>
  </r>
  <r>
    <n v="31121"/>
    <x v="0"/>
    <x v="7852"/>
    <x v="0"/>
    <m/>
    <s v="Q464-16"/>
    <x v="3"/>
    <x v="3"/>
    <x v="3"/>
    <n v="29"/>
    <n v="24"/>
    <n v="21.1"/>
    <n v="0"/>
    <n v="0"/>
    <n v="0"/>
    <n v="0"/>
    <n v="0"/>
    <n v="0"/>
    <m/>
    <x v="41"/>
    <x v="1"/>
    <m/>
    <n v="43.153331273494985"/>
    <x v="2185"/>
    <n v="1.4818961675579324E-2"/>
    <n v="2.9637927055899065E-2"/>
    <n v="1.1114221256684494E-2"/>
    <n v="4.23731591924911E-2"/>
    <n v="1.7393876937646697"/>
    <n v="1.7817608529571609"/>
    <n v="0.89088042647858046"/>
    <n v="3.2665615637547947"/>
    <x v="0"/>
    <x v="0"/>
    <n v="1.6666669999999999"/>
    <m/>
    <m/>
    <m/>
    <m/>
  </r>
  <r>
    <n v="31121"/>
    <x v="0"/>
    <x v="7853"/>
    <x v="0"/>
    <m/>
    <s v="Q433-984"/>
    <x v="13"/>
    <x v="13"/>
    <x v="0"/>
    <n v="42"/>
    <n v="0"/>
    <n v="0"/>
    <n v="0"/>
    <n v="0"/>
    <n v="0"/>
    <n v="0"/>
    <n v="0"/>
    <n v="0"/>
    <m/>
    <x v="3"/>
    <x v="1"/>
    <m/>
    <n v="42"/>
    <x v="217"/>
    <n v="1.4037433155080216E-2"/>
    <n v="3.158422459893049E-2"/>
    <n v="1.0528074866310163E-2"/>
    <n v="4.5155768633133815E-2"/>
    <n v="1.7201238274802195"/>
    <n v="1.7652795961133534"/>
    <n v="0.88263979805667669"/>
    <n v="3.2363459262078145"/>
    <x v="0"/>
    <x v="0"/>
    <n v="2"/>
    <m/>
    <m/>
    <m/>
    <m/>
  </r>
  <r>
    <n v="31121"/>
    <x v="0"/>
    <x v="7854"/>
    <x v="0"/>
    <m/>
    <s v="Q434-985"/>
    <x v="13"/>
    <x v="13"/>
    <x v="0"/>
    <n v="55"/>
    <n v="33"/>
    <n v="0"/>
    <n v="0"/>
    <n v="0"/>
    <n v="0"/>
    <n v="0"/>
    <n v="0"/>
    <n v="0"/>
    <m/>
    <x v="8"/>
    <x v="1"/>
    <m/>
    <n v="64.140470843298303"/>
    <x v="678"/>
    <n v="3.273809523809524E-2"/>
    <n v="6.1383928571428575E-2"/>
    <n v="2.4553571428571432E-2"/>
    <n v="8.7760219272823362E-2"/>
    <n v="1.531188197190994"/>
    <n v="1.6189484164638173"/>
    <n v="0.80947420823190863"/>
    <n v="2.9680720968503316"/>
    <x v="0"/>
    <x v="0"/>
    <n v="1.5"/>
    <m/>
    <m/>
    <m/>
    <m/>
  </r>
  <r>
    <n v="31121"/>
    <x v="1"/>
    <x v="7855"/>
    <x v="0"/>
    <m/>
    <s v="Q552-592"/>
    <x v="6"/>
    <x v="6"/>
    <x v="5"/>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7856"/>
    <x v="0"/>
    <m/>
    <s v="Q551-591"/>
    <x v="4"/>
    <x v="4"/>
    <x v="4"/>
    <n v="29"/>
    <n v="0"/>
    <n v="0"/>
    <n v="0"/>
    <n v="0"/>
    <n v="0"/>
    <n v="0"/>
    <n v="0"/>
    <n v="0"/>
    <m/>
    <x v="6"/>
    <x v="1"/>
    <m/>
    <n v="29"/>
    <x v="92"/>
    <n v="6.6924497071555889E-3"/>
    <n v="1.0038674560733384E-2"/>
    <n v="5.0193372803666921E-3"/>
    <n v="1.4352230317636255E-2"/>
    <n v="2.1024390476874557"/>
    <n v="2.1167912780050919"/>
    <n v="1.058395639002546"/>
    <n v="3.8807840096760016"/>
    <x v="0"/>
    <x v="0"/>
    <n v="1"/>
    <m/>
    <m/>
    <m/>
    <m/>
  </r>
  <r>
    <n v="31121"/>
    <x v="1"/>
    <x v="7857"/>
    <x v="0"/>
    <m/>
    <s v="Q549-589"/>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0"/>
    <x v="7858"/>
    <x v="0"/>
    <m/>
    <s v="Q442-993"/>
    <x v="13"/>
    <x v="13"/>
    <x v="0"/>
    <n v="35.1"/>
    <n v="40.5"/>
    <n v="0"/>
    <n v="0"/>
    <n v="0"/>
    <n v="0"/>
    <n v="0"/>
    <n v="0"/>
    <n v="0"/>
    <m/>
    <x v="8"/>
    <x v="1"/>
    <m/>
    <n v="53.59346975145386"/>
    <x v="2186"/>
    <n v="2.2856665393430099E-2"/>
    <n v="4.2856247612681433E-2"/>
    <n v="1.7142499045072576E-2"/>
    <n v="6.1271309530520082E-2"/>
    <n v="1.6306143909231223"/>
    <n v="1.6918857004536425"/>
    <n v="0.84594285022682125"/>
    <n v="3.1017904508316776"/>
    <x v="0"/>
    <x v="0"/>
    <n v="1.5"/>
    <m/>
    <m/>
    <m/>
    <m/>
  </r>
  <r>
    <n v="31121"/>
    <x v="0"/>
    <x v="7859"/>
    <x v="0"/>
    <m/>
    <s v="Q548-588"/>
    <x v="2"/>
    <x v="2"/>
    <x v="2"/>
    <n v="51"/>
    <n v="45"/>
    <n v="41"/>
    <n v="0"/>
    <n v="0"/>
    <n v="0"/>
    <n v="0"/>
    <n v="0"/>
    <n v="0"/>
    <m/>
    <x v="3"/>
    <x v="1"/>
    <m/>
    <n v="79.416622945073655"/>
    <x v="2187"/>
    <n v="5.0189393939393923E-2"/>
    <n v="0.11292613636363633"/>
    <n v="3.7642045454545442E-2"/>
    <n v="0.16144979181926011"/>
    <n v="1.376171741103257"/>
    <n v="1.5376215329225171"/>
    <n v="0.76881076646125857"/>
    <n v="2.8189728103579479"/>
    <x v="0"/>
    <x v="0"/>
    <n v="2"/>
    <m/>
    <m/>
    <m/>
    <m/>
  </r>
  <r>
    <n v="31121"/>
    <x v="1"/>
    <x v="7860"/>
    <x v="0"/>
    <m/>
    <s v="Q550-590"/>
    <x v="5"/>
    <x v="5"/>
    <x v="3"/>
    <n v="27"/>
    <n v="0"/>
    <n v="0"/>
    <n v="0"/>
    <n v="0"/>
    <n v="0"/>
    <n v="0"/>
    <n v="0"/>
    <n v="0"/>
    <m/>
    <x v="6"/>
    <x v="1"/>
    <m/>
    <n v="27"/>
    <x v="403"/>
    <n v="5.8011841100076393E-3"/>
    <n v="8.701776165011459E-3"/>
    <n v="4.3508880825057295E-3"/>
    <n v="1.244087503157768E-2"/>
    <n v="2.1557162851584999"/>
    <n v="2.1681571601900775"/>
    <n v="1.0840785800950388"/>
    <n v="3.9749547936818086"/>
    <x v="0"/>
    <x v="0"/>
    <n v="1"/>
    <m/>
    <m/>
    <m/>
    <m/>
  </r>
  <r>
    <n v="31121"/>
    <x v="0"/>
    <x v="7861"/>
    <x v="0"/>
    <m/>
    <s v="Q435-986"/>
    <x v="1"/>
    <x v="1"/>
    <x v="1"/>
    <n v="38"/>
    <n v="26"/>
    <n v="27"/>
    <n v="0"/>
    <n v="0"/>
    <n v="0"/>
    <n v="0"/>
    <n v="0"/>
    <n v="0"/>
    <m/>
    <x v="6"/>
    <x v="1"/>
    <m/>
    <n v="53.376024580330075"/>
    <x v="1554"/>
    <n v="2.2671568627450983E-2"/>
    <n v="3.4007352941176475E-2"/>
    <n v="1.7003676470588237E-2"/>
    <n v="4.8620100089114979E-2"/>
    <n v="1.6980033585588623"/>
    <n v="1.7466234586479772"/>
    <n v="0.87331172932398859"/>
    <n v="3.2021430075212916"/>
    <x v="0"/>
    <x v="0"/>
    <n v="1"/>
    <m/>
    <m/>
    <m/>
    <m/>
  </r>
  <r>
    <n v="31121"/>
    <x v="1"/>
    <x v="7862"/>
    <x v="0"/>
    <m/>
    <s v="Q441-992"/>
    <x v="2"/>
    <x v="2"/>
    <x v="2"/>
    <n v="20.5"/>
    <n v="0"/>
    <n v="0"/>
    <n v="0"/>
    <n v="0"/>
    <n v="0"/>
    <n v="0"/>
    <n v="0"/>
    <n v="0"/>
    <m/>
    <x v="6"/>
    <x v="1"/>
    <m/>
    <n v="20.5"/>
    <x v="47"/>
    <n v="3.3442354214413034E-3"/>
    <n v="5.0163531321619553E-3"/>
    <n v="2.5081765660809776E-3"/>
    <n v="7.1718487407688887E-3"/>
    <n v="2.3739905761702884"/>
    <n v="2.3811624249110572"/>
    <n v="1.1905812124555286"/>
    <n v="4.3654644456702716"/>
    <x v="0"/>
    <x v="0"/>
    <n v="1"/>
    <m/>
    <m/>
    <m/>
    <m/>
  </r>
  <r>
    <n v="31121"/>
    <x v="0"/>
    <x v="7863"/>
    <x v="0"/>
    <m/>
    <s v="Q544-584"/>
    <x v="44"/>
    <x v="44"/>
    <x v="22"/>
    <n v="32"/>
    <n v="23"/>
    <n v="0"/>
    <n v="0"/>
    <n v="0"/>
    <n v="0"/>
    <n v="0"/>
    <n v="0"/>
    <n v="0"/>
    <m/>
    <x v="8"/>
    <x v="1"/>
    <m/>
    <n v="39.408120990476064"/>
    <x v="711"/>
    <n v="1.2358352431881846E-2"/>
    <n v="2.317191080977846E-2"/>
    <n v="9.2687643239113843E-3"/>
    <n v="3.3128736152332208E-2"/>
    <n v="1.8159844592108176"/>
    <n v="1.8491131953631499"/>
    <n v="0.92455659768157494"/>
    <n v="3.3900408581657748"/>
    <x v="0"/>
    <x v="0"/>
    <n v="1.5"/>
    <m/>
    <m/>
    <m/>
    <m/>
  </r>
  <r>
    <n v="31121"/>
    <x v="1"/>
    <x v="7864"/>
    <x v="0"/>
    <m/>
    <s v="Q545-585"/>
    <x v="5"/>
    <x v="5"/>
    <x v="3"/>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1"/>
    <x v="7865"/>
    <x v="0"/>
    <m/>
    <s v="Q546-586"/>
    <x v="4"/>
    <x v="4"/>
    <x v="4"/>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1"/>
    <x v="7866"/>
    <x v="0"/>
    <m/>
    <s v="Q547-587"/>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231"/>
    <x v="1"/>
    <x v="7867"/>
    <x v="0"/>
    <m/>
    <s v="Q440-991"/>
    <x v="1"/>
    <x v="1"/>
    <x v="1"/>
    <n v="31"/>
    <n v="0"/>
    <n v="0"/>
    <n v="0"/>
    <n v="0"/>
    <n v="0"/>
    <n v="0"/>
    <n v="0"/>
    <n v="0"/>
    <m/>
    <x v="6"/>
    <x v="1"/>
    <m/>
    <n v="31"/>
    <x v="51"/>
    <n v="7.6473771326712511E-3"/>
    <n v="1.1471065699006876E-2"/>
    <n v="5.7355328495034379E-3"/>
    <n v="1.6400110981270442E-2"/>
    <n v="2.0539048839078218"/>
    <n v="2.0703049948890921"/>
    <n v="1.0351524974445461"/>
    <n v="3.7955591572966689"/>
    <x v="0"/>
    <x v="0"/>
    <n v="1"/>
    <m/>
    <m/>
    <m/>
    <m/>
  </r>
  <r>
    <n v="231"/>
    <x v="1"/>
    <x v="7868"/>
    <x v="0"/>
    <m/>
    <s v="Q439-990"/>
    <x v="4"/>
    <x v="4"/>
    <x v="4"/>
    <n v="19"/>
    <n v="0"/>
    <n v="0"/>
    <n v="0"/>
    <n v="0"/>
    <n v="0"/>
    <n v="0"/>
    <n v="0"/>
    <n v="0"/>
    <m/>
    <x v="6"/>
    <x v="1"/>
    <m/>
    <n v="19"/>
    <x v="31"/>
    <n v="2.8727400050929464E-3"/>
    <n v="4.30911000763942E-3"/>
    <n v="2.15455500381971E-3"/>
    <n v="6.1607076630995107E-3"/>
    <n v="2.4380111176575809"/>
    <n v="2.4441718253206806"/>
    <n v="1.2220859126603403"/>
    <n v="4.4809816797545805"/>
    <x v="0"/>
    <x v="0"/>
    <n v="1"/>
    <m/>
    <m/>
    <m/>
    <m/>
  </r>
  <r>
    <n v="231"/>
    <x v="0"/>
    <x v="7869"/>
    <x v="0"/>
    <m/>
    <s v="Q438-989"/>
    <x v="1"/>
    <x v="1"/>
    <x v="1"/>
    <n v="32"/>
    <n v="0"/>
    <n v="0"/>
    <n v="0"/>
    <n v="0"/>
    <n v="0"/>
    <n v="0"/>
    <n v="0"/>
    <n v="0"/>
    <m/>
    <x v="6"/>
    <x v="1"/>
    <m/>
    <n v="32"/>
    <x v="56"/>
    <n v="8.1487140310669733E-3"/>
    <n v="1.222307104660046E-2"/>
    <n v="6.1115355233002299E-3"/>
    <n v="1.7475248329678391E-2"/>
    <n v="2.0311952411860013"/>
    <n v="2.0486704895156795"/>
    <n v="1.0243352447578398"/>
    <n v="3.7558958974454124"/>
    <x v="0"/>
    <x v="0"/>
    <n v="1"/>
    <m/>
    <m/>
    <m/>
    <m/>
  </r>
  <r>
    <n v="31121"/>
    <x v="1"/>
    <x v="7870"/>
    <x v="0"/>
    <m/>
    <s v="Q543-583"/>
    <x v="3"/>
    <x v="3"/>
    <x v="3"/>
    <n v="27"/>
    <n v="0"/>
    <n v="0"/>
    <n v="0"/>
    <n v="0"/>
    <n v="0"/>
    <n v="0"/>
    <n v="0"/>
    <n v="0"/>
    <m/>
    <x v="6"/>
    <x v="1"/>
    <m/>
    <n v="27"/>
    <x v="403"/>
    <n v="5.8011841100076393E-3"/>
    <n v="8.701776165011459E-3"/>
    <n v="4.3508880825057295E-3"/>
    <n v="1.244087503157768E-2"/>
    <n v="2.1557162851584999"/>
    <n v="2.1681571601900775"/>
    <n v="1.0840785800950388"/>
    <n v="3.9749547936818086"/>
    <x v="0"/>
    <x v="0"/>
    <n v="1"/>
    <m/>
    <m/>
    <m/>
    <m/>
  </r>
  <r>
    <n v="231"/>
    <x v="0"/>
    <x v="7871"/>
    <x v="0"/>
    <m/>
    <s v="Q436-987"/>
    <x v="3"/>
    <x v="3"/>
    <x v="3"/>
    <n v="45"/>
    <n v="24"/>
    <n v="20"/>
    <n v="0"/>
    <n v="0"/>
    <n v="0"/>
    <n v="0"/>
    <n v="0"/>
    <n v="0"/>
    <m/>
    <x v="3"/>
    <x v="1"/>
    <m/>
    <n v="54.78138369920935"/>
    <x v="1219"/>
    <n v="2.3881143366437482E-2"/>
    <n v="5.3732572574484327E-2"/>
    <n v="1.791085752482811E-2"/>
    <n v="7.682112339457739E-2"/>
    <n v="1.5673007359469053"/>
    <n v="1.6441218593414828"/>
    <n v="0.8220609296707414"/>
    <n v="3.0142234087927182"/>
    <x v="0"/>
    <x v="0"/>
    <n v="2"/>
    <m/>
    <m/>
    <m/>
    <m/>
  </r>
  <r>
    <n v="31121"/>
    <x v="0"/>
    <x v="7872"/>
    <x v="0"/>
    <m/>
    <s v="Q542-582"/>
    <x v="2"/>
    <x v="2"/>
    <x v="2"/>
    <n v="51"/>
    <n v="42"/>
    <n v="33"/>
    <n v="0"/>
    <n v="0"/>
    <n v="0"/>
    <n v="0"/>
    <n v="0"/>
    <n v="0"/>
    <m/>
    <x v="3"/>
    <x v="1"/>
    <m/>
    <n v="73.85120175054702"/>
    <x v="1451"/>
    <n v="4.3401451489686785E-2"/>
    <n v="9.7653265851795276E-2"/>
    <n v="3.2551088617265092E-2"/>
    <n v="0.13961426424326068"/>
    <n v="1.4116362212830866"/>
    <n v="1.5512504855263474"/>
    <n v="0.77562524276317368"/>
    <n v="2.84395922346497"/>
    <x v="0"/>
    <x v="0"/>
    <n v="2"/>
    <m/>
    <m/>
    <m/>
    <m/>
  </r>
  <r>
    <n v="231"/>
    <x v="0"/>
    <x v="7873"/>
    <x v="0"/>
    <m/>
    <s v="Q437-988"/>
    <x v="13"/>
    <x v="13"/>
    <x v="0"/>
    <n v="45"/>
    <n v="0"/>
    <n v="0"/>
    <n v="0"/>
    <n v="0"/>
    <n v="0"/>
    <n v="0"/>
    <n v="0"/>
    <n v="0"/>
    <m/>
    <x v="3"/>
    <x v="1"/>
    <m/>
    <n v="45"/>
    <x v="23"/>
    <n v="1.611440030557678E-2"/>
    <n v="3.6257400687547757E-2"/>
    <n v="1.2085800229182585E-2"/>
    <n v="5.1836979298240354E-2"/>
    <n v="1.6790614512903532"/>
    <n v="1.7308984305885935"/>
    <n v="0.86544921529429675"/>
    <n v="3.1733137894124215"/>
    <x v="0"/>
    <x v="0"/>
    <n v="2"/>
    <m/>
    <m/>
    <m/>
    <m/>
  </r>
  <r>
    <n v="231"/>
    <x v="0"/>
    <x v="7874"/>
    <x v="0"/>
    <m/>
    <s v="Q541-581"/>
    <x v="3"/>
    <x v="3"/>
    <x v="3"/>
    <n v="54"/>
    <n v="35"/>
    <n v="0"/>
    <n v="0"/>
    <n v="0"/>
    <n v="0"/>
    <n v="0"/>
    <n v="0"/>
    <n v="0"/>
    <m/>
    <x v="3"/>
    <x v="1"/>
    <m/>
    <n v="64.350602172784676"/>
    <x v="1957"/>
    <n v="3.2952953908836263E-2"/>
    <n v="7.4144146294881585E-2"/>
    <n v="2.4714715431627197E-2"/>
    <n v="0.10600342285136455"/>
    <n v="1.4813800357541433"/>
    <n v="1.5873834586055078"/>
    <n v="0.79369172930275389"/>
    <n v="2.9102030074434309"/>
    <x v="0"/>
    <x v="0"/>
    <n v="2"/>
    <m/>
    <m/>
    <m/>
    <m/>
  </r>
  <r>
    <n v="31121"/>
    <x v="0"/>
    <x v="7875"/>
    <x v="0"/>
    <m/>
    <s v="Q540-580"/>
    <x v="2"/>
    <x v="2"/>
    <x v="2"/>
    <n v="31"/>
    <n v="20"/>
    <n v="0"/>
    <n v="0"/>
    <n v="0"/>
    <n v="0"/>
    <n v="0"/>
    <n v="0"/>
    <n v="0"/>
    <m/>
    <x v="8"/>
    <x v="1"/>
    <m/>
    <n v="36.891733491393431"/>
    <x v="2188"/>
    <n v="1.0830468551056786E-2"/>
    <n v="2.0307128533231474E-2"/>
    <n v="8.1228514132925898E-3"/>
    <n v="2.9032974825063826E-2"/>
    <n v="1.8584363514664246"/>
    <n v="1.8874693262914883"/>
    <n v="0.94373466314574417"/>
    <n v="3.460360431534395"/>
    <x v="0"/>
    <x v="0"/>
    <n v="1.5"/>
    <m/>
    <m/>
    <m/>
    <m/>
  </r>
  <r>
    <n v="31121"/>
    <x v="0"/>
    <x v="7876"/>
    <x v="0"/>
    <m/>
    <s v="Q539-579"/>
    <x v="2"/>
    <x v="2"/>
    <x v="2"/>
    <n v="58"/>
    <n v="0"/>
    <n v="0"/>
    <n v="0"/>
    <n v="0"/>
    <n v="0"/>
    <n v="0"/>
    <n v="0"/>
    <n v="0"/>
    <m/>
    <x v="1"/>
    <x v="3"/>
    <m/>
    <n v="58"/>
    <x v="304"/>
    <n v="2.6769798828622356E-2"/>
    <n v="8.0309396485867074E-2"/>
    <n v="4.0154698242933537E-2"/>
    <n v="0.11481784254109004"/>
    <n v="1.4608053717215921"/>
    <n v="1.575623214262682"/>
    <n v="0.78781160713134102"/>
    <n v="2.8886425594815837"/>
    <x v="0"/>
    <x v="0"/>
    <n v="2"/>
    <m/>
    <m/>
    <m/>
    <m/>
  </r>
  <r>
    <n v="31121"/>
    <x v="0"/>
    <x v="7877"/>
    <x v="0"/>
    <m/>
    <s v="Q538-578"/>
    <x v="3"/>
    <x v="3"/>
    <x v="3"/>
    <n v="43"/>
    <n v="33"/>
    <n v="29"/>
    <n v="23"/>
    <n v="0"/>
    <n v="0"/>
    <n v="0"/>
    <n v="0"/>
    <n v="0"/>
    <m/>
    <x v="8"/>
    <x v="1"/>
    <m/>
    <n v="65.635356325687752"/>
    <x v="2189"/>
    <n v="3.428189457601221E-2"/>
    <n v="6.4278552330022901E-2"/>
    <n v="2.5711420932009156E-2"/>
    <n v="9.1898644780584085E-2"/>
    <n v="1.5188838885185203"/>
    <n v="1.6107825332991044"/>
    <n v="0.80539126664955218"/>
    <n v="2.9531013110483579"/>
    <x v="0"/>
    <x v="0"/>
    <n v="1.5"/>
    <m/>
    <m/>
    <m/>
    <m/>
  </r>
  <r>
    <n v="231"/>
    <x v="1"/>
    <x v="7878"/>
    <x v="0"/>
    <m/>
    <s v="Q536-576"/>
    <x v="2"/>
    <x v="2"/>
    <x v="2"/>
    <n v="21"/>
    <n v="0"/>
    <n v="0"/>
    <n v="0"/>
    <n v="0"/>
    <n v="0"/>
    <n v="0"/>
    <n v="0"/>
    <n v="0"/>
    <m/>
    <x v="3"/>
    <x v="1"/>
    <m/>
    <n v="21"/>
    <x v="37"/>
    <n v="3.5093582887700541E-3"/>
    <n v="7.8960561497326224E-3"/>
    <n v="2.6320187165775407E-3"/>
    <n v="1.1288942158283454E-2"/>
    <n v="2.1927060571553905"/>
    <n v="2.2039949993136738"/>
    <n v="1.1019974996568369"/>
    <n v="4.0406574987417354"/>
    <x v="0"/>
    <x v="0"/>
    <n v="2"/>
    <m/>
    <m/>
    <m/>
    <m/>
  </r>
  <r>
    <n v="231"/>
    <x v="1"/>
    <x v="7879"/>
    <x v="0"/>
    <m/>
    <s v="Q537-576"/>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1"/>
    <x v="7880"/>
    <x v="0"/>
    <m/>
    <s v="Q535-575"/>
    <x v="26"/>
    <x v="26"/>
    <x v="0"/>
    <n v="19"/>
    <n v="0"/>
    <n v="0"/>
    <n v="0"/>
    <n v="0"/>
    <n v="0"/>
    <n v="0"/>
    <n v="0"/>
    <n v="0"/>
    <m/>
    <x v="3"/>
    <x v="3"/>
    <m/>
    <n v="19"/>
    <x v="31"/>
    <n v="2.8727400050929464E-3"/>
    <n v="6.46366501145913E-3"/>
    <n v="4.30911000763942E-3"/>
    <n v="9.2410614946492678E-3"/>
    <n v="2.270921396714376"/>
    <n v="2.2801624582090252"/>
    <n v="1.1400812291045126"/>
    <n v="4.1802978400498789"/>
    <x v="0"/>
    <x v="0"/>
    <n v="1"/>
    <m/>
    <m/>
    <m/>
    <m/>
  </r>
  <r>
    <n v="31121"/>
    <x v="0"/>
    <x v="7881"/>
    <x v="0"/>
    <m/>
    <s v="Q533-573"/>
    <x v="2"/>
    <x v="2"/>
    <x v="2"/>
    <n v="26"/>
    <n v="22"/>
    <n v="0"/>
    <n v="0"/>
    <n v="0"/>
    <n v="0"/>
    <n v="0"/>
    <n v="0"/>
    <n v="0"/>
    <m/>
    <x v="8"/>
    <x v="1"/>
    <m/>
    <n v="34.058772731852805"/>
    <x v="587"/>
    <n v="9.2309651133180553E-3"/>
    <n v="1.7308059587471353E-2"/>
    <n v="6.923223834988541E-3"/>
    <n v="2.4745224685579749E-2"/>
    <n v="1.9111714786051588"/>
    <n v="1.9359167032907385"/>
    <n v="0.96795835164536925"/>
    <n v="3.5491806226996871"/>
    <x v="0"/>
    <x v="0"/>
    <n v="1.5"/>
    <m/>
    <m/>
    <m/>
    <m/>
  </r>
  <r>
    <n v="31121"/>
    <x v="1"/>
    <x v="7882"/>
    <x v="0"/>
    <m/>
    <s v="Q528-568"/>
    <x v="3"/>
    <x v="3"/>
    <x v="3"/>
    <n v="20"/>
    <n v="15.17"/>
    <n v="0"/>
    <n v="0"/>
    <n v="0"/>
    <n v="0"/>
    <n v="0"/>
    <n v="0"/>
    <n v="0"/>
    <m/>
    <x v="6"/>
    <x v="1"/>
    <m/>
    <n v="25.102368414155663"/>
    <x v="2190"/>
    <n v="5.0143947351667922E-3"/>
    <n v="7.5215921027501883E-3"/>
    <n v="3.7607960513750941E-3"/>
    <n v="1.0753573249225662E-2"/>
    <n v="2.2114397167816571"/>
    <n v="2.2221932900308827"/>
    <n v="1.1110966450154414"/>
    <n v="4.0740210317232846"/>
    <x v="0"/>
    <x v="0"/>
    <n v="1"/>
    <m/>
    <m/>
    <m/>
    <m/>
  </r>
  <r>
    <n v="31121"/>
    <x v="0"/>
    <x v="7883"/>
    <x v="0"/>
    <m/>
    <s v="Q534-577"/>
    <x v="3"/>
    <x v="3"/>
    <x v="3"/>
    <n v="22.5"/>
    <n v="17"/>
    <n v="16"/>
    <n v="0"/>
    <n v="0"/>
    <n v="0"/>
    <n v="0"/>
    <n v="0"/>
    <n v="0"/>
    <m/>
    <x v="42"/>
    <x v="1"/>
    <m/>
    <n v="32.42298567374695"/>
    <x v="2191"/>
    <n v="8.3655621339444874E-3"/>
    <n v="1.463973164301232E-2"/>
    <n v="6.2741716004583656E-3"/>
    <n v="2.0930332889838227E-2"/>
    <n v="1.9680317412575914"/>
    <n v="1.9889620741474296"/>
    <n v="0.99448103707371482"/>
    <n v="3.6464304692702876"/>
    <x v="0"/>
    <x v="0"/>
    <n v="1.3333330000000001"/>
    <m/>
    <m/>
    <m/>
    <m/>
  </r>
  <r>
    <n v="31121"/>
    <x v="1"/>
    <x v="7884"/>
    <x v="0"/>
    <m/>
    <s v="Q529-569"/>
    <x v="3"/>
    <x v="3"/>
    <x v="3"/>
    <n v="23"/>
    <n v="18"/>
    <n v="0"/>
    <n v="0"/>
    <n v="0"/>
    <n v="0"/>
    <n v="0"/>
    <n v="0"/>
    <n v="0"/>
    <m/>
    <x v="6"/>
    <x v="1"/>
    <m/>
    <n v="29.206163733020468"/>
    <x v="317"/>
    <n v="6.787942449707156E-3"/>
    <n v="1.0181913674560734E-2"/>
    <n v="5.0909568372803672E-3"/>
    <n v="1.4557018383999674E-2"/>
    <n v="2.0972297872162851"/>
    <n v="2.1117868056002846"/>
    <n v="1.0558934028001423"/>
    <n v="3.8716091436005216"/>
    <x v="0"/>
    <x v="0"/>
    <n v="1"/>
    <m/>
    <m/>
    <m/>
    <m/>
  </r>
  <r>
    <n v="31121"/>
    <x v="0"/>
    <x v="7885"/>
    <x v="0"/>
    <m/>
    <s v="Q469-501"/>
    <x v="27"/>
    <x v="27"/>
    <x v="1"/>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1121"/>
    <x v="1"/>
    <x v="7886"/>
    <x v="0"/>
    <m/>
    <s v="Q532-572"/>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7887"/>
    <x v="0"/>
    <m/>
    <s v="Q530-570"/>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1"/>
    <x v="7888"/>
    <x v="0"/>
    <m/>
    <s v="Q531-571"/>
    <x v="3"/>
    <x v="3"/>
    <x v="3"/>
    <n v="25"/>
    <n v="0"/>
    <n v="0"/>
    <n v="0"/>
    <n v="0"/>
    <n v="0"/>
    <n v="0"/>
    <n v="0"/>
    <n v="0"/>
    <m/>
    <x v="3"/>
    <x v="3"/>
    <m/>
    <n v="25"/>
    <x v="48"/>
    <n v="4.9735803412273996E-3"/>
    <n v="1.1190555767761651E-2"/>
    <n v="7.4603705118410999E-3"/>
    <n v="1.5999067684642081E-2"/>
    <n v="2.0628280217077752"/>
    <n v="2.0788270893924174"/>
    <n v="1.0394135446962087"/>
    <n v="3.811182997219432"/>
    <x v="0"/>
    <x v="0"/>
    <n v="1"/>
    <m/>
    <m/>
    <m/>
    <m/>
  </r>
  <r>
    <n v="31121"/>
    <x v="0"/>
    <x v="7889"/>
    <x v="0"/>
    <m/>
    <s v="Q508-545"/>
    <x v="3"/>
    <x v="3"/>
    <x v="3"/>
    <n v="49"/>
    <n v="0"/>
    <n v="0"/>
    <n v="0"/>
    <n v="0"/>
    <n v="0"/>
    <n v="0"/>
    <n v="0"/>
    <n v="0"/>
    <m/>
    <x v="3"/>
    <x v="3"/>
    <m/>
    <n v="49"/>
    <x v="547"/>
    <n v="1.9106506238859181E-2"/>
    <n v="4.2989639037433164E-2"/>
    <n v="2.8659759358288774E-2"/>
    <n v="6.1462018417321032E-2"/>
    <n v="1.6297273206497809"/>
    <n v="1.691189339067102"/>
    <n v="0.845594669533551"/>
    <n v="3.1005137882896867"/>
    <x v="0"/>
    <x v="0"/>
    <n v="1"/>
    <m/>
    <m/>
    <m/>
    <m/>
  </r>
  <r>
    <n v="31121"/>
    <x v="1"/>
    <x v="7890"/>
    <x v="0"/>
    <m/>
    <s v="Q468-500"/>
    <x v="27"/>
    <x v="27"/>
    <x v="1"/>
    <n v="16"/>
    <n v="0"/>
    <n v="0"/>
    <n v="0"/>
    <n v="0"/>
    <n v="0"/>
    <n v="0"/>
    <n v="0"/>
    <n v="0"/>
    <m/>
    <x v="3"/>
    <x v="1"/>
    <m/>
    <n v="16"/>
    <x v="88"/>
    <n v="2.0371785077667433E-3"/>
    <n v="4.5836516424751722E-3"/>
    <n v="1.5278838808250575E-3"/>
    <n v="6.5532181236293962E-3"/>
    <n v="2.4117861419869722"/>
    <n v="2.4183393601106014"/>
    <n v="1.2091696800553007"/>
    <n v="4.433622160202769"/>
    <x v="0"/>
    <x v="0"/>
    <n v="2"/>
    <m/>
    <m/>
    <m/>
    <m/>
  </r>
  <r>
    <n v="31121"/>
    <x v="0"/>
    <x v="7891"/>
    <x v="0"/>
    <m/>
    <s v="Q526-565"/>
    <x v="2"/>
    <x v="2"/>
    <x v="2"/>
    <n v="61"/>
    <n v="0"/>
    <n v="0"/>
    <n v="0"/>
    <n v="0"/>
    <n v="0"/>
    <n v="0"/>
    <n v="0"/>
    <n v="0"/>
    <m/>
    <x v="3"/>
    <x v="3"/>
    <m/>
    <n v="61"/>
    <x v="104"/>
    <n v="2.9610707919531448E-2"/>
    <n v="6.6624092818945754E-2"/>
    <n v="4.441606187929717E-2"/>
    <n v="9.5252049367285083E-2"/>
    <n v="1.5093817864454111"/>
    <n v="1.6046338358126961"/>
    <n v="0.80231691790634807"/>
    <n v="2.9418286989899429"/>
    <x v="0"/>
    <x v="0"/>
    <n v="1"/>
    <m/>
    <m/>
    <m/>
    <m/>
  </r>
  <r>
    <n v="31121"/>
    <x v="0"/>
    <x v="7892"/>
    <x v="0"/>
    <m/>
    <s v="Q512-549"/>
    <x v="3"/>
    <x v="3"/>
    <x v="3"/>
    <n v="32"/>
    <n v="25"/>
    <n v="0"/>
    <n v="0"/>
    <n v="0"/>
    <n v="0"/>
    <n v="0"/>
    <n v="0"/>
    <n v="0"/>
    <m/>
    <x v="8"/>
    <x v="7"/>
    <m/>
    <n v="40.607881008493905"/>
    <x v="493"/>
    <n v="1.312229437229437E-2"/>
    <n v="2.4604301948051945E-2"/>
    <n v="1.4762581168831168E-2"/>
    <n v="3.5176616815966386E-2"/>
    <n v="1.797011732994382"/>
    <n v="1.8321883498103484"/>
    <n v="0.9160941749051742"/>
    <n v="3.3590119746523053"/>
    <x v="0"/>
    <x v="0"/>
    <n v="1"/>
    <m/>
    <m/>
    <m/>
    <m/>
  </r>
  <r>
    <n v="31121"/>
    <x v="0"/>
    <x v="7893"/>
    <x v="0"/>
    <m/>
    <s v="Q476-512"/>
    <x v="3"/>
    <x v="3"/>
    <x v="3"/>
    <n v="33"/>
    <n v="0"/>
    <n v="0"/>
    <n v="0"/>
    <n v="0"/>
    <n v="0"/>
    <n v="0"/>
    <n v="0"/>
    <n v="0"/>
    <m/>
    <x v="3"/>
    <x v="1"/>
    <m/>
    <n v="33"/>
    <x v="40"/>
    <n v="8.6659663865546223E-3"/>
    <n v="1.9498424369747899E-2"/>
    <n v="6.4994747899159667E-3"/>
    <n v="2.7876775533720363E-2"/>
    <n v="1.8717077197482903"/>
    <n v="1.8995844952820107"/>
    <n v="0.94979224764100534"/>
    <n v="3.4825715746836861"/>
    <x v="0"/>
    <x v="0"/>
    <n v="2"/>
    <m/>
    <m/>
    <m/>
    <m/>
  </r>
  <r>
    <n v="31121"/>
    <x v="0"/>
    <x v="7894"/>
    <x v="0"/>
    <m/>
    <s v="Q518-557"/>
    <x v="3"/>
    <x v="3"/>
    <x v="3"/>
    <n v="34"/>
    <n v="16"/>
    <n v="0"/>
    <n v="0"/>
    <n v="0"/>
    <n v="0"/>
    <n v="0"/>
    <n v="0"/>
    <n v="0"/>
    <m/>
    <x v="8"/>
    <x v="1"/>
    <m/>
    <n v="37.576588456111871"/>
    <x v="1427"/>
    <n v="1.1236312706900944E-2"/>
    <n v="2.1068086325439273E-2"/>
    <n v="8.4272345301757076E-3"/>
    <n v="3.0120911427619496E-2"/>
    <n v="1.8465037505424684"/>
    <n v="1.8766246619700879"/>
    <n v="0.93831233098504396"/>
    <n v="3.4404785469451609"/>
    <x v="0"/>
    <x v="0"/>
    <n v="1.5"/>
    <m/>
    <m/>
    <m/>
    <m/>
  </r>
  <r>
    <n v="31121"/>
    <x v="1"/>
    <x v="7895"/>
    <x v="0"/>
    <m/>
    <s v="Q515-552"/>
    <x v="3"/>
    <x v="3"/>
    <x v="3"/>
    <n v="19"/>
    <n v="0"/>
    <n v="0"/>
    <n v="0"/>
    <n v="0"/>
    <n v="0"/>
    <n v="0"/>
    <n v="0"/>
    <n v="0"/>
    <m/>
    <x v="3"/>
    <x v="3"/>
    <m/>
    <n v="19"/>
    <x v="31"/>
    <n v="2.8727400050929464E-3"/>
    <n v="6.46366501145913E-3"/>
    <n v="4.30911000763942E-3"/>
    <n v="9.2410614946492678E-3"/>
    <n v="2.270921396714376"/>
    <n v="2.2801624582090252"/>
    <n v="1.1400812291045126"/>
    <n v="4.1802978400498789"/>
    <x v="0"/>
    <x v="0"/>
    <n v="1"/>
    <m/>
    <m/>
    <m/>
    <m/>
  </r>
  <r>
    <n v="31121"/>
    <x v="0"/>
    <x v="7896"/>
    <x v="0"/>
    <m/>
    <s v="Q514-551"/>
    <x v="3"/>
    <x v="3"/>
    <x v="3"/>
    <n v="26"/>
    <n v="18"/>
    <n v="0"/>
    <n v="0"/>
    <n v="0"/>
    <n v="0"/>
    <n v="0"/>
    <n v="0"/>
    <n v="0"/>
    <m/>
    <x v="8"/>
    <x v="1"/>
    <m/>
    <n v="31.622776601683793"/>
    <x v="567"/>
    <n v="7.9577285459638408E-3"/>
    <n v="1.4920741023682202E-2"/>
    <n v="5.9682964094728806E-3"/>
    <n v="2.1332090246189442E-2"/>
    <n v="1.9614906826132665"/>
    <n v="1.9828227728594561"/>
    <n v="0.99141138642972804"/>
    <n v="3.6351750835756693"/>
    <x v="0"/>
    <x v="0"/>
    <n v="1.5"/>
    <m/>
    <m/>
    <m/>
    <m/>
  </r>
  <r>
    <n v="31121"/>
    <x v="1"/>
    <x v="7897"/>
    <x v="0"/>
    <m/>
    <s v="Q475-511"/>
    <x v="3"/>
    <x v="3"/>
    <x v="3"/>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1121"/>
    <x v="1"/>
    <x v="7898"/>
    <x v="0"/>
    <m/>
    <s v="Q507-544"/>
    <x v="3"/>
    <x v="3"/>
    <x v="3"/>
    <n v="22"/>
    <n v="18"/>
    <n v="0"/>
    <n v="0"/>
    <n v="0"/>
    <n v="0"/>
    <n v="0"/>
    <n v="0"/>
    <n v="0"/>
    <m/>
    <x v="6"/>
    <x v="1"/>
    <m/>
    <n v="28.42534080710379"/>
    <x v="409"/>
    <n v="6.4298446651387831E-3"/>
    <n v="9.6447669977081756E-3"/>
    <n v="4.8223834988540878E-3"/>
    <n v="1.3789063135136856E-2"/>
    <n v="2.1172271940395944"/>
    <n v="2.1310162571747311"/>
    <n v="1.0655081285873655"/>
    <n v="3.9068631381536734"/>
    <x v="0"/>
    <x v="0"/>
    <n v="1"/>
    <m/>
    <m/>
    <m/>
    <m/>
  </r>
  <r>
    <n v="31121"/>
    <x v="0"/>
    <x v="7899"/>
    <x v="0"/>
    <m/>
    <s v="Q513-550"/>
    <x v="65"/>
    <x v="65"/>
    <x v="1"/>
    <n v="46"/>
    <n v="20"/>
    <n v="0"/>
    <n v="0"/>
    <n v="0"/>
    <n v="0"/>
    <n v="0"/>
    <n v="0"/>
    <n v="0"/>
    <m/>
    <x v="3"/>
    <x v="1"/>
    <m/>
    <n v="50.159744815937813"/>
    <x v="1104"/>
    <n v="2.002164502164502E-2"/>
    <n v="4.5048701298701296E-2"/>
    <n v="1.5016233766233764E-2"/>
    <n v="6.4405846871295164E-2"/>
    <n v="1.616431037401147"/>
    <n v="1.6808368842724422"/>
    <n v="0.84041844213622108"/>
    <n v="3.0815342878328105"/>
    <x v="0"/>
    <x v="0"/>
    <n v="2"/>
    <m/>
    <m/>
    <m/>
    <m/>
  </r>
  <r>
    <n v="31121"/>
    <x v="1"/>
    <x v="7900"/>
    <x v="0"/>
    <m/>
    <s v="Q519-558"/>
    <x v="3"/>
    <x v="3"/>
    <x v="3"/>
    <n v="23"/>
    <n v="20"/>
    <n v="0"/>
    <n v="0"/>
    <n v="0"/>
    <n v="0"/>
    <n v="0"/>
    <n v="0"/>
    <n v="0"/>
    <m/>
    <x v="8"/>
    <x v="1"/>
    <m/>
    <n v="30.479501308256342"/>
    <x v="399"/>
    <n v="7.3927298192004078E-3"/>
    <n v="1.3861368411000765E-2"/>
    <n v="5.5445473644003054E-3"/>
    <n v="1.9817511838709993E-2"/>
    <n v="1.9869488992624129"/>
    <n v="2.0067664111011227"/>
    <n v="1.0033832055505614"/>
    <n v="3.6790717536853914"/>
    <x v="0"/>
    <x v="0"/>
    <n v="1.5"/>
    <m/>
    <m/>
    <m/>
    <m/>
  </r>
  <r>
    <n v="31121"/>
    <x v="1"/>
    <x v="7901"/>
    <x v="0"/>
    <m/>
    <s v="Q461-493"/>
    <x v="3"/>
    <x v="3"/>
    <x v="3"/>
    <n v="22"/>
    <n v="16"/>
    <n v="0"/>
    <n v="0"/>
    <n v="0"/>
    <n v="0"/>
    <n v="0"/>
    <n v="0"/>
    <n v="0"/>
    <m/>
    <x v="8"/>
    <x v="7"/>
    <m/>
    <n v="27.202941017470888"/>
    <x v="656"/>
    <n v="5.8887191240132421E-3"/>
    <n v="1.1041348357524829E-2"/>
    <n v="6.6248090145148977E-3"/>
    <n v="1.5785746782180185E-2"/>
    <n v="2.0676821348279208"/>
    <n v="2.0834678816101011"/>
    <n v="1.0417339408050506"/>
    <n v="3.8196911162851852"/>
    <x v="0"/>
    <x v="0"/>
    <n v="1"/>
    <m/>
    <m/>
    <m/>
    <m/>
  </r>
  <r>
    <n v="31121"/>
    <x v="0"/>
    <x v="7902"/>
    <x v="0"/>
    <m/>
    <s v="Q511-548"/>
    <x v="3"/>
    <x v="3"/>
    <x v="3"/>
    <n v="24"/>
    <n v="22"/>
    <n v="19"/>
    <n v="0"/>
    <n v="0"/>
    <n v="0"/>
    <n v="0"/>
    <n v="0"/>
    <n v="0"/>
    <m/>
    <x v="42"/>
    <x v="1"/>
    <m/>
    <n v="37.696153649941529"/>
    <x v="301"/>
    <n v="1.1307932263814619E-2"/>
    <n v="1.978887863469252E-2"/>
    <n v="8.4809491978609652E-3"/>
    <n v="2.8292036182126161E-2"/>
    <n v="1.8668679407356934"/>
    <n v="1.8951599769178196"/>
    <n v="0.94757998845890978"/>
    <n v="3.4744599576826691"/>
    <x v="0"/>
    <x v="0"/>
    <n v="1.3333330000000001"/>
    <m/>
    <m/>
    <m/>
    <m/>
  </r>
  <r>
    <n v="31121"/>
    <x v="1"/>
    <x v="7903"/>
    <x v="0"/>
    <m/>
    <s v="Q477-513"/>
    <x v="3"/>
    <x v="3"/>
    <x v="3"/>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1121"/>
    <x v="1"/>
    <x v="7904"/>
    <x v="0"/>
    <m/>
    <s v="Q478-514"/>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0"/>
    <x v="7905"/>
    <x v="0"/>
    <m/>
    <s v="Q471-503"/>
    <x v="3"/>
    <x v="3"/>
    <x v="3"/>
    <n v="33"/>
    <n v="27"/>
    <n v="0"/>
    <n v="0"/>
    <n v="0"/>
    <n v="0"/>
    <n v="0"/>
    <n v="0"/>
    <n v="0"/>
    <m/>
    <x v="41"/>
    <x v="1"/>
    <m/>
    <n v="42.638011210655684"/>
    <x v="1221"/>
    <n v="1.446715049656226E-2"/>
    <n v="2.8934304609912143E-2"/>
    <n v="1.0850362872421694E-2"/>
    <n v="4.1367194576309232E-2"/>
    <n v="1.7467209224037612"/>
    <n v="1.7880881169800704"/>
    <n v="0.89404405849003521"/>
    <n v="3.2781615477967958"/>
    <x v="0"/>
    <x v="0"/>
    <n v="1.6666669999999999"/>
    <m/>
    <m/>
    <m/>
    <m/>
  </r>
  <r>
    <n v="31121"/>
    <x v="1"/>
    <x v="7906"/>
    <x v="0"/>
    <m/>
    <s v="Q510-547"/>
    <x v="3"/>
    <x v="3"/>
    <x v="3"/>
    <n v="26"/>
    <n v="0"/>
    <n v="0"/>
    <n v="0"/>
    <n v="0"/>
    <n v="0"/>
    <n v="0"/>
    <n v="0"/>
    <n v="0"/>
    <m/>
    <x v="3"/>
    <x v="3"/>
    <m/>
    <n v="26"/>
    <x v="66"/>
    <n v="5.3794244970715548E-3"/>
    <n v="1.2103705118410999E-2"/>
    <n v="8.0691367456073321E-3"/>
    <n v="1.730459160770887E-2"/>
    <n v="2.034688576784859"/>
    <n v="2.0519931683925678"/>
    <n v="1.0259965841962839"/>
    <n v="3.7619874753863742"/>
    <x v="0"/>
    <x v="0"/>
    <n v="1"/>
    <m/>
    <m/>
    <m/>
    <m/>
  </r>
  <r>
    <n v="31121"/>
    <x v="1"/>
    <x v="7907"/>
    <x v="0"/>
    <m/>
    <s v="Q525-564"/>
    <x v="3"/>
    <x v="3"/>
    <x v="3"/>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1121"/>
    <x v="1"/>
    <x v="7908"/>
    <x v="0"/>
    <m/>
    <s v="Q479-515"/>
    <x v="3"/>
    <x v="3"/>
    <x v="3"/>
    <n v="24"/>
    <n v="19"/>
    <n v="0"/>
    <n v="0"/>
    <n v="0"/>
    <n v="0"/>
    <n v="0"/>
    <n v="0"/>
    <n v="0"/>
    <m/>
    <x v="6"/>
    <x v="1"/>
    <m/>
    <n v="30.610455730027933"/>
    <x v="718"/>
    <n v="7.4563916475681178E-3"/>
    <n v="1.1184587471352177E-2"/>
    <n v="5.5922937356760885E-3"/>
    <n v="1.5990534848543604E-2"/>
    <n v="2.0630207227298509"/>
    <n v="2.0790112575783946"/>
    <n v="1.0395056287891973"/>
    <n v="3.8115206388937231"/>
    <x v="0"/>
    <x v="0"/>
    <n v="1"/>
    <m/>
    <m/>
    <m/>
    <m/>
  </r>
  <r>
    <n v="31121"/>
    <x v="0"/>
    <x v="7909"/>
    <x v="0"/>
    <m/>
    <s v="Q506-543"/>
    <x v="3"/>
    <x v="3"/>
    <x v="3"/>
    <n v="39"/>
    <n v="36"/>
    <n v="21"/>
    <n v="0"/>
    <n v="0"/>
    <n v="0"/>
    <n v="0"/>
    <n v="0"/>
    <n v="0"/>
    <m/>
    <x v="41"/>
    <x v="1"/>
    <m/>
    <n v="57.078892771321343"/>
    <x v="2192"/>
    <n v="2.5926279602750187E-2"/>
    <n v="5.1852565687070272E-2"/>
    <n v="1.9444709702062642E-2"/>
    <n v="7.4133289290217536E-2"/>
    <n v="1.5771052461375621"/>
    <n v="1.6512385354277797"/>
    <n v="0.82561926771388983"/>
    <n v="3.0272706482842624"/>
    <x v="0"/>
    <x v="0"/>
    <n v="1.6666669999999999"/>
    <m/>
    <m/>
    <m/>
    <m/>
  </r>
  <r>
    <n v="31121"/>
    <x v="0"/>
    <x v="7910"/>
    <x v="0"/>
    <m/>
    <s v="Q527-567"/>
    <x v="3"/>
    <x v="3"/>
    <x v="3"/>
    <n v="28"/>
    <n v="19"/>
    <n v="17"/>
    <n v="0"/>
    <n v="0"/>
    <n v="0"/>
    <n v="0"/>
    <n v="0"/>
    <n v="0"/>
    <m/>
    <x v="6"/>
    <x v="1"/>
    <m/>
    <n v="37.868192457522973"/>
    <x v="2193"/>
    <n v="1.1411382734912144E-2"/>
    <n v="1.7117074102368218E-2"/>
    <n v="8.5585370511841088E-3"/>
    <n v="2.4472173930428519E-2"/>
    <n v="1.9148882593142125"/>
    <n v="1.939360433244641"/>
    <n v="0.96968021662232051"/>
    <n v="3.5554941276151752"/>
    <x v="0"/>
    <x v="0"/>
    <n v="1"/>
    <m/>
    <m/>
    <m/>
    <m/>
  </r>
  <r>
    <n v="31121"/>
    <x v="0"/>
    <x v="7911"/>
    <x v="0"/>
    <m/>
    <s v="Q472-504"/>
    <x v="2"/>
    <x v="2"/>
    <x v="2"/>
    <n v="72"/>
    <n v="55"/>
    <n v="0"/>
    <n v="0"/>
    <n v="0"/>
    <n v="0"/>
    <n v="0"/>
    <n v="0"/>
    <n v="0"/>
    <m/>
    <x v="3"/>
    <x v="1"/>
    <m/>
    <n v="90.603531939985658"/>
    <x v="2194"/>
    <n v="6.5324993633817177E-2"/>
    <n v="0.14698123567608867"/>
    <n v="4.8993745225362886E-2"/>
    <n v="0.21013815459716301"/>
    <n v="1.3141029479373285"/>
    <n v="1.5242411025344915"/>
    <n v="0.76212055126724576"/>
    <n v="2.7944420213132344"/>
    <x v="0"/>
    <x v="0"/>
    <n v="2"/>
    <m/>
    <m/>
    <m/>
    <m/>
  </r>
  <r>
    <n v="31121"/>
    <x v="1"/>
    <x v="7912"/>
    <x v="0"/>
    <m/>
    <s v="Q509-546"/>
    <x v="3"/>
    <x v="3"/>
    <x v="3"/>
    <n v="25"/>
    <n v="0"/>
    <n v="0"/>
    <n v="0"/>
    <n v="0"/>
    <n v="0"/>
    <n v="0"/>
    <n v="0"/>
    <n v="0"/>
    <m/>
    <x v="3"/>
    <x v="3"/>
    <m/>
    <n v="25"/>
    <x v="48"/>
    <n v="4.9735803412273996E-3"/>
    <n v="1.1190555767761651E-2"/>
    <n v="7.4603705118410999E-3"/>
    <n v="1.5999067684642081E-2"/>
    <n v="2.0628280217077752"/>
    <n v="2.0788270893924174"/>
    <n v="1.0394135446962087"/>
    <n v="3.811182997219432"/>
    <x v="0"/>
    <x v="0"/>
    <n v="1"/>
    <m/>
    <m/>
    <m/>
    <m/>
  </r>
  <r>
    <n v="31121"/>
    <x v="1"/>
    <x v="7913"/>
    <x v="0"/>
    <m/>
    <s v="Q516-555"/>
    <x v="3"/>
    <x v="3"/>
    <x v="3"/>
    <n v="24"/>
    <n v="0"/>
    <n v="0"/>
    <n v="0"/>
    <n v="0"/>
    <n v="0"/>
    <n v="0"/>
    <n v="0"/>
    <n v="0"/>
    <m/>
    <x v="3"/>
    <x v="3"/>
    <m/>
    <n v="24"/>
    <x v="38"/>
    <n v="4.5836516424751714E-3"/>
    <n v="1.0313216195569136E-2"/>
    <n v="6.8754774637127571E-3"/>
    <n v="1.474474077816614E-2"/>
    <n v="2.0925297273303216"/>
    <n v="2.1072744681084878"/>
    <n v="1.0536372340542439"/>
    <n v="3.8633365248655607"/>
    <x v="0"/>
    <x v="0"/>
    <n v="1"/>
    <m/>
    <m/>
    <m/>
    <m/>
  </r>
  <r>
    <n v="31121"/>
    <x v="1"/>
    <x v="7914"/>
    <x v="0"/>
    <m/>
    <s v="Q517-556"/>
    <x v="3"/>
    <x v="3"/>
    <x v="3"/>
    <n v="22"/>
    <n v="0"/>
    <n v="0"/>
    <n v="0"/>
    <n v="0"/>
    <n v="0"/>
    <n v="0"/>
    <n v="0"/>
    <n v="0"/>
    <m/>
    <x v="3"/>
    <x v="3"/>
    <m/>
    <n v="22"/>
    <x v="1"/>
    <n v="3.8515406162464984E-3"/>
    <n v="8.6659663865546206E-3"/>
    <n v="5.7773109243697473E-3"/>
    <n v="1.2389678014986825E-2"/>
    <n v="2.1572734099687985"/>
    <n v="2.1696630879837855"/>
    <n v="1.0848315439918927"/>
    <n v="3.9777156613036064"/>
    <x v="0"/>
    <x v="0"/>
    <n v="1"/>
    <m/>
    <m/>
    <m/>
    <m/>
  </r>
  <r>
    <n v="31121"/>
    <x v="0"/>
    <x v="7915"/>
    <x v="0"/>
    <m/>
    <s v="Q481-517"/>
    <x v="34"/>
    <x v="34"/>
    <x v="1"/>
    <n v="34"/>
    <n v="29"/>
    <n v="0"/>
    <n v="0"/>
    <n v="0"/>
    <n v="0"/>
    <n v="0"/>
    <n v="0"/>
    <n v="0"/>
    <m/>
    <x v="6"/>
    <x v="1"/>
    <m/>
    <n v="44.687805943008662"/>
    <x v="496"/>
    <n v="1.5891583906289794E-2"/>
    <n v="2.3837375859434691E-2"/>
    <n v="1.1918687929717346E-2"/>
    <n v="3.4080147377312263E-2"/>
    <n v="1.8070034994693003"/>
    <n v="1.8410836468466125"/>
    <n v="0.92054182342330626"/>
    <n v="3.3753200192187895"/>
    <x v="0"/>
    <x v="0"/>
    <n v="1"/>
    <m/>
    <m/>
    <m/>
    <m/>
  </r>
  <r>
    <n v="31121"/>
    <x v="0"/>
    <x v="7916"/>
    <x v="0"/>
    <m/>
    <s v="Q505-541"/>
    <x v="3"/>
    <x v="3"/>
    <x v="3"/>
    <n v="36"/>
    <n v="29"/>
    <n v="0"/>
    <n v="0"/>
    <n v="0"/>
    <n v="0"/>
    <n v="0"/>
    <n v="0"/>
    <n v="0"/>
    <m/>
    <x v="3"/>
    <x v="1"/>
    <m/>
    <n v="46.227697325304881"/>
    <x v="2195"/>
    <n v="1.7005665902724728E-2"/>
    <n v="3.8262748281130632E-2"/>
    <n v="1.2754249427043545E-2"/>
    <n v="5.4704012227328201E-2"/>
    <n v="1.6633086324781596"/>
    <n v="1.7180126447054878"/>
    <n v="0.85900632235274388"/>
    <n v="3.1496898486267275"/>
    <x v="0"/>
    <x v="0"/>
    <n v="2"/>
    <m/>
    <m/>
    <m/>
    <m/>
  </r>
  <r>
    <n v="31121"/>
    <x v="1"/>
    <x v="7917"/>
    <x v="0"/>
    <m/>
    <s v="Q524-563"/>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0"/>
    <x v="7918"/>
    <x v="0"/>
    <m/>
    <s v="Q502-538"/>
    <x v="3"/>
    <x v="3"/>
    <x v="3"/>
    <n v="41"/>
    <n v="0"/>
    <n v="0"/>
    <n v="0"/>
    <n v="0"/>
    <n v="0"/>
    <n v="0"/>
    <n v="0"/>
    <n v="0"/>
    <m/>
    <x v="1"/>
    <x v="3"/>
    <m/>
    <n v="41"/>
    <x v="385"/>
    <n v="1.3376941685765214E-2"/>
    <n v="4.0130825057295642E-2"/>
    <n v="2.0065412528647821E-2"/>
    <n v="5.737478992615111E-2"/>
    <n v="1.6494833416933055"/>
    <n v="1.7068581316194567"/>
    <n v="0.85342906580972833"/>
    <n v="3.1292399079690036"/>
    <x v="0"/>
    <x v="0"/>
    <n v="2"/>
    <m/>
    <m/>
    <m/>
    <m/>
  </r>
  <r>
    <n v="31121"/>
    <x v="1"/>
    <x v="7919"/>
    <x v="0"/>
    <m/>
    <s v="Q503-539"/>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7920"/>
    <x v="0"/>
    <m/>
    <s v="Q504-540"/>
    <x v="3"/>
    <x v="3"/>
    <x v="3"/>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1121"/>
    <x v="0"/>
    <x v="7921"/>
    <x v="0"/>
    <m/>
    <s v="Q522-561"/>
    <x v="2"/>
    <x v="2"/>
    <x v="2"/>
    <n v="33"/>
    <n v="27"/>
    <n v="0"/>
    <n v="0"/>
    <n v="0"/>
    <n v="0"/>
    <n v="0"/>
    <n v="0"/>
    <n v="0"/>
    <m/>
    <x v="6"/>
    <x v="1"/>
    <m/>
    <n v="42.638011210655684"/>
    <x v="1221"/>
    <n v="1.446715049656226E-2"/>
    <n v="2.1700725744843389E-2"/>
    <n v="1.0850362872421694E-2"/>
    <n v="3.1025392054057917E-2"/>
    <n v="1.8369625589564176"/>
    <n v="1.8679879510104755"/>
    <n v="0.93399397550523777"/>
    <n v="3.4246445768525384"/>
    <x v="0"/>
    <x v="0"/>
    <n v="1"/>
    <m/>
    <m/>
    <m/>
    <m/>
  </r>
  <r>
    <n v="31121"/>
    <x v="1"/>
    <x v="7922"/>
    <x v="0"/>
    <m/>
    <s v="Q473-505"/>
    <x v="3"/>
    <x v="3"/>
    <x v="3"/>
    <n v="31"/>
    <n v="0"/>
    <n v="0"/>
    <n v="0"/>
    <n v="0"/>
    <n v="0"/>
    <n v="0"/>
    <n v="0"/>
    <n v="0"/>
    <m/>
    <x v="3"/>
    <x v="3"/>
    <m/>
    <n v="31"/>
    <x v="51"/>
    <n v="7.6473771326712511E-3"/>
    <n v="1.7206598548510314E-2"/>
    <n v="1.1471065699006876E-2"/>
    <n v="2.4600166471905664E-2"/>
    <n v="1.9131399827921227"/>
    <n v="1.9377401492640285"/>
    <n v="0.96887007463201424"/>
    <n v="3.5525236069840522"/>
    <x v="0"/>
    <x v="0"/>
    <n v="1"/>
    <m/>
    <m/>
    <m/>
    <m/>
  </r>
  <r>
    <n v="31121"/>
    <x v="0"/>
    <x v="7923"/>
    <x v="0"/>
    <m/>
    <s v="Q480-516"/>
    <x v="3"/>
    <x v="3"/>
    <x v="3"/>
    <n v="53"/>
    <n v="0"/>
    <n v="0"/>
    <n v="0"/>
    <n v="0"/>
    <n v="0"/>
    <n v="0"/>
    <n v="0"/>
    <n v="0"/>
    <m/>
    <x v="3"/>
    <x v="3"/>
    <m/>
    <n v="53"/>
    <x v="247"/>
    <n v="2.2353259485612426E-2"/>
    <n v="5.0294833842627958E-2"/>
    <n v="3.3529889228418638E-2"/>
    <n v="7.1906209801855359E-2"/>
    <n v="1.585550955864649"/>
    <n v="1.6574571656665045"/>
    <n v="0.82872858283325224"/>
    <n v="3.0386714703885915"/>
    <x v="0"/>
    <x v="0"/>
    <n v="1"/>
    <m/>
    <m/>
    <m/>
    <m/>
  </r>
  <r>
    <n v="31121"/>
    <x v="1"/>
    <x v="7924"/>
    <x v="0"/>
    <m/>
    <s v="Q474-506"/>
    <x v="3"/>
    <x v="3"/>
    <x v="3"/>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1121"/>
    <x v="1"/>
    <x v="7925"/>
    <x v="0"/>
    <m/>
    <s v="Q458-490"/>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0"/>
    <x v="7926"/>
    <x v="0"/>
    <m/>
    <s v="Q521-560"/>
    <x v="26"/>
    <x v="26"/>
    <x v="0"/>
    <n v="86"/>
    <n v="0"/>
    <n v="0"/>
    <n v="0"/>
    <n v="0"/>
    <n v="0"/>
    <n v="0"/>
    <n v="0"/>
    <n v="0"/>
    <m/>
    <x v="3"/>
    <x v="3"/>
    <m/>
    <n v="86"/>
    <x v="445"/>
    <n v="5.8855360325948583E-2"/>
    <n v="0.13242456073338432"/>
    <n v="8.8283040488922881E-2"/>
    <n v="0.18932656735298062"/>
    <n v="1.3383208860872933"/>
    <n v="1.527647453440274"/>
    <n v="0.76382372672013699"/>
    <n v="2.8006869979738354"/>
    <x v="0"/>
    <x v="0"/>
    <n v="1"/>
    <m/>
    <m/>
    <m/>
    <m/>
  </r>
  <r>
    <n v="31121"/>
    <x v="1"/>
    <x v="7927"/>
    <x v="0"/>
    <m/>
    <s v="Q520-559"/>
    <x v="3"/>
    <x v="3"/>
    <x v="3"/>
    <n v="18"/>
    <n v="18"/>
    <n v="0"/>
    <n v="0"/>
    <n v="0"/>
    <n v="0"/>
    <n v="0"/>
    <n v="0"/>
    <n v="0"/>
    <m/>
    <x v="8"/>
    <x v="1"/>
    <m/>
    <n v="25.45584412271571"/>
    <x v="875"/>
    <n v="5.1566080977845669E-3"/>
    <n v="9.6686401833460632E-3"/>
    <n v="3.8674560733384252E-3"/>
    <n v="1.3823194479530754E-2"/>
    <n v="2.1163108863957678"/>
    <n v="2.1301340808752984"/>
    <n v="1.0650670404376492"/>
    <n v="3.9052458149380471"/>
    <x v="0"/>
    <x v="0"/>
    <n v="1.5"/>
    <m/>
    <m/>
    <m/>
    <m/>
  </r>
  <r>
    <n v="31121"/>
    <x v="0"/>
    <x v="7928"/>
    <x v="0"/>
    <m/>
    <s v="Q523-562"/>
    <x v="3"/>
    <x v="3"/>
    <x v="3"/>
    <n v="33"/>
    <n v="31"/>
    <n v="25"/>
    <n v="0"/>
    <n v="0"/>
    <n v="0"/>
    <n v="0"/>
    <n v="0"/>
    <n v="0"/>
    <m/>
    <x v="42"/>
    <x v="1"/>
    <m/>
    <n v="51.720402163943"/>
    <x v="1159"/>
    <n v="2.1286923860453274E-2"/>
    <n v="3.7252111434062263E-2"/>
    <n v="1.5965192895339955E-2"/>
    <n v="5.3259111039540785E-2"/>
    <n v="1.6711230356176583"/>
    <n v="1.7243821466571991"/>
    <n v="0.86219107332859957"/>
    <n v="3.1613672688715315"/>
    <x v="0"/>
    <x v="0"/>
    <n v="1.3333330000000001"/>
    <m/>
    <m/>
    <m/>
    <m/>
  </r>
  <r>
    <n v="31121"/>
    <x v="0"/>
    <x v="7929"/>
    <x v="0"/>
    <m/>
    <s v="Q482-518"/>
    <x v="3"/>
    <x v="3"/>
    <x v="3"/>
    <n v="59"/>
    <n v="42"/>
    <n v="41"/>
    <n v="27"/>
    <n v="0"/>
    <n v="0"/>
    <n v="0"/>
    <n v="0"/>
    <n v="0"/>
    <m/>
    <x v="3"/>
    <x v="1"/>
    <m/>
    <n v="87.492856851288153"/>
    <x v="2196"/>
    <n v="6.0916412019353175E-2"/>
    <n v="0.13706192704354464"/>
    <n v="4.5687309014514885E-2"/>
    <n v="0.1959565810014961"/>
    <n v="1.3302792278247455"/>
    <n v="1.5262358088262415"/>
    <n v="0.76311790441312077"/>
    <n v="2.7980989828481095"/>
    <x v="0"/>
    <x v="0"/>
    <n v="2"/>
    <m/>
    <m/>
    <m/>
    <m/>
  </r>
  <r>
    <n v="31121"/>
    <x v="0"/>
    <x v="7930"/>
    <x v="0"/>
    <m/>
    <s v="Q494-530"/>
    <x v="2"/>
    <x v="2"/>
    <x v="2"/>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1121"/>
    <x v="0"/>
    <x v="7931"/>
    <x v="0"/>
    <m/>
    <s v="Q501-537"/>
    <x v="3"/>
    <x v="3"/>
    <x v="3"/>
    <n v="31"/>
    <n v="23"/>
    <n v="22"/>
    <n v="20"/>
    <n v="21"/>
    <n v="0"/>
    <n v="0"/>
    <n v="0"/>
    <n v="0"/>
    <m/>
    <x v="30"/>
    <x v="1"/>
    <m/>
    <n v="53.056573579529235"/>
    <x v="2197"/>
    <n v="2.2401005856888211E-2"/>
    <n v="3.6961659663865554E-2"/>
    <n v="1.6800754392666158E-2"/>
    <n v="5.2843853957860495E-2"/>
    <n v="1.6734150322031067"/>
    <n v="1.7262588861609671"/>
    <n v="0.86312944308048356"/>
    <n v="3.1648079579617727"/>
    <x v="0"/>
    <x v="0"/>
    <n v="1.2000000000000002"/>
    <m/>
    <m/>
    <m/>
    <m/>
  </r>
  <r>
    <n v="31121"/>
    <x v="0"/>
    <x v="7932"/>
    <x v="0"/>
    <m/>
    <s v="Q500-536"/>
    <x v="2"/>
    <x v="2"/>
    <x v="2"/>
    <n v="46"/>
    <n v="0"/>
    <n v="0"/>
    <n v="0"/>
    <n v="0"/>
    <n v="0"/>
    <n v="0"/>
    <n v="0"/>
    <n v="0"/>
    <m/>
    <x v="3"/>
    <x v="3"/>
    <m/>
    <n v="46"/>
    <x v="402"/>
    <n v="1.6838553603259487E-2"/>
    <n v="3.7886745607333842E-2"/>
    <n v="2.5257830404889228E-2"/>
    <n v="5.4166443553124229E-2"/>
    <n v="1.6661873030524501"/>
    <n v="1.7203537466055743"/>
    <n v="0.86017687330278714"/>
    <n v="3.1539818687768859"/>
    <x v="0"/>
    <x v="0"/>
    <n v="1"/>
    <m/>
    <m/>
    <m/>
    <m/>
  </r>
  <r>
    <n v="31121"/>
    <x v="0"/>
    <x v="7933"/>
    <x v="0"/>
    <m/>
    <s v="Q491-527"/>
    <x v="2"/>
    <x v="2"/>
    <x v="2"/>
    <n v="30"/>
    <n v="28"/>
    <n v="0"/>
    <n v="0"/>
    <n v="0"/>
    <n v="0"/>
    <n v="0"/>
    <n v="0"/>
    <n v="0"/>
    <m/>
    <x v="6"/>
    <x v="1"/>
    <m/>
    <n v="41.036569057366385"/>
    <x v="833"/>
    <n v="1.340081487140311E-2"/>
    <n v="2.0101222307104663E-2"/>
    <n v="1.0050611153552332E-2"/>
    <n v="2.8738591979666418E-2"/>
    <n v="1.8617557049490612"/>
    <n v="1.8904942969287275"/>
    <n v="0.94524714846436375"/>
    <n v="3.4659062110360002"/>
    <x v="0"/>
    <x v="0"/>
    <n v="1"/>
    <m/>
    <m/>
    <m/>
    <m/>
  </r>
  <r>
    <n v="31121"/>
    <x v="1"/>
    <x v="7934"/>
    <x v="0"/>
    <m/>
    <s v="Q496-532"/>
    <x v="2"/>
    <x v="2"/>
    <x v="2"/>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0"/>
    <x v="7935"/>
    <x v="0"/>
    <m/>
    <s v="Q495-531"/>
    <x v="3"/>
    <x v="3"/>
    <x v="3"/>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1121"/>
    <x v="0"/>
    <x v="7936"/>
    <x v="0"/>
    <m/>
    <s v="Q497-533"/>
    <x v="2"/>
    <x v="2"/>
    <x v="2"/>
    <n v="78"/>
    <n v="0"/>
    <n v="0"/>
    <n v="0"/>
    <n v="0"/>
    <n v="0"/>
    <n v="0"/>
    <n v="0"/>
    <n v="0"/>
    <m/>
    <x v="3"/>
    <x v="3"/>
    <m/>
    <n v="78"/>
    <x v="248"/>
    <n v="4.8414820473644003E-2"/>
    <n v="0.108933346065699"/>
    <n v="7.2622230710466001E-2"/>
    <n v="0.15574132446937985"/>
    <n v="1.3848734313702991"/>
    <n v="1.540614755839679"/>
    <n v="0.7703073779198395"/>
    <n v="2.8244603857060779"/>
    <x v="0"/>
    <x v="0"/>
    <n v="1"/>
    <m/>
    <m/>
    <m/>
    <m/>
  </r>
  <r>
    <n v="31121"/>
    <x v="0"/>
    <x v="7937"/>
    <x v="0"/>
    <m/>
    <s v="Q493-529"/>
    <x v="21"/>
    <x v="21"/>
    <x v="0"/>
    <n v="43"/>
    <n v="0"/>
    <n v="0"/>
    <n v="0"/>
    <n v="0"/>
    <n v="0"/>
    <n v="0"/>
    <n v="0"/>
    <n v="0"/>
    <m/>
    <x v="3"/>
    <x v="3"/>
    <m/>
    <n v="43"/>
    <x v="168"/>
    <n v="1.4713840081487146E-2"/>
    <n v="3.3106140183346081E-2"/>
    <n v="2.207076012223072E-2"/>
    <n v="4.7331641838245155E-2"/>
    <n v="1.7060075946043618"/>
    <n v="1.753339236442607"/>
    <n v="0.87666961822130351"/>
    <n v="3.2144552668114459"/>
    <x v="0"/>
    <x v="0"/>
    <n v="1"/>
    <m/>
    <m/>
    <m/>
    <m/>
  </r>
  <r>
    <n v="31121"/>
    <x v="1"/>
    <x v="7938"/>
    <x v="0"/>
    <m/>
    <s v="Q454-487"/>
    <x v="65"/>
    <x v="65"/>
    <x v="1"/>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1121"/>
    <x v="0"/>
    <x v="7939"/>
    <x v="0"/>
    <m/>
    <s v="Q492-528"/>
    <x v="3"/>
    <x v="3"/>
    <x v="3"/>
    <n v="37"/>
    <n v="0"/>
    <n v="0"/>
    <n v="0"/>
    <n v="0"/>
    <n v="0"/>
    <n v="0"/>
    <n v="0"/>
    <n v="0"/>
    <m/>
    <x v="6"/>
    <x v="1"/>
    <m/>
    <n v="37"/>
    <x v="382"/>
    <n v="1.0894130379424495E-2"/>
    <n v="1.6341195569136744E-2"/>
    <n v="8.170597784568372E-3"/>
    <n v="2.3362905237626675E-2"/>
    <n v="1.930505081039215"/>
    <n v="1.9538679862768418"/>
    <n v="0.97693399313842089"/>
    <n v="3.5820913081742098"/>
    <x v="0"/>
    <x v="0"/>
    <n v="1"/>
    <m/>
    <m/>
    <m/>
    <m/>
  </r>
  <r>
    <n v="31121"/>
    <x v="0"/>
    <x v="7940"/>
    <x v="0"/>
    <m/>
    <s v="Q483-519"/>
    <x v="3"/>
    <x v="3"/>
    <x v="3"/>
    <n v="34"/>
    <n v="0"/>
    <n v="0"/>
    <n v="0"/>
    <n v="0"/>
    <n v="0"/>
    <n v="0"/>
    <n v="0"/>
    <n v="0"/>
    <m/>
    <x v="3"/>
    <x v="3"/>
    <m/>
    <n v="34"/>
    <x v="77"/>
    <n v="9.1991341991342016E-3"/>
    <n v="2.0698051948051955E-2"/>
    <n v="1.3798701298701303E-2"/>
    <n v="2.9591875589514004E-2"/>
    <n v="1.8522418672376355"/>
    <n v="1.8818337428271494"/>
    <n v="0.94091687141357472"/>
    <n v="3.4500285285164405"/>
    <x v="0"/>
    <x v="0"/>
    <n v="1"/>
    <m/>
    <m/>
    <m/>
    <m/>
  </r>
  <r>
    <n v="31121"/>
    <x v="1"/>
    <x v="7941"/>
    <x v="0"/>
    <m/>
    <s v="Q484-520"/>
    <x v="2"/>
    <x v="2"/>
    <x v="2"/>
    <n v="21"/>
    <n v="19"/>
    <n v="0"/>
    <n v="0"/>
    <n v="0"/>
    <n v="0"/>
    <n v="0"/>
    <n v="0"/>
    <n v="0"/>
    <m/>
    <x v="6"/>
    <x v="1"/>
    <m/>
    <n v="28.319604517012593"/>
    <x v="368"/>
    <n v="6.3820982938629991E-3"/>
    <n v="9.5731474407944987E-3"/>
    <n v="4.7865737203972494E-3"/>
    <n v="1.3686669101955144E-2"/>
    <n v="2.1199921894813341"/>
    <n v="2.1336788585832891"/>
    <n v="1.0668394292916445"/>
    <n v="3.9117445740693633"/>
    <x v="0"/>
    <x v="0"/>
    <n v="1"/>
    <m/>
    <m/>
    <m/>
    <m/>
  </r>
  <r>
    <n v="31121"/>
    <x v="1"/>
    <x v="7942"/>
    <x v="0"/>
    <m/>
    <s v="Q499-535"/>
    <x v="2"/>
    <x v="2"/>
    <x v="2"/>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0"/>
    <x v="7943"/>
    <x v="0"/>
    <m/>
    <s v="Q498-534"/>
    <x v="2"/>
    <x v="2"/>
    <x v="2"/>
    <n v="41"/>
    <n v="0"/>
    <n v="0"/>
    <n v="0"/>
    <n v="0"/>
    <n v="0"/>
    <n v="0"/>
    <n v="0"/>
    <n v="0"/>
    <m/>
    <x v="3"/>
    <x v="3"/>
    <m/>
    <n v="41"/>
    <x v="385"/>
    <n v="1.3376941685765214E-2"/>
    <n v="3.009811879297173E-2"/>
    <n v="2.0065412528647821E-2"/>
    <n v="4.3031092444613332E-2"/>
    <n v="1.7347013109702338"/>
    <n v="1.7777324034148472"/>
    <n v="0.88886620170742359"/>
    <n v="3.2591760729272199"/>
    <x v="0"/>
    <x v="0"/>
    <n v="1"/>
    <m/>
    <m/>
    <m/>
    <m/>
  </r>
  <r>
    <n v="31121"/>
    <x v="1"/>
    <x v="7944"/>
    <x v="0"/>
    <m/>
    <s v="Q490-526"/>
    <x v="2"/>
    <x v="2"/>
    <x v="2"/>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0"/>
    <x v="7945"/>
    <x v="0"/>
    <m/>
    <s v="Q485-521"/>
    <x v="3"/>
    <x v="3"/>
    <x v="3"/>
    <n v="55"/>
    <n v="38"/>
    <n v="26"/>
    <n v="16"/>
    <n v="0"/>
    <n v="0"/>
    <n v="0"/>
    <n v="0"/>
    <n v="0"/>
    <m/>
    <x v="8"/>
    <x v="1"/>
    <m/>
    <n v="73.491496106692509"/>
    <x v="2198"/>
    <n v="4.2979691876750693E-2"/>
    <n v="8.058692226890754E-2"/>
    <n v="3.2234768907563022E-2"/>
    <n v="0.11521461941966912"/>
    <n v="1.4599232368364374"/>
    <n v="1.5751378562561065"/>
    <n v="0.78756892812805324"/>
    <n v="2.8877527364695283"/>
    <x v="0"/>
    <x v="0"/>
    <n v="1.5"/>
    <m/>
    <m/>
    <m/>
    <m/>
  </r>
  <r>
    <n v="31121"/>
    <x v="1"/>
    <x v="7946"/>
    <x v="0"/>
    <m/>
    <s v="Q489-525"/>
    <x v="2"/>
    <x v="2"/>
    <x v="2"/>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1"/>
    <x v="7947"/>
    <x v="0"/>
    <m/>
    <s v="Q488-524"/>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0"/>
    <x v="7948"/>
    <x v="0"/>
    <m/>
    <s v="Q487-523"/>
    <x v="2"/>
    <x v="2"/>
    <x v="2"/>
    <n v="45"/>
    <n v="0"/>
    <n v="0"/>
    <n v="0"/>
    <n v="0"/>
    <n v="0"/>
    <n v="0"/>
    <n v="0"/>
    <n v="0"/>
    <m/>
    <x v="3"/>
    <x v="3"/>
    <m/>
    <n v="45"/>
    <x v="23"/>
    <n v="1.611440030557678E-2"/>
    <n v="3.6257400687547757E-2"/>
    <n v="2.417160045836517E-2"/>
    <n v="5.1836979298240354E-2"/>
    <n v="1.6790614512903532"/>
    <n v="1.7308984305885935"/>
    <n v="0.86544921529429675"/>
    <n v="3.1733137894124215"/>
    <x v="0"/>
    <x v="0"/>
    <n v="1"/>
    <m/>
    <m/>
    <m/>
    <m/>
  </r>
  <r>
    <n v="31121"/>
    <x v="1"/>
    <x v="7949"/>
    <x v="0"/>
    <m/>
    <s v="Q486-522"/>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0"/>
    <x v="7950"/>
    <x v="0"/>
    <m/>
    <s v="Q449-482"/>
    <x v="2"/>
    <x v="2"/>
    <x v="2"/>
    <n v="34"/>
    <n v="32"/>
    <n v="26"/>
    <n v="0"/>
    <n v="0"/>
    <n v="0"/>
    <n v="0"/>
    <n v="0"/>
    <n v="0"/>
    <m/>
    <x v="41"/>
    <x v="1"/>
    <m/>
    <n v="53.44155686354955"/>
    <x v="2199"/>
    <n v="2.2727272727272728E-2"/>
    <n v="4.5454551136363638E-2"/>
    <n v="1.7045454545454544E-2"/>
    <n v="6.4986087849251473E-2"/>
    <n v="1.6138945281401431"/>
    <n v="1.6788806159893945"/>
    <n v="0.83944030799469727"/>
    <n v="3.0779477959805566"/>
    <x v="0"/>
    <x v="0"/>
    <n v="1.6666669999999999"/>
    <m/>
    <m/>
    <m/>
    <m/>
  </r>
  <r>
    <n v="31121"/>
    <x v="0"/>
    <x v="7951"/>
    <x v="0"/>
    <m/>
    <s v="Q437-470"/>
    <x v="4"/>
    <x v="4"/>
    <x v="4"/>
    <n v="37"/>
    <n v="0"/>
    <n v="0"/>
    <n v="0"/>
    <n v="0"/>
    <n v="0"/>
    <n v="0"/>
    <n v="0"/>
    <n v="0"/>
    <m/>
    <x v="3"/>
    <x v="1"/>
    <m/>
    <n v="37"/>
    <x v="382"/>
    <n v="1.0894130379424495E-2"/>
    <n v="2.4511793353705118E-2"/>
    <n v="8.170597784568372E-3"/>
    <n v="3.5044357856440014E-2"/>
    <n v="1.7981974172496415"/>
    <n v="1.8332417751060817"/>
    <n v="0.91662088755304083"/>
    <n v="3.3609432543611497"/>
    <x v="0"/>
    <x v="0"/>
    <n v="2"/>
    <m/>
    <m/>
    <m/>
    <m/>
  </r>
  <r>
    <n v="31121"/>
    <x v="0"/>
    <x v="7952"/>
    <x v="0"/>
    <m/>
    <s v="Q442-475"/>
    <x v="2"/>
    <x v="2"/>
    <x v="2"/>
    <n v="38"/>
    <n v="0"/>
    <n v="0"/>
    <n v="0"/>
    <n v="0"/>
    <n v="0"/>
    <n v="0"/>
    <n v="0"/>
    <n v="0"/>
    <m/>
    <x v="3"/>
    <x v="3"/>
    <m/>
    <n v="38"/>
    <x v="91"/>
    <n v="1.1490960020371786E-2"/>
    <n v="2.585466004583652E-2"/>
    <n v="1.723644003055768E-2"/>
    <n v="3.6964245978597071E-2"/>
    <n v="1.7814818324945383"/>
    <n v="1.8184460784731353"/>
    <n v="0.90922303923656767"/>
    <n v="3.3338178105340814"/>
    <x v="0"/>
    <x v="0"/>
    <n v="1"/>
    <m/>
    <m/>
    <m/>
    <m/>
  </r>
  <r>
    <n v="31121"/>
    <x v="0"/>
    <x v="7953"/>
    <x v="0"/>
    <m/>
    <s v="Q441-474"/>
    <x v="3"/>
    <x v="3"/>
    <x v="3"/>
    <n v="35"/>
    <n v="29"/>
    <n v="25"/>
    <n v="24"/>
    <n v="18"/>
    <n v="0"/>
    <n v="0"/>
    <n v="0"/>
    <n v="0"/>
    <m/>
    <x v="106"/>
    <x v="1"/>
    <m/>
    <n v="59.924953066314536"/>
    <x v="2200"/>
    <n v="2.8576203208556146E-2"/>
    <n v="5.1437165775401063E-2"/>
    <n v="2.1432152406417111E-2"/>
    <n v="7.3539394631103622E-2"/>
    <n v="1.5793280148670881"/>
    <n v="1.6528674094981917"/>
    <n v="0.82643370474909583"/>
    <n v="3.0302569174133511"/>
    <x v="0"/>
    <x v="0"/>
    <n v="1.4"/>
    <m/>
    <m/>
    <m/>
    <m/>
  </r>
  <r>
    <n v="31121"/>
    <x v="1"/>
    <x v="7954"/>
    <x v="0"/>
    <m/>
    <s v="Q438-471"/>
    <x v="3"/>
    <x v="3"/>
    <x v="3"/>
    <n v="22"/>
    <n v="16"/>
    <n v="0"/>
    <n v="0"/>
    <n v="0"/>
    <n v="0"/>
    <n v="0"/>
    <n v="0"/>
    <n v="0"/>
    <m/>
    <x v="6"/>
    <x v="1"/>
    <m/>
    <n v="27.202941017470888"/>
    <x v="656"/>
    <n v="5.8887191240132421E-3"/>
    <n v="8.8330786860198636E-3"/>
    <n v="4.4165393430099318E-3"/>
    <n v="1.262859742574415E-2"/>
    <n v="2.1500705898830388"/>
    <n v="2.1626991873087831"/>
    <n v="1.0813495936543915"/>
    <n v="3.9649485100661019"/>
    <x v="0"/>
    <x v="0"/>
    <n v="1"/>
    <m/>
    <m/>
    <m/>
    <m/>
  </r>
  <r>
    <n v="31121"/>
    <x v="1"/>
    <x v="7955"/>
    <x v="0"/>
    <m/>
    <s v="Q439-472"/>
    <x v="3"/>
    <x v="3"/>
    <x v="3"/>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1121"/>
    <x v="1"/>
    <x v="7956"/>
    <x v="0"/>
    <m/>
    <s v="Q440-473"/>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1"/>
    <x v="7957"/>
    <x v="0"/>
    <m/>
    <s v="Q448-481"/>
    <x v="3"/>
    <x v="3"/>
    <x v="3"/>
    <n v="19"/>
    <n v="18"/>
    <n v="0"/>
    <n v="0"/>
    <n v="0"/>
    <n v="0"/>
    <n v="0"/>
    <n v="0"/>
    <n v="0"/>
    <m/>
    <x v="6"/>
    <x v="1"/>
    <m/>
    <n v="26.172504656604801"/>
    <x v="35"/>
    <n v="5.4510440539852299E-3"/>
    <n v="8.1765660809778457E-3"/>
    <n v="4.0882830404889228E-3"/>
    <n v="1.1689985454911813E-2"/>
    <n v="2.1793439325337385"/>
    <n v="2.1910339179886504"/>
    <n v="1.0955169589943252"/>
    <n v="4.0168955163125259"/>
    <x v="0"/>
    <x v="0"/>
    <n v="1"/>
    <m/>
    <m/>
    <m/>
    <m/>
  </r>
  <r>
    <n v="31121"/>
    <x v="0"/>
    <x v="7958"/>
    <x v="0"/>
    <m/>
    <s v="Q443-476"/>
    <x v="3"/>
    <x v="3"/>
    <x v="3"/>
    <n v="22"/>
    <n v="18"/>
    <n v="17"/>
    <n v="0"/>
    <n v="0"/>
    <n v="0"/>
    <n v="0"/>
    <n v="0"/>
    <n v="0"/>
    <m/>
    <x v="127"/>
    <x v="80"/>
    <m/>
    <n v="33.120990323358392"/>
    <x v="710"/>
    <n v="8.7296282149223366E-3"/>
    <n v="1.0912037451059974E-2"/>
    <n v="4.364816289868222E-3"/>
    <n v="1.560087178688695E-2"/>
    <n v="2.0719517289521079"/>
    <n v="2.0875526007389946"/>
    <n v="1.0437763003694973"/>
    <n v="3.8271797680214901"/>
    <x v="0"/>
    <x v="0"/>
    <n v="0.99999999999999989"/>
    <m/>
    <m/>
    <m/>
    <m/>
  </r>
  <r>
    <n v="31121"/>
    <x v="0"/>
    <x v="7959"/>
    <x v="0"/>
    <m/>
    <s v="Q447-480"/>
    <x v="5"/>
    <x v="5"/>
    <x v="3"/>
    <n v="24"/>
    <n v="24"/>
    <n v="0"/>
    <n v="0"/>
    <n v="0"/>
    <n v="0"/>
    <n v="0"/>
    <n v="0"/>
    <n v="0"/>
    <m/>
    <x v="6"/>
    <x v="1"/>
    <m/>
    <n v="33.941125496954278"/>
    <x v="2201"/>
    <n v="9.1673032849503427E-3"/>
    <n v="1.3750954927425514E-2"/>
    <n v="6.8754774637127571E-3"/>
    <n v="1.9659654370888187E-2"/>
    <n v="1.9897332788080349"/>
    <n v="2.0093929331789231"/>
    <n v="1.0046964665894615"/>
    <n v="3.6838870441613589"/>
    <x v="0"/>
    <x v="0"/>
    <n v="1"/>
    <m/>
    <m/>
    <m/>
    <m/>
  </r>
  <r>
    <n v="31121"/>
    <x v="0"/>
    <x v="7960"/>
    <x v="0"/>
    <m/>
    <s v="Q446-479"/>
    <x v="2"/>
    <x v="2"/>
    <x v="2"/>
    <n v="41"/>
    <n v="24"/>
    <n v="0"/>
    <n v="0"/>
    <n v="0"/>
    <n v="0"/>
    <n v="0"/>
    <n v="0"/>
    <n v="0"/>
    <m/>
    <x v="8"/>
    <x v="1"/>
    <m/>
    <n v="47.507894080878813"/>
    <x v="2202"/>
    <n v="1.7960593328240387E-2"/>
    <n v="3.367611249045073E-2"/>
    <n v="1.3470444996180289E-2"/>
    <n v="4.8146527685649573E-2"/>
    <n v="1.7009160276797985"/>
    <n v="1.7490625553654482"/>
    <n v="0.8745312776827241"/>
    <n v="3.206614684836655"/>
    <x v="0"/>
    <x v="0"/>
    <n v="1.5"/>
    <m/>
    <m/>
    <m/>
    <m/>
  </r>
  <r>
    <n v="31121"/>
    <x v="1"/>
    <x v="7961"/>
    <x v="0"/>
    <m/>
    <s v="Q434-467"/>
    <x v="2"/>
    <x v="2"/>
    <x v="2"/>
    <n v="30"/>
    <n v="0"/>
    <n v="0"/>
    <n v="0"/>
    <n v="0"/>
    <n v="0"/>
    <n v="0"/>
    <n v="0"/>
    <n v="0"/>
    <m/>
    <x v="3"/>
    <x v="3"/>
    <m/>
    <n v="30"/>
    <x v="89"/>
    <n v="7.1619556913674548E-3"/>
    <n v="1.6114400305576773E-2"/>
    <n v="1.0742933537051183E-2"/>
    <n v="2.3038657465884592E-2"/>
    <n v="1.9352351782036872"/>
    <n v="1.9582738356695717"/>
    <n v="0.97913691783478585"/>
    <n v="3.5901686987275481"/>
    <x v="0"/>
    <x v="0"/>
    <n v="1"/>
    <m/>
    <m/>
    <m/>
    <m/>
  </r>
  <r>
    <n v="31121"/>
    <x v="0"/>
    <x v="7962"/>
    <x v="0"/>
    <m/>
    <s v="Q435-468"/>
    <x v="3"/>
    <x v="3"/>
    <x v="3"/>
    <n v="34"/>
    <n v="0"/>
    <n v="0"/>
    <n v="0"/>
    <n v="0"/>
    <n v="0"/>
    <n v="0"/>
    <n v="0"/>
    <n v="0"/>
    <m/>
    <x v="6"/>
    <x v="1"/>
    <m/>
    <n v="34"/>
    <x v="77"/>
    <n v="9.1991341991342016E-3"/>
    <n v="1.3798701298701303E-2"/>
    <n v="6.8993506493506516E-3"/>
    <n v="1.9727917059676001E-2"/>
    <n v="1.9885260103893252"/>
    <n v="2.008253927449001"/>
    <n v="1.0041269637245005"/>
    <n v="3.6817988669898352"/>
    <x v="0"/>
    <x v="0"/>
    <n v="1"/>
    <m/>
    <m/>
    <m/>
    <m/>
  </r>
  <r>
    <n v="31121"/>
    <x v="1"/>
    <x v="7963"/>
    <x v="0"/>
    <m/>
    <s v="Q436-469"/>
    <x v="18"/>
    <x v="18"/>
    <x v="12"/>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1121"/>
    <x v="0"/>
    <x v="7964"/>
    <x v="0"/>
    <m/>
    <s v="Q433-466"/>
    <x v="5"/>
    <x v="5"/>
    <x v="3"/>
    <n v="25"/>
    <n v="18"/>
    <n v="16"/>
    <n v="0"/>
    <n v="0"/>
    <n v="0"/>
    <n v="0"/>
    <n v="0"/>
    <n v="0"/>
    <m/>
    <x v="6"/>
    <x v="1"/>
    <m/>
    <n v="34.713109915419565"/>
    <x v="596"/>
    <n v="9.5890628978864273E-3"/>
    <n v="1.4383594346829641E-2"/>
    <n v="7.1917971734148205E-3"/>
    <n v="2.0564134997326622E-2"/>
    <n v="1.974123693086522"/>
    <n v="1.9946878280838487"/>
    <n v="0.99734391404192435"/>
    <n v="3.6569276848203893"/>
    <x v="0"/>
    <x v="0"/>
    <n v="1"/>
    <m/>
    <m/>
    <m/>
    <m/>
  </r>
  <r>
    <n v="31121"/>
    <x v="1"/>
    <x v="7965"/>
    <x v="0"/>
    <m/>
    <s v="Q445-478"/>
    <x v="3"/>
    <x v="3"/>
    <x v="3"/>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1121"/>
    <x v="1"/>
    <x v="7966"/>
    <x v="0"/>
    <m/>
    <s v="Q444-477"/>
    <x v="3"/>
    <x v="3"/>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1121"/>
    <x v="0"/>
    <x v="7967"/>
    <x v="0"/>
    <m/>
    <s v="Q432-465"/>
    <x v="3"/>
    <x v="3"/>
    <x v="3"/>
    <n v="32"/>
    <n v="17"/>
    <n v="0"/>
    <n v="0"/>
    <n v="0"/>
    <n v="0"/>
    <n v="0"/>
    <n v="0"/>
    <n v="0"/>
    <m/>
    <x v="6"/>
    <x v="1"/>
    <m/>
    <n v="36.235341863986875"/>
    <x v="612"/>
    <n v="1.044849758085052E-2"/>
    <n v="1.5672746371275779E-2"/>
    <n v="7.8363731856378894E-3"/>
    <n v="2.240722759459738E-2"/>
    <n v="1.9446750364129495"/>
    <n v="1.9670822640075469"/>
    <n v="0.98354113200377347"/>
    <n v="3.6063174840138359"/>
    <x v="0"/>
    <x v="0"/>
    <n v="1"/>
    <m/>
    <m/>
    <m/>
    <m/>
  </r>
  <r>
    <n v="31121"/>
    <x v="1"/>
    <x v="7968"/>
    <x v="0"/>
    <m/>
    <s v="Q429-462"/>
    <x v="2"/>
    <x v="2"/>
    <x v="2"/>
    <n v="25"/>
    <n v="0"/>
    <n v="0"/>
    <n v="0"/>
    <n v="0"/>
    <n v="0"/>
    <n v="0"/>
    <n v="0"/>
    <n v="0"/>
    <m/>
    <x v="3"/>
    <x v="1"/>
    <m/>
    <n v="25"/>
    <x v="48"/>
    <n v="4.9735803412273996E-3"/>
    <n v="1.1190555767761651E-2"/>
    <n v="3.73018525592055E-3"/>
    <n v="1.5999067684642081E-2"/>
    <n v="2.0628280217077752"/>
    <n v="2.0788270893924174"/>
    <n v="1.0394135446962087"/>
    <n v="3.811182997219432"/>
    <x v="0"/>
    <x v="0"/>
    <n v="2"/>
    <m/>
    <m/>
    <m/>
    <m/>
  </r>
  <r>
    <n v="31121"/>
    <x v="0"/>
    <x v="7969"/>
    <x v="0"/>
    <m/>
    <s v="Q430-463"/>
    <x v="2"/>
    <x v="2"/>
    <x v="2"/>
    <n v="37"/>
    <n v="32"/>
    <n v="0"/>
    <n v="0"/>
    <n v="0"/>
    <n v="0"/>
    <n v="0"/>
    <n v="0"/>
    <n v="0"/>
    <m/>
    <x v="8"/>
    <x v="1"/>
    <m/>
    <n v="48.918299234540036"/>
    <x v="438"/>
    <n v="1.9042844410491467E-2"/>
    <n v="3.5705333269671499E-2"/>
    <n v="1.4282133307868601E-2"/>
    <n v="5.1047691959131322E-2"/>
    <n v="1.6835785464688684"/>
    <n v="1.7346262384279998"/>
    <n v="0.86731311921399989"/>
    <n v="3.1801481037846662"/>
    <x v="0"/>
    <x v="0"/>
    <n v="1.5"/>
    <m/>
    <m/>
    <m/>
    <m/>
  </r>
  <r>
    <n v="31121"/>
    <x v="0"/>
    <x v="7970"/>
    <x v="0"/>
    <m/>
    <s v="Q431-464"/>
    <x v="3"/>
    <x v="3"/>
    <x v="3"/>
    <n v="31.5"/>
    <n v="18"/>
    <n v="0"/>
    <n v="0"/>
    <n v="0"/>
    <n v="0"/>
    <n v="0"/>
    <n v="0"/>
    <n v="0"/>
    <m/>
    <x v="6"/>
    <x v="1"/>
    <m/>
    <n v="36.280159867343471"/>
    <x v="2203"/>
    <n v="1.0474360198624905E-2"/>
    <n v="1.5711540297937358E-2"/>
    <n v="7.8557701489686792E-3"/>
    <n v="2.2462691029237484E-2"/>
    <n v="1.9438334070376788"/>
    <n v="1.9662960980669164"/>
    <n v="0.9831480490334582"/>
    <n v="3.6048761797893465"/>
    <x v="0"/>
    <x v="0"/>
    <n v="1"/>
    <m/>
    <m/>
    <m/>
    <m/>
  </r>
  <r>
    <n v="31121"/>
    <x v="1"/>
    <x v="7971"/>
    <x v="0"/>
    <m/>
    <s v="Q426-459"/>
    <x v="3"/>
    <x v="3"/>
    <x v="3"/>
    <n v="19"/>
    <n v="17"/>
    <n v="0"/>
    <n v="0"/>
    <n v="0"/>
    <n v="0"/>
    <n v="0"/>
    <n v="0"/>
    <n v="0"/>
    <m/>
    <x v="6"/>
    <x v="1"/>
    <m/>
    <n v="25.495097567963924"/>
    <x v="78"/>
    <n v="5.1725235548764972E-3"/>
    <n v="7.7587853323147458E-3"/>
    <n v="3.8793926661573729E-3"/>
    <n v="1.1092686928018512E-2"/>
    <n v="2.1994498501220012"/>
    <n v="2.2105425370500198"/>
    <n v="1.1052712685250099"/>
    <n v="4.0526613179250361"/>
    <x v="0"/>
    <x v="0"/>
    <n v="1"/>
    <m/>
    <m/>
    <m/>
    <m/>
  </r>
  <r>
    <n v="31121"/>
    <x v="1"/>
    <x v="7972"/>
    <x v="0"/>
    <m/>
    <s v="Q428-461"/>
    <x v="3"/>
    <x v="3"/>
    <x v="3"/>
    <n v="19"/>
    <n v="18.5"/>
    <n v="0"/>
    <n v="0"/>
    <n v="0"/>
    <n v="0"/>
    <n v="0"/>
    <n v="0"/>
    <n v="0"/>
    <m/>
    <x v="8"/>
    <x v="1"/>
    <m/>
    <n v="26.518861212352238"/>
    <x v="995"/>
    <n v="5.5962725999490707E-3"/>
    <n v="1.0493011124904507E-2"/>
    <n v="4.1972044499618034E-3"/>
    <n v="1.5001792465632723E-2"/>
    <n v="2.0862066906174994"/>
    <n v="2.1012084830831324"/>
    <n v="1.0506042415415662"/>
    <n v="3.852215552319076"/>
    <x v="0"/>
    <x v="0"/>
    <n v="1.5"/>
    <m/>
    <m/>
    <m/>
    <m/>
  </r>
  <r>
    <n v="31121"/>
    <x v="1"/>
    <x v="7973"/>
    <x v="0"/>
    <m/>
    <s v="Q405-437"/>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1"/>
    <x v="7974"/>
    <x v="0"/>
    <m/>
    <s v="Q425-458"/>
    <x v="3"/>
    <x v="3"/>
    <x v="3"/>
    <n v="21"/>
    <n v="16"/>
    <n v="0"/>
    <n v="0"/>
    <n v="0"/>
    <n v="0"/>
    <n v="0"/>
    <n v="0"/>
    <n v="0"/>
    <m/>
    <x v="6"/>
    <x v="1"/>
    <m/>
    <n v="26.40075756488817"/>
    <x v="315"/>
    <n v="5.5465367965367952E-3"/>
    <n v="8.3198051948051924E-3"/>
    <n v="4.1599025974025962E-3"/>
    <n v="1.1894773521275229E-2"/>
    <n v="2.1727268602228307"/>
    <n v="2.184621633744106"/>
    <n v="1.092310816872053"/>
    <n v="4.0051396618641943"/>
    <x v="0"/>
    <x v="0"/>
    <n v="1"/>
    <m/>
    <m/>
    <m/>
    <m/>
  </r>
  <r>
    <n v="31121"/>
    <x v="0"/>
    <x v="7975"/>
    <x v="0"/>
    <m/>
    <s v="Q404-436"/>
    <x v="3"/>
    <x v="3"/>
    <x v="3"/>
    <n v="26"/>
    <n v="26"/>
    <n v="0"/>
    <n v="0"/>
    <n v="0"/>
    <n v="0"/>
    <n v="0"/>
    <n v="0"/>
    <n v="0"/>
    <m/>
    <x v="6"/>
    <x v="1"/>
    <m/>
    <n v="36.76955262170047"/>
    <x v="2204"/>
    <n v="1.0758848994143111E-2"/>
    <n v="1.6138273491214668E-2"/>
    <n v="8.0691367456073339E-3"/>
    <n v="2.3072788810278501E-2"/>
    <n v="1.9347336003701647"/>
    <n v="1.9578063891804431"/>
    <n v="0.97890319459022157"/>
    <n v="3.5893117134974788"/>
    <x v="0"/>
    <x v="0"/>
    <n v="1"/>
    <m/>
    <m/>
    <m/>
    <m/>
  </r>
  <r>
    <n v="31121"/>
    <x v="1"/>
    <x v="7976"/>
    <x v="0"/>
    <m/>
    <s v="Q403-435"/>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1"/>
    <x v="7977"/>
    <x v="0"/>
    <m/>
    <s v="Q401-432"/>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1"/>
    <x v="7978"/>
    <x v="0"/>
    <m/>
    <s v="Q402-434"/>
    <x v="3"/>
    <x v="3"/>
    <x v="3"/>
    <n v="22"/>
    <n v="20"/>
    <n v="0"/>
    <n v="0"/>
    <n v="0"/>
    <n v="0"/>
    <n v="0"/>
    <n v="0"/>
    <n v="0"/>
    <m/>
    <x v="6"/>
    <x v="1"/>
    <m/>
    <n v="29.732137494637012"/>
    <x v="652"/>
    <n v="7.0346320346320341E-3"/>
    <n v="1.0551948051948052E-2"/>
    <n v="5.275974025974026E-3"/>
    <n v="1.5086054222105173E-2"/>
    <n v="2.0841616541231938"/>
    <n v="2.0992477083452989"/>
    <n v="1.0496238541726495"/>
    <n v="3.8486207986330481"/>
    <x v="0"/>
    <x v="0"/>
    <n v="1"/>
    <m/>
    <m/>
    <m/>
    <m/>
  </r>
  <r>
    <n v="31121"/>
    <x v="1"/>
    <x v="7979"/>
    <x v="0"/>
    <m/>
    <s v="Q400-433"/>
    <x v="3"/>
    <x v="3"/>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1"/>
    <x v="7980"/>
    <x v="0"/>
    <m/>
    <s v="Q396-426"/>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7981"/>
    <x v="0"/>
    <m/>
    <s v="Q395-427"/>
    <x v="3"/>
    <x v="3"/>
    <x v="3"/>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1121"/>
    <x v="0"/>
    <x v="7982"/>
    <x v="0"/>
    <m/>
    <s v="Q398-429"/>
    <x v="2"/>
    <x v="2"/>
    <x v="2"/>
    <n v="27"/>
    <n v="20"/>
    <n v="0"/>
    <n v="0"/>
    <n v="0"/>
    <n v="0"/>
    <n v="0"/>
    <n v="0"/>
    <n v="0"/>
    <m/>
    <x v="6"/>
    <x v="1"/>
    <m/>
    <n v="33.600595232822883"/>
    <x v="853"/>
    <n v="8.9842755283931729E-3"/>
    <n v="1.3476413292589759E-2"/>
    <n v="6.7382066462948796E-3"/>
    <n v="1.9267143910358296E-2"/>
    <n v="1.9967720250919934"/>
    <n v="2.0160391690023518"/>
    <n v="1.0080195845011759"/>
    <n v="3.6960718098376448"/>
    <x v="0"/>
    <x v="0"/>
    <n v="1"/>
    <m/>
    <m/>
    <m/>
    <m/>
  </r>
  <r>
    <n v="31121"/>
    <x v="0"/>
    <x v="7983"/>
    <x v="0"/>
    <m/>
    <s v="Q397-428"/>
    <x v="3"/>
    <x v="3"/>
    <x v="3"/>
    <n v="35"/>
    <n v="17"/>
    <n v="0"/>
    <n v="0"/>
    <n v="0"/>
    <n v="0"/>
    <n v="0"/>
    <n v="0"/>
    <n v="0"/>
    <m/>
    <x v="6"/>
    <x v="1"/>
    <m/>
    <n v="38.910152916687437"/>
    <x v="299"/>
    <n v="1.2048001018589253E-2"/>
    <n v="1.807200152788388E-2"/>
    <n v="9.0360007639419399E-3"/>
    <n v="2.5837427706184649E-2"/>
    <n v="1.8967720962773384"/>
    <n v="1.922609523983523"/>
    <n v="0.96130476199176151"/>
    <n v="3.5247841273031253"/>
    <x v="0"/>
    <x v="0"/>
    <n v="1"/>
    <m/>
    <m/>
    <m/>
    <m/>
  </r>
  <r>
    <n v="31121"/>
    <x v="1"/>
    <x v="7984"/>
    <x v="0"/>
    <m/>
    <s v="Q399-430"/>
    <x v="3"/>
    <x v="3"/>
    <x v="3"/>
    <n v="17"/>
    <n v="16"/>
    <n v="0"/>
    <n v="0"/>
    <n v="0"/>
    <n v="0"/>
    <n v="0"/>
    <n v="0"/>
    <n v="0"/>
    <m/>
    <x v="6"/>
    <x v="1"/>
    <m/>
    <n v="23.345235059857504"/>
    <x v="419"/>
    <n v="4.3369620575502933E-3"/>
    <n v="6.5054430863254395E-3"/>
    <n v="3.2527215431627197E-3"/>
    <n v="9.3007913473385963E-3"/>
    <n v="2.2683609654917363"/>
    <n v="2.2776617568390747"/>
    <n v="1.1388308784195373"/>
    <n v="4.1757132208716365"/>
    <x v="0"/>
    <x v="0"/>
    <n v="1"/>
    <m/>
    <m/>
    <m/>
    <m/>
  </r>
  <r>
    <n v="31121"/>
    <x v="1"/>
    <x v="7985"/>
    <x v="0"/>
    <m/>
    <s v="Q394-425"/>
    <x v="3"/>
    <x v="3"/>
    <x v="3"/>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1121"/>
    <x v="1"/>
    <x v="7986"/>
    <x v="0"/>
    <m/>
    <s v="Q393-424"/>
    <x v="3"/>
    <x v="3"/>
    <x v="3"/>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1121"/>
    <x v="0"/>
    <x v="7987"/>
    <x v="0"/>
    <m/>
    <s v="Q408-440"/>
    <x v="3"/>
    <x v="3"/>
    <x v="3"/>
    <n v="42"/>
    <n v="28"/>
    <n v="26.5"/>
    <n v="21"/>
    <n v="20.5"/>
    <n v="20"/>
    <n v="0"/>
    <n v="0"/>
    <n v="0"/>
    <m/>
    <x v="8"/>
    <x v="5"/>
    <m/>
    <n v="67.167700571033393"/>
    <x v="2205"/>
    <n v="3.590129233511586E-2"/>
    <n v="6.7314923128342238E-2"/>
    <n v="3.141363976854946E-2"/>
    <n v="9.6239725145683644E-2"/>
    <n v="1.5066578861376976"/>
    <n v="1.6028976112833813"/>
    <n v="0.80144880564169063"/>
    <n v="2.9386456206861991"/>
    <x v="0"/>
    <x v="0"/>
    <n v="1.3333330000000001"/>
    <m/>
    <m/>
    <m/>
    <m/>
  </r>
  <r>
    <n v="31121"/>
    <x v="1"/>
    <x v="7988"/>
    <x v="0"/>
    <m/>
    <s v="Q392-423"/>
    <x v="2"/>
    <x v="2"/>
    <x v="2"/>
    <n v="18"/>
    <n v="16"/>
    <n v="0"/>
    <n v="0"/>
    <n v="0"/>
    <n v="0"/>
    <n v="0"/>
    <n v="0"/>
    <n v="0"/>
    <m/>
    <x v="6"/>
    <x v="1"/>
    <m/>
    <n v="24.083189157584592"/>
    <x v="530"/>
    <n v="4.6154825566590285E-3"/>
    <n v="6.9232238349885428E-3"/>
    <n v="3.4616119174942714E-3"/>
    <n v="9.8980898742319027E-3"/>
    <n v="2.2437731724999619"/>
    <n v="2.2536712623741937"/>
    <n v="1.1268356311870968"/>
    <n v="4.1317306476860214"/>
    <x v="0"/>
    <x v="0"/>
    <n v="1"/>
    <m/>
    <m/>
    <m/>
    <m/>
  </r>
  <r>
    <n v="31121"/>
    <x v="1"/>
    <x v="7989"/>
    <x v="0"/>
    <m/>
    <s v="Q417-450"/>
    <x v="2"/>
    <x v="2"/>
    <x v="2"/>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0"/>
    <x v="7990"/>
    <x v="0"/>
    <m/>
    <s v="Q388-419"/>
    <x v="3"/>
    <x v="3"/>
    <x v="3"/>
    <n v="27"/>
    <n v="17"/>
    <n v="0"/>
    <n v="0"/>
    <n v="0"/>
    <n v="0"/>
    <n v="0"/>
    <n v="0"/>
    <n v="0"/>
    <m/>
    <x v="6"/>
    <x v="1"/>
    <m/>
    <n v="31.906112267087632"/>
    <x v="548"/>
    <n v="8.1009676597911875E-3"/>
    <n v="1.2151451489686781E-2"/>
    <n v="6.0757257448433907E-3"/>
    <n v="1.7372854296496678E-2"/>
    <n v="2.0332864049125221"/>
    <n v="2.0506592592090187"/>
    <n v="1.0253296296045094"/>
    <n v="3.7595419752165342"/>
    <x v="0"/>
    <x v="0"/>
    <n v="1"/>
    <m/>
    <m/>
    <m/>
    <m/>
  </r>
  <r>
    <n v="31121"/>
    <x v="1"/>
    <x v="7991"/>
    <x v="0"/>
    <m/>
    <s v="Q387-418"/>
    <x v="3"/>
    <x v="3"/>
    <x v="3"/>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1121"/>
    <x v="1"/>
    <x v="7992"/>
    <x v="0"/>
    <m/>
    <s v="Q390-421"/>
    <x v="3"/>
    <x v="3"/>
    <x v="3"/>
    <n v="17"/>
    <n v="16"/>
    <n v="0"/>
    <n v="0"/>
    <n v="0"/>
    <n v="0"/>
    <n v="0"/>
    <n v="0"/>
    <n v="0"/>
    <m/>
    <x v="6"/>
    <x v="1"/>
    <m/>
    <n v="23.345235059857504"/>
    <x v="419"/>
    <n v="4.3369620575502933E-3"/>
    <n v="6.5054430863254395E-3"/>
    <n v="3.2527215431627197E-3"/>
    <n v="9.3007913473385963E-3"/>
    <n v="2.2683609654917363"/>
    <n v="2.2776617568390747"/>
    <n v="1.1388308784195373"/>
    <n v="4.1757132208716365"/>
    <x v="0"/>
    <x v="0"/>
    <n v="1"/>
    <m/>
    <m/>
    <m/>
    <m/>
  </r>
  <r>
    <n v="31121"/>
    <x v="1"/>
    <x v="7993"/>
    <x v="0"/>
    <m/>
    <s v="Q389-420"/>
    <x v="3"/>
    <x v="3"/>
    <x v="3"/>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1121"/>
    <x v="0"/>
    <x v="7994"/>
    <x v="0"/>
    <m/>
    <s v="Q386-417"/>
    <x v="5"/>
    <x v="5"/>
    <x v="3"/>
    <n v="32"/>
    <n v="28"/>
    <n v="18"/>
    <n v="0"/>
    <n v="0"/>
    <n v="0"/>
    <n v="0"/>
    <n v="0"/>
    <n v="0"/>
    <m/>
    <x v="41"/>
    <x v="1"/>
    <m/>
    <n v="46.173585522460783"/>
    <x v="2206"/>
    <n v="1.6965877259994912E-2"/>
    <n v="3.3931758761459138E-2"/>
    <n v="1.2724407944996184E-2"/>
    <n v="4.8512023562536484E-2"/>
    <n v="1.6986651299321305"/>
    <n v="1.747177153494667"/>
    <n v="0.87358857674733348"/>
    <n v="3.2031581147402228"/>
    <x v="0"/>
    <x v="0"/>
    <n v="1.6666669999999999"/>
    <m/>
    <m/>
    <m/>
    <m/>
  </r>
  <r>
    <n v="31121"/>
    <x v="0"/>
    <x v="7995"/>
    <x v="0"/>
    <m/>
    <s v="Q381-411"/>
    <x v="3"/>
    <x v="3"/>
    <x v="3"/>
    <n v="28"/>
    <n v="26"/>
    <n v="23"/>
    <n v="23"/>
    <n v="22"/>
    <n v="22"/>
    <n v="0"/>
    <n v="0"/>
    <n v="0"/>
    <m/>
    <x v="42"/>
    <x v="1"/>
    <m/>
    <n v="59.042357676502043"/>
    <x v="2207"/>
    <n v="2.7740641711229946E-2"/>
    <n v="4.8546116059491981E-2"/>
    <n v="2.080548128342246E-2"/>
    <n v="6.9406078909846416E-2"/>
    <n v="1.5954062756820644"/>
    <n v="1.6648123545919109"/>
    <n v="0.83240617729595545"/>
    <n v="3.052155983418503"/>
    <x v="0"/>
    <x v="0"/>
    <n v="1.3333330000000001"/>
    <m/>
    <m/>
    <m/>
    <m/>
  </r>
  <r>
    <n v="31121"/>
    <x v="0"/>
    <x v="7996"/>
    <x v="0"/>
    <m/>
    <s v="Q385-416"/>
    <x v="2"/>
    <x v="2"/>
    <x v="2"/>
    <n v="36"/>
    <n v="24"/>
    <n v="0"/>
    <n v="0"/>
    <n v="0"/>
    <n v="0"/>
    <n v="0"/>
    <n v="0"/>
    <n v="0"/>
    <m/>
    <x v="8"/>
    <x v="1"/>
    <m/>
    <n v="43.266615305567875"/>
    <x v="897"/>
    <n v="1.4896867838044314E-2"/>
    <n v="2.7931627196333089E-2"/>
    <n v="1.1172650878533235E-2"/>
    <n v="3.9933672940866652E-2"/>
    <n v="1.7575411258450844"/>
    <n v="1.797474798785951"/>
    <n v="0.89873739939297548"/>
    <n v="3.2953704644409099"/>
    <x v="0"/>
    <x v="0"/>
    <n v="1.5"/>
    <m/>
    <m/>
    <m/>
    <m/>
  </r>
  <r>
    <n v="31121"/>
    <x v="1"/>
    <x v="7997"/>
    <x v="0"/>
    <m/>
    <s v="Q391-422"/>
    <x v="3"/>
    <x v="3"/>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1"/>
    <x v="7998"/>
    <x v="0"/>
    <m/>
    <s v="Q384-414"/>
    <x v="3"/>
    <x v="3"/>
    <x v="3"/>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1121"/>
    <x v="1"/>
    <x v="7999"/>
    <x v="0"/>
    <m/>
    <s v="V1964-393"/>
    <x v="2"/>
    <x v="2"/>
    <x v="2"/>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8000"/>
    <x v="0"/>
    <m/>
    <s v="Q380-410"/>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121"/>
    <x v="1"/>
    <x v="8001"/>
    <x v="0"/>
    <m/>
    <s v="V1963-392"/>
    <x v="3"/>
    <x v="3"/>
    <x v="3"/>
    <n v="21.5"/>
    <n v="0"/>
    <n v="0"/>
    <n v="0"/>
    <n v="0"/>
    <n v="0"/>
    <n v="0"/>
    <n v="0"/>
    <n v="0"/>
    <m/>
    <x v="6"/>
    <x v="1"/>
    <m/>
    <n v="21.5"/>
    <x v="895"/>
    <n v="3.6784600203717864E-3"/>
    <n v="5.5176900305576801E-3"/>
    <n v="2.75884501527884E-3"/>
    <n v="7.8886069730408591E-3"/>
    <n v="2.3347223679680451"/>
    <n v="2.3426109749410862"/>
    <n v="1.1713054874705431"/>
    <n v="4.2947867873919909"/>
    <x v="0"/>
    <x v="0"/>
    <n v="1"/>
    <m/>
    <m/>
    <m/>
    <m/>
  </r>
  <r>
    <n v="31121"/>
    <x v="1"/>
    <x v="8002"/>
    <x v="0"/>
    <m/>
    <s v="Q377-407"/>
    <x v="6"/>
    <x v="6"/>
    <x v="5"/>
    <n v="22"/>
    <n v="0"/>
    <n v="0"/>
    <n v="0"/>
    <n v="0"/>
    <n v="0"/>
    <n v="0"/>
    <n v="0"/>
    <n v="0"/>
    <m/>
    <x v="3"/>
    <x v="3"/>
    <m/>
    <n v="22"/>
    <x v="1"/>
    <n v="3.8515406162464984E-3"/>
    <n v="8.6659663865546206E-3"/>
    <n v="5.7773109243697473E-3"/>
    <n v="1.2389678014986825E-2"/>
    <n v="2.1572734099687985"/>
    <n v="2.1696630879837855"/>
    <n v="1.0848315439918927"/>
    <n v="3.9777156613036064"/>
    <x v="0"/>
    <x v="0"/>
    <n v="1"/>
    <m/>
    <m/>
    <m/>
    <m/>
  </r>
  <r>
    <n v="31121"/>
    <x v="1"/>
    <x v="8003"/>
    <x v="0"/>
    <m/>
    <s v="Q383-413"/>
    <x v="3"/>
    <x v="3"/>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1121"/>
    <x v="1"/>
    <x v="8004"/>
    <x v="0"/>
    <m/>
    <s v="Q378-408"/>
    <x v="3"/>
    <x v="3"/>
    <x v="3"/>
    <n v="18"/>
    <n v="0"/>
    <n v="0"/>
    <n v="0"/>
    <n v="0"/>
    <n v="0"/>
    <n v="0"/>
    <n v="0"/>
    <n v="0"/>
    <m/>
    <x v="3"/>
    <x v="3"/>
    <m/>
    <n v="18"/>
    <x v="3"/>
    <n v="2.5783040488922848E-3"/>
    <n v="5.801184110007641E-3"/>
    <n v="3.8674560733384274E-3"/>
    <n v="8.293916687718457E-3"/>
    <n v="2.3143294511804493"/>
    <n v="2.3226233678681676"/>
    <n v="1.1613116839340838"/>
    <n v="4.2581428410916402"/>
    <x v="0"/>
    <x v="0"/>
    <n v="1"/>
    <m/>
    <m/>
    <m/>
    <m/>
  </r>
  <r>
    <n v="31121"/>
    <x v="1"/>
    <x v="8005"/>
    <x v="0"/>
    <m/>
    <s v="Q379-409"/>
    <x v="3"/>
    <x v="3"/>
    <x v="3"/>
    <n v="21"/>
    <n v="16"/>
    <n v="0"/>
    <n v="0"/>
    <n v="0"/>
    <n v="0"/>
    <n v="0"/>
    <n v="0"/>
    <n v="0"/>
    <m/>
    <x v="8"/>
    <x v="1"/>
    <m/>
    <n v="26.40075756488817"/>
    <x v="315"/>
    <n v="5.5465367965367952E-3"/>
    <n v="1.0399756493506492E-2"/>
    <n v="4.1599025974025962E-3"/>
    <n v="1.4868466901594039E-2"/>
    <n v="2.0894702405970285"/>
    <n v="2.1043387074986226"/>
    <n v="1.0521693537493113"/>
    <n v="3.8579542970808078"/>
    <x v="0"/>
    <x v="0"/>
    <n v="1.5"/>
    <m/>
    <m/>
    <m/>
    <m/>
  </r>
  <r>
    <n v="31121"/>
    <x v="0"/>
    <x v="8006"/>
    <x v="0"/>
    <m/>
    <s v="Q376-406"/>
    <x v="65"/>
    <x v="65"/>
    <x v="1"/>
    <n v="66"/>
    <n v="0"/>
    <n v="0"/>
    <n v="0"/>
    <n v="0"/>
    <n v="0"/>
    <n v="0"/>
    <n v="0"/>
    <n v="0"/>
    <m/>
    <x v="1"/>
    <x v="3"/>
    <m/>
    <n v="66"/>
    <x v="511"/>
    <n v="3.4663865546218489E-2"/>
    <n v="0.10399159663865547"/>
    <n v="5.1995798319327734E-2"/>
    <n v="0.14867613617984193"/>
    <n v="1.3961772409803028"/>
    <n v="1.5448533771601447"/>
    <n v="0.77242668858007235"/>
    <n v="2.8322311914602651"/>
    <x v="0"/>
    <x v="0"/>
    <n v="2"/>
    <m/>
    <m/>
    <m/>
    <m/>
  </r>
  <r>
    <n v="31121"/>
    <x v="0"/>
    <x v="8007"/>
    <x v="0"/>
    <m/>
    <s v="Q373-403"/>
    <x v="1"/>
    <x v="1"/>
    <x v="1"/>
    <n v="28"/>
    <n v="25"/>
    <n v="23"/>
    <n v="0"/>
    <n v="0"/>
    <n v="0"/>
    <n v="0"/>
    <n v="0"/>
    <n v="0"/>
    <m/>
    <x v="6"/>
    <x v="1"/>
    <m/>
    <n v="44.022721406110279"/>
    <x v="2208"/>
    <n v="1.5422077922077927E-2"/>
    <n v="2.3133116883116891E-2"/>
    <n v="1.1566558441558445E-2"/>
    <n v="3.3073272717692115E-2"/>
    <n v="1.8165173370682728"/>
    <n v="1.8495906097859649"/>
    <n v="0.92479530489298245"/>
    <n v="3.3909161179409355"/>
    <x v="0"/>
    <x v="0"/>
    <n v="1"/>
    <m/>
    <m/>
    <m/>
    <m/>
  </r>
  <r>
    <n v="31121"/>
    <x v="0"/>
    <x v="8008"/>
    <x v="0"/>
    <m/>
    <s v="Q382-412"/>
    <x v="3"/>
    <x v="3"/>
    <x v="3"/>
    <n v="25"/>
    <n v="24"/>
    <n v="0"/>
    <n v="0"/>
    <n v="0"/>
    <n v="0"/>
    <n v="0"/>
    <n v="0"/>
    <n v="0"/>
    <m/>
    <x v="8"/>
    <x v="1"/>
    <m/>
    <n v="34.655446902326915"/>
    <x v="542"/>
    <n v="9.5572319837025719E-3"/>
    <n v="1.791980996944232E-2"/>
    <n v="7.1679239877769294E-3"/>
    <n v="2.5619840385673519E-2"/>
    <n v="1.8995829764945775"/>
    <n v="1.9252028168802511"/>
    <n v="0.96260140844012554"/>
    <n v="3.5295384976137933"/>
    <x v="0"/>
    <x v="0"/>
    <n v="1.5"/>
    <m/>
    <m/>
    <m/>
    <m/>
  </r>
  <r>
    <n v="31121"/>
    <x v="1"/>
    <x v="8009"/>
    <x v="0"/>
    <m/>
    <s v="V1955-383"/>
    <x v="2"/>
    <x v="2"/>
    <x v="2"/>
    <n v="23"/>
    <n v="20"/>
    <n v="0"/>
    <n v="0"/>
    <n v="0"/>
    <n v="0"/>
    <n v="0"/>
    <n v="0"/>
    <n v="0"/>
    <m/>
    <x v="6"/>
    <x v="1"/>
    <m/>
    <n v="30.479501308256342"/>
    <x v="399"/>
    <n v="7.3927298192004078E-3"/>
    <n v="1.1089094728800611E-2"/>
    <n v="5.5445473644003054E-3"/>
    <n v="1.5854009470967993E-2"/>
    <n v="2.0661204737159111"/>
    <n v="2.0819744831868792"/>
    <n v="1.0409872415934396"/>
    <n v="3.8169532191759448"/>
    <x v="0"/>
    <x v="0"/>
    <n v="1"/>
    <m/>
    <m/>
    <m/>
    <m/>
  </r>
  <r>
    <n v="31121"/>
    <x v="1"/>
    <x v="8010"/>
    <x v="0"/>
    <m/>
    <s v="V1965-394"/>
    <x v="2"/>
    <x v="2"/>
    <x v="2"/>
    <n v="22"/>
    <n v="0"/>
    <n v="0"/>
    <n v="0"/>
    <n v="0"/>
    <n v="0"/>
    <n v="0"/>
    <n v="0"/>
    <n v="0"/>
    <m/>
    <x v="6"/>
    <x v="1"/>
    <m/>
    <n v="22"/>
    <x v="1"/>
    <n v="3.8515406162464984E-3"/>
    <n v="5.7773109243697473E-3"/>
    <n v="2.8886554621848737E-3"/>
    <n v="8.2597853433245515E-3"/>
    <n v="2.316001146028444"/>
    <n v="2.3242609313717684"/>
    <n v="1.1621304656858842"/>
    <n v="4.2611450408482421"/>
    <x v="0"/>
    <x v="0"/>
    <n v="1"/>
    <m/>
    <m/>
    <m/>
    <m/>
  </r>
  <r>
    <n v="31121"/>
    <x v="1"/>
    <x v="8011"/>
    <x v="0"/>
    <m/>
    <s v="V1956-384"/>
    <x v="38"/>
    <x v="38"/>
    <x v="18"/>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121"/>
    <x v="1"/>
    <x v="8012"/>
    <x v="0"/>
    <m/>
    <s v="V1961-390"/>
    <x v="3"/>
    <x v="3"/>
    <x v="3"/>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1121"/>
    <x v="0"/>
    <x v="8013"/>
    <x v="0"/>
    <m/>
    <s v="V1962-391"/>
    <x v="2"/>
    <x v="2"/>
    <x v="2"/>
    <n v="36"/>
    <n v="0"/>
    <n v="0"/>
    <n v="0"/>
    <n v="0"/>
    <n v="0"/>
    <n v="0"/>
    <n v="0"/>
    <n v="0"/>
    <m/>
    <x v="3"/>
    <x v="1"/>
    <m/>
    <n v="36"/>
    <x v="4"/>
    <n v="1.0313216195569139E-2"/>
    <n v="2.3204736440030564E-2"/>
    <n v="7.7349121466768547E-3"/>
    <n v="3.3175666750873828E-2"/>
    <n v="1.8155343807364663"/>
    <n v="1.8487100474873401"/>
    <n v="0.92435502374367007"/>
    <n v="3.38930175372679"/>
    <x v="0"/>
    <x v="0"/>
    <n v="2"/>
    <m/>
    <m/>
    <m/>
    <m/>
  </r>
  <r>
    <n v="31121"/>
    <x v="1"/>
    <x v="8014"/>
    <x v="0"/>
    <m/>
    <s v="Q375-405"/>
    <x v="6"/>
    <x v="6"/>
    <x v="5"/>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1121"/>
    <x v="0"/>
    <x v="8015"/>
    <x v="0"/>
    <m/>
    <s v="V1959-388"/>
    <x v="38"/>
    <x v="38"/>
    <x v="18"/>
    <n v="39"/>
    <n v="0"/>
    <n v="0"/>
    <n v="0"/>
    <n v="0"/>
    <n v="0"/>
    <n v="0"/>
    <n v="0"/>
    <n v="0"/>
    <m/>
    <x v="6"/>
    <x v="1"/>
    <m/>
    <n v="39"/>
    <x v="228"/>
    <n v="1.2103705118411001E-2"/>
    <n v="1.81555576776165E-2"/>
    <n v="9.0777788388082502E-3"/>
    <n v="2.5956887411563309E-2"/>
    <n v="1.8952406702355429"/>
    <n v="1.9211975576471061"/>
    <n v="0.96059877882355305"/>
    <n v="3.5221955223530279"/>
    <x v="0"/>
    <x v="0"/>
    <n v="1"/>
    <m/>
    <m/>
    <m/>
    <m/>
  </r>
  <r>
    <n v="31121"/>
    <x v="0"/>
    <x v="8016"/>
    <x v="0"/>
    <m/>
    <s v="V1960-389"/>
    <x v="2"/>
    <x v="2"/>
    <x v="2"/>
    <n v="25"/>
    <n v="21"/>
    <n v="0"/>
    <n v="0"/>
    <n v="0"/>
    <n v="0"/>
    <n v="0"/>
    <n v="0"/>
    <n v="0"/>
    <m/>
    <x v="6"/>
    <x v="1"/>
    <m/>
    <n v="32.649655434629018"/>
    <x v="1054"/>
    <n v="8.4829386299974559E-3"/>
    <n v="1.2724407944996184E-2"/>
    <n v="6.3622039724980919E-3"/>
    <n v="1.8192006561950361E-2"/>
    <n v="2.0169489504730156"/>
    <n v="2.0351409570349661"/>
    <n v="1.0175704785174831"/>
    <n v="3.7310917545641042"/>
    <x v="0"/>
    <x v="0"/>
    <n v="1"/>
    <m/>
    <m/>
    <m/>
    <m/>
  </r>
  <r>
    <n v="31121"/>
    <x v="0"/>
    <x v="8017"/>
    <x v="0"/>
    <m/>
    <s v="Q374-404"/>
    <x v="3"/>
    <x v="3"/>
    <x v="3"/>
    <n v="27"/>
    <n v="22"/>
    <n v="0"/>
    <n v="0"/>
    <n v="0"/>
    <n v="0"/>
    <n v="0"/>
    <n v="0"/>
    <n v="0"/>
    <m/>
    <x v="6"/>
    <x v="1"/>
    <m/>
    <n v="34.828149534535996"/>
    <x v="779"/>
    <n v="9.6527247262541381E-3"/>
    <n v="1.4479087089381207E-2"/>
    <n v="7.2395435446906036E-3"/>
    <n v="2.0700660374902233E-2"/>
    <n v="1.9718377037254879"/>
    <n v="1.9925383641003902"/>
    <n v="0.9962691820501951"/>
    <n v="3.652987000850715"/>
    <x v="0"/>
    <x v="0"/>
    <n v="1"/>
    <m/>
    <m/>
    <m/>
    <m/>
  </r>
  <r>
    <n v="31121"/>
    <x v="0"/>
    <x v="8018"/>
    <x v="0"/>
    <m/>
    <s v="V1958-386"/>
    <x v="3"/>
    <x v="3"/>
    <x v="3"/>
    <n v="24"/>
    <n v="22"/>
    <n v="0"/>
    <n v="0"/>
    <n v="0"/>
    <n v="0"/>
    <n v="0"/>
    <n v="0"/>
    <n v="0"/>
    <m/>
    <x v="6"/>
    <x v="1"/>
    <m/>
    <n v="32.557641192199412"/>
    <x v="546"/>
    <n v="8.4351922587216702E-3"/>
    <n v="1.2652788388082505E-2"/>
    <n v="6.3263941940412526E-3"/>
    <n v="1.8089612528768645E-2"/>
    <n v="2.0189433622208308"/>
    <n v="2.0370329747495997"/>
    <n v="1.0185164873747998"/>
    <n v="3.7345604537075991"/>
    <x v="0"/>
    <x v="0"/>
    <n v="1"/>
    <m/>
    <m/>
    <m/>
    <m/>
  </r>
  <r>
    <n v="31121"/>
    <x v="0"/>
    <x v="8019"/>
    <x v="0"/>
    <m/>
    <s v="Q372-402"/>
    <x v="27"/>
    <x v="27"/>
    <x v="1"/>
    <n v="35"/>
    <n v="34"/>
    <n v="32"/>
    <n v="32"/>
    <n v="0"/>
    <n v="0"/>
    <n v="0"/>
    <n v="0"/>
    <n v="0"/>
    <m/>
    <x v="3"/>
    <x v="1"/>
    <m/>
    <n v="66.550732527899342"/>
    <x v="2209"/>
    <n v="3.5244779730073846E-2"/>
    <n v="7.9300754392666151E-2"/>
    <n v="2.6433584797555386E-2"/>
    <n v="0.11337579324044762"/>
    <n v="1.4640418411935421"/>
    <n v="1.5774176344339896"/>
    <n v="0.78870881721699482"/>
    <n v="2.8919323297956474"/>
    <x v="0"/>
    <x v="0"/>
    <n v="2"/>
    <m/>
    <m/>
    <m/>
    <m/>
  </r>
  <r>
    <n v="31121"/>
    <x v="1"/>
    <x v="8020"/>
    <x v="0"/>
    <m/>
    <s v="V1957-385"/>
    <x v="3"/>
    <x v="3"/>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231"/>
    <x v="1"/>
    <x v="8021"/>
    <x v="0"/>
    <m/>
    <s v="K10-383"/>
    <x v="5"/>
    <x v="5"/>
    <x v="3"/>
    <n v="23"/>
    <n v="0"/>
    <n v="0"/>
    <n v="0"/>
    <n v="0"/>
    <n v="0"/>
    <n v="0"/>
    <n v="0"/>
    <n v="0"/>
    <m/>
    <x v="3"/>
    <x v="1"/>
    <m/>
    <n v="23"/>
    <x v="68"/>
    <n v="4.2096384008148717E-3"/>
    <n v="9.4716864018334606E-3"/>
    <n v="3.1572288006111535E-3"/>
    <n v="1.3541610888281057E-2"/>
    <n v="2.1239511559527675"/>
    <n v="2.1374927668410484"/>
    <n v="1.0687463834205242"/>
    <n v="3.9187367392085886"/>
    <x v="0"/>
    <x v="0"/>
    <n v="2"/>
    <m/>
    <m/>
    <m/>
    <m/>
  </r>
  <r>
    <n v="231"/>
    <x v="0"/>
    <x v="8022"/>
    <x v="0"/>
    <m/>
    <s v="K11-386"/>
    <x v="13"/>
    <x v="13"/>
    <x v="0"/>
    <n v="72"/>
    <n v="36"/>
    <n v="26"/>
    <n v="25"/>
    <n v="0"/>
    <n v="0"/>
    <n v="0"/>
    <n v="0"/>
    <n v="0"/>
    <m/>
    <x v="53"/>
    <x v="16"/>
    <m/>
    <n v="88.209976760001467"/>
    <x v="2210"/>
    <n v="6.1919085816144616E-2"/>
    <n v="0.24380640040106943"/>
    <n v="0.16253760026737962"/>
    <n v="0.34856848783175998"/>
    <n v="1.202666876088017"/>
    <n v="1.5512353639197771"/>
    <n v="0.77561768195988856"/>
    <n v="2.8439315005195911"/>
    <x v="0"/>
    <x v="0"/>
    <n v="1.75"/>
    <m/>
    <m/>
    <m/>
    <m/>
  </r>
  <r>
    <n v="231"/>
    <x v="0"/>
    <x v="8023"/>
    <x v="0"/>
    <m/>
    <s v="K13-388"/>
    <x v="13"/>
    <x v="13"/>
    <x v="0"/>
    <n v="83"/>
    <n v="0"/>
    <n v="0"/>
    <n v="0"/>
    <n v="0"/>
    <n v="0"/>
    <n v="0"/>
    <n v="0"/>
    <n v="0"/>
    <m/>
    <x v="15"/>
    <x v="0"/>
    <m/>
    <n v="83"/>
    <x v="984"/>
    <n v="5.4820791953144883E-2"/>
    <n v="0.28780915775401061"/>
    <n v="0.16446237585943466"/>
    <n v="0.41147895517679722"/>
    <n v="1.1682283203729737"/>
    <n v="1.579707275549771"/>
    <n v="0.78985363777488549"/>
    <n v="2.8961300051745802"/>
    <x v="0"/>
    <x v="0"/>
    <n v="3"/>
    <m/>
    <m/>
    <m/>
    <m/>
  </r>
  <r>
    <n v="231"/>
    <x v="0"/>
    <x v="8024"/>
    <x v="0"/>
    <m/>
    <s v="K12-387"/>
    <x v="13"/>
    <x v="13"/>
    <x v="0"/>
    <n v="34"/>
    <n v="66"/>
    <n v="0"/>
    <n v="0"/>
    <n v="0"/>
    <n v="0"/>
    <n v="0"/>
    <n v="0"/>
    <n v="0"/>
    <m/>
    <x v="16"/>
    <x v="15"/>
    <m/>
    <n v="74.242844773082339"/>
    <x v="2211"/>
    <n v="4.3862999745352675E-2"/>
    <n v="0.14803762414056529"/>
    <n v="8.2243124522536265E-2"/>
    <n v="0.21164846658659314"/>
    <n v="1.3124561171148519"/>
    <n v="1.5241045837014451"/>
    <n v="0.76205229185072254"/>
    <n v="2.7941917367859825"/>
    <x v="0"/>
    <x v="0"/>
    <n v="2"/>
    <m/>
    <m/>
    <m/>
    <m/>
  </r>
  <r>
    <n v="231"/>
    <x v="0"/>
    <x v="8025"/>
    <x v="0"/>
    <m/>
    <s v="K14-389"/>
    <x v="3"/>
    <x v="3"/>
    <x v="3"/>
    <n v="48"/>
    <n v="0"/>
    <n v="0"/>
    <n v="0"/>
    <n v="0"/>
    <n v="0"/>
    <n v="0"/>
    <n v="0"/>
    <n v="0"/>
    <m/>
    <x v="13"/>
    <x v="2"/>
    <m/>
    <n v="48"/>
    <x v="81"/>
    <n v="1.8334606569900685E-2"/>
    <n v="6.8754774637127564E-2"/>
    <n v="4.1252864782276542E-2"/>
    <n v="9.8298271854440927E-2"/>
    <n v="1.5010847606888067"/>
    <n v="1.5993830325432477"/>
    <n v="0.79969151627162383"/>
    <n v="2.9322022263292871"/>
    <x v="0"/>
    <x v="0"/>
    <n v="2"/>
    <m/>
    <m/>
    <m/>
    <m/>
  </r>
  <r>
    <n v="231"/>
    <x v="0"/>
    <x v="8026"/>
    <x v="0"/>
    <m/>
    <s v="K16-521"/>
    <x v="13"/>
    <x v="13"/>
    <x v="0"/>
    <n v="47"/>
    <n v="28"/>
    <n v="63"/>
    <n v="34"/>
    <n v="83"/>
    <n v="31"/>
    <n v="0"/>
    <n v="0"/>
    <n v="0"/>
    <m/>
    <x v="92"/>
    <x v="16"/>
    <m/>
    <n v="126.36455199145051"/>
    <x v="2212"/>
    <n v="0.1270690094219506"/>
    <n v="0.6512286415202444"/>
    <n v="0.33355614973262027"/>
    <n v="0.93105752118904239"/>
    <n v="1.0125866856603136"/>
    <n v="1.943644206849356"/>
    <n v="0.97182210342467801"/>
    <n v="3.5633477125571527"/>
    <x v="0"/>
    <x v="0"/>
    <n v="3.3333329999999997"/>
    <m/>
    <m/>
    <m/>
    <m/>
  </r>
  <r>
    <n v="231"/>
    <x v="0"/>
    <x v="8027"/>
    <x v="0"/>
    <m/>
    <s v="K15-520"/>
    <x v="13"/>
    <x v="13"/>
    <x v="0"/>
    <n v="60"/>
    <n v="52"/>
    <n v="0"/>
    <n v="0"/>
    <n v="0"/>
    <n v="0"/>
    <n v="0"/>
    <n v="0"/>
    <n v="0"/>
    <m/>
    <x v="38"/>
    <x v="17"/>
    <m/>
    <n v="79.39773296511683"/>
    <x v="2213"/>
    <n v="5.0165520753756049E-2"/>
    <n v="0.24455691367456073"/>
    <n v="0.16930863254392664"/>
    <n v="0.34964149197114341"/>
    <n v="1.2020197925990022"/>
    <n v="1.5516612845701456"/>
    <n v="0.77583064228507281"/>
    <n v="2.8447123550452669"/>
    <x v="0"/>
    <x v="0"/>
    <n v="2"/>
    <m/>
    <m/>
    <m/>
    <m/>
  </r>
  <r>
    <n v="3231"/>
    <x v="0"/>
    <x v="8028"/>
    <x v="0"/>
    <m/>
    <s v="K500-520"/>
    <x v="3"/>
    <x v="3"/>
    <x v="3"/>
    <n v="24"/>
    <n v="26"/>
    <n v="0"/>
    <n v="0"/>
    <n v="0"/>
    <n v="0"/>
    <n v="0"/>
    <n v="0"/>
    <n v="0"/>
    <m/>
    <x v="16"/>
    <x v="15"/>
    <m/>
    <n v="35.383612025908263"/>
    <x v="891"/>
    <n v="9.9630761395467261E-3"/>
    <n v="3.3625381970970203E-2"/>
    <n v="1.8680767761650112E-2"/>
    <n v="4.8073998578812518E-2"/>
    <n v="1.7013650842152961"/>
    <n v="1.7494390827941086"/>
    <n v="0.87471954139705432"/>
    <n v="3.2073049851225326"/>
    <x v="0"/>
    <x v="0"/>
    <n v="2"/>
    <m/>
    <m/>
    <m/>
    <m/>
  </r>
  <r>
    <n v="231"/>
    <x v="0"/>
    <x v="8029"/>
    <x v="0"/>
    <m/>
    <s v="K17-522"/>
    <x v="13"/>
    <x v="13"/>
    <x v="0"/>
    <n v="68"/>
    <n v="53"/>
    <n v="80"/>
    <n v="49"/>
    <n v="60"/>
    <n v="0"/>
    <n v="0"/>
    <n v="0"/>
    <n v="0"/>
    <m/>
    <x v="128"/>
    <x v="69"/>
    <m/>
    <n v="140.8332347139694"/>
    <x v="2214"/>
    <n v="0.15783358798064678"/>
    <n v="0.8759764132925898"/>
    <n v="0.37880061115355224"/>
    <n v="1.2523780067110473"/>
    <n v="0.96136105732243393"/>
    <n v="2.2137390640334811"/>
    <n v="1.1068695320167405"/>
    <n v="4.0585216173947147"/>
    <x v="0"/>
    <x v="0"/>
    <n v="4.2"/>
    <m/>
    <m/>
    <m/>
    <m/>
  </r>
  <r>
    <n v="231"/>
    <x v="0"/>
    <x v="8030"/>
    <x v="0"/>
    <m/>
    <s v="K19-524"/>
    <x v="13"/>
    <x v="13"/>
    <x v="0"/>
    <n v="64"/>
    <n v="32"/>
    <n v="0"/>
    <n v="0"/>
    <n v="0"/>
    <n v="0"/>
    <n v="0"/>
    <n v="0"/>
    <n v="0"/>
    <m/>
    <x v="38"/>
    <x v="16"/>
    <m/>
    <n v="71.554175279993274"/>
    <x v="2215"/>
    <n v="4.074357015533487E-2"/>
    <n v="0.19862490450725748"/>
    <n v="0.10695187165775404"/>
    <n v="0.28397278535727388"/>
    <n v="1.2466118363086927"/>
    <n v="1.5305846216659664"/>
    <n v="0.76529231083298321"/>
    <n v="2.8060718063876049"/>
    <x v="0"/>
    <x v="0"/>
    <n v="3"/>
    <m/>
    <m/>
    <m/>
    <m/>
  </r>
  <r>
    <n v="231"/>
    <x v="0"/>
    <x v="8031"/>
    <x v="0"/>
    <m/>
    <s v="K20-526"/>
    <x v="11"/>
    <x v="11"/>
    <x v="8"/>
    <n v="97"/>
    <n v="44"/>
    <n v="0"/>
    <n v="0"/>
    <n v="0"/>
    <n v="0"/>
    <n v="0"/>
    <n v="0"/>
    <n v="0"/>
    <m/>
    <x v="35"/>
    <x v="0"/>
    <m/>
    <n v="106.51291001564083"/>
    <x v="2216"/>
    <n v="9.0280430353959773E-2"/>
    <n v="0.57553774350649356"/>
    <n v="0.27084129106187932"/>
    <n v="0.82284271706626533"/>
    <n v="1.0347323404828541"/>
    <n v="1.8575750575491194"/>
    <n v="0.92878752877455972"/>
    <n v="3.4055542721733856"/>
    <x v="0"/>
    <x v="0"/>
    <n v="4.5"/>
    <m/>
    <m/>
    <m/>
    <m/>
  </r>
  <r>
    <n v="231"/>
    <x v="0"/>
    <x v="8032"/>
    <x v="0"/>
    <m/>
    <s v="K22-530"/>
    <x v="13"/>
    <x v="13"/>
    <x v="0"/>
    <n v="123"/>
    <n v="33"/>
    <n v="0"/>
    <n v="0"/>
    <n v="0"/>
    <n v="0"/>
    <n v="0"/>
    <n v="0"/>
    <n v="0"/>
    <m/>
    <x v="15"/>
    <x v="16"/>
    <m/>
    <n v="127.34991166074674"/>
    <x v="2217"/>
    <n v="0.12905844155844154"/>
    <n v="0.67755681818181812"/>
    <n v="0.33877840909090906"/>
    <n v="0.9686987509155609"/>
    <n v="1.0055839932031683"/>
    <n v="1.9742827441187292"/>
    <n v="0.98714137205936459"/>
    <n v="3.61951836421767"/>
    <x v="0"/>
    <x v="0"/>
    <n v="3.5"/>
    <m/>
    <m/>
    <m/>
    <m/>
  </r>
  <r>
    <n v="231"/>
    <x v="0"/>
    <x v="8033"/>
    <x v="0"/>
    <m/>
    <s v="K23-531"/>
    <x v="13"/>
    <x v="13"/>
    <x v="0"/>
    <n v="65"/>
    <n v="33"/>
    <n v="42"/>
    <n v="65"/>
    <n v="43"/>
    <n v="0"/>
    <n v="0"/>
    <n v="0"/>
    <n v="0"/>
    <m/>
    <x v="77"/>
    <x v="81"/>
    <m/>
    <n v="114.6821694946516"/>
    <x v="2218"/>
    <n v="0.10466004583651643"/>
    <n v="0.53376623376623378"/>
    <n v="0.26688311688311689"/>
    <n v="0.76312225049664328"/>
    <n v="1.0484742531742377"/>
    <n v="1.811596503670881"/>
    <n v="0.90579825183544049"/>
    <n v="3.3212602567299485"/>
    <x v="0"/>
    <x v="0"/>
    <n v="3.4"/>
    <m/>
    <m/>
    <m/>
    <m/>
  </r>
  <r>
    <n v="231"/>
    <x v="0"/>
    <x v="8034"/>
    <x v="0"/>
    <m/>
    <s v="K6-370"/>
    <x v="30"/>
    <x v="30"/>
    <x v="1"/>
    <n v="52"/>
    <n v="55"/>
    <n v="48"/>
    <n v="26"/>
    <n v="56"/>
    <n v="52"/>
    <n v="45"/>
    <n v="22"/>
    <n v="34"/>
    <m/>
    <x v="129"/>
    <x v="3"/>
    <m/>
    <n v="134.95925310996648"/>
    <x v="2219"/>
    <n v="0.14494206773618537"/>
    <n v="0.35027663953877003"/>
    <n v="0.21741310160427807"/>
    <n v="0.50078832371081572"/>
    <n v="1.1287312538849952"/>
    <n v="1.6295195775958109"/>
    <n v="0.81475978879790545"/>
    <n v="2.9874525589256531"/>
    <x v="0"/>
    <x v="0"/>
    <n v="1.2222219999999999"/>
    <m/>
    <m/>
    <m/>
    <m/>
  </r>
  <r>
    <n v="231"/>
    <x v="0"/>
    <x v="8035"/>
    <x v="0"/>
    <m/>
    <s v="K9-373"/>
    <x v="3"/>
    <x v="3"/>
    <x v="3"/>
    <n v="48"/>
    <n v="0"/>
    <n v="0"/>
    <n v="0"/>
    <n v="0"/>
    <n v="0"/>
    <n v="0"/>
    <n v="0"/>
    <n v="0"/>
    <m/>
    <x v="15"/>
    <x v="2"/>
    <m/>
    <n v="48"/>
    <x v="81"/>
    <n v="1.8334606569900685E-2"/>
    <n v="9.6256684491978606E-2"/>
    <n v="4.1252864782276542E-2"/>
    <n v="0.13761758059621731"/>
    <n v="1.4152012284517637"/>
    <n v="1.5528188090479809"/>
    <n v="0.77640940452399043"/>
    <n v="2.8468344832546313"/>
    <x v="0"/>
    <x v="0"/>
    <n v="4"/>
    <m/>
    <m/>
    <m/>
    <m/>
  </r>
  <r>
    <n v="231"/>
    <x v="0"/>
    <x v="8036"/>
    <x v="0"/>
    <m/>
    <s v="K8-372"/>
    <x v="2"/>
    <x v="2"/>
    <x v="2"/>
    <n v="45"/>
    <n v="31"/>
    <n v="44"/>
    <n v="0"/>
    <n v="0"/>
    <n v="0"/>
    <n v="0"/>
    <n v="0"/>
    <n v="0"/>
    <m/>
    <x v="44"/>
    <x v="21"/>
    <m/>
    <n v="70.156966867161529"/>
    <x v="2220"/>
    <n v="3.9167939903234021E-2"/>
    <n v="0.13708779945330407"/>
    <n v="7.8335889598453015E-2"/>
    <n v="0.19599357062412942"/>
    <n v="1.3302352634561814"/>
    <n v="1.5262288340803107"/>
    <n v="0.76311441704015537"/>
    <n v="2.7980861958139029"/>
    <x v="0"/>
    <x v="0"/>
    <n v="2.0000000000000004"/>
    <m/>
    <m/>
    <m/>
    <m/>
  </r>
  <r>
    <n v="231"/>
    <x v="0"/>
    <x v="8037"/>
    <x v="0"/>
    <m/>
    <s v="K7-371"/>
    <x v="2"/>
    <x v="2"/>
    <x v="2"/>
    <n v="93"/>
    <n v="0"/>
    <n v="0"/>
    <n v="0"/>
    <n v="0"/>
    <n v="0"/>
    <n v="0"/>
    <n v="0"/>
    <n v="0"/>
    <m/>
    <x v="11"/>
    <x v="2"/>
    <m/>
    <n v="93"/>
    <x v="182"/>
    <n v="6.882639419404124E-2"/>
    <n v="0.30971877387318558"/>
    <n v="0.15485938693659279"/>
    <n v="0.44280299649430188"/>
    <n v="1.1533165721287622"/>
    <n v="1.596119568623064"/>
    <n v="0.79805978431153202"/>
    <n v="2.9262192091422841"/>
    <x v="0"/>
    <x v="0"/>
    <n v="3"/>
    <m/>
    <m/>
    <m/>
    <m/>
  </r>
  <r>
    <n v="231"/>
    <x v="0"/>
    <x v="8038"/>
    <x v="0"/>
    <m/>
    <s v="K5-369"/>
    <x v="13"/>
    <x v="13"/>
    <x v="0"/>
    <n v="63"/>
    <n v="52"/>
    <n v="0"/>
    <n v="0"/>
    <n v="0"/>
    <n v="0"/>
    <n v="0"/>
    <n v="0"/>
    <n v="0"/>
    <m/>
    <x v="38"/>
    <x v="16"/>
    <m/>
    <n v="81.688432473637292"/>
    <x v="2221"/>
    <n v="5.3101922587216695E-2"/>
    <n v="0.25887187261268141"/>
    <n v="0.13939254679144383"/>
    <n v="0.37010749935333753"/>
    <n v="1.1901063907381748"/>
    <n v="1.5602138900915123"/>
    <n v="0.78010694504575617"/>
    <n v="2.860392131834439"/>
    <x v="0"/>
    <x v="0"/>
    <n v="3"/>
    <m/>
    <m/>
    <m/>
    <m/>
  </r>
  <r>
    <n v="231"/>
    <x v="0"/>
    <x v="8039"/>
    <x v="0"/>
    <m/>
    <s v="K4-367"/>
    <x v="13"/>
    <x v="13"/>
    <x v="0"/>
    <n v="89"/>
    <n v="35"/>
    <n v="23"/>
    <n v="0"/>
    <n v="0"/>
    <n v="0"/>
    <n v="0"/>
    <n v="0"/>
    <n v="0"/>
    <m/>
    <x v="17"/>
    <x v="0"/>
    <m/>
    <n v="98.361577864530005"/>
    <x v="2222"/>
    <n v="7.6991023682200163E-2"/>
    <n v="0.30796407548104471"/>
    <n v="0.23097307104660048"/>
    <n v="0.4402943151629537"/>
    <n v="1.1544645111608485"/>
    <n v="1.5947588263238022"/>
    <n v="0.79737941316190108"/>
    <n v="2.9237245149269704"/>
    <x v="0"/>
    <x v="0"/>
    <n v="1.3333329999999997"/>
    <m/>
    <m/>
    <m/>
    <m/>
  </r>
  <r>
    <n v="231"/>
    <x v="0"/>
    <x v="8040"/>
    <x v="0"/>
    <m/>
    <s v="K3-366"/>
    <x v="2"/>
    <x v="2"/>
    <x v="2"/>
    <n v="54"/>
    <n v="62"/>
    <n v="55"/>
    <n v="0"/>
    <n v="0"/>
    <n v="0"/>
    <n v="0"/>
    <n v="0"/>
    <n v="0"/>
    <m/>
    <x v="52"/>
    <x v="33"/>
    <m/>
    <n v="98.919158912720235"/>
    <x v="2223"/>
    <n v="7.7866373822256169E-2"/>
    <n v="0.33093210821118219"/>
    <n v="0.19466591508904696"/>
    <n v="0.47313156809825141"/>
    <n v="1.1400152600971791"/>
    <n v="1.6131468281954304"/>
    <n v="0.80657341409771521"/>
    <n v="2.9574358516916224"/>
    <x v="0"/>
    <x v="0"/>
    <n v="2.3333340000000002"/>
    <m/>
    <m/>
    <m/>
    <m/>
  </r>
  <r>
    <n v="231"/>
    <x v="0"/>
    <x v="8041"/>
    <x v="0"/>
    <m/>
    <s v="K2-365"/>
    <x v="13"/>
    <x v="13"/>
    <x v="0"/>
    <n v="64"/>
    <n v="52"/>
    <n v="0"/>
    <n v="0"/>
    <n v="0"/>
    <n v="0"/>
    <n v="0"/>
    <n v="0"/>
    <n v="0"/>
    <m/>
    <x v="13"/>
    <x v="2"/>
    <m/>
    <n v="82.462112512353215"/>
    <x v="2224"/>
    <n v="5.4112554112554133E-2"/>
    <n v="0.202922077922078"/>
    <n v="0.12175324675324679"/>
    <n v="0.29011642734817655"/>
    <n v="1.2419484981873452"/>
    <n v="1.5320649255355216"/>
    <n v="0.76603246276776082"/>
    <n v="2.8087856968151228"/>
    <x v="0"/>
    <x v="0"/>
    <n v="2"/>
    <m/>
    <m/>
    <m/>
    <m/>
  </r>
  <r>
    <n v="1312"/>
    <x v="0"/>
    <x v="8042"/>
    <x v="0"/>
    <m/>
    <s v="K940-1169"/>
    <x v="33"/>
    <x v="33"/>
    <x v="4"/>
    <n v="23"/>
    <n v="34"/>
    <n v="24"/>
    <n v="37"/>
    <n v="33"/>
    <n v="0"/>
    <n v="0"/>
    <n v="0"/>
    <n v="0"/>
    <m/>
    <x v="1"/>
    <x v="3"/>
    <m/>
    <n v="68.694977982382383"/>
    <x v="2225"/>
    <n v="3.755252100840336E-2"/>
    <n v="0.11265756302521007"/>
    <n v="5.6328781512605036E-2"/>
    <n v="0.16106581419482874"/>
    <n v="1.3767456390960089"/>
    <n v="1.5378114532908376"/>
    <n v="0.76890572664541879"/>
    <n v="2.8193209976998688"/>
    <x v="0"/>
    <x v="0"/>
    <n v="2"/>
    <m/>
    <m/>
    <m/>
    <m/>
  </r>
  <r>
    <n v="1312"/>
    <x v="0"/>
    <x v="8043"/>
    <x v="0"/>
    <m/>
    <s v="K941-1170"/>
    <x v="13"/>
    <x v="13"/>
    <x v="0"/>
    <n v="89"/>
    <n v="34"/>
    <n v="42"/>
    <n v="15.7"/>
    <n v="0"/>
    <n v="0"/>
    <n v="0"/>
    <n v="0"/>
    <n v="0"/>
    <m/>
    <x v="31"/>
    <x v="53"/>
    <m/>
    <n v="105.29715095860855"/>
    <x v="2226"/>
    <n v="8.8231235676088607E-2"/>
    <n v="1.0587748281130633"/>
    <n v="0.31432377709606563"/>
    <n v="1.5137237586158268"/>
    <n v="0.92998048554901591"/>
    <n v="2.4437042441648424"/>
    <n v="1.2218521220824212"/>
    <n v="4.4801244476355446"/>
    <x v="1"/>
    <x v="0"/>
    <n v="11.25"/>
    <m/>
    <m/>
    <m/>
    <m/>
  </r>
  <r>
    <n v="1312"/>
    <x v="1"/>
    <x v="8044"/>
    <x v="0"/>
    <m/>
    <s v="K939-1168"/>
    <x v="33"/>
    <x v="33"/>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1312"/>
    <x v="0"/>
    <x v="8045"/>
    <x v="0"/>
    <m/>
    <s v="K943-1175"/>
    <x v="33"/>
    <x v="33"/>
    <x v="4"/>
    <n v="46"/>
    <n v="45"/>
    <n v="66"/>
    <n v="26"/>
    <n v="0"/>
    <n v="0"/>
    <n v="0"/>
    <n v="0"/>
    <n v="0"/>
    <m/>
    <x v="97"/>
    <x v="32"/>
    <m/>
    <n v="95.775779819325933"/>
    <x v="2227"/>
    <n v="7.2996243952126311E-2"/>
    <n v="0.50641144241787628"/>
    <n v="0.20530193611535524"/>
    <n v="0.72401327616469424"/>
    <n v="1.0581771581880428"/>
    <n v="1.7821904343527371"/>
    <n v="0.89109521717636853"/>
    <n v="3.2673491296466843"/>
    <x v="0"/>
    <x v="0"/>
    <n v="5.5"/>
    <m/>
    <m/>
    <m/>
    <m/>
  </r>
  <r>
    <n v="1312"/>
    <x v="0"/>
    <x v="8046"/>
    <x v="0"/>
    <m/>
    <s v="K945-1177"/>
    <x v="1"/>
    <x v="1"/>
    <x v="1"/>
    <n v="39"/>
    <n v="29"/>
    <n v="0"/>
    <n v="0"/>
    <n v="0"/>
    <n v="0"/>
    <n v="0"/>
    <n v="0"/>
    <n v="0"/>
    <m/>
    <x v="1"/>
    <x v="15"/>
    <m/>
    <n v="48.60041152089147"/>
    <x v="321"/>
    <n v="1.8796154825566593E-2"/>
    <n v="5.6388464476699776E-2"/>
    <n v="3.5242790297937365E-2"/>
    <n v="8.0618235458399135E-2"/>
    <n v="1.554116356397957"/>
    <n v="1.6347345918563561"/>
    <n v="0.81736729592817803"/>
    <n v="2.9970134184033195"/>
    <x v="0"/>
    <x v="0"/>
    <n v="1.5"/>
    <m/>
    <m/>
    <m/>
    <m/>
  </r>
  <r>
    <n v="1312"/>
    <x v="0"/>
    <x v="8047"/>
    <x v="0"/>
    <m/>
    <s v="K942-1174"/>
    <x v="33"/>
    <x v="33"/>
    <x v="4"/>
    <n v="31"/>
    <n v="34"/>
    <n v="18"/>
    <n v="0"/>
    <n v="0"/>
    <n v="0"/>
    <n v="0"/>
    <n v="0"/>
    <n v="0"/>
    <m/>
    <x v="29"/>
    <x v="13"/>
    <m/>
    <n v="49.406477308142499"/>
    <x v="2228"/>
    <n v="1.9424815380697728E-2"/>
    <n v="0.11654889228418637"/>
    <n v="3.3993422060017181E-2"/>
    <n v="0.16662922333103491"/>
    <n v="1.3685837218499999"/>
    <n v="1.5352129451810348"/>
    <n v="0.7676064725905174"/>
    <n v="2.8145570661652304"/>
    <x v="0"/>
    <x v="0"/>
    <n v="5.6666670000000003"/>
    <m/>
    <m/>
    <m/>
    <m/>
  </r>
  <r>
    <n v="1312"/>
    <x v="1"/>
    <x v="8048"/>
    <x v="0"/>
    <m/>
    <s v="K946-1178"/>
    <x v="13"/>
    <x v="13"/>
    <x v="0"/>
    <n v="16"/>
    <n v="0"/>
    <n v="0"/>
    <n v="0"/>
    <n v="0"/>
    <n v="0"/>
    <n v="0"/>
    <n v="0"/>
    <n v="0"/>
    <m/>
    <x v="3"/>
    <x v="3"/>
    <m/>
    <n v="16"/>
    <x v="88"/>
    <n v="2.0371785077667433E-3"/>
    <n v="4.5836516424751722E-3"/>
    <n v="3.055767761650115E-3"/>
    <n v="6.5532181236293962E-3"/>
    <n v="2.4117861419869722"/>
    <n v="2.4183393601106014"/>
    <n v="1.2091696800553007"/>
    <n v="4.433622160202769"/>
    <x v="0"/>
    <x v="0"/>
    <n v="1"/>
    <m/>
    <m/>
    <m/>
    <m/>
  </r>
  <r>
    <n v="1312"/>
    <x v="1"/>
    <x v="8049"/>
    <x v="0"/>
    <m/>
    <s v="K951-1183"/>
    <x v="1"/>
    <x v="1"/>
    <x v="1"/>
    <n v="30"/>
    <n v="0"/>
    <n v="0"/>
    <n v="0"/>
    <n v="0"/>
    <n v="0"/>
    <n v="0"/>
    <n v="0"/>
    <n v="0"/>
    <m/>
    <x v="1"/>
    <x v="3"/>
    <m/>
    <n v="30"/>
    <x v="89"/>
    <n v="7.1619556913674548E-3"/>
    <n v="2.1485867074102365E-2"/>
    <n v="1.0742933537051183E-2"/>
    <n v="3.0718209954512792E-2"/>
    <n v="1.840165893989246"/>
    <n v="1.8708841039437587"/>
    <n v="0.93544205197187935"/>
    <n v="3.4299541905635573"/>
    <x v="0"/>
    <x v="0"/>
    <n v="2"/>
    <m/>
    <m/>
    <m/>
    <m/>
  </r>
  <r>
    <n v="1312"/>
    <x v="1"/>
    <x v="8050"/>
    <x v="0"/>
    <m/>
    <s v="K949-1181"/>
    <x v="13"/>
    <x v="13"/>
    <x v="0"/>
    <n v="17"/>
    <n v="0"/>
    <n v="0"/>
    <n v="0"/>
    <n v="0"/>
    <n v="0"/>
    <n v="0"/>
    <n v="0"/>
    <n v="0"/>
    <m/>
    <x v="1"/>
    <x v="2"/>
    <m/>
    <n v="17"/>
    <x v="39"/>
    <n v="2.2997835497835504E-3"/>
    <n v="6.8993506493506516E-3"/>
    <n v="5.1745129870129887E-3"/>
    <n v="9.8639585298380007E-3"/>
    <n v="2.2451306989688189"/>
    <n v="2.2549946574986568"/>
    <n v="1.1274973287493284"/>
    <n v="4.1341568720808706"/>
    <x v="0"/>
    <x v="0"/>
    <n v="1"/>
    <m/>
    <m/>
    <m/>
    <m/>
  </r>
  <r>
    <n v="1312"/>
    <x v="1"/>
    <x v="8051"/>
    <x v="0"/>
    <m/>
    <s v="K948-1180"/>
    <x v="33"/>
    <x v="33"/>
    <x v="4"/>
    <n v="26"/>
    <n v="0"/>
    <n v="0"/>
    <n v="0"/>
    <n v="0"/>
    <n v="0"/>
    <n v="0"/>
    <n v="0"/>
    <n v="0"/>
    <m/>
    <x v="3"/>
    <x v="3"/>
    <m/>
    <n v="26"/>
    <x v="66"/>
    <n v="5.3794244970715548E-3"/>
    <n v="1.2103705118410999E-2"/>
    <n v="8.0691367456073321E-3"/>
    <n v="1.730459160770887E-2"/>
    <n v="2.034688576784859"/>
    <n v="2.0519931683925678"/>
    <n v="1.0259965841962839"/>
    <n v="3.7619874753863742"/>
    <x v="0"/>
    <x v="0"/>
    <n v="1"/>
    <m/>
    <m/>
    <m/>
    <m/>
  </r>
  <r>
    <n v="1312"/>
    <x v="1"/>
    <x v="8052"/>
    <x v="0"/>
    <m/>
    <s v="K950-1182"/>
    <x v="13"/>
    <x v="13"/>
    <x v="0"/>
    <n v="23"/>
    <n v="0"/>
    <n v="0"/>
    <n v="0"/>
    <n v="0"/>
    <n v="0"/>
    <n v="0"/>
    <n v="0"/>
    <n v="0"/>
    <m/>
    <x v="1"/>
    <x v="3"/>
    <m/>
    <n v="23"/>
    <x v="68"/>
    <n v="4.2096384008148717E-3"/>
    <n v="1.2628915202444614E-2"/>
    <n v="6.3144576012223071E-3"/>
    <n v="1.8055481184374743E-2"/>
    <n v="2.019611115849584"/>
    <n v="2.0376665970339589"/>
    <n v="1.0188332985169795"/>
    <n v="3.735722094562258"/>
    <x v="0"/>
    <x v="0"/>
    <n v="2"/>
    <m/>
    <m/>
    <m/>
    <m/>
  </r>
  <r>
    <n v="1312"/>
    <x v="1"/>
    <x v="8053"/>
    <x v="0"/>
    <m/>
    <s v="K947-1179"/>
    <x v="13"/>
    <x v="13"/>
    <x v="0"/>
    <n v="28"/>
    <n v="0"/>
    <n v="0"/>
    <n v="0"/>
    <n v="0"/>
    <n v="0"/>
    <n v="0"/>
    <n v="0"/>
    <n v="0"/>
    <m/>
    <x v="1"/>
    <x v="1"/>
    <m/>
    <n v="28"/>
    <x v="261"/>
    <n v="6.2388591800356507E-3"/>
    <n v="1.871657754010695E-2"/>
    <n v="4.6791443850267376E-3"/>
    <n v="2.6758974004820031E-2"/>
    <n v="1.8851681684043244"/>
    <n v="1.9119271424091444"/>
    <n v="0.9559635712045722"/>
    <n v="3.5051997610834311"/>
    <x v="0"/>
    <x v="0"/>
    <n v="3"/>
    <m/>
    <m/>
    <m/>
    <m/>
  </r>
  <r>
    <n v="1312"/>
    <x v="1"/>
    <x v="8054"/>
    <x v="0"/>
    <m/>
    <s v="K952-1185"/>
    <x v="1"/>
    <x v="1"/>
    <x v="1"/>
    <n v="16"/>
    <n v="0"/>
    <n v="0"/>
    <n v="0"/>
    <n v="0"/>
    <n v="0"/>
    <n v="0"/>
    <n v="0"/>
    <n v="0"/>
    <m/>
    <x v="3"/>
    <x v="1"/>
    <m/>
    <n v="16"/>
    <x v="88"/>
    <n v="2.0371785077667433E-3"/>
    <n v="4.5836516424751722E-3"/>
    <n v="1.5278838808250575E-3"/>
    <n v="6.5532181236293962E-3"/>
    <n v="2.4117861419869722"/>
    <n v="2.4183393601106014"/>
    <n v="1.2091696800553007"/>
    <n v="4.433622160202769"/>
    <x v="0"/>
    <x v="0"/>
    <n v="2"/>
    <m/>
    <m/>
    <m/>
    <m/>
  </r>
  <r>
    <n v="1312"/>
    <x v="1"/>
    <x v="8055"/>
    <x v="0"/>
    <m/>
    <s v="K953-1186"/>
    <x v="13"/>
    <x v="13"/>
    <x v="0"/>
    <n v="22"/>
    <n v="0"/>
    <n v="0"/>
    <n v="0"/>
    <n v="0"/>
    <n v="0"/>
    <n v="0"/>
    <n v="0"/>
    <n v="0"/>
    <m/>
    <x v="1"/>
    <x v="3"/>
    <m/>
    <n v="22"/>
    <x v="1"/>
    <n v="3.8515406162464984E-3"/>
    <n v="1.1554621848739495E-2"/>
    <n v="5.7773109243697473E-3"/>
    <n v="1.6519570686649103E-2"/>
    <n v="2.051296399396394"/>
    <n v="2.0678159700830432"/>
    <n v="1.0339079850415216"/>
    <n v="3.7909959451522455"/>
    <x v="0"/>
    <x v="0"/>
    <n v="2"/>
    <m/>
    <m/>
    <m/>
    <m/>
  </r>
  <r>
    <n v="1312"/>
    <x v="1"/>
    <x v="8056"/>
    <x v="0"/>
    <m/>
    <s v="K954-1187"/>
    <x v="1"/>
    <x v="1"/>
    <x v="1"/>
    <n v="19"/>
    <n v="0"/>
    <n v="0"/>
    <n v="0"/>
    <n v="0"/>
    <n v="0"/>
    <n v="0"/>
    <n v="0"/>
    <n v="0"/>
    <m/>
    <x v="1"/>
    <x v="3"/>
    <m/>
    <n v="19"/>
    <x v="31"/>
    <n v="2.8727400050929464E-3"/>
    <n v="8.61822001527884E-3"/>
    <n v="4.30911000763942E-3"/>
    <n v="1.2321415326199021E-2"/>
    <n v="2.1593613785189176"/>
    <n v="2.1716827938451169"/>
    <n v="1.0858413969225584"/>
    <n v="3.9814184553827139"/>
    <x v="0"/>
    <x v="0"/>
    <n v="2"/>
    <m/>
    <m/>
    <m/>
    <m/>
  </r>
  <r>
    <n v="1312"/>
    <x v="0"/>
    <x v="8057"/>
    <x v="0"/>
    <m/>
    <s v="K959-1192"/>
    <x v="1"/>
    <x v="1"/>
    <x v="1"/>
    <n v="21"/>
    <n v="17"/>
    <n v="31"/>
    <n v="0"/>
    <n v="0"/>
    <n v="0"/>
    <n v="0"/>
    <n v="0"/>
    <n v="0"/>
    <m/>
    <x v="41"/>
    <x v="11"/>
    <m/>
    <n v="41.121770389904178"/>
    <x v="2229"/>
    <n v="1.3456518971224853E-2"/>
    <n v="2.6913041306579448E-2"/>
    <n v="1.6820652078160806E-2"/>
    <n v="3.8477407056402048E-2"/>
    <n v="1.7690107204626848"/>
    <n v="1.8074881275190868"/>
    <n v="0.90374406375954341"/>
    <n v="3.3137282337849925"/>
    <x v="0"/>
    <x v="0"/>
    <n v="1"/>
    <m/>
    <m/>
    <m/>
    <m/>
  </r>
  <r>
    <n v="1312"/>
    <x v="1"/>
    <x v="8058"/>
    <x v="0"/>
    <m/>
    <s v="K955-1188"/>
    <x v="13"/>
    <x v="13"/>
    <x v="0"/>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1312"/>
    <x v="1"/>
    <x v="8059"/>
    <x v="0"/>
    <m/>
    <s v="K956-1189"/>
    <x v="11"/>
    <x v="11"/>
    <x v="8"/>
    <n v="30"/>
    <n v="0"/>
    <n v="0"/>
    <n v="0"/>
    <n v="0"/>
    <n v="0"/>
    <n v="0"/>
    <n v="0"/>
    <n v="0"/>
    <m/>
    <x v="1"/>
    <x v="3"/>
    <m/>
    <n v="30"/>
    <x v="89"/>
    <n v="7.1619556913674548E-3"/>
    <n v="2.1485867074102365E-2"/>
    <n v="1.0742933537051183E-2"/>
    <n v="3.0718209954512792E-2"/>
    <n v="1.840165893989246"/>
    <n v="1.8708841039437587"/>
    <n v="0.93544205197187935"/>
    <n v="3.4299541905635573"/>
    <x v="0"/>
    <x v="0"/>
    <n v="2"/>
    <m/>
    <m/>
    <m/>
    <m/>
  </r>
  <r>
    <n v="1312"/>
    <x v="1"/>
    <x v="8060"/>
    <x v="0"/>
    <m/>
    <s v="K958-1191"/>
    <x v="11"/>
    <x v="11"/>
    <x v="8"/>
    <n v="16"/>
    <n v="0"/>
    <n v="0"/>
    <n v="0"/>
    <n v="0"/>
    <n v="0"/>
    <n v="0"/>
    <n v="0"/>
    <n v="0"/>
    <m/>
    <x v="3"/>
    <x v="3"/>
    <m/>
    <n v="16"/>
    <x v="88"/>
    <n v="2.0371785077667433E-3"/>
    <n v="4.5836516424751722E-3"/>
    <n v="3.055767761650115E-3"/>
    <n v="6.5532181236293962E-3"/>
    <n v="2.4117861419869722"/>
    <n v="2.4183393601106014"/>
    <n v="1.2091696800553007"/>
    <n v="4.433622160202769"/>
    <x v="0"/>
    <x v="0"/>
    <n v="1"/>
    <m/>
    <m/>
    <m/>
    <m/>
  </r>
  <r>
    <n v="1312"/>
    <x v="1"/>
    <x v="8061"/>
    <x v="0"/>
    <m/>
    <s v="K957-1190"/>
    <x v="13"/>
    <x v="13"/>
    <x v="0"/>
    <n v="20"/>
    <n v="0"/>
    <n v="0"/>
    <n v="0"/>
    <n v="0"/>
    <n v="0"/>
    <n v="0"/>
    <n v="0"/>
    <n v="0"/>
    <m/>
    <x v="1"/>
    <x v="1"/>
    <m/>
    <n v="20"/>
    <x v="28"/>
    <n v="3.1830914183855366E-3"/>
    <n v="9.5492742551566093E-3"/>
    <n v="2.3873185637891523E-3"/>
    <n v="1.3652537757561242E-2"/>
    <n v="2.1209192606035296"/>
    <n v="2.1345717983610908"/>
    <n v="1.0672858991805454"/>
    <n v="3.9133816303286664"/>
    <x v="0"/>
    <x v="0"/>
    <n v="3"/>
    <m/>
    <m/>
    <m/>
    <m/>
  </r>
  <r>
    <n v="1312"/>
    <x v="0"/>
    <x v="8062"/>
    <x v="0"/>
    <m/>
    <s v="K960-1193"/>
    <x v="13"/>
    <x v="13"/>
    <x v="0"/>
    <n v="51"/>
    <n v="0"/>
    <n v="0"/>
    <n v="0"/>
    <n v="0"/>
    <n v="0"/>
    <n v="0"/>
    <n v="0"/>
    <n v="0"/>
    <m/>
    <x v="11"/>
    <x v="0"/>
    <m/>
    <n v="51"/>
    <x v="1012"/>
    <n v="2.0698051948051948E-2"/>
    <n v="9.3141233766233761E-2"/>
    <n v="6.2094155844155841E-2"/>
    <n v="0.13316344015281295"/>
    <n v="1.4233777915729957"/>
    <n v="1.5565412317258087"/>
    <n v="0.77827061586290436"/>
    <n v="2.8536589248306492"/>
    <x v="0"/>
    <x v="0"/>
    <n v="2"/>
    <m/>
    <m/>
    <m/>
    <m/>
  </r>
  <r>
    <n v="1312"/>
    <x v="0"/>
    <x v="8063"/>
    <x v="0"/>
    <m/>
    <s v="K961-1195"/>
    <x v="19"/>
    <x v="19"/>
    <x v="1"/>
    <n v="86"/>
    <n v="0"/>
    <n v="0"/>
    <n v="0"/>
    <n v="0"/>
    <n v="0"/>
    <n v="0"/>
    <n v="0"/>
    <n v="0"/>
    <m/>
    <x v="15"/>
    <x v="2"/>
    <m/>
    <n v="86"/>
    <x v="445"/>
    <n v="5.8855360325948583E-2"/>
    <n v="0.30899064171123009"/>
    <n v="0.13242456073338432"/>
    <n v="0.44176199049028808"/>
    <n v="1.153791992581336"/>
    <n v="1.5955539830716241"/>
    <n v="0.79777699153581205"/>
    <n v="2.9251823022979773"/>
    <x v="0"/>
    <x v="0"/>
    <n v="4"/>
    <m/>
    <m/>
    <m/>
    <m/>
  </r>
  <r>
    <n v="1312"/>
    <x v="0"/>
    <x v="8064"/>
    <x v="0"/>
    <m/>
    <s v="K964-1198"/>
    <x v="13"/>
    <x v="13"/>
    <x v="0"/>
    <n v="60"/>
    <n v="0"/>
    <n v="0"/>
    <n v="0"/>
    <n v="0"/>
    <n v="0"/>
    <n v="0"/>
    <n v="0"/>
    <n v="0"/>
    <m/>
    <x v="15"/>
    <x v="1"/>
    <m/>
    <n v="60"/>
    <x v="303"/>
    <n v="2.8647822765469819E-2"/>
    <n v="0.15040106951871657"/>
    <n v="2.1485867074102365E-2"/>
    <n v="0.21502746968158953"/>
    <n v="1.3088211678746651"/>
    <n v="1.5238486375562545"/>
    <n v="0.76192431877812727"/>
    <n v="2.7937225021864664"/>
    <x v="0"/>
    <x v="0"/>
    <n v="6"/>
    <m/>
    <m/>
    <m/>
    <m/>
  </r>
  <r>
    <n v="1312"/>
    <x v="0"/>
    <x v="8065"/>
    <x v="0"/>
    <m/>
    <s v="K962-1196"/>
    <x v="11"/>
    <x v="11"/>
    <x v="8"/>
    <n v="32"/>
    <n v="23"/>
    <n v="0"/>
    <n v="0"/>
    <n v="0"/>
    <n v="0"/>
    <n v="0"/>
    <n v="0"/>
    <n v="0"/>
    <m/>
    <x v="5"/>
    <x v="3"/>
    <m/>
    <n v="39.408120990476064"/>
    <x v="711"/>
    <n v="1.2358352431881846E-2"/>
    <n v="3.2440675133689839E-2"/>
    <n v="1.8537528647822769E-2"/>
    <n v="4.6380230613265086E-2"/>
    <n v="1.7120841572898027"/>
    <n v="1.7584643879030677"/>
    <n v="0.87923219395153385"/>
    <n v="3.2238513778222906"/>
    <x v="0"/>
    <x v="0"/>
    <n v="1.5"/>
    <m/>
    <m/>
    <m/>
    <m/>
  </r>
  <r>
    <n v="1312"/>
    <x v="0"/>
    <x v="8066"/>
    <x v="0"/>
    <m/>
    <s v="K963-1197"/>
    <x v="13"/>
    <x v="13"/>
    <x v="0"/>
    <n v="43"/>
    <n v="16"/>
    <n v="52"/>
    <n v="0"/>
    <n v="0"/>
    <n v="0"/>
    <n v="0"/>
    <n v="0"/>
    <n v="0"/>
    <m/>
    <x v="17"/>
    <x v="13"/>
    <m/>
    <n v="69.346953790343235"/>
    <x v="2230"/>
    <n v="3.8268716577540114E-2"/>
    <n v="0.1530748567429813"/>
    <n v="6.6970244443516055E-2"/>
    <n v="0.21885016657557047"/>
    <n v="1.3047889829111547"/>
    <n v="1.5236391494867252"/>
    <n v="0.76181957474336259"/>
    <n v="2.7933384407256625"/>
    <x v="0"/>
    <x v="0"/>
    <n v="2.9999999999999996"/>
    <m/>
    <m/>
    <m/>
    <m/>
  </r>
  <r>
    <n v="1312"/>
    <x v="0"/>
    <x v="8067"/>
    <x v="0"/>
    <m/>
    <s v="K965-1199"/>
    <x v="19"/>
    <x v="19"/>
    <x v="1"/>
    <n v="34"/>
    <n v="0"/>
    <n v="0"/>
    <n v="0"/>
    <n v="0"/>
    <n v="0"/>
    <n v="0"/>
    <n v="0"/>
    <n v="0"/>
    <m/>
    <x v="3"/>
    <x v="3"/>
    <m/>
    <n v="34"/>
    <x v="77"/>
    <n v="9.1991341991342016E-3"/>
    <n v="2.0698051948051955E-2"/>
    <n v="1.3798701298701303E-2"/>
    <n v="2.9591875589514004E-2"/>
    <n v="1.8522418672376355"/>
    <n v="1.8818337428271494"/>
    <n v="0.94091687141357472"/>
    <n v="3.4500285285164405"/>
    <x v="0"/>
    <x v="0"/>
    <n v="1"/>
    <m/>
    <m/>
    <m/>
    <m/>
  </r>
  <r>
    <n v="1312"/>
    <x v="1"/>
    <x v="8068"/>
    <x v="0"/>
    <m/>
    <s v="K966-1201"/>
    <x v="13"/>
    <x v="13"/>
    <x v="0"/>
    <n v="21"/>
    <n v="22"/>
    <n v="0"/>
    <n v="0"/>
    <n v="0"/>
    <n v="0"/>
    <n v="0"/>
    <n v="0"/>
    <n v="0"/>
    <m/>
    <x v="3"/>
    <x v="7"/>
    <m/>
    <n v="30.413812651491099"/>
    <x v="887"/>
    <n v="7.3608989050165533E-3"/>
    <n v="1.6562022536287246E-2"/>
    <n v="8.2810112681436232E-3"/>
    <n v="2.3678620173270284E-2"/>
    <n v="1.9259730062659524"/>
    <n v="1.9496516264392227"/>
    <n v="0.97482581321961137"/>
    <n v="3.5743613151385749"/>
    <x v="0"/>
    <x v="0"/>
    <n v="1.5"/>
    <m/>
    <m/>
    <m/>
    <m/>
  </r>
  <r>
    <n v="1312"/>
    <x v="0"/>
    <x v="8069"/>
    <x v="0"/>
    <m/>
    <s v="K969-1206"/>
    <x v="13"/>
    <x v="13"/>
    <x v="0"/>
    <n v="40"/>
    <n v="45"/>
    <n v="0"/>
    <n v="0"/>
    <n v="0"/>
    <n v="0"/>
    <n v="0"/>
    <n v="0"/>
    <n v="0"/>
    <m/>
    <x v="15"/>
    <x v="17"/>
    <m/>
    <n v="60.207972893961475"/>
    <x v="2231"/>
    <n v="2.8846765979118918E-2"/>
    <n v="0.15144552139037432"/>
    <n v="9.7357835179526342E-2"/>
    <n v="0.21652071599882278"/>
    <n v="1.3072361387863376"/>
    <n v="1.5237568547851603"/>
    <n v="0.76187842739258016"/>
    <n v="2.7935542337727939"/>
    <x v="0"/>
    <x v="0"/>
    <n v="2.5"/>
    <m/>
    <m/>
    <m/>
    <m/>
  </r>
  <r>
    <n v="1312"/>
    <x v="0"/>
    <x v="8070"/>
    <x v="0"/>
    <m/>
    <s v="K968-1205"/>
    <x v="13"/>
    <x v="13"/>
    <x v="0"/>
    <n v="72"/>
    <n v="0"/>
    <n v="0"/>
    <n v="0"/>
    <n v="0"/>
    <n v="0"/>
    <n v="0"/>
    <n v="0"/>
    <n v="0"/>
    <m/>
    <x v="29"/>
    <x v="0"/>
    <m/>
    <n v="72"/>
    <x v="725"/>
    <n v="4.1252864782276556E-2"/>
    <n v="0.24751718869365935"/>
    <n v="0.12375859434682968"/>
    <n v="0.35387377867598746"/>
    <n v="1.1994900452690773"/>
    <n v="1.5533638239450647"/>
    <n v="0.77668191197253234"/>
    <n v="2.8478336772326185"/>
    <x v="0"/>
    <x v="0"/>
    <n v="4"/>
    <m/>
    <m/>
    <m/>
    <m/>
  </r>
  <r>
    <n v="1312"/>
    <x v="1"/>
    <x v="8071"/>
    <x v="0"/>
    <m/>
    <s v="K967-1204"/>
    <x v="31"/>
    <x v="31"/>
    <x v="1"/>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1121"/>
    <x v="0"/>
    <x v="8072"/>
    <x v="0"/>
    <m/>
    <s v="K936-1162"/>
    <x v="4"/>
    <x v="4"/>
    <x v="4"/>
    <n v="45"/>
    <n v="0"/>
    <n v="0"/>
    <n v="0"/>
    <n v="0"/>
    <n v="0"/>
    <n v="0"/>
    <n v="0"/>
    <n v="0"/>
    <m/>
    <x v="1"/>
    <x v="3"/>
    <m/>
    <n v="45"/>
    <x v="23"/>
    <n v="1.611440030557678E-2"/>
    <n v="4.834320091673034E-2"/>
    <n v="2.417160045836517E-2"/>
    <n v="6.911597239765381E-2"/>
    <n v="1.5965768147334656"/>
    <n v="1.6656927871311193"/>
    <n v="0.83284639356555967"/>
    <n v="3.0537701097403853"/>
    <x v="0"/>
    <x v="0"/>
    <n v="2"/>
    <m/>
    <m/>
    <m/>
    <m/>
  </r>
  <r>
    <n v="31121"/>
    <x v="0"/>
    <x v="8073"/>
    <x v="0"/>
    <m/>
    <s v="K970-1239"/>
    <x v="13"/>
    <x v="13"/>
    <x v="0"/>
    <n v="51"/>
    <n v="0"/>
    <n v="0"/>
    <n v="0"/>
    <n v="0"/>
    <n v="0"/>
    <n v="0"/>
    <n v="0"/>
    <n v="0"/>
    <m/>
    <x v="0"/>
    <x v="57"/>
    <m/>
    <n v="51"/>
    <x v="1012"/>
    <n v="2.0698051948051948E-2"/>
    <n v="0.13971185064935066"/>
    <n v="0.10866477272727273"/>
    <n v="0.19974516022921945"/>
    <n v="1.3258262274032664"/>
    <n v="1.5255713876324859"/>
    <n v="0.76278569381624295"/>
    <n v="2.7968808773262239"/>
    <x v="0"/>
    <x v="0"/>
    <n v="2"/>
    <m/>
    <m/>
    <m/>
    <m/>
  </r>
  <r>
    <n v="31121"/>
    <x v="0"/>
    <x v="8074"/>
    <x v="0"/>
    <m/>
    <s v="K935-1161"/>
    <x v="13"/>
    <x v="13"/>
    <x v="0"/>
    <n v="41"/>
    <n v="20"/>
    <n v="22"/>
    <n v="0"/>
    <n v="0"/>
    <n v="0"/>
    <n v="0"/>
    <n v="0"/>
    <n v="0"/>
    <m/>
    <x v="44"/>
    <x v="21"/>
    <m/>
    <n v="50.645829048402398"/>
    <x v="2232"/>
    <n v="2.0411573720397251E-2"/>
    <n v="7.1440513124283817E-2"/>
    <n v="4.0823152543687929E-2"/>
    <n v="0.10213805539432991"/>
    <n v="1.4910467273414565"/>
    <n v="1.5931847827357863"/>
    <n v="0.79659239136789317"/>
    <n v="2.9208387683489416"/>
    <x v="0"/>
    <x v="0"/>
    <n v="2.0000000000000004"/>
    <m/>
    <m/>
    <m/>
    <m/>
  </r>
  <r>
    <n v="1312"/>
    <x v="1"/>
    <x v="8075"/>
    <x v="0"/>
    <m/>
    <s v="K971-1240"/>
    <x v="31"/>
    <x v="31"/>
    <x v="1"/>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1312"/>
    <x v="0"/>
    <x v="8076"/>
    <x v="0"/>
    <m/>
    <s v="K973-1242"/>
    <x v="13"/>
    <x v="13"/>
    <x v="0"/>
    <n v="26"/>
    <n v="19"/>
    <n v="0"/>
    <n v="0"/>
    <n v="0"/>
    <n v="0"/>
    <n v="0"/>
    <n v="0"/>
    <n v="0"/>
    <m/>
    <x v="1"/>
    <x v="15"/>
    <m/>
    <n v="32.202484376209235"/>
    <x v="324"/>
    <n v="8.252164502164502E-3"/>
    <n v="2.4756493506493504E-2"/>
    <n v="1.5472808441558442E-2"/>
    <n v="3.5394204136477515E-2"/>
    <n v="1.7950724445930641"/>
    <n v="1.8304666487295416"/>
    <n v="0.91523332436477078"/>
    <n v="3.3558555226708262"/>
    <x v="0"/>
    <x v="0"/>
    <n v="1.5"/>
    <m/>
    <m/>
    <m/>
    <m/>
  </r>
  <r>
    <n v="1312"/>
    <x v="0"/>
    <x v="8077"/>
    <x v="0"/>
    <m/>
    <s v="K972-1241"/>
    <x v="13"/>
    <x v="13"/>
    <x v="0"/>
    <n v="34"/>
    <n v="24"/>
    <n v="35"/>
    <n v="42"/>
    <n v="31"/>
    <n v="0"/>
    <n v="0"/>
    <n v="0"/>
    <n v="0"/>
    <m/>
    <x v="130"/>
    <x v="82"/>
    <m/>
    <n v="75.379042180171012"/>
    <x v="2233"/>
    <n v="4.5215813598166545E-2"/>
    <n v="0.21703590527119943"/>
    <n v="0.14242981283422462"/>
    <n v="0.31029487815385198"/>
    <n v="1.2274117213075395"/>
    <n v="1.5377065994613914"/>
    <n v="0.76885329973069572"/>
    <n v="2.8191287656792174"/>
    <x v="0"/>
    <x v="0"/>
    <n v="2.2000000000000002"/>
    <m/>
    <m/>
    <m/>
    <m/>
  </r>
  <r>
    <n v="31121"/>
    <x v="0"/>
    <x v="8078"/>
    <x v="0"/>
    <m/>
    <s v="K937-1163"/>
    <x v="13"/>
    <x v="13"/>
    <x v="0"/>
    <n v="63"/>
    <n v="0"/>
    <n v="0"/>
    <n v="0"/>
    <n v="0"/>
    <n v="0"/>
    <n v="0"/>
    <n v="0"/>
    <n v="0"/>
    <m/>
    <x v="15"/>
    <x v="2"/>
    <m/>
    <n v="63"/>
    <x v="453"/>
    <n v="3.158422459893049E-2"/>
    <n v="0.16581717914438507"/>
    <n v="7.1064505347593607E-2"/>
    <n v="0.23706778532395253"/>
    <n v="1.2866482030464763"/>
    <n v="1.5237159883704288"/>
    <n v="0.76185799418521438"/>
    <n v="2.7934793120124528"/>
    <x v="0"/>
    <x v="0"/>
    <n v="4"/>
    <m/>
    <m/>
    <m/>
    <m/>
  </r>
  <r>
    <n v="1312"/>
    <x v="0"/>
    <x v="8079"/>
    <x v="0"/>
    <m/>
    <s v="K977-1251"/>
    <x v="13"/>
    <x v="13"/>
    <x v="0"/>
    <n v="35"/>
    <n v="30"/>
    <n v="27"/>
    <n v="0"/>
    <n v="0"/>
    <n v="0"/>
    <n v="0"/>
    <n v="0"/>
    <n v="0"/>
    <m/>
    <x v="17"/>
    <x v="0"/>
    <m/>
    <n v="53.422841556772326"/>
    <x v="2234"/>
    <n v="2.2711357270180803E-2"/>
    <n v="9.0845423402883888E-2"/>
    <n v="6.8134071810542401E-2"/>
    <n v="0.12988113441602789"/>
    <n v="1.4296116630813729"/>
    <n v="1.5594927974974007"/>
    <n v="0.77974639874870033"/>
    <n v="2.8590701287452345"/>
    <x v="0"/>
    <x v="0"/>
    <n v="1.3333329999999997"/>
    <m/>
    <m/>
    <m/>
    <m/>
  </r>
  <r>
    <n v="31121"/>
    <x v="1"/>
    <x v="8080"/>
    <x v="0"/>
    <m/>
    <s v="K974-1243"/>
    <x v="13"/>
    <x v="13"/>
    <x v="0"/>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1121"/>
    <x v="0"/>
    <x v="8081"/>
    <x v="0"/>
    <m/>
    <s v="K975-1245"/>
    <x v="31"/>
    <x v="31"/>
    <x v="1"/>
    <n v="38"/>
    <n v="0"/>
    <n v="0"/>
    <n v="0"/>
    <n v="0"/>
    <n v="0"/>
    <n v="0"/>
    <n v="0"/>
    <n v="0"/>
    <m/>
    <x v="11"/>
    <x v="2"/>
    <m/>
    <n v="38"/>
    <x v="91"/>
    <n v="1.1490960020371786E-2"/>
    <n v="5.170932009167304E-2"/>
    <n v="2.585466004583652E-2"/>
    <n v="7.3928491957194142E-2"/>
    <n v="1.5778693697335742"/>
    <n v="1.6517978616907683"/>
    <n v="0.82589893084538413"/>
    <n v="3.0282960797664082"/>
    <x v="0"/>
    <x v="0"/>
    <n v="3"/>
    <m/>
    <m/>
    <m/>
    <m/>
  </r>
  <r>
    <n v="31121"/>
    <x v="1"/>
    <x v="8082"/>
    <x v="0"/>
    <m/>
    <s v="K978-1253"/>
    <x v="11"/>
    <x v="11"/>
    <x v="8"/>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1121"/>
    <x v="0"/>
    <x v="8083"/>
    <x v="0"/>
    <m/>
    <s v="K976-1250"/>
    <x v="31"/>
    <x v="31"/>
    <x v="1"/>
    <n v="36"/>
    <n v="27"/>
    <n v="0"/>
    <n v="0"/>
    <n v="0"/>
    <n v="0"/>
    <n v="0"/>
    <n v="0"/>
    <n v="0"/>
    <m/>
    <x v="13"/>
    <x v="15"/>
    <m/>
    <n v="45"/>
    <x v="23"/>
    <n v="1.611440030557678E-2"/>
    <n v="6.0429001145912931E-2"/>
    <n v="3.0214500572956465E-2"/>
    <n v="8.6394965497067266E-2"/>
    <n v="1.5353976619365024"/>
    <n v="1.6217926274335697"/>
    <n v="0.81089631371678483"/>
    <n v="2.9732864836282111"/>
    <x v="0"/>
    <x v="0"/>
    <n v="2.5"/>
    <m/>
    <m/>
    <m/>
    <m/>
  </r>
  <r>
    <n v="31121"/>
    <x v="0"/>
    <x v="8084"/>
    <x v="0"/>
    <m/>
    <s v="K934-1158"/>
    <x v="11"/>
    <x v="11"/>
    <x v="8"/>
    <n v="21"/>
    <n v="19"/>
    <n v="28"/>
    <n v="15.7"/>
    <n v="15.7"/>
    <n v="15.7"/>
    <n v="0"/>
    <n v="0"/>
    <n v="0"/>
    <m/>
    <x v="131"/>
    <x v="83"/>
    <m/>
    <n v="48.223127231650999"/>
    <x v="2235"/>
    <n v="1.8505459001782534E-2"/>
    <n v="0.4048069202903577"/>
    <n v="9.2527299635277435E-2"/>
    <n v="0.57874992550369009"/>
    <n v="1.1004943950561061"/>
    <n v="1.6792443205597962"/>
    <n v="0.83962216027989811"/>
    <n v="3.0786145876929596"/>
    <x v="2"/>
    <x v="0"/>
    <n v="22.5"/>
    <m/>
    <m/>
    <m/>
    <m/>
  </r>
  <r>
    <n v="31121"/>
    <x v="1"/>
    <x v="8085"/>
    <x v="0"/>
    <m/>
    <s v="K929-1153"/>
    <x v="19"/>
    <x v="19"/>
    <x v="1"/>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33"/>
    <x v="1"/>
    <x v="8086"/>
    <x v="0"/>
    <m/>
    <s v="K1022-1306"/>
    <x v="13"/>
    <x v="13"/>
    <x v="0"/>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1121"/>
    <x v="1"/>
    <x v="8087"/>
    <x v="0"/>
    <m/>
    <s v="K981-1256"/>
    <x v="31"/>
    <x v="31"/>
    <x v="1"/>
    <n v="26"/>
    <n v="0"/>
    <n v="0"/>
    <n v="0"/>
    <n v="0"/>
    <n v="0"/>
    <n v="0"/>
    <n v="0"/>
    <n v="0"/>
    <m/>
    <x v="13"/>
    <x v="2"/>
    <m/>
    <n v="26"/>
    <x v="66"/>
    <n v="5.3794244970715548E-3"/>
    <n v="2.0172841864018329E-2"/>
    <n v="1.2103705118410999E-2"/>
    <n v="2.8840986012848114E-2"/>
    <n v="1.8605966334130035"/>
    <n v="1.8894376194258515"/>
    <n v="0.94471880971292577"/>
    <n v="3.4639689689473943"/>
    <x v="0"/>
    <x v="0"/>
    <n v="2"/>
    <m/>
    <m/>
    <m/>
    <m/>
  </r>
  <r>
    <n v="1312"/>
    <x v="0"/>
    <x v="8088"/>
    <x v="0"/>
    <m/>
    <s v="K979-1254"/>
    <x v="12"/>
    <x v="12"/>
    <x v="9"/>
    <n v="46"/>
    <n v="0"/>
    <n v="0"/>
    <n v="0"/>
    <n v="0"/>
    <n v="0"/>
    <n v="0"/>
    <n v="0"/>
    <n v="0"/>
    <m/>
    <x v="1"/>
    <x v="3"/>
    <m/>
    <n v="46"/>
    <x v="402"/>
    <n v="1.6838553603259487E-2"/>
    <n v="5.0515660809778457E-2"/>
    <n v="2.5257830404889228E-2"/>
    <n v="7.2221924737498971E-2"/>
    <n v="1.5843351147228546"/>
    <n v="1.6565570394603535"/>
    <n v="0.82827851973017674"/>
    <n v="3.0370212390106479"/>
    <x v="0"/>
    <x v="0"/>
    <n v="2"/>
    <m/>
    <m/>
    <m/>
    <m/>
  </r>
  <r>
    <n v="31121"/>
    <x v="0"/>
    <x v="8089"/>
    <x v="0"/>
    <m/>
    <s v="K983-1258"/>
    <x v="31"/>
    <x v="31"/>
    <x v="1"/>
    <n v="37"/>
    <n v="25"/>
    <n v="0"/>
    <n v="0"/>
    <n v="0"/>
    <n v="0"/>
    <n v="0"/>
    <n v="0"/>
    <n v="0"/>
    <m/>
    <x v="40"/>
    <x v="15"/>
    <m/>
    <n v="44.654227123532216"/>
    <x v="1567"/>
    <n v="1.5867710720651896E-2"/>
    <n v="6.5454306722689065E-2"/>
    <n v="2.9751957601222304E-2"/>
    <n v="9.3579613491983821E-2"/>
    <n v="1.5140707295566611"/>
    <n v="1.6076503430486448"/>
    <n v="0.80382517152432242"/>
    <n v="2.9473589622558487"/>
    <x v="0"/>
    <x v="0"/>
    <n v="3"/>
    <m/>
    <m/>
    <m/>
    <m/>
  </r>
  <r>
    <n v="31121"/>
    <x v="1"/>
    <x v="8090"/>
    <x v="0"/>
    <m/>
    <s v="K938-1164"/>
    <x v="13"/>
    <x v="13"/>
    <x v="0"/>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1121"/>
    <x v="1"/>
    <x v="8091"/>
    <x v="0"/>
    <m/>
    <s v="K932-1156"/>
    <x v="13"/>
    <x v="13"/>
    <x v="0"/>
    <n v="21"/>
    <n v="19"/>
    <n v="0"/>
    <n v="0"/>
    <n v="0"/>
    <n v="0"/>
    <n v="0"/>
    <n v="0"/>
    <n v="0"/>
    <m/>
    <x v="1"/>
    <x v="7"/>
    <m/>
    <n v="28.319604517012593"/>
    <x v="368"/>
    <n v="6.3820982938629991E-3"/>
    <n v="1.9146294881588997E-2"/>
    <n v="7.179860580595874E-3"/>
    <n v="2.7373338203910288E-2"/>
    <n v="1.8776900661249192"/>
    <n v="1.9050634043288295"/>
    <n v="0.95253170216441474"/>
    <n v="3.4926162412695207"/>
    <x v="0"/>
    <x v="0"/>
    <n v="2.5"/>
    <m/>
    <m/>
    <m/>
    <m/>
  </r>
  <r>
    <n v="31121"/>
    <x v="1"/>
    <x v="8092"/>
    <x v="0"/>
    <m/>
    <s v="K982-1257"/>
    <x v="31"/>
    <x v="31"/>
    <x v="1"/>
    <n v="20"/>
    <n v="0"/>
    <n v="0"/>
    <n v="0"/>
    <n v="0"/>
    <n v="0"/>
    <n v="0"/>
    <n v="0"/>
    <n v="0"/>
    <m/>
    <x v="1"/>
    <x v="2"/>
    <m/>
    <n v="20"/>
    <x v="28"/>
    <n v="3.1830914183855366E-3"/>
    <n v="9.5492742551566093E-3"/>
    <n v="7.1619556913674574E-3"/>
    <n v="1.3652537757561242E-2"/>
    <n v="2.1209192606035296"/>
    <n v="2.1345717983610908"/>
    <n v="1.0672858991805454"/>
    <n v="3.9133816303286664"/>
    <x v="0"/>
    <x v="0"/>
    <n v="1"/>
    <m/>
    <m/>
    <m/>
    <m/>
  </r>
  <r>
    <n v="1312"/>
    <x v="0"/>
    <x v="8093"/>
    <x v="0"/>
    <m/>
    <s v="K980-1255"/>
    <x v="31"/>
    <x v="31"/>
    <x v="1"/>
    <n v="32"/>
    <n v="0"/>
    <n v="0"/>
    <n v="0"/>
    <n v="0"/>
    <n v="0"/>
    <n v="0"/>
    <n v="0"/>
    <n v="0"/>
    <m/>
    <x v="11"/>
    <x v="2"/>
    <m/>
    <n v="32"/>
    <x v="56"/>
    <n v="8.1487140310669733E-3"/>
    <n v="3.6669213139801378E-2"/>
    <n v="1.8334606569900689E-2"/>
    <n v="5.242574498903517E-2"/>
    <n v="1.6757442531014139"/>
    <n v="1.728169998090449"/>
    <n v="0.86408499904522451"/>
    <n v="3.1683116631658232"/>
    <x v="0"/>
    <x v="0"/>
    <n v="3"/>
    <m/>
    <m/>
    <m/>
    <m/>
  </r>
  <r>
    <n v="333"/>
    <x v="0"/>
    <x v="8094"/>
    <x v="0"/>
    <m/>
    <s v="K1021-1305"/>
    <x v="13"/>
    <x v="13"/>
    <x v="0"/>
    <n v="51"/>
    <n v="21"/>
    <n v="0"/>
    <n v="0"/>
    <n v="0"/>
    <n v="0"/>
    <n v="0"/>
    <n v="0"/>
    <n v="0"/>
    <m/>
    <x v="40"/>
    <x v="16"/>
    <m/>
    <n v="55.154328932550705"/>
    <x v="2236"/>
    <n v="2.4207410236821998E-2"/>
    <n v="9.9855567226890735E-2"/>
    <n v="6.3544451871657748E-2"/>
    <n v="0.14276288076359819"/>
    <n v="1.4061344887761782"/>
    <n v="1.5488973695397763"/>
    <n v="0.77444868476988815"/>
    <n v="2.8396451774895897"/>
    <x v="0"/>
    <x v="0"/>
    <n v="2"/>
    <m/>
    <m/>
    <m/>
    <m/>
  </r>
  <r>
    <n v="31121"/>
    <x v="1"/>
    <x v="8095"/>
    <x v="0"/>
    <m/>
    <s v="K933-1157"/>
    <x v="13"/>
    <x v="13"/>
    <x v="0"/>
    <n v="22"/>
    <n v="18"/>
    <n v="0"/>
    <n v="0"/>
    <n v="0"/>
    <n v="0"/>
    <n v="0"/>
    <n v="0"/>
    <n v="0"/>
    <m/>
    <x v="5"/>
    <x v="7"/>
    <m/>
    <n v="28.42534080710379"/>
    <x v="409"/>
    <n v="6.4298446651387831E-3"/>
    <n v="1.6878342245989306E-2"/>
    <n v="7.2335752482811317E-3"/>
    <n v="2.4130860486489498E-2"/>
    <n v="1.9196033589020367"/>
    <n v="1.9437342193885263"/>
    <n v="0.97186710969426315"/>
    <n v="3.5635127355456313"/>
    <x v="0"/>
    <x v="0"/>
    <n v="2"/>
    <m/>
    <m/>
    <m/>
    <m/>
  </r>
  <r>
    <n v="31121"/>
    <x v="1"/>
    <x v="8096"/>
    <x v="0"/>
    <m/>
    <s v="K931-1155"/>
    <x v="13"/>
    <x v="13"/>
    <x v="0"/>
    <n v="28"/>
    <n v="0"/>
    <n v="0"/>
    <n v="0"/>
    <n v="0"/>
    <n v="0"/>
    <n v="0"/>
    <n v="0"/>
    <n v="0"/>
    <m/>
    <x v="13"/>
    <x v="3"/>
    <m/>
    <n v="28"/>
    <x v="261"/>
    <n v="6.2388591800356507E-3"/>
    <n v="2.3395721925133693E-2"/>
    <n v="9.3582887700534752E-3"/>
    <n v="3.3448717506025051E-2"/>
    <n v="1.8129304969321669"/>
    <n v="1.8463792144381919"/>
    <n v="0.92318960721909593"/>
    <n v="3.3850285598033518"/>
    <x v="0"/>
    <x v="0"/>
    <n v="3"/>
    <m/>
    <m/>
    <m/>
    <m/>
  </r>
  <r>
    <n v="333"/>
    <x v="1"/>
    <x v="8097"/>
    <x v="0"/>
    <m/>
    <s v="K1023-1307"/>
    <x v="31"/>
    <x v="31"/>
    <x v="1"/>
    <n v="18"/>
    <n v="0"/>
    <n v="0"/>
    <n v="0"/>
    <n v="0"/>
    <n v="0"/>
    <n v="0"/>
    <n v="0"/>
    <n v="0"/>
    <m/>
    <x v="13"/>
    <x v="0"/>
    <m/>
    <n v="18"/>
    <x v="3"/>
    <n v="2.5783040488922848E-3"/>
    <n v="9.6686401833460667E-3"/>
    <n v="7.7349121466768547E-3"/>
    <n v="1.3823194479530759E-2"/>
    <n v="2.1163108863957674"/>
    <n v="2.130134080875298"/>
    <n v="1.065067040437649"/>
    <n v="3.9052458149380462"/>
    <x v="0"/>
    <x v="0"/>
    <n v="1"/>
    <m/>
    <m/>
    <m/>
    <m/>
  </r>
  <r>
    <n v="31121"/>
    <x v="1"/>
    <x v="8098"/>
    <x v="0"/>
    <m/>
    <s v="K930-1154"/>
    <x v="19"/>
    <x v="19"/>
    <x v="1"/>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1121"/>
    <x v="0"/>
    <x v="8099"/>
    <x v="0"/>
    <m/>
    <s v="K990-1269"/>
    <x v="31"/>
    <x v="31"/>
    <x v="1"/>
    <n v="34"/>
    <n v="0"/>
    <n v="0"/>
    <n v="0"/>
    <n v="0"/>
    <n v="0"/>
    <n v="0"/>
    <n v="0"/>
    <n v="0"/>
    <m/>
    <x v="11"/>
    <x v="2"/>
    <m/>
    <n v="34"/>
    <x v="77"/>
    <n v="9.1991341991342016E-3"/>
    <n v="4.139610389610391E-2"/>
    <n v="2.0698051948051955E-2"/>
    <n v="5.9183751179028007E-2"/>
    <n v="1.640541965875673"/>
    <n v="1.6997257170547011"/>
    <n v="0.84986285852735055"/>
    <n v="3.1161638146002852"/>
    <x v="0"/>
    <x v="0"/>
    <n v="3"/>
    <m/>
    <m/>
    <m/>
    <m/>
  </r>
  <r>
    <n v="31121"/>
    <x v="0"/>
    <x v="8100"/>
    <x v="0"/>
    <m/>
    <s v="K1024-1308"/>
    <x v="66"/>
    <x v="66"/>
    <x v="22"/>
    <n v="26"/>
    <n v="19"/>
    <n v="18"/>
    <n v="22"/>
    <n v="23"/>
    <n v="26"/>
    <n v="0"/>
    <n v="0"/>
    <n v="0"/>
    <m/>
    <x v="20"/>
    <x v="11"/>
    <m/>
    <n v="55.226805085936306"/>
    <x v="1059"/>
    <n v="2.4271072065189716E-2"/>
    <n v="6.6745454247039732E-2"/>
    <n v="3.0338846149255159E-2"/>
    <n v="9.5425559043004149E-2"/>
    <n v="1.5089008693976733"/>
    <n v="1.6043264284406775"/>
    <n v="0.80216321422033876"/>
    <n v="2.9412651188079089"/>
    <x v="0"/>
    <x v="0"/>
    <n v="2"/>
    <m/>
    <m/>
    <m/>
    <m/>
  </r>
  <r>
    <n v="31121"/>
    <x v="1"/>
    <x v="8101"/>
    <x v="0"/>
    <m/>
    <s v="K984-1262"/>
    <x v="31"/>
    <x v="31"/>
    <x v="1"/>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1312"/>
    <x v="0"/>
    <x v="8102"/>
    <x v="0"/>
    <m/>
    <s v="K1002-1282"/>
    <x v="13"/>
    <x v="13"/>
    <x v="0"/>
    <n v="36"/>
    <n v="37"/>
    <n v="25"/>
    <n v="30"/>
    <n v="0"/>
    <n v="0"/>
    <n v="0"/>
    <n v="0"/>
    <n v="0"/>
    <m/>
    <x v="94"/>
    <x v="27"/>
    <m/>
    <n v="64.730209330729039"/>
    <x v="2237"/>
    <n v="3.3342882607588491E-2"/>
    <n v="0.16879834320091675"/>
    <n v="6.8769695378151266E-2"/>
    <n v="0.24132993695514116"/>
    <n v="1.2826399982791536"/>
    <n v="1.5239699352342948"/>
    <n v="0.7619849676171474"/>
    <n v="2.7939448812628735"/>
    <x v="0"/>
    <x v="0"/>
    <n v="4"/>
    <m/>
    <m/>
    <m/>
    <m/>
  </r>
  <r>
    <n v="31121"/>
    <x v="1"/>
    <x v="8103"/>
    <x v="0"/>
    <m/>
    <s v="K986-1264"/>
    <x v="31"/>
    <x v="31"/>
    <x v="1"/>
    <n v="22"/>
    <n v="0"/>
    <n v="0"/>
    <n v="0"/>
    <n v="0"/>
    <n v="0"/>
    <n v="0"/>
    <n v="0"/>
    <n v="0"/>
    <m/>
    <x v="1"/>
    <x v="1"/>
    <m/>
    <n v="22"/>
    <x v="1"/>
    <n v="3.8515406162464984E-3"/>
    <n v="1.1554621848739495E-2"/>
    <n v="2.8886554621848737E-3"/>
    <n v="1.6519570686649103E-2"/>
    <n v="2.051296399396394"/>
    <n v="2.0678159700830432"/>
    <n v="1.0339079850415216"/>
    <n v="3.7909959451522455"/>
    <x v="0"/>
    <x v="0"/>
    <n v="3"/>
    <m/>
    <m/>
    <m/>
    <m/>
  </r>
  <r>
    <n v="31121"/>
    <x v="1"/>
    <x v="8104"/>
    <x v="0"/>
    <m/>
    <s v="K988-1266"/>
    <x v="31"/>
    <x v="31"/>
    <x v="1"/>
    <n v="19"/>
    <n v="0"/>
    <n v="0"/>
    <n v="0"/>
    <n v="0"/>
    <n v="0"/>
    <n v="0"/>
    <n v="0"/>
    <n v="0"/>
    <m/>
    <x v="1"/>
    <x v="3"/>
    <m/>
    <n v="19"/>
    <x v="31"/>
    <n v="2.8727400050929464E-3"/>
    <n v="8.61822001527884E-3"/>
    <n v="4.30911000763942E-3"/>
    <n v="1.2321415326199021E-2"/>
    <n v="2.1593613785189176"/>
    <n v="2.1716827938451169"/>
    <n v="1.0858413969225584"/>
    <n v="3.9814184553827139"/>
    <x v="0"/>
    <x v="0"/>
    <n v="2"/>
    <m/>
    <m/>
    <m/>
    <m/>
  </r>
  <r>
    <n v="31121"/>
    <x v="1"/>
    <x v="8105"/>
    <x v="0"/>
    <m/>
    <s v="K987-1265"/>
    <x v="31"/>
    <x v="31"/>
    <x v="1"/>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0"/>
    <x v="8106"/>
    <x v="0"/>
    <m/>
    <s v="K985-1263"/>
    <x v="2"/>
    <x v="2"/>
    <x v="2"/>
    <n v="51"/>
    <n v="0"/>
    <n v="0"/>
    <n v="0"/>
    <n v="0"/>
    <n v="0"/>
    <n v="0"/>
    <n v="0"/>
    <n v="0"/>
    <m/>
    <x v="11"/>
    <x v="3"/>
    <m/>
    <n v="51"/>
    <x v="1012"/>
    <n v="2.0698051948051948E-2"/>
    <n v="9.3141233766233761E-2"/>
    <n v="3.104707792207792E-2"/>
    <n v="0.13316344015281295"/>
    <n v="1.4233777915729957"/>
    <n v="1.5565412317258087"/>
    <n v="0.77827061586290436"/>
    <n v="2.8536589248306492"/>
    <x v="0"/>
    <x v="0"/>
    <n v="4"/>
    <m/>
    <m/>
    <m/>
    <m/>
  </r>
  <r>
    <n v="333"/>
    <x v="1"/>
    <x v="8107"/>
    <x v="0"/>
    <m/>
    <s v="K989-1267"/>
    <x v="31"/>
    <x v="31"/>
    <x v="1"/>
    <n v="18"/>
    <n v="0"/>
    <n v="0"/>
    <n v="0"/>
    <n v="0"/>
    <n v="0"/>
    <n v="0"/>
    <n v="0"/>
    <n v="0"/>
    <m/>
    <x v="1"/>
    <x v="3"/>
    <m/>
    <n v="18"/>
    <x v="3"/>
    <n v="2.5783040488922848E-3"/>
    <n v="7.7349121466768547E-3"/>
    <n v="3.8674560733384274E-3"/>
    <n v="1.1058555583624608E-2"/>
    <n v="2.200636993107032"/>
    <n v="2.2116955486906567"/>
    <n v="1.1058477743453283"/>
    <n v="4.0547751725995367"/>
    <x v="0"/>
    <x v="0"/>
    <n v="2"/>
    <m/>
    <m/>
    <m/>
    <m/>
  </r>
  <r>
    <n v="31121"/>
    <x v="1"/>
    <x v="8108"/>
    <x v="0"/>
    <m/>
    <s v="K926-1146"/>
    <x v="4"/>
    <x v="4"/>
    <x v="4"/>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121"/>
    <x v="0"/>
    <x v="8109"/>
    <x v="0"/>
    <m/>
    <s v="K927-1147"/>
    <x v="1"/>
    <x v="1"/>
    <x v="1"/>
    <n v="37"/>
    <n v="30"/>
    <n v="0"/>
    <n v="0"/>
    <n v="0"/>
    <n v="0"/>
    <n v="0"/>
    <n v="0"/>
    <n v="0"/>
    <m/>
    <x v="5"/>
    <x v="7"/>
    <m/>
    <n v="47.634021455258214"/>
    <x v="1600"/>
    <n v="1.8056086070791955E-2"/>
    <n v="4.7397225935828881E-2"/>
    <n v="2.0313096829640949E-2"/>
    <n v="6.776351787604537E-2"/>
    <n v="1.6021110293504328"/>
    <n v="1.6698745472264782"/>
    <n v="0.83493727361323911"/>
    <n v="3.06143666991521"/>
    <x v="0"/>
    <x v="0"/>
    <n v="2"/>
    <m/>
    <m/>
    <m/>
    <m/>
  </r>
  <r>
    <n v="31121"/>
    <x v="1"/>
    <x v="8110"/>
    <x v="0"/>
    <m/>
    <s v="K925-1145"/>
    <x v="14"/>
    <x v="14"/>
    <x v="10"/>
    <n v="15.7"/>
    <n v="0"/>
    <n v="0"/>
    <n v="0"/>
    <n v="0"/>
    <n v="0"/>
    <n v="0"/>
    <n v="0"/>
    <n v="0"/>
    <m/>
    <x v="1"/>
    <x v="3"/>
    <m/>
    <n v="15.7"/>
    <x v="10"/>
    <n v="1.9615005092946266E-3"/>
    <n v="5.8845015278838793E-3"/>
    <n v="2.9422507639419396E-3"/>
    <n v="8.4130350796531739E-3"/>
    <n v="2.3085579578367259"/>
    <n v="2.3169709929163789"/>
    <n v="1.1584854964581894"/>
    <n v="4.2477801536800275"/>
    <x v="0"/>
    <x v="0"/>
    <n v="2"/>
    <m/>
    <m/>
    <m/>
    <m/>
  </r>
  <r>
    <n v="31121"/>
    <x v="0"/>
    <x v="8111"/>
    <x v="0"/>
    <m/>
    <s v="K1025-1309"/>
    <x v="2"/>
    <x v="2"/>
    <x v="2"/>
    <n v="43"/>
    <n v="46"/>
    <n v="0"/>
    <n v="0"/>
    <n v="0"/>
    <n v="0"/>
    <n v="0"/>
    <n v="0"/>
    <n v="0"/>
    <m/>
    <x v="5"/>
    <x v="15"/>
    <m/>
    <n v="62.968245965724662"/>
    <x v="2238"/>
    <n v="3.1552393684746619E-2"/>
    <n v="8.2825033422459879E-2"/>
    <n v="5.9160738158899905E-2"/>
    <n v="0.11841443295659757"/>
    <n v="1.4529372144317534"/>
    <n v="1.5713516473883509"/>
    <n v="0.78567582369417543"/>
    <n v="2.8808113535453099"/>
    <x v="0"/>
    <x v="0"/>
    <n v="1"/>
    <m/>
    <m/>
    <m/>
    <m/>
  </r>
  <r>
    <n v="31121"/>
    <x v="1"/>
    <x v="8112"/>
    <x v="0"/>
    <m/>
    <s v="K928-1148"/>
    <x v="4"/>
    <x v="4"/>
    <x v="4"/>
    <n v="19"/>
    <n v="0"/>
    <n v="0"/>
    <n v="0"/>
    <n v="0"/>
    <n v="0"/>
    <n v="0"/>
    <n v="0"/>
    <n v="0"/>
    <m/>
    <x v="3"/>
    <x v="3"/>
    <m/>
    <n v="19"/>
    <x v="31"/>
    <n v="2.8727400050929464E-3"/>
    <n v="6.46366501145913E-3"/>
    <n v="4.30911000763942E-3"/>
    <n v="9.2410614946492678E-3"/>
    <n v="2.270921396714376"/>
    <n v="2.2801624582090252"/>
    <n v="1.1400812291045126"/>
    <n v="4.1802978400498789"/>
    <x v="0"/>
    <x v="0"/>
    <n v="1"/>
    <m/>
    <m/>
    <m/>
    <m/>
  </r>
  <r>
    <n v="31121"/>
    <x v="0"/>
    <x v="8113"/>
    <x v="0"/>
    <m/>
    <s v="K924-1144"/>
    <x v="1"/>
    <x v="1"/>
    <x v="1"/>
    <n v="22"/>
    <n v="25"/>
    <n v="38"/>
    <n v="0"/>
    <n v="0"/>
    <n v="0"/>
    <n v="0"/>
    <n v="0"/>
    <n v="0"/>
    <m/>
    <x v="20"/>
    <x v="3"/>
    <m/>
    <n v="50.527220386639122"/>
    <x v="2239"/>
    <n v="2.0316080977845683E-2"/>
    <n v="5.5869227768095872E-2"/>
    <n v="3.0474121466768526E-2"/>
    <n v="7.9875885979275252E-2"/>
    <n v="1.5566357953347645"/>
    <n v="1.6365116813140397"/>
    <n v="0.81825584065701984"/>
    <n v="3.000271415742406"/>
    <x v="0"/>
    <x v="0"/>
    <n v="1.6666669999999999"/>
    <m/>
    <m/>
    <m/>
    <m/>
  </r>
  <r>
    <n v="31121"/>
    <x v="0"/>
    <x v="8114"/>
    <x v="0"/>
    <m/>
    <s v="K1026-1310"/>
    <x v="13"/>
    <x v="13"/>
    <x v="0"/>
    <n v="51"/>
    <n v="48"/>
    <n v="0"/>
    <n v="0"/>
    <n v="0"/>
    <n v="0"/>
    <n v="0"/>
    <n v="0"/>
    <n v="0"/>
    <m/>
    <x v="11"/>
    <x v="15"/>
    <m/>
    <n v="70.035705179572517"/>
    <x v="2240"/>
    <n v="3.9032658517952644E-2"/>
    <n v="0.17564696333078689"/>
    <n v="7.3186234721161203E-2"/>
    <n v="0.25112136637814214"/>
    <n v="1.2737387761083045"/>
    <n v="1.5248601424864467"/>
    <n v="0.76243007124322337"/>
    <n v="2.795576927891819"/>
    <x v="0"/>
    <x v="0"/>
    <n v="3.5"/>
    <m/>
    <m/>
    <m/>
    <m/>
  </r>
  <r>
    <n v="31121"/>
    <x v="1"/>
    <x v="8115"/>
    <x v="0"/>
    <m/>
    <s v="K1027-1311"/>
    <x v="31"/>
    <x v="31"/>
    <x v="1"/>
    <n v="31"/>
    <n v="0"/>
    <n v="0"/>
    <n v="0"/>
    <n v="0"/>
    <n v="0"/>
    <n v="0"/>
    <n v="0"/>
    <n v="0"/>
    <m/>
    <x v="15"/>
    <x v="8"/>
    <m/>
    <n v="31"/>
    <x v="51"/>
    <n v="7.6473771326712511E-3"/>
    <n v="4.0148729946524069E-2"/>
    <n v="2.8677664247517193E-2"/>
    <n v="5.7400388434446552E-2"/>
    <n v="1.649354512643217"/>
    <n v="1.7067549010776635"/>
    <n v="0.85337745053883174"/>
    <n v="3.1290506519757164"/>
    <x v="0"/>
    <x v="0"/>
    <n v="2"/>
    <m/>
    <m/>
    <m/>
    <m/>
  </r>
  <r>
    <n v="31121"/>
    <x v="1"/>
    <x v="8116"/>
    <x v="0"/>
    <m/>
    <s v="K1028-1312"/>
    <x v="31"/>
    <x v="31"/>
    <x v="1"/>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1121"/>
    <x v="1"/>
    <x v="8117"/>
    <x v="0"/>
    <m/>
    <s v="K995-1275"/>
    <x v="31"/>
    <x v="31"/>
    <x v="1"/>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1121"/>
    <x v="1"/>
    <x v="8118"/>
    <x v="0"/>
    <m/>
    <s v="K998-1278"/>
    <x v="31"/>
    <x v="31"/>
    <x v="1"/>
    <n v="20"/>
    <n v="0"/>
    <n v="0"/>
    <n v="0"/>
    <n v="0"/>
    <n v="0"/>
    <n v="0"/>
    <n v="0"/>
    <n v="0"/>
    <m/>
    <x v="15"/>
    <x v="3"/>
    <m/>
    <n v="20"/>
    <x v="28"/>
    <n v="3.1830914183855366E-3"/>
    <n v="1.6711229946524069E-2"/>
    <n v="4.7746371275783047E-3"/>
    <n v="2.3891941075732177E-2"/>
    <n v="1.9229508047488368"/>
    <n v="1.946842745824569"/>
    <n v="0.97342137291228448"/>
    <n v="3.5692117006783763"/>
    <x v="0"/>
    <x v="0"/>
    <n v="5"/>
    <m/>
    <m/>
    <m/>
    <m/>
  </r>
  <r>
    <n v="31121"/>
    <x v="1"/>
    <x v="8119"/>
    <x v="0"/>
    <m/>
    <s v="K991-1271"/>
    <x v="31"/>
    <x v="31"/>
    <x v="1"/>
    <n v="16"/>
    <n v="0"/>
    <n v="0"/>
    <n v="0"/>
    <n v="0"/>
    <n v="0"/>
    <n v="0"/>
    <n v="0"/>
    <n v="0"/>
    <m/>
    <x v="1"/>
    <x v="1"/>
    <m/>
    <n v="16"/>
    <x v="88"/>
    <n v="2.0371785077667433E-3"/>
    <n v="6.1115355233002299E-3"/>
    <n v="1.5278838808250575E-3"/>
    <n v="8.7376241648391955E-3"/>
    <n v="2.2933060808660093"/>
    <n v="2.3020437050308487"/>
    <n v="1.1510218525154243"/>
    <n v="4.2204134592232228"/>
    <x v="0"/>
    <x v="0"/>
    <n v="3"/>
    <m/>
    <m/>
    <m/>
    <m/>
  </r>
  <r>
    <n v="1312"/>
    <x v="0"/>
    <x v="8120"/>
    <x v="0"/>
    <m/>
    <s v="K1004-1286"/>
    <x v="2"/>
    <x v="2"/>
    <x v="2"/>
    <n v="34"/>
    <n v="35"/>
    <n v="34"/>
    <n v="0"/>
    <n v="0"/>
    <n v="0"/>
    <n v="0"/>
    <n v="0"/>
    <n v="0"/>
    <m/>
    <x v="1"/>
    <x v="21"/>
    <m/>
    <n v="59.472682804797024"/>
    <x v="2241"/>
    <n v="2.8146485867074102E-2"/>
    <n v="8.4439457601222304E-2"/>
    <n v="5.6292978770769671E-2"/>
    <n v="0.12072256512123528"/>
    <n v="1.4480342744182173"/>
    <n v="1.5687568395394527"/>
    <n v="0.78437841976972633"/>
    <n v="2.8760542058223297"/>
    <x v="0"/>
    <x v="0"/>
    <n v="1.3333330000000001"/>
    <m/>
    <m/>
    <m/>
    <m/>
  </r>
  <r>
    <n v="31121"/>
    <x v="1"/>
    <x v="8121"/>
    <x v="0"/>
    <m/>
    <s v="K996-1276"/>
    <x v="31"/>
    <x v="31"/>
    <x v="1"/>
    <n v="21"/>
    <n v="0"/>
    <n v="0"/>
    <n v="0"/>
    <n v="0"/>
    <n v="0"/>
    <n v="0"/>
    <n v="0"/>
    <n v="0"/>
    <m/>
    <x v="11"/>
    <x v="2"/>
    <m/>
    <n v="21"/>
    <x v="37"/>
    <n v="3.5093582887700541E-3"/>
    <n v="1.5792112299465245E-2"/>
    <n v="7.8960561497326224E-3"/>
    <n v="2.2577884316566908E-2"/>
    <n v="1.9420931840602274"/>
    <n v="1.9646710683767943"/>
    <n v="0.98233553418839714"/>
    <n v="3.6018969586907894"/>
    <x v="0"/>
    <x v="0"/>
    <n v="3"/>
    <m/>
    <m/>
    <m/>
    <m/>
  </r>
  <r>
    <n v="31121"/>
    <x v="1"/>
    <x v="8122"/>
    <x v="0"/>
    <m/>
    <s v="K992-1272"/>
    <x v="31"/>
    <x v="31"/>
    <x v="1"/>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1121"/>
    <x v="1"/>
    <x v="8123"/>
    <x v="0"/>
    <m/>
    <s v="K993-1273"/>
    <x v="31"/>
    <x v="31"/>
    <x v="1"/>
    <n v="18"/>
    <n v="0"/>
    <n v="0"/>
    <n v="0"/>
    <n v="0"/>
    <n v="0"/>
    <n v="0"/>
    <n v="0"/>
    <n v="0"/>
    <m/>
    <x v="1"/>
    <x v="3"/>
    <m/>
    <n v="18"/>
    <x v="3"/>
    <n v="2.5783040488922848E-3"/>
    <n v="7.7349121466768547E-3"/>
    <n v="3.8674560733384274E-3"/>
    <n v="1.1058555583624608E-2"/>
    <n v="2.200636993107032"/>
    <n v="2.2116955486906567"/>
    <n v="1.1058477743453283"/>
    <n v="4.0547751725995367"/>
    <x v="0"/>
    <x v="0"/>
    <n v="2"/>
    <m/>
    <m/>
    <m/>
    <m/>
  </r>
  <r>
    <n v="31121"/>
    <x v="1"/>
    <x v="8124"/>
    <x v="0"/>
    <m/>
    <s v="K994-1274"/>
    <x v="31"/>
    <x v="31"/>
    <x v="1"/>
    <n v="19"/>
    <n v="0"/>
    <n v="0"/>
    <n v="0"/>
    <n v="0"/>
    <n v="0"/>
    <n v="0"/>
    <n v="0"/>
    <n v="0"/>
    <m/>
    <x v="13"/>
    <x v="3"/>
    <m/>
    <n v="19"/>
    <x v="31"/>
    <n v="2.8727400050929464E-3"/>
    <n v="1.0772775019098547E-2"/>
    <n v="4.30911000763942E-3"/>
    <n v="1.5401769157748773E-2"/>
    <n v="2.0766169101656526"/>
    <n v="2.0920186793234015"/>
    <n v="1.0460093396617007"/>
    <n v="3.8353675787595694"/>
    <x v="0"/>
    <x v="0"/>
    <n v="3"/>
    <m/>
    <m/>
    <m/>
    <m/>
  </r>
  <r>
    <n v="31121"/>
    <x v="1"/>
    <x v="8125"/>
    <x v="0"/>
    <m/>
    <s v="K997-1277"/>
    <x v="31"/>
    <x v="31"/>
    <x v="1"/>
    <n v="17"/>
    <n v="0"/>
    <n v="0"/>
    <n v="0"/>
    <n v="0"/>
    <n v="0"/>
    <n v="0"/>
    <n v="0"/>
    <n v="0"/>
    <m/>
    <x v="11"/>
    <x v="0"/>
    <m/>
    <n v="17"/>
    <x v="39"/>
    <n v="2.2997835497835504E-3"/>
    <n v="1.0349025974025977E-2"/>
    <n v="6.8993506493506516E-3"/>
    <n v="1.4795937794757002E-2"/>
    <n v="2.0912600872826212"/>
    <n v="2.1060560250773781"/>
    <n v="1.0530280125386891"/>
    <n v="3.8611027126418596"/>
    <x v="0"/>
    <x v="0"/>
    <n v="2"/>
    <m/>
    <m/>
    <m/>
    <m/>
  </r>
  <r>
    <n v="31121"/>
    <x v="1"/>
    <x v="8126"/>
    <x v="0"/>
    <m/>
    <s v="K922-1140"/>
    <x v="4"/>
    <x v="4"/>
    <x v="4"/>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1121"/>
    <x v="0"/>
    <x v="8127"/>
    <x v="0"/>
    <m/>
    <s v="K921-1139"/>
    <x v="13"/>
    <x v="13"/>
    <x v="0"/>
    <n v="32"/>
    <n v="0"/>
    <n v="0"/>
    <n v="0"/>
    <n v="0"/>
    <n v="0"/>
    <n v="0"/>
    <n v="0"/>
    <n v="0"/>
    <m/>
    <x v="13"/>
    <x v="2"/>
    <m/>
    <n v="32"/>
    <x v="56"/>
    <n v="8.1487140310669733E-3"/>
    <n v="3.0557677616501147E-2"/>
    <n v="1.8334606569900689E-2"/>
    <n v="4.3688120824195972E-2"/>
    <n v="1.7301046558587811"/>
    <n v="1.7737927766829771"/>
    <n v="0.88689638834148854"/>
    <n v="3.2519534239187911"/>
    <x v="0"/>
    <x v="0"/>
    <n v="2"/>
    <m/>
    <m/>
    <m/>
    <m/>
  </r>
  <r>
    <n v="31121"/>
    <x v="1"/>
    <x v="8128"/>
    <x v="0"/>
    <m/>
    <s v="K999-1279"/>
    <x v="31"/>
    <x v="31"/>
    <x v="1"/>
    <n v="23"/>
    <n v="0"/>
    <n v="0"/>
    <n v="0"/>
    <n v="0"/>
    <n v="0"/>
    <n v="0"/>
    <n v="0"/>
    <n v="0"/>
    <m/>
    <x v="11"/>
    <x v="2"/>
    <m/>
    <n v="23"/>
    <x v="68"/>
    <n v="4.2096384008148717E-3"/>
    <n v="1.8943372803666921E-2"/>
    <n v="9.4716864018334606E-3"/>
    <n v="2.7083221776562114E-2"/>
    <n v="1.8811965469753753"/>
    <n v="1.9082797687519375"/>
    <n v="0.95413988437596875"/>
    <n v="3.4985129093785519"/>
    <x v="0"/>
    <x v="0"/>
    <n v="3"/>
    <m/>
    <m/>
    <m/>
    <m/>
  </r>
  <r>
    <n v="31121"/>
    <x v="1"/>
    <x v="8129"/>
    <x v="0"/>
    <m/>
    <s v="K1000-1280"/>
    <x v="31"/>
    <x v="31"/>
    <x v="1"/>
    <n v="25"/>
    <n v="0"/>
    <n v="0"/>
    <n v="0"/>
    <n v="0"/>
    <n v="0"/>
    <n v="0"/>
    <n v="0"/>
    <n v="0"/>
    <m/>
    <x v="11"/>
    <x v="3"/>
    <m/>
    <n v="25"/>
    <x v="48"/>
    <n v="4.9735803412273996E-3"/>
    <n v="2.2381111535523301E-2"/>
    <n v="7.4603705118410999E-3"/>
    <n v="3.1998135369284163E-2"/>
    <n v="1.8270594126256867"/>
    <n v="1.8590575479949709"/>
    <n v="0.92952877399748546"/>
    <n v="3.4082721713241133"/>
    <x v="0"/>
    <x v="0"/>
    <n v="4"/>
    <m/>
    <m/>
    <m/>
    <m/>
  </r>
  <r>
    <n v="31121"/>
    <x v="1"/>
    <x v="8130"/>
    <x v="0"/>
    <m/>
    <s v="K1003-1283"/>
    <x v="31"/>
    <x v="31"/>
    <x v="1"/>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1121"/>
    <x v="1"/>
    <x v="8131"/>
    <x v="0"/>
    <m/>
    <s v="K1001-1281"/>
    <x v="31"/>
    <x v="31"/>
    <x v="1"/>
    <n v="22"/>
    <n v="0"/>
    <n v="0"/>
    <n v="0"/>
    <n v="0"/>
    <n v="0"/>
    <n v="0"/>
    <n v="0"/>
    <n v="0"/>
    <m/>
    <x v="1"/>
    <x v="3"/>
    <m/>
    <n v="22"/>
    <x v="1"/>
    <n v="3.8515406162464984E-3"/>
    <n v="1.1554621848739495E-2"/>
    <n v="5.7773109243697473E-3"/>
    <n v="1.6519570686649103E-2"/>
    <n v="2.051296399396394"/>
    <n v="2.0678159700830432"/>
    <n v="1.0339079850415216"/>
    <n v="3.7909959451522455"/>
    <x v="0"/>
    <x v="0"/>
    <n v="2"/>
    <m/>
    <m/>
    <m/>
    <m/>
  </r>
  <r>
    <n v="31121"/>
    <x v="0"/>
    <x v="8132"/>
    <x v="0"/>
    <m/>
    <s v="K923-1141"/>
    <x v="1"/>
    <x v="1"/>
    <x v="1"/>
    <n v="31"/>
    <n v="29"/>
    <n v="0"/>
    <n v="0"/>
    <n v="0"/>
    <n v="0"/>
    <n v="0"/>
    <n v="0"/>
    <n v="0"/>
    <m/>
    <x v="5"/>
    <x v="3"/>
    <m/>
    <n v="42.449970553582247"/>
    <x v="333"/>
    <n v="1.433982683982684E-2"/>
    <n v="3.7642045454545456E-2"/>
    <n v="2.150974025974026E-2"/>
    <n v="5.3816597273086728E-2"/>
    <n v="1.6680788171644847"/>
    <n v="1.7218954144375713"/>
    <n v="0.86094770721878566"/>
    <n v="3.1568082598022138"/>
    <x v="0"/>
    <x v="0"/>
    <n v="1.5"/>
    <m/>
    <m/>
    <m/>
    <m/>
  </r>
  <r>
    <n v="31121"/>
    <x v="0"/>
    <x v="8133"/>
    <x v="0"/>
    <m/>
    <s v="K1005-1287"/>
    <x v="2"/>
    <x v="2"/>
    <x v="2"/>
    <n v="72"/>
    <n v="81"/>
    <n v="64"/>
    <n v="41"/>
    <n v="0"/>
    <n v="0"/>
    <n v="0"/>
    <n v="0"/>
    <n v="0"/>
    <m/>
    <x v="53"/>
    <x v="27"/>
    <m/>
    <n v="132.37069162016189"/>
    <x v="2242"/>
    <n v="0.1394353195823784"/>
    <n v="0.5490265708556149"/>
    <n v="0.28758534663865543"/>
    <n v="0.78493985911683573"/>
    <n v="1.0433118720418872"/>
    <n v="1.828251731158723"/>
    <n v="0.91412586557936149"/>
    <n v="3.3517948404576585"/>
    <x v="0"/>
    <x v="0"/>
    <n v="2.5"/>
    <m/>
    <m/>
    <m/>
    <m/>
  </r>
  <r>
    <n v="31121"/>
    <x v="1"/>
    <x v="8134"/>
    <x v="0"/>
    <m/>
    <s v="K1029-1313"/>
    <x v="31"/>
    <x v="31"/>
    <x v="1"/>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31121"/>
    <x v="1"/>
    <x v="8135"/>
    <x v="0"/>
    <m/>
    <s v="K1031-1315"/>
    <x v="2"/>
    <x v="2"/>
    <x v="2"/>
    <n v="25"/>
    <n v="0"/>
    <n v="0"/>
    <n v="0"/>
    <n v="0"/>
    <n v="0"/>
    <n v="0"/>
    <n v="0"/>
    <n v="0"/>
    <m/>
    <x v="1"/>
    <x v="3"/>
    <m/>
    <n v="25"/>
    <x v="48"/>
    <n v="4.9735803412273996E-3"/>
    <n v="1.49207410236822E-2"/>
    <n v="7.4603705118410999E-3"/>
    <n v="2.1332090246189438E-2"/>
    <n v="1.9614906826132665"/>
    <n v="1.9828227728594561"/>
    <n v="0.99141138642972804"/>
    <n v="3.6351750835756693"/>
    <x v="0"/>
    <x v="0"/>
    <n v="2"/>
    <m/>
    <m/>
    <m/>
    <m/>
  </r>
  <r>
    <n v="31121"/>
    <x v="1"/>
    <x v="8136"/>
    <x v="0"/>
    <m/>
    <s v="K1035-1322"/>
    <x v="31"/>
    <x v="31"/>
    <x v="1"/>
    <n v="26"/>
    <n v="0"/>
    <n v="0"/>
    <n v="0"/>
    <n v="0"/>
    <n v="0"/>
    <n v="0"/>
    <n v="0"/>
    <n v="0"/>
    <m/>
    <x v="15"/>
    <x v="0"/>
    <m/>
    <n v="26"/>
    <x v="66"/>
    <n v="5.3794244970715548E-3"/>
    <n v="2.824197860962566E-2"/>
    <n v="1.6138273491214664E-2"/>
    <n v="4.0377380417987364E-2"/>
    <n v="1.7541438766262818"/>
    <n v="1.7945212570442692"/>
    <n v="0.89726062852213462"/>
    <n v="3.2899556379144936"/>
    <x v="0"/>
    <x v="0"/>
    <n v="3"/>
    <m/>
    <m/>
    <m/>
    <m/>
  </r>
  <r>
    <n v="31121"/>
    <x v="1"/>
    <x v="8137"/>
    <x v="0"/>
    <m/>
    <s v="K1034-1321"/>
    <x v="1"/>
    <x v="1"/>
    <x v="1"/>
    <n v="22"/>
    <n v="0"/>
    <n v="0"/>
    <n v="0"/>
    <n v="0"/>
    <n v="0"/>
    <n v="0"/>
    <n v="0"/>
    <n v="0"/>
    <m/>
    <x v="1"/>
    <x v="3"/>
    <m/>
    <n v="22"/>
    <x v="1"/>
    <n v="3.8515406162464984E-3"/>
    <n v="1.1554621848739495E-2"/>
    <n v="5.7773109243697473E-3"/>
    <n v="1.6519570686649103E-2"/>
    <n v="2.051296399396394"/>
    <n v="2.0678159700830432"/>
    <n v="1.0339079850415216"/>
    <n v="3.7909959451522455"/>
    <x v="0"/>
    <x v="0"/>
    <n v="2"/>
    <m/>
    <m/>
    <m/>
    <m/>
  </r>
  <r>
    <n v="31121"/>
    <x v="0"/>
    <x v="8138"/>
    <x v="0"/>
    <m/>
    <s v="K1030-1314"/>
    <x v="2"/>
    <x v="2"/>
    <x v="2"/>
    <n v="22"/>
    <n v="18"/>
    <n v="19"/>
    <n v="0"/>
    <n v="0"/>
    <n v="0"/>
    <n v="0"/>
    <n v="0"/>
    <n v="0"/>
    <m/>
    <x v="1"/>
    <x v="11"/>
    <m/>
    <n v="34.190641994557517"/>
    <x v="611"/>
    <n v="9.3025846702317304E-3"/>
    <n v="2.7907754010695191E-2"/>
    <n v="1.1628233163435829E-2"/>
    <n v="3.9899541596472736E-2"/>
    <n v="1.7578042883155305"/>
    <n v="1.7977038299120032"/>
    <n v="0.89885191495600159"/>
    <n v="3.2957903548386724"/>
    <x v="0"/>
    <x v="0"/>
    <n v="2.3333330000000001"/>
    <m/>
    <m/>
    <m/>
    <m/>
  </r>
  <r>
    <n v="31121"/>
    <x v="0"/>
    <x v="8139"/>
    <x v="0"/>
    <m/>
    <s v="K1032-1316"/>
    <x v="2"/>
    <x v="2"/>
    <x v="2"/>
    <n v="26"/>
    <n v="17"/>
    <n v="20"/>
    <n v="0"/>
    <n v="0"/>
    <n v="0"/>
    <n v="0"/>
    <n v="0"/>
    <n v="0"/>
    <m/>
    <x v="20"/>
    <x v="14"/>
    <m/>
    <n v="36.945906403822335"/>
    <x v="1914"/>
    <n v="1.0862299465240642E-2"/>
    <n v="2.9871326244986632E-2"/>
    <n v="1.0862296749665776E-2"/>
    <n v="4.2706848555311684E-2"/>
    <n v="1.7370002597184038"/>
    <n v="1.7797071082737155"/>
    <n v="0.88985355413685774"/>
    <n v="3.2627963651684784"/>
    <x v="0"/>
    <x v="0"/>
    <n v="2.3333339999999998"/>
    <m/>
    <m/>
    <m/>
    <m/>
  </r>
  <r>
    <n v="31121"/>
    <x v="0"/>
    <x v="8140"/>
    <x v="0"/>
    <m/>
    <s v="K1033-1320"/>
    <x v="2"/>
    <x v="2"/>
    <x v="2"/>
    <n v="27"/>
    <n v="25"/>
    <n v="0"/>
    <n v="0"/>
    <n v="0"/>
    <n v="0"/>
    <n v="0"/>
    <n v="0"/>
    <n v="0"/>
    <m/>
    <x v="1"/>
    <x v="15"/>
    <m/>
    <n v="36.796738985948195"/>
    <x v="451"/>
    <n v="1.0774764451235036E-2"/>
    <n v="3.2324293353705111E-2"/>
    <n v="2.0202683346065693E-2"/>
    <n v="4.6213840309344792E-2"/>
    <n v="1.7131619201494874"/>
    <n v="1.7593757604588323"/>
    <n v="0.87968788022941613"/>
    <n v="3.225522227507859"/>
    <x v="0"/>
    <x v="0"/>
    <n v="1.5"/>
    <m/>
    <m/>
    <m/>
    <m/>
  </r>
  <r>
    <n v="31121"/>
    <x v="0"/>
    <x v="8141"/>
    <x v="0"/>
    <m/>
    <s v="K1433-1798"/>
    <x v="13"/>
    <x v="13"/>
    <x v="0"/>
    <n v="36"/>
    <n v="0"/>
    <n v="0"/>
    <n v="0"/>
    <n v="0"/>
    <n v="0"/>
    <n v="0"/>
    <n v="0"/>
    <n v="0"/>
    <m/>
    <x v="1"/>
    <x v="3"/>
    <m/>
    <n v="36"/>
    <x v="4"/>
    <n v="1.0313216195569139E-2"/>
    <n v="3.0939648586707419E-2"/>
    <n v="1.5469824293353709E-2"/>
    <n v="4.4234222334498433E-2"/>
    <n v="1.7263454511493475"/>
    <n v="1.7705796734838459"/>
    <n v="0.88528983674192296"/>
    <n v="3.2460627347203839"/>
    <x v="0"/>
    <x v="0"/>
    <n v="2"/>
    <m/>
    <m/>
    <m/>
    <m/>
  </r>
  <r>
    <n v="31121"/>
    <x v="1"/>
    <x v="8142"/>
    <x v="0"/>
    <m/>
    <s v="K1038-1326"/>
    <x v="11"/>
    <x v="11"/>
    <x v="8"/>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0"/>
    <x v="8143"/>
    <x v="0"/>
    <m/>
    <s v="K1036-1323"/>
    <x v="13"/>
    <x v="13"/>
    <x v="0"/>
    <n v="38"/>
    <n v="24"/>
    <n v="0"/>
    <n v="0"/>
    <n v="0"/>
    <n v="0"/>
    <n v="0"/>
    <n v="0"/>
    <n v="0"/>
    <m/>
    <x v="40"/>
    <x v="16"/>
    <m/>
    <n v="44.944410108488462"/>
    <x v="1042"/>
    <n v="1.607461166284695E-2"/>
    <n v="6.630777310924367E-2"/>
    <n v="4.2195855614973243E-2"/>
    <n v="9.4799809054065848E-2"/>
    <n v="1.5106401153877449"/>
    <n v="1.6054399244418107"/>
    <n v="0.80271996222090536"/>
    <n v="2.9433065281433195"/>
    <x v="0"/>
    <x v="0"/>
    <n v="2"/>
    <m/>
    <m/>
    <m/>
    <m/>
  </r>
  <r>
    <n v="31121"/>
    <x v="1"/>
    <x v="8144"/>
    <x v="0"/>
    <m/>
    <s v="K1037-1324"/>
    <x v="2"/>
    <x v="2"/>
    <x v="2"/>
    <n v="21"/>
    <n v="16"/>
    <n v="0"/>
    <n v="0"/>
    <n v="0"/>
    <n v="0"/>
    <n v="0"/>
    <n v="0"/>
    <n v="0"/>
    <m/>
    <x v="1"/>
    <x v="15"/>
    <m/>
    <n v="26.40075756488817"/>
    <x v="315"/>
    <n v="5.5465367965367952E-3"/>
    <n v="1.6639610389610385E-2"/>
    <n v="1.0399756493506492E-2"/>
    <n v="2.3789547042550457E-2"/>
    <n v="1.9243974869743812"/>
    <n v="1.9481870340169316"/>
    <n v="0.9740935170084658"/>
    <n v="3.5716762290310413"/>
    <x v="0"/>
    <x v="0"/>
    <n v="1.5"/>
    <m/>
    <m/>
    <m/>
    <m/>
  </r>
  <r>
    <n v="31121"/>
    <x v="1"/>
    <x v="8145"/>
    <x v="0"/>
    <m/>
    <s v="K920-1137"/>
    <x v="13"/>
    <x v="13"/>
    <x v="0"/>
    <n v="16"/>
    <n v="15.7"/>
    <n v="0"/>
    <n v="0"/>
    <n v="0"/>
    <n v="0"/>
    <n v="0"/>
    <n v="0"/>
    <n v="0"/>
    <m/>
    <x v="5"/>
    <x v="15"/>
    <m/>
    <n v="22.416288720481809"/>
    <x v="2243"/>
    <n v="3.9986790170613695E-3"/>
    <n v="1.0496532419786094E-2"/>
    <n v="7.4975231569900684E-3"/>
    <n v="1.5006826838930822E-2"/>
    <n v="2.0860841274084714"/>
    <n v="2.1010909542474021"/>
    <n v="1.0505454771237011"/>
    <n v="3.8520000827869039"/>
    <x v="0"/>
    <x v="0"/>
    <n v="1"/>
    <m/>
    <m/>
    <m/>
    <m/>
  </r>
  <r>
    <n v="31121"/>
    <x v="1"/>
    <x v="8146"/>
    <x v="0"/>
    <m/>
    <s v="K1040-1327"/>
    <x v="2"/>
    <x v="2"/>
    <x v="2"/>
    <n v="21"/>
    <n v="0"/>
    <n v="0"/>
    <n v="0"/>
    <n v="0"/>
    <n v="0"/>
    <n v="0"/>
    <n v="0"/>
    <n v="0"/>
    <m/>
    <x v="13"/>
    <x v="0"/>
    <m/>
    <n v="21"/>
    <x v="37"/>
    <n v="3.5093582887700541E-3"/>
    <n v="1.3160093582887705E-2"/>
    <n v="1.0528074866310163E-2"/>
    <n v="1.8814903597139093E-2"/>
    <n v="2.0050938283903275"/>
    <n v="2.0239087319874667"/>
    <n v="1.0119543659937333"/>
    <n v="3.7104993419770222"/>
    <x v="0"/>
    <x v="0"/>
    <n v="1"/>
    <m/>
    <m/>
    <m/>
    <m/>
  </r>
  <r>
    <n v="31121"/>
    <x v="0"/>
    <x v="8147"/>
    <x v="0"/>
    <m/>
    <s v="K1432-1797"/>
    <x v="19"/>
    <x v="19"/>
    <x v="1"/>
    <n v="84"/>
    <n v="0"/>
    <n v="0"/>
    <n v="0"/>
    <n v="0"/>
    <n v="0"/>
    <n v="0"/>
    <n v="0"/>
    <n v="0"/>
    <m/>
    <x v="11"/>
    <x v="0"/>
    <m/>
    <n v="84"/>
    <x v="33"/>
    <n v="5.6149732620320865E-2"/>
    <n v="0.25267379679144392"/>
    <n v="0.1684491978609626"/>
    <n v="0.36124614906507052"/>
    <n v="1.1951671702317779"/>
    <n v="1.5564133192968483"/>
    <n v="0.77820665964842417"/>
    <n v="2.8534244187108886"/>
    <x v="0"/>
    <x v="0"/>
    <n v="2"/>
    <m/>
    <m/>
    <m/>
    <m/>
  </r>
  <r>
    <n v="31121"/>
    <x v="1"/>
    <x v="8148"/>
    <x v="0"/>
    <m/>
    <s v="K1039-1329"/>
    <x v="2"/>
    <x v="2"/>
    <x v="2"/>
    <n v="18"/>
    <n v="0"/>
    <n v="0"/>
    <n v="0"/>
    <n v="0"/>
    <n v="0"/>
    <n v="0"/>
    <n v="0"/>
    <n v="0"/>
    <m/>
    <x v="1"/>
    <x v="2"/>
    <m/>
    <n v="18"/>
    <x v="3"/>
    <n v="2.5783040488922848E-3"/>
    <n v="7.7349121466768547E-3"/>
    <n v="5.801184110007641E-3"/>
    <n v="1.1058555583624608E-2"/>
    <n v="2.200636993107032"/>
    <n v="2.2116955486906567"/>
    <n v="1.1058477743453283"/>
    <n v="4.0547751725995367"/>
    <x v="0"/>
    <x v="0"/>
    <n v="1"/>
    <m/>
    <m/>
    <m/>
    <m/>
  </r>
  <r>
    <n v="31121"/>
    <x v="1"/>
    <x v="8149"/>
    <x v="0"/>
    <m/>
    <s v="K919-1136"/>
    <x v="1"/>
    <x v="1"/>
    <x v="1"/>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1121"/>
    <x v="0"/>
    <x v="8150"/>
    <x v="0"/>
    <m/>
    <s v="K918-1135"/>
    <x v="11"/>
    <x v="11"/>
    <x v="8"/>
    <n v="17"/>
    <n v="17"/>
    <n v="19"/>
    <n v="16"/>
    <n v="18"/>
    <n v="17"/>
    <n v="0"/>
    <n v="0"/>
    <n v="0"/>
    <m/>
    <x v="5"/>
    <x v="3"/>
    <m/>
    <n v="42.5205832509386"/>
    <x v="982"/>
    <n v="1.4387573211102626E-2"/>
    <n v="3.7767379679144397E-2"/>
    <n v="2.158135981665394E-2"/>
    <n v="5.3995786831154725E-2"/>
    <n v="1.6671081937292562"/>
    <n v="1.7211039805604109"/>
    <n v="0.86055199028020546"/>
    <n v="3.1553572976940867"/>
    <x v="0"/>
    <x v="0"/>
    <n v="1.5"/>
    <m/>
    <m/>
    <m/>
    <m/>
  </r>
  <r>
    <n v="31121"/>
    <x v="0"/>
    <x v="8151"/>
    <x v="0"/>
    <m/>
    <s v="K1430-1795"/>
    <x v="13"/>
    <x v="13"/>
    <x v="0"/>
    <n v="44"/>
    <n v="0"/>
    <n v="0"/>
    <n v="0"/>
    <n v="0"/>
    <n v="0"/>
    <n v="0"/>
    <n v="0"/>
    <n v="0"/>
    <m/>
    <x v="11"/>
    <x v="2"/>
    <m/>
    <n v="44"/>
    <x v="49"/>
    <n v="1.5406162464985993E-2"/>
    <n v="6.9327731092436964E-2"/>
    <n v="3.4663865546218482E-2"/>
    <n v="9.9117424119894604E-2"/>
    <n v="1.4989050878886887"/>
    <n v="1.5980225120085834"/>
    <n v="0.79901125600429168"/>
    <n v="2.9297079386824025"/>
    <x v="0"/>
    <x v="0"/>
    <n v="3"/>
    <m/>
    <m/>
    <m/>
    <m/>
  </r>
  <r>
    <n v="31121"/>
    <x v="1"/>
    <x v="8152"/>
    <x v="0"/>
    <m/>
    <s v="K1046-1337"/>
    <x v="1"/>
    <x v="1"/>
    <x v="1"/>
    <n v="18"/>
    <n v="0"/>
    <n v="0"/>
    <n v="0"/>
    <n v="0"/>
    <n v="0"/>
    <n v="0"/>
    <n v="0"/>
    <n v="0"/>
    <m/>
    <x v="1"/>
    <x v="3"/>
    <m/>
    <n v="18"/>
    <x v="3"/>
    <n v="2.5783040488922848E-3"/>
    <n v="7.7349121466768547E-3"/>
    <n v="3.8674560733384274E-3"/>
    <n v="1.1058555583624608E-2"/>
    <n v="2.200636993107032"/>
    <n v="2.2116955486906567"/>
    <n v="1.1058477743453283"/>
    <n v="4.0547751725995367"/>
    <x v="0"/>
    <x v="0"/>
    <n v="2"/>
    <m/>
    <m/>
    <m/>
    <m/>
  </r>
  <r>
    <n v="31121"/>
    <x v="1"/>
    <x v="8153"/>
    <x v="0"/>
    <m/>
    <s v="K1045-1335"/>
    <x v="31"/>
    <x v="31"/>
    <x v="1"/>
    <n v="27"/>
    <n v="0"/>
    <n v="0"/>
    <n v="0"/>
    <n v="0"/>
    <n v="0"/>
    <n v="0"/>
    <n v="0"/>
    <n v="0"/>
    <m/>
    <x v="11"/>
    <x v="0"/>
    <m/>
    <n v="27"/>
    <x v="403"/>
    <n v="5.8011841100076393E-3"/>
    <n v="2.6105328495034379E-2"/>
    <n v="1.7403552330022918E-2"/>
    <n v="3.7322625094733046E-2"/>
    <n v="1.7784746157943003"/>
    <n v="1.8157972408890333"/>
    <n v="0.90789862044451664"/>
    <n v="3.3289616082965607"/>
    <x v="0"/>
    <x v="0"/>
    <n v="2"/>
    <m/>
    <m/>
    <m/>
    <m/>
  </r>
  <r>
    <n v="31121"/>
    <x v="0"/>
    <x v="8154"/>
    <x v="0"/>
    <m/>
    <s v="K1041-1331"/>
    <x v="31"/>
    <x v="31"/>
    <x v="1"/>
    <n v="32"/>
    <n v="0"/>
    <n v="0"/>
    <n v="0"/>
    <n v="0"/>
    <n v="0"/>
    <n v="0"/>
    <n v="0"/>
    <n v="0"/>
    <m/>
    <x v="11"/>
    <x v="3"/>
    <m/>
    <n v="32"/>
    <x v="56"/>
    <n v="8.1487140310669733E-3"/>
    <n v="3.6669213139801378E-2"/>
    <n v="1.222307104660046E-2"/>
    <n v="5.242574498903517E-2"/>
    <n v="1.6757442531014139"/>
    <n v="1.728169998090449"/>
    <n v="0.86408499904522451"/>
    <n v="3.1683116631658232"/>
    <x v="0"/>
    <x v="0"/>
    <n v="4"/>
    <m/>
    <m/>
    <m/>
    <m/>
  </r>
  <r>
    <n v="31121"/>
    <x v="1"/>
    <x v="8155"/>
    <x v="0"/>
    <m/>
    <s v="K916-1132"/>
    <x v="4"/>
    <x v="4"/>
    <x v="4"/>
    <n v="21"/>
    <n v="0"/>
    <n v="0"/>
    <n v="0"/>
    <n v="0"/>
    <n v="0"/>
    <n v="0"/>
    <n v="0"/>
    <n v="0"/>
    <m/>
    <x v="1"/>
    <x v="2"/>
    <m/>
    <n v="21"/>
    <x v="37"/>
    <n v="3.5093582887700541E-3"/>
    <n v="1.0528074866310163E-2"/>
    <n v="7.8960561497326224E-3"/>
    <n v="1.5051922877711271E-2"/>
    <n v="2.0849884021156933"/>
    <n v="2.1000403249934045"/>
    <n v="1.0500201624967023"/>
    <n v="3.8500739291545747"/>
    <x v="0"/>
    <x v="0"/>
    <n v="1"/>
    <m/>
    <m/>
    <m/>
    <m/>
  </r>
  <r>
    <n v="31121"/>
    <x v="0"/>
    <x v="8156"/>
    <x v="0"/>
    <m/>
    <s v="K1042-1332"/>
    <x v="12"/>
    <x v="12"/>
    <x v="9"/>
    <n v="50"/>
    <n v="0"/>
    <n v="0"/>
    <n v="0"/>
    <n v="0"/>
    <n v="0"/>
    <n v="0"/>
    <n v="0"/>
    <n v="0"/>
    <m/>
    <x v="1"/>
    <x v="2"/>
    <m/>
    <n v="50"/>
    <x v="526"/>
    <n v="1.9894321364909599E-2"/>
    <n v="5.9682964094728799E-2"/>
    <n v="4.4762223071046603E-2"/>
    <n v="8.5328360984757753E-2"/>
    <n v="1.5387410681578715"/>
    <n v="1.6240694291426292"/>
    <n v="0.8120347145713146"/>
    <n v="2.9774606200948202"/>
    <x v="0"/>
    <x v="0"/>
    <n v="1"/>
    <m/>
    <m/>
    <m/>
    <m/>
  </r>
  <r>
    <n v="31121"/>
    <x v="1"/>
    <x v="8157"/>
    <x v="0"/>
    <m/>
    <s v="K1429-1794"/>
    <x v="13"/>
    <x v="13"/>
    <x v="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1"/>
    <x v="8158"/>
    <x v="0"/>
    <m/>
    <s v="K1044-1334"/>
    <x v="31"/>
    <x v="31"/>
    <x v="1"/>
    <n v="19"/>
    <n v="0"/>
    <n v="0"/>
    <n v="0"/>
    <n v="0"/>
    <n v="0"/>
    <n v="0"/>
    <n v="0"/>
    <n v="0"/>
    <m/>
    <x v="11"/>
    <x v="2"/>
    <m/>
    <n v="19"/>
    <x v="31"/>
    <n v="2.8727400050929464E-3"/>
    <n v="1.292733002291826E-2"/>
    <n v="6.46366501145913E-3"/>
    <n v="1.8482122989298536E-2"/>
    <n v="2.0113689893378051"/>
    <n v="2.0298511123271035"/>
    <n v="1.0149255561635517"/>
    <n v="3.7213937059330227"/>
    <x v="0"/>
    <x v="0"/>
    <n v="3"/>
    <m/>
    <m/>
    <m/>
    <m/>
  </r>
  <r>
    <n v="31121"/>
    <x v="1"/>
    <x v="8159"/>
    <x v="0"/>
    <m/>
    <s v="K1043-1333"/>
    <x v="31"/>
    <x v="31"/>
    <x v="1"/>
    <n v="19"/>
    <n v="0"/>
    <n v="0"/>
    <n v="0"/>
    <n v="0"/>
    <n v="0"/>
    <n v="0"/>
    <n v="0"/>
    <n v="0"/>
    <m/>
    <x v="13"/>
    <x v="3"/>
    <m/>
    <n v="19"/>
    <x v="31"/>
    <n v="2.8727400050929464E-3"/>
    <n v="1.0772775019098547E-2"/>
    <n v="4.30911000763942E-3"/>
    <n v="1.5401769157748773E-2"/>
    <n v="2.0766169101656526"/>
    <n v="2.0920186793234015"/>
    <n v="1.0460093396617007"/>
    <n v="3.8353675787595694"/>
    <x v="0"/>
    <x v="0"/>
    <n v="3"/>
    <m/>
    <m/>
    <m/>
    <m/>
  </r>
  <r>
    <n v="31121"/>
    <x v="1"/>
    <x v="8160"/>
    <x v="0"/>
    <m/>
    <s v="K1011-1295"/>
    <x v="13"/>
    <x v="13"/>
    <x v="0"/>
    <n v="26"/>
    <n v="0"/>
    <n v="0"/>
    <n v="0"/>
    <n v="0"/>
    <n v="0"/>
    <n v="0"/>
    <n v="0"/>
    <n v="0"/>
    <m/>
    <x v="13"/>
    <x v="2"/>
    <m/>
    <n v="26"/>
    <x v="66"/>
    <n v="5.3794244970715548E-3"/>
    <n v="2.0172841864018329E-2"/>
    <n v="1.2103705118410999E-2"/>
    <n v="2.8840986012848114E-2"/>
    <n v="1.8605966334130035"/>
    <n v="1.8894376194258515"/>
    <n v="0.94471880971292577"/>
    <n v="3.4639689689473943"/>
    <x v="0"/>
    <x v="0"/>
    <n v="2"/>
    <m/>
    <m/>
    <m/>
    <m/>
  </r>
  <r>
    <n v="31121"/>
    <x v="1"/>
    <x v="8161"/>
    <x v="0"/>
    <m/>
    <s v="K1426-1791"/>
    <x v="13"/>
    <x v="13"/>
    <x v="0"/>
    <n v="25"/>
    <n v="0"/>
    <n v="0"/>
    <n v="0"/>
    <n v="0"/>
    <n v="0"/>
    <n v="0"/>
    <n v="0"/>
    <n v="0"/>
    <m/>
    <x v="1"/>
    <x v="2"/>
    <m/>
    <n v="25"/>
    <x v="48"/>
    <n v="4.9735803412273996E-3"/>
    <n v="1.49207410236822E-2"/>
    <n v="1.1190555767761651E-2"/>
    <n v="2.1332090246189438E-2"/>
    <n v="1.9614906826132665"/>
    <n v="1.9828227728594561"/>
    <n v="0.99141138642972804"/>
    <n v="3.6351750835756693"/>
    <x v="0"/>
    <x v="0"/>
    <n v="1"/>
    <m/>
    <m/>
    <m/>
    <m/>
  </r>
  <r>
    <n v="31121"/>
    <x v="0"/>
    <x v="8162"/>
    <x v="0"/>
    <m/>
    <s v="K1428-1793"/>
    <x v="30"/>
    <x v="30"/>
    <x v="1"/>
    <n v="43"/>
    <n v="0"/>
    <n v="0"/>
    <n v="0"/>
    <n v="0"/>
    <n v="0"/>
    <n v="0"/>
    <n v="0"/>
    <n v="0"/>
    <m/>
    <x v="1"/>
    <x v="3"/>
    <m/>
    <n v="43"/>
    <x v="168"/>
    <n v="1.4713840081487146E-2"/>
    <n v="4.4141520244461441E-2"/>
    <n v="2.207076012223072E-2"/>
    <n v="6.3108855784326873E-2"/>
    <n v="1.6221992168370749"/>
    <n v="1.6853080726214018"/>
    <n v="0.8426540363107009"/>
    <n v="3.0897314664725699"/>
    <x v="0"/>
    <x v="0"/>
    <n v="2"/>
    <m/>
    <m/>
    <m/>
    <m/>
  </r>
  <r>
    <n v="31121"/>
    <x v="0"/>
    <x v="8163"/>
    <x v="0"/>
    <m/>
    <s v="K1006-1289"/>
    <x v="2"/>
    <x v="2"/>
    <x v="2"/>
    <n v="30"/>
    <n v="31"/>
    <n v="34"/>
    <n v="0"/>
    <n v="0"/>
    <n v="0"/>
    <n v="0"/>
    <n v="0"/>
    <n v="0"/>
    <m/>
    <x v="12"/>
    <x v="13"/>
    <m/>
    <n v="54.927224579437834"/>
    <x v="2244"/>
    <n v="2.4008467023172903E-2"/>
    <n v="7.8027511823195173E-2"/>
    <n v="4.201481128843583E-2"/>
    <n v="0.11155544629158395"/>
    <n v="1.4681971096689361"/>
    <n v="1.5797525559605201"/>
    <n v="0.78987627798026006"/>
    <n v="2.8962130192609532"/>
    <x v="0"/>
    <x v="0"/>
    <n v="1.9999999999999996"/>
    <m/>
    <m/>
    <m/>
    <m/>
  </r>
  <r>
    <n v="31121"/>
    <x v="1"/>
    <x v="8164"/>
    <x v="0"/>
    <m/>
    <s v="K1052-1344"/>
    <x v="13"/>
    <x v="13"/>
    <x v="0"/>
    <n v="19"/>
    <n v="0"/>
    <n v="0"/>
    <n v="0"/>
    <n v="0"/>
    <n v="0"/>
    <n v="0"/>
    <n v="0"/>
    <n v="0"/>
    <m/>
    <x v="13"/>
    <x v="3"/>
    <m/>
    <n v="19"/>
    <x v="31"/>
    <n v="2.8727400050929464E-3"/>
    <n v="1.0772775019098547E-2"/>
    <n v="4.30911000763942E-3"/>
    <n v="1.5401769157748773E-2"/>
    <n v="2.0766169101656526"/>
    <n v="2.0920186793234015"/>
    <n v="1.0460093396617007"/>
    <n v="3.8353675787595694"/>
    <x v="0"/>
    <x v="0"/>
    <n v="3"/>
    <m/>
    <m/>
    <m/>
    <m/>
  </r>
  <r>
    <n v="31121"/>
    <x v="0"/>
    <x v="8165"/>
    <x v="0"/>
    <m/>
    <s v="K1427-1792"/>
    <x v="11"/>
    <x v="11"/>
    <x v="8"/>
    <n v="47"/>
    <n v="26"/>
    <n v="0"/>
    <n v="0"/>
    <n v="0"/>
    <n v="0"/>
    <n v="0"/>
    <n v="0"/>
    <n v="0"/>
    <m/>
    <x v="11"/>
    <x v="15"/>
    <m/>
    <n v="53.712196007983138"/>
    <x v="672"/>
    <n v="2.2958046855105673E-2"/>
    <n v="0.10331121084797552"/>
    <n v="4.3046337853323138E-2"/>
    <n v="0.14770339286461565"/>
    <n v="1.3977829169870009"/>
    <n v="1.5454863098516165"/>
    <n v="0.77274315492580825"/>
    <n v="2.8333915680612969"/>
    <x v="0"/>
    <x v="0"/>
    <n v="3.5"/>
    <m/>
    <m/>
    <m/>
    <m/>
  </r>
  <r>
    <n v="31121"/>
    <x v="1"/>
    <x v="8166"/>
    <x v="0"/>
    <m/>
    <s v="K1051-1343"/>
    <x v="31"/>
    <x v="31"/>
    <x v="1"/>
    <n v="22"/>
    <n v="0"/>
    <n v="0"/>
    <n v="0"/>
    <n v="0"/>
    <n v="0"/>
    <n v="0"/>
    <n v="0"/>
    <n v="0"/>
    <m/>
    <x v="11"/>
    <x v="2"/>
    <m/>
    <n v="22"/>
    <x v="1"/>
    <n v="3.8515406162464984E-3"/>
    <n v="1.7331932773109241E-2"/>
    <n v="8.6659663865546206E-3"/>
    <n v="2.4779356029973651E-2"/>
    <n v="1.910710271439662"/>
    <n v="1.9354896274696356"/>
    <n v="0.9677448137348178"/>
    <n v="3.5483976503609984"/>
    <x v="0"/>
    <x v="0"/>
    <n v="3"/>
    <m/>
    <m/>
    <m/>
    <m/>
  </r>
  <r>
    <n v="31121"/>
    <x v="0"/>
    <x v="8167"/>
    <x v="0"/>
    <m/>
    <s v="K1010-1294"/>
    <x v="1"/>
    <x v="1"/>
    <x v="1"/>
    <n v="50"/>
    <n v="46"/>
    <n v="22"/>
    <n v="0"/>
    <n v="0"/>
    <n v="0"/>
    <n v="0"/>
    <n v="0"/>
    <n v="0"/>
    <m/>
    <x v="17"/>
    <x v="2"/>
    <m/>
    <n v="71.414284285428494"/>
    <x v="1345"/>
    <n v="4.0584415584415577E-2"/>
    <n v="0.16233765219155841"/>
    <n v="9.1314935064935043E-2"/>
    <n v="0.2320931273727197"/>
    <n v="1.2914349475419213"/>
    <n v="1.5235280749146409"/>
    <n v="0.76176403745732046"/>
    <n v="2.7931348040101751"/>
    <x v="0"/>
    <x v="0"/>
    <n v="2.3333329999999997"/>
    <m/>
    <m/>
    <m/>
    <m/>
  </r>
  <r>
    <n v="31121"/>
    <x v="1"/>
    <x v="8168"/>
    <x v="0"/>
    <m/>
    <s v="K1435-1801"/>
    <x v="13"/>
    <x v="13"/>
    <x v="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121"/>
    <x v="1"/>
    <x v="8169"/>
    <x v="0"/>
    <m/>
    <s v="K1012-1296"/>
    <x v="31"/>
    <x v="31"/>
    <x v="1"/>
    <n v="23"/>
    <n v="0"/>
    <n v="0"/>
    <n v="0"/>
    <n v="0"/>
    <n v="0"/>
    <n v="0"/>
    <n v="0"/>
    <n v="0"/>
    <m/>
    <x v="11"/>
    <x v="0"/>
    <m/>
    <n v="23"/>
    <x v="68"/>
    <n v="4.2096384008148717E-3"/>
    <n v="1.8943372803666921E-2"/>
    <n v="1.2628915202444614E-2"/>
    <n v="2.7083221776562114E-2"/>
    <n v="1.8811965469753753"/>
    <n v="1.9082797687519375"/>
    <n v="0.95413988437596875"/>
    <n v="3.4985129093785519"/>
    <x v="0"/>
    <x v="0"/>
    <n v="2"/>
    <m/>
    <m/>
    <m/>
    <m/>
  </r>
  <r>
    <n v="31121"/>
    <x v="0"/>
    <x v="8170"/>
    <x v="0"/>
    <m/>
    <s v="K1436-1803"/>
    <x v="19"/>
    <x v="19"/>
    <x v="1"/>
    <n v="66"/>
    <n v="0"/>
    <n v="0"/>
    <n v="0"/>
    <n v="0"/>
    <n v="0"/>
    <n v="0"/>
    <n v="0"/>
    <n v="0"/>
    <m/>
    <x v="11"/>
    <x v="0"/>
    <m/>
    <n v="66"/>
    <x v="511"/>
    <n v="3.4663865546218489E-2"/>
    <n v="0.15598739495798319"/>
    <n v="0.10399159663865547"/>
    <n v="0.2230142042697629"/>
    <n v="1.3004898735630483"/>
    <n v="1.5235040778328113"/>
    <n v="0.76175203891640564"/>
    <n v="2.7930908093601539"/>
    <x v="0"/>
    <x v="0"/>
    <n v="2"/>
    <m/>
    <m/>
    <m/>
    <m/>
  </r>
  <r>
    <n v="31121"/>
    <x v="0"/>
    <x v="8171"/>
    <x v="0"/>
    <m/>
    <s v="K1048-1340"/>
    <x v="31"/>
    <x v="31"/>
    <x v="1"/>
    <n v="34"/>
    <n v="0"/>
    <n v="0"/>
    <n v="0"/>
    <n v="0"/>
    <n v="0"/>
    <n v="0"/>
    <n v="0"/>
    <n v="0"/>
    <m/>
    <x v="11"/>
    <x v="2"/>
    <m/>
    <n v="34"/>
    <x v="77"/>
    <n v="9.1991341991342016E-3"/>
    <n v="4.139610389610391E-2"/>
    <n v="2.0698051948051955E-2"/>
    <n v="5.9183751179028007E-2"/>
    <n v="1.640541965875673"/>
    <n v="1.6997257170547011"/>
    <n v="0.84986285852735055"/>
    <n v="3.1161638146002852"/>
    <x v="0"/>
    <x v="0"/>
    <n v="3"/>
    <m/>
    <m/>
    <m/>
    <m/>
  </r>
  <r>
    <n v="31121"/>
    <x v="1"/>
    <x v="8172"/>
    <x v="0"/>
    <m/>
    <s v="K912-1127"/>
    <x v="1"/>
    <x v="1"/>
    <x v="1"/>
    <n v="17"/>
    <n v="16"/>
    <n v="0"/>
    <n v="0"/>
    <n v="0"/>
    <n v="0"/>
    <n v="0"/>
    <n v="0"/>
    <n v="0"/>
    <m/>
    <x v="3"/>
    <x v="7"/>
    <m/>
    <n v="23.345235059857504"/>
    <x v="419"/>
    <n v="4.3369620575502933E-3"/>
    <n v="9.7581646294881592E-3"/>
    <n v="4.8790823147440796E-3"/>
    <n v="1.3951187021007894E-2"/>
    <n v="2.1128982614960989"/>
    <n v="2.126849448517107"/>
    <n v="1.0634247242585535"/>
    <n v="3.8992239889480294"/>
    <x v="0"/>
    <x v="0"/>
    <n v="1.5"/>
    <m/>
    <m/>
    <m/>
    <m/>
  </r>
  <r>
    <n v="31121"/>
    <x v="1"/>
    <x v="8173"/>
    <x v="0"/>
    <m/>
    <s v="K1053-1345"/>
    <x v="31"/>
    <x v="31"/>
    <x v="1"/>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1121"/>
    <x v="1"/>
    <x v="8174"/>
    <x v="0"/>
    <m/>
    <s v="K1054-1345"/>
    <x v="13"/>
    <x v="13"/>
    <x v="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121"/>
    <x v="0"/>
    <x v="8175"/>
    <x v="0"/>
    <m/>
    <s v="K914-1129"/>
    <x v="2"/>
    <x v="2"/>
    <x v="2"/>
    <n v="56"/>
    <n v="0"/>
    <n v="0"/>
    <n v="0"/>
    <n v="0"/>
    <n v="0"/>
    <n v="0"/>
    <n v="0"/>
    <n v="0"/>
    <m/>
    <x v="13"/>
    <x v="3"/>
    <m/>
    <n v="56"/>
    <x v="683"/>
    <n v="2.4955436720142603E-2"/>
    <n v="9.3582887700534773E-2"/>
    <n v="3.7433155080213901E-2"/>
    <n v="0.1337948700241002"/>
    <n v="1.4221992661360991"/>
    <n v="1.5559941361601994"/>
    <n v="0.77799706808009972"/>
    <n v="2.8526559162936986"/>
    <x v="0"/>
    <x v="0"/>
    <n v="3"/>
    <m/>
    <m/>
    <m/>
    <m/>
  </r>
  <r>
    <n v="31121"/>
    <x v="1"/>
    <x v="8176"/>
    <x v="0"/>
    <m/>
    <s v="K1009-1293"/>
    <x v="31"/>
    <x v="31"/>
    <x v="1"/>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1121"/>
    <x v="1"/>
    <x v="8177"/>
    <x v="0"/>
    <m/>
    <s v="K1055-1347"/>
    <x v="2"/>
    <x v="2"/>
    <x v="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1121"/>
    <x v="0"/>
    <x v="8178"/>
    <x v="0"/>
    <m/>
    <s v="K1431-1796"/>
    <x v="19"/>
    <x v="19"/>
    <x v="1"/>
    <n v="52"/>
    <n v="0"/>
    <n v="0"/>
    <n v="0"/>
    <n v="0"/>
    <n v="0"/>
    <n v="0"/>
    <n v="0"/>
    <n v="0"/>
    <m/>
    <x v="1"/>
    <x v="1"/>
    <m/>
    <n v="52"/>
    <x v="306"/>
    <n v="2.1517697988286219E-2"/>
    <n v="6.4553093964858657E-2"/>
    <n v="1.6138273491214664E-2"/>
    <n v="9.2291155241113976E-2"/>
    <n v="1.5177507969949797"/>
    <n v="1.6100419522360938"/>
    <n v="0.8050209761180469"/>
    <n v="2.9517435790995052"/>
    <x v="0"/>
    <x v="0"/>
    <n v="3"/>
    <m/>
    <m/>
    <m/>
    <m/>
  </r>
  <r>
    <n v="31121"/>
    <x v="1"/>
    <x v="8179"/>
    <x v="0"/>
    <m/>
    <s v="K1438-1805"/>
    <x v="13"/>
    <x v="13"/>
    <x v="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0"/>
    <x v="8180"/>
    <x v="0"/>
    <m/>
    <s v="K1439-1805"/>
    <x v="2"/>
    <x v="2"/>
    <x v="2"/>
    <n v="96"/>
    <n v="58"/>
    <n v="0"/>
    <n v="0"/>
    <n v="0"/>
    <n v="0"/>
    <n v="0"/>
    <n v="0"/>
    <n v="0"/>
    <m/>
    <x v="25"/>
    <x v="30"/>
    <m/>
    <n v="112.16059914247963"/>
    <x v="2245"/>
    <n v="0.10010822510822512"/>
    <n v="0.56310876623376638"/>
    <n v="0.4129464285714286"/>
    <n v="0.80507308589118964"/>
    <n v="1.0386954699561946"/>
    <n v="1.8437685558473842"/>
    <n v="0.9218842779236921"/>
    <n v="3.3802423523868708"/>
    <x v="0"/>
    <x v="0"/>
    <n v="2"/>
    <m/>
    <m/>
    <m/>
    <m/>
  </r>
  <r>
    <n v="31121"/>
    <x v="1"/>
    <x v="8181"/>
    <x v="0"/>
    <m/>
    <s v="K1008-1292"/>
    <x v="31"/>
    <x v="31"/>
    <x v="1"/>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1121"/>
    <x v="1"/>
    <x v="8182"/>
    <x v="0"/>
    <m/>
    <s v="K913-1128"/>
    <x v="13"/>
    <x v="13"/>
    <x v="0"/>
    <n v="18"/>
    <n v="0"/>
    <n v="0"/>
    <n v="0"/>
    <n v="0"/>
    <n v="0"/>
    <n v="0"/>
    <n v="0"/>
    <n v="0"/>
    <m/>
    <x v="13"/>
    <x v="2"/>
    <m/>
    <n v="18"/>
    <x v="3"/>
    <n v="2.5783040488922848E-3"/>
    <n v="9.6686401833460667E-3"/>
    <n v="5.801184110007641E-3"/>
    <n v="1.3823194479530759E-2"/>
    <n v="2.1163108863957674"/>
    <n v="2.130134080875298"/>
    <n v="1.065067040437649"/>
    <n v="3.9052458149380462"/>
    <x v="0"/>
    <x v="0"/>
    <n v="2"/>
    <m/>
    <m/>
    <m/>
    <m/>
  </r>
  <r>
    <n v="31121"/>
    <x v="0"/>
    <x v="8183"/>
    <x v="0"/>
    <m/>
    <s v="K1434-1799"/>
    <x v="19"/>
    <x v="19"/>
    <x v="1"/>
    <n v="44"/>
    <n v="0"/>
    <n v="0"/>
    <n v="0"/>
    <n v="0"/>
    <n v="0"/>
    <n v="0"/>
    <n v="0"/>
    <n v="0"/>
    <m/>
    <x v="3"/>
    <x v="3"/>
    <m/>
    <n v="44"/>
    <x v="49"/>
    <n v="1.5406162464985993E-2"/>
    <n v="3.4663865546218482E-2"/>
    <n v="2.3109243697478989E-2"/>
    <n v="4.9558712059947302E-2"/>
    <n v="1.6923277895674016"/>
    <n v="1.7418865016273488"/>
    <n v="0.87094325081367441"/>
    <n v="3.1934585863168059"/>
    <x v="0"/>
    <x v="0"/>
    <n v="1"/>
    <m/>
    <m/>
    <m/>
    <m/>
  </r>
  <r>
    <n v="31121"/>
    <x v="1"/>
    <x v="8184"/>
    <x v="0"/>
    <m/>
    <s v="K1437-1804"/>
    <x v="13"/>
    <x v="13"/>
    <x v="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1"/>
    <x v="8185"/>
    <x v="0"/>
    <m/>
    <s v="K915-1130"/>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121"/>
    <x v="1"/>
    <x v="8186"/>
    <x v="0"/>
    <m/>
    <s v="K1050-1342"/>
    <x v="13"/>
    <x v="13"/>
    <x v="0"/>
    <n v="17"/>
    <n v="0"/>
    <n v="0"/>
    <n v="0"/>
    <n v="0"/>
    <n v="0"/>
    <n v="0"/>
    <n v="0"/>
    <n v="0"/>
    <m/>
    <x v="11"/>
    <x v="3"/>
    <m/>
    <n v="17"/>
    <x v="39"/>
    <n v="2.2997835497835504E-3"/>
    <n v="1.0349025974025977E-2"/>
    <n v="3.4496753246753258E-3"/>
    <n v="1.4795937794757002E-2"/>
    <n v="2.0912600872826212"/>
    <n v="2.1060560250773781"/>
    <n v="1.0530280125386891"/>
    <n v="3.8611027126418596"/>
    <x v="0"/>
    <x v="0"/>
    <n v="4"/>
    <m/>
    <m/>
    <m/>
    <m/>
  </r>
  <r>
    <n v="333"/>
    <x v="0"/>
    <x v="8187"/>
    <x v="0"/>
    <m/>
    <s v="K1056-1348"/>
    <x v="2"/>
    <x v="2"/>
    <x v="2"/>
    <n v="25"/>
    <n v="26"/>
    <n v="0"/>
    <n v="0"/>
    <n v="0"/>
    <n v="0"/>
    <n v="0"/>
    <n v="0"/>
    <n v="0"/>
    <m/>
    <x v="1"/>
    <x v="3"/>
    <m/>
    <n v="36.069377593742864"/>
    <x v="73"/>
    <n v="1.0353004838298955E-2"/>
    <n v="3.1059014514896864E-2"/>
    <n v="1.5529507257448432E-2"/>
    <n v="4.4404879056467936E-2"/>
    <n v="1.7251818717152216"/>
    <n v="1.7695867507716896"/>
    <n v="0.88479337538584479"/>
    <n v="3.2442423764147641"/>
    <x v="0"/>
    <x v="0"/>
    <n v="2"/>
    <m/>
    <m/>
    <m/>
    <m/>
  </r>
  <r>
    <n v="31121"/>
    <x v="0"/>
    <x v="8188"/>
    <x v="0"/>
    <m/>
    <s v="K917-1133"/>
    <x v="16"/>
    <x v="16"/>
    <x v="1"/>
    <n v="92"/>
    <n v="0"/>
    <n v="0"/>
    <n v="0"/>
    <n v="0"/>
    <n v="0"/>
    <n v="0"/>
    <n v="0"/>
    <n v="0"/>
    <m/>
    <x v="10"/>
    <x v="2"/>
    <m/>
    <n v="92"/>
    <x v="1876"/>
    <n v="6.7354214413037947E-2"/>
    <n v="0.60618792971734148"/>
    <n v="0.15154698242933537"/>
    <n v="0.86666309684998766"/>
    <n v="1.0253742613431462"/>
    <n v="1.892037358193134"/>
    <n v="0.94601867909656701"/>
    <n v="3.4687351566874121"/>
    <x v="1"/>
    <x v="0"/>
    <n v="9"/>
    <m/>
    <m/>
    <m/>
    <m/>
  </r>
  <r>
    <n v="31121"/>
    <x v="1"/>
    <x v="8189"/>
    <x v="0"/>
    <m/>
    <s v="K1446-1813"/>
    <x v="13"/>
    <x v="13"/>
    <x v="0"/>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1121"/>
    <x v="0"/>
    <x v="8190"/>
    <x v="0"/>
    <m/>
    <s v="K1440-1806"/>
    <x v="13"/>
    <x v="13"/>
    <x v="0"/>
    <n v="81"/>
    <n v="0"/>
    <n v="0"/>
    <n v="0"/>
    <n v="0"/>
    <n v="0"/>
    <n v="0"/>
    <n v="0"/>
    <n v="0"/>
    <m/>
    <x v="29"/>
    <x v="8"/>
    <m/>
    <n v="81"/>
    <x v="314"/>
    <n v="5.221065699006875E-2"/>
    <n v="0.31326394194041252"/>
    <n v="0.19578996371275781"/>
    <n v="0.44787150113679652"/>
    <n v="1.1510204366117431"/>
    <n v="1.5988919377485398"/>
    <n v="0.79944596887426989"/>
    <n v="2.931301885872323"/>
    <x v="0"/>
    <x v="0"/>
    <n v="3"/>
    <m/>
    <m/>
    <m/>
    <m/>
  </r>
  <r>
    <n v="31121"/>
    <x v="1"/>
    <x v="8191"/>
    <x v="0"/>
    <m/>
    <s v="K1060-1367"/>
    <x v="31"/>
    <x v="31"/>
    <x v="1"/>
    <n v="28"/>
    <n v="0"/>
    <n v="0"/>
    <n v="0"/>
    <n v="0"/>
    <n v="0"/>
    <n v="0"/>
    <n v="0"/>
    <n v="0"/>
    <m/>
    <x v="29"/>
    <x v="2"/>
    <m/>
    <n v="28"/>
    <x v="261"/>
    <n v="6.2388591800356507E-3"/>
    <n v="3.7433155080213901E-2"/>
    <n v="1.4037433155080213E-2"/>
    <n v="5.3517948009640062E-2"/>
    <n v="1.6697049924762828"/>
    <n v="1.7232229404859229"/>
    <n v="0.86161147024296147"/>
    <n v="3.1592420575575253"/>
    <x v="0"/>
    <x v="0"/>
    <n v="5"/>
    <m/>
    <m/>
    <m/>
    <m/>
  </r>
  <r>
    <n v="31121"/>
    <x v="1"/>
    <x v="8192"/>
    <x v="0"/>
    <m/>
    <s v="K1013-1297"/>
    <x v="31"/>
    <x v="31"/>
    <x v="1"/>
    <n v="19"/>
    <n v="0"/>
    <n v="0"/>
    <n v="0"/>
    <n v="0"/>
    <n v="0"/>
    <n v="0"/>
    <n v="0"/>
    <n v="0"/>
    <m/>
    <x v="13"/>
    <x v="2"/>
    <m/>
    <n v="19"/>
    <x v="31"/>
    <n v="2.8727400050929464E-3"/>
    <n v="1.0772775019098547E-2"/>
    <n v="6.46366501145913E-3"/>
    <n v="1.5401769157748773E-2"/>
    <n v="2.0766169101656526"/>
    <n v="2.0920186793234015"/>
    <n v="1.0460093396617007"/>
    <n v="3.8353675787595694"/>
    <x v="0"/>
    <x v="0"/>
    <n v="2"/>
    <m/>
    <m/>
    <m/>
    <m/>
  </r>
  <r>
    <n v="31121"/>
    <x v="0"/>
    <x v="8193"/>
    <x v="0"/>
    <m/>
    <s v="K1424-1788"/>
    <x v="13"/>
    <x v="13"/>
    <x v="0"/>
    <n v="34"/>
    <n v="0"/>
    <n v="0"/>
    <n v="0"/>
    <n v="0"/>
    <n v="0"/>
    <n v="0"/>
    <n v="0"/>
    <n v="0"/>
    <m/>
    <x v="11"/>
    <x v="0"/>
    <m/>
    <n v="34"/>
    <x v="77"/>
    <n v="9.1991341991342016E-3"/>
    <n v="4.139610389610391E-2"/>
    <n v="2.7597402597402607E-2"/>
    <n v="5.9183751179028007E-2"/>
    <n v="1.640541965875673"/>
    <n v="1.6997257170547011"/>
    <n v="0.84986285852735055"/>
    <n v="3.1161638146002852"/>
    <x v="0"/>
    <x v="0"/>
    <n v="2"/>
    <m/>
    <m/>
    <m/>
    <m/>
  </r>
  <r>
    <n v="31121"/>
    <x v="1"/>
    <x v="8194"/>
    <x v="0"/>
    <m/>
    <s v="K1061-1368"/>
    <x v="31"/>
    <x v="31"/>
    <x v="1"/>
    <n v="26"/>
    <n v="0"/>
    <n v="0"/>
    <n v="0"/>
    <n v="0"/>
    <n v="0"/>
    <n v="0"/>
    <n v="0"/>
    <n v="0"/>
    <m/>
    <x v="11"/>
    <x v="3"/>
    <m/>
    <n v="26"/>
    <x v="66"/>
    <n v="5.3794244970715548E-3"/>
    <n v="2.4207410236821998E-2"/>
    <n v="8.0691367456073321E-3"/>
    <n v="3.4609183215417741E-2"/>
    <n v="1.8021361339173081"/>
    <n v="1.8367453171327259"/>
    <n v="0.91837265856636296"/>
    <n v="3.3673664147433309"/>
    <x v="0"/>
    <x v="0"/>
    <n v="4"/>
    <m/>
    <m/>
    <m/>
    <m/>
  </r>
  <r>
    <n v="31121"/>
    <x v="1"/>
    <x v="8195"/>
    <x v="0"/>
    <m/>
    <s v="K1072-1382"/>
    <x v="13"/>
    <x v="13"/>
    <x v="0"/>
    <n v="19"/>
    <n v="17"/>
    <n v="0"/>
    <n v="0"/>
    <n v="0"/>
    <n v="0"/>
    <n v="0"/>
    <n v="0"/>
    <n v="0"/>
    <m/>
    <x v="5"/>
    <x v="7"/>
    <m/>
    <n v="25.495097567963924"/>
    <x v="78"/>
    <n v="5.1725235548764972E-3"/>
    <n v="1.3577874331550804E-2"/>
    <n v="5.8190889992360594E-3"/>
    <n v="1.9412202124032392E-2"/>
    <n v="1.9941512804656607"/>
    <n v="2.0135634825896931"/>
    <n v="1.0067817412948465"/>
    <n v="3.6915330514144373"/>
    <x v="0"/>
    <x v="0"/>
    <n v="2"/>
    <m/>
    <m/>
    <m/>
    <m/>
  </r>
  <r>
    <n v="31121"/>
    <x v="0"/>
    <x v="8196"/>
    <x v="0"/>
    <m/>
    <s v="K1014-1298"/>
    <x v="2"/>
    <x v="2"/>
    <x v="2"/>
    <n v="29"/>
    <n v="46"/>
    <n v="28"/>
    <n v="0"/>
    <n v="0"/>
    <n v="0"/>
    <n v="0"/>
    <n v="0"/>
    <n v="0"/>
    <m/>
    <x v="12"/>
    <x v="13"/>
    <m/>
    <n v="61.163714733492114"/>
    <x v="2246"/>
    <n v="2.976986249045073E-2"/>
    <n v="9.6752045651499238E-2"/>
    <n v="5.2097251915823151E-2"/>
    <n v="0.1383257953519442"/>
    <n v="1.413929819885628"/>
    <n v="1.5522556152375722"/>
    <n v="0.77612780761878608"/>
    <n v="2.8458019612688821"/>
    <x v="0"/>
    <x v="0"/>
    <n v="1.9999999999999996"/>
    <m/>
    <m/>
    <m/>
    <m/>
  </r>
  <r>
    <n v="31121"/>
    <x v="0"/>
    <x v="8197"/>
    <x v="0"/>
    <m/>
    <s v="K1441-1807"/>
    <x v="13"/>
    <x v="13"/>
    <x v="0"/>
    <n v="67"/>
    <n v="0"/>
    <n v="0"/>
    <n v="0"/>
    <n v="0"/>
    <n v="0"/>
    <n v="0"/>
    <n v="0"/>
    <n v="0"/>
    <m/>
    <x v="11"/>
    <x v="0"/>
    <m/>
    <n v="67"/>
    <x v="348"/>
    <n v="3.5722243442831682E-2"/>
    <n v="0.16075009549274258"/>
    <n v="0.10716673032849505"/>
    <n v="0.22982340747634661"/>
    <n v="1.293659151691481"/>
    <n v="1.5234825591678276"/>
    <n v="0.7617412795839138"/>
    <n v="2.7930513584743504"/>
    <x v="0"/>
    <x v="0"/>
    <n v="2"/>
    <m/>
    <m/>
    <m/>
    <m/>
  </r>
  <r>
    <n v="31121"/>
    <x v="1"/>
    <x v="8198"/>
    <x v="0"/>
    <m/>
    <s v="K1049-1341"/>
    <x v="13"/>
    <x v="13"/>
    <x v="0"/>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121"/>
    <x v="0"/>
    <x v="8199"/>
    <x v="0"/>
    <m/>
    <s v="K1062-1369"/>
    <x v="2"/>
    <x v="2"/>
    <x v="2"/>
    <n v="32"/>
    <n v="0"/>
    <n v="0"/>
    <n v="0"/>
    <n v="0"/>
    <n v="0"/>
    <n v="0"/>
    <n v="0"/>
    <n v="0"/>
    <m/>
    <x v="3"/>
    <x v="3"/>
    <m/>
    <n v="32"/>
    <x v="56"/>
    <n v="8.1487140310669733E-3"/>
    <n v="1.8334606569900689E-2"/>
    <n v="1.222307104660046E-2"/>
    <n v="2.6212872494517585E-2"/>
    <n v="1.8919867512932156"/>
    <n v="1.9181996237877332"/>
    <n v="0.95909981189386662"/>
    <n v="3.5166993102775108"/>
    <x v="0"/>
    <x v="0"/>
    <n v="1"/>
    <m/>
    <m/>
    <m/>
    <m/>
  </r>
  <r>
    <n v="333"/>
    <x v="1"/>
    <x v="8200"/>
    <x v="0"/>
    <m/>
    <s v="K1059-1366"/>
    <x v="31"/>
    <x v="31"/>
    <x v="1"/>
    <n v="22"/>
    <n v="0"/>
    <n v="0"/>
    <n v="0"/>
    <n v="0"/>
    <n v="0"/>
    <n v="0"/>
    <n v="0"/>
    <n v="0"/>
    <m/>
    <x v="13"/>
    <x v="0"/>
    <m/>
    <n v="22"/>
    <x v="1"/>
    <n v="3.8515406162464984E-3"/>
    <n v="1.4443277310924367E-2"/>
    <n v="1.1554621848739495E-2"/>
    <n v="2.0649463358311373E-2"/>
    <n v="1.9726928679581133"/>
    <n v="1.9933423313164247"/>
    <n v="0.99667116565821234"/>
    <n v="3.6544609407467785"/>
    <x v="0"/>
    <x v="0"/>
    <n v="1"/>
    <m/>
    <m/>
    <m/>
    <m/>
  </r>
  <r>
    <n v="31121"/>
    <x v="0"/>
    <x v="8201"/>
    <x v="0"/>
    <m/>
    <s v="K1206-1544"/>
    <x v="2"/>
    <x v="2"/>
    <x v="2"/>
    <n v="33"/>
    <n v="21"/>
    <n v="32"/>
    <n v="0"/>
    <n v="0"/>
    <n v="0"/>
    <n v="0"/>
    <n v="0"/>
    <n v="0"/>
    <m/>
    <x v="22"/>
    <x v="3"/>
    <m/>
    <n v="50.537115073973112"/>
    <x v="2247"/>
    <n v="2.0324038706391653E-2"/>
    <n v="5.0810091684969458E-2"/>
    <n v="3.0486058059587477E-2"/>
    <n v="7.2642870720735997E-2"/>
    <n v="1.5827237013185245"/>
    <n v="1.6553665720392605"/>
    <n v="0.82768328601963026"/>
    <n v="3.0348387154053107"/>
    <x v="0"/>
    <x v="0"/>
    <n v="1.3333330000000001"/>
    <m/>
    <m/>
    <m/>
    <m/>
  </r>
  <r>
    <n v="31121"/>
    <x v="0"/>
    <x v="8202"/>
    <x v="0"/>
    <m/>
    <s v="K1425-1789"/>
    <x v="13"/>
    <x v="13"/>
    <x v="0"/>
    <n v="37"/>
    <n v="43"/>
    <n v="51"/>
    <n v="36"/>
    <n v="0"/>
    <n v="0"/>
    <n v="0"/>
    <n v="0"/>
    <n v="0"/>
    <m/>
    <x v="11"/>
    <x v="39"/>
    <m/>
    <n v="84.350459394125409"/>
    <x v="2248"/>
    <n v="5.6619238604532711E-2"/>
    <n v="0.2547865737203972"/>
    <n v="0.13800939409854848"/>
    <n v="0.36426677304393085"/>
    <n v="1.1934258355557141"/>
    <n v="1.557692608599645"/>
    <n v="0.77884630429982249"/>
    <n v="2.8557697824326822"/>
    <x v="0"/>
    <x v="0"/>
    <n v="2.75"/>
    <m/>
    <m/>
    <m/>
    <m/>
  </r>
  <r>
    <n v="31121"/>
    <x v="1"/>
    <x v="8203"/>
    <x v="0"/>
    <m/>
    <s v="K1423-1787"/>
    <x v="13"/>
    <x v="13"/>
    <x v="0"/>
    <n v="31"/>
    <n v="0"/>
    <n v="0"/>
    <n v="0"/>
    <n v="0"/>
    <n v="0"/>
    <n v="0"/>
    <n v="0"/>
    <n v="0"/>
    <m/>
    <x v="1"/>
    <x v="2"/>
    <m/>
    <n v="31"/>
    <x v="51"/>
    <n v="7.6473771326712511E-3"/>
    <n v="2.2942131398013751E-2"/>
    <n v="1.7206598548510314E-2"/>
    <n v="3.2800221962540885E-2"/>
    <n v="1.8191561348264715"/>
    <n v="1.8519563567890125"/>
    <n v="0.92597817839450625"/>
    <n v="3.3952533207798563"/>
    <x v="0"/>
    <x v="0"/>
    <n v="1"/>
    <m/>
    <m/>
    <m/>
    <m/>
  </r>
  <r>
    <n v="31121"/>
    <x v="0"/>
    <x v="8204"/>
    <x v="0"/>
    <m/>
    <s v="K1442-1809"/>
    <x v="13"/>
    <x v="13"/>
    <x v="0"/>
    <n v="62"/>
    <n v="82"/>
    <n v="0"/>
    <n v="0"/>
    <n v="0"/>
    <n v="0"/>
    <n v="0"/>
    <n v="0"/>
    <n v="0"/>
    <m/>
    <x v="35"/>
    <x v="8"/>
    <m/>
    <n v="102.80077820717118"/>
    <x v="2249"/>
    <n v="8.4097275273745845E-2"/>
    <n v="0.5361201298701298"/>
    <n v="0.31536478227654691"/>
    <n v="0.76648760105388192"/>
    <n v="1.0476667263608015"/>
    <n v="1.8141543274146834"/>
    <n v="0.9070771637073417"/>
    <n v="3.3259496002602527"/>
    <x v="0"/>
    <x v="0"/>
    <n v="3.5"/>
    <m/>
    <m/>
    <m/>
    <m/>
  </r>
  <r>
    <n v="333"/>
    <x v="1"/>
    <x v="8205"/>
    <x v="0"/>
    <m/>
    <s v="K1090-1406"/>
    <x v="2"/>
    <x v="2"/>
    <x v="2"/>
    <n v="20"/>
    <n v="21"/>
    <n v="0"/>
    <n v="0"/>
    <n v="0"/>
    <n v="0"/>
    <n v="0"/>
    <n v="0"/>
    <n v="0"/>
    <m/>
    <x v="1"/>
    <x v="3"/>
    <m/>
    <n v="29"/>
    <x v="92"/>
    <n v="6.6924497071555889E-3"/>
    <n v="2.0077349121466768E-2"/>
    <n v="1.0038674560733384E-2"/>
    <n v="2.8704460635272509E-2"/>
    <n v="1.8621431409337887"/>
    <n v="1.8908476015690612"/>
    <n v="0.94542380078453059"/>
    <n v="3.4665539362099453"/>
    <x v="0"/>
    <x v="0"/>
    <n v="2"/>
    <m/>
    <m/>
    <m/>
    <m/>
  </r>
  <r>
    <n v="31121"/>
    <x v="1"/>
    <x v="8206"/>
    <x v="0"/>
    <m/>
    <s v="K1071-1381"/>
    <x v="30"/>
    <x v="30"/>
    <x v="1"/>
    <n v="18"/>
    <n v="0"/>
    <n v="0"/>
    <n v="0"/>
    <n v="0"/>
    <n v="0"/>
    <n v="0"/>
    <n v="0"/>
    <n v="0"/>
    <m/>
    <x v="1"/>
    <x v="2"/>
    <m/>
    <n v="18"/>
    <x v="3"/>
    <n v="2.5783040488922848E-3"/>
    <n v="7.7349121466768547E-3"/>
    <n v="5.801184110007641E-3"/>
    <n v="1.1058555583624608E-2"/>
    <n v="2.200636993107032"/>
    <n v="2.2116955486906567"/>
    <n v="1.1058477743453283"/>
    <n v="4.0547751725995367"/>
    <x v="0"/>
    <x v="0"/>
    <n v="1"/>
    <m/>
    <m/>
    <m/>
    <m/>
  </r>
  <r>
    <n v="31121"/>
    <x v="1"/>
    <x v="8207"/>
    <x v="0"/>
    <m/>
    <s v="K1089-1405"/>
    <x v="2"/>
    <x v="2"/>
    <x v="2"/>
    <n v="17"/>
    <n v="18"/>
    <n v="0"/>
    <n v="0"/>
    <n v="0"/>
    <n v="0"/>
    <n v="0"/>
    <n v="0"/>
    <n v="0"/>
    <m/>
    <x v="5"/>
    <x v="3"/>
    <m/>
    <n v="24.758836806279895"/>
    <x v="347"/>
    <n v="4.8780875986758352E-3"/>
    <n v="1.2804979946524069E-2"/>
    <n v="7.3171313980137532E-3"/>
    <n v="1.8307199849279785E-2"/>
    <n v="2.014720944966323"/>
    <n v="2.0330281448156029"/>
    <n v="1.0165140724078015"/>
    <n v="3.7272182654952717"/>
    <x v="0"/>
    <x v="0"/>
    <n v="1.5"/>
    <m/>
    <m/>
    <m/>
    <m/>
  </r>
  <r>
    <n v="31121"/>
    <x v="0"/>
    <x v="8208"/>
    <x v="0"/>
    <m/>
    <s v="K911-1126"/>
    <x v="13"/>
    <x v="13"/>
    <x v="0"/>
    <n v="36"/>
    <n v="51"/>
    <n v="30"/>
    <n v="36"/>
    <n v="38"/>
    <n v="0"/>
    <n v="0"/>
    <n v="0"/>
    <n v="0"/>
    <m/>
    <x v="132"/>
    <x v="82"/>
    <m/>
    <n v="86.815897161752588"/>
    <x v="2250"/>
    <n v="5.9977400050929483E-2"/>
    <n v="0.29688813025210092"/>
    <n v="0.1889288101604279"/>
    <n v="0.42445910544979881"/>
    <n v="1.1618924827038013"/>
    <n v="1.5863515881536001"/>
    <n v="0.79317579407680006"/>
    <n v="2.9083112449482669"/>
    <x v="0"/>
    <x v="0"/>
    <n v="2.3999999999999995"/>
    <m/>
    <m/>
    <m/>
    <m/>
  </r>
  <r>
    <n v="31121"/>
    <x v="1"/>
    <x v="8209"/>
    <x v="0"/>
    <m/>
    <s v="K1205-1543"/>
    <x v="2"/>
    <x v="2"/>
    <x v="2"/>
    <n v="15.7"/>
    <n v="0"/>
    <n v="0"/>
    <n v="0"/>
    <n v="0"/>
    <n v="0"/>
    <n v="0"/>
    <n v="0"/>
    <n v="0"/>
    <m/>
    <x v="3"/>
    <x v="3"/>
    <m/>
    <n v="15.7"/>
    <x v="10"/>
    <n v="1.9615005092946266E-3"/>
    <n v="4.4133761459129095E-3"/>
    <n v="2.9422507639419396E-3"/>
    <n v="6.3097763097398809E-3"/>
    <n v="2.4278259832555102"/>
    <n v="2.4341357595652502"/>
    <n v="1.2170678797826251"/>
    <n v="4.4625822258696255"/>
    <x v="0"/>
    <x v="0"/>
    <n v="1"/>
    <m/>
    <m/>
    <m/>
    <m/>
  </r>
  <r>
    <n v="31121"/>
    <x v="1"/>
    <x v="8210"/>
    <x v="0"/>
    <m/>
    <s v="K1016-1300"/>
    <x v="2"/>
    <x v="2"/>
    <x v="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1121"/>
    <x v="1"/>
    <x v="8211"/>
    <x v="0"/>
    <m/>
    <s v="K1073-1384"/>
    <x v="13"/>
    <x v="13"/>
    <x v="0"/>
    <n v="16"/>
    <n v="16"/>
    <n v="0"/>
    <n v="0"/>
    <n v="0"/>
    <n v="0"/>
    <n v="0"/>
    <n v="0"/>
    <n v="0"/>
    <m/>
    <x v="16"/>
    <x v="15"/>
    <m/>
    <n v="22.627416997969522"/>
    <x v="1313"/>
    <n v="4.0743570155334866E-3"/>
    <n v="1.3750954927425518E-2"/>
    <n v="7.6394194041252868E-3"/>
    <n v="1.965965437088819E-2"/>
    <n v="1.9897332788080349"/>
    <n v="2.0093929331789231"/>
    <n v="1.0046964665894615"/>
    <n v="3.6838870441613589"/>
    <x v="0"/>
    <x v="0"/>
    <n v="2"/>
    <m/>
    <m/>
    <m/>
    <m/>
  </r>
  <r>
    <n v="31121"/>
    <x v="0"/>
    <x v="8212"/>
    <x v="0"/>
    <m/>
    <s v="K1422-1786"/>
    <x v="13"/>
    <x v="13"/>
    <x v="0"/>
    <n v="32"/>
    <n v="0"/>
    <n v="0"/>
    <n v="0"/>
    <n v="0"/>
    <n v="0"/>
    <n v="0"/>
    <n v="0"/>
    <n v="0"/>
    <m/>
    <x v="11"/>
    <x v="0"/>
    <m/>
    <n v="32"/>
    <x v="56"/>
    <n v="8.1487140310669733E-3"/>
    <n v="3.6669213139801378E-2"/>
    <n v="2.444614209320092E-2"/>
    <n v="5.242574498903517E-2"/>
    <n v="1.6757442531014139"/>
    <n v="1.728169998090449"/>
    <n v="0.86408499904522451"/>
    <n v="3.1683116631658232"/>
    <x v="0"/>
    <x v="0"/>
    <n v="2"/>
    <m/>
    <m/>
    <m/>
    <m/>
  </r>
  <r>
    <n v="31121"/>
    <x v="1"/>
    <x v="8213"/>
    <x v="0"/>
    <m/>
    <s v="K1067-1374"/>
    <x v="13"/>
    <x v="13"/>
    <x v="0"/>
    <n v="25"/>
    <n v="0"/>
    <n v="0"/>
    <n v="0"/>
    <n v="0"/>
    <n v="0"/>
    <n v="0"/>
    <n v="0"/>
    <n v="0"/>
    <m/>
    <x v="13"/>
    <x v="2"/>
    <m/>
    <n v="25"/>
    <x v="48"/>
    <n v="4.9735803412273996E-3"/>
    <n v="1.8650926279602749E-2"/>
    <n v="1.1190555767761651E-2"/>
    <n v="2.6665112807736799E-2"/>
    <n v="1.8863284122645954"/>
    <n v="1.9129935250723322"/>
    <n v="0.95649676253616611"/>
    <n v="3.5071547959659424"/>
    <x v="0"/>
    <x v="0"/>
    <n v="2"/>
    <m/>
    <m/>
    <m/>
    <m/>
  </r>
  <r>
    <n v="31121"/>
    <x v="1"/>
    <x v="8214"/>
    <x v="0"/>
    <m/>
    <s v="K1447-1814"/>
    <x v="1"/>
    <x v="1"/>
    <x v="1"/>
    <n v="24"/>
    <n v="0"/>
    <n v="0"/>
    <n v="0"/>
    <n v="0"/>
    <n v="0"/>
    <n v="0"/>
    <n v="0"/>
    <n v="0"/>
    <m/>
    <x v="3"/>
    <x v="3"/>
    <m/>
    <n v="24"/>
    <x v="38"/>
    <n v="4.5836516424751714E-3"/>
    <n v="1.0313216195569136E-2"/>
    <n v="6.8754774637127571E-3"/>
    <n v="1.474474077816614E-2"/>
    <n v="2.0925297273303216"/>
    <n v="2.1072744681084878"/>
    <n v="1.0536372340542439"/>
    <n v="3.8633365248655607"/>
    <x v="0"/>
    <x v="0"/>
    <n v="1"/>
    <m/>
    <m/>
    <m/>
    <m/>
  </r>
  <r>
    <n v="31121"/>
    <x v="1"/>
    <x v="8215"/>
    <x v="0"/>
    <m/>
    <s v="K1064-1371"/>
    <x v="31"/>
    <x v="31"/>
    <x v="1"/>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1121"/>
    <x v="1"/>
    <x v="8216"/>
    <x v="0"/>
    <m/>
    <s v="K1066-1373"/>
    <x v="31"/>
    <x v="31"/>
    <x v="1"/>
    <n v="26"/>
    <n v="0"/>
    <n v="0"/>
    <n v="0"/>
    <n v="0"/>
    <n v="0"/>
    <n v="0"/>
    <n v="0"/>
    <n v="0"/>
    <m/>
    <x v="15"/>
    <x v="0"/>
    <m/>
    <n v="26"/>
    <x v="66"/>
    <n v="5.3794244970715548E-3"/>
    <n v="2.824197860962566E-2"/>
    <n v="1.6138273491214664E-2"/>
    <n v="4.0377380417987364E-2"/>
    <n v="1.7541438766262818"/>
    <n v="1.7945212570442692"/>
    <n v="0.89726062852213462"/>
    <n v="3.2899556379144936"/>
    <x v="0"/>
    <x v="0"/>
    <n v="3"/>
    <m/>
    <m/>
    <m/>
    <m/>
  </r>
  <r>
    <n v="31121"/>
    <x v="1"/>
    <x v="8217"/>
    <x v="0"/>
    <m/>
    <s v="K1063-1370"/>
    <x v="31"/>
    <x v="31"/>
    <x v="1"/>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1121"/>
    <x v="1"/>
    <x v="8218"/>
    <x v="0"/>
    <m/>
    <s v="K1094-1410"/>
    <x v="2"/>
    <x v="2"/>
    <x v="2"/>
    <n v="20"/>
    <n v="23"/>
    <n v="0"/>
    <n v="0"/>
    <n v="0"/>
    <n v="0"/>
    <n v="0"/>
    <n v="0"/>
    <n v="0"/>
    <m/>
    <x v="16"/>
    <x v="3"/>
    <m/>
    <n v="30.479501308256342"/>
    <x v="399"/>
    <n v="7.3927298192004078E-3"/>
    <n v="2.4950463139801374E-2"/>
    <n v="1.1089094728800611E-2"/>
    <n v="3.5671521309677982E-2"/>
    <n v="1.792621010722975"/>
    <n v="1.8282925320326529"/>
    <n v="0.91414626601632643"/>
    <n v="3.3518696420598633"/>
    <x v="0"/>
    <x v="0"/>
    <n v="2.5"/>
    <m/>
    <m/>
    <m/>
    <m/>
  </r>
  <r>
    <n v="31121"/>
    <x v="1"/>
    <x v="8219"/>
    <x v="0"/>
    <m/>
    <s v="K1068-1375"/>
    <x v="31"/>
    <x v="31"/>
    <x v="1"/>
    <n v="18"/>
    <n v="0"/>
    <n v="0"/>
    <n v="0"/>
    <n v="0"/>
    <n v="0"/>
    <n v="0"/>
    <n v="0"/>
    <n v="0"/>
    <m/>
    <x v="13"/>
    <x v="0"/>
    <m/>
    <n v="18"/>
    <x v="3"/>
    <n v="2.5783040488922848E-3"/>
    <n v="9.6686401833460667E-3"/>
    <n v="7.7349121466768547E-3"/>
    <n v="1.3823194479530759E-2"/>
    <n v="2.1163108863957674"/>
    <n v="2.130134080875298"/>
    <n v="1.065067040437649"/>
    <n v="3.9052458149380462"/>
    <x v="0"/>
    <x v="0"/>
    <n v="1"/>
    <m/>
    <m/>
    <m/>
    <m/>
  </r>
  <r>
    <n v="31121"/>
    <x v="1"/>
    <x v="8220"/>
    <x v="0"/>
    <m/>
    <s v="K1445-1812"/>
    <x v="1"/>
    <x v="1"/>
    <x v="1"/>
    <n v="31"/>
    <n v="0"/>
    <n v="0"/>
    <n v="0"/>
    <n v="0"/>
    <n v="0"/>
    <n v="0"/>
    <n v="0"/>
    <n v="0"/>
    <m/>
    <x v="11"/>
    <x v="0"/>
    <m/>
    <n v="31"/>
    <x v="51"/>
    <n v="7.6473771326712511E-3"/>
    <n v="3.4413197097020627E-2"/>
    <n v="2.2942131398013751E-2"/>
    <n v="4.9200332943811327E-2"/>
    <n v="1.6944797997930536"/>
    <n v="1.743680132736865"/>
    <n v="0.87184006636843248"/>
    <n v="3.1967469100175858"/>
    <x v="0"/>
    <x v="0"/>
    <n v="2"/>
    <m/>
    <m/>
    <m/>
    <m/>
  </r>
  <r>
    <n v="31121"/>
    <x v="1"/>
    <x v="8221"/>
    <x v="0"/>
    <m/>
    <s v="K1420-1784"/>
    <x v="13"/>
    <x v="13"/>
    <x v="0"/>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31121"/>
    <x v="1"/>
    <x v="8222"/>
    <x v="0"/>
    <m/>
    <s v="K1092-1408"/>
    <x v="31"/>
    <x v="31"/>
    <x v="1"/>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1121"/>
    <x v="0"/>
    <x v="8223"/>
    <x v="0"/>
    <m/>
    <s v="K1421-1785"/>
    <x v="13"/>
    <x v="13"/>
    <x v="0"/>
    <n v="25"/>
    <n v="34"/>
    <n v="0"/>
    <n v="0"/>
    <n v="0"/>
    <n v="0"/>
    <n v="0"/>
    <n v="0"/>
    <n v="0"/>
    <m/>
    <x v="40"/>
    <x v="2"/>
    <m/>
    <n v="42.201895692018383"/>
    <x v="1424"/>
    <n v="1.4172714540361597E-2"/>
    <n v="5.8462447478991583E-2"/>
    <n v="3.1888607715813588E-2"/>
    <n v="8.3583396002619451E-2"/>
    <n v="1.5443181861265673"/>
    <n v="1.6279015821291869"/>
    <n v="0.81395079106459345"/>
    <n v="2.984486233903509"/>
    <x v="0"/>
    <x v="0"/>
    <n v="2.5"/>
    <m/>
    <m/>
    <m/>
    <m/>
  </r>
  <r>
    <n v="31121"/>
    <x v="1"/>
    <x v="8224"/>
    <x v="0"/>
    <m/>
    <s v="K1091-1407"/>
    <x v="2"/>
    <x v="2"/>
    <x v="2"/>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1121"/>
    <x v="1"/>
    <x v="8225"/>
    <x v="0"/>
    <m/>
    <s v="K1074-1386"/>
    <x v="13"/>
    <x v="13"/>
    <x v="0"/>
    <n v="23"/>
    <n v="0"/>
    <n v="0"/>
    <n v="0"/>
    <n v="0"/>
    <n v="0"/>
    <n v="0"/>
    <n v="0"/>
    <n v="0"/>
    <m/>
    <x v="1"/>
    <x v="1"/>
    <m/>
    <n v="23"/>
    <x v="68"/>
    <n v="4.2096384008148717E-3"/>
    <n v="1.2628915202444614E-2"/>
    <n v="3.1572288006111535E-3"/>
    <n v="1.8055481184374743E-2"/>
    <n v="2.019611115849584"/>
    <n v="2.0376665970339589"/>
    <n v="1.0188332985169795"/>
    <n v="3.735722094562258"/>
    <x v="0"/>
    <x v="0"/>
    <n v="3"/>
    <m/>
    <m/>
    <m/>
    <m/>
  </r>
  <r>
    <n v="31121"/>
    <x v="0"/>
    <x v="8226"/>
    <x v="0"/>
    <m/>
    <s v="K1020-1304"/>
    <x v="11"/>
    <x v="11"/>
    <x v="8"/>
    <n v="63"/>
    <n v="55"/>
    <n v="41"/>
    <n v="0"/>
    <n v="0"/>
    <n v="0"/>
    <n v="0"/>
    <n v="0"/>
    <n v="0"/>
    <m/>
    <x v="26"/>
    <x v="2"/>
    <m/>
    <n v="93.139680050985788"/>
    <x v="2251"/>
    <n v="6.9033295136236336E-2"/>
    <n v="0.32790813463879881"/>
    <n v="0.15532491405653176"/>
    <n v="0.46880821196963907"/>
    <n v="1.1418491650049551"/>
    <n v="1.6106573769745942"/>
    <n v="0.80532868848729711"/>
    <n v="2.9528718577867559"/>
    <x v="0"/>
    <x v="0"/>
    <n v="3.3333329999999997"/>
    <m/>
    <m/>
    <m/>
    <m/>
  </r>
  <r>
    <n v="31121"/>
    <x v="1"/>
    <x v="8227"/>
    <x v="0"/>
    <m/>
    <s v="K1070-1380"/>
    <x v="13"/>
    <x v="13"/>
    <x v="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1"/>
    <x v="8228"/>
    <x v="0"/>
    <m/>
    <s v="K1057-1362"/>
    <x v="2"/>
    <x v="2"/>
    <x v="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1121"/>
    <x v="0"/>
    <x v="8229"/>
    <x v="0"/>
    <m/>
    <s v="K1069-1379"/>
    <x v="13"/>
    <x v="13"/>
    <x v="0"/>
    <n v="27"/>
    <n v="21"/>
    <n v="20"/>
    <n v="0"/>
    <n v="0"/>
    <n v="0"/>
    <n v="0"/>
    <n v="0"/>
    <n v="0"/>
    <m/>
    <x v="44"/>
    <x v="33"/>
    <m/>
    <n v="39.623225512317902"/>
    <x v="588"/>
    <n v="1.2493633817163232E-2"/>
    <n v="4.3727721483479767E-2"/>
    <n v="3.1234081419499626E-2"/>
    <n v="6.2517250280350087E-2"/>
    <n v="1.6248767447931891"/>
    <n v="1.6873939950735393"/>
    <n v="0.84369699753676963"/>
    <n v="3.093555657634822"/>
    <x v="0"/>
    <x v="0"/>
    <n v="1.3333340000000002"/>
    <m/>
    <m/>
    <m/>
    <m/>
  </r>
  <r>
    <n v="31121"/>
    <x v="1"/>
    <x v="8230"/>
    <x v="0"/>
    <m/>
    <s v="K1093-1409"/>
    <x v="31"/>
    <x v="31"/>
    <x v="1"/>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0"/>
    <x v="8231"/>
    <x v="0"/>
    <m/>
    <s v="K1015-1299"/>
    <x v="2"/>
    <x v="2"/>
    <x v="2"/>
    <n v="40"/>
    <n v="0"/>
    <n v="0"/>
    <n v="0"/>
    <n v="0"/>
    <n v="0"/>
    <n v="0"/>
    <n v="0"/>
    <n v="0"/>
    <m/>
    <x v="1"/>
    <x v="2"/>
    <m/>
    <n v="40"/>
    <x v="353"/>
    <n v="1.2732365673542146E-2"/>
    <n v="3.8197097020626437E-2"/>
    <n v="2.864782276546983E-2"/>
    <n v="5.4610151030244969E-2"/>
    <n v="1.6638088559205915"/>
    <n v="1.7184190069508365"/>
    <n v="0.85920950347541825"/>
    <n v="3.1504348460765335"/>
    <x v="0"/>
    <x v="0"/>
    <n v="1"/>
    <m/>
    <m/>
    <m/>
    <m/>
  </r>
  <r>
    <n v="31121"/>
    <x v="1"/>
    <x v="8232"/>
    <x v="0"/>
    <m/>
    <s v="K1065-1372"/>
    <x v="31"/>
    <x v="31"/>
    <x v="1"/>
    <n v="30"/>
    <n v="0"/>
    <n v="0"/>
    <n v="0"/>
    <n v="0"/>
    <n v="0"/>
    <n v="0"/>
    <n v="0"/>
    <n v="0"/>
    <m/>
    <x v="15"/>
    <x v="2"/>
    <m/>
    <n v="30"/>
    <x v="89"/>
    <n v="7.1619556913674548E-3"/>
    <n v="3.7600267379679142E-2"/>
    <n v="1.6114400305576773E-2"/>
    <n v="5.3756867420397383E-2"/>
    <n v="1.6684032025391915"/>
    <n v="1.7221600699595889"/>
    <n v="0.86108003497979446"/>
    <n v="3.1572934615925794"/>
    <x v="0"/>
    <x v="0"/>
    <n v="4"/>
    <m/>
    <m/>
    <m/>
    <m/>
  </r>
  <r>
    <n v="31121"/>
    <x v="1"/>
    <x v="8233"/>
    <x v="0"/>
    <m/>
    <s v="K1088-1404"/>
    <x v="31"/>
    <x v="31"/>
    <x v="1"/>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1121"/>
    <x v="1"/>
    <x v="8234"/>
    <x v="0"/>
    <m/>
    <s v="K1204-1542"/>
    <x v="2"/>
    <x v="2"/>
    <x v="2"/>
    <n v="19"/>
    <n v="0"/>
    <n v="0"/>
    <n v="0"/>
    <n v="0"/>
    <n v="0"/>
    <n v="0"/>
    <n v="0"/>
    <n v="0"/>
    <m/>
    <x v="3"/>
    <x v="3"/>
    <m/>
    <n v="19"/>
    <x v="31"/>
    <n v="2.8727400050929464E-3"/>
    <n v="6.46366501145913E-3"/>
    <n v="4.30911000763942E-3"/>
    <n v="9.2410614946492678E-3"/>
    <n v="2.270921396714376"/>
    <n v="2.2801624582090252"/>
    <n v="1.1400812291045126"/>
    <n v="4.1802978400498789"/>
    <x v="0"/>
    <x v="0"/>
    <n v="1"/>
    <m/>
    <m/>
    <m/>
    <m/>
  </r>
  <r>
    <n v="31121"/>
    <x v="0"/>
    <x v="8235"/>
    <x v="0"/>
    <m/>
    <s v="K1419-1783"/>
    <x v="13"/>
    <x v="13"/>
    <x v="0"/>
    <n v="36"/>
    <n v="41"/>
    <n v="0"/>
    <n v="0"/>
    <n v="0"/>
    <n v="0"/>
    <n v="0"/>
    <n v="0"/>
    <n v="0"/>
    <m/>
    <x v="13"/>
    <x v="15"/>
    <m/>
    <n v="54.561891462814962"/>
    <x v="433"/>
    <n v="2.3690157881334353E-2"/>
    <n v="8.8838092055003828E-2"/>
    <n v="4.4419046027501914E-2"/>
    <n v="0.12701126532581195"/>
    <n v="1.4352158546274745"/>
    <n v="1.5622271199532864"/>
    <n v="0.78111355997664322"/>
    <n v="2.8640830532476915"/>
    <x v="0"/>
    <x v="0"/>
    <n v="2.5"/>
    <m/>
    <m/>
    <m/>
    <m/>
  </r>
  <r>
    <n v="31121"/>
    <x v="1"/>
    <x v="8236"/>
    <x v="0"/>
    <m/>
    <s v="K1086-1401"/>
    <x v="31"/>
    <x v="31"/>
    <x v="1"/>
    <n v="27"/>
    <n v="0"/>
    <n v="0"/>
    <n v="0"/>
    <n v="0"/>
    <n v="0"/>
    <n v="0"/>
    <n v="0"/>
    <n v="0"/>
    <m/>
    <x v="15"/>
    <x v="2"/>
    <m/>
    <n v="27"/>
    <x v="403"/>
    <n v="5.8011841100076393E-3"/>
    <n v="3.0456216577540104E-2"/>
    <n v="1.3052664247517189E-2"/>
    <n v="4.3543062610521883E-2"/>
    <n v="1.7311124827454349"/>
    <n v="1.7746555453559569"/>
    <n v="0.88732777267797847"/>
    <n v="3.2535351664859209"/>
    <x v="0"/>
    <x v="0"/>
    <n v="4"/>
    <m/>
    <m/>
    <m/>
    <m/>
  </r>
  <r>
    <n v="31121"/>
    <x v="1"/>
    <x v="8237"/>
    <x v="0"/>
    <m/>
    <s v="K1115-1434"/>
    <x v="31"/>
    <x v="31"/>
    <x v="1"/>
    <n v="25"/>
    <n v="0"/>
    <n v="0"/>
    <n v="0"/>
    <n v="0"/>
    <n v="0"/>
    <n v="0"/>
    <n v="0"/>
    <n v="0"/>
    <m/>
    <x v="15"/>
    <x v="0"/>
    <m/>
    <n v="25"/>
    <x v="48"/>
    <n v="4.9735803412273996E-3"/>
    <n v="2.6111296791443847E-2"/>
    <n v="1.49207410236822E-2"/>
    <n v="3.733115793083152E-2"/>
    <n v="1.7784034294474775"/>
    <n v="1.8157345873783091"/>
    <n v="0.90786729368915453"/>
    <n v="3.3288467435269"/>
    <x v="0"/>
    <x v="0"/>
    <n v="3"/>
    <m/>
    <m/>
    <m/>
    <m/>
  </r>
  <r>
    <n v="31121"/>
    <x v="1"/>
    <x v="8238"/>
    <x v="0"/>
    <m/>
    <s v="K1075-1387"/>
    <x v="13"/>
    <x v="13"/>
    <x v="0"/>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121"/>
    <x v="1"/>
    <x v="8239"/>
    <x v="0"/>
    <m/>
    <s v="K1085-1400"/>
    <x v="31"/>
    <x v="31"/>
    <x v="1"/>
    <n v="18"/>
    <n v="0"/>
    <n v="0"/>
    <n v="0"/>
    <n v="0"/>
    <n v="0"/>
    <n v="0"/>
    <n v="0"/>
    <n v="0"/>
    <m/>
    <x v="3"/>
    <x v="3"/>
    <m/>
    <n v="18"/>
    <x v="3"/>
    <n v="2.5783040488922848E-3"/>
    <n v="5.801184110007641E-3"/>
    <n v="3.8674560733384274E-3"/>
    <n v="8.293916687718457E-3"/>
    <n v="2.3143294511804493"/>
    <n v="2.3226233678681676"/>
    <n v="1.1613116839340838"/>
    <n v="4.2581428410916402"/>
    <x v="0"/>
    <x v="0"/>
    <n v="1"/>
    <m/>
    <m/>
    <m/>
    <m/>
  </r>
  <r>
    <n v="31121"/>
    <x v="1"/>
    <x v="8240"/>
    <x v="0"/>
    <m/>
    <s v="K1084-1399"/>
    <x v="31"/>
    <x v="31"/>
    <x v="1"/>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1121"/>
    <x v="0"/>
    <x v="8241"/>
    <x v="0"/>
    <m/>
    <s v="K1076-1388"/>
    <x v="13"/>
    <x v="13"/>
    <x v="0"/>
    <n v="24"/>
    <n v="46"/>
    <n v="19"/>
    <n v="27"/>
    <n v="0"/>
    <n v="0"/>
    <n v="0"/>
    <n v="0"/>
    <n v="0"/>
    <m/>
    <x v="11"/>
    <x v="15"/>
    <m/>
    <n v="61.497967446087195"/>
    <x v="2252"/>
    <n v="3.0096129360835246E-2"/>
    <n v="0.13543258212375861"/>
    <n v="5.6430242551566083E-2"/>
    <n v="0.19362711674661232"/>
    <n v="1.3330677505497557"/>
    <n v="1.5266948672963681"/>
    <n v="0.76334743364818403"/>
    <n v="2.7989405900433413"/>
    <x v="0"/>
    <x v="0"/>
    <n v="3.5"/>
    <m/>
    <m/>
    <m/>
    <m/>
  </r>
  <r>
    <n v="31121"/>
    <x v="1"/>
    <x v="8242"/>
    <x v="0"/>
    <m/>
    <s v="K1080-1394"/>
    <x v="31"/>
    <x v="31"/>
    <x v="1"/>
    <n v="28"/>
    <n v="0"/>
    <n v="0"/>
    <n v="0"/>
    <n v="0"/>
    <n v="0"/>
    <n v="0"/>
    <n v="0"/>
    <n v="0"/>
    <m/>
    <x v="11"/>
    <x v="0"/>
    <m/>
    <n v="28"/>
    <x v="261"/>
    <n v="6.2388591800356507E-3"/>
    <n v="2.8074866310160426E-2"/>
    <n v="1.871657754010695E-2"/>
    <n v="4.013846100723005E-2"/>
    <n v="1.7559676816188774"/>
    <n v="1.7961061426261073"/>
    <n v="0.89805307131305367"/>
    <n v="3.2928612614811965"/>
    <x v="0"/>
    <x v="0"/>
    <n v="2"/>
    <m/>
    <m/>
    <m/>
    <m/>
  </r>
  <r>
    <n v="31121"/>
    <x v="1"/>
    <x v="8243"/>
    <x v="0"/>
    <m/>
    <s v="K1019-1303"/>
    <x v="18"/>
    <x v="18"/>
    <x v="12"/>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1"/>
    <x v="8244"/>
    <x v="0"/>
    <m/>
    <s v="K1087-1402"/>
    <x v="31"/>
    <x v="31"/>
    <x v="1"/>
    <n v="24"/>
    <n v="0"/>
    <n v="0"/>
    <n v="0"/>
    <n v="0"/>
    <n v="0"/>
    <n v="0"/>
    <n v="0"/>
    <n v="0"/>
    <m/>
    <x v="11"/>
    <x v="0"/>
    <m/>
    <n v="24"/>
    <x v="38"/>
    <n v="4.5836516424751714E-3"/>
    <n v="2.0626432391138271E-2"/>
    <n v="1.3750954927425514E-2"/>
    <n v="2.948948155633228E-2"/>
    <n v="1.8533663952037998"/>
    <n v="1.882855876760132"/>
    <n v="0.941427938380066"/>
    <n v="3.4519024407269083"/>
    <x v="0"/>
    <x v="0"/>
    <n v="2"/>
    <m/>
    <m/>
    <m/>
    <m/>
  </r>
  <r>
    <n v="31121"/>
    <x v="0"/>
    <x v="8245"/>
    <x v="0"/>
    <m/>
    <s v="K1418-1782"/>
    <x v="1"/>
    <x v="1"/>
    <x v="1"/>
    <n v="33"/>
    <n v="0"/>
    <n v="0"/>
    <n v="0"/>
    <n v="0"/>
    <n v="0"/>
    <n v="0"/>
    <n v="0"/>
    <n v="0"/>
    <m/>
    <x v="1"/>
    <x v="2"/>
    <m/>
    <n v="33"/>
    <x v="40"/>
    <n v="8.6659663865546223E-3"/>
    <n v="2.5997899159663867E-2"/>
    <n v="1.9498424369747899E-2"/>
    <n v="3.7169034044960483E-2"/>
    <n v="1.7797592500329547"/>
    <n v="1.8169282840779151"/>
    <n v="0.90846414203895753"/>
    <n v="3.3310351874761777"/>
    <x v="0"/>
    <x v="0"/>
    <n v="1"/>
    <m/>
    <m/>
    <m/>
    <m/>
  </r>
  <r>
    <n v="31121"/>
    <x v="0"/>
    <x v="8246"/>
    <x v="0"/>
    <m/>
    <s v="K1414-1778"/>
    <x v="11"/>
    <x v="11"/>
    <x v="8"/>
    <n v="111"/>
    <n v="0"/>
    <n v="0"/>
    <n v="0"/>
    <n v="0"/>
    <n v="0"/>
    <n v="0"/>
    <n v="0"/>
    <n v="0"/>
    <m/>
    <x v="0"/>
    <x v="57"/>
    <m/>
    <n v="111"/>
    <x v="1496"/>
    <n v="9.8047173414820457E-2"/>
    <n v="0.66181842055003814"/>
    <n v="0.5147476604278074"/>
    <n v="0.94619766212388035"/>
    <n v="1.0097307317013156"/>
    <n v="1.9559283938251959"/>
    <n v="0.97796419691259795"/>
    <n v="3.5858687220128589"/>
    <x v="0"/>
    <x v="0"/>
    <n v="2"/>
    <m/>
    <m/>
    <m/>
    <m/>
  </r>
  <r>
    <n v="31121"/>
    <x v="1"/>
    <x v="8247"/>
    <x v="0"/>
    <m/>
    <s v="K1203-1541"/>
    <x v="2"/>
    <x v="2"/>
    <x v="2"/>
    <n v="31"/>
    <n v="0"/>
    <n v="0"/>
    <n v="0"/>
    <n v="0"/>
    <n v="0"/>
    <n v="0"/>
    <n v="0"/>
    <n v="0"/>
    <m/>
    <x v="3"/>
    <x v="3"/>
    <m/>
    <n v="31"/>
    <x v="51"/>
    <n v="7.6473771326712511E-3"/>
    <n v="1.7206598548510314E-2"/>
    <n v="1.1471065699006876E-2"/>
    <n v="2.4600166471905664E-2"/>
    <n v="1.9131399827921227"/>
    <n v="1.9377401492640285"/>
    <n v="0.96887007463201424"/>
    <n v="3.5525236069840522"/>
    <x v="0"/>
    <x v="0"/>
    <n v="1"/>
    <m/>
    <m/>
    <m/>
    <m/>
  </r>
  <r>
    <n v="31121"/>
    <x v="1"/>
    <x v="8248"/>
    <x v="0"/>
    <m/>
    <s v="K1081-1395"/>
    <x v="31"/>
    <x v="31"/>
    <x v="1"/>
    <n v="29"/>
    <n v="0"/>
    <n v="0"/>
    <n v="0"/>
    <n v="0"/>
    <n v="0"/>
    <n v="0"/>
    <n v="0"/>
    <n v="0"/>
    <m/>
    <x v="11"/>
    <x v="0"/>
    <m/>
    <n v="29"/>
    <x v="92"/>
    <n v="6.6924497071555889E-3"/>
    <n v="3.0116023682200153E-2"/>
    <n v="2.0077349121466768E-2"/>
    <n v="4.3056690952908767E-2"/>
    <n v="1.7345206803463757"/>
    <n v="1.7775773712992846"/>
    <n v="0.88878868564964231"/>
    <n v="3.2588918473820216"/>
    <x v="0"/>
    <x v="0"/>
    <n v="2"/>
    <m/>
    <m/>
    <m/>
    <m/>
  </r>
  <r>
    <n v="31121"/>
    <x v="1"/>
    <x v="8249"/>
    <x v="0"/>
    <m/>
    <s v="K1444-1811"/>
    <x v="1"/>
    <x v="1"/>
    <x v="1"/>
    <n v="27"/>
    <n v="0"/>
    <n v="0"/>
    <n v="0"/>
    <n v="0"/>
    <n v="0"/>
    <n v="0"/>
    <n v="0"/>
    <n v="0"/>
    <m/>
    <x v="15"/>
    <x v="0"/>
    <m/>
    <n v="27"/>
    <x v="403"/>
    <n v="5.8011841100076393E-3"/>
    <n v="3.0456216577540104E-2"/>
    <n v="1.7403552330022918E-2"/>
    <n v="4.3543062610521883E-2"/>
    <n v="1.7311124827454349"/>
    <n v="1.7746555453559569"/>
    <n v="0.88732777267797847"/>
    <n v="3.2535351664859209"/>
    <x v="0"/>
    <x v="0"/>
    <n v="3"/>
    <m/>
    <m/>
    <m/>
    <m/>
  </r>
  <r>
    <n v="31121"/>
    <x v="1"/>
    <x v="8250"/>
    <x v="0"/>
    <m/>
    <s v="K1017-1301"/>
    <x v="2"/>
    <x v="2"/>
    <x v="2"/>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1121"/>
    <x v="1"/>
    <x v="8251"/>
    <x v="0"/>
    <m/>
    <s v="K1443-1810"/>
    <x v="1"/>
    <x v="1"/>
    <x v="1"/>
    <n v="22"/>
    <n v="0"/>
    <n v="0"/>
    <n v="0"/>
    <n v="0"/>
    <n v="0"/>
    <n v="0"/>
    <n v="0"/>
    <n v="0"/>
    <m/>
    <x v="1"/>
    <x v="3"/>
    <m/>
    <n v="22"/>
    <x v="1"/>
    <n v="3.8515406162464984E-3"/>
    <n v="1.1554621848739495E-2"/>
    <n v="5.7773109243697473E-3"/>
    <n v="1.6519570686649103E-2"/>
    <n v="2.051296399396394"/>
    <n v="2.0678159700830432"/>
    <n v="1.0339079850415216"/>
    <n v="3.7909959451522455"/>
    <x v="0"/>
    <x v="0"/>
    <n v="2"/>
    <m/>
    <m/>
    <m/>
    <m/>
  </r>
  <r>
    <n v="31121"/>
    <x v="1"/>
    <x v="8252"/>
    <x v="0"/>
    <m/>
    <s v="K1202-1540"/>
    <x v="13"/>
    <x v="13"/>
    <x v="0"/>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1121"/>
    <x v="0"/>
    <x v="8253"/>
    <x v="0"/>
    <m/>
    <s v="K1079-1392"/>
    <x v="1"/>
    <x v="1"/>
    <x v="1"/>
    <n v="28"/>
    <n v="24"/>
    <n v="24"/>
    <n v="0"/>
    <n v="0"/>
    <n v="0"/>
    <n v="0"/>
    <n v="0"/>
    <n v="0"/>
    <m/>
    <x v="13"/>
    <x v="21"/>
    <m/>
    <n v="44"/>
    <x v="49"/>
    <n v="1.5406162464985993E-2"/>
    <n v="5.7773109243697468E-2"/>
    <n v="3.0812328781512601E-2"/>
    <n v="8.2597853433245494E-2"/>
    <n v="1.5475289063036368"/>
    <n v="1.6301267597368823"/>
    <n v="0.81506337986844113"/>
    <n v="2.9885657261842842"/>
    <x v="0"/>
    <x v="0"/>
    <n v="2.3333330000000001"/>
    <m/>
    <m/>
    <m/>
    <m/>
  </r>
  <r>
    <n v="31121"/>
    <x v="0"/>
    <x v="8254"/>
    <x v="0"/>
    <m/>
    <s v="K1058-1364"/>
    <x v="2"/>
    <x v="2"/>
    <x v="2"/>
    <n v="31"/>
    <n v="23"/>
    <n v="0"/>
    <n v="0"/>
    <n v="0"/>
    <n v="0"/>
    <n v="0"/>
    <n v="0"/>
    <n v="0"/>
    <m/>
    <x v="3"/>
    <x v="3"/>
    <m/>
    <n v="38.600518131237564"/>
    <x v="1596"/>
    <n v="1.185701553348612E-2"/>
    <n v="2.6678284950343769E-2"/>
    <n v="1.7785523300229179E-2"/>
    <n v="3.8141777360186709E-2"/>
    <n v="1.7717265680797267"/>
    <n v="1.8098683454399134"/>
    <n v="0.90493417271995669"/>
    <n v="3.318091966639841"/>
    <x v="0"/>
    <x v="0"/>
    <n v="1"/>
    <m/>
    <m/>
    <m/>
    <m/>
  </r>
  <r>
    <n v="31121"/>
    <x v="0"/>
    <x v="8255"/>
    <x v="0"/>
    <m/>
    <s v="K1102-1419"/>
    <x v="2"/>
    <x v="2"/>
    <x v="2"/>
    <n v="31"/>
    <n v="25"/>
    <n v="34"/>
    <n v="0"/>
    <n v="0"/>
    <n v="0"/>
    <n v="0"/>
    <n v="0"/>
    <n v="0"/>
    <m/>
    <x v="44"/>
    <x v="3"/>
    <m/>
    <n v="52.364109846344185"/>
    <x v="2253"/>
    <n v="2.1820091673032848E-2"/>
    <n v="7.6370326310637893E-2"/>
    <n v="3.273013750954927E-2"/>
    <n v="0.10918617851510823"/>
    <n v="1.4737263261204638"/>
    <n v="1.5829125046355721"/>
    <n v="0.79145625231778605"/>
    <n v="2.9020062584985489"/>
    <x v="0"/>
    <x v="0"/>
    <n v="2.6666670000000003"/>
    <m/>
    <m/>
    <m/>
    <m/>
  </r>
  <r>
    <n v="31121"/>
    <x v="1"/>
    <x v="8256"/>
    <x v="0"/>
    <m/>
    <s v="K1077-1390"/>
    <x v="31"/>
    <x v="31"/>
    <x v="1"/>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1121"/>
    <x v="1"/>
    <x v="8257"/>
    <x v="0"/>
    <m/>
    <s v="K1078-1391"/>
    <x v="13"/>
    <x v="13"/>
    <x v="0"/>
    <n v="22"/>
    <n v="0"/>
    <n v="0"/>
    <n v="0"/>
    <n v="0"/>
    <n v="0"/>
    <n v="0"/>
    <n v="0"/>
    <n v="0"/>
    <m/>
    <x v="15"/>
    <x v="0"/>
    <m/>
    <n v="22"/>
    <x v="1"/>
    <n v="3.8515406162464984E-3"/>
    <n v="2.0220588235294115E-2"/>
    <n v="1.1554621848739495E-2"/>
    <n v="2.8909248701635928E-2"/>
    <n v="1.8598266022041912"/>
    <n v="1.8887358509058272"/>
    <n v="0.94436792545291359"/>
    <n v="3.4626823933273498"/>
    <x v="0"/>
    <x v="0"/>
    <n v="3"/>
    <m/>
    <m/>
    <m/>
    <m/>
  </r>
  <r>
    <n v="31121"/>
    <x v="1"/>
    <x v="8258"/>
    <x v="0"/>
    <m/>
    <s v="K1200-1538"/>
    <x v="2"/>
    <x v="2"/>
    <x v="2"/>
    <n v="18"/>
    <n v="0"/>
    <n v="0"/>
    <n v="0"/>
    <n v="0"/>
    <n v="0"/>
    <n v="0"/>
    <n v="0"/>
    <n v="0"/>
    <m/>
    <x v="1"/>
    <x v="3"/>
    <m/>
    <n v="18"/>
    <x v="3"/>
    <n v="2.5783040488922848E-3"/>
    <n v="7.7349121466768547E-3"/>
    <n v="3.8674560733384274E-3"/>
    <n v="1.1058555583624608E-2"/>
    <n v="2.200636993107032"/>
    <n v="2.2116955486906567"/>
    <n v="1.1058477743453283"/>
    <n v="4.0547751725995367"/>
    <x v="0"/>
    <x v="0"/>
    <n v="2"/>
    <m/>
    <m/>
    <m/>
    <m/>
  </r>
  <r>
    <n v="31121"/>
    <x v="0"/>
    <x v="8259"/>
    <x v="0"/>
    <m/>
    <s v="K1116-1435"/>
    <x v="13"/>
    <x v="13"/>
    <x v="0"/>
    <n v="28"/>
    <n v="17"/>
    <n v="0"/>
    <n v="0"/>
    <n v="0"/>
    <n v="0"/>
    <n v="0"/>
    <n v="0"/>
    <n v="0"/>
    <m/>
    <x v="11"/>
    <x v="7"/>
    <m/>
    <n v="32.756678708318397"/>
    <x v="594"/>
    <n v="8.5386427298191989E-3"/>
    <n v="3.8423892284186398E-2"/>
    <n v="9.6059730710465994E-3"/>
    <n v="5.4934398801987042E-2"/>
    <n v="1.6620850752937348"/>
    <n v="1.7170194740957219"/>
    <n v="0.85850973704786093"/>
    <n v="3.1478690358421568"/>
    <x v="0"/>
    <x v="0"/>
    <n v="4.5"/>
    <m/>
    <m/>
    <m/>
    <m/>
  </r>
  <r>
    <n v="31121"/>
    <x v="1"/>
    <x v="8260"/>
    <x v="0"/>
    <m/>
    <s v="K1097-1413"/>
    <x v="13"/>
    <x v="13"/>
    <x v="0"/>
    <n v="18"/>
    <n v="0"/>
    <n v="0"/>
    <n v="0"/>
    <n v="0"/>
    <n v="0"/>
    <n v="0"/>
    <n v="0"/>
    <n v="0"/>
    <m/>
    <x v="3"/>
    <x v="3"/>
    <m/>
    <n v="18"/>
    <x v="3"/>
    <n v="2.5783040488922848E-3"/>
    <n v="5.801184110007641E-3"/>
    <n v="3.8674560733384274E-3"/>
    <n v="8.293916687718457E-3"/>
    <n v="2.3143294511804493"/>
    <n v="2.3226233678681676"/>
    <n v="1.1613116839340838"/>
    <n v="4.2581428410916402"/>
    <x v="0"/>
    <x v="0"/>
    <n v="1"/>
    <m/>
    <m/>
    <m/>
    <m/>
  </r>
  <r>
    <n v="31121"/>
    <x v="1"/>
    <x v="8261"/>
    <x v="0"/>
    <m/>
    <s v="K1201-1539"/>
    <x v="2"/>
    <x v="2"/>
    <x v="2"/>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121"/>
    <x v="0"/>
    <x v="8262"/>
    <x v="0"/>
    <m/>
    <s v="K1095-1411"/>
    <x v="2"/>
    <x v="2"/>
    <x v="2"/>
    <n v="49"/>
    <n v="41"/>
    <n v="37"/>
    <n v="35"/>
    <n v="32"/>
    <n v="0"/>
    <n v="0"/>
    <n v="0"/>
    <n v="0"/>
    <m/>
    <x v="46"/>
    <x v="50"/>
    <m/>
    <n v="87.749643873921215"/>
    <x v="2254"/>
    <n v="6.1274509803921559E-2"/>
    <n v="0.2389705882352941"/>
    <n v="0.10110294117647059"/>
    <n v="0.34165475738297008"/>
    <n v="1.2068931811652468"/>
    <n v="1.5485479385482168"/>
    <n v="0.77427396927410841"/>
    <n v="2.8390045540050641"/>
    <x v="0"/>
    <x v="0"/>
    <n v="3"/>
    <m/>
    <m/>
    <m/>
    <m/>
  </r>
  <r>
    <n v="31121"/>
    <x v="1"/>
    <x v="8263"/>
    <x v="0"/>
    <m/>
    <s v="K1096-1412"/>
    <x v="1"/>
    <x v="1"/>
    <x v="1"/>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1121"/>
    <x v="1"/>
    <x v="8264"/>
    <x v="0"/>
    <m/>
    <s v="K910-1125"/>
    <x v="27"/>
    <x v="27"/>
    <x v="1"/>
    <n v="18"/>
    <n v="17"/>
    <n v="0"/>
    <n v="0"/>
    <n v="0"/>
    <n v="0"/>
    <n v="0"/>
    <n v="0"/>
    <n v="0"/>
    <m/>
    <x v="6"/>
    <x v="1"/>
    <m/>
    <n v="24.758836806279895"/>
    <x v="347"/>
    <n v="4.8780875986758352E-3"/>
    <n v="7.3171313980137532E-3"/>
    <n v="3.6585656990068766E-3"/>
    <n v="1.0461257056731305E-2"/>
    <n v="2.2221371687553586"/>
    <n v="2.2325984258120899"/>
    <n v="1.1162992129060449"/>
    <n v="4.093097113988831"/>
    <x v="0"/>
    <x v="0"/>
    <n v="1"/>
    <m/>
    <m/>
    <m/>
    <m/>
  </r>
  <r>
    <n v="31121"/>
    <x v="1"/>
    <x v="8265"/>
    <x v="0"/>
    <m/>
    <s v="K1018-1302"/>
    <x v="1"/>
    <x v="1"/>
    <x v="1"/>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1121"/>
    <x v="1"/>
    <x v="8266"/>
    <x v="0"/>
    <m/>
    <s v="K907-1122"/>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1121"/>
    <x v="1"/>
    <x v="8267"/>
    <x v="0"/>
    <m/>
    <s v="K909-1124"/>
    <x v="27"/>
    <x v="27"/>
    <x v="1"/>
    <n v="19"/>
    <n v="20"/>
    <n v="0"/>
    <n v="0"/>
    <n v="0"/>
    <n v="0"/>
    <n v="0"/>
    <n v="0"/>
    <n v="0"/>
    <m/>
    <x v="5"/>
    <x v="7"/>
    <m/>
    <n v="27.586228448267445"/>
    <x v="568"/>
    <n v="6.0558314234784834E-3"/>
    <n v="1.5896557486631019E-2"/>
    <n v="6.8128103514132942E-3"/>
    <n v="2.2727208948290233E-2"/>
    <n v="1.9398528045988936"/>
    <n v="1.9625800135471838"/>
    <n v="0.98129000677359191"/>
    <n v="3.5980633581698367"/>
    <x v="0"/>
    <x v="0"/>
    <n v="2"/>
    <m/>
    <m/>
    <m/>
    <m/>
  </r>
  <r>
    <n v="31121"/>
    <x v="1"/>
    <x v="8268"/>
    <x v="0"/>
    <m/>
    <s v="K1122-1442"/>
    <x v="13"/>
    <x v="13"/>
    <x v="0"/>
    <n v="18"/>
    <n v="19"/>
    <n v="0"/>
    <n v="0"/>
    <n v="0"/>
    <n v="0"/>
    <n v="0"/>
    <n v="0"/>
    <n v="0"/>
    <m/>
    <x v="40"/>
    <x v="16"/>
    <m/>
    <n v="26.172504656604801"/>
    <x v="35"/>
    <n v="5.4510440539852299E-3"/>
    <n v="2.2485556722689072E-2"/>
    <n v="1.430899064171123E-2"/>
    <n v="3.2147460001007482E-2"/>
    <n v="1.8255705412011205"/>
    <n v="1.8577180012021279"/>
    <n v="0.92885900060106397"/>
    <n v="3.4058163355372346"/>
    <x v="0"/>
    <x v="0"/>
    <n v="2"/>
    <m/>
    <m/>
    <m/>
    <m/>
  </r>
  <r>
    <n v="31121"/>
    <x v="1"/>
    <x v="8269"/>
    <x v="0"/>
    <m/>
    <s v="K1082-1397"/>
    <x v="13"/>
    <x v="13"/>
    <x v="0"/>
    <n v="20"/>
    <n v="17"/>
    <n v="0"/>
    <n v="0"/>
    <n v="0"/>
    <n v="0"/>
    <n v="0"/>
    <n v="0"/>
    <n v="0"/>
    <m/>
    <x v="5"/>
    <x v="15"/>
    <m/>
    <n v="26.248809496813376"/>
    <x v="404"/>
    <n v="5.482874968169087E-3"/>
    <n v="1.4392546791443854E-2"/>
    <n v="1.0280390565317037E-2"/>
    <n v="2.0576934251474339E-2"/>
    <n v="1.9739086250121098"/>
    <n v="1.9944855592635842"/>
    <n v="0.99724277963179209"/>
    <n v="3.6565568586499042"/>
    <x v="0"/>
    <x v="0"/>
    <n v="1"/>
    <m/>
    <m/>
    <m/>
    <m/>
  </r>
  <r>
    <n v="31121"/>
    <x v="0"/>
    <x v="8270"/>
    <x v="0"/>
    <m/>
    <s v="K1123-1443"/>
    <x v="1"/>
    <x v="1"/>
    <x v="1"/>
    <n v="28"/>
    <n v="20"/>
    <n v="22"/>
    <n v="0"/>
    <n v="0"/>
    <n v="0"/>
    <n v="0"/>
    <n v="0"/>
    <n v="0"/>
    <m/>
    <x v="1"/>
    <x v="13"/>
    <m/>
    <n v="40.841155713324277"/>
    <x v="2255"/>
    <n v="1.327349121466769E-2"/>
    <n v="3.9820473644003068E-2"/>
    <n v="2.3228606307295653E-2"/>
    <n v="5.6931082449030397E-2"/>
    <n v="1.6517271703211773"/>
    <n v="1.7086582527702077"/>
    <n v="0.85432912638510383"/>
    <n v="3.1325401300787141"/>
    <x v="0"/>
    <x v="0"/>
    <n v="1.6666669999999999"/>
    <m/>
    <m/>
    <m/>
    <m/>
  </r>
  <r>
    <n v="31121"/>
    <x v="1"/>
    <x v="8271"/>
    <x v="0"/>
    <m/>
    <s v="K1417-1781"/>
    <x v="8"/>
    <x v="8"/>
    <x v="1"/>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1121"/>
    <x v="1"/>
    <x v="8272"/>
    <x v="0"/>
    <m/>
    <s v="K1119-1439"/>
    <x v="31"/>
    <x v="31"/>
    <x v="1"/>
    <n v="21"/>
    <n v="0"/>
    <n v="0"/>
    <n v="0"/>
    <n v="0"/>
    <n v="0"/>
    <n v="0"/>
    <n v="0"/>
    <n v="0"/>
    <m/>
    <x v="13"/>
    <x v="0"/>
    <m/>
    <n v="21"/>
    <x v="37"/>
    <n v="3.5093582887700541E-3"/>
    <n v="1.3160093582887705E-2"/>
    <n v="1.0528074866310163E-2"/>
    <n v="1.8814903597139093E-2"/>
    <n v="2.0050938283903275"/>
    <n v="2.0239087319874667"/>
    <n v="1.0119543659937333"/>
    <n v="3.7104993419770222"/>
    <x v="0"/>
    <x v="0"/>
    <n v="1"/>
    <m/>
    <m/>
    <m/>
    <m/>
  </r>
  <r>
    <n v="31121"/>
    <x v="1"/>
    <x v="8273"/>
    <x v="0"/>
    <m/>
    <s v="K1389-1752"/>
    <x v="2"/>
    <x v="2"/>
    <x v="2"/>
    <n v="24"/>
    <n v="0"/>
    <n v="0"/>
    <n v="0"/>
    <n v="0"/>
    <n v="0"/>
    <n v="0"/>
    <n v="0"/>
    <n v="0"/>
    <m/>
    <x v="3"/>
    <x v="1"/>
    <m/>
    <n v="24"/>
    <x v="38"/>
    <n v="4.5836516424751714E-3"/>
    <n v="1.0313216195569136E-2"/>
    <n v="3.4377387318563785E-3"/>
    <n v="1.474474077816614E-2"/>
    <n v="2.0925297273303216"/>
    <n v="2.1072744681084878"/>
    <n v="1.0536372340542439"/>
    <n v="3.8633365248655607"/>
    <x v="0"/>
    <x v="0"/>
    <n v="2"/>
    <m/>
    <m/>
    <m/>
    <m/>
  </r>
  <r>
    <n v="31121"/>
    <x v="0"/>
    <x v="8274"/>
    <x v="0"/>
    <m/>
    <s v="K1388-1751"/>
    <x v="2"/>
    <x v="2"/>
    <x v="2"/>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1121"/>
    <x v="0"/>
    <x v="8275"/>
    <x v="0"/>
    <m/>
    <s v="K1083-1398"/>
    <x v="13"/>
    <x v="13"/>
    <x v="0"/>
    <n v="25"/>
    <n v="20"/>
    <n v="0"/>
    <n v="0"/>
    <n v="0"/>
    <n v="0"/>
    <n v="0"/>
    <n v="0"/>
    <n v="0"/>
    <m/>
    <x v="13"/>
    <x v="16"/>
    <m/>
    <n v="32.015621187164243"/>
    <x v="312"/>
    <n v="8.1566717596129341E-3"/>
    <n v="3.0587519098548503E-2"/>
    <n v="2.1411263368983954E-2"/>
    <n v="4.3730785004688341E-2"/>
    <n v="1.7298089843482758"/>
    <n v="1.7735397693529642"/>
    <n v="0.8867698846764821"/>
    <n v="3.2514895771471011"/>
    <x v="0"/>
    <x v="0"/>
    <n v="1.5"/>
    <m/>
    <m/>
    <m/>
    <m/>
  </r>
  <r>
    <n v="31121"/>
    <x v="0"/>
    <x v="8276"/>
    <x v="0"/>
    <m/>
    <s v="K1120-1440"/>
    <x v="31"/>
    <x v="31"/>
    <x v="1"/>
    <n v="39"/>
    <n v="0"/>
    <n v="0"/>
    <n v="0"/>
    <n v="0"/>
    <n v="0"/>
    <n v="0"/>
    <n v="0"/>
    <n v="0"/>
    <m/>
    <x v="15"/>
    <x v="2"/>
    <m/>
    <n v="39"/>
    <x v="228"/>
    <n v="1.2103705118411001E-2"/>
    <n v="6.3544451871657762E-2"/>
    <n v="2.7233336516424751E-2"/>
    <n v="9.0849105940471603E-2"/>
    <n v="1.5219418272429786"/>
    <n v="1.6127909331834502"/>
    <n v="0.80639546659172512"/>
    <n v="2.9567833775029921"/>
    <x v="0"/>
    <x v="0"/>
    <n v="4"/>
    <m/>
    <m/>
    <m/>
    <m/>
  </r>
  <r>
    <n v="31121"/>
    <x v="1"/>
    <x v="8277"/>
    <x v="0"/>
    <m/>
    <s v="K1121-1441"/>
    <x v="13"/>
    <x v="13"/>
    <x v="0"/>
    <n v="21"/>
    <n v="0"/>
    <n v="0"/>
    <n v="0"/>
    <n v="0"/>
    <n v="0"/>
    <n v="0"/>
    <n v="0"/>
    <n v="0"/>
    <m/>
    <x v="11"/>
    <x v="0"/>
    <m/>
    <n v="21"/>
    <x v="37"/>
    <n v="3.5093582887700541E-3"/>
    <n v="1.5792112299465245E-2"/>
    <n v="1.0528074866310163E-2"/>
    <n v="2.2577884316566908E-2"/>
    <n v="1.9420931840602274"/>
    <n v="1.9646710683767943"/>
    <n v="0.98233553418839714"/>
    <n v="3.6018969586907894"/>
    <x v="0"/>
    <x v="0"/>
    <n v="2"/>
    <m/>
    <m/>
    <m/>
    <m/>
  </r>
  <r>
    <n v="31121"/>
    <x v="1"/>
    <x v="8278"/>
    <x v="0"/>
    <m/>
    <s v="K1114-1433"/>
    <x v="2"/>
    <x v="2"/>
    <x v="2"/>
    <n v="22"/>
    <n v="21"/>
    <n v="0"/>
    <n v="0"/>
    <n v="0"/>
    <n v="0"/>
    <n v="0"/>
    <n v="0"/>
    <n v="0"/>
    <m/>
    <x v="13"/>
    <x v="3"/>
    <m/>
    <n v="30.413812651491099"/>
    <x v="887"/>
    <n v="7.3608989050165533E-3"/>
    <n v="2.7603370893812075E-2"/>
    <n v="1.104134835752483E-2"/>
    <n v="3.9464366955450469E-2"/>
    <n v="1.7611829802304209"/>
    <n v="1.8006473471858713"/>
    <n v="0.90032367359293564"/>
    <n v="3.3011868031740974"/>
    <x v="0"/>
    <x v="0"/>
    <n v="3"/>
    <m/>
    <m/>
    <m/>
    <m/>
  </r>
  <r>
    <n v="31121"/>
    <x v="1"/>
    <x v="8279"/>
    <x v="0"/>
    <m/>
    <s v="K1117-1437"/>
    <x v="31"/>
    <x v="31"/>
    <x v="1"/>
    <n v="18"/>
    <n v="0"/>
    <n v="0"/>
    <n v="0"/>
    <n v="0"/>
    <n v="0"/>
    <n v="0"/>
    <n v="0"/>
    <n v="0"/>
    <m/>
    <x v="13"/>
    <x v="2"/>
    <m/>
    <n v="18"/>
    <x v="3"/>
    <n v="2.5783040488922848E-3"/>
    <n v="9.6686401833460667E-3"/>
    <n v="5.801184110007641E-3"/>
    <n v="1.3823194479530759E-2"/>
    <n v="2.1163108863957674"/>
    <n v="2.130134080875298"/>
    <n v="1.065067040437649"/>
    <n v="3.9052458149380462"/>
    <x v="0"/>
    <x v="0"/>
    <n v="2"/>
    <m/>
    <m/>
    <m/>
    <m/>
  </r>
  <r>
    <n v="31121"/>
    <x v="1"/>
    <x v="8280"/>
    <x v="0"/>
    <m/>
    <s v="K1416-1780"/>
    <x v="14"/>
    <x v="14"/>
    <x v="10"/>
    <n v="19"/>
    <n v="0"/>
    <n v="0"/>
    <n v="0"/>
    <n v="0"/>
    <n v="0"/>
    <n v="0"/>
    <n v="0"/>
    <n v="0"/>
    <m/>
    <x v="1"/>
    <x v="3"/>
    <m/>
    <n v="19"/>
    <x v="31"/>
    <n v="2.8727400050929464E-3"/>
    <n v="8.61822001527884E-3"/>
    <n v="4.30911000763942E-3"/>
    <n v="1.2321415326199021E-2"/>
    <n v="2.1593613785189176"/>
    <n v="2.1716827938451169"/>
    <n v="1.0858413969225584"/>
    <n v="3.9814184553827139"/>
    <x v="0"/>
    <x v="0"/>
    <n v="2"/>
    <m/>
    <m/>
    <m/>
    <m/>
  </r>
  <r>
    <n v="31121"/>
    <x v="1"/>
    <x v="8281"/>
    <x v="0"/>
    <m/>
    <s v="K1415-1779"/>
    <x v="67"/>
    <x v="67"/>
    <x v="28"/>
    <n v="19"/>
    <n v="0"/>
    <n v="0"/>
    <n v="0"/>
    <n v="0"/>
    <n v="0"/>
    <n v="0"/>
    <n v="0"/>
    <n v="0"/>
    <m/>
    <x v="3"/>
    <x v="3"/>
    <m/>
    <n v="19"/>
    <x v="31"/>
    <n v="2.8727400050929464E-3"/>
    <n v="6.46366501145913E-3"/>
    <n v="4.30911000763942E-3"/>
    <n v="9.2410614946492678E-3"/>
    <n v="2.270921396714376"/>
    <n v="2.2801624582090252"/>
    <n v="1.1400812291045126"/>
    <n v="4.1802978400498789"/>
    <x v="0"/>
    <x v="0"/>
    <n v="1"/>
    <m/>
    <m/>
    <m/>
    <m/>
  </r>
  <r>
    <n v="31121"/>
    <x v="0"/>
    <x v="8282"/>
    <x v="0"/>
    <m/>
    <s v="K908-1123"/>
    <x v="13"/>
    <x v="13"/>
    <x v="0"/>
    <n v="44"/>
    <n v="0"/>
    <n v="0"/>
    <n v="0"/>
    <n v="0"/>
    <n v="0"/>
    <n v="0"/>
    <n v="0"/>
    <n v="0"/>
    <m/>
    <x v="11"/>
    <x v="2"/>
    <m/>
    <n v="44"/>
    <x v="49"/>
    <n v="1.5406162464985993E-2"/>
    <n v="6.9327731092436964E-2"/>
    <n v="3.4663865546218482E-2"/>
    <n v="9.9117424119894604E-2"/>
    <n v="1.4989050878886887"/>
    <n v="1.5980225120085834"/>
    <n v="0.79901125600429168"/>
    <n v="2.9297079386824025"/>
    <x v="0"/>
    <x v="0"/>
    <n v="3"/>
    <m/>
    <m/>
    <m/>
    <m/>
  </r>
  <r>
    <n v="31121"/>
    <x v="0"/>
    <x v="8283"/>
    <x v="0"/>
    <m/>
    <s v="K1387-1750"/>
    <x v="2"/>
    <x v="2"/>
    <x v="2"/>
    <n v="26"/>
    <n v="19"/>
    <n v="0"/>
    <n v="0"/>
    <n v="0"/>
    <n v="0"/>
    <n v="0"/>
    <n v="0"/>
    <n v="0"/>
    <m/>
    <x v="16"/>
    <x v="15"/>
    <m/>
    <n v="32.202484376209235"/>
    <x v="324"/>
    <n v="8.252164502164502E-3"/>
    <n v="2.7851055194805192E-2"/>
    <n v="1.5472808441558442E-2"/>
    <n v="3.9818479653537207E-2"/>
    <n v="1.7584303608315917"/>
    <n v="1.7982488404851289"/>
    <n v="0.89912442024256445"/>
    <n v="3.296789540889403"/>
    <x v="0"/>
    <x v="0"/>
    <n v="2"/>
    <m/>
    <m/>
    <m/>
    <m/>
  </r>
  <r>
    <n v="31121"/>
    <x v="1"/>
    <x v="8284"/>
    <x v="0"/>
    <m/>
    <s v="K1199-1537"/>
    <x v="17"/>
    <x v="17"/>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1"/>
    <x v="8285"/>
    <x v="0"/>
    <m/>
    <s v="K1098-1414"/>
    <x v="31"/>
    <x v="31"/>
    <x v="1"/>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1121"/>
    <x v="1"/>
    <x v="8286"/>
    <x v="0"/>
    <m/>
    <s v="K906-1120"/>
    <x v="25"/>
    <x v="25"/>
    <x v="15"/>
    <n v="16"/>
    <n v="0"/>
    <n v="0"/>
    <n v="0"/>
    <n v="0"/>
    <n v="0"/>
    <n v="0"/>
    <n v="0"/>
    <n v="0"/>
    <m/>
    <x v="6"/>
    <x v="3"/>
    <m/>
    <n v="16"/>
    <x v="88"/>
    <n v="2.0371785077667433E-3"/>
    <n v="3.055767761650115E-3"/>
    <n v="3.055767761650115E-3"/>
    <n v="4.3688120824195978E-3"/>
    <n v="2.5892404008716428"/>
    <n v="2.5936092129540622"/>
    <n v="1.2968046064770311"/>
    <n v="4.7549502237491135"/>
    <x v="0"/>
    <x v="0"/>
    <n v="0"/>
    <m/>
    <m/>
    <m/>
    <m/>
  </r>
  <r>
    <n v="31121"/>
    <x v="1"/>
    <x v="8287"/>
    <x v="0"/>
    <m/>
    <s v="K1110-1429"/>
    <x v="31"/>
    <x v="31"/>
    <x v="1"/>
    <n v="23"/>
    <n v="0"/>
    <n v="0"/>
    <n v="0"/>
    <n v="0"/>
    <n v="0"/>
    <n v="0"/>
    <n v="0"/>
    <n v="0"/>
    <m/>
    <x v="11"/>
    <x v="0"/>
    <m/>
    <n v="23"/>
    <x v="68"/>
    <n v="4.2096384008148717E-3"/>
    <n v="1.8943372803666921E-2"/>
    <n v="1.2628915202444614E-2"/>
    <n v="2.7083221776562114E-2"/>
    <n v="1.8811965469753753"/>
    <n v="1.9082797687519375"/>
    <n v="0.95413988437596875"/>
    <n v="3.4985129093785519"/>
    <x v="0"/>
    <x v="0"/>
    <n v="2"/>
    <m/>
    <m/>
    <m/>
    <m/>
  </r>
  <r>
    <n v="31121"/>
    <x v="1"/>
    <x v="8288"/>
    <x v="0"/>
    <m/>
    <s v="K1386-1749"/>
    <x v="11"/>
    <x v="11"/>
    <x v="8"/>
    <n v="24"/>
    <n v="0"/>
    <n v="0"/>
    <n v="0"/>
    <n v="0"/>
    <n v="0"/>
    <n v="0"/>
    <n v="0"/>
    <n v="0"/>
    <m/>
    <x v="3"/>
    <x v="3"/>
    <m/>
    <n v="24"/>
    <x v="38"/>
    <n v="4.5836516424751714E-3"/>
    <n v="1.0313216195569136E-2"/>
    <n v="6.8754774637127571E-3"/>
    <n v="1.474474077816614E-2"/>
    <n v="2.0925297273303216"/>
    <n v="2.1072744681084878"/>
    <n v="1.0536372340542439"/>
    <n v="3.8633365248655607"/>
    <x v="0"/>
    <x v="0"/>
    <n v="1"/>
    <m/>
    <m/>
    <m/>
    <m/>
  </r>
  <r>
    <n v="31121"/>
    <x v="1"/>
    <x v="8289"/>
    <x v="0"/>
    <m/>
    <s v="K1118-1438"/>
    <x v="13"/>
    <x v="13"/>
    <x v="0"/>
    <n v="24"/>
    <n v="0"/>
    <n v="0"/>
    <n v="0"/>
    <n v="0"/>
    <n v="0"/>
    <n v="0"/>
    <n v="0"/>
    <n v="0"/>
    <m/>
    <x v="13"/>
    <x v="2"/>
    <m/>
    <n v="24"/>
    <x v="38"/>
    <n v="4.5836516424751714E-3"/>
    <n v="1.7188693659281891E-2"/>
    <n v="1.0313216195569136E-2"/>
    <n v="2.4574567963610232E-2"/>
    <n v="1.9134887817277479"/>
    <n v="1.9380633496913582"/>
    <n v="0.96903167484567909"/>
    <n v="3.5531161411008232"/>
    <x v="0"/>
    <x v="0"/>
    <n v="2"/>
    <m/>
    <m/>
    <m/>
    <m/>
  </r>
  <r>
    <n v="31121"/>
    <x v="1"/>
    <x v="8290"/>
    <x v="0"/>
    <m/>
    <s v="K1113-1432"/>
    <x v="31"/>
    <x v="31"/>
    <x v="1"/>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121"/>
    <x v="1"/>
    <x v="8291"/>
    <x v="0"/>
    <m/>
    <s v="K1111-1430"/>
    <x v="31"/>
    <x v="31"/>
    <x v="1"/>
    <n v="25"/>
    <n v="0"/>
    <n v="0"/>
    <n v="0"/>
    <n v="0"/>
    <n v="0"/>
    <n v="0"/>
    <n v="0"/>
    <n v="0"/>
    <m/>
    <x v="11"/>
    <x v="0"/>
    <m/>
    <n v="25"/>
    <x v="48"/>
    <n v="4.9735803412273996E-3"/>
    <n v="2.2381111535523301E-2"/>
    <n v="1.49207410236822E-2"/>
    <n v="3.1998135369284163E-2"/>
    <n v="1.8270594126256867"/>
    <n v="1.8590575479949709"/>
    <n v="0.92952877399748546"/>
    <n v="3.4082721713241133"/>
    <x v="0"/>
    <x v="0"/>
    <n v="2"/>
    <m/>
    <m/>
    <m/>
    <m/>
  </r>
  <r>
    <n v="31121"/>
    <x v="0"/>
    <x v="8292"/>
    <x v="0"/>
    <m/>
    <s v="K1108-1425"/>
    <x v="2"/>
    <x v="2"/>
    <x v="2"/>
    <n v="38"/>
    <n v="37"/>
    <n v="23"/>
    <n v="0"/>
    <n v="0"/>
    <n v="0"/>
    <n v="0"/>
    <n v="0"/>
    <n v="0"/>
    <m/>
    <x v="12"/>
    <x v="2"/>
    <m/>
    <n v="57.810033731178535"/>
    <x v="2256"/>
    <n v="2.6594728800611159E-2"/>
    <n v="8.643286195330406E-2"/>
    <n v="5.9838139801375104E-2"/>
    <n v="0.1235725228725468"/>
    <n v="1.4421302045069588"/>
    <n v="1.5657027273795057"/>
    <n v="0.78285136368975283"/>
    <n v="2.8704550001957601"/>
    <x v="0"/>
    <x v="0"/>
    <n v="1.3333329999999997"/>
    <m/>
    <m/>
    <m/>
    <m/>
  </r>
  <r>
    <n v="31121"/>
    <x v="0"/>
    <x v="8293"/>
    <x v="0"/>
    <m/>
    <s v="K905-1119"/>
    <x v="13"/>
    <x v="13"/>
    <x v="0"/>
    <n v="62"/>
    <n v="46"/>
    <n v="40"/>
    <n v="0"/>
    <n v="0"/>
    <n v="0"/>
    <n v="0"/>
    <n v="0"/>
    <n v="0"/>
    <m/>
    <x v="11"/>
    <x v="2"/>
    <m/>
    <n v="86.948260477136628"/>
    <x v="2257"/>
    <n v="6.0160427807486622E-2"/>
    <n v="0.27072192513368981"/>
    <n v="0.13536096256684491"/>
    <n v="0.38704944542686115"/>
    <n v="1.1808156343034595"/>
    <n v="1.5678650797303206"/>
    <n v="0.78393253986516032"/>
    <n v="2.874419312838921"/>
    <x v="0"/>
    <x v="0"/>
    <n v="3"/>
    <m/>
    <m/>
    <m/>
    <m/>
  </r>
  <r>
    <n v="31121"/>
    <x v="1"/>
    <x v="8294"/>
    <x v="0"/>
    <m/>
    <s v="K1109-1428"/>
    <x v="13"/>
    <x v="13"/>
    <x v="0"/>
    <n v="18"/>
    <n v="0"/>
    <n v="0"/>
    <n v="0"/>
    <n v="0"/>
    <n v="0"/>
    <n v="0"/>
    <n v="0"/>
    <n v="0"/>
    <m/>
    <x v="13"/>
    <x v="3"/>
    <m/>
    <n v="18"/>
    <x v="3"/>
    <n v="2.5783040488922848E-3"/>
    <n v="9.6686401833460667E-3"/>
    <n v="3.8674560733384274E-3"/>
    <n v="1.3823194479530759E-2"/>
    <n v="2.1163108863957674"/>
    <n v="2.130134080875298"/>
    <n v="1.065067040437649"/>
    <n v="3.9052458149380462"/>
    <x v="0"/>
    <x v="0"/>
    <n v="3"/>
    <m/>
    <m/>
    <m/>
    <m/>
  </r>
  <r>
    <n v="31121"/>
    <x v="1"/>
    <x v="8295"/>
    <x v="0"/>
    <m/>
    <s v="K1100-1416"/>
    <x v="13"/>
    <x v="13"/>
    <x v="0"/>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1121"/>
    <x v="0"/>
    <x v="8296"/>
    <x v="0"/>
    <m/>
    <s v="K1099-1415"/>
    <x v="2"/>
    <x v="2"/>
    <x v="2"/>
    <n v="32"/>
    <n v="0"/>
    <n v="0"/>
    <n v="0"/>
    <n v="0"/>
    <n v="0"/>
    <n v="0"/>
    <n v="0"/>
    <n v="0"/>
    <m/>
    <x v="13"/>
    <x v="3"/>
    <m/>
    <n v="32"/>
    <x v="56"/>
    <n v="8.1487140310669733E-3"/>
    <n v="3.0557677616501147E-2"/>
    <n v="1.222307104660046E-2"/>
    <n v="4.3688120824195972E-2"/>
    <n v="1.7301046558587811"/>
    <n v="1.7737927766829771"/>
    <n v="0.88689638834148854"/>
    <n v="3.2519534239187911"/>
    <x v="0"/>
    <x v="0"/>
    <n v="3"/>
    <m/>
    <m/>
    <m/>
    <m/>
  </r>
  <r>
    <n v="31121"/>
    <x v="1"/>
    <x v="8297"/>
    <x v="0"/>
    <m/>
    <s v="K1112-1431"/>
    <x v="31"/>
    <x v="31"/>
    <x v="1"/>
    <n v="24"/>
    <n v="0"/>
    <n v="0"/>
    <n v="0"/>
    <n v="0"/>
    <n v="0"/>
    <n v="0"/>
    <n v="0"/>
    <n v="0"/>
    <m/>
    <x v="13"/>
    <x v="2"/>
    <m/>
    <n v="24"/>
    <x v="38"/>
    <n v="4.5836516424751714E-3"/>
    <n v="1.7188693659281891E-2"/>
    <n v="1.0313216195569136E-2"/>
    <n v="2.4574567963610232E-2"/>
    <n v="1.9134887817277479"/>
    <n v="1.9380633496913582"/>
    <n v="0.96903167484567909"/>
    <n v="3.5531161411008232"/>
    <x v="0"/>
    <x v="0"/>
    <n v="2"/>
    <m/>
    <m/>
    <m/>
    <m/>
  </r>
  <r>
    <n v="31121"/>
    <x v="1"/>
    <x v="8298"/>
    <x v="0"/>
    <m/>
    <s v="K1197-1530"/>
    <x v="13"/>
    <x v="13"/>
    <x v="0"/>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1121"/>
    <x v="1"/>
    <x v="8299"/>
    <x v="0"/>
    <m/>
    <s v="K1390-1753"/>
    <x v="1"/>
    <x v="1"/>
    <x v="1"/>
    <n v="23"/>
    <n v="19"/>
    <n v="0"/>
    <n v="0"/>
    <n v="0"/>
    <n v="0"/>
    <n v="0"/>
    <n v="0"/>
    <n v="0"/>
    <m/>
    <x v="8"/>
    <x v="7"/>
    <m/>
    <n v="29.832867780352597"/>
    <x v="635"/>
    <n v="7.0823784059078189E-3"/>
    <n v="1.327945951107716E-2"/>
    <n v="7.9676757066462975E-3"/>
    <n v="1.8985560319108606E-2"/>
    <n v="2.001926181326966"/>
    <n v="2.0209117416460747"/>
    <n v="1.0104558708230373"/>
    <n v="3.70500485968447"/>
    <x v="0"/>
    <x v="0"/>
    <n v="1"/>
    <m/>
    <m/>
    <m/>
    <m/>
  </r>
  <r>
    <n v="31121"/>
    <x v="1"/>
    <x v="8300"/>
    <x v="0"/>
    <m/>
    <s v="K904-1118"/>
    <x v="6"/>
    <x v="6"/>
    <x v="5"/>
    <n v="18"/>
    <n v="0"/>
    <n v="0"/>
    <n v="0"/>
    <n v="0"/>
    <n v="0"/>
    <n v="0"/>
    <n v="0"/>
    <n v="0"/>
    <m/>
    <x v="1"/>
    <x v="2"/>
    <m/>
    <n v="18"/>
    <x v="3"/>
    <n v="2.5783040488922848E-3"/>
    <n v="7.7349121466768547E-3"/>
    <n v="5.801184110007641E-3"/>
    <n v="1.1058555583624608E-2"/>
    <n v="2.200636993107032"/>
    <n v="2.2116955486906567"/>
    <n v="1.1058477743453283"/>
    <n v="4.0547751725995367"/>
    <x v="0"/>
    <x v="0"/>
    <n v="1"/>
    <m/>
    <m/>
    <m/>
    <m/>
  </r>
  <r>
    <n v="31121"/>
    <x v="1"/>
    <x v="8301"/>
    <x v="0"/>
    <m/>
    <s v="K1124-1444"/>
    <x v="31"/>
    <x v="31"/>
    <x v="1"/>
    <n v="23"/>
    <n v="0"/>
    <n v="0"/>
    <n v="0"/>
    <n v="0"/>
    <n v="0"/>
    <n v="0"/>
    <n v="0"/>
    <n v="0"/>
    <m/>
    <x v="11"/>
    <x v="0"/>
    <m/>
    <n v="23"/>
    <x v="68"/>
    <n v="4.2096384008148717E-3"/>
    <n v="1.8943372803666921E-2"/>
    <n v="1.2628915202444614E-2"/>
    <n v="2.7083221776562114E-2"/>
    <n v="1.8811965469753753"/>
    <n v="1.9082797687519375"/>
    <n v="0.95413988437596875"/>
    <n v="3.4985129093785519"/>
    <x v="0"/>
    <x v="0"/>
    <n v="2"/>
    <m/>
    <m/>
    <m/>
    <m/>
  </r>
  <r>
    <n v="31121"/>
    <x v="1"/>
    <x v="8302"/>
    <x v="0"/>
    <m/>
    <s v="K1104-1421"/>
    <x v="13"/>
    <x v="13"/>
    <x v="0"/>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1121"/>
    <x v="1"/>
    <x v="8303"/>
    <x v="0"/>
    <m/>
    <s v="K1101-1417"/>
    <x v="2"/>
    <x v="2"/>
    <x v="2"/>
    <n v="19"/>
    <n v="20"/>
    <n v="0"/>
    <n v="0"/>
    <n v="0"/>
    <n v="0"/>
    <n v="0"/>
    <n v="0"/>
    <n v="0"/>
    <m/>
    <x v="44"/>
    <x v="11"/>
    <m/>
    <n v="27.586228448267445"/>
    <x v="568"/>
    <n v="6.0558314234784834E-3"/>
    <n v="2.1195411496132549E-2"/>
    <n v="7.569790793305959E-3"/>
    <n v="3.0302947428883072E-2"/>
    <n v="1.8445566543749672"/>
    <n v="1.8748596018038504"/>
    <n v="0.93742980090192518"/>
    <n v="3.4372426033070589"/>
    <x v="0"/>
    <x v="0"/>
    <n v="3.0000000000000004"/>
    <m/>
    <m/>
    <m/>
    <m/>
  </r>
  <r>
    <n v="31121"/>
    <x v="1"/>
    <x v="8304"/>
    <x v="0"/>
    <m/>
    <s v="K1107-1424"/>
    <x v="31"/>
    <x v="31"/>
    <x v="1"/>
    <n v="26"/>
    <n v="0"/>
    <n v="0"/>
    <n v="0"/>
    <n v="0"/>
    <n v="0"/>
    <n v="0"/>
    <n v="0"/>
    <n v="0"/>
    <m/>
    <x v="11"/>
    <x v="0"/>
    <m/>
    <n v="26"/>
    <x v="66"/>
    <n v="5.3794244970715548E-3"/>
    <n v="2.4207410236821998E-2"/>
    <n v="1.6138273491214664E-2"/>
    <n v="3.4609183215417741E-2"/>
    <n v="1.8021361339173081"/>
    <n v="1.8367453171327259"/>
    <n v="0.91837265856636296"/>
    <n v="3.3673664147433309"/>
    <x v="0"/>
    <x v="0"/>
    <n v="2"/>
    <m/>
    <m/>
    <m/>
    <m/>
  </r>
  <r>
    <n v="31121"/>
    <x v="0"/>
    <x v="8305"/>
    <x v="0"/>
    <m/>
    <s v="K1106-1423"/>
    <x v="31"/>
    <x v="31"/>
    <x v="1"/>
    <n v="41"/>
    <n v="0"/>
    <n v="0"/>
    <n v="0"/>
    <n v="0"/>
    <n v="0"/>
    <n v="0"/>
    <n v="0"/>
    <n v="0"/>
    <m/>
    <x v="15"/>
    <x v="0"/>
    <m/>
    <n v="41"/>
    <x v="385"/>
    <n v="1.3376941685765214E-2"/>
    <n v="7.0228943850267372E-2"/>
    <n v="4.0130825057295642E-2"/>
    <n v="0.10040588237076445"/>
    <n v="1.4955191261860443"/>
    <n v="1.5959250085568089"/>
    <n v="0.79796250427840443"/>
    <n v="2.9258625156874829"/>
    <x v="0"/>
    <x v="0"/>
    <n v="3"/>
    <m/>
    <m/>
    <m/>
    <m/>
  </r>
  <r>
    <n v="31121"/>
    <x v="1"/>
    <x v="8306"/>
    <x v="0"/>
    <m/>
    <s v="K1105-1422"/>
    <x v="31"/>
    <x v="31"/>
    <x v="1"/>
    <n v="31"/>
    <n v="0"/>
    <n v="0"/>
    <n v="0"/>
    <n v="0"/>
    <n v="0"/>
    <n v="0"/>
    <n v="0"/>
    <n v="0"/>
    <m/>
    <x v="11"/>
    <x v="3"/>
    <m/>
    <n v="31"/>
    <x v="51"/>
    <n v="7.6473771326712511E-3"/>
    <n v="3.4413197097020627E-2"/>
    <n v="1.1471065699006876E-2"/>
    <n v="4.9200332943811327E-2"/>
    <n v="1.6944797997930536"/>
    <n v="1.743680132736865"/>
    <n v="0.87184006636843248"/>
    <n v="3.1967469100175858"/>
    <x v="0"/>
    <x v="0"/>
    <n v="4"/>
    <m/>
    <m/>
    <m/>
    <m/>
  </r>
  <r>
    <n v="31121"/>
    <x v="1"/>
    <x v="8307"/>
    <x v="0"/>
    <m/>
    <s v="K1198-1532"/>
    <x v="2"/>
    <x v="2"/>
    <x v="2"/>
    <n v="18"/>
    <n v="19"/>
    <n v="0"/>
    <n v="0"/>
    <n v="0"/>
    <n v="0"/>
    <n v="0"/>
    <n v="0"/>
    <n v="0"/>
    <m/>
    <x v="13"/>
    <x v="15"/>
    <m/>
    <n v="26.172504656604801"/>
    <x v="35"/>
    <n v="5.4510440539852299E-3"/>
    <n v="2.0441415202444611E-2"/>
    <n v="1.0220707601222305E-2"/>
    <n v="2.9224963637279527E-2"/>
    <n v="1.8562927915253684"/>
    <n v="1.8855177551626479"/>
    <n v="0.94275887758132393"/>
    <n v="3.4567825511315209"/>
    <x v="0"/>
    <x v="0"/>
    <n v="2.5"/>
    <m/>
    <m/>
    <m/>
    <m/>
  </r>
  <r>
    <n v="31121"/>
    <x v="1"/>
    <x v="8308"/>
    <x v="0"/>
    <m/>
    <s v="K1196-1534"/>
    <x v="13"/>
    <x v="13"/>
    <x v="0"/>
    <n v="16"/>
    <n v="17"/>
    <n v="0"/>
    <n v="0"/>
    <n v="0"/>
    <n v="0"/>
    <n v="0"/>
    <n v="0"/>
    <n v="0"/>
    <m/>
    <x v="1"/>
    <x v="3"/>
    <m/>
    <n v="23.345235059857504"/>
    <x v="419"/>
    <n v="4.3369620575502933E-3"/>
    <n v="1.3010886172650879E-2"/>
    <n v="6.5054430863254395E-3"/>
    <n v="1.8601582694677193E-2"/>
    <n v="2.0091011997225405"/>
    <n v="2.0277027824172178"/>
    <n v="1.0138513912086089"/>
    <n v="3.7174551010982326"/>
    <x v="0"/>
    <x v="0"/>
    <n v="2"/>
    <m/>
    <m/>
    <m/>
    <m/>
  </r>
  <r>
    <n v="31121"/>
    <x v="1"/>
    <x v="8309"/>
    <x v="0"/>
    <m/>
    <s v="K1103-1420"/>
    <x v="2"/>
    <x v="2"/>
    <x v="2"/>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1121"/>
    <x v="0"/>
    <x v="8310"/>
    <x v="0"/>
    <m/>
    <s v="K1385-1748"/>
    <x v="5"/>
    <x v="5"/>
    <x v="3"/>
    <n v="21"/>
    <n v="19"/>
    <n v="28"/>
    <n v="0"/>
    <n v="0"/>
    <n v="0"/>
    <n v="0"/>
    <n v="0"/>
    <n v="0"/>
    <m/>
    <x v="20"/>
    <x v="13"/>
    <m/>
    <n v="39.824615503479755"/>
    <x v="1147"/>
    <n v="1.2620957473898652E-2"/>
    <n v="3.4707636208460659E-2"/>
    <n v="2.2086672424083274E-2"/>
    <n v="4.9621290702362153E-2"/>
    <n v="1.6919538902036197"/>
    <n v="1.7415751809059818"/>
    <n v="0.87078759045299092"/>
    <n v="3.1928878316609666"/>
    <x v="0"/>
    <x v="0"/>
    <n v="1.3333339999999998"/>
    <m/>
    <m/>
    <m/>
    <m/>
  </r>
  <r>
    <n v="31121"/>
    <x v="1"/>
    <x v="8311"/>
    <x v="0"/>
    <m/>
    <s v="K1125-1445"/>
    <x v="31"/>
    <x v="31"/>
    <x v="1"/>
    <n v="26"/>
    <n v="0"/>
    <n v="0"/>
    <n v="0"/>
    <n v="0"/>
    <n v="0"/>
    <n v="0"/>
    <n v="0"/>
    <n v="0"/>
    <m/>
    <x v="15"/>
    <x v="3"/>
    <m/>
    <n v="26"/>
    <x v="66"/>
    <n v="5.3794244970715548E-3"/>
    <n v="2.824197860962566E-2"/>
    <n v="8.0691367456073321E-3"/>
    <n v="4.0377380417987364E-2"/>
    <n v="1.7541438766262818"/>
    <n v="1.7945212570442692"/>
    <n v="0.89726062852213462"/>
    <n v="3.2899556379144936"/>
    <x v="0"/>
    <x v="0"/>
    <n v="5"/>
    <m/>
    <m/>
    <m/>
    <m/>
  </r>
  <r>
    <n v="31121"/>
    <x v="0"/>
    <x v="8312"/>
    <x v="0"/>
    <m/>
    <s v="K1126-1445"/>
    <x v="31"/>
    <x v="31"/>
    <x v="1"/>
    <n v="41"/>
    <n v="0"/>
    <n v="0"/>
    <n v="0"/>
    <n v="0"/>
    <n v="0"/>
    <n v="0"/>
    <n v="0"/>
    <n v="0"/>
    <m/>
    <x v="15"/>
    <x v="0"/>
    <m/>
    <n v="41"/>
    <x v="385"/>
    <n v="1.3376941685765214E-2"/>
    <n v="7.0228943850267372E-2"/>
    <n v="4.0130825057295642E-2"/>
    <n v="0.10040588237076445"/>
    <n v="1.4955191261860443"/>
    <n v="1.5959250085568089"/>
    <n v="0.79796250427840443"/>
    <n v="2.9258625156874829"/>
    <x v="0"/>
    <x v="0"/>
    <n v="3"/>
    <m/>
    <m/>
    <m/>
    <m/>
  </r>
  <r>
    <n v="31121"/>
    <x v="0"/>
    <x v="8313"/>
    <x v="0"/>
    <m/>
    <s v="K903-1117"/>
    <x v="13"/>
    <x v="13"/>
    <x v="0"/>
    <n v="34"/>
    <n v="0"/>
    <n v="0"/>
    <n v="0"/>
    <n v="0"/>
    <n v="0"/>
    <n v="0"/>
    <n v="0"/>
    <n v="0"/>
    <m/>
    <x v="13"/>
    <x v="2"/>
    <m/>
    <n v="34"/>
    <x v="77"/>
    <n v="9.1991341991342016E-3"/>
    <n v="3.4496753246753255E-2"/>
    <n v="2.0698051948051955E-2"/>
    <n v="4.9319792649189995E-2"/>
    <n v="1.693760421997669"/>
    <n v="1.7430802146468589"/>
    <n v="0.87154010732342946"/>
    <n v="3.1956470601859079"/>
    <x v="0"/>
    <x v="0"/>
    <n v="2"/>
    <m/>
    <m/>
    <m/>
    <m/>
  </r>
  <r>
    <n v="31121"/>
    <x v="1"/>
    <x v="8314"/>
    <x v="0"/>
    <m/>
    <s v="K1300-1650"/>
    <x v="2"/>
    <x v="2"/>
    <x v="2"/>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121"/>
    <x v="1"/>
    <x v="8315"/>
    <x v="0"/>
    <m/>
    <s v="K1189-1522"/>
    <x v="31"/>
    <x v="31"/>
    <x v="1"/>
    <n v="16"/>
    <n v="0"/>
    <n v="0"/>
    <n v="0"/>
    <n v="0"/>
    <n v="0"/>
    <n v="0"/>
    <n v="0"/>
    <n v="0"/>
    <m/>
    <x v="11"/>
    <x v="0"/>
    <m/>
    <n v="16"/>
    <x v="88"/>
    <n v="2.0371785077667433E-3"/>
    <n v="9.1673032849503445E-3"/>
    <n v="6.1115355233002299E-3"/>
    <n v="1.3106436247258792E-2"/>
    <n v="2.136133756952483"/>
    <n v="2.1492401931997418"/>
    <n v="1.0746200965998709"/>
    <n v="3.9402736875328599"/>
    <x v="0"/>
    <x v="0"/>
    <n v="2"/>
    <m/>
    <m/>
    <m/>
    <m/>
  </r>
  <r>
    <n v="31121"/>
    <x v="1"/>
    <x v="8316"/>
    <x v="0"/>
    <m/>
    <s v="K1127-1446"/>
    <x v="13"/>
    <x v="13"/>
    <x v="0"/>
    <n v="19"/>
    <n v="0"/>
    <n v="0"/>
    <n v="0"/>
    <n v="0"/>
    <n v="0"/>
    <n v="0"/>
    <n v="0"/>
    <n v="0"/>
    <m/>
    <x v="6"/>
    <x v="3"/>
    <m/>
    <n v="19"/>
    <x v="31"/>
    <n v="2.8727400050929464E-3"/>
    <n v="4.30911000763942E-3"/>
    <n v="4.30911000763942E-3"/>
    <n v="6.1607076630995107E-3"/>
    <n v="2.4380111176575809"/>
    <n v="2.4441718253206806"/>
    <n v="1.2220859126603403"/>
    <n v="4.4809816797545805"/>
    <x v="0"/>
    <x v="0"/>
    <n v="0"/>
    <m/>
    <m/>
    <m/>
    <m/>
  </r>
  <r>
    <n v="31121"/>
    <x v="0"/>
    <x v="8317"/>
    <x v="0"/>
    <m/>
    <s v="K900-1113"/>
    <x v="5"/>
    <x v="5"/>
    <x v="3"/>
    <n v="35"/>
    <n v="20"/>
    <n v="17"/>
    <n v="22"/>
    <n v="0"/>
    <n v="0"/>
    <n v="0"/>
    <n v="0"/>
    <n v="0"/>
    <m/>
    <x v="66"/>
    <x v="18"/>
    <m/>
    <n v="48.969378186781178"/>
    <x v="2258"/>
    <n v="1.908263305322129E-2"/>
    <n v="4.6513918067226892E-2"/>
    <n v="1.788996848739496E-2"/>
    <n v="6.6500658133470961E-2"/>
    <n v="1.6073970883686002"/>
    <n v="1.6738977465020712"/>
    <n v="0.83694887325103562"/>
    <n v="3.0688125352537972"/>
    <x v="0"/>
    <x v="0"/>
    <n v="2"/>
    <m/>
    <m/>
    <m/>
    <m/>
  </r>
  <r>
    <n v="31121"/>
    <x v="1"/>
    <x v="8318"/>
    <x v="0"/>
    <m/>
    <s v="K1190-1524"/>
    <x v="2"/>
    <x v="2"/>
    <x v="2"/>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1121"/>
    <x v="0"/>
    <x v="8319"/>
    <x v="0"/>
    <m/>
    <s v="K1304-1659"/>
    <x v="13"/>
    <x v="13"/>
    <x v="0"/>
    <n v="25"/>
    <n v="23"/>
    <n v="0"/>
    <n v="0"/>
    <n v="0"/>
    <n v="0"/>
    <n v="0"/>
    <n v="0"/>
    <n v="0"/>
    <m/>
    <x v="5"/>
    <x v="3"/>
    <m/>
    <n v="33.97057550292606"/>
    <x v="674"/>
    <n v="9.1832187420422731E-3"/>
    <n v="2.4105949197860969E-2"/>
    <n v="1.3774828113063409E-2"/>
    <n v="3.4464125001743673E-2"/>
    <n v="1.8034619892882466"/>
    <n v="1.8379261142899903"/>
    <n v="0.91896305714499515"/>
    <n v="3.3695312095316488"/>
    <x v="0"/>
    <x v="0"/>
    <n v="1.5"/>
    <m/>
    <m/>
    <m/>
    <m/>
  </r>
  <r>
    <n v="31121"/>
    <x v="0"/>
    <x v="8320"/>
    <x v="0"/>
    <m/>
    <s v="K1195-1529"/>
    <x v="2"/>
    <x v="2"/>
    <x v="2"/>
    <n v="29"/>
    <n v="23"/>
    <n v="18"/>
    <n v="0"/>
    <n v="0"/>
    <n v="0"/>
    <n v="0"/>
    <n v="0"/>
    <n v="0"/>
    <m/>
    <x v="13"/>
    <x v="11"/>
    <m/>
    <n v="41.158231254513353"/>
    <x v="2259"/>
    <n v="1.3480392156862744E-2"/>
    <n v="5.0551470588235295E-2"/>
    <n v="1.6850493566176468E-2"/>
    <n v="7.2273121754089828E-2"/>
    <n v="1.5841385398701"/>
    <n v="1.6564116616241897"/>
    <n v="0.82820583081209487"/>
    <n v="3.0367547129776811"/>
    <x v="0"/>
    <x v="0"/>
    <n v="3.3333330000000001"/>
    <m/>
    <m/>
    <m/>
    <m/>
  </r>
  <r>
    <n v="31121"/>
    <x v="0"/>
    <x v="8321"/>
    <x v="0"/>
    <m/>
    <s v="K1305-1660"/>
    <x v="13"/>
    <x v="13"/>
    <x v="0"/>
    <n v="46"/>
    <n v="0"/>
    <n v="0"/>
    <n v="0"/>
    <n v="0"/>
    <n v="0"/>
    <n v="0"/>
    <n v="0"/>
    <n v="0"/>
    <m/>
    <x v="11"/>
    <x v="0"/>
    <m/>
    <n v="46"/>
    <x v="402"/>
    <n v="1.6838553603259487E-2"/>
    <n v="7.5773491214667685E-2"/>
    <n v="5.0515660809778457E-2"/>
    <n v="0.10833288710624846"/>
    <n v="1.4757522988848739"/>
    <n v="1.5840851859911225"/>
    <n v="0.79204259299556123"/>
    <n v="2.9041561743170576"/>
    <x v="0"/>
    <x v="0"/>
    <n v="2"/>
    <m/>
    <m/>
    <m/>
    <m/>
  </r>
  <r>
    <n v="31121"/>
    <x v="0"/>
    <x v="8322"/>
    <x v="0"/>
    <m/>
    <s v="K902-1115"/>
    <x v="4"/>
    <x v="4"/>
    <x v="4"/>
    <n v="37"/>
    <n v="31"/>
    <n v="0"/>
    <n v="0"/>
    <n v="0"/>
    <n v="0"/>
    <n v="0"/>
    <n v="0"/>
    <n v="0"/>
    <m/>
    <x v="5"/>
    <x v="15"/>
    <m/>
    <n v="48.270073544588683"/>
    <x v="997"/>
    <n v="1.854150751209575E-2"/>
    <n v="4.8671457219251348E-2"/>
    <n v="3.4765326585179529E-2"/>
    <n v="6.9585278383069965E-2"/>
    <n v="1.5946860998034118"/>
    <n v="1.6642713781864817"/>
    <n v="0.83213568909324087"/>
    <n v="3.0511641933418829"/>
    <x v="0"/>
    <x v="0"/>
    <n v="1"/>
    <m/>
    <m/>
    <m/>
    <m/>
  </r>
  <r>
    <n v="31121"/>
    <x v="1"/>
    <x v="8323"/>
    <x v="0"/>
    <m/>
    <s v="K901-1114"/>
    <x v="4"/>
    <x v="4"/>
    <x v="4"/>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121"/>
    <x v="1"/>
    <x v="8324"/>
    <x v="0"/>
    <m/>
    <s v="K1384-1747"/>
    <x v="13"/>
    <x v="13"/>
    <x v="0"/>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1121"/>
    <x v="1"/>
    <x v="8325"/>
    <x v="0"/>
    <m/>
    <s v="K1382-1744"/>
    <x v="6"/>
    <x v="6"/>
    <x v="5"/>
    <n v="20"/>
    <n v="0"/>
    <n v="0"/>
    <n v="0"/>
    <n v="0"/>
    <n v="0"/>
    <n v="0"/>
    <n v="0"/>
    <n v="0"/>
    <m/>
    <x v="15"/>
    <x v="2"/>
    <m/>
    <n v="20"/>
    <x v="28"/>
    <n v="3.1830914183855366E-3"/>
    <n v="1.6711229946524069E-2"/>
    <n v="7.1619556913674574E-3"/>
    <n v="2.3891941075732177E-2"/>
    <n v="1.9229508047488368"/>
    <n v="1.946842745824569"/>
    <n v="0.97342137291228448"/>
    <n v="3.5692117006783763"/>
    <x v="0"/>
    <x v="0"/>
    <n v="4"/>
    <m/>
    <m/>
    <m/>
    <m/>
  </r>
  <r>
    <n v="31121"/>
    <x v="0"/>
    <x v="8326"/>
    <x v="0"/>
    <m/>
    <s v="K1380-1742"/>
    <x v="13"/>
    <x v="13"/>
    <x v="0"/>
    <n v="67"/>
    <n v="58"/>
    <n v="0"/>
    <n v="0"/>
    <n v="0"/>
    <n v="0"/>
    <n v="0"/>
    <n v="0"/>
    <n v="0"/>
    <m/>
    <x v="15"/>
    <x v="0"/>
    <m/>
    <n v="88.617154095581284"/>
    <x v="2260"/>
    <n v="6.2492042271454003E-2"/>
    <n v="0.32808322192513351"/>
    <n v="0.18747612681436202"/>
    <n v="0.46905853316931162"/>
    <n v="1.1417424412520458"/>
    <n v="1.6108009744213574"/>
    <n v="0.80540048721067869"/>
    <n v="2.9531351197724884"/>
    <x v="0"/>
    <x v="0"/>
    <n v="3"/>
    <m/>
    <m/>
    <m/>
    <m/>
  </r>
  <r>
    <n v="31121"/>
    <x v="1"/>
    <x v="8327"/>
    <x v="0"/>
    <m/>
    <s v="K1193-1527"/>
    <x v="11"/>
    <x v="11"/>
    <x v="8"/>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1121"/>
    <x v="0"/>
    <x v="8328"/>
    <x v="0"/>
    <m/>
    <s v="K1381-1743"/>
    <x v="13"/>
    <x v="13"/>
    <x v="0"/>
    <n v="73"/>
    <n v="40"/>
    <n v="0"/>
    <n v="0"/>
    <n v="0"/>
    <n v="0"/>
    <n v="0"/>
    <n v="0"/>
    <n v="0"/>
    <m/>
    <x v="35"/>
    <x v="15"/>
    <m/>
    <n v="83.240615086627031"/>
    <x v="1262"/>
    <n v="5.5139101094983448E-2"/>
    <n v="0.35151176948051949"/>
    <n v="0.10338581455309395"/>
    <n v="0.50255418127387852"/>
    <n v="1.1280357816938351"/>
    <n v="1.6305899629677136"/>
    <n v="0.81529498148385682"/>
    <n v="2.9894149321074748"/>
    <x v="0"/>
    <x v="0"/>
    <n v="6"/>
    <m/>
    <m/>
    <m/>
    <m/>
  </r>
  <r>
    <n v="31121"/>
    <x v="1"/>
    <x v="8329"/>
    <x v="0"/>
    <m/>
    <s v="K1128-1447"/>
    <x v="31"/>
    <x v="31"/>
    <x v="1"/>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1121"/>
    <x v="0"/>
    <x v="8330"/>
    <x v="0"/>
    <m/>
    <s v="K1188-1521"/>
    <x v="31"/>
    <x v="31"/>
    <x v="1"/>
    <n v="39"/>
    <n v="0"/>
    <n v="0"/>
    <n v="0"/>
    <n v="0"/>
    <n v="0"/>
    <n v="0"/>
    <n v="0"/>
    <n v="0"/>
    <m/>
    <x v="29"/>
    <x v="6"/>
    <m/>
    <n v="39"/>
    <x v="228"/>
    <n v="1.2103705118411001E-2"/>
    <n v="7.2622230710466001E-2"/>
    <n v="5.4466673032849501E-2"/>
    <n v="0.10382754964625324"/>
    <n v="1.4867695672401331"/>
    <n v="1.5905971168863864"/>
    <n v="0.79529855844319319"/>
    <n v="2.9160947142917082"/>
    <x v="0"/>
    <x v="0"/>
    <n v="2"/>
    <m/>
    <m/>
    <m/>
    <m/>
  </r>
  <r>
    <n v="31121"/>
    <x v="1"/>
    <x v="8331"/>
    <x v="0"/>
    <m/>
    <s v="K1207-1545"/>
    <x v="11"/>
    <x v="11"/>
    <x v="8"/>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121"/>
    <x v="1"/>
    <x v="8332"/>
    <x v="0"/>
    <m/>
    <s v="K1303-1658"/>
    <x v="13"/>
    <x v="13"/>
    <x v="0"/>
    <n v="25"/>
    <n v="0"/>
    <n v="0"/>
    <n v="0"/>
    <n v="0"/>
    <n v="0"/>
    <n v="0"/>
    <n v="0"/>
    <n v="0"/>
    <m/>
    <x v="3"/>
    <x v="3"/>
    <m/>
    <n v="25"/>
    <x v="48"/>
    <n v="4.9735803412273996E-3"/>
    <n v="1.1190555767761651E-2"/>
    <n v="7.4603705118410999E-3"/>
    <n v="1.5999067684642081E-2"/>
    <n v="2.0628280217077752"/>
    <n v="2.0788270893924174"/>
    <n v="1.0394135446962087"/>
    <n v="3.811182997219432"/>
    <x v="0"/>
    <x v="0"/>
    <n v="1"/>
    <m/>
    <m/>
    <m/>
    <m/>
  </r>
  <r>
    <n v="31121"/>
    <x v="1"/>
    <x v="8333"/>
    <x v="0"/>
    <m/>
    <s v="K1208-1546"/>
    <x v="13"/>
    <x v="13"/>
    <x v="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1"/>
    <x v="8334"/>
    <x v="0"/>
    <m/>
    <s v="K1301-1651"/>
    <x v="13"/>
    <x v="13"/>
    <x v="0"/>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1121"/>
    <x v="0"/>
    <x v="8335"/>
    <x v="0"/>
    <m/>
    <s v="K899-1111"/>
    <x v="13"/>
    <x v="13"/>
    <x v="0"/>
    <n v="62"/>
    <n v="0"/>
    <n v="0"/>
    <n v="0"/>
    <n v="0"/>
    <n v="0"/>
    <n v="0"/>
    <n v="0"/>
    <n v="0"/>
    <m/>
    <x v="13"/>
    <x v="0"/>
    <m/>
    <n v="62"/>
    <x v="192"/>
    <n v="3.0589508530685004E-2"/>
    <n v="0.11471065699006877"/>
    <n v="9.1768525592055006E-2"/>
    <n v="0.16400110981270444"/>
    <n v="1.3723987935395141"/>
    <n v="1.5363999033522187"/>
    <n v="0.76819995167610933"/>
    <n v="2.8167331561457343"/>
    <x v="0"/>
    <x v="0"/>
    <n v="1"/>
    <m/>
    <m/>
    <m/>
    <m/>
  </r>
  <r>
    <n v="31121"/>
    <x v="0"/>
    <x v="8336"/>
    <x v="0"/>
    <m/>
    <s v="K1306-1661"/>
    <x v="13"/>
    <x v="13"/>
    <x v="0"/>
    <n v="38"/>
    <n v="0"/>
    <n v="0"/>
    <n v="0"/>
    <n v="0"/>
    <n v="0"/>
    <n v="0"/>
    <n v="0"/>
    <n v="0"/>
    <m/>
    <x v="13"/>
    <x v="0"/>
    <m/>
    <n v="38"/>
    <x v="91"/>
    <n v="1.1490960020371786E-2"/>
    <n v="4.309110007639419E-2"/>
    <n v="3.447288006111536E-2"/>
    <n v="6.1607076630995093E-2"/>
    <n v="1.6290547545430301"/>
    <n v="1.6906618311740251"/>
    <n v="0.84533091558701257"/>
    <n v="3.0995466904857127"/>
    <x v="0"/>
    <x v="0"/>
    <n v="1"/>
    <m/>
    <m/>
    <m/>
    <m/>
  </r>
  <r>
    <n v="31121"/>
    <x v="1"/>
    <x v="8337"/>
    <x v="0"/>
    <m/>
    <s v="K1307-1661"/>
    <x v="13"/>
    <x v="13"/>
    <x v="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121"/>
    <x v="1"/>
    <x v="8338"/>
    <x v="0"/>
    <m/>
    <s v="K1184-1517"/>
    <x v="31"/>
    <x v="31"/>
    <x v="1"/>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1121"/>
    <x v="0"/>
    <x v="8339"/>
    <x v="0"/>
    <m/>
    <s v="K1302-1657"/>
    <x v="13"/>
    <x v="13"/>
    <x v="0"/>
    <n v="32"/>
    <n v="0"/>
    <n v="0"/>
    <n v="0"/>
    <n v="0"/>
    <n v="0"/>
    <n v="0"/>
    <n v="0"/>
    <n v="0"/>
    <m/>
    <x v="1"/>
    <x v="2"/>
    <m/>
    <n v="32"/>
    <x v="56"/>
    <n v="8.1487140310669733E-3"/>
    <n v="2.444614209320092E-2"/>
    <n v="1.8334606569900689E-2"/>
    <n v="3.4950496659356782E-2"/>
    <n v="1.7990420651824506"/>
    <n v="1.8339925618418074"/>
    <n v="0.91699628092090368"/>
    <n v="3.3623196967099802"/>
    <x v="0"/>
    <x v="0"/>
    <n v="1"/>
    <m/>
    <m/>
    <m/>
    <m/>
  </r>
  <r>
    <n v="31121"/>
    <x v="1"/>
    <x v="8340"/>
    <x v="0"/>
    <m/>
    <s v="K1187-1520"/>
    <x v="31"/>
    <x v="31"/>
    <x v="1"/>
    <n v="18"/>
    <n v="0"/>
    <n v="0"/>
    <n v="0"/>
    <n v="0"/>
    <n v="0"/>
    <n v="0"/>
    <n v="0"/>
    <n v="0"/>
    <m/>
    <x v="11"/>
    <x v="8"/>
    <m/>
    <n v="18"/>
    <x v="3"/>
    <n v="2.5783040488922848E-3"/>
    <n v="1.1602368220015282E-2"/>
    <n v="9.6686401833460667E-3"/>
    <n v="1.6587833375436914E-2"/>
    <n v="2.0498157690312224"/>
    <n v="2.0664036024066594"/>
    <n v="1.0332018012033297"/>
    <n v="3.7884066044122089"/>
    <x v="0"/>
    <x v="0"/>
    <n v="1"/>
    <m/>
    <m/>
    <m/>
    <m/>
  </r>
  <r>
    <n v="31121"/>
    <x v="1"/>
    <x v="8341"/>
    <x v="0"/>
    <m/>
    <s v="K1192-1526"/>
    <x v="13"/>
    <x v="13"/>
    <x v="0"/>
    <n v="16"/>
    <n v="0"/>
    <n v="0"/>
    <n v="0"/>
    <n v="0"/>
    <n v="0"/>
    <n v="0"/>
    <n v="0"/>
    <n v="0"/>
    <m/>
    <x v="11"/>
    <x v="3"/>
    <m/>
    <n v="16"/>
    <x v="88"/>
    <n v="2.0371785077667433E-3"/>
    <n v="9.1673032849503445E-3"/>
    <n v="3.055767761650115E-3"/>
    <n v="1.3106436247258792E-2"/>
    <n v="2.136133756952483"/>
    <n v="2.1492401931997418"/>
    <n v="1.0746200965998709"/>
    <n v="3.9402736875328599"/>
    <x v="0"/>
    <x v="0"/>
    <n v="4"/>
    <m/>
    <m/>
    <m/>
    <m/>
  </r>
  <r>
    <n v="31121"/>
    <x v="1"/>
    <x v="8342"/>
    <x v="0"/>
    <m/>
    <s v="K1185-1518"/>
    <x v="13"/>
    <x v="13"/>
    <x v="0"/>
    <n v="25"/>
    <n v="0"/>
    <n v="0"/>
    <n v="0"/>
    <n v="0"/>
    <n v="0"/>
    <n v="0"/>
    <n v="0"/>
    <n v="0"/>
    <m/>
    <x v="13"/>
    <x v="0"/>
    <m/>
    <n v="25"/>
    <x v="48"/>
    <n v="4.9735803412273996E-3"/>
    <n v="1.8650926279602749E-2"/>
    <n v="1.49207410236822E-2"/>
    <n v="2.6665112807736799E-2"/>
    <n v="1.8863284122645954"/>
    <n v="1.9129935250723322"/>
    <n v="0.95649676253616611"/>
    <n v="3.5071547959659424"/>
    <x v="0"/>
    <x v="0"/>
    <n v="1"/>
    <m/>
    <m/>
    <m/>
    <m/>
  </r>
  <r>
    <n v="31121"/>
    <x v="0"/>
    <x v="8343"/>
    <x v="0"/>
    <m/>
    <s v="K1379-1741"/>
    <x v="13"/>
    <x v="13"/>
    <x v="0"/>
    <n v="68"/>
    <n v="36"/>
    <n v="0"/>
    <n v="0"/>
    <n v="0"/>
    <n v="0"/>
    <n v="0"/>
    <n v="0"/>
    <n v="0"/>
    <m/>
    <x v="38"/>
    <x v="15"/>
    <m/>
    <n v="76.941536246685374"/>
    <x v="2261"/>
    <n v="4.7109752992105923E-2"/>
    <n v="0.22966004583651639"/>
    <n v="8.8330786860198601E-2"/>
    <n v="0.32834353306934783"/>
    <n v="1.2153206729175681"/>
    <n v="1.5436642059869159"/>
    <n v="0.77183210299345795"/>
    <n v="2.8300510443093456"/>
    <x v="0"/>
    <x v="0"/>
    <n v="4"/>
    <m/>
    <m/>
    <m/>
    <m/>
  </r>
  <r>
    <n v="31121"/>
    <x v="0"/>
    <x v="8344"/>
    <x v="0"/>
    <m/>
    <s v="K1191-1525"/>
    <x v="31"/>
    <x v="31"/>
    <x v="1"/>
    <n v="40"/>
    <n v="0"/>
    <n v="0"/>
    <n v="0"/>
    <n v="0"/>
    <n v="0"/>
    <n v="0"/>
    <n v="0"/>
    <n v="0"/>
    <m/>
    <x v="0"/>
    <x v="0"/>
    <m/>
    <n v="40"/>
    <x v="353"/>
    <n v="1.2732365673542146E-2"/>
    <n v="8.5943468296409489E-2"/>
    <n v="3.8197097020626437E-2"/>
    <n v="0.12287283981805119"/>
    <n v="1.443564763474827"/>
    <n v="1.5664376032928782"/>
    <n v="0.78321880164643909"/>
    <n v="2.8718022727036097"/>
    <x v="0"/>
    <x v="0"/>
    <n v="5"/>
    <m/>
    <m/>
    <m/>
    <m/>
  </r>
  <r>
    <n v="31121"/>
    <x v="0"/>
    <x v="8345"/>
    <x v="0"/>
    <m/>
    <s v="K1299-1648"/>
    <x v="13"/>
    <x v="13"/>
    <x v="0"/>
    <n v="22"/>
    <n v="20"/>
    <n v="17"/>
    <n v="0"/>
    <n v="0"/>
    <n v="0"/>
    <n v="0"/>
    <n v="0"/>
    <n v="0"/>
    <m/>
    <x v="16"/>
    <x v="3"/>
    <m/>
    <n v="34.249087579087416"/>
    <x v="540"/>
    <n v="9.3344155844155823E-3"/>
    <n v="3.1503652597402593E-2"/>
    <n v="1.4001623376623373E-2"/>
    <n v="4.5040575345804378E-2"/>
    <n v="1.7208933324894859"/>
    <n v="1.7659339078352903"/>
    <n v="0.88296695391764513"/>
    <n v="3.237545497698032"/>
    <x v="0"/>
    <x v="0"/>
    <n v="2.5"/>
    <m/>
    <m/>
    <m/>
    <m/>
  </r>
  <r>
    <n v="31121"/>
    <x v="1"/>
    <x v="8346"/>
    <x v="0"/>
    <m/>
    <s v="K1383-1746"/>
    <x v="16"/>
    <x v="16"/>
    <x v="1"/>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121"/>
    <x v="0"/>
    <x v="8347"/>
    <x v="0"/>
    <m/>
    <s v="K1209-1547"/>
    <x v="2"/>
    <x v="2"/>
    <x v="2"/>
    <n v="43"/>
    <n v="0"/>
    <n v="0"/>
    <n v="0"/>
    <n v="0"/>
    <n v="0"/>
    <n v="0"/>
    <n v="0"/>
    <n v="0"/>
    <m/>
    <x v="13"/>
    <x v="2"/>
    <m/>
    <n v="43"/>
    <x v="168"/>
    <n v="1.4713840081487146E-2"/>
    <n v="5.5176900305576794E-2"/>
    <n v="3.3106140183346081E-2"/>
    <n v="7.888606973040857E-2"/>
    <n v="1.5600382404041573"/>
    <n v="1.6389243101345659"/>
    <n v="0.81946215506728293"/>
    <n v="3.0046945685800375"/>
    <x v="0"/>
    <x v="0"/>
    <n v="2"/>
    <m/>
    <m/>
    <m/>
    <m/>
  </r>
  <r>
    <n v="31121"/>
    <x v="1"/>
    <x v="8348"/>
    <x v="0"/>
    <m/>
    <s v="K1194-1528"/>
    <x v="13"/>
    <x v="13"/>
    <x v="0"/>
    <n v="19"/>
    <n v="0"/>
    <n v="0"/>
    <n v="0"/>
    <n v="0"/>
    <n v="0"/>
    <n v="0"/>
    <n v="0"/>
    <n v="0"/>
    <m/>
    <x v="29"/>
    <x v="3"/>
    <m/>
    <n v="19"/>
    <x v="31"/>
    <n v="2.8727400050929464E-3"/>
    <n v="1.723644003055768E-2"/>
    <n v="4.30911000763942E-3"/>
    <n v="2.4642830652398043E-2"/>
    <n v="1.9125595979722754"/>
    <n v="1.9372024286246734"/>
    <n v="0.9686012143123367"/>
    <n v="3.551537785811901"/>
    <x v="0"/>
    <x v="0"/>
    <n v="6"/>
    <m/>
    <m/>
    <m/>
    <m/>
  </r>
  <r>
    <n v="31121"/>
    <x v="1"/>
    <x v="8349"/>
    <x v="0"/>
    <m/>
    <s v="K1359-1719"/>
    <x v="5"/>
    <x v="5"/>
    <x v="3"/>
    <n v="17"/>
    <n v="16"/>
    <n v="20"/>
    <n v="0"/>
    <n v="0"/>
    <n v="0"/>
    <n v="0"/>
    <n v="0"/>
    <n v="0"/>
    <m/>
    <x v="1"/>
    <x v="13"/>
    <m/>
    <n v="30.740852297878796"/>
    <x v="1162"/>
    <n v="7.5200534759358294E-3"/>
    <n v="2.2560160427807487E-2"/>
    <n v="1.3160091702874332E-2"/>
    <n v="3.2254120452238431E-2"/>
    <n v="1.8245120284081688"/>
    <n v="1.8567661488604073"/>
    <n v="0.92838307443020363"/>
    <n v="3.4040712729107465"/>
    <x v="0"/>
    <x v="0"/>
    <n v="1.6666669999999999"/>
    <m/>
    <m/>
    <m/>
    <m/>
  </r>
  <r>
    <n v="31121"/>
    <x v="1"/>
    <x v="8350"/>
    <x v="0"/>
    <m/>
    <s v="K1186-1519"/>
    <x v="13"/>
    <x v="13"/>
    <x v="0"/>
    <n v="19"/>
    <n v="0"/>
    <n v="0"/>
    <n v="0"/>
    <n v="0"/>
    <n v="0"/>
    <n v="0"/>
    <n v="0"/>
    <n v="0"/>
    <m/>
    <x v="1"/>
    <x v="2"/>
    <m/>
    <n v="19"/>
    <x v="31"/>
    <n v="2.8727400050929464E-3"/>
    <n v="8.61822001527884E-3"/>
    <n v="6.46366501145913E-3"/>
    <n v="1.2321415326199021E-2"/>
    <n v="2.1593613785189176"/>
    <n v="2.1716827938451169"/>
    <n v="1.0858413969225584"/>
    <n v="3.9814184553827139"/>
    <x v="0"/>
    <x v="0"/>
    <n v="1"/>
    <m/>
    <m/>
    <m/>
    <m/>
  </r>
  <r>
    <n v="31121"/>
    <x v="0"/>
    <x v="8351"/>
    <x v="0"/>
    <m/>
    <s v="K1378-1740"/>
    <x v="13"/>
    <x v="13"/>
    <x v="0"/>
    <n v="36"/>
    <n v="46"/>
    <n v="0"/>
    <n v="0"/>
    <n v="0"/>
    <n v="0"/>
    <n v="0"/>
    <n v="0"/>
    <n v="0"/>
    <m/>
    <x v="5"/>
    <x v="3"/>
    <m/>
    <n v="58.412327466040935"/>
    <x v="2262"/>
    <n v="2.7151769798828624E-2"/>
    <n v="7.1273395721925134E-2"/>
    <n v="4.0727654698242938E-2"/>
    <n v="0.10189912868799772"/>
    <n v="1.4916583055755703"/>
    <n v="1.5935574342635681"/>
    <n v="0.79677871713178405"/>
    <n v="2.9215219628165414"/>
    <x v="0"/>
    <x v="0"/>
    <n v="1.5"/>
    <m/>
    <m/>
    <m/>
    <m/>
  </r>
  <r>
    <n v="31121"/>
    <x v="0"/>
    <x v="8352"/>
    <x v="0"/>
    <m/>
    <s v="K1312-1666"/>
    <x v="13"/>
    <x v="13"/>
    <x v="0"/>
    <n v="29"/>
    <n v="16"/>
    <n v="0"/>
    <n v="0"/>
    <n v="0"/>
    <n v="0"/>
    <n v="0"/>
    <n v="0"/>
    <n v="0"/>
    <m/>
    <x v="16"/>
    <x v="15"/>
    <m/>
    <n v="33.120990323358392"/>
    <x v="710"/>
    <n v="8.7296282149223366E-3"/>
    <n v="2.9462495225362886E-2"/>
    <n v="1.636805290297938E-2"/>
    <n v="4.2122345400125688E-2"/>
    <n v="1.741196772093242"/>
    <n v="1.7833191174933676"/>
    <n v="0.89165955874668379"/>
    <n v="3.2694183820711737"/>
    <x v="0"/>
    <x v="0"/>
    <n v="2"/>
    <m/>
    <m/>
    <m/>
    <m/>
  </r>
  <r>
    <n v="31121"/>
    <x v="0"/>
    <x v="8353"/>
    <x v="0"/>
    <m/>
    <s v="K1377-1739"/>
    <x v="13"/>
    <x v="13"/>
    <x v="0"/>
    <n v="39"/>
    <n v="38"/>
    <n v="0"/>
    <n v="0"/>
    <n v="0"/>
    <n v="0"/>
    <n v="0"/>
    <n v="0"/>
    <n v="0"/>
    <m/>
    <x v="40"/>
    <x v="0"/>
    <m/>
    <n v="54.451813560247928"/>
    <x v="2263"/>
    <n v="2.3594665138782785E-2"/>
    <n v="9.7327993697478979E-2"/>
    <n v="7.0783995416348361E-2"/>
    <n v="0.13914922467589369"/>
    <n v="1.4124611572114649"/>
    <n v="1.5516103818873586"/>
    <n v="0.77580519094367928"/>
    <n v="2.8446190334601571"/>
    <x v="0"/>
    <x v="0"/>
    <n v="1.5"/>
    <m/>
    <m/>
    <m/>
    <m/>
  </r>
  <r>
    <n v="31121"/>
    <x v="0"/>
    <x v="8354"/>
    <x v="0"/>
    <m/>
    <s v="K1129-1450"/>
    <x v="13"/>
    <x v="13"/>
    <x v="0"/>
    <n v="23"/>
    <n v="24"/>
    <n v="18"/>
    <n v="20"/>
    <n v="19"/>
    <n v="0"/>
    <n v="0"/>
    <n v="0"/>
    <n v="0"/>
    <m/>
    <x v="46"/>
    <x v="72"/>
    <m/>
    <n v="46.797435827190363"/>
    <x v="2264"/>
    <n v="1.7427425515660813E-2"/>
    <n v="6.7966959511077174E-2"/>
    <n v="3.3983479755538587E-2"/>
    <n v="9.7171937489442167E-2"/>
    <n v="1.5041169141962292"/>
    <n v="1.6012888516856714"/>
    <n v="0.80064442584283568"/>
    <n v="2.9356962280903973"/>
    <x v="0"/>
    <x v="0"/>
    <n v="2.6"/>
    <m/>
    <m/>
    <m/>
    <m/>
  </r>
  <r>
    <n v="31121"/>
    <x v="0"/>
    <x v="8355"/>
    <x v="0"/>
    <m/>
    <s v="K1178-1511"/>
    <x v="31"/>
    <x v="31"/>
    <x v="1"/>
    <n v="47"/>
    <n v="0"/>
    <n v="0"/>
    <n v="0"/>
    <n v="0"/>
    <n v="0"/>
    <n v="0"/>
    <n v="0"/>
    <n v="0"/>
    <m/>
    <x v="0"/>
    <x v="6"/>
    <m/>
    <n v="47"/>
    <x v="191"/>
    <n v="1.7578622358034125E-2"/>
    <n v="0.11865570091673033"/>
    <n v="7.910380061115356E-2"/>
    <n v="0.16964131447379693"/>
    <n v="1.3642972752590019"/>
    <n v="1.5339385897327988"/>
    <n v="0.76696929486639942"/>
    <n v="2.8122207478434644"/>
    <x v="0"/>
    <x v="0"/>
    <n v="3"/>
    <m/>
    <m/>
    <m/>
    <m/>
  </r>
  <r>
    <n v="31121"/>
    <x v="0"/>
    <x v="8356"/>
    <x v="0"/>
    <m/>
    <s v="K1372-1734"/>
    <x v="5"/>
    <x v="5"/>
    <x v="3"/>
    <n v="36"/>
    <n v="26"/>
    <n v="0"/>
    <n v="0"/>
    <n v="0"/>
    <n v="0"/>
    <n v="0"/>
    <n v="0"/>
    <n v="0"/>
    <m/>
    <x v="1"/>
    <x v="15"/>
    <m/>
    <n v="44.407206622349037"/>
    <x v="1255"/>
    <n v="1.5692640692640692E-2"/>
    <n v="4.707792207792208E-2"/>
    <n v="2.9423701298701296E-2"/>
    <n v="6.7307011144776926E-2"/>
    <n v="1.6040084080942885"/>
    <n v="1.6713154192390653"/>
    <n v="0.83565770961953267"/>
    <n v="3.0640782686049528"/>
    <x v="0"/>
    <x v="0"/>
    <n v="1.5"/>
    <m/>
    <m/>
    <m/>
    <m/>
  </r>
  <r>
    <n v="31121"/>
    <x v="0"/>
    <x v="8357"/>
    <x v="0"/>
    <m/>
    <s v="K1210-1548"/>
    <x v="2"/>
    <x v="2"/>
    <x v="2"/>
    <n v="37"/>
    <n v="0"/>
    <n v="0"/>
    <n v="0"/>
    <n v="0"/>
    <n v="0"/>
    <n v="0"/>
    <n v="0"/>
    <n v="0"/>
    <m/>
    <x v="1"/>
    <x v="3"/>
    <m/>
    <n v="37"/>
    <x v="382"/>
    <n v="1.0894130379424495E-2"/>
    <n v="3.2682391138273488E-2"/>
    <n v="1.6341195569136744E-2"/>
    <n v="4.672581047525335E-2"/>
    <n v="1.7098601736631223"/>
    <n v="1.7565859841383755"/>
    <n v="0.87829299206918776"/>
    <n v="3.2204076375870216"/>
    <x v="0"/>
    <x v="0"/>
    <n v="2"/>
    <m/>
    <m/>
    <m/>
    <m/>
  </r>
  <r>
    <n v="31121"/>
    <x v="1"/>
    <x v="8358"/>
    <x v="0"/>
    <m/>
    <s v="K1181-1514"/>
    <x v="31"/>
    <x v="31"/>
    <x v="1"/>
    <n v="16"/>
    <n v="0"/>
    <n v="0"/>
    <n v="0"/>
    <n v="0"/>
    <n v="0"/>
    <n v="0"/>
    <n v="0"/>
    <n v="0"/>
    <m/>
    <x v="13"/>
    <x v="0"/>
    <m/>
    <n v="16"/>
    <x v="88"/>
    <n v="2.0371785077667433E-3"/>
    <n v="7.6394194041252868E-3"/>
    <n v="6.1115355233002299E-3"/>
    <n v="1.0922030206048993E-2"/>
    <n v="2.2054289916857255"/>
    <n v="2.2163510218917746"/>
    <n v="1.1081755109458873"/>
    <n v="4.0633102068015869"/>
    <x v="0"/>
    <x v="0"/>
    <n v="1"/>
    <m/>
    <m/>
    <m/>
    <m/>
  </r>
  <r>
    <n v="31121"/>
    <x v="0"/>
    <x v="8359"/>
    <x v="0"/>
    <m/>
    <s v="K1373-1735"/>
    <x v="4"/>
    <x v="4"/>
    <x v="4"/>
    <n v="40"/>
    <n v="0"/>
    <n v="0"/>
    <n v="0"/>
    <n v="0"/>
    <n v="0"/>
    <n v="0"/>
    <n v="0"/>
    <n v="0"/>
    <m/>
    <x v="11"/>
    <x v="3"/>
    <m/>
    <n v="40"/>
    <x v="353"/>
    <n v="1.2732365673542146E-2"/>
    <n v="5.729564553093966E-2"/>
    <n v="1.9098548510313219E-2"/>
    <n v="8.1915226545367467E-2"/>
    <n v="1.5497792867258005"/>
    <n v="1.631694513271168"/>
    <n v="0.81584725663558399"/>
    <n v="2.9914399409971413"/>
    <x v="0"/>
    <x v="0"/>
    <n v="4"/>
    <m/>
    <m/>
    <m/>
    <m/>
  </r>
  <r>
    <n v="31121"/>
    <x v="1"/>
    <x v="8360"/>
    <x v="0"/>
    <m/>
    <s v="K1311-1665"/>
    <x v="13"/>
    <x v="13"/>
    <x v="0"/>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1121"/>
    <x v="1"/>
    <x v="8361"/>
    <x v="0"/>
    <m/>
    <s v="K1179-1512"/>
    <x v="31"/>
    <x v="31"/>
    <x v="1"/>
    <n v="21"/>
    <n v="0"/>
    <n v="0"/>
    <n v="0"/>
    <n v="0"/>
    <n v="0"/>
    <n v="0"/>
    <n v="0"/>
    <n v="0"/>
    <m/>
    <x v="15"/>
    <x v="0"/>
    <m/>
    <n v="21"/>
    <x v="37"/>
    <n v="3.5093582887700541E-3"/>
    <n v="1.8424131016042785E-2"/>
    <n v="1.0528074866310163E-2"/>
    <n v="2.634086503599473E-2"/>
    <n v="1.8903737639684908"/>
    <n v="1.9167146290044854"/>
    <n v="0.95835731450224271"/>
    <n v="3.5139768198415564"/>
    <x v="0"/>
    <x v="0"/>
    <n v="3"/>
    <m/>
    <m/>
    <m/>
    <m/>
  </r>
  <r>
    <n v="31121"/>
    <x v="0"/>
    <x v="8362"/>
    <x v="0"/>
    <m/>
    <s v="K1211-1549"/>
    <x v="2"/>
    <x v="2"/>
    <x v="2"/>
    <n v="46"/>
    <n v="0"/>
    <n v="0"/>
    <n v="0"/>
    <n v="0"/>
    <n v="0"/>
    <n v="0"/>
    <n v="0"/>
    <n v="0"/>
    <m/>
    <x v="1"/>
    <x v="2"/>
    <m/>
    <n v="46"/>
    <x v="402"/>
    <n v="1.6838553603259487E-2"/>
    <n v="5.0515660809778457E-2"/>
    <n v="3.7886745607333842E-2"/>
    <n v="7.2221924737498971E-2"/>
    <n v="1.5843351147228546"/>
    <n v="1.6565570394603535"/>
    <n v="0.82827851973017674"/>
    <n v="3.0370212390106479"/>
    <x v="0"/>
    <x v="0"/>
    <n v="1"/>
    <m/>
    <m/>
    <m/>
    <m/>
  </r>
  <r>
    <n v="31121"/>
    <x v="0"/>
    <x v="8363"/>
    <x v="0"/>
    <m/>
    <s v="K1308-1662"/>
    <x v="13"/>
    <x v="13"/>
    <x v="0"/>
    <n v="30"/>
    <n v="25"/>
    <n v="22"/>
    <n v="0"/>
    <n v="0"/>
    <n v="0"/>
    <n v="0"/>
    <n v="0"/>
    <n v="0"/>
    <m/>
    <x v="44"/>
    <x v="21"/>
    <m/>
    <n v="44.82186966202994"/>
    <x v="1551"/>
    <n v="1.5987076648841352E-2"/>
    <n v="5.59547722677139E-2"/>
    <n v="3.1974157294451862E-2"/>
    <n v="7.9998188416065791E-2"/>
    <n v="1.5562188279037263"/>
    <n v="1.6362170163197922"/>
    <n v="0.81810850815989611"/>
    <n v="2.9997311965862856"/>
    <x v="0"/>
    <x v="0"/>
    <n v="2.0000000000000004"/>
    <m/>
    <m/>
    <m/>
    <m/>
  </r>
  <r>
    <n v="31121"/>
    <x v="1"/>
    <x v="8364"/>
    <x v="0"/>
    <m/>
    <s v="K1310-1664"/>
    <x v="13"/>
    <x v="13"/>
    <x v="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121"/>
    <x v="1"/>
    <x v="8365"/>
    <x v="0"/>
    <m/>
    <s v="K1360-1720"/>
    <x v="5"/>
    <x v="5"/>
    <x v="3"/>
    <n v="25"/>
    <n v="0"/>
    <n v="0"/>
    <n v="0"/>
    <n v="0"/>
    <n v="0"/>
    <n v="0"/>
    <n v="0"/>
    <n v="0"/>
    <m/>
    <x v="3"/>
    <x v="3"/>
    <m/>
    <n v="25"/>
    <x v="48"/>
    <n v="4.9735803412273996E-3"/>
    <n v="1.1190555767761651E-2"/>
    <n v="7.4603705118410999E-3"/>
    <n v="1.5999067684642081E-2"/>
    <n v="2.0628280217077752"/>
    <n v="2.0788270893924174"/>
    <n v="1.0394135446962087"/>
    <n v="3.811182997219432"/>
    <x v="0"/>
    <x v="0"/>
    <n v="1"/>
    <m/>
    <m/>
    <m/>
    <m/>
  </r>
  <r>
    <n v="31121"/>
    <x v="1"/>
    <x v="8366"/>
    <x v="0"/>
    <m/>
    <s v="K1180-1513"/>
    <x v="31"/>
    <x v="31"/>
    <x v="1"/>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31121"/>
    <x v="0"/>
    <x v="8367"/>
    <x v="0"/>
    <m/>
    <s v="K1252-1594"/>
    <x v="13"/>
    <x v="13"/>
    <x v="0"/>
    <n v="23"/>
    <n v="22"/>
    <n v="19"/>
    <n v="0"/>
    <n v="0"/>
    <n v="0"/>
    <n v="0"/>
    <n v="0"/>
    <n v="0"/>
    <m/>
    <x v="13"/>
    <x v="2"/>
    <m/>
    <n v="37.067505985701274"/>
    <x v="2265"/>
    <n v="1.0933919022154313E-2"/>
    <n v="4.1002196333078673E-2"/>
    <n v="2.4601317799847207E-2"/>
    <n v="5.8620583996528572E-2"/>
    <n v="1.6432907868104631"/>
    <n v="1.7019113708069917"/>
    <n v="0.85095568540349587"/>
    <n v="3.1201708464794846"/>
    <x v="0"/>
    <x v="0"/>
    <n v="2"/>
    <m/>
    <m/>
    <m/>
    <m/>
  </r>
  <r>
    <n v="31121"/>
    <x v="1"/>
    <x v="8368"/>
    <x v="0"/>
    <m/>
    <s v="K1298-1647"/>
    <x v="31"/>
    <x v="31"/>
    <x v="1"/>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1121"/>
    <x v="0"/>
    <x v="8369"/>
    <x v="0"/>
    <m/>
    <s v="K1361-1721"/>
    <x v="5"/>
    <x v="5"/>
    <x v="3"/>
    <n v="60"/>
    <n v="0"/>
    <n v="0"/>
    <n v="0"/>
    <n v="0"/>
    <n v="0"/>
    <n v="0"/>
    <n v="0"/>
    <n v="0"/>
    <m/>
    <x v="15"/>
    <x v="2"/>
    <m/>
    <n v="60"/>
    <x v="303"/>
    <n v="2.8647822765469819E-2"/>
    <n v="0.15040106951871657"/>
    <n v="6.4457601222307093E-2"/>
    <n v="0.21502746968158953"/>
    <n v="1.3088211678746651"/>
    <n v="1.5238486375562545"/>
    <n v="0.76192431877812727"/>
    <n v="2.7937225021864664"/>
    <x v="0"/>
    <x v="0"/>
    <n v="4"/>
    <m/>
    <m/>
    <m/>
    <m/>
  </r>
  <r>
    <n v="31121"/>
    <x v="1"/>
    <x v="8370"/>
    <x v="0"/>
    <m/>
    <s v="K1358-1718"/>
    <x v="5"/>
    <x v="5"/>
    <x v="3"/>
    <n v="19"/>
    <n v="0"/>
    <n v="0"/>
    <n v="0"/>
    <n v="0"/>
    <n v="0"/>
    <n v="0"/>
    <n v="0"/>
    <n v="0"/>
    <m/>
    <x v="1"/>
    <x v="2"/>
    <m/>
    <n v="19"/>
    <x v="31"/>
    <n v="2.8727400050929464E-3"/>
    <n v="8.61822001527884E-3"/>
    <n v="6.46366501145913E-3"/>
    <n v="1.2321415326199021E-2"/>
    <n v="2.1593613785189176"/>
    <n v="2.1716827938451169"/>
    <n v="1.0858413969225584"/>
    <n v="3.9814184553827139"/>
    <x v="0"/>
    <x v="0"/>
    <n v="1"/>
    <m/>
    <m/>
    <m/>
    <m/>
  </r>
  <r>
    <n v="31121"/>
    <x v="1"/>
    <x v="8371"/>
    <x v="0"/>
    <m/>
    <s v="K1212-1550"/>
    <x v="2"/>
    <x v="2"/>
    <x v="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1121"/>
    <x v="1"/>
    <x v="8372"/>
    <x v="0"/>
    <m/>
    <s v="K1376-1738"/>
    <x v="6"/>
    <x v="6"/>
    <x v="5"/>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31121"/>
    <x v="1"/>
    <x v="8373"/>
    <x v="0"/>
    <m/>
    <s v="K1214-1552"/>
    <x v="2"/>
    <x v="2"/>
    <x v="2"/>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1121"/>
    <x v="1"/>
    <x v="8374"/>
    <x v="0"/>
    <m/>
    <s v="K1297-1646"/>
    <x v="11"/>
    <x v="11"/>
    <x v="8"/>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1121"/>
    <x v="1"/>
    <x v="8375"/>
    <x v="0"/>
    <m/>
    <s v="K1251-1592"/>
    <x v="2"/>
    <x v="2"/>
    <x v="2"/>
    <n v="17"/>
    <n v="0"/>
    <n v="0"/>
    <n v="0"/>
    <n v="0"/>
    <n v="0"/>
    <n v="0"/>
    <n v="0"/>
    <n v="0"/>
    <m/>
    <x v="15"/>
    <x v="8"/>
    <m/>
    <n v="17"/>
    <x v="39"/>
    <n v="2.2997835497835504E-3"/>
    <n v="1.207386363636364E-2"/>
    <n v="8.6241883116883137E-3"/>
    <n v="1.7261927427216502E-2"/>
    <n v="2.0355682389908059"/>
    <n v="2.0528301664180222"/>
    <n v="1.0264150832090111"/>
    <n v="3.7635219717663739"/>
    <x v="0"/>
    <x v="0"/>
    <n v="2"/>
    <m/>
    <m/>
    <m/>
    <m/>
  </r>
  <r>
    <n v="31121"/>
    <x v="1"/>
    <x v="8376"/>
    <x v="0"/>
    <m/>
    <s v="K894-1104"/>
    <x v="4"/>
    <x v="4"/>
    <x v="4"/>
    <n v="17"/>
    <n v="0"/>
    <n v="0"/>
    <n v="0"/>
    <n v="0"/>
    <n v="0"/>
    <n v="0"/>
    <n v="0"/>
    <n v="0"/>
    <m/>
    <x v="1"/>
    <x v="2"/>
    <m/>
    <n v="17"/>
    <x v="39"/>
    <n v="2.2997835497835504E-3"/>
    <n v="6.8993506493506516E-3"/>
    <n v="5.1745129870129887E-3"/>
    <n v="9.8639585298380007E-3"/>
    <n v="2.2451306989688189"/>
    <n v="2.2549946574986568"/>
    <n v="1.1274973287493284"/>
    <n v="4.1341568720808706"/>
    <x v="0"/>
    <x v="0"/>
    <n v="1"/>
    <m/>
    <m/>
    <m/>
    <m/>
  </r>
  <r>
    <n v="31121"/>
    <x v="1"/>
    <x v="8377"/>
    <x v="0"/>
    <m/>
    <s v="K1216-1554"/>
    <x v="13"/>
    <x v="13"/>
    <x v="0"/>
    <n v="26"/>
    <n v="0"/>
    <n v="0"/>
    <n v="0"/>
    <n v="0"/>
    <n v="0"/>
    <n v="0"/>
    <n v="0"/>
    <n v="0"/>
    <m/>
    <x v="11"/>
    <x v="2"/>
    <m/>
    <n v="26"/>
    <x v="66"/>
    <n v="5.3794244970715548E-3"/>
    <n v="2.4207410236821998E-2"/>
    <n v="1.2103705118410999E-2"/>
    <n v="3.4609183215417741E-2"/>
    <n v="1.8021361339173081"/>
    <n v="1.8367453171327259"/>
    <n v="0.91837265856636296"/>
    <n v="3.3673664147433309"/>
    <x v="0"/>
    <x v="0"/>
    <n v="3"/>
    <m/>
    <m/>
    <m/>
    <m/>
  </r>
  <r>
    <n v="31121"/>
    <x v="1"/>
    <x v="8378"/>
    <x v="0"/>
    <m/>
    <s v="K1313-1667"/>
    <x v="13"/>
    <x v="13"/>
    <x v="0"/>
    <n v="25"/>
    <n v="18"/>
    <n v="0"/>
    <n v="0"/>
    <n v="0"/>
    <n v="0"/>
    <n v="0"/>
    <n v="0"/>
    <n v="0"/>
    <m/>
    <x v="1"/>
    <x v="3"/>
    <m/>
    <n v="30.805843601498726"/>
    <x v="778"/>
    <n v="7.551884390119684E-3"/>
    <n v="2.2655653170359051E-2"/>
    <n v="1.1327826585179526E-2"/>
    <n v="3.2390645829814046E-2"/>
    <n v="1.8231631185059238"/>
    <n v="1.8555537643357378"/>
    <n v="0.92777688216786891"/>
    <n v="3.4018485679488526"/>
    <x v="0"/>
    <x v="0"/>
    <n v="2"/>
    <m/>
    <m/>
    <m/>
    <m/>
  </r>
  <r>
    <n v="31121"/>
    <x v="1"/>
    <x v="8379"/>
    <x v="0"/>
    <m/>
    <s v="K1131-1453"/>
    <x v="1"/>
    <x v="1"/>
    <x v="1"/>
    <n v="16"/>
    <n v="0"/>
    <n v="0"/>
    <n v="0"/>
    <n v="0"/>
    <n v="0"/>
    <n v="0"/>
    <n v="0"/>
    <n v="0"/>
    <m/>
    <x v="3"/>
    <x v="3"/>
    <m/>
    <n v="16"/>
    <x v="88"/>
    <n v="2.0371785077667433E-3"/>
    <n v="4.5836516424751722E-3"/>
    <n v="3.055767761650115E-3"/>
    <n v="6.5532181236293962E-3"/>
    <n v="2.4117861419869722"/>
    <n v="2.4183393601106014"/>
    <n v="1.2091696800553007"/>
    <n v="4.433622160202769"/>
    <x v="0"/>
    <x v="0"/>
    <n v="1"/>
    <m/>
    <m/>
    <m/>
    <m/>
  </r>
  <r>
    <n v="31121"/>
    <x v="1"/>
    <x v="8380"/>
    <x v="0"/>
    <m/>
    <s v="K896-1106"/>
    <x v="1"/>
    <x v="1"/>
    <x v="1"/>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1121"/>
    <x v="1"/>
    <x v="8381"/>
    <x v="0"/>
    <m/>
    <s v="K1130-1452"/>
    <x v="1"/>
    <x v="1"/>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31121"/>
    <x v="1"/>
    <x v="8382"/>
    <x v="0"/>
    <m/>
    <s v="K1292-1641"/>
    <x v="2"/>
    <x v="2"/>
    <x v="2"/>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1"/>
    <x v="8383"/>
    <x v="0"/>
    <m/>
    <s v="K1215-1553"/>
    <x v="31"/>
    <x v="31"/>
    <x v="1"/>
    <n v="24"/>
    <n v="0"/>
    <n v="0"/>
    <n v="0"/>
    <n v="0"/>
    <n v="0"/>
    <n v="0"/>
    <n v="0"/>
    <n v="0"/>
    <m/>
    <x v="11"/>
    <x v="3"/>
    <m/>
    <n v="24"/>
    <x v="38"/>
    <n v="4.5836516424751714E-3"/>
    <n v="2.0626432391138271E-2"/>
    <n v="6.8754774637127571E-3"/>
    <n v="2.948948155633228E-2"/>
    <n v="1.8533663952037998"/>
    <n v="1.882855876760132"/>
    <n v="0.941427938380066"/>
    <n v="3.4519024407269083"/>
    <x v="0"/>
    <x v="0"/>
    <n v="4"/>
    <m/>
    <m/>
    <m/>
    <m/>
  </r>
  <r>
    <n v="1221"/>
    <x v="0"/>
    <x v="8384"/>
    <x v="0"/>
    <m/>
    <s v="K892-1102"/>
    <x v="4"/>
    <x v="4"/>
    <x v="4"/>
    <n v="46"/>
    <n v="0"/>
    <n v="0"/>
    <n v="0"/>
    <n v="0"/>
    <n v="0"/>
    <n v="0"/>
    <n v="0"/>
    <n v="0"/>
    <m/>
    <x v="15"/>
    <x v="2"/>
    <m/>
    <n v="46"/>
    <x v="402"/>
    <n v="1.6838553603259487E-2"/>
    <n v="8.8402406417112306E-2"/>
    <n v="3.7886745607333842E-2"/>
    <n v="0.12638836829062319"/>
    <n v="1.4364518916110047"/>
    <n v="1.562840259901628"/>
    <n v="0.781420129950814"/>
    <n v="2.8652071431529844"/>
    <x v="0"/>
    <x v="0"/>
    <n v="4"/>
    <m/>
    <m/>
    <m/>
    <m/>
  </r>
  <r>
    <n v="1221"/>
    <x v="0"/>
    <x v="8385"/>
    <x v="0"/>
    <m/>
    <s v="K833-1105"/>
    <x v="13"/>
    <x v="13"/>
    <x v="0"/>
    <n v="25"/>
    <n v="23"/>
    <n v="0"/>
    <n v="0"/>
    <n v="0"/>
    <n v="0"/>
    <n v="0"/>
    <n v="0"/>
    <n v="0"/>
    <m/>
    <x v="5"/>
    <x v="3"/>
    <m/>
    <n v="33.97057550292606"/>
    <x v="674"/>
    <n v="9.1832187420422731E-3"/>
    <n v="2.4105949197860969E-2"/>
    <n v="1.3774828113063409E-2"/>
    <n v="3.4464125001743673E-2"/>
    <n v="1.8034619892882466"/>
    <n v="1.8379261142899903"/>
    <n v="0.91896305714499515"/>
    <n v="3.3695312095316488"/>
    <x v="0"/>
    <x v="0"/>
    <n v="1.5"/>
    <m/>
    <m/>
    <m/>
    <m/>
  </r>
  <r>
    <n v="1221"/>
    <x v="1"/>
    <x v="8386"/>
    <x v="0"/>
    <m/>
    <s v="K895-1105"/>
    <x v="4"/>
    <x v="4"/>
    <x v="4"/>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1121"/>
    <x v="0"/>
    <x v="8387"/>
    <x v="0"/>
    <m/>
    <s v="K1213-1551"/>
    <x v="2"/>
    <x v="2"/>
    <x v="2"/>
    <n v="34"/>
    <n v="23"/>
    <n v="28"/>
    <n v="0"/>
    <n v="0"/>
    <n v="0"/>
    <n v="0"/>
    <n v="0"/>
    <n v="0"/>
    <m/>
    <x v="17"/>
    <x v="13"/>
    <m/>
    <n v="49.689032995219378"/>
    <x v="2266"/>
    <n v="1.9647631779984721E-2"/>
    <n v="7.8590522208030936E-2"/>
    <n v="3.4383350703065321E-2"/>
    <n v="0.1123603787222049"/>
    <n v="1.4663499532398971"/>
    <n v="1.5787103319621021"/>
    <n v="0.78935516598105104"/>
    <n v="2.8943022752638536"/>
    <x v="0"/>
    <x v="0"/>
    <n v="2.9999999999999996"/>
    <m/>
    <m/>
    <m/>
    <m/>
  </r>
  <r>
    <n v="1221"/>
    <x v="0"/>
    <x v="8388"/>
    <x v="0"/>
    <m/>
    <s v="K893-1103"/>
    <x v="13"/>
    <x v="13"/>
    <x v="0"/>
    <n v="69"/>
    <n v="70"/>
    <n v="0"/>
    <n v="0"/>
    <n v="0"/>
    <n v="0"/>
    <n v="0"/>
    <n v="0"/>
    <n v="0"/>
    <m/>
    <x v="15"/>
    <x v="16"/>
    <m/>
    <n v="98.290386101591849"/>
    <x v="2267"/>
    <n v="7.6879615482556646E-2"/>
    <n v="0.40361798128342241"/>
    <n v="0.20180899064171121"/>
    <n v="0.57705010683162128"/>
    <n v="1.1010613336552044"/>
    <n v="1.6781114404868256"/>
    <n v="0.83905572024341279"/>
    <n v="3.0765376408925134"/>
    <x v="0"/>
    <x v="0"/>
    <n v="3.5"/>
    <m/>
    <m/>
    <m/>
    <m/>
  </r>
  <r>
    <n v="31121"/>
    <x v="1"/>
    <x v="8389"/>
    <x v="0"/>
    <m/>
    <s v="K1182-1515"/>
    <x v="13"/>
    <x v="13"/>
    <x v="0"/>
    <n v="16"/>
    <n v="0"/>
    <n v="0"/>
    <n v="0"/>
    <n v="0"/>
    <n v="0"/>
    <n v="0"/>
    <n v="0"/>
    <n v="0"/>
    <m/>
    <x v="11"/>
    <x v="3"/>
    <m/>
    <n v="16"/>
    <x v="88"/>
    <n v="2.0371785077667433E-3"/>
    <n v="9.1673032849503445E-3"/>
    <n v="3.055767761650115E-3"/>
    <n v="1.3106436247258792E-2"/>
    <n v="2.136133756952483"/>
    <n v="2.1492401931997418"/>
    <n v="1.0746200965998709"/>
    <n v="3.9402736875328599"/>
    <x v="0"/>
    <x v="0"/>
    <n v="4"/>
    <m/>
    <m/>
    <m/>
    <m/>
  </r>
  <r>
    <n v="31121"/>
    <x v="1"/>
    <x v="8390"/>
    <x v="0"/>
    <m/>
    <s v="K1374-1736"/>
    <x v="6"/>
    <x v="6"/>
    <x v="5"/>
    <n v="23"/>
    <n v="21"/>
    <n v="0"/>
    <n v="0"/>
    <n v="0"/>
    <n v="0"/>
    <n v="0"/>
    <n v="0"/>
    <n v="0"/>
    <m/>
    <x v="1"/>
    <x v="3"/>
    <m/>
    <n v="31.144823004794873"/>
    <x v="53"/>
    <n v="7.7189966895849244E-3"/>
    <n v="2.3156990068754775E-2"/>
    <n v="1.1578495034377388E-2"/>
    <n v="3.310740406208601E-2"/>
    <n v="1.8161892880818211"/>
    <n v="1.8492966921439071"/>
    <n v="0.92464834607195356"/>
    <n v="3.3903772689304961"/>
    <x v="0"/>
    <x v="0"/>
    <n v="2"/>
    <m/>
    <m/>
    <m/>
    <m/>
  </r>
  <r>
    <n v="31121"/>
    <x v="1"/>
    <x v="8391"/>
    <x v="0"/>
    <m/>
    <s v="K1293-1642"/>
    <x v="2"/>
    <x v="2"/>
    <x v="2"/>
    <n v="25"/>
    <n v="0"/>
    <n v="0"/>
    <n v="0"/>
    <n v="0"/>
    <n v="0"/>
    <n v="0"/>
    <n v="0"/>
    <n v="0"/>
    <m/>
    <x v="1"/>
    <x v="3"/>
    <m/>
    <n v="25"/>
    <x v="48"/>
    <n v="4.9735803412273996E-3"/>
    <n v="1.49207410236822E-2"/>
    <n v="7.4603705118410999E-3"/>
    <n v="2.1332090246189438E-2"/>
    <n v="1.9614906826132665"/>
    <n v="1.9828227728594561"/>
    <n v="0.99141138642972804"/>
    <n v="3.6351750835756693"/>
    <x v="0"/>
    <x v="0"/>
    <n v="2"/>
    <m/>
    <m/>
    <m/>
    <m/>
  </r>
  <r>
    <n v="31121"/>
    <x v="0"/>
    <x v="8392"/>
    <x v="0"/>
    <m/>
    <s v="K1296-1645"/>
    <x v="13"/>
    <x v="13"/>
    <x v="0"/>
    <n v="33"/>
    <n v="38"/>
    <n v="17"/>
    <n v="0"/>
    <n v="0"/>
    <n v="0"/>
    <n v="0"/>
    <n v="0"/>
    <n v="0"/>
    <m/>
    <x v="17"/>
    <x v="21"/>
    <m/>
    <n v="53.1224999411737"/>
    <x v="1844"/>
    <n v="2.2456709956709953E-2"/>
    <n v="8.9826834212662313E-2"/>
    <n v="4.4913425527597389E-2"/>
    <n v="0.12842486381290488"/>
    <n v="1.4324370323465871"/>
    <n v="1.560861896159492"/>
    <n v="0.780430948079746"/>
    <n v="2.8615801429590686"/>
    <x v="0"/>
    <x v="0"/>
    <n v="2.6666659999999998"/>
    <m/>
    <m/>
    <m/>
    <m/>
  </r>
  <r>
    <n v="31121"/>
    <x v="0"/>
    <x v="8393"/>
    <x v="0"/>
    <m/>
    <s v="K1309-1663"/>
    <x v="13"/>
    <x v="13"/>
    <x v="0"/>
    <n v="37"/>
    <n v="20"/>
    <n v="0"/>
    <n v="0"/>
    <n v="0"/>
    <n v="0"/>
    <n v="0"/>
    <n v="0"/>
    <n v="0"/>
    <m/>
    <x v="16"/>
    <x v="15"/>
    <m/>
    <n v="42.059481689626182"/>
    <x v="2268"/>
    <n v="1.4077221797810038E-2"/>
    <n v="4.7510623567608878E-2"/>
    <n v="2.6394790870893824E-2"/>
    <n v="6.7925641761916442E-2"/>
    <n v="1.6014408053839384"/>
    <n v="1.6693664471458549"/>
    <n v="0.83468322357292746"/>
    <n v="3.0605051531007339"/>
    <x v="0"/>
    <x v="0"/>
    <n v="2"/>
    <m/>
    <m/>
    <m/>
    <m/>
  </r>
  <r>
    <n v="31121"/>
    <x v="1"/>
    <x v="8394"/>
    <x v="0"/>
    <m/>
    <s v="K1183-1516"/>
    <x v="13"/>
    <x v="13"/>
    <x v="0"/>
    <n v="20"/>
    <n v="17"/>
    <n v="0"/>
    <n v="0"/>
    <n v="0"/>
    <n v="0"/>
    <n v="0"/>
    <n v="0"/>
    <n v="0"/>
    <m/>
    <x v="40"/>
    <x v="16"/>
    <m/>
    <n v="26.248809496813376"/>
    <x v="404"/>
    <n v="5.482874968169087E-3"/>
    <n v="2.2616859243697485E-2"/>
    <n v="1.4392546791443854E-2"/>
    <n v="3.233518239517396E-2"/>
    <n v="1.8237103058993391"/>
    <n v="1.856045488294513"/>
    <n v="0.9280227441472565"/>
    <n v="3.4027500618732738"/>
    <x v="0"/>
    <x v="0"/>
    <n v="2"/>
    <m/>
    <m/>
    <m/>
    <m/>
  </r>
  <r>
    <n v="31121"/>
    <x v="1"/>
    <x v="8395"/>
    <x v="0"/>
    <m/>
    <s v="K1355-1713"/>
    <x v="6"/>
    <x v="6"/>
    <x v="5"/>
    <n v="19"/>
    <n v="16"/>
    <n v="0"/>
    <n v="0"/>
    <n v="0"/>
    <n v="0"/>
    <n v="0"/>
    <n v="0"/>
    <n v="0"/>
    <m/>
    <x v="3"/>
    <x v="3"/>
    <m/>
    <n v="24.839484696748443"/>
    <x v="421"/>
    <n v="4.9099185128596906E-3"/>
    <n v="1.1047316653934304E-2"/>
    <n v="7.3648777692895354E-3"/>
    <n v="1.5794279618278666E-2"/>
    <n v="2.0674864936379924"/>
    <n v="2.0832807732562713"/>
    <n v="1.0416403866281356"/>
    <n v="3.8193480843031637"/>
    <x v="0"/>
    <x v="0"/>
    <n v="1"/>
    <m/>
    <m/>
    <m/>
    <m/>
  </r>
  <r>
    <n v="31121"/>
    <x v="0"/>
    <x v="8396"/>
    <x v="0"/>
    <m/>
    <s v="K1177-1510"/>
    <x v="31"/>
    <x v="31"/>
    <x v="1"/>
    <n v="46"/>
    <n v="0"/>
    <n v="0"/>
    <n v="0"/>
    <n v="0"/>
    <n v="0"/>
    <n v="0"/>
    <n v="0"/>
    <n v="0"/>
    <m/>
    <x v="29"/>
    <x v="6"/>
    <m/>
    <n v="46"/>
    <x v="402"/>
    <n v="1.6838553603259487E-2"/>
    <n v="0.10103132161955691"/>
    <n v="7.5773491214667685E-2"/>
    <n v="0.14444384947499794"/>
    <n v="1.403255314377271"/>
    <n v="1.547699163852269"/>
    <n v="0.77384958192613451"/>
    <n v="2.8374484670624929"/>
    <x v="0"/>
    <x v="0"/>
    <n v="2"/>
    <m/>
    <m/>
    <m/>
    <m/>
  </r>
  <r>
    <n v="31121"/>
    <x v="0"/>
    <x v="8397"/>
    <x v="0"/>
    <m/>
    <s v="K1353-1711"/>
    <x v="11"/>
    <x v="11"/>
    <x v="8"/>
    <n v="65"/>
    <n v="19"/>
    <n v="0"/>
    <n v="0"/>
    <n v="0"/>
    <n v="0"/>
    <n v="0"/>
    <n v="0"/>
    <n v="0"/>
    <m/>
    <x v="38"/>
    <x v="2"/>
    <m/>
    <n v="67.720011813348052"/>
    <x v="2269"/>
    <n v="3.6494143111790167E-2"/>
    <n v="0.17790894766997706"/>
    <n v="8.2111822001527876E-2"/>
    <n v="0.25435531125946437"/>
    <n v="1.2708881025226295"/>
    <n v="1.5252434137820938"/>
    <n v="0.76262170689104691"/>
    <n v="2.7962795919338386"/>
    <x v="0"/>
    <x v="0"/>
    <n v="3.5"/>
    <m/>
    <m/>
    <m/>
    <m/>
  </r>
  <r>
    <n v="31121"/>
    <x v="0"/>
    <x v="8398"/>
    <x v="0"/>
    <m/>
    <s v="K1362-1723"/>
    <x v="5"/>
    <x v="5"/>
    <x v="3"/>
    <n v="28"/>
    <n v="29"/>
    <n v="27"/>
    <n v="0"/>
    <n v="0"/>
    <n v="0"/>
    <n v="0"/>
    <n v="0"/>
    <n v="0"/>
    <m/>
    <x v="1"/>
    <x v="21"/>
    <m/>
    <n v="48.518037882832814"/>
    <x v="2270"/>
    <n v="1.8732492997198886E-2"/>
    <n v="5.6197478991596661E-2"/>
    <n v="3.7464990677521022E-2"/>
    <n v="8.0345184703247946E-2"/>
    <n v="1.5550398742303175"/>
    <n v="1.6353850589335654"/>
    <n v="0.81769252946678272"/>
    <n v="2.9982059413782034"/>
    <x v="0"/>
    <x v="0"/>
    <n v="1.3333330000000001"/>
    <m/>
    <m/>
    <m/>
    <m/>
  </r>
  <r>
    <n v="1221"/>
    <x v="1"/>
    <x v="8399"/>
    <x v="0"/>
    <m/>
    <s v="K1375-1737"/>
    <x v="13"/>
    <x v="13"/>
    <x v="0"/>
    <n v="17"/>
    <n v="0"/>
    <n v="0"/>
    <n v="0"/>
    <n v="0"/>
    <n v="0"/>
    <n v="0"/>
    <n v="0"/>
    <n v="0"/>
    <m/>
    <x v="1"/>
    <x v="3"/>
    <m/>
    <n v="17"/>
    <x v="39"/>
    <n v="2.2997835497835504E-3"/>
    <n v="6.8993506493506516E-3"/>
    <n v="3.4496753246753258E-3"/>
    <n v="9.8639585298380007E-3"/>
    <n v="2.2451306989688189"/>
    <n v="2.2549946574986568"/>
    <n v="1.1274973287493284"/>
    <n v="4.1341568720808706"/>
    <x v="0"/>
    <x v="0"/>
    <n v="2"/>
    <m/>
    <m/>
    <m/>
    <m/>
  </r>
  <r>
    <n v="1221"/>
    <x v="0"/>
    <x v="8400"/>
    <x v="0"/>
    <m/>
    <s v="K891-1101"/>
    <x v="19"/>
    <x v="19"/>
    <x v="1"/>
    <n v="46"/>
    <n v="0"/>
    <n v="0"/>
    <n v="0"/>
    <n v="0"/>
    <n v="0"/>
    <n v="0"/>
    <n v="0"/>
    <n v="0"/>
    <m/>
    <x v="15"/>
    <x v="0"/>
    <m/>
    <n v="46"/>
    <x v="402"/>
    <n v="1.6838553603259487E-2"/>
    <n v="8.8402406417112306E-2"/>
    <n v="5.0515660809778457E-2"/>
    <n v="0.12638836829062319"/>
    <n v="1.4364518916110047"/>
    <n v="1.562840259901628"/>
    <n v="0.781420129950814"/>
    <n v="2.8652071431529844"/>
    <x v="0"/>
    <x v="0"/>
    <n v="3"/>
    <m/>
    <m/>
    <m/>
    <m/>
  </r>
  <r>
    <n v="31121"/>
    <x v="0"/>
    <x v="8401"/>
    <x v="0"/>
    <m/>
    <s v="K1357-1716"/>
    <x v="2"/>
    <x v="2"/>
    <x v="2"/>
    <n v="87"/>
    <n v="53"/>
    <n v="0"/>
    <n v="0"/>
    <n v="0"/>
    <n v="0"/>
    <n v="0"/>
    <n v="0"/>
    <n v="0"/>
    <m/>
    <x v="11"/>
    <x v="15"/>
    <m/>
    <n v="101.87246929372037"/>
    <x v="2271"/>
    <n v="8.258530685001271E-2"/>
    <n v="0.37163388082505722"/>
    <n v="0.15484745034377384"/>
    <n v="0.53132263817988956"/>
    <n v="1.1170941000897485"/>
    <n v="1.648416738269638"/>
    <n v="0.82420836913481899"/>
    <n v="3.0220973534943361"/>
    <x v="0"/>
    <x v="0"/>
    <n v="3.5"/>
    <m/>
    <m/>
    <m/>
    <m/>
  </r>
  <r>
    <n v="1221"/>
    <x v="0"/>
    <x v="8402"/>
    <x v="0"/>
    <m/>
    <s v="K898-1110"/>
    <x v="4"/>
    <x v="4"/>
    <x v="4"/>
    <n v="38"/>
    <n v="0"/>
    <n v="0"/>
    <n v="0"/>
    <n v="0"/>
    <n v="0"/>
    <n v="0"/>
    <n v="0"/>
    <n v="0"/>
    <m/>
    <x v="13"/>
    <x v="2"/>
    <m/>
    <n v="38"/>
    <x v="91"/>
    <n v="1.1490960020371786E-2"/>
    <n v="4.309110007639419E-2"/>
    <n v="2.585466004583652E-2"/>
    <n v="6.1607076630995093E-2"/>
    <n v="1.6290547545430301"/>
    <n v="1.6906618311740251"/>
    <n v="0.84533091558701257"/>
    <n v="3.0995466904857127"/>
    <x v="0"/>
    <x v="0"/>
    <n v="2"/>
    <m/>
    <m/>
    <m/>
    <m/>
  </r>
  <r>
    <n v="31121"/>
    <x v="0"/>
    <x v="8403"/>
    <x v="0"/>
    <m/>
    <s v="K1250-1590"/>
    <x v="2"/>
    <x v="2"/>
    <x v="2"/>
    <n v="36"/>
    <n v="23"/>
    <n v="32"/>
    <n v="0"/>
    <n v="0"/>
    <n v="0"/>
    <n v="0"/>
    <n v="0"/>
    <n v="0"/>
    <m/>
    <x v="11"/>
    <x v="64"/>
    <m/>
    <n v="53.376024580330075"/>
    <x v="1554"/>
    <n v="2.2671568627450983E-2"/>
    <n v="0.10202205882352942"/>
    <n v="7.935049586397061E-2"/>
    <n v="0.14586030026734492"/>
    <n v="1.4008596082523765"/>
    <n v="1.5467199085197214"/>
    <n v="0.7733599542598607"/>
    <n v="2.835653165619489"/>
    <x v="0"/>
    <x v="0"/>
    <n v="1.3333329999999997"/>
    <m/>
    <m/>
    <m/>
    <m/>
  </r>
  <r>
    <n v="1221"/>
    <x v="1"/>
    <x v="8404"/>
    <x v="0"/>
    <m/>
    <s v="K897-1109"/>
    <x v="4"/>
    <x v="4"/>
    <x v="4"/>
    <n v="16"/>
    <n v="0"/>
    <n v="0"/>
    <n v="0"/>
    <n v="0"/>
    <n v="0"/>
    <n v="0"/>
    <n v="0"/>
    <n v="0"/>
    <m/>
    <x v="3"/>
    <x v="3"/>
    <m/>
    <n v="16"/>
    <x v="88"/>
    <n v="2.0371785077667433E-3"/>
    <n v="4.5836516424751722E-3"/>
    <n v="3.055767761650115E-3"/>
    <n v="6.5532181236293962E-3"/>
    <n v="2.4117861419869722"/>
    <n v="2.4183393601106014"/>
    <n v="1.2091696800553007"/>
    <n v="4.433622160202769"/>
    <x v="0"/>
    <x v="0"/>
    <n v="1"/>
    <m/>
    <m/>
    <m/>
    <m/>
  </r>
  <r>
    <n v="31121"/>
    <x v="1"/>
    <x v="8405"/>
    <x v="0"/>
    <m/>
    <s v="K1176-1509"/>
    <x v="13"/>
    <x v="13"/>
    <x v="0"/>
    <n v="22"/>
    <n v="0"/>
    <n v="0"/>
    <n v="0"/>
    <n v="0"/>
    <n v="0"/>
    <n v="0"/>
    <n v="0"/>
    <n v="0"/>
    <m/>
    <x v="1"/>
    <x v="3"/>
    <m/>
    <n v="22"/>
    <x v="1"/>
    <n v="3.8515406162464984E-3"/>
    <n v="1.1554621848739495E-2"/>
    <n v="5.7773109243697473E-3"/>
    <n v="1.6519570686649103E-2"/>
    <n v="2.051296399396394"/>
    <n v="2.0678159700830432"/>
    <n v="1.0339079850415216"/>
    <n v="3.7909959451522455"/>
    <x v="0"/>
    <x v="0"/>
    <n v="2"/>
    <m/>
    <m/>
    <m/>
    <m/>
  </r>
  <r>
    <n v="31121"/>
    <x v="0"/>
    <x v="8406"/>
    <x v="0"/>
    <m/>
    <s v="K1249-1589"/>
    <x v="2"/>
    <x v="2"/>
    <x v="2"/>
    <n v="33"/>
    <n v="22"/>
    <n v="0"/>
    <n v="0"/>
    <n v="0"/>
    <n v="0"/>
    <n v="0"/>
    <n v="0"/>
    <n v="0"/>
    <m/>
    <x v="13"/>
    <x v="15"/>
    <m/>
    <n v="39.66106403010388"/>
    <x v="695"/>
    <n v="1.2517507002801119E-2"/>
    <n v="4.6940651260504201E-2"/>
    <n v="2.3470325630252101E-2"/>
    <n v="6.7110755914511974E-2"/>
    <n v="1.6048287571590238"/>
    <n v="1.6719395130735357"/>
    <n v="0.83596975653676786"/>
    <n v="3.0652224406348152"/>
    <x v="0"/>
    <x v="0"/>
    <n v="2.5"/>
    <m/>
    <m/>
    <m/>
    <m/>
  </r>
  <r>
    <n v="31121"/>
    <x v="0"/>
    <x v="8407"/>
    <x v="0"/>
    <m/>
    <s v="K1354-1712"/>
    <x v="1"/>
    <x v="1"/>
    <x v="1"/>
    <n v="41"/>
    <n v="0"/>
    <n v="0"/>
    <n v="0"/>
    <n v="0"/>
    <n v="0"/>
    <n v="0"/>
    <n v="0"/>
    <n v="0"/>
    <m/>
    <x v="11"/>
    <x v="0"/>
    <m/>
    <n v="41"/>
    <x v="385"/>
    <n v="1.3376941685765214E-2"/>
    <n v="6.019623758594346E-2"/>
    <n v="4.0130825057295642E-2"/>
    <n v="8.6062184889226664E-2"/>
    <n v="1.5364355753119916"/>
    <n v="1.6224977602012183"/>
    <n v="0.81124888010060914"/>
    <n v="2.9745792270355667"/>
    <x v="0"/>
    <x v="0"/>
    <n v="2"/>
    <m/>
    <m/>
    <m/>
    <m/>
  </r>
  <r>
    <n v="31121"/>
    <x v="0"/>
    <x v="8408"/>
    <x v="0"/>
    <m/>
    <s v="K1365-1726"/>
    <x v="2"/>
    <x v="2"/>
    <x v="2"/>
    <n v="36"/>
    <n v="28"/>
    <n v="0"/>
    <n v="0"/>
    <n v="0"/>
    <n v="0"/>
    <n v="0"/>
    <n v="0"/>
    <n v="0"/>
    <m/>
    <x v="1"/>
    <x v="7"/>
    <m/>
    <n v="45.607017003965517"/>
    <x v="2272"/>
    <n v="1.6552075375604786E-2"/>
    <n v="4.9656226126814362E-2"/>
    <n v="1.8621084797555386E-2"/>
    <n v="7.0993196339318457E-2"/>
    <n v="1.5891026452437813"/>
    <n v="1.6600958415830998"/>
    <n v="0.83004792079154988"/>
    <n v="3.0435090429023495"/>
    <x v="0"/>
    <x v="0"/>
    <n v="2.5"/>
    <m/>
    <m/>
    <m/>
    <m/>
  </r>
  <r>
    <n v="31121"/>
    <x v="0"/>
    <x v="8409"/>
    <x v="0"/>
    <m/>
    <s v="K1315-1669"/>
    <x v="13"/>
    <x v="13"/>
    <x v="0"/>
    <n v="26"/>
    <n v="18"/>
    <n v="0"/>
    <n v="0"/>
    <n v="0"/>
    <n v="0"/>
    <n v="0"/>
    <n v="0"/>
    <n v="0"/>
    <m/>
    <x v="16"/>
    <x v="15"/>
    <m/>
    <n v="31.622776601683793"/>
    <x v="567"/>
    <n v="7.9577285459638408E-3"/>
    <n v="2.6857333842627965E-2"/>
    <n v="1.4920741023682202E-2"/>
    <n v="3.8397762443140998E-2"/>
    <n v="1.7696526625798803"/>
    <n v="1.8080504250230214"/>
    <n v="0.90402521251151069"/>
    <n v="3.3147591125422058"/>
    <x v="0"/>
    <x v="0"/>
    <n v="2"/>
    <m/>
    <m/>
    <m/>
    <m/>
  </r>
  <r>
    <n v="31121"/>
    <x v="0"/>
    <x v="8410"/>
    <x v="0"/>
    <m/>
    <s v="K1132-1454"/>
    <x v="31"/>
    <x v="31"/>
    <x v="1"/>
    <n v="45"/>
    <n v="0"/>
    <n v="0"/>
    <n v="0"/>
    <n v="0"/>
    <n v="0"/>
    <n v="0"/>
    <n v="0"/>
    <n v="0"/>
    <m/>
    <x v="15"/>
    <x v="2"/>
    <m/>
    <n v="45"/>
    <x v="23"/>
    <n v="1.611440030557678E-2"/>
    <n v="8.4600601604278097E-2"/>
    <n v="3.6257400687547757E-2"/>
    <n v="0.12095295169589416"/>
    <n v="1.4475509406526923"/>
    <n v="1.5685038923485866"/>
    <n v="0.78425194617429328"/>
    <n v="2.8755904693057417"/>
    <x v="0"/>
    <x v="0"/>
    <n v="4"/>
    <m/>
    <m/>
    <m/>
    <m/>
  </r>
  <r>
    <n v="31121"/>
    <x v="0"/>
    <x v="8411"/>
    <x v="0"/>
    <m/>
    <s v="K1363-1724"/>
    <x v="13"/>
    <x v="13"/>
    <x v="0"/>
    <n v="42"/>
    <n v="0"/>
    <n v="0"/>
    <n v="0"/>
    <n v="0"/>
    <n v="0"/>
    <n v="0"/>
    <n v="0"/>
    <n v="0"/>
    <m/>
    <x v="1"/>
    <x v="2"/>
    <m/>
    <n v="42"/>
    <x v="217"/>
    <n v="1.4037433155080216E-2"/>
    <n v="4.211229946524065E-2"/>
    <n v="3.158422459893049E-2"/>
    <n v="6.0207691510845082E-2"/>
    <n v="1.6356219835283434"/>
    <n v="1.6958296750391886"/>
    <n v="0.84791483751959429"/>
    <n v="3.1090210709051789"/>
    <x v="0"/>
    <x v="0"/>
    <n v="1"/>
    <m/>
    <m/>
    <m/>
    <m/>
  </r>
  <r>
    <n v="31121"/>
    <x v="1"/>
    <x v="8412"/>
    <x v="0"/>
    <m/>
    <s v="K1217-1555"/>
    <x v="13"/>
    <x v="13"/>
    <x v="0"/>
    <n v="19"/>
    <n v="0"/>
    <n v="0"/>
    <n v="0"/>
    <n v="0"/>
    <n v="0"/>
    <n v="0"/>
    <n v="0"/>
    <n v="0"/>
    <m/>
    <x v="13"/>
    <x v="2"/>
    <m/>
    <n v="19"/>
    <x v="31"/>
    <n v="2.8727400050929464E-3"/>
    <n v="1.0772775019098547E-2"/>
    <n v="6.46366501145913E-3"/>
    <n v="1.5401769157748773E-2"/>
    <n v="2.0766169101656526"/>
    <n v="2.0920186793234015"/>
    <n v="1.0460093396617007"/>
    <n v="3.8353675787595694"/>
    <x v="0"/>
    <x v="0"/>
    <n v="2"/>
    <m/>
    <m/>
    <m/>
    <m/>
  </r>
  <r>
    <n v="31121"/>
    <x v="1"/>
    <x v="8413"/>
    <x v="0"/>
    <m/>
    <s v="K1295-1644"/>
    <x v="4"/>
    <x v="4"/>
    <x v="4"/>
    <n v="16"/>
    <n v="0"/>
    <n v="0"/>
    <n v="0"/>
    <n v="0"/>
    <n v="0"/>
    <n v="0"/>
    <n v="0"/>
    <n v="0"/>
    <m/>
    <x v="1"/>
    <x v="1"/>
    <m/>
    <n v="16"/>
    <x v="88"/>
    <n v="2.0371785077667433E-3"/>
    <n v="6.1115355233002299E-3"/>
    <n v="1.5278838808250575E-3"/>
    <n v="8.7376241648391955E-3"/>
    <n v="2.2933060808660093"/>
    <n v="2.3020437050308487"/>
    <n v="1.1510218525154243"/>
    <n v="4.2204134592232228"/>
    <x v="0"/>
    <x v="0"/>
    <n v="3"/>
    <m/>
    <m/>
    <m/>
    <m/>
  </r>
  <r>
    <n v="1221"/>
    <x v="0"/>
    <x v="8414"/>
    <x v="0"/>
    <m/>
    <s v="K1371-1733"/>
    <x v="1"/>
    <x v="1"/>
    <x v="1"/>
    <n v="40"/>
    <n v="44"/>
    <n v="0"/>
    <n v="0"/>
    <n v="0"/>
    <n v="0"/>
    <n v="0"/>
    <n v="0"/>
    <n v="0"/>
    <m/>
    <x v="40"/>
    <x v="15"/>
    <m/>
    <n v="59.464274989274024"/>
    <x v="2273"/>
    <n v="2.8138528138528136E-2"/>
    <n v="0.11607142857142855"/>
    <n v="5.2759740259740256E-2"/>
    <n v="0.16594659644315687"/>
    <n v="1.3695678166510026"/>
    <n v="1.5355144130941594"/>
    <n v="0.76775720654707968"/>
    <n v="2.8151097573392923"/>
    <x v="0"/>
    <x v="0"/>
    <n v="3"/>
    <m/>
    <m/>
    <m/>
    <m/>
  </r>
  <r>
    <n v="31121"/>
    <x v="1"/>
    <x v="8415"/>
    <x v="0"/>
    <m/>
    <s v="K1254-1596"/>
    <x v="2"/>
    <x v="2"/>
    <x v="2"/>
    <n v="19"/>
    <n v="0"/>
    <n v="0"/>
    <n v="0"/>
    <n v="0"/>
    <n v="0"/>
    <n v="0"/>
    <n v="0"/>
    <n v="0"/>
    <m/>
    <x v="13"/>
    <x v="2"/>
    <m/>
    <n v="19"/>
    <x v="31"/>
    <n v="2.8727400050929464E-3"/>
    <n v="1.0772775019098547E-2"/>
    <n v="6.46366501145913E-3"/>
    <n v="1.5401769157748773E-2"/>
    <n v="2.0766169101656526"/>
    <n v="2.0920186793234015"/>
    <n v="1.0460093396617007"/>
    <n v="3.8353675787595694"/>
    <x v="0"/>
    <x v="0"/>
    <n v="2"/>
    <m/>
    <m/>
    <m/>
    <m/>
  </r>
  <r>
    <n v="31121"/>
    <x v="1"/>
    <x v="8416"/>
    <x v="0"/>
    <m/>
    <s v="K1314-1668"/>
    <x v="13"/>
    <x v="13"/>
    <x v="0"/>
    <n v="16"/>
    <n v="17"/>
    <n v="0"/>
    <n v="0"/>
    <n v="0"/>
    <n v="0"/>
    <n v="0"/>
    <n v="0"/>
    <n v="0"/>
    <m/>
    <x v="16"/>
    <x v="15"/>
    <m/>
    <n v="23.345235059857504"/>
    <x v="419"/>
    <n v="4.3369620575502933E-3"/>
    <n v="1.4637246944232239E-2"/>
    <n v="8.1318038579068011E-3"/>
    <n v="2.0926780531511844E-2"/>
    <n v="1.9680902340273945"/>
    <n v="1.9890170145589063"/>
    <n v="0.99450850727945317"/>
    <n v="3.6465311933579949"/>
    <x v="0"/>
    <x v="0"/>
    <n v="2"/>
    <m/>
    <m/>
    <m/>
    <m/>
  </r>
  <r>
    <n v="31121"/>
    <x v="1"/>
    <x v="8417"/>
    <x v="0"/>
    <m/>
    <s v="K1253-1595"/>
    <x v="13"/>
    <x v="13"/>
    <x v="0"/>
    <n v="18"/>
    <n v="0"/>
    <n v="0"/>
    <n v="0"/>
    <n v="0"/>
    <n v="0"/>
    <n v="0"/>
    <n v="0"/>
    <n v="0"/>
    <m/>
    <x v="1"/>
    <x v="2"/>
    <m/>
    <n v="18"/>
    <x v="3"/>
    <n v="2.5783040488922848E-3"/>
    <n v="7.7349121466768547E-3"/>
    <n v="5.801184110007641E-3"/>
    <n v="1.1058555583624608E-2"/>
    <n v="2.200636993107032"/>
    <n v="2.2116955486906567"/>
    <n v="1.1058477743453283"/>
    <n v="4.0547751725995367"/>
    <x v="0"/>
    <x v="0"/>
    <n v="1"/>
    <m/>
    <m/>
    <m/>
    <m/>
  </r>
  <r>
    <n v="31121"/>
    <x v="1"/>
    <x v="8418"/>
    <x v="0"/>
    <m/>
    <s v="K1255-1597"/>
    <x v="13"/>
    <x v="13"/>
    <x v="0"/>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31121"/>
    <x v="0"/>
    <x v="8419"/>
    <x v="0"/>
    <m/>
    <s v="K1291-1640"/>
    <x v="1"/>
    <x v="1"/>
    <x v="1"/>
    <n v="33"/>
    <n v="0"/>
    <n v="0"/>
    <n v="0"/>
    <n v="0"/>
    <n v="0"/>
    <n v="0"/>
    <n v="0"/>
    <n v="0"/>
    <m/>
    <x v="1"/>
    <x v="2"/>
    <m/>
    <n v="33"/>
    <x v="40"/>
    <n v="8.6659663865546223E-3"/>
    <n v="2.5997899159663867E-2"/>
    <n v="1.9498424369747899E-2"/>
    <n v="3.7169034044960483E-2"/>
    <n v="1.7797592500329547"/>
    <n v="1.8169282840779151"/>
    <n v="0.90846414203895753"/>
    <n v="3.3310351874761777"/>
    <x v="0"/>
    <x v="0"/>
    <n v="1"/>
    <m/>
    <m/>
    <m/>
    <m/>
  </r>
  <r>
    <n v="31121"/>
    <x v="1"/>
    <x v="8420"/>
    <x v="0"/>
    <m/>
    <s v="K1133-1455"/>
    <x v="13"/>
    <x v="13"/>
    <x v="0"/>
    <n v="16"/>
    <n v="0"/>
    <n v="0"/>
    <n v="0"/>
    <n v="0"/>
    <n v="0"/>
    <n v="0"/>
    <n v="0"/>
    <n v="0"/>
    <m/>
    <x v="3"/>
    <x v="3"/>
    <m/>
    <n v="16"/>
    <x v="88"/>
    <n v="2.0371785077667433E-3"/>
    <n v="4.5836516424751722E-3"/>
    <n v="3.055767761650115E-3"/>
    <n v="6.5532181236293962E-3"/>
    <n v="2.4117861419869722"/>
    <n v="2.4183393601106014"/>
    <n v="1.2091696800553007"/>
    <n v="4.433622160202769"/>
    <x v="0"/>
    <x v="0"/>
    <n v="1"/>
    <m/>
    <m/>
    <m/>
    <m/>
  </r>
  <r>
    <n v="31121"/>
    <x v="1"/>
    <x v="8421"/>
    <x v="0"/>
    <m/>
    <s v="K1294-1643"/>
    <x v="2"/>
    <x v="2"/>
    <x v="2"/>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1"/>
    <x v="8422"/>
    <x v="0"/>
    <m/>
    <s v="K1316-1670"/>
    <x v="13"/>
    <x v="13"/>
    <x v="0"/>
    <n v="22"/>
    <n v="21"/>
    <n v="0"/>
    <n v="0"/>
    <n v="0"/>
    <n v="0"/>
    <n v="0"/>
    <n v="0"/>
    <n v="0"/>
    <m/>
    <x v="16"/>
    <x v="15"/>
    <m/>
    <n v="30.413812651491099"/>
    <x v="887"/>
    <n v="7.3608989050165533E-3"/>
    <n v="2.484303380443087E-2"/>
    <n v="1.3801685446906038E-2"/>
    <n v="3.5517930259905427E-2"/>
    <n v="1.7939759493902168"/>
    <n v="1.8294938796501221"/>
    <n v="0.91474693982506106"/>
    <n v="3.3540721126918904"/>
    <x v="0"/>
    <x v="0"/>
    <n v="2"/>
    <m/>
    <m/>
    <m/>
    <m/>
  </r>
  <r>
    <n v="31121"/>
    <x v="0"/>
    <x v="8423"/>
    <x v="0"/>
    <m/>
    <s v="K1356-1714"/>
    <x v="5"/>
    <x v="5"/>
    <x v="3"/>
    <n v="34"/>
    <n v="0"/>
    <n v="0"/>
    <n v="0"/>
    <n v="0"/>
    <n v="0"/>
    <n v="0"/>
    <n v="0"/>
    <n v="0"/>
    <m/>
    <x v="3"/>
    <x v="3"/>
    <m/>
    <n v="34"/>
    <x v="77"/>
    <n v="9.1991341991342016E-3"/>
    <n v="2.0698051948051955E-2"/>
    <n v="1.3798701298701303E-2"/>
    <n v="2.9591875589514004E-2"/>
    <n v="1.8522418672376355"/>
    <n v="1.8818337428271494"/>
    <n v="0.94091687141357472"/>
    <n v="3.4500285285164405"/>
    <x v="0"/>
    <x v="0"/>
    <n v="1"/>
    <m/>
    <m/>
    <m/>
    <m/>
  </r>
  <r>
    <n v="31121"/>
    <x v="0"/>
    <x v="8424"/>
    <x v="0"/>
    <m/>
    <s v="K1364-1725"/>
    <x v="1"/>
    <x v="1"/>
    <x v="1"/>
    <n v="35"/>
    <n v="31"/>
    <n v="26"/>
    <n v="30"/>
    <n v="26"/>
    <n v="0"/>
    <n v="0"/>
    <n v="0"/>
    <n v="0"/>
    <m/>
    <x v="83"/>
    <x v="71"/>
    <m/>
    <n v="66.618315799785876"/>
    <x v="2274"/>
    <n v="3.5316399286987522E-2"/>
    <n v="9.5354278074866308E-2"/>
    <n v="6.3569518716577539E-2"/>
    <n v="0.13632741577812779"/>
    <n v="1.4175372538665234"/>
    <n v="1.5538646696446512"/>
    <n v="0.7769323348223256"/>
    <n v="2.8487518943485273"/>
    <x v="0"/>
    <x v="0"/>
    <n v="1.2000000000000002"/>
    <m/>
    <m/>
    <m/>
    <m/>
  </r>
  <r>
    <n v="31121"/>
    <x v="0"/>
    <x v="8425"/>
    <x v="0"/>
    <m/>
    <s v="K1218-1556"/>
    <x v="11"/>
    <x v="11"/>
    <x v="8"/>
    <n v="42"/>
    <n v="26"/>
    <n v="23"/>
    <n v="19"/>
    <n v="0"/>
    <n v="0"/>
    <n v="0"/>
    <n v="0"/>
    <n v="0"/>
    <m/>
    <x v="16"/>
    <x v="15"/>
    <m/>
    <n v="57.706152185014034"/>
    <x v="441"/>
    <n v="2.6499236058059591E-2"/>
    <n v="8.9434921695951117E-2"/>
    <n v="4.9686067608861725E-2"/>
    <n v="0.12786454893565952"/>
    <n v="1.4335341674898352"/>
    <n v="1.5613987164254948"/>
    <n v="0.78069935821274739"/>
    <n v="2.8625643134467404"/>
    <x v="0"/>
    <x v="0"/>
    <n v="2"/>
    <m/>
    <m/>
    <m/>
    <m/>
  </r>
  <r>
    <n v="31121"/>
    <x v="1"/>
    <x v="8426"/>
    <x v="0"/>
    <m/>
    <s v="K1247-1587"/>
    <x v="31"/>
    <x v="31"/>
    <x v="1"/>
    <n v="28"/>
    <n v="0"/>
    <n v="0"/>
    <n v="0"/>
    <n v="0"/>
    <n v="0"/>
    <n v="0"/>
    <n v="0"/>
    <n v="0"/>
    <m/>
    <x v="13"/>
    <x v="2"/>
    <m/>
    <n v="28"/>
    <x v="261"/>
    <n v="6.2388591800356507E-3"/>
    <n v="2.3395721925133693E-2"/>
    <n v="1.4037433155080213E-2"/>
    <n v="3.3448717506025051E-2"/>
    <n v="1.8129304969321669"/>
    <n v="1.8463792144381919"/>
    <n v="0.92318960721909593"/>
    <n v="3.3850285598033518"/>
    <x v="0"/>
    <x v="0"/>
    <n v="2"/>
    <m/>
    <m/>
    <m/>
    <m/>
  </r>
  <r>
    <n v="1221"/>
    <x v="1"/>
    <x v="8427"/>
    <x v="0"/>
    <m/>
    <s v="K1369-1731"/>
    <x v="13"/>
    <x v="13"/>
    <x v="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121"/>
    <x v="1"/>
    <x v="8428"/>
    <x v="0"/>
    <m/>
    <s v="K1256-1598"/>
    <x v="31"/>
    <x v="31"/>
    <x v="1"/>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1121"/>
    <x v="0"/>
    <x v="8429"/>
    <x v="0"/>
    <m/>
    <s v="K1290-1639"/>
    <x v="13"/>
    <x v="13"/>
    <x v="0"/>
    <n v="30"/>
    <n v="21"/>
    <n v="19"/>
    <n v="0"/>
    <n v="0"/>
    <n v="0"/>
    <n v="0"/>
    <n v="0"/>
    <n v="0"/>
    <m/>
    <x v="17"/>
    <x v="21"/>
    <m/>
    <n v="41.255302689472536"/>
    <x v="2275"/>
    <n v="1.3544053985230451E-2"/>
    <n v="5.4176212554908301E-2"/>
    <n v="2.7088111356474397E-2"/>
    <n v="7.745539270360173E-2"/>
    <n v="1.565045810454784"/>
    <n v="1.6425012031583857"/>
    <n v="0.82125060157919283"/>
    <n v="3.0112522057903734"/>
    <x v="0"/>
    <x v="0"/>
    <n v="2.6666659999999998"/>
    <m/>
    <m/>
    <m/>
    <m/>
  </r>
  <r>
    <n v="1221"/>
    <x v="1"/>
    <x v="8430"/>
    <x v="0"/>
    <m/>
    <s v="K1370-1732"/>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121"/>
    <x v="1"/>
    <x v="8431"/>
    <x v="0"/>
    <m/>
    <s v="K1175-1508"/>
    <x v="2"/>
    <x v="2"/>
    <x v="2"/>
    <n v="21"/>
    <n v="0"/>
    <n v="0"/>
    <n v="0"/>
    <n v="0"/>
    <n v="0"/>
    <n v="0"/>
    <n v="0"/>
    <n v="0"/>
    <m/>
    <x v="1"/>
    <x v="2"/>
    <m/>
    <n v="21"/>
    <x v="37"/>
    <n v="3.5093582887700541E-3"/>
    <n v="1.0528074866310163E-2"/>
    <n v="7.8960561497326224E-3"/>
    <n v="1.5051922877711271E-2"/>
    <n v="2.0849884021156933"/>
    <n v="2.1000403249934045"/>
    <n v="1.0500201624967023"/>
    <n v="3.8500739291545747"/>
    <x v="0"/>
    <x v="0"/>
    <n v="1"/>
    <m/>
    <m/>
    <m/>
    <m/>
  </r>
  <r>
    <n v="31121"/>
    <x v="1"/>
    <x v="8432"/>
    <x v="0"/>
    <m/>
    <s v="K1245-1585"/>
    <x v="2"/>
    <x v="2"/>
    <x v="2"/>
    <n v="16"/>
    <n v="0"/>
    <n v="0"/>
    <n v="0"/>
    <n v="0"/>
    <n v="0"/>
    <n v="0"/>
    <n v="0"/>
    <n v="0"/>
    <m/>
    <x v="3"/>
    <x v="3"/>
    <m/>
    <n v="16"/>
    <x v="88"/>
    <n v="2.0371785077667433E-3"/>
    <n v="4.5836516424751722E-3"/>
    <n v="3.055767761650115E-3"/>
    <n v="6.5532181236293962E-3"/>
    <n v="2.4117861419869722"/>
    <n v="2.4183393601106014"/>
    <n v="1.2091696800553007"/>
    <n v="4.433622160202769"/>
    <x v="0"/>
    <x v="0"/>
    <n v="1"/>
    <m/>
    <m/>
    <m/>
    <m/>
  </r>
  <r>
    <n v="31121"/>
    <x v="0"/>
    <x v="8433"/>
    <x v="0"/>
    <m/>
    <s v="K1172-1506"/>
    <x v="31"/>
    <x v="31"/>
    <x v="1"/>
    <n v="39"/>
    <n v="0"/>
    <n v="0"/>
    <n v="0"/>
    <n v="0"/>
    <n v="0"/>
    <n v="0"/>
    <n v="0"/>
    <n v="0"/>
    <m/>
    <x v="15"/>
    <x v="1"/>
    <m/>
    <n v="39"/>
    <x v="228"/>
    <n v="1.2103705118411001E-2"/>
    <n v="6.3544451871657762E-2"/>
    <n v="9.0777788388082502E-3"/>
    <n v="9.0849105940471603E-2"/>
    <n v="1.5219418272429786"/>
    <n v="1.6127909331834502"/>
    <n v="0.80639546659172512"/>
    <n v="2.9567833775029921"/>
    <x v="0"/>
    <x v="0"/>
    <n v="6"/>
    <m/>
    <m/>
    <m/>
    <m/>
  </r>
  <r>
    <n v="31121"/>
    <x v="0"/>
    <x v="8434"/>
    <x v="0"/>
    <m/>
    <s v="K1174-1507"/>
    <x v="31"/>
    <x v="31"/>
    <x v="1"/>
    <n v="52"/>
    <n v="0"/>
    <n v="0"/>
    <n v="0"/>
    <n v="0"/>
    <n v="0"/>
    <n v="0"/>
    <n v="0"/>
    <n v="0"/>
    <m/>
    <x v="15"/>
    <x v="3"/>
    <m/>
    <n v="52"/>
    <x v="306"/>
    <n v="2.1517697988286219E-2"/>
    <n v="0.11296791443850264"/>
    <n v="3.2276546982429329E-2"/>
    <n v="0.16150952167194946"/>
    <n v="1.3760826122438901"/>
    <n v="1.5375921339158396"/>
    <n v="0.7687960669579198"/>
    <n v="2.818918912179039"/>
    <x v="0"/>
    <x v="0"/>
    <n v="5"/>
    <m/>
    <m/>
    <m/>
    <m/>
  </r>
  <r>
    <n v="31121"/>
    <x v="1"/>
    <x v="8435"/>
    <x v="0"/>
    <m/>
    <s v="K1352-1710"/>
    <x v="8"/>
    <x v="8"/>
    <x v="1"/>
    <n v="16"/>
    <n v="0"/>
    <n v="0"/>
    <n v="0"/>
    <n v="0"/>
    <n v="0"/>
    <n v="0"/>
    <n v="0"/>
    <n v="0"/>
    <m/>
    <x v="3"/>
    <x v="3"/>
    <m/>
    <n v="16"/>
    <x v="88"/>
    <n v="2.0371785077667433E-3"/>
    <n v="4.5836516424751722E-3"/>
    <n v="3.055767761650115E-3"/>
    <n v="6.5532181236293962E-3"/>
    <n v="2.4117861419869722"/>
    <n v="2.4183393601106014"/>
    <n v="1.2091696800553007"/>
    <n v="4.433622160202769"/>
    <x v="0"/>
    <x v="0"/>
    <n v="1"/>
    <m/>
    <m/>
    <m/>
    <m/>
  </r>
  <r>
    <n v="31121"/>
    <x v="1"/>
    <x v="8436"/>
    <x v="0"/>
    <m/>
    <s v="K1318-1673"/>
    <x v="3"/>
    <x v="3"/>
    <x v="3"/>
    <n v="25"/>
    <n v="0"/>
    <n v="0"/>
    <n v="0"/>
    <n v="0"/>
    <n v="0"/>
    <n v="0"/>
    <n v="0"/>
    <n v="0"/>
    <m/>
    <x v="1"/>
    <x v="3"/>
    <m/>
    <n v="25"/>
    <x v="48"/>
    <n v="4.9735803412273996E-3"/>
    <n v="1.49207410236822E-2"/>
    <n v="7.4603705118410999E-3"/>
    <n v="2.1332090246189438E-2"/>
    <n v="1.9614906826132665"/>
    <n v="1.9828227728594561"/>
    <n v="0.99141138642972804"/>
    <n v="3.6351750835756693"/>
    <x v="0"/>
    <x v="0"/>
    <n v="2"/>
    <m/>
    <m/>
    <m/>
    <m/>
  </r>
  <r>
    <n v="31121"/>
    <x v="1"/>
    <x v="8437"/>
    <x v="0"/>
    <m/>
    <s v="K1134-1456"/>
    <x v="13"/>
    <x v="13"/>
    <x v="0"/>
    <n v="17"/>
    <n v="0"/>
    <n v="0"/>
    <n v="0"/>
    <n v="0"/>
    <n v="0"/>
    <n v="0"/>
    <n v="0"/>
    <n v="0"/>
    <m/>
    <x v="0"/>
    <x v="3"/>
    <m/>
    <n v="17"/>
    <x v="39"/>
    <n v="2.2997835497835504E-3"/>
    <n v="1.5523538961038967E-2"/>
    <n v="3.4496753246753258E-3"/>
    <n v="2.2193906692135501E-2"/>
    <n v="1.9479350376661768"/>
    <n v="1.9701289443583123"/>
    <n v="0.98506447217915616"/>
    <n v="3.6119030646569059"/>
    <x v="0"/>
    <x v="0"/>
    <n v="7"/>
    <m/>
    <m/>
    <m/>
    <m/>
  </r>
  <r>
    <n v="31121"/>
    <x v="1"/>
    <x v="8438"/>
    <x v="0"/>
    <m/>
    <s v="K1170-1502"/>
    <x v="31"/>
    <x v="31"/>
    <x v="1"/>
    <n v="30"/>
    <n v="0"/>
    <n v="0"/>
    <n v="0"/>
    <n v="0"/>
    <n v="0"/>
    <n v="0"/>
    <n v="0"/>
    <n v="0"/>
    <m/>
    <x v="15"/>
    <x v="0"/>
    <m/>
    <n v="30"/>
    <x v="89"/>
    <n v="7.1619556913674548E-3"/>
    <n v="3.7600267379679142E-2"/>
    <n v="2.1485867074102365E-2"/>
    <n v="5.3756867420397383E-2"/>
    <n v="1.6684032025391915"/>
    <n v="1.7221600699595889"/>
    <n v="0.86108003497979446"/>
    <n v="3.1572934615925794"/>
    <x v="0"/>
    <x v="0"/>
    <n v="3"/>
    <m/>
    <m/>
    <m/>
    <m/>
  </r>
  <r>
    <n v="31121"/>
    <x v="1"/>
    <x v="8439"/>
    <x v="0"/>
    <m/>
    <s v="K1173-1505"/>
    <x v="13"/>
    <x v="13"/>
    <x v="0"/>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1121"/>
    <x v="0"/>
    <x v="8440"/>
    <x v="0"/>
    <m/>
    <s v="K1317-1672"/>
    <x v="1"/>
    <x v="1"/>
    <x v="1"/>
    <n v="27"/>
    <n v="25"/>
    <n v="17"/>
    <n v="0"/>
    <n v="0"/>
    <n v="0"/>
    <n v="0"/>
    <n v="0"/>
    <n v="0"/>
    <m/>
    <x v="22"/>
    <x v="14"/>
    <m/>
    <n v="40.533936399022487"/>
    <x v="2276"/>
    <n v="1.3074548001018592E-2"/>
    <n v="3.2686366733909483E-2"/>
    <n v="1.3074544732381593E-2"/>
    <n v="4.6731494359502447E-2"/>
    <n v="1.7098237566697814"/>
    <n v="1.7565552510292839"/>
    <n v="0.87827762551464195"/>
    <n v="3.2203512935536871"/>
    <x v="0"/>
    <x v="0"/>
    <n v="2"/>
    <m/>
    <m/>
    <m/>
    <m/>
  </r>
  <r>
    <n v="31121"/>
    <x v="1"/>
    <x v="8441"/>
    <x v="0"/>
    <m/>
    <s v="K1171-1504"/>
    <x v="13"/>
    <x v="13"/>
    <x v="0"/>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1121"/>
    <x v="1"/>
    <x v="8442"/>
    <x v="0"/>
    <m/>
    <s v="K1246-1586"/>
    <x v="2"/>
    <x v="2"/>
    <x v="2"/>
    <n v="22"/>
    <n v="0"/>
    <n v="0"/>
    <n v="0"/>
    <n v="0"/>
    <n v="0"/>
    <n v="0"/>
    <n v="0"/>
    <n v="0"/>
    <m/>
    <x v="3"/>
    <x v="3"/>
    <m/>
    <n v="22"/>
    <x v="1"/>
    <n v="3.8515406162464984E-3"/>
    <n v="8.6659663865546206E-3"/>
    <n v="5.7773109243697473E-3"/>
    <n v="1.2389678014986825E-2"/>
    <n v="2.1572734099687985"/>
    <n v="2.1696630879837855"/>
    <n v="1.0848315439918927"/>
    <n v="3.9777156613036064"/>
    <x v="0"/>
    <x v="0"/>
    <n v="1"/>
    <m/>
    <m/>
    <m/>
    <m/>
  </r>
  <r>
    <n v="31121"/>
    <x v="0"/>
    <x v="8443"/>
    <x v="0"/>
    <m/>
    <s v="K1244-1584"/>
    <x v="13"/>
    <x v="13"/>
    <x v="0"/>
    <n v="33"/>
    <n v="0"/>
    <n v="0"/>
    <n v="0"/>
    <n v="0"/>
    <n v="0"/>
    <n v="0"/>
    <n v="0"/>
    <n v="0"/>
    <m/>
    <x v="11"/>
    <x v="0"/>
    <m/>
    <n v="33"/>
    <x v="40"/>
    <n v="8.6659663865546223E-3"/>
    <n v="3.8996848739495799E-2"/>
    <n v="2.5997899159663867E-2"/>
    <n v="5.5753551067440725E-2"/>
    <n v="1.6577829906630577"/>
    <n v="1.7135365417304984"/>
    <n v="0.8567682708652492"/>
    <n v="3.1414836598392468"/>
    <x v="0"/>
    <x v="0"/>
    <n v="2"/>
    <m/>
    <m/>
    <m/>
    <m/>
  </r>
  <r>
    <n v="31121"/>
    <x v="1"/>
    <x v="8444"/>
    <x v="0"/>
    <m/>
    <s v="K1258-1602"/>
    <x v="13"/>
    <x v="13"/>
    <x v="0"/>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1121"/>
    <x v="1"/>
    <x v="8445"/>
    <x v="0"/>
    <m/>
    <s v="K1351-1709"/>
    <x v="5"/>
    <x v="5"/>
    <x v="3"/>
    <n v="21"/>
    <n v="17"/>
    <n v="0"/>
    <n v="0"/>
    <n v="0"/>
    <n v="0"/>
    <n v="0"/>
    <n v="0"/>
    <n v="0"/>
    <m/>
    <x v="8"/>
    <x v="1"/>
    <m/>
    <n v="27.018512172212592"/>
    <x v="609"/>
    <n v="5.8091418385536045E-3"/>
    <n v="1.0892140947288008E-2"/>
    <n v="4.3568563789152031E-3"/>
    <n v="1.5572425879718296E-2"/>
    <n v="2.0726139490101403"/>
    <n v="2.0881863748898586"/>
    <n v="1.0440931874449293"/>
    <n v="3.828341687298074"/>
    <x v="0"/>
    <x v="0"/>
    <n v="1.5"/>
    <m/>
    <m/>
    <m/>
    <m/>
  </r>
  <r>
    <n v="31121"/>
    <x v="1"/>
    <x v="8446"/>
    <x v="0"/>
    <m/>
    <s v="K1248-1588"/>
    <x v="13"/>
    <x v="13"/>
    <x v="0"/>
    <n v="21"/>
    <n v="22"/>
    <n v="0"/>
    <n v="0"/>
    <n v="0"/>
    <n v="0"/>
    <n v="0"/>
    <n v="0"/>
    <n v="0"/>
    <m/>
    <x v="16"/>
    <x v="2"/>
    <m/>
    <n v="30.413812651491099"/>
    <x v="887"/>
    <n v="7.3608989050165533E-3"/>
    <n v="2.484303380443087E-2"/>
    <n v="1.6562022536287246E-2"/>
    <n v="3.5517930259905427E-2"/>
    <n v="1.7939759493902168"/>
    <n v="1.8294938796501221"/>
    <n v="0.91474693982506106"/>
    <n v="3.3540721126918904"/>
    <x v="0"/>
    <x v="0"/>
    <n v="1.5"/>
    <m/>
    <m/>
    <m/>
    <m/>
  </r>
  <r>
    <n v="31121"/>
    <x v="0"/>
    <x v="8447"/>
    <x v="0"/>
    <m/>
    <s v="K1261-1605"/>
    <x v="13"/>
    <x v="13"/>
    <x v="0"/>
    <n v="36"/>
    <n v="0"/>
    <n v="0"/>
    <n v="0"/>
    <n v="0"/>
    <n v="0"/>
    <n v="0"/>
    <n v="0"/>
    <n v="0"/>
    <m/>
    <x v="1"/>
    <x v="2"/>
    <m/>
    <n v="36"/>
    <x v="4"/>
    <n v="1.0313216195569139E-2"/>
    <n v="3.0939648586707419E-2"/>
    <n v="2.3204736440030564E-2"/>
    <n v="4.4234222334498433E-2"/>
    <n v="1.7263454511493475"/>
    <n v="1.7705796734838459"/>
    <n v="0.88528983674192296"/>
    <n v="3.2460627347203839"/>
    <x v="0"/>
    <x v="0"/>
    <n v="1"/>
    <m/>
    <m/>
    <m/>
    <m/>
  </r>
  <r>
    <n v="31121"/>
    <x v="0"/>
    <x v="8448"/>
    <x v="0"/>
    <m/>
    <s v="K1259-1603"/>
    <x v="13"/>
    <x v="13"/>
    <x v="0"/>
    <n v="23"/>
    <n v="16"/>
    <n v="17"/>
    <n v="0"/>
    <n v="0"/>
    <n v="0"/>
    <n v="0"/>
    <n v="0"/>
    <n v="0"/>
    <m/>
    <x v="13"/>
    <x v="2"/>
    <m/>
    <n v="32.771939216347882"/>
    <x v="1507"/>
    <n v="8.546600458365165E-3"/>
    <n v="3.2049751718869368E-2"/>
    <n v="1.9229851031321618E-2"/>
    <n v="4.5821329848814922E-2"/>
    <n v="1.7157225037572197"/>
    <n v="1.7615438336060345"/>
    <n v="0.88077191680301725"/>
    <n v="3.2294970282777298"/>
    <x v="0"/>
    <x v="0"/>
    <n v="2"/>
    <m/>
    <m/>
    <m/>
    <m/>
  </r>
  <r>
    <n v="31121"/>
    <x v="1"/>
    <x v="8449"/>
    <x v="0"/>
    <m/>
    <s v="K1243-1583"/>
    <x v="13"/>
    <x v="13"/>
    <x v="0"/>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0"/>
    <x v="8450"/>
    <x v="0"/>
    <m/>
    <s v="K1260-1604"/>
    <x v="11"/>
    <x v="11"/>
    <x v="8"/>
    <n v="40"/>
    <n v="25"/>
    <n v="21"/>
    <n v="0"/>
    <n v="0"/>
    <n v="0"/>
    <n v="0"/>
    <n v="0"/>
    <n v="0"/>
    <m/>
    <x v="12"/>
    <x v="2"/>
    <m/>
    <n v="51.633322573702344"/>
    <x v="498"/>
    <n v="2.1215304303539597E-2"/>
    <n v="6.8949733682677608E-2"/>
    <n v="4.7734434682964094E-2"/>
    <n v="9.8577003584144118E-2"/>
    <n v="1.5003406985255046"/>
    <n v="1.5989177021096488"/>
    <n v="0.79945885105482439"/>
    <n v="2.9313491205343558"/>
    <x v="0"/>
    <x v="0"/>
    <n v="1.3333329999999997"/>
    <m/>
    <m/>
    <m/>
    <m/>
  </r>
  <r>
    <n v="31121"/>
    <x v="0"/>
    <x v="8451"/>
    <x v="0"/>
    <m/>
    <s v="K1257-1600"/>
    <x v="13"/>
    <x v="13"/>
    <x v="0"/>
    <n v="19"/>
    <n v="16"/>
    <n v="21"/>
    <n v="0"/>
    <n v="0"/>
    <n v="0"/>
    <n v="0"/>
    <n v="0"/>
    <n v="0"/>
    <m/>
    <x v="17"/>
    <x v="13"/>
    <m/>
    <n v="32.526911934581186"/>
    <x v="1085"/>
    <n v="8.4192768016297433E-3"/>
    <n v="3.3677105101699772E-2"/>
    <n v="1.4733732298032851E-2"/>
    <n v="4.8147946815752449E-2"/>
    <n v="1.7009072492116113"/>
    <n v="1.7490551960273637"/>
    <n v="0.87452759801368185"/>
    <n v="3.2066011927168332"/>
    <x v="0"/>
    <x v="0"/>
    <n v="2.9999999999999996"/>
    <m/>
    <m/>
    <m/>
    <m/>
  </r>
  <r>
    <n v="31121"/>
    <x v="0"/>
    <x v="8452"/>
    <x v="0"/>
    <m/>
    <s v="K1288-1637"/>
    <x v="13"/>
    <x v="13"/>
    <x v="0"/>
    <n v="34"/>
    <n v="0"/>
    <n v="0"/>
    <n v="0"/>
    <n v="0"/>
    <n v="0"/>
    <n v="0"/>
    <n v="0"/>
    <n v="0"/>
    <m/>
    <x v="11"/>
    <x v="3"/>
    <m/>
    <n v="34"/>
    <x v="77"/>
    <n v="9.1991341991342016E-3"/>
    <n v="4.139610389610391E-2"/>
    <n v="1.3798701298701303E-2"/>
    <n v="5.9183751179028007E-2"/>
    <n v="1.640541965875673"/>
    <n v="1.6997257170547011"/>
    <n v="0.84986285852735055"/>
    <n v="3.1161638146002852"/>
    <x v="0"/>
    <x v="0"/>
    <n v="4"/>
    <m/>
    <m/>
    <m/>
    <m/>
  </r>
  <r>
    <n v="31121"/>
    <x v="1"/>
    <x v="8453"/>
    <x v="0"/>
    <m/>
    <s v="K1346-1704"/>
    <x v="1"/>
    <x v="1"/>
    <x v="1"/>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0"/>
    <x v="8454"/>
    <x v="0"/>
    <m/>
    <s v="K1169-1500"/>
    <x v="11"/>
    <x v="11"/>
    <x v="8"/>
    <n v="45"/>
    <n v="24"/>
    <n v="0"/>
    <n v="0"/>
    <n v="0"/>
    <n v="0"/>
    <n v="0"/>
    <n v="0"/>
    <n v="0"/>
    <m/>
    <x v="40"/>
    <x v="15"/>
    <m/>
    <n v="51"/>
    <x v="1012"/>
    <n v="2.0698051948051948E-2"/>
    <n v="8.5379464285714288E-2"/>
    <n v="3.8808847402597407E-2"/>
    <n v="0.12206648680674523"/>
    <n v="1.4452299812759513"/>
    <n v="1.5672964680826964"/>
    <n v="0.7836482340413482"/>
    <n v="2.8733768581516101"/>
    <x v="0"/>
    <x v="0"/>
    <n v="3"/>
    <m/>
    <m/>
    <m/>
    <m/>
  </r>
  <r>
    <n v="31121"/>
    <x v="0"/>
    <x v="8455"/>
    <x v="0"/>
    <m/>
    <s v="K1168-1499"/>
    <x v="13"/>
    <x v="13"/>
    <x v="0"/>
    <n v="27"/>
    <n v="17"/>
    <n v="16"/>
    <n v="0"/>
    <n v="0"/>
    <n v="0"/>
    <n v="0"/>
    <n v="0"/>
    <n v="0"/>
    <m/>
    <x v="17"/>
    <x v="2"/>
    <m/>
    <n v="35.693136595149497"/>
    <x v="2277"/>
    <n v="1.0138146167557933E-2"/>
    <n v="4.0552582135695188E-2"/>
    <n v="2.2810828877005349E-2"/>
    <n v="5.797777338683234E-2"/>
    <n v="1.6464665263498826"/>
    <n v="1.7044442997367149"/>
    <n v="0.85222214986835743"/>
    <n v="3.1248145495173105"/>
    <x v="0"/>
    <x v="0"/>
    <n v="2.3333329999999997"/>
    <m/>
    <m/>
    <m/>
    <m/>
  </r>
  <r>
    <n v="31121"/>
    <x v="1"/>
    <x v="8456"/>
    <x v="0"/>
    <m/>
    <s v="K1242-1582"/>
    <x v="31"/>
    <x v="31"/>
    <x v="1"/>
    <n v="31"/>
    <n v="0"/>
    <n v="0"/>
    <n v="0"/>
    <n v="0"/>
    <n v="0"/>
    <n v="0"/>
    <n v="0"/>
    <n v="0"/>
    <m/>
    <x v="15"/>
    <x v="0"/>
    <m/>
    <n v="31"/>
    <x v="51"/>
    <n v="7.6473771326712511E-3"/>
    <n v="4.0148729946524069E-2"/>
    <n v="2.2942131398013751E-2"/>
    <n v="5.7400388434446552E-2"/>
    <n v="1.649354512643217"/>
    <n v="1.7067549010776635"/>
    <n v="0.85337745053883174"/>
    <n v="3.1290506519757164"/>
    <x v="0"/>
    <x v="0"/>
    <n v="3"/>
    <m/>
    <m/>
    <m/>
    <m/>
  </r>
  <r>
    <n v="31121"/>
    <x v="1"/>
    <x v="8457"/>
    <x v="0"/>
    <m/>
    <s v="K1135-1457"/>
    <x v="13"/>
    <x v="13"/>
    <x v="0"/>
    <n v="18"/>
    <n v="0"/>
    <n v="0"/>
    <n v="0"/>
    <n v="0"/>
    <n v="0"/>
    <n v="0"/>
    <n v="0"/>
    <n v="0"/>
    <m/>
    <x v="1"/>
    <x v="3"/>
    <m/>
    <n v="18"/>
    <x v="3"/>
    <n v="2.5783040488922848E-3"/>
    <n v="7.7349121466768547E-3"/>
    <n v="3.8674560733384274E-3"/>
    <n v="1.1058555583624608E-2"/>
    <n v="2.200636993107032"/>
    <n v="2.2116955486906567"/>
    <n v="1.1058477743453283"/>
    <n v="4.0547751725995367"/>
    <x v="0"/>
    <x v="0"/>
    <n v="2"/>
    <m/>
    <m/>
    <m/>
    <m/>
  </r>
  <r>
    <n v="31121"/>
    <x v="0"/>
    <x v="8458"/>
    <x v="0"/>
    <m/>
    <s v="K1347-1705"/>
    <x v="1"/>
    <x v="1"/>
    <x v="1"/>
    <n v="37"/>
    <n v="22"/>
    <n v="0"/>
    <n v="0"/>
    <n v="0"/>
    <n v="0"/>
    <n v="0"/>
    <n v="0"/>
    <n v="0"/>
    <m/>
    <x v="5"/>
    <x v="7"/>
    <m/>
    <n v="43.046486500061768"/>
    <x v="632"/>
    <n v="1.4745670995670992E-2"/>
    <n v="3.8707386363636354E-2"/>
    <n v="1.6588879870129865E-2"/>
    <n v="5.5339708516664636E-2"/>
    <n v="1.6599470869308888"/>
    <n v="1.7152867954475535"/>
    <n v="0.85764339772377673"/>
    <n v="3.1446924583205145"/>
    <x v="0"/>
    <x v="0"/>
    <n v="2"/>
    <m/>
    <m/>
    <m/>
    <m/>
  </r>
  <r>
    <n v="31121"/>
    <x v="1"/>
    <x v="8459"/>
    <x v="0"/>
    <m/>
    <s v="K1167-1498"/>
    <x v="13"/>
    <x v="13"/>
    <x v="0"/>
    <n v="31"/>
    <n v="0"/>
    <n v="0"/>
    <n v="0"/>
    <n v="0"/>
    <n v="0"/>
    <n v="0"/>
    <n v="0"/>
    <n v="0"/>
    <m/>
    <x v="13"/>
    <x v="2"/>
    <m/>
    <n v="31"/>
    <x v="51"/>
    <n v="7.6473771326712511E-3"/>
    <n v="2.8677664247517193E-2"/>
    <n v="1.7206598548510314E-2"/>
    <n v="4.1000277453176109E-2"/>
    <n v="1.7494479754024845"/>
    <n v="1.7904482528556607"/>
    <n v="0.89522412642783034"/>
    <n v="3.2824884635687113"/>
    <x v="0"/>
    <x v="0"/>
    <n v="2"/>
    <m/>
    <m/>
    <m/>
    <m/>
  </r>
  <r>
    <n v="31121"/>
    <x v="1"/>
    <x v="8460"/>
    <x v="0"/>
    <m/>
    <s v="K1319-1674"/>
    <x v="13"/>
    <x v="13"/>
    <x v="0"/>
    <n v="17"/>
    <n v="0"/>
    <n v="0"/>
    <n v="0"/>
    <n v="0"/>
    <n v="0"/>
    <n v="0"/>
    <n v="0"/>
    <n v="0"/>
    <m/>
    <x v="1"/>
    <x v="2"/>
    <m/>
    <n v="17"/>
    <x v="39"/>
    <n v="2.2997835497835504E-3"/>
    <n v="6.8993506493506516E-3"/>
    <n v="5.1745129870129887E-3"/>
    <n v="9.8639585298380007E-3"/>
    <n v="2.2451306989688189"/>
    <n v="2.2549946574986568"/>
    <n v="1.1274973287493284"/>
    <n v="4.1341568720808706"/>
    <x v="0"/>
    <x v="0"/>
    <n v="1"/>
    <m/>
    <m/>
    <m/>
    <m/>
  </r>
  <r>
    <n v="31121"/>
    <x v="0"/>
    <x v="8461"/>
    <x v="0"/>
    <m/>
    <s v="K1165-1496"/>
    <x v="30"/>
    <x v="30"/>
    <x v="1"/>
    <n v="32"/>
    <n v="0"/>
    <n v="0"/>
    <n v="0"/>
    <n v="0"/>
    <n v="0"/>
    <n v="0"/>
    <n v="0"/>
    <n v="0"/>
    <m/>
    <x v="1"/>
    <x v="2"/>
    <m/>
    <n v="32"/>
    <x v="56"/>
    <n v="8.1487140310669733E-3"/>
    <n v="2.444614209320092E-2"/>
    <n v="1.8334606569900689E-2"/>
    <n v="3.4950496659356782E-2"/>
    <n v="1.7990420651824506"/>
    <n v="1.8339925618418074"/>
    <n v="0.91699628092090368"/>
    <n v="3.3623196967099802"/>
    <x v="0"/>
    <x v="0"/>
    <n v="1"/>
    <m/>
    <m/>
    <m/>
    <m/>
  </r>
  <r>
    <n v="31121"/>
    <x v="1"/>
    <x v="8462"/>
    <x v="0"/>
    <m/>
    <s v="K1138-1460"/>
    <x v="13"/>
    <x v="13"/>
    <x v="0"/>
    <n v="18"/>
    <n v="0"/>
    <n v="0"/>
    <n v="0"/>
    <n v="0"/>
    <n v="0"/>
    <n v="0"/>
    <n v="0"/>
    <n v="0"/>
    <m/>
    <x v="13"/>
    <x v="2"/>
    <m/>
    <n v="18"/>
    <x v="3"/>
    <n v="2.5783040488922848E-3"/>
    <n v="9.6686401833460667E-3"/>
    <n v="5.801184110007641E-3"/>
    <n v="1.3823194479530759E-2"/>
    <n v="2.1163108863957674"/>
    <n v="2.130134080875298"/>
    <n v="1.065067040437649"/>
    <n v="3.9052458149380462"/>
    <x v="0"/>
    <x v="0"/>
    <n v="2"/>
    <m/>
    <m/>
    <m/>
    <m/>
  </r>
  <r>
    <n v="31121"/>
    <x v="1"/>
    <x v="8463"/>
    <x v="0"/>
    <m/>
    <s v="K1140-1462"/>
    <x v="13"/>
    <x v="13"/>
    <x v="0"/>
    <n v="19"/>
    <n v="0"/>
    <n v="0"/>
    <n v="0"/>
    <n v="0"/>
    <n v="0"/>
    <n v="0"/>
    <n v="0"/>
    <n v="0"/>
    <m/>
    <x v="3"/>
    <x v="3"/>
    <m/>
    <n v="19"/>
    <x v="31"/>
    <n v="2.8727400050929464E-3"/>
    <n v="6.46366501145913E-3"/>
    <n v="4.30911000763942E-3"/>
    <n v="9.2410614946492678E-3"/>
    <n v="2.270921396714376"/>
    <n v="2.2801624582090252"/>
    <n v="1.1400812291045126"/>
    <n v="4.1802978400498789"/>
    <x v="0"/>
    <x v="0"/>
    <n v="1"/>
    <m/>
    <m/>
    <m/>
    <m/>
  </r>
  <r>
    <n v="1221"/>
    <x v="0"/>
    <x v="8464"/>
    <x v="0"/>
    <m/>
    <s v="K1366-1727"/>
    <x v="13"/>
    <x v="13"/>
    <x v="0"/>
    <n v="28"/>
    <n v="19"/>
    <n v="24"/>
    <n v="0"/>
    <n v="0"/>
    <n v="0"/>
    <n v="0"/>
    <n v="0"/>
    <n v="0"/>
    <m/>
    <x v="20"/>
    <x v="14"/>
    <m/>
    <n v="41.484937025383083"/>
    <x v="2278"/>
    <n v="1.3695250827603771E-2"/>
    <n v="3.7661943199723075E-2"/>
    <n v="1.3695247403791064E-2"/>
    <n v="5.384504495508529E-2"/>
    <n v="1.6679244700515976"/>
    <n v="1.721769515006683"/>
    <n v="0.86088475750334148"/>
    <n v="3.1565774441789185"/>
    <x v="0"/>
    <x v="0"/>
    <n v="2.3333339999999998"/>
    <m/>
    <m/>
    <m/>
    <m/>
  </r>
  <r>
    <n v="31121"/>
    <x v="1"/>
    <x v="8465"/>
    <x v="0"/>
    <m/>
    <s v="K1139-1461"/>
    <x v="13"/>
    <x v="13"/>
    <x v="0"/>
    <n v="19"/>
    <n v="0"/>
    <n v="0"/>
    <n v="0"/>
    <n v="0"/>
    <n v="0"/>
    <n v="0"/>
    <n v="0"/>
    <n v="0"/>
    <m/>
    <x v="13"/>
    <x v="2"/>
    <m/>
    <n v="19"/>
    <x v="31"/>
    <n v="2.8727400050929464E-3"/>
    <n v="1.0772775019098547E-2"/>
    <n v="6.46366501145913E-3"/>
    <n v="1.5401769157748773E-2"/>
    <n v="2.0766169101656526"/>
    <n v="2.0920186793234015"/>
    <n v="1.0460093396617007"/>
    <n v="3.8353675787595694"/>
    <x v="0"/>
    <x v="0"/>
    <n v="2"/>
    <m/>
    <m/>
    <m/>
    <m/>
  </r>
  <r>
    <n v="31121"/>
    <x v="0"/>
    <x v="8466"/>
    <x v="0"/>
    <m/>
    <s v="K1219-1558"/>
    <x v="2"/>
    <x v="2"/>
    <x v="2"/>
    <n v="22"/>
    <n v="22"/>
    <n v="18"/>
    <n v="20"/>
    <n v="0"/>
    <n v="0"/>
    <n v="0"/>
    <n v="0"/>
    <n v="0"/>
    <m/>
    <x v="1"/>
    <x v="23"/>
    <m/>
    <n v="41.133927602406267"/>
    <x v="2279"/>
    <n v="1.3464476699770817E-2"/>
    <n v="4.0393430099312455E-2"/>
    <n v="2.2721304430863253E-2"/>
    <n v="5.7750234714484053E-2"/>
    <n v="1.6476005859339702"/>
    <n v="1.7053508206484542"/>
    <n v="0.85267541032422711"/>
    <n v="3.1264765045221661"/>
    <x v="0"/>
    <x v="0"/>
    <n v="1.75"/>
    <m/>
    <m/>
    <m/>
    <m/>
  </r>
  <r>
    <n v="1221"/>
    <x v="1"/>
    <x v="8467"/>
    <x v="0"/>
    <m/>
    <s v="K1367-1729"/>
    <x v="13"/>
    <x v="13"/>
    <x v="0"/>
    <n v="17"/>
    <n v="16"/>
    <n v="16"/>
    <n v="0"/>
    <n v="0"/>
    <n v="0"/>
    <n v="0"/>
    <n v="0"/>
    <n v="0"/>
    <m/>
    <x v="1"/>
    <x v="13"/>
    <m/>
    <n v="28.301943396169811"/>
    <x v="704"/>
    <n v="6.3741405653170349E-3"/>
    <n v="1.9122421695951103E-2"/>
    <n v="1.1154744395769672E-2"/>
    <n v="2.733920685951638E-2"/>
    <n v="1.8781003212587468"/>
    <n v="1.9054395281182632"/>
    <n v="0.95271976405913161"/>
    <n v="3.4933058015501492"/>
    <x v="0"/>
    <x v="0"/>
    <n v="1.6666669999999999"/>
    <m/>
    <m/>
    <m/>
    <m/>
  </r>
  <r>
    <n v="31121"/>
    <x v="0"/>
    <x v="8468"/>
    <x v="0"/>
    <m/>
    <s v="K1241-1581"/>
    <x v="2"/>
    <x v="2"/>
    <x v="2"/>
    <n v="43"/>
    <n v="30"/>
    <n v="20"/>
    <n v="0"/>
    <n v="0"/>
    <n v="0"/>
    <n v="0"/>
    <n v="0"/>
    <n v="0"/>
    <m/>
    <x v="17"/>
    <x v="2"/>
    <m/>
    <n v="56.115951386392801"/>
    <x v="337"/>
    <n v="2.505888719124014E-2"/>
    <n v="0.10023554250023875"/>
    <n v="5.6382496180290315E-2"/>
    <n v="0.14330612903856757"/>
    <n v="1.4051996716395294"/>
    <n v="1.548505800678097"/>
    <n v="0.77425290033904848"/>
    <n v="2.8389273012431775"/>
    <x v="0"/>
    <x v="0"/>
    <n v="2.3333329999999997"/>
    <m/>
    <m/>
    <m/>
    <m/>
  </r>
  <r>
    <n v="1221"/>
    <x v="1"/>
    <x v="8469"/>
    <x v="0"/>
    <m/>
    <s v="K1368-1730"/>
    <x v="2"/>
    <x v="2"/>
    <x v="2"/>
    <n v="19"/>
    <n v="16"/>
    <n v="0"/>
    <n v="0"/>
    <n v="0"/>
    <n v="0"/>
    <n v="0"/>
    <n v="0"/>
    <n v="0"/>
    <m/>
    <x v="3"/>
    <x v="7"/>
    <m/>
    <n v="24.839484696748443"/>
    <x v="421"/>
    <n v="4.9099185128596906E-3"/>
    <n v="1.1047316653934304E-2"/>
    <n v="5.523658326967152E-3"/>
    <n v="1.5794279618278666E-2"/>
    <n v="2.0674864936379924"/>
    <n v="2.0832807732562713"/>
    <n v="1.0416403866281356"/>
    <n v="3.8193480843031637"/>
    <x v="0"/>
    <x v="0"/>
    <n v="1.5"/>
    <m/>
    <m/>
    <m/>
    <m/>
  </r>
  <r>
    <n v="31121"/>
    <x v="0"/>
    <x v="8470"/>
    <x v="0"/>
    <m/>
    <s v="K1220-1559"/>
    <x v="12"/>
    <x v="12"/>
    <x v="9"/>
    <n v="43"/>
    <n v="0"/>
    <n v="0"/>
    <n v="0"/>
    <n v="0"/>
    <n v="0"/>
    <n v="0"/>
    <n v="0"/>
    <n v="0"/>
    <m/>
    <x v="11"/>
    <x v="3"/>
    <m/>
    <n v="43"/>
    <x v="168"/>
    <n v="1.4713840081487146E-2"/>
    <n v="6.6212280366692161E-2"/>
    <n v="2.207076012223072E-2"/>
    <n v="9.4663283676490309E-2"/>
    <n v="1.5110213749919494"/>
    <n v="1.6056846586684397"/>
    <n v="0.80284232933421984"/>
    <n v="2.943755207558806"/>
    <x v="0"/>
    <x v="0"/>
    <n v="4"/>
    <m/>
    <m/>
    <m/>
    <m/>
  </r>
  <r>
    <n v="31121"/>
    <x v="1"/>
    <x v="8471"/>
    <x v="0"/>
    <m/>
    <s v="K1136-1458"/>
    <x v="13"/>
    <x v="13"/>
    <x v="0"/>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121"/>
    <x v="1"/>
    <x v="8472"/>
    <x v="0"/>
    <m/>
    <s v="K1345-1703"/>
    <x v="5"/>
    <x v="5"/>
    <x v="3"/>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1121"/>
    <x v="1"/>
    <x v="8473"/>
    <x v="0"/>
    <m/>
    <s v="K1221-1560"/>
    <x v="13"/>
    <x v="13"/>
    <x v="0"/>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121"/>
    <x v="1"/>
    <x v="8474"/>
    <x v="0"/>
    <m/>
    <s v="K1289-1638"/>
    <x v="1"/>
    <x v="1"/>
    <x v="1"/>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1121"/>
    <x v="1"/>
    <x v="8475"/>
    <x v="0"/>
    <m/>
    <s v="K1263-1607"/>
    <x v="13"/>
    <x v="13"/>
    <x v="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1121"/>
    <x v="1"/>
    <x v="8476"/>
    <x v="0"/>
    <m/>
    <s v="K1137-1459"/>
    <x v="13"/>
    <x v="13"/>
    <x v="0"/>
    <n v="19"/>
    <n v="0"/>
    <n v="0"/>
    <n v="0"/>
    <n v="0"/>
    <n v="0"/>
    <n v="0"/>
    <n v="0"/>
    <n v="0"/>
    <m/>
    <x v="13"/>
    <x v="0"/>
    <m/>
    <n v="19"/>
    <x v="31"/>
    <n v="2.8727400050929464E-3"/>
    <n v="1.0772775019098547E-2"/>
    <n v="8.61822001527884E-3"/>
    <n v="1.5401769157748773E-2"/>
    <n v="2.0766169101656526"/>
    <n v="2.0920186793234015"/>
    <n v="1.0460093396617007"/>
    <n v="3.8353675787595694"/>
    <x v="0"/>
    <x v="0"/>
    <n v="1"/>
    <m/>
    <m/>
    <m/>
    <m/>
  </r>
  <r>
    <n v="31121"/>
    <x v="1"/>
    <x v="8477"/>
    <x v="0"/>
    <m/>
    <s v="K1141-1463"/>
    <x v="13"/>
    <x v="13"/>
    <x v="0"/>
    <n v="17"/>
    <n v="0"/>
    <n v="0"/>
    <n v="0"/>
    <n v="0"/>
    <n v="0"/>
    <n v="0"/>
    <n v="0"/>
    <n v="0"/>
    <m/>
    <x v="11"/>
    <x v="2"/>
    <m/>
    <n v="17"/>
    <x v="39"/>
    <n v="2.2997835497835504E-3"/>
    <n v="1.0349025974025977E-2"/>
    <n v="5.1745129870129887E-3"/>
    <n v="1.4795937794757002E-2"/>
    <n v="2.0912600872826212"/>
    <n v="2.1060560250773781"/>
    <n v="1.0530280125386891"/>
    <n v="3.8611027126418596"/>
    <x v="0"/>
    <x v="0"/>
    <n v="3"/>
    <m/>
    <m/>
    <m/>
    <m/>
  </r>
  <r>
    <n v="31121"/>
    <x v="0"/>
    <x v="8478"/>
    <x v="0"/>
    <m/>
    <s v="K1324-1679"/>
    <x v="2"/>
    <x v="2"/>
    <x v="2"/>
    <n v="55"/>
    <n v="21"/>
    <n v="0"/>
    <n v="0"/>
    <n v="0"/>
    <n v="0"/>
    <n v="0"/>
    <n v="0"/>
    <n v="0"/>
    <m/>
    <x v="40"/>
    <x v="15"/>
    <m/>
    <n v="58.872744118140105"/>
    <x v="2280"/>
    <n v="2.7581487140310675E-2"/>
    <n v="0.11377363445378152"/>
    <n v="5.1715288388082509E-2"/>
    <n v="0.16266145454524375"/>
    <n v="1.3743712366923573"/>
    <n v="1.5370326912376011"/>
    <n v="0.76851634561880056"/>
    <n v="2.8178932672689352"/>
    <x v="0"/>
    <x v="0"/>
    <n v="3"/>
    <m/>
    <m/>
    <m/>
    <m/>
  </r>
  <r>
    <n v="31121"/>
    <x v="1"/>
    <x v="8479"/>
    <x v="0"/>
    <m/>
    <s v="K1323-1678"/>
    <x v="5"/>
    <x v="5"/>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1121"/>
    <x v="0"/>
    <x v="8480"/>
    <x v="0"/>
    <m/>
    <s v="K1262-1606"/>
    <x v="13"/>
    <x v="13"/>
    <x v="0"/>
    <n v="27"/>
    <n v="26"/>
    <n v="25"/>
    <n v="28"/>
    <n v="0"/>
    <n v="0"/>
    <n v="0"/>
    <n v="0"/>
    <n v="0"/>
    <m/>
    <x v="40"/>
    <x v="15"/>
    <m/>
    <n v="53.047148839499378"/>
    <x v="2281"/>
    <n v="2.2393048128342252E-2"/>
    <n v="9.2371323529411797E-2"/>
    <n v="4.1986965240641723E-2"/>
    <n v="0.13206270429610964"/>
    <n v="1.4254480341813189"/>
    <n v="1.5575107384774285"/>
    <n v="0.77875536923871425"/>
    <n v="2.8554363538752856"/>
    <x v="0"/>
    <x v="0"/>
    <n v="3"/>
    <m/>
    <m/>
    <m/>
    <m/>
  </r>
  <r>
    <n v="31121"/>
    <x v="1"/>
    <x v="8481"/>
    <x v="0"/>
    <m/>
    <s v="K1325-1680"/>
    <x v="6"/>
    <x v="6"/>
    <x v="5"/>
    <n v="24"/>
    <n v="0"/>
    <n v="0"/>
    <n v="0"/>
    <n v="0"/>
    <n v="0"/>
    <n v="0"/>
    <n v="0"/>
    <n v="0"/>
    <m/>
    <x v="3"/>
    <x v="1"/>
    <m/>
    <n v="24"/>
    <x v="38"/>
    <n v="4.5836516424751714E-3"/>
    <n v="1.0313216195569136E-2"/>
    <n v="3.4377387318563785E-3"/>
    <n v="1.474474077816614E-2"/>
    <n v="2.0925297273303216"/>
    <n v="2.1072744681084878"/>
    <n v="1.0536372340542439"/>
    <n v="3.8633365248655607"/>
    <x v="0"/>
    <x v="0"/>
    <n v="2"/>
    <m/>
    <m/>
    <m/>
    <m/>
  </r>
  <r>
    <n v="31121"/>
    <x v="1"/>
    <x v="8482"/>
    <x v="0"/>
    <m/>
    <s v="K1266-1610"/>
    <x v="2"/>
    <x v="2"/>
    <x v="2"/>
    <n v="20"/>
    <n v="17"/>
    <n v="0"/>
    <n v="0"/>
    <n v="0"/>
    <n v="0"/>
    <n v="0"/>
    <n v="0"/>
    <n v="0"/>
    <m/>
    <x v="5"/>
    <x v="7"/>
    <m/>
    <n v="26.248809496813376"/>
    <x v="404"/>
    <n v="5.482874968169087E-3"/>
    <n v="1.4392546791443854E-2"/>
    <n v="6.1682343391902235E-3"/>
    <n v="2.0576934251474339E-2"/>
    <n v="1.9739086250121098"/>
    <n v="1.9944855592635842"/>
    <n v="0.99724277963179209"/>
    <n v="3.6565568586499042"/>
    <x v="0"/>
    <x v="0"/>
    <n v="2"/>
    <m/>
    <m/>
    <m/>
    <m/>
  </r>
  <r>
    <n v="31121"/>
    <x v="1"/>
    <x v="8483"/>
    <x v="0"/>
    <m/>
    <s v="K1142-1464"/>
    <x v="11"/>
    <x v="11"/>
    <x v="8"/>
    <n v="18"/>
    <n v="0"/>
    <n v="0"/>
    <n v="0"/>
    <n v="0"/>
    <n v="0"/>
    <n v="0"/>
    <n v="0"/>
    <n v="0"/>
    <m/>
    <x v="3"/>
    <x v="3"/>
    <m/>
    <n v="18"/>
    <x v="3"/>
    <n v="2.5783040488922848E-3"/>
    <n v="5.801184110007641E-3"/>
    <n v="3.8674560733384274E-3"/>
    <n v="8.293916687718457E-3"/>
    <n v="2.3143294511804493"/>
    <n v="2.3226233678681676"/>
    <n v="1.1613116839340838"/>
    <n v="4.2581428410916402"/>
    <x v="0"/>
    <x v="0"/>
    <n v="1"/>
    <m/>
    <m/>
    <m/>
    <m/>
  </r>
  <r>
    <n v="31121"/>
    <x v="1"/>
    <x v="8484"/>
    <x v="0"/>
    <m/>
    <s v="K1163-1494"/>
    <x v="31"/>
    <x v="31"/>
    <x v="1"/>
    <n v="17"/>
    <n v="0"/>
    <n v="0"/>
    <n v="0"/>
    <n v="0"/>
    <n v="0"/>
    <n v="0"/>
    <n v="0"/>
    <n v="0"/>
    <m/>
    <x v="15"/>
    <x v="0"/>
    <m/>
    <n v="17"/>
    <x v="39"/>
    <n v="2.2997835497835504E-3"/>
    <n v="1.207386363636364E-2"/>
    <n v="6.8993506493506516E-3"/>
    <n v="1.7261927427216502E-2"/>
    <n v="2.0355682389908059"/>
    <n v="2.0528301664180222"/>
    <n v="1.0264150832090111"/>
    <n v="3.7635219717663739"/>
    <x v="0"/>
    <x v="0"/>
    <n v="3"/>
    <m/>
    <m/>
    <m/>
    <m/>
  </r>
  <r>
    <n v="31121"/>
    <x v="0"/>
    <x v="8485"/>
    <x v="0"/>
    <m/>
    <s v="K1286-1632"/>
    <x v="13"/>
    <x v="13"/>
    <x v="0"/>
    <n v="40"/>
    <n v="0"/>
    <n v="0"/>
    <n v="0"/>
    <n v="0"/>
    <n v="0"/>
    <n v="0"/>
    <n v="0"/>
    <n v="0"/>
    <m/>
    <x v="11"/>
    <x v="0"/>
    <m/>
    <n v="40"/>
    <x v="353"/>
    <n v="1.2732365673542146E-2"/>
    <n v="5.729564553093966E-2"/>
    <n v="3.8197097020626437E-2"/>
    <n v="8.1915226545367467E-2"/>
    <n v="1.5497792867258005"/>
    <n v="1.631694513271168"/>
    <n v="0.81584725663558399"/>
    <n v="2.9914399409971413"/>
    <x v="0"/>
    <x v="0"/>
    <n v="2"/>
    <m/>
    <m/>
    <m/>
    <m/>
  </r>
  <r>
    <n v="31121"/>
    <x v="1"/>
    <x v="8486"/>
    <x v="0"/>
    <m/>
    <s v="K1164-1495"/>
    <x v="31"/>
    <x v="31"/>
    <x v="1"/>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1121"/>
    <x v="1"/>
    <x v="8487"/>
    <x v="0"/>
    <m/>
    <s v="K1265-1609"/>
    <x v="13"/>
    <x v="13"/>
    <x v="0"/>
    <n v="17"/>
    <n v="0"/>
    <n v="0"/>
    <n v="0"/>
    <n v="0"/>
    <n v="0"/>
    <n v="0"/>
    <n v="0"/>
    <n v="0"/>
    <m/>
    <x v="13"/>
    <x v="2"/>
    <m/>
    <n v="17"/>
    <x v="39"/>
    <n v="2.2997835497835504E-3"/>
    <n v="8.6241883116883137E-3"/>
    <n v="5.1745129870129887E-3"/>
    <n v="1.2329948162297499E-2"/>
    <n v="2.159099640009531"/>
    <n v="2.1714295881718284"/>
    <n v="1.0857147940859142"/>
    <n v="3.9809542449816853"/>
    <x v="0"/>
    <x v="0"/>
    <n v="2"/>
    <m/>
    <m/>
    <m/>
    <m/>
  </r>
  <r>
    <n v="31121"/>
    <x v="0"/>
    <x v="8488"/>
    <x v="0"/>
    <m/>
    <s v="K1344-1702"/>
    <x v="1"/>
    <x v="1"/>
    <x v="1"/>
    <n v="56"/>
    <n v="32"/>
    <n v="0"/>
    <n v="0"/>
    <n v="0"/>
    <n v="0"/>
    <n v="0"/>
    <n v="0"/>
    <n v="0"/>
    <m/>
    <x v="5"/>
    <x v="7"/>
    <m/>
    <n v="64.498061986388393"/>
    <x v="1706"/>
    <n v="3.3104150751209566E-2"/>
    <n v="8.6898395721925106E-2"/>
    <n v="3.7242169595110758E-2"/>
    <n v="0.12423809359380728"/>
    <n v="1.4407744166699135"/>
    <n v="1.5650125102637207"/>
    <n v="0.78250625513186034"/>
    <n v="2.8691896021501546"/>
    <x v="0"/>
    <x v="0"/>
    <n v="2"/>
    <m/>
    <m/>
    <m/>
    <m/>
  </r>
  <r>
    <n v="31121"/>
    <x v="1"/>
    <x v="8489"/>
    <x v="0"/>
    <m/>
    <s v="K1322-1677"/>
    <x v="14"/>
    <x v="14"/>
    <x v="10"/>
    <n v="23"/>
    <n v="0"/>
    <n v="0"/>
    <n v="0"/>
    <n v="0"/>
    <n v="0"/>
    <n v="0"/>
    <n v="0"/>
    <n v="0"/>
    <m/>
    <x v="1"/>
    <x v="3"/>
    <m/>
    <n v="23"/>
    <x v="68"/>
    <n v="4.2096384008148717E-3"/>
    <n v="1.2628915202444614E-2"/>
    <n v="6.3144576012223071E-3"/>
    <n v="1.8055481184374743E-2"/>
    <n v="2.019611115849584"/>
    <n v="2.0376665970339589"/>
    <n v="1.0188332985169795"/>
    <n v="3.735722094562258"/>
    <x v="0"/>
    <x v="0"/>
    <n v="2"/>
    <m/>
    <m/>
    <m/>
    <m/>
  </r>
  <r>
    <n v="31121"/>
    <x v="0"/>
    <x v="8490"/>
    <x v="0"/>
    <m/>
    <s v="K1222-1561"/>
    <x v="13"/>
    <x v="13"/>
    <x v="0"/>
    <n v="28"/>
    <n v="27"/>
    <n v="23"/>
    <n v="0"/>
    <n v="0"/>
    <n v="0"/>
    <n v="0"/>
    <n v="0"/>
    <n v="0"/>
    <m/>
    <x v="17"/>
    <x v="2"/>
    <m/>
    <n v="45.188494110780013"/>
    <x v="1909"/>
    <n v="1.6249681690858161E-2"/>
    <n v="6.4998722701012215E-2"/>
    <n v="3.6561783804430856E-2"/>
    <n v="9.292826786178307E-2"/>
    <n v="1.5159235954529191"/>
    <n v="1.6088518633147022"/>
    <n v="0.8044259316573511"/>
    <n v="2.9495617494102873"/>
    <x v="0"/>
    <x v="0"/>
    <n v="2.3333329999999997"/>
    <m/>
    <m/>
    <m/>
    <m/>
  </r>
  <r>
    <n v="31121"/>
    <x v="1"/>
    <x v="8491"/>
    <x v="0"/>
    <m/>
    <s v="K1239-1579"/>
    <x v="1"/>
    <x v="1"/>
    <x v="1"/>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1121"/>
    <x v="0"/>
    <x v="8492"/>
    <x v="0"/>
    <m/>
    <s v="K1143-1466"/>
    <x v="13"/>
    <x v="13"/>
    <x v="0"/>
    <n v="23"/>
    <n v="17"/>
    <n v="22"/>
    <n v="0"/>
    <n v="0"/>
    <n v="0"/>
    <n v="0"/>
    <n v="0"/>
    <n v="0"/>
    <m/>
    <x v="12"/>
    <x v="11"/>
    <m/>
    <n v="36.083237105337432"/>
    <x v="762"/>
    <n v="1.0360962566844921E-2"/>
    <n v="3.3673125752005345E-2"/>
    <n v="1.2951205798796793E-2"/>
    <n v="4.8142257564349464E-2"/>
    <n v="1.700942443669839"/>
    <n v="1.7490847012341886"/>
    <n v="0.87454235061709429"/>
    <n v="3.2066552855960122"/>
    <x v="0"/>
    <x v="0"/>
    <n v="2.6666659999999998"/>
    <m/>
    <m/>
    <m/>
    <m/>
  </r>
  <r>
    <n v="31121"/>
    <x v="1"/>
    <x v="8493"/>
    <x v="0"/>
    <m/>
    <s v="K1162-1493"/>
    <x v="31"/>
    <x v="31"/>
    <x v="1"/>
    <n v="23"/>
    <n v="0"/>
    <n v="0"/>
    <n v="0"/>
    <n v="0"/>
    <n v="0"/>
    <n v="0"/>
    <n v="0"/>
    <n v="0"/>
    <m/>
    <x v="15"/>
    <x v="0"/>
    <m/>
    <n v="23"/>
    <x v="68"/>
    <n v="4.2096384008148717E-3"/>
    <n v="2.2100601604278076E-2"/>
    <n v="1.2628915202444614E-2"/>
    <n v="3.1597092072655798E-2"/>
    <n v="1.8310988506924735"/>
    <n v="1.8626959427651293"/>
    <n v="0.93134797138256464"/>
    <n v="3.41494256173607"/>
    <x v="0"/>
    <x v="0"/>
    <n v="3"/>
    <m/>
    <m/>
    <m/>
    <m/>
  </r>
  <r>
    <n v="31121"/>
    <x v="1"/>
    <x v="8494"/>
    <x v="0"/>
    <m/>
    <s v="K1240-1580"/>
    <x v="13"/>
    <x v="13"/>
    <x v="0"/>
    <n v="18"/>
    <n v="0"/>
    <n v="0"/>
    <n v="0"/>
    <n v="0"/>
    <n v="0"/>
    <n v="0"/>
    <n v="0"/>
    <n v="0"/>
    <m/>
    <x v="13"/>
    <x v="3"/>
    <m/>
    <n v="18"/>
    <x v="3"/>
    <n v="2.5783040488922848E-3"/>
    <n v="9.6686401833460667E-3"/>
    <n v="3.8674560733384274E-3"/>
    <n v="1.3823194479530759E-2"/>
    <n v="2.1163108863957674"/>
    <n v="2.130134080875298"/>
    <n v="1.065067040437649"/>
    <n v="3.9052458149380462"/>
    <x v="0"/>
    <x v="0"/>
    <n v="3"/>
    <m/>
    <m/>
    <m/>
    <m/>
  </r>
  <r>
    <n v="31121"/>
    <x v="1"/>
    <x v="8495"/>
    <x v="0"/>
    <m/>
    <s v="K1321-1676"/>
    <x v="8"/>
    <x v="8"/>
    <x v="1"/>
    <n v="18"/>
    <n v="0"/>
    <n v="0"/>
    <n v="0"/>
    <n v="0"/>
    <n v="0"/>
    <n v="0"/>
    <n v="0"/>
    <n v="0"/>
    <m/>
    <x v="1"/>
    <x v="3"/>
    <m/>
    <n v="18"/>
    <x v="3"/>
    <n v="2.5783040488922848E-3"/>
    <n v="7.7349121466768547E-3"/>
    <n v="3.8674560733384274E-3"/>
    <n v="1.1058555583624608E-2"/>
    <n v="2.200636993107032"/>
    <n v="2.2116955486906567"/>
    <n v="1.1058477743453283"/>
    <n v="4.0547751725995367"/>
    <x v="0"/>
    <x v="0"/>
    <n v="2"/>
    <m/>
    <m/>
    <m/>
    <m/>
  </r>
  <r>
    <n v="31121"/>
    <x v="1"/>
    <x v="8496"/>
    <x v="0"/>
    <m/>
    <s v="K1166-1497"/>
    <x v="31"/>
    <x v="31"/>
    <x v="1"/>
    <n v="26"/>
    <n v="0"/>
    <n v="0"/>
    <n v="0"/>
    <n v="0"/>
    <n v="0"/>
    <n v="0"/>
    <n v="0"/>
    <n v="0"/>
    <m/>
    <x v="15"/>
    <x v="0"/>
    <m/>
    <n v="26"/>
    <x v="66"/>
    <n v="5.3794244970715548E-3"/>
    <n v="2.824197860962566E-2"/>
    <n v="1.6138273491214664E-2"/>
    <n v="4.0377380417987364E-2"/>
    <n v="1.7541438766262818"/>
    <n v="1.7945212570442692"/>
    <n v="0.89726062852213462"/>
    <n v="3.2899556379144936"/>
    <x v="0"/>
    <x v="0"/>
    <n v="3"/>
    <m/>
    <m/>
    <m/>
    <m/>
  </r>
  <r>
    <n v="31121"/>
    <x v="1"/>
    <x v="8497"/>
    <x v="0"/>
    <m/>
    <s v="K1264-1608"/>
    <x v="13"/>
    <x v="13"/>
    <x v="0"/>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1121"/>
    <x v="1"/>
    <x v="8498"/>
    <x v="0"/>
    <m/>
    <s v="K1238-1578"/>
    <x v="27"/>
    <x v="27"/>
    <x v="1"/>
    <n v="25"/>
    <n v="0"/>
    <n v="0"/>
    <n v="0"/>
    <n v="0"/>
    <n v="0"/>
    <n v="0"/>
    <n v="0"/>
    <n v="0"/>
    <m/>
    <x v="1"/>
    <x v="3"/>
    <m/>
    <n v="25"/>
    <x v="48"/>
    <n v="4.9735803412273996E-3"/>
    <n v="1.49207410236822E-2"/>
    <n v="7.4603705118410999E-3"/>
    <n v="2.1332090246189438E-2"/>
    <n v="1.9614906826132665"/>
    <n v="1.9828227728594561"/>
    <n v="0.99141138642972804"/>
    <n v="3.6351750835756693"/>
    <x v="0"/>
    <x v="0"/>
    <n v="2"/>
    <m/>
    <m/>
    <m/>
    <m/>
  </r>
  <r>
    <n v="31121"/>
    <x v="1"/>
    <x v="8499"/>
    <x v="0"/>
    <m/>
    <s v="K1232-1572"/>
    <x v="1"/>
    <x v="1"/>
    <x v="1"/>
    <n v="21"/>
    <n v="0"/>
    <n v="0"/>
    <n v="0"/>
    <n v="0"/>
    <n v="0"/>
    <n v="0"/>
    <n v="0"/>
    <n v="0"/>
    <m/>
    <x v="11"/>
    <x v="0"/>
    <m/>
    <n v="21"/>
    <x v="37"/>
    <n v="3.5093582887700541E-3"/>
    <n v="1.5792112299465245E-2"/>
    <n v="1.0528074866310163E-2"/>
    <n v="2.2577884316566908E-2"/>
    <n v="1.9420931840602274"/>
    <n v="1.9646710683767943"/>
    <n v="0.98233553418839714"/>
    <n v="3.6018969586907894"/>
    <x v="0"/>
    <x v="0"/>
    <n v="2"/>
    <m/>
    <m/>
    <m/>
    <m/>
  </r>
  <r>
    <n v="31121"/>
    <x v="1"/>
    <x v="8500"/>
    <x v="0"/>
    <m/>
    <s v="K1320-1675"/>
    <x v="13"/>
    <x v="13"/>
    <x v="0"/>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1121"/>
    <x v="1"/>
    <x v="8501"/>
    <x v="0"/>
    <m/>
    <s v="K1233-1573"/>
    <x v="31"/>
    <x v="31"/>
    <x v="1"/>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121"/>
    <x v="0"/>
    <x v="8502"/>
    <x v="0"/>
    <m/>
    <s v="K1161-1492"/>
    <x v="31"/>
    <x v="31"/>
    <x v="1"/>
    <n v="32"/>
    <n v="0"/>
    <n v="0"/>
    <n v="0"/>
    <n v="0"/>
    <n v="0"/>
    <n v="0"/>
    <n v="0"/>
    <n v="0"/>
    <m/>
    <x v="15"/>
    <x v="0"/>
    <m/>
    <n v="32"/>
    <x v="56"/>
    <n v="8.1487140310669733E-3"/>
    <n v="4.2780748663101609E-2"/>
    <n v="2.444614209320092E-2"/>
    <n v="6.1163369153874367E-2"/>
    <n v="1.6311179078241642"/>
    <n v="1.6922812769780387"/>
    <n v="0.84614063848901933"/>
    <n v="3.1025156744597373"/>
    <x v="0"/>
    <x v="0"/>
    <n v="3"/>
    <m/>
    <m/>
    <m/>
    <m/>
  </r>
  <r>
    <n v="31121"/>
    <x v="1"/>
    <x v="8503"/>
    <x v="0"/>
    <m/>
    <s v="K1152-1480"/>
    <x v="31"/>
    <x v="31"/>
    <x v="1"/>
    <n v="21"/>
    <n v="0"/>
    <n v="0"/>
    <n v="0"/>
    <n v="0"/>
    <n v="0"/>
    <n v="0"/>
    <n v="0"/>
    <n v="0"/>
    <m/>
    <x v="11"/>
    <x v="2"/>
    <m/>
    <n v="21"/>
    <x v="37"/>
    <n v="3.5093582887700541E-3"/>
    <n v="1.5792112299465245E-2"/>
    <n v="7.8960561497326224E-3"/>
    <n v="2.2577884316566908E-2"/>
    <n v="1.9420931840602274"/>
    <n v="1.9646710683767943"/>
    <n v="0.98233553418839714"/>
    <n v="3.6018969586907894"/>
    <x v="0"/>
    <x v="0"/>
    <n v="3"/>
    <m/>
    <m/>
    <m/>
    <m/>
  </r>
  <r>
    <n v="31121"/>
    <x v="0"/>
    <x v="8504"/>
    <x v="0"/>
    <m/>
    <s v="K1144-1469"/>
    <x v="13"/>
    <x v="13"/>
    <x v="0"/>
    <n v="42"/>
    <n v="0"/>
    <n v="0"/>
    <n v="0"/>
    <n v="0"/>
    <n v="0"/>
    <n v="0"/>
    <n v="0"/>
    <n v="0"/>
    <m/>
    <x v="1"/>
    <x v="2"/>
    <m/>
    <n v="42"/>
    <x v="217"/>
    <n v="1.4037433155080216E-2"/>
    <n v="4.211229946524065E-2"/>
    <n v="3.158422459893049E-2"/>
    <n v="6.0207691510845082E-2"/>
    <n v="1.6356219835283434"/>
    <n v="1.6958296750391886"/>
    <n v="0.84791483751959429"/>
    <n v="3.1090210709051789"/>
    <x v="0"/>
    <x v="0"/>
    <n v="1"/>
    <m/>
    <m/>
    <m/>
    <m/>
  </r>
  <r>
    <n v="31121"/>
    <x v="1"/>
    <x v="8505"/>
    <x v="0"/>
    <m/>
    <s v="K1153-1481"/>
    <x v="31"/>
    <x v="31"/>
    <x v="1"/>
    <n v="20"/>
    <n v="0"/>
    <n v="0"/>
    <n v="0"/>
    <n v="0"/>
    <n v="0"/>
    <n v="0"/>
    <n v="0"/>
    <n v="0"/>
    <m/>
    <x v="11"/>
    <x v="2"/>
    <m/>
    <n v="20"/>
    <x v="28"/>
    <n v="3.1830914183855366E-3"/>
    <n v="1.4323911382734915E-2"/>
    <n v="7.1619556913674574E-3"/>
    <n v="2.0478806636341867E-2"/>
    <n v="1.9755615118916203"/>
    <n v="1.9960403185279623"/>
    <n v="0.99802015926398113"/>
    <n v="3.6594072506345974"/>
    <x v="0"/>
    <x v="0"/>
    <n v="3"/>
    <m/>
    <m/>
    <m/>
    <m/>
  </r>
  <r>
    <n v="31121"/>
    <x v="0"/>
    <x v="8506"/>
    <x v="0"/>
    <m/>
    <s v="K1160-1491"/>
    <x v="31"/>
    <x v="31"/>
    <x v="1"/>
    <n v="39"/>
    <n v="0"/>
    <n v="0"/>
    <n v="0"/>
    <n v="0"/>
    <n v="0"/>
    <n v="0"/>
    <n v="0"/>
    <n v="0"/>
    <m/>
    <x v="29"/>
    <x v="0"/>
    <m/>
    <n v="39"/>
    <x v="228"/>
    <n v="1.2103705118411001E-2"/>
    <n v="7.2622230710466001E-2"/>
    <n v="3.6311115355233001E-2"/>
    <n v="0.10382754964625324"/>
    <n v="1.4867695672401331"/>
    <n v="1.5905971168863864"/>
    <n v="0.79529855844319319"/>
    <n v="2.9160947142917082"/>
    <x v="0"/>
    <x v="0"/>
    <n v="4"/>
    <m/>
    <m/>
    <m/>
    <m/>
  </r>
  <r>
    <n v="31121"/>
    <x v="1"/>
    <x v="8507"/>
    <x v="0"/>
    <m/>
    <s v="K1145-1471"/>
    <x v="13"/>
    <x v="13"/>
    <x v="0"/>
    <n v="18"/>
    <n v="0"/>
    <n v="0"/>
    <n v="0"/>
    <n v="0"/>
    <n v="0"/>
    <n v="0"/>
    <n v="0"/>
    <n v="0"/>
    <m/>
    <x v="1"/>
    <x v="2"/>
    <m/>
    <n v="18"/>
    <x v="3"/>
    <n v="2.5783040488922848E-3"/>
    <n v="7.7349121466768547E-3"/>
    <n v="5.801184110007641E-3"/>
    <n v="1.1058555583624608E-2"/>
    <n v="2.200636993107032"/>
    <n v="2.2116955486906567"/>
    <n v="1.1058477743453283"/>
    <n v="4.0547751725995367"/>
    <x v="0"/>
    <x v="0"/>
    <n v="1"/>
    <m/>
    <m/>
    <m/>
    <m/>
  </r>
  <r>
    <n v="31121"/>
    <x v="1"/>
    <x v="8508"/>
    <x v="0"/>
    <m/>
    <s v="K1287-1633"/>
    <x v="5"/>
    <x v="5"/>
    <x v="3"/>
    <n v="19"/>
    <n v="16"/>
    <n v="0"/>
    <n v="0"/>
    <n v="0"/>
    <n v="0"/>
    <n v="0"/>
    <n v="0"/>
    <n v="0"/>
    <m/>
    <x v="13"/>
    <x v="15"/>
    <m/>
    <n v="24.839484696748443"/>
    <x v="421"/>
    <n v="4.9099185128596906E-3"/>
    <n v="1.8412194423223841E-2"/>
    <n v="9.2060972116119206E-3"/>
    <n v="2.6323799363797779E-2"/>
    <n v="1.8905882962041352"/>
    <n v="1.9169120955679328"/>
    <n v="0.95845604778396642"/>
    <n v="3.5143388418745434"/>
    <x v="0"/>
    <x v="0"/>
    <n v="2.5"/>
    <m/>
    <m/>
    <m/>
    <m/>
  </r>
  <r>
    <n v="31121"/>
    <x v="1"/>
    <x v="8509"/>
    <x v="0"/>
    <m/>
    <s v="K1146-1472"/>
    <x v="31"/>
    <x v="31"/>
    <x v="1"/>
    <n v="31"/>
    <n v="0"/>
    <n v="0"/>
    <n v="0"/>
    <n v="0"/>
    <n v="0"/>
    <n v="0"/>
    <n v="0"/>
    <n v="0"/>
    <m/>
    <x v="13"/>
    <x v="2"/>
    <m/>
    <n v="31"/>
    <x v="51"/>
    <n v="7.6473771326712511E-3"/>
    <n v="2.8677664247517193E-2"/>
    <n v="1.7206598548510314E-2"/>
    <n v="4.1000277453176109E-2"/>
    <n v="1.7494479754024845"/>
    <n v="1.7904482528556607"/>
    <n v="0.89522412642783034"/>
    <n v="3.2824884635687113"/>
    <x v="0"/>
    <x v="0"/>
    <n v="2"/>
    <m/>
    <m/>
    <m/>
    <m/>
  </r>
  <r>
    <n v="31121"/>
    <x v="1"/>
    <x v="8510"/>
    <x v="0"/>
    <m/>
    <s v="K1267-1611"/>
    <x v="11"/>
    <x v="11"/>
    <x v="8"/>
    <n v="19"/>
    <n v="0"/>
    <n v="0"/>
    <n v="0"/>
    <n v="0"/>
    <n v="0"/>
    <n v="0"/>
    <n v="0"/>
    <n v="0"/>
    <m/>
    <x v="1"/>
    <x v="3"/>
    <m/>
    <n v="19"/>
    <x v="31"/>
    <n v="2.8727400050929464E-3"/>
    <n v="8.61822001527884E-3"/>
    <n v="4.30911000763942E-3"/>
    <n v="1.2321415326199021E-2"/>
    <n v="2.1593613785189176"/>
    <n v="2.1716827938451169"/>
    <n v="1.0858413969225584"/>
    <n v="3.9814184553827139"/>
    <x v="0"/>
    <x v="0"/>
    <n v="2"/>
    <m/>
    <m/>
    <m/>
    <m/>
  </r>
  <r>
    <n v="31121"/>
    <x v="1"/>
    <x v="8511"/>
    <x v="0"/>
    <m/>
    <s v="K1237-1577"/>
    <x v="11"/>
    <x v="11"/>
    <x v="8"/>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121"/>
    <x v="1"/>
    <x v="8512"/>
    <x v="0"/>
    <m/>
    <s v="K1282-1628"/>
    <x v="5"/>
    <x v="5"/>
    <x v="3"/>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121"/>
    <x v="1"/>
    <x v="8513"/>
    <x v="0"/>
    <m/>
    <s v="K1151-1479"/>
    <x v="31"/>
    <x v="31"/>
    <x v="1"/>
    <n v="25"/>
    <n v="0"/>
    <n v="0"/>
    <n v="0"/>
    <n v="0"/>
    <n v="0"/>
    <n v="0"/>
    <n v="0"/>
    <n v="0"/>
    <m/>
    <x v="11"/>
    <x v="2"/>
    <m/>
    <n v="25"/>
    <x v="48"/>
    <n v="4.9735803412273996E-3"/>
    <n v="2.2381111535523301E-2"/>
    <n v="1.1190555767761651E-2"/>
    <n v="3.1998135369284163E-2"/>
    <n v="1.8270594126256867"/>
    <n v="1.8590575479949709"/>
    <n v="0.92952877399748546"/>
    <n v="3.4082721713241133"/>
    <x v="0"/>
    <x v="0"/>
    <n v="3"/>
    <m/>
    <m/>
    <m/>
    <m/>
  </r>
  <r>
    <n v="31121"/>
    <x v="1"/>
    <x v="8514"/>
    <x v="0"/>
    <m/>
    <s v="K1284-1630"/>
    <x v="1"/>
    <x v="1"/>
    <x v="1"/>
    <n v="25"/>
    <n v="0"/>
    <n v="0"/>
    <n v="0"/>
    <n v="0"/>
    <n v="0"/>
    <n v="0"/>
    <n v="0"/>
    <n v="0"/>
    <m/>
    <x v="3"/>
    <x v="3"/>
    <m/>
    <n v="25"/>
    <x v="48"/>
    <n v="4.9735803412273996E-3"/>
    <n v="1.1190555767761651E-2"/>
    <n v="7.4603705118410999E-3"/>
    <n v="1.5999067684642081E-2"/>
    <n v="2.0628280217077752"/>
    <n v="2.0788270893924174"/>
    <n v="1.0394135446962087"/>
    <n v="3.811182997219432"/>
    <x v="0"/>
    <x v="0"/>
    <n v="1"/>
    <m/>
    <m/>
    <m/>
    <m/>
  </r>
  <r>
    <n v="31121"/>
    <x v="0"/>
    <x v="8515"/>
    <x v="0"/>
    <m/>
    <s v="K1236-1576"/>
    <x v="13"/>
    <x v="13"/>
    <x v="0"/>
    <n v="45"/>
    <n v="0"/>
    <n v="0"/>
    <n v="0"/>
    <n v="0"/>
    <n v="0"/>
    <n v="0"/>
    <n v="0"/>
    <n v="0"/>
    <m/>
    <x v="13"/>
    <x v="2"/>
    <m/>
    <n v="45"/>
    <x v="23"/>
    <n v="1.611440030557678E-2"/>
    <n v="6.0429001145912931E-2"/>
    <n v="3.6257400687547757E-2"/>
    <n v="8.6394965497067266E-2"/>
    <n v="1.5353976619365024"/>
    <n v="1.6217926274335697"/>
    <n v="0.81089631371678483"/>
    <n v="2.9732864836282111"/>
    <x v="0"/>
    <x v="0"/>
    <n v="2"/>
    <m/>
    <m/>
    <m/>
    <m/>
  </r>
  <r>
    <n v="31121"/>
    <x v="0"/>
    <x v="8516"/>
    <x v="0"/>
    <m/>
    <s v="K1283-1629"/>
    <x v="53"/>
    <x v="53"/>
    <x v="25"/>
    <n v="33"/>
    <n v="20"/>
    <n v="17"/>
    <n v="0"/>
    <n v="0"/>
    <n v="0"/>
    <n v="0"/>
    <n v="0"/>
    <n v="0"/>
    <m/>
    <x v="17"/>
    <x v="33"/>
    <m/>
    <n v="42.166337284616027"/>
    <x v="1801"/>
    <n v="1.4148841354723708E-2"/>
    <n v="5.6595361881684493E-2"/>
    <n v="3.537209984959893E-2"/>
    <n v="8.0914035386018768E-2"/>
    <n v="1.5531200344990357"/>
    <n v="1.6340340698850544"/>
    <n v="0.8170170349425272"/>
    <n v="2.9957291281225995"/>
    <x v="0"/>
    <x v="0"/>
    <n v="1.9999999999999996"/>
    <m/>
    <m/>
    <m/>
    <m/>
  </r>
  <r>
    <n v="31121"/>
    <x v="0"/>
    <x v="8517"/>
    <x v="0"/>
    <m/>
    <s v="K1343-1701"/>
    <x v="11"/>
    <x v="11"/>
    <x v="8"/>
    <n v="97"/>
    <n v="25"/>
    <n v="0"/>
    <n v="0"/>
    <n v="0"/>
    <n v="0"/>
    <n v="0"/>
    <n v="0"/>
    <n v="0"/>
    <m/>
    <x v="15"/>
    <x v="8"/>
    <m/>
    <n v="100.16985574512923"/>
    <x v="2282"/>
    <n v="7.9847848230201163E-2"/>
    <n v="0.41920120320855608"/>
    <n v="0.29942943086325435"/>
    <n v="0.59932934188474141"/>
    <n v="1.0937819794109793"/>
    <n v="1.6931113212957207"/>
    <n v="0.84655566064786036"/>
    <n v="3.1040374223754879"/>
    <x v="0"/>
    <x v="0"/>
    <n v="2"/>
    <m/>
    <m/>
    <m/>
    <m/>
  </r>
  <r>
    <n v="31121"/>
    <x v="0"/>
    <x v="8518"/>
    <x v="0"/>
    <m/>
    <s v="K1159-1490"/>
    <x v="31"/>
    <x v="31"/>
    <x v="1"/>
    <n v="39"/>
    <n v="0"/>
    <n v="0"/>
    <n v="0"/>
    <n v="0"/>
    <n v="0"/>
    <n v="0"/>
    <n v="0"/>
    <n v="0"/>
    <m/>
    <x v="29"/>
    <x v="2"/>
    <m/>
    <n v="39"/>
    <x v="228"/>
    <n v="1.2103705118411001E-2"/>
    <n v="7.2622230710466001E-2"/>
    <n v="2.7233336516424751E-2"/>
    <n v="0.10382754964625324"/>
    <n v="1.4867695672401331"/>
    <n v="1.5905971168863864"/>
    <n v="0.79529855844319319"/>
    <n v="2.9160947142917082"/>
    <x v="0"/>
    <x v="0"/>
    <n v="5"/>
    <m/>
    <m/>
    <m/>
    <m/>
  </r>
  <r>
    <n v="31121"/>
    <x v="1"/>
    <x v="8519"/>
    <x v="0"/>
    <m/>
    <s v="K1149-1476"/>
    <x v="31"/>
    <x v="31"/>
    <x v="1"/>
    <n v="26"/>
    <n v="0"/>
    <n v="0"/>
    <n v="0"/>
    <n v="0"/>
    <n v="0"/>
    <n v="0"/>
    <n v="0"/>
    <n v="0"/>
    <m/>
    <x v="11"/>
    <x v="2"/>
    <m/>
    <n v="26"/>
    <x v="66"/>
    <n v="5.3794244970715548E-3"/>
    <n v="2.4207410236821998E-2"/>
    <n v="1.2103705118410999E-2"/>
    <n v="3.4609183215417741E-2"/>
    <n v="1.8021361339173081"/>
    <n v="1.8367453171327259"/>
    <n v="0.91837265856636296"/>
    <n v="3.3673664147433309"/>
    <x v="0"/>
    <x v="0"/>
    <n v="3"/>
    <m/>
    <m/>
    <m/>
    <m/>
  </r>
  <r>
    <n v="31121"/>
    <x v="0"/>
    <x v="8520"/>
    <x v="0"/>
    <m/>
    <s v="K1268-1612"/>
    <x v="13"/>
    <x v="13"/>
    <x v="0"/>
    <n v="22"/>
    <n v="28"/>
    <n v="22"/>
    <n v="0"/>
    <n v="0"/>
    <n v="0"/>
    <n v="0"/>
    <n v="0"/>
    <n v="0"/>
    <m/>
    <x v="1"/>
    <x v="21"/>
    <m/>
    <n v="41.856899072912697"/>
    <x v="2283"/>
    <n v="1.3941940412528645E-2"/>
    <n v="4.1825821237585936E-2"/>
    <n v="2.7883884310542392E-2"/>
    <n v="5.979811537811823E-2"/>
    <n v="1.6375780910034468"/>
    <n v="1.6973762063815649"/>
    <n v="0.84868810319078247"/>
    <n v="3.1118563783662023"/>
    <x v="0"/>
    <x v="0"/>
    <n v="1.3333330000000001"/>
    <m/>
    <m/>
    <m/>
    <m/>
  </r>
  <r>
    <n v="31121"/>
    <x v="1"/>
    <x v="8521"/>
    <x v="0"/>
    <m/>
    <s v="K1281-1627"/>
    <x v="23"/>
    <x v="23"/>
    <x v="14"/>
    <n v="19"/>
    <n v="0"/>
    <n v="0"/>
    <n v="0"/>
    <n v="0"/>
    <n v="0"/>
    <n v="0"/>
    <n v="0"/>
    <n v="0"/>
    <m/>
    <x v="6"/>
    <x v="1"/>
    <m/>
    <n v="19"/>
    <x v="31"/>
    <n v="2.8727400050929464E-3"/>
    <n v="4.30911000763942E-3"/>
    <n v="2.15455500381971E-3"/>
    <n v="6.1607076630995107E-3"/>
    <n v="2.4380111176575809"/>
    <n v="2.4441718253206806"/>
    <n v="1.2220859126603403"/>
    <n v="4.4809816797545805"/>
    <x v="0"/>
    <x v="0"/>
    <n v="1"/>
    <m/>
    <m/>
    <m/>
    <m/>
  </r>
  <r>
    <n v="31121"/>
    <x v="1"/>
    <x v="8522"/>
    <x v="0"/>
    <m/>
    <s v="K1231-1570"/>
    <x v="31"/>
    <x v="31"/>
    <x v="1"/>
    <n v="17"/>
    <n v="0"/>
    <n v="0"/>
    <n v="0"/>
    <n v="0"/>
    <n v="0"/>
    <n v="0"/>
    <n v="0"/>
    <n v="0"/>
    <m/>
    <x v="11"/>
    <x v="0"/>
    <m/>
    <n v="17"/>
    <x v="39"/>
    <n v="2.2997835497835504E-3"/>
    <n v="1.0349025974025977E-2"/>
    <n v="6.8993506493506516E-3"/>
    <n v="1.4795937794757002E-2"/>
    <n v="2.0912600872826212"/>
    <n v="2.1060560250773781"/>
    <n v="1.0530280125386891"/>
    <n v="3.8611027126418596"/>
    <x v="0"/>
    <x v="0"/>
    <n v="2"/>
    <m/>
    <m/>
    <m/>
    <m/>
  </r>
  <r>
    <n v="31121"/>
    <x v="1"/>
    <x v="8523"/>
    <x v="0"/>
    <m/>
    <s v="K1350-1708"/>
    <x v="5"/>
    <x v="5"/>
    <x v="3"/>
    <n v="16"/>
    <n v="17"/>
    <n v="0"/>
    <n v="0"/>
    <n v="0"/>
    <n v="0"/>
    <n v="0"/>
    <n v="0"/>
    <n v="0"/>
    <m/>
    <x v="8"/>
    <x v="7"/>
    <m/>
    <n v="23.345235059857504"/>
    <x v="419"/>
    <n v="4.3369620575502933E-3"/>
    <n v="8.1318038579068011E-3"/>
    <n v="4.8790823147440796E-3"/>
    <n v="1.1625989184173248E-2"/>
    <n v="2.181439747028687"/>
    <n v="2.1930657362128603"/>
    <n v="1.0965328681064301"/>
    <n v="4.0206205163902435"/>
    <x v="0"/>
    <x v="0"/>
    <n v="1"/>
    <m/>
    <m/>
    <m/>
    <m/>
  </r>
  <r>
    <n v="31121"/>
    <x v="0"/>
    <x v="8524"/>
    <x v="0"/>
    <m/>
    <s v="K1147-1474"/>
    <x v="31"/>
    <x v="31"/>
    <x v="1"/>
    <n v="31"/>
    <n v="25"/>
    <n v="0"/>
    <n v="0"/>
    <n v="0"/>
    <n v="0"/>
    <n v="0"/>
    <n v="0"/>
    <n v="0"/>
    <m/>
    <x v="40"/>
    <x v="2"/>
    <m/>
    <n v="39.824615503479755"/>
    <x v="1147"/>
    <n v="1.2620957473898652E-2"/>
    <n v="5.2061449579831935E-2"/>
    <n v="2.8397154316271968E-2"/>
    <n v="7.4431929287004206E-2"/>
    <n v="1.5759954189099454"/>
    <n v="1.6504273481969496"/>
    <n v="0.82521367409847479"/>
    <n v="3.0257834716944076"/>
    <x v="0"/>
    <x v="0"/>
    <n v="2.5"/>
    <m/>
    <m/>
    <m/>
    <m/>
  </r>
  <r>
    <n v="31121"/>
    <x v="1"/>
    <x v="8525"/>
    <x v="0"/>
    <m/>
    <s v="K1150-1478"/>
    <x v="31"/>
    <x v="31"/>
    <x v="1"/>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1121"/>
    <x v="1"/>
    <x v="8526"/>
    <x v="0"/>
    <m/>
    <s v="K1158-1489"/>
    <x v="13"/>
    <x v="13"/>
    <x v="0"/>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1121"/>
    <x v="1"/>
    <x v="8527"/>
    <x v="0"/>
    <m/>
    <s v="K1285-1631"/>
    <x v="5"/>
    <x v="5"/>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1121"/>
    <x v="0"/>
    <x v="8528"/>
    <x v="0"/>
    <m/>
    <s v="K1341-1699"/>
    <x v="3"/>
    <x v="3"/>
    <x v="3"/>
    <n v="26"/>
    <n v="90"/>
    <n v="0"/>
    <n v="0"/>
    <n v="0"/>
    <n v="0"/>
    <n v="0"/>
    <n v="0"/>
    <n v="0"/>
    <m/>
    <x v="40"/>
    <x v="15"/>
    <m/>
    <n v="93.680307429042955"/>
    <x v="2284"/>
    <n v="6.9837025719378651E-2"/>
    <n v="0.28807773109243695"/>
    <n v="0.13094442322383498"/>
    <n v="0.41186293280122871"/>
    <n v="1.1680375398013252"/>
    <n v="1.5799004726025538"/>
    <n v="0.78995023630127692"/>
    <n v="2.8964841997713484"/>
    <x v="0"/>
    <x v="0"/>
    <n v="3"/>
    <m/>
    <m/>
    <m/>
    <m/>
  </r>
  <r>
    <n v="31121"/>
    <x v="1"/>
    <x v="8529"/>
    <x v="0"/>
    <m/>
    <s v="K1235-1575"/>
    <x v="13"/>
    <x v="13"/>
    <x v="0"/>
    <n v="16"/>
    <n v="0"/>
    <n v="0"/>
    <n v="0"/>
    <n v="0"/>
    <n v="0"/>
    <n v="0"/>
    <n v="0"/>
    <n v="0"/>
    <m/>
    <x v="11"/>
    <x v="0"/>
    <m/>
    <n v="16"/>
    <x v="88"/>
    <n v="2.0371785077667433E-3"/>
    <n v="9.1673032849503445E-3"/>
    <n v="6.1115355233002299E-3"/>
    <n v="1.3106436247258792E-2"/>
    <n v="2.136133756952483"/>
    <n v="2.1492401931997418"/>
    <n v="1.0746200965998709"/>
    <n v="3.9402736875328599"/>
    <x v="0"/>
    <x v="0"/>
    <n v="2"/>
    <m/>
    <m/>
    <m/>
    <m/>
  </r>
  <r>
    <n v="31121"/>
    <x v="0"/>
    <x v="8530"/>
    <x v="0"/>
    <m/>
    <s v="K1154-1483"/>
    <x v="31"/>
    <x v="31"/>
    <x v="1"/>
    <n v="33"/>
    <n v="0"/>
    <n v="0"/>
    <n v="0"/>
    <n v="0"/>
    <n v="0"/>
    <n v="0"/>
    <n v="0"/>
    <n v="0"/>
    <m/>
    <x v="11"/>
    <x v="2"/>
    <m/>
    <n v="33"/>
    <x v="40"/>
    <n v="8.6659663865546223E-3"/>
    <n v="3.8996848739495799E-2"/>
    <n v="1.9498424369747899E-2"/>
    <n v="5.5753551067440725E-2"/>
    <n v="1.6577829906630577"/>
    <n v="1.7135365417304984"/>
    <n v="0.8567682708652492"/>
    <n v="3.1414836598392468"/>
    <x v="0"/>
    <x v="0"/>
    <n v="3"/>
    <m/>
    <m/>
    <m/>
    <m/>
  </r>
  <r>
    <n v="31121"/>
    <x v="1"/>
    <x v="8531"/>
    <x v="0"/>
    <m/>
    <s v="K1234-1574"/>
    <x v="13"/>
    <x v="13"/>
    <x v="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121"/>
    <x v="1"/>
    <x v="8532"/>
    <x v="0"/>
    <m/>
    <s v="K1148-1475"/>
    <x v="13"/>
    <x v="13"/>
    <x v="0"/>
    <n v="28"/>
    <n v="0"/>
    <n v="0"/>
    <n v="0"/>
    <n v="0"/>
    <n v="0"/>
    <n v="0"/>
    <n v="0"/>
    <n v="0"/>
    <m/>
    <x v="1"/>
    <x v="2"/>
    <m/>
    <n v="28"/>
    <x v="261"/>
    <n v="6.2388591800356507E-3"/>
    <n v="1.871657754010695E-2"/>
    <n v="1.4037433155080213E-2"/>
    <n v="2.6758974004820031E-2"/>
    <n v="1.8851681684043244"/>
    <n v="1.9119271424091444"/>
    <n v="0.9559635712045722"/>
    <n v="3.5051997610834311"/>
    <x v="0"/>
    <x v="0"/>
    <n v="1"/>
    <m/>
    <m/>
    <m/>
    <m/>
  </r>
  <r>
    <n v="31121"/>
    <x v="0"/>
    <x v="8533"/>
    <x v="0"/>
    <m/>
    <s v="K1223-1562"/>
    <x v="31"/>
    <x v="31"/>
    <x v="1"/>
    <n v="32"/>
    <n v="0"/>
    <n v="0"/>
    <n v="0"/>
    <n v="0"/>
    <n v="0"/>
    <n v="0"/>
    <n v="0"/>
    <n v="0"/>
    <m/>
    <x v="15"/>
    <x v="0"/>
    <m/>
    <n v="32"/>
    <x v="56"/>
    <n v="8.1487140310669733E-3"/>
    <n v="4.2780748663101609E-2"/>
    <n v="2.444614209320092E-2"/>
    <n v="6.1163369153874367E-2"/>
    <n v="1.6311179078241642"/>
    <n v="1.6922812769780387"/>
    <n v="0.84614063848901933"/>
    <n v="3.1025156744597373"/>
    <x v="0"/>
    <x v="0"/>
    <n v="3"/>
    <m/>
    <m/>
    <m/>
    <m/>
  </r>
  <r>
    <n v="31121"/>
    <x v="1"/>
    <x v="8534"/>
    <x v="0"/>
    <m/>
    <s v="K1155-1484"/>
    <x v="13"/>
    <x v="13"/>
    <x v="0"/>
    <n v="17"/>
    <n v="0"/>
    <n v="0"/>
    <n v="0"/>
    <n v="0"/>
    <n v="0"/>
    <n v="0"/>
    <n v="0"/>
    <n v="0"/>
    <m/>
    <x v="11"/>
    <x v="2"/>
    <m/>
    <n v="17"/>
    <x v="39"/>
    <n v="2.2997835497835504E-3"/>
    <n v="1.0349025974025977E-2"/>
    <n v="5.1745129870129887E-3"/>
    <n v="1.4795937794757002E-2"/>
    <n v="2.0912600872826212"/>
    <n v="2.1060560250773781"/>
    <n v="1.0530280125386891"/>
    <n v="3.8611027126418596"/>
    <x v="0"/>
    <x v="0"/>
    <n v="3"/>
    <m/>
    <m/>
    <m/>
    <m/>
  </r>
  <r>
    <n v="31121"/>
    <x v="1"/>
    <x v="8535"/>
    <x v="0"/>
    <m/>
    <s v="K1156-1485"/>
    <x v="31"/>
    <x v="31"/>
    <x v="1"/>
    <n v="28"/>
    <n v="0"/>
    <n v="0"/>
    <n v="0"/>
    <n v="0"/>
    <n v="0"/>
    <n v="0"/>
    <n v="0"/>
    <n v="0"/>
    <m/>
    <x v="15"/>
    <x v="3"/>
    <m/>
    <n v="28"/>
    <x v="261"/>
    <n v="6.2388591800356507E-3"/>
    <n v="3.2754010695187165E-2"/>
    <n v="9.3582887700534752E-3"/>
    <n v="4.6828204508435056E-2"/>
    <n v="1.7092049253626138"/>
    <n v="1.756033129871049"/>
    <n v="0.87801656493552449"/>
    <n v="3.2193940714302562"/>
    <x v="0"/>
    <x v="0"/>
    <n v="5"/>
    <m/>
    <m/>
    <m/>
    <m/>
  </r>
  <r>
    <n v="31121"/>
    <x v="1"/>
    <x v="8536"/>
    <x v="0"/>
    <m/>
    <s v="K1230-1569"/>
    <x v="13"/>
    <x v="13"/>
    <x v="0"/>
    <n v="21"/>
    <n v="0"/>
    <n v="0"/>
    <n v="0"/>
    <n v="0"/>
    <n v="0"/>
    <n v="0"/>
    <n v="0"/>
    <n v="0"/>
    <m/>
    <x v="13"/>
    <x v="0"/>
    <m/>
    <n v="21"/>
    <x v="37"/>
    <n v="3.5093582887700541E-3"/>
    <n v="1.3160093582887705E-2"/>
    <n v="1.0528074866310163E-2"/>
    <n v="1.8814903597139093E-2"/>
    <n v="2.0050938283903275"/>
    <n v="2.0239087319874667"/>
    <n v="1.0119543659937333"/>
    <n v="3.7104993419770222"/>
    <x v="0"/>
    <x v="0"/>
    <n v="1"/>
    <m/>
    <m/>
    <m/>
    <m/>
  </r>
  <r>
    <n v="31121"/>
    <x v="0"/>
    <x v="8537"/>
    <x v="0"/>
    <m/>
    <s v="K1279-1625"/>
    <x v="13"/>
    <x v="13"/>
    <x v="0"/>
    <n v="46"/>
    <n v="0"/>
    <n v="0"/>
    <n v="0"/>
    <n v="0"/>
    <n v="0"/>
    <n v="0"/>
    <n v="0"/>
    <n v="0"/>
    <m/>
    <x v="13"/>
    <x v="2"/>
    <m/>
    <n v="46"/>
    <x v="402"/>
    <n v="1.6838553603259487E-2"/>
    <n v="6.3144576012223078E-2"/>
    <n v="3.7886745607333842E-2"/>
    <n v="9.0277405921873721E-2"/>
    <n v="1.5236250510599263"/>
    <n v="1.6139024569817999"/>
    <n v="0.80695122849089995"/>
    <n v="2.9588211711332999"/>
    <x v="0"/>
    <x v="0"/>
    <n v="2"/>
    <m/>
    <m/>
    <m/>
    <m/>
  </r>
  <r>
    <n v="31121"/>
    <x v="0"/>
    <x v="8538"/>
    <x v="0"/>
    <m/>
    <s v="K1269-1613"/>
    <x v="53"/>
    <x v="53"/>
    <x v="25"/>
    <n v="18"/>
    <n v="17"/>
    <n v="23"/>
    <n v="0"/>
    <n v="0"/>
    <n v="0"/>
    <n v="0"/>
    <n v="0"/>
    <n v="0"/>
    <m/>
    <x v="44"/>
    <x v="21"/>
    <m/>
    <n v="33.793490497431605"/>
    <x v="1901"/>
    <n v="9.0877259994907086E-3"/>
    <n v="3.180704327014898E-2"/>
    <n v="1.8175454270912918E-2"/>
    <n v="4.5474331095643195E-2"/>
    <n v="1.718007745376201"/>
    <n v="1.7634820764718442"/>
    <n v="0.88174103823592209"/>
    <n v="3.2330504735317143"/>
    <x v="0"/>
    <x v="0"/>
    <n v="2.0000000000000004"/>
    <m/>
    <m/>
    <m/>
    <m/>
  </r>
  <r>
    <n v="31121"/>
    <x v="0"/>
    <x v="8539"/>
    <x v="0"/>
    <m/>
    <s v="K1342-1700"/>
    <x v="8"/>
    <x v="8"/>
    <x v="1"/>
    <n v="47"/>
    <n v="0"/>
    <n v="0"/>
    <n v="0"/>
    <n v="0"/>
    <n v="0"/>
    <n v="0"/>
    <n v="0"/>
    <n v="0"/>
    <m/>
    <x v="29"/>
    <x v="3"/>
    <m/>
    <n v="47"/>
    <x v="191"/>
    <n v="1.7578622358034125E-2"/>
    <n v="0.10547173414820475"/>
    <n v="2.6367933537051188E-2"/>
    <n v="0.15079227953226393"/>
    <n v="1.3927264335294196"/>
    <n v="1.5435187130616836"/>
    <n v="0.77175935653084182"/>
    <n v="2.8297843072797533"/>
    <x v="0"/>
    <x v="0"/>
    <n v="6"/>
    <m/>
    <m/>
    <m/>
    <m/>
  </r>
  <r>
    <n v="31121"/>
    <x v="0"/>
    <x v="8540"/>
    <x v="0"/>
    <m/>
    <s v="K1278-1624"/>
    <x v="1"/>
    <x v="1"/>
    <x v="1"/>
    <n v="23"/>
    <n v="19"/>
    <n v="21"/>
    <n v="23"/>
    <n v="21"/>
    <n v="0"/>
    <n v="0"/>
    <n v="0"/>
    <n v="0"/>
    <m/>
    <x v="54"/>
    <x v="3"/>
    <m/>
    <n v="47.968739820845826"/>
    <x v="1266"/>
    <n v="1.8310733384262801E-2"/>
    <n v="5.218559014514898E-2"/>
    <n v="2.7466100076394204E-2"/>
    <n v="7.4609412277852505E-2"/>
    <n v="1.5753383200227511"/>
    <n v="1.6499477323006035"/>
    <n v="0.82497386615030177"/>
    <n v="3.0249041758844397"/>
    <x v="0"/>
    <x v="0"/>
    <n v="1.7999999999999998"/>
    <m/>
    <m/>
    <m/>
    <m/>
  </r>
  <r>
    <n v="31121"/>
    <x v="0"/>
    <x v="8541"/>
    <x v="0"/>
    <m/>
    <s v="K1157-1486"/>
    <x v="31"/>
    <x v="31"/>
    <x v="1"/>
    <n v="34"/>
    <n v="0"/>
    <n v="0"/>
    <n v="0"/>
    <n v="0"/>
    <n v="0"/>
    <n v="0"/>
    <n v="0"/>
    <n v="0"/>
    <m/>
    <x v="11"/>
    <x v="1"/>
    <m/>
    <n v="34"/>
    <x v="77"/>
    <n v="9.1991341991342016E-3"/>
    <n v="4.139610389610391E-2"/>
    <n v="6.8993506493506516E-3"/>
    <n v="5.9183751179028007E-2"/>
    <n v="1.640541965875673"/>
    <n v="1.6997257170547011"/>
    <n v="0.84986285852735055"/>
    <n v="3.1161638146002852"/>
    <x v="0"/>
    <x v="0"/>
    <n v="5"/>
    <m/>
    <m/>
    <m/>
    <m/>
  </r>
  <r>
    <n v="31121"/>
    <x v="1"/>
    <x v="8542"/>
    <x v="0"/>
    <m/>
    <s v="K1280-1626"/>
    <x v="13"/>
    <x v="13"/>
    <x v="0"/>
    <n v="22"/>
    <n v="0"/>
    <n v="0"/>
    <n v="0"/>
    <n v="0"/>
    <n v="0"/>
    <n v="0"/>
    <n v="0"/>
    <n v="0"/>
    <m/>
    <x v="13"/>
    <x v="0"/>
    <m/>
    <n v="22"/>
    <x v="1"/>
    <n v="3.8515406162464984E-3"/>
    <n v="1.4443277310924367E-2"/>
    <n v="1.1554621848739495E-2"/>
    <n v="2.0649463358311373E-2"/>
    <n v="1.9726928679581133"/>
    <n v="1.9933423313164247"/>
    <n v="0.99667116565821234"/>
    <n v="3.6544609407467785"/>
    <x v="0"/>
    <x v="0"/>
    <n v="1"/>
    <m/>
    <m/>
    <m/>
    <m/>
  </r>
  <r>
    <n v="31121"/>
    <x v="1"/>
    <x v="8543"/>
    <x v="0"/>
    <m/>
    <s v="K1348-1706"/>
    <x v="8"/>
    <x v="8"/>
    <x v="1"/>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1121"/>
    <x v="1"/>
    <x v="8544"/>
    <x v="0"/>
    <m/>
    <s v="K1349-1707"/>
    <x v="1"/>
    <x v="1"/>
    <x v="1"/>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1121"/>
    <x v="1"/>
    <x v="8545"/>
    <x v="0"/>
    <m/>
    <s v="K1277-1623"/>
    <x v="4"/>
    <x v="4"/>
    <x v="4"/>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1121"/>
    <x v="0"/>
    <x v="8546"/>
    <x v="0"/>
    <m/>
    <s v="K1326-1682"/>
    <x v="2"/>
    <x v="2"/>
    <x v="2"/>
    <n v="20"/>
    <n v="19"/>
    <n v="22"/>
    <n v="0"/>
    <n v="0"/>
    <n v="0"/>
    <n v="0"/>
    <n v="0"/>
    <n v="0"/>
    <m/>
    <x v="20"/>
    <x v="3"/>
    <m/>
    <n v="35.284557528754704"/>
    <x v="1365"/>
    <n v="9.9073720397249813E-3"/>
    <n v="2.7245275586086706E-2"/>
    <n v="1.4861058059587472E-2"/>
    <n v="3.89524003306689E-2"/>
    <n v="1.7652143820835999"/>
    <n v="1.8041667824142689"/>
    <n v="0.90208339120713443"/>
    <n v="3.3076391010928261"/>
    <x v="0"/>
    <x v="0"/>
    <n v="1.6666669999999999"/>
    <m/>
    <m/>
    <m/>
    <m/>
  </r>
  <r>
    <n v="31121"/>
    <x v="1"/>
    <x v="8547"/>
    <x v="0"/>
    <m/>
    <s v="K1224-1563"/>
    <x v="13"/>
    <x v="13"/>
    <x v="0"/>
    <n v="27"/>
    <n v="0"/>
    <n v="0"/>
    <n v="0"/>
    <n v="0"/>
    <n v="0"/>
    <n v="0"/>
    <n v="0"/>
    <n v="0"/>
    <m/>
    <x v="11"/>
    <x v="0"/>
    <m/>
    <n v="27"/>
    <x v="403"/>
    <n v="5.8011841100076393E-3"/>
    <n v="2.6105328495034379E-2"/>
    <n v="1.7403552330022918E-2"/>
    <n v="3.7322625094733046E-2"/>
    <n v="1.7784746157943003"/>
    <n v="1.8157972408890333"/>
    <n v="0.90789862044451664"/>
    <n v="3.3289616082965607"/>
    <x v="0"/>
    <x v="0"/>
    <n v="2"/>
    <m/>
    <m/>
    <m/>
    <m/>
  </r>
  <r>
    <n v="31121"/>
    <x v="1"/>
    <x v="8548"/>
    <x v="0"/>
    <m/>
    <s v="K1340-1698"/>
    <x v="5"/>
    <x v="5"/>
    <x v="3"/>
    <n v="31"/>
    <n v="0"/>
    <n v="0"/>
    <n v="0"/>
    <n v="0"/>
    <n v="0"/>
    <n v="0"/>
    <n v="0"/>
    <n v="0"/>
    <m/>
    <x v="1"/>
    <x v="2"/>
    <m/>
    <n v="31"/>
    <x v="51"/>
    <n v="7.6473771326712511E-3"/>
    <n v="2.2942131398013751E-2"/>
    <n v="1.7206598548510314E-2"/>
    <n v="3.2800221962540885E-2"/>
    <n v="1.8191561348264715"/>
    <n v="1.8519563567890125"/>
    <n v="0.92597817839450625"/>
    <n v="3.3952533207798563"/>
    <x v="0"/>
    <x v="0"/>
    <n v="1"/>
    <m/>
    <m/>
    <m/>
    <m/>
  </r>
  <r>
    <n v="31121"/>
    <x v="0"/>
    <x v="8549"/>
    <x v="0"/>
    <m/>
    <s v="K1229-1568"/>
    <x v="13"/>
    <x v="13"/>
    <x v="0"/>
    <n v="34"/>
    <n v="0"/>
    <n v="0"/>
    <n v="0"/>
    <n v="0"/>
    <n v="0"/>
    <n v="0"/>
    <n v="0"/>
    <n v="0"/>
    <m/>
    <x v="11"/>
    <x v="0"/>
    <m/>
    <n v="34"/>
    <x v="77"/>
    <n v="9.1991341991342016E-3"/>
    <n v="4.139610389610391E-2"/>
    <n v="2.7597402597402607E-2"/>
    <n v="5.9183751179028007E-2"/>
    <n v="1.640541965875673"/>
    <n v="1.6997257170547011"/>
    <n v="0.84986285852735055"/>
    <n v="3.1161638146002852"/>
    <x v="0"/>
    <x v="0"/>
    <n v="2"/>
    <m/>
    <m/>
    <m/>
    <m/>
  </r>
  <r>
    <n v="31121"/>
    <x v="1"/>
    <x v="8550"/>
    <x v="0"/>
    <m/>
    <s v="K1272-1616"/>
    <x v="1"/>
    <x v="1"/>
    <x v="1"/>
    <n v="19"/>
    <n v="0"/>
    <n v="0"/>
    <n v="0"/>
    <n v="0"/>
    <n v="0"/>
    <n v="0"/>
    <n v="0"/>
    <n v="0"/>
    <m/>
    <x v="13"/>
    <x v="3"/>
    <m/>
    <n v="19"/>
    <x v="31"/>
    <n v="2.8727400050929464E-3"/>
    <n v="1.0772775019098547E-2"/>
    <n v="4.30911000763942E-3"/>
    <n v="1.5401769157748773E-2"/>
    <n v="2.0766169101656526"/>
    <n v="2.0920186793234015"/>
    <n v="1.0460093396617007"/>
    <n v="3.8353675787595694"/>
    <x v="0"/>
    <x v="0"/>
    <n v="3"/>
    <m/>
    <m/>
    <m/>
    <m/>
  </r>
  <r>
    <n v="31121"/>
    <x v="1"/>
    <x v="8551"/>
    <x v="0"/>
    <m/>
    <s v="K1330-1686"/>
    <x v="2"/>
    <x v="2"/>
    <x v="2"/>
    <n v="25"/>
    <n v="0"/>
    <n v="0"/>
    <n v="0"/>
    <n v="0"/>
    <n v="0"/>
    <n v="0"/>
    <n v="0"/>
    <n v="0"/>
    <m/>
    <x v="6"/>
    <x v="1"/>
    <m/>
    <n v="25"/>
    <x v="48"/>
    <n v="4.9735803412273996E-3"/>
    <n v="7.4603705118410999E-3"/>
    <n v="3.73018525592055E-3"/>
    <n v="1.0666045123094719E-2"/>
    <n v="2.2146066605455892"/>
    <n v="2.2252727056686838"/>
    <n v="1.1126363528343419"/>
    <n v="4.0796666270592539"/>
    <x v="0"/>
    <x v="0"/>
    <n v="1"/>
    <m/>
    <m/>
    <m/>
    <m/>
  </r>
  <r>
    <n v="31121"/>
    <x v="0"/>
    <x v="8552"/>
    <x v="0"/>
    <m/>
    <s v="K1331-1687"/>
    <x v="13"/>
    <x v="13"/>
    <x v="0"/>
    <n v="46"/>
    <n v="15.7"/>
    <n v="0"/>
    <n v="0"/>
    <n v="0"/>
    <n v="0"/>
    <n v="0"/>
    <n v="0"/>
    <n v="0"/>
    <m/>
    <x v="5"/>
    <x v="7"/>
    <m/>
    <n v="48.60545236905012"/>
    <x v="2285"/>
    <n v="1.8800054112554115E-2"/>
    <n v="4.9350142045454556E-2"/>
    <n v="2.115006087662338E-2"/>
    <n v="7.0555589840008148E-2"/>
    <n v="1.5908240468720729"/>
    <n v="1.661379636712081"/>
    <n v="0.8306898183560405"/>
    <n v="3.0458626673054816"/>
    <x v="0"/>
    <x v="0"/>
    <n v="2"/>
    <m/>
    <m/>
    <m/>
    <m/>
  </r>
  <r>
    <n v="31121"/>
    <x v="0"/>
    <x v="8553"/>
    <x v="0"/>
    <m/>
    <s v="K1339-1697"/>
    <x v="8"/>
    <x v="8"/>
    <x v="1"/>
    <n v="38"/>
    <n v="0"/>
    <n v="0"/>
    <n v="0"/>
    <n v="0"/>
    <n v="0"/>
    <n v="0"/>
    <n v="0"/>
    <n v="0"/>
    <m/>
    <x v="11"/>
    <x v="2"/>
    <m/>
    <n v="38"/>
    <x v="91"/>
    <n v="1.1490960020371786E-2"/>
    <n v="5.170932009167304E-2"/>
    <n v="2.585466004583652E-2"/>
    <n v="7.3928491957194142E-2"/>
    <n v="1.5778693697335742"/>
    <n v="1.6517978616907683"/>
    <n v="0.82589893084538413"/>
    <n v="3.0282960797664082"/>
    <x v="0"/>
    <x v="0"/>
    <n v="3"/>
    <m/>
    <m/>
    <m/>
    <m/>
  </r>
  <r>
    <n v="31121"/>
    <x v="1"/>
    <x v="8554"/>
    <x v="0"/>
    <m/>
    <s v="K1228-1567"/>
    <x v="13"/>
    <x v="13"/>
    <x v="0"/>
    <n v="24"/>
    <n v="0"/>
    <n v="0"/>
    <n v="0"/>
    <n v="0"/>
    <n v="0"/>
    <n v="0"/>
    <n v="0"/>
    <n v="0"/>
    <m/>
    <x v="11"/>
    <x v="0"/>
    <m/>
    <n v="24"/>
    <x v="38"/>
    <n v="4.5836516424751714E-3"/>
    <n v="2.0626432391138271E-2"/>
    <n v="1.3750954927425514E-2"/>
    <n v="2.948948155633228E-2"/>
    <n v="1.8533663952037998"/>
    <n v="1.882855876760132"/>
    <n v="0.941427938380066"/>
    <n v="3.4519024407269083"/>
    <x v="0"/>
    <x v="0"/>
    <n v="2"/>
    <m/>
    <m/>
    <m/>
    <m/>
  </r>
  <r>
    <n v="31121"/>
    <x v="0"/>
    <x v="8555"/>
    <x v="0"/>
    <m/>
    <s v="K1338-1696"/>
    <x v="5"/>
    <x v="5"/>
    <x v="3"/>
    <n v="20"/>
    <n v="27"/>
    <n v="19"/>
    <n v="0"/>
    <n v="0"/>
    <n v="0"/>
    <n v="0"/>
    <n v="0"/>
    <n v="0"/>
    <m/>
    <x v="26"/>
    <x v="3"/>
    <m/>
    <n v="38.600518131237564"/>
    <x v="1596"/>
    <n v="1.185701553348612E-2"/>
    <n v="5.632082081980519E-2"/>
    <n v="1.7785523300229179E-2"/>
    <n v="8.0521525744641137E-2"/>
    <n v="1.5544430290266487"/>
    <n v="1.6349645547712899"/>
    <n v="0.81748227738564494"/>
    <n v="2.997435017080698"/>
    <x v="0"/>
    <x v="0"/>
    <n v="4.3333329999999997"/>
    <m/>
    <m/>
    <m/>
    <m/>
  </r>
  <r>
    <n v="31121"/>
    <x v="1"/>
    <x v="8556"/>
    <x v="0"/>
    <m/>
    <s v="K1227-1566"/>
    <x v="13"/>
    <x v="13"/>
    <x v="0"/>
    <n v="27"/>
    <n v="0"/>
    <n v="0"/>
    <n v="0"/>
    <n v="0"/>
    <n v="0"/>
    <n v="0"/>
    <n v="0"/>
    <n v="0"/>
    <m/>
    <x v="15"/>
    <x v="0"/>
    <m/>
    <n v="27"/>
    <x v="403"/>
    <n v="5.8011841100076393E-3"/>
    <n v="3.0456216577540104E-2"/>
    <n v="1.7403552330022918E-2"/>
    <n v="4.3543062610521883E-2"/>
    <n v="1.7311124827454349"/>
    <n v="1.7746555453559569"/>
    <n v="0.88732777267797847"/>
    <n v="3.2535351664859209"/>
    <x v="0"/>
    <x v="0"/>
    <n v="3"/>
    <m/>
    <m/>
    <m/>
    <m/>
  </r>
  <r>
    <n v="31121"/>
    <x v="1"/>
    <x v="8557"/>
    <x v="0"/>
    <m/>
    <s v="K1226-1565"/>
    <x v="13"/>
    <x v="13"/>
    <x v="0"/>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1121"/>
    <x v="1"/>
    <x v="8558"/>
    <x v="0"/>
    <m/>
    <s v="K1329-1685"/>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1121"/>
    <x v="1"/>
    <x v="8559"/>
    <x v="0"/>
    <m/>
    <s v="K885-1081"/>
    <x v="11"/>
    <x v="11"/>
    <x v="8"/>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121"/>
    <x v="1"/>
    <x v="8560"/>
    <x v="0"/>
    <m/>
    <s v="K1225-1564"/>
    <x v="13"/>
    <x v="13"/>
    <x v="0"/>
    <n v="25"/>
    <n v="0"/>
    <n v="0"/>
    <n v="0"/>
    <n v="0"/>
    <n v="0"/>
    <n v="0"/>
    <n v="0"/>
    <n v="0"/>
    <m/>
    <x v="13"/>
    <x v="2"/>
    <m/>
    <n v="25"/>
    <x v="48"/>
    <n v="4.9735803412273996E-3"/>
    <n v="1.8650926279602749E-2"/>
    <n v="1.1190555767761651E-2"/>
    <n v="2.6665112807736799E-2"/>
    <n v="1.8863284122645954"/>
    <n v="1.9129935250723322"/>
    <n v="0.95649676253616611"/>
    <n v="3.5071547959659424"/>
    <x v="0"/>
    <x v="0"/>
    <n v="2"/>
    <m/>
    <m/>
    <m/>
    <m/>
  </r>
  <r>
    <n v="31121"/>
    <x v="1"/>
    <x v="8561"/>
    <x v="0"/>
    <m/>
    <s v="K1275-1621"/>
    <x v="13"/>
    <x v="13"/>
    <x v="0"/>
    <n v="24"/>
    <n v="0"/>
    <n v="0"/>
    <n v="0"/>
    <n v="0"/>
    <n v="0"/>
    <n v="0"/>
    <n v="0"/>
    <n v="0"/>
    <m/>
    <x v="13"/>
    <x v="3"/>
    <m/>
    <n v="24"/>
    <x v="38"/>
    <n v="4.5836516424751714E-3"/>
    <n v="1.7188693659281891E-2"/>
    <n v="6.8754774637127571E-3"/>
    <n v="2.4574567963610232E-2"/>
    <n v="1.9134887817277479"/>
    <n v="1.9380633496913582"/>
    <n v="0.96903167484567909"/>
    <n v="3.5531161411008232"/>
    <x v="0"/>
    <x v="0"/>
    <n v="3"/>
    <m/>
    <m/>
    <m/>
    <m/>
  </r>
  <r>
    <n v="31121"/>
    <x v="1"/>
    <x v="8562"/>
    <x v="0"/>
    <m/>
    <s v="K1276-1622"/>
    <x v="13"/>
    <x v="13"/>
    <x v="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1121"/>
    <x v="0"/>
    <x v="8563"/>
    <x v="0"/>
    <m/>
    <s v="K1271-1617"/>
    <x v="13"/>
    <x v="13"/>
    <x v="0"/>
    <n v="26"/>
    <n v="21"/>
    <n v="0"/>
    <n v="0"/>
    <n v="0"/>
    <n v="0"/>
    <n v="0"/>
    <n v="0"/>
    <n v="0"/>
    <m/>
    <x v="16"/>
    <x v="15"/>
    <m/>
    <n v="33.421549934136806"/>
    <x v="90"/>
    <n v="8.8887827858416084E-3"/>
    <n v="2.9999641902215428E-2"/>
    <n v="1.6666467723453017E-2"/>
    <n v="4.289030064898848E-2"/>
    <n v="1.7356970416519191"/>
    <n v="1.7785873423009075"/>
    <n v="0.88929367115045377"/>
    <n v="3.260743460884997"/>
    <x v="0"/>
    <x v="0"/>
    <n v="2"/>
    <m/>
    <m/>
    <m/>
    <m/>
  </r>
  <r>
    <n v="31121"/>
    <x v="1"/>
    <x v="8564"/>
    <x v="0"/>
    <m/>
    <s v="K1332-1689"/>
    <x v="13"/>
    <x v="13"/>
    <x v="0"/>
    <n v="26"/>
    <n v="0"/>
    <n v="0"/>
    <n v="0"/>
    <n v="0"/>
    <n v="0"/>
    <n v="0"/>
    <n v="0"/>
    <n v="0"/>
    <m/>
    <x v="3"/>
    <x v="1"/>
    <m/>
    <n v="26"/>
    <x v="66"/>
    <n v="5.3794244970715548E-3"/>
    <n v="1.2103705118410999E-2"/>
    <n v="4.0345683728036661E-3"/>
    <n v="1.730459160770887E-2"/>
    <n v="2.034688576784859"/>
    <n v="2.0519931683925678"/>
    <n v="1.0259965841962839"/>
    <n v="3.7619874753863742"/>
    <x v="0"/>
    <x v="0"/>
    <n v="2"/>
    <m/>
    <m/>
    <m/>
    <m/>
  </r>
  <r>
    <n v="31121"/>
    <x v="0"/>
    <x v="8565"/>
    <x v="0"/>
    <m/>
    <s v="K880-1072"/>
    <x v="1"/>
    <x v="1"/>
    <x v="1"/>
    <n v="24"/>
    <n v="22"/>
    <n v="31"/>
    <n v="0"/>
    <n v="0"/>
    <n v="0"/>
    <n v="0"/>
    <n v="0"/>
    <n v="0"/>
    <m/>
    <x v="44"/>
    <x v="2"/>
    <m/>
    <n v="44.955533585978046"/>
    <x v="673"/>
    <n v="1.6082569391392919E-2"/>
    <n v="5.628899689051757E-2"/>
    <n v="3.6185781130634066E-2"/>
    <n v="8.0476027271711784E-2"/>
    <n v="1.554596876369214"/>
    <n v="1.6350729036409257"/>
    <n v="0.81753645182046286"/>
    <n v="2.9976336566750303"/>
    <x v="0"/>
    <x v="0"/>
    <n v="1.6666670000000003"/>
    <m/>
    <m/>
    <m/>
    <m/>
  </r>
  <r>
    <n v="31121"/>
    <x v="1"/>
    <x v="8566"/>
    <x v="0"/>
    <m/>
    <s v="K1274-1620"/>
    <x v="13"/>
    <x v="13"/>
    <x v="0"/>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121"/>
    <x v="0"/>
    <x v="8567"/>
    <x v="0"/>
    <m/>
    <s v="K1270-1614"/>
    <x v="13"/>
    <x v="13"/>
    <x v="0"/>
    <n v="62"/>
    <n v="32"/>
    <n v="0"/>
    <n v="0"/>
    <n v="0"/>
    <n v="0"/>
    <n v="0"/>
    <n v="0"/>
    <n v="0"/>
    <m/>
    <x v="38"/>
    <x v="17"/>
    <m/>
    <n v="69.771054170049638"/>
    <x v="1217"/>
    <n v="3.8738222561751988E-2"/>
    <n v="0.18884883498854094"/>
    <n v="0.13074150114591296"/>
    <n v="0.26999599982797062"/>
    <n v="1.2576776162369532"/>
    <n v="1.5276736160649238"/>
    <n v="0.7638368080324619"/>
    <n v="2.8007349627856937"/>
    <x v="0"/>
    <x v="0"/>
    <n v="2"/>
    <m/>
    <m/>
    <m/>
    <m/>
  </r>
  <r>
    <n v="31121"/>
    <x v="1"/>
    <x v="8568"/>
    <x v="0"/>
    <m/>
    <s v="K1273-1618"/>
    <x v="13"/>
    <x v="13"/>
    <x v="0"/>
    <n v="18"/>
    <n v="0"/>
    <n v="0"/>
    <n v="0"/>
    <n v="0"/>
    <n v="0"/>
    <n v="0"/>
    <n v="0"/>
    <n v="0"/>
    <m/>
    <x v="1"/>
    <x v="2"/>
    <m/>
    <n v="18"/>
    <x v="3"/>
    <n v="2.5783040488922848E-3"/>
    <n v="7.7349121466768547E-3"/>
    <n v="5.801184110007641E-3"/>
    <n v="1.1058555583624608E-2"/>
    <n v="2.200636993107032"/>
    <n v="2.2116955486906567"/>
    <n v="1.1058477743453283"/>
    <n v="4.0547751725995367"/>
    <x v="0"/>
    <x v="0"/>
    <n v="1"/>
    <m/>
    <m/>
    <m/>
    <m/>
  </r>
  <r>
    <n v="31121"/>
    <x v="0"/>
    <x v="8569"/>
    <x v="0"/>
    <m/>
    <s v="K881-1075"/>
    <x v="13"/>
    <x v="13"/>
    <x v="0"/>
    <n v="45"/>
    <n v="0"/>
    <n v="0"/>
    <n v="0"/>
    <n v="0"/>
    <n v="0"/>
    <n v="0"/>
    <n v="0"/>
    <n v="0"/>
    <m/>
    <x v="11"/>
    <x v="2"/>
    <m/>
    <n v="45"/>
    <x v="23"/>
    <n v="1.611440030557678E-2"/>
    <n v="7.2514801375095514E-2"/>
    <n v="3.6257400687547757E-2"/>
    <n v="0.10367395859648071"/>
    <n v="1.4871550108269611"/>
    <n v="1.5908289694234419"/>
    <n v="0.79541448471172094"/>
    <n v="2.9165197772763101"/>
    <x v="0"/>
    <x v="0"/>
    <n v="3"/>
    <m/>
    <m/>
    <m/>
    <m/>
  </r>
  <r>
    <n v="31121"/>
    <x v="1"/>
    <x v="8570"/>
    <x v="0"/>
    <m/>
    <s v="K1328-1684"/>
    <x v="13"/>
    <x v="13"/>
    <x v="0"/>
    <n v="25"/>
    <n v="18"/>
    <n v="0"/>
    <n v="0"/>
    <n v="0"/>
    <n v="0"/>
    <n v="0"/>
    <n v="0"/>
    <n v="0"/>
    <m/>
    <x v="16"/>
    <x v="3"/>
    <m/>
    <n v="30.805843601498726"/>
    <x v="778"/>
    <n v="7.551884390119684E-3"/>
    <n v="2.5487609816653933E-2"/>
    <n v="1.1327826585179526E-2"/>
    <n v="3.6439476558540802E-2"/>
    <n v="1.7859476312422518"/>
    <n v="1.8223871078007925"/>
    <n v="0.91119355390039625"/>
    <n v="3.3410430309681196"/>
    <x v="0"/>
    <x v="0"/>
    <n v="2.5"/>
    <m/>
    <m/>
    <m/>
    <m/>
  </r>
  <r>
    <n v="31121"/>
    <x v="0"/>
    <x v="8571"/>
    <x v="0"/>
    <m/>
    <s v="K1327-1683"/>
    <x v="13"/>
    <x v="13"/>
    <x v="0"/>
    <n v="18"/>
    <n v="17"/>
    <n v="22"/>
    <n v="28"/>
    <n v="0"/>
    <n v="0"/>
    <n v="0"/>
    <n v="0"/>
    <n v="0"/>
    <m/>
    <x v="16"/>
    <x v="3"/>
    <m/>
    <n v="43.370496884402883"/>
    <x v="2286"/>
    <n v="1.4968487394957982E-2"/>
    <n v="5.0518644957983194E-2"/>
    <n v="2.2452731092436971E-2"/>
    <n v="7.2226191155548208E-2"/>
    <n v="1.5843187272317041"/>
    <n v="1.6565449183872523"/>
    <n v="0.82827245919362613"/>
    <n v="3.0369990170432959"/>
    <x v="0"/>
    <x v="0"/>
    <n v="2.5"/>
    <m/>
    <m/>
    <m/>
    <m/>
  </r>
  <r>
    <n v="31121"/>
    <x v="0"/>
    <x v="8572"/>
    <x v="0"/>
    <m/>
    <s v="K882-1076"/>
    <x v="13"/>
    <x v="13"/>
    <x v="0"/>
    <n v="35"/>
    <n v="47"/>
    <n v="0"/>
    <n v="0"/>
    <n v="0"/>
    <n v="0"/>
    <n v="0"/>
    <n v="0"/>
    <n v="0"/>
    <m/>
    <x v="16"/>
    <x v="15"/>
    <m/>
    <n v="58.600341295934449"/>
    <x v="828"/>
    <n v="2.7326839826839828E-2"/>
    <n v="9.2228084415584416E-2"/>
    <n v="5.1237824675324672E-2"/>
    <n v="0.13185791622974616"/>
    <n v="1.425835432693193"/>
    <n v="1.5576933489229392"/>
    <n v="0.7788466744614696"/>
    <n v="2.8557711396920551"/>
    <x v="0"/>
    <x v="0"/>
    <n v="2"/>
    <m/>
    <m/>
    <m/>
    <m/>
  </r>
  <r>
    <n v="31121"/>
    <x v="0"/>
    <x v="8573"/>
    <x v="0"/>
    <m/>
    <s v="K1337-1695"/>
    <x v="19"/>
    <x v="19"/>
    <x v="1"/>
    <n v="93"/>
    <n v="34"/>
    <n v="29"/>
    <n v="40"/>
    <n v="38"/>
    <n v="32"/>
    <n v="39"/>
    <n v="34"/>
    <n v="27"/>
    <m/>
    <x v="133"/>
    <x v="25"/>
    <m/>
    <n v="134.61054936371073"/>
    <x v="2287"/>
    <n v="0.14419404125286481"/>
    <n v="0.66088934372612695"/>
    <n v="0.22710561497326207"/>
    <n v="0.94486936679177447"/>
    <n v="1.009979138184792"/>
    <n v="1.9548485049765665"/>
    <n v="0.97742425248828324"/>
    <n v="3.5838889257903719"/>
    <x v="0"/>
    <x v="0"/>
    <n v="4.0111109999999996"/>
    <m/>
    <m/>
    <m/>
    <m/>
  </r>
  <r>
    <n v="31121"/>
    <x v="0"/>
    <x v="8574"/>
    <x v="0"/>
    <m/>
    <s v="K879-1071"/>
    <x v="13"/>
    <x v="13"/>
    <x v="0"/>
    <n v="38"/>
    <n v="36"/>
    <n v="0"/>
    <n v="0"/>
    <n v="0"/>
    <n v="0"/>
    <n v="0"/>
    <n v="0"/>
    <n v="0"/>
    <m/>
    <x v="25"/>
    <x v="17"/>
    <m/>
    <n v="52.345009313209601"/>
    <x v="1359"/>
    <n v="2.1804176215940919E-2"/>
    <n v="0.12264849121466767"/>
    <n v="7.3589094728800597E-2"/>
    <n v="0.17534978182367719"/>
    <n v="1.356413783326101"/>
    <n v="1.5317635651497781"/>
    <n v="0.76588178257488904"/>
    <n v="2.8082332027745931"/>
    <x v="0"/>
    <x v="0"/>
    <n v="3"/>
    <m/>
    <m/>
    <m/>
    <m/>
  </r>
  <r>
    <n v="31121"/>
    <x v="1"/>
    <x v="8575"/>
    <x v="0"/>
    <m/>
    <s v="K1334-1692"/>
    <x v="13"/>
    <x v="13"/>
    <x v="0"/>
    <n v="28"/>
    <n v="0"/>
    <n v="0"/>
    <n v="0"/>
    <n v="0"/>
    <n v="0"/>
    <n v="0"/>
    <n v="0"/>
    <n v="0"/>
    <m/>
    <x v="13"/>
    <x v="3"/>
    <m/>
    <n v="28"/>
    <x v="261"/>
    <n v="6.2388591800356507E-3"/>
    <n v="2.3395721925133693E-2"/>
    <n v="9.3582887700534752E-3"/>
    <n v="3.3448717506025051E-2"/>
    <n v="1.8129304969321669"/>
    <n v="1.8463792144381919"/>
    <n v="0.92318960721909593"/>
    <n v="3.3850285598033518"/>
    <x v="0"/>
    <x v="0"/>
    <n v="3"/>
    <m/>
    <m/>
    <m/>
    <m/>
  </r>
  <r>
    <n v="31121"/>
    <x v="0"/>
    <x v="8576"/>
    <x v="0"/>
    <m/>
    <s v="K1336-1694"/>
    <x v="1"/>
    <x v="1"/>
    <x v="1"/>
    <n v="40"/>
    <n v="19"/>
    <n v="0"/>
    <n v="0"/>
    <n v="0"/>
    <n v="0"/>
    <n v="0"/>
    <n v="0"/>
    <n v="0"/>
    <m/>
    <x v="5"/>
    <x v="3"/>
    <m/>
    <n v="44.283179650969061"/>
    <x v="1136"/>
    <n v="1.5605105678635095E-2"/>
    <n v="4.0963402406417125E-2"/>
    <n v="2.3407658517952644E-2"/>
    <n v="5.8565120561888513E-2"/>
    <n v="1.6435631815470455"/>
    <n v="1.702128302108934"/>
    <n v="0.85106415105446698"/>
    <n v="3.120568553866379"/>
    <x v="0"/>
    <x v="0"/>
    <n v="1.5"/>
    <m/>
    <m/>
    <m/>
    <m/>
  </r>
  <r>
    <n v="31121"/>
    <x v="1"/>
    <x v="8577"/>
    <x v="0"/>
    <m/>
    <s v="K884-1079"/>
    <x v="6"/>
    <x v="6"/>
    <x v="5"/>
    <n v="17"/>
    <n v="16"/>
    <n v="0"/>
    <n v="0"/>
    <n v="0"/>
    <n v="0"/>
    <n v="0"/>
    <n v="0"/>
    <n v="0"/>
    <m/>
    <x v="8"/>
    <x v="1"/>
    <m/>
    <n v="23.345235059857504"/>
    <x v="419"/>
    <n v="4.3369620575502933E-3"/>
    <n v="8.1318038579068011E-3"/>
    <n v="3.2527215431627197E-3"/>
    <n v="1.1625989184173248E-2"/>
    <n v="2.181439747028687"/>
    <n v="2.1930657362128603"/>
    <n v="1.0965328681064301"/>
    <n v="4.0206205163902435"/>
    <x v="0"/>
    <x v="0"/>
    <n v="1.5"/>
    <m/>
    <m/>
    <m/>
    <m/>
  </r>
  <r>
    <n v="31121"/>
    <x v="1"/>
    <x v="8578"/>
    <x v="0"/>
    <m/>
    <s v="K883-1077"/>
    <x v="13"/>
    <x v="13"/>
    <x v="0"/>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31121"/>
    <x v="0"/>
    <x v="8579"/>
    <x v="0"/>
    <m/>
    <s v="K878-1068"/>
    <x v="13"/>
    <x v="13"/>
    <x v="0"/>
    <n v="58"/>
    <n v="67"/>
    <n v="0"/>
    <n v="0"/>
    <n v="0"/>
    <n v="0"/>
    <n v="0"/>
    <n v="0"/>
    <n v="0"/>
    <m/>
    <x v="29"/>
    <x v="17"/>
    <m/>
    <n v="88.617154095581284"/>
    <x v="2260"/>
    <n v="6.2492042271454003E-2"/>
    <n v="0.37495225362872403"/>
    <n v="0.21091064266615728"/>
    <n v="0.53606689505064198"/>
    <n v="1.1153566351186099"/>
    <n v="1.6514235301692519"/>
    <n v="0.82571176508462596"/>
    <n v="3.0276098053102949"/>
    <x v="0"/>
    <x v="0"/>
    <n v="3.5"/>
    <m/>
    <m/>
    <m/>
    <m/>
  </r>
  <r>
    <n v="31121"/>
    <x v="0"/>
    <x v="8580"/>
    <x v="0"/>
    <m/>
    <s v="K1333-1690"/>
    <x v="13"/>
    <x v="13"/>
    <x v="0"/>
    <n v="18"/>
    <n v="23"/>
    <n v="16"/>
    <n v="0"/>
    <n v="0"/>
    <n v="0"/>
    <n v="0"/>
    <n v="0"/>
    <n v="0"/>
    <m/>
    <x v="12"/>
    <x v="13"/>
    <m/>
    <n v="33.301651610693426"/>
    <x v="455"/>
    <n v="8.825120957473901E-3"/>
    <n v="2.8681640905509936E-2"/>
    <n v="1.5443959469299089E-2"/>
    <n v="4.1005962856270013E-2"/>
    <n v="1.749405501099333"/>
    <n v="1.790411463955603"/>
    <n v="0.89520573197780151"/>
    <n v="3.2824210172519388"/>
    <x v="0"/>
    <x v="0"/>
    <n v="1.9999999999999996"/>
    <m/>
    <m/>
    <m/>
    <m/>
  </r>
  <r>
    <n v="31121"/>
    <x v="1"/>
    <x v="8581"/>
    <x v="0"/>
    <m/>
    <s v="K1335-1693"/>
    <x v="13"/>
    <x v="13"/>
    <x v="0"/>
    <n v="25"/>
    <n v="0"/>
    <n v="0"/>
    <n v="0"/>
    <n v="0"/>
    <n v="0"/>
    <n v="0"/>
    <n v="0"/>
    <n v="0"/>
    <m/>
    <x v="1"/>
    <x v="2"/>
    <m/>
    <n v="25"/>
    <x v="48"/>
    <n v="4.9735803412273996E-3"/>
    <n v="1.49207410236822E-2"/>
    <n v="1.1190555767761651E-2"/>
    <n v="2.1332090246189438E-2"/>
    <n v="1.9614906826132665"/>
    <n v="1.9828227728594561"/>
    <n v="0.99141138642972804"/>
    <n v="3.6351750835756693"/>
    <x v="0"/>
    <x v="0"/>
    <n v="1"/>
    <m/>
    <m/>
    <m/>
    <m/>
  </r>
  <r>
    <n v="31121"/>
    <x v="0"/>
    <x v="8582"/>
    <x v="0"/>
    <m/>
    <s v="K877-1066"/>
    <x v="13"/>
    <x v="13"/>
    <x v="0"/>
    <n v="61"/>
    <n v="62"/>
    <n v="0"/>
    <n v="0"/>
    <n v="0"/>
    <n v="0"/>
    <n v="0"/>
    <n v="0"/>
    <n v="0"/>
    <m/>
    <x v="15"/>
    <x v="0"/>
    <m/>
    <n v="86.977008456258133"/>
    <x v="2288"/>
    <n v="6.0200216450216448E-2"/>
    <n v="0.31605113636363635"/>
    <n v="0.18060064935064934"/>
    <n v="0.45185633559478477"/>
    <n v="1.1492365617470213"/>
    <n v="1.6010928973418062"/>
    <n v="0.80054644867090308"/>
    <n v="2.9353369784599779"/>
    <x v="0"/>
    <x v="0"/>
    <n v="3"/>
    <m/>
    <m/>
    <m/>
    <m/>
  </r>
  <r>
    <n v="31121"/>
    <x v="0"/>
    <x v="8583"/>
    <x v="0"/>
    <m/>
    <s v="K876-1065"/>
    <x v="11"/>
    <x v="11"/>
    <x v="8"/>
    <n v="27"/>
    <n v="21"/>
    <n v="0"/>
    <n v="0"/>
    <n v="0"/>
    <n v="0"/>
    <n v="0"/>
    <n v="0"/>
    <n v="0"/>
    <m/>
    <x v="40"/>
    <x v="2"/>
    <m/>
    <n v="34.205262752974143"/>
    <x v="679"/>
    <n v="9.3105423987776947E-3"/>
    <n v="3.8405987394957992E-2"/>
    <n v="2.0948720397249813E-2"/>
    <n v="5.4908800293691634E-2"/>
    <n v="1.6622207280451631"/>
    <n v="1.7171295283388548"/>
    <n v="0.8585647641694274"/>
    <n v="3.1480708019545669"/>
    <x v="0"/>
    <x v="0"/>
    <n v="2.5"/>
    <m/>
    <m/>
    <m/>
    <m/>
  </r>
  <r>
    <n v="31121"/>
    <x v="0"/>
    <x v="8584"/>
    <x v="0"/>
    <m/>
    <s v="K875-1063"/>
    <x v="13"/>
    <x v="13"/>
    <x v="0"/>
    <n v="40"/>
    <n v="19"/>
    <n v="0"/>
    <n v="0"/>
    <n v="0"/>
    <n v="0"/>
    <n v="0"/>
    <n v="0"/>
    <n v="0"/>
    <m/>
    <x v="38"/>
    <x v="16"/>
    <m/>
    <n v="44.283179650969061"/>
    <x v="1136"/>
    <n v="1.5605105678635095E-2"/>
    <n v="7.6074890183346094E-2"/>
    <n v="4.0963402406417125E-2"/>
    <n v="0.10876379532922152"/>
    <n v="1.4747268574905237"/>
    <n v="1.5834906528197452"/>
    <n v="0.79174532640987261"/>
    <n v="2.9030661968361993"/>
    <x v="0"/>
    <x v="0"/>
    <n v="3"/>
    <m/>
    <m/>
    <m/>
    <m/>
  </r>
  <r>
    <n v="3231"/>
    <x v="0"/>
    <x v="8585"/>
    <x v="0"/>
    <m/>
    <s v="K191-625"/>
    <x v="19"/>
    <x v="19"/>
    <x v="1"/>
    <n v="101"/>
    <n v="55"/>
    <n v="0"/>
    <n v="0"/>
    <n v="0"/>
    <n v="0"/>
    <n v="0"/>
    <n v="0"/>
    <n v="0"/>
    <m/>
    <x v="38"/>
    <x v="7"/>
    <m/>
    <n v="115.00434774390054"/>
    <x v="2289"/>
    <n v="0.10524891774891773"/>
    <n v="0.51308847402597391"/>
    <n v="0.11840503246753244"/>
    <n v="0.73355938654986386"/>
    <n v="1.0557528991868359"/>
    <n v="1.7893122857366999"/>
    <n v="0.89465614286834994"/>
    <n v="3.2804058571839496"/>
    <x v="0"/>
    <x v="0"/>
    <n v="5"/>
    <m/>
    <m/>
    <m/>
    <m/>
  </r>
  <r>
    <n v="3231"/>
    <x v="0"/>
    <x v="8586"/>
    <x v="0"/>
    <m/>
    <s v="K192-626"/>
    <x v="13"/>
    <x v="13"/>
    <x v="0"/>
    <n v="33"/>
    <n v="0"/>
    <n v="0"/>
    <n v="0"/>
    <n v="0"/>
    <n v="0"/>
    <n v="0"/>
    <n v="0"/>
    <n v="0"/>
    <m/>
    <x v="15"/>
    <x v="8"/>
    <m/>
    <n v="33"/>
    <x v="40"/>
    <n v="8.6659663865546223E-3"/>
    <n v="4.549632352941177E-2"/>
    <n v="3.2497373949579828E-2"/>
    <n v="6.5045809578680849E-2"/>
    <n v="1.6136349674792334"/>
    <n v="1.6786807770579142"/>
    <n v="0.83934038852895709"/>
    <n v="3.0775814246061759"/>
    <x v="0"/>
    <x v="0"/>
    <n v="2"/>
    <m/>
    <m/>
    <m/>
    <m/>
  </r>
  <r>
    <n v="31121"/>
    <x v="1"/>
    <x v="8587"/>
    <x v="0"/>
    <m/>
    <s v="K872-1060"/>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0"/>
    <x v="8588"/>
    <x v="0"/>
    <m/>
    <s v="K873-1060"/>
    <x v="13"/>
    <x v="13"/>
    <x v="0"/>
    <n v="32"/>
    <n v="16"/>
    <n v="17"/>
    <n v="0"/>
    <n v="0"/>
    <n v="0"/>
    <n v="0"/>
    <n v="0"/>
    <n v="0"/>
    <m/>
    <x v="1"/>
    <x v="3"/>
    <m/>
    <n v="39.610604640676719"/>
    <x v="2290"/>
    <n v="1.2485676088617267E-2"/>
    <n v="3.7457028265851802E-2"/>
    <n v="1.8728514132925901E-2"/>
    <n v="5.3552079354033985E-2"/>
    <n v="1.6695186048221273"/>
    <n v="1.7230706841761614"/>
    <n v="0.86153534208808069"/>
    <n v="3.1589629209896293"/>
    <x v="0"/>
    <x v="0"/>
    <n v="2"/>
    <m/>
    <m/>
    <m/>
    <m/>
  </r>
  <r>
    <n v="31121"/>
    <x v="0"/>
    <x v="8589"/>
    <x v="0"/>
    <m/>
    <s v="K874-1061"/>
    <x v="19"/>
    <x v="19"/>
    <x v="1"/>
    <n v="60"/>
    <n v="90"/>
    <n v="0"/>
    <n v="0"/>
    <n v="0"/>
    <n v="0"/>
    <n v="0"/>
    <n v="0"/>
    <n v="0"/>
    <m/>
    <x v="35"/>
    <x v="16"/>
    <m/>
    <n v="108.16653826391968"/>
    <x v="2291"/>
    <n v="9.3105423987776936E-2"/>
    <n v="0.59354707792207795"/>
    <n v="0.24440173796791448"/>
    <n v="0.8485905499934161"/>
    <n v="1.0291648542644982"/>
    <n v="1.8777554042579143"/>
    <n v="0.93887770212895716"/>
    <n v="3.442551574472843"/>
    <x v="0"/>
    <x v="0"/>
    <n v="5"/>
    <m/>
    <m/>
    <m/>
    <m/>
  </r>
  <r>
    <n v="3231"/>
    <x v="1"/>
    <x v="8590"/>
    <x v="0"/>
    <m/>
    <s v="K193-627"/>
    <x v="4"/>
    <x v="4"/>
    <x v="4"/>
    <n v="28"/>
    <n v="0"/>
    <n v="0"/>
    <n v="0"/>
    <n v="0"/>
    <n v="0"/>
    <n v="0"/>
    <n v="0"/>
    <n v="0"/>
    <m/>
    <x v="11"/>
    <x v="0"/>
    <m/>
    <n v="28"/>
    <x v="261"/>
    <n v="6.2388591800356507E-3"/>
    <n v="2.8074866310160426E-2"/>
    <n v="1.871657754010695E-2"/>
    <n v="4.013846100723005E-2"/>
    <n v="1.7559676816188774"/>
    <n v="1.7961061426261073"/>
    <n v="0.89805307131305367"/>
    <n v="3.2928612614811965"/>
    <x v="0"/>
    <x v="0"/>
    <n v="2"/>
    <m/>
    <m/>
    <m/>
    <m/>
  </r>
  <r>
    <n v="3231"/>
    <x v="1"/>
    <x v="8591"/>
    <x v="0"/>
    <m/>
    <s v="K199-634"/>
    <x v="11"/>
    <x v="11"/>
    <x v="8"/>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31"/>
    <x v="1"/>
    <x v="8592"/>
    <x v="0"/>
    <m/>
    <s v="K194-628"/>
    <x v="4"/>
    <x v="4"/>
    <x v="4"/>
    <n v="27"/>
    <n v="0"/>
    <n v="0"/>
    <n v="0"/>
    <n v="0"/>
    <n v="0"/>
    <n v="0"/>
    <n v="0"/>
    <n v="0"/>
    <m/>
    <x v="15"/>
    <x v="2"/>
    <m/>
    <n v="27"/>
    <x v="403"/>
    <n v="5.8011841100076393E-3"/>
    <n v="3.0456216577540104E-2"/>
    <n v="1.3052664247517189E-2"/>
    <n v="4.3543062610521883E-2"/>
    <n v="1.7311124827454349"/>
    <n v="1.7746555453559569"/>
    <n v="0.88732777267797847"/>
    <n v="3.2535351664859209"/>
    <x v="0"/>
    <x v="0"/>
    <n v="4"/>
    <m/>
    <m/>
    <m/>
    <m/>
  </r>
  <r>
    <n v="3231"/>
    <x v="0"/>
    <x v="8593"/>
    <x v="0"/>
    <m/>
    <s v="K195-629"/>
    <x v="13"/>
    <x v="13"/>
    <x v="0"/>
    <n v="73"/>
    <n v="0"/>
    <n v="0"/>
    <n v="0"/>
    <n v="0"/>
    <n v="0"/>
    <n v="0"/>
    <n v="0"/>
    <n v="0"/>
    <m/>
    <x v="14"/>
    <x v="0"/>
    <m/>
    <n v="73"/>
    <x v="58"/>
    <n v="4.2406735421441313E-2"/>
    <n v="0.31805051566080983"/>
    <n v="0.12722020626432395"/>
    <n v="0.45471483568777415"/>
    <n v="1.147968257151581"/>
    <n v="1.6026830928393552"/>
    <n v="0.80134154641967759"/>
    <n v="2.9382523368721509"/>
    <x v="1"/>
    <x v="0"/>
    <n v="6"/>
    <m/>
    <m/>
    <m/>
    <m/>
  </r>
  <r>
    <n v="31121"/>
    <x v="1"/>
    <x v="8594"/>
    <x v="0"/>
    <m/>
    <s v="K870-1058"/>
    <x v="13"/>
    <x v="13"/>
    <x v="0"/>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1121"/>
    <x v="1"/>
    <x v="8595"/>
    <x v="0"/>
    <m/>
    <s v="K869-1057"/>
    <x v="13"/>
    <x v="13"/>
    <x v="0"/>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0"/>
    <x v="8596"/>
    <x v="0"/>
    <m/>
    <s v="K203-638"/>
    <x v="11"/>
    <x v="11"/>
    <x v="8"/>
    <n v="35"/>
    <n v="40"/>
    <n v="0"/>
    <n v="0"/>
    <n v="0"/>
    <n v="0"/>
    <n v="0"/>
    <n v="0"/>
    <n v="0"/>
    <m/>
    <x v="38"/>
    <x v="17"/>
    <m/>
    <n v="53.150729063673246"/>
    <x v="2292"/>
    <n v="2.2480583142347851E-2"/>
    <n v="0.10959284281894577"/>
    <n v="7.5871968105424001E-2"/>
    <n v="0.15668420285826146"/>
    <n v="1.3834105563131949"/>
    <n v="1.5400947591714562"/>
    <n v="0.77004737958572811"/>
    <n v="2.8235070584810029"/>
    <x v="0"/>
    <x v="0"/>
    <n v="2"/>
    <m/>
    <m/>
    <m/>
    <m/>
  </r>
  <r>
    <n v="31121"/>
    <x v="0"/>
    <x v="8597"/>
    <x v="0"/>
    <m/>
    <s v="K871-1059"/>
    <x v="2"/>
    <x v="2"/>
    <x v="2"/>
    <n v="38"/>
    <n v="0"/>
    <n v="0"/>
    <n v="0"/>
    <n v="0"/>
    <n v="0"/>
    <n v="0"/>
    <n v="0"/>
    <n v="0"/>
    <m/>
    <x v="1"/>
    <x v="2"/>
    <m/>
    <n v="38"/>
    <x v="91"/>
    <n v="1.1490960020371786E-2"/>
    <n v="3.447288006111536E-2"/>
    <n v="2.585466004583652E-2"/>
    <n v="4.9285661304796086E-2"/>
    <n v="1.6939657494035452"/>
    <n v="1.7432514107083412"/>
    <n v="0.87162570535417061"/>
    <n v="3.1959609196319589"/>
    <x v="0"/>
    <x v="0"/>
    <n v="1"/>
    <m/>
    <m/>
    <m/>
    <m/>
  </r>
  <r>
    <n v="3231"/>
    <x v="1"/>
    <x v="8598"/>
    <x v="0"/>
    <m/>
    <s v="K201-636"/>
    <x v="4"/>
    <x v="4"/>
    <x v="4"/>
    <n v="18"/>
    <n v="0"/>
    <n v="0"/>
    <n v="0"/>
    <n v="0"/>
    <n v="0"/>
    <n v="0"/>
    <n v="0"/>
    <n v="0"/>
    <m/>
    <x v="13"/>
    <x v="2"/>
    <m/>
    <n v="18"/>
    <x v="3"/>
    <n v="2.5783040488922848E-3"/>
    <n v="9.6686401833460667E-3"/>
    <n v="5.801184110007641E-3"/>
    <n v="1.3823194479530759E-2"/>
    <n v="2.1163108863957674"/>
    <n v="2.130134080875298"/>
    <n v="1.065067040437649"/>
    <n v="3.9052458149380462"/>
    <x v="0"/>
    <x v="0"/>
    <n v="2"/>
    <m/>
    <m/>
    <m/>
    <m/>
  </r>
  <r>
    <n v="31121"/>
    <x v="0"/>
    <x v="8599"/>
    <x v="0"/>
    <m/>
    <s v="K866-1051"/>
    <x v="16"/>
    <x v="16"/>
    <x v="1"/>
    <n v="35"/>
    <n v="0"/>
    <n v="0"/>
    <n v="0"/>
    <n v="0"/>
    <n v="0"/>
    <n v="0"/>
    <n v="0"/>
    <n v="0"/>
    <m/>
    <x v="11"/>
    <x v="0"/>
    <m/>
    <n v="35"/>
    <x v="36"/>
    <n v="9.7482174688057043E-3"/>
    <n v="4.386697860962567E-2"/>
    <n v="2.9244652406417111E-2"/>
    <n v="6.2716345323796954E-2"/>
    <n v="1.6239723550274756"/>
    <n v="1.6866887003512725"/>
    <n v="0.84334435017563625"/>
    <n v="3.092262617310666"/>
    <x v="0"/>
    <x v="0"/>
    <n v="2"/>
    <m/>
    <m/>
    <m/>
    <m/>
  </r>
  <r>
    <n v="3231"/>
    <x v="1"/>
    <x v="8600"/>
    <x v="0"/>
    <m/>
    <s v="K197-632"/>
    <x v="5"/>
    <x v="5"/>
    <x v="3"/>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1"/>
    <x v="8601"/>
    <x v="0"/>
    <m/>
    <s v="K202-637"/>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8602"/>
    <x v="0"/>
    <m/>
    <s v="K208-645"/>
    <x v="1"/>
    <x v="1"/>
    <x v="1"/>
    <n v="23"/>
    <n v="0"/>
    <n v="0"/>
    <n v="0"/>
    <n v="0"/>
    <n v="0"/>
    <n v="0"/>
    <n v="0"/>
    <n v="0"/>
    <m/>
    <x v="11"/>
    <x v="2"/>
    <m/>
    <n v="23"/>
    <x v="68"/>
    <n v="4.2096384008148717E-3"/>
    <n v="1.8943372803666921E-2"/>
    <n v="9.4716864018334606E-3"/>
    <n v="2.7083221776562114E-2"/>
    <n v="1.8811965469753753"/>
    <n v="1.9082797687519375"/>
    <n v="0.95413988437596875"/>
    <n v="3.4985129093785519"/>
    <x v="0"/>
    <x v="0"/>
    <n v="3"/>
    <m/>
    <m/>
    <m/>
    <m/>
  </r>
  <r>
    <n v="3231"/>
    <x v="1"/>
    <x v="8603"/>
    <x v="0"/>
    <m/>
    <s v="K209-646"/>
    <x v="1"/>
    <x v="1"/>
    <x v="1"/>
    <n v="29"/>
    <n v="0"/>
    <n v="0"/>
    <n v="0"/>
    <n v="0"/>
    <n v="0"/>
    <n v="0"/>
    <n v="0"/>
    <n v="0"/>
    <m/>
    <x v="13"/>
    <x v="2"/>
    <m/>
    <n v="29"/>
    <x v="92"/>
    <n v="6.6924497071555889E-3"/>
    <n v="2.5096686401833455E-2"/>
    <n v="1.5058011841100076E-2"/>
    <n v="3.5880575794090631E-2"/>
    <n v="1.7907877644196784"/>
    <n v="1.8266683402137689"/>
    <n v="0.91333417010688445"/>
    <n v="3.348891957058576"/>
    <x v="0"/>
    <x v="0"/>
    <n v="2"/>
    <m/>
    <m/>
    <m/>
    <m/>
  </r>
  <r>
    <n v="3231"/>
    <x v="1"/>
    <x v="8604"/>
    <x v="0"/>
    <m/>
    <s v="K200-635"/>
    <x v="4"/>
    <x v="4"/>
    <x v="4"/>
    <n v="26"/>
    <n v="0"/>
    <n v="0"/>
    <n v="0"/>
    <n v="0"/>
    <n v="0"/>
    <n v="0"/>
    <n v="0"/>
    <n v="0"/>
    <m/>
    <x v="13"/>
    <x v="2"/>
    <m/>
    <n v="26"/>
    <x v="66"/>
    <n v="5.3794244970715548E-3"/>
    <n v="2.0172841864018329E-2"/>
    <n v="1.2103705118410999E-2"/>
    <n v="2.8840986012848114E-2"/>
    <n v="1.8605966334130035"/>
    <n v="1.8894376194258515"/>
    <n v="0.94471880971292577"/>
    <n v="3.4639689689473943"/>
    <x v="0"/>
    <x v="0"/>
    <n v="2"/>
    <m/>
    <m/>
    <m/>
    <m/>
  </r>
  <r>
    <n v="3231"/>
    <x v="0"/>
    <x v="8605"/>
    <x v="0"/>
    <m/>
    <s v="K210-647"/>
    <x v="13"/>
    <x v="13"/>
    <x v="0"/>
    <n v="102"/>
    <n v="103"/>
    <n v="51"/>
    <n v="0"/>
    <n v="0"/>
    <n v="0"/>
    <n v="0"/>
    <n v="0"/>
    <n v="0"/>
    <m/>
    <x v="18"/>
    <x v="84"/>
    <m/>
    <n v="153.668474320532"/>
    <x v="2293"/>
    <n v="0.18791380188439011"/>
    <n v="1.8321595683728034"/>
    <n v="0.79863370498710839"/>
    <n v="2.6194270911822906"/>
    <n v="0.844835343667109"/>
    <n v="3.4642624348493998"/>
    <n v="1.7321312174246999"/>
    <n v="6.3511477972238994"/>
    <x v="1"/>
    <x v="0"/>
    <n v="7.3333329999999997"/>
    <m/>
    <m/>
    <m/>
    <m/>
  </r>
  <r>
    <n v="3231"/>
    <x v="0"/>
    <x v="8606"/>
    <x v="0"/>
    <m/>
    <s v="K196-631"/>
    <x v="13"/>
    <x v="13"/>
    <x v="0"/>
    <n v="41"/>
    <n v="19"/>
    <n v="0"/>
    <n v="0"/>
    <n v="0"/>
    <n v="0"/>
    <n v="0"/>
    <n v="0"/>
    <n v="0"/>
    <m/>
    <x v="15"/>
    <x v="3"/>
    <m/>
    <n v="45.188494110780013"/>
    <x v="1909"/>
    <n v="1.6249681690858161E-2"/>
    <n v="8.5310828877005335E-2"/>
    <n v="2.4374522536287239E-2"/>
    <n v="0.12196835919161272"/>
    <n v="1.4454335087796086"/>
    <n v="1.5674018679712214"/>
    <n v="0.78370093398561069"/>
    <n v="2.8735700912805724"/>
    <x v="0"/>
    <x v="0"/>
    <n v="5"/>
    <m/>
    <m/>
    <m/>
    <m/>
  </r>
  <r>
    <n v="31121"/>
    <x v="1"/>
    <x v="8607"/>
    <x v="0"/>
    <m/>
    <s v="K868-1053"/>
    <x v="2"/>
    <x v="2"/>
    <x v="2"/>
    <n v="18"/>
    <n v="0"/>
    <n v="0"/>
    <n v="0"/>
    <n v="0"/>
    <n v="0"/>
    <n v="0"/>
    <n v="0"/>
    <n v="0"/>
    <m/>
    <x v="1"/>
    <x v="1"/>
    <m/>
    <n v="18"/>
    <x v="3"/>
    <n v="2.5783040488922848E-3"/>
    <n v="7.7349121466768547E-3"/>
    <n v="1.9337280366692137E-3"/>
    <n v="1.1058555583624608E-2"/>
    <n v="2.200636993107032"/>
    <n v="2.2116955486906567"/>
    <n v="1.1058477743453283"/>
    <n v="4.0547751725995367"/>
    <x v="0"/>
    <x v="0"/>
    <n v="3"/>
    <m/>
    <m/>
    <m/>
    <m/>
  </r>
  <r>
    <n v="31121"/>
    <x v="1"/>
    <x v="8608"/>
    <x v="0"/>
    <m/>
    <s v="K867-1052"/>
    <x v="2"/>
    <x v="2"/>
    <x v="2"/>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0"/>
    <x v="8609"/>
    <x v="0"/>
    <m/>
    <s v="K198-633"/>
    <x v="14"/>
    <x v="14"/>
    <x v="10"/>
    <n v="43"/>
    <n v="0"/>
    <n v="0"/>
    <n v="0"/>
    <n v="0"/>
    <n v="0"/>
    <n v="0"/>
    <n v="0"/>
    <n v="0"/>
    <m/>
    <x v="29"/>
    <x v="8"/>
    <m/>
    <n v="43"/>
    <x v="168"/>
    <n v="1.4713840081487146E-2"/>
    <n v="8.8283040488922881E-2"/>
    <n v="5.5176900305576794E-2"/>
    <n v="0.12621771156865375"/>
    <n v="1.4367917815186926"/>
    <n v="1.5630094930873464"/>
    <n v="0.78150474654367319"/>
    <n v="2.8655174039934681"/>
    <x v="0"/>
    <x v="0"/>
    <n v="3"/>
    <m/>
    <m/>
    <m/>
    <m/>
  </r>
  <r>
    <n v="3231"/>
    <x v="1"/>
    <x v="8610"/>
    <x v="0"/>
    <m/>
    <s v="K213-650"/>
    <x v="1"/>
    <x v="1"/>
    <x v="1"/>
    <n v="16"/>
    <n v="15.7"/>
    <n v="0"/>
    <n v="0"/>
    <n v="0"/>
    <n v="0"/>
    <n v="0"/>
    <n v="0"/>
    <n v="0"/>
    <m/>
    <x v="16"/>
    <x v="15"/>
    <m/>
    <n v="22.416288720481809"/>
    <x v="2243"/>
    <n v="3.9986790170613695E-3"/>
    <n v="1.3495541682582123E-2"/>
    <n v="7.4975231569900684E-3"/>
    <n v="1.9294491650053917E-2"/>
    <n v="1.9962761677362704"/>
    <n v="2.0155706593863241"/>
    <n v="1.007785329693162"/>
    <n v="3.6952128755415941"/>
    <x v="0"/>
    <x v="0"/>
    <n v="2"/>
    <m/>
    <m/>
    <m/>
    <m/>
  </r>
  <r>
    <n v="3231"/>
    <x v="1"/>
    <x v="8611"/>
    <x v="0"/>
    <m/>
    <s v="K211-648"/>
    <x v="1"/>
    <x v="1"/>
    <x v="1"/>
    <n v="20"/>
    <n v="0"/>
    <n v="0"/>
    <n v="0"/>
    <n v="0"/>
    <n v="0"/>
    <n v="0"/>
    <n v="0"/>
    <n v="0"/>
    <m/>
    <x v="29"/>
    <x v="2"/>
    <m/>
    <n v="20"/>
    <x v="28"/>
    <n v="3.1830914183855366E-3"/>
    <n v="1.9098548510313219E-2"/>
    <n v="7.1619556913674574E-3"/>
    <n v="2.7305075515122484E-2"/>
    <n v="1.8785111786956994"/>
    <n v="1.9058162542108219"/>
    <n v="0.95290812710541095"/>
    <n v="3.4939964660531735"/>
    <x v="0"/>
    <x v="0"/>
    <n v="5"/>
    <m/>
    <m/>
    <m/>
    <m/>
  </r>
  <r>
    <n v="3231"/>
    <x v="1"/>
    <x v="8612"/>
    <x v="0"/>
    <m/>
    <s v="K214-651"/>
    <x v="13"/>
    <x v="13"/>
    <x v="0"/>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31"/>
    <x v="1"/>
    <x v="8613"/>
    <x v="0"/>
    <m/>
    <s v="K206-642"/>
    <x v="5"/>
    <x v="5"/>
    <x v="3"/>
    <n v="21"/>
    <n v="0"/>
    <n v="0"/>
    <n v="0"/>
    <n v="0"/>
    <n v="0"/>
    <n v="0"/>
    <n v="0"/>
    <n v="0"/>
    <m/>
    <x v="0"/>
    <x v="0"/>
    <m/>
    <n v="21"/>
    <x v="37"/>
    <n v="3.5093582887700541E-3"/>
    <n v="2.3688168449197869E-2"/>
    <n v="1.0528074866310163E-2"/>
    <n v="3.386682647485037E-2"/>
    <n v="1.8089913266404365"/>
    <n v="1.8428581531152868"/>
    <n v="0.92142907655764339"/>
    <n v="3.3785732807113589"/>
    <x v="0"/>
    <x v="0"/>
    <n v="5"/>
    <m/>
    <m/>
    <m/>
    <m/>
  </r>
  <r>
    <n v="3231"/>
    <x v="1"/>
    <x v="8614"/>
    <x v="0"/>
    <m/>
    <s v="K207-643"/>
    <x v="13"/>
    <x v="13"/>
    <x v="0"/>
    <n v="31"/>
    <n v="0"/>
    <n v="0"/>
    <n v="0"/>
    <n v="0"/>
    <n v="0"/>
    <n v="0"/>
    <n v="0"/>
    <n v="0"/>
    <m/>
    <x v="29"/>
    <x v="0"/>
    <m/>
    <n v="31"/>
    <x v="51"/>
    <n v="7.6473771326712511E-3"/>
    <n v="4.5884262796027503E-2"/>
    <n v="2.2942131398013751E-2"/>
    <n v="6.5600443925081769E-2"/>
    <n v="1.6112377300453944"/>
    <n v="1.6768381739704761"/>
    <n v="0.83841908698523804"/>
    <n v="3.0742033189458726"/>
    <x v="0"/>
    <x v="0"/>
    <n v="4"/>
    <m/>
    <m/>
    <m/>
    <m/>
  </r>
  <r>
    <n v="3231"/>
    <x v="0"/>
    <x v="8615"/>
    <x v="0"/>
    <m/>
    <s v="K212-649"/>
    <x v="1"/>
    <x v="1"/>
    <x v="1"/>
    <n v="36"/>
    <n v="16"/>
    <n v="0"/>
    <n v="0"/>
    <n v="0"/>
    <n v="0"/>
    <n v="0"/>
    <n v="0"/>
    <n v="0"/>
    <m/>
    <x v="1"/>
    <x v="3"/>
    <m/>
    <n v="39.395431207184416"/>
    <x v="479"/>
    <n v="1.2350394703335876E-2"/>
    <n v="3.7051184110007629E-2"/>
    <n v="1.8525592055003814E-2"/>
    <n v="5.2971846499337602E-2"/>
    <n v="1.6727063319436384"/>
    <n v="1.725678178442976"/>
    <n v="0.862839089221488"/>
    <n v="3.1637433271454558"/>
    <x v="0"/>
    <x v="0"/>
    <n v="2"/>
    <m/>
    <m/>
    <m/>
    <m/>
  </r>
  <r>
    <n v="31121"/>
    <x v="0"/>
    <x v="8616"/>
    <x v="0"/>
    <m/>
    <s v="K865-1046"/>
    <x v="30"/>
    <x v="30"/>
    <x v="1"/>
    <n v="38"/>
    <n v="0"/>
    <n v="0"/>
    <n v="0"/>
    <n v="0"/>
    <n v="0"/>
    <n v="0"/>
    <n v="0"/>
    <n v="0"/>
    <m/>
    <x v="13"/>
    <x v="3"/>
    <m/>
    <n v="38"/>
    <x v="91"/>
    <n v="1.1490960020371786E-2"/>
    <n v="4.309110007639419E-2"/>
    <n v="1.723644003055768E-2"/>
    <n v="6.1607076630995093E-2"/>
    <n v="1.6290547545430301"/>
    <n v="1.6906618311740251"/>
    <n v="0.84533091558701257"/>
    <n v="3.0995466904857127"/>
    <x v="0"/>
    <x v="0"/>
    <n v="3"/>
    <m/>
    <m/>
    <m/>
    <m/>
  </r>
  <r>
    <n v="31121"/>
    <x v="1"/>
    <x v="8617"/>
    <x v="0"/>
    <m/>
    <s v="K855-1035"/>
    <x v="2"/>
    <x v="2"/>
    <x v="2"/>
    <n v="21"/>
    <n v="15.7"/>
    <n v="0"/>
    <n v="0"/>
    <n v="0"/>
    <n v="0"/>
    <n v="0"/>
    <n v="0"/>
    <n v="0"/>
    <m/>
    <x v="13"/>
    <x v="7"/>
    <m/>
    <n v="26.220030511042506"/>
    <x v="2294"/>
    <n v="5.4708587980646798E-3"/>
    <n v="2.0515720492742549E-2"/>
    <n v="6.1547161478227655E-3"/>
    <n v="2.9331197446705558E-2"/>
    <n v="1.8551137874685428"/>
    <n v="1.8844449849152485"/>
    <n v="0.94222249245762424"/>
    <n v="3.4548158056779554"/>
    <x v="0"/>
    <x v="0"/>
    <n v="3.5"/>
    <m/>
    <m/>
    <m/>
    <m/>
  </r>
  <r>
    <n v="31121"/>
    <x v="1"/>
    <x v="8618"/>
    <x v="0"/>
    <m/>
    <s v="K862-1043"/>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1"/>
    <x v="8619"/>
    <x v="0"/>
    <m/>
    <s v="K863-1044"/>
    <x v="2"/>
    <x v="2"/>
    <x v="2"/>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231"/>
    <x v="0"/>
    <x v="8620"/>
    <x v="0"/>
    <m/>
    <s v="K204-640"/>
    <x v="13"/>
    <x v="13"/>
    <x v="0"/>
    <n v="54"/>
    <n v="27"/>
    <n v="0"/>
    <n v="0"/>
    <n v="0"/>
    <n v="0"/>
    <n v="0"/>
    <n v="0"/>
    <n v="0"/>
    <m/>
    <x v="38"/>
    <x v="16"/>
    <m/>
    <n v="60.373835392494321"/>
    <x v="2295"/>
    <n v="2.9005920550038197E-2"/>
    <n v="0.1414038626814362"/>
    <n v="7.6140541443850268E-2"/>
    <n v="0.20216421926313732"/>
    <n v="1.3230345278048554"/>
    <n v="1.5251987470679929"/>
    <n v="0.76259937353399643"/>
    <n v="2.7961977029579868"/>
    <x v="0"/>
    <x v="0"/>
    <n v="3"/>
    <m/>
    <m/>
    <m/>
    <m/>
  </r>
  <r>
    <n v="3231"/>
    <x v="1"/>
    <x v="8621"/>
    <x v="0"/>
    <m/>
    <s v="K205-641"/>
    <x v="14"/>
    <x v="14"/>
    <x v="10"/>
    <n v="31"/>
    <n v="0"/>
    <n v="0"/>
    <n v="0"/>
    <n v="0"/>
    <n v="0"/>
    <n v="0"/>
    <n v="0"/>
    <n v="0"/>
    <m/>
    <x v="29"/>
    <x v="3"/>
    <m/>
    <n v="31"/>
    <x v="51"/>
    <n v="7.6473771326712511E-3"/>
    <n v="4.5884262796027503E-2"/>
    <n v="1.1471065699006876E-2"/>
    <n v="6.5600443925081769E-2"/>
    <n v="1.6112377300453944"/>
    <n v="1.6768381739704761"/>
    <n v="0.83841908698523804"/>
    <n v="3.0742033189458726"/>
    <x v="0"/>
    <x v="0"/>
    <n v="6"/>
    <m/>
    <m/>
    <m/>
    <m/>
  </r>
  <r>
    <n v="31121"/>
    <x v="1"/>
    <x v="8622"/>
    <x v="0"/>
    <m/>
    <s v="K864-1045"/>
    <x v="16"/>
    <x v="16"/>
    <x v="1"/>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1121"/>
    <x v="1"/>
    <x v="8623"/>
    <x v="0"/>
    <m/>
    <s v="K853-1030"/>
    <x v="13"/>
    <x v="13"/>
    <x v="0"/>
    <n v="16"/>
    <n v="0"/>
    <n v="0"/>
    <n v="0"/>
    <n v="0"/>
    <n v="0"/>
    <n v="0"/>
    <n v="0"/>
    <n v="0"/>
    <m/>
    <x v="3"/>
    <x v="3"/>
    <m/>
    <n v="16"/>
    <x v="88"/>
    <n v="2.0371785077667433E-3"/>
    <n v="4.5836516424751722E-3"/>
    <n v="3.055767761650115E-3"/>
    <n v="6.5532181236293962E-3"/>
    <n v="2.4117861419869722"/>
    <n v="2.4183393601106014"/>
    <n v="1.2091696800553007"/>
    <n v="4.433622160202769"/>
    <x v="0"/>
    <x v="0"/>
    <n v="1"/>
    <m/>
    <m/>
    <m/>
    <m/>
  </r>
  <r>
    <n v="31121"/>
    <x v="1"/>
    <x v="8624"/>
    <x v="0"/>
    <m/>
    <s v="K861-1042"/>
    <x v="13"/>
    <x v="13"/>
    <x v="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0"/>
    <x v="8625"/>
    <x v="0"/>
    <m/>
    <s v="K215-652"/>
    <x v="4"/>
    <x v="4"/>
    <x v="4"/>
    <n v="35"/>
    <n v="0"/>
    <n v="0"/>
    <n v="0"/>
    <n v="0"/>
    <n v="0"/>
    <n v="0"/>
    <n v="0"/>
    <n v="0"/>
    <m/>
    <x v="11"/>
    <x v="3"/>
    <m/>
    <n v="35"/>
    <x v="36"/>
    <n v="9.7482174688057043E-3"/>
    <n v="4.386697860962567E-2"/>
    <n v="1.4622326203208556E-2"/>
    <n v="6.2716345323796954E-2"/>
    <n v="1.6239723550274756"/>
    <n v="1.6866887003512725"/>
    <n v="0.84334435017563625"/>
    <n v="3.092262617310666"/>
    <x v="0"/>
    <x v="0"/>
    <n v="4"/>
    <m/>
    <m/>
    <m/>
    <m/>
  </r>
  <r>
    <n v="31121"/>
    <x v="1"/>
    <x v="8626"/>
    <x v="0"/>
    <m/>
    <s v="K856-1036"/>
    <x v="4"/>
    <x v="4"/>
    <x v="4"/>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0"/>
    <x v="8627"/>
    <x v="0"/>
    <m/>
    <s v="K216-653"/>
    <x v="4"/>
    <x v="4"/>
    <x v="4"/>
    <n v="32"/>
    <n v="0"/>
    <n v="0"/>
    <n v="0"/>
    <n v="0"/>
    <n v="0"/>
    <n v="0"/>
    <n v="0"/>
    <n v="0"/>
    <m/>
    <x v="1"/>
    <x v="2"/>
    <m/>
    <n v="32"/>
    <x v="56"/>
    <n v="8.1487140310669733E-3"/>
    <n v="2.444614209320092E-2"/>
    <n v="1.8334606569900689E-2"/>
    <n v="3.4950496659356782E-2"/>
    <n v="1.7990420651824506"/>
    <n v="1.8339925618418074"/>
    <n v="0.91699628092090368"/>
    <n v="3.3623196967099802"/>
    <x v="0"/>
    <x v="0"/>
    <n v="1"/>
    <m/>
    <m/>
    <m/>
    <m/>
  </r>
  <r>
    <n v="31121"/>
    <x v="1"/>
    <x v="8628"/>
    <x v="0"/>
    <m/>
    <s v="K851-1028"/>
    <x v="13"/>
    <x v="13"/>
    <x v="0"/>
    <n v="16"/>
    <n v="0"/>
    <n v="0"/>
    <n v="0"/>
    <n v="0"/>
    <n v="0"/>
    <n v="0"/>
    <n v="0"/>
    <n v="0"/>
    <m/>
    <x v="3"/>
    <x v="3"/>
    <m/>
    <n v="16"/>
    <x v="88"/>
    <n v="2.0371785077667433E-3"/>
    <n v="4.5836516424751722E-3"/>
    <n v="3.055767761650115E-3"/>
    <n v="6.5532181236293962E-3"/>
    <n v="2.4117861419869722"/>
    <n v="2.4183393601106014"/>
    <n v="1.2091696800553007"/>
    <n v="4.433622160202769"/>
    <x v="0"/>
    <x v="0"/>
    <n v="1"/>
    <m/>
    <m/>
    <m/>
    <m/>
  </r>
  <r>
    <n v="31121"/>
    <x v="0"/>
    <x v="8629"/>
    <x v="0"/>
    <m/>
    <s v="K854-1034"/>
    <x v="13"/>
    <x v="13"/>
    <x v="0"/>
    <n v="30"/>
    <n v="22"/>
    <n v="20"/>
    <n v="15.7"/>
    <n v="19"/>
    <n v="0"/>
    <n v="0"/>
    <n v="0"/>
    <n v="0"/>
    <m/>
    <x v="109"/>
    <x v="12"/>
    <m/>
    <n v="48.902862901879267"/>
    <x v="2296"/>
    <n v="1.9030828240387061E-2"/>
    <n v="3.7110115068754772E-2"/>
    <n v="1.7127745416348355E-2"/>
    <n v="5.3056099722973968E-2"/>
    <n v="1.6722409155409668"/>
    <n v="1.7252970152639406"/>
    <n v="0.86264850763197032"/>
    <n v="3.163044527983891"/>
    <x v="0"/>
    <x v="0"/>
    <n v="1.4000000000000001"/>
    <m/>
    <m/>
    <m/>
    <m/>
  </r>
  <r>
    <n v="3231"/>
    <x v="0"/>
    <x v="8630"/>
    <x v="0"/>
    <m/>
    <s v="K222-659"/>
    <x v="13"/>
    <x v="13"/>
    <x v="0"/>
    <n v="48"/>
    <n v="0"/>
    <n v="0"/>
    <n v="0"/>
    <n v="0"/>
    <n v="0"/>
    <n v="0"/>
    <n v="0"/>
    <n v="0"/>
    <m/>
    <x v="11"/>
    <x v="0"/>
    <m/>
    <n v="48"/>
    <x v="81"/>
    <n v="1.8334606569900685E-2"/>
    <n v="8.2505729564553085E-2"/>
    <n v="5.5003819709702056E-2"/>
    <n v="0.11795792622532912"/>
    <n v="1.4539202311398787"/>
    <n v="1.5718781573652079"/>
    <n v="0.78593907868260393"/>
    <n v="2.8817766218362144"/>
    <x v="0"/>
    <x v="0"/>
    <n v="2"/>
    <m/>
    <m/>
    <m/>
    <m/>
  </r>
  <r>
    <n v="31121"/>
    <x v="1"/>
    <x v="8631"/>
    <x v="0"/>
    <m/>
    <s v="K857-1038"/>
    <x v="13"/>
    <x v="13"/>
    <x v="0"/>
    <n v="19"/>
    <n v="17"/>
    <n v="0"/>
    <n v="0"/>
    <n v="0"/>
    <n v="0"/>
    <n v="0"/>
    <n v="0"/>
    <n v="0"/>
    <m/>
    <x v="16"/>
    <x v="15"/>
    <m/>
    <n v="25.495097567963924"/>
    <x v="78"/>
    <n v="5.1725235548764972E-3"/>
    <n v="1.7457266997708179E-2"/>
    <n v="9.6984816653934332E-3"/>
    <n v="2.4958545588041649E-2"/>
    <n v="1.9083011196675865"/>
    <n v="1.9332596652556282"/>
    <n v="0.9666298326278141"/>
    <n v="3.5443093863019848"/>
    <x v="0"/>
    <x v="0"/>
    <n v="2"/>
    <m/>
    <m/>
    <m/>
    <m/>
  </r>
  <r>
    <n v="31121"/>
    <x v="1"/>
    <x v="8632"/>
    <x v="0"/>
    <m/>
    <s v="K1047-1038"/>
    <x v="31"/>
    <x v="31"/>
    <x v="1"/>
    <n v="29"/>
    <n v="0"/>
    <n v="0"/>
    <n v="0"/>
    <n v="0"/>
    <n v="0"/>
    <n v="0"/>
    <n v="0"/>
    <n v="0"/>
    <m/>
    <x v="15"/>
    <x v="3"/>
    <m/>
    <n v="29"/>
    <x v="92"/>
    <n v="6.6924497071555889E-3"/>
    <n v="3.5135360962566843E-2"/>
    <n v="1.0038674560733384E-2"/>
    <n v="5.0232806111726896E-2"/>
    <n v="1.6883290740625359"/>
    <n v="1.7385618801742628"/>
    <n v="0.86928094008713142"/>
    <n v="3.1873634469861485"/>
    <x v="0"/>
    <x v="0"/>
    <n v="5"/>
    <m/>
    <m/>
    <m/>
    <m/>
  </r>
  <r>
    <n v="31121"/>
    <x v="1"/>
    <x v="8633"/>
    <x v="0"/>
    <m/>
    <s v="K860-1041"/>
    <x v="1"/>
    <x v="1"/>
    <x v="1"/>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121"/>
    <x v="1"/>
    <x v="8634"/>
    <x v="0"/>
    <m/>
    <s v="K859-1040"/>
    <x v="13"/>
    <x v="13"/>
    <x v="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1"/>
    <x v="8635"/>
    <x v="0"/>
    <m/>
    <s v="K858-1039"/>
    <x v="4"/>
    <x v="4"/>
    <x v="4"/>
    <n v="16"/>
    <n v="0"/>
    <n v="0"/>
    <n v="0"/>
    <n v="0"/>
    <n v="0"/>
    <n v="0"/>
    <n v="0"/>
    <n v="0"/>
    <m/>
    <x v="3"/>
    <x v="3"/>
    <m/>
    <n v="16"/>
    <x v="88"/>
    <n v="2.0371785077667433E-3"/>
    <n v="4.5836516424751722E-3"/>
    <n v="3.055767761650115E-3"/>
    <n v="6.5532181236293962E-3"/>
    <n v="2.4117861419869722"/>
    <n v="2.4183393601106014"/>
    <n v="1.2091696800553007"/>
    <n v="4.433622160202769"/>
    <x v="0"/>
    <x v="0"/>
    <n v="1"/>
    <m/>
    <m/>
    <m/>
    <m/>
  </r>
  <r>
    <n v="31121"/>
    <x v="1"/>
    <x v="8636"/>
    <x v="0"/>
    <m/>
    <s v="K852-1029"/>
    <x v="11"/>
    <x v="11"/>
    <x v="8"/>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1"/>
    <x v="8637"/>
    <x v="0"/>
    <m/>
    <s v="K219-656"/>
    <x v="18"/>
    <x v="18"/>
    <x v="12"/>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1"/>
    <x v="8638"/>
    <x v="0"/>
    <m/>
    <s v="K221-658"/>
    <x v="18"/>
    <x v="18"/>
    <x v="12"/>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121"/>
    <x v="1"/>
    <x v="8639"/>
    <x v="0"/>
    <m/>
    <s v="K849-1026"/>
    <x v="13"/>
    <x v="13"/>
    <x v="0"/>
    <n v="18"/>
    <n v="0"/>
    <n v="0"/>
    <n v="0"/>
    <n v="0"/>
    <n v="0"/>
    <n v="0"/>
    <n v="0"/>
    <n v="0"/>
    <m/>
    <x v="1"/>
    <x v="3"/>
    <m/>
    <n v="18"/>
    <x v="3"/>
    <n v="2.5783040488922848E-3"/>
    <n v="7.7349121466768547E-3"/>
    <n v="3.8674560733384274E-3"/>
    <n v="1.1058555583624608E-2"/>
    <n v="2.200636993107032"/>
    <n v="2.2116955486906567"/>
    <n v="1.1058477743453283"/>
    <n v="4.0547751725995367"/>
    <x v="0"/>
    <x v="0"/>
    <n v="2"/>
    <m/>
    <m/>
    <m/>
    <m/>
  </r>
  <r>
    <n v="31121"/>
    <x v="1"/>
    <x v="8640"/>
    <x v="0"/>
    <m/>
    <s v="K845-1021"/>
    <x v="4"/>
    <x v="4"/>
    <x v="4"/>
    <n v="15.7"/>
    <n v="0"/>
    <n v="0"/>
    <n v="0"/>
    <n v="0"/>
    <n v="0"/>
    <n v="0"/>
    <n v="0"/>
    <n v="0"/>
    <m/>
    <x v="3"/>
    <x v="3"/>
    <m/>
    <n v="15.7"/>
    <x v="10"/>
    <n v="1.9615005092946266E-3"/>
    <n v="4.4133761459129095E-3"/>
    <n v="2.9422507639419396E-3"/>
    <n v="6.3097763097398809E-3"/>
    <n v="2.4278259832555102"/>
    <n v="2.4341357595652502"/>
    <n v="1.2170678797826251"/>
    <n v="4.4625822258696255"/>
    <x v="0"/>
    <x v="0"/>
    <n v="1"/>
    <m/>
    <m/>
    <m/>
    <m/>
  </r>
  <r>
    <n v="31121"/>
    <x v="1"/>
    <x v="8641"/>
    <x v="0"/>
    <m/>
    <s v="K850-1027"/>
    <x v="4"/>
    <x v="4"/>
    <x v="4"/>
    <n v="21"/>
    <n v="16"/>
    <n v="0"/>
    <n v="0"/>
    <n v="0"/>
    <n v="0"/>
    <n v="0"/>
    <n v="0"/>
    <n v="0"/>
    <m/>
    <x v="3"/>
    <x v="3"/>
    <m/>
    <n v="26.40075756488817"/>
    <x v="315"/>
    <n v="5.5465367965367952E-3"/>
    <n v="1.2479707792207789E-2"/>
    <n v="8.3198051948051924E-3"/>
    <n v="1.7842160281912843E-2"/>
    <n v="2.023818464304914"/>
    <n v="2.041660624586827"/>
    <n v="1.0208303122934135"/>
    <n v="3.7430444784091828"/>
    <x v="0"/>
    <x v="0"/>
    <n v="1"/>
    <m/>
    <m/>
    <m/>
    <m/>
  </r>
  <r>
    <n v="3231"/>
    <x v="0"/>
    <x v="8642"/>
    <x v="0"/>
    <m/>
    <s v="K223-660"/>
    <x v="2"/>
    <x v="2"/>
    <x v="2"/>
    <n v="28"/>
    <n v="19"/>
    <n v="0"/>
    <n v="0"/>
    <n v="0"/>
    <n v="0"/>
    <n v="0"/>
    <n v="0"/>
    <n v="0"/>
    <m/>
    <x v="5"/>
    <x v="15"/>
    <m/>
    <n v="33.837848631377263"/>
    <x v="435"/>
    <n v="9.111599185128598E-3"/>
    <n v="2.3917947860962567E-2"/>
    <n v="1.708424847211612E-2"/>
    <n v="3.4195340664641673E-2"/>
    <n v="1.8059361426951455"/>
    <n v="1.840131483359787"/>
    <n v="0.92006574167989352"/>
    <n v="3.3735743861596093"/>
    <x v="0"/>
    <x v="0"/>
    <n v="1"/>
    <m/>
    <m/>
    <m/>
    <m/>
  </r>
  <r>
    <n v="3231"/>
    <x v="1"/>
    <x v="8643"/>
    <x v="0"/>
    <m/>
    <s v="K218-655"/>
    <x v="18"/>
    <x v="18"/>
    <x v="12"/>
    <n v="16"/>
    <n v="19"/>
    <n v="0"/>
    <n v="0"/>
    <n v="0"/>
    <n v="0"/>
    <n v="0"/>
    <n v="0"/>
    <n v="0"/>
    <m/>
    <x v="5"/>
    <x v="7"/>
    <m/>
    <n v="24.839484696748443"/>
    <x v="421"/>
    <n v="4.9099185128596906E-3"/>
    <n v="1.2888536096256687E-2"/>
    <n v="5.523658326967152E-3"/>
    <n v="1.8426659554658442E-2"/>
    <n v="2.0124277542448068"/>
    <n v="2.0308544137994651"/>
    <n v="1.0154272068997325"/>
    <n v="3.7232330919656857"/>
    <x v="0"/>
    <x v="0"/>
    <n v="2"/>
    <m/>
    <m/>
    <m/>
    <m/>
  </r>
  <r>
    <n v="3231"/>
    <x v="0"/>
    <x v="8644"/>
    <x v="0"/>
    <m/>
    <s v="K227-664"/>
    <x v="12"/>
    <x v="12"/>
    <x v="9"/>
    <n v="36"/>
    <n v="0"/>
    <n v="0"/>
    <n v="0"/>
    <n v="0"/>
    <n v="0"/>
    <n v="0"/>
    <n v="0"/>
    <n v="0"/>
    <m/>
    <x v="3"/>
    <x v="1"/>
    <m/>
    <n v="36"/>
    <x v="4"/>
    <n v="1.0313216195569139E-2"/>
    <n v="2.3204736440030564E-2"/>
    <n v="7.7349121466768547E-3"/>
    <n v="3.3175666750873828E-2"/>
    <n v="1.8155343807364663"/>
    <n v="1.8487100474873401"/>
    <n v="0.92435502374367007"/>
    <n v="3.38930175372679"/>
    <x v="0"/>
    <x v="0"/>
    <n v="2"/>
    <m/>
    <m/>
    <m/>
    <m/>
  </r>
  <r>
    <n v="3231"/>
    <x v="0"/>
    <x v="8645"/>
    <x v="0"/>
    <m/>
    <s v="K220-657"/>
    <x v="2"/>
    <x v="2"/>
    <x v="2"/>
    <n v="38"/>
    <n v="0"/>
    <n v="0"/>
    <n v="0"/>
    <n v="0"/>
    <n v="0"/>
    <n v="0"/>
    <n v="0"/>
    <n v="0"/>
    <m/>
    <x v="1"/>
    <x v="2"/>
    <m/>
    <n v="38"/>
    <x v="91"/>
    <n v="1.1490960020371786E-2"/>
    <n v="3.447288006111536E-2"/>
    <n v="2.585466004583652E-2"/>
    <n v="4.9285661304796086E-2"/>
    <n v="1.6939657494035452"/>
    <n v="1.7432514107083412"/>
    <n v="0.87162570535417061"/>
    <n v="3.1959609196319589"/>
    <x v="0"/>
    <x v="0"/>
    <n v="1"/>
    <m/>
    <m/>
    <m/>
    <m/>
  </r>
  <r>
    <n v="3231"/>
    <x v="1"/>
    <x v="8646"/>
    <x v="0"/>
    <m/>
    <s v="K225-662"/>
    <x v="13"/>
    <x v="13"/>
    <x v="0"/>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1121"/>
    <x v="0"/>
    <x v="8647"/>
    <x v="0"/>
    <m/>
    <s v="K844-1019"/>
    <x v="19"/>
    <x v="19"/>
    <x v="1"/>
    <n v="62"/>
    <n v="52"/>
    <n v="0"/>
    <n v="0"/>
    <n v="0"/>
    <n v="0"/>
    <n v="0"/>
    <n v="0"/>
    <n v="0"/>
    <m/>
    <x v="15"/>
    <x v="0"/>
    <m/>
    <n v="80.919713296575637"/>
    <x v="2297"/>
    <n v="5.2107206518971209E-2"/>
    <n v="0.27356283422459882"/>
    <n v="0.15632161955691362"/>
    <n v="0.39111107540973555"/>
    <n v="1.1786591987609143"/>
    <n v="1.5697702741706498"/>
    <n v="0.78488513708532492"/>
    <n v="2.8779121693128578"/>
    <x v="0"/>
    <x v="0"/>
    <n v="3"/>
    <m/>
    <m/>
    <m/>
    <m/>
  </r>
  <r>
    <n v="31121"/>
    <x v="1"/>
    <x v="8648"/>
    <x v="0"/>
    <m/>
    <s v="K846-1023"/>
    <x v="13"/>
    <x v="13"/>
    <x v="0"/>
    <n v="15.7"/>
    <n v="0"/>
    <n v="0"/>
    <n v="0"/>
    <n v="0"/>
    <n v="0"/>
    <n v="0"/>
    <n v="0"/>
    <n v="0"/>
    <m/>
    <x v="3"/>
    <x v="3"/>
    <m/>
    <n v="15.7"/>
    <x v="10"/>
    <n v="1.9615005092946266E-3"/>
    <n v="4.4133761459129095E-3"/>
    <n v="2.9422507639419396E-3"/>
    <n v="6.3097763097398809E-3"/>
    <n v="2.4278259832555102"/>
    <n v="2.4341357595652502"/>
    <n v="1.2170678797826251"/>
    <n v="4.4625822258696255"/>
    <x v="0"/>
    <x v="0"/>
    <n v="1"/>
    <m/>
    <m/>
    <m/>
    <m/>
  </r>
  <r>
    <n v="31121"/>
    <x v="1"/>
    <x v="8649"/>
    <x v="0"/>
    <m/>
    <s v="K847-1024"/>
    <x v="13"/>
    <x v="13"/>
    <x v="0"/>
    <n v="18"/>
    <n v="0"/>
    <n v="0"/>
    <n v="0"/>
    <n v="0"/>
    <n v="0"/>
    <n v="0"/>
    <n v="0"/>
    <n v="0"/>
    <m/>
    <x v="3"/>
    <x v="1"/>
    <m/>
    <n v="18"/>
    <x v="3"/>
    <n v="2.5783040488922848E-3"/>
    <n v="5.801184110007641E-3"/>
    <n v="1.9337280366692137E-3"/>
    <n v="8.293916687718457E-3"/>
    <n v="2.3143294511804493"/>
    <n v="2.3226233678681676"/>
    <n v="1.1613116839340838"/>
    <n v="4.2581428410916402"/>
    <x v="0"/>
    <x v="0"/>
    <n v="2"/>
    <m/>
    <m/>
    <m/>
    <m/>
  </r>
  <r>
    <n v="31121"/>
    <x v="1"/>
    <x v="8650"/>
    <x v="0"/>
    <m/>
    <s v="K848-1025"/>
    <x v="3"/>
    <x v="3"/>
    <x v="3"/>
    <n v="21"/>
    <n v="17"/>
    <n v="0"/>
    <n v="0"/>
    <n v="0"/>
    <n v="0"/>
    <n v="0"/>
    <n v="0"/>
    <n v="0"/>
    <m/>
    <x v="5"/>
    <x v="7"/>
    <m/>
    <n v="27.018512172212592"/>
    <x v="609"/>
    <n v="5.8091418385536045E-3"/>
    <n v="1.5248997326203211E-2"/>
    <n v="6.5352845683728043E-3"/>
    <n v="2.180139623160561E-2"/>
    <n v="1.9540307673228674"/>
    <n v="1.9758321635544731"/>
    <n v="0.98791608177723655"/>
    <n v="3.6223589665165341"/>
    <x v="0"/>
    <x v="0"/>
    <n v="2"/>
    <m/>
    <m/>
    <m/>
    <m/>
  </r>
  <r>
    <n v="3231"/>
    <x v="0"/>
    <x v="8651"/>
    <x v="0"/>
    <m/>
    <s v="K224-661"/>
    <x v="19"/>
    <x v="19"/>
    <x v="1"/>
    <n v="43"/>
    <n v="0"/>
    <n v="0"/>
    <n v="0"/>
    <n v="0"/>
    <n v="0"/>
    <n v="0"/>
    <n v="0"/>
    <n v="0"/>
    <m/>
    <x v="11"/>
    <x v="1"/>
    <m/>
    <n v="43"/>
    <x v="168"/>
    <n v="1.4713840081487146E-2"/>
    <n v="6.6212280366692161E-2"/>
    <n v="1.103538006111536E-2"/>
    <n v="9.4663283676490309E-2"/>
    <n v="1.5110213749919494"/>
    <n v="1.6056846586684397"/>
    <n v="0.80284232933421984"/>
    <n v="2.943755207558806"/>
    <x v="0"/>
    <x v="0"/>
    <n v="5"/>
    <m/>
    <m/>
    <m/>
    <m/>
  </r>
  <r>
    <n v="31121"/>
    <x v="0"/>
    <x v="8652"/>
    <x v="0"/>
    <m/>
    <s v="K840-1014"/>
    <x v="7"/>
    <x v="7"/>
    <x v="6"/>
    <n v="34"/>
    <n v="24"/>
    <n v="0"/>
    <n v="0"/>
    <n v="0"/>
    <n v="0"/>
    <n v="0"/>
    <n v="0"/>
    <n v="0"/>
    <m/>
    <x v="16"/>
    <x v="15"/>
    <m/>
    <n v="41.617304093369626"/>
    <x v="336"/>
    <n v="1.3782785841609373E-2"/>
    <n v="4.651690221543163E-2"/>
    <n v="2.5842723453017576E-2"/>
    <n v="6.6504924551520211E-2"/>
    <n v="1.6073790319997512"/>
    <n v="1.6738839565512713"/>
    <n v="0.83694197827563566"/>
    <n v="3.0687872536773306"/>
    <x v="0"/>
    <x v="0"/>
    <n v="2"/>
    <m/>
    <m/>
    <m/>
    <m/>
  </r>
  <r>
    <n v="31121"/>
    <x v="1"/>
    <x v="8653"/>
    <x v="0"/>
    <m/>
    <s v="K841-1015"/>
    <x v="4"/>
    <x v="4"/>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0"/>
    <x v="8654"/>
    <x v="0"/>
    <m/>
    <s v="K228-667"/>
    <x v="3"/>
    <x v="3"/>
    <x v="3"/>
    <n v="30"/>
    <n v="30"/>
    <n v="37"/>
    <n v="66"/>
    <n v="0"/>
    <n v="0"/>
    <n v="0"/>
    <n v="0"/>
    <n v="0"/>
    <m/>
    <x v="13"/>
    <x v="27"/>
    <m/>
    <n v="86.746757864487364"/>
    <x v="2298"/>
    <n v="5.9881907308377905E-2"/>
    <n v="0.22455715240641713"/>
    <n v="0.12350643382352944"/>
    <n v="0.32104795820515114"/>
    <n v="1.2201117467710736"/>
    <n v="1.5411597049762247"/>
    <n v="0.77057985248811234"/>
    <n v="2.8254594591230786"/>
    <x v="0"/>
    <x v="0"/>
    <n v="2.25"/>
    <m/>
    <m/>
    <m/>
    <m/>
  </r>
  <r>
    <n v="31121"/>
    <x v="1"/>
    <x v="8655"/>
    <x v="0"/>
    <m/>
    <s v="K839-1013"/>
    <x v="13"/>
    <x v="13"/>
    <x v="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8656"/>
    <x v="0"/>
    <m/>
    <s v="K226-663"/>
    <x v="12"/>
    <x v="12"/>
    <x v="9"/>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1121"/>
    <x v="0"/>
    <x v="8657"/>
    <x v="0"/>
    <m/>
    <s v="K829-1001"/>
    <x v="11"/>
    <x v="11"/>
    <x v="8"/>
    <n v="46"/>
    <n v="16"/>
    <n v="0"/>
    <n v="0"/>
    <n v="0"/>
    <n v="0"/>
    <n v="0"/>
    <n v="0"/>
    <n v="0"/>
    <m/>
    <x v="16"/>
    <x v="15"/>
    <m/>
    <n v="48.703182647543684"/>
    <x v="2299"/>
    <n v="1.8875732111026229E-2"/>
    <n v="6.3705595874713528E-2"/>
    <n v="3.539199770817418E-2"/>
    <n v="9.1079492515130436E-2"/>
    <n v="1.5212670284079384"/>
    <n v="1.6123465209230687"/>
    <n v="0.80617326046153437"/>
    <n v="2.9559686216922927"/>
    <x v="0"/>
    <x v="0"/>
    <n v="2"/>
    <m/>
    <m/>
    <m/>
    <m/>
  </r>
  <r>
    <n v="31121"/>
    <x v="1"/>
    <x v="8658"/>
    <x v="0"/>
    <m/>
    <s v="K843-1017"/>
    <x v="7"/>
    <x v="7"/>
    <x v="6"/>
    <n v="21"/>
    <n v="0"/>
    <n v="0"/>
    <n v="0"/>
    <n v="0"/>
    <n v="0"/>
    <n v="0"/>
    <n v="0"/>
    <n v="0"/>
    <m/>
    <x v="1"/>
    <x v="2"/>
    <m/>
    <n v="21"/>
    <x v="37"/>
    <n v="3.5093582887700541E-3"/>
    <n v="1.0528074866310163E-2"/>
    <n v="7.8960561497326224E-3"/>
    <n v="1.5051922877711271E-2"/>
    <n v="2.0849884021156933"/>
    <n v="2.1000403249934045"/>
    <n v="1.0500201624967023"/>
    <n v="3.8500739291545747"/>
    <x v="0"/>
    <x v="0"/>
    <n v="1"/>
    <m/>
    <m/>
    <m/>
    <m/>
  </r>
  <r>
    <n v="31121"/>
    <x v="1"/>
    <x v="8659"/>
    <x v="0"/>
    <m/>
    <s v="K842-1016"/>
    <x v="13"/>
    <x v="13"/>
    <x v="0"/>
    <n v="26"/>
    <n v="17"/>
    <n v="0"/>
    <n v="0"/>
    <n v="0"/>
    <n v="0"/>
    <n v="0"/>
    <n v="0"/>
    <n v="0"/>
    <m/>
    <x v="40"/>
    <x v="2"/>
    <m/>
    <n v="31.064449134018133"/>
    <x v="957"/>
    <n v="7.6792080468551047E-3"/>
    <n v="3.1676733193277309E-2"/>
    <n v="1.7278218105423987E-2"/>
    <n v="4.5288027592660179E-2"/>
    <n v="1.7192431613708876"/>
    <n v="1.7645311889635478"/>
    <n v="0.88226559448177388"/>
    <n v="3.2349738464331708"/>
    <x v="0"/>
    <x v="0"/>
    <n v="2.5"/>
    <m/>
    <m/>
    <m/>
    <m/>
  </r>
  <r>
    <n v="31121"/>
    <x v="0"/>
    <x v="8660"/>
    <x v="0"/>
    <m/>
    <s v="K836-1010"/>
    <x v="13"/>
    <x v="13"/>
    <x v="0"/>
    <n v="26"/>
    <n v="18"/>
    <n v="0"/>
    <n v="0"/>
    <n v="0"/>
    <n v="0"/>
    <n v="0"/>
    <n v="0"/>
    <n v="0"/>
    <m/>
    <x v="13"/>
    <x v="7"/>
    <m/>
    <n v="31.622776601683793"/>
    <x v="567"/>
    <n v="7.9577285459638408E-3"/>
    <n v="2.9841482047364403E-2"/>
    <n v="8.9524446142093209E-3"/>
    <n v="4.2664180492378884E-2"/>
    <n v="1.7373043107487101"/>
    <n v="1.7799684912410889"/>
    <n v="0.88998424562054446"/>
    <n v="3.2632755672753295"/>
    <x v="0"/>
    <x v="0"/>
    <n v="3.5"/>
    <m/>
    <m/>
    <m/>
    <m/>
  </r>
  <r>
    <n v="31121"/>
    <x v="1"/>
    <x v="8661"/>
    <x v="0"/>
    <m/>
    <s v="K835-1009"/>
    <x v="11"/>
    <x v="11"/>
    <x v="8"/>
    <n v="19"/>
    <n v="0"/>
    <n v="0"/>
    <n v="0"/>
    <n v="0"/>
    <n v="0"/>
    <n v="0"/>
    <n v="0"/>
    <n v="0"/>
    <m/>
    <x v="1"/>
    <x v="3"/>
    <m/>
    <n v="19"/>
    <x v="31"/>
    <n v="2.8727400050929464E-3"/>
    <n v="8.61822001527884E-3"/>
    <n v="4.30911000763942E-3"/>
    <n v="1.2321415326199021E-2"/>
    <n v="2.1593613785189176"/>
    <n v="2.1716827938451169"/>
    <n v="1.0858413969225584"/>
    <n v="3.9814184553827139"/>
    <x v="0"/>
    <x v="0"/>
    <n v="2"/>
    <m/>
    <m/>
    <m/>
    <m/>
  </r>
  <r>
    <n v="31121"/>
    <x v="1"/>
    <x v="8662"/>
    <x v="0"/>
    <m/>
    <s v="K837-1011"/>
    <x v="13"/>
    <x v="13"/>
    <x v="0"/>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1"/>
    <x v="8663"/>
    <x v="0"/>
    <m/>
    <s v="K834-1008"/>
    <x v="11"/>
    <x v="11"/>
    <x v="8"/>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121"/>
    <x v="1"/>
    <x v="8664"/>
    <x v="0"/>
    <m/>
    <s v="K838-1012"/>
    <x v="13"/>
    <x v="13"/>
    <x v="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8665"/>
    <x v="0"/>
    <m/>
    <s v="K247-696"/>
    <x v="3"/>
    <x v="3"/>
    <x v="3"/>
    <n v="19"/>
    <n v="0"/>
    <n v="0"/>
    <n v="0"/>
    <n v="0"/>
    <n v="0"/>
    <n v="0"/>
    <n v="0"/>
    <n v="0"/>
    <m/>
    <x v="15"/>
    <x v="2"/>
    <m/>
    <n v="19"/>
    <x v="31"/>
    <n v="2.8727400050929464E-3"/>
    <n v="1.5081885026737969E-2"/>
    <n v="6.46366501145913E-3"/>
    <n v="2.1562476820848289E-2"/>
    <n v="1.9578047018088358"/>
    <n v="1.979367178629684"/>
    <n v="0.98968358931484202"/>
    <n v="3.628839827487754"/>
    <x v="0"/>
    <x v="0"/>
    <n v="4"/>
    <m/>
    <m/>
    <m/>
    <m/>
  </r>
  <r>
    <n v="31121"/>
    <x v="1"/>
    <x v="8666"/>
    <x v="0"/>
    <m/>
    <s v="K826-998"/>
    <x v="13"/>
    <x v="13"/>
    <x v="0"/>
    <n v="31"/>
    <n v="0"/>
    <n v="0"/>
    <n v="0"/>
    <n v="0"/>
    <n v="0"/>
    <n v="0"/>
    <n v="0"/>
    <n v="0"/>
    <m/>
    <x v="13"/>
    <x v="2"/>
    <m/>
    <n v="31"/>
    <x v="51"/>
    <n v="7.6473771326712511E-3"/>
    <n v="2.8677664247517193E-2"/>
    <n v="1.7206598548510314E-2"/>
    <n v="4.1000277453176109E-2"/>
    <n v="1.7494479754024845"/>
    <n v="1.7904482528556607"/>
    <n v="0.89522412642783034"/>
    <n v="3.2824884635687113"/>
    <x v="0"/>
    <x v="0"/>
    <n v="2"/>
    <m/>
    <m/>
    <m/>
    <m/>
  </r>
  <r>
    <n v="31121"/>
    <x v="1"/>
    <x v="8667"/>
    <x v="0"/>
    <m/>
    <s v="K831-1003"/>
    <x v="11"/>
    <x v="11"/>
    <x v="8"/>
    <n v="18"/>
    <n v="0"/>
    <n v="0"/>
    <n v="0"/>
    <n v="0"/>
    <n v="0"/>
    <n v="0"/>
    <n v="0"/>
    <n v="0"/>
    <m/>
    <x v="3"/>
    <x v="3"/>
    <m/>
    <n v="18"/>
    <x v="3"/>
    <n v="2.5783040488922848E-3"/>
    <n v="5.801184110007641E-3"/>
    <n v="3.8674560733384274E-3"/>
    <n v="8.293916687718457E-3"/>
    <n v="2.3143294511804493"/>
    <n v="2.3226233678681676"/>
    <n v="1.1613116839340838"/>
    <n v="4.2581428410916402"/>
    <x v="0"/>
    <x v="0"/>
    <n v="1"/>
    <m/>
    <m/>
    <m/>
    <m/>
  </r>
  <r>
    <n v="31121"/>
    <x v="1"/>
    <x v="8668"/>
    <x v="0"/>
    <m/>
    <s v="K832-1004"/>
    <x v="13"/>
    <x v="13"/>
    <x v="0"/>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0"/>
    <x v="8669"/>
    <x v="0"/>
    <m/>
    <s v="K248-698"/>
    <x v="2"/>
    <x v="2"/>
    <x v="2"/>
    <n v="35"/>
    <n v="29"/>
    <n v="21"/>
    <n v="0"/>
    <n v="0"/>
    <n v="0"/>
    <n v="0"/>
    <n v="0"/>
    <n v="0"/>
    <m/>
    <x v="52"/>
    <x v="21"/>
    <m/>
    <n v="50.069951068480187"/>
    <x v="2300"/>
    <n v="1.9950025464731347E-2"/>
    <n v="8.478761321261459E-2"/>
    <n v="3.990005591696906E-2"/>
    <n v="0.12122032102425306"/>
    <n v="1.4469913742971787"/>
    <n v="1.5682116953214318"/>
    <n v="0.78410584766071589"/>
    <n v="2.8750547747559581"/>
    <x v="0"/>
    <x v="0"/>
    <n v="3.0000000000000004"/>
    <m/>
    <m/>
    <m/>
    <m/>
  </r>
  <r>
    <n v="3231"/>
    <x v="0"/>
    <x v="8670"/>
    <x v="0"/>
    <m/>
    <s v="K230-673"/>
    <x v="2"/>
    <x v="2"/>
    <x v="2"/>
    <n v="67"/>
    <n v="63"/>
    <n v="40"/>
    <n v="0"/>
    <n v="0"/>
    <n v="0"/>
    <n v="0"/>
    <n v="0"/>
    <n v="0"/>
    <m/>
    <x v="52"/>
    <x v="2"/>
    <m/>
    <n v="100.28958071504736"/>
    <x v="2301"/>
    <n v="8.0038833715304333E-2"/>
    <n v="0.34016506329975188"/>
    <n v="0.18008737585943474"/>
    <n v="0.48633186631908171"/>
    <n v="1.1345354734172863"/>
    <n v="1.620867339736368"/>
    <n v="0.81043366986818399"/>
    <n v="2.9715901228500079"/>
    <x v="0"/>
    <x v="0"/>
    <n v="2.6666670000000003"/>
    <m/>
    <m/>
    <m/>
    <m/>
  </r>
  <r>
    <n v="31121"/>
    <x v="0"/>
    <x v="8671"/>
    <x v="0"/>
    <m/>
    <s v="K827-999"/>
    <x v="1"/>
    <x v="1"/>
    <x v="1"/>
    <n v="20"/>
    <n v="24"/>
    <n v="23"/>
    <n v="0"/>
    <n v="0"/>
    <n v="0"/>
    <n v="0"/>
    <n v="0"/>
    <n v="0"/>
    <m/>
    <x v="22"/>
    <x v="3"/>
    <m/>
    <n v="38.794329482541649"/>
    <x v="2302"/>
    <n v="1.1976381461675583E-2"/>
    <n v="2.9940950660093592E-2"/>
    <n v="1.7964572192513375E-2"/>
    <n v="4.2806390146714043E-2"/>
    <n v="1.7362923156802146"/>
    <n v="1.7790987058269285"/>
    <n v="0.88954935291346426"/>
    <n v="3.261680960682702"/>
    <x v="0"/>
    <x v="0"/>
    <n v="1.3333330000000001"/>
    <m/>
    <m/>
    <m/>
    <m/>
  </r>
  <r>
    <n v="3231"/>
    <x v="1"/>
    <x v="8672"/>
    <x v="0"/>
    <m/>
    <s v="K246-695"/>
    <x v="4"/>
    <x v="4"/>
    <x v="4"/>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1121"/>
    <x v="1"/>
    <x v="8673"/>
    <x v="0"/>
    <m/>
    <s v="K830-1002"/>
    <x v="13"/>
    <x v="13"/>
    <x v="0"/>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1"/>
    <x v="8674"/>
    <x v="0"/>
    <m/>
    <s v="K245-694"/>
    <x v="6"/>
    <x v="6"/>
    <x v="5"/>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1"/>
    <x v="8675"/>
    <x v="0"/>
    <m/>
    <s v="K234-677"/>
    <x v="6"/>
    <x v="6"/>
    <x v="5"/>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8676"/>
    <x v="0"/>
    <m/>
    <s v="K229-672"/>
    <x v="5"/>
    <x v="5"/>
    <x v="3"/>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31"/>
    <x v="0"/>
    <x v="8677"/>
    <x v="0"/>
    <m/>
    <s v="K239-682"/>
    <x v="12"/>
    <x v="12"/>
    <x v="9"/>
    <n v="53"/>
    <n v="0"/>
    <n v="0"/>
    <n v="0"/>
    <n v="0"/>
    <n v="0"/>
    <n v="0"/>
    <n v="0"/>
    <n v="0"/>
    <m/>
    <x v="11"/>
    <x v="3"/>
    <m/>
    <n v="53"/>
    <x v="247"/>
    <n v="2.2353259485612426E-2"/>
    <n v="0.10058966768525592"/>
    <n v="3.3529889228418638E-2"/>
    <n v="0.14381241960371072"/>
    <n v="1.4043321923229828"/>
    <n v="1.5481446119266935"/>
    <n v="0.77407230596334675"/>
    <n v="2.8382651218656045"/>
    <x v="0"/>
    <x v="0"/>
    <n v="4"/>
    <m/>
    <m/>
    <m/>
    <m/>
  </r>
  <r>
    <n v="31121"/>
    <x v="1"/>
    <x v="8678"/>
    <x v="0"/>
    <m/>
    <s v="K828-1000"/>
    <x v="3"/>
    <x v="3"/>
    <x v="3"/>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0"/>
    <x v="8679"/>
    <x v="0"/>
    <m/>
    <s v="K232-675"/>
    <x v="13"/>
    <x v="13"/>
    <x v="0"/>
    <n v="57"/>
    <n v="0"/>
    <n v="0"/>
    <n v="0"/>
    <n v="0"/>
    <n v="0"/>
    <n v="0"/>
    <n v="0"/>
    <n v="0"/>
    <m/>
    <x v="29"/>
    <x v="2"/>
    <m/>
    <n v="57"/>
    <x v="65"/>
    <n v="2.585466004583652E-2"/>
    <n v="0.15512796027501913"/>
    <n v="5.8172985103132173E-2"/>
    <n v="0.22178547587158243"/>
    <n v="1.3017485837215292"/>
    <n v="1.5235340595931117"/>
    <n v="0.76176702979655586"/>
    <n v="2.7931457759207046"/>
    <x v="0"/>
    <x v="0"/>
    <n v="5"/>
    <m/>
    <m/>
    <m/>
    <m/>
  </r>
  <r>
    <n v="3231"/>
    <x v="1"/>
    <x v="8680"/>
    <x v="0"/>
    <m/>
    <s v="K231-674"/>
    <x v="6"/>
    <x v="6"/>
    <x v="5"/>
    <n v="19"/>
    <n v="17"/>
    <n v="0"/>
    <n v="0"/>
    <n v="0"/>
    <n v="0"/>
    <n v="0"/>
    <n v="0"/>
    <n v="0"/>
    <m/>
    <x v="5"/>
    <x v="3"/>
    <m/>
    <n v="25.495097567963924"/>
    <x v="78"/>
    <n v="5.1725235548764972E-3"/>
    <n v="1.3577874331550804E-2"/>
    <n v="7.7587853323147458E-3"/>
    <n v="1.9412202124032392E-2"/>
    <n v="1.9941512804656607"/>
    <n v="2.0135634825896931"/>
    <n v="1.0067817412948465"/>
    <n v="3.6915330514144373"/>
    <x v="0"/>
    <x v="0"/>
    <n v="1.5"/>
    <m/>
    <m/>
    <m/>
    <m/>
  </r>
  <r>
    <n v="3231"/>
    <x v="1"/>
    <x v="8681"/>
    <x v="0"/>
    <m/>
    <s v="K233-676"/>
    <x v="6"/>
    <x v="6"/>
    <x v="5"/>
    <n v="16"/>
    <n v="15.7"/>
    <n v="0"/>
    <n v="0"/>
    <n v="0"/>
    <n v="0"/>
    <n v="0"/>
    <n v="0"/>
    <n v="0"/>
    <m/>
    <x v="5"/>
    <x v="3"/>
    <m/>
    <n v="22.416288720481809"/>
    <x v="2243"/>
    <n v="3.9986790170613695E-3"/>
    <n v="1.0496532419786094E-2"/>
    <n v="5.9980185255920542E-3"/>
    <n v="1.5006826838930822E-2"/>
    <n v="2.0860841274084714"/>
    <n v="2.1010909542474021"/>
    <n v="1.0505454771237011"/>
    <n v="3.8520000827869039"/>
    <x v="0"/>
    <x v="0"/>
    <n v="1.5"/>
    <m/>
    <m/>
    <m/>
    <m/>
  </r>
  <r>
    <n v="31121"/>
    <x v="0"/>
    <x v="8682"/>
    <x v="0"/>
    <m/>
    <s v="K822-992"/>
    <x v="16"/>
    <x v="16"/>
    <x v="1"/>
    <n v="104"/>
    <n v="0"/>
    <n v="0"/>
    <n v="0"/>
    <n v="0"/>
    <n v="0"/>
    <n v="0"/>
    <n v="0"/>
    <n v="0"/>
    <m/>
    <x v="14"/>
    <x v="0"/>
    <m/>
    <n v="104"/>
    <x v="1425"/>
    <n v="8.6070791953144876E-2"/>
    <n v="0.64553093964858654"/>
    <n v="0.25821237585943463"/>
    <n v="0.92291155241113965"/>
    <n v="1.014145970930477"/>
    <n v="1.9370575233416165"/>
    <n v="0.96852876167080826"/>
    <n v="3.5512721261262969"/>
    <x v="1"/>
    <x v="0"/>
    <n v="6"/>
    <m/>
    <m/>
    <m/>
    <m/>
  </r>
  <r>
    <n v="3231"/>
    <x v="1"/>
    <x v="8683"/>
    <x v="0"/>
    <m/>
    <s v="K235-678"/>
    <x v="6"/>
    <x v="6"/>
    <x v="5"/>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231"/>
    <x v="0"/>
    <x v="8684"/>
    <x v="0"/>
    <m/>
    <s v="K236-679"/>
    <x v="4"/>
    <x v="4"/>
    <x v="4"/>
    <n v="37"/>
    <n v="0"/>
    <n v="0"/>
    <n v="0"/>
    <n v="0"/>
    <n v="0"/>
    <n v="0"/>
    <n v="0"/>
    <n v="0"/>
    <m/>
    <x v="13"/>
    <x v="3"/>
    <m/>
    <n v="37"/>
    <x v="382"/>
    <n v="1.0894130379424495E-2"/>
    <n v="4.0852988922841858E-2"/>
    <n v="1.6341195569136744E-2"/>
    <n v="5.8407263094066679E-2"/>
    <n v="1.6443401210977582"/>
    <n v="1.7027473841918248"/>
    <n v="0.8513736920959124"/>
    <n v="3.1217035376850122"/>
    <x v="0"/>
    <x v="0"/>
    <n v="3"/>
    <m/>
    <m/>
    <m/>
    <m/>
  </r>
  <r>
    <n v="3231"/>
    <x v="0"/>
    <x v="8685"/>
    <x v="0"/>
    <m/>
    <s v="K238-681"/>
    <x v="6"/>
    <x v="6"/>
    <x v="5"/>
    <n v="25"/>
    <n v="27"/>
    <n v="0"/>
    <n v="0"/>
    <n v="0"/>
    <n v="0"/>
    <n v="0"/>
    <n v="0"/>
    <n v="0"/>
    <m/>
    <x v="1"/>
    <x v="3"/>
    <m/>
    <n v="36.796738985948195"/>
    <x v="451"/>
    <n v="1.0774764451235036E-2"/>
    <n v="3.2324293353705111E-2"/>
    <n v="1.6162146676852555E-2"/>
    <n v="4.6213840309344792E-2"/>
    <n v="1.7131619201494874"/>
    <n v="1.7593757604588323"/>
    <n v="0.87968788022941613"/>
    <n v="3.225522227507859"/>
    <x v="0"/>
    <x v="0"/>
    <n v="2"/>
    <m/>
    <m/>
    <m/>
    <m/>
  </r>
  <r>
    <n v="31121"/>
    <x v="1"/>
    <x v="8686"/>
    <x v="0"/>
    <m/>
    <s v="K823-993"/>
    <x v="5"/>
    <x v="5"/>
    <x v="3"/>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31121"/>
    <x v="0"/>
    <x v="8687"/>
    <x v="0"/>
    <m/>
    <s v="K825-995"/>
    <x v="62"/>
    <x v="62"/>
    <x v="13"/>
    <n v="39"/>
    <n v="30"/>
    <n v="0"/>
    <n v="0"/>
    <n v="0"/>
    <n v="0"/>
    <n v="0"/>
    <n v="0"/>
    <n v="0"/>
    <m/>
    <x v="13"/>
    <x v="16"/>
    <m/>
    <n v="49.203658400570177"/>
    <x v="1628"/>
    <n v="1.9265660809778457E-2"/>
    <n v="7.2246228036669219E-2"/>
    <n v="5.0572359625668445E-2"/>
    <n v="0.10328998097204928"/>
    <n v="1.4881215627888496"/>
    <n v="1.5914115437608989"/>
    <n v="0.79570577188044944"/>
    <n v="2.9175878302283147"/>
    <x v="0"/>
    <x v="0"/>
    <n v="1.5"/>
    <m/>
    <m/>
    <m/>
    <m/>
  </r>
  <r>
    <n v="31121"/>
    <x v="0"/>
    <x v="8688"/>
    <x v="0"/>
    <m/>
    <s v="K824-994"/>
    <x v="13"/>
    <x v="13"/>
    <x v="0"/>
    <n v="61"/>
    <n v="60"/>
    <n v="0"/>
    <n v="0"/>
    <n v="0"/>
    <n v="0"/>
    <n v="0"/>
    <n v="0"/>
    <n v="0"/>
    <m/>
    <x v="38"/>
    <x v="17"/>
    <m/>
    <n v="85.562842402528915"/>
    <x v="2303"/>
    <n v="5.8258530685001281E-2"/>
    <n v="0.28401033708938128"/>
    <n v="0.19662254106187932"/>
    <n v="0.40604780500011761"/>
    <n v="1.1709494259809801"/>
    <n v="1.5769972309810978"/>
    <n v="0.78849861549054889"/>
    <n v="2.8911615901320125"/>
    <x v="0"/>
    <x v="0"/>
    <n v="2"/>
    <m/>
    <m/>
    <m/>
    <m/>
  </r>
  <r>
    <n v="3231"/>
    <x v="0"/>
    <x v="8689"/>
    <x v="0"/>
    <m/>
    <s v="K244-693"/>
    <x v="12"/>
    <x v="12"/>
    <x v="9"/>
    <n v="34"/>
    <n v="0"/>
    <n v="0"/>
    <n v="0"/>
    <n v="0"/>
    <n v="0"/>
    <n v="0"/>
    <n v="0"/>
    <n v="0"/>
    <m/>
    <x v="3"/>
    <x v="3"/>
    <m/>
    <n v="34"/>
    <x v="77"/>
    <n v="9.1991341991342016E-3"/>
    <n v="2.0698051948051955E-2"/>
    <n v="1.3798701298701303E-2"/>
    <n v="2.9591875589514004E-2"/>
    <n v="1.8522418672376355"/>
    <n v="1.8818337428271494"/>
    <n v="0.94091687141357472"/>
    <n v="3.4500285285164405"/>
    <x v="0"/>
    <x v="0"/>
    <n v="1"/>
    <m/>
    <m/>
    <m/>
    <m/>
  </r>
  <r>
    <n v="3231"/>
    <x v="0"/>
    <x v="8690"/>
    <x v="0"/>
    <m/>
    <s v="K243-690"/>
    <x v="1"/>
    <x v="1"/>
    <x v="1"/>
    <n v="29"/>
    <n v="27"/>
    <n v="23"/>
    <n v="18"/>
    <n v="25"/>
    <n v="0"/>
    <n v="0"/>
    <n v="0"/>
    <n v="0"/>
    <m/>
    <x v="107"/>
    <x v="31"/>
    <m/>
    <n v="55.208694967369041"/>
    <x v="2304"/>
    <n v="2.4255156608097773E-2"/>
    <n v="6.1850649350649323E-2"/>
    <n v="3.2744461420931993E-2"/>
    <n v="8.8427487055724119E-2"/>
    <n v="1.5291587237387962"/>
    <n v="1.6175862107945203"/>
    <n v="0.80879310539726013"/>
    <n v="2.9655747197899536"/>
    <x v="0"/>
    <x v="0"/>
    <n v="1.5999999999999999"/>
    <m/>
    <m/>
    <m/>
    <m/>
  </r>
  <r>
    <n v="3231"/>
    <x v="1"/>
    <x v="8691"/>
    <x v="0"/>
    <m/>
    <s v="K237-680"/>
    <x v="6"/>
    <x v="6"/>
    <x v="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8692"/>
    <x v="0"/>
    <m/>
    <s v="K241-685"/>
    <x v="12"/>
    <x v="12"/>
    <x v="9"/>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231"/>
    <x v="1"/>
    <x v="8693"/>
    <x v="0"/>
    <m/>
    <s v="K252-705"/>
    <x v="4"/>
    <x v="4"/>
    <x v="4"/>
    <n v="29"/>
    <n v="0"/>
    <n v="0"/>
    <n v="0"/>
    <n v="0"/>
    <n v="0"/>
    <n v="0"/>
    <n v="0"/>
    <n v="0"/>
    <m/>
    <x v="13"/>
    <x v="3"/>
    <m/>
    <n v="29"/>
    <x v="92"/>
    <n v="6.6924497071555889E-3"/>
    <n v="2.5096686401833455E-2"/>
    <n v="1.0038674560733384E-2"/>
    <n v="3.5880575794090631E-2"/>
    <n v="1.7907877644196784"/>
    <n v="1.8266683402137689"/>
    <n v="0.91333417010688445"/>
    <n v="3.348891957058576"/>
    <x v="0"/>
    <x v="0"/>
    <n v="3"/>
    <m/>
    <m/>
    <m/>
    <m/>
  </r>
  <r>
    <n v="3231"/>
    <x v="0"/>
    <x v="8694"/>
    <x v="0"/>
    <m/>
    <s v="K249-701"/>
    <x v="12"/>
    <x v="12"/>
    <x v="9"/>
    <n v="45"/>
    <n v="0"/>
    <n v="0"/>
    <n v="0"/>
    <n v="0"/>
    <n v="0"/>
    <n v="0"/>
    <n v="0"/>
    <n v="0"/>
    <m/>
    <x v="1"/>
    <x v="3"/>
    <m/>
    <n v="45"/>
    <x v="23"/>
    <n v="1.611440030557678E-2"/>
    <n v="4.834320091673034E-2"/>
    <n v="2.417160045836517E-2"/>
    <n v="6.911597239765381E-2"/>
    <n v="1.5965768147334656"/>
    <n v="1.6656927871311193"/>
    <n v="0.83284639356555967"/>
    <n v="3.0537701097403853"/>
    <x v="0"/>
    <x v="0"/>
    <n v="2"/>
    <m/>
    <m/>
    <m/>
    <m/>
  </r>
  <r>
    <n v="31121"/>
    <x v="1"/>
    <x v="8695"/>
    <x v="0"/>
    <m/>
    <s v="K821-991"/>
    <x v="13"/>
    <x v="13"/>
    <x v="0"/>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121"/>
    <x v="1"/>
    <x v="8696"/>
    <x v="0"/>
    <m/>
    <s v="K820-989"/>
    <x v="3"/>
    <x v="3"/>
    <x v="3"/>
    <n v="20"/>
    <n v="16"/>
    <n v="0"/>
    <n v="0"/>
    <n v="0"/>
    <n v="0"/>
    <n v="0"/>
    <n v="0"/>
    <n v="0"/>
    <m/>
    <x v="11"/>
    <x v="16"/>
    <m/>
    <n v="25.612496949731394"/>
    <x v="573"/>
    <n v="5.2202699261522786E-3"/>
    <n v="2.3491214667685251E-2"/>
    <n v="1.3703208556149732E-2"/>
    <n v="3.3585242883600652E-2"/>
    <n v="1.8116379047167936"/>
    <n v="1.8452231476003944"/>
    <n v="0.9226115738001972"/>
    <n v="3.3829091039340562"/>
    <x v="0"/>
    <x v="0"/>
    <n v="2.5"/>
    <m/>
    <m/>
    <m/>
    <m/>
  </r>
  <r>
    <n v="31121"/>
    <x v="1"/>
    <x v="8697"/>
    <x v="0"/>
    <m/>
    <s v="K818-987"/>
    <x v="14"/>
    <x v="14"/>
    <x v="10"/>
    <n v="18"/>
    <n v="0"/>
    <n v="0"/>
    <n v="0"/>
    <n v="0"/>
    <n v="0"/>
    <n v="0"/>
    <n v="0"/>
    <n v="0"/>
    <m/>
    <x v="11"/>
    <x v="2"/>
    <m/>
    <n v="18"/>
    <x v="3"/>
    <n v="2.5783040488922848E-3"/>
    <n v="1.1602368220015282E-2"/>
    <n v="5.801184110007641E-3"/>
    <n v="1.6587833375436914E-2"/>
    <n v="2.0498157690312224"/>
    <n v="2.0664036024066594"/>
    <n v="1.0332018012033297"/>
    <n v="3.7884066044122089"/>
    <x v="0"/>
    <x v="0"/>
    <n v="3"/>
    <m/>
    <m/>
    <m/>
    <m/>
  </r>
  <r>
    <n v="3231"/>
    <x v="0"/>
    <x v="8698"/>
    <x v="0"/>
    <m/>
    <s v="K257-710"/>
    <x v="12"/>
    <x v="12"/>
    <x v="9"/>
    <n v="35"/>
    <n v="0"/>
    <n v="0"/>
    <n v="0"/>
    <n v="0"/>
    <n v="0"/>
    <n v="0"/>
    <n v="0"/>
    <n v="0"/>
    <m/>
    <x v="13"/>
    <x v="3"/>
    <m/>
    <n v="35"/>
    <x v="36"/>
    <n v="9.7482174688057043E-3"/>
    <n v="3.6555815508021394E-2"/>
    <n v="1.4622326203208556E-2"/>
    <n v="5.226362110316414E-2"/>
    <n v="1.6766533002986517"/>
    <n v="1.7289169214018159"/>
    <n v="0.86445846070090793"/>
    <n v="3.1696810225699954"/>
    <x v="0"/>
    <x v="0"/>
    <n v="3"/>
    <m/>
    <m/>
    <m/>
    <m/>
  </r>
  <r>
    <n v="3231"/>
    <x v="1"/>
    <x v="8699"/>
    <x v="0"/>
    <m/>
    <s v="K250-702"/>
    <x v="23"/>
    <x v="23"/>
    <x v="14"/>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31"/>
    <x v="1"/>
    <x v="8700"/>
    <x v="0"/>
    <m/>
    <s v="K251-704"/>
    <x v="4"/>
    <x v="4"/>
    <x v="4"/>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1"/>
    <x v="8701"/>
    <x v="0"/>
    <m/>
    <s v="K267-720"/>
    <x v="2"/>
    <x v="2"/>
    <x v="2"/>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121"/>
    <x v="1"/>
    <x v="8702"/>
    <x v="0"/>
    <m/>
    <s v="K819-988"/>
    <x v="17"/>
    <x v="17"/>
    <x v="3"/>
    <n v="23"/>
    <n v="0"/>
    <n v="0"/>
    <n v="0"/>
    <n v="0"/>
    <n v="0"/>
    <n v="0"/>
    <n v="0"/>
    <n v="0"/>
    <m/>
    <x v="13"/>
    <x v="0"/>
    <m/>
    <n v="23"/>
    <x v="68"/>
    <n v="4.2096384008148717E-3"/>
    <n v="1.5786144003055769E-2"/>
    <n v="1.2628915202444614E-2"/>
    <n v="2.256935148046843E-2"/>
    <n v="1.9422217313196362"/>
    <n v="1.9647910828001045"/>
    <n v="0.98239554140005225"/>
    <n v="3.6021169851335246"/>
    <x v="0"/>
    <x v="0"/>
    <n v="1"/>
    <m/>
    <m/>
    <m/>
    <m/>
  </r>
  <r>
    <n v="3231"/>
    <x v="1"/>
    <x v="8703"/>
    <x v="0"/>
    <m/>
    <s v="K268-721"/>
    <x v="13"/>
    <x v="13"/>
    <x v="0"/>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231"/>
    <x v="1"/>
    <x v="8704"/>
    <x v="0"/>
    <m/>
    <s v="K240-684"/>
    <x v="5"/>
    <x v="5"/>
    <x v="3"/>
    <n v="19"/>
    <n v="0"/>
    <n v="0"/>
    <n v="0"/>
    <n v="0"/>
    <n v="0"/>
    <n v="0"/>
    <n v="0"/>
    <n v="0"/>
    <m/>
    <x v="1"/>
    <x v="3"/>
    <m/>
    <n v="19"/>
    <x v="31"/>
    <n v="2.8727400050929464E-3"/>
    <n v="8.61822001527884E-3"/>
    <n v="4.30911000763942E-3"/>
    <n v="1.2321415326199021E-2"/>
    <n v="2.1593613785189176"/>
    <n v="2.1716827938451169"/>
    <n v="1.0858413969225584"/>
    <n v="3.9814184553827139"/>
    <x v="0"/>
    <x v="0"/>
    <n v="2"/>
    <m/>
    <m/>
    <m/>
    <m/>
  </r>
  <r>
    <n v="31121"/>
    <x v="0"/>
    <x v="8705"/>
    <x v="0"/>
    <m/>
    <s v="K1557-1967"/>
    <x v="12"/>
    <x v="12"/>
    <x v="9"/>
    <n v="44"/>
    <n v="0"/>
    <n v="0"/>
    <n v="0"/>
    <n v="0"/>
    <n v="0"/>
    <n v="0"/>
    <n v="0"/>
    <n v="0"/>
    <m/>
    <x v="13"/>
    <x v="2"/>
    <m/>
    <n v="44"/>
    <x v="49"/>
    <n v="1.5406162464985993E-2"/>
    <n v="5.7773109243697468E-2"/>
    <n v="3.4663865546218482E-2"/>
    <n v="8.2597853433245494E-2"/>
    <n v="1.5475289063036368"/>
    <n v="1.6301267597368823"/>
    <n v="0.81506337986844113"/>
    <n v="2.9885657261842842"/>
    <x v="0"/>
    <x v="0"/>
    <n v="2"/>
    <m/>
    <m/>
    <m/>
    <m/>
  </r>
  <r>
    <n v="3231"/>
    <x v="0"/>
    <x v="8706"/>
    <x v="0"/>
    <m/>
    <s v="K256-709"/>
    <x v="6"/>
    <x v="6"/>
    <x v="5"/>
    <n v="26"/>
    <n v="27"/>
    <n v="0"/>
    <n v="0"/>
    <n v="0"/>
    <n v="0"/>
    <n v="0"/>
    <n v="0"/>
    <n v="0"/>
    <m/>
    <x v="16"/>
    <x v="3"/>
    <m/>
    <n v="37.483329627982627"/>
    <x v="737"/>
    <n v="1.1180608607079196E-2"/>
    <n v="3.773455404889229E-2"/>
    <n v="1.6770912910618795E-2"/>
    <n v="5.3948856232613106E-2"/>
    <n v="1.6673620383799153"/>
    <n v="1.7213108946125284"/>
    <n v="0.8606554473062642"/>
    <n v="3.1557366401229685"/>
    <x v="0"/>
    <x v="0"/>
    <n v="2.5"/>
    <m/>
    <m/>
    <m/>
    <m/>
  </r>
  <r>
    <n v="31121"/>
    <x v="0"/>
    <x v="8707"/>
    <x v="0"/>
    <m/>
    <s v="K816-985"/>
    <x v="16"/>
    <x v="16"/>
    <x v="1"/>
    <n v="122"/>
    <n v="0"/>
    <n v="0"/>
    <n v="0"/>
    <n v="0"/>
    <n v="0"/>
    <n v="0"/>
    <n v="0"/>
    <n v="0"/>
    <m/>
    <x v="29"/>
    <x v="0"/>
    <m/>
    <n v="122"/>
    <x v="280"/>
    <n v="0.11844283167812579"/>
    <n v="0.71065699006875471"/>
    <n v="0.35532849503437736"/>
    <n v="1.0160218599177075"/>
    <n v="0.99722067869478048"/>
    <n v="2.0132425386124879"/>
    <n v="1.006621269306244"/>
    <n v="3.6909446541228945"/>
    <x v="0"/>
    <x v="0"/>
    <n v="4"/>
    <m/>
    <m/>
    <m/>
    <m/>
  </r>
  <r>
    <n v="3231"/>
    <x v="0"/>
    <x v="8708"/>
    <x v="0"/>
    <m/>
    <s v="K261-714"/>
    <x v="12"/>
    <x v="12"/>
    <x v="9"/>
    <n v="43"/>
    <n v="0"/>
    <n v="0"/>
    <n v="0"/>
    <n v="0"/>
    <n v="0"/>
    <n v="0"/>
    <n v="0"/>
    <n v="0"/>
    <m/>
    <x v="11"/>
    <x v="0"/>
    <m/>
    <n v="43"/>
    <x v="168"/>
    <n v="1.4713840081487146E-2"/>
    <n v="6.6212280366692161E-2"/>
    <n v="4.4141520244461441E-2"/>
    <n v="9.4663283676490309E-2"/>
    <n v="1.5110213749919494"/>
    <n v="1.6056846586684397"/>
    <n v="0.80284232933421984"/>
    <n v="2.943755207558806"/>
    <x v="0"/>
    <x v="0"/>
    <n v="2"/>
    <m/>
    <m/>
    <m/>
    <m/>
  </r>
  <r>
    <n v="3231"/>
    <x v="1"/>
    <x v="8709"/>
    <x v="0"/>
    <m/>
    <s v="K253-706"/>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8710"/>
    <x v="0"/>
    <m/>
    <s v="K254-707"/>
    <x v="4"/>
    <x v="4"/>
    <x v="4"/>
    <n v="30"/>
    <n v="0"/>
    <n v="0"/>
    <n v="0"/>
    <n v="0"/>
    <n v="0"/>
    <n v="0"/>
    <n v="0"/>
    <n v="0"/>
    <m/>
    <x v="11"/>
    <x v="0"/>
    <m/>
    <n v="30"/>
    <x v="89"/>
    <n v="7.1619556913674548E-3"/>
    <n v="3.2228800611153546E-2"/>
    <n v="2.1485867074102365E-2"/>
    <n v="4.6077314931769184E-2"/>
    <n v="1.7140496496911957"/>
    <n v="1.7601269646229649"/>
    <n v="0.88006348231148246"/>
    <n v="3.2268994351421023"/>
    <x v="0"/>
    <x v="0"/>
    <n v="2"/>
    <m/>
    <m/>
    <m/>
    <m/>
  </r>
  <r>
    <n v="3231"/>
    <x v="0"/>
    <x v="8711"/>
    <x v="0"/>
    <m/>
    <s v="K263-716"/>
    <x v="12"/>
    <x v="12"/>
    <x v="9"/>
    <n v="35"/>
    <n v="0"/>
    <n v="0"/>
    <n v="0"/>
    <n v="0"/>
    <n v="0"/>
    <n v="0"/>
    <n v="0"/>
    <n v="0"/>
    <m/>
    <x v="11"/>
    <x v="0"/>
    <m/>
    <n v="35"/>
    <x v="36"/>
    <n v="9.7482174688057043E-3"/>
    <n v="4.386697860962567E-2"/>
    <n v="2.9244652406417111E-2"/>
    <n v="6.2716345323796954E-2"/>
    <n v="1.6239723550274756"/>
    <n v="1.6866887003512725"/>
    <n v="0.84334435017563625"/>
    <n v="3.092262617310666"/>
    <x v="0"/>
    <x v="0"/>
    <n v="2"/>
    <m/>
    <m/>
    <m/>
    <m/>
  </r>
  <r>
    <n v="31121"/>
    <x v="0"/>
    <x v="8712"/>
    <x v="0"/>
    <m/>
    <s v="K817-986"/>
    <x v="13"/>
    <x v="13"/>
    <x v="0"/>
    <n v="28"/>
    <n v="26"/>
    <n v="22"/>
    <n v="41"/>
    <n v="0"/>
    <n v="0"/>
    <n v="0"/>
    <n v="0"/>
    <n v="0"/>
    <m/>
    <x v="53"/>
    <x v="27"/>
    <m/>
    <n v="60.207972893961475"/>
    <x v="2231"/>
    <n v="2.8846765979118918E-2"/>
    <n v="0.11358414104278074"/>
    <n v="5.949645483193277E-2"/>
    <n v="0.1623905369991171"/>
    <n v="1.3747724432138957"/>
    <n v="1.5371629802130129"/>
    <n v="0.76858149010650645"/>
    <n v="2.8181321303905236"/>
    <x v="0"/>
    <x v="0"/>
    <n v="2.5"/>
    <m/>
    <m/>
    <m/>
    <m/>
  </r>
  <r>
    <n v="3231"/>
    <x v="1"/>
    <x v="8713"/>
    <x v="0"/>
    <m/>
    <s v="K259-712"/>
    <x v="6"/>
    <x v="6"/>
    <x v="5"/>
    <n v="16"/>
    <n v="16"/>
    <n v="0"/>
    <n v="0"/>
    <n v="0"/>
    <n v="0"/>
    <n v="0"/>
    <n v="0"/>
    <n v="0"/>
    <m/>
    <x v="3"/>
    <x v="3"/>
    <m/>
    <n v="22.627416997969522"/>
    <x v="1313"/>
    <n v="4.0743570155334866E-3"/>
    <n v="9.1673032849503445E-3"/>
    <n v="6.1115355233002299E-3"/>
    <n v="1.3106436247258792E-2"/>
    <n v="2.136133756952483"/>
    <n v="2.1492401931997418"/>
    <n v="1.0746200965998709"/>
    <n v="3.9402736875328599"/>
    <x v="0"/>
    <x v="0"/>
    <n v="1"/>
    <m/>
    <m/>
    <m/>
    <m/>
  </r>
  <r>
    <n v="3231"/>
    <x v="1"/>
    <x v="8714"/>
    <x v="0"/>
    <m/>
    <s v="K258-711"/>
    <x v="5"/>
    <x v="5"/>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0"/>
    <x v="8715"/>
    <x v="0"/>
    <m/>
    <s v="K262-715"/>
    <x v="12"/>
    <x v="12"/>
    <x v="9"/>
    <n v="46"/>
    <n v="0"/>
    <n v="0"/>
    <n v="0"/>
    <n v="0"/>
    <n v="0"/>
    <n v="0"/>
    <n v="0"/>
    <n v="0"/>
    <m/>
    <x v="29"/>
    <x v="3"/>
    <m/>
    <n v="46"/>
    <x v="402"/>
    <n v="1.6838553603259487E-2"/>
    <n v="0.10103132161955691"/>
    <n v="2.5257830404889228E-2"/>
    <n v="0.14444384947499794"/>
    <n v="1.403255314377271"/>
    <n v="1.547699163852269"/>
    <n v="0.77384958192613451"/>
    <n v="2.8374484670624929"/>
    <x v="0"/>
    <x v="0"/>
    <n v="6"/>
    <m/>
    <m/>
    <m/>
    <m/>
  </r>
  <r>
    <n v="31121"/>
    <x v="0"/>
    <x v="8716"/>
    <x v="0"/>
    <m/>
    <s v="K813-982"/>
    <x v="13"/>
    <x v="13"/>
    <x v="0"/>
    <n v="19"/>
    <n v="17"/>
    <n v="32"/>
    <n v="0"/>
    <n v="0"/>
    <n v="0"/>
    <n v="0"/>
    <n v="0"/>
    <n v="0"/>
    <m/>
    <x v="20"/>
    <x v="11"/>
    <m/>
    <n v="40.914545090957567"/>
    <x v="669"/>
    <n v="1.3321237585943464E-2"/>
    <n v="3.6633406691653922E-2"/>
    <n v="1.6651550312738725E-2"/>
    <n v="5.2374552733766844E-2"/>
    <n v="1.6760309366739587"/>
    <n v="1.7284054894077256"/>
    <n v="0.86420274470386282"/>
    <n v="3.1687433972474968"/>
    <x v="0"/>
    <x v="0"/>
    <n v="2"/>
    <m/>
    <m/>
    <m/>
    <m/>
  </r>
  <r>
    <n v="31121"/>
    <x v="1"/>
    <x v="8717"/>
    <x v="0"/>
    <m/>
    <s v="K815-984"/>
    <x v="13"/>
    <x v="13"/>
    <x v="0"/>
    <n v="28"/>
    <n v="0"/>
    <n v="0"/>
    <n v="0"/>
    <n v="0"/>
    <n v="0"/>
    <n v="0"/>
    <n v="0"/>
    <n v="0"/>
    <m/>
    <x v="13"/>
    <x v="0"/>
    <m/>
    <n v="28"/>
    <x v="261"/>
    <n v="6.2388591800356507E-3"/>
    <n v="2.3395721925133693E-2"/>
    <n v="1.871657754010695E-2"/>
    <n v="3.3448717506025051E-2"/>
    <n v="1.8129304969321669"/>
    <n v="1.8463792144381919"/>
    <n v="0.92318960721909593"/>
    <n v="3.3850285598033518"/>
    <x v="0"/>
    <x v="0"/>
    <n v="1"/>
    <m/>
    <m/>
    <m/>
    <m/>
  </r>
  <r>
    <n v="31121"/>
    <x v="1"/>
    <x v="8718"/>
    <x v="0"/>
    <m/>
    <s v="K811-979"/>
    <x v="13"/>
    <x v="13"/>
    <x v="0"/>
    <n v="28"/>
    <n v="0"/>
    <n v="0"/>
    <n v="0"/>
    <n v="0"/>
    <n v="0"/>
    <n v="0"/>
    <n v="0"/>
    <n v="0"/>
    <m/>
    <x v="13"/>
    <x v="3"/>
    <m/>
    <n v="28"/>
    <x v="261"/>
    <n v="6.2388591800356507E-3"/>
    <n v="2.3395721925133693E-2"/>
    <n v="9.3582887700534752E-3"/>
    <n v="3.3448717506025051E-2"/>
    <n v="1.8129304969321669"/>
    <n v="1.8463792144381919"/>
    <n v="0.92318960721909593"/>
    <n v="3.3850285598033518"/>
    <x v="0"/>
    <x v="0"/>
    <n v="3"/>
    <m/>
    <m/>
    <m/>
    <m/>
  </r>
  <r>
    <n v="31121"/>
    <x v="1"/>
    <x v="8719"/>
    <x v="0"/>
    <m/>
    <s v="K810-978"/>
    <x v="13"/>
    <x v="13"/>
    <x v="0"/>
    <n v="19"/>
    <n v="18"/>
    <n v="0"/>
    <n v="0"/>
    <n v="0"/>
    <n v="0"/>
    <n v="0"/>
    <n v="0"/>
    <n v="0"/>
    <m/>
    <x v="1"/>
    <x v="15"/>
    <m/>
    <n v="26.172504656604801"/>
    <x v="35"/>
    <n v="5.4510440539852299E-3"/>
    <n v="1.6353132161955691E-2"/>
    <n v="1.0220707601222305E-2"/>
    <n v="2.3379970909823626E-2"/>
    <n v="1.9302582684464402"/>
    <n v="1.9536382393562639"/>
    <n v="0.97681911967813195"/>
    <n v="3.5816701054864839"/>
    <x v="0"/>
    <x v="0"/>
    <n v="1.5"/>
    <m/>
    <m/>
    <m/>
    <m/>
  </r>
  <r>
    <n v="31121"/>
    <x v="1"/>
    <x v="8720"/>
    <x v="0"/>
    <m/>
    <s v="K814-983"/>
    <x v="13"/>
    <x v="13"/>
    <x v="0"/>
    <n v="23"/>
    <n v="0"/>
    <n v="0"/>
    <n v="0"/>
    <n v="0"/>
    <n v="0"/>
    <n v="0"/>
    <n v="0"/>
    <n v="0"/>
    <m/>
    <x v="13"/>
    <x v="0"/>
    <m/>
    <n v="23"/>
    <x v="68"/>
    <n v="4.2096384008148717E-3"/>
    <n v="1.5786144003055769E-2"/>
    <n v="1.2628915202444614E-2"/>
    <n v="2.256935148046843E-2"/>
    <n v="1.9422217313196362"/>
    <n v="1.9647910828001045"/>
    <n v="0.98239554140005225"/>
    <n v="3.6021169851335246"/>
    <x v="0"/>
    <x v="0"/>
    <n v="1"/>
    <m/>
    <m/>
    <m/>
    <m/>
  </r>
  <r>
    <n v="31121"/>
    <x v="1"/>
    <x v="8721"/>
    <x v="0"/>
    <m/>
    <s v="K812-980"/>
    <x v="13"/>
    <x v="13"/>
    <x v="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1221"/>
    <x v="0"/>
    <x v="8722"/>
    <x v="0"/>
    <m/>
    <s v="K260-713"/>
    <x v="3"/>
    <x v="3"/>
    <x v="3"/>
    <n v="46"/>
    <n v="0"/>
    <n v="0"/>
    <n v="0"/>
    <n v="0"/>
    <n v="0"/>
    <n v="0"/>
    <n v="0"/>
    <n v="0"/>
    <m/>
    <x v="29"/>
    <x v="6"/>
    <m/>
    <n v="46"/>
    <x v="402"/>
    <n v="1.6838553603259487E-2"/>
    <n v="0.10103132161955691"/>
    <n v="7.5773491214667685E-2"/>
    <n v="0.14444384947499794"/>
    <n v="1.403255314377271"/>
    <n v="1.547699163852269"/>
    <n v="0.77384958192613451"/>
    <n v="2.8374484670624929"/>
    <x v="0"/>
    <x v="0"/>
    <n v="2"/>
    <m/>
    <m/>
    <m/>
    <m/>
  </r>
  <r>
    <n v="1221"/>
    <x v="0"/>
    <x v="8723"/>
    <x v="0"/>
    <m/>
    <s v="K255-708"/>
    <x v="5"/>
    <x v="5"/>
    <x v="3"/>
    <n v="32"/>
    <n v="0"/>
    <n v="0"/>
    <n v="0"/>
    <n v="0"/>
    <n v="0"/>
    <n v="0"/>
    <n v="0"/>
    <n v="0"/>
    <m/>
    <x v="13"/>
    <x v="3"/>
    <m/>
    <n v="32"/>
    <x v="56"/>
    <n v="8.1487140310669733E-3"/>
    <n v="3.0557677616501147E-2"/>
    <n v="1.222307104660046E-2"/>
    <n v="4.3688120824195972E-2"/>
    <n v="1.7301046558587811"/>
    <n v="1.7737927766829771"/>
    <n v="0.88689638834148854"/>
    <n v="3.2519534239187911"/>
    <x v="0"/>
    <x v="0"/>
    <n v="3"/>
    <m/>
    <m/>
    <m/>
    <m/>
  </r>
  <r>
    <n v="1221"/>
    <x v="0"/>
    <x v="8724"/>
    <x v="0"/>
    <m/>
    <s v="K264-717"/>
    <x v="13"/>
    <x v="13"/>
    <x v="0"/>
    <n v="33"/>
    <n v="22"/>
    <n v="21"/>
    <n v="28"/>
    <n v="44"/>
    <n v="0"/>
    <n v="0"/>
    <n v="0"/>
    <n v="0"/>
    <m/>
    <x v="120"/>
    <x v="72"/>
    <m/>
    <n v="68.804069647078293"/>
    <x v="2305"/>
    <n v="3.7671886936592826E-2"/>
    <n v="0.15257114209320094"/>
    <n v="7.3460179526356015E-2"/>
    <n v="0.21813000888699538"/>
    <n v="1.305542248301417"/>
    <n v="1.5236722571884123"/>
    <n v="0.76183612859420613"/>
    <n v="2.7933991381787555"/>
    <x v="0"/>
    <x v="0"/>
    <n v="2.8000000000000003"/>
    <m/>
    <m/>
    <m/>
    <m/>
  </r>
  <r>
    <n v="1221"/>
    <x v="0"/>
    <x v="8725"/>
    <x v="0"/>
    <m/>
    <s v="K266-719"/>
    <x v="4"/>
    <x v="4"/>
    <x v="4"/>
    <n v="36"/>
    <n v="0"/>
    <n v="0"/>
    <n v="0"/>
    <n v="0"/>
    <n v="0"/>
    <n v="0"/>
    <n v="0"/>
    <n v="0"/>
    <m/>
    <x v="1"/>
    <x v="3"/>
    <m/>
    <n v="36"/>
    <x v="4"/>
    <n v="1.0313216195569139E-2"/>
    <n v="3.0939648586707419E-2"/>
    <n v="1.5469824293353709E-2"/>
    <n v="4.4234222334498433E-2"/>
    <n v="1.7263454511493475"/>
    <n v="1.7705796734838459"/>
    <n v="0.88528983674192296"/>
    <n v="3.2460627347203839"/>
    <x v="0"/>
    <x v="0"/>
    <n v="2"/>
    <m/>
    <m/>
    <m/>
    <m/>
  </r>
  <r>
    <n v="31121"/>
    <x v="1"/>
    <x v="8726"/>
    <x v="0"/>
    <m/>
    <s v="K810-977"/>
    <x v="13"/>
    <x v="13"/>
    <x v="0"/>
    <n v="29"/>
    <n v="0"/>
    <n v="0"/>
    <n v="0"/>
    <n v="0"/>
    <n v="0"/>
    <n v="0"/>
    <n v="0"/>
    <n v="0"/>
    <m/>
    <x v="13"/>
    <x v="3"/>
    <m/>
    <n v="29"/>
    <x v="92"/>
    <n v="6.6924497071555889E-3"/>
    <n v="2.5096686401833455E-2"/>
    <n v="1.0038674560733384E-2"/>
    <n v="3.5880575794090631E-2"/>
    <n v="1.7907877644196784"/>
    <n v="1.8266683402137689"/>
    <n v="0.91333417010688445"/>
    <n v="3.348891957058576"/>
    <x v="0"/>
    <x v="0"/>
    <n v="3"/>
    <m/>
    <m/>
    <m/>
    <m/>
  </r>
  <r>
    <n v="1221"/>
    <x v="1"/>
    <x v="8727"/>
    <x v="0"/>
    <m/>
    <s v="K270-723"/>
    <x v="6"/>
    <x v="6"/>
    <x v="5"/>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31"/>
    <x v="1"/>
    <x v="8728"/>
    <x v="0"/>
    <m/>
    <s v="K289-751"/>
    <x v="13"/>
    <x v="13"/>
    <x v="0"/>
    <n v="17"/>
    <n v="0"/>
    <n v="0"/>
    <n v="0"/>
    <n v="0"/>
    <n v="0"/>
    <n v="0"/>
    <n v="0"/>
    <n v="0"/>
    <m/>
    <x v="11"/>
    <x v="3"/>
    <m/>
    <n v="17"/>
    <x v="39"/>
    <n v="2.2997835497835504E-3"/>
    <n v="1.0349025974025977E-2"/>
    <n v="3.4496753246753258E-3"/>
    <n v="1.4795937794757002E-2"/>
    <n v="2.0912600872826212"/>
    <n v="2.1060560250773781"/>
    <n v="1.0530280125386891"/>
    <n v="3.8611027126418596"/>
    <x v="0"/>
    <x v="0"/>
    <n v="4"/>
    <m/>
    <m/>
    <m/>
    <m/>
  </r>
  <r>
    <n v="1221"/>
    <x v="1"/>
    <x v="8729"/>
    <x v="0"/>
    <m/>
    <s v="K273-726"/>
    <x v="6"/>
    <x v="6"/>
    <x v="5"/>
    <n v="19"/>
    <n v="20"/>
    <n v="0"/>
    <n v="0"/>
    <n v="0"/>
    <n v="0"/>
    <n v="0"/>
    <n v="0"/>
    <n v="0"/>
    <m/>
    <x v="5"/>
    <x v="7"/>
    <m/>
    <n v="27.586228448267445"/>
    <x v="568"/>
    <n v="6.0558314234784834E-3"/>
    <n v="1.5896557486631019E-2"/>
    <n v="6.8128103514132942E-3"/>
    <n v="2.2727208948290233E-2"/>
    <n v="1.9398528045988936"/>
    <n v="1.9625800135471838"/>
    <n v="0.98129000677359191"/>
    <n v="3.5980633581698367"/>
    <x v="0"/>
    <x v="0"/>
    <n v="2"/>
    <m/>
    <m/>
    <m/>
    <m/>
  </r>
  <r>
    <n v="1221"/>
    <x v="0"/>
    <x v="8730"/>
    <x v="0"/>
    <m/>
    <s v="K269-722"/>
    <x v="4"/>
    <x v="4"/>
    <x v="4"/>
    <n v="40"/>
    <n v="0"/>
    <n v="0"/>
    <n v="0"/>
    <n v="0"/>
    <n v="0"/>
    <n v="0"/>
    <n v="0"/>
    <n v="0"/>
    <m/>
    <x v="3"/>
    <x v="3"/>
    <m/>
    <n v="40"/>
    <x v="353"/>
    <n v="1.2732365673542146E-2"/>
    <n v="2.864782276546983E-2"/>
    <n v="1.9098548510313219E-2"/>
    <n v="4.0957613272683734E-2"/>
    <n v="1.7497669304174026"/>
    <n v="1.7907245436900863"/>
    <n v="0.89536227184504313"/>
    <n v="3.2829949967651579"/>
    <x v="0"/>
    <x v="0"/>
    <n v="1"/>
    <m/>
    <m/>
    <m/>
    <m/>
  </r>
  <r>
    <n v="3231"/>
    <x v="1"/>
    <x v="8731"/>
    <x v="0"/>
    <m/>
    <s v="K303-772"/>
    <x v="14"/>
    <x v="14"/>
    <x v="10"/>
    <n v="23"/>
    <n v="0"/>
    <n v="0"/>
    <n v="0"/>
    <n v="0"/>
    <n v="0"/>
    <n v="0"/>
    <n v="0"/>
    <n v="0"/>
    <m/>
    <x v="3"/>
    <x v="3"/>
    <m/>
    <n v="23"/>
    <x v="68"/>
    <n v="4.2096384008148717E-3"/>
    <n v="9.4716864018334606E-3"/>
    <n v="6.3144576012223071E-3"/>
    <n v="1.3541610888281057E-2"/>
    <n v="2.1239511559527675"/>
    <n v="2.1374927668410484"/>
    <n v="1.0687463834205242"/>
    <n v="3.9187367392085886"/>
    <x v="0"/>
    <x v="0"/>
    <n v="1"/>
    <m/>
    <m/>
    <m/>
    <m/>
  </r>
  <r>
    <n v="1221"/>
    <x v="0"/>
    <x v="8732"/>
    <x v="0"/>
    <m/>
    <s v="K271-724"/>
    <x v="13"/>
    <x v="13"/>
    <x v="0"/>
    <n v="74"/>
    <n v="0"/>
    <n v="0"/>
    <n v="0"/>
    <n v="0"/>
    <n v="0"/>
    <n v="0"/>
    <n v="0"/>
    <n v="0"/>
    <m/>
    <x v="0"/>
    <x v="0"/>
    <m/>
    <n v="74"/>
    <x v="861"/>
    <n v="4.3576521517697982E-2"/>
    <n v="0.29414152024446139"/>
    <n v="0.13072956455309395"/>
    <n v="0.42053229427728012"/>
    <n v="1.16378494128374"/>
    <n v="1.58431723556102"/>
    <n v="0.79215861778051"/>
    <n v="2.9045815985285364"/>
    <x v="0"/>
    <x v="0"/>
    <n v="5"/>
    <m/>
    <m/>
    <m/>
    <m/>
  </r>
  <r>
    <n v="3231"/>
    <x v="1"/>
    <x v="8733"/>
    <x v="0"/>
    <m/>
    <s v="K304-773"/>
    <x v="17"/>
    <x v="17"/>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121"/>
    <x v="1"/>
    <x v="8734"/>
    <x v="0"/>
    <m/>
    <s v="K805-970"/>
    <x v="17"/>
    <x v="17"/>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8735"/>
    <x v="0"/>
    <m/>
    <s v="K272-725"/>
    <x v="4"/>
    <x v="4"/>
    <x v="4"/>
    <n v="41"/>
    <n v="0"/>
    <n v="0"/>
    <n v="0"/>
    <n v="0"/>
    <n v="0"/>
    <n v="0"/>
    <n v="0"/>
    <n v="0"/>
    <m/>
    <x v="29"/>
    <x v="0"/>
    <m/>
    <n v="41"/>
    <x v="385"/>
    <n v="1.3376941685765214E-2"/>
    <n v="8.0261650114591285E-2"/>
    <n v="4.0130825057295642E-2"/>
    <n v="0.11474957985230222"/>
    <n v="1.4609574980055962"/>
    <n v="1.5757070778578983"/>
    <n v="0.78785353892894916"/>
    <n v="2.8887963094061466"/>
    <x v="0"/>
    <x v="0"/>
    <n v="4"/>
    <m/>
    <m/>
    <m/>
    <m/>
  </r>
  <r>
    <n v="31121"/>
    <x v="0"/>
    <x v="8736"/>
    <x v="0"/>
    <m/>
    <s v="K804-968"/>
    <x v="13"/>
    <x v="13"/>
    <x v="0"/>
    <n v="53"/>
    <n v="37"/>
    <n v="33"/>
    <n v="29"/>
    <n v="32"/>
    <n v="0"/>
    <n v="0"/>
    <n v="0"/>
    <n v="0"/>
    <m/>
    <x v="73"/>
    <x v="2"/>
    <m/>
    <n v="84.451169322869646"/>
    <x v="2306"/>
    <n v="5.6754519989814109E-2"/>
    <n v="0.2043162719633308"/>
    <n v="0.12769766997708173"/>
    <n v="0.29210969786078034"/>
    <n v="1.2404603860432273"/>
    <n v="1.5325700839040075"/>
    <n v="0.76628504195200375"/>
    <n v="2.8097118204906804"/>
    <x v="0"/>
    <x v="0"/>
    <n v="1.7999999999999998"/>
    <m/>
    <m/>
    <m/>
    <m/>
  </r>
  <r>
    <n v="31121"/>
    <x v="1"/>
    <x v="8737"/>
    <x v="0"/>
    <m/>
    <s v="K806-971"/>
    <x v="13"/>
    <x v="13"/>
    <x v="0"/>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8738"/>
    <x v="0"/>
    <m/>
    <s v="K265-718"/>
    <x v="1"/>
    <x v="1"/>
    <x v="1"/>
    <n v="30"/>
    <n v="0"/>
    <n v="0"/>
    <n v="0"/>
    <n v="0"/>
    <n v="0"/>
    <n v="0"/>
    <n v="0"/>
    <n v="0"/>
    <m/>
    <x v="13"/>
    <x v="2"/>
    <m/>
    <n v="30"/>
    <x v="89"/>
    <n v="7.1619556913674548E-3"/>
    <n v="2.6857333842627958E-2"/>
    <n v="1.6114400305576773E-2"/>
    <n v="3.8397762443140991E-2"/>
    <n v="1.7696526625798803"/>
    <n v="1.8080504250230214"/>
    <n v="0.90402521251151069"/>
    <n v="3.3147591125422058"/>
    <x v="0"/>
    <x v="0"/>
    <n v="2"/>
    <m/>
    <m/>
    <m/>
    <m/>
  </r>
  <r>
    <n v="31121"/>
    <x v="0"/>
    <x v="8739"/>
    <x v="0"/>
    <m/>
    <s v="K802-966"/>
    <x v="13"/>
    <x v="13"/>
    <x v="0"/>
    <n v="45"/>
    <n v="37"/>
    <n v="26"/>
    <n v="37"/>
    <n v="35"/>
    <n v="0"/>
    <n v="0"/>
    <n v="0"/>
    <n v="0"/>
    <m/>
    <x v="120"/>
    <x v="72"/>
    <m/>
    <n v="81.6333265278342"/>
    <x v="2307"/>
    <n v="5.3030303030303018E-2"/>
    <n v="0.21477272727272723"/>
    <n v="0.10340909090909089"/>
    <n v="0.30705922670530983"/>
    <n v="1.2296666686532676"/>
    <n v="1.5367258953585774"/>
    <n v="0.7683629476792887"/>
    <n v="2.8173308081573918"/>
    <x v="0"/>
    <x v="0"/>
    <n v="2.8000000000000003"/>
    <m/>
    <m/>
    <m/>
    <m/>
  </r>
  <r>
    <n v="3231"/>
    <x v="0"/>
    <x v="8740"/>
    <x v="0"/>
    <m/>
    <s v="K300-769"/>
    <x v="13"/>
    <x v="13"/>
    <x v="0"/>
    <n v="41"/>
    <n v="0"/>
    <n v="0"/>
    <n v="0"/>
    <n v="0"/>
    <n v="0"/>
    <n v="0"/>
    <n v="0"/>
    <n v="0"/>
    <m/>
    <x v="11"/>
    <x v="0"/>
    <m/>
    <n v="41"/>
    <x v="385"/>
    <n v="1.3376941685765214E-2"/>
    <n v="6.019623758594346E-2"/>
    <n v="4.0130825057295642E-2"/>
    <n v="8.6062184889226664E-2"/>
    <n v="1.5364355753119916"/>
    <n v="1.6224977602012183"/>
    <n v="0.81124888010060914"/>
    <n v="2.9745792270355667"/>
    <x v="0"/>
    <x v="0"/>
    <n v="2"/>
    <m/>
    <m/>
    <m/>
    <m/>
  </r>
  <r>
    <n v="3231"/>
    <x v="0"/>
    <x v="8741"/>
    <x v="0"/>
    <m/>
    <s v="K301-770"/>
    <x v="13"/>
    <x v="13"/>
    <x v="0"/>
    <n v="31"/>
    <n v="29"/>
    <n v="30"/>
    <n v="0"/>
    <n v="0"/>
    <n v="0"/>
    <n v="0"/>
    <n v="0"/>
    <n v="0"/>
    <m/>
    <x v="11"/>
    <x v="21"/>
    <m/>
    <n v="51.980765673468106"/>
    <x v="2308"/>
    <n v="2.1501782531194297E-2"/>
    <n v="9.6758021390374344E-2"/>
    <n v="4.3003570437834225E-2"/>
    <n v="0.13833433882848931"/>
    <n v="1.4139145291036617"/>
    <n v="1.5522488679321509"/>
    <n v="0.77612443396607544"/>
    <n v="2.845789591208943"/>
    <x v="0"/>
    <x v="0"/>
    <n v="3.3333330000000001"/>
    <m/>
    <m/>
    <m/>
    <m/>
  </r>
  <r>
    <n v="31121"/>
    <x v="1"/>
    <x v="8742"/>
    <x v="0"/>
    <m/>
    <s v="K808-975"/>
    <x v="17"/>
    <x v="17"/>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8743"/>
    <x v="0"/>
    <m/>
    <s v="K305-774"/>
    <x v="13"/>
    <x v="13"/>
    <x v="0"/>
    <n v="67"/>
    <n v="34"/>
    <n v="0"/>
    <n v="0"/>
    <n v="0"/>
    <n v="0"/>
    <n v="0"/>
    <n v="0"/>
    <n v="0"/>
    <m/>
    <x v="25"/>
    <x v="16"/>
    <m/>
    <n v="75.133215025047349"/>
    <x v="2309"/>
    <n v="4.4921377641965875E-2"/>
    <n v="0.25268274923605805"/>
    <n v="0.11791861631016043"/>
    <n v="0.36125894831921818"/>
    <n v="1.1951597556408238"/>
    <n v="1.5564187039600419"/>
    <n v="0.77820935198002095"/>
    <n v="2.8534342905934098"/>
    <x v="0"/>
    <x v="0"/>
    <n v="4"/>
    <m/>
    <m/>
    <m/>
    <m/>
  </r>
  <r>
    <n v="31121"/>
    <x v="1"/>
    <x v="8744"/>
    <x v="0"/>
    <m/>
    <s v="K807-974"/>
    <x v="17"/>
    <x v="17"/>
    <x v="3"/>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8745"/>
    <x v="0"/>
    <m/>
    <s v="K302-771"/>
    <x v="13"/>
    <x v="13"/>
    <x v="0"/>
    <n v="31"/>
    <n v="0"/>
    <n v="0"/>
    <n v="0"/>
    <n v="0"/>
    <n v="0"/>
    <n v="0"/>
    <n v="0"/>
    <n v="0"/>
    <m/>
    <x v="11"/>
    <x v="2"/>
    <m/>
    <n v="31"/>
    <x v="51"/>
    <n v="7.6473771326712511E-3"/>
    <n v="3.4413197097020627E-2"/>
    <n v="1.7206598548510314E-2"/>
    <n v="4.9200332943811327E-2"/>
    <n v="1.6944797997930536"/>
    <n v="1.743680132736865"/>
    <n v="0.87184006636843248"/>
    <n v="3.1967469100175858"/>
    <x v="0"/>
    <x v="0"/>
    <n v="3"/>
    <m/>
    <m/>
    <m/>
    <m/>
  </r>
  <r>
    <n v="3231"/>
    <x v="1"/>
    <x v="8746"/>
    <x v="0"/>
    <m/>
    <s v="K308-778"/>
    <x v="3"/>
    <x v="3"/>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0"/>
    <x v="8747"/>
    <x v="0"/>
    <m/>
    <s v="K324-797"/>
    <x v="1"/>
    <x v="1"/>
    <x v="1"/>
    <n v="21"/>
    <n v="23"/>
    <n v="20"/>
    <n v="0"/>
    <n v="0"/>
    <n v="0"/>
    <n v="0"/>
    <n v="0"/>
    <n v="0"/>
    <m/>
    <x v="12"/>
    <x v="11"/>
    <m/>
    <n v="37.013511046643494"/>
    <x v="85"/>
    <n v="1.090208810797046E-2"/>
    <n v="3.5431783625381963E-2"/>
    <n v="1.3627612860485101E-2"/>
    <n v="5.065659974128936E-2"/>
    <n v="1.685847282751151"/>
    <n v="1.7365038824924404"/>
    <n v="0.86825194124622018"/>
    <n v="3.1835904512361406"/>
    <x v="0"/>
    <x v="0"/>
    <n v="2.6666659999999998"/>
    <m/>
    <m/>
    <m/>
    <m/>
  </r>
  <r>
    <n v="3231"/>
    <x v="0"/>
    <x v="8748"/>
    <x v="0"/>
    <m/>
    <s v="K337-812"/>
    <x v="13"/>
    <x v="13"/>
    <x v="0"/>
    <n v="75"/>
    <n v="30"/>
    <n v="42"/>
    <n v="46"/>
    <n v="0"/>
    <n v="0"/>
    <n v="0"/>
    <n v="0"/>
    <n v="0"/>
    <m/>
    <x v="94"/>
    <x v="32"/>
    <m/>
    <n v="102.00490184299969"/>
    <x v="2310"/>
    <n v="8.2800165520753755E-2"/>
    <n v="0.41917583794881585"/>
    <n v="0.23287546552711993"/>
    <n v="0.59929307733132298"/>
    <n v="1.0937935684958582"/>
    <n v="1.6930866458271812"/>
    <n v="0.84654332291359058"/>
    <n v="3.1039921840164988"/>
    <x v="0"/>
    <x v="0"/>
    <n v="3"/>
    <m/>
    <m/>
    <m/>
    <m/>
  </r>
  <r>
    <n v="3231"/>
    <x v="1"/>
    <x v="8749"/>
    <x v="0"/>
    <m/>
    <s v="K307-777"/>
    <x v="18"/>
    <x v="18"/>
    <x v="12"/>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8750"/>
    <x v="0"/>
    <m/>
    <s v="K306-775"/>
    <x v="3"/>
    <x v="3"/>
    <x v="3"/>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121"/>
    <x v="1"/>
    <x v="8751"/>
    <x v="0"/>
    <m/>
    <s v="K803-967"/>
    <x v="13"/>
    <x v="13"/>
    <x v="0"/>
    <n v="25"/>
    <n v="0"/>
    <n v="0"/>
    <n v="0"/>
    <n v="0"/>
    <n v="0"/>
    <n v="0"/>
    <n v="0"/>
    <n v="0"/>
    <m/>
    <x v="11"/>
    <x v="8"/>
    <m/>
    <n v="25"/>
    <x v="48"/>
    <n v="4.9735803412273996E-3"/>
    <n v="2.2381111535523301E-2"/>
    <n v="1.8650926279602749E-2"/>
    <n v="3.1998135369284163E-2"/>
    <n v="1.8270594126256867"/>
    <n v="1.8590575479949709"/>
    <n v="0.92952877399748546"/>
    <n v="3.4082721713241133"/>
    <x v="0"/>
    <x v="0"/>
    <n v="1"/>
    <m/>
    <m/>
    <m/>
    <m/>
  </r>
  <r>
    <n v="3231"/>
    <x v="1"/>
    <x v="8752"/>
    <x v="0"/>
    <m/>
    <s v="K338-814"/>
    <x v="13"/>
    <x v="13"/>
    <x v="0"/>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1"/>
    <x v="1"/>
    <x v="8753"/>
    <x v="0"/>
    <m/>
    <s v="K326-799"/>
    <x v="2"/>
    <x v="2"/>
    <x v="2"/>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1"/>
    <x v="0"/>
    <x v="8754"/>
    <x v="0"/>
    <m/>
    <s v="K294-759"/>
    <x v="13"/>
    <x v="13"/>
    <x v="0"/>
    <n v="64"/>
    <n v="80"/>
    <n v="27"/>
    <n v="22"/>
    <n v="0"/>
    <n v="0"/>
    <n v="0"/>
    <n v="0"/>
    <n v="0"/>
    <m/>
    <x v="40"/>
    <x v="39"/>
    <m/>
    <n v="108.2081327812286"/>
    <x v="2311"/>
    <n v="9.3177043544690599E-2"/>
    <n v="0.38435530462184875"/>
    <n v="0.22711904364018334"/>
    <n v="0.54951037832379079"/>
    <n v="1.1105298080426933"/>
    <n v="1.660040186366484"/>
    <n v="0.83002009318324199"/>
    <n v="3.043407008338554"/>
    <x v="0"/>
    <x v="0"/>
    <n v="2.25"/>
    <m/>
    <m/>
    <m/>
    <m/>
  </r>
  <r>
    <n v="3231"/>
    <x v="1"/>
    <x v="8755"/>
    <x v="0"/>
    <m/>
    <s v="K323-795"/>
    <x v="3"/>
    <x v="3"/>
    <x v="3"/>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1"/>
    <x v="8756"/>
    <x v="0"/>
    <m/>
    <s v="K327-800"/>
    <x v="4"/>
    <x v="4"/>
    <x v="4"/>
    <n v="18"/>
    <n v="16"/>
    <n v="0"/>
    <n v="0"/>
    <n v="0"/>
    <n v="0"/>
    <n v="0"/>
    <n v="0"/>
    <n v="0"/>
    <m/>
    <x v="3"/>
    <x v="3"/>
    <m/>
    <n v="24.083189157584592"/>
    <x v="530"/>
    <n v="4.6154825566590285E-3"/>
    <n v="1.0384835752482814E-2"/>
    <n v="6.9232238349885428E-3"/>
    <n v="1.4847134811347855E-2"/>
    <n v="2.0899955992405426"/>
    <n v="2.1048427340518905"/>
    <n v="1.0524213670259452"/>
    <n v="3.858878345761799"/>
    <x v="0"/>
    <x v="0"/>
    <n v="1"/>
    <m/>
    <m/>
    <m/>
    <m/>
  </r>
  <r>
    <n v="3231"/>
    <x v="0"/>
    <x v="8757"/>
    <x v="0"/>
    <m/>
    <s v="K341-818"/>
    <x v="13"/>
    <x v="13"/>
    <x v="0"/>
    <n v="42"/>
    <n v="0"/>
    <n v="0"/>
    <n v="0"/>
    <n v="0"/>
    <n v="0"/>
    <n v="0"/>
    <n v="0"/>
    <n v="0"/>
    <m/>
    <x v="11"/>
    <x v="0"/>
    <m/>
    <n v="42"/>
    <x v="217"/>
    <n v="1.4037433155080216E-2"/>
    <n v="6.3168449197860979E-2"/>
    <n v="4.211229946524065E-2"/>
    <n v="9.031153726626763E-2"/>
    <n v="1.5235242089050258"/>
    <n v="1.6138357461712936"/>
    <n v="0.80691787308564678"/>
    <n v="2.9586988679807047"/>
    <x v="0"/>
    <x v="0"/>
    <n v="2"/>
    <m/>
    <m/>
    <m/>
    <m/>
  </r>
  <r>
    <n v="3231"/>
    <x v="0"/>
    <x v="8758"/>
    <x v="0"/>
    <m/>
    <s v="K342-819"/>
    <x v="13"/>
    <x v="13"/>
    <x v="0"/>
    <n v="78"/>
    <n v="38"/>
    <n v="0"/>
    <n v="0"/>
    <n v="0"/>
    <n v="0"/>
    <n v="0"/>
    <n v="0"/>
    <n v="0"/>
    <m/>
    <x v="14"/>
    <x v="16"/>
    <m/>
    <n v="86.764047853935452"/>
    <x v="2312"/>
    <n v="5.9905780494015806E-2"/>
    <n v="0.44929335370511853"/>
    <n v="0.1572526737967915"/>
    <n v="0.64235190149325661"/>
    <n v="1.0805850263625281"/>
    <n v="1.7229369278557847"/>
    <n v="0.86146846392789234"/>
    <n v="3.1587177010689382"/>
    <x v="1"/>
    <x v="0"/>
    <n v="6.5"/>
    <m/>
    <m/>
    <m/>
    <m/>
  </r>
  <r>
    <n v="31121"/>
    <x v="1"/>
    <x v="8759"/>
    <x v="0"/>
    <m/>
    <s v="K626-965"/>
    <x v="4"/>
    <x v="4"/>
    <x v="4"/>
    <n v="18"/>
    <n v="0"/>
    <n v="0"/>
    <n v="0"/>
    <n v="0"/>
    <n v="0"/>
    <n v="0"/>
    <n v="0"/>
    <n v="0"/>
    <m/>
    <x v="1"/>
    <x v="3"/>
    <m/>
    <n v="18"/>
    <x v="3"/>
    <n v="2.5783040488922848E-3"/>
    <n v="7.7349121466768547E-3"/>
    <n v="3.8674560733384274E-3"/>
    <n v="1.1058555583624608E-2"/>
    <n v="2.200636993107032"/>
    <n v="2.2116955486906567"/>
    <n v="1.1058477743453283"/>
    <n v="4.0547751725995367"/>
    <x v="0"/>
    <x v="0"/>
    <n v="2"/>
    <m/>
    <m/>
    <m/>
    <m/>
  </r>
  <r>
    <n v="31121"/>
    <x v="0"/>
    <x v="8760"/>
    <x v="0"/>
    <m/>
    <s v="K801-965"/>
    <x v="13"/>
    <x v="13"/>
    <x v="0"/>
    <n v="36"/>
    <n v="0"/>
    <n v="0"/>
    <n v="0"/>
    <n v="0"/>
    <n v="0"/>
    <n v="0"/>
    <n v="0"/>
    <n v="0"/>
    <m/>
    <x v="1"/>
    <x v="2"/>
    <m/>
    <n v="36"/>
    <x v="4"/>
    <n v="1.0313216195569139E-2"/>
    <n v="3.0939648586707419E-2"/>
    <n v="2.3204736440030564E-2"/>
    <n v="4.4234222334498433E-2"/>
    <n v="1.7263454511493475"/>
    <n v="1.7705796734838459"/>
    <n v="0.88528983674192296"/>
    <n v="3.2460627347203839"/>
    <x v="0"/>
    <x v="0"/>
    <n v="1"/>
    <m/>
    <m/>
    <m/>
    <m/>
  </r>
  <r>
    <n v="3231"/>
    <x v="1"/>
    <x v="8761"/>
    <x v="0"/>
    <m/>
    <s v="K334-809"/>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8762"/>
    <x v="0"/>
    <m/>
    <s v="K340-816"/>
    <x v="6"/>
    <x v="6"/>
    <x v="5"/>
    <n v="16"/>
    <n v="16"/>
    <n v="0"/>
    <n v="0"/>
    <n v="0"/>
    <n v="0"/>
    <n v="0"/>
    <n v="0"/>
    <n v="0"/>
    <m/>
    <x v="3"/>
    <x v="3"/>
    <m/>
    <n v="22.627416997969522"/>
    <x v="1313"/>
    <n v="4.0743570155334866E-3"/>
    <n v="9.1673032849503445E-3"/>
    <n v="6.1115355233002299E-3"/>
    <n v="1.3106436247258792E-2"/>
    <n v="2.136133756952483"/>
    <n v="2.1492401931997418"/>
    <n v="1.0746200965998709"/>
    <n v="3.9402736875328599"/>
    <x v="0"/>
    <x v="0"/>
    <n v="1"/>
    <m/>
    <m/>
    <m/>
    <m/>
  </r>
  <r>
    <n v="31121"/>
    <x v="1"/>
    <x v="8763"/>
    <x v="0"/>
    <m/>
    <s v="K797-958"/>
    <x v="2"/>
    <x v="2"/>
    <x v="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1121"/>
    <x v="0"/>
    <x v="8764"/>
    <x v="0"/>
    <m/>
    <s v="K798-959"/>
    <x v="13"/>
    <x v="13"/>
    <x v="0"/>
    <n v="39"/>
    <n v="29"/>
    <n v="27"/>
    <n v="36"/>
    <n v="0"/>
    <n v="0"/>
    <n v="0"/>
    <n v="0"/>
    <n v="0"/>
    <m/>
    <x v="1"/>
    <x v="3"/>
    <m/>
    <n v="66.234432133143557"/>
    <x v="2313"/>
    <n v="3.4910555131143363E-2"/>
    <n v="0.1047316653934301"/>
    <n v="5.2365832696715048E-2"/>
    <n v="0.1497342078560529"/>
    <n v="1.3944446736295224"/>
    <n v="1.5441788814855752"/>
    <n v="0.77208944074278762"/>
    <n v="2.8309946160568877"/>
    <x v="0"/>
    <x v="0"/>
    <n v="2"/>
    <m/>
    <m/>
    <m/>
    <m/>
  </r>
  <r>
    <n v="3231"/>
    <x v="0"/>
    <x v="8765"/>
    <x v="0"/>
    <m/>
    <s v="K339-815"/>
    <x v="13"/>
    <x v="13"/>
    <x v="0"/>
    <n v="68"/>
    <n v="67"/>
    <n v="62"/>
    <n v="0"/>
    <n v="0"/>
    <n v="0"/>
    <n v="0"/>
    <n v="0"/>
    <n v="0"/>
    <m/>
    <x v="15"/>
    <x v="33"/>
    <m/>
    <n v="113.82881884654694"/>
    <x v="2314"/>
    <n v="0.10310828877005347"/>
    <n v="0.5413185160427807"/>
    <n v="0.25777069614806147"/>
    <n v="0.77391970129565446"/>
    <n v="1.0458980360263181"/>
    <n v="1.8198177373219726"/>
    <n v="0.9099088686609863"/>
    <n v="3.3363325184236161"/>
    <x v="0"/>
    <x v="0"/>
    <n v="3.6666669999999999"/>
    <m/>
    <m/>
    <m/>
    <m/>
  </r>
  <r>
    <n v="3231"/>
    <x v="1"/>
    <x v="8766"/>
    <x v="0"/>
    <m/>
    <s v="K325-798"/>
    <x v="1"/>
    <x v="1"/>
    <x v="1"/>
    <n v="27"/>
    <n v="0"/>
    <n v="0"/>
    <n v="0"/>
    <n v="0"/>
    <n v="0"/>
    <n v="0"/>
    <n v="0"/>
    <n v="0"/>
    <m/>
    <x v="1"/>
    <x v="2"/>
    <m/>
    <n v="27"/>
    <x v="403"/>
    <n v="5.8011841100076393E-3"/>
    <n v="1.7403552330022918E-2"/>
    <n v="1.3052664247517189E-2"/>
    <n v="2.4881750063155361E-2"/>
    <n v="1.9093311164585629"/>
    <n v="1.9342128665217182"/>
    <n v="0.9671064332608591"/>
    <n v="3.5460569219564833"/>
    <x v="0"/>
    <x v="0"/>
    <n v="1"/>
    <m/>
    <m/>
    <m/>
    <m/>
  </r>
  <r>
    <n v="3231"/>
    <x v="0"/>
    <x v="8767"/>
    <x v="0"/>
    <m/>
    <s v="K285-745"/>
    <x v="13"/>
    <x v="13"/>
    <x v="0"/>
    <n v="34"/>
    <n v="24"/>
    <n v="22"/>
    <n v="25"/>
    <n v="0"/>
    <n v="0"/>
    <n v="0"/>
    <n v="0"/>
    <n v="0"/>
    <m/>
    <x v="53"/>
    <x v="15"/>
    <m/>
    <n v="53.301031884945715"/>
    <x v="2315"/>
    <n v="2.2607906799083262E-2"/>
    <n v="8.9018633021390348E-2"/>
    <n v="4.238982524828111E-2"/>
    <n v="0.12726938361779078"/>
    <n v="1.4347057470259366"/>
    <n v="1.5619751306437273"/>
    <n v="0.78098756532186364"/>
    <n v="2.8636210728468332"/>
    <x v="0"/>
    <x v="0"/>
    <n v="2.75"/>
    <m/>
    <m/>
    <m/>
    <m/>
  </r>
  <r>
    <n v="3231"/>
    <x v="0"/>
    <x v="8768"/>
    <x v="0"/>
    <m/>
    <s v="K328-801"/>
    <x v="2"/>
    <x v="2"/>
    <x v="2"/>
    <n v="60"/>
    <n v="44"/>
    <n v="0"/>
    <n v="0"/>
    <n v="0"/>
    <n v="0"/>
    <n v="0"/>
    <n v="0"/>
    <n v="0"/>
    <m/>
    <x v="40"/>
    <x v="15"/>
    <m/>
    <n v="74.4043009509531"/>
    <x v="2316"/>
    <n v="4.4053985230455832E-2"/>
    <n v="0.18172268907563033"/>
    <n v="8.2601222307104691E-2"/>
    <n v="0.2598077935263905"/>
    <n v="1.2661769530501454"/>
    <n v="1.5259847465765359"/>
    <n v="0.76299237328826797"/>
    <n v="2.7976387020569824"/>
    <x v="0"/>
    <x v="0"/>
    <n v="3"/>
    <m/>
    <m/>
    <m/>
    <m/>
  </r>
  <r>
    <n v="32111"/>
    <x v="0"/>
    <x v="8769"/>
    <x v="0"/>
    <m/>
    <s v="K343-820"/>
    <x v="19"/>
    <x v="19"/>
    <x v="1"/>
    <n v="42"/>
    <n v="22"/>
    <n v="16"/>
    <n v="0"/>
    <n v="0"/>
    <n v="0"/>
    <n v="0"/>
    <n v="0"/>
    <n v="0"/>
    <m/>
    <x v="12"/>
    <x v="13"/>
    <m/>
    <n v="50.039984012787215"/>
    <x v="2317"/>
    <n v="1.9926152279093456E-2"/>
    <n v="6.4759989925515654E-2"/>
    <n v="3.4870761506875479E-2"/>
    <n v="9.2586953103787284E-2"/>
    <n v="1.5169006287854914"/>
    <n v="1.6094875818892787"/>
    <n v="0.80474379094463933"/>
    <n v="2.9507272334636774"/>
    <x v="0"/>
    <x v="0"/>
    <n v="1.9999999999999996"/>
    <m/>
    <m/>
    <m/>
    <m/>
  </r>
  <r>
    <n v="3231"/>
    <x v="0"/>
    <x v="8770"/>
    <x v="0"/>
    <m/>
    <s v="K298-765"/>
    <x v="3"/>
    <x v="3"/>
    <x v="3"/>
    <n v="43"/>
    <n v="0"/>
    <n v="0"/>
    <n v="0"/>
    <n v="0"/>
    <n v="0"/>
    <n v="0"/>
    <n v="0"/>
    <n v="0"/>
    <m/>
    <x v="29"/>
    <x v="6"/>
    <m/>
    <n v="43"/>
    <x v="168"/>
    <n v="1.4713840081487146E-2"/>
    <n v="8.8283040488922881E-2"/>
    <n v="6.6212280366692161E-2"/>
    <n v="0.12621771156865375"/>
    <n v="1.4367917815186926"/>
    <n v="1.5630094930873464"/>
    <n v="0.78150474654367319"/>
    <n v="2.8655174039934681"/>
    <x v="0"/>
    <x v="0"/>
    <n v="2"/>
    <m/>
    <m/>
    <m/>
    <m/>
  </r>
  <r>
    <n v="3231"/>
    <x v="0"/>
    <x v="8771"/>
    <x v="0"/>
    <m/>
    <s v="K274-729"/>
    <x v="1"/>
    <x v="1"/>
    <x v="1"/>
    <n v="32"/>
    <n v="0"/>
    <n v="0"/>
    <n v="0"/>
    <n v="0"/>
    <n v="0"/>
    <n v="0"/>
    <n v="0"/>
    <n v="0"/>
    <m/>
    <x v="13"/>
    <x v="2"/>
    <m/>
    <n v="32"/>
    <x v="56"/>
    <n v="8.1487140310669733E-3"/>
    <n v="3.0557677616501147E-2"/>
    <n v="1.8334606569900689E-2"/>
    <n v="4.3688120824195972E-2"/>
    <n v="1.7301046558587811"/>
    <n v="1.7737927766829771"/>
    <n v="0.88689638834148854"/>
    <n v="3.2519534239187911"/>
    <x v="0"/>
    <x v="0"/>
    <n v="2"/>
    <m/>
    <m/>
    <m/>
    <m/>
  </r>
  <r>
    <n v="3231"/>
    <x v="0"/>
    <x v="8772"/>
    <x v="0"/>
    <m/>
    <s v="K316-787"/>
    <x v="12"/>
    <x v="12"/>
    <x v="9"/>
    <n v="69"/>
    <n v="0"/>
    <n v="0"/>
    <n v="0"/>
    <n v="0"/>
    <n v="0"/>
    <n v="0"/>
    <n v="0"/>
    <n v="0"/>
    <m/>
    <x v="38"/>
    <x v="15"/>
    <m/>
    <n v="69"/>
    <x v="320"/>
    <n v="3.7886745607333835E-2"/>
    <n v="0.18469788483575245"/>
    <n v="7.1037648013750954E-2"/>
    <n v="0.26406141232148056"/>
    <n v="1.2625816254993281"/>
    <n v="1.5266430378208087"/>
    <n v="0.76332151891040434"/>
    <n v="2.7988455693381491"/>
    <x v="0"/>
    <x v="0"/>
    <n v="4"/>
    <m/>
    <m/>
    <m/>
    <m/>
  </r>
  <r>
    <n v="3231"/>
    <x v="0"/>
    <x v="8773"/>
    <x v="0"/>
    <m/>
    <s v="K299-766"/>
    <x v="3"/>
    <x v="3"/>
    <x v="3"/>
    <n v="38"/>
    <n v="0"/>
    <n v="0"/>
    <n v="0"/>
    <n v="0"/>
    <n v="0"/>
    <n v="0"/>
    <n v="0"/>
    <n v="0"/>
    <m/>
    <x v="15"/>
    <x v="8"/>
    <m/>
    <n v="38"/>
    <x v="91"/>
    <n v="1.1490960020371786E-2"/>
    <n v="6.0327540106951877E-2"/>
    <n v="4.309110007639419E-2"/>
    <n v="8.6249907283393157E-2"/>
    <n v="1.5358495071168259"/>
    <n v="1.622099414400219"/>
    <n v="0.81104970720010949"/>
    <n v="2.9738489264004015"/>
    <x v="0"/>
    <x v="0"/>
    <n v="2"/>
    <m/>
    <m/>
    <m/>
    <m/>
  </r>
  <r>
    <n v="3231"/>
    <x v="0"/>
    <x v="8774"/>
    <x v="0"/>
    <m/>
    <s v="K335-810"/>
    <x v="1"/>
    <x v="1"/>
    <x v="1"/>
    <n v="32"/>
    <n v="29"/>
    <n v="28"/>
    <n v="36"/>
    <n v="0"/>
    <n v="0"/>
    <n v="0"/>
    <n v="0"/>
    <n v="0"/>
    <m/>
    <x v="1"/>
    <x v="3"/>
    <m/>
    <n v="62.809234989768818"/>
    <x v="2318"/>
    <n v="3.1393239113827347E-2"/>
    <n v="9.4179717341482033E-2"/>
    <n v="4.7089858670741017E-2"/>
    <n v="0.13464815363394772"/>
    <n v="1.4206170069037722"/>
    <n v="1.5552651605377199"/>
    <n v="0.77763258026885995"/>
    <n v="2.8513194609858199"/>
    <x v="0"/>
    <x v="0"/>
    <n v="2"/>
    <m/>
    <m/>
    <m/>
    <m/>
  </r>
  <r>
    <n v="3231"/>
    <x v="0"/>
    <x v="8775"/>
    <x v="0"/>
    <m/>
    <s v="K288-748"/>
    <x v="30"/>
    <x v="30"/>
    <x v="1"/>
    <n v="23"/>
    <n v="21"/>
    <n v="19"/>
    <n v="18"/>
    <n v="30"/>
    <n v="22"/>
    <n v="0"/>
    <n v="0"/>
    <n v="0"/>
    <m/>
    <x v="16"/>
    <x v="3"/>
    <m/>
    <n v="55.127125809350879"/>
    <x v="2319"/>
    <n v="2.4183537051184107E-2"/>
    <n v="8.1619437547746365E-2"/>
    <n v="3.6275305576776162E-2"/>
    <n v="0.11669080006470547"/>
    <n v="1.4566723888564808"/>
    <n v="1.5733631889211863"/>
    <n v="0.78668159446059316"/>
    <n v="2.8844991796888415"/>
    <x v="0"/>
    <x v="0"/>
    <n v="2.5"/>
    <m/>
    <m/>
    <m/>
    <m/>
  </r>
  <r>
    <n v="3231"/>
    <x v="1"/>
    <x v="8776"/>
    <x v="0"/>
    <m/>
    <s v="K332-805"/>
    <x v="18"/>
    <x v="18"/>
    <x v="12"/>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8777"/>
    <x v="0"/>
    <m/>
    <s v="K297-764"/>
    <x v="6"/>
    <x v="6"/>
    <x v="5"/>
    <n v="24"/>
    <n v="28"/>
    <n v="0"/>
    <n v="0"/>
    <n v="0"/>
    <n v="0"/>
    <n v="0"/>
    <n v="0"/>
    <n v="0"/>
    <m/>
    <x v="5"/>
    <x v="3"/>
    <m/>
    <n v="36.878177829171548"/>
    <x v="563"/>
    <n v="1.082251082251082E-2"/>
    <n v="2.8409090909090905E-2"/>
    <n v="1.6233766233766232E-2"/>
    <n v="4.0616299828744692E-2"/>
    <n v="1.7523327091440917"/>
    <n v="1.7929490089728364"/>
    <n v="0.89647450448641819"/>
    <n v="3.2870731831168665"/>
    <x v="0"/>
    <x v="0"/>
    <n v="1.5"/>
    <m/>
    <m/>
    <m/>
    <m/>
  </r>
  <r>
    <n v="3231"/>
    <x v="1"/>
    <x v="8778"/>
    <x v="0"/>
    <m/>
    <s v="K312-783"/>
    <x v="6"/>
    <x v="6"/>
    <x v="5"/>
    <n v="18"/>
    <n v="16"/>
    <n v="0"/>
    <n v="0"/>
    <n v="0"/>
    <n v="0"/>
    <n v="0"/>
    <n v="0"/>
    <n v="0"/>
    <m/>
    <x v="5"/>
    <x v="3"/>
    <m/>
    <n v="24.083189157584592"/>
    <x v="530"/>
    <n v="4.6154825566590285E-3"/>
    <n v="1.211564171122995E-2"/>
    <n v="6.9232238349885428E-3"/>
    <n v="1.7321657279905832E-2"/>
    <n v="2.0343374252279971"/>
    <n v="2.0516590825079031"/>
    <n v="1.0258295412539515"/>
    <n v="3.7613749845978219"/>
    <x v="0"/>
    <x v="0"/>
    <n v="1.5"/>
    <m/>
    <m/>
    <m/>
    <m/>
  </r>
  <r>
    <n v="3231"/>
    <x v="0"/>
    <x v="8779"/>
    <x v="0"/>
    <m/>
    <s v="K318-789"/>
    <x v="18"/>
    <x v="18"/>
    <x v="12"/>
    <n v="23"/>
    <n v="21"/>
    <n v="23"/>
    <n v="0"/>
    <n v="0"/>
    <n v="0"/>
    <n v="0"/>
    <n v="0"/>
    <n v="0"/>
    <m/>
    <x v="20"/>
    <x v="3"/>
    <m/>
    <n v="38.716921365211881"/>
    <x v="2320"/>
    <n v="1.1928635090399797E-2"/>
    <n v="3.2803749480758211E-2"/>
    <n v="1.7892952635599695E-2"/>
    <n v="4.6899315739496128E-2"/>
    <n v="1.7087508543931773"/>
    <n v="1.7556501701326734"/>
    <n v="0.87782508506633672"/>
    <n v="3.218691978576568"/>
    <x v="0"/>
    <x v="0"/>
    <n v="1.6666669999999999"/>
    <m/>
    <m/>
    <m/>
    <m/>
  </r>
  <r>
    <n v="3231"/>
    <x v="1"/>
    <x v="8780"/>
    <x v="0"/>
    <m/>
    <s v="K309-779"/>
    <x v="3"/>
    <x v="3"/>
    <x v="3"/>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231"/>
    <x v="0"/>
    <x v="8781"/>
    <x v="0"/>
    <m/>
    <s v="K311-782"/>
    <x v="13"/>
    <x v="13"/>
    <x v="0"/>
    <n v="43"/>
    <n v="19"/>
    <n v="0"/>
    <n v="0"/>
    <n v="0"/>
    <n v="0"/>
    <n v="0"/>
    <n v="0"/>
    <n v="0"/>
    <m/>
    <x v="38"/>
    <x v="2"/>
    <m/>
    <n v="47.010637094172637"/>
    <x v="429"/>
    <n v="1.7586580086580088E-2"/>
    <n v="8.5734577922077934E-2"/>
    <n v="3.9569805194805199E-2"/>
    <n v="0.12257419055460456"/>
    <n v="1.4441800095136661"/>
    <n v="1.5667542000682706"/>
    <n v="0.7833771000341353"/>
    <n v="2.8723827001251627"/>
    <x v="0"/>
    <x v="0"/>
    <n v="3.5"/>
    <m/>
    <m/>
    <m/>
    <m/>
  </r>
  <r>
    <n v="3231"/>
    <x v="1"/>
    <x v="8782"/>
    <x v="0"/>
    <m/>
    <s v="K275-730"/>
    <x v="4"/>
    <x v="4"/>
    <x v="4"/>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1121"/>
    <x v="0"/>
    <x v="8783"/>
    <x v="0"/>
    <m/>
    <s v="K799-960"/>
    <x v="30"/>
    <x v="30"/>
    <x v="1"/>
    <n v="30"/>
    <n v="20"/>
    <n v="24"/>
    <n v="23"/>
    <n v="17"/>
    <n v="0"/>
    <n v="0"/>
    <n v="0"/>
    <n v="0"/>
    <m/>
    <x v="43"/>
    <x v="71"/>
    <m/>
    <n v="51.903757089443921"/>
    <x v="2321"/>
    <n v="2.1438120702826583E-2"/>
    <n v="6.7530080213903748E-2"/>
    <n v="3.8588617265087846E-2"/>
    <n v="9.6547333887033709E-2"/>
    <n v="1.5058162378911011"/>
    <n v="1.6023635717781348"/>
    <n v="0.80118178588906741"/>
    <n v="2.9376665482599136"/>
    <x v="0"/>
    <x v="0"/>
    <n v="1.8000000000000003"/>
    <m/>
    <m/>
    <m/>
    <m/>
  </r>
  <r>
    <n v="3231"/>
    <x v="1"/>
    <x v="8784"/>
    <x v="0"/>
    <m/>
    <s v="K310-780"/>
    <x v="18"/>
    <x v="18"/>
    <x v="12"/>
    <n v="18"/>
    <n v="18"/>
    <n v="0"/>
    <n v="0"/>
    <n v="0"/>
    <n v="0"/>
    <n v="0"/>
    <n v="0"/>
    <n v="0"/>
    <m/>
    <x v="16"/>
    <x v="2"/>
    <m/>
    <n v="25.45584412271571"/>
    <x v="875"/>
    <n v="5.1566080977845669E-3"/>
    <n v="1.7403552330022914E-2"/>
    <n v="1.1602368220015275E-2"/>
    <n v="2.4881750063155361E-2"/>
    <n v="1.9093311164585629"/>
    <n v="1.9342128665217182"/>
    <n v="0.9671064332608591"/>
    <n v="3.5460569219564833"/>
    <x v="0"/>
    <x v="0"/>
    <n v="1.5"/>
    <m/>
    <m/>
    <m/>
    <m/>
  </r>
  <r>
    <n v="31121"/>
    <x v="1"/>
    <x v="8785"/>
    <x v="0"/>
    <m/>
    <s v="K800-964"/>
    <x v="27"/>
    <x v="27"/>
    <x v="1"/>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0"/>
    <x v="8786"/>
    <x v="0"/>
    <m/>
    <s v="K279-736"/>
    <x v="1"/>
    <x v="1"/>
    <x v="1"/>
    <n v="47"/>
    <n v="0"/>
    <n v="0"/>
    <n v="0"/>
    <n v="0"/>
    <n v="0"/>
    <n v="0"/>
    <n v="0"/>
    <n v="0"/>
    <m/>
    <x v="1"/>
    <x v="2"/>
    <m/>
    <n v="47"/>
    <x v="191"/>
    <n v="1.7578622358034125E-2"/>
    <n v="5.2735867074102376E-2"/>
    <n v="3.955190030557678E-2"/>
    <n v="7.5396139766131964E-2"/>
    <n v="1.5724475590691731"/>
    <n v="1.6478436988353051"/>
    <n v="0.82392184941765256"/>
    <n v="3.0210467811980593"/>
    <x v="0"/>
    <x v="0"/>
    <n v="1"/>
    <m/>
    <m/>
    <m/>
    <m/>
  </r>
  <r>
    <n v="3231"/>
    <x v="0"/>
    <x v="8787"/>
    <x v="0"/>
    <m/>
    <s v="K295-761"/>
    <x v="13"/>
    <x v="13"/>
    <x v="0"/>
    <n v="40"/>
    <n v="0"/>
    <n v="0"/>
    <n v="0"/>
    <n v="0"/>
    <n v="0"/>
    <n v="0"/>
    <n v="0"/>
    <n v="0"/>
    <m/>
    <x v="1"/>
    <x v="3"/>
    <m/>
    <n v="40"/>
    <x v="353"/>
    <n v="1.2732365673542146E-2"/>
    <n v="3.8197097020626437E-2"/>
    <n v="1.9098548510313219E-2"/>
    <n v="5.4610151030244969E-2"/>
    <n v="1.6638088559205915"/>
    <n v="1.7184190069508365"/>
    <n v="0.85920950347541825"/>
    <n v="3.1504348460765335"/>
    <x v="0"/>
    <x v="0"/>
    <n v="2"/>
    <m/>
    <m/>
    <m/>
    <m/>
  </r>
  <r>
    <n v="3231"/>
    <x v="0"/>
    <x v="8788"/>
    <x v="0"/>
    <m/>
    <s v="K319-790"/>
    <x v="3"/>
    <x v="3"/>
    <x v="3"/>
    <n v="32"/>
    <n v="18"/>
    <n v="0"/>
    <n v="0"/>
    <n v="0"/>
    <n v="0"/>
    <n v="0"/>
    <n v="0"/>
    <n v="0"/>
    <m/>
    <x v="13"/>
    <x v="16"/>
    <m/>
    <n v="36.715119501371639"/>
    <x v="572"/>
    <n v="1.0727018079959256E-2"/>
    <n v="4.0226317799847207E-2"/>
    <n v="2.815842245989305E-2"/>
    <n v="5.7511315303726725E-2"/>
    <n v="1.6487970325345986"/>
    <n v="1.7063083478383254"/>
    <n v="0.85315417391916271"/>
    <n v="3.12823197103693"/>
    <x v="0"/>
    <x v="0"/>
    <n v="1.5"/>
    <m/>
    <m/>
    <m/>
    <m/>
  </r>
  <r>
    <n v="3231"/>
    <x v="1"/>
    <x v="8789"/>
    <x v="0"/>
    <m/>
    <s v="K317-788"/>
    <x v="4"/>
    <x v="4"/>
    <x v="4"/>
    <n v="17"/>
    <n v="18"/>
    <n v="0"/>
    <n v="0"/>
    <n v="0"/>
    <n v="0"/>
    <n v="0"/>
    <n v="0"/>
    <n v="0"/>
    <m/>
    <x v="5"/>
    <x v="3"/>
    <m/>
    <n v="24.758836806279895"/>
    <x v="347"/>
    <n v="4.8780875986758352E-3"/>
    <n v="1.2804979946524069E-2"/>
    <n v="7.3171313980137532E-3"/>
    <n v="1.8307199849279785E-2"/>
    <n v="2.014720944966323"/>
    <n v="2.0330281448156029"/>
    <n v="1.0165140724078015"/>
    <n v="3.7272182654952717"/>
    <x v="0"/>
    <x v="0"/>
    <n v="1.5"/>
    <m/>
    <m/>
    <m/>
    <m/>
  </r>
  <r>
    <n v="3231"/>
    <x v="1"/>
    <x v="8790"/>
    <x v="0"/>
    <m/>
    <s v="K330-803"/>
    <x v="18"/>
    <x v="18"/>
    <x v="12"/>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8791"/>
    <x v="0"/>
    <m/>
    <s v="K320-792"/>
    <x v="3"/>
    <x v="3"/>
    <x v="3"/>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8792"/>
    <x v="0"/>
    <m/>
    <s v="K315-786"/>
    <x v="6"/>
    <x v="6"/>
    <x v="5"/>
    <n v="28"/>
    <n v="0"/>
    <n v="0"/>
    <n v="0"/>
    <n v="0"/>
    <n v="0"/>
    <n v="0"/>
    <n v="0"/>
    <n v="0"/>
    <m/>
    <x v="15"/>
    <x v="0"/>
    <m/>
    <n v="28"/>
    <x v="261"/>
    <n v="6.2388591800356507E-3"/>
    <n v="3.2754010695187165E-2"/>
    <n v="1.871657754010695E-2"/>
    <n v="4.6828204508435056E-2"/>
    <n v="1.7092049253626138"/>
    <n v="1.756033129871049"/>
    <n v="0.87801656493552449"/>
    <n v="3.2193940714302562"/>
    <x v="0"/>
    <x v="0"/>
    <n v="3"/>
    <m/>
    <m/>
    <m/>
    <m/>
  </r>
  <r>
    <n v="3231"/>
    <x v="0"/>
    <x v="8793"/>
    <x v="0"/>
    <m/>
    <s v="K287-747"/>
    <x v="30"/>
    <x v="30"/>
    <x v="1"/>
    <n v="20"/>
    <n v="20"/>
    <n v="25"/>
    <n v="0"/>
    <n v="0"/>
    <n v="0"/>
    <n v="0"/>
    <n v="0"/>
    <n v="0"/>
    <m/>
    <x v="1"/>
    <x v="13"/>
    <m/>
    <n v="37.749172176353746"/>
    <x v="2322"/>
    <n v="1.1339763177998471E-2"/>
    <n v="3.4019289533995412E-2"/>
    <n v="1.984458272655653E-2"/>
    <n v="4.8637165761311912E-2"/>
    <n v="1.6978990205149089"/>
    <n v="1.7465361862762208"/>
    <n v="0.87326809313811038"/>
    <n v="3.2019830081730714"/>
    <x v="0"/>
    <x v="0"/>
    <n v="1.6666669999999999"/>
    <m/>
    <m/>
    <m/>
    <m/>
  </r>
  <r>
    <n v="3231"/>
    <x v="1"/>
    <x v="8794"/>
    <x v="0"/>
    <m/>
    <s v="K286-746"/>
    <x v="13"/>
    <x v="13"/>
    <x v="0"/>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1"/>
    <x v="8795"/>
    <x v="0"/>
    <m/>
    <s v="K331-804"/>
    <x v="18"/>
    <x v="18"/>
    <x v="12"/>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1"/>
    <x v="8796"/>
    <x v="0"/>
    <m/>
    <s v="K280-738"/>
    <x v="3"/>
    <x v="3"/>
    <x v="3"/>
    <n v="19"/>
    <n v="24"/>
    <n v="0"/>
    <n v="0"/>
    <n v="0"/>
    <n v="0"/>
    <n v="0"/>
    <n v="0"/>
    <n v="0"/>
    <m/>
    <x v="16"/>
    <x v="15"/>
    <m/>
    <n v="30.610455730027933"/>
    <x v="718"/>
    <n v="7.4563916475681178E-3"/>
    <n v="2.5165321810542401E-2"/>
    <n v="1.3980734339190223E-2"/>
    <n v="3.5978703409223114E-2"/>
    <n v="1.7899315844207284"/>
    <n v="1.8259102878299516"/>
    <n v="0.91295514391497579"/>
    <n v="3.3475021943549113"/>
    <x v="0"/>
    <x v="0"/>
    <n v="2"/>
    <m/>
    <m/>
    <m/>
    <m/>
  </r>
  <r>
    <n v="3231"/>
    <x v="1"/>
    <x v="8797"/>
    <x v="0"/>
    <m/>
    <s v="K322-794"/>
    <x v="14"/>
    <x v="14"/>
    <x v="10"/>
    <n v="22"/>
    <n v="17"/>
    <n v="0"/>
    <n v="0"/>
    <n v="0"/>
    <n v="0"/>
    <n v="0"/>
    <n v="0"/>
    <n v="0"/>
    <m/>
    <x v="16"/>
    <x v="15"/>
    <m/>
    <n v="27.802877548915689"/>
    <x v="167"/>
    <n v="6.1513241660300496E-3"/>
    <n v="2.0760719060351419E-2"/>
    <n v="1.1533732811306343E-2"/>
    <n v="2.9681470368547999E-2"/>
    <n v="1.8512616496578798"/>
    <n v="1.8809431200264277"/>
    <n v="0.94047156001321386"/>
    <n v="3.4483957200484507"/>
    <x v="0"/>
    <x v="0"/>
    <n v="2"/>
    <m/>
    <m/>
    <m/>
    <m/>
  </r>
  <r>
    <n v="3231"/>
    <x v="0"/>
    <x v="8798"/>
    <x v="0"/>
    <m/>
    <s v="K333-806"/>
    <x v="8"/>
    <x v="8"/>
    <x v="1"/>
    <n v="89"/>
    <n v="0"/>
    <n v="0"/>
    <n v="0"/>
    <n v="0"/>
    <n v="0"/>
    <n v="0"/>
    <n v="0"/>
    <n v="0"/>
    <m/>
    <x v="14"/>
    <x v="0"/>
    <m/>
    <n v="89"/>
    <x v="1504"/>
    <n v="6.3033167812579574E-2"/>
    <n v="0.47274875859434679"/>
    <n v="0.18909950343773874"/>
    <n v="0.67588594736026608"/>
    <n v="1.0709992450466099"/>
    <n v="1.746885192406876"/>
    <n v="0.873442596203438"/>
    <n v="3.2026228527459391"/>
    <x v="1"/>
    <x v="0"/>
    <n v="6"/>
    <m/>
    <m/>
    <m/>
    <m/>
  </r>
  <r>
    <n v="3231"/>
    <x v="0"/>
    <x v="8799"/>
    <x v="0"/>
    <m/>
    <s v="K284-743"/>
    <x v="1"/>
    <x v="1"/>
    <x v="1"/>
    <n v="40"/>
    <n v="27"/>
    <n v="50"/>
    <n v="0"/>
    <n v="0"/>
    <n v="0"/>
    <n v="0"/>
    <n v="0"/>
    <n v="0"/>
    <m/>
    <x v="12"/>
    <x v="2"/>
    <m/>
    <n v="69.49100661236676"/>
    <x v="2323"/>
    <n v="3.8427871148459393E-2"/>
    <n v="0.12489057162552522"/>
    <n v="8.6462710084033639E-2"/>
    <n v="0.17855527018298278"/>
    <n v="1.3521180328996893"/>
    <n v="1.530673303082672"/>
    <n v="0.76533665154133601"/>
    <n v="2.8062343889848984"/>
    <x v="0"/>
    <x v="0"/>
    <n v="1.3333329999999997"/>
    <m/>
    <m/>
    <m/>
    <m/>
  </r>
  <r>
    <n v="3231"/>
    <x v="1"/>
    <x v="8800"/>
    <x v="0"/>
    <m/>
    <s v="K283-741"/>
    <x v="13"/>
    <x v="13"/>
    <x v="0"/>
    <n v="19"/>
    <n v="0"/>
    <n v="0"/>
    <n v="0"/>
    <n v="0"/>
    <n v="0"/>
    <n v="0"/>
    <n v="0"/>
    <n v="0"/>
    <m/>
    <x v="1"/>
    <x v="2"/>
    <m/>
    <n v="19"/>
    <x v="31"/>
    <n v="2.8727400050929464E-3"/>
    <n v="8.61822001527884E-3"/>
    <n v="6.46366501145913E-3"/>
    <n v="1.2321415326199021E-2"/>
    <n v="2.1593613785189176"/>
    <n v="2.1716827938451169"/>
    <n v="1.0858413969225584"/>
    <n v="3.9814184553827139"/>
    <x v="0"/>
    <x v="0"/>
    <n v="1"/>
    <m/>
    <m/>
    <m/>
    <m/>
  </r>
  <r>
    <n v="3231"/>
    <x v="1"/>
    <x v="8801"/>
    <x v="0"/>
    <m/>
    <s v="K281-739"/>
    <x v="4"/>
    <x v="4"/>
    <x v="4"/>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31"/>
    <x v="0"/>
    <x v="8802"/>
    <x v="0"/>
    <m/>
    <s v="K314-785"/>
    <x v="3"/>
    <x v="3"/>
    <x v="3"/>
    <n v="51"/>
    <n v="38"/>
    <n v="0"/>
    <n v="0"/>
    <n v="0"/>
    <n v="0"/>
    <n v="0"/>
    <n v="0"/>
    <n v="0"/>
    <m/>
    <x v="29"/>
    <x v="17"/>
    <m/>
    <n v="63.600314464631381"/>
    <x v="2324"/>
    <n v="3.2189011968423734E-2"/>
    <n v="0.1931340718105424"/>
    <n v="0.1086379153934301"/>
    <n v="0.27612257614667612"/>
    <n v="1.252746085630519"/>
    <n v="1.5288686617771952"/>
    <n v="0.76443433088859758"/>
    <n v="2.8029258799248575"/>
    <x v="0"/>
    <x v="0"/>
    <n v="3.5"/>
    <m/>
    <m/>
    <m/>
    <m/>
  </r>
  <r>
    <n v="3231"/>
    <x v="1"/>
    <x v="8803"/>
    <x v="0"/>
    <m/>
    <s v="K336-811"/>
    <x v="3"/>
    <x v="3"/>
    <x v="3"/>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0"/>
    <x v="8804"/>
    <x v="0"/>
    <m/>
    <s v="K313-784"/>
    <x v="3"/>
    <x v="3"/>
    <x v="3"/>
    <n v="37"/>
    <n v="0"/>
    <n v="0"/>
    <n v="0"/>
    <n v="0"/>
    <n v="0"/>
    <n v="0"/>
    <n v="0"/>
    <n v="0"/>
    <m/>
    <x v="29"/>
    <x v="8"/>
    <m/>
    <n v="37"/>
    <x v="382"/>
    <n v="1.0894130379424495E-2"/>
    <n v="6.5364782276546976E-2"/>
    <n v="4.0852988922841858E-2"/>
    <n v="9.34516209505067E-2"/>
    <n v="1.5144336278594308"/>
    <n v="1.6078852488099376"/>
    <n v="0.80394262440496878"/>
    <n v="2.9477896228182185"/>
    <x v="0"/>
    <x v="0"/>
    <n v="3"/>
    <m/>
    <m/>
    <m/>
    <m/>
  </r>
  <r>
    <n v="3231"/>
    <x v="1"/>
    <x v="8805"/>
    <x v="0"/>
    <m/>
    <s v="K278-734"/>
    <x v="5"/>
    <x v="5"/>
    <x v="3"/>
    <n v="17"/>
    <n v="0"/>
    <n v="0"/>
    <n v="0"/>
    <n v="0"/>
    <n v="0"/>
    <n v="0"/>
    <n v="0"/>
    <n v="0"/>
    <m/>
    <x v="1"/>
    <x v="2"/>
    <m/>
    <n v="17"/>
    <x v="39"/>
    <n v="2.2997835497835504E-3"/>
    <n v="6.8993506493506516E-3"/>
    <n v="5.1745129870129887E-3"/>
    <n v="9.8639585298380007E-3"/>
    <n v="2.2451306989688189"/>
    <n v="2.2549946574986568"/>
    <n v="1.1274973287493284"/>
    <n v="4.1341568720808706"/>
    <x v="0"/>
    <x v="0"/>
    <n v="1"/>
    <m/>
    <m/>
    <m/>
    <m/>
  </r>
  <r>
    <n v="3231"/>
    <x v="0"/>
    <x v="8806"/>
    <x v="0"/>
    <m/>
    <s v="K321-793"/>
    <x v="3"/>
    <x v="3"/>
    <x v="3"/>
    <n v="33"/>
    <n v="0"/>
    <n v="0"/>
    <n v="0"/>
    <n v="0"/>
    <n v="0"/>
    <n v="0"/>
    <n v="0"/>
    <n v="0"/>
    <m/>
    <x v="13"/>
    <x v="3"/>
    <m/>
    <n v="33"/>
    <x v="40"/>
    <n v="8.6659663865546223E-3"/>
    <n v="3.2497373949579828E-2"/>
    <n v="1.2998949579831933E-2"/>
    <n v="4.6461292556200594E-2"/>
    <n v="1.7115607380072417"/>
    <n v="1.7580220305634424"/>
    <n v="0.87901101528172121"/>
    <n v="3.2230403893663109"/>
    <x v="0"/>
    <x v="0"/>
    <n v="3"/>
    <m/>
    <m/>
    <m/>
    <m/>
  </r>
  <r>
    <n v="3231"/>
    <x v="1"/>
    <x v="8807"/>
    <x v="0"/>
    <m/>
    <s v="K277-733"/>
    <x v="4"/>
    <x v="4"/>
    <x v="4"/>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1"/>
    <x v="8808"/>
    <x v="0"/>
    <m/>
    <s v="K282-740"/>
    <x v="13"/>
    <x v="13"/>
    <x v="0"/>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31"/>
    <x v="1"/>
    <x v="8809"/>
    <x v="0"/>
    <m/>
    <s v="K329-802"/>
    <x v="18"/>
    <x v="18"/>
    <x v="12"/>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8810"/>
    <x v="0"/>
    <m/>
    <s v="K276-731"/>
    <x v="5"/>
    <x v="5"/>
    <x v="3"/>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231"/>
    <x v="0"/>
    <x v="8811"/>
    <x v="0"/>
    <m/>
    <s v="K296-763"/>
    <x v="4"/>
    <x v="4"/>
    <x v="4"/>
    <n v="32"/>
    <n v="0"/>
    <n v="0"/>
    <n v="0"/>
    <n v="0"/>
    <n v="0"/>
    <n v="0"/>
    <n v="0"/>
    <n v="0"/>
    <m/>
    <x v="13"/>
    <x v="3"/>
    <m/>
    <n v="32"/>
    <x v="56"/>
    <n v="8.1487140310669733E-3"/>
    <n v="3.0557677616501147E-2"/>
    <n v="1.222307104660046E-2"/>
    <n v="4.3688120824195972E-2"/>
    <n v="1.7301046558587811"/>
    <n v="1.7737927766829771"/>
    <n v="0.88689638834148854"/>
    <n v="3.2519534239187911"/>
    <x v="0"/>
    <x v="0"/>
    <n v="3"/>
    <m/>
    <m/>
    <m/>
    <m/>
  </r>
  <r>
    <n v="32111"/>
    <x v="1"/>
    <x v="8812"/>
    <x v="0"/>
    <m/>
    <s v="K346-840"/>
    <x v="19"/>
    <x v="19"/>
    <x v="1"/>
    <n v="18"/>
    <n v="20"/>
    <n v="0"/>
    <n v="0"/>
    <n v="0"/>
    <n v="0"/>
    <n v="0"/>
    <n v="0"/>
    <n v="0"/>
    <m/>
    <x v="6"/>
    <x v="1"/>
    <m/>
    <n v="26.90724809414742"/>
    <x v="452"/>
    <n v="5.7613954672778205E-3"/>
    <n v="8.6420932009167312E-3"/>
    <n v="4.3210466004583656E-3"/>
    <n v="1.2355546670592927E-2"/>
    <n v="2.1583156997862316"/>
    <n v="2.1706712464568247"/>
    <n v="1.0853356232284124"/>
    <n v="3.9795639518375117"/>
    <x v="0"/>
    <x v="0"/>
    <n v="1"/>
    <m/>
    <m/>
    <m/>
    <m/>
  </r>
  <r>
    <n v="32111"/>
    <x v="0"/>
    <x v="8813"/>
    <x v="0"/>
    <m/>
    <s v="K345-839"/>
    <x v="1"/>
    <x v="1"/>
    <x v="1"/>
    <n v="23"/>
    <n v="21"/>
    <n v="27"/>
    <n v="0"/>
    <n v="0"/>
    <n v="0"/>
    <n v="0"/>
    <n v="0"/>
    <n v="0"/>
    <m/>
    <x v="1"/>
    <x v="13"/>
    <m/>
    <n v="41.218927691049899"/>
    <x v="2325"/>
    <n v="1.3520180799592564E-2"/>
    <n v="4.0560542398777689E-2"/>
    <n v="2.3660313019241788E-2"/>
    <n v="5.7989154125241367E-2"/>
    <n v="1.6464099417986249"/>
    <n v="1.7043990959238662"/>
    <n v="0.85219954796193309"/>
    <n v="3.1247316758604211"/>
    <x v="0"/>
    <x v="0"/>
    <n v="1.6666669999999999"/>
    <m/>
    <m/>
    <m/>
    <m/>
  </r>
  <r>
    <n v="32111"/>
    <x v="0"/>
    <x v="8814"/>
    <x v="0"/>
    <m/>
    <s v="K348-841"/>
    <x v="2"/>
    <x v="2"/>
    <x v="2"/>
    <n v="36"/>
    <n v="35"/>
    <n v="23"/>
    <n v="0"/>
    <n v="0"/>
    <n v="0"/>
    <n v="0"/>
    <n v="0"/>
    <n v="0"/>
    <m/>
    <x v="22"/>
    <x v="3"/>
    <m/>
    <n v="55.226805085936306"/>
    <x v="1059"/>
    <n v="2.4271072065189716E-2"/>
    <n v="6.0677674095206274E-2"/>
    <n v="3.6406608097784572E-2"/>
    <n v="8.6750491659453699E-2"/>
    <n v="1.5342939850340991"/>
    <n v="1.6210444766935528"/>
    <n v="0.81052223834677639"/>
    <n v="2.97191487393818"/>
    <x v="0"/>
    <x v="0"/>
    <n v="1.3333330000000001"/>
    <m/>
    <m/>
    <m/>
    <m/>
  </r>
  <r>
    <n v="3232"/>
    <x v="1"/>
    <x v="8815"/>
    <x v="0"/>
    <m/>
    <s v="K795-955"/>
    <x v="13"/>
    <x v="13"/>
    <x v="0"/>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4"/>
    <x v="1"/>
    <x v="8816"/>
    <x v="0"/>
    <m/>
    <s v="K347-842"/>
    <x v="1"/>
    <x v="1"/>
    <x v="1"/>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0"/>
    <x v="8817"/>
    <x v="0"/>
    <m/>
    <s v="K796-956"/>
    <x v="16"/>
    <x v="16"/>
    <x v="1"/>
    <n v="57"/>
    <n v="0"/>
    <n v="0"/>
    <n v="0"/>
    <n v="0"/>
    <n v="0"/>
    <n v="0"/>
    <n v="0"/>
    <n v="0"/>
    <m/>
    <x v="11"/>
    <x v="2"/>
    <m/>
    <n v="57"/>
    <x v="65"/>
    <n v="2.585466004583652E-2"/>
    <n v="0.11634597020626435"/>
    <n v="5.8172985103132173E-2"/>
    <n v="0.16633910690368681"/>
    <n v="1.3690013822250817"/>
    <n v="1.5353404891287685"/>
    <n v="0.76767024456438426"/>
    <n v="2.8147908967360755"/>
    <x v="0"/>
    <x v="0"/>
    <n v="3"/>
    <m/>
    <m/>
    <m/>
    <m/>
  </r>
  <r>
    <n v="3232"/>
    <x v="0"/>
    <x v="8818"/>
    <x v="0"/>
    <m/>
    <s v="K791-950"/>
    <x v="13"/>
    <x v="13"/>
    <x v="0"/>
    <n v="35"/>
    <n v="0"/>
    <n v="0"/>
    <n v="0"/>
    <n v="0"/>
    <n v="0"/>
    <n v="0"/>
    <n v="0"/>
    <n v="0"/>
    <m/>
    <x v="13"/>
    <x v="2"/>
    <m/>
    <n v="35"/>
    <x v="36"/>
    <n v="9.7482174688057043E-3"/>
    <n v="3.6555815508021394E-2"/>
    <n v="2.1933489304812835E-2"/>
    <n v="5.226362110316414E-2"/>
    <n v="1.6766533002986517"/>
    <n v="1.7289169214018159"/>
    <n v="0.86445846070090793"/>
    <n v="3.1696810225699954"/>
    <x v="0"/>
    <x v="0"/>
    <n v="2"/>
    <m/>
    <m/>
    <m/>
    <m/>
  </r>
  <r>
    <n v="3232"/>
    <x v="0"/>
    <x v="8819"/>
    <x v="0"/>
    <m/>
    <s v="K793-952"/>
    <x v="13"/>
    <x v="13"/>
    <x v="0"/>
    <n v="50"/>
    <n v="0"/>
    <n v="0"/>
    <n v="0"/>
    <n v="0"/>
    <n v="0"/>
    <n v="0"/>
    <n v="0"/>
    <n v="0"/>
    <m/>
    <x v="13"/>
    <x v="3"/>
    <m/>
    <n v="50"/>
    <x v="526"/>
    <n v="1.9894321364909599E-2"/>
    <n v="7.4603705118410996E-2"/>
    <n v="2.98414820473644E-2"/>
    <n v="0.1066604512309472"/>
    <n v="1.4797781206472573"/>
    <n v="1.5864385718782046"/>
    <n v="0.79321928593910229"/>
    <n v="2.9084707151100417"/>
    <x v="0"/>
    <x v="0"/>
    <n v="3"/>
    <m/>
    <m/>
    <m/>
    <m/>
  </r>
  <r>
    <n v="3232"/>
    <x v="0"/>
    <x v="8820"/>
    <x v="0"/>
    <m/>
    <s v="K792-951"/>
    <x v="13"/>
    <x v="13"/>
    <x v="0"/>
    <n v="39"/>
    <n v="0"/>
    <n v="0"/>
    <n v="0"/>
    <n v="0"/>
    <n v="0"/>
    <n v="0"/>
    <n v="0"/>
    <n v="0"/>
    <m/>
    <x v="13"/>
    <x v="2"/>
    <m/>
    <n v="39"/>
    <x v="228"/>
    <n v="1.2103705118411001E-2"/>
    <n v="4.5388894194041254E-2"/>
    <n v="2.7233336516424751E-2"/>
    <n v="6.489221852890828E-2"/>
    <n v="1.6143030670123391"/>
    <n v="1.6791952855412473"/>
    <n v="0.83959764277062365"/>
    <n v="3.0785246901589534"/>
    <x v="0"/>
    <x v="0"/>
    <n v="2"/>
    <m/>
    <m/>
    <m/>
    <m/>
  </r>
  <r>
    <n v="314"/>
    <x v="1"/>
    <x v="8821"/>
    <x v="0"/>
    <m/>
    <s v="K352-848"/>
    <x v="13"/>
    <x v="13"/>
    <x v="0"/>
    <n v="20"/>
    <n v="16"/>
    <n v="0"/>
    <n v="0"/>
    <n v="0"/>
    <n v="0"/>
    <n v="0"/>
    <n v="0"/>
    <n v="0"/>
    <m/>
    <x v="5"/>
    <x v="15"/>
    <m/>
    <n v="25.612496949731394"/>
    <x v="573"/>
    <n v="5.2202699261522786E-3"/>
    <n v="1.3703208556149732E-2"/>
    <n v="9.7880061115355223E-3"/>
    <n v="1.9591391682100383E-2"/>
    <n v="1.9909454832122293"/>
    <n v="2.0105368748943295"/>
    <n v="1.0052684374471648"/>
    <n v="3.685984270639604"/>
    <x v="0"/>
    <x v="0"/>
    <n v="1"/>
    <m/>
    <m/>
    <m/>
    <m/>
  </r>
  <r>
    <n v="3232"/>
    <x v="1"/>
    <x v="8822"/>
    <x v="0"/>
    <m/>
    <s v="K794-953"/>
    <x v="13"/>
    <x v="13"/>
    <x v="0"/>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1"/>
    <x v="8823"/>
    <x v="0"/>
    <m/>
    <s v="K790-949"/>
    <x v="4"/>
    <x v="4"/>
    <x v="4"/>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32"/>
    <x v="0"/>
    <x v="8824"/>
    <x v="0"/>
    <m/>
    <s v="K789-948"/>
    <x v="1"/>
    <x v="1"/>
    <x v="1"/>
    <n v="40"/>
    <n v="39"/>
    <n v="0"/>
    <n v="0"/>
    <n v="0"/>
    <n v="0"/>
    <n v="0"/>
    <n v="0"/>
    <n v="0"/>
    <m/>
    <x v="13"/>
    <x v="3"/>
    <m/>
    <n v="55.865910893853687"/>
    <x v="634"/>
    <n v="2.4836070791953151E-2"/>
    <n v="9.3135265469824313E-2"/>
    <n v="3.7254106187929723E-2"/>
    <n v="0.13315490731671453"/>
    <n v="1.4233937625351336"/>
    <n v="1.556548669851848"/>
    <n v="0.77827433492592402"/>
    <n v="2.8536725613950544"/>
    <x v="0"/>
    <x v="0"/>
    <n v="3"/>
    <m/>
    <m/>
    <m/>
    <m/>
  </r>
  <r>
    <n v="3232"/>
    <x v="0"/>
    <x v="8825"/>
    <x v="0"/>
    <m/>
    <s v="K786-945"/>
    <x v="13"/>
    <x v="13"/>
    <x v="0"/>
    <n v="49"/>
    <n v="33"/>
    <n v="0"/>
    <n v="0"/>
    <n v="0"/>
    <n v="0"/>
    <n v="0"/>
    <n v="0"/>
    <n v="0"/>
    <m/>
    <x v="40"/>
    <x v="16"/>
    <m/>
    <n v="59.076221950967721"/>
    <x v="2326"/>
    <n v="2.7772472625413807E-2"/>
    <n v="0.11456144957983197"/>
    <n v="7.2902740641711247E-2"/>
    <n v="0.16378778891024257"/>
    <n v="1.3727116068265648"/>
    <n v="1.5364993957368074"/>
    <n v="0.76824969786840369"/>
    <n v="2.8169155588508135"/>
    <x v="0"/>
    <x v="0"/>
    <n v="2"/>
    <m/>
    <m/>
    <m/>
    <m/>
  </r>
  <r>
    <n v="3232"/>
    <x v="1"/>
    <x v="8826"/>
    <x v="0"/>
    <m/>
    <s v="K787-946"/>
    <x v="1"/>
    <x v="1"/>
    <x v="1"/>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2"/>
    <x v="1"/>
    <x v="8827"/>
    <x v="0"/>
    <m/>
    <s v="K788-947"/>
    <x v="5"/>
    <x v="5"/>
    <x v="3"/>
    <n v="25"/>
    <n v="0"/>
    <n v="0"/>
    <n v="0"/>
    <n v="0"/>
    <n v="0"/>
    <n v="0"/>
    <n v="0"/>
    <n v="0"/>
    <m/>
    <x v="1"/>
    <x v="3"/>
    <m/>
    <n v="25"/>
    <x v="48"/>
    <n v="4.9735803412273996E-3"/>
    <n v="1.49207410236822E-2"/>
    <n v="7.4603705118410999E-3"/>
    <n v="2.1332090246189438E-2"/>
    <n v="1.9614906826132665"/>
    <n v="1.9828227728594561"/>
    <n v="0.99141138642972804"/>
    <n v="3.6351750835756693"/>
    <x v="0"/>
    <x v="0"/>
    <n v="2"/>
    <m/>
    <m/>
    <m/>
    <m/>
  </r>
  <r>
    <n v="314"/>
    <x v="0"/>
    <x v="8828"/>
    <x v="0"/>
    <m/>
    <s v="K351-846"/>
    <x v="2"/>
    <x v="2"/>
    <x v="2"/>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14"/>
    <x v="0"/>
    <x v="8829"/>
    <x v="0"/>
    <m/>
    <s v="K349-844"/>
    <x v="2"/>
    <x v="2"/>
    <x v="2"/>
    <n v="30"/>
    <n v="22"/>
    <n v="26"/>
    <n v="30"/>
    <n v="0"/>
    <n v="0"/>
    <n v="0"/>
    <n v="0"/>
    <n v="0"/>
    <m/>
    <x v="1"/>
    <x v="7"/>
    <m/>
    <n v="54.405882034941776"/>
    <x v="1788"/>
    <n v="2.3554876496052968E-2"/>
    <n v="7.0664629488158909E-2"/>
    <n v="2.6499236058059591E-2"/>
    <n v="0.1010287794059532"/>
    <n v="1.4939004632436153"/>
    <n v="1.5949292426495685"/>
    <n v="0.79746462132478424"/>
    <n v="2.9240369448575421"/>
    <x v="0"/>
    <x v="0"/>
    <n v="2.5"/>
    <m/>
    <m/>
    <m/>
    <m/>
  </r>
  <r>
    <n v="314"/>
    <x v="1"/>
    <x v="8830"/>
    <x v="0"/>
    <m/>
    <s v="K350-845"/>
    <x v="2"/>
    <x v="2"/>
    <x v="2"/>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2"/>
    <x v="0"/>
    <x v="8831"/>
    <x v="0"/>
    <m/>
    <s v="K778-936"/>
    <x v="13"/>
    <x v="13"/>
    <x v="0"/>
    <n v="64"/>
    <n v="0"/>
    <n v="0"/>
    <n v="0"/>
    <n v="0"/>
    <n v="0"/>
    <n v="0"/>
    <n v="0"/>
    <n v="0"/>
    <m/>
    <x v="15"/>
    <x v="0"/>
    <m/>
    <n v="64"/>
    <x v="313"/>
    <n v="3.2594856124267893E-2"/>
    <n v="0.17112299465240643"/>
    <n v="9.7784568372803679E-2"/>
    <n v="0.24465347661549747"/>
    <n v="1.2795717736639591"/>
    <n v="1.5242252502794567"/>
    <n v="0.76211262513972833"/>
    <n v="2.7944129588456703"/>
    <x v="0"/>
    <x v="0"/>
    <n v="3"/>
    <m/>
    <m/>
    <m/>
    <m/>
  </r>
  <r>
    <n v="3232"/>
    <x v="1"/>
    <x v="8832"/>
    <x v="0"/>
    <m/>
    <s v="K784-943"/>
    <x v="4"/>
    <x v="4"/>
    <x v="4"/>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232"/>
    <x v="0"/>
    <x v="8833"/>
    <x v="0"/>
    <m/>
    <s v="K785-944"/>
    <x v="1"/>
    <x v="1"/>
    <x v="1"/>
    <n v="31"/>
    <n v="24"/>
    <n v="34"/>
    <n v="20"/>
    <n v="0"/>
    <n v="0"/>
    <n v="0"/>
    <n v="0"/>
    <n v="0"/>
    <m/>
    <x v="5"/>
    <x v="15"/>
    <m/>
    <n v="55.614746245937326"/>
    <x v="2327"/>
    <n v="2.4613254392666154E-2"/>
    <n v="6.4609792780748659E-2"/>
    <n v="4.6149851986249039E-2"/>
    <n v="9.2372217184049504E-2"/>
    <n v="1.5175174944349104"/>
    <n v="1.6098897116189599"/>
    <n v="0.80494485580947994"/>
    <n v="2.9514644713014264"/>
    <x v="0"/>
    <x v="0"/>
    <n v="1"/>
    <m/>
    <m/>
    <m/>
    <m/>
  </r>
  <r>
    <n v="3232"/>
    <x v="0"/>
    <x v="8834"/>
    <x v="0"/>
    <m/>
    <s v="K777-935"/>
    <x v="13"/>
    <x v="13"/>
    <x v="0"/>
    <n v="32"/>
    <n v="0"/>
    <n v="0"/>
    <n v="0"/>
    <n v="0"/>
    <n v="0"/>
    <n v="0"/>
    <n v="0"/>
    <n v="0"/>
    <m/>
    <x v="13"/>
    <x v="0"/>
    <m/>
    <n v="32"/>
    <x v="56"/>
    <n v="8.1487140310669733E-3"/>
    <n v="3.0557677616501147E-2"/>
    <n v="2.444614209320092E-2"/>
    <n v="4.3688120824195972E-2"/>
    <n v="1.7301046558587811"/>
    <n v="1.7737927766829771"/>
    <n v="0.88689638834148854"/>
    <n v="3.2519534239187911"/>
    <x v="0"/>
    <x v="0"/>
    <n v="1"/>
    <m/>
    <m/>
    <m/>
    <m/>
  </r>
  <r>
    <n v="3232"/>
    <x v="1"/>
    <x v="8835"/>
    <x v="0"/>
    <m/>
    <s v="K782-941"/>
    <x v="5"/>
    <x v="5"/>
    <x v="3"/>
    <n v="19"/>
    <n v="0"/>
    <n v="0"/>
    <n v="0"/>
    <n v="0"/>
    <n v="0"/>
    <n v="0"/>
    <n v="0"/>
    <n v="0"/>
    <m/>
    <x v="3"/>
    <x v="3"/>
    <m/>
    <n v="19"/>
    <x v="31"/>
    <n v="2.8727400050929464E-3"/>
    <n v="6.46366501145913E-3"/>
    <n v="4.30911000763942E-3"/>
    <n v="9.2410614946492678E-3"/>
    <n v="2.270921396714376"/>
    <n v="2.2801624582090252"/>
    <n v="1.1400812291045126"/>
    <n v="4.1802978400498789"/>
    <x v="0"/>
    <x v="0"/>
    <n v="1"/>
    <m/>
    <m/>
    <m/>
    <m/>
  </r>
  <r>
    <n v="3232"/>
    <x v="1"/>
    <x v="8836"/>
    <x v="0"/>
    <m/>
    <s v="K779-937"/>
    <x v="13"/>
    <x v="13"/>
    <x v="0"/>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2"/>
    <x v="0"/>
    <x v="8837"/>
    <x v="0"/>
    <m/>
    <s v="K783-942"/>
    <x v="13"/>
    <x v="13"/>
    <x v="0"/>
    <n v="40"/>
    <n v="34"/>
    <n v="28"/>
    <n v="0"/>
    <n v="0"/>
    <n v="0"/>
    <n v="0"/>
    <n v="0"/>
    <n v="0"/>
    <m/>
    <x v="13"/>
    <x v="33"/>
    <m/>
    <n v="59.497899122574069"/>
    <x v="2328"/>
    <n v="2.8170359052711997E-2"/>
    <n v="0.10563884644766999"/>
    <n v="7.0425890589190243E-2"/>
    <n v="0.15103119894302128"/>
    <n v="1.3923404042278038"/>
    <n v="1.5433716031708251"/>
    <n v="0.77168580158541256"/>
    <n v="2.8295146058131793"/>
    <x v="0"/>
    <x v="0"/>
    <n v="1.6666669999999999"/>
    <m/>
    <m/>
    <m/>
    <m/>
  </r>
  <r>
    <n v="3232"/>
    <x v="0"/>
    <x v="8838"/>
    <x v="0"/>
    <m/>
    <s v="K781-939"/>
    <x v="1"/>
    <x v="1"/>
    <x v="1"/>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2"/>
    <x v="0"/>
    <x v="8839"/>
    <x v="0"/>
    <m/>
    <s v="K780-938"/>
    <x v="13"/>
    <x v="13"/>
    <x v="0"/>
    <n v="47"/>
    <n v="0"/>
    <n v="0"/>
    <n v="0"/>
    <n v="0"/>
    <n v="0"/>
    <n v="0"/>
    <n v="0"/>
    <n v="0"/>
    <m/>
    <x v="13"/>
    <x v="2"/>
    <m/>
    <n v="47"/>
    <x v="191"/>
    <n v="1.7578622358034125E-2"/>
    <n v="6.5919833842627965E-2"/>
    <n v="3.955190030557678E-2"/>
    <n v="9.4245174707664955E-2"/>
    <n v="1.5121930140991182"/>
    <n v="1.6064381888067831"/>
    <n v="0.80321909440339156"/>
    <n v="2.9451366794791021"/>
    <x v="0"/>
    <x v="0"/>
    <n v="2"/>
    <m/>
    <m/>
    <m/>
    <m/>
  </r>
  <r>
    <n v="314"/>
    <x v="0"/>
    <x v="8840"/>
    <x v="0"/>
    <m/>
    <s v="K358-856"/>
    <x v="13"/>
    <x v="13"/>
    <x v="0"/>
    <n v="43"/>
    <n v="0"/>
    <n v="0"/>
    <n v="0"/>
    <n v="0"/>
    <n v="0"/>
    <n v="0"/>
    <n v="0"/>
    <n v="0"/>
    <m/>
    <x v="11"/>
    <x v="0"/>
    <m/>
    <n v="43"/>
    <x v="168"/>
    <n v="1.4713840081487146E-2"/>
    <n v="6.6212280366692161E-2"/>
    <n v="4.4141520244461441E-2"/>
    <n v="9.4663283676490309E-2"/>
    <n v="1.5110213749919494"/>
    <n v="1.6056846586684397"/>
    <n v="0.80284232933421984"/>
    <n v="2.943755207558806"/>
    <x v="0"/>
    <x v="0"/>
    <n v="2"/>
    <m/>
    <m/>
    <m/>
    <m/>
  </r>
  <r>
    <n v="3232"/>
    <x v="1"/>
    <x v="8841"/>
    <x v="0"/>
    <m/>
    <s v="K772-929"/>
    <x v="12"/>
    <x v="12"/>
    <x v="9"/>
    <n v="27"/>
    <n v="0"/>
    <n v="0"/>
    <n v="0"/>
    <n v="0"/>
    <n v="0"/>
    <n v="0"/>
    <n v="0"/>
    <n v="0"/>
    <m/>
    <x v="6"/>
    <x v="1"/>
    <m/>
    <n v="27"/>
    <x v="403"/>
    <n v="5.8011841100076393E-3"/>
    <n v="8.701776165011459E-3"/>
    <n v="4.3508880825057295E-3"/>
    <n v="1.244087503157768E-2"/>
    <n v="2.1557162851584999"/>
    <n v="2.1681571601900775"/>
    <n v="1.0840785800950388"/>
    <n v="3.9749547936818086"/>
    <x v="0"/>
    <x v="0"/>
    <n v="1"/>
    <m/>
    <m/>
    <m/>
    <m/>
  </r>
  <r>
    <n v="314"/>
    <x v="0"/>
    <x v="8842"/>
    <x v="0"/>
    <m/>
    <s v="K353-349"/>
    <x v="13"/>
    <x v="13"/>
    <x v="0"/>
    <n v="22"/>
    <n v="26"/>
    <n v="22"/>
    <n v="25"/>
    <n v="19"/>
    <n v="0"/>
    <n v="0"/>
    <n v="0"/>
    <n v="0"/>
    <m/>
    <x v="57"/>
    <x v="50"/>
    <m/>
    <n v="51.283525619832339"/>
    <x v="2329"/>
    <n v="2.09288260758849E-2"/>
    <n v="6.9065126050420172E-2"/>
    <n v="3.4532563025210086E-2"/>
    <n v="9.8741979331561675E-2"/>
    <n v="1.4999014667095782"/>
    <n v="1.5986434460411398"/>
    <n v="0.79932172302056992"/>
    <n v="2.9308463177420894"/>
    <x v="0"/>
    <x v="0"/>
    <n v="2.2000000000000002"/>
    <m/>
    <m/>
    <m/>
    <m/>
  </r>
  <r>
    <n v="3232"/>
    <x v="0"/>
    <x v="8843"/>
    <x v="0"/>
    <m/>
    <s v="K775-933"/>
    <x v="13"/>
    <x v="13"/>
    <x v="0"/>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2"/>
    <x v="0"/>
    <x v="8844"/>
    <x v="0"/>
    <m/>
    <s v="K773-930"/>
    <x v="13"/>
    <x v="13"/>
    <x v="0"/>
    <n v="26"/>
    <n v="22"/>
    <n v="0"/>
    <n v="0"/>
    <n v="0"/>
    <n v="0"/>
    <n v="0"/>
    <n v="0"/>
    <n v="0"/>
    <m/>
    <x v="40"/>
    <x v="15"/>
    <m/>
    <n v="34.058772731852805"/>
    <x v="587"/>
    <n v="9.2309651133180553E-3"/>
    <n v="3.8077731092436978E-2"/>
    <n v="1.7308059587471353E-2"/>
    <n v="5.4439494308275459E-2"/>
    <n v="1.664720946733812"/>
    <n v="1.7191604410420875"/>
    <n v="0.85958022052104377"/>
    <n v="3.1517941419104938"/>
    <x v="0"/>
    <x v="0"/>
    <n v="3"/>
    <m/>
    <m/>
    <m/>
    <m/>
  </r>
  <r>
    <n v="3232"/>
    <x v="0"/>
    <x v="8845"/>
    <x v="0"/>
    <m/>
    <s v="K774-932"/>
    <x v="27"/>
    <x v="27"/>
    <x v="1"/>
    <n v="34"/>
    <n v="28"/>
    <n v="25"/>
    <n v="28"/>
    <n v="0"/>
    <n v="0"/>
    <n v="0"/>
    <n v="0"/>
    <n v="0"/>
    <m/>
    <x v="13"/>
    <x v="15"/>
    <m/>
    <n v="57.870545184921149"/>
    <x v="1800"/>
    <n v="2.6650432900432897E-2"/>
    <n v="9.9939123376623362E-2"/>
    <n v="4.9969561688311681E-2"/>
    <n v="0.14288234046897685"/>
    <n v="1.4059285653755176"/>
    <n v="1.5488109058444945"/>
    <n v="0.77440545292224727"/>
    <n v="2.8394866607149067"/>
    <x v="0"/>
    <x v="0"/>
    <n v="2.5"/>
    <m/>
    <m/>
    <m/>
    <m/>
  </r>
  <r>
    <n v="314"/>
    <x v="0"/>
    <x v="8846"/>
    <x v="0"/>
    <m/>
    <s v="K359-857"/>
    <x v="13"/>
    <x v="13"/>
    <x v="0"/>
    <n v="67"/>
    <n v="0"/>
    <n v="0"/>
    <n v="0"/>
    <n v="0"/>
    <n v="0"/>
    <n v="0"/>
    <n v="0"/>
    <n v="0"/>
    <m/>
    <x v="15"/>
    <x v="2"/>
    <m/>
    <n v="67"/>
    <x v="348"/>
    <n v="3.5722243442831682E-2"/>
    <n v="0.18754177807486633"/>
    <n v="8.0375047746371289E-2"/>
    <n v="0.26812730872240431"/>
    <n v="1.2592080235628238"/>
    <n v="1.5273353322852281"/>
    <n v="0.76366766614261405"/>
    <n v="2.8001147758562515"/>
    <x v="0"/>
    <x v="0"/>
    <n v="4"/>
    <m/>
    <m/>
    <m/>
    <m/>
  </r>
  <r>
    <n v="3232"/>
    <x v="1"/>
    <x v="8847"/>
    <x v="0"/>
    <m/>
    <s v="K776-934"/>
    <x v="13"/>
    <x v="13"/>
    <x v="0"/>
    <n v="26"/>
    <n v="0"/>
    <n v="0"/>
    <n v="0"/>
    <n v="0"/>
    <n v="0"/>
    <n v="0"/>
    <n v="0"/>
    <n v="0"/>
    <m/>
    <x v="3"/>
    <x v="3"/>
    <m/>
    <n v="26"/>
    <x v="66"/>
    <n v="5.3794244970715548E-3"/>
    <n v="1.2103705118410999E-2"/>
    <n v="8.0691367456073321E-3"/>
    <n v="1.730459160770887E-2"/>
    <n v="2.034688576784859"/>
    <n v="2.0519931683925678"/>
    <n v="1.0259965841962839"/>
    <n v="3.7619874753863742"/>
    <x v="0"/>
    <x v="0"/>
    <n v="1"/>
    <m/>
    <m/>
    <m/>
    <m/>
  </r>
  <r>
    <n v="3232"/>
    <x v="0"/>
    <x v="8848"/>
    <x v="0"/>
    <m/>
    <s v="K769-925"/>
    <x v="27"/>
    <x v="27"/>
    <x v="1"/>
    <n v="29"/>
    <n v="16"/>
    <n v="0"/>
    <n v="0"/>
    <n v="0"/>
    <n v="0"/>
    <n v="0"/>
    <n v="0"/>
    <n v="0"/>
    <m/>
    <x v="5"/>
    <x v="15"/>
    <m/>
    <n v="33.120990323358392"/>
    <x v="710"/>
    <n v="8.7296282149223366E-3"/>
    <n v="2.2915274064171133E-2"/>
    <n v="1.636805290297938E-2"/>
    <n v="3.2761824200097753E-2"/>
    <n v="1.8195292854081906"/>
    <n v="1.8522911096082884"/>
    <n v="0.92614555480414418"/>
    <n v="3.3958670342818618"/>
    <x v="0"/>
    <x v="0"/>
    <n v="1"/>
    <m/>
    <m/>
    <m/>
    <m/>
  </r>
  <r>
    <n v="3232"/>
    <x v="1"/>
    <x v="8849"/>
    <x v="0"/>
    <m/>
    <s v="K771-927"/>
    <x v="27"/>
    <x v="27"/>
    <x v="1"/>
    <n v="18"/>
    <n v="0"/>
    <n v="0"/>
    <n v="0"/>
    <n v="0"/>
    <n v="0"/>
    <n v="0"/>
    <n v="0"/>
    <n v="0"/>
    <m/>
    <x v="3"/>
    <x v="3"/>
    <m/>
    <n v="18"/>
    <x v="3"/>
    <n v="2.5783040488922848E-3"/>
    <n v="5.801184110007641E-3"/>
    <n v="3.8674560733384274E-3"/>
    <n v="8.293916687718457E-3"/>
    <n v="2.3143294511804493"/>
    <n v="2.3226233678681676"/>
    <n v="1.1613116839340838"/>
    <n v="4.2581428410916402"/>
    <x v="0"/>
    <x v="0"/>
    <n v="1"/>
    <m/>
    <m/>
    <m/>
    <m/>
  </r>
  <r>
    <n v="314"/>
    <x v="0"/>
    <x v="8850"/>
    <x v="0"/>
    <m/>
    <s v="K355-853"/>
    <x v="1"/>
    <x v="1"/>
    <x v="1"/>
    <n v="22"/>
    <n v="28"/>
    <n v="0"/>
    <n v="0"/>
    <n v="0"/>
    <n v="0"/>
    <n v="0"/>
    <n v="0"/>
    <n v="0"/>
    <m/>
    <x v="5"/>
    <x v="3"/>
    <m/>
    <n v="35.608987629529715"/>
    <x v="579"/>
    <n v="1.0090399796282151E-2"/>
    <n v="2.6487299465240647E-2"/>
    <n v="1.5135599694423227E-2"/>
    <n v="3.7868726605035499E-2"/>
    <n v="1.7739568393086307"/>
    <n v="1.8118255659136662"/>
    <n v="0.90591278295683308"/>
    <n v="3.3216802041750544"/>
    <x v="0"/>
    <x v="0"/>
    <n v="1.5"/>
    <m/>
    <m/>
    <m/>
    <m/>
  </r>
  <r>
    <n v="3232"/>
    <x v="0"/>
    <x v="8851"/>
    <x v="0"/>
    <m/>
    <s v="K768-924"/>
    <x v="13"/>
    <x v="13"/>
    <x v="0"/>
    <n v="46"/>
    <n v="24"/>
    <n v="15.7"/>
    <n v="0"/>
    <n v="0"/>
    <n v="0"/>
    <n v="0"/>
    <n v="0"/>
    <n v="0"/>
    <m/>
    <x v="17"/>
    <x v="33"/>
    <m/>
    <n v="54.207840761277325"/>
    <x v="2330"/>
    <n v="2.338370575502928E-2"/>
    <n v="9.3534817174190668E-2"/>
    <n v="5.8459258541646762E-2"/>
    <n v="0.13372614389283588"/>
    <n v="1.4223272219822589"/>
    <n v="1.5560533658750948"/>
    <n v="0.7780266829375474"/>
    <n v="2.8527645041043401"/>
    <x v="0"/>
    <x v="0"/>
    <n v="1.9999999999999996"/>
    <m/>
    <m/>
    <m/>
    <m/>
  </r>
  <r>
    <n v="3232"/>
    <x v="0"/>
    <x v="8852"/>
    <x v="0"/>
    <m/>
    <s v="K767-923"/>
    <x v="13"/>
    <x v="13"/>
    <x v="0"/>
    <n v="34"/>
    <n v="30"/>
    <n v="32"/>
    <n v="0"/>
    <n v="0"/>
    <n v="0"/>
    <n v="0"/>
    <n v="0"/>
    <n v="0"/>
    <m/>
    <x v="11"/>
    <x v="13"/>
    <m/>
    <n v="55.497747702046432"/>
    <x v="740"/>
    <n v="2.4509803921568627E-2"/>
    <n v="0.11029411764705882"/>
    <n v="4.2892150735294121E-2"/>
    <n v="0.15768681109983235"/>
    <n v="1.3818663157034325"/>
    <n v="1.5395531268032649"/>
    <n v="0.76977656340163247"/>
    <n v="2.8225140658059855"/>
    <x v="0"/>
    <x v="0"/>
    <n v="3.6666669999999999"/>
    <m/>
    <m/>
    <m/>
    <m/>
  </r>
  <r>
    <n v="3232"/>
    <x v="1"/>
    <x v="8853"/>
    <x v="0"/>
    <m/>
    <s v="K770-926"/>
    <x v="13"/>
    <x v="13"/>
    <x v="0"/>
    <n v="17"/>
    <n v="16"/>
    <n v="15.7"/>
    <n v="0"/>
    <n v="0"/>
    <n v="0"/>
    <n v="0"/>
    <n v="0"/>
    <n v="0"/>
    <m/>
    <x v="20"/>
    <x v="3"/>
    <m/>
    <n v="28.133432069337008"/>
    <x v="2331"/>
    <n v="6.2984625668449203E-3"/>
    <n v="1.7320773633439174E-2"/>
    <n v="9.4476938502673809E-3"/>
    <n v="2.4763401877687656E-2"/>
    <n v="1.91092576239084"/>
    <n v="1.9356891642685277"/>
    <n v="0.96784458213426383"/>
    <n v="3.5487634678256339"/>
    <x v="0"/>
    <x v="0"/>
    <n v="1.6666669999999999"/>
    <m/>
    <m/>
    <m/>
    <m/>
  </r>
  <r>
    <n v="314"/>
    <x v="0"/>
    <x v="8854"/>
    <x v="0"/>
    <m/>
    <s v="K354-851"/>
    <x v="13"/>
    <x v="13"/>
    <x v="0"/>
    <n v="46"/>
    <n v="22"/>
    <n v="20"/>
    <n v="21"/>
    <n v="0"/>
    <n v="0"/>
    <n v="0"/>
    <n v="0"/>
    <n v="0"/>
    <m/>
    <x v="83"/>
    <x v="31"/>
    <m/>
    <n v="58.660037504249857"/>
    <x v="2332"/>
    <n v="2.7382543926661573E-2"/>
    <n v="7.3932868601986251E-2"/>
    <n v="3.6966434300993126E-2"/>
    <n v="0.10570136045347853"/>
    <n v="1.4821204204365337"/>
    <n v="1.5878217808900121"/>
    <n v="0.79391089044500607"/>
    <n v="2.9110065982983553"/>
    <x v="0"/>
    <x v="0"/>
    <n v="1.8"/>
    <m/>
    <m/>
    <m/>
    <m/>
  </r>
  <r>
    <n v="314"/>
    <x v="0"/>
    <x v="8855"/>
    <x v="0"/>
    <m/>
    <s v="K356-854"/>
    <x v="13"/>
    <x v="13"/>
    <x v="0"/>
    <n v="42"/>
    <n v="0"/>
    <n v="0"/>
    <n v="0"/>
    <n v="0"/>
    <n v="0"/>
    <n v="0"/>
    <n v="0"/>
    <n v="0"/>
    <m/>
    <x v="11"/>
    <x v="0"/>
    <m/>
    <n v="42"/>
    <x v="217"/>
    <n v="1.4037433155080216E-2"/>
    <n v="6.3168449197860979E-2"/>
    <n v="4.211229946524065E-2"/>
    <n v="9.031153726626763E-2"/>
    <n v="1.5235242089050258"/>
    <n v="1.6138357461712936"/>
    <n v="0.80691787308564678"/>
    <n v="2.9586988679807047"/>
    <x v="0"/>
    <x v="0"/>
    <n v="2"/>
    <m/>
    <m/>
    <m/>
    <m/>
  </r>
  <r>
    <n v="314"/>
    <x v="1"/>
    <x v="8856"/>
    <x v="0"/>
    <m/>
    <s v="K357-855"/>
    <x v="13"/>
    <x v="13"/>
    <x v="0"/>
    <n v="25"/>
    <n v="0"/>
    <n v="0"/>
    <n v="0"/>
    <n v="0"/>
    <n v="0"/>
    <n v="0"/>
    <n v="0"/>
    <n v="0"/>
    <m/>
    <x v="11"/>
    <x v="0"/>
    <m/>
    <n v="25"/>
    <x v="48"/>
    <n v="4.9735803412273996E-3"/>
    <n v="2.2381111535523301E-2"/>
    <n v="1.49207410236822E-2"/>
    <n v="3.1998135369284163E-2"/>
    <n v="1.8270594126256867"/>
    <n v="1.8590575479949709"/>
    <n v="0.92952877399748546"/>
    <n v="3.4082721713241133"/>
    <x v="0"/>
    <x v="0"/>
    <n v="2"/>
    <m/>
    <m/>
    <m/>
    <m/>
  </r>
  <r>
    <n v="314"/>
    <x v="0"/>
    <x v="8857"/>
    <x v="0"/>
    <m/>
    <s v="K360-858"/>
    <x v="13"/>
    <x v="13"/>
    <x v="0"/>
    <n v="56"/>
    <n v="72"/>
    <n v="60"/>
    <n v="0"/>
    <n v="0"/>
    <n v="0"/>
    <n v="0"/>
    <n v="0"/>
    <n v="0"/>
    <m/>
    <x v="0"/>
    <x v="64"/>
    <m/>
    <n v="109.17875251164945"/>
    <x v="2333"/>
    <n v="9.4856124267888975E-2"/>
    <n v="0.64027883880825054"/>
    <n v="0.33199645865164251"/>
    <n v="0.91540265664448117"/>
    <n v="1.015597701477674"/>
    <n v="1.9310003581221551"/>
    <n v="0.96550017906107755"/>
    <n v="3.540167323223951"/>
    <x v="0"/>
    <x v="0"/>
    <n v="4.3333329999999997"/>
    <m/>
    <m/>
    <m/>
    <m/>
  </r>
  <r>
    <n v="314"/>
    <x v="0"/>
    <x v="8858"/>
    <x v="0"/>
    <m/>
    <s v="K311-249"/>
    <x v="31"/>
    <x v="31"/>
    <x v="1"/>
    <n v="45"/>
    <n v="0"/>
    <n v="0"/>
    <n v="0"/>
    <n v="0"/>
    <n v="0"/>
    <n v="0"/>
    <n v="0"/>
    <n v="0"/>
    <m/>
    <x v="15"/>
    <x v="0"/>
    <m/>
    <n v="45"/>
    <x v="23"/>
    <n v="1.611440030557678E-2"/>
    <n v="8.4600601604278097E-2"/>
    <n v="4.834320091673034E-2"/>
    <n v="0.12095295169589416"/>
    <n v="1.4475509406526923"/>
    <n v="1.5685038923485866"/>
    <n v="0.78425194617429328"/>
    <n v="2.8755904693057417"/>
    <x v="0"/>
    <x v="0"/>
    <n v="3"/>
    <m/>
    <m/>
    <m/>
    <m/>
  </r>
  <r>
    <n v="3232"/>
    <x v="1"/>
    <x v="8859"/>
    <x v="0"/>
    <m/>
    <s v="K765-919"/>
    <x v="27"/>
    <x v="27"/>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0"/>
    <x v="8860"/>
    <x v="0"/>
    <m/>
    <s v="K766-920"/>
    <x v="13"/>
    <x v="13"/>
    <x v="0"/>
    <n v="36"/>
    <n v="27"/>
    <n v="47"/>
    <n v="0"/>
    <n v="0"/>
    <n v="0"/>
    <n v="0"/>
    <n v="0"/>
    <n v="0"/>
    <m/>
    <x v="26"/>
    <x v="2"/>
    <m/>
    <n v="65.069193939989759"/>
    <x v="2334"/>
    <n v="3.3693022663610905E-2"/>
    <n v="0.16004184922889611"/>
    <n v="7.5809300993124537E-2"/>
    <n v="0.22881083221665144"/>
    <n v="1.2946597631087491"/>
    <n v="1.5234705953254006"/>
    <n v="0.76173529766270032"/>
    <n v="2.7930294247632346"/>
    <x v="0"/>
    <x v="0"/>
    <n v="3.3333329999999997"/>
    <m/>
    <m/>
    <m/>
    <m/>
  </r>
  <r>
    <n v="3232"/>
    <x v="0"/>
    <x v="8861"/>
    <x v="0"/>
    <m/>
    <s v="K764-918"/>
    <x v="13"/>
    <x v="13"/>
    <x v="0"/>
    <n v="28"/>
    <n v="26"/>
    <n v="0"/>
    <n v="0"/>
    <n v="0"/>
    <n v="0"/>
    <n v="0"/>
    <n v="0"/>
    <n v="0"/>
    <m/>
    <x v="16"/>
    <x v="15"/>
    <m/>
    <n v="38.209946349085598"/>
    <x v="42"/>
    <n v="1.1618283677107202E-2"/>
    <n v="3.9211707410236801E-2"/>
    <n v="2.1784281894576006E-2"/>
    <n v="5.6060733166985822E-2"/>
    <n v="1.6561888206650643"/>
    <n v="1.7122495538320501"/>
    <n v="0.85612477691602507"/>
    <n v="3.1391241820254252"/>
    <x v="0"/>
    <x v="0"/>
    <n v="2"/>
    <m/>
    <m/>
    <m/>
    <m/>
  </r>
  <r>
    <n v="314"/>
    <x v="1"/>
    <x v="8862"/>
    <x v="0"/>
    <m/>
    <s v="K361-859"/>
    <x v="16"/>
    <x v="16"/>
    <x v="1"/>
    <n v="25"/>
    <n v="0"/>
    <n v="0"/>
    <n v="0"/>
    <n v="0"/>
    <n v="0"/>
    <n v="0"/>
    <n v="0"/>
    <n v="0"/>
    <m/>
    <x v="13"/>
    <x v="2"/>
    <m/>
    <n v="25"/>
    <x v="48"/>
    <n v="4.9735803412273996E-3"/>
    <n v="1.8650926279602749E-2"/>
    <n v="1.1190555767761651E-2"/>
    <n v="2.6665112807736799E-2"/>
    <n v="1.8863284122645954"/>
    <n v="1.9129935250723322"/>
    <n v="0.95649676253616611"/>
    <n v="3.5071547959659424"/>
    <x v="0"/>
    <x v="0"/>
    <n v="2"/>
    <m/>
    <m/>
    <m/>
    <m/>
  </r>
  <r>
    <n v="3232"/>
    <x v="0"/>
    <x v="8863"/>
    <x v="0"/>
    <m/>
    <s v="K758-912"/>
    <x v="16"/>
    <x v="16"/>
    <x v="1"/>
    <n v="46"/>
    <n v="43"/>
    <n v="0"/>
    <n v="0"/>
    <n v="0"/>
    <n v="0"/>
    <n v="0"/>
    <n v="0"/>
    <n v="0"/>
    <m/>
    <x v="38"/>
    <x v="16"/>
    <m/>
    <n v="62.968245965724662"/>
    <x v="2238"/>
    <n v="3.1552393684746619E-2"/>
    <n v="0.15381791921313975"/>
    <n v="8.2825033422459879E-2"/>
    <n v="0.21991251834796688"/>
    <n v="1.3036830931884942"/>
    <n v="1.5235956115364611"/>
    <n v="0.76179780576823053"/>
    <n v="2.7932586211501786"/>
    <x v="0"/>
    <x v="0"/>
    <n v="3"/>
    <m/>
    <m/>
    <m/>
    <m/>
  </r>
  <r>
    <n v="3232"/>
    <x v="0"/>
    <x v="8864"/>
    <x v="0"/>
    <m/>
    <s v="K759-913"/>
    <x v="13"/>
    <x v="13"/>
    <x v="0"/>
    <n v="47"/>
    <n v="0"/>
    <n v="0"/>
    <n v="0"/>
    <n v="0"/>
    <n v="0"/>
    <n v="0"/>
    <n v="0"/>
    <n v="0"/>
    <m/>
    <x v="15"/>
    <x v="8"/>
    <m/>
    <n v="47"/>
    <x v="191"/>
    <n v="1.7578622358034125E-2"/>
    <n v="9.228776737967917E-2"/>
    <n v="6.5919833842627965E-2"/>
    <n v="0.13194324459073095"/>
    <n v="1.4256739307827182"/>
    <n v="1.5576171753734491"/>
    <n v="0.77880858768672456"/>
    <n v="2.8556314881846565"/>
    <x v="0"/>
    <x v="0"/>
    <n v="2"/>
    <m/>
    <m/>
    <m/>
    <m/>
  </r>
  <r>
    <n v="314"/>
    <x v="1"/>
    <x v="8865"/>
    <x v="0"/>
    <m/>
    <s v="K362-860"/>
    <x v="4"/>
    <x v="4"/>
    <x v="4"/>
    <n v="23"/>
    <n v="15.7"/>
    <n v="0"/>
    <n v="0"/>
    <n v="0"/>
    <n v="0"/>
    <n v="0"/>
    <n v="0"/>
    <n v="0"/>
    <m/>
    <x v="1"/>
    <x v="15"/>
    <m/>
    <n v="27.847621083316973"/>
    <x v="2335"/>
    <n v="6.1711389101094995E-3"/>
    <n v="1.8513416730328497E-2"/>
    <n v="1.1570885456455312E-2"/>
    <n v="2.6468516264027922E-2"/>
    <n v="1.888774225155776"/>
    <n v="1.9152427414198039"/>
    <n v="0.95762137070990194"/>
    <n v="3.5112783592696402"/>
    <x v="0"/>
    <x v="0"/>
    <n v="1.5"/>
    <m/>
    <m/>
    <m/>
    <m/>
  </r>
  <r>
    <n v="3232"/>
    <x v="1"/>
    <x v="8866"/>
    <x v="0"/>
    <m/>
    <s v="K763-917"/>
    <x v="13"/>
    <x v="13"/>
    <x v="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0"/>
    <x v="8867"/>
    <x v="0"/>
    <m/>
    <s v="K760-914"/>
    <x v="13"/>
    <x v="13"/>
    <x v="0"/>
    <n v="39"/>
    <n v="34"/>
    <n v="48"/>
    <n v="0"/>
    <n v="0"/>
    <n v="0"/>
    <n v="0"/>
    <n v="0"/>
    <n v="0"/>
    <m/>
    <x v="118"/>
    <x v="0"/>
    <m/>
    <n v="70.576199954375554"/>
    <x v="2336"/>
    <n v="3.9637445887445888E-2"/>
    <n v="0.19818723934659094"/>
    <n v="0.11891233766233766"/>
    <n v="0.28334705821073786"/>
    <n v="1.2470934385097026"/>
    <n v="1.5304404967204404"/>
    <n v="0.76522024836022018"/>
    <n v="2.8058075773208073"/>
    <x v="0"/>
    <x v="0"/>
    <n v="2.6666670000000003"/>
    <m/>
    <m/>
    <m/>
    <m/>
  </r>
  <r>
    <n v="3232"/>
    <x v="1"/>
    <x v="8868"/>
    <x v="0"/>
    <m/>
    <s v="K762-916"/>
    <x v="1"/>
    <x v="1"/>
    <x v="1"/>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0"/>
    <x v="8869"/>
    <x v="0"/>
    <m/>
    <s v="K761-915"/>
    <x v="13"/>
    <x v="13"/>
    <x v="0"/>
    <n v="32"/>
    <n v="0"/>
    <n v="0"/>
    <n v="0"/>
    <n v="0"/>
    <n v="0"/>
    <n v="0"/>
    <n v="0"/>
    <n v="0"/>
    <m/>
    <x v="13"/>
    <x v="2"/>
    <m/>
    <n v="32"/>
    <x v="56"/>
    <n v="8.1487140310669733E-3"/>
    <n v="3.0557677616501147E-2"/>
    <n v="1.8334606569900689E-2"/>
    <n v="4.3688120824195972E-2"/>
    <n v="1.7301046558587811"/>
    <n v="1.7737927766829771"/>
    <n v="0.88689638834148854"/>
    <n v="3.2519534239187911"/>
    <x v="0"/>
    <x v="0"/>
    <n v="2"/>
    <m/>
    <m/>
    <m/>
    <m/>
  </r>
  <r>
    <n v="314"/>
    <x v="0"/>
    <x v="8870"/>
    <x v="0"/>
    <m/>
    <s v="K291-226"/>
    <x v="13"/>
    <x v="13"/>
    <x v="0"/>
    <n v="64"/>
    <n v="35"/>
    <n v="25"/>
    <n v="0"/>
    <n v="0"/>
    <n v="0"/>
    <n v="0"/>
    <n v="0"/>
    <n v="0"/>
    <m/>
    <x v="94"/>
    <x v="23"/>
    <m/>
    <n v="77.110310594628004"/>
    <x v="2337"/>
    <n v="4.7316653934300998E-2"/>
    <n v="0.23954056054239881"/>
    <n v="7.984685351413294E-2"/>
    <n v="0.34246964323037454"/>
    <n v="1.2063898471297434"/>
    <n v="1.5488594903601181"/>
    <n v="0.77442974518005903"/>
    <n v="2.8395757323268831"/>
    <x v="0"/>
    <x v="0"/>
    <n v="4.5"/>
    <m/>
    <m/>
    <m/>
    <m/>
  </r>
  <r>
    <n v="314"/>
    <x v="0"/>
    <x v="8871"/>
    <x v="0"/>
    <m/>
    <s v="K312-250"/>
    <x v="13"/>
    <x v="13"/>
    <x v="0"/>
    <n v="87"/>
    <n v="117"/>
    <n v="0"/>
    <n v="0"/>
    <n v="0"/>
    <n v="0"/>
    <n v="0"/>
    <n v="0"/>
    <n v="0"/>
    <m/>
    <x v="4"/>
    <x v="6"/>
    <m/>
    <n v="145.80123456267441"/>
    <x v="2338"/>
    <n v="0.16916539343009934"/>
    <n v="1.3956144957983194"/>
    <n v="0.76124427043544696"/>
    <n v="1.9953013275953788"/>
    <n v="0.8860709801347022"/>
    <n v="2.8813723077300812"/>
    <n v="1.4406861538650406"/>
    <n v="5.2825158975051485"/>
    <x v="1"/>
    <x v="0"/>
    <n v="5"/>
    <m/>
    <m/>
    <m/>
    <m/>
  </r>
  <r>
    <n v="314"/>
    <x v="1"/>
    <x v="8872"/>
    <x v="0"/>
    <m/>
    <s v="K367-868"/>
    <x v="27"/>
    <x v="27"/>
    <x v="1"/>
    <n v="18"/>
    <n v="0"/>
    <n v="0"/>
    <n v="0"/>
    <n v="0"/>
    <n v="0"/>
    <n v="0"/>
    <n v="0"/>
    <n v="0"/>
    <m/>
    <x v="1"/>
    <x v="3"/>
    <m/>
    <n v="18"/>
    <x v="3"/>
    <n v="2.5783040488922848E-3"/>
    <n v="7.7349121466768547E-3"/>
    <n v="3.8674560733384274E-3"/>
    <n v="1.1058555583624608E-2"/>
    <n v="2.200636993107032"/>
    <n v="2.2116955486906567"/>
    <n v="1.1058477743453283"/>
    <n v="4.0547751725995367"/>
    <x v="0"/>
    <x v="0"/>
    <n v="2"/>
    <m/>
    <m/>
    <m/>
    <m/>
  </r>
  <r>
    <n v="314"/>
    <x v="1"/>
    <x v="8873"/>
    <x v="0"/>
    <m/>
    <s v="K314-252"/>
    <x v="56"/>
    <x v="56"/>
    <x v="24"/>
    <n v="29"/>
    <n v="0"/>
    <n v="0"/>
    <n v="0"/>
    <n v="0"/>
    <n v="0"/>
    <n v="0"/>
    <n v="0"/>
    <n v="0"/>
    <m/>
    <x v="13"/>
    <x v="2"/>
    <m/>
    <n v="29"/>
    <x v="92"/>
    <n v="6.6924497071555889E-3"/>
    <n v="2.5096686401833455E-2"/>
    <n v="1.5058011841100076E-2"/>
    <n v="3.5880575794090631E-2"/>
    <n v="1.7907877644196784"/>
    <n v="1.8266683402137689"/>
    <n v="0.91333417010688445"/>
    <n v="3.348891957058576"/>
    <x v="0"/>
    <x v="0"/>
    <n v="2"/>
    <m/>
    <m/>
    <m/>
    <m/>
  </r>
  <r>
    <n v="314"/>
    <x v="0"/>
    <x v="8874"/>
    <x v="0"/>
    <m/>
    <s v="K292-227"/>
    <x v="13"/>
    <x v="13"/>
    <x v="0"/>
    <n v="30"/>
    <n v="19"/>
    <n v="17"/>
    <n v="0"/>
    <n v="0"/>
    <n v="0"/>
    <n v="0"/>
    <n v="0"/>
    <n v="0"/>
    <m/>
    <x v="12"/>
    <x v="3"/>
    <m/>
    <n v="39.370039370059054"/>
    <x v="520"/>
    <n v="1.2334479246243951E-2"/>
    <n v="4.0087054466673031E-2"/>
    <n v="1.8501718869365927E-2"/>
    <n v="5.731221138613031E-2"/>
    <n v="1.6497985639270678"/>
    <n v="1.7071107753131982"/>
    <n v="0.85355538765659911"/>
    <n v="3.1297030880741965"/>
    <x v="0"/>
    <x v="0"/>
    <n v="2.3333329999999997"/>
    <m/>
    <m/>
    <m/>
    <m/>
  </r>
  <r>
    <n v="314"/>
    <x v="1"/>
    <x v="8875"/>
    <x v="0"/>
    <m/>
    <s v="K315-253"/>
    <x v="13"/>
    <x v="13"/>
    <x v="0"/>
    <n v="25"/>
    <n v="0"/>
    <n v="0"/>
    <n v="0"/>
    <n v="0"/>
    <n v="0"/>
    <n v="0"/>
    <n v="0"/>
    <n v="0"/>
    <m/>
    <x v="11"/>
    <x v="3"/>
    <m/>
    <n v="25"/>
    <x v="48"/>
    <n v="4.9735803412273996E-3"/>
    <n v="2.2381111535523301E-2"/>
    <n v="7.4603705118410999E-3"/>
    <n v="3.1998135369284163E-2"/>
    <n v="1.8270594126256867"/>
    <n v="1.8590575479949709"/>
    <n v="0.92952877399748546"/>
    <n v="3.4082721713241133"/>
    <x v="0"/>
    <x v="0"/>
    <n v="4"/>
    <m/>
    <m/>
    <m/>
    <m/>
  </r>
  <r>
    <n v="314"/>
    <x v="0"/>
    <x v="8876"/>
    <x v="0"/>
    <m/>
    <s v="K316-254"/>
    <x v="13"/>
    <x v="13"/>
    <x v="0"/>
    <n v="38"/>
    <n v="23"/>
    <n v="0"/>
    <n v="0"/>
    <n v="0"/>
    <n v="0"/>
    <n v="0"/>
    <n v="0"/>
    <n v="0"/>
    <m/>
    <x v="38"/>
    <x v="16"/>
    <m/>
    <n v="44.418464629025621"/>
    <x v="564"/>
    <n v="1.5700598421186658E-2"/>
    <n v="7.6540417303284952E-2"/>
    <n v="4.121407085561498E-2"/>
    <n v="0.1094293565449026"/>
    <n v="1.4731523525545238"/>
    <n v="1.5825817090994265"/>
    <n v="0.79129085454971326"/>
    <n v="2.9013998000156151"/>
    <x v="0"/>
    <x v="0"/>
    <n v="3"/>
    <m/>
    <m/>
    <m/>
    <m/>
  </r>
  <r>
    <n v="3232"/>
    <x v="0"/>
    <x v="8877"/>
    <x v="0"/>
    <m/>
    <s v="K757-909"/>
    <x v="13"/>
    <x v="13"/>
    <x v="0"/>
    <n v="28"/>
    <n v="15.7"/>
    <n v="16"/>
    <n v="17"/>
    <n v="0"/>
    <n v="0"/>
    <n v="0"/>
    <n v="0"/>
    <n v="0"/>
    <m/>
    <x v="53"/>
    <x v="39"/>
    <m/>
    <n v="39.692442605614488"/>
    <x v="2339"/>
    <n v="1.2537321746880572E-2"/>
    <n v="4.936570437834225E-2"/>
    <n v="3.0559721758021394E-2"/>
    <n v="7.0577839210134913E-2"/>
    <n v="1.5907362226864259"/>
    <n v="1.6613140618965607"/>
    <n v="0.83065703094828036"/>
    <n v="3.0457424468103613"/>
    <x v="0"/>
    <x v="0"/>
    <n v="2"/>
    <m/>
    <m/>
    <m/>
    <m/>
  </r>
  <r>
    <n v="314"/>
    <x v="0"/>
    <x v="8878"/>
    <x v="0"/>
    <m/>
    <s v="K317-255"/>
    <x v="19"/>
    <x v="19"/>
    <x v="1"/>
    <n v="67"/>
    <n v="0"/>
    <n v="0"/>
    <n v="0"/>
    <n v="0"/>
    <n v="0"/>
    <n v="0"/>
    <n v="0"/>
    <n v="0"/>
    <m/>
    <x v="6"/>
    <x v="1"/>
    <m/>
    <n v="67"/>
    <x v="348"/>
    <n v="3.5722243442831682E-2"/>
    <n v="5.3583365164247526E-2"/>
    <n v="2.6791682582123763E-2"/>
    <n v="7.6607802492115532E-2"/>
    <n v="1.5680640454348804"/>
    <n v="1.6446718479269959"/>
    <n v="0.82233592396349797"/>
    <n v="3.0152317211994926"/>
    <x v="0"/>
    <x v="0"/>
    <n v="1"/>
    <m/>
    <m/>
    <m/>
    <m/>
  </r>
  <r>
    <n v="314"/>
    <x v="1"/>
    <x v="8879"/>
    <x v="0"/>
    <m/>
    <s v="K366-867"/>
    <x v="4"/>
    <x v="4"/>
    <x v="4"/>
    <n v="16"/>
    <n v="15.7"/>
    <n v="0"/>
    <n v="0"/>
    <n v="0"/>
    <n v="0"/>
    <n v="0"/>
    <n v="0"/>
    <n v="0"/>
    <m/>
    <x v="3"/>
    <x v="3"/>
    <m/>
    <n v="22.416288720481809"/>
    <x v="2243"/>
    <n v="3.9986790170613695E-3"/>
    <n v="8.9970277883880817E-3"/>
    <n v="5.9980185255920542E-3"/>
    <n v="1.2862994433369277E-2"/>
    <n v="2.1431580581774026"/>
    <n v="2.1560210526107717"/>
    <n v="1.0780105263053859"/>
    <n v="3.9527052631197481"/>
    <x v="0"/>
    <x v="0"/>
    <n v="1"/>
    <m/>
    <m/>
    <m/>
    <m/>
  </r>
  <r>
    <n v="314"/>
    <x v="1"/>
    <x v="8880"/>
    <x v="0"/>
    <m/>
    <s v="K364-865"/>
    <x v="8"/>
    <x v="8"/>
    <x v="1"/>
    <n v="19"/>
    <n v="0"/>
    <n v="0"/>
    <n v="0"/>
    <n v="0"/>
    <n v="0"/>
    <n v="0"/>
    <n v="0"/>
    <n v="0"/>
    <m/>
    <x v="1"/>
    <x v="2"/>
    <m/>
    <n v="19"/>
    <x v="31"/>
    <n v="2.8727400050929464E-3"/>
    <n v="8.61822001527884E-3"/>
    <n v="6.46366501145913E-3"/>
    <n v="1.2321415326199021E-2"/>
    <n v="2.1593613785189176"/>
    <n v="2.1716827938451169"/>
    <n v="1.0858413969225584"/>
    <n v="3.9814184553827139"/>
    <x v="0"/>
    <x v="0"/>
    <n v="1"/>
    <m/>
    <m/>
    <m/>
    <m/>
  </r>
  <r>
    <n v="314"/>
    <x v="0"/>
    <x v="8881"/>
    <x v="0"/>
    <m/>
    <s v="K379-883"/>
    <x v="31"/>
    <x v="31"/>
    <x v="1"/>
    <n v="37"/>
    <n v="0"/>
    <n v="0"/>
    <n v="0"/>
    <n v="0"/>
    <n v="0"/>
    <n v="0"/>
    <n v="0"/>
    <n v="0"/>
    <m/>
    <x v="15"/>
    <x v="2"/>
    <m/>
    <n v="37"/>
    <x v="382"/>
    <n v="1.0894130379424495E-2"/>
    <n v="5.7194184491978606E-2"/>
    <n v="2.4511793353705118E-2"/>
    <n v="8.1770168331693358E-2"/>
    <n v="1.5502603319363788"/>
    <n v="1.6320305002680722"/>
    <n v="0.81601525013403609"/>
    <n v="2.9920559171581322"/>
    <x v="0"/>
    <x v="0"/>
    <n v="4"/>
    <m/>
    <m/>
    <m/>
    <m/>
  </r>
  <r>
    <n v="314"/>
    <x v="1"/>
    <x v="8882"/>
    <x v="0"/>
    <m/>
    <s v="K294-229"/>
    <x v="13"/>
    <x v="13"/>
    <x v="0"/>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14"/>
    <x v="0"/>
    <x v="8883"/>
    <x v="0"/>
    <m/>
    <s v="K380-884"/>
    <x v="14"/>
    <x v="14"/>
    <x v="10"/>
    <n v="18"/>
    <n v="24"/>
    <n v="16"/>
    <n v="0"/>
    <n v="0"/>
    <n v="0"/>
    <n v="0"/>
    <n v="0"/>
    <n v="0"/>
    <m/>
    <x v="44"/>
    <x v="13"/>
    <m/>
    <n v="34"/>
    <x v="77"/>
    <n v="9.1991341991342016E-3"/>
    <n v="3.2196971996753254E-2"/>
    <n v="1.6098482548701304E-2"/>
    <n v="4.6031809760563508E-2"/>
    <n v="1.7143462251709629"/>
    <n v="1.7603780349315263"/>
    <n v="0.88018901746576317"/>
    <n v="3.2273597307077981"/>
    <x v="0"/>
    <x v="0"/>
    <n v="2.3333340000000002"/>
    <m/>
    <m/>
    <m/>
    <m/>
  </r>
  <r>
    <n v="3232"/>
    <x v="0"/>
    <x v="8884"/>
    <x v="0"/>
    <m/>
    <s v="K756-907"/>
    <x v="11"/>
    <x v="11"/>
    <x v="8"/>
    <n v="56"/>
    <n v="35"/>
    <n v="0"/>
    <n v="0"/>
    <n v="0"/>
    <n v="0"/>
    <n v="0"/>
    <n v="0"/>
    <n v="0"/>
    <m/>
    <x v="40"/>
    <x v="16"/>
    <m/>
    <n v="66.037867924396224"/>
    <x v="2340"/>
    <n v="3.4703654188948295E-2"/>
    <n v="0.14315257352941171"/>
    <n v="9.1097092245989275E-2"/>
    <n v="0.20466434023999067"/>
    <n v="1.3201902295804469"/>
    <n v="1.5248545698204374"/>
    <n v="0.76242728491021872"/>
    <n v="2.7955667113374685"/>
    <x v="0"/>
    <x v="0"/>
    <n v="2"/>
    <m/>
    <m/>
    <m/>
    <m/>
  </r>
  <r>
    <n v="314"/>
    <x v="0"/>
    <x v="8885"/>
    <x v="0"/>
    <m/>
    <s v="K381-885"/>
    <x v="19"/>
    <x v="19"/>
    <x v="1"/>
    <n v="91"/>
    <n v="0"/>
    <n v="0"/>
    <n v="0"/>
    <n v="0"/>
    <n v="0"/>
    <n v="0"/>
    <n v="0"/>
    <n v="0"/>
    <m/>
    <x v="14"/>
    <x v="6"/>
    <m/>
    <n v="91"/>
    <x v="466"/>
    <n v="6.5897950089126564E-2"/>
    <n v="0.49423462566844922"/>
    <n v="0.29654077540106949"/>
    <n v="0.70660415731477899"/>
    <n v="1.0626964980497791"/>
    <n v="1.7693006553645581"/>
    <n v="0.88465032768227903"/>
    <n v="3.2437178681683565"/>
    <x v="1"/>
    <x v="0"/>
    <n v="4"/>
    <m/>
    <m/>
    <m/>
    <m/>
  </r>
  <r>
    <n v="314"/>
    <x v="1"/>
    <x v="8886"/>
    <x v="0"/>
    <m/>
    <s v="K295-230"/>
    <x v="13"/>
    <x v="13"/>
    <x v="0"/>
    <n v="26"/>
    <n v="0"/>
    <n v="0"/>
    <n v="0"/>
    <n v="0"/>
    <n v="0"/>
    <n v="0"/>
    <n v="0"/>
    <n v="0"/>
    <m/>
    <x v="13"/>
    <x v="2"/>
    <m/>
    <n v="26"/>
    <x v="66"/>
    <n v="5.3794244970715548E-3"/>
    <n v="2.0172841864018329E-2"/>
    <n v="1.2103705118410999E-2"/>
    <n v="2.8840986012848114E-2"/>
    <n v="1.8605966334130035"/>
    <n v="1.8894376194258515"/>
    <n v="0.94471880971292577"/>
    <n v="3.4639689689473943"/>
    <x v="0"/>
    <x v="0"/>
    <n v="2"/>
    <m/>
    <m/>
    <m/>
    <m/>
  </r>
  <r>
    <n v="314"/>
    <x v="0"/>
    <x v="8887"/>
    <x v="0"/>
    <m/>
    <s v="K365-866"/>
    <x v="19"/>
    <x v="19"/>
    <x v="1"/>
    <n v="75"/>
    <n v="74"/>
    <n v="0"/>
    <n v="0"/>
    <n v="0"/>
    <n v="0"/>
    <n v="0"/>
    <n v="0"/>
    <n v="0"/>
    <m/>
    <x v="35"/>
    <x v="30"/>
    <m/>
    <n v="105.3612832116238"/>
    <x v="2341"/>
    <n v="8.8338744588744564E-2"/>
    <n v="0.5631594967532465"/>
    <n v="0.36439732142857134"/>
    <n v="0.80514561499802628"/>
    <n v="1.0386790856363477"/>
    <n v="1.843824700634374"/>
    <n v="0.92191235031718699"/>
    <n v="3.380345284496352"/>
    <x v="0"/>
    <x v="0"/>
    <n v="3"/>
    <m/>
    <m/>
    <m/>
    <m/>
  </r>
  <r>
    <n v="314"/>
    <x v="0"/>
    <x v="8888"/>
    <x v="0"/>
    <m/>
    <s v="K296-231"/>
    <x v="13"/>
    <x v="13"/>
    <x v="0"/>
    <n v="31"/>
    <n v="15.7"/>
    <n v="0"/>
    <n v="0"/>
    <n v="0"/>
    <n v="0"/>
    <n v="0"/>
    <n v="0"/>
    <n v="0"/>
    <m/>
    <x v="40"/>
    <x v="16"/>
    <m/>
    <n v="34.748956818874433"/>
    <x v="2342"/>
    <n v="9.6088776419658746E-3"/>
    <n v="3.9636620273109234E-2"/>
    <n v="2.522330381016042E-2"/>
    <n v="5.6668228433016818E-2"/>
    <n v="1.6530661380806211"/>
    <n v="1.709734366513638"/>
    <n v="0.85486718325681899"/>
    <n v="3.1345130052750028"/>
    <x v="0"/>
    <x v="0"/>
    <n v="2"/>
    <m/>
    <m/>
    <m/>
    <m/>
  </r>
  <r>
    <n v="314"/>
    <x v="0"/>
    <x v="8889"/>
    <x v="0"/>
    <m/>
    <s v="K369-871"/>
    <x v="4"/>
    <x v="4"/>
    <x v="4"/>
    <n v="47"/>
    <n v="34"/>
    <n v="0"/>
    <n v="0"/>
    <n v="0"/>
    <n v="0"/>
    <n v="0"/>
    <n v="0"/>
    <n v="0"/>
    <m/>
    <x v="1"/>
    <x v="15"/>
    <m/>
    <n v="58.008620049092706"/>
    <x v="2343"/>
    <n v="2.6777756557168315E-2"/>
    <n v="8.0333269671504948E-2"/>
    <n v="5.0208293544690585E-2"/>
    <n v="0.11485197388548393"/>
    <n v="1.4607293484294017"/>
    <n v="1.5755813223148856"/>
    <n v="0.78779066115744278"/>
    <n v="2.8885657575772901"/>
    <x v="0"/>
    <x v="0"/>
    <n v="1.5"/>
    <m/>
    <m/>
    <m/>
    <m/>
  </r>
  <r>
    <n v="3232"/>
    <x v="0"/>
    <x v="8890"/>
    <x v="0"/>
    <m/>
    <s v="K755-906"/>
    <x v="13"/>
    <x v="13"/>
    <x v="0"/>
    <n v="32"/>
    <n v="27"/>
    <n v="0"/>
    <n v="0"/>
    <n v="0"/>
    <n v="0"/>
    <n v="0"/>
    <n v="0"/>
    <n v="0"/>
    <m/>
    <x v="1"/>
    <x v="2"/>
    <m/>
    <n v="41.868842830916641"/>
    <x v="545"/>
    <n v="1.3949898141074609E-2"/>
    <n v="4.1849694423223824E-2"/>
    <n v="3.1387270817417864E-2"/>
    <n v="5.9832246722512125E-2"/>
    <n v="1.6374144815271181"/>
    <n v="1.6972467282496302"/>
    <n v="0.84862336412481509"/>
    <n v="3.1116190017909884"/>
    <x v="0"/>
    <x v="0"/>
    <n v="1"/>
    <m/>
    <m/>
    <m/>
    <m/>
  </r>
  <r>
    <n v="314"/>
    <x v="0"/>
    <x v="8891"/>
    <x v="0"/>
    <m/>
    <s v="K318-256"/>
    <x v="19"/>
    <x v="19"/>
    <x v="1"/>
    <n v="88"/>
    <n v="0"/>
    <n v="0"/>
    <n v="0"/>
    <n v="0"/>
    <n v="0"/>
    <n v="0"/>
    <n v="0"/>
    <n v="0"/>
    <m/>
    <x v="11"/>
    <x v="2"/>
    <m/>
    <n v="88"/>
    <x v="103"/>
    <n v="6.1624649859943974E-2"/>
    <n v="0.27731092436974786"/>
    <n v="0.13865546218487393"/>
    <n v="0.39646969647957842"/>
    <n v="1.1758540769269876"/>
    <n v="1.572323773406566"/>
    <n v="0.78616188670328302"/>
    <n v="2.8825935845787041"/>
    <x v="0"/>
    <x v="0"/>
    <n v="3"/>
    <m/>
    <m/>
    <m/>
    <m/>
  </r>
  <r>
    <n v="314"/>
    <x v="1"/>
    <x v="8892"/>
    <x v="0"/>
    <m/>
    <s v="K290-225"/>
    <x v="13"/>
    <x v="13"/>
    <x v="0"/>
    <n v="24"/>
    <n v="0"/>
    <n v="0"/>
    <n v="0"/>
    <n v="0"/>
    <n v="0"/>
    <n v="0"/>
    <n v="0"/>
    <n v="0"/>
    <m/>
    <x v="11"/>
    <x v="0"/>
    <m/>
    <n v="24"/>
    <x v="38"/>
    <n v="4.5836516424751714E-3"/>
    <n v="2.0626432391138271E-2"/>
    <n v="1.3750954927425514E-2"/>
    <n v="2.948948155633228E-2"/>
    <n v="1.8533663952037998"/>
    <n v="1.882855876760132"/>
    <n v="0.941427938380066"/>
    <n v="3.4519024407269083"/>
    <x v="0"/>
    <x v="0"/>
    <n v="2"/>
    <m/>
    <m/>
    <m/>
    <m/>
  </r>
  <r>
    <n v="314"/>
    <x v="1"/>
    <x v="8893"/>
    <x v="0"/>
    <m/>
    <s v="K293-228"/>
    <x v="13"/>
    <x v="13"/>
    <x v="0"/>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14"/>
    <x v="1"/>
    <x v="8894"/>
    <x v="0"/>
    <m/>
    <s v="K368-872"/>
    <x v="31"/>
    <x v="31"/>
    <x v="1"/>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2"/>
    <x v="0"/>
    <x v="8895"/>
    <x v="0"/>
    <m/>
    <s v="K754-904"/>
    <x v="13"/>
    <x v="13"/>
    <x v="0"/>
    <n v="34"/>
    <n v="24"/>
    <n v="22"/>
    <n v="0"/>
    <n v="0"/>
    <n v="0"/>
    <n v="0"/>
    <n v="0"/>
    <n v="0"/>
    <m/>
    <x v="22"/>
    <x v="11"/>
    <m/>
    <n v="47.074409183759279"/>
    <x v="2344"/>
    <n v="1.763432645785587E-2"/>
    <n v="4.4085811736058064E-2"/>
    <n v="2.2042912480901448E-2"/>
    <n v="6.3029209677819484E-2"/>
    <n v="1.6225579626064388"/>
    <n v="1.6855871722842584"/>
    <n v="0.84279358614212918"/>
    <n v="3.0902431491878071"/>
    <x v="0"/>
    <x v="0"/>
    <n v="1.6666660000000002"/>
    <m/>
    <m/>
    <m/>
    <m/>
  </r>
  <r>
    <n v="314"/>
    <x v="1"/>
    <x v="8896"/>
    <x v="0"/>
    <m/>
    <s v="K378-882"/>
    <x v="14"/>
    <x v="14"/>
    <x v="10"/>
    <n v="22"/>
    <n v="0"/>
    <n v="0"/>
    <n v="0"/>
    <n v="0"/>
    <n v="0"/>
    <n v="0"/>
    <n v="0"/>
    <n v="0"/>
    <m/>
    <x v="11"/>
    <x v="0"/>
    <m/>
    <n v="22"/>
    <x v="1"/>
    <n v="3.8515406162464984E-3"/>
    <n v="1.7331932773109241E-2"/>
    <n v="1.1554621848739495E-2"/>
    <n v="2.4779356029973651E-2"/>
    <n v="1.910710271439662"/>
    <n v="1.9354896274696356"/>
    <n v="0.9677448137348178"/>
    <n v="3.5483976503609984"/>
    <x v="0"/>
    <x v="0"/>
    <n v="2"/>
    <m/>
    <m/>
    <m/>
    <m/>
  </r>
  <r>
    <n v="314"/>
    <x v="0"/>
    <x v="8897"/>
    <x v="0"/>
    <m/>
    <s v="K303-239"/>
    <x v="13"/>
    <x v="13"/>
    <x v="0"/>
    <n v="62"/>
    <n v="32"/>
    <n v="0"/>
    <n v="0"/>
    <n v="0"/>
    <n v="0"/>
    <n v="0"/>
    <n v="0"/>
    <n v="0"/>
    <m/>
    <x v="25"/>
    <x v="16"/>
    <m/>
    <n v="69.771054170049638"/>
    <x v="1217"/>
    <n v="3.8738222561751988E-2"/>
    <n v="0.21790250190985494"/>
    <n v="0.10168783422459898"/>
    <n v="0.31153384595535072"/>
    <n v="1.226555581451253"/>
    <n v="1.5380894274066037"/>
    <n v="0.76904471370330185"/>
    <n v="2.8198306169121068"/>
    <x v="0"/>
    <x v="0"/>
    <n v="4"/>
    <m/>
    <m/>
    <m/>
    <m/>
  </r>
  <r>
    <n v="314"/>
    <x v="0"/>
    <x v="8898"/>
    <x v="0"/>
    <m/>
    <s v="K377-881"/>
    <x v="13"/>
    <x v="13"/>
    <x v="0"/>
    <n v="47"/>
    <n v="0"/>
    <n v="0"/>
    <n v="0"/>
    <n v="0"/>
    <n v="0"/>
    <n v="0"/>
    <n v="0"/>
    <n v="0"/>
    <m/>
    <x v="15"/>
    <x v="2"/>
    <m/>
    <n v="47"/>
    <x v="191"/>
    <n v="1.7578622358034125E-2"/>
    <n v="9.228776737967917E-2"/>
    <n v="3.955190030557678E-2"/>
    <n v="0.13194324459073095"/>
    <n v="1.4256739307827182"/>
    <n v="1.5576171753734491"/>
    <n v="0.77880858768672456"/>
    <n v="2.8556314881846565"/>
    <x v="0"/>
    <x v="0"/>
    <n v="4"/>
    <m/>
    <m/>
    <m/>
    <m/>
  </r>
  <r>
    <n v="314"/>
    <x v="1"/>
    <x v="8899"/>
    <x v="0"/>
    <m/>
    <s v="K374-876"/>
    <x v="6"/>
    <x v="6"/>
    <x v="5"/>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14"/>
    <x v="1"/>
    <x v="8900"/>
    <x v="0"/>
    <m/>
    <s v="K372-874"/>
    <x v="19"/>
    <x v="19"/>
    <x v="1"/>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14"/>
    <x v="0"/>
    <x v="8901"/>
    <x v="0"/>
    <m/>
    <s v="K373-375"/>
    <x v="6"/>
    <x v="6"/>
    <x v="5"/>
    <n v="32"/>
    <n v="0"/>
    <n v="0"/>
    <n v="0"/>
    <n v="0"/>
    <n v="0"/>
    <n v="0"/>
    <n v="0"/>
    <n v="0"/>
    <m/>
    <x v="13"/>
    <x v="2"/>
    <m/>
    <n v="32"/>
    <x v="56"/>
    <n v="8.1487140310669733E-3"/>
    <n v="3.0557677616501147E-2"/>
    <n v="1.8334606569900689E-2"/>
    <n v="4.3688120824195972E-2"/>
    <n v="1.7301046558587811"/>
    <n v="1.7737927766829771"/>
    <n v="0.88689638834148854"/>
    <n v="3.2519534239187911"/>
    <x v="0"/>
    <x v="0"/>
    <n v="2"/>
    <m/>
    <m/>
    <m/>
    <m/>
  </r>
  <r>
    <n v="314"/>
    <x v="0"/>
    <x v="8902"/>
    <x v="0"/>
    <m/>
    <s v="K370-873"/>
    <x v="13"/>
    <x v="13"/>
    <x v="0"/>
    <n v="55"/>
    <n v="0"/>
    <n v="0"/>
    <n v="0"/>
    <n v="0"/>
    <n v="0"/>
    <n v="0"/>
    <n v="0"/>
    <n v="0"/>
    <m/>
    <x v="14"/>
    <x v="0"/>
    <m/>
    <n v="55"/>
    <x v="113"/>
    <n v="2.4072128851540621E-2"/>
    <n v="0.18054096638655465"/>
    <n v="7.221638655462187E-2"/>
    <n v="0.25811829197889224"/>
    <n v="1.2676242277909699"/>
    <n v="1.5257425197698622"/>
    <n v="0.7628712598849311"/>
    <n v="2.7971946195780806"/>
    <x v="1"/>
    <x v="0"/>
    <n v="6"/>
    <m/>
    <m/>
    <m/>
    <m/>
  </r>
  <r>
    <n v="314"/>
    <x v="1"/>
    <x v="8903"/>
    <x v="0"/>
    <m/>
    <s v="K302-238"/>
    <x v="18"/>
    <x v="18"/>
    <x v="12"/>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14"/>
    <x v="0"/>
    <x v="8904"/>
    <x v="0"/>
    <m/>
    <s v="K297-232"/>
    <x v="13"/>
    <x v="13"/>
    <x v="0"/>
    <n v="25"/>
    <n v="31"/>
    <n v="35"/>
    <n v="0"/>
    <n v="0"/>
    <n v="0"/>
    <n v="0"/>
    <n v="0"/>
    <n v="0"/>
    <m/>
    <x v="26"/>
    <x v="2"/>
    <m/>
    <n v="53.018864567246254"/>
    <x v="2055"/>
    <n v="2.2369174942704358E-2"/>
    <n v="0.10625357538555195"/>
    <n v="5.033064362108481E-2"/>
    <n v="0.15191007306589682"/>
    <n v="1.3909265311649996"/>
    <n v="1.5428366042308965"/>
    <n v="0.77141830211544826"/>
    <n v="2.8285337744233101"/>
    <x v="0"/>
    <x v="0"/>
    <n v="3.3333329999999997"/>
    <m/>
    <m/>
    <m/>
    <m/>
  </r>
  <r>
    <n v="314"/>
    <x v="1"/>
    <x v="8905"/>
    <x v="0"/>
    <m/>
    <s v="K298-234"/>
    <x v="13"/>
    <x v="13"/>
    <x v="0"/>
    <n v="30"/>
    <n v="0"/>
    <n v="0"/>
    <n v="0"/>
    <n v="0"/>
    <n v="0"/>
    <n v="0"/>
    <n v="0"/>
    <n v="0"/>
    <m/>
    <x v="13"/>
    <x v="2"/>
    <m/>
    <n v="30"/>
    <x v="89"/>
    <n v="7.1619556913674548E-3"/>
    <n v="2.6857333842627958E-2"/>
    <n v="1.6114400305576773E-2"/>
    <n v="3.8397762443140991E-2"/>
    <n v="1.7696526625798803"/>
    <n v="1.8080504250230214"/>
    <n v="0.90402521251151069"/>
    <n v="3.3147591125422058"/>
    <x v="0"/>
    <x v="0"/>
    <n v="2"/>
    <m/>
    <m/>
    <m/>
    <m/>
  </r>
  <r>
    <n v="314"/>
    <x v="0"/>
    <x v="8906"/>
    <x v="0"/>
    <m/>
    <s v="K299-235"/>
    <x v="16"/>
    <x v="16"/>
    <x v="1"/>
    <n v="52"/>
    <n v="0"/>
    <n v="0"/>
    <n v="0"/>
    <n v="0"/>
    <n v="0"/>
    <n v="0"/>
    <n v="0"/>
    <n v="0"/>
    <m/>
    <x v="29"/>
    <x v="2"/>
    <m/>
    <n v="52"/>
    <x v="306"/>
    <n v="2.1517697988286219E-2"/>
    <n v="0.12910618792971731"/>
    <n v="4.8414820473643996E-2"/>
    <n v="0.18458231048222795"/>
    <n v="1.3442811763697515"/>
    <n v="1.5288634868519795"/>
    <n v="0.76443174342598974"/>
    <n v="2.8029163925619622"/>
    <x v="0"/>
    <x v="0"/>
    <n v="5"/>
    <m/>
    <m/>
    <m/>
    <m/>
  </r>
  <r>
    <n v="1221"/>
    <x v="0"/>
    <x v="8907"/>
    <x v="0"/>
    <m/>
    <s v="K753-903"/>
    <x v="13"/>
    <x v="13"/>
    <x v="0"/>
    <n v="25"/>
    <n v="20"/>
    <n v="0"/>
    <n v="0"/>
    <n v="0"/>
    <n v="0"/>
    <n v="0"/>
    <n v="0"/>
    <n v="0"/>
    <m/>
    <x v="5"/>
    <x v="3"/>
    <m/>
    <n v="32.015621187164243"/>
    <x v="312"/>
    <n v="8.1566717596129341E-3"/>
    <n v="2.1411263368983954E-2"/>
    <n v="1.2235007639419402E-2"/>
    <n v="3.0611549503281845E-2"/>
    <n v="1.8412869775158174"/>
    <n v="1.8718985270190993"/>
    <n v="0.93594926350954966"/>
    <n v="3.4318139662016818"/>
    <x v="0"/>
    <x v="0"/>
    <n v="1.5"/>
    <m/>
    <m/>
    <m/>
    <m/>
  </r>
  <r>
    <n v="314"/>
    <x v="0"/>
    <x v="8908"/>
    <x v="0"/>
    <m/>
    <s v="K305-241"/>
    <x v="13"/>
    <x v="13"/>
    <x v="0"/>
    <n v="62"/>
    <n v="0"/>
    <n v="0"/>
    <n v="0"/>
    <n v="0"/>
    <n v="0"/>
    <n v="0"/>
    <n v="0"/>
    <n v="0"/>
    <m/>
    <x v="0"/>
    <x v="0"/>
    <m/>
    <n v="62"/>
    <x v="192"/>
    <n v="3.0589508530685004E-2"/>
    <n v="0.20647918258212378"/>
    <n v="9.1768525592055006E-2"/>
    <n v="0.29520199766286798"/>
    <n v="1.2381752310303791"/>
    <n v="1.533377228693247"/>
    <n v="0.7666886143466235"/>
    <n v="2.8111915859376193"/>
    <x v="0"/>
    <x v="0"/>
    <n v="5"/>
    <m/>
    <m/>
    <m/>
    <m/>
  </r>
  <r>
    <n v="314"/>
    <x v="1"/>
    <x v="8909"/>
    <x v="0"/>
    <m/>
    <s v="K376-878"/>
    <x v="4"/>
    <x v="4"/>
    <x v="4"/>
    <n v="25"/>
    <n v="0"/>
    <n v="0"/>
    <n v="0"/>
    <n v="0"/>
    <n v="0"/>
    <n v="0"/>
    <n v="0"/>
    <n v="0"/>
    <m/>
    <x v="1"/>
    <x v="2"/>
    <m/>
    <n v="25"/>
    <x v="48"/>
    <n v="4.9735803412273996E-3"/>
    <n v="1.49207410236822E-2"/>
    <n v="1.1190555767761651E-2"/>
    <n v="2.1332090246189438E-2"/>
    <n v="1.9614906826132665"/>
    <n v="1.9828227728594561"/>
    <n v="0.99141138642972804"/>
    <n v="3.6351750835756693"/>
    <x v="0"/>
    <x v="0"/>
    <n v="1"/>
    <m/>
    <m/>
    <m/>
    <m/>
  </r>
  <r>
    <n v="314"/>
    <x v="0"/>
    <x v="8910"/>
    <x v="0"/>
    <m/>
    <s v="K375-877"/>
    <x v="13"/>
    <x v="13"/>
    <x v="0"/>
    <n v="45"/>
    <n v="25"/>
    <n v="0"/>
    <n v="0"/>
    <n v="0"/>
    <n v="0"/>
    <n v="0"/>
    <n v="0"/>
    <n v="0"/>
    <m/>
    <x v="13"/>
    <x v="15"/>
    <m/>
    <n v="51.478150704935004"/>
    <x v="456"/>
    <n v="2.1087980646804175E-2"/>
    <n v="7.9079927425515659E-2"/>
    <n v="3.9539963712757829E-2"/>
    <n v="0.11306007830480404"/>
    <n v="1.4647568737953283"/>
    <n v="1.5778169521001324"/>
    <n v="0.7889084760500662"/>
    <n v="2.8926644121835761"/>
    <x v="0"/>
    <x v="0"/>
    <n v="2.5"/>
    <m/>
    <m/>
    <m/>
    <m/>
  </r>
  <r>
    <n v="314"/>
    <x v="0"/>
    <x v="8911"/>
    <x v="0"/>
    <m/>
    <s v="K306-242"/>
    <x v="2"/>
    <x v="2"/>
    <x v="2"/>
    <n v="51"/>
    <n v="38"/>
    <n v="0"/>
    <n v="0"/>
    <n v="0"/>
    <n v="0"/>
    <n v="0"/>
    <n v="0"/>
    <n v="0"/>
    <m/>
    <x v="40"/>
    <x v="16"/>
    <m/>
    <n v="63.600314464631381"/>
    <x v="2324"/>
    <n v="3.2189011968423734E-2"/>
    <n v="0.13277967436974791"/>
    <n v="8.4496156417112306E-2"/>
    <n v="0.18983427110083986"/>
    <n v="1.3376934612168978"/>
    <n v="1.5275277323177376"/>
    <n v="0.76376386615886882"/>
    <n v="2.8004675092491857"/>
    <x v="0"/>
    <x v="0"/>
    <n v="2"/>
    <m/>
    <m/>
    <m/>
    <m/>
  </r>
  <r>
    <n v="314"/>
    <x v="1"/>
    <x v="8912"/>
    <x v="0"/>
    <m/>
    <s v="K308-244"/>
    <x v="13"/>
    <x v="13"/>
    <x v="0"/>
    <n v="17"/>
    <n v="0"/>
    <n v="0"/>
    <n v="0"/>
    <n v="0"/>
    <n v="0"/>
    <n v="0"/>
    <n v="0"/>
    <n v="0"/>
    <m/>
    <x v="11"/>
    <x v="8"/>
    <m/>
    <n v="17"/>
    <x v="39"/>
    <n v="2.2997835497835504E-3"/>
    <n v="1.0349025974025977E-2"/>
    <n v="8.6241883116883137E-3"/>
    <n v="1.4795937794757002E-2"/>
    <n v="2.0912600872826212"/>
    <n v="2.1060560250773781"/>
    <n v="1.0530280125386891"/>
    <n v="3.8611027126418596"/>
    <x v="0"/>
    <x v="0"/>
    <n v="1"/>
    <m/>
    <m/>
    <m/>
    <m/>
  </r>
  <r>
    <n v="314"/>
    <x v="0"/>
    <x v="8913"/>
    <x v="0"/>
    <m/>
    <s v="K300-236"/>
    <x v="13"/>
    <x v="13"/>
    <x v="0"/>
    <n v="34"/>
    <n v="0"/>
    <n v="0"/>
    <n v="0"/>
    <n v="0"/>
    <n v="0"/>
    <n v="0"/>
    <n v="0"/>
    <n v="0"/>
    <m/>
    <x v="13"/>
    <x v="0"/>
    <m/>
    <n v="34"/>
    <x v="77"/>
    <n v="9.1991341991342016E-3"/>
    <n v="3.4496753246753255E-2"/>
    <n v="2.7597402597402607E-2"/>
    <n v="4.9319792649189995E-2"/>
    <n v="1.693760421997669"/>
    <n v="1.7430802146468589"/>
    <n v="0.87154010732342946"/>
    <n v="3.1956470601859079"/>
    <x v="0"/>
    <x v="0"/>
    <n v="1"/>
    <m/>
    <m/>
    <m/>
    <m/>
  </r>
  <r>
    <n v="314"/>
    <x v="0"/>
    <x v="8914"/>
    <x v="0"/>
    <m/>
    <s v="K304-240"/>
    <x v="1"/>
    <x v="1"/>
    <x v="1"/>
    <n v="38"/>
    <n v="30"/>
    <n v="19"/>
    <n v="0"/>
    <n v="0"/>
    <n v="0"/>
    <n v="0"/>
    <n v="0"/>
    <n v="0"/>
    <m/>
    <x v="17"/>
    <x v="21"/>
    <m/>
    <n v="52.009614495783374"/>
    <x v="2345"/>
    <n v="2.1525655716832185E-2"/>
    <n v="8.6102617485914801E-2"/>
    <n v="4.3051316815078296E-2"/>
    <n v="0.12310037442023662"/>
    <n v="1.4430971986511048"/>
    <n v="1.5661975730713413"/>
    <n v="0.78309878653567067"/>
    <n v="2.8713622172974591"/>
    <x v="0"/>
    <x v="0"/>
    <n v="2.6666659999999998"/>
    <m/>
    <m/>
    <m/>
    <m/>
  </r>
  <r>
    <n v="314"/>
    <x v="1"/>
    <x v="8915"/>
    <x v="0"/>
    <m/>
    <s v="K321-260"/>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4"/>
    <x v="0"/>
    <x v="8916"/>
    <x v="0"/>
    <m/>
    <s v="K301-237"/>
    <x v="13"/>
    <x v="13"/>
    <x v="0"/>
    <n v="36"/>
    <n v="22"/>
    <n v="0"/>
    <n v="0"/>
    <n v="0"/>
    <n v="0"/>
    <n v="0"/>
    <n v="0"/>
    <n v="0"/>
    <m/>
    <x v="16"/>
    <x v="15"/>
    <m/>
    <n v="42.190046219457976"/>
    <x v="528"/>
    <n v="1.4164756811815636E-2"/>
    <n v="4.7806054239877771E-2"/>
    <n v="2.655891902215432E-2"/>
    <n v="6.8348017148790963E-2"/>
    <n v="1.5997034869392366"/>
    <n v="1.6680515040880275"/>
    <n v="0.83402575204401375"/>
    <n v="3.0580944241613834"/>
    <x v="0"/>
    <x v="0"/>
    <n v="2"/>
    <m/>
    <m/>
    <m/>
    <m/>
  </r>
  <r>
    <n v="314"/>
    <x v="1"/>
    <x v="8917"/>
    <x v="0"/>
    <m/>
    <s v="K322-261"/>
    <x v="6"/>
    <x v="6"/>
    <x v="5"/>
    <n v="18"/>
    <n v="17"/>
    <n v="0"/>
    <n v="0"/>
    <n v="0"/>
    <n v="0"/>
    <n v="0"/>
    <n v="0"/>
    <n v="0"/>
    <m/>
    <x v="3"/>
    <x v="7"/>
    <m/>
    <n v="24.758836806279895"/>
    <x v="347"/>
    <n v="4.8780875986758352E-3"/>
    <n v="1.0975697097020631E-2"/>
    <n v="5.4878485485103153E-3"/>
    <n v="1.569188558509696E-2"/>
    <n v="2.069842424594555"/>
    <n v="2.0855343101796522"/>
    <n v="1.0427671550898261"/>
    <n v="3.8234795686626954"/>
    <x v="0"/>
    <x v="0"/>
    <n v="1.5"/>
    <m/>
    <m/>
    <m/>
    <m/>
  </r>
  <r>
    <n v="314"/>
    <x v="0"/>
    <x v="8918"/>
    <x v="0"/>
    <m/>
    <s v="K309-247"/>
    <x v="13"/>
    <x v="13"/>
    <x v="0"/>
    <n v="19"/>
    <n v="18"/>
    <n v="19"/>
    <n v="0"/>
    <n v="0"/>
    <n v="0"/>
    <n v="0"/>
    <n v="0"/>
    <n v="0"/>
    <m/>
    <x v="17"/>
    <x v="54"/>
    <m/>
    <n v="32.341923257592455"/>
    <x v="2346"/>
    <n v="8.3237840590781754E-3"/>
    <n v="3.3295134155366682E-2"/>
    <n v="2.2890408243410997E-2"/>
    <n v="4.7601845339581332E-2"/>
    <n v="1.7043079685178835"/>
    <n v="1.7519098138574647"/>
    <n v="0.87595490692873235"/>
    <n v="3.211834658738685"/>
    <x v="0"/>
    <x v="0"/>
    <n v="1.6666659999999998"/>
    <m/>
    <m/>
    <m/>
    <m/>
  </r>
  <r>
    <n v="314"/>
    <x v="0"/>
    <x v="8919"/>
    <x v="0"/>
    <m/>
    <s v="K310-248"/>
    <x v="16"/>
    <x v="16"/>
    <x v="1"/>
    <n v="90"/>
    <n v="0"/>
    <n v="0"/>
    <n v="0"/>
    <n v="0"/>
    <n v="0"/>
    <n v="0"/>
    <n v="0"/>
    <n v="0"/>
    <m/>
    <x v="14"/>
    <x v="8"/>
    <m/>
    <n v="90"/>
    <x v="557"/>
    <n v="6.445760122230712E-2"/>
    <n v="0.48343200916730344"/>
    <n v="0.24171600458365172"/>
    <n v="0.69115972397653813"/>
    <n v="1.0668167311450367"/>
    <n v="1.7579764551215749"/>
    <n v="0.87898822756078743"/>
    <n v="3.2229568343895538"/>
    <x v="1"/>
    <x v="0"/>
    <n v="5"/>
    <m/>
    <m/>
    <m/>
    <m/>
  </r>
  <r>
    <n v="314"/>
    <x v="0"/>
    <x v="8920"/>
    <x v="0"/>
    <m/>
    <s v="K319-258"/>
    <x v="13"/>
    <x v="13"/>
    <x v="0"/>
    <n v="65"/>
    <n v="0"/>
    <n v="0"/>
    <n v="0"/>
    <n v="0"/>
    <n v="0"/>
    <n v="0"/>
    <n v="0"/>
    <n v="0"/>
    <m/>
    <x v="15"/>
    <x v="2"/>
    <m/>
    <n v="65"/>
    <x v="425"/>
    <n v="3.3621403106697222E-2"/>
    <n v="0.1765123663101604"/>
    <n v="7.5648156990068743E-2"/>
    <n v="0.25235862761242106"/>
    <n v="1.2726430810263076"/>
    <n v="1.5250017086387286"/>
    <n v="0.76250085431936432"/>
    <n v="2.7958364658376689"/>
    <x v="0"/>
    <x v="0"/>
    <n v="4"/>
    <m/>
    <m/>
    <m/>
    <m/>
  </r>
  <r>
    <n v="314"/>
    <x v="1"/>
    <x v="8921"/>
    <x v="0"/>
    <m/>
    <s v="K320-259"/>
    <x v="5"/>
    <x v="5"/>
    <x v="3"/>
    <n v="25"/>
    <n v="0"/>
    <n v="0"/>
    <n v="0"/>
    <n v="0"/>
    <n v="0"/>
    <n v="0"/>
    <n v="0"/>
    <n v="0"/>
    <m/>
    <x v="3"/>
    <x v="1"/>
    <m/>
    <n v="25"/>
    <x v="48"/>
    <n v="4.9735803412273996E-3"/>
    <n v="1.1190555767761651E-2"/>
    <n v="3.73018525592055E-3"/>
    <n v="1.5999067684642081E-2"/>
    <n v="2.0628280217077752"/>
    <n v="2.0788270893924174"/>
    <n v="1.0394135446962087"/>
    <n v="3.811182997219432"/>
    <x v="0"/>
    <x v="0"/>
    <n v="2"/>
    <m/>
    <m/>
    <m/>
    <m/>
  </r>
  <r>
    <n v="314"/>
    <x v="0"/>
    <x v="8922"/>
    <x v="0"/>
    <m/>
    <s v="K324-264"/>
    <x v="13"/>
    <x v="13"/>
    <x v="0"/>
    <n v="61"/>
    <n v="27"/>
    <n v="0"/>
    <n v="0"/>
    <n v="0"/>
    <n v="0"/>
    <n v="0"/>
    <n v="0"/>
    <n v="0"/>
    <m/>
    <x v="40"/>
    <x v="16"/>
    <m/>
    <n v="66.708320320631671"/>
    <x v="2347"/>
    <n v="3.5411892029539094E-2"/>
    <n v="0.14607405462184875"/>
    <n v="9.2956216577540121E-2"/>
    <n v="0.20884116351019466"/>
    <n v="1.3155283151056318"/>
    <n v="1.5243694786158266"/>
    <n v="0.76218473930791331"/>
    <n v="2.7946773774623486"/>
    <x v="0"/>
    <x v="0"/>
    <n v="2"/>
    <m/>
    <m/>
    <m/>
    <m/>
  </r>
  <r>
    <n v="314"/>
    <x v="1"/>
    <x v="8923"/>
    <x v="0"/>
    <m/>
    <s v="K325-265"/>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4"/>
    <x v="0"/>
    <x v="8924"/>
    <x v="0"/>
    <m/>
    <s v="K326-267"/>
    <x v="13"/>
    <x v="13"/>
    <x v="0"/>
    <n v="88"/>
    <n v="36"/>
    <n v="0"/>
    <n v="0"/>
    <n v="0"/>
    <n v="0"/>
    <n v="0"/>
    <n v="0"/>
    <n v="0"/>
    <m/>
    <x v="37"/>
    <x v="15"/>
    <m/>
    <n v="95.078914592037705"/>
    <x v="2348"/>
    <n v="7.1937866055513139E-2"/>
    <n v="0.5125572956455311"/>
    <n v="0.13488349885408712"/>
    <n v="0.73279996413709991"/>
    <n v="1.0559443956885648"/>
    <n v="1.7887443598256647"/>
    <n v="0.89437217991283235"/>
    <n v="3.2793646596803852"/>
    <x v="0"/>
    <x v="0"/>
    <n v="7"/>
    <m/>
    <m/>
    <m/>
    <m/>
  </r>
  <r>
    <n v="314"/>
    <x v="0"/>
    <x v="8925"/>
    <x v="0"/>
    <m/>
    <s v="K327-267"/>
    <x v="16"/>
    <x v="16"/>
    <x v="1"/>
    <n v="122"/>
    <n v="0"/>
    <n v="0"/>
    <n v="0"/>
    <n v="0"/>
    <n v="0"/>
    <n v="0"/>
    <n v="0"/>
    <n v="0"/>
    <m/>
    <x v="0"/>
    <x v="0"/>
    <m/>
    <n v="122"/>
    <x v="280"/>
    <n v="0.11844283167812579"/>
    <n v="0.799489113827349"/>
    <n v="0.35532849503437736"/>
    <n v="1.1430245924074209"/>
    <n v="0.97686481854692431"/>
    <n v="2.1198894109543454"/>
    <n v="1.0599447054771727"/>
    <n v="3.8864639200829663"/>
    <x v="0"/>
    <x v="0"/>
    <n v="5"/>
    <m/>
    <m/>
    <m/>
    <m/>
  </r>
  <r>
    <n v="3231"/>
    <x v="1"/>
    <x v="8926"/>
    <x v="0"/>
    <m/>
    <s v="K360-335"/>
    <x v="1"/>
    <x v="1"/>
    <x v="1"/>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0"/>
    <x v="8927"/>
    <x v="0"/>
    <m/>
    <s v="K361-336"/>
    <x v="27"/>
    <x v="27"/>
    <x v="1"/>
    <n v="46"/>
    <n v="54"/>
    <n v="0"/>
    <n v="0"/>
    <n v="0"/>
    <n v="0"/>
    <n v="0"/>
    <n v="0"/>
    <n v="0"/>
    <m/>
    <x v="5"/>
    <x v="1"/>
    <m/>
    <n v="70.936591403872796"/>
    <x v="2349"/>
    <n v="4.0043290043290054E-2"/>
    <n v="0.1051136363636364"/>
    <n v="3.0032467532467542E-2"/>
    <n v="0.15028030936635542"/>
    <n v="1.3935560648432839"/>
    <n v="1.5438363742096393"/>
    <n v="0.77191818710481963"/>
    <n v="2.8303666860510051"/>
    <x v="0"/>
    <x v="0"/>
    <n v="2.5"/>
    <m/>
    <m/>
    <m/>
    <m/>
  </r>
  <r>
    <n v="1312"/>
    <x v="1"/>
    <x v="8928"/>
    <x v="0"/>
    <m/>
    <s v="K349-316"/>
    <x v="13"/>
    <x v="13"/>
    <x v="0"/>
    <n v="18"/>
    <n v="0"/>
    <n v="0"/>
    <n v="0"/>
    <n v="0"/>
    <n v="0"/>
    <n v="0"/>
    <n v="0"/>
    <n v="0"/>
    <m/>
    <x v="1"/>
    <x v="3"/>
    <m/>
    <n v="18"/>
    <x v="3"/>
    <n v="2.5783040488922848E-3"/>
    <n v="7.7349121466768547E-3"/>
    <n v="3.8674560733384274E-3"/>
    <n v="1.1058555583624608E-2"/>
    <n v="2.200636993107032"/>
    <n v="2.2116955486906567"/>
    <n v="1.1058477743453283"/>
    <n v="4.0547751725995367"/>
    <x v="0"/>
    <x v="0"/>
    <n v="2"/>
    <m/>
    <m/>
    <m/>
    <m/>
  </r>
  <r>
    <n v="314"/>
    <x v="0"/>
    <x v="8929"/>
    <x v="0"/>
    <m/>
    <s v="K323-263"/>
    <x v="11"/>
    <x v="11"/>
    <x v="8"/>
    <n v="87"/>
    <n v="20"/>
    <n v="60"/>
    <n v="0"/>
    <n v="0"/>
    <n v="0"/>
    <n v="0"/>
    <n v="0"/>
    <n v="0"/>
    <m/>
    <x v="20"/>
    <x v="11"/>
    <m/>
    <n v="107.55928597754821"/>
    <x v="2350"/>
    <n v="9.2062961548255676E-2"/>
    <n v="0.25317316727344352"/>
    <n v="0.11507872495105997"/>
    <n v="0.36196009592410328"/>
    <n v="1.1947540527356857"/>
    <n v="1.5567141486597889"/>
    <n v="0.77835707432989443"/>
    <n v="2.8539759392096129"/>
    <x v="0"/>
    <x v="0"/>
    <n v="2"/>
    <m/>
    <m/>
    <m/>
    <m/>
  </r>
  <r>
    <n v="3231"/>
    <x v="1"/>
    <x v="8930"/>
    <x v="0"/>
    <m/>
    <s v="K362-337"/>
    <x v="11"/>
    <x v="11"/>
    <x v="8"/>
    <n v="22"/>
    <n v="0"/>
    <n v="0"/>
    <n v="0"/>
    <n v="0"/>
    <n v="0"/>
    <n v="0"/>
    <n v="0"/>
    <n v="0"/>
    <m/>
    <x v="1"/>
    <x v="2"/>
    <m/>
    <n v="22"/>
    <x v="1"/>
    <n v="3.8515406162464984E-3"/>
    <n v="1.1554621848739495E-2"/>
    <n v="8.6659663865546206E-3"/>
    <n v="1.6519570686649103E-2"/>
    <n v="2.051296399396394"/>
    <n v="2.0678159700830432"/>
    <n v="1.0339079850415216"/>
    <n v="3.7909959451522455"/>
    <x v="0"/>
    <x v="0"/>
    <n v="1"/>
    <m/>
    <m/>
    <m/>
    <m/>
  </r>
  <r>
    <n v="3231"/>
    <x v="0"/>
    <x v="8931"/>
    <x v="0"/>
    <m/>
    <s v="K359-334"/>
    <x v="13"/>
    <x v="13"/>
    <x v="0"/>
    <n v="70"/>
    <n v="64"/>
    <n v="27"/>
    <n v="19"/>
    <n v="45"/>
    <n v="0"/>
    <n v="0"/>
    <n v="0"/>
    <n v="0"/>
    <m/>
    <x v="134"/>
    <x v="0"/>
    <m/>
    <n v="110.049988641526"/>
    <x v="2351"/>
    <n v="9.6376050420168086E-2"/>
    <n v="0.63608193277310943"/>
    <n v="0.28912815126050428"/>
    <n v="0.90940236630003335"/>
    <n v="1.0167678615866251"/>
    <n v="1.9261702278866584"/>
    <n v="0.96308511394332919"/>
    <n v="3.5313120844588735"/>
    <x v="0"/>
    <x v="0"/>
    <n v="4.8000000000000007"/>
    <m/>
    <m/>
    <m/>
    <m/>
  </r>
  <r>
    <n v="1312"/>
    <x v="1"/>
    <x v="8932"/>
    <x v="0"/>
    <m/>
    <s v="K353-321"/>
    <x v="1"/>
    <x v="1"/>
    <x v="1"/>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231"/>
    <x v="1"/>
    <x v="8933"/>
    <x v="0"/>
    <m/>
    <s v="K363-338"/>
    <x v="11"/>
    <x v="11"/>
    <x v="8"/>
    <n v="20"/>
    <n v="21"/>
    <n v="0"/>
    <n v="0"/>
    <n v="0"/>
    <n v="0"/>
    <n v="0"/>
    <n v="0"/>
    <n v="0"/>
    <m/>
    <x v="13"/>
    <x v="0"/>
    <m/>
    <n v="29"/>
    <x v="92"/>
    <n v="6.6924497071555889E-3"/>
    <n v="2.5096686401833455E-2"/>
    <n v="2.0077349121466768E-2"/>
    <n v="3.5880575794090631E-2"/>
    <n v="1.7907877644196784"/>
    <n v="1.8266683402137689"/>
    <n v="0.91333417010688445"/>
    <n v="3.348891957058576"/>
    <x v="0"/>
    <x v="0"/>
    <n v="1"/>
    <m/>
    <m/>
    <m/>
    <m/>
  </r>
  <r>
    <n v="1312"/>
    <x v="1"/>
    <x v="8934"/>
    <x v="0"/>
    <m/>
    <s v="K350-317"/>
    <x v="13"/>
    <x v="13"/>
    <x v="0"/>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8935"/>
    <x v="0"/>
    <m/>
    <s v="K357-332"/>
    <x v="13"/>
    <x v="13"/>
    <x v="0"/>
    <n v="58"/>
    <n v="0"/>
    <n v="0"/>
    <n v="0"/>
    <n v="0"/>
    <n v="0"/>
    <n v="0"/>
    <n v="0"/>
    <n v="0"/>
    <m/>
    <x v="0"/>
    <x v="8"/>
    <m/>
    <n v="58"/>
    <x v="304"/>
    <n v="2.6769798828622356E-2"/>
    <n v="0.1806961420932009"/>
    <n v="0.10038674560733382"/>
    <n v="0.25834014571745256"/>
    <n v="1.2674335476747109"/>
    <n v="1.5257736933921635"/>
    <n v="0.76288684669608176"/>
    <n v="2.7972517712189662"/>
    <x v="0"/>
    <x v="0"/>
    <n v="4"/>
    <m/>
    <m/>
    <m/>
    <m/>
  </r>
  <r>
    <n v="1312"/>
    <x v="1"/>
    <x v="8936"/>
    <x v="0"/>
    <m/>
    <s v="K347-314"/>
    <x v="13"/>
    <x v="13"/>
    <x v="0"/>
    <n v="22"/>
    <n v="0"/>
    <n v="0"/>
    <n v="0"/>
    <n v="0"/>
    <n v="0"/>
    <n v="0"/>
    <n v="0"/>
    <n v="0"/>
    <m/>
    <x v="13"/>
    <x v="2"/>
    <m/>
    <n v="22"/>
    <x v="1"/>
    <n v="3.8515406162464984E-3"/>
    <n v="1.4443277310924367E-2"/>
    <n v="8.6659663865546206E-3"/>
    <n v="2.0649463358311373E-2"/>
    <n v="1.9726928679581133"/>
    <n v="1.9933423313164247"/>
    <n v="0.99667116565821234"/>
    <n v="3.6544609407467785"/>
    <x v="0"/>
    <x v="0"/>
    <n v="2"/>
    <m/>
    <m/>
    <m/>
    <m/>
  </r>
  <r>
    <n v="1312"/>
    <x v="0"/>
    <x v="8937"/>
    <x v="0"/>
    <m/>
    <s v="K348-315"/>
    <x v="13"/>
    <x v="13"/>
    <x v="0"/>
    <n v="25"/>
    <n v="23"/>
    <n v="0"/>
    <n v="0"/>
    <n v="0"/>
    <n v="0"/>
    <n v="0"/>
    <n v="0"/>
    <n v="0"/>
    <m/>
    <x v="16"/>
    <x v="7"/>
    <m/>
    <n v="33.97057550292606"/>
    <x v="674"/>
    <n v="9.1832187420422731E-3"/>
    <n v="3.099336325439267E-2"/>
    <n v="1.0331121084797557E-2"/>
    <n v="4.431101785938471E-2"/>
    <n v="1.7258211887681096"/>
    <n v="1.7701322066274943"/>
    <n v="0.88506610331374713"/>
    <n v="3.2452423788170726"/>
    <x v="0"/>
    <x v="0"/>
    <n v="3"/>
    <m/>
    <m/>
    <m/>
    <m/>
  </r>
  <r>
    <n v="314"/>
    <x v="0"/>
    <x v="8938"/>
    <x v="0"/>
    <m/>
    <s v="K331-274"/>
    <x v="19"/>
    <x v="19"/>
    <x v="1"/>
    <n v="30"/>
    <n v="25"/>
    <n v="19"/>
    <n v="0"/>
    <n v="0"/>
    <n v="0"/>
    <n v="0"/>
    <n v="0"/>
    <n v="0"/>
    <m/>
    <x v="42"/>
    <x v="14"/>
    <m/>
    <n v="43.428101501216929"/>
    <x v="2352"/>
    <n v="1.5008276037687802E-2"/>
    <n v="2.6264479313884641E-2"/>
    <n v="1.5008272285618794E-2"/>
    <n v="3.7550162026382769E-2"/>
    <n v="1.7765828735262816"/>
    <n v="1.8141330355526644"/>
    <n v="0.90706651777633218"/>
    <n v="3.3259105651798846"/>
    <x v="0"/>
    <x v="0"/>
    <n v="1"/>
    <m/>
    <m/>
    <m/>
    <m/>
  </r>
  <r>
    <n v="314"/>
    <x v="0"/>
    <x v="8939"/>
    <x v="0"/>
    <m/>
    <s v="K329-269"/>
    <x v="11"/>
    <x v="11"/>
    <x v="8"/>
    <n v="25"/>
    <n v="22"/>
    <n v="31"/>
    <n v="19"/>
    <n v="0"/>
    <n v="0"/>
    <n v="0"/>
    <n v="0"/>
    <n v="0"/>
    <m/>
    <x v="45"/>
    <x v="19"/>
    <m/>
    <n v="49.305172142484203"/>
    <x v="2353"/>
    <n v="1.9345238095238103E-2"/>
    <n v="6.1662946428571452E-2"/>
    <n v="2.5390625000000007E-2"/>
    <n v="8.8159129360427135E-2"/>
    <n v="1.5299727546213839"/>
    <n v="1.6181318839818111"/>
    <n v="0.80906594199090553"/>
    <n v="2.96657512063332"/>
    <x v="0"/>
    <x v="0"/>
    <n v="2.5"/>
    <m/>
    <m/>
    <m/>
    <m/>
  </r>
  <r>
    <n v="3231"/>
    <x v="0"/>
    <x v="8940"/>
    <x v="0"/>
    <m/>
    <s v="K364-340"/>
    <x v="13"/>
    <x v="13"/>
    <x v="0"/>
    <n v="72"/>
    <n v="0"/>
    <n v="0"/>
    <n v="0"/>
    <n v="0"/>
    <n v="0"/>
    <n v="0"/>
    <n v="0"/>
    <n v="0"/>
    <m/>
    <x v="14"/>
    <x v="2"/>
    <m/>
    <n v="72"/>
    <x v="725"/>
    <n v="4.1252864782276556E-2"/>
    <n v="0.30939648586707413"/>
    <n v="9.2818945760122257E-2"/>
    <n v="0.4423422233449843"/>
    <n v="1.1535268419450933"/>
    <n v="1.5958690652900775"/>
    <n v="0.79793453264503877"/>
    <n v="2.9257599530318088"/>
    <x v="1"/>
    <x v="0"/>
    <n v="7"/>
    <m/>
    <m/>
    <m/>
    <m/>
  </r>
  <r>
    <n v="3231"/>
    <x v="1"/>
    <x v="8941"/>
    <x v="0"/>
    <m/>
    <s v="K358-333"/>
    <x v="1"/>
    <x v="1"/>
    <x v="1"/>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4"/>
    <x v="1"/>
    <x v="8942"/>
    <x v="0"/>
    <m/>
    <s v="K328-268"/>
    <x v="11"/>
    <x v="11"/>
    <x v="8"/>
    <n v="31"/>
    <n v="0"/>
    <n v="0"/>
    <n v="0"/>
    <n v="0"/>
    <n v="0"/>
    <n v="0"/>
    <n v="0"/>
    <n v="0"/>
    <m/>
    <x v="11"/>
    <x v="0"/>
    <m/>
    <n v="31"/>
    <x v="51"/>
    <n v="7.6473771326712511E-3"/>
    <n v="3.4413197097020627E-2"/>
    <n v="2.2942131398013751E-2"/>
    <n v="4.9200332943811327E-2"/>
    <n v="1.6944797997930536"/>
    <n v="1.743680132736865"/>
    <n v="0.87184006636843248"/>
    <n v="3.1967469100175858"/>
    <x v="0"/>
    <x v="0"/>
    <n v="2"/>
    <m/>
    <m/>
    <m/>
    <m/>
  </r>
  <r>
    <n v="3231"/>
    <x v="0"/>
    <x v="8943"/>
    <x v="0"/>
    <m/>
    <s v="K356-331"/>
    <x v="19"/>
    <x v="19"/>
    <x v="1"/>
    <n v="31"/>
    <n v="26"/>
    <n v="30"/>
    <n v="38"/>
    <n v="0"/>
    <n v="0"/>
    <n v="0"/>
    <n v="0"/>
    <n v="0"/>
    <m/>
    <x v="21"/>
    <x v="2"/>
    <m/>
    <n v="63.095166217389426"/>
    <x v="1342"/>
    <n v="3.1679717341482054E-2"/>
    <n v="0.11285899302902981"/>
    <n v="7.1279364018334623E-2"/>
    <n v="0.16135379741315234"/>
    <n v="1.3763150651214786"/>
    <n v="1.5376688625346309"/>
    <n v="0.76883443126731543"/>
    <n v="2.81905958131349"/>
    <x v="0"/>
    <x v="0"/>
    <n v="1.75"/>
    <m/>
    <m/>
    <m/>
    <m/>
  </r>
  <r>
    <n v="3231"/>
    <x v="0"/>
    <x v="8944"/>
    <x v="0"/>
    <m/>
    <s v="K367-343"/>
    <x v="13"/>
    <x v="13"/>
    <x v="0"/>
    <n v="64"/>
    <n v="0"/>
    <n v="0"/>
    <n v="0"/>
    <n v="0"/>
    <n v="0"/>
    <n v="0"/>
    <n v="0"/>
    <n v="0"/>
    <m/>
    <x v="0"/>
    <x v="6"/>
    <m/>
    <n v="64"/>
    <x v="313"/>
    <n v="3.2594856124267893E-2"/>
    <n v="0.22001527883880828"/>
    <n v="0.14667685255920551"/>
    <n v="0.31455446993421105"/>
    <n v="1.2244849587378237"/>
    <n v="1.5390394286720348"/>
    <n v="0.7695197143360174"/>
    <n v="2.8215722858987302"/>
    <x v="0"/>
    <x v="0"/>
    <n v="3"/>
    <m/>
    <m/>
    <m/>
    <m/>
  </r>
  <r>
    <n v="314"/>
    <x v="1"/>
    <x v="8945"/>
    <x v="0"/>
    <m/>
    <s v="K330-270"/>
    <x v="18"/>
    <x v="18"/>
    <x v="12"/>
    <n v="20"/>
    <n v="15.7"/>
    <n v="0"/>
    <n v="0"/>
    <n v="0"/>
    <n v="0"/>
    <n v="0"/>
    <n v="0"/>
    <n v="0"/>
    <m/>
    <x v="5"/>
    <x v="3"/>
    <m/>
    <n v="25.426167623139747"/>
    <x v="2354"/>
    <n v="5.1445919276801623E-3"/>
    <n v="1.3504553810160427E-2"/>
    <n v="7.7168878915202434E-3"/>
    <n v="1.9307376232562616E-2"/>
    <n v="1.9960428362063229"/>
    <n v="2.0153502124388853"/>
    <n v="1.0076751062194427"/>
    <n v="3.6948087228046229"/>
    <x v="0"/>
    <x v="0"/>
    <n v="1.5"/>
    <m/>
    <m/>
    <m/>
    <m/>
  </r>
  <r>
    <n v="1312"/>
    <x v="0"/>
    <x v="8946"/>
    <x v="0"/>
    <m/>
    <s v="K346-313"/>
    <x v="13"/>
    <x v="13"/>
    <x v="0"/>
    <n v="72"/>
    <n v="91"/>
    <n v="61"/>
    <n v="62"/>
    <n v="0"/>
    <n v="0"/>
    <n v="0"/>
    <n v="0"/>
    <n v="0"/>
    <m/>
    <x v="29"/>
    <x v="39"/>
    <m/>
    <n v="145.01724035437994"/>
    <x v="2355"/>
    <n v="0.16735103132161958"/>
    <n v="1.0041061879297175"/>
    <n v="0.40791813884644773"/>
    <n v="1.4355643452075648"/>
    <n v="0.93865356006075962"/>
    <n v="2.3742179052683245"/>
    <n v="1.1871089526341623"/>
    <n v="4.3527328263252612"/>
    <x v="0"/>
    <x v="0"/>
    <n v="4.75"/>
    <m/>
    <m/>
    <m/>
    <m/>
  </r>
  <r>
    <n v="3231"/>
    <x v="1"/>
    <x v="8947"/>
    <x v="0"/>
    <m/>
    <s v="K355-330"/>
    <x v="1"/>
    <x v="1"/>
    <x v="1"/>
    <n v="19"/>
    <n v="0"/>
    <n v="0"/>
    <n v="0"/>
    <n v="0"/>
    <n v="0"/>
    <n v="0"/>
    <n v="0"/>
    <n v="0"/>
    <m/>
    <x v="1"/>
    <x v="2"/>
    <m/>
    <n v="19"/>
    <x v="31"/>
    <n v="2.8727400050929464E-3"/>
    <n v="8.61822001527884E-3"/>
    <n v="6.46366501145913E-3"/>
    <n v="1.2321415326199021E-2"/>
    <n v="2.1593613785189176"/>
    <n v="2.1716827938451169"/>
    <n v="1.0858413969225584"/>
    <n v="3.9814184553827139"/>
    <x v="0"/>
    <x v="0"/>
    <n v="1"/>
    <m/>
    <m/>
    <m/>
    <m/>
  </r>
  <r>
    <n v="3231"/>
    <x v="1"/>
    <x v="8948"/>
    <x v="0"/>
    <m/>
    <s v="K354-329"/>
    <x v="31"/>
    <x v="31"/>
    <x v="1"/>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31"/>
    <x v="0"/>
    <x v="8949"/>
    <x v="0"/>
    <m/>
    <s v="K366-342"/>
    <x v="11"/>
    <x v="11"/>
    <x v="8"/>
    <n v="58"/>
    <n v="17"/>
    <n v="0"/>
    <n v="0"/>
    <n v="0"/>
    <n v="0"/>
    <n v="0"/>
    <n v="0"/>
    <n v="0"/>
    <m/>
    <x v="11"/>
    <x v="16"/>
    <m/>
    <n v="60.440052945046304"/>
    <x v="1875"/>
    <n v="2.9069582378405907E-2"/>
    <n v="0.13081312070282658"/>
    <n v="7.6307653743315509E-2"/>
    <n v="0.18702270160639206"/>
    <n v="1.341193078433462"/>
    <n v="1.5282157800398541"/>
    <n v="0.76410789001992707"/>
    <n v="2.8017289300730659"/>
    <x v="0"/>
    <x v="0"/>
    <n v="2.5"/>
    <m/>
    <m/>
    <m/>
    <m/>
  </r>
  <r>
    <n v="3231"/>
    <x v="0"/>
    <x v="8950"/>
    <x v="0"/>
    <m/>
    <s v="K365-341"/>
    <x v="13"/>
    <x v="13"/>
    <x v="0"/>
    <n v="37"/>
    <n v="20"/>
    <n v="48"/>
    <n v="0"/>
    <n v="0"/>
    <n v="0"/>
    <n v="0"/>
    <n v="0"/>
    <n v="0"/>
    <m/>
    <x v="33"/>
    <x v="6"/>
    <m/>
    <n v="63.820059542435402"/>
    <x v="2356"/>
    <n v="3.241182836771072E-2"/>
    <n v="0.2025739191952349"/>
    <n v="0.14585322765469821"/>
    <n v="0.28961866699101813"/>
    <n v="1.2423219854911014"/>
    <n v="1.5319406524821195"/>
    <n v="0.76597032624105976"/>
    <n v="2.8085578628838856"/>
    <x v="0"/>
    <x v="0"/>
    <n v="2.3333329999999997"/>
    <m/>
    <m/>
    <m/>
    <m/>
  </r>
  <r>
    <n v="314"/>
    <x v="1"/>
    <x v="8951"/>
    <x v="0"/>
    <m/>
    <s v="K332-276"/>
    <x v="14"/>
    <x v="14"/>
    <x v="10"/>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14"/>
    <x v="1"/>
    <x v="8952"/>
    <x v="0"/>
    <m/>
    <s v="K334-278"/>
    <x v="13"/>
    <x v="13"/>
    <x v="0"/>
    <n v="18"/>
    <n v="0"/>
    <n v="0"/>
    <n v="0"/>
    <n v="0"/>
    <n v="0"/>
    <n v="0"/>
    <n v="0"/>
    <n v="0"/>
    <m/>
    <x v="1"/>
    <x v="2"/>
    <m/>
    <n v="18"/>
    <x v="3"/>
    <n v="2.5783040488922848E-3"/>
    <n v="7.7349121466768547E-3"/>
    <n v="5.801184110007641E-3"/>
    <n v="1.1058555583624608E-2"/>
    <n v="2.200636993107032"/>
    <n v="2.2116955486906567"/>
    <n v="1.1058477743453283"/>
    <n v="4.0547751725995367"/>
    <x v="0"/>
    <x v="0"/>
    <n v="1"/>
    <m/>
    <m/>
    <m/>
    <m/>
  </r>
  <r>
    <n v="314"/>
    <x v="1"/>
    <x v="8953"/>
    <x v="0"/>
    <m/>
    <s v="K333-277"/>
    <x v="1"/>
    <x v="1"/>
    <x v="1"/>
    <n v="25"/>
    <n v="0"/>
    <n v="0"/>
    <n v="0"/>
    <n v="0"/>
    <n v="0"/>
    <n v="0"/>
    <n v="0"/>
    <n v="0"/>
    <m/>
    <x v="13"/>
    <x v="3"/>
    <m/>
    <n v="25"/>
    <x v="48"/>
    <n v="4.9735803412273996E-3"/>
    <n v="1.8650926279602749E-2"/>
    <n v="7.4603705118410999E-3"/>
    <n v="2.6665112807736799E-2"/>
    <n v="1.8863284122645954"/>
    <n v="1.9129935250723322"/>
    <n v="0.95649676253616611"/>
    <n v="3.5071547959659424"/>
    <x v="0"/>
    <x v="0"/>
    <n v="3"/>
    <m/>
    <m/>
    <m/>
    <m/>
  </r>
  <r>
    <n v="314"/>
    <x v="1"/>
    <x v="8954"/>
    <x v="0"/>
    <m/>
    <s v="K339-285"/>
    <x v="31"/>
    <x v="31"/>
    <x v="1"/>
    <n v="20"/>
    <n v="0"/>
    <n v="0"/>
    <n v="0"/>
    <n v="0"/>
    <n v="0"/>
    <n v="0"/>
    <n v="0"/>
    <n v="0"/>
    <m/>
    <x v="15"/>
    <x v="2"/>
    <m/>
    <n v="20"/>
    <x v="28"/>
    <n v="3.1830914183855366E-3"/>
    <n v="1.6711229946524069E-2"/>
    <n v="7.1619556913674574E-3"/>
    <n v="2.3891941075732177E-2"/>
    <n v="1.9229508047488368"/>
    <n v="1.946842745824569"/>
    <n v="0.97342137291228448"/>
    <n v="3.5692117006783763"/>
    <x v="0"/>
    <x v="0"/>
    <n v="4"/>
    <m/>
    <m/>
    <m/>
    <m/>
  </r>
  <r>
    <n v="3231"/>
    <x v="0"/>
    <x v="8955"/>
    <x v="0"/>
    <m/>
    <s v="K369-346"/>
    <x v="13"/>
    <x v="13"/>
    <x v="0"/>
    <n v="98"/>
    <n v="0"/>
    <n v="0"/>
    <n v="0"/>
    <n v="0"/>
    <n v="0"/>
    <n v="0"/>
    <n v="0"/>
    <n v="0"/>
    <m/>
    <x v="14"/>
    <x v="57"/>
    <m/>
    <n v="98"/>
    <x v="401"/>
    <n v="7.6426024955436725E-2"/>
    <n v="0.57319518716577544"/>
    <n v="0.40123663101604279"/>
    <n v="0.81949357889761354"/>
    <n v="1.0354715555748328"/>
    <n v="1.8549651344724465"/>
    <n v="0.92748256723622324"/>
    <n v="3.4007694131994852"/>
    <x v="1"/>
    <x v="0"/>
    <n v="3"/>
    <m/>
    <m/>
    <m/>
    <m/>
  </r>
  <r>
    <n v="314"/>
    <x v="0"/>
    <x v="8956"/>
    <x v="0"/>
    <m/>
    <s v="K337-283"/>
    <x v="13"/>
    <x v="13"/>
    <x v="0"/>
    <n v="36"/>
    <n v="0"/>
    <n v="0"/>
    <n v="0"/>
    <n v="0"/>
    <n v="0"/>
    <n v="0"/>
    <n v="0"/>
    <n v="0"/>
    <m/>
    <x v="15"/>
    <x v="16"/>
    <m/>
    <n v="36"/>
    <x v="4"/>
    <n v="1.0313216195569139E-2"/>
    <n v="5.4144385026737976E-2"/>
    <n v="2.7072192513368988E-2"/>
    <n v="7.7409889085372247E-2"/>
    <n v="1.5652068592264481"/>
    <n v="1.6426167483118204"/>
    <n v="0.82130837415591018"/>
    <n v="3.0114640385716704"/>
    <x v="0"/>
    <x v="0"/>
    <n v="3.5"/>
    <m/>
    <m/>
    <m/>
    <m/>
  </r>
  <r>
    <n v="314"/>
    <x v="1"/>
    <x v="8957"/>
    <x v="0"/>
    <m/>
    <s v="K336-282"/>
    <x v="1"/>
    <x v="1"/>
    <x v="1"/>
    <n v="24"/>
    <n v="0"/>
    <n v="0"/>
    <n v="0"/>
    <n v="0"/>
    <n v="0"/>
    <n v="0"/>
    <n v="0"/>
    <n v="0"/>
    <m/>
    <x v="13"/>
    <x v="3"/>
    <m/>
    <n v="24"/>
    <x v="38"/>
    <n v="4.5836516424751714E-3"/>
    <n v="1.7188693659281891E-2"/>
    <n v="6.8754774637127571E-3"/>
    <n v="2.4574567963610232E-2"/>
    <n v="1.9134887817277479"/>
    <n v="1.9380633496913582"/>
    <n v="0.96903167484567909"/>
    <n v="3.5531161411008232"/>
    <x v="0"/>
    <x v="0"/>
    <n v="3"/>
    <m/>
    <m/>
    <m/>
    <m/>
  </r>
  <r>
    <n v="1312"/>
    <x v="0"/>
    <x v="8958"/>
    <x v="0"/>
    <m/>
    <s v="K345-293"/>
    <x v="27"/>
    <x v="27"/>
    <x v="1"/>
    <n v="20"/>
    <n v="20"/>
    <n v="22"/>
    <n v="0"/>
    <n v="0"/>
    <n v="0"/>
    <n v="0"/>
    <n v="0"/>
    <n v="0"/>
    <m/>
    <x v="20"/>
    <x v="11"/>
    <m/>
    <n v="35.832945734337834"/>
    <x v="2357"/>
    <n v="1.0217723453017569E-2"/>
    <n v="2.8098742050229178E-2"/>
    <n v="1.2772156870702824E-2"/>
    <n v="4.0172596003677799E-2"/>
    <n v="1.7557063301862088"/>
    <n v="1.7958789261898866"/>
    <n v="0.89793946309494332"/>
    <n v="3.2924446980147919"/>
    <x v="0"/>
    <x v="0"/>
    <n v="2"/>
    <m/>
    <m/>
    <m/>
    <m/>
  </r>
  <r>
    <n v="3231"/>
    <x v="0"/>
    <x v="8959"/>
    <x v="0"/>
    <m/>
    <s v="K370-347"/>
    <x v="13"/>
    <x v="13"/>
    <x v="0"/>
    <n v="61"/>
    <n v="0"/>
    <n v="0"/>
    <n v="0"/>
    <n v="0"/>
    <n v="0"/>
    <n v="0"/>
    <n v="0"/>
    <n v="0"/>
    <m/>
    <x v="0"/>
    <x v="0"/>
    <m/>
    <n v="61"/>
    <x v="104"/>
    <n v="2.9610707919531448E-2"/>
    <n v="0.19987227845683725"/>
    <n v="8.8832123758594339E-2"/>
    <n v="0.28575614810185523"/>
    <n v="1.245246051726165"/>
    <n v="1.5310021998280203"/>
    <n v="0.76550109991401016"/>
    <n v="2.8068373663513704"/>
    <x v="0"/>
    <x v="0"/>
    <n v="5"/>
    <m/>
    <m/>
    <m/>
    <m/>
  </r>
  <r>
    <n v="314"/>
    <x v="0"/>
    <x v="8960"/>
    <x v="0"/>
    <m/>
    <s v="K338-284"/>
    <x v="13"/>
    <x v="13"/>
    <x v="0"/>
    <n v="18"/>
    <n v="34"/>
    <n v="0"/>
    <n v="0"/>
    <n v="0"/>
    <n v="0"/>
    <n v="0"/>
    <n v="0"/>
    <n v="0"/>
    <m/>
    <x v="25"/>
    <x v="2"/>
    <m/>
    <n v="38.470768123342687"/>
    <x v="2358"/>
    <n v="1.1777438248026481E-2"/>
    <n v="6.6248090145148958E-2"/>
    <n v="2.649923605805958E-2"/>
    <n v="9.471448069308111E-2"/>
    <n v="1.5108783269653725"/>
    <n v="1.6055928076584536"/>
    <n v="0.80279640382922679"/>
    <n v="2.9435868140404979"/>
    <x v="0"/>
    <x v="0"/>
    <n v="4.5"/>
    <m/>
    <m/>
    <m/>
    <m/>
  </r>
  <r>
    <n v="314"/>
    <x v="1"/>
    <x v="8961"/>
    <x v="0"/>
    <m/>
    <s v="K343-291"/>
    <x v="11"/>
    <x v="11"/>
    <x v="8"/>
    <n v="19"/>
    <n v="0"/>
    <n v="0"/>
    <n v="0"/>
    <n v="0"/>
    <n v="0"/>
    <n v="0"/>
    <n v="0"/>
    <n v="0"/>
    <m/>
    <x v="1"/>
    <x v="3"/>
    <m/>
    <n v="19"/>
    <x v="31"/>
    <n v="2.8727400050929464E-3"/>
    <n v="8.61822001527884E-3"/>
    <n v="4.30911000763942E-3"/>
    <n v="1.2321415326199021E-2"/>
    <n v="2.1593613785189176"/>
    <n v="2.1716827938451169"/>
    <n v="1.0858413969225584"/>
    <n v="3.9814184553827139"/>
    <x v="0"/>
    <x v="0"/>
    <n v="2"/>
    <m/>
    <m/>
    <m/>
    <m/>
  </r>
  <r>
    <n v="314"/>
    <x v="0"/>
    <x v="8962"/>
    <x v="0"/>
    <m/>
    <s v="K341-288"/>
    <x v="13"/>
    <x v="13"/>
    <x v="0"/>
    <n v="42"/>
    <n v="41"/>
    <n v="0"/>
    <n v="0"/>
    <n v="0"/>
    <n v="0"/>
    <n v="0"/>
    <n v="0"/>
    <n v="0"/>
    <m/>
    <x v="37"/>
    <x v="17"/>
    <m/>
    <n v="58.694122363316758"/>
    <x v="1996"/>
    <n v="2.7414374840845426E-2"/>
    <n v="0.19532742074102366"/>
    <n v="9.2523515087853309E-2"/>
    <n v="0.2792583934128659"/>
    <n v="1.2502714329057887"/>
    <n v="1.5295298263186545"/>
    <n v="0.76476491315932726"/>
    <n v="2.804138014917533"/>
    <x v="0"/>
    <x v="0"/>
    <n v="5"/>
    <m/>
    <m/>
    <m/>
    <m/>
  </r>
  <r>
    <n v="314"/>
    <x v="0"/>
    <x v="8963"/>
    <x v="0"/>
    <m/>
    <s v="K335-280"/>
    <x v="13"/>
    <x v="13"/>
    <x v="0"/>
    <n v="37"/>
    <n v="0"/>
    <n v="0"/>
    <n v="0"/>
    <n v="0"/>
    <n v="0"/>
    <n v="0"/>
    <n v="0"/>
    <n v="0"/>
    <m/>
    <x v="13"/>
    <x v="3"/>
    <m/>
    <n v="37"/>
    <x v="382"/>
    <n v="1.0894130379424495E-2"/>
    <n v="4.0852988922841858E-2"/>
    <n v="1.6341195569136744E-2"/>
    <n v="5.8407263094066679E-2"/>
    <n v="1.6443401210977582"/>
    <n v="1.7027473841918248"/>
    <n v="0.8513736920959124"/>
    <n v="3.1217035376850122"/>
    <x v="0"/>
    <x v="0"/>
    <n v="3"/>
    <m/>
    <m/>
    <m/>
    <m/>
  </r>
  <r>
    <n v="314"/>
    <x v="0"/>
    <x v="8964"/>
    <x v="0"/>
    <m/>
    <s v="K344-292"/>
    <x v="1"/>
    <x v="1"/>
    <x v="1"/>
    <n v="29"/>
    <n v="20"/>
    <n v="31"/>
    <n v="0"/>
    <n v="0"/>
    <n v="0"/>
    <n v="0"/>
    <n v="0"/>
    <n v="0"/>
    <m/>
    <x v="20"/>
    <x v="14"/>
    <m/>
    <n v="46.925472826600263"/>
    <x v="844"/>
    <n v="1.7522918258212377E-2"/>
    <n v="4.81880295908136E-2"/>
    <n v="1.7522913877482813E-2"/>
    <n v="6.8894124922195113E-2"/>
    <n v="1.5974758406447342"/>
    <n v="1.6663699655669293"/>
    <n v="0.83318498278346464"/>
    <n v="3.0550116035393704"/>
    <x v="0"/>
    <x v="0"/>
    <n v="2.3333339999999998"/>
    <m/>
    <m/>
    <m/>
    <m/>
  </r>
  <r>
    <n v="314"/>
    <x v="0"/>
    <x v="8965"/>
    <x v="0"/>
    <m/>
    <s v="K340-287"/>
    <x v="13"/>
    <x v="13"/>
    <x v="0"/>
    <n v="49"/>
    <n v="94"/>
    <n v="0"/>
    <n v="0"/>
    <n v="0"/>
    <n v="0"/>
    <n v="0"/>
    <n v="0"/>
    <n v="0"/>
    <m/>
    <x v="37"/>
    <x v="8"/>
    <m/>
    <n v="106.00471687618433"/>
    <x v="2359"/>
    <n v="8.9420995670995679E-2"/>
    <n v="0.63712459415584421"/>
    <n v="0.33532873376623384"/>
    <n v="0.91089305276643684"/>
    <n v="1.0164763067784233"/>
    <n v="1.9273693595448602"/>
    <n v="0.96368467977243011"/>
    <n v="3.5335104924989102"/>
    <x v="0"/>
    <x v="0"/>
    <n v="4.5"/>
    <m/>
    <m/>
    <m/>
    <m/>
  </r>
  <r>
    <n v="314"/>
    <x v="1"/>
    <x v="8966"/>
    <x v="0"/>
    <m/>
    <s v="K342-290"/>
    <x v="18"/>
    <x v="18"/>
    <x v="12"/>
    <n v="26"/>
    <n v="0"/>
    <n v="0"/>
    <n v="0"/>
    <n v="0"/>
    <n v="0"/>
    <n v="0"/>
    <n v="0"/>
    <n v="0"/>
    <m/>
    <x v="29"/>
    <x v="0"/>
    <m/>
    <n v="26"/>
    <x v="66"/>
    <n v="5.3794244970715548E-3"/>
    <n v="3.2276546982429329E-2"/>
    <n v="1.6138273491214664E-2"/>
    <n v="4.6145577620556988E-2"/>
    <n v="1.7136053991321294"/>
    <n v="1.7597509767526864"/>
    <n v="0.87987548837634322"/>
    <n v="3.2262101240465917"/>
    <x v="0"/>
    <x v="0"/>
    <n v="4"/>
    <m/>
    <m/>
    <m/>
    <m/>
  </r>
  <r>
    <n v="3231"/>
    <x v="0"/>
    <x v="8967"/>
    <x v="0"/>
    <m/>
    <s v="K368-345"/>
    <x v="30"/>
    <x v="30"/>
    <x v="1"/>
    <n v="34"/>
    <n v="0"/>
    <n v="0"/>
    <n v="0"/>
    <n v="0"/>
    <n v="0"/>
    <n v="0"/>
    <n v="0"/>
    <n v="0"/>
    <m/>
    <x v="11"/>
    <x v="0"/>
    <m/>
    <n v="34"/>
    <x v="77"/>
    <n v="9.1991341991342016E-3"/>
    <n v="4.139610389610391E-2"/>
    <n v="2.7597402597402607E-2"/>
    <n v="5.9183751179028007E-2"/>
    <n v="1.640541965875673"/>
    <n v="1.6997257170547011"/>
    <n v="0.84986285852735055"/>
    <n v="3.1161638146002852"/>
    <x v="0"/>
    <x v="0"/>
    <n v="2"/>
    <m/>
    <m/>
    <m/>
    <m/>
  </r>
  <r>
    <n v="3231"/>
    <x v="1"/>
    <x v="8968"/>
    <x v="0"/>
    <m/>
    <s v="K372-350"/>
    <x v="1"/>
    <x v="1"/>
    <x v="1"/>
    <n v="21"/>
    <n v="18"/>
    <n v="0"/>
    <n v="0"/>
    <n v="0"/>
    <n v="0"/>
    <n v="0"/>
    <n v="0"/>
    <n v="0"/>
    <m/>
    <x v="1"/>
    <x v="1"/>
    <m/>
    <n v="27.658633371878661"/>
    <x v="509"/>
    <n v="6.0876623376623371E-3"/>
    <n v="1.8262987012987012E-2"/>
    <n v="4.565746753246753E-3"/>
    <n v="2.6110478461335875E-2"/>
    <n v="1.893283819193508"/>
    <n v="1.9193942976548439"/>
    <n v="0.95969714882742196"/>
    <n v="3.5188895457005471"/>
    <x v="0"/>
    <x v="0"/>
    <n v="3"/>
    <m/>
    <m/>
    <m/>
    <m/>
  </r>
  <r>
    <n v="3231"/>
    <x v="0"/>
    <x v="8969"/>
    <x v="0"/>
    <m/>
    <s v="K371-349"/>
    <x v="13"/>
    <x v="13"/>
    <x v="0"/>
    <n v="83"/>
    <n v="29"/>
    <n v="0"/>
    <n v="0"/>
    <n v="0"/>
    <n v="0"/>
    <n v="0"/>
    <n v="0"/>
    <n v="0"/>
    <m/>
    <x v="29"/>
    <x v="8"/>
    <m/>
    <n v="87.920418561333065"/>
    <x v="2360"/>
    <n v="6.1513241660300477E-2"/>
    <n v="0.36907944996180286"/>
    <n v="0.23067465622612679"/>
    <n v="0.52767058432974201"/>
    <n v="1.1184440383000813"/>
    <n v="1.6461146226298233"/>
    <n v="0.82305731131491167"/>
    <n v="3.0178768081546758"/>
    <x v="0"/>
    <x v="0"/>
    <n v="3"/>
    <m/>
    <m/>
    <m/>
    <m/>
  </r>
  <r>
    <n v="3231"/>
    <x v="1"/>
    <x v="8970"/>
    <x v="0"/>
    <m/>
    <s v="K374-352"/>
    <x v="27"/>
    <x v="27"/>
    <x v="1"/>
    <n v="18"/>
    <n v="15.7"/>
    <n v="0"/>
    <n v="0"/>
    <n v="0"/>
    <n v="0"/>
    <n v="0"/>
    <n v="0"/>
    <n v="0"/>
    <m/>
    <x v="8"/>
    <x v="7"/>
    <m/>
    <n v="23.88493248891443"/>
    <x v="1990"/>
    <n v="4.5398045581869131E-3"/>
    <n v="8.5121335466004627E-3"/>
    <n v="5.1072801279602774E-3"/>
    <n v="1.2169744164548619E-2"/>
    <n v="2.1640496388512012"/>
    <n v="2.1762193830157499"/>
    <n v="1.088109691507875"/>
    <n v="3.9897355355288746"/>
    <x v="0"/>
    <x v="0"/>
    <n v="1"/>
    <m/>
    <m/>
    <m/>
    <m/>
  </r>
  <r>
    <n v="3231"/>
    <x v="1"/>
    <x v="8971"/>
    <x v="0"/>
    <m/>
    <s v="K375-353"/>
    <x v="27"/>
    <x v="27"/>
    <x v="1"/>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8972"/>
    <x v="0"/>
    <m/>
    <s v="K373-351"/>
    <x v="27"/>
    <x v="27"/>
    <x v="1"/>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1"/>
    <x v="8973"/>
    <x v="0"/>
    <m/>
    <s v="K378-356"/>
    <x v="13"/>
    <x v="13"/>
    <x v="0"/>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231"/>
    <x v="1"/>
    <x v="8974"/>
    <x v="0"/>
    <m/>
    <s v="K376-354"/>
    <x v="14"/>
    <x v="14"/>
    <x v="10"/>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1"/>
    <x v="8975"/>
    <x v="0"/>
    <m/>
    <s v="K377-355"/>
    <x v="14"/>
    <x v="14"/>
    <x v="10"/>
    <n v="16"/>
    <n v="15.7"/>
    <n v="0"/>
    <n v="0"/>
    <n v="0"/>
    <n v="0"/>
    <n v="0"/>
    <n v="0"/>
    <n v="0"/>
    <m/>
    <x v="5"/>
    <x v="3"/>
    <m/>
    <n v="22.416288720481809"/>
    <x v="2243"/>
    <n v="3.9986790170613695E-3"/>
    <n v="1.0496532419786094E-2"/>
    <n v="5.9980185255920542E-3"/>
    <n v="1.5006826838930822E-2"/>
    <n v="2.0860841274084714"/>
    <n v="2.1010909542474021"/>
    <n v="1.0505454771237011"/>
    <n v="3.8520000827869039"/>
    <x v="0"/>
    <x v="0"/>
    <n v="1.5"/>
    <m/>
    <m/>
    <m/>
    <m/>
  </r>
  <r>
    <n v="3231"/>
    <x v="1"/>
    <x v="8976"/>
    <x v="0"/>
    <m/>
    <s v="K379-357"/>
    <x v="27"/>
    <x v="27"/>
    <x v="1"/>
    <n v="18"/>
    <n v="15.7"/>
    <n v="0"/>
    <n v="0"/>
    <n v="0"/>
    <n v="0"/>
    <n v="0"/>
    <n v="0"/>
    <n v="0"/>
    <m/>
    <x v="5"/>
    <x v="3"/>
    <m/>
    <n v="23.88493248891443"/>
    <x v="1990"/>
    <n v="4.5398045581869131E-3"/>
    <n v="1.1916986965240645E-2"/>
    <n v="6.8097068372803696E-3"/>
    <n v="1.7037641830368065E-2"/>
    <n v="2.0402350270530278"/>
    <n v="2.057272668883396"/>
    <n v="1.028636334441698"/>
    <n v="3.7716665596195593"/>
    <x v="0"/>
    <x v="0"/>
    <n v="1.5"/>
    <m/>
    <m/>
    <m/>
    <m/>
  </r>
  <r>
    <n v="3231"/>
    <x v="1"/>
    <x v="8977"/>
    <x v="0"/>
    <m/>
    <s v="K380-358"/>
    <x v="16"/>
    <x v="16"/>
    <x v="1"/>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1"/>
    <x v="0"/>
    <x v="8978"/>
    <x v="0"/>
    <m/>
    <s v="K381-359"/>
    <x v="27"/>
    <x v="27"/>
    <x v="1"/>
    <n v="25"/>
    <n v="28"/>
    <n v="0"/>
    <n v="0"/>
    <n v="0"/>
    <n v="0"/>
    <n v="0"/>
    <n v="0"/>
    <n v="0"/>
    <m/>
    <x v="1"/>
    <x v="15"/>
    <m/>
    <n v="37.536648758246919"/>
    <x v="590"/>
    <n v="1.1212439521263049E-2"/>
    <n v="3.3637318563789147E-2"/>
    <n v="2.1023324102368218E-2"/>
    <n v="4.8091064251009466E-2"/>
    <n v="1.7012593522641177"/>
    <n v="1.7493504165151272"/>
    <n v="0.87467520825756362"/>
    <n v="3.2071424302777332"/>
    <x v="0"/>
    <x v="0"/>
    <n v="1.5"/>
    <m/>
    <m/>
    <m/>
    <m/>
  </r>
  <r>
    <n v="3231"/>
    <x v="0"/>
    <x v="8979"/>
    <x v="0"/>
    <m/>
    <s v="K382-361"/>
    <x v="27"/>
    <x v="27"/>
    <x v="1"/>
    <n v="34"/>
    <n v="18"/>
    <n v="19"/>
    <n v="21"/>
    <n v="17"/>
    <n v="0"/>
    <n v="0"/>
    <n v="0"/>
    <n v="0"/>
    <m/>
    <x v="43"/>
    <x v="3"/>
    <m/>
    <n v="50.705029336348872"/>
    <x v="2361"/>
    <n v="2.0459320091673026E-2"/>
    <n v="6.4446858288770031E-2"/>
    <n v="3.068898013750954E-2"/>
    <n v="9.2139270758561098E-2"/>
    <n v="1.5181885812853535"/>
    <n v="1.6103278520439146"/>
    <n v="0.8051639260219573"/>
    <n v="2.9522677287471768"/>
    <x v="0"/>
    <x v="0"/>
    <n v="2.2000000000000002"/>
    <m/>
    <m/>
    <m/>
    <m/>
  </r>
  <r>
    <n v="3231"/>
    <x v="1"/>
    <x v="8980"/>
    <x v="0"/>
    <m/>
    <s v="K384-363"/>
    <x v="31"/>
    <x v="31"/>
    <x v="1"/>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231"/>
    <x v="0"/>
    <x v="8981"/>
    <x v="0"/>
    <m/>
    <s v="K385-364"/>
    <x v="27"/>
    <x v="27"/>
    <x v="1"/>
    <n v="30"/>
    <n v="18"/>
    <n v="20"/>
    <n v="19"/>
    <n v="0"/>
    <n v="0"/>
    <n v="0"/>
    <n v="0"/>
    <n v="0"/>
    <m/>
    <x v="45"/>
    <x v="7"/>
    <m/>
    <n v="44.553338819890925"/>
    <x v="1279"/>
    <n v="1.5796091163738219E-2"/>
    <n v="5.035004058441557E-2"/>
    <n v="1.7770602559205498E-2"/>
    <n v="7.1985138535766255E-2"/>
    <n v="1.5852464082999689"/>
    <n v="1.657231546835735"/>
    <n v="0.82861577341786752"/>
    <n v="3.0382578358655139"/>
    <x v="0"/>
    <x v="0"/>
    <n v="2.75"/>
    <m/>
    <m/>
    <m/>
    <m/>
  </r>
  <r>
    <n v="3231"/>
    <x v="0"/>
    <x v="8982"/>
    <x v="0"/>
    <m/>
    <s v="K383-362"/>
    <x v="27"/>
    <x v="27"/>
    <x v="1"/>
    <n v="26"/>
    <n v="23"/>
    <n v="31"/>
    <n v="0"/>
    <n v="0"/>
    <n v="0"/>
    <n v="0"/>
    <n v="0"/>
    <n v="0"/>
    <m/>
    <x v="20"/>
    <x v="11"/>
    <m/>
    <n v="46.540305112880382"/>
    <x v="2362"/>
    <n v="1.7236440030557677E-2"/>
    <n v="4.7400214393143618E-2"/>
    <n v="2.1545554347307101E-2"/>
    <n v="6.7767790454802274E-2"/>
    <n v="1.6020933422435217"/>
    <n v="1.6698611326983239"/>
    <n v="0.83493056634916196"/>
    <n v="3.0614120766135939"/>
    <x v="0"/>
    <x v="0"/>
    <n v="2"/>
    <m/>
    <m/>
    <m/>
    <m/>
  </r>
  <r>
    <n v="3231"/>
    <x v="1"/>
    <x v="8983"/>
    <x v="0"/>
    <m/>
    <s v="K386-365"/>
    <x v="27"/>
    <x v="27"/>
    <x v="1"/>
    <n v="22"/>
    <n v="0"/>
    <n v="0"/>
    <n v="0"/>
    <n v="0"/>
    <n v="0"/>
    <n v="0"/>
    <n v="0"/>
    <n v="0"/>
    <m/>
    <x v="1"/>
    <x v="3"/>
    <m/>
    <n v="22"/>
    <x v="1"/>
    <n v="3.8515406162464984E-3"/>
    <n v="1.1554621848739495E-2"/>
    <n v="5.7773109243697473E-3"/>
    <n v="1.6519570686649103E-2"/>
    <n v="2.051296399396394"/>
    <n v="2.0678159700830432"/>
    <n v="1.0339079850415216"/>
    <n v="3.7909959451522455"/>
    <x v="0"/>
    <x v="0"/>
    <n v="2"/>
    <m/>
    <m/>
    <m/>
    <m/>
  </r>
  <r>
    <n v="1221"/>
    <x v="0"/>
    <x v="8984"/>
    <x v="0"/>
    <m/>
    <s v="K1870-2400"/>
    <x v="13"/>
    <x v="13"/>
    <x v="0"/>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1"/>
    <x v="0"/>
    <x v="8985"/>
    <x v="0"/>
    <m/>
    <s v="K387-375"/>
    <x v="13"/>
    <x v="13"/>
    <x v="0"/>
    <n v="72"/>
    <n v="113"/>
    <n v="30"/>
    <n v="0"/>
    <n v="0"/>
    <n v="0"/>
    <n v="0"/>
    <n v="0"/>
    <n v="0"/>
    <m/>
    <x v="69"/>
    <x v="33"/>
    <m/>
    <n v="137.30622709840949"/>
    <x v="2363"/>
    <n v="0.15002705627705629"/>
    <n v="1.0501893564326299"/>
    <n v="0.37506760318587662"/>
    <n v="1.5014491633794094"/>
    <n v="0.93130725952725502"/>
    <n v="2.4327564229066643"/>
    <n v="1.2163782114533321"/>
    <n v="4.4600534419955506"/>
    <x v="0"/>
    <x v="0"/>
    <n v="6"/>
    <m/>
    <m/>
    <m/>
    <m/>
  </r>
  <r>
    <n v="3231"/>
    <x v="1"/>
    <x v="8986"/>
    <x v="0"/>
    <m/>
    <s v="K388-377"/>
    <x v="31"/>
    <x v="31"/>
    <x v="1"/>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231"/>
    <x v="1"/>
    <x v="8987"/>
    <x v="0"/>
    <m/>
    <s v="K391-380"/>
    <x v="13"/>
    <x v="13"/>
    <x v="0"/>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31"/>
    <x v="1"/>
    <x v="8988"/>
    <x v="0"/>
    <m/>
    <s v="K389-378"/>
    <x v="13"/>
    <x v="13"/>
    <x v="0"/>
    <n v="25"/>
    <n v="0"/>
    <n v="0"/>
    <n v="0"/>
    <n v="0"/>
    <n v="0"/>
    <n v="0"/>
    <n v="0"/>
    <n v="0"/>
    <m/>
    <x v="11"/>
    <x v="0"/>
    <m/>
    <n v="25"/>
    <x v="48"/>
    <n v="4.9735803412273996E-3"/>
    <n v="2.2381111535523301E-2"/>
    <n v="1.49207410236822E-2"/>
    <n v="3.1998135369284163E-2"/>
    <n v="1.8270594126256867"/>
    <n v="1.8590575479949709"/>
    <n v="0.92952877399748546"/>
    <n v="3.4082721713241133"/>
    <x v="0"/>
    <x v="0"/>
    <n v="2"/>
    <m/>
    <m/>
    <m/>
    <m/>
  </r>
  <r>
    <n v="3231"/>
    <x v="1"/>
    <x v="8989"/>
    <x v="0"/>
    <m/>
    <s v="K390-379"/>
    <x v="13"/>
    <x v="13"/>
    <x v="0"/>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0"/>
    <x v="8990"/>
    <x v="0"/>
    <m/>
    <s v="K394-384"/>
    <x v="1"/>
    <x v="1"/>
    <x v="1"/>
    <n v="62"/>
    <n v="54"/>
    <n v="0"/>
    <n v="0"/>
    <n v="0"/>
    <n v="0"/>
    <n v="0"/>
    <n v="0"/>
    <n v="0"/>
    <m/>
    <x v="13"/>
    <x v="15"/>
    <m/>
    <n v="82.219219164377861"/>
    <x v="59"/>
    <n v="5.3794244970715561E-2"/>
    <n v="0.20172841864018337"/>
    <n v="0.10086420932009169"/>
    <n v="0.2884098601284813"/>
    <n v="1.2432321452497634"/>
    <n v="1.5316420053782447"/>
    <n v="0.76582100268912234"/>
    <n v="2.8080103431934487"/>
    <x v="0"/>
    <x v="0"/>
    <n v="2.5"/>
    <m/>
    <m/>
    <m/>
    <m/>
  </r>
  <r>
    <n v="3231"/>
    <x v="1"/>
    <x v="8991"/>
    <x v="0"/>
    <m/>
    <s v="K392-381"/>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8992"/>
    <x v="0"/>
    <m/>
    <s v="K395-385"/>
    <x v="14"/>
    <x v="14"/>
    <x v="10"/>
    <n v="66"/>
    <n v="0"/>
    <n v="0"/>
    <n v="0"/>
    <n v="0"/>
    <n v="0"/>
    <n v="0"/>
    <n v="0"/>
    <n v="0"/>
    <m/>
    <x v="29"/>
    <x v="0"/>
    <m/>
    <n v="66"/>
    <x v="511"/>
    <n v="3.4663865546218489E-2"/>
    <n v="0.20798319327731093"/>
    <n v="0.10399159663865547"/>
    <n v="0.29735227235968387"/>
    <n v="1.2366027332297842"/>
    <n v="1.5339550055894682"/>
    <n v="0.76697750279473409"/>
    <n v="2.8122508435806917"/>
    <x v="0"/>
    <x v="0"/>
    <n v="4"/>
    <m/>
    <m/>
    <m/>
    <m/>
  </r>
  <r>
    <n v="3231"/>
    <x v="1"/>
    <x v="8993"/>
    <x v="0"/>
    <m/>
    <s v="K396-387"/>
    <x v="6"/>
    <x v="6"/>
    <x v="5"/>
    <n v="23"/>
    <n v="18"/>
    <n v="0"/>
    <n v="0"/>
    <n v="0"/>
    <n v="0"/>
    <n v="0"/>
    <n v="0"/>
    <n v="0"/>
    <m/>
    <x v="1"/>
    <x v="3"/>
    <m/>
    <n v="29.206163733020468"/>
    <x v="317"/>
    <n v="6.787942449707156E-3"/>
    <n v="2.0363827349121469E-2"/>
    <n v="1.0181913674560734E-2"/>
    <n v="2.9114036767999348E-2"/>
    <n v="1.8575292670303347"/>
    <n v="1.8866433037983341"/>
    <n v="0.94332165189916706"/>
    <n v="3.4588460569636124"/>
    <x v="0"/>
    <x v="0"/>
    <n v="2"/>
    <m/>
    <m/>
    <m/>
    <m/>
  </r>
  <r>
    <n v="3231"/>
    <x v="0"/>
    <x v="8994"/>
    <x v="0"/>
    <m/>
    <s v="K393-382"/>
    <x v="13"/>
    <x v="13"/>
    <x v="0"/>
    <n v="50"/>
    <n v="0"/>
    <n v="0"/>
    <n v="0"/>
    <n v="0"/>
    <n v="0"/>
    <n v="0"/>
    <n v="0"/>
    <n v="0"/>
    <m/>
    <x v="29"/>
    <x v="0"/>
    <m/>
    <n v="50"/>
    <x v="526"/>
    <n v="1.9894321364909599E-2"/>
    <n v="0.1193659281894576"/>
    <n v="5.9682964094728799E-2"/>
    <n v="0.17065672196951551"/>
    <n v="1.3628723880937308"/>
    <n v="1.5335291100632462"/>
    <n v="0.76676455503162311"/>
    <n v="2.8114700351159514"/>
    <x v="0"/>
    <x v="0"/>
    <n v="4"/>
    <m/>
    <m/>
    <m/>
    <m/>
  </r>
  <r>
    <n v="3231"/>
    <x v="0"/>
    <x v="8995"/>
    <x v="0"/>
    <m/>
    <s v="K402-393"/>
    <x v="13"/>
    <x v="13"/>
    <x v="0"/>
    <n v="39"/>
    <n v="47"/>
    <n v="0"/>
    <n v="0"/>
    <n v="0"/>
    <n v="0"/>
    <n v="0"/>
    <n v="0"/>
    <n v="0"/>
    <m/>
    <x v="40"/>
    <x v="15"/>
    <m/>
    <n v="61.073725938409879"/>
    <x v="1292"/>
    <n v="2.9682327476445124E-2"/>
    <n v="0.12243960084033614"/>
    <n v="5.5654364018334609E-2"/>
    <n v="0.17505113256023055"/>
    <n v="1.3568187035549761"/>
    <n v="1.5318698361152068"/>
    <n v="0.76593491805760339"/>
    <n v="2.8084280328778788"/>
    <x v="0"/>
    <x v="0"/>
    <n v="3"/>
    <m/>
    <m/>
    <m/>
    <m/>
  </r>
  <r>
    <n v="3231"/>
    <x v="0"/>
    <x v="8996"/>
    <x v="0"/>
    <m/>
    <s v="K403-394"/>
    <x v="8"/>
    <x v="8"/>
    <x v="1"/>
    <n v="71"/>
    <n v="0"/>
    <n v="0"/>
    <n v="0"/>
    <n v="0"/>
    <n v="0"/>
    <n v="0"/>
    <n v="0"/>
    <n v="0"/>
    <m/>
    <x v="10"/>
    <x v="0"/>
    <m/>
    <n v="71"/>
    <x v="270"/>
    <n v="4.0114909600203717E-2"/>
    <n v="0.36103418640183343"/>
    <n v="0.12034472880061114"/>
    <n v="0.51616832126899659"/>
    <n v="1.1227685398097114"/>
    <n v="1.6389368610787081"/>
    <n v="0.81946843053935403"/>
    <n v="3.0047175786442981"/>
    <x v="1"/>
    <x v="0"/>
    <n v="8"/>
    <m/>
    <m/>
    <m/>
    <m/>
  </r>
  <r>
    <n v="3231"/>
    <x v="1"/>
    <x v="8997"/>
    <x v="0"/>
    <m/>
    <s v="K397-388"/>
    <x v="13"/>
    <x v="13"/>
    <x v="0"/>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8998"/>
    <x v="0"/>
    <m/>
    <s v="K398-389"/>
    <x v="13"/>
    <x v="13"/>
    <x v="0"/>
    <n v="29"/>
    <n v="0"/>
    <n v="0"/>
    <n v="0"/>
    <n v="0"/>
    <n v="0"/>
    <n v="0"/>
    <n v="0"/>
    <n v="0"/>
    <m/>
    <x v="13"/>
    <x v="2"/>
    <m/>
    <n v="29"/>
    <x v="92"/>
    <n v="6.6924497071555889E-3"/>
    <n v="2.5096686401833455E-2"/>
    <n v="1.5058011841100076E-2"/>
    <n v="3.5880575794090631E-2"/>
    <n v="1.7907877644196784"/>
    <n v="1.8266683402137689"/>
    <n v="0.91333417010688445"/>
    <n v="3.348891957058576"/>
    <x v="0"/>
    <x v="0"/>
    <n v="2"/>
    <m/>
    <m/>
    <m/>
    <m/>
  </r>
  <r>
    <n v="3231"/>
    <x v="0"/>
    <x v="8999"/>
    <x v="0"/>
    <m/>
    <s v="K399-390"/>
    <x v="13"/>
    <x v="13"/>
    <x v="0"/>
    <n v="50"/>
    <n v="0"/>
    <n v="0"/>
    <n v="0"/>
    <n v="0"/>
    <n v="0"/>
    <n v="0"/>
    <n v="0"/>
    <n v="0"/>
    <m/>
    <x v="0"/>
    <x v="2"/>
    <m/>
    <n v="50"/>
    <x v="526"/>
    <n v="1.9894321364909599E-2"/>
    <n v="0.13428666921313978"/>
    <n v="4.4762223071046603E-2"/>
    <n v="0.19198881221570493"/>
    <n v="1.3350526283112507"/>
    <n v="1.5270414405269557"/>
    <n v="0.76352072026347784"/>
    <n v="2.7995759742994184"/>
    <x v="0"/>
    <x v="0"/>
    <n v="6"/>
    <m/>
    <m/>
    <m/>
    <m/>
  </r>
  <r>
    <n v="3231"/>
    <x v="1"/>
    <x v="9000"/>
    <x v="0"/>
    <m/>
    <s v="K400-391"/>
    <x v="14"/>
    <x v="14"/>
    <x v="10"/>
    <n v="19"/>
    <n v="0"/>
    <n v="0"/>
    <n v="0"/>
    <n v="0"/>
    <n v="0"/>
    <n v="0"/>
    <n v="0"/>
    <n v="0"/>
    <m/>
    <x v="11"/>
    <x v="8"/>
    <m/>
    <n v="19"/>
    <x v="31"/>
    <n v="2.8727400050929464E-3"/>
    <n v="1.292733002291826E-2"/>
    <n v="1.0772775019098547E-2"/>
    <n v="1.8482122989298536E-2"/>
    <n v="2.0113689893378051"/>
    <n v="2.0298511123271035"/>
    <n v="1.0149255561635517"/>
    <n v="3.7213937059330227"/>
    <x v="0"/>
    <x v="0"/>
    <n v="1"/>
    <m/>
    <m/>
    <m/>
    <m/>
  </r>
  <r>
    <n v="3231"/>
    <x v="1"/>
    <x v="9001"/>
    <x v="0"/>
    <m/>
    <s v="K401-392"/>
    <x v="6"/>
    <x v="6"/>
    <x v="5"/>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0"/>
    <x v="9002"/>
    <x v="0"/>
    <m/>
    <s v="K405-397"/>
    <x v="1"/>
    <x v="1"/>
    <x v="1"/>
    <n v="24"/>
    <n v="19"/>
    <n v="17"/>
    <n v="0"/>
    <n v="0"/>
    <n v="0"/>
    <n v="0"/>
    <n v="0"/>
    <n v="0"/>
    <m/>
    <x v="22"/>
    <x v="13"/>
    <m/>
    <n v="35.014282800023196"/>
    <x v="1236"/>
    <n v="9.7561751973516669E-3"/>
    <n v="2.4390435554335371E-2"/>
    <n v="1.707330415632162E-2"/>
    <n v="3.4870853368685319E-2"/>
    <n v="1.799760860678977"/>
    <n v="1.8346317140476622"/>
    <n v="0.91731585702383112"/>
    <n v="3.3634914757540475"/>
    <x v="0"/>
    <x v="0"/>
    <n v="1"/>
    <m/>
    <m/>
    <m/>
    <m/>
  </r>
  <r>
    <n v="3231"/>
    <x v="1"/>
    <x v="9003"/>
    <x v="0"/>
    <m/>
    <s v="K404-396"/>
    <x v="5"/>
    <x v="5"/>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9004"/>
    <x v="0"/>
    <m/>
    <s v="K409-402"/>
    <x v="1"/>
    <x v="1"/>
    <x v="1"/>
    <n v="24"/>
    <n v="0"/>
    <n v="0"/>
    <n v="0"/>
    <n v="0"/>
    <n v="0"/>
    <n v="0"/>
    <n v="0"/>
    <n v="0"/>
    <m/>
    <x v="11"/>
    <x v="2"/>
    <m/>
    <n v="24"/>
    <x v="38"/>
    <n v="4.5836516424751714E-3"/>
    <n v="2.0626432391138271E-2"/>
    <n v="1.0313216195569136E-2"/>
    <n v="2.948948155633228E-2"/>
    <n v="1.8533663952037998"/>
    <n v="1.882855876760132"/>
    <n v="0.941427938380066"/>
    <n v="3.4519024407269083"/>
    <x v="0"/>
    <x v="0"/>
    <n v="3"/>
    <m/>
    <m/>
    <m/>
    <m/>
  </r>
  <r>
    <n v="3231"/>
    <x v="0"/>
    <x v="9005"/>
    <x v="0"/>
    <m/>
    <s v="K411-407"/>
    <x v="13"/>
    <x v="13"/>
    <x v="0"/>
    <n v="71"/>
    <n v="17"/>
    <n v="37"/>
    <n v="0"/>
    <n v="0"/>
    <n v="0"/>
    <n v="0"/>
    <n v="0"/>
    <n v="0"/>
    <m/>
    <x v="29"/>
    <x v="54"/>
    <m/>
    <n v="81.84741901856161"/>
    <x v="2364"/>
    <n v="5.330882352941177E-2"/>
    <n v="0.31985294117647062"/>
    <n v="0.14659927803308825"/>
    <n v="0.45729175218951384"/>
    <n v="1.1468328942571113"/>
    <n v="1.6041246464466252"/>
    <n v="0.80206232322331261"/>
    <n v="2.9408951851521463"/>
    <x v="0"/>
    <x v="0"/>
    <n v="4.3333329999999997"/>
    <m/>
    <m/>
    <m/>
    <m/>
  </r>
  <r>
    <n v="3231"/>
    <x v="0"/>
    <x v="9006"/>
    <x v="0"/>
    <m/>
    <s v="K408-401"/>
    <x v="13"/>
    <x v="13"/>
    <x v="0"/>
    <n v="64"/>
    <n v="52"/>
    <n v="0"/>
    <n v="0"/>
    <n v="0"/>
    <n v="0"/>
    <n v="0"/>
    <n v="0"/>
    <n v="0"/>
    <m/>
    <x v="35"/>
    <x v="16"/>
    <m/>
    <n v="82.462112512353215"/>
    <x v="2224"/>
    <n v="5.4112554112554133E-2"/>
    <n v="0.34496753246753259"/>
    <n v="0.14204545454545461"/>
    <n v="0.49319792649189997"/>
    <n v="1.131753849901699"/>
    <n v="1.624951776393599"/>
    <n v="0.8124758881967995"/>
    <n v="2.9790782567215981"/>
    <x v="0"/>
    <x v="0"/>
    <n v="5"/>
    <m/>
    <m/>
    <m/>
    <m/>
  </r>
  <r>
    <n v="3231"/>
    <x v="0"/>
    <x v="9007"/>
    <x v="0"/>
    <m/>
    <s v="K406-398"/>
    <x v="13"/>
    <x v="13"/>
    <x v="0"/>
    <n v="28"/>
    <n v="21"/>
    <n v="0"/>
    <n v="0"/>
    <n v="0"/>
    <n v="0"/>
    <n v="0"/>
    <n v="0"/>
    <n v="0"/>
    <m/>
    <x v="5"/>
    <x v="3"/>
    <m/>
    <n v="35"/>
    <x v="36"/>
    <n v="9.7482174688057043E-3"/>
    <n v="2.5589070855614973E-2"/>
    <n v="1.4622326203208556E-2"/>
    <n v="3.6584534772214891E-2"/>
    <n v="1.7847056614820165"/>
    <n v="1.8212901962542314"/>
    <n v="0.91064509812711569"/>
    <n v="3.3390320264660907"/>
    <x v="0"/>
    <x v="0"/>
    <n v="1.5"/>
    <m/>
    <m/>
    <m/>
    <m/>
  </r>
  <r>
    <n v="3231"/>
    <x v="1"/>
    <x v="9008"/>
    <x v="0"/>
    <m/>
    <s v="K407-400"/>
    <x v="13"/>
    <x v="13"/>
    <x v="0"/>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0"/>
    <x v="9009"/>
    <x v="0"/>
    <m/>
    <s v="K410-405"/>
    <x v="6"/>
    <x v="6"/>
    <x v="5"/>
    <n v="29"/>
    <n v="23"/>
    <n v="0"/>
    <n v="0"/>
    <n v="0"/>
    <n v="0"/>
    <n v="0"/>
    <n v="0"/>
    <n v="0"/>
    <m/>
    <x v="16"/>
    <x v="7"/>
    <m/>
    <n v="37.013511046643494"/>
    <x v="85"/>
    <n v="1.090208810797046E-2"/>
    <n v="3.6794547364400298E-2"/>
    <n v="1.2264849121466768E-2"/>
    <n v="5.2604934547103153E-2"/>
    <n v="1.6747433521703792"/>
    <n v="1.7273482867174823"/>
    <n v="0.86367414335874115"/>
    <n v="3.1668051923153842"/>
    <x v="0"/>
    <x v="0"/>
    <n v="3"/>
    <m/>
    <m/>
    <m/>
    <m/>
  </r>
  <r>
    <n v="3231"/>
    <x v="0"/>
    <x v="9010"/>
    <x v="0"/>
    <m/>
    <s v="K412-408"/>
    <x v="19"/>
    <x v="19"/>
    <x v="1"/>
    <n v="85"/>
    <n v="93"/>
    <n v="0"/>
    <n v="0"/>
    <n v="0"/>
    <n v="0"/>
    <n v="0"/>
    <n v="0"/>
    <n v="0"/>
    <m/>
    <x v="11"/>
    <x v="2"/>
    <m/>
    <n v="125.99206324209474"/>
    <x v="2365"/>
    <n v="0.12632098293863001"/>
    <n v="0.56844442322383504"/>
    <n v="0.28422221161191752"/>
    <n v="0.81270144136322686"/>
    <n v="1.0369816626242176"/>
    <n v="1.8496831039874446"/>
    <n v="0.92484155199372231"/>
    <n v="3.3910856906436484"/>
    <x v="0"/>
    <x v="0"/>
    <n v="3"/>
    <m/>
    <m/>
    <m/>
    <m/>
  </r>
  <r>
    <n v="3231"/>
    <x v="0"/>
    <x v="9011"/>
    <x v="0"/>
    <m/>
    <s v="K413-409"/>
    <x v="2"/>
    <x v="2"/>
    <x v="2"/>
    <n v="38"/>
    <n v="0"/>
    <n v="0"/>
    <n v="0"/>
    <n v="0"/>
    <n v="0"/>
    <n v="0"/>
    <n v="0"/>
    <n v="0"/>
    <m/>
    <x v="1"/>
    <x v="3"/>
    <m/>
    <n v="38"/>
    <x v="91"/>
    <n v="1.1490960020371786E-2"/>
    <n v="3.447288006111536E-2"/>
    <n v="1.723644003055768E-2"/>
    <n v="4.9285661304796086E-2"/>
    <n v="1.6939657494035452"/>
    <n v="1.7432514107083412"/>
    <n v="0.87162570535417061"/>
    <n v="3.1959609196319589"/>
    <x v="0"/>
    <x v="0"/>
    <n v="2"/>
    <m/>
    <m/>
    <m/>
    <m/>
  </r>
  <r>
    <n v="3231"/>
    <x v="0"/>
    <x v="9012"/>
    <x v="0"/>
    <m/>
    <s v="K414-410"/>
    <x v="5"/>
    <x v="5"/>
    <x v="3"/>
    <n v="24"/>
    <n v="31"/>
    <n v="25"/>
    <n v="0"/>
    <n v="0"/>
    <n v="0"/>
    <n v="0"/>
    <n v="0"/>
    <n v="0"/>
    <m/>
    <x v="13"/>
    <x v="13"/>
    <m/>
    <n v="46.497311750250681"/>
    <x v="2366"/>
    <n v="1.7204609116373819E-2"/>
    <n v="6.4517284186401819E-2"/>
    <n v="3.0108061652501905E-2"/>
    <n v="9.2239958224523119E-2"/>
    <n v="1.5178982700824297"/>
    <n v="1.6101382283069527"/>
    <n v="0.80506911415347637"/>
    <n v="2.9519200852294132"/>
    <x v="0"/>
    <x v="0"/>
    <n v="2.6666669999999999"/>
    <m/>
    <m/>
    <m/>
    <m/>
  </r>
  <r>
    <n v="3231"/>
    <x v="0"/>
    <x v="9013"/>
    <x v="0"/>
    <m/>
    <s v="K415-411"/>
    <x v="13"/>
    <x v="13"/>
    <x v="0"/>
    <n v="58"/>
    <n v="31"/>
    <n v="0"/>
    <n v="0"/>
    <n v="0"/>
    <n v="0"/>
    <n v="0"/>
    <n v="0"/>
    <n v="0"/>
    <m/>
    <x v="35"/>
    <x v="16"/>
    <m/>
    <n v="65.76473218982953"/>
    <x v="2367"/>
    <n v="3.4417175961293608E-2"/>
    <n v="0.21940949675324672"/>
    <n v="9.034508689839571E-2"/>
    <n v="0.31368838707021568"/>
    <n v="1.2250762569915024"/>
    <n v="1.538764644061718"/>
    <n v="0.76938232203085899"/>
    <n v="2.8210685141131493"/>
    <x v="0"/>
    <x v="0"/>
    <n v="5"/>
    <m/>
    <m/>
    <m/>
    <m/>
  </r>
  <r>
    <n v="3231"/>
    <x v="0"/>
    <x v="9014"/>
    <x v="0"/>
    <m/>
    <s v="K416-412"/>
    <x v="16"/>
    <x v="16"/>
    <x v="1"/>
    <n v="36"/>
    <n v="0"/>
    <n v="0"/>
    <n v="0"/>
    <n v="0"/>
    <n v="0"/>
    <n v="0"/>
    <n v="0"/>
    <n v="0"/>
    <m/>
    <x v="11"/>
    <x v="0"/>
    <m/>
    <n v="36"/>
    <x v="4"/>
    <n v="1.0313216195569139E-2"/>
    <n v="4.6409472880061128E-2"/>
    <n v="3.0939648586707419E-2"/>
    <n v="6.6351333501747656E-2"/>
    <n v="1.6080299202664283"/>
    <n v="1.6743812537681759"/>
    <n v="0.83719062688408796"/>
    <n v="3.0696989652416558"/>
    <x v="0"/>
    <x v="0"/>
    <n v="2"/>
    <m/>
    <m/>
    <m/>
    <m/>
  </r>
  <r>
    <n v="3231"/>
    <x v="1"/>
    <x v="9015"/>
    <x v="0"/>
    <m/>
    <s v="K417-413"/>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0"/>
    <x v="9016"/>
    <x v="0"/>
    <m/>
    <s v="K418-415"/>
    <x v="13"/>
    <x v="13"/>
    <x v="0"/>
    <n v="65"/>
    <n v="30"/>
    <n v="38"/>
    <n v="0"/>
    <n v="0"/>
    <n v="0"/>
    <n v="0"/>
    <n v="0"/>
    <n v="0"/>
    <m/>
    <x v="33"/>
    <x v="76"/>
    <m/>
    <n v="81.049367671808525"/>
    <x v="2368"/>
    <n v="5.2274318818436472E-2"/>
    <n v="0.32671447954664823"/>
    <n v="0.20909726220516617"/>
    <n v="0.46710165073999471"/>
    <n v="1.1425785416997274"/>
    <n v="1.6096801924397222"/>
    <n v="0.80484009621986108"/>
    <n v="2.9510803528061573"/>
    <x v="0"/>
    <x v="0"/>
    <n v="3"/>
    <m/>
    <m/>
    <m/>
    <m/>
  </r>
  <r>
    <n v="3231"/>
    <x v="1"/>
    <x v="9017"/>
    <x v="0"/>
    <m/>
    <s v="K419-416"/>
    <x v="13"/>
    <x v="13"/>
    <x v="0"/>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0"/>
    <x v="9018"/>
    <x v="0"/>
    <m/>
    <s v="K420-417"/>
    <x v="5"/>
    <x v="5"/>
    <x v="3"/>
    <n v="28"/>
    <n v="34"/>
    <n v="0"/>
    <n v="0"/>
    <n v="0"/>
    <n v="0"/>
    <n v="0"/>
    <n v="0"/>
    <n v="0"/>
    <m/>
    <x v="3"/>
    <x v="3"/>
    <m/>
    <n v="44.045431091090478"/>
    <x v="505"/>
    <n v="1.5437993379169847E-2"/>
    <n v="3.4735485103132159E-2"/>
    <n v="2.3156990068754772E-2"/>
    <n v="4.9661106093129015E-2"/>
    <n v="1.6917162866554794"/>
    <n v="1.7413773927486083"/>
    <n v="0.87068869637430413"/>
    <n v="3.1925252200391152"/>
    <x v="0"/>
    <x v="0"/>
    <n v="1"/>
    <m/>
    <m/>
    <m/>
    <m/>
  </r>
  <r>
    <n v="3231"/>
    <x v="1"/>
    <x v="9019"/>
    <x v="0"/>
    <m/>
    <s v="K426-428"/>
    <x v="6"/>
    <x v="6"/>
    <x v="5"/>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1"/>
    <x v="9020"/>
    <x v="0"/>
    <m/>
    <s v="K421-422"/>
    <x v="67"/>
    <x v="67"/>
    <x v="28"/>
    <n v="24"/>
    <n v="0"/>
    <n v="0"/>
    <n v="0"/>
    <n v="0"/>
    <n v="0"/>
    <n v="0"/>
    <n v="0"/>
    <n v="0"/>
    <m/>
    <x v="1"/>
    <x v="3"/>
    <m/>
    <n v="24"/>
    <x v="38"/>
    <n v="4.5836516424751714E-3"/>
    <n v="1.3750954927425514E-2"/>
    <n v="6.8754774637127571E-3"/>
    <n v="1.9659654370888187E-2"/>
    <n v="1.9897332788080349"/>
    <n v="2.0093929331789231"/>
    <n v="1.0046964665894615"/>
    <n v="3.6838870441613589"/>
    <x v="0"/>
    <x v="0"/>
    <n v="2"/>
    <m/>
    <m/>
    <m/>
    <m/>
  </r>
  <r>
    <n v="1312"/>
    <x v="0"/>
    <x v="9021"/>
    <x v="0"/>
    <m/>
    <s v="K1872-2422"/>
    <x v="2"/>
    <x v="2"/>
    <x v="2"/>
    <n v="40"/>
    <n v="34"/>
    <n v="25"/>
    <n v="24"/>
    <n v="0"/>
    <n v="0"/>
    <n v="0"/>
    <n v="0"/>
    <n v="0"/>
    <m/>
    <x v="5"/>
    <x v="3"/>
    <m/>
    <n v="62.904689809266209"/>
    <x v="2369"/>
    <n v="3.1488731856378918E-2"/>
    <n v="8.2657921122994665E-2"/>
    <n v="4.7233097784568377E-2"/>
    <n v="0.11817551354584029"/>
    <n v="1.4534511339141918"/>
    <n v="1.571626647460032"/>
    <n v="0.785813323730016"/>
    <n v="2.8813155203433918"/>
    <x v="0"/>
    <x v="0"/>
    <n v="1.5"/>
    <m/>
    <m/>
    <m/>
    <m/>
  </r>
  <r>
    <n v="3231"/>
    <x v="1"/>
    <x v="9022"/>
    <x v="0"/>
    <m/>
    <s v="K425-426"/>
    <x v="6"/>
    <x v="6"/>
    <x v="5"/>
    <n v="25"/>
    <n v="16"/>
    <n v="0"/>
    <n v="0"/>
    <n v="0"/>
    <n v="0"/>
    <n v="0"/>
    <n v="0"/>
    <n v="0"/>
    <m/>
    <x v="3"/>
    <x v="7"/>
    <m/>
    <n v="29.681644159311659"/>
    <x v="653"/>
    <n v="7.010758848994143E-3"/>
    <n v="1.5774207410236822E-2"/>
    <n v="7.8871037051184111E-3"/>
    <n v="2.2552285808271476E-2"/>
    <n v="1.9424789972534535"/>
    <n v="1.9650312830617249"/>
    <n v="0.98251564153086246"/>
    <n v="3.6025573522798289"/>
    <x v="0"/>
    <x v="0"/>
    <n v="1.5"/>
    <m/>
    <m/>
    <m/>
    <m/>
  </r>
  <r>
    <n v="3231"/>
    <x v="0"/>
    <x v="9023"/>
    <x v="0"/>
    <m/>
    <s v="K423-425"/>
    <x v="13"/>
    <x v="13"/>
    <x v="0"/>
    <n v="33"/>
    <n v="55"/>
    <n v="33"/>
    <n v="37"/>
    <n v="0"/>
    <n v="0"/>
    <n v="0"/>
    <n v="0"/>
    <n v="0"/>
    <m/>
    <x v="25"/>
    <x v="0"/>
    <m/>
    <n v="81.067872798044974"/>
    <x v="2370"/>
    <n v="5.2298192004074366E-2"/>
    <n v="0.29417733002291829"/>
    <n v="0.15689457601222309"/>
    <n v="0.42058349129387107"/>
    <n v="1.1637601343482458"/>
    <n v="1.5843436256421168"/>
    <n v="0.79217181282105842"/>
    <n v="2.9046299803438806"/>
    <x v="0"/>
    <x v="0"/>
    <n v="3.5"/>
    <m/>
    <m/>
    <m/>
    <m/>
  </r>
  <r>
    <n v="3231"/>
    <x v="1"/>
    <x v="9024"/>
    <x v="0"/>
    <m/>
    <s v="K424-425"/>
    <x v="6"/>
    <x v="6"/>
    <x v="5"/>
    <n v="21"/>
    <n v="0"/>
    <n v="0"/>
    <n v="0"/>
    <n v="0"/>
    <n v="0"/>
    <n v="0"/>
    <n v="0"/>
    <n v="0"/>
    <m/>
    <x v="3"/>
    <x v="3"/>
    <m/>
    <n v="21"/>
    <x v="37"/>
    <n v="3.5093582887700541E-3"/>
    <n v="7.8960561497326224E-3"/>
    <n v="5.2640374331550813E-3"/>
    <n v="1.1288942158283454E-2"/>
    <n v="2.1927060571553905"/>
    <n v="2.2039949993136738"/>
    <n v="1.1019974996568369"/>
    <n v="4.0406574987417354"/>
    <x v="0"/>
    <x v="0"/>
    <n v="1"/>
    <m/>
    <m/>
    <m/>
    <m/>
  </r>
  <r>
    <n v="1312"/>
    <x v="0"/>
    <x v="9025"/>
    <x v="0"/>
    <m/>
    <s v="K1871-2421"/>
    <x v="2"/>
    <x v="2"/>
    <x v="2"/>
    <n v="25"/>
    <n v="23"/>
    <n v="32"/>
    <n v="0"/>
    <n v="0"/>
    <n v="0"/>
    <n v="0"/>
    <n v="0"/>
    <n v="0"/>
    <m/>
    <x v="3"/>
    <x v="11"/>
    <m/>
    <n v="46.669047558312137"/>
    <x v="2371"/>
    <n v="1.7331932773109245E-2"/>
    <n v="3.8996848739495799E-2"/>
    <n v="2.1664920299369748E-2"/>
    <n v="5.5753551067440725E-2"/>
    <n v="1.6577829906630577"/>
    <n v="1.7135365417304984"/>
    <n v="0.8567682708652492"/>
    <n v="3.1414836598392468"/>
    <x v="0"/>
    <x v="0"/>
    <n v="1.3333330000000001"/>
    <m/>
    <m/>
    <m/>
    <m/>
  </r>
  <r>
    <n v="3231"/>
    <x v="0"/>
    <x v="9026"/>
    <x v="0"/>
    <m/>
    <s v="K422-423"/>
    <x v="5"/>
    <x v="5"/>
    <x v="3"/>
    <n v="18"/>
    <n v="22"/>
    <n v="21"/>
    <n v="0"/>
    <n v="0"/>
    <n v="0"/>
    <n v="0"/>
    <n v="0"/>
    <n v="0"/>
    <m/>
    <x v="41"/>
    <x v="1"/>
    <m/>
    <n v="35.341194094144583"/>
    <x v="2013"/>
    <n v="9.9392029539088367E-3"/>
    <n v="1.987840839261841E-2"/>
    <n v="7.454402215431628E-3"/>
    <n v="2.8420036317827413E-2"/>
    <n v="1.8653929348112956"/>
    <n v="1.8938129711291229"/>
    <n v="0.94690648556456147"/>
    <n v="3.4719904470700587"/>
    <x v="0"/>
    <x v="0"/>
    <n v="1.6666669999999999"/>
    <m/>
    <m/>
    <m/>
    <m/>
  </r>
  <r>
    <n v="1312"/>
    <x v="1"/>
    <x v="9027"/>
    <x v="0"/>
    <m/>
    <s v="K1873-2423"/>
    <x v="2"/>
    <x v="2"/>
    <x v="2"/>
    <n v="26"/>
    <n v="0"/>
    <n v="0"/>
    <n v="0"/>
    <n v="0"/>
    <n v="0"/>
    <n v="0"/>
    <n v="0"/>
    <n v="0"/>
    <m/>
    <x v="3"/>
    <x v="3"/>
    <m/>
    <n v="26"/>
    <x v="66"/>
    <n v="5.3794244970715548E-3"/>
    <n v="1.2103705118410999E-2"/>
    <n v="8.0691367456073321E-3"/>
    <n v="1.730459160770887E-2"/>
    <n v="2.034688576784859"/>
    <n v="2.0519931683925678"/>
    <n v="1.0259965841962839"/>
    <n v="3.7619874753863742"/>
    <x v="0"/>
    <x v="0"/>
    <n v="1"/>
    <m/>
    <m/>
    <m/>
    <m/>
  </r>
  <r>
    <n v="32111"/>
    <x v="1"/>
    <x v="9028"/>
    <x v="0"/>
    <m/>
    <s v="K1878-2428"/>
    <x v="6"/>
    <x v="6"/>
    <x v="5"/>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0"/>
    <x v="9029"/>
    <x v="0"/>
    <m/>
    <s v="K427-429"/>
    <x v="6"/>
    <x v="6"/>
    <x v="5"/>
    <n v="22"/>
    <n v="23"/>
    <n v="24"/>
    <n v="18"/>
    <n v="0"/>
    <n v="0"/>
    <n v="0"/>
    <n v="0"/>
    <n v="0"/>
    <m/>
    <x v="3"/>
    <x v="19"/>
    <m/>
    <n v="43.737855457258078"/>
    <x v="2372"/>
    <n v="1.5223134708428827E-2"/>
    <n v="3.4252053093964861E-2"/>
    <n v="1.9980364304812835E-2"/>
    <n v="4.8969946369152487E-2"/>
    <n v="1.6958729853111592"/>
    <n v="1.7448429316803116"/>
    <n v="0.87242146584015579"/>
    <n v="3.1988787080805712"/>
    <x v="0"/>
    <x v="0"/>
    <n v="1.25"/>
    <m/>
    <m/>
    <m/>
    <m/>
  </r>
  <r>
    <n v="32111"/>
    <x v="0"/>
    <x v="9030"/>
    <x v="0"/>
    <m/>
    <s v="K1874-2424"/>
    <x v="1"/>
    <x v="1"/>
    <x v="1"/>
    <n v="22"/>
    <n v="23"/>
    <n v="0"/>
    <n v="0"/>
    <n v="0"/>
    <n v="0"/>
    <n v="0"/>
    <n v="0"/>
    <n v="0"/>
    <m/>
    <x v="5"/>
    <x v="7"/>
    <m/>
    <n v="31.827660925679098"/>
    <x v="297"/>
    <n v="8.0611790170613696E-3"/>
    <n v="2.1160594919786096E-2"/>
    <n v="9.0688263941940406E-3"/>
    <n v="3.0253170387145863E-2"/>
    <n v="1.8450877121924796"/>
    <n v="1.8753408825796254"/>
    <n v="0.9376704412898127"/>
    <n v="3.43812495139598"/>
    <x v="0"/>
    <x v="0"/>
    <n v="2"/>
    <m/>
    <m/>
    <m/>
    <m/>
  </r>
  <r>
    <n v="32111"/>
    <x v="1"/>
    <x v="9031"/>
    <x v="0"/>
    <m/>
    <s v="K1875-2425"/>
    <x v="1"/>
    <x v="1"/>
    <x v="1"/>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1"/>
    <x v="0"/>
    <x v="9032"/>
    <x v="0"/>
    <m/>
    <s v="K428-430"/>
    <x v="2"/>
    <x v="2"/>
    <x v="2"/>
    <n v="61"/>
    <n v="0"/>
    <n v="0"/>
    <n v="0"/>
    <n v="0"/>
    <n v="0"/>
    <n v="0"/>
    <n v="0"/>
    <n v="0"/>
    <m/>
    <x v="29"/>
    <x v="0"/>
    <m/>
    <n v="61"/>
    <x v="104"/>
    <n v="2.9610707919531448E-2"/>
    <n v="0.17766424751718868"/>
    <n v="8.8832123758594339E-2"/>
    <n v="0.25400546497942689"/>
    <n v="1.2711944265650836"/>
    <n v="1.5251998915445104"/>
    <n v="0.76259994577225521"/>
    <n v="2.7961998011649358"/>
    <x v="0"/>
    <x v="0"/>
    <n v="4"/>
    <m/>
    <m/>
    <m/>
    <m/>
  </r>
  <r>
    <n v="1312"/>
    <x v="1"/>
    <x v="9033"/>
    <x v="0"/>
    <m/>
    <s v="K1884-2435"/>
    <x v="17"/>
    <x v="17"/>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1312"/>
    <x v="0"/>
    <x v="9034"/>
    <x v="0"/>
    <m/>
    <s v="K1882-2432"/>
    <x v="1"/>
    <x v="1"/>
    <x v="1"/>
    <n v="20"/>
    <n v="32"/>
    <n v="0"/>
    <n v="0"/>
    <n v="0"/>
    <n v="0"/>
    <n v="0"/>
    <n v="0"/>
    <n v="0"/>
    <m/>
    <x v="1"/>
    <x v="15"/>
    <m/>
    <n v="37.735924528226413"/>
    <x v="1290"/>
    <n v="1.1331805449452507E-2"/>
    <n v="3.3995416348357524E-2"/>
    <n v="2.1247135217723451E-2"/>
    <n v="4.8603034416918024E-2"/>
    <n v="1.6981077396470168"/>
    <n v="1.7467107740639347"/>
    <n v="0.87335538703196736"/>
    <n v="3.2023030857838801"/>
    <x v="0"/>
    <x v="0"/>
    <n v="1.5"/>
    <m/>
    <m/>
    <m/>
    <m/>
  </r>
  <r>
    <n v="32111"/>
    <x v="0"/>
    <x v="9035"/>
    <x v="0"/>
    <m/>
    <s v="K1879-2429"/>
    <x v="4"/>
    <x v="4"/>
    <x v="4"/>
    <n v="40"/>
    <n v="0"/>
    <n v="0"/>
    <n v="0"/>
    <n v="0"/>
    <n v="0"/>
    <n v="0"/>
    <n v="0"/>
    <n v="0"/>
    <m/>
    <x v="11"/>
    <x v="0"/>
    <m/>
    <n v="40"/>
    <x v="353"/>
    <n v="1.2732365673542146E-2"/>
    <n v="5.729564553093966E-2"/>
    <n v="3.8197097020626437E-2"/>
    <n v="8.1915226545367467E-2"/>
    <n v="1.5497792867258005"/>
    <n v="1.631694513271168"/>
    <n v="0.81584725663558399"/>
    <n v="2.9914399409971413"/>
    <x v="0"/>
    <x v="0"/>
    <n v="2"/>
    <m/>
    <m/>
    <m/>
    <m/>
  </r>
  <r>
    <n v="32111"/>
    <x v="0"/>
    <x v="9036"/>
    <x v="0"/>
    <m/>
    <s v="K1876-2426"/>
    <x v="1"/>
    <x v="1"/>
    <x v="1"/>
    <n v="24"/>
    <n v="20"/>
    <n v="22"/>
    <n v="0"/>
    <n v="0"/>
    <n v="0"/>
    <n v="0"/>
    <n v="0"/>
    <n v="0"/>
    <m/>
    <x v="20"/>
    <x v="11"/>
    <m/>
    <n v="38.209946349085598"/>
    <x v="42"/>
    <n v="1.1618283677107202E-2"/>
    <n v="3.1950283016615726E-2"/>
    <n v="1.452285750095492E-2"/>
    <n v="4.5679120066487208E-2"/>
    <n v="1.7166565921501438"/>
    <n v="1.762335712216631"/>
    <n v="0.88116785610831549"/>
    <n v="3.23094880573049"/>
    <x v="0"/>
    <x v="0"/>
    <n v="2"/>
    <m/>
    <m/>
    <m/>
    <m/>
  </r>
  <r>
    <n v="1312"/>
    <x v="0"/>
    <x v="9037"/>
    <x v="0"/>
    <m/>
    <s v="K1881-2431"/>
    <x v="13"/>
    <x v="13"/>
    <x v="0"/>
    <n v="33"/>
    <n v="0"/>
    <n v="0"/>
    <n v="0"/>
    <n v="0"/>
    <n v="0"/>
    <n v="0"/>
    <n v="0"/>
    <n v="0"/>
    <m/>
    <x v="11"/>
    <x v="2"/>
    <m/>
    <n v="33"/>
    <x v="40"/>
    <n v="8.6659663865546223E-3"/>
    <n v="3.8996848739495799E-2"/>
    <n v="1.9498424369747899E-2"/>
    <n v="5.5753551067440725E-2"/>
    <n v="1.6577829906630577"/>
    <n v="1.7135365417304984"/>
    <n v="0.8567682708652492"/>
    <n v="3.1414836598392468"/>
    <x v="0"/>
    <x v="0"/>
    <n v="3"/>
    <m/>
    <m/>
    <m/>
    <m/>
  </r>
  <r>
    <n v="1312"/>
    <x v="0"/>
    <x v="9038"/>
    <x v="0"/>
    <m/>
    <s v="K1880-2430"/>
    <x v="13"/>
    <x v="13"/>
    <x v="0"/>
    <n v="73"/>
    <n v="97"/>
    <n v="0"/>
    <n v="0"/>
    <n v="0"/>
    <n v="0"/>
    <n v="0"/>
    <n v="0"/>
    <n v="0"/>
    <m/>
    <x v="11"/>
    <x v="16"/>
    <m/>
    <n v="121.40016474453401"/>
    <x v="2373"/>
    <n v="0.11728100331041506"/>
    <n v="0.52776451489686771"/>
    <n v="0.30786263368983957"/>
    <n v="0.75454163051601575"/>
    <n v="1.0505522823009108"/>
    <n v="1.8050939128169265"/>
    <n v="0.90254695640846327"/>
    <n v="3.3093388401643651"/>
    <x v="0"/>
    <x v="0"/>
    <n v="2.5"/>
    <m/>
    <m/>
    <m/>
    <m/>
  </r>
  <r>
    <n v="32111"/>
    <x v="1"/>
    <x v="9039"/>
    <x v="0"/>
    <m/>
    <s v="K1883-2434"/>
    <x v="1"/>
    <x v="1"/>
    <x v="1"/>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111"/>
    <x v="1"/>
    <x v="9040"/>
    <x v="0"/>
    <m/>
    <s v="K1877-2427"/>
    <x v="4"/>
    <x v="4"/>
    <x v="4"/>
    <n v="22"/>
    <n v="0"/>
    <n v="0"/>
    <n v="0"/>
    <n v="0"/>
    <n v="0"/>
    <n v="0"/>
    <n v="0"/>
    <n v="0"/>
    <m/>
    <x v="13"/>
    <x v="2"/>
    <m/>
    <n v="22"/>
    <x v="1"/>
    <n v="3.8515406162464984E-3"/>
    <n v="1.4443277310924367E-2"/>
    <n v="8.6659663865546206E-3"/>
    <n v="2.0649463358311373E-2"/>
    <n v="1.9726928679581133"/>
    <n v="1.9933423313164247"/>
    <n v="0.99667116565821234"/>
    <n v="3.6544609407467785"/>
    <x v="0"/>
    <x v="0"/>
    <n v="2"/>
    <m/>
    <m/>
    <m/>
    <m/>
  </r>
  <r>
    <n v="3231"/>
    <x v="0"/>
    <x v="9041"/>
    <x v="0"/>
    <m/>
    <s v="K429-431"/>
    <x v="2"/>
    <x v="2"/>
    <x v="2"/>
    <n v="48"/>
    <n v="65"/>
    <n v="43"/>
    <n v="0"/>
    <n v="0"/>
    <n v="0"/>
    <n v="0"/>
    <n v="0"/>
    <n v="0"/>
    <m/>
    <x v="15"/>
    <x v="16"/>
    <m/>
    <n v="91.531415371991272"/>
    <x v="2374"/>
    <n v="6.6669849758085042E-2"/>
    <n v="0.35001671122994649"/>
    <n v="0.17500835561497324"/>
    <n v="0.50041670583121034"/>
    <n v="1.128877980370987"/>
    <n v="1.6292946862021973"/>
    <n v="0.81464734310109865"/>
    <n v="2.9870402580373616"/>
    <x v="0"/>
    <x v="0"/>
    <n v="3.5"/>
    <m/>
    <m/>
    <m/>
    <m/>
  </r>
  <r>
    <n v="1312"/>
    <x v="1"/>
    <x v="9042"/>
    <x v="0"/>
    <m/>
    <s v="K1886-2442"/>
    <x v="1"/>
    <x v="1"/>
    <x v="1"/>
    <n v="19"/>
    <n v="18"/>
    <n v="0"/>
    <n v="0"/>
    <n v="0"/>
    <n v="0"/>
    <n v="0"/>
    <n v="0"/>
    <n v="0"/>
    <m/>
    <x v="1"/>
    <x v="7"/>
    <m/>
    <n v="26.172504656604801"/>
    <x v="35"/>
    <n v="5.4510440539852299E-3"/>
    <n v="1.6353132161955691E-2"/>
    <n v="6.1324245607333842E-3"/>
    <n v="2.3379970909823626E-2"/>
    <n v="1.9302582684464402"/>
    <n v="1.9536382393562639"/>
    <n v="0.97681911967813195"/>
    <n v="3.5816701054864839"/>
    <x v="0"/>
    <x v="0"/>
    <n v="2.5"/>
    <m/>
    <m/>
    <m/>
    <m/>
  </r>
  <r>
    <n v="1312"/>
    <x v="1"/>
    <x v="9043"/>
    <x v="0"/>
    <m/>
    <s v="K1885-2441"/>
    <x v="1"/>
    <x v="1"/>
    <x v="1"/>
    <n v="26"/>
    <n v="16"/>
    <n v="0"/>
    <n v="0"/>
    <n v="0"/>
    <n v="0"/>
    <n v="0"/>
    <n v="0"/>
    <n v="0"/>
    <m/>
    <x v="8"/>
    <x v="7"/>
    <m/>
    <n v="30.528675044947494"/>
    <x v="1412"/>
    <n v="7.4166030048382963E-3"/>
    <n v="1.3906130634071805E-2"/>
    <n v="8.3436783804430835E-3"/>
    <n v="1.988150810944855E-2"/>
    <n v="1.9858275122654925"/>
    <n v="2.0057090203749408"/>
    <n v="1.0028545101874704"/>
    <n v="3.6771332040207247"/>
    <x v="0"/>
    <x v="0"/>
    <n v="1"/>
    <m/>
    <m/>
    <m/>
    <m/>
  </r>
  <r>
    <n v="3231"/>
    <x v="0"/>
    <x v="9044"/>
    <x v="0"/>
    <m/>
    <s v="K430-436"/>
    <x v="2"/>
    <x v="2"/>
    <x v="2"/>
    <n v="51"/>
    <n v="45"/>
    <n v="46"/>
    <n v="0"/>
    <n v="0"/>
    <n v="0"/>
    <n v="0"/>
    <n v="0"/>
    <n v="0"/>
    <m/>
    <x v="118"/>
    <x v="54"/>
    <m/>
    <n v="82.109682742049372"/>
    <x v="2375"/>
    <n v="5.3651005856888208E-2"/>
    <n v="0.26825504269719247"/>
    <n v="0.14754027951919402"/>
    <n v="0.38352255901561816"/>
    <n v="1.1827098420998206"/>
    <n v="1.5662324011154387"/>
    <n v="0.78311620055771936"/>
    <n v="2.8714260687116373"/>
    <x v="0"/>
    <x v="0"/>
    <n v="3.0000000000000004"/>
    <m/>
    <m/>
    <m/>
    <m/>
  </r>
  <r>
    <n v="3231"/>
    <x v="0"/>
    <x v="9045"/>
    <x v="0"/>
    <m/>
    <s v="K431-437"/>
    <x v="18"/>
    <x v="18"/>
    <x v="12"/>
    <n v="27"/>
    <n v="18"/>
    <n v="0"/>
    <n v="0"/>
    <n v="0"/>
    <n v="0"/>
    <n v="0"/>
    <n v="0"/>
    <n v="0"/>
    <m/>
    <x v="1"/>
    <x v="15"/>
    <m/>
    <n v="32.449961479175904"/>
    <x v="646"/>
    <n v="8.3794881588999236E-3"/>
    <n v="2.5138464476699769E-2"/>
    <n v="1.5711540297937358E-2"/>
    <n v="3.5940305646779969E-2"/>
    <n v="1.7902662842095891"/>
    <n v="1.8262065898563691"/>
    <n v="0.91310329492818454"/>
    <n v="3.3480454147366765"/>
    <x v="0"/>
    <x v="0"/>
    <n v="1.5"/>
    <m/>
    <m/>
    <m/>
    <m/>
  </r>
  <r>
    <n v="3231"/>
    <x v="1"/>
    <x v="9046"/>
    <x v="0"/>
    <m/>
    <s v="K432-438"/>
    <x v="4"/>
    <x v="4"/>
    <x v="4"/>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1"/>
    <x v="9047"/>
    <x v="0"/>
    <m/>
    <s v="K434-440"/>
    <x v="18"/>
    <x v="18"/>
    <x v="12"/>
    <n v="16"/>
    <n v="15.7"/>
    <n v="0"/>
    <n v="0"/>
    <n v="0"/>
    <n v="0"/>
    <n v="0"/>
    <n v="0"/>
    <n v="0"/>
    <m/>
    <x v="3"/>
    <x v="3"/>
    <m/>
    <n v="22.416288720481809"/>
    <x v="2243"/>
    <n v="3.9986790170613695E-3"/>
    <n v="8.9970277883880817E-3"/>
    <n v="5.9980185255920542E-3"/>
    <n v="1.2862994433369277E-2"/>
    <n v="2.1431580581774026"/>
    <n v="2.1560210526107717"/>
    <n v="1.0780105263053859"/>
    <n v="3.9527052631197481"/>
    <x v="0"/>
    <x v="0"/>
    <n v="1"/>
    <m/>
    <m/>
    <m/>
    <m/>
  </r>
  <r>
    <n v="3231"/>
    <x v="1"/>
    <x v="9048"/>
    <x v="0"/>
    <m/>
    <s v="K433-439"/>
    <x v="18"/>
    <x v="18"/>
    <x v="12"/>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9049"/>
    <x v="0"/>
    <m/>
    <s v="K435-441"/>
    <x v="2"/>
    <x v="2"/>
    <x v="2"/>
    <n v="55"/>
    <n v="34"/>
    <n v="0"/>
    <n v="0"/>
    <n v="0"/>
    <n v="0"/>
    <n v="0"/>
    <n v="0"/>
    <n v="0"/>
    <m/>
    <x v="5"/>
    <x v="3"/>
    <m/>
    <n v="64.660652641308843"/>
    <x v="2376"/>
    <n v="3.3271263050674828E-2"/>
    <n v="8.7337065508021422E-2"/>
    <n v="4.9906894576012245E-2"/>
    <n v="0.12486525704704532"/>
    <n v="1.4395046533489291"/>
    <n v="1.5643699103959743"/>
    <n v="0.78218495519798714"/>
    <n v="2.8680115023926196"/>
    <x v="0"/>
    <x v="0"/>
    <n v="1.5"/>
    <m/>
    <m/>
    <m/>
    <m/>
  </r>
  <r>
    <n v="1221"/>
    <x v="1"/>
    <x v="9050"/>
    <x v="0"/>
    <m/>
    <s v="K705-834"/>
    <x v="2"/>
    <x v="2"/>
    <x v="2"/>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1221"/>
    <x v="1"/>
    <x v="9051"/>
    <x v="0"/>
    <m/>
    <s v="K702-831"/>
    <x v="2"/>
    <x v="2"/>
    <x v="2"/>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2"/>
    <x v="0"/>
    <x v="9052"/>
    <x v="0"/>
    <m/>
    <s v="K724-854"/>
    <x v="2"/>
    <x v="2"/>
    <x v="2"/>
    <n v="26"/>
    <n v="29"/>
    <n v="32"/>
    <n v="0"/>
    <n v="0"/>
    <n v="0"/>
    <n v="0"/>
    <n v="0"/>
    <n v="0"/>
    <m/>
    <x v="20"/>
    <x v="14"/>
    <m/>
    <n v="50.408332644514239"/>
    <x v="2377"/>
    <n v="2.0220588235294119E-2"/>
    <n v="5.5606622702205885E-2"/>
    <n v="2.0220583180147064E-2"/>
    <n v="7.9500441156810986E-2"/>
    <n v="1.5579205062565156"/>
    <n v="1.6374209474133266"/>
    <n v="0.81871047370666328"/>
    <n v="3.0019384035910988"/>
    <x v="0"/>
    <x v="0"/>
    <n v="2.3333339999999998"/>
    <m/>
    <m/>
    <m/>
    <m/>
  </r>
  <r>
    <n v="32111"/>
    <x v="1"/>
    <x v="9053"/>
    <x v="0"/>
    <m/>
    <s v="K1887-2443"/>
    <x v="2"/>
    <x v="2"/>
    <x v="2"/>
    <n v="20"/>
    <n v="24"/>
    <n v="0"/>
    <n v="0"/>
    <n v="0"/>
    <n v="0"/>
    <n v="0"/>
    <n v="0"/>
    <n v="0"/>
    <m/>
    <x v="1"/>
    <x v="15"/>
    <m/>
    <n v="31.240998703626616"/>
    <x v="395"/>
    <n v="7.7667430608607067E-3"/>
    <n v="2.3300229182582122E-2"/>
    <n v="1.4562643239113824E-2"/>
    <n v="3.3312192128449429E-2"/>
    <n v="1.8142293037610147"/>
    <n v="1.847541495889464"/>
    <n v="0.92377074794473202"/>
    <n v="3.387159409130684"/>
    <x v="0"/>
    <x v="0"/>
    <n v="1.5"/>
    <m/>
    <m/>
    <m/>
    <m/>
  </r>
  <r>
    <n v="3232"/>
    <x v="1"/>
    <x v="9054"/>
    <x v="0"/>
    <m/>
    <s v="K729-863"/>
    <x v="13"/>
    <x v="13"/>
    <x v="0"/>
    <n v="23"/>
    <n v="19"/>
    <n v="0"/>
    <n v="0"/>
    <n v="0"/>
    <n v="0"/>
    <n v="0"/>
    <n v="0"/>
    <n v="0"/>
    <m/>
    <x v="16"/>
    <x v="15"/>
    <m/>
    <n v="29.832867780352597"/>
    <x v="635"/>
    <n v="7.0823784059078189E-3"/>
    <n v="2.3903027119938886E-2"/>
    <n v="1.327945951107716E-2"/>
    <n v="3.4174008574395481E-2"/>
    <n v="1.8061334822930335"/>
    <n v="1.8403074908674291"/>
    <n v="0.92015374543371453"/>
    <n v="3.3738970665902865"/>
    <x v="0"/>
    <x v="0"/>
    <n v="2"/>
    <m/>
    <m/>
    <m/>
    <m/>
  </r>
  <r>
    <n v="3232"/>
    <x v="0"/>
    <x v="9055"/>
    <x v="0"/>
    <m/>
    <s v="K722-852"/>
    <x v="2"/>
    <x v="2"/>
    <x v="2"/>
    <n v="43"/>
    <n v="0"/>
    <n v="0"/>
    <n v="0"/>
    <n v="0"/>
    <n v="0"/>
    <n v="0"/>
    <n v="0"/>
    <n v="0"/>
    <m/>
    <x v="1"/>
    <x v="3"/>
    <m/>
    <n v="43"/>
    <x v="168"/>
    <n v="1.4713840081487146E-2"/>
    <n v="4.4141520244461441E-2"/>
    <n v="2.207076012223072E-2"/>
    <n v="6.3108855784326873E-2"/>
    <n v="1.6221992168370749"/>
    <n v="1.6853080726214018"/>
    <n v="0.8426540363107009"/>
    <n v="3.0897314664725699"/>
    <x v="0"/>
    <x v="0"/>
    <n v="2"/>
    <m/>
    <m/>
    <m/>
    <m/>
  </r>
  <r>
    <n v="1221"/>
    <x v="0"/>
    <x v="9056"/>
    <x v="0"/>
    <m/>
    <s v="K703-832"/>
    <x v="2"/>
    <x v="2"/>
    <x v="2"/>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2"/>
    <x v="1"/>
    <x v="9057"/>
    <x v="0"/>
    <m/>
    <s v="K723-853"/>
    <x v="1"/>
    <x v="1"/>
    <x v="1"/>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9058"/>
    <x v="0"/>
    <m/>
    <s v="K436-442"/>
    <x v="67"/>
    <x v="67"/>
    <x v="28"/>
    <n v="17"/>
    <n v="16"/>
    <n v="0"/>
    <n v="0"/>
    <n v="0"/>
    <n v="0"/>
    <n v="0"/>
    <n v="0"/>
    <n v="0"/>
    <m/>
    <x v="1"/>
    <x v="3"/>
    <m/>
    <n v="23.345235059857504"/>
    <x v="419"/>
    <n v="4.3369620575502933E-3"/>
    <n v="1.3010886172650879E-2"/>
    <n v="6.5054430863254395E-3"/>
    <n v="1.8601582694677193E-2"/>
    <n v="2.0091011997225405"/>
    <n v="2.0277027824172178"/>
    <n v="1.0138513912086089"/>
    <n v="3.7174551010982326"/>
    <x v="0"/>
    <x v="0"/>
    <n v="2"/>
    <m/>
    <m/>
    <m/>
    <m/>
  </r>
  <r>
    <n v="3232"/>
    <x v="1"/>
    <x v="9059"/>
    <x v="0"/>
    <m/>
    <s v="K721-851"/>
    <x v="4"/>
    <x v="4"/>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1221"/>
    <x v="1"/>
    <x v="9060"/>
    <x v="0"/>
    <m/>
    <s v="K704-833"/>
    <x v="2"/>
    <x v="2"/>
    <x v="2"/>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111"/>
    <x v="1"/>
    <x v="9061"/>
    <x v="0"/>
    <m/>
    <s v="K1888-2444"/>
    <x v="2"/>
    <x v="2"/>
    <x v="2"/>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111"/>
    <x v="1"/>
    <x v="9062"/>
    <x v="0"/>
    <m/>
    <s v="K1889-2445"/>
    <x v="2"/>
    <x v="2"/>
    <x v="2"/>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1221"/>
    <x v="0"/>
    <x v="9063"/>
    <x v="0"/>
    <m/>
    <s v="K701-830"/>
    <x v="13"/>
    <x v="13"/>
    <x v="0"/>
    <n v="31"/>
    <n v="22"/>
    <n v="0"/>
    <n v="0"/>
    <n v="0"/>
    <n v="0"/>
    <n v="0"/>
    <n v="0"/>
    <n v="0"/>
    <m/>
    <x v="1"/>
    <x v="3"/>
    <m/>
    <n v="38.013155617496423"/>
    <x v="2100"/>
    <n v="1.1498917748917746E-2"/>
    <n v="3.4496753246753241E-2"/>
    <n v="1.724837662337662E-2"/>
    <n v="4.9319792649189981E-2"/>
    <n v="1.693760421997669"/>
    <n v="1.7430802146468589"/>
    <n v="0.87154010732342946"/>
    <n v="3.1956470601859079"/>
    <x v="0"/>
    <x v="0"/>
    <n v="2"/>
    <m/>
    <m/>
    <m/>
    <m/>
  </r>
  <r>
    <n v="32111"/>
    <x v="0"/>
    <x v="9064"/>
    <x v="0"/>
    <m/>
    <s v="K1890-2446"/>
    <x v="3"/>
    <x v="3"/>
    <x v="3"/>
    <n v="36"/>
    <n v="0"/>
    <n v="0"/>
    <n v="0"/>
    <n v="0"/>
    <n v="0"/>
    <n v="0"/>
    <n v="0"/>
    <n v="0"/>
    <m/>
    <x v="1"/>
    <x v="14"/>
    <m/>
    <n v="36"/>
    <x v="4"/>
    <n v="1.0313216195569139E-2"/>
    <n v="3.0939648586707419E-2"/>
    <n v="1.0313213617265091E-2"/>
    <n v="4.4234222334498433E-2"/>
    <n v="1.7263454511493475"/>
    <n v="1.7705796734838459"/>
    <n v="0.88528983674192296"/>
    <n v="3.2460627347203839"/>
    <x v="0"/>
    <x v="0"/>
    <n v="2.6666669999999999"/>
    <m/>
    <m/>
    <m/>
    <m/>
  </r>
  <r>
    <n v="32111"/>
    <x v="0"/>
    <x v="9065"/>
    <x v="0"/>
    <m/>
    <s v="K1891-2447"/>
    <x v="2"/>
    <x v="2"/>
    <x v="2"/>
    <n v="38"/>
    <n v="33"/>
    <n v="29"/>
    <n v="0"/>
    <n v="0"/>
    <n v="0"/>
    <n v="0"/>
    <n v="0"/>
    <n v="0"/>
    <m/>
    <x v="1"/>
    <x v="11"/>
    <m/>
    <n v="58.086142925830423"/>
    <x v="2378"/>
    <n v="2.6849376114081985E-2"/>
    <n v="8.054812834224595E-2"/>
    <n v="3.3561726854946509E-2"/>
    <n v="0.11515915598502902"/>
    <n v="1.4600463312093144"/>
    <n v="1.5752054871943435"/>
    <n v="0.78760274359717175"/>
    <n v="2.887876726522963"/>
    <x v="0"/>
    <x v="0"/>
    <n v="2.3333330000000001"/>
    <m/>
    <m/>
    <m/>
    <m/>
  </r>
  <r>
    <n v="3231"/>
    <x v="0"/>
    <x v="9066"/>
    <x v="0"/>
    <m/>
    <s v="K437-446"/>
    <x v="2"/>
    <x v="2"/>
    <x v="2"/>
    <n v="18"/>
    <n v="67"/>
    <n v="30"/>
    <n v="0"/>
    <n v="0"/>
    <n v="0"/>
    <n v="0"/>
    <n v="0"/>
    <n v="0"/>
    <m/>
    <x v="36"/>
    <x v="13"/>
    <m/>
    <n v="75.584389922787622"/>
    <x v="2379"/>
    <n v="4.5462503183091425E-2"/>
    <n v="0.26140940466840146"/>
    <n v="7.9559369204784208E-2"/>
    <n v="0.37373539308390369"/>
    <n v="1.1880754003263321"/>
    <n v="1.5618107934102357"/>
    <n v="0.78090539670511783"/>
    <n v="2.8633197879187651"/>
    <x v="0"/>
    <x v="0"/>
    <n v="5.3333340000000007"/>
    <m/>
    <m/>
    <m/>
    <m/>
  </r>
  <r>
    <n v="1221"/>
    <x v="1"/>
    <x v="9067"/>
    <x v="0"/>
    <m/>
    <s v="K700-829"/>
    <x v="13"/>
    <x v="13"/>
    <x v="0"/>
    <n v="25"/>
    <n v="0"/>
    <n v="0"/>
    <n v="0"/>
    <n v="0"/>
    <n v="0"/>
    <n v="0"/>
    <n v="0"/>
    <n v="0"/>
    <m/>
    <x v="5"/>
    <x v="3"/>
    <m/>
    <n v="25"/>
    <x v="48"/>
    <n v="4.9735803412273996E-3"/>
    <n v="1.3055648395721924E-2"/>
    <n v="7.4603705118410999E-3"/>
    <n v="1.866557896541576E-2"/>
    <n v="2.0078933409687894"/>
    <n v="2.0265589199342049"/>
    <n v="1.0132794599671024"/>
    <n v="3.7153580198793756"/>
    <x v="0"/>
    <x v="0"/>
    <n v="1.5"/>
    <m/>
    <m/>
    <m/>
    <m/>
  </r>
  <r>
    <n v="3232"/>
    <x v="1"/>
    <x v="9068"/>
    <x v="0"/>
    <m/>
    <s v="K718-848"/>
    <x v="2"/>
    <x v="2"/>
    <x v="2"/>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32"/>
    <x v="0"/>
    <x v="9069"/>
    <x v="0"/>
    <m/>
    <s v="K719-849"/>
    <x v="2"/>
    <x v="2"/>
    <x v="2"/>
    <n v="35"/>
    <n v="25"/>
    <n v="0"/>
    <n v="0"/>
    <n v="0"/>
    <n v="0"/>
    <n v="0"/>
    <n v="0"/>
    <n v="0"/>
    <m/>
    <x v="13"/>
    <x v="15"/>
    <m/>
    <n v="43.011626335213137"/>
    <x v="1199"/>
    <n v="1.4721797810033103E-2"/>
    <n v="5.5206741787624136E-2"/>
    <n v="2.7603370893812068E-2"/>
    <n v="7.8928733910900925E-2"/>
    <n v="1.559890551962837"/>
    <n v="1.6388192858737378"/>
    <n v="0.81940964293686891"/>
    <n v="3.0045020241018525"/>
    <x v="0"/>
    <x v="0"/>
    <n v="2.5"/>
    <m/>
    <m/>
    <m/>
    <m/>
  </r>
  <r>
    <n v="3231"/>
    <x v="1"/>
    <x v="9070"/>
    <x v="0"/>
    <m/>
    <s v="K706-835"/>
    <x v="2"/>
    <x v="2"/>
    <x v="2"/>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1"/>
    <x v="9071"/>
    <x v="0"/>
    <m/>
    <s v="K720-850"/>
    <x v="2"/>
    <x v="2"/>
    <x v="2"/>
    <n v="25"/>
    <n v="0"/>
    <n v="0"/>
    <n v="0"/>
    <n v="0"/>
    <n v="0"/>
    <n v="0"/>
    <n v="0"/>
    <n v="0"/>
    <m/>
    <x v="1"/>
    <x v="3"/>
    <m/>
    <n v="25"/>
    <x v="48"/>
    <n v="4.9735803412273996E-3"/>
    <n v="1.49207410236822E-2"/>
    <n v="7.4603705118410999E-3"/>
    <n v="2.1332090246189438E-2"/>
    <n v="1.9614906826132665"/>
    <n v="1.9828227728594561"/>
    <n v="0.99141138642972804"/>
    <n v="3.6351750835756693"/>
    <x v="0"/>
    <x v="0"/>
    <n v="2"/>
    <m/>
    <m/>
    <m/>
    <m/>
  </r>
  <r>
    <n v="1221"/>
    <x v="1"/>
    <x v="9072"/>
    <x v="0"/>
    <m/>
    <s v="K710-839"/>
    <x v="1"/>
    <x v="1"/>
    <x v="1"/>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32"/>
    <x v="0"/>
    <x v="9073"/>
    <x v="0"/>
    <m/>
    <s v="K714-844"/>
    <x v="2"/>
    <x v="2"/>
    <x v="2"/>
    <n v="49"/>
    <n v="33"/>
    <n v="43"/>
    <n v="44"/>
    <n v="43"/>
    <n v="25"/>
    <n v="0"/>
    <n v="0"/>
    <n v="0"/>
    <m/>
    <x v="13"/>
    <x v="2"/>
    <m/>
    <n v="98.737024463977036"/>
    <x v="2380"/>
    <n v="7.7579895594601475E-2"/>
    <n v="0.29092460847975554"/>
    <n v="0.17455476508785331"/>
    <n v="0.4159330956202017"/>
    <n v="1.1660280258097859"/>
    <n v="1.5819611214299876"/>
    <n v="0.79098056071499379"/>
    <n v="2.9002620559549772"/>
    <x v="0"/>
    <x v="0"/>
    <n v="2"/>
    <m/>
    <m/>
    <m/>
    <m/>
  </r>
  <r>
    <n v="1221"/>
    <x v="1"/>
    <x v="9074"/>
    <x v="0"/>
    <m/>
    <s v="K709-838"/>
    <x v="2"/>
    <x v="2"/>
    <x v="2"/>
    <n v="25"/>
    <n v="0"/>
    <n v="0"/>
    <n v="0"/>
    <n v="0"/>
    <n v="0"/>
    <n v="0"/>
    <n v="0"/>
    <n v="0"/>
    <m/>
    <x v="1"/>
    <x v="3"/>
    <m/>
    <n v="25"/>
    <x v="48"/>
    <n v="4.9735803412273996E-3"/>
    <n v="1.49207410236822E-2"/>
    <n v="7.4603705118410999E-3"/>
    <n v="2.1332090246189438E-2"/>
    <n v="1.9614906826132665"/>
    <n v="1.9828227728594561"/>
    <n v="0.99141138642972804"/>
    <n v="3.6351750835756693"/>
    <x v="0"/>
    <x v="0"/>
    <n v="2"/>
    <m/>
    <m/>
    <m/>
    <m/>
  </r>
  <r>
    <n v="1221"/>
    <x v="1"/>
    <x v="9075"/>
    <x v="0"/>
    <m/>
    <s v="K707-836"/>
    <x v="2"/>
    <x v="2"/>
    <x v="2"/>
    <n v="27"/>
    <n v="0"/>
    <n v="0"/>
    <n v="0"/>
    <n v="0"/>
    <n v="0"/>
    <n v="0"/>
    <n v="0"/>
    <n v="0"/>
    <m/>
    <x v="1"/>
    <x v="2"/>
    <m/>
    <n v="27"/>
    <x v="403"/>
    <n v="5.8011841100076393E-3"/>
    <n v="1.7403552330022918E-2"/>
    <n v="1.3052664247517189E-2"/>
    <n v="2.4881750063155361E-2"/>
    <n v="1.9093311164585629"/>
    <n v="1.9342128665217182"/>
    <n v="0.9671064332608591"/>
    <n v="3.5460569219564833"/>
    <x v="0"/>
    <x v="0"/>
    <n v="1"/>
    <m/>
    <m/>
    <m/>
    <m/>
  </r>
  <r>
    <n v="1221"/>
    <x v="1"/>
    <x v="9076"/>
    <x v="0"/>
    <m/>
    <s v="K708-837"/>
    <x v="13"/>
    <x v="13"/>
    <x v="0"/>
    <n v="25"/>
    <n v="0"/>
    <n v="0"/>
    <n v="0"/>
    <n v="0"/>
    <n v="0"/>
    <n v="0"/>
    <n v="0"/>
    <n v="0"/>
    <m/>
    <x v="1"/>
    <x v="3"/>
    <m/>
    <n v="25"/>
    <x v="48"/>
    <n v="4.9735803412273996E-3"/>
    <n v="1.49207410236822E-2"/>
    <n v="7.4603705118410999E-3"/>
    <n v="2.1332090246189438E-2"/>
    <n v="1.9614906826132665"/>
    <n v="1.9828227728594561"/>
    <n v="0.99141138642972804"/>
    <n v="3.6351750835756693"/>
    <x v="0"/>
    <x v="0"/>
    <n v="2"/>
    <m/>
    <m/>
    <m/>
    <m/>
  </r>
  <r>
    <n v="1221"/>
    <x v="1"/>
    <x v="9077"/>
    <x v="0"/>
    <m/>
    <s v="K712-842"/>
    <x v="4"/>
    <x v="4"/>
    <x v="4"/>
    <n v="31"/>
    <n v="0"/>
    <n v="0"/>
    <n v="0"/>
    <n v="0"/>
    <n v="0"/>
    <n v="0"/>
    <n v="0"/>
    <n v="0"/>
    <m/>
    <x v="13"/>
    <x v="2"/>
    <m/>
    <n v="31"/>
    <x v="51"/>
    <n v="7.6473771326712511E-3"/>
    <n v="2.8677664247517193E-2"/>
    <n v="1.7206598548510314E-2"/>
    <n v="4.1000277453176109E-2"/>
    <n v="1.7494479754024845"/>
    <n v="1.7904482528556607"/>
    <n v="0.89522412642783034"/>
    <n v="3.2824884635687113"/>
    <x v="0"/>
    <x v="0"/>
    <n v="2"/>
    <m/>
    <m/>
    <m/>
    <m/>
  </r>
  <r>
    <n v="3231"/>
    <x v="1"/>
    <x v="9078"/>
    <x v="0"/>
    <m/>
    <s v="K438-447"/>
    <x v="3"/>
    <x v="3"/>
    <x v="3"/>
    <n v="21"/>
    <n v="22"/>
    <n v="0"/>
    <n v="0"/>
    <n v="0"/>
    <n v="0"/>
    <n v="0"/>
    <n v="0"/>
    <n v="0"/>
    <m/>
    <x v="40"/>
    <x v="15"/>
    <m/>
    <n v="30.413812651491099"/>
    <x v="887"/>
    <n v="7.3608989050165533E-3"/>
    <n v="3.0363707983193284E-2"/>
    <n v="1.3801685446906038E-2"/>
    <n v="4.3410803650995519E-2"/>
    <n v="1.732034828261904"/>
    <n v="1.7754456319128995"/>
    <n v="0.88772281595644975"/>
    <n v="3.2549836585069825"/>
    <x v="0"/>
    <x v="0"/>
    <n v="3"/>
    <m/>
    <m/>
    <m/>
    <m/>
  </r>
  <r>
    <n v="32111"/>
    <x v="1"/>
    <x v="9079"/>
    <x v="0"/>
    <m/>
    <s v="K1892-2448"/>
    <x v="13"/>
    <x v="13"/>
    <x v="0"/>
    <n v="20"/>
    <n v="18"/>
    <n v="0"/>
    <n v="0"/>
    <n v="0"/>
    <n v="0"/>
    <n v="0"/>
    <n v="0"/>
    <n v="0"/>
    <m/>
    <x v="5"/>
    <x v="7"/>
    <m/>
    <n v="26.90724809414742"/>
    <x v="452"/>
    <n v="5.7613954672778205E-3"/>
    <n v="1.5123663101604278E-2"/>
    <n v="6.4815699006875484E-3"/>
    <n v="2.1622206673537616E-2"/>
    <n v="1.9568566276421868"/>
    <n v="1.9784788343157245"/>
    <n v="0.98923941715786223"/>
    <n v="3.6272111962454949"/>
    <x v="0"/>
    <x v="0"/>
    <n v="2"/>
    <m/>
    <m/>
    <m/>
    <m/>
  </r>
  <r>
    <n v="3232"/>
    <x v="0"/>
    <x v="9080"/>
    <x v="0"/>
    <m/>
    <s v="K731-871"/>
    <x v="2"/>
    <x v="2"/>
    <x v="2"/>
    <n v="40"/>
    <n v="25"/>
    <n v="29"/>
    <n v="0"/>
    <n v="0"/>
    <n v="0"/>
    <n v="0"/>
    <n v="0"/>
    <n v="0"/>
    <m/>
    <x v="20"/>
    <x v="13"/>
    <m/>
    <n v="55.371472799628513"/>
    <x v="2381"/>
    <n v="2.4398395721925141E-2"/>
    <n v="6.7095594334893066E-2"/>
    <n v="4.2697186413770072E-2"/>
    <n v="9.5926152139623189E-2"/>
    <n v="1.5075191131989971"/>
    <n v="1.6034452653386202"/>
    <n v="0.8017226326693101"/>
    <n v="2.9396496531208034"/>
    <x v="0"/>
    <x v="0"/>
    <n v="1.3333339999999998"/>
    <m/>
    <m/>
    <m/>
    <m/>
  </r>
  <r>
    <n v="3232"/>
    <x v="1"/>
    <x v="9081"/>
    <x v="0"/>
    <m/>
    <s v="K730-869"/>
    <x v="2"/>
    <x v="2"/>
    <x v="2"/>
    <n v="25"/>
    <n v="0"/>
    <n v="0"/>
    <n v="0"/>
    <n v="0"/>
    <n v="0"/>
    <n v="0"/>
    <n v="0"/>
    <n v="0"/>
    <m/>
    <x v="1"/>
    <x v="2"/>
    <m/>
    <n v="25"/>
    <x v="48"/>
    <n v="4.9735803412273996E-3"/>
    <n v="1.49207410236822E-2"/>
    <n v="1.1190555767761651E-2"/>
    <n v="2.1332090246189438E-2"/>
    <n v="1.9614906826132665"/>
    <n v="1.9828227728594561"/>
    <n v="0.99141138642972804"/>
    <n v="3.6351750835756693"/>
    <x v="0"/>
    <x v="0"/>
    <n v="1"/>
    <m/>
    <m/>
    <m/>
    <m/>
  </r>
  <r>
    <n v="1221"/>
    <x v="1"/>
    <x v="9082"/>
    <x v="0"/>
    <m/>
    <s v="K711-841"/>
    <x v="13"/>
    <x v="13"/>
    <x v="0"/>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0"/>
    <x v="9083"/>
    <x v="0"/>
    <m/>
    <s v="K715-845"/>
    <x v="2"/>
    <x v="2"/>
    <x v="2"/>
    <n v="32"/>
    <n v="31"/>
    <n v="22"/>
    <n v="0"/>
    <n v="0"/>
    <n v="0"/>
    <n v="0"/>
    <n v="0"/>
    <n v="0"/>
    <m/>
    <x v="3"/>
    <x v="3"/>
    <m/>
    <n v="49.689032995219378"/>
    <x v="2266"/>
    <n v="1.9647631779984721E-2"/>
    <n v="4.4207171504965621E-2"/>
    <n v="2.9471447669977082E-2"/>
    <n v="6.3202716981410084E-2"/>
    <n v="1.6217771251024935"/>
    <n v="1.6849798420839035"/>
    <n v="0.84248992104195175"/>
    <n v="3.0891297104871565"/>
    <x v="0"/>
    <x v="0"/>
    <n v="1"/>
    <m/>
    <m/>
    <m/>
    <m/>
  </r>
  <r>
    <n v="3232"/>
    <x v="1"/>
    <x v="9084"/>
    <x v="0"/>
    <m/>
    <s v="K716-846"/>
    <x v="2"/>
    <x v="2"/>
    <x v="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1"/>
    <x v="9085"/>
    <x v="0"/>
    <m/>
    <s v="K717-847"/>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9086"/>
    <x v="0"/>
    <m/>
    <s v="K440-449"/>
    <x v="2"/>
    <x v="2"/>
    <x v="2"/>
    <n v="18"/>
    <n v="0"/>
    <n v="0"/>
    <n v="0"/>
    <n v="0"/>
    <n v="0"/>
    <n v="0"/>
    <n v="0"/>
    <n v="0"/>
    <m/>
    <x v="11"/>
    <x v="3"/>
    <m/>
    <n v="18"/>
    <x v="3"/>
    <n v="2.5783040488922848E-3"/>
    <n v="1.1602368220015282E-2"/>
    <n v="3.8674560733384274E-3"/>
    <n v="1.6587833375436914E-2"/>
    <n v="2.0498157690312224"/>
    <n v="2.0664036024066594"/>
    <n v="1.0332018012033297"/>
    <n v="3.7884066044122089"/>
    <x v="0"/>
    <x v="0"/>
    <n v="4"/>
    <m/>
    <m/>
    <m/>
    <m/>
  </r>
  <r>
    <n v="3232"/>
    <x v="0"/>
    <x v="9087"/>
    <x v="0"/>
    <m/>
    <s v="K733-873"/>
    <x v="1"/>
    <x v="1"/>
    <x v="1"/>
    <n v="32"/>
    <n v="30"/>
    <n v="21"/>
    <n v="0"/>
    <n v="0"/>
    <n v="0"/>
    <n v="0"/>
    <n v="0"/>
    <n v="0"/>
    <m/>
    <x v="3"/>
    <x v="14"/>
    <m/>
    <n v="48.631265663151311"/>
    <x v="2382"/>
    <n v="1.8820028011204477E-2"/>
    <n v="4.2345063025210072E-2"/>
    <n v="1.8820023306197475E-2"/>
    <n v="6.0540472118685615E-2"/>
    <n v="1.6340441248833089"/>
    <n v="1.6945845970019944"/>
    <n v="0.84729229850099719"/>
    <n v="3.1067384278369894"/>
    <x v="0"/>
    <x v="0"/>
    <n v="1.6666669999999999"/>
    <m/>
    <m/>
    <m/>
    <m/>
  </r>
  <r>
    <n v="3232"/>
    <x v="0"/>
    <x v="9088"/>
    <x v="0"/>
    <m/>
    <s v="K734-876"/>
    <x v="27"/>
    <x v="27"/>
    <x v="1"/>
    <n v="23"/>
    <n v="20"/>
    <n v="15.7"/>
    <n v="0"/>
    <n v="0"/>
    <n v="0"/>
    <n v="0"/>
    <n v="0"/>
    <n v="0"/>
    <m/>
    <x v="22"/>
    <x v="3"/>
    <m/>
    <n v="34.285419641591091"/>
    <x v="2383"/>
    <n v="9.3542303284950348E-3"/>
    <n v="2.3385573482680007E-2"/>
    <n v="1.4031345492742552E-2"/>
    <n v="3.343420834123647E-2"/>
    <n v="1.8130682308654693"/>
    <n v="1.8465024392067058"/>
    <n v="0.92325121960335288"/>
    <n v="3.3852544718789606"/>
    <x v="0"/>
    <x v="0"/>
    <n v="1.3333330000000001"/>
    <m/>
    <m/>
    <m/>
    <m/>
  </r>
  <r>
    <n v="3232"/>
    <x v="0"/>
    <x v="9089"/>
    <x v="0"/>
    <m/>
    <s v="K732-872"/>
    <x v="2"/>
    <x v="2"/>
    <x v="2"/>
    <n v="28"/>
    <n v="26"/>
    <n v="21"/>
    <n v="36"/>
    <n v="22"/>
    <n v="26"/>
    <n v="0"/>
    <n v="0"/>
    <n v="0"/>
    <m/>
    <x v="20"/>
    <x v="11"/>
    <m/>
    <n v="66.007575322836999"/>
    <x v="2384"/>
    <n v="3.4671823274764459E-2"/>
    <n v="9.5347522673558061E-2"/>
    <n v="4.333978776141139E-2"/>
    <n v="0.1363177576230718"/>
    <n v="1.4175548391622714"/>
    <n v="1.5538725967853433"/>
    <n v="0.77693629839267164"/>
    <n v="2.8487664274397959"/>
    <x v="0"/>
    <x v="0"/>
    <n v="2"/>
    <m/>
    <m/>
    <m/>
    <m/>
  </r>
  <r>
    <n v="3231"/>
    <x v="0"/>
    <x v="9090"/>
    <x v="0"/>
    <m/>
    <s v="K439-448"/>
    <x v="16"/>
    <x v="16"/>
    <x v="1"/>
    <n v="173"/>
    <n v="0"/>
    <n v="0"/>
    <n v="0"/>
    <n v="0"/>
    <n v="0"/>
    <n v="0"/>
    <n v="0"/>
    <n v="0"/>
    <m/>
    <x v="14"/>
    <x v="2"/>
    <m/>
    <n v="173"/>
    <x v="2385"/>
    <n v="0.23816685765215179"/>
    <n v="1.7862514323911385"/>
    <n v="0.53587542971734148"/>
    <n v="2.5537925159128152"/>
    <n v="0.84859760106314464"/>
    <n v="3.4023901169759601"/>
    <n v="1.70119505848798"/>
    <n v="6.2377152144559265"/>
    <x v="1"/>
    <x v="0"/>
    <n v="7"/>
    <m/>
    <m/>
    <m/>
    <m/>
  </r>
  <r>
    <n v="3232"/>
    <x v="0"/>
    <x v="9091"/>
    <x v="0"/>
    <m/>
    <s v="K736-883"/>
    <x v="11"/>
    <x v="11"/>
    <x v="8"/>
    <n v="23"/>
    <n v="25"/>
    <n v="19"/>
    <n v="28"/>
    <n v="0"/>
    <n v="0"/>
    <n v="0"/>
    <n v="0"/>
    <n v="0"/>
    <m/>
    <x v="2"/>
    <x v="15"/>
    <m/>
    <n v="47.947888378947411"/>
    <x v="1421"/>
    <n v="1.8294817927170873E-2"/>
    <n v="5.1454175420168086E-2"/>
    <n v="3.4302783613445388E-2"/>
    <n v="7.3563713213984305E-2"/>
    <n v="1.5792365841072658"/>
    <n v="1.6528002973212501"/>
    <n v="0.82640014866062506"/>
    <n v="3.0301338784222915"/>
    <x v="0"/>
    <x v="0"/>
    <n v="1.25"/>
    <m/>
    <m/>
    <m/>
    <m/>
  </r>
  <r>
    <n v="3232"/>
    <x v="1"/>
    <x v="9092"/>
    <x v="0"/>
    <m/>
    <s v="K742-889"/>
    <x v="13"/>
    <x v="13"/>
    <x v="0"/>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232"/>
    <x v="1"/>
    <x v="9093"/>
    <x v="0"/>
    <m/>
    <s v="K739-886"/>
    <x v="2"/>
    <x v="2"/>
    <x v="2"/>
    <n v="19"/>
    <n v="20"/>
    <n v="0"/>
    <n v="0"/>
    <n v="0"/>
    <n v="0"/>
    <n v="0"/>
    <n v="0"/>
    <n v="0"/>
    <m/>
    <x v="5"/>
    <x v="3"/>
    <m/>
    <n v="27.586228448267445"/>
    <x v="568"/>
    <n v="6.0558314234784834E-3"/>
    <n v="1.5896557486631019E-2"/>
    <n v="9.0837471352177256E-3"/>
    <n v="2.2727208948290233E-2"/>
    <n v="1.9398528045988936"/>
    <n v="1.9625800135471838"/>
    <n v="0.98129000677359191"/>
    <n v="3.5980633581698367"/>
    <x v="0"/>
    <x v="0"/>
    <n v="1.5"/>
    <m/>
    <m/>
    <m/>
    <m/>
  </r>
  <r>
    <n v="3232"/>
    <x v="1"/>
    <x v="9094"/>
    <x v="0"/>
    <m/>
    <s v="K740-887"/>
    <x v="13"/>
    <x v="13"/>
    <x v="0"/>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2"/>
    <x v="0"/>
    <x v="9095"/>
    <x v="0"/>
    <m/>
    <s v="K741-888"/>
    <x v="1"/>
    <x v="1"/>
    <x v="1"/>
    <n v="23"/>
    <n v="18"/>
    <n v="22"/>
    <n v="0"/>
    <n v="0"/>
    <n v="0"/>
    <n v="0"/>
    <n v="0"/>
    <n v="0"/>
    <m/>
    <x v="20"/>
    <x v="3"/>
    <m/>
    <n v="36.565010597564445"/>
    <x v="518"/>
    <n v="1.0639483065953654E-2"/>
    <n v="2.9258581091243317E-2"/>
    <n v="1.5959224598930483E-2"/>
    <n v="4.1830810636228372E-2"/>
    <n v="1.7433155389157806"/>
    <n v="1.785146349552009"/>
    <n v="0.89257317477600451"/>
    <n v="3.2727683075120164"/>
    <x v="0"/>
    <x v="0"/>
    <n v="1.6666669999999999"/>
    <m/>
    <m/>
    <m/>
    <m/>
  </r>
  <r>
    <n v="3232"/>
    <x v="1"/>
    <x v="9096"/>
    <x v="0"/>
    <m/>
    <s v="K738-885"/>
    <x v="2"/>
    <x v="2"/>
    <x v="2"/>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1"/>
    <x v="9097"/>
    <x v="0"/>
    <m/>
    <s v="K737-884"/>
    <x v="2"/>
    <x v="2"/>
    <x v="2"/>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2"/>
    <x v="0"/>
    <x v="9098"/>
    <x v="0"/>
    <m/>
    <s v="K735-882"/>
    <x v="1"/>
    <x v="1"/>
    <x v="1"/>
    <n v="32"/>
    <n v="23"/>
    <n v="0"/>
    <n v="0"/>
    <n v="0"/>
    <n v="0"/>
    <n v="0"/>
    <n v="0"/>
    <n v="0"/>
    <m/>
    <x v="5"/>
    <x v="15"/>
    <m/>
    <n v="39.408120990476064"/>
    <x v="711"/>
    <n v="1.2358352431881846E-2"/>
    <n v="3.2440675133689839E-2"/>
    <n v="2.317191080977846E-2"/>
    <n v="4.6380230613265086E-2"/>
    <n v="1.7120841572898027"/>
    <n v="1.7584643879030677"/>
    <n v="0.87923219395153385"/>
    <n v="3.2238513778222906"/>
    <x v="0"/>
    <x v="0"/>
    <n v="1"/>
    <m/>
    <m/>
    <m/>
    <m/>
  </r>
  <r>
    <n v="3232"/>
    <x v="1"/>
    <x v="9099"/>
    <x v="0"/>
    <m/>
    <s v="K743-890"/>
    <x v="17"/>
    <x v="17"/>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2"/>
    <x v="0"/>
    <x v="9100"/>
    <x v="0"/>
    <m/>
    <s v="K745-891"/>
    <x v="13"/>
    <x v="13"/>
    <x v="0"/>
    <n v="45"/>
    <n v="31"/>
    <n v="0"/>
    <n v="0"/>
    <n v="0"/>
    <n v="0"/>
    <n v="0"/>
    <n v="0"/>
    <n v="0"/>
    <m/>
    <x v="40"/>
    <x v="16"/>
    <m/>
    <n v="54.644304369257"/>
    <x v="2386"/>
    <n v="2.3761777438248022E-2"/>
    <n v="9.8017331932773094E-2"/>
    <n v="6.2374665775401059E-2"/>
    <n v="0.14013476724526766"/>
    <n v="1.4107167194464052"/>
    <n v="1.5508514866916729"/>
    <n v="0.77542574334583647"/>
    <n v="2.8432277256014005"/>
    <x v="0"/>
    <x v="0"/>
    <n v="2"/>
    <m/>
    <m/>
    <m/>
    <m/>
  </r>
  <r>
    <n v="3231"/>
    <x v="1"/>
    <x v="9101"/>
    <x v="0"/>
    <m/>
    <s v="K442-451"/>
    <x v="18"/>
    <x v="18"/>
    <x v="12"/>
    <n v="24"/>
    <n v="19"/>
    <n v="0"/>
    <n v="0"/>
    <n v="0"/>
    <n v="0"/>
    <n v="0"/>
    <n v="0"/>
    <n v="0"/>
    <m/>
    <x v="1"/>
    <x v="3"/>
    <m/>
    <n v="30.610455730027933"/>
    <x v="718"/>
    <n v="7.4563916475681178E-3"/>
    <n v="2.2369174942704354E-2"/>
    <n v="1.1184587471352177E-2"/>
    <n v="3.1981069697087208E-2"/>
    <n v="1.8272300891011368"/>
    <n v="1.8592111587982241"/>
    <n v="0.92960557939911204"/>
    <n v="3.4085537911300774"/>
    <x v="0"/>
    <x v="0"/>
    <n v="2"/>
    <m/>
    <m/>
    <m/>
    <m/>
  </r>
  <r>
    <n v="3232"/>
    <x v="0"/>
    <x v="9102"/>
    <x v="0"/>
    <m/>
    <s v="K748-895"/>
    <x v="4"/>
    <x v="4"/>
    <x v="4"/>
    <n v="68"/>
    <n v="0"/>
    <n v="0"/>
    <n v="0"/>
    <n v="0"/>
    <n v="0"/>
    <n v="0"/>
    <n v="0"/>
    <n v="0"/>
    <m/>
    <x v="29"/>
    <x v="6"/>
    <m/>
    <n v="68"/>
    <x v="283"/>
    <n v="3.6796536796536806E-2"/>
    <n v="0.22077922077922085"/>
    <n v="0.16558441558441564"/>
    <n v="0.31564667295481602"/>
    <n v="1.2237420038726596"/>
    <n v="1.5393886768274756"/>
    <n v="0.7696943384137378"/>
    <n v="2.822212574183705"/>
    <x v="0"/>
    <x v="0"/>
    <n v="2"/>
    <m/>
    <m/>
    <m/>
    <m/>
  </r>
  <r>
    <n v="3231"/>
    <x v="1"/>
    <x v="9103"/>
    <x v="0"/>
    <m/>
    <s v="K441-450"/>
    <x v="2"/>
    <x v="2"/>
    <x v="2"/>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2"/>
    <x v="0"/>
    <x v="9104"/>
    <x v="0"/>
    <m/>
    <s v="K749-896"/>
    <x v="13"/>
    <x v="13"/>
    <x v="0"/>
    <n v="80"/>
    <n v="0"/>
    <n v="0"/>
    <n v="0"/>
    <n v="0"/>
    <n v="0"/>
    <n v="0"/>
    <n v="0"/>
    <n v="0"/>
    <m/>
    <x v="15"/>
    <x v="0"/>
    <m/>
    <n v="80"/>
    <x v="1152"/>
    <n v="5.0929462694168585E-2"/>
    <n v="0.2673796791443851"/>
    <n v="0.15278838808250575"/>
    <n v="0.38227105721171484"/>
    <n v="1.1833869201897755"/>
    <n v="1.5656579774014903"/>
    <n v="0.78282898870074513"/>
    <n v="2.8703729585693987"/>
    <x v="0"/>
    <x v="0"/>
    <n v="3"/>
    <m/>
    <m/>
    <m/>
    <m/>
  </r>
  <r>
    <n v="3231"/>
    <x v="1"/>
    <x v="9105"/>
    <x v="0"/>
    <m/>
    <s v="K443-452"/>
    <x v="18"/>
    <x v="18"/>
    <x v="12"/>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2"/>
    <x v="1"/>
    <x v="9106"/>
    <x v="0"/>
    <m/>
    <s v="K747-894"/>
    <x v="4"/>
    <x v="4"/>
    <x v="4"/>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232"/>
    <x v="0"/>
    <x v="9107"/>
    <x v="0"/>
    <m/>
    <s v="K746-893"/>
    <x v="2"/>
    <x v="2"/>
    <x v="2"/>
    <n v="77"/>
    <n v="67"/>
    <n v="41"/>
    <n v="65"/>
    <n v="54"/>
    <n v="0"/>
    <n v="0"/>
    <n v="0"/>
    <n v="0"/>
    <m/>
    <x v="77"/>
    <x v="69"/>
    <m/>
    <n v="138.70832707519762"/>
    <x v="2387"/>
    <n v="0.15310669722434428"/>
    <n v="0.7808441558441559"/>
    <n v="0.36745607333842628"/>
    <n v="1.1163680124357829"/>
    <n v="0.98090946929295175"/>
    <n v="2.0972774817287347"/>
    <n v="1.0486387408643674"/>
    <n v="3.8450087165026803"/>
    <x v="0"/>
    <x v="0"/>
    <n v="3.5999999999999996"/>
    <m/>
    <m/>
    <m/>
    <m/>
  </r>
  <r>
    <n v="3232"/>
    <x v="0"/>
    <x v="9108"/>
    <x v="0"/>
    <m/>
    <s v="K744-892"/>
    <x v="13"/>
    <x v="13"/>
    <x v="0"/>
    <n v="21"/>
    <n v="22"/>
    <n v="18"/>
    <n v="0"/>
    <n v="0"/>
    <n v="0"/>
    <n v="0"/>
    <n v="0"/>
    <n v="0"/>
    <m/>
    <x v="12"/>
    <x v="21"/>
    <m/>
    <n v="35.341194094144583"/>
    <x v="2013"/>
    <n v="9.9392029539088367E-3"/>
    <n v="3.2302407115402977E-2"/>
    <n v="1.987840839261841E-2"/>
    <n v="4.6182549691146296E-2"/>
    <n v="1.71336510880856"/>
    <n v="1.7595476584997063"/>
    <n v="0.87977382924985315"/>
    <n v="3.2258373739161281"/>
    <x v="0"/>
    <x v="0"/>
    <n v="1.6666659999999998"/>
    <m/>
    <m/>
    <m/>
    <m/>
  </r>
  <r>
    <n v="3231"/>
    <x v="0"/>
    <x v="9109"/>
    <x v="0"/>
    <m/>
    <s v="K445-454"/>
    <x v="2"/>
    <x v="2"/>
    <x v="2"/>
    <n v="56"/>
    <n v="0"/>
    <n v="0"/>
    <n v="0"/>
    <n v="0"/>
    <n v="0"/>
    <n v="0"/>
    <n v="0"/>
    <n v="0"/>
    <m/>
    <x v="11"/>
    <x v="0"/>
    <m/>
    <n v="56"/>
    <x v="683"/>
    <n v="2.4955436720142603E-2"/>
    <n v="0.1122994652406417"/>
    <n v="7.4866310160427801E-2"/>
    <n v="0.1605538440289202"/>
    <n v="1.377513342283698"/>
    <n v="1.5380671863126183"/>
    <n v="0.76903359315630915"/>
    <n v="2.8197898415731335"/>
    <x v="0"/>
    <x v="0"/>
    <n v="2"/>
    <m/>
    <m/>
    <m/>
    <m/>
  </r>
  <r>
    <n v="3231"/>
    <x v="1"/>
    <x v="9110"/>
    <x v="0"/>
    <m/>
    <s v="K444-453"/>
    <x v="13"/>
    <x v="13"/>
    <x v="0"/>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14"/>
    <x v="0"/>
    <x v="9111"/>
    <x v="0"/>
    <m/>
    <s v="K1893-2453"/>
    <x v="4"/>
    <x v="4"/>
    <x v="4"/>
    <n v="32"/>
    <n v="18"/>
    <n v="0"/>
    <n v="0"/>
    <n v="0"/>
    <n v="0"/>
    <n v="0"/>
    <n v="0"/>
    <n v="0"/>
    <m/>
    <x v="3"/>
    <x v="7"/>
    <m/>
    <n v="36.715119501371639"/>
    <x v="572"/>
    <n v="1.0727018079959256E-2"/>
    <n v="2.4135790679908328E-2"/>
    <n v="1.2067895339954164E-2"/>
    <n v="3.4506789182236042E-2"/>
    <n v="1.803071352107648"/>
    <n v="1.8375781412898839"/>
    <n v="0.91878907064494197"/>
    <n v="3.368893259031454"/>
    <x v="0"/>
    <x v="0"/>
    <n v="1.5"/>
    <m/>
    <m/>
    <m/>
    <m/>
  </r>
  <r>
    <n v="3231"/>
    <x v="1"/>
    <x v="9112"/>
    <x v="0"/>
    <m/>
    <s v="K447-456"/>
    <x v="2"/>
    <x v="2"/>
    <x v="2"/>
    <n v="27"/>
    <n v="0"/>
    <n v="0"/>
    <n v="0"/>
    <n v="0"/>
    <n v="0"/>
    <n v="0"/>
    <n v="0"/>
    <n v="0"/>
    <m/>
    <x v="13"/>
    <x v="2"/>
    <m/>
    <n v="27"/>
    <x v="403"/>
    <n v="5.8011841100076393E-3"/>
    <n v="2.1754440412528647E-2"/>
    <n v="1.3052664247517189E-2"/>
    <n v="3.1102187578944201E-2"/>
    <n v="1.8361675461023721"/>
    <n v="1.8672697336813162"/>
    <n v="0.93363486684065811"/>
    <n v="3.4233278450824129"/>
    <x v="0"/>
    <x v="0"/>
    <n v="2"/>
    <m/>
    <m/>
    <m/>
    <m/>
  </r>
  <r>
    <n v="314"/>
    <x v="1"/>
    <x v="9113"/>
    <x v="0"/>
    <m/>
    <s v="K1894-2454"/>
    <x v="2"/>
    <x v="2"/>
    <x v="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14"/>
    <x v="0"/>
    <x v="9114"/>
    <x v="0"/>
    <m/>
    <s v="K1895-2455"/>
    <x v="1"/>
    <x v="1"/>
    <x v="1"/>
    <n v="26"/>
    <n v="27"/>
    <n v="42"/>
    <n v="0"/>
    <n v="0"/>
    <n v="0"/>
    <n v="0"/>
    <n v="0"/>
    <n v="0"/>
    <m/>
    <x v="22"/>
    <x v="14"/>
    <m/>
    <n v="56.293871780150276"/>
    <x v="2388"/>
    <n v="2.5218041762159405E-2"/>
    <n v="6.304509810088807E-2"/>
    <n v="2.5218035457648967E-2"/>
    <n v="9.0135182973379899E-2"/>
    <n v="1.5240457361546949"/>
    <n v="1.6141809191280747"/>
    <n v="0.80709045956403735"/>
    <n v="2.959331685068137"/>
    <x v="0"/>
    <x v="0"/>
    <n v="2"/>
    <m/>
    <m/>
    <m/>
    <m/>
  </r>
  <r>
    <n v="314"/>
    <x v="1"/>
    <x v="9115"/>
    <x v="0"/>
    <m/>
    <s v="K1896-2456"/>
    <x v="2"/>
    <x v="2"/>
    <x v="2"/>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0"/>
    <x v="9116"/>
    <x v="0"/>
    <m/>
    <s v="K446-455"/>
    <x v="2"/>
    <x v="2"/>
    <x v="2"/>
    <n v="47"/>
    <n v="30"/>
    <n v="0"/>
    <n v="0"/>
    <n v="0"/>
    <n v="0"/>
    <n v="0"/>
    <n v="0"/>
    <n v="0"/>
    <m/>
    <x v="16"/>
    <x v="15"/>
    <m/>
    <n v="55.758407437802596"/>
    <x v="2389"/>
    <n v="2.4740578049401579E-2"/>
    <n v="8.3499450916730333E-2"/>
    <n v="4.6388583842627965E-2"/>
    <n v="0.11937864343572535"/>
    <n v="1.4508754943715605"/>
    <n v="1.5702541378072858"/>
    <n v="0.78512706890364292"/>
    <n v="2.8787992526466906"/>
    <x v="0"/>
    <x v="0"/>
    <n v="2"/>
    <m/>
    <m/>
    <m/>
    <m/>
  </r>
  <r>
    <n v="314"/>
    <x v="1"/>
    <x v="9117"/>
    <x v="0"/>
    <m/>
    <s v="K1897-2457"/>
    <x v="4"/>
    <x v="4"/>
    <x v="4"/>
    <n v="19"/>
    <n v="0"/>
    <n v="0"/>
    <n v="0"/>
    <n v="0"/>
    <n v="0"/>
    <n v="0"/>
    <n v="0"/>
    <n v="0"/>
    <m/>
    <x v="3"/>
    <x v="1"/>
    <m/>
    <n v="19"/>
    <x v="31"/>
    <n v="2.8727400050929464E-3"/>
    <n v="6.46366501145913E-3"/>
    <n v="2.15455500381971E-3"/>
    <n v="9.2410614946492678E-3"/>
    <n v="2.270921396714376"/>
    <n v="2.2801624582090252"/>
    <n v="1.1400812291045126"/>
    <n v="4.1802978400498789"/>
    <x v="0"/>
    <x v="0"/>
    <n v="2"/>
    <m/>
    <m/>
    <m/>
    <m/>
  </r>
  <r>
    <n v="314"/>
    <x v="1"/>
    <x v="9118"/>
    <x v="0"/>
    <m/>
    <s v="K1898-2458"/>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9119"/>
    <x v="0"/>
    <m/>
    <s v="K448-457"/>
    <x v="62"/>
    <x v="62"/>
    <x v="13"/>
    <n v="86"/>
    <n v="52"/>
    <n v="46"/>
    <n v="0"/>
    <n v="0"/>
    <n v="0"/>
    <n v="0"/>
    <n v="0"/>
    <n v="0"/>
    <m/>
    <x v="121"/>
    <x v="77"/>
    <m/>
    <n v="110.52601503718479"/>
    <x v="2390"/>
    <n v="9.7211611917494251E-2"/>
    <n v="0.75338996805767744"/>
    <n v="0.38277072192513362"/>
    <n v="1.0771169316370854"/>
    <n v="0.98707641360516796"/>
    <n v="2.0641933452422534"/>
    <n v="1.0320966726211267"/>
    <n v="3.7843544662774642"/>
    <x v="1"/>
    <x v="0"/>
    <n v="5.0833329999999997"/>
    <m/>
    <m/>
    <m/>
    <m/>
  </r>
  <r>
    <n v="3231"/>
    <x v="1"/>
    <x v="9120"/>
    <x v="0"/>
    <m/>
    <s v="K449-458"/>
    <x v="5"/>
    <x v="5"/>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9121"/>
    <x v="0"/>
    <m/>
    <s v="K450-459"/>
    <x v="5"/>
    <x v="5"/>
    <x v="3"/>
    <n v="16"/>
    <n v="17"/>
    <n v="0"/>
    <n v="0"/>
    <n v="0"/>
    <n v="0"/>
    <n v="0"/>
    <n v="0"/>
    <n v="0"/>
    <m/>
    <x v="5"/>
    <x v="3"/>
    <m/>
    <n v="23.345235059857504"/>
    <x v="419"/>
    <n v="4.3369620575502933E-3"/>
    <n v="1.1384525401069519E-2"/>
    <n v="6.5054430863254395E-3"/>
    <n v="1.6276384857842545E-2"/>
    <n v="2.0566301721508928"/>
    <n v="2.0729065570087353"/>
    <n v="1.0364532785043676"/>
    <n v="3.8003286878493476"/>
    <x v="0"/>
    <x v="0"/>
    <n v="1.5"/>
    <m/>
    <m/>
    <m/>
    <m/>
  </r>
  <r>
    <n v="32111"/>
    <x v="1"/>
    <x v="9122"/>
    <x v="0"/>
    <m/>
    <s v="K1900-2460"/>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111"/>
    <x v="1"/>
    <x v="9123"/>
    <x v="0"/>
    <m/>
    <s v="K1899-2459"/>
    <x v="6"/>
    <x v="6"/>
    <x v="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9124"/>
    <x v="0"/>
    <m/>
    <s v="K453-462"/>
    <x v="2"/>
    <x v="2"/>
    <x v="2"/>
    <n v="37"/>
    <n v="35"/>
    <n v="0"/>
    <n v="0"/>
    <n v="0"/>
    <n v="0"/>
    <n v="0"/>
    <n v="0"/>
    <n v="0"/>
    <m/>
    <x v="16"/>
    <x v="15"/>
    <m/>
    <n v="50.931326312987373"/>
    <x v="1559"/>
    <n v="2.06423478482302E-2"/>
    <n v="6.9667923987776936E-2"/>
    <n v="3.8704402215431623E-2"/>
    <n v="9.9603795777507748E-2"/>
    <n v="1.4976208985804111"/>
    <n v="1.5972246943579189"/>
    <n v="0.79861234717895946"/>
    <n v="2.9282452729895181"/>
    <x v="0"/>
    <x v="0"/>
    <n v="2"/>
    <m/>
    <m/>
    <m/>
    <m/>
  </r>
  <r>
    <n v="32111"/>
    <x v="1"/>
    <x v="9125"/>
    <x v="0"/>
    <m/>
    <s v="K1901-2462"/>
    <x v="17"/>
    <x v="17"/>
    <x v="3"/>
    <n v="15.7"/>
    <n v="16"/>
    <n v="0"/>
    <n v="0"/>
    <n v="0"/>
    <n v="0"/>
    <n v="0"/>
    <n v="0"/>
    <n v="0"/>
    <m/>
    <x v="5"/>
    <x v="3"/>
    <m/>
    <n v="22.416288720481809"/>
    <x v="2243"/>
    <n v="3.9986790170613695E-3"/>
    <n v="1.0496532419786094E-2"/>
    <n v="5.9980185255920542E-3"/>
    <n v="1.5006826838930822E-2"/>
    <n v="2.0860841274084714"/>
    <n v="2.1010909542474021"/>
    <n v="1.0505454771237011"/>
    <n v="3.8520000827869039"/>
    <x v="0"/>
    <x v="0"/>
    <n v="1.5"/>
    <m/>
    <m/>
    <m/>
    <m/>
  </r>
  <r>
    <n v="3231"/>
    <x v="0"/>
    <x v="9126"/>
    <x v="0"/>
    <m/>
    <s v="K451-460"/>
    <x v="8"/>
    <x v="8"/>
    <x v="1"/>
    <n v="78"/>
    <n v="0"/>
    <n v="0"/>
    <n v="0"/>
    <n v="0"/>
    <n v="0"/>
    <n v="0"/>
    <n v="0"/>
    <n v="0"/>
    <m/>
    <x v="18"/>
    <x v="0"/>
    <m/>
    <n v="78"/>
    <x v="248"/>
    <n v="4.8414820473644003E-2"/>
    <n v="0.47204449961802897"/>
    <n v="0.145244461420932"/>
    <n v="0.67487907270064595"/>
    <n v="1.071278858252138"/>
    <n v="1.7461579309527839"/>
    <n v="0.87307896547639197"/>
    <n v="3.2012895400801038"/>
    <x v="1"/>
    <x v="0"/>
    <n v="9"/>
    <m/>
    <m/>
    <m/>
    <m/>
  </r>
  <r>
    <n v="3231"/>
    <x v="0"/>
    <x v="9127"/>
    <x v="0"/>
    <m/>
    <s v="K455-464"/>
    <x v="2"/>
    <x v="2"/>
    <x v="2"/>
    <n v="45"/>
    <n v="37"/>
    <n v="0"/>
    <n v="0"/>
    <n v="0"/>
    <n v="0"/>
    <n v="0"/>
    <n v="0"/>
    <n v="0"/>
    <m/>
    <x v="1"/>
    <x v="3"/>
    <m/>
    <n v="58.258046654518033"/>
    <x v="1334"/>
    <n v="2.700853068500127E-2"/>
    <n v="8.1025592055003814E-2"/>
    <n v="4.0512796027501907E-2"/>
    <n v="0.11584178287290714"/>
    <n v="1.4585361502563916"/>
    <n v="1.5743779331292989"/>
    <n v="0.78718896656464943"/>
    <n v="2.8863595440703813"/>
    <x v="0"/>
    <x v="0"/>
    <n v="2"/>
    <m/>
    <m/>
    <m/>
    <m/>
  </r>
  <r>
    <n v="3231"/>
    <x v="1"/>
    <x v="9128"/>
    <x v="0"/>
    <m/>
    <s v="K452-461"/>
    <x v="5"/>
    <x v="5"/>
    <x v="3"/>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3231"/>
    <x v="1"/>
    <x v="9129"/>
    <x v="0"/>
    <m/>
    <s v="K454-463"/>
    <x v="5"/>
    <x v="5"/>
    <x v="3"/>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31"/>
    <x v="1"/>
    <x v="9130"/>
    <x v="0"/>
    <m/>
    <s v="K458-467"/>
    <x v="6"/>
    <x v="6"/>
    <x v="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9131"/>
    <x v="0"/>
    <m/>
    <s v="K456-465"/>
    <x v="14"/>
    <x v="14"/>
    <x v="10"/>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0"/>
    <x v="9132"/>
    <x v="0"/>
    <m/>
    <s v="K459-468"/>
    <x v="5"/>
    <x v="5"/>
    <x v="3"/>
    <n v="22"/>
    <n v="19"/>
    <n v="18"/>
    <n v="0"/>
    <n v="0"/>
    <n v="0"/>
    <n v="0"/>
    <n v="0"/>
    <n v="0"/>
    <m/>
    <x v="12"/>
    <x v="3"/>
    <m/>
    <n v="34.190641994557517"/>
    <x v="611"/>
    <n v="9.3025846702317304E-3"/>
    <n v="3.0233397852606952E-2"/>
    <n v="1.3953877005347596E-2"/>
    <n v="4.322450007121699E-2"/>
    <n v="1.7333396863135209"/>
    <n v="1.7765641863847379"/>
    <n v="0.88828209319236895"/>
    <n v="3.2570343417053529"/>
    <x v="0"/>
    <x v="0"/>
    <n v="2.3333329999999997"/>
    <m/>
    <m/>
    <m/>
    <m/>
  </r>
  <r>
    <n v="3231"/>
    <x v="1"/>
    <x v="9133"/>
    <x v="0"/>
    <m/>
    <s v="K457-466"/>
    <x v="14"/>
    <x v="14"/>
    <x v="10"/>
    <n v="22"/>
    <n v="0"/>
    <n v="0"/>
    <n v="0"/>
    <n v="0"/>
    <n v="0"/>
    <n v="0"/>
    <n v="0"/>
    <n v="0"/>
    <m/>
    <x v="1"/>
    <x v="3"/>
    <m/>
    <n v="22"/>
    <x v="1"/>
    <n v="3.8515406162464984E-3"/>
    <n v="1.1554621848739495E-2"/>
    <n v="5.7773109243697473E-3"/>
    <n v="1.6519570686649103E-2"/>
    <n v="2.051296399396394"/>
    <n v="2.0678159700830432"/>
    <n v="1.0339079850415216"/>
    <n v="3.7909959451522455"/>
    <x v="0"/>
    <x v="0"/>
    <n v="2"/>
    <m/>
    <m/>
    <m/>
    <m/>
  </r>
  <r>
    <n v="314"/>
    <x v="0"/>
    <x v="9134"/>
    <x v="0"/>
    <m/>
    <s v="K1902-2463"/>
    <x v="2"/>
    <x v="2"/>
    <x v="2"/>
    <n v="66"/>
    <n v="39"/>
    <n v="0"/>
    <n v="0"/>
    <n v="0"/>
    <n v="0"/>
    <n v="0"/>
    <n v="0"/>
    <n v="0"/>
    <m/>
    <x v="16"/>
    <x v="15"/>
    <m/>
    <n v="76.661594035083823"/>
    <x v="2391"/>
    <n v="4.6767570664629492E-2"/>
    <n v="0.15784055099312455"/>
    <n v="8.7689194996180303E-2"/>
    <n v="0.22566364987833967"/>
    <n v="1.2978032948787541"/>
    <n v="1.5234669447570939"/>
    <n v="0.76173347237854694"/>
    <n v="2.7930227320546721"/>
    <x v="0"/>
    <x v="0"/>
    <n v="2"/>
    <m/>
    <m/>
    <m/>
    <m/>
  </r>
  <r>
    <n v="3231"/>
    <x v="1"/>
    <x v="9135"/>
    <x v="0"/>
    <m/>
    <s v="K460-470"/>
    <x v="18"/>
    <x v="18"/>
    <x v="12"/>
    <n v="19"/>
    <n v="0"/>
    <n v="0"/>
    <n v="0"/>
    <n v="0"/>
    <n v="0"/>
    <n v="0"/>
    <n v="0"/>
    <n v="0"/>
    <m/>
    <x v="1"/>
    <x v="2"/>
    <m/>
    <n v="19"/>
    <x v="31"/>
    <n v="2.8727400050929464E-3"/>
    <n v="8.61822001527884E-3"/>
    <n v="6.46366501145913E-3"/>
    <n v="1.2321415326199021E-2"/>
    <n v="2.1593613785189176"/>
    <n v="2.1716827938451169"/>
    <n v="1.0858413969225584"/>
    <n v="3.9814184553827139"/>
    <x v="0"/>
    <x v="0"/>
    <n v="1"/>
    <m/>
    <m/>
    <m/>
    <m/>
  </r>
  <r>
    <n v="314"/>
    <x v="1"/>
    <x v="9136"/>
    <x v="0"/>
    <m/>
    <s v="K1903-2464"/>
    <x v="4"/>
    <x v="4"/>
    <x v="4"/>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231"/>
    <x v="0"/>
    <x v="9137"/>
    <x v="0"/>
    <m/>
    <s v="K464-474"/>
    <x v="19"/>
    <x v="19"/>
    <x v="1"/>
    <n v="87"/>
    <n v="87"/>
    <n v="102"/>
    <n v="0"/>
    <n v="0"/>
    <n v="0"/>
    <n v="0"/>
    <n v="0"/>
    <n v="0"/>
    <m/>
    <x v="26"/>
    <x v="85"/>
    <m/>
    <n v="159.81864722240644"/>
    <x v="2392"/>
    <n v="0.20325630252100838"/>
    <n v="0.96546738616071404"/>
    <n v="0.66058293237920152"/>
    <n v="1.3803226916574656"/>
    <n v="0.94512530693750574"/>
    <n v="2.3254479985949712"/>
    <n v="1.1627239992974856"/>
    <n v="4.2633213307574467"/>
    <x v="0"/>
    <x v="0"/>
    <n v="2"/>
    <m/>
    <m/>
    <m/>
    <m/>
  </r>
  <r>
    <n v="3231"/>
    <x v="1"/>
    <x v="9138"/>
    <x v="0"/>
    <m/>
    <s v="K467-478"/>
    <x v="4"/>
    <x v="4"/>
    <x v="4"/>
    <n v="27"/>
    <n v="0"/>
    <n v="0"/>
    <n v="0"/>
    <n v="0"/>
    <n v="0"/>
    <n v="0"/>
    <n v="0"/>
    <n v="0"/>
    <m/>
    <x v="15"/>
    <x v="2"/>
    <m/>
    <n v="27"/>
    <x v="403"/>
    <n v="5.8011841100076393E-3"/>
    <n v="3.0456216577540104E-2"/>
    <n v="1.3052664247517189E-2"/>
    <n v="4.3543062610521883E-2"/>
    <n v="1.7311124827454349"/>
    <n v="1.7746555453559569"/>
    <n v="0.88732777267797847"/>
    <n v="3.2535351664859209"/>
    <x v="0"/>
    <x v="0"/>
    <n v="4"/>
    <m/>
    <m/>
    <m/>
    <m/>
  </r>
  <r>
    <n v="314"/>
    <x v="0"/>
    <x v="9139"/>
    <x v="0"/>
    <m/>
    <s v="K1904-2465"/>
    <x v="4"/>
    <x v="4"/>
    <x v="4"/>
    <n v="46"/>
    <n v="0"/>
    <n v="0"/>
    <n v="0"/>
    <n v="0"/>
    <n v="0"/>
    <n v="0"/>
    <n v="0"/>
    <n v="0"/>
    <m/>
    <x v="13"/>
    <x v="3"/>
    <m/>
    <n v="46"/>
    <x v="402"/>
    <n v="1.6838553603259487E-2"/>
    <n v="6.3144576012223078E-2"/>
    <n v="2.5257830404889228E-2"/>
    <n v="9.0277405921873721E-2"/>
    <n v="1.5236250510599263"/>
    <n v="1.6139024569817999"/>
    <n v="0.80695122849089995"/>
    <n v="2.9588211711332999"/>
    <x v="0"/>
    <x v="0"/>
    <n v="3"/>
    <m/>
    <m/>
    <m/>
    <m/>
  </r>
  <r>
    <n v="3231"/>
    <x v="0"/>
    <x v="9140"/>
    <x v="0"/>
    <m/>
    <s v="K463-473"/>
    <x v="19"/>
    <x v="19"/>
    <x v="1"/>
    <n v="103"/>
    <n v="88"/>
    <n v="0"/>
    <n v="0"/>
    <n v="0"/>
    <n v="0"/>
    <n v="0"/>
    <n v="0"/>
    <n v="0"/>
    <m/>
    <x v="35"/>
    <x v="8"/>
    <m/>
    <n v="135.47324459095236"/>
    <x v="2393"/>
    <n v="0.14604819200407437"/>
    <n v="0.93105722402597413"/>
    <n v="0.5476807200152789"/>
    <n v="1.3311266977802705"/>
    <n v="0.95115037642288136"/>
    <n v="2.2822770742031517"/>
    <n v="1.1411385371015759"/>
    <n v="4.1841746360391117"/>
    <x v="0"/>
    <x v="0"/>
    <n v="3.5"/>
    <m/>
    <m/>
    <m/>
    <m/>
  </r>
  <r>
    <n v="3231"/>
    <x v="1"/>
    <x v="9141"/>
    <x v="0"/>
    <m/>
    <s v="K466-477"/>
    <x v="14"/>
    <x v="14"/>
    <x v="10"/>
    <n v="24"/>
    <n v="0"/>
    <n v="0"/>
    <n v="0"/>
    <n v="0"/>
    <n v="0"/>
    <n v="0"/>
    <n v="0"/>
    <n v="0"/>
    <m/>
    <x v="15"/>
    <x v="0"/>
    <m/>
    <n v="24"/>
    <x v="38"/>
    <n v="4.5836516424751714E-3"/>
    <n v="2.4064171122994651E-2"/>
    <n v="1.3750954927425514E-2"/>
    <n v="3.4404395149054329E-2"/>
    <n v="1.8040098370508826"/>
    <n v="1.8384142321999368"/>
    <n v="0.91920711609996841"/>
    <n v="3.3704260923665506"/>
    <x v="0"/>
    <x v="0"/>
    <n v="3"/>
    <m/>
    <m/>
    <m/>
    <m/>
  </r>
  <r>
    <n v="3231"/>
    <x v="1"/>
    <x v="9142"/>
    <x v="0"/>
    <m/>
    <s v="K461-471"/>
    <x v="6"/>
    <x v="6"/>
    <x v="5"/>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1"/>
    <x v="9143"/>
    <x v="0"/>
    <m/>
    <s v="K462-472"/>
    <x v="14"/>
    <x v="14"/>
    <x v="10"/>
    <n v="21"/>
    <n v="0"/>
    <n v="0"/>
    <n v="0"/>
    <n v="0"/>
    <n v="0"/>
    <n v="0"/>
    <n v="0"/>
    <n v="0"/>
    <m/>
    <x v="13"/>
    <x v="0"/>
    <m/>
    <n v="21"/>
    <x v="37"/>
    <n v="3.5093582887700541E-3"/>
    <n v="1.3160093582887705E-2"/>
    <n v="1.0528074866310163E-2"/>
    <n v="1.8814903597139093E-2"/>
    <n v="2.0050938283903275"/>
    <n v="2.0239087319874667"/>
    <n v="1.0119543659937333"/>
    <n v="3.7104993419770222"/>
    <x v="0"/>
    <x v="0"/>
    <n v="1"/>
    <m/>
    <m/>
    <m/>
    <m/>
  </r>
  <r>
    <n v="314"/>
    <x v="0"/>
    <x v="9144"/>
    <x v="0"/>
    <m/>
    <s v="K1905-2466"/>
    <x v="2"/>
    <x v="2"/>
    <x v="2"/>
    <n v="44"/>
    <n v="0"/>
    <n v="0"/>
    <n v="0"/>
    <n v="0"/>
    <n v="0"/>
    <n v="0"/>
    <n v="0"/>
    <n v="0"/>
    <m/>
    <x v="1"/>
    <x v="2"/>
    <m/>
    <n v="44"/>
    <x v="49"/>
    <n v="1.5406162464985993E-2"/>
    <n v="4.6218487394957979E-2"/>
    <n v="3.4663865546218482E-2"/>
    <n v="6.6078282746596412E-2"/>
    <n v="1.6091914382740566"/>
    <n v="1.6752697210206531"/>
    <n v="0.83763486051032654"/>
    <n v="3.071327821871197"/>
    <x v="0"/>
    <x v="0"/>
    <n v="1"/>
    <m/>
    <m/>
    <m/>
    <m/>
  </r>
  <r>
    <n v="314"/>
    <x v="0"/>
    <x v="9145"/>
    <x v="0"/>
    <m/>
    <s v="K1906-2467"/>
    <x v="6"/>
    <x v="6"/>
    <x v="5"/>
    <n v="67"/>
    <n v="0"/>
    <n v="0"/>
    <n v="0"/>
    <n v="0"/>
    <n v="0"/>
    <n v="0"/>
    <n v="0"/>
    <n v="0"/>
    <m/>
    <x v="1"/>
    <x v="2"/>
    <m/>
    <n v="67"/>
    <x v="348"/>
    <n v="3.5722243442831682E-2"/>
    <n v="0.10716673032849505"/>
    <n v="8.0375047746371289E-2"/>
    <n v="0.15321560498423106"/>
    <n v="1.3888439286566785"/>
    <n v="1.5420595336409095"/>
    <n v="0.77102976682045476"/>
    <n v="2.8271091450083339"/>
    <x v="0"/>
    <x v="0"/>
    <n v="1"/>
    <m/>
    <m/>
    <m/>
    <m/>
  </r>
  <r>
    <n v="314"/>
    <x v="0"/>
    <x v="9146"/>
    <x v="0"/>
    <m/>
    <s v="K1907-2468"/>
    <x v="2"/>
    <x v="2"/>
    <x v="2"/>
    <n v="85"/>
    <n v="45"/>
    <n v="45"/>
    <n v="0"/>
    <n v="0"/>
    <n v="0"/>
    <n v="0"/>
    <n v="0"/>
    <n v="0"/>
    <m/>
    <x v="15"/>
    <x v="85"/>
    <m/>
    <n v="106.18380290797651"/>
    <x v="2394"/>
    <n v="8.9723389355742297E-2"/>
    <n v="0.47104779411764708"/>
    <n v="0.29160099297531511"/>
    <n v="0.67345408907220072"/>
    <n v="1.0716754209559056"/>
    <n v="1.7451295100281063"/>
    <n v="0.87256475501405317"/>
    <n v="3.1994041017181947"/>
    <x v="0"/>
    <x v="0"/>
    <n v="2.6666670000000003"/>
    <m/>
    <m/>
    <m/>
    <m/>
  </r>
  <r>
    <n v="314"/>
    <x v="1"/>
    <x v="9147"/>
    <x v="0"/>
    <m/>
    <s v="K1908-2469"/>
    <x v="6"/>
    <x v="6"/>
    <x v="5"/>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1"/>
    <x v="9148"/>
    <x v="0"/>
    <m/>
    <s v="K465-476"/>
    <x v="14"/>
    <x v="14"/>
    <x v="10"/>
    <n v="29"/>
    <n v="0"/>
    <n v="0"/>
    <n v="0"/>
    <n v="0"/>
    <n v="0"/>
    <n v="0"/>
    <n v="0"/>
    <n v="0"/>
    <m/>
    <x v="13"/>
    <x v="2"/>
    <m/>
    <n v="29"/>
    <x v="92"/>
    <n v="6.6924497071555889E-3"/>
    <n v="2.5096686401833455E-2"/>
    <n v="1.5058011841100076E-2"/>
    <n v="3.5880575794090631E-2"/>
    <n v="1.7907877644196784"/>
    <n v="1.8266683402137689"/>
    <n v="0.91333417010688445"/>
    <n v="3.348891957058576"/>
    <x v="0"/>
    <x v="0"/>
    <n v="2"/>
    <m/>
    <m/>
    <m/>
    <m/>
  </r>
  <r>
    <n v="3231"/>
    <x v="0"/>
    <x v="9149"/>
    <x v="0"/>
    <m/>
    <s v="K468-479"/>
    <x v="19"/>
    <x v="19"/>
    <x v="1"/>
    <n v="79"/>
    <n v="62"/>
    <n v="49"/>
    <n v="0"/>
    <n v="0"/>
    <n v="0"/>
    <n v="0"/>
    <n v="0"/>
    <n v="0"/>
    <m/>
    <x v="33"/>
    <x v="6"/>
    <m/>
    <n v="111.74077143102244"/>
    <x v="2395"/>
    <n v="9.9360198624904528E-2"/>
    <n v="0.62100121656560359"/>
    <n v="0.44712089381207037"/>
    <n v="0.88784156053274077"/>
    <n v="1.0210487055093045"/>
    <n v="1.9088902660420453"/>
    <n v="0.95444513302102263"/>
    <n v="3.4996321544104161"/>
    <x v="0"/>
    <x v="0"/>
    <n v="2.3333329999999997"/>
    <m/>
    <m/>
    <m/>
    <m/>
  </r>
  <r>
    <n v="3231"/>
    <x v="1"/>
    <x v="9150"/>
    <x v="0"/>
    <m/>
    <s v="K469-481"/>
    <x v="1"/>
    <x v="1"/>
    <x v="1"/>
    <n v="18"/>
    <n v="0"/>
    <n v="0"/>
    <n v="0"/>
    <n v="0"/>
    <n v="0"/>
    <n v="0"/>
    <n v="0"/>
    <n v="0"/>
    <m/>
    <x v="3"/>
    <x v="3"/>
    <m/>
    <n v="18"/>
    <x v="3"/>
    <n v="2.5783040488922848E-3"/>
    <n v="5.801184110007641E-3"/>
    <n v="3.8674560733384274E-3"/>
    <n v="8.293916687718457E-3"/>
    <n v="2.3143294511804493"/>
    <n v="2.3226233678681676"/>
    <n v="1.1613116839340838"/>
    <n v="4.2581428410916402"/>
    <x v="0"/>
    <x v="0"/>
    <n v="1"/>
    <m/>
    <m/>
    <m/>
    <m/>
  </r>
  <r>
    <n v="314"/>
    <x v="0"/>
    <x v="9151"/>
    <x v="0"/>
    <m/>
    <s v="K1911-2472"/>
    <x v="2"/>
    <x v="2"/>
    <x v="2"/>
    <n v="33"/>
    <n v="33"/>
    <n v="0"/>
    <n v="0"/>
    <n v="0"/>
    <n v="0"/>
    <n v="0"/>
    <n v="0"/>
    <n v="0"/>
    <m/>
    <x v="5"/>
    <x v="15"/>
    <m/>
    <n v="46.669047558312137"/>
    <x v="2371"/>
    <n v="1.7331932773109245E-2"/>
    <n v="4.549632352941177E-2"/>
    <n v="3.2497373949579828E-2"/>
    <n v="6.5045809578680849E-2"/>
    <n v="1.6136349674792334"/>
    <n v="1.6786807770579142"/>
    <n v="0.83934038852895709"/>
    <n v="3.0775814246061759"/>
    <x v="0"/>
    <x v="0"/>
    <n v="1"/>
    <m/>
    <m/>
    <m/>
    <m/>
  </r>
  <r>
    <n v="314"/>
    <x v="0"/>
    <x v="9152"/>
    <x v="0"/>
    <m/>
    <s v="K1910-2471"/>
    <x v="2"/>
    <x v="2"/>
    <x v="2"/>
    <n v="63"/>
    <n v="0"/>
    <n v="0"/>
    <n v="0"/>
    <n v="0"/>
    <n v="0"/>
    <n v="0"/>
    <n v="0"/>
    <n v="0"/>
    <m/>
    <x v="3"/>
    <x v="3"/>
    <m/>
    <n v="63"/>
    <x v="453"/>
    <n v="3.158422459893049E-2"/>
    <n v="7.1064505347593607E-2"/>
    <n v="4.7376336898395738E-2"/>
    <n v="0.10160047942455111"/>
    <n v="1.492425128840887"/>
    <n v="1.594025608265438"/>
    <n v="0.79701280413271902"/>
    <n v="2.9223802818199696"/>
    <x v="0"/>
    <x v="0"/>
    <n v="1"/>
    <m/>
    <m/>
    <m/>
    <m/>
  </r>
  <r>
    <n v="314"/>
    <x v="0"/>
    <x v="9153"/>
    <x v="0"/>
    <m/>
    <s v="K1909-2470"/>
    <x v="5"/>
    <x v="5"/>
    <x v="3"/>
    <n v="39"/>
    <n v="0"/>
    <n v="0"/>
    <n v="0"/>
    <n v="0"/>
    <n v="0"/>
    <n v="0"/>
    <n v="0"/>
    <n v="0"/>
    <m/>
    <x v="1"/>
    <x v="2"/>
    <m/>
    <n v="39"/>
    <x v="228"/>
    <n v="1.2103705118411001E-2"/>
    <n v="3.6311115355233001E-2"/>
    <n v="2.7233336516424751E-2"/>
    <n v="5.1913774823126618E-2"/>
    <n v="1.678626269037274"/>
    <n v="1.7305400438604006"/>
    <n v="0.86527002193020031"/>
    <n v="3.1726567470774012"/>
    <x v="0"/>
    <x v="0"/>
    <n v="1"/>
    <m/>
    <m/>
    <m/>
    <m/>
  </r>
  <r>
    <n v="3231"/>
    <x v="1"/>
    <x v="9154"/>
    <x v="0"/>
    <m/>
    <s v="K470-482"/>
    <x v="13"/>
    <x v="13"/>
    <x v="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4"/>
    <x v="0"/>
    <x v="9155"/>
    <x v="0"/>
    <m/>
    <s v="K1912-2474"/>
    <x v="2"/>
    <x v="2"/>
    <x v="2"/>
    <n v="61"/>
    <n v="0"/>
    <n v="0"/>
    <n v="0"/>
    <n v="0"/>
    <n v="0"/>
    <n v="0"/>
    <n v="0"/>
    <n v="0"/>
    <m/>
    <x v="1"/>
    <x v="2"/>
    <m/>
    <n v="61"/>
    <x v="104"/>
    <n v="2.9610707919531448E-2"/>
    <n v="8.8832123758594339E-2"/>
    <n v="6.6624092818945754E-2"/>
    <n v="0.12700273248971344"/>
    <n v="1.4352327384848038"/>
    <n v="1.5622354709745172"/>
    <n v="0.7811177354872586"/>
    <n v="2.8640983634532815"/>
    <x v="0"/>
    <x v="0"/>
    <n v="1"/>
    <m/>
    <m/>
    <m/>
    <m/>
  </r>
  <r>
    <n v="314"/>
    <x v="0"/>
    <x v="9156"/>
    <x v="0"/>
    <m/>
    <s v="K1914-2476"/>
    <x v="2"/>
    <x v="2"/>
    <x v="2"/>
    <n v="46"/>
    <n v="63"/>
    <n v="39"/>
    <n v="0"/>
    <n v="0"/>
    <n v="0"/>
    <n v="0"/>
    <n v="0"/>
    <n v="0"/>
    <m/>
    <x v="17"/>
    <x v="21"/>
    <m/>
    <n v="87.212384441660575"/>
    <x v="2396"/>
    <n v="6.0526483320600954E-2"/>
    <n v="0.24210591815078297"/>
    <n v="0.12105298177282273"/>
    <n v="0.3461373189797855"/>
    <n v="1.2041417116841147"/>
    <n v="1.5502790306639"/>
    <n v="0.77513951533195002"/>
    <n v="2.8421782228838168"/>
    <x v="0"/>
    <x v="0"/>
    <n v="2.6666659999999998"/>
    <m/>
    <m/>
    <m/>
    <m/>
  </r>
  <r>
    <n v="314"/>
    <x v="0"/>
    <x v="9157"/>
    <x v="0"/>
    <m/>
    <s v="K1913-2475"/>
    <x v="13"/>
    <x v="13"/>
    <x v="0"/>
    <n v="54"/>
    <n v="0"/>
    <n v="0"/>
    <n v="0"/>
    <n v="0"/>
    <n v="0"/>
    <n v="0"/>
    <n v="0"/>
    <n v="0"/>
    <m/>
    <x v="11"/>
    <x v="3"/>
    <m/>
    <n v="54"/>
    <x v="246"/>
    <n v="2.3204736440030557E-2"/>
    <n v="0.10442131398013751"/>
    <n v="3.4807104660045836E-2"/>
    <n v="0.14929050037893218"/>
    <n v="1.3951694771004632"/>
    <n v="1.5444599774793955"/>
    <n v="0.77222998873969773"/>
    <n v="2.8315099587122248"/>
    <x v="0"/>
    <x v="0"/>
    <n v="4"/>
    <m/>
    <m/>
    <m/>
    <m/>
  </r>
  <r>
    <n v="3231"/>
    <x v="0"/>
    <x v="9158"/>
    <x v="0"/>
    <m/>
    <s v="K471-483"/>
    <x v="19"/>
    <x v="19"/>
    <x v="1"/>
    <n v="86"/>
    <n v="90"/>
    <n v="0"/>
    <n v="0"/>
    <n v="0"/>
    <n v="0"/>
    <n v="0"/>
    <n v="0"/>
    <n v="0"/>
    <m/>
    <x v="35"/>
    <x v="15"/>
    <m/>
    <n v="124.48293055676348"/>
    <x v="2397"/>
    <n v="0.12331296154825566"/>
    <n v="0.7861201298701298"/>
    <n v="0.23121180290297938"/>
    <n v="1.1239110395468352"/>
    <n v="0.97975353209053606"/>
    <n v="2.1036645716373714"/>
    <n v="1.0518322858186857"/>
    <n v="3.8567183813351806"/>
    <x v="0"/>
    <x v="0"/>
    <n v="6"/>
    <m/>
    <m/>
    <m/>
    <m/>
  </r>
  <r>
    <n v="3231"/>
    <x v="0"/>
    <x v="9159"/>
    <x v="0"/>
    <m/>
    <s v="K472-484"/>
    <x v="11"/>
    <x v="11"/>
    <x v="8"/>
    <n v="50"/>
    <n v="0"/>
    <n v="0"/>
    <n v="0"/>
    <n v="0"/>
    <n v="0"/>
    <n v="0"/>
    <n v="0"/>
    <n v="0"/>
    <m/>
    <x v="15"/>
    <x v="8"/>
    <m/>
    <n v="50"/>
    <x v="526"/>
    <n v="1.9894321364909599E-2"/>
    <n v="0.10444518716577539"/>
    <n v="7.4603705118410996E-2"/>
    <n v="0.14932463172332608"/>
    <n v="1.3951136331669087"/>
    <n v="1.5444382648902348"/>
    <n v="0.77221913244511742"/>
    <n v="2.8314701522987638"/>
    <x v="0"/>
    <x v="0"/>
    <n v="2"/>
    <m/>
    <m/>
    <m/>
    <m/>
  </r>
  <r>
    <n v="314"/>
    <x v="1"/>
    <x v="9160"/>
    <x v="0"/>
    <m/>
    <s v="K1917-2480"/>
    <x v="5"/>
    <x v="5"/>
    <x v="3"/>
    <n v="22"/>
    <n v="0"/>
    <n v="0"/>
    <n v="0"/>
    <n v="0"/>
    <n v="0"/>
    <n v="0"/>
    <n v="0"/>
    <n v="0"/>
    <m/>
    <x v="1"/>
    <x v="2"/>
    <m/>
    <n v="22"/>
    <x v="1"/>
    <n v="3.8515406162464984E-3"/>
    <n v="1.1554621848739495E-2"/>
    <n v="8.6659663865546206E-3"/>
    <n v="1.6519570686649103E-2"/>
    <n v="2.051296399396394"/>
    <n v="2.0678159700830432"/>
    <n v="1.0339079850415216"/>
    <n v="3.7909959451522455"/>
    <x v="0"/>
    <x v="0"/>
    <n v="1"/>
    <m/>
    <m/>
    <m/>
    <m/>
  </r>
  <r>
    <n v="314"/>
    <x v="0"/>
    <x v="9161"/>
    <x v="0"/>
    <m/>
    <s v="K1920-2484"/>
    <x v="23"/>
    <x v="23"/>
    <x v="14"/>
    <n v="30"/>
    <n v="20"/>
    <n v="0"/>
    <n v="0"/>
    <n v="0"/>
    <n v="0"/>
    <n v="0"/>
    <n v="0"/>
    <n v="0"/>
    <m/>
    <x v="5"/>
    <x v="3"/>
    <m/>
    <n v="36.055512754639892"/>
    <x v="459"/>
    <n v="1.0345047109752989E-2"/>
    <n v="2.7155748663101595E-2"/>
    <n v="1.5517570664629485E-2"/>
    <n v="3.882440424806477E-2"/>
    <n v="1.7662320022965479"/>
    <n v="1.8050564065446126"/>
    <n v="0.90252820327230632"/>
    <n v="3.309270078665123"/>
    <x v="0"/>
    <x v="0"/>
    <n v="1.5"/>
    <m/>
    <m/>
    <m/>
    <m/>
  </r>
  <r>
    <n v="314"/>
    <x v="0"/>
    <x v="9162"/>
    <x v="0"/>
    <m/>
    <s v="K1921-2485"/>
    <x v="2"/>
    <x v="2"/>
    <x v="2"/>
    <n v="72"/>
    <n v="50"/>
    <n v="49"/>
    <n v="0"/>
    <n v="0"/>
    <n v="0"/>
    <n v="0"/>
    <n v="0"/>
    <n v="0"/>
    <m/>
    <x v="11"/>
    <x v="21"/>
    <m/>
    <n v="100.42410069301094"/>
    <x v="2398"/>
    <n v="8.0253692386045308E-2"/>
    <n v="0.36114161573720394"/>
    <n v="0.16050740483551371"/>
    <n v="0.51632191231876912"/>
    <n v="1.1227100506981911"/>
    <n v="1.6390319630169601"/>
    <n v="0.81951598150848004"/>
    <n v="3.0048919321977601"/>
    <x v="0"/>
    <x v="0"/>
    <n v="3.3333330000000001"/>
    <m/>
    <m/>
    <m/>
    <m/>
  </r>
  <r>
    <n v="314"/>
    <x v="1"/>
    <x v="9163"/>
    <x v="0"/>
    <m/>
    <s v="K1915-2478"/>
    <x v="5"/>
    <x v="5"/>
    <x v="3"/>
    <n v="22"/>
    <n v="0"/>
    <n v="0"/>
    <n v="0"/>
    <n v="0"/>
    <n v="0"/>
    <n v="0"/>
    <n v="0"/>
    <n v="0"/>
    <m/>
    <x v="1"/>
    <x v="3"/>
    <m/>
    <n v="22"/>
    <x v="1"/>
    <n v="3.8515406162464984E-3"/>
    <n v="1.1554621848739495E-2"/>
    <n v="5.7773109243697473E-3"/>
    <n v="1.6519570686649103E-2"/>
    <n v="2.051296399396394"/>
    <n v="2.0678159700830432"/>
    <n v="1.0339079850415216"/>
    <n v="3.7909959451522455"/>
    <x v="0"/>
    <x v="0"/>
    <n v="2"/>
    <m/>
    <m/>
    <m/>
    <m/>
  </r>
  <r>
    <n v="314"/>
    <x v="1"/>
    <x v="9164"/>
    <x v="0"/>
    <m/>
    <s v="K1916-2479"/>
    <x v="16"/>
    <x v="16"/>
    <x v="1"/>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314"/>
    <x v="1"/>
    <x v="9165"/>
    <x v="0"/>
    <m/>
    <s v="K1919-2483"/>
    <x v="2"/>
    <x v="2"/>
    <x v="2"/>
    <n v="25"/>
    <n v="0"/>
    <n v="0"/>
    <n v="0"/>
    <n v="0"/>
    <n v="0"/>
    <n v="0"/>
    <n v="0"/>
    <n v="0"/>
    <m/>
    <x v="13"/>
    <x v="0"/>
    <m/>
    <n v="25"/>
    <x v="48"/>
    <n v="4.9735803412273996E-3"/>
    <n v="1.8650926279602749E-2"/>
    <n v="1.49207410236822E-2"/>
    <n v="2.6665112807736799E-2"/>
    <n v="1.8863284122645954"/>
    <n v="1.9129935250723322"/>
    <n v="0.95649676253616611"/>
    <n v="3.5071547959659424"/>
    <x v="0"/>
    <x v="0"/>
    <n v="1"/>
    <m/>
    <m/>
    <m/>
    <m/>
  </r>
  <r>
    <n v="314"/>
    <x v="0"/>
    <x v="9166"/>
    <x v="0"/>
    <m/>
    <s v="K1918-2481"/>
    <x v="6"/>
    <x v="6"/>
    <x v="5"/>
    <n v="34"/>
    <n v="100"/>
    <n v="0"/>
    <n v="0"/>
    <n v="0"/>
    <n v="0"/>
    <n v="0"/>
    <n v="0"/>
    <n v="0"/>
    <m/>
    <x v="16"/>
    <x v="15"/>
    <m/>
    <n v="105.62196741208714"/>
    <x v="2399"/>
    <n v="8.8776419658772587E-2"/>
    <n v="0.29962041634835745"/>
    <n v="0.1664557868601986"/>
    <n v="0.42836543781568082"/>
    <n v="1.1600301968451325"/>
    <n v="1.5883956346608135"/>
    <n v="0.79419781733040673"/>
    <n v="2.9120586635448245"/>
    <x v="0"/>
    <x v="0"/>
    <n v="2"/>
    <m/>
    <m/>
    <m/>
    <m/>
  </r>
  <r>
    <n v="314"/>
    <x v="0"/>
    <x v="9167"/>
    <x v="0"/>
    <m/>
    <s v="K1922-2486"/>
    <x v="2"/>
    <x v="2"/>
    <x v="2"/>
    <n v="52"/>
    <n v="0"/>
    <n v="0"/>
    <n v="0"/>
    <n v="0"/>
    <n v="0"/>
    <n v="0"/>
    <n v="0"/>
    <n v="0"/>
    <m/>
    <x v="1"/>
    <x v="3"/>
    <m/>
    <n v="52"/>
    <x v="306"/>
    <n v="2.1517697988286219E-2"/>
    <n v="6.4553093964858657E-2"/>
    <n v="3.2276546982429329E-2"/>
    <n v="9.2291155241113976E-2"/>
    <n v="1.5177507969949797"/>
    <n v="1.6100419522360938"/>
    <n v="0.8050209761180469"/>
    <n v="2.9517435790995052"/>
    <x v="0"/>
    <x v="0"/>
    <n v="2"/>
    <m/>
    <m/>
    <m/>
    <m/>
  </r>
  <r>
    <n v="3231"/>
    <x v="1"/>
    <x v="9168"/>
    <x v="0"/>
    <m/>
    <s v="K474-491"/>
    <x v="13"/>
    <x v="13"/>
    <x v="0"/>
    <n v="26"/>
    <n v="0"/>
    <n v="0"/>
    <n v="0"/>
    <n v="0"/>
    <n v="0"/>
    <n v="0"/>
    <n v="0"/>
    <n v="0"/>
    <m/>
    <x v="3"/>
    <x v="3"/>
    <m/>
    <n v="26"/>
    <x v="66"/>
    <n v="5.3794244970715548E-3"/>
    <n v="1.2103705118410999E-2"/>
    <n v="8.0691367456073321E-3"/>
    <n v="1.730459160770887E-2"/>
    <n v="2.034688576784859"/>
    <n v="2.0519931683925678"/>
    <n v="1.0259965841962839"/>
    <n v="3.7619874753863742"/>
    <x v="0"/>
    <x v="0"/>
    <n v="1"/>
    <m/>
    <m/>
    <m/>
    <m/>
  </r>
  <r>
    <n v="3231"/>
    <x v="0"/>
    <x v="9169"/>
    <x v="0"/>
    <m/>
    <s v="K473-490"/>
    <x v="19"/>
    <x v="19"/>
    <x v="1"/>
    <n v="90"/>
    <n v="0"/>
    <n v="0"/>
    <n v="0"/>
    <n v="0"/>
    <n v="0"/>
    <n v="0"/>
    <n v="0"/>
    <n v="0"/>
    <m/>
    <x v="29"/>
    <x v="6"/>
    <m/>
    <n v="90"/>
    <x v="557"/>
    <n v="6.445760122230712E-2"/>
    <n v="0.38674560733384272"/>
    <n v="0.29005920550038206"/>
    <n v="0.55292777918123048"/>
    <n v="1.1093249004741226"/>
    <n v="1.6622526796553529"/>
    <n v="0.83112633982767647"/>
    <n v="3.0474632460348134"/>
    <x v="0"/>
    <x v="0"/>
    <n v="2"/>
    <m/>
    <m/>
    <m/>
    <m/>
  </r>
  <r>
    <n v="3231"/>
    <x v="1"/>
    <x v="9170"/>
    <x v="0"/>
    <m/>
    <s v="K475-492"/>
    <x v="13"/>
    <x v="13"/>
    <x v="0"/>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1"/>
    <x v="0"/>
    <x v="9171"/>
    <x v="0"/>
    <m/>
    <s v="K476-493"/>
    <x v="19"/>
    <x v="19"/>
    <x v="1"/>
    <n v="87"/>
    <n v="67"/>
    <n v="0"/>
    <n v="0"/>
    <n v="0"/>
    <n v="0"/>
    <n v="0"/>
    <n v="0"/>
    <n v="0"/>
    <m/>
    <x v="1"/>
    <x v="7"/>
    <m/>
    <n v="109.80892495603443"/>
    <x v="2400"/>
    <n v="9.5954290807232015E-2"/>
    <n v="0.28786287242169606"/>
    <n v="0.10794857715813602"/>
    <n v="0.41155575070168382"/>
    <n v="1.1681901475268388"/>
    <n v="1.5797458982285226"/>
    <n v="0.78987294911426131"/>
    <n v="2.8962008134189579"/>
    <x v="0"/>
    <x v="0"/>
    <n v="2.5"/>
    <m/>
    <m/>
    <m/>
    <m/>
  </r>
  <r>
    <n v="314"/>
    <x v="0"/>
    <x v="9172"/>
    <x v="0"/>
    <m/>
    <s v="K1923-2487"/>
    <x v="2"/>
    <x v="2"/>
    <x v="2"/>
    <n v="58"/>
    <n v="0"/>
    <n v="0"/>
    <n v="0"/>
    <n v="0"/>
    <n v="0"/>
    <n v="0"/>
    <n v="0"/>
    <n v="0"/>
    <m/>
    <x v="1"/>
    <x v="3"/>
    <m/>
    <n v="58"/>
    <x v="304"/>
    <n v="2.6769798828622356E-2"/>
    <n v="8.0309396485867074E-2"/>
    <n v="4.0154698242933537E-2"/>
    <n v="0.11481784254109004"/>
    <n v="1.4608053717215921"/>
    <n v="1.575623214262682"/>
    <n v="0.78781160713134102"/>
    <n v="2.8886425594815837"/>
    <x v="0"/>
    <x v="0"/>
    <n v="2"/>
    <m/>
    <m/>
    <m/>
    <m/>
  </r>
  <r>
    <n v="32111"/>
    <x v="0"/>
    <x v="9173"/>
    <x v="0"/>
    <m/>
    <s v="K1924-2488"/>
    <x v="6"/>
    <x v="6"/>
    <x v="5"/>
    <n v="17"/>
    <n v="66"/>
    <n v="0"/>
    <n v="0"/>
    <n v="0"/>
    <n v="0"/>
    <n v="0"/>
    <n v="0"/>
    <n v="0"/>
    <m/>
    <x v="3"/>
    <x v="3"/>
    <m/>
    <n v="68.154236845554948"/>
    <x v="1158"/>
    <n v="3.6963649096002034E-2"/>
    <n v="8.3168210466004588E-2"/>
    <n v="5.5445473644003054E-2"/>
    <n v="0.11890507103225995"/>
    <n v="1.4518856540457181"/>
    <n v="1.570790725077978"/>
    <n v="0.78539536253898901"/>
    <n v="2.8797829959762931"/>
    <x v="0"/>
    <x v="0"/>
    <n v="1"/>
    <m/>
    <m/>
    <m/>
    <m/>
  </r>
  <r>
    <n v="32111"/>
    <x v="0"/>
    <x v="9174"/>
    <x v="0"/>
    <m/>
    <s v="K1928-2493"/>
    <x v="2"/>
    <x v="2"/>
    <x v="2"/>
    <n v="50"/>
    <n v="49"/>
    <n v="0"/>
    <n v="0"/>
    <n v="0"/>
    <n v="0"/>
    <n v="0"/>
    <n v="0"/>
    <n v="0"/>
    <m/>
    <x v="1"/>
    <x v="15"/>
    <m/>
    <n v="70.007142492748557"/>
    <x v="2401"/>
    <n v="3.9000827603768794E-2"/>
    <n v="0.11700248281130637"/>
    <n v="7.3126551757066491E-2"/>
    <n v="0.16727771887451917"/>
    <n v="1.3676532099678487"/>
    <n v="1.5349309288423678"/>
    <n v="0.76746546442118391"/>
    <n v="2.8140400362110074"/>
    <x v="0"/>
    <x v="0"/>
    <n v="1.5"/>
    <m/>
    <m/>
    <m/>
    <m/>
  </r>
  <r>
    <n v="32111"/>
    <x v="1"/>
    <x v="9175"/>
    <x v="0"/>
    <m/>
    <s v="K1926-2490"/>
    <x v="5"/>
    <x v="5"/>
    <x v="3"/>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111"/>
    <x v="1"/>
    <x v="9176"/>
    <x v="0"/>
    <m/>
    <s v="K1925-2489"/>
    <x v="4"/>
    <x v="4"/>
    <x v="4"/>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9177"/>
    <x v="0"/>
    <m/>
    <s v="K477-494"/>
    <x v="14"/>
    <x v="14"/>
    <x v="10"/>
    <n v="19"/>
    <n v="0"/>
    <n v="0"/>
    <n v="0"/>
    <n v="0"/>
    <n v="0"/>
    <n v="0"/>
    <n v="0"/>
    <n v="0"/>
    <m/>
    <x v="3"/>
    <x v="3"/>
    <m/>
    <n v="19"/>
    <x v="31"/>
    <n v="2.8727400050929464E-3"/>
    <n v="6.46366501145913E-3"/>
    <n v="4.30911000763942E-3"/>
    <n v="9.2410614946492678E-3"/>
    <n v="2.270921396714376"/>
    <n v="2.2801624582090252"/>
    <n v="1.1400812291045126"/>
    <n v="4.1802978400498789"/>
    <x v="0"/>
    <x v="0"/>
    <n v="1"/>
    <m/>
    <m/>
    <m/>
    <m/>
  </r>
  <r>
    <n v="32111"/>
    <x v="1"/>
    <x v="9178"/>
    <x v="0"/>
    <m/>
    <s v="K1927-2492"/>
    <x v="23"/>
    <x v="23"/>
    <x v="14"/>
    <n v="30"/>
    <n v="0"/>
    <n v="0"/>
    <n v="0"/>
    <n v="0"/>
    <n v="0"/>
    <n v="0"/>
    <n v="0"/>
    <n v="0"/>
    <m/>
    <x v="1"/>
    <x v="2"/>
    <m/>
    <n v="30"/>
    <x v="89"/>
    <n v="7.1619556913674548E-3"/>
    <n v="2.1485867074102365E-2"/>
    <n v="1.6114400305576773E-2"/>
    <n v="3.0718209954512792E-2"/>
    <n v="1.840165893989246"/>
    <n v="1.8708841039437587"/>
    <n v="0.93544205197187935"/>
    <n v="3.4299541905635573"/>
    <x v="0"/>
    <x v="0"/>
    <n v="1"/>
    <m/>
    <m/>
    <m/>
    <m/>
  </r>
  <r>
    <n v="3231"/>
    <x v="1"/>
    <x v="9179"/>
    <x v="0"/>
    <m/>
    <s v="K480-497"/>
    <x v="6"/>
    <x v="6"/>
    <x v="5"/>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31"/>
    <x v="0"/>
    <x v="9180"/>
    <x v="0"/>
    <m/>
    <s v="K481-498"/>
    <x v="13"/>
    <x v="13"/>
    <x v="0"/>
    <n v="72"/>
    <n v="66"/>
    <n v="92"/>
    <n v="0"/>
    <n v="0"/>
    <n v="0"/>
    <n v="0"/>
    <n v="0"/>
    <n v="0"/>
    <m/>
    <x v="69"/>
    <x v="76"/>
    <m/>
    <n v="134.17898494175606"/>
    <x v="2402"/>
    <n v="0.14327094474153299"/>
    <n v="1.0028965773729945"/>
    <n v="0.57308374314839572"/>
    <n v="1.4338349725498798"/>
    <n v="0.93885169677481162"/>
    <n v="2.3726866693246915"/>
    <n v="1.1863433346623458"/>
    <n v="4.3499255604286011"/>
    <x v="0"/>
    <x v="0"/>
    <n v="4"/>
    <m/>
    <m/>
    <m/>
    <m/>
  </r>
  <r>
    <n v="3231"/>
    <x v="1"/>
    <x v="9181"/>
    <x v="0"/>
    <m/>
    <s v="K482-499"/>
    <x v="6"/>
    <x v="6"/>
    <x v="5"/>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1"/>
    <x v="9182"/>
    <x v="0"/>
    <m/>
    <s v="K479-496"/>
    <x v="14"/>
    <x v="14"/>
    <x v="10"/>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9183"/>
    <x v="0"/>
    <m/>
    <s v="K478-495"/>
    <x v="1"/>
    <x v="1"/>
    <x v="1"/>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0"/>
    <x v="9184"/>
    <x v="0"/>
    <m/>
    <s v="K483-500"/>
    <x v="19"/>
    <x v="19"/>
    <x v="1"/>
    <n v="170"/>
    <n v="0"/>
    <n v="0"/>
    <n v="0"/>
    <n v="0"/>
    <n v="0"/>
    <n v="0"/>
    <n v="0"/>
    <n v="0"/>
    <m/>
    <x v="10"/>
    <x v="57"/>
    <m/>
    <n v="170"/>
    <x v="2403"/>
    <n v="0.22997835497835495"/>
    <n v="2.0698051948051948"/>
    <n v="1.2073863636363635"/>
    <n v="2.959187558951399"/>
    <n v="0.82698512236185917"/>
    <n v="3.7861726813132579"/>
    <n v="1.893086340656629"/>
    <n v="6.941316582407639"/>
    <x v="1"/>
    <x v="0"/>
    <n v="5"/>
    <m/>
    <m/>
    <m/>
    <m/>
  </r>
  <r>
    <n v="3231"/>
    <x v="1"/>
    <x v="9185"/>
    <x v="0"/>
    <m/>
    <s v="K487-504"/>
    <x v="3"/>
    <x v="3"/>
    <x v="3"/>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31"/>
    <x v="0"/>
    <x v="9186"/>
    <x v="0"/>
    <m/>
    <s v="K484-501"/>
    <x v="4"/>
    <x v="4"/>
    <x v="4"/>
    <n v="19"/>
    <n v="32"/>
    <n v="0"/>
    <n v="0"/>
    <n v="0"/>
    <n v="0"/>
    <n v="0"/>
    <n v="0"/>
    <n v="0"/>
    <m/>
    <x v="5"/>
    <x v="3"/>
    <m/>
    <n v="37.215588131856791"/>
    <x v="627"/>
    <n v="1.1021454036159919E-2"/>
    <n v="2.8931316844919786E-2"/>
    <n v="1.6532181054239876E-2"/>
    <n v="4.1362922987361321E-2"/>
    <n v="1.7467525065690328"/>
    <n v="1.7881154295563941"/>
    <n v="0.89405771477819707"/>
    <n v="3.2782116208533889"/>
    <x v="0"/>
    <x v="0"/>
    <n v="1.5"/>
    <m/>
    <m/>
    <m/>
    <m/>
  </r>
  <r>
    <n v="3231"/>
    <x v="1"/>
    <x v="9187"/>
    <x v="0"/>
    <m/>
    <s v="K489-506"/>
    <x v="3"/>
    <x v="3"/>
    <x v="3"/>
    <n v="29"/>
    <n v="0"/>
    <n v="0"/>
    <n v="0"/>
    <n v="0"/>
    <n v="0"/>
    <n v="0"/>
    <n v="0"/>
    <n v="0"/>
    <m/>
    <x v="1"/>
    <x v="2"/>
    <m/>
    <n v="29"/>
    <x v="92"/>
    <n v="6.6924497071555889E-3"/>
    <n v="2.0077349121466768E-2"/>
    <n v="1.5058011841100076E-2"/>
    <n v="2.8704460635272509E-2"/>
    <n v="1.8621431409337887"/>
    <n v="1.8908476015690612"/>
    <n v="0.94542380078453059"/>
    <n v="3.4665539362099453"/>
    <x v="0"/>
    <x v="0"/>
    <n v="1"/>
    <m/>
    <m/>
    <m/>
    <m/>
  </r>
  <r>
    <n v="3231"/>
    <x v="1"/>
    <x v="9188"/>
    <x v="0"/>
    <m/>
    <s v="K490-507"/>
    <x v="5"/>
    <x v="5"/>
    <x v="3"/>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9189"/>
    <x v="0"/>
    <m/>
    <s v="K488-505"/>
    <x v="5"/>
    <x v="5"/>
    <x v="3"/>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9190"/>
    <x v="0"/>
    <m/>
    <s v="K485-502"/>
    <x v="3"/>
    <x v="3"/>
    <x v="3"/>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3231"/>
    <x v="1"/>
    <x v="9191"/>
    <x v="0"/>
    <m/>
    <s v="K486-503"/>
    <x v="5"/>
    <x v="5"/>
    <x v="3"/>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1"/>
    <x v="1"/>
    <x v="9192"/>
    <x v="0"/>
    <m/>
    <s v="K491-509"/>
    <x v="3"/>
    <x v="3"/>
    <x v="3"/>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1"/>
    <x v="1"/>
    <x v="9193"/>
    <x v="0"/>
    <m/>
    <s v="K492-510"/>
    <x v="11"/>
    <x v="11"/>
    <x v="8"/>
    <n v="16"/>
    <n v="17"/>
    <n v="0"/>
    <n v="0"/>
    <n v="0"/>
    <n v="0"/>
    <n v="0"/>
    <n v="0"/>
    <n v="0"/>
    <m/>
    <x v="1"/>
    <x v="3"/>
    <m/>
    <n v="23.345235059857504"/>
    <x v="419"/>
    <n v="4.3369620575502933E-3"/>
    <n v="1.3010886172650879E-2"/>
    <n v="6.5054430863254395E-3"/>
    <n v="1.8601582694677193E-2"/>
    <n v="2.0091011997225405"/>
    <n v="2.0277027824172178"/>
    <n v="1.0138513912086089"/>
    <n v="3.7174551010982326"/>
    <x v="0"/>
    <x v="0"/>
    <n v="2"/>
    <m/>
    <m/>
    <m/>
    <m/>
  </r>
  <r>
    <n v="3231"/>
    <x v="0"/>
    <x v="9194"/>
    <x v="0"/>
    <m/>
    <s v="K495-514"/>
    <x v="3"/>
    <x v="3"/>
    <x v="3"/>
    <n v="39"/>
    <n v="45"/>
    <n v="23"/>
    <n v="0"/>
    <n v="0"/>
    <n v="0"/>
    <n v="0"/>
    <n v="0"/>
    <n v="0"/>
    <m/>
    <x v="17"/>
    <x v="33"/>
    <m/>
    <n v="63.835726674018524"/>
    <x v="2404"/>
    <n v="3.2427743824802652E-2"/>
    <n v="0.12971096719227465"/>
    <n v="8.1069351455070673E-2"/>
    <n v="0.18544695961643787"/>
    <n v="1.3431815802500249"/>
    <n v="1.5286285398664627"/>
    <n v="0.76431426993323137"/>
    <n v="2.8024856564218483"/>
    <x v="0"/>
    <x v="0"/>
    <n v="1.9999999999999996"/>
    <m/>
    <m/>
    <m/>
    <m/>
  </r>
  <r>
    <n v="3231"/>
    <x v="0"/>
    <x v="9195"/>
    <x v="0"/>
    <m/>
    <s v="K498-518"/>
    <x v="3"/>
    <x v="3"/>
    <x v="3"/>
    <n v="30"/>
    <n v="37"/>
    <n v="0"/>
    <n v="0"/>
    <n v="0"/>
    <n v="0"/>
    <n v="0"/>
    <n v="0"/>
    <n v="0"/>
    <m/>
    <x v="11"/>
    <x v="2"/>
    <m/>
    <n v="47.634021455258214"/>
    <x v="1600"/>
    <n v="1.8056086070791955E-2"/>
    <n v="8.1252387318563796E-2"/>
    <n v="4.0626193659281898E-2"/>
    <n v="0.11616603064464923"/>
    <n v="1.4578224731966156"/>
    <n v="1.5739885038412649"/>
    <n v="0.78699425192063244"/>
    <n v="2.8856455903756522"/>
    <x v="0"/>
    <x v="0"/>
    <n v="3"/>
    <m/>
    <m/>
    <m/>
    <m/>
  </r>
  <r>
    <n v="3231"/>
    <x v="0"/>
    <x v="9196"/>
    <x v="0"/>
    <m/>
    <s v="K493-511"/>
    <x v="3"/>
    <x v="3"/>
    <x v="3"/>
    <n v="49"/>
    <n v="39"/>
    <n v="28"/>
    <n v="0"/>
    <n v="0"/>
    <n v="0"/>
    <n v="0"/>
    <n v="0"/>
    <n v="0"/>
    <m/>
    <x v="12"/>
    <x v="13"/>
    <m/>
    <n v="68.600291544569984"/>
    <x v="2134"/>
    <n v="3.7449070537305826E-2"/>
    <n v="0.12170946988397628"/>
    <n v="6.5535864078017564E-2"/>
    <n v="0.17400726889234142"/>
    <n v="1.3582404180085619"/>
    <n v="1.5322476869009032"/>
    <n v="0.76612384345045159"/>
    <n v="2.8091207593183225"/>
    <x v="0"/>
    <x v="0"/>
    <n v="1.9999999999999996"/>
    <m/>
    <m/>
    <m/>
    <m/>
  </r>
  <r>
    <n v="3231"/>
    <x v="1"/>
    <x v="9197"/>
    <x v="0"/>
    <m/>
    <s v="K494-513"/>
    <x v="5"/>
    <x v="5"/>
    <x v="3"/>
    <n v="26"/>
    <n v="0"/>
    <n v="0"/>
    <n v="0"/>
    <n v="0"/>
    <n v="0"/>
    <n v="0"/>
    <n v="0"/>
    <n v="0"/>
    <m/>
    <x v="11"/>
    <x v="0"/>
    <m/>
    <n v="26"/>
    <x v="66"/>
    <n v="5.3794244970715548E-3"/>
    <n v="2.4207410236821998E-2"/>
    <n v="1.6138273491214664E-2"/>
    <n v="3.4609183215417741E-2"/>
    <n v="1.8021361339173081"/>
    <n v="1.8367453171327259"/>
    <n v="0.91837265856636296"/>
    <n v="3.3673664147433309"/>
    <x v="0"/>
    <x v="0"/>
    <n v="2"/>
    <m/>
    <m/>
    <m/>
    <m/>
  </r>
  <r>
    <n v="3231"/>
    <x v="1"/>
    <x v="9198"/>
    <x v="0"/>
    <m/>
    <s v="K496-516"/>
    <x v="11"/>
    <x v="11"/>
    <x v="8"/>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9199"/>
    <x v="0"/>
    <m/>
    <s v="K497-517"/>
    <x v="3"/>
    <x v="3"/>
    <x v="3"/>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231"/>
    <x v="1"/>
    <x v="9200"/>
    <x v="0"/>
    <m/>
    <s v="K499-519"/>
    <x v="3"/>
    <x v="3"/>
    <x v="3"/>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31"/>
    <x v="0"/>
    <x v="9201"/>
    <x v="0"/>
    <m/>
    <s v="K504-541"/>
    <x v="8"/>
    <x v="8"/>
    <x v="1"/>
    <n v="51"/>
    <n v="0"/>
    <n v="0"/>
    <n v="0"/>
    <n v="0"/>
    <n v="0"/>
    <n v="0"/>
    <n v="0"/>
    <n v="0"/>
    <m/>
    <x v="15"/>
    <x v="2"/>
    <m/>
    <n v="51"/>
    <x v="1012"/>
    <n v="2.0698051948051948E-2"/>
    <n v="0.10866477272727273"/>
    <n v="4.657061688311688E-2"/>
    <n v="0.15535734684494848"/>
    <n v="1.3854721573038375"/>
    <n v="1.5408295041487861"/>
    <n v="0.77041475207439303"/>
    <n v="2.8248540909394411"/>
    <x v="0"/>
    <x v="0"/>
    <n v="4"/>
    <m/>
    <m/>
    <m/>
    <m/>
  </r>
  <r>
    <n v="3231"/>
    <x v="0"/>
    <x v="9202"/>
    <x v="0"/>
    <m/>
    <s v="K503-540"/>
    <x v="13"/>
    <x v="13"/>
    <x v="0"/>
    <n v="105"/>
    <n v="53"/>
    <n v="0"/>
    <n v="0"/>
    <n v="0"/>
    <n v="0"/>
    <n v="0"/>
    <n v="0"/>
    <n v="0"/>
    <m/>
    <x v="25"/>
    <x v="16"/>
    <m/>
    <n v="117.61802582937702"/>
    <x v="2405"/>
    <n v="0.11008721670486374"/>
    <n v="0.61924059396485853"/>
    <n v="0.28897894385026729"/>
    <n v="0.88532440939735402"/>
    <n v="1.0215564330873899"/>
    <n v="1.9068808424847439"/>
    <n v="0.95344042124237194"/>
    <n v="3.4959482112220304"/>
    <x v="0"/>
    <x v="0"/>
    <n v="4"/>
    <m/>
    <m/>
    <m/>
    <m/>
  </r>
  <r>
    <n v="3231"/>
    <x v="0"/>
    <x v="9203"/>
    <x v="0"/>
    <m/>
    <s v="K501-539"/>
    <x v="8"/>
    <x v="8"/>
    <x v="1"/>
    <n v="66"/>
    <n v="0"/>
    <n v="0"/>
    <n v="0"/>
    <n v="0"/>
    <n v="0"/>
    <n v="0"/>
    <n v="0"/>
    <n v="0"/>
    <m/>
    <x v="29"/>
    <x v="6"/>
    <m/>
    <n v="66"/>
    <x v="511"/>
    <n v="3.4663865546218489E-2"/>
    <n v="0.20798319327731093"/>
    <n v="0.15598739495798319"/>
    <n v="0.29735227235968387"/>
    <n v="1.2366027332297842"/>
    <n v="1.5339550055894682"/>
    <n v="0.76697750279473409"/>
    <n v="2.8122508435806917"/>
    <x v="0"/>
    <x v="0"/>
    <n v="2"/>
    <m/>
    <m/>
    <m/>
    <m/>
  </r>
  <r>
    <n v="3231"/>
    <x v="1"/>
    <x v="9204"/>
    <x v="0"/>
    <m/>
    <s v="K506-544"/>
    <x v="6"/>
    <x v="6"/>
    <x v="5"/>
    <n v="20"/>
    <n v="16"/>
    <n v="0"/>
    <n v="0"/>
    <n v="0"/>
    <n v="0"/>
    <n v="0"/>
    <n v="0"/>
    <n v="0"/>
    <m/>
    <x v="3"/>
    <x v="3"/>
    <m/>
    <n v="25.612496949731394"/>
    <x v="573"/>
    <n v="5.2202699261522786E-3"/>
    <n v="1.1745607333842625E-2"/>
    <n v="7.8304048892284175E-3"/>
    <n v="1.6792621441800326E-2"/>
    <n v="2.0454164813760163"/>
    <n v="2.0622091028178167"/>
    <n v="1.0311045514089083"/>
    <n v="3.7807166884993304"/>
    <x v="0"/>
    <x v="0"/>
    <n v="1"/>
    <m/>
    <m/>
    <m/>
    <m/>
  </r>
  <r>
    <n v="3231"/>
    <x v="1"/>
    <x v="9205"/>
    <x v="0"/>
    <m/>
    <s v="K502-538"/>
    <x v="8"/>
    <x v="8"/>
    <x v="1"/>
    <n v="24"/>
    <n v="0"/>
    <n v="0"/>
    <n v="0"/>
    <n v="0"/>
    <n v="0"/>
    <n v="0"/>
    <n v="0"/>
    <n v="0"/>
    <m/>
    <x v="1"/>
    <x v="3"/>
    <m/>
    <n v="24"/>
    <x v="38"/>
    <n v="4.5836516424751714E-3"/>
    <n v="1.3750954927425514E-2"/>
    <n v="6.8754774637127571E-3"/>
    <n v="1.9659654370888187E-2"/>
    <n v="1.9897332788080349"/>
    <n v="2.0093929331789231"/>
    <n v="1.0046964665894615"/>
    <n v="3.6838870441613589"/>
    <x v="0"/>
    <x v="0"/>
    <n v="2"/>
    <m/>
    <m/>
    <m/>
    <m/>
  </r>
  <r>
    <n v="231"/>
    <x v="1"/>
    <x v="9206"/>
    <x v="0"/>
    <m/>
    <s v="K1946-2559"/>
    <x v="4"/>
    <x v="4"/>
    <x v="4"/>
    <n v="27"/>
    <n v="0"/>
    <n v="0"/>
    <n v="0"/>
    <n v="0"/>
    <n v="0"/>
    <n v="0"/>
    <n v="0"/>
    <n v="0"/>
    <m/>
    <x v="1"/>
    <x v="2"/>
    <m/>
    <n v="27"/>
    <x v="403"/>
    <n v="5.8011841100076393E-3"/>
    <n v="1.7403552330022918E-2"/>
    <n v="1.3052664247517189E-2"/>
    <n v="2.4881750063155361E-2"/>
    <n v="1.9093311164585629"/>
    <n v="1.9342128665217182"/>
    <n v="0.9671064332608591"/>
    <n v="3.5460569219564833"/>
    <x v="0"/>
    <x v="0"/>
    <n v="1"/>
    <m/>
    <m/>
    <m/>
    <m/>
  </r>
  <r>
    <n v="3231"/>
    <x v="1"/>
    <x v="9207"/>
    <x v="0"/>
    <m/>
    <s v="K505-543"/>
    <x v="6"/>
    <x v="6"/>
    <x v="5"/>
    <n v="17"/>
    <n v="18"/>
    <n v="0"/>
    <n v="0"/>
    <n v="0"/>
    <n v="0"/>
    <n v="0"/>
    <n v="0"/>
    <n v="0"/>
    <m/>
    <x v="8"/>
    <x v="1"/>
    <m/>
    <n v="24.758836806279895"/>
    <x v="347"/>
    <n v="4.8780875986758352E-3"/>
    <n v="9.1464142475171911E-3"/>
    <n v="3.6585656990068766E-3"/>
    <n v="1.3076571320914131E-2"/>
    <n v="2.1369871978121875"/>
    <n v="2.1500637691331015"/>
    <n v="1.0750318845665507"/>
    <n v="3.9417835767440192"/>
    <x v="0"/>
    <x v="0"/>
    <n v="1.5"/>
    <m/>
    <m/>
    <m/>
    <m/>
  </r>
  <r>
    <n v="3231"/>
    <x v="1"/>
    <x v="9208"/>
    <x v="0"/>
    <m/>
    <s v="K507-545"/>
    <x v="8"/>
    <x v="8"/>
    <x v="1"/>
    <n v="21"/>
    <n v="0"/>
    <n v="0"/>
    <n v="0"/>
    <n v="0"/>
    <n v="0"/>
    <n v="0"/>
    <n v="0"/>
    <n v="0"/>
    <m/>
    <x v="13"/>
    <x v="2"/>
    <m/>
    <n v="21"/>
    <x v="37"/>
    <n v="3.5093582887700541E-3"/>
    <n v="1.3160093582887705E-2"/>
    <n v="7.8960561497326224E-3"/>
    <n v="1.8814903597139093E-2"/>
    <n v="2.0050938283903275"/>
    <n v="2.0239087319874667"/>
    <n v="1.0119543659937333"/>
    <n v="3.7104993419770222"/>
    <x v="0"/>
    <x v="0"/>
    <n v="2"/>
    <m/>
    <m/>
    <m/>
    <m/>
  </r>
  <r>
    <n v="3231"/>
    <x v="0"/>
    <x v="9209"/>
    <x v="0"/>
    <m/>
    <s v="K509-547"/>
    <x v="3"/>
    <x v="3"/>
    <x v="3"/>
    <n v="26"/>
    <n v="17"/>
    <n v="18"/>
    <n v="23"/>
    <n v="18"/>
    <n v="0"/>
    <n v="0"/>
    <n v="0"/>
    <n v="0"/>
    <m/>
    <x v="83"/>
    <x v="43"/>
    <m/>
    <n v="46.281745861624536"/>
    <x v="2406"/>
    <n v="1.7045454545454544E-2"/>
    <n v="4.6022727272727271E-2"/>
    <n v="2.0454545454545454E-2"/>
    <n v="6.57984057225664E-2"/>
    <n v="1.6103878622812056"/>
    <n v="1.676186268003772"/>
    <n v="0.83809313400188601"/>
    <n v="3.0730081580069153"/>
    <x v="0"/>
    <x v="0"/>
    <n v="2"/>
    <m/>
    <m/>
    <m/>
    <m/>
  </r>
  <r>
    <n v="231"/>
    <x v="0"/>
    <x v="9210"/>
    <x v="0"/>
    <m/>
    <s v="K1945-2558"/>
    <x v="2"/>
    <x v="2"/>
    <x v="2"/>
    <n v="60"/>
    <n v="19"/>
    <n v="0"/>
    <n v="0"/>
    <n v="0"/>
    <n v="0"/>
    <n v="0"/>
    <n v="0"/>
    <n v="0"/>
    <m/>
    <x v="1"/>
    <x v="3"/>
    <m/>
    <n v="62.936475910238251"/>
    <x v="2407"/>
    <n v="3.1520562770562768E-2"/>
    <n v="9.4561688311688305E-2"/>
    <n v="4.7280844155844153E-2"/>
    <n v="0.13519425514425021"/>
    <n v="1.4196105318212004"/>
    <n v="1.5548047869654507"/>
    <n v="0.77740239348272533"/>
    <n v="2.8504754427699925"/>
    <x v="0"/>
    <x v="0"/>
    <n v="2"/>
    <m/>
    <m/>
    <m/>
    <m/>
  </r>
  <r>
    <n v="3231"/>
    <x v="0"/>
    <x v="9211"/>
    <x v="0"/>
    <m/>
    <s v="K508-546"/>
    <x v="3"/>
    <x v="3"/>
    <x v="3"/>
    <n v="23"/>
    <n v="27"/>
    <n v="0"/>
    <n v="0"/>
    <n v="0"/>
    <n v="0"/>
    <n v="0"/>
    <n v="0"/>
    <n v="0"/>
    <m/>
    <x v="1"/>
    <x v="7"/>
    <m/>
    <n v="35.468295701936398"/>
    <x v="1251"/>
    <n v="1.0010822510822514E-2"/>
    <n v="3.0032467532467542E-2"/>
    <n v="1.1262175324675328E-2"/>
    <n v="4.2937231247530121E-2"/>
    <n v="1.7353647051864185"/>
    <n v="1.7783019364339485"/>
    <n v="0.88915096821697426"/>
    <n v="3.2602202167955721"/>
    <x v="0"/>
    <x v="0"/>
    <n v="2.5"/>
    <m/>
    <m/>
    <m/>
    <m/>
  </r>
  <r>
    <n v="3231"/>
    <x v="1"/>
    <x v="9212"/>
    <x v="0"/>
    <m/>
    <s v="K510-548"/>
    <x v="6"/>
    <x v="6"/>
    <x v="5"/>
    <n v="20"/>
    <n v="0"/>
    <n v="0"/>
    <n v="0"/>
    <n v="0"/>
    <n v="0"/>
    <n v="0"/>
    <n v="0"/>
    <n v="0"/>
    <m/>
    <x v="3"/>
    <x v="3"/>
    <m/>
    <n v="20"/>
    <x v="28"/>
    <n v="3.1830914183855366E-3"/>
    <n v="7.1619556913674574E-3"/>
    <n v="4.7746371275783047E-3"/>
    <n v="1.0239403318170933E-2"/>
    <n v="2.2304932270816722"/>
    <n v="2.2407326303998429"/>
    <n v="1.1203663151999215"/>
    <n v="4.1080098223997119"/>
    <x v="0"/>
    <x v="0"/>
    <n v="1"/>
    <m/>
    <m/>
    <m/>
    <m/>
  </r>
  <r>
    <n v="231"/>
    <x v="0"/>
    <x v="9213"/>
    <x v="0"/>
    <m/>
    <s v="K1948-2570"/>
    <x v="13"/>
    <x v="13"/>
    <x v="0"/>
    <n v="90"/>
    <n v="0"/>
    <n v="0"/>
    <n v="0"/>
    <n v="0"/>
    <n v="0"/>
    <n v="0"/>
    <n v="0"/>
    <n v="0"/>
    <m/>
    <x v="29"/>
    <x v="0"/>
    <m/>
    <n v="90"/>
    <x v="557"/>
    <n v="6.445760122230712E-2"/>
    <n v="0.38674560733384272"/>
    <n v="0.19337280366692136"/>
    <n v="0.55292777918123048"/>
    <n v="1.1093249004741226"/>
    <n v="1.6622526796553529"/>
    <n v="0.83112633982767647"/>
    <n v="3.0474632460348134"/>
    <x v="0"/>
    <x v="0"/>
    <n v="4"/>
    <m/>
    <m/>
    <m/>
    <m/>
  </r>
  <r>
    <n v="231"/>
    <x v="0"/>
    <x v="9214"/>
    <x v="0"/>
    <m/>
    <s v="K1947-2569"/>
    <x v="1"/>
    <x v="1"/>
    <x v="1"/>
    <n v="38"/>
    <n v="39"/>
    <n v="0"/>
    <n v="0"/>
    <n v="0"/>
    <n v="0"/>
    <n v="0"/>
    <n v="0"/>
    <n v="0"/>
    <m/>
    <x v="13"/>
    <x v="15"/>
    <m/>
    <n v="54.451813560247928"/>
    <x v="2263"/>
    <n v="2.3594665138782785E-2"/>
    <n v="8.847999427043543E-2"/>
    <n v="4.4239997135217715E-2"/>
    <n v="0.12649929515990335"/>
    <n v="1.4362312522397163"/>
    <n v="1.5627305473996196"/>
    <n v="0.78136527369980979"/>
    <n v="2.865006003565969"/>
    <x v="0"/>
    <x v="0"/>
    <n v="2.5"/>
    <m/>
    <m/>
    <m/>
    <m/>
  </r>
  <r>
    <n v="3231"/>
    <x v="0"/>
    <x v="9215"/>
    <x v="0"/>
    <m/>
    <s v="K511-549"/>
    <x v="3"/>
    <x v="3"/>
    <x v="3"/>
    <n v="35"/>
    <n v="23"/>
    <n v="22"/>
    <n v="0"/>
    <n v="0"/>
    <n v="0"/>
    <n v="0"/>
    <n v="0"/>
    <n v="0"/>
    <m/>
    <x v="20"/>
    <x v="13"/>
    <m/>
    <n v="47.307504690059481"/>
    <x v="2408"/>
    <n v="1.7809396485867067E-2"/>
    <n v="4.8975844788483547E-2"/>
    <n v="3.1166439397918244E-2"/>
    <n v="7.0020459389587911E-2"/>
    <n v="1.5929462073929319"/>
    <n v="1.6629666667825198"/>
    <n v="0.8314833333912599"/>
    <n v="3.0487722224346196"/>
    <x v="0"/>
    <x v="0"/>
    <n v="1.3333339999999998"/>
    <m/>
    <m/>
    <m/>
    <m/>
  </r>
  <r>
    <n v="3231"/>
    <x v="1"/>
    <x v="9216"/>
    <x v="0"/>
    <m/>
    <s v="K516-554"/>
    <x v="6"/>
    <x v="6"/>
    <x v="5"/>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1"/>
    <x v="1"/>
    <x v="9217"/>
    <x v="0"/>
    <m/>
    <s v="K513-551"/>
    <x v="6"/>
    <x v="6"/>
    <x v="5"/>
    <n v="27"/>
    <n v="0"/>
    <n v="0"/>
    <n v="0"/>
    <n v="0"/>
    <n v="0"/>
    <n v="0"/>
    <n v="0"/>
    <n v="0"/>
    <m/>
    <x v="13"/>
    <x v="2"/>
    <m/>
    <n v="27"/>
    <x v="403"/>
    <n v="5.8011841100076393E-3"/>
    <n v="2.1754440412528647E-2"/>
    <n v="1.3052664247517189E-2"/>
    <n v="3.1102187578944201E-2"/>
    <n v="1.8361675461023721"/>
    <n v="1.8672697336813162"/>
    <n v="0.93363486684065811"/>
    <n v="3.4233278450824129"/>
    <x v="0"/>
    <x v="0"/>
    <n v="2"/>
    <m/>
    <m/>
    <m/>
    <m/>
  </r>
  <r>
    <n v="314"/>
    <x v="0"/>
    <x v="9218"/>
    <x v="0"/>
    <m/>
    <s v="K1949-2571"/>
    <x v="13"/>
    <x v="13"/>
    <x v="0"/>
    <n v="39"/>
    <n v="41"/>
    <n v="39"/>
    <n v="41"/>
    <n v="0"/>
    <n v="0"/>
    <n v="0"/>
    <n v="0"/>
    <n v="0"/>
    <m/>
    <x v="1"/>
    <x v="2"/>
    <m/>
    <n v="80.02499609497022"/>
    <x v="2409"/>
    <n v="5.0961293608352429E-2"/>
    <n v="0.15288388082505727"/>
    <n v="0.11466291061879295"/>
    <n v="0.21857712949855546"/>
    <n v="1.3050742289960646"/>
    <n v="1.5236513584946201"/>
    <n v="0.76182567924731004"/>
    <n v="2.7933608239068035"/>
    <x v="0"/>
    <x v="0"/>
    <n v="1"/>
    <m/>
    <m/>
    <m/>
    <m/>
  </r>
  <r>
    <n v="3231"/>
    <x v="1"/>
    <x v="9219"/>
    <x v="0"/>
    <m/>
    <s v="K515-553"/>
    <x v="6"/>
    <x v="6"/>
    <x v="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9220"/>
    <x v="0"/>
    <m/>
    <s v="K517-555"/>
    <x v="6"/>
    <x v="6"/>
    <x v="5"/>
    <n v="21"/>
    <n v="0"/>
    <n v="0"/>
    <n v="0"/>
    <n v="0"/>
    <n v="0"/>
    <n v="0"/>
    <n v="0"/>
    <n v="0"/>
    <m/>
    <x v="1"/>
    <x v="2"/>
    <m/>
    <n v="21"/>
    <x v="37"/>
    <n v="3.5093582887700541E-3"/>
    <n v="1.0528074866310163E-2"/>
    <n v="7.8960561497326224E-3"/>
    <n v="1.5051922877711271E-2"/>
    <n v="2.0849884021156933"/>
    <n v="2.1000403249934045"/>
    <n v="1.0500201624967023"/>
    <n v="3.8500739291545747"/>
    <x v="0"/>
    <x v="0"/>
    <n v="1"/>
    <m/>
    <m/>
    <m/>
    <m/>
  </r>
  <r>
    <n v="3231"/>
    <x v="0"/>
    <x v="9221"/>
    <x v="0"/>
    <m/>
    <s v="K518-556"/>
    <x v="6"/>
    <x v="6"/>
    <x v="5"/>
    <n v="36"/>
    <n v="34"/>
    <n v="0"/>
    <n v="0"/>
    <n v="0"/>
    <n v="0"/>
    <n v="0"/>
    <n v="0"/>
    <n v="0"/>
    <m/>
    <x v="5"/>
    <x v="1"/>
    <m/>
    <n v="49.51767361255979"/>
    <x v="825"/>
    <n v="1.9512350394703341E-2"/>
    <n v="5.1219919786096274E-2"/>
    <n v="1.4634262796027506E-2"/>
    <n v="7.322879939711914E-2"/>
    <n v="1.5804988962615165"/>
    <n v="1.6537276956586358"/>
    <n v="0.82686384782931788"/>
    <n v="3.0318341087074989"/>
    <x v="0"/>
    <x v="0"/>
    <n v="2.5"/>
    <m/>
    <m/>
    <m/>
    <m/>
  </r>
  <r>
    <n v="3231"/>
    <x v="0"/>
    <x v="9222"/>
    <x v="0"/>
    <m/>
    <s v="K519-556"/>
    <x v="8"/>
    <x v="8"/>
    <x v="1"/>
    <n v="113"/>
    <n v="0"/>
    <n v="0"/>
    <n v="0"/>
    <n v="0"/>
    <n v="0"/>
    <n v="0"/>
    <n v="0"/>
    <n v="0"/>
    <m/>
    <x v="10"/>
    <x v="4"/>
    <m/>
    <n v="113"/>
    <x v="164"/>
    <n v="0.10161223580341226"/>
    <n v="0.91451012223071038"/>
    <n v="0.60967341482047355"/>
    <n v="1.3074694096972461"/>
    <n v="0.95414161470135772"/>
    <n v="2.2616110243986038"/>
    <n v="1.1308055121993019"/>
    <n v="4.1462868780641067"/>
    <x v="1"/>
    <x v="0"/>
    <n v="4"/>
    <m/>
    <m/>
    <m/>
    <m/>
  </r>
  <r>
    <n v="3231"/>
    <x v="1"/>
    <x v="9223"/>
    <x v="0"/>
    <m/>
    <s v="K514-552"/>
    <x v="6"/>
    <x v="6"/>
    <x v="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0"/>
    <x v="9224"/>
    <x v="0"/>
    <m/>
    <s v="K512-550"/>
    <x v="13"/>
    <x v="13"/>
    <x v="0"/>
    <n v="51"/>
    <n v="39"/>
    <n v="34"/>
    <n v="0"/>
    <n v="0"/>
    <n v="0"/>
    <n v="0"/>
    <n v="0"/>
    <n v="0"/>
    <m/>
    <x v="17"/>
    <x v="2"/>
    <m/>
    <n v="72.649845147804683"/>
    <x v="2410"/>
    <n v="4.2000891265597154E-2"/>
    <n v="0.16800355456216579"/>
    <n v="9.4502005347593607E-2"/>
    <n v="0.24019363260259113"/>
    <n v="1.283700419259721"/>
    <n v="1.5238940518623121"/>
    <n v="0.76194702593115604"/>
    <n v="2.793805761747572"/>
    <x v="0"/>
    <x v="0"/>
    <n v="2.3333329999999997"/>
    <m/>
    <m/>
    <m/>
    <m/>
  </r>
  <r>
    <n v="3231"/>
    <x v="1"/>
    <x v="9225"/>
    <x v="0"/>
    <m/>
    <s v="K520-557"/>
    <x v="5"/>
    <x v="5"/>
    <x v="3"/>
    <n v="18"/>
    <n v="17"/>
    <n v="0"/>
    <n v="0"/>
    <n v="0"/>
    <n v="0"/>
    <n v="0"/>
    <n v="0"/>
    <n v="0"/>
    <m/>
    <x v="5"/>
    <x v="15"/>
    <m/>
    <n v="24.758836806279895"/>
    <x v="347"/>
    <n v="4.8780875986758352E-3"/>
    <n v="1.2804979946524069E-2"/>
    <n v="9.1464142475171911E-3"/>
    <n v="1.8307199849279785E-2"/>
    <n v="2.014720944966323"/>
    <n v="2.0330281448156029"/>
    <n v="1.0165140724078015"/>
    <n v="3.7272182654952717"/>
    <x v="0"/>
    <x v="0"/>
    <n v="1"/>
    <m/>
    <m/>
    <m/>
    <m/>
  </r>
  <r>
    <n v="3231"/>
    <x v="0"/>
    <x v="9226"/>
    <x v="0"/>
    <m/>
    <s v="K522-559"/>
    <x v="3"/>
    <x v="3"/>
    <x v="3"/>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1"/>
    <x v="1"/>
    <x v="9227"/>
    <x v="0"/>
    <m/>
    <s v="K521-558"/>
    <x v="6"/>
    <x v="6"/>
    <x v="5"/>
    <n v="19"/>
    <n v="22"/>
    <n v="0"/>
    <n v="0"/>
    <n v="0"/>
    <n v="0"/>
    <n v="0"/>
    <n v="0"/>
    <n v="0"/>
    <m/>
    <x v="8"/>
    <x v="7"/>
    <m/>
    <n v="29.068883707497267"/>
    <x v="761"/>
    <n v="6.7242806213394461E-3"/>
    <n v="1.2608026165011461E-2"/>
    <n v="7.5648156990068775E-3"/>
    <n v="1.8025616258030081E-2"/>
    <n v="2.0201966182068936"/>
    <n v="2.0382222344649237"/>
    <n v="1.0191111172324618"/>
    <n v="3.736740763185693"/>
    <x v="0"/>
    <x v="0"/>
    <n v="1"/>
    <m/>
    <m/>
    <m/>
    <m/>
  </r>
  <r>
    <n v="3231"/>
    <x v="1"/>
    <x v="9228"/>
    <x v="0"/>
    <m/>
    <s v="K523-560"/>
    <x v="5"/>
    <x v="5"/>
    <x v="3"/>
    <n v="18"/>
    <n v="0"/>
    <n v="0"/>
    <n v="0"/>
    <n v="0"/>
    <n v="0"/>
    <n v="0"/>
    <n v="0"/>
    <n v="0"/>
    <m/>
    <x v="13"/>
    <x v="2"/>
    <m/>
    <n v="18"/>
    <x v="3"/>
    <n v="2.5783040488922848E-3"/>
    <n v="9.6686401833460667E-3"/>
    <n v="5.801184110007641E-3"/>
    <n v="1.3823194479530759E-2"/>
    <n v="2.1163108863957674"/>
    <n v="2.130134080875298"/>
    <n v="1.065067040437649"/>
    <n v="3.9052458149380462"/>
    <x v="0"/>
    <x v="0"/>
    <n v="2"/>
    <m/>
    <m/>
    <m/>
    <m/>
  </r>
  <r>
    <n v="3231"/>
    <x v="0"/>
    <x v="9229"/>
    <x v="0"/>
    <m/>
    <s v="K525-562"/>
    <x v="3"/>
    <x v="3"/>
    <x v="3"/>
    <n v="54"/>
    <n v="55"/>
    <n v="0"/>
    <n v="0"/>
    <n v="0"/>
    <n v="0"/>
    <n v="0"/>
    <n v="0"/>
    <n v="0"/>
    <m/>
    <x v="25"/>
    <x v="16"/>
    <m/>
    <n v="77.077882690172544"/>
    <x v="2411"/>
    <n v="4.7276865291571171E-2"/>
    <n v="0.26593236726508784"/>
    <n v="0.12410177139037433"/>
    <n v="0.38020184445783439"/>
    <n v="1.1845121237428491"/>
    <n v="1.5647139682006834"/>
    <n v="0.78235698410034171"/>
    <n v="2.8686422750345861"/>
    <x v="0"/>
    <x v="0"/>
    <n v="4"/>
    <m/>
    <m/>
    <m/>
    <m/>
  </r>
  <r>
    <n v="3231"/>
    <x v="0"/>
    <x v="9230"/>
    <x v="0"/>
    <m/>
    <s v="K524-561"/>
    <x v="2"/>
    <x v="2"/>
    <x v="2"/>
    <n v="57"/>
    <n v="72"/>
    <n v="0"/>
    <n v="0"/>
    <n v="0"/>
    <n v="0"/>
    <n v="0"/>
    <n v="0"/>
    <n v="0"/>
    <m/>
    <x v="40"/>
    <x v="16"/>
    <m/>
    <n v="91.831367190083796"/>
    <x v="2412"/>
    <n v="6.7107524828113066E-2"/>
    <n v="0.27681853991596639"/>
    <n v="0.17615725267379681"/>
    <n v="0.39576573750145422"/>
    <n v="1.176220034170566"/>
    <n v="1.5719857716720202"/>
    <n v="0.78599288583601012"/>
    <n v="2.8819739147320371"/>
    <x v="0"/>
    <x v="0"/>
    <n v="2"/>
    <m/>
    <m/>
    <m/>
    <m/>
  </r>
  <r>
    <n v="3231"/>
    <x v="0"/>
    <x v="9231"/>
    <x v="0"/>
    <m/>
    <s v="K527-566"/>
    <x v="2"/>
    <x v="2"/>
    <x v="2"/>
    <n v="34"/>
    <n v="25"/>
    <n v="23"/>
    <n v="0"/>
    <n v="0"/>
    <n v="0"/>
    <n v="0"/>
    <n v="0"/>
    <n v="0"/>
    <m/>
    <x v="44"/>
    <x v="3"/>
    <m/>
    <n v="48.062459362791664"/>
    <x v="626"/>
    <n v="1.8382352941176471E-2"/>
    <n v="6.4338239889705884E-2"/>
    <n v="2.7573529411764705E-2"/>
    <n v="9.1983979711852668E-2"/>
    <n v="1.51863706211924"/>
    <n v="1.6106210418310927"/>
    <n v="0.80531052091554634"/>
    <n v="2.9528052433570031"/>
    <x v="0"/>
    <x v="0"/>
    <n v="2.6666670000000003"/>
    <m/>
    <m/>
    <m/>
    <m/>
  </r>
  <r>
    <n v="3231"/>
    <x v="0"/>
    <x v="9232"/>
    <x v="0"/>
    <m/>
    <s v="K526-565"/>
    <x v="2"/>
    <x v="2"/>
    <x v="2"/>
    <n v="37"/>
    <n v="37"/>
    <n v="0"/>
    <n v="0"/>
    <n v="0"/>
    <n v="0"/>
    <n v="0"/>
    <n v="0"/>
    <n v="0"/>
    <m/>
    <x v="1"/>
    <x v="3"/>
    <m/>
    <n v="52.32590180780452"/>
    <x v="811"/>
    <n v="2.1788260758848991E-2"/>
    <n v="6.5364782276546976E-2"/>
    <n v="3.2682391138273488E-2"/>
    <n v="9.34516209505067E-2"/>
    <n v="1.5144336278594308"/>
    <n v="1.6078852488099376"/>
    <n v="0.80394262440496878"/>
    <n v="2.9477896228182185"/>
    <x v="0"/>
    <x v="0"/>
    <n v="2"/>
    <m/>
    <m/>
    <m/>
    <m/>
  </r>
  <r>
    <n v="3231"/>
    <x v="1"/>
    <x v="9233"/>
    <x v="0"/>
    <m/>
    <s v="K528-567"/>
    <x v="4"/>
    <x v="4"/>
    <x v="4"/>
    <n v="15.7"/>
    <n v="20"/>
    <n v="0"/>
    <n v="0"/>
    <n v="0"/>
    <n v="0"/>
    <n v="0"/>
    <n v="0"/>
    <n v="0"/>
    <m/>
    <x v="3"/>
    <x v="3"/>
    <m/>
    <n v="25.426167623139747"/>
    <x v="2354"/>
    <n v="5.1445919276801623E-3"/>
    <n v="1.1575331837280364E-2"/>
    <n v="7.7168878915202434E-3"/>
    <n v="1.6549179627910811E-2"/>
    <n v="2.0506532946958309"/>
    <n v="2.0672024743237416"/>
    <n v="1.0336012371618708"/>
    <n v="3.7898712029268595"/>
    <x v="0"/>
    <x v="0"/>
    <n v="1"/>
    <m/>
    <m/>
    <m/>
    <m/>
  </r>
  <r>
    <n v="3231"/>
    <x v="1"/>
    <x v="9234"/>
    <x v="0"/>
    <m/>
    <s v="K529-568"/>
    <x v="3"/>
    <x v="3"/>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0"/>
    <x v="9235"/>
    <x v="0"/>
    <m/>
    <s v="K530-569"/>
    <x v="19"/>
    <x v="19"/>
    <x v="1"/>
    <n v="23"/>
    <n v="71"/>
    <n v="0"/>
    <n v="0"/>
    <n v="0"/>
    <n v="0"/>
    <n v="0"/>
    <n v="0"/>
    <n v="0"/>
    <m/>
    <x v="40"/>
    <x v="16"/>
    <m/>
    <n v="74.632432628181164"/>
    <x v="2413"/>
    <n v="4.43245480010186E-2"/>
    <n v="0.18283876050420172"/>
    <n v="0.11635193850267384"/>
    <n v="0.26140343387680548"/>
    <n v="1.2648202013762941"/>
    <n v="1.5262236352530996"/>
    <n v="0.76311181762654978"/>
    <n v="2.7980766646306825"/>
    <x v="0"/>
    <x v="0"/>
    <n v="2"/>
    <m/>
    <m/>
    <m/>
    <m/>
  </r>
  <r>
    <n v="3231"/>
    <x v="1"/>
    <x v="9236"/>
    <x v="0"/>
    <m/>
    <s v="K531-570"/>
    <x v="3"/>
    <x v="3"/>
    <x v="3"/>
    <n v="26"/>
    <n v="0"/>
    <n v="0"/>
    <n v="0"/>
    <n v="0"/>
    <n v="0"/>
    <n v="0"/>
    <n v="0"/>
    <n v="0"/>
    <m/>
    <x v="13"/>
    <x v="2"/>
    <m/>
    <n v="26"/>
    <x v="66"/>
    <n v="5.3794244970715548E-3"/>
    <n v="2.0172841864018329E-2"/>
    <n v="1.2103705118410999E-2"/>
    <n v="2.8840986012848114E-2"/>
    <n v="1.8605966334130035"/>
    <n v="1.8894376194258515"/>
    <n v="0.94471880971292577"/>
    <n v="3.4639689689473943"/>
    <x v="0"/>
    <x v="0"/>
    <n v="2"/>
    <m/>
    <m/>
    <m/>
    <m/>
  </r>
  <r>
    <n v="3231"/>
    <x v="0"/>
    <x v="9237"/>
    <x v="0"/>
    <m/>
    <s v="K533-572"/>
    <x v="13"/>
    <x v="13"/>
    <x v="0"/>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231"/>
    <x v="1"/>
    <x v="9238"/>
    <x v="0"/>
    <m/>
    <s v="K534-573"/>
    <x v="1"/>
    <x v="1"/>
    <x v="1"/>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1"/>
    <x v="9239"/>
    <x v="0"/>
    <m/>
    <s v="K532-571"/>
    <x v="2"/>
    <x v="2"/>
    <x v="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1"/>
    <x v="9240"/>
    <x v="0"/>
    <m/>
    <s v="K1950-2574"/>
    <x v="2"/>
    <x v="2"/>
    <x v="2"/>
    <n v="30"/>
    <n v="0"/>
    <n v="0"/>
    <n v="0"/>
    <n v="0"/>
    <n v="0"/>
    <n v="0"/>
    <n v="0"/>
    <n v="0"/>
    <m/>
    <x v="3"/>
    <x v="3"/>
    <m/>
    <n v="30"/>
    <x v="89"/>
    <n v="7.1619556913674548E-3"/>
    <n v="1.6114400305576773E-2"/>
    <n v="1.0742933537051183E-2"/>
    <n v="2.3038657465884592E-2"/>
    <n v="1.9352351782036872"/>
    <n v="1.9582738356695717"/>
    <n v="0.97913691783478585"/>
    <n v="3.5901686987275481"/>
    <x v="0"/>
    <x v="0"/>
    <n v="1"/>
    <m/>
    <m/>
    <m/>
    <m/>
  </r>
  <r>
    <n v="3232"/>
    <x v="0"/>
    <x v="9241"/>
    <x v="0"/>
    <m/>
    <s v="K1951-2575"/>
    <x v="13"/>
    <x v="13"/>
    <x v="0"/>
    <n v="46"/>
    <n v="0"/>
    <n v="0"/>
    <n v="0"/>
    <n v="0"/>
    <n v="0"/>
    <n v="0"/>
    <n v="0"/>
    <n v="0"/>
    <m/>
    <x v="1"/>
    <x v="3"/>
    <m/>
    <n v="46"/>
    <x v="402"/>
    <n v="1.6838553603259487E-2"/>
    <n v="5.0515660809778457E-2"/>
    <n v="2.5257830404889228E-2"/>
    <n v="7.2221924737498971E-2"/>
    <n v="1.5843351147228546"/>
    <n v="1.6565570394603535"/>
    <n v="0.82827851973017674"/>
    <n v="3.0370212390106479"/>
    <x v="0"/>
    <x v="0"/>
    <n v="2"/>
    <m/>
    <m/>
    <m/>
    <m/>
  </r>
  <r>
    <n v="3232"/>
    <x v="0"/>
    <x v="9242"/>
    <x v="0"/>
    <m/>
    <s v="K1952-2577"/>
    <x v="1"/>
    <x v="1"/>
    <x v="1"/>
    <n v="29"/>
    <n v="23"/>
    <n v="0"/>
    <n v="0"/>
    <n v="0"/>
    <n v="0"/>
    <n v="0"/>
    <n v="0"/>
    <n v="0"/>
    <m/>
    <x v="3"/>
    <x v="7"/>
    <m/>
    <n v="37.013511046643494"/>
    <x v="85"/>
    <n v="1.090208810797046E-2"/>
    <n v="2.4529698242933537E-2"/>
    <n v="1.2264849121466768E-2"/>
    <n v="3.5069956364735436E-2"/>
    <n v="1.797967520021589"/>
    <n v="1.8330374763863244"/>
    <n v="0.91651873819316221"/>
    <n v="3.3605687067082615"/>
    <x v="0"/>
    <x v="0"/>
    <n v="1.5"/>
    <m/>
    <m/>
    <m/>
    <m/>
  </r>
  <r>
    <n v="3232"/>
    <x v="1"/>
    <x v="9243"/>
    <x v="0"/>
    <m/>
    <s v="K1953-2578"/>
    <x v="4"/>
    <x v="4"/>
    <x v="4"/>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1"/>
    <x v="9244"/>
    <x v="0"/>
    <m/>
    <s v="K1954-2579"/>
    <x v="5"/>
    <x v="5"/>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1"/>
    <x v="9245"/>
    <x v="0"/>
    <m/>
    <s v="K1955-2580"/>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1"/>
    <x v="9246"/>
    <x v="0"/>
    <m/>
    <s v="K1956-2582"/>
    <x v="5"/>
    <x v="5"/>
    <x v="3"/>
    <n v="18"/>
    <n v="17"/>
    <n v="0"/>
    <n v="0"/>
    <n v="0"/>
    <n v="0"/>
    <n v="0"/>
    <n v="0"/>
    <n v="0"/>
    <m/>
    <x v="1"/>
    <x v="1"/>
    <m/>
    <n v="24.758836806279895"/>
    <x v="347"/>
    <n v="4.8780875986758352E-3"/>
    <n v="1.4634262796027506E-2"/>
    <n v="3.6585656990068766E-3"/>
    <n v="2.0922514113462611E-2"/>
    <n v="1.9681604998552886"/>
    <n v="1.9890830139687512"/>
    <n v="0.9945415069843756"/>
    <n v="3.6466521922760435"/>
    <x v="0"/>
    <x v="0"/>
    <n v="3"/>
    <m/>
    <m/>
    <m/>
    <m/>
  </r>
  <r>
    <n v="3232"/>
    <x v="1"/>
    <x v="9247"/>
    <x v="0"/>
    <m/>
    <s v="K1963-2592"/>
    <x v="4"/>
    <x v="4"/>
    <x v="4"/>
    <n v="25"/>
    <n v="0"/>
    <n v="0"/>
    <n v="0"/>
    <n v="0"/>
    <n v="0"/>
    <n v="0"/>
    <n v="0"/>
    <n v="0"/>
    <m/>
    <x v="1"/>
    <x v="2"/>
    <m/>
    <n v="25"/>
    <x v="48"/>
    <n v="4.9735803412273996E-3"/>
    <n v="1.49207410236822E-2"/>
    <n v="1.1190555767761651E-2"/>
    <n v="2.1332090246189438E-2"/>
    <n v="1.9614906826132665"/>
    <n v="1.9828227728594561"/>
    <n v="0.99141138642972804"/>
    <n v="3.6351750835756693"/>
    <x v="0"/>
    <x v="0"/>
    <n v="1"/>
    <m/>
    <m/>
    <m/>
    <m/>
  </r>
  <r>
    <n v="3232"/>
    <x v="1"/>
    <x v="9248"/>
    <x v="0"/>
    <m/>
    <s v="K1962-2591"/>
    <x v="6"/>
    <x v="6"/>
    <x v="5"/>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2"/>
    <x v="0"/>
    <x v="9249"/>
    <x v="0"/>
    <m/>
    <s v="K1957-2583"/>
    <x v="2"/>
    <x v="2"/>
    <x v="2"/>
    <n v="49"/>
    <n v="63"/>
    <n v="0"/>
    <n v="0"/>
    <n v="0"/>
    <n v="0"/>
    <n v="0"/>
    <n v="0"/>
    <n v="0"/>
    <m/>
    <x v="13"/>
    <x v="3"/>
    <m/>
    <n v="79.81227975693966"/>
    <x v="2414"/>
    <n v="5.0690730837789667E-2"/>
    <n v="0.19009024064171126"/>
    <n v="7.6036096256684504E-2"/>
    <n v="0.2717708297364535"/>
    <n v="1.2562355598124597"/>
    <n v="1.5280063895489131"/>
    <n v="0.76400319477445655"/>
    <n v="2.8013450475063406"/>
    <x v="0"/>
    <x v="0"/>
    <n v="3"/>
    <m/>
    <m/>
    <m/>
    <m/>
  </r>
  <r>
    <n v="3232"/>
    <x v="0"/>
    <x v="9250"/>
    <x v="0"/>
    <m/>
    <s v="K1959-2587"/>
    <x v="1"/>
    <x v="1"/>
    <x v="1"/>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2"/>
    <x v="1"/>
    <x v="9251"/>
    <x v="0"/>
    <m/>
    <s v="K1964-2593"/>
    <x v="4"/>
    <x v="4"/>
    <x v="4"/>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232"/>
    <x v="1"/>
    <x v="9252"/>
    <x v="0"/>
    <m/>
    <s v="K1960-2589"/>
    <x v="6"/>
    <x v="6"/>
    <x v="5"/>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2"/>
    <x v="1"/>
    <x v="9253"/>
    <x v="0"/>
    <m/>
    <s v="K1961-2590"/>
    <x v="4"/>
    <x v="4"/>
    <x v="4"/>
    <n v="28"/>
    <n v="0"/>
    <n v="0"/>
    <n v="0"/>
    <n v="0"/>
    <n v="0"/>
    <n v="0"/>
    <n v="0"/>
    <n v="0"/>
    <m/>
    <x v="13"/>
    <x v="3"/>
    <m/>
    <n v="28"/>
    <x v="261"/>
    <n v="6.2388591800356507E-3"/>
    <n v="2.3395721925133693E-2"/>
    <n v="9.3582887700534752E-3"/>
    <n v="3.3448717506025051E-2"/>
    <n v="1.8129304969321669"/>
    <n v="1.8463792144381919"/>
    <n v="0.92318960721909593"/>
    <n v="3.3850285598033518"/>
    <x v="0"/>
    <x v="0"/>
    <n v="3"/>
    <m/>
    <m/>
    <m/>
    <m/>
  </r>
  <r>
    <n v="3232"/>
    <x v="0"/>
    <x v="9254"/>
    <x v="0"/>
    <m/>
    <s v="K1965-2594"/>
    <x v="4"/>
    <x v="4"/>
    <x v="4"/>
    <n v="29"/>
    <n v="22"/>
    <n v="0"/>
    <n v="0"/>
    <n v="0"/>
    <n v="0"/>
    <n v="0"/>
    <n v="0"/>
    <n v="0"/>
    <m/>
    <x v="1"/>
    <x v="3"/>
    <m/>
    <n v="36.400549446402593"/>
    <x v="539"/>
    <n v="1.0543990323402091E-2"/>
    <n v="3.1631970970206272E-2"/>
    <n v="1.5815985485103136E-2"/>
    <n v="4.5224031321921626E-2"/>
    <n v="1.7196689122085138"/>
    <n v="1.7648929435304355"/>
    <n v="0.88244647176521773"/>
    <n v="3.2356370631391314"/>
    <x v="0"/>
    <x v="0"/>
    <n v="2"/>
    <m/>
    <m/>
    <m/>
    <m/>
  </r>
  <r>
    <n v="231"/>
    <x v="1"/>
    <x v="9255"/>
    <x v="0"/>
    <m/>
    <s v="K1966-2596"/>
    <x v="4"/>
    <x v="4"/>
    <x v="4"/>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111"/>
    <x v="0"/>
    <x v="9256"/>
    <x v="0"/>
    <m/>
    <s v="K535-575"/>
    <x v="2"/>
    <x v="2"/>
    <x v="2"/>
    <n v="47"/>
    <n v="38"/>
    <n v="39"/>
    <n v="37"/>
    <n v="32"/>
    <n v="44"/>
    <n v="36"/>
    <n v="0"/>
    <n v="0"/>
    <m/>
    <x v="135"/>
    <x v="86"/>
    <m/>
    <n v="103.91823709051265"/>
    <x v="2415"/>
    <n v="8.5935510567863499E-2"/>
    <n v="0.27622126555338034"/>
    <n v="0.1196958989269003"/>
    <n v="0.3949118180758574"/>
    <n v="1.1766649772900264"/>
    <n v="1.5715767953658837"/>
    <n v="0.78578839768294184"/>
    <n v="2.8812241248374533"/>
    <x v="0"/>
    <x v="0"/>
    <n v="2.4285709999999998"/>
    <m/>
    <m/>
    <m/>
    <m/>
  </r>
  <r>
    <n v="3232"/>
    <x v="0"/>
    <x v="9257"/>
    <x v="0"/>
    <m/>
    <s v="K1967-2597"/>
    <x v="13"/>
    <x v="13"/>
    <x v="0"/>
    <n v="38"/>
    <n v="0"/>
    <n v="0"/>
    <n v="0"/>
    <n v="0"/>
    <n v="0"/>
    <n v="0"/>
    <n v="0"/>
    <n v="0"/>
    <m/>
    <x v="13"/>
    <x v="3"/>
    <m/>
    <n v="38"/>
    <x v="91"/>
    <n v="1.1490960020371786E-2"/>
    <n v="4.309110007639419E-2"/>
    <n v="1.723644003055768E-2"/>
    <n v="6.1607076630995093E-2"/>
    <n v="1.6290547545430301"/>
    <n v="1.6906618311740251"/>
    <n v="0.84533091558701257"/>
    <n v="3.0995466904857127"/>
    <x v="0"/>
    <x v="0"/>
    <n v="3"/>
    <m/>
    <m/>
    <m/>
    <m/>
  </r>
  <r>
    <n v="3232"/>
    <x v="1"/>
    <x v="9258"/>
    <x v="0"/>
    <m/>
    <s v="K1958-2585"/>
    <x v="6"/>
    <x v="6"/>
    <x v="5"/>
    <n v="19"/>
    <n v="0"/>
    <n v="0"/>
    <n v="0"/>
    <n v="0"/>
    <n v="0"/>
    <n v="0"/>
    <n v="0"/>
    <n v="0"/>
    <m/>
    <x v="1"/>
    <x v="2"/>
    <m/>
    <n v="19"/>
    <x v="31"/>
    <n v="2.8727400050929464E-3"/>
    <n v="8.61822001527884E-3"/>
    <n v="6.46366501145913E-3"/>
    <n v="1.2321415326199021E-2"/>
    <n v="2.1593613785189176"/>
    <n v="2.1716827938451169"/>
    <n v="1.0858413969225584"/>
    <n v="3.9814184553827139"/>
    <x v="0"/>
    <x v="0"/>
    <n v="1"/>
    <m/>
    <m/>
    <m/>
    <m/>
  </r>
  <r>
    <n v="32111"/>
    <x v="1"/>
    <x v="9259"/>
    <x v="0"/>
    <m/>
    <s v="K537-577"/>
    <x v="6"/>
    <x v="6"/>
    <x v="5"/>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231"/>
    <x v="0"/>
    <x v="9260"/>
    <x v="0"/>
    <m/>
    <s v="K1944-2553"/>
    <x v="1"/>
    <x v="1"/>
    <x v="1"/>
    <n v="32"/>
    <n v="31"/>
    <n v="38"/>
    <n v="30"/>
    <n v="30"/>
    <n v="29"/>
    <n v="0"/>
    <n v="0"/>
    <n v="0"/>
    <m/>
    <x v="20"/>
    <x v="37"/>
    <m/>
    <n v="77.910204723129823"/>
    <x v="2416"/>
    <n v="4.8303412274000514E-2"/>
    <n v="0.13283439582935447"/>
    <n v="6.6417179800897647E-2"/>
    <n v="0.18991250602984755"/>
    <n v="1.3375969531355589"/>
    <n v="1.5275094591654064"/>
    <n v="0.76375472958270318"/>
    <n v="2.8004340084699115"/>
    <x v="0"/>
    <x v="0"/>
    <n v="1.8333339999999998"/>
    <m/>
    <m/>
    <m/>
    <m/>
  </r>
  <r>
    <n v="231"/>
    <x v="1"/>
    <x v="9261"/>
    <x v="0"/>
    <m/>
    <s v="K1943-2552"/>
    <x v="2"/>
    <x v="2"/>
    <x v="2"/>
    <n v="29"/>
    <n v="0"/>
    <n v="0"/>
    <n v="0"/>
    <n v="0"/>
    <n v="0"/>
    <n v="0"/>
    <n v="0"/>
    <n v="0"/>
    <m/>
    <x v="1"/>
    <x v="2"/>
    <m/>
    <n v="29"/>
    <x v="92"/>
    <n v="6.6924497071555889E-3"/>
    <n v="2.0077349121466768E-2"/>
    <n v="1.5058011841100076E-2"/>
    <n v="2.8704460635272509E-2"/>
    <n v="1.8621431409337887"/>
    <n v="1.8908476015690612"/>
    <n v="0.94542380078453059"/>
    <n v="3.4665539362099453"/>
    <x v="0"/>
    <x v="0"/>
    <n v="1"/>
    <m/>
    <m/>
    <m/>
    <m/>
  </r>
  <r>
    <n v="32111"/>
    <x v="1"/>
    <x v="9262"/>
    <x v="0"/>
    <m/>
    <s v="K538-579"/>
    <x v="13"/>
    <x v="13"/>
    <x v="0"/>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111"/>
    <x v="1"/>
    <x v="9263"/>
    <x v="0"/>
    <m/>
    <s v="K539-580"/>
    <x v="13"/>
    <x v="13"/>
    <x v="0"/>
    <n v="21"/>
    <n v="0"/>
    <n v="0"/>
    <n v="0"/>
    <n v="0"/>
    <n v="0"/>
    <n v="0"/>
    <n v="0"/>
    <n v="0"/>
    <m/>
    <x v="13"/>
    <x v="2"/>
    <m/>
    <n v="21"/>
    <x v="37"/>
    <n v="3.5093582887700541E-3"/>
    <n v="1.3160093582887705E-2"/>
    <n v="7.8960561497326224E-3"/>
    <n v="1.8814903597139093E-2"/>
    <n v="2.0050938283903275"/>
    <n v="2.0239087319874667"/>
    <n v="1.0119543659937333"/>
    <n v="3.7104993419770222"/>
    <x v="0"/>
    <x v="0"/>
    <n v="2"/>
    <m/>
    <m/>
    <m/>
    <m/>
  </r>
  <r>
    <n v="32111"/>
    <x v="0"/>
    <x v="9264"/>
    <x v="0"/>
    <m/>
    <s v="K540-582"/>
    <x v="19"/>
    <x v="19"/>
    <x v="1"/>
    <n v="42"/>
    <n v="38"/>
    <n v="0"/>
    <n v="0"/>
    <n v="0"/>
    <n v="0"/>
    <n v="0"/>
    <n v="0"/>
    <n v="0"/>
    <m/>
    <x v="16"/>
    <x v="2"/>
    <m/>
    <n v="56.639209034025185"/>
    <x v="1823"/>
    <n v="2.5528393175451997E-2"/>
    <n v="8.6158326967150492E-2"/>
    <n v="5.7438884644766992E-2"/>
    <n v="0.12318002191759631"/>
    <n v="1.4429337695326738"/>
    <n v="1.5661137914502701"/>
    <n v="0.78305689572513504"/>
    <n v="2.8712086176588283"/>
    <x v="0"/>
    <x v="0"/>
    <n v="1.5"/>
    <m/>
    <m/>
    <m/>
    <m/>
  </r>
  <r>
    <n v="231"/>
    <x v="1"/>
    <x v="9265"/>
    <x v="0"/>
    <m/>
    <s v="K1942-2550"/>
    <x v="1"/>
    <x v="1"/>
    <x v="1"/>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14"/>
    <x v="0"/>
    <x v="9266"/>
    <x v="0"/>
    <m/>
    <s v="K1930-2510"/>
    <x v="2"/>
    <x v="2"/>
    <x v="2"/>
    <n v="71"/>
    <n v="39"/>
    <n v="43"/>
    <n v="38"/>
    <n v="32"/>
    <n v="0"/>
    <n v="0"/>
    <n v="0"/>
    <n v="0"/>
    <m/>
    <x v="43"/>
    <x v="71"/>
    <m/>
    <n v="104.30244484191154"/>
    <x v="2417"/>
    <n v="8.65721288515406E-2"/>
    <n v="0.27270220588235289"/>
    <n v="0.15582983193277308"/>
    <n v="0.38988064044433535"/>
    <n v="1.1793096830333749"/>
    <n v="1.5691903234777103"/>
    <n v="0.78459516173885513"/>
    <n v="2.8768489263758021"/>
    <x v="0"/>
    <x v="0"/>
    <n v="1.8000000000000003"/>
    <m/>
    <m/>
    <m/>
    <m/>
  </r>
  <r>
    <n v="231"/>
    <x v="0"/>
    <x v="9267"/>
    <x v="0"/>
    <m/>
    <s v="K1968-2603"/>
    <x v="1"/>
    <x v="1"/>
    <x v="1"/>
    <n v="27"/>
    <n v="22"/>
    <n v="0"/>
    <n v="0"/>
    <n v="0"/>
    <n v="0"/>
    <n v="0"/>
    <n v="0"/>
    <n v="0"/>
    <m/>
    <x v="3"/>
    <x v="7"/>
    <m/>
    <n v="34.828149534535996"/>
    <x v="779"/>
    <n v="9.6527247262541381E-3"/>
    <n v="2.1718630634071812E-2"/>
    <n v="1.0859315317035906E-2"/>
    <n v="3.1050990562353352E-2"/>
    <n v="1.8366972979765031"/>
    <n v="1.8677482885388563"/>
    <n v="0.93387414426942816"/>
    <n v="3.4242051956545696"/>
    <x v="0"/>
    <x v="0"/>
    <n v="1.5"/>
    <m/>
    <m/>
    <m/>
    <m/>
  </r>
  <r>
    <n v="32111"/>
    <x v="1"/>
    <x v="9268"/>
    <x v="0"/>
    <m/>
    <s v="K542-588"/>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111"/>
    <x v="0"/>
    <x v="9269"/>
    <x v="0"/>
    <m/>
    <s v="K541-587"/>
    <x v="2"/>
    <x v="2"/>
    <x v="2"/>
    <n v="38"/>
    <n v="0"/>
    <n v="0"/>
    <n v="0"/>
    <n v="0"/>
    <n v="0"/>
    <n v="0"/>
    <n v="0"/>
    <n v="0"/>
    <m/>
    <x v="3"/>
    <x v="1"/>
    <m/>
    <n v="38"/>
    <x v="91"/>
    <n v="1.1490960020371786E-2"/>
    <n v="2.585466004583652E-2"/>
    <n v="8.61822001527884E-3"/>
    <n v="3.6964245978597071E-2"/>
    <n v="1.7814818324945383"/>
    <n v="1.8184460784731353"/>
    <n v="0.90922303923656767"/>
    <n v="3.3338178105340814"/>
    <x v="0"/>
    <x v="0"/>
    <n v="2"/>
    <m/>
    <m/>
    <m/>
    <m/>
  </r>
  <r>
    <n v="231"/>
    <x v="0"/>
    <x v="9270"/>
    <x v="0"/>
    <m/>
    <s v="K1932-2512"/>
    <x v="2"/>
    <x v="2"/>
    <x v="2"/>
    <n v="106"/>
    <n v="0"/>
    <n v="0"/>
    <n v="0"/>
    <n v="0"/>
    <n v="0"/>
    <n v="0"/>
    <n v="0"/>
    <n v="0"/>
    <m/>
    <x v="13"/>
    <x v="2"/>
    <m/>
    <n v="106"/>
    <x v="554"/>
    <n v="8.9413037942449702E-2"/>
    <n v="0.33529889228418641"/>
    <n v="0.20117933537051183"/>
    <n v="0.47937473201236913"/>
    <n v="1.1374014648673554"/>
    <n v="1.6167761968797245"/>
    <n v="0.80838809843986226"/>
    <n v="2.9640896942794948"/>
    <x v="0"/>
    <x v="0"/>
    <n v="2"/>
    <m/>
    <m/>
    <m/>
    <m/>
  </r>
  <r>
    <n v="231"/>
    <x v="1"/>
    <x v="9271"/>
    <x v="0"/>
    <m/>
    <s v="K1971-2612"/>
    <x v="1"/>
    <x v="1"/>
    <x v="1"/>
    <n v="21"/>
    <n v="0"/>
    <n v="0"/>
    <n v="0"/>
    <n v="0"/>
    <n v="0"/>
    <n v="0"/>
    <n v="0"/>
    <n v="0"/>
    <m/>
    <x v="3"/>
    <x v="3"/>
    <m/>
    <n v="21"/>
    <x v="37"/>
    <n v="3.5093582887700541E-3"/>
    <n v="7.8960561497326224E-3"/>
    <n v="5.2640374331550813E-3"/>
    <n v="1.1288942158283454E-2"/>
    <n v="2.1927060571553905"/>
    <n v="2.2039949993136738"/>
    <n v="1.1019974996568369"/>
    <n v="4.0406574987417354"/>
    <x v="0"/>
    <x v="0"/>
    <n v="1"/>
    <m/>
    <m/>
    <m/>
    <m/>
  </r>
  <r>
    <n v="231"/>
    <x v="1"/>
    <x v="9272"/>
    <x v="0"/>
    <m/>
    <s v="K1970-2610"/>
    <x v="6"/>
    <x v="6"/>
    <x v="5"/>
    <n v="15.7"/>
    <n v="0"/>
    <n v="0"/>
    <n v="0"/>
    <n v="0"/>
    <n v="0"/>
    <n v="0"/>
    <n v="0"/>
    <n v="0"/>
    <m/>
    <x v="6"/>
    <x v="1"/>
    <m/>
    <n v="15.7"/>
    <x v="10"/>
    <n v="1.9615005092946266E-3"/>
    <n v="2.9422507639419396E-3"/>
    <n v="1.4711253819709698E-3"/>
    <n v="4.206517539826587E-3"/>
    <n v="2.606460420637513"/>
    <n v="2.6106669381773395"/>
    <n v="1.3053334690886698"/>
    <n v="4.7862227199917893"/>
    <x v="0"/>
    <x v="0"/>
    <n v="1"/>
    <m/>
    <m/>
    <m/>
    <m/>
  </r>
  <r>
    <n v="231"/>
    <x v="0"/>
    <x v="9273"/>
    <x v="0"/>
    <m/>
    <s v="K1969-2609"/>
    <x v="2"/>
    <x v="2"/>
    <x v="2"/>
    <n v="52"/>
    <n v="57"/>
    <n v="40"/>
    <n v="46"/>
    <n v="0"/>
    <n v="0"/>
    <n v="0"/>
    <n v="0"/>
    <n v="0"/>
    <m/>
    <x v="5"/>
    <x v="3"/>
    <m/>
    <n v="98.331073420358834"/>
    <x v="2418"/>
    <n v="7.6943277310924388E-2"/>
    <n v="0.20197610294117652"/>
    <n v="0.11541491596638659"/>
    <n v="0.28876397282656807"/>
    <n v="1.2429650558580623"/>
    <n v="1.5317290286846303"/>
    <n v="0.76586451434231517"/>
    <n v="2.808169885921822"/>
    <x v="0"/>
    <x v="0"/>
    <n v="1.5"/>
    <m/>
    <m/>
    <m/>
    <m/>
  </r>
  <r>
    <n v="231"/>
    <x v="0"/>
    <x v="9274"/>
    <x v="0"/>
    <m/>
    <s v="K1972-2613"/>
    <x v="13"/>
    <x v="13"/>
    <x v="0"/>
    <n v="38"/>
    <n v="23"/>
    <n v="0"/>
    <n v="0"/>
    <n v="0"/>
    <n v="0"/>
    <n v="0"/>
    <n v="0"/>
    <n v="0"/>
    <m/>
    <x v="6"/>
    <x v="1"/>
    <m/>
    <n v="44.418464629025621"/>
    <x v="564"/>
    <n v="1.5700598421186658E-2"/>
    <n v="2.3550897631779987E-2"/>
    <n v="1.1775448815889994E-2"/>
    <n v="3.3670571244585418E-2"/>
    <n v="1.8108331660535291"/>
    <n v="1.8445037372981146"/>
    <n v="0.92225186864905728"/>
    <n v="3.3815901850465431"/>
    <x v="0"/>
    <x v="0"/>
    <n v="1"/>
    <m/>
    <m/>
    <m/>
    <m/>
  </r>
  <r>
    <n v="3232"/>
    <x v="0"/>
    <x v="9275"/>
    <x v="0"/>
    <m/>
    <s v="K544-591"/>
    <x v="5"/>
    <x v="5"/>
    <x v="3"/>
    <n v="34"/>
    <n v="0"/>
    <n v="0"/>
    <n v="0"/>
    <n v="0"/>
    <n v="0"/>
    <n v="0"/>
    <n v="0"/>
    <n v="0"/>
    <m/>
    <x v="1"/>
    <x v="2"/>
    <m/>
    <n v="34"/>
    <x v="77"/>
    <n v="9.1991341991342016E-3"/>
    <n v="2.7597402597402607E-2"/>
    <n v="2.0698051948051955E-2"/>
    <n v="3.9455834119352003E-2"/>
    <n v="1.7612496661379469"/>
    <n v="1.8007055002572989"/>
    <n v="0.90035275012864946"/>
    <n v="3.3012934171383814"/>
    <x v="0"/>
    <x v="0"/>
    <n v="1"/>
    <m/>
    <m/>
    <m/>
    <m/>
  </r>
  <r>
    <n v="3232"/>
    <x v="1"/>
    <x v="9276"/>
    <x v="0"/>
    <m/>
    <s v="K543-590"/>
    <x v="5"/>
    <x v="5"/>
    <x v="3"/>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2"/>
    <x v="1"/>
    <x v="9277"/>
    <x v="0"/>
    <m/>
    <s v="K546-593"/>
    <x v="13"/>
    <x v="13"/>
    <x v="0"/>
    <n v="26"/>
    <n v="0"/>
    <n v="0"/>
    <n v="0"/>
    <n v="0"/>
    <n v="0"/>
    <n v="0"/>
    <n v="0"/>
    <n v="0"/>
    <m/>
    <x v="3"/>
    <x v="3"/>
    <m/>
    <n v="26"/>
    <x v="66"/>
    <n v="5.3794244970715548E-3"/>
    <n v="1.2103705118410999E-2"/>
    <n v="8.0691367456073321E-3"/>
    <n v="1.730459160770887E-2"/>
    <n v="2.034688576784859"/>
    <n v="2.0519931683925678"/>
    <n v="1.0259965841962839"/>
    <n v="3.7619874753863742"/>
    <x v="0"/>
    <x v="0"/>
    <n v="1"/>
    <m/>
    <m/>
    <m/>
    <m/>
  </r>
  <r>
    <n v="3232"/>
    <x v="0"/>
    <x v="9278"/>
    <x v="0"/>
    <m/>
    <s v="K545-592"/>
    <x v="1"/>
    <x v="1"/>
    <x v="1"/>
    <n v="31"/>
    <n v="25"/>
    <n v="0"/>
    <n v="0"/>
    <n v="0"/>
    <n v="0"/>
    <n v="0"/>
    <n v="0"/>
    <n v="0"/>
    <m/>
    <x v="3"/>
    <x v="7"/>
    <m/>
    <n v="39.824615503479755"/>
    <x v="1147"/>
    <n v="1.2620957473898652E-2"/>
    <n v="2.8397154316271968E-2"/>
    <n v="1.4198577158135984E-2"/>
    <n v="4.0599234156547752E-2"/>
    <n v="1.7524616626013825"/>
    <n v="1.7930608967579302"/>
    <n v="0.89653044837896512"/>
    <n v="3.287278310722872"/>
    <x v="0"/>
    <x v="0"/>
    <n v="1.5"/>
    <m/>
    <m/>
    <m/>
    <m/>
  </r>
  <r>
    <n v="3232"/>
    <x v="1"/>
    <x v="9279"/>
    <x v="0"/>
    <m/>
    <s v="K547-594"/>
    <x v="2"/>
    <x v="2"/>
    <x v="2"/>
    <n v="19"/>
    <n v="0"/>
    <n v="0"/>
    <n v="0"/>
    <n v="0"/>
    <n v="0"/>
    <n v="0"/>
    <n v="0"/>
    <n v="0"/>
    <m/>
    <x v="3"/>
    <x v="3"/>
    <m/>
    <n v="19"/>
    <x v="31"/>
    <n v="2.8727400050929464E-3"/>
    <n v="6.46366501145913E-3"/>
    <n v="4.30911000763942E-3"/>
    <n v="9.2410614946492678E-3"/>
    <n v="2.270921396714376"/>
    <n v="2.2801624582090252"/>
    <n v="1.1400812291045126"/>
    <n v="4.1802978400498789"/>
    <x v="0"/>
    <x v="0"/>
    <n v="1"/>
    <m/>
    <m/>
    <m/>
    <m/>
  </r>
  <r>
    <n v="314"/>
    <x v="0"/>
    <x v="9280"/>
    <x v="0"/>
    <m/>
    <s v="K1934-2518"/>
    <x v="1"/>
    <x v="1"/>
    <x v="1"/>
    <n v="40"/>
    <n v="0"/>
    <n v="0"/>
    <n v="0"/>
    <n v="0"/>
    <n v="0"/>
    <n v="0"/>
    <n v="0"/>
    <n v="0"/>
    <m/>
    <x v="1"/>
    <x v="1"/>
    <m/>
    <n v="40"/>
    <x v="353"/>
    <n v="1.2732365673542146E-2"/>
    <n v="3.8197097020626437E-2"/>
    <n v="9.5492742551566093E-3"/>
    <n v="5.4610151030244969E-2"/>
    <n v="1.6638088559205915"/>
    <n v="1.7184190069508365"/>
    <n v="0.85920950347541825"/>
    <n v="3.1504348460765335"/>
    <x v="0"/>
    <x v="0"/>
    <n v="3"/>
    <m/>
    <m/>
    <m/>
    <m/>
  </r>
  <r>
    <n v="314"/>
    <x v="1"/>
    <x v="9281"/>
    <x v="0"/>
    <m/>
    <s v="K1935-2519"/>
    <x v="4"/>
    <x v="4"/>
    <x v="4"/>
    <n v="22"/>
    <n v="0"/>
    <n v="0"/>
    <n v="0"/>
    <n v="0"/>
    <n v="0"/>
    <n v="0"/>
    <n v="0"/>
    <n v="0"/>
    <m/>
    <x v="1"/>
    <x v="2"/>
    <m/>
    <n v="22"/>
    <x v="1"/>
    <n v="3.8515406162464984E-3"/>
    <n v="1.1554621848739495E-2"/>
    <n v="8.6659663865546206E-3"/>
    <n v="1.6519570686649103E-2"/>
    <n v="2.051296399396394"/>
    <n v="2.0678159700830432"/>
    <n v="1.0339079850415216"/>
    <n v="3.7909959451522455"/>
    <x v="0"/>
    <x v="0"/>
    <n v="1"/>
    <m/>
    <m/>
    <m/>
    <m/>
  </r>
  <r>
    <n v="314"/>
    <x v="0"/>
    <x v="9282"/>
    <x v="0"/>
    <m/>
    <s v="K1936-2520"/>
    <x v="2"/>
    <x v="2"/>
    <x v="2"/>
    <n v="38"/>
    <n v="24"/>
    <n v="18"/>
    <n v="0"/>
    <n v="0"/>
    <n v="0"/>
    <n v="0"/>
    <n v="0"/>
    <n v="0"/>
    <m/>
    <x v="20"/>
    <x v="11"/>
    <m/>
    <n v="48.414873747640819"/>
    <x v="2419"/>
    <n v="1.8652915711739243E-2"/>
    <n v="5.1295522870511846E-2"/>
    <n v="2.3316149302902978E-2"/>
    <n v="7.3336888654689084E-2"/>
    <n v="1.5800907605849657"/>
    <n v="1.6534276492396547"/>
    <n v="0.82671382461982734"/>
    <n v="3.0312840236060334"/>
    <x v="0"/>
    <x v="0"/>
    <n v="2"/>
    <m/>
    <m/>
    <m/>
    <m/>
  </r>
  <r>
    <n v="314"/>
    <x v="0"/>
    <x v="9283"/>
    <x v="0"/>
    <m/>
    <s v="K1933-2516"/>
    <x v="1"/>
    <x v="1"/>
    <x v="1"/>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3232"/>
    <x v="0"/>
    <x v="9284"/>
    <x v="0"/>
    <m/>
    <s v="K548-595"/>
    <x v="2"/>
    <x v="2"/>
    <x v="2"/>
    <n v="30"/>
    <n v="21"/>
    <n v="28"/>
    <n v="24"/>
    <n v="0"/>
    <n v="0"/>
    <n v="0"/>
    <n v="0"/>
    <n v="0"/>
    <m/>
    <x v="66"/>
    <x v="7"/>
    <m/>
    <n v="51.97114584074513"/>
    <x v="2420"/>
    <n v="2.1493824802648328E-2"/>
    <n v="5.2391197956455297E-2"/>
    <n v="2.4180552902979366E-2"/>
    <n v="7.4903368481444965E-2"/>
    <n v="1.5742540302873957"/>
    <n v="1.6491573987688408"/>
    <n v="0.82457869938442041"/>
    <n v="3.0234552310762082"/>
    <x v="0"/>
    <x v="0"/>
    <n v="1.75"/>
    <m/>
    <m/>
    <m/>
    <m/>
  </r>
  <r>
    <n v="3232"/>
    <x v="1"/>
    <x v="9285"/>
    <x v="0"/>
    <m/>
    <s v="K550-598"/>
    <x v="13"/>
    <x v="13"/>
    <x v="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9286"/>
    <x v="0"/>
    <m/>
    <s v="K552-600"/>
    <x v="18"/>
    <x v="18"/>
    <x v="1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1"/>
    <x v="9287"/>
    <x v="0"/>
    <m/>
    <s v="K553-601"/>
    <x v="13"/>
    <x v="13"/>
    <x v="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14"/>
    <x v="0"/>
    <x v="9288"/>
    <x v="0"/>
    <m/>
    <s v="K1937-2522"/>
    <x v="13"/>
    <x v="13"/>
    <x v="0"/>
    <n v="60"/>
    <n v="0"/>
    <n v="0"/>
    <n v="0"/>
    <n v="0"/>
    <n v="0"/>
    <n v="0"/>
    <n v="0"/>
    <n v="0"/>
    <m/>
    <x v="29"/>
    <x v="2"/>
    <m/>
    <n v="60"/>
    <x v="303"/>
    <n v="2.8647822765469819E-2"/>
    <n v="0.17188693659281892"/>
    <n v="6.4457601222307093E-2"/>
    <n v="0.24574567963610233"/>
    <n v="1.2785741521282701"/>
    <n v="1.5243198317643725"/>
    <n v="0.76215991588218623"/>
    <n v="2.7945863582346826"/>
    <x v="0"/>
    <x v="0"/>
    <n v="5"/>
    <m/>
    <m/>
    <m/>
    <m/>
  </r>
  <r>
    <n v="3232"/>
    <x v="1"/>
    <x v="9289"/>
    <x v="0"/>
    <m/>
    <s v="K549-596"/>
    <x v="2"/>
    <x v="2"/>
    <x v="2"/>
    <n v="24"/>
    <n v="19"/>
    <n v="0"/>
    <n v="0"/>
    <n v="0"/>
    <n v="0"/>
    <n v="0"/>
    <n v="0"/>
    <n v="0"/>
    <m/>
    <x v="5"/>
    <x v="7"/>
    <m/>
    <n v="30.610455730027933"/>
    <x v="718"/>
    <n v="7.4563916475681178E-3"/>
    <n v="1.957302807486631E-2"/>
    <n v="8.3884406035141332E-3"/>
    <n v="2.7983435984951309E-2"/>
    <n v="1.8704565669595632"/>
    <n v="1.8984400029445145"/>
    <n v="0.94922000147225727"/>
    <n v="3.4804733387316098"/>
    <x v="0"/>
    <x v="0"/>
    <n v="2"/>
    <m/>
    <m/>
    <m/>
    <m/>
  </r>
  <r>
    <n v="3232"/>
    <x v="0"/>
    <x v="9290"/>
    <x v="0"/>
    <m/>
    <s v="K551-599"/>
    <x v="1"/>
    <x v="1"/>
    <x v="1"/>
    <n v="28"/>
    <n v="17"/>
    <n v="0"/>
    <n v="0"/>
    <n v="0"/>
    <n v="0"/>
    <n v="0"/>
    <n v="0"/>
    <n v="0"/>
    <m/>
    <x v="5"/>
    <x v="7"/>
    <m/>
    <n v="32.756678708318397"/>
    <x v="594"/>
    <n v="8.5386427298191989E-3"/>
    <n v="2.2413937165775399E-2"/>
    <n v="9.6059730710465994E-3"/>
    <n v="3.2045065967825775E-2"/>
    <n v="1.826590603318063"/>
    <n v="1.8586356692858887"/>
    <n v="0.92931783464294437"/>
    <n v="3.4074987270241293"/>
    <x v="0"/>
    <x v="0"/>
    <n v="2"/>
    <m/>
    <m/>
    <m/>
    <m/>
  </r>
  <r>
    <n v="3232"/>
    <x v="0"/>
    <x v="9291"/>
    <x v="0"/>
    <m/>
    <s v="K554-602"/>
    <x v="13"/>
    <x v="13"/>
    <x v="0"/>
    <n v="59"/>
    <n v="47"/>
    <n v="0"/>
    <n v="0"/>
    <n v="0"/>
    <n v="0"/>
    <n v="0"/>
    <n v="0"/>
    <n v="0"/>
    <m/>
    <x v="25"/>
    <x v="17"/>
    <m/>
    <n v="75.432088662584434"/>
    <x v="2421"/>
    <n v="4.5279475426534245E-2"/>
    <n v="0.25469704927425513"/>
    <n v="0.1528182295645531"/>
    <n v="0.36413878050245374"/>
    <n v="1.193499276179723"/>
    <n v="1.5576380566821766"/>
    <n v="0.77881902834108829"/>
    <n v="2.8556697705839902"/>
    <x v="0"/>
    <x v="0"/>
    <n v="3"/>
    <m/>
    <m/>
    <m/>
    <m/>
  </r>
  <r>
    <n v="3232"/>
    <x v="0"/>
    <x v="9292"/>
    <x v="0"/>
    <m/>
    <s v="K559-607"/>
    <x v="11"/>
    <x v="11"/>
    <x v="8"/>
    <n v="46"/>
    <n v="0"/>
    <n v="0"/>
    <n v="0"/>
    <n v="0"/>
    <n v="0"/>
    <n v="0"/>
    <n v="0"/>
    <n v="0"/>
    <m/>
    <x v="13"/>
    <x v="3"/>
    <m/>
    <n v="46"/>
    <x v="402"/>
    <n v="1.6838553603259487E-2"/>
    <n v="6.3144576012223078E-2"/>
    <n v="2.5257830404889228E-2"/>
    <n v="9.0277405921873721E-2"/>
    <n v="1.5236250510599263"/>
    <n v="1.6139024569817999"/>
    <n v="0.80695122849089995"/>
    <n v="2.9588211711332999"/>
    <x v="0"/>
    <x v="0"/>
    <n v="3"/>
    <m/>
    <m/>
    <m/>
    <m/>
  </r>
  <r>
    <n v="3232"/>
    <x v="1"/>
    <x v="9293"/>
    <x v="0"/>
    <m/>
    <s v="K560-608"/>
    <x v="23"/>
    <x v="23"/>
    <x v="14"/>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231"/>
    <x v="1"/>
    <x v="9294"/>
    <x v="0"/>
    <m/>
    <s v="K1938-2523"/>
    <x v="13"/>
    <x v="13"/>
    <x v="0"/>
    <n v="19"/>
    <n v="0"/>
    <n v="0"/>
    <n v="0"/>
    <n v="0"/>
    <n v="0"/>
    <n v="0"/>
    <n v="0"/>
    <n v="0"/>
    <m/>
    <x v="3"/>
    <x v="3"/>
    <m/>
    <n v="19"/>
    <x v="31"/>
    <n v="2.8727400050929464E-3"/>
    <n v="6.46366501145913E-3"/>
    <n v="4.30911000763942E-3"/>
    <n v="9.2410614946492678E-3"/>
    <n v="2.270921396714376"/>
    <n v="2.2801624582090252"/>
    <n v="1.1400812291045126"/>
    <n v="4.1802978400498789"/>
    <x v="0"/>
    <x v="0"/>
    <n v="1"/>
    <m/>
    <m/>
    <m/>
    <m/>
  </r>
  <r>
    <n v="231"/>
    <x v="0"/>
    <x v="9295"/>
    <x v="0"/>
    <m/>
    <s v="K1941-2526"/>
    <x v="4"/>
    <x v="4"/>
    <x v="4"/>
    <n v="38"/>
    <n v="0"/>
    <n v="0"/>
    <n v="0"/>
    <n v="0"/>
    <n v="0"/>
    <n v="0"/>
    <n v="0"/>
    <n v="0"/>
    <m/>
    <x v="1"/>
    <x v="3"/>
    <m/>
    <n v="38"/>
    <x v="91"/>
    <n v="1.1490960020371786E-2"/>
    <n v="3.447288006111536E-2"/>
    <n v="1.723644003055768E-2"/>
    <n v="4.9285661304796086E-2"/>
    <n v="1.6939657494035452"/>
    <n v="1.7432514107083412"/>
    <n v="0.87162570535417061"/>
    <n v="3.1959609196319589"/>
    <x v="0"/>
    <x v="0"/>
    <n v="2"/>
    <m/>
    <m/>
    <m/>
    <m/>
  </r>
  <r>
    <n v="231"/>
    <x v="0"/>
    <x v="9296"/>
    <x v="0"/>
    <m/>
    <s v="K1939-2524"/>
    <x v="13"/>
    <x v="13"/>
    <x v="0"/>
    <n v="57"/>
    <n v="0"/>
    <n v="0"/>
    <n v="0"/>
    <n v="0"/>
    <n v="0"/>
    <n v="0"/>
    <n v="0"/>
    <n v="0"/>
    <m/>
    <x v="1"/>
    <x v="1"/>
    <m/>
    <n v="57"/>
    <x v="65"/>
    <n v="2.585466004583652E-2"/>
    <n v="7.7563980137509564E-2"/>
    <n v="1.9390995034377391E-2"/>
    <n v="0.11089273793579121"/>
    <n v="1.4697296853965636"/>
    <n v="1.5806224233323547"/>
    <n v="0.79031121166617735"/>
    <n v="2.8978077761093166"/>
    <x v="0"/>
    <x v="0"/>
    <n v="3"/>
    <m/>
    <m/>
    <m/>
    <m/>
  </r>
  <r>
    <n v="3232"/>
    <x v="1"/>
    <x v="9297"/>
    <x v="0"/>
    <m/>
    <s v="K562-610"/>
    <x v="8"/>
    <x v="8"/>
    <x v="1"/>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9298"/>
    <x v="0"/>
    <m/>
    <s v="K7-398"/>
    <x v="4"/>
    <x v="4"/>
    <x v="4"/>
    <n v="32"/>
    <n v="0"/>
    <n v="0"/>
    <n v="0"/>
    <n v="0"/>
    <n v="0"/>
    <n v="0"/>
    <n v="0"/>
    <n v="0"/>
    <m/>
    <x v="1"/>
    <x v="3"/>
    <m/>
    <n v="32"/>
    <x v="56"/>
    <n v="8.1487140310669733E-3"/>
    <n v="2.444614209320092E-2"/>
    <n v="1.222307104660046E-2"/>
    <n v="3.4950496659356782E-2"/>
    <n v="1.7990420651824506"/>
    <n v="1.8339925618418074"/>
    <n v="0.91699628092090368"/>
    <n v="3.3623196967099802"/>
    <x v="0"/>
    <x v="0"/>
    <n v="2"/>
    <m/>
    <m/>
    <m/>
    <m/>
  </r>
  <r>
    <n v="231"/>
    <x v="1"/>
    <x v="9299"/>
    <x v="0"/>
    <m/>
    <s v="K1940-2525"/>
    <x v="3"/>
    <x v="3"/>
    <x v="3"/>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0"/>
    <x v="9300"/>
    <x v="0"/>
    <m/>
    <s v="K561-609"/>
    <x v="13"/>
    <x v="13"/>
    <x v="0"/>
    <n v="27"/>
    <n v="33"/>
    <n v="0"/>
    <n v="0"/>
    <n v="0"/>
    <n v="0"/>
    <n v="0"/>
    <n v="0"/>
    <n v="0"/>
    <m/>
    <x v="13"/>
    <x v="2"/>
    <m/>
    <n v="42.638011210655684"/>
    <x v="1221"/>
    <n v="1.446715049656226E-2"/>
    <n v="5.4251814362108471E-2"/>
    <n v="3.2551088617265085E-2"/>
    <n v="7.7563480135144788E-2"/>
    <n v="1.56466370708562"/>
    <n v="1.6422271872207648"/>
    <n v="0.82111359361038239"/>
    <n v="3.0107498432380688"/>
    <x v="0"/>
    <x v="0"/>
    <n v="2"/>
    <m/>
    <m/>
    <m/>
    <m/>
  </r>
  <r>
    <n v="3232"/>
    <x v="0"/>
    <x v="9301"/>
    <x v="0"/>
    <m/>
    <s v="K566-614"/>
    <x v="1"/>
    <x v="1"/>
    <x v="1"/>
    <n v="29"/>
    <n v="33"/>
    <n v="21"/>
    <n v="28"/>
    <n v="36"/>
    <n v="0"/>
    <n v="0"/>
    <n v="0"/>
    <n v="0"/>
    <m/>
    <x v="1"/>
    <x v="43"/>
    <m/>
    <n v="66.715815216483719"/>
    <x v="2422"/>
    <n v="3.5419849758085063E-2"/>
    <n v="0.10625954927425518"/>
    <n v="4.250381970970208E-2"/>
    <n v="0.15191861389726274"/>
    <n v="1.3909128384501026"/>
    <n v="1.5428314523473654"/>
    <n v="0.7714157261736827"/>
    <n v="2.8285243293035029"/>
    <x v="0"/>
    <x v="0"/>
    <n v="2.4"/>
    <m/>
    <m/>
    <m/>
    <m/>
  </r>
  <r>
    <n v="3232"/>
    <x v="1"/>
    <x v="9302"/>
    <x v="0"/>
    <m/>
    <s v="K563-611"/>
    <x v="5"/>
    <x v="5"/>
    <x v="3"/>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9303"/>
    <x v="0"/>
    <m/>
    <s v="K8-399"/>
    <x v="1"/>
    <x v="1"/>
    <x v="1"/>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231"/>
    <x v="0"/>
    <x v="9304"/>
    <x v="0"/>
    <m/>
    <s v="K9-400"/>
    <x v="16"/>
    <x v="16"/>
    <x v="1"/>
    <n v="95"/>
    <n v="0"/>
    <n v="0"/>
    <n v="0"/>
    <n v="0"/>
    <n v="0"/>
    <n v="0"/>
    <n v="0"/>
    <n v="0"/>
    <m/>
    <x v="10"/>
    <x v="6"/>
    <m/>
    <n v="95"/>
    <x v="842"/>
    <n v="7.1818500127323645E-2"/>
    <n v="0.64636650114591276"/>
    <n v="0.32318325057295638"/>
    <n v="0.92410614946492642"/>
    <n v="1.0139162937380359"/>
    <n v="1.9380224432029625"/>
    <n v="0.96901122160148123"/>
    <n v="3.5530411458720979"/>
    <x v="1"/>
    <x v="0"/>
    <n v="6"/>
    <m/>
    <m/>
    <m/>
    <m/>
  </r>
  <r>
    <n v="3232"/>
    <x v="1"/>
    <x v="9305"/>
    <x v="0"/>
    <m/>
    <s v="K568-616"/>
    <x v="13"/>
    <x v="13"/>
    <x v="0"/>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0"/>
    <x v="9306"/>
    <x v="0"/>
    <m/>
    <s v="K567-615"/>
    <x v="1"/>
    <x v="1"/>
    <x v="1"/>
    <n v="23"/>
    <n v="22"/>
    <n v="0"/>
    <n v="0"/>
    <n v="0"/>
    <n v="0"/>
    <n v="0"/>
    <n v="0"/>
    <n v="0"/>
    <m/>
    <x v="3"/>
    <x v="3"/>
    <m/>
    <n v="31.827660925679098"/>
    <x v="297"/>
    <n v="8.0611790170613696E-3"/>
    <n v="1.8137652788388081E-2"/>
    <n v="1.2091768525592055E-2"/>
    <n v="2.5931288903267884E-2"/>
    <n v="1.8955681348008913"/>
    <n v="1.9214994237041592"/>
    <n v="0.96074971185207958"/>
    <n v="3.5227489434576249"/>
    <x v="0"/>
    <x v="0"/>
    <n v="1"/>
    <m/>
    <m/>
    <m/>
    <m/>
  </r>
  <r>
    <n v="3231"/>
    <x v="0"/>
    <x v="9307"/>
    <x v="0"/>
    <m/>
    <s v="K10-401"/>
    <x v="13"/>
    <x v="13"/>
    <x v="0"/>
    <n v="52"/>
    <n v="27"/>
    <n v="0"/>
    <n v="0"/>
    <n v="0"/>
    <n v="0"/>
    <n v="0"/>
    <n v="0"/>
    <n v="0"/>
    <m/>
    <x v="16"/>
    <x v="3"/>
    <m/>
    <n v="58.591808301161009"/>
    <x v="2423"/>
    <n v="2.7318882098293855E-2"/>
    <n v="9.2201227081741763E-2"/>
    <n v="4.0978323147440779E-2"/>
    <n v="0.131819518467303"/>
    <n v="1.4259081486251153"/>
    <n v="1.5577276670924183"/>
    <n v="0.77886383354620914"/>
    <n v="2.8558340563361"/>
    <x v="0"/>
    <x v="0"/>
    <n v="2.5"/>
    <m/>
    <m/>
    <m/>
    <m/>
  </r>
  <r>
    <n v="3231"/>
    <x v="0"/>
    <x v="9308"/>
    <x v="0"/>
    <m/>
    <s v="K11-402"/>
    <x v="13"/>
    <x v="13"/>
    <x v="0"/>
    <n v="34"/>
    <n v="0"/>
    <n v="0"/>
    <n v="0"/>
    <n v="0"/>
    <n v="0"/>
    <n v="0"/>
    <n v="0"/>
    <n v="0"/>
    <m/>
    <x v="13"/>
    <x v="3"/>
    <m/>
    <n v="34"/>
    <x v="77"/>
    <n v="9.1991341991342016E-3"/>
    <n v="3.4496753246753255E-2"/>
    <n v="1.3798701298701303E-2"/>
    <n v="4.9319792649189995E-2"/>
    <n v="1.693760421997669"/>
    <n v="1.7430802146468589"/>
    <n v="0.87154010732342946"/>
    <n v="3.1956470601859079"/>
    <x v="0"/>
    <x v="0"/>
    <n v="3"/>
    <m/>
    <m/>
    <m/>
    <m/>
  </r>
  <r>
    <n v="3231"/>
    <x v="0"/>
    <x v="9309"/>
    <x v="0"/>
    <m/>
    <s v="K12-403"/>
    <x v="13"/>
    <x v="13"/>
    <x v="0"/>
    <n v="72"/>
    <n v="36"/>
    <n v="0"/>
    <n v="0"/>
    <n v="0"/>
    <n v="0"/>
    <n v="0"/>
    <n v="0"/>
    <n v="0"/>
    <m/>
    <x v="38"/>
    <x v="2"/>
    <m/>
    <n v="80.498447189992433"/>
    <x v="1466"/>
    <n v="5.15660809778457E-2"/>
    <n v="0.25138464476699779"/>
    <n v="0.11602368220015283"/>
    <n v="0.3594030564677998"/>
    <n v="1.196238106162455"/>
    <n v="1.5556411626302546"/>
    <n v="0.77782058131512732"/>
    <n v="2.8520087981554667"/>
    <x v="0"/>
    <x v="0"/>
    <n v="3.5"/>
    <m/>
    <m/>
    <m/>
    <m/>
  </r>
  <r>
    <n v="3231"/>
    <x v="0"/>
    <x v="9310"/>
    <x v="0"/>
    <m/>
    <s v="K13-404"/>
    <x v="1"/>
    <x v="1"/>
    <x v="1"/>
    <n v="43"/>
    <n v="25"/>
    <n v="0"/>
    <n v="0"/>
    <n v="0"/>
    <n v="0"/>
    <n v="0"/>
    <n v="0"/>
    <n v="0"/>
    <m/>
    <x v="8"/>
    <x v="1"/>
    <m/>
    <n v="49.739320461783549"/>
    <x v="2424"/>
    <n v="1.9687420422714541E-2"/>
    <n v="3.6913913292589765E-2"/>
    <n v="1.4765565317035906E-2"/>
    <n v="5.2775591269072678E-2"/>
    <n v="1.6737938309434794"/>
    <n v="1.7265694222125521"/>
    <n v="0.86328471110627603"/>
    <n v="3.1653772740563455"/>
    <x v="0"/>
    <x v="0"/>
    <n v="1.5"/>
    <m/>
    <m/>
    <m/>
    <m/>
  </r>
  <r>
    <n v="3231"/>
    <x v="0"/>
    <x v="9311"/>
    <x v="0"/>
    <m/>
    <s v="K14-405"/>
    <x v="6"/>
    <x v="6"/>
    <x v="5"/>
    <n v="28"/>
    <n v="24"/>
    <n v="0"/>
    <n v="0"/>
    <n v="0"/>
    <n v="0"/>
    <n v="0"/>
    <n v="0"/>
    <n v="0"/>
    <m/>
    <x v="13"/>
    <x v="15"/>
    <m/>
    <n v="36.878177829171548"/>
    <x v="563"/>
    <n v="1.082251082251082E-2"/>
    <n v="4.058441558441557E-2"/>
    <n v="2.0292207792207785E-2"/>
    <n v="5.8023285469635255E-2"/>
    <n v="1.6462403204167366"/>
    <n v="1.7042636058863718"/>
    <n v="0.85213180294318591"/>
    <n v="3.1244832774583484"/>
    <x v="0"/>
    <x v="0"/>
    <n v="2.5"/>
    <m/>
    <m/>
    <m/>
    <m/>
  </r>
  <r>
    <n v="3231"/>
    <x v="0"/>
    <x v="9312"/>
    <x v="0"/>
    <m/>
    <s v="K16-407"/>
    <x v="13"/>
    <x v="13"/>
    <x v="0"/>
    <n v="40"/>
    <n v="0"/>
    <n v="0"/>
    <n v="0"/>
    <n v="0"/>
    <n v="0"/>
    <n v="0"/>
    <n v="0"/>
    <n v="0"/>
    <m/>
    <x v="13"/>
    <x v="1"/>
    <m/>
    <n v="40"/>
    <x v="353"/>
    <n v="1.2732365673542146E-2"/>
    <n v="4.7746371275783045E-2"/>
    <n v="9.5492742551566093E-3"/>
    <n v="6.8262688787806225E-2"/>
    <n v="1.6000534416605519"/>
    <n v="1.668316130448358"/>
    <n v="0.83415806522417901"/>
    <n v="3.0585795724886564"/>
    <x v="0"/>
    <x v="0"/>
    <n v="4"/>
    <m/>
    <m/>
    <m/>
    <m/>
  </r>
  <r>
    <n v="3231"/>
    <x v="0"/>
    <x v="9313"/>
    <x v="0"/>
    <m/>
    <s v="K15-406"/>
    <x v="6"/>
    <x v="6"/>
    <x v="5"/>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231"/>
    <x v="1"/>
    <x v="9314"/>
    <x v="0"/>
    <m/>
    <s v="K6-396"/>
    <x v="13"/>
    <x v="13"/>
    <x v="0"/>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0"/>
    <x v="9315"/>
    <x v="0"/>
    <m/>
    <s v="K17-408"/>
    <x v="1"/>
    <x v="1"/>
    <x v="1"/>
    <n v="79"/>
    <n v="0"/>
    <n v="0"/>
    <n v="0"/>
    <n v="0"/>
    <n v="0"/>
    <n v="0"/>
    <n v="0"/>
    <n v="0"/>
    <m/>
    <x v="11"/>
    <x v="0"/>
    <m/>
    <n v="79"/>
    <x v="1056"/>
    <n v="4.9664183855360318E-2"/>
    <n v="0.22348882734912145"/>
    <n v="0.14899255156608096"/>
    <n v="0.31952058054352395"/>
    <n v="1.2211309921201814"/>
    <n v="1.5406515726637053"/>
    <n v="0.77032578633185267"/>
    <n v="2.8245278832167928"/>
    <x v="0"/>
    <x v="0"/>
    <n v="2"/>
    <m/>
    <m/>
    <m/>
    <m/>
  </r>
  <r>
    <n v="231"/>
    <x v="1"/>
    <x v="9316"/>
    <x v="0"/>
    <m/>
    <s v="K3-393"/>
    <x v="13"/>
    <x v="13"/>
    <x v="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231"/>
    <x v="1"/>
    <x v="9317"/>
    <x v="0"/>
    <m/>
    <s v="K4-394"/>
    <x v="1"/>
    <x v="1"/>
    <x v="1"/>
    <n v="24"/>
    <n v="0"/>
    <n v="0"/>
    <n v="0"/>
    <n v="0"/>
    <n v="0"/>
    <n v="0"/>
    <n v="0"/>
    <n v="0"/>
    <m/>
    <x v="136"/>
    <x v="22"/>
    <m/>
    <n v="24"/>
    <x v="38"/>
    <n v="4.5836516424751714E-3"/>
    <n v="3.4377387318563785E-3"/>
    <n v="0"/>
    <n v="4.9149135927220467E-3"/>
    <n v="2.5363872896041282"/>
    <n v="2.5413022031968504"/>
    <n v="1.2706511015984252"/>
    <n v="4.6590540391942259"/>
    <x v="0"/>
    <x v="1"/>
    <n v="1"/>
    <m/>
    <m/>
    <m/>
    <m/>
  </r>
  <r>
    <n v="231"/>
    <x v="1"/>
    <x v="9318"/>
    <x v="0"/>
    <m/>
    <s v="K5-395"/>
    <x v="13"/>
    <x v="13"/>
    <x v="0"/>
    <n v="22"/>
    <n v="0"/>
    <n v="0"/>
    <n v="0"/>
    <n v="0"/>
    <n v="0"/>
    <n v="0"/>
    <n v="0"/>
    <n v="0"/>
    <m/>
    <x v="1"/>
    <x v="3"/>
    <m/>
    <n v="22"/>
    <x v="1"/>
    <n v="3.8515406162464984E-3"/>
    <n v="1.1554621848739495E-2"/>
    <n v="5.7773109243697473E-3"/>
    <n v="1.6519570686649103E-2"/>
    <n v="2.051296399396394"/>
    <n v="2.0678159700830432"/>
    <n v="1.0339079850415216"/>
    <n v="3.7909959451522455"/>
    <x v="0"/>
    <x v="0"/>
    <n v="2"/>
    <m/>
    <m/>
    <m/>
    <m/>
  </r>
  <r>
    <n v="231"/>
    <x v="0"/>
    <x v="9319"/>
    <x v="0"/>
    <m/>
    <s v="K2-392"/>
    <x v="2"/>
    <x v="2"/>
    <x v="2"/>
    <n v="69"/>
    <n v="44"/>
    <n v="43"/>
    <n v="38"/>
    <n v="64"/>
    <n v="47"/>
    <n v="47"/>
    <n v="47"/>
    <n v="41"/>
    <m/>
    <x v="137"/>
    <x v="87"/>
    <m/>
    <n v="149.64624953536256"/>
    <x v="2425"/>
    <n v="0.17820537305831421"/>
    <n v="0.65341971606426652"/>
    <n v="0.28215849249188313"/>
    <n v="0.93419008677911752"/>
    <n v="1.0119913186897045"/>
    <n v="1.946181405468822"/>
    <n v="0.97309070273441101"/>
    <n v="3.5679992433595067"/>
    <x v="0"/>
    <x v="0"/>
    <n v="2.7777779999999996"/>
    <m/>
    <m/>
    <m/>
    <m/>
  </r>
  <r>
    <n v="32111"/>
    <x v="1"/>
    <x v="9320"/>
    <x v="0"/>
    <m/>
    <s v="K576-633"/>
    <x v="12"/>
    <x v="12"/>
    <x v="9"/>
    <n v="30"/>
    <n v="0"/>
    <n v="0"/>
    <n v="0"/>
    <n v="0"/>
    <n v="0"/>
    <n v="0"/>
    <n v="0"/>
    <n v="0"/>
    <m/>
    <x v="13"/>
    <x v="0"/>
    <m/>
    <n v="30"/>
    <x v="89"/>
    <n v="7.1619556913674548E-3"/>
    <n v="2.6857333842627958E-2"/>
    <n v="2.1485867074102365E-2"/>
    <n v="3.8397762443140991E-2"/>
    <n v="1.7696526625798803"/>
    <n v="1.8080504250230214"/>
    <n v="0.90402521251151069"/>
    <n v="3.3147591125422058"/>
    <x v="0"/>
    <x v="0"/>
    <n v="1"/>
    <m/>
    <m/>
    <m/>
    <m/>
  </r>
  <r>
    <n v="32111"/>
    <x v="0"/>
    <x v="9321"/>
    <x v="0"/>
    <m/>
    <s v="K574-630"/>
    <x v="1"/>
    <x v="1"/>
    <x v="1"/>
    <n v="31"/>
    <n v="32"/>
    <n v="19"/>
    <n v="23"/>
    <n v="0"/>
    <n v="0"/>
    <n v="0"/>
    <n v="0"/>
    <n v="0"/>
    <m/>
    <x v="66"/>
    <x v="3"/>
    <m/>
    <n v="53.619026473818039"/>
    <x v="2426"/>
    <n v="2.2878469569646041E-2"/>
    <n v="5.5766269576012217E-2"/>
    <n v="3.4317704354469063E-2"/>
    <n v="7.9728687295133022E-2"/>
    <n v="1.5571386378732659"/>
    <n v="1.6368673251683989"/>
    <n v="0.81843366258419947"/>
    <n v="3.0009234294753981"/>
    <x v="0"/>
    <x v="0"/>
    <n v="1.25"/>
    <m/>
    <m/>
    <m/>
    <m/>
  </r>
  <r>
    <n v="32111"/>
    <x v="0"/>
    <x v="9322"/>
    <x v="0"/>
    <m/>
    <s v="K575-631"/>
    <x v="13"/>
    <x v="13"/>
    <x v="0"/>
    <n v="48"/>
    <n v="61"/>
    <n v="0"/>
    <n v="0"/>
    <n v="0"/>
    <n v="0"/>
    <n v="0"/>
    <n v="0"/>
    <n v="0"/>
    <m/>
    <x v="40"/>
    <x v="2"/>
    <m/>
    <n v="77.620873481300123"/>
    <x v="2427"/>
    <n v="4.7945314489432143E-2"/>
    <n v="0.19777442226890762"/>
    <n v="0.10787695760122232"/>
    <n v="0.28275685621324109"/>
    <n v="1.2475488448733263"/>
    <n v="1.5303057010865673"/>
    <n v="0.76515285054328364"/>
    <n v="2.8055604519920401"/>
    <x v="0"/>
    <x v="0"/>
    <n v="2.5"/>
    <m/>
    <m/>
    <m/>
    <m/>
  </r>
  <r>
    <n v="3231"/>
    <x v="1"/>
    <x v="9323"/>
    <x v="0"/>
    <m/>
    <s v="K23-415"/>
    <x v="13"/>
    <x v="13"/>
    <x v="0"/>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1"/>
    <x v="9324"/>
    <x v="0"/>
    <m/>
    <s v="K22-414"/>
    <x v="4"/>
    <x v="4"/>
    <x v="4"/>
    <n v="29"/>
    <n v="0"/>
    <n v="0"/>
    <n v="0"/>
    <n v="0"/>
    <n v="0"/>
    <n v="0"/>
    <n v="0"/>
    <n v="0"/>
    <m/>
    <x v="8"/>
    <x v="1"/>
    <m/>
    <n v="29"/>
    <x v="92"/>
    <n v="6.6924497071555889E-3"/>
    <n v="1.2548343200916728E-2"/>
    <n v="5.0193372803666921E-3"/>
    <n v="1.7940287897045316E-2"/>
    <n v="2.0218757834850716"/>
    <n v="2.0398160713821167"/>
    <n v="1.0199080356910584"/>
    <n v="3.7396627975338803"/>
    <x v="0"/>
    <x v="0"/>
    <n v="1.5"/>
    <m/>
    <m/>
    <m/>
    <m/>
  </r>
  <r>
    <n v="3231"/>
    <x v="0"/>
    <x v="9325"/>
    <x v="0"/>
    <m/>
    <s v="K25-417"/>
    <x v="13"/>
    <x v="13"/>
    <x v="0"/>
    <n v="70"/>
    <n v="0"/>
    <n v="0"/>
    <n v="0"/>
    <n v="0"/>
    <n v="0"/>
    <n v="0"/>
    <n v="0"/>
    <n v="0"/>
    <m/>
    <x v="29"/>
    <x v="8"/>
    <m/>
    <n v="70"/>
    <x v="504"/>
    <n v="3.8992869875222817E-2"/>
    <n v="0.23395721925133689"/>
    <n v="0.14622326203208558"/>
    <n v="0.33448717506025039"/>
    <n v="1.2113821074454203"/>
    <n v="1.5458692825056706"/>
    <n v="0.77293464125283529"/>
    <n v="2.8340936845937295"/>
    <x v="0"/>
    <x v="0"/>
    <n v="3"/>
    <m/>
    <m/>
    <m/>
    <m/>
  </r>
  <r>
    <n v="3232"/>
    <x v="1"/>
    <x v="9326"/>
    <x v="0"/>
    <m/>
    <s v="K381-796"/>
    <x v="2"/>
    <x v="2"/>
    <x v="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2"/>
    <x v="1"/>
    <x v="9327"/>
    <x v="0"/>
    <m/>
    <s v="K680-795"/>
    <x v="2"/>
    <x v="2"/>
    <x v="2"/>
    <n v="19"/>
    <n v="19"/>
    <n v="0"/>
    <n v="0"/>
    <n v="0"/>
    <n v="0"/>
    <n v="0"/>
    <n v="0"/>
    <n v="0"/>
    <m/>
    <x v="5"/>
    <x v="7"/>
    <m/>
    <n v="26.870057685088806"/>
    <x v="951"/>
    <n v="5.7454800101858928E-3"/>
    <n v="1.5081885026737969E-2"/>
    <n v="6.46366501145913E-3"/>
    <n v="2.1562476820848289E-2"/>
    <n v="1.9578047018088358"/>
    <n v="1.979367178629684"/>
    <n v="0.98968358931484202"/>
    <n v="3.628839827487754"/>
    <x v="0"/>
    <x v="0"/>
    <n v="2"/>
    <m/>
    <m/>
    <m/>
    <m/>
  </r>
  <r>
    <n v="1221"/>
    <x v="1"/>
    <x v="9328"/>
    <x v="0"/>
    <m/>
    <s v="K685-806"/>
    <x v="13"/>
    <x v="13"/>
    <x v="0"/>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1221"/>
    <x v="0"/>
    <x v="9329"/>
    <x v="0"/>
    <m/>
    <s v="K684-805"/>
    <x v="12"/>
    <x v="12"/>
    <x v="9"/>
    <n v="40"/>
    <n v="0"/>
    <n v="0"/>
    <n v="0"/>
    <n v="0"/>
    <n v="0"/>
    <n v="0"/>
    <n v="0"/>
    <n v="0"/>
    <m/>
    <x v="13"/>
    <x v="2"/>
    <m/>
    <n v="40"/>
    <x v="353"/>
    <n v="1.2732365673542146E-2"/>
    <n v="4.7746371275783045E-2"/>
    <n v="2.864782276546983E-2"/>
    <n v="6.8262688787806225E-2"/>
    <n v="1.6000534416605519"/>
    <n v="1.668316130448358"/>
    <n v="0.83415806522417901"/>
    <n v="3.0585795724886564"/>
    <x v="0"/>
    <x v="0"/>
    <n v="2"/>
    <m/>
    <m/>
    <m/>
    <m/>
  </r>
  <r>
    <n v="3232"/>
    <x v="0"/>
    <x v="9330"/>
    <x v="0"/>
    <m/>
    <s v="K383-804"/>
    <x v="6"/>
    <x v="6"/>
    <x v="5"/>
    <n v="24"/>
    <n v="29"/>
    <n v="22"/>
    <n v="0"/>
    <n v="0"/>
    <n v="0"/>
    <n v="0"/>
    <n v="0"/>
    <n v="0"/>
    <m/>
    <x v="22"/>
    <x v="3"/>
    <m/>
    <n v="43.600458713183279"/>
    <x v="559"/>
    <n v="1.5127641965877261E-2"/>
    <n v="3.7819101132782661E-2"/>
    <n v="2.2691462948815889E-2"/>
    <n v="5.4069732670367701E-2"/>
    <n v="1.6667087509654914"/>
    <n v="1.7207784836358591"/>
    <n v="0.86038924181792953"/>
    <n v="3.1547605533324083"/>
    <x v="0"/>
    <x v="0"/>
    <n v="1.3333330000000001"/>
    <m/>
    <m/>
    <m/>
    <m/>
  </r>
  <r>
    <n v="3232"/>
    <x v="1"/>
    <x v="9331"/>
    <x v="0"/>
    <m/>
    <s v="K679-794"/>
    <x v="6"/>
    <x v="6"/>
    <x v="5"/>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2"/>
    <x v="1"/>
    <x v="9332"/>
    <x v="0"/>
    <m/>
    <s v="K382-800"/>
    <x v="13"/>
    <x v="13"/>
    <x v="0"/>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1"/>
    <x v="9333"/>
    <x v="0"/>
    <m/>
    <s v="K677-792"/>
    <x v="4"/>
    <x v="4"/>
    <x v="4"/>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0"/>
    <x v="9334"/>
    <x v="0"/>
    <m/>
    <s v="K678-793"/>
    <x v="6"/>
    <x v="6"/>
    <x v="5"/>
    <n v="40"/>
    <n v="0"/>
    <n v="0"/>
    <n v="0"/>
    <n v="0"/>
    <n v="0"/>
    <n v="0"/>
    <n v="0"/>
    <n v="0"/>
    <m/>
    <x v="1"/>
    <x v="2"/>
    <m/>
    <n v="40"/>
    <x v="353"/>
    <n v="1.2732365673542146E-2"/>
    <n v="3.8197097020626437E-2"/>
    <n v="2.864782276546983E-2"/>
    <n v="5.4610151030244969E-2"/>
    <n v="1.6638088559205915"/>
    <n v="1.7184190069508365"/>
    <n v="0.85920950347541825"/>
    <n v="3.1504348460765335"/>
    <x v="0"/>
    <x v="0"/>
    <n v="1"/>
    <m/>
    <m/>
    <m/>
    <m/>
  </r>
  <r>
    <n v="3232"/>
    <x v="1"/>
    <x v="9335"/>
    <x v="0"/>
    <m/>
    <s v="K584-649"/>
    <x v="5"/>
    <x v="5"/>
    <x v="3"/>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2"/>
    <x v="1"/>
    <x v="9336"/>
    <x v="0"/>
    <m/>
    <s v="K585-650"/>
    <x v="2"/>
    <x v="2"/>
    <x v="2"/>
    <n v="27"/>
    <n v="16"/>
    <n v="0"/>
    <n v="0"/>
    <n v="0"/>
    <n v="0"/>
    <n v="0"/>
    <n v="0"/>
    <n v="0"/>
    <m/>
    <x v="5"/>
    <x v="3"/>
    <m/>
    <n v="31.384709652950431"/>
    <x v="1053"/>
    <n v="7.83836261777438E-3"/>
    <n v="2.0575701871657748E-2"/>
    <n v="1.1757543926661569E-2"/>
    <n v="2.9416952449495229E-2"/>
    <n v="1.8541657155659428"/>
    <n v="1.8835826680154379"/>
    <n v="0.94179133400771897"/>
    <n v="3.4532348913616362"/>
    <x v="0"/>
    <x v="0"/>
    <n v="1.5"/>
    <m/>
    <m/>
    <m/>
    <m/>
  </r>
  <r>
    <n v="3232"/>
    <x v="1"/>
    <x v="9337"/>
    <x v="0"/>
    <m/>
    <s v="K667-774"/>
    <x v="5"/>
    <x v="5"/>
    <x v="3"/>
    <n v="23"/>
    <n v="0"/>
    <n v="0"/>
    <n v="0"/>
    <n v="0"/>
    <n v="0"/>
    <n v="0"/>
    <n v="0"/>
    <n v="0"/>
    <m/>
    <x v="1"/>
    <x v="2"/>
    <m/>
    <n v="23"/>
    <x v="68"/>
    <n v="4.2096384008148717E-3"/>
    <n v="1.2628915202444614E-2"/>
    <n v="9.4716864018334606E-3"/>
    <n v="1.8055481184374743E-2"/>
    <n v="2.019611115849584"/>
    <n v="2.0376665970339589"/>
    <n v="1.0188332985169795"/>
    <n v="3.735722094562258"/>
    <x v="0"/>
    <x v="0"/>
    <n v="1"/>
    <m/>
    <m/>
    <m/>
    <m/>
  </r>
  <r>
    <n v="3232"/>
    <x v="0"/>
    <x v="9338"/>
    <x v="0"/>
    <m/>
    <s v="K671-778"/>
    <x v="23"/>
    <x v="23"/>
    <x v="14"/>
    <n v="41"/>
    <n v="0"/>
    <n v="0"/>
    <n v="0"/>
    <n v="0"/>
    <n v="0"/>
    <n v="0"/>
    <n v="0"/>
    <n v="0"/>
    <m/>
    <x v="13"/>
    <x v="0"/>
    <m/>
    <n v="41"/>
    <x v="385"/>
    <n v="1.3376941685765214E-2"/>
    <n v="5.0163531321619555E-2"/>
    <n v="4.0130825057295642E-2"/>
    <n v="7.1718487407688894E-2"/>
    <n v="1.5862768661474687"/>
    <n v="1.6579953535551575"/>
    <n v="0.82899767677757874"/>
    <n v="3.0396581481844551"/>
    <x v="0"/>
    <x v="0"/>
    <n v="1"/>
    <m/>
    <m/>
    <m/>
    <m/>
  </r>
  <r>
    <n v="3232"/>
    <x v="0"/>
    <x v="9339"/>
    <x v="0"/>
    <m/>
    <s v="K668-775"/>
    <x v="6"/>
    <x v="6"/>
    <x v="5"/>
    <n v="26"/>
    <n v="21"/>
    <n v="0"/>
    <n v="0"/>
    <n v="0"/>
    <n v="0"/>
    <n v="0"/>
    <n v="0"/>
    <n v="0"/>
    <m/>
    <x v="5"/>
    <x v="3"/>
    <m/>
    <n v="33.421549934136806"/>
    <x v="90"/>
    <n v="8.8887827858416084E-3"/>
    <n v="2.3333054812834222E-2"/>
    <n v="1.3333174178762413E-2"/>
    <n v="3.3359122726991042E-2"/>
    <n v="1.8137821345058789"/>
    <n v="1.8471412572328698"/>
    <n v="0.92357062861643491"/>
    <n v="3.3864256382602611"/>
    <x v="0"/>
    <x v="0"/>
    <n v="1.5"/>
    <m/>
    <m/>
    <m/>
    <m/>
  </r>
  <r>
    <n v="3232"/>
    <x v="0"/>
    <x v="9340"/>
    <x v="0"/>
    <m/>
    <s v="K666-773"/>
    <x v="2"/>
    <x v="2"/>
    <x v="2"/>
    <n v="49"/>
    <n v="0"/>
    <n v="0"/>
    <n v="0"/>
    <n v="0"/>
    <n v="0"/>
    <n v="0"/>
    <n v="0"/>
    <n v="0"/>
    <m/>
    <x v="1"/>
    <x v="3"/>
    <m/>
    <n v="49"/>
    <x v="547"/>
    <n v="1.9106506238859181E-2"/>
    <n v="5.7319518716577547E-2"/>
    <n v="2.8659759358288774E-2"/>
    <n v="8.1949357889761362E-2"/>
    <n v="1.5496662450844283"/>
    <n v="1.6316156029741897"/>
    <n v="0.81580780148709486"/>
    <n v="2.9912952721193475"/>
    <x v="0"/>
    <x v="0"/>
    <n v="2"/>
    <m/>
    <m/>
    <m/>
    <m/>
  </r>
  <r>
    <n v="3232"/>
    <x v="1"/>
    <x v="9341"/>
    <x v="0"/>
    <m/>
    <s v="K669-776"/>
    <x v="6"/>
    <x v="6"/>
    <x v="5"/>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2"/>
    <x v="0"/>
    <x v="9342"/>
    <x v="0"/>
    <m/>
    <s v="K670-777"/>
    <x v="23"/>
    <x v="23"/>
    <x v="14"/>
    <n v="37"/>
    <n v="0"/>
    <n v="0"/>
    <n v="0"/>
    <n v="0"/>
    <n v="0"/>
    <n v="0"/>
    <n v="0"/>
    <n v="0"/>
    <m/>
    <x v="1"/>
    <x v="2"/>
    <m/>
    <n v="37"/>
    <x v="382"/>
    <n v="1.0894130379424495E-2"/>
    <n v="3.2682391138273488E-2"/>
    <n v="2.4511793353705118E-2"/>
    <n v="4.672581047525335E-2"/>
    <n v="1.7098601736631223"/>
    <n v="1.7565859841383755"/>
    <n v="0.87829299206918776"/>
    <n v="3.2204076375870216"/>
    <x v="0"/>
    <x v="0"/>
    <n v="1"/>
    <m/>
    <m/>
    <m/>
    <m/>
  </r>
  <r>
    <n v="3232"/>
    <x v="1"/>
    <x v="9343"/>
    <x v="0"/>
    <m/>
    <s v="K596-662"/>
    <x v="2"/>
    <x v="2"/>
    <x v="2"/>
    <n v="21"/>
    <n v="0"/>
    <n v="0"/>
    <n v="0"/>
    <n v="0"/>
    <n v="0"/>
    <n v="0"/>
    <n v="0"/>
    <n v="0"/>
    <m/>
    <x v="1"/>
    <x v="2"/>
    <m/>
    <n v="21"/>
    <x v="37"/>
    <n v="3.5093582887700541E-3"/>
    <n v="1.0528074866310163E-2"/>
    <n v="7.8960561497326224E-3"/>
    <n v="1.5051922877711271E-2"/>
    <n v="2.0849884021156933"/>
    <n v="2.1000403249934045"/>
    <n v="1.0500201624967023"/>
    <n v="3.8500739291545747"/>
    <x v="0"/>
    <x v="0"/>
    <n v="1"/>
    <m/>
    <m/>
    <m/>
    <m/>
  </r>
  <r>
    <n v="3232"/>
    <x v="0"/>
    <x v="9344"/>
    <x v="0"/>
    <m/>
    <s v="K586-651"/>
    <x v="2"/>
    <x v="2"/>
    <x v="2"/>
    <n v="36"/>
    <n v="49"/>
    <n v="0"/>
    <n v="0"/>
    <n v="0"/>
    <n v="0"/>
    <n v="0"/>
    <n v="0"/>
    <n v="0"/>
    <m/>
    <x v="1"/>
    <x v="2"/>
    <m/>
    <n v="60.802960454241045"/>
    <x v="2428"/>
    <n v="2.9419722434428312E-2"/>
    <n v="8.8259167303284938E-2"/>
    <n v="6.6194375477463707E-2"/>
    <n v="0.12618358022425977"/>
    <n v="1.4368598243042441"/>
    <n v="1.5630434045285038"/>
    <n v="0.78152170226425188"/>
    <n v="2.8655795749689235"/>
    <x v="0"/>
    <x v="0"/>
    <n v="1"/>
    <m/>
    <m/>
    <m/>
    <m/>
  </r>
  <r>
    <n v="3232"/>
    <x v="1"/>
    <x v="9345"/>
    <x v="0"/>
    <m/>
    <s v="K605-672"/>
    <x v="2"/>
    <x v="2"/>
    <x v="2"/>
    <n v="21"/>
    <n v="16"/>
    <n v="0"/>
    <n v="0"/>
    <n v="0"/>
    <n v="0"/>
    <n v="0"/>
    <n v="0"/>
    <n v="0"/>
    <m/>
    <x v="3"/>
    <x v="3"/>
    <m/>
    <n v="26.40075756488817"/>
    <x v="315"/>
    <n v="5.5465367965367952E-3"/>
    <n v="1.2479707792207789E-2"/>
    <n v="8.3198051948051924E-3"/>
    <n v="1.7842160281912843E-2"/>
    <n v="2.023818464304914"/>
    <n v="2.041660624586827"/>
    <n v="1.0208303122934135"/>
    <n v="3.7430444784091828"/>
    <x v="0"/>
    <x v="0"/>
    <n v="1"/>
    <m/>
    <m/>
    <m/>
    <m/>
  </r>
  <r>
    <n v="3232"/>
    <x v="1"/>
    <x v="9346"/>
    <x v="0"/>
    <m/>
    <s v="K624-693"/>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2"/>
    <x v="1"/>
    <x v="9347"/>
    <x v="0"/>
    <m/>
    <s v="K625-694"/>
    <x v="5"/>
    <x v="5"/>
    <x v="3"/>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2"/>
    <x v="1"/>
    <x v="9348"/>
    <x v="0"/>
    <m/>
    <s v="K623-692"/>
    <x v="1"/>
    <x v="1"/>
    <x v="1"/>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2"/>
    <x v="1"/>
    <x v="9349"/>
    <x v="0"/>
    <m/>
    <s v="K597-663"/>
    <x v="2"/>
    <x v="2"/>
    <x v="2"/>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2"/>
    <x v="0"/>
    <x v="9350"/>
    <x v="0"/>
    <m/>
    <s v="K662-768"/>
    <x v="13"/>
    <x v="13"/>
    <x v="0"/>
    <n v="80"/>
    <n v="0"/>
    <n v="0"/>
    <n v="0"/>
    <n v="0"/>
    <n v="0"/>
    <n v="0"/>
    <n v="0"/>
    <n v="0"/>
    <m/>
    <x v="29"/>
    <x v="6"/>
    <m/>
    <n v="80"/>
    <x v="1152"/>
    <n v="5.0929462694168585E-2"/>
    <n v="0.3055767761650115"/>
    <n v="0.22918258212375864"/>
    <n v="0.43688120824195975"/>
    <n v="1.1560387051030787"/>
    <n v="1.5929199133450385"/>
    <n v="0.79645995667251923"/>
    <n v="2.9203531744659039"/>
    <x v="0"/>
    <x v="0"/>
    <n v="2"/>
    <m/>
    <m/>
    <m/>
    <m/>
  </r>
  <r>
    <n v="3232"/>
    <x v="1"/>
    <x v="9351"/>
    <x v="0"/>
    <m/>
    <s v="K604-671"/>
    <x v="2"/>
    <x v="2"/>
    <x v="2"/>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2"/>
    <x v="1"/>
    <x v="9352"/>
    <x v="0"/>
    <m/>
    <s v="K675-789"/>
    <x v="4"/>
    <x v="4"/>
    <x v="4"/>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2"/>
    <x v="1"/>
    <x v="9353"/>
    <x v="0"/>
    <m/>
    <s v="K676-790"/>
    <x v="5"/>
    <x v="5"/>
    <x v="3"/>
    <n v="26"/>
    <n v="0"/>
    <n v="0"/>
    <n v="0"/>
    <n v="0"/>
    <n v="0"/>
    <n v="0"/>
    <n v="0"/>
    <n v="0"/>
    <m/>
    <x v="6"/>
    <x v="1"/>
    <m/>
    <n v="26"/>
    <x v="66"/>
    <n v="5.3794244970715548E-3"/>
    <n v="8.0691367456073321E-3"/>
    <n v="4.0345683728036661E-3"/>
    <n v="1.1536394405139247E-2"/>
    <n v="2.1843967731994041"/>
    <n v="2.1959331676045433"/>
    <n v="1.0979665838022716"/>
    <n v="4.0258774739416623"/>
    <x v="0"/>
    <x v="0"/>
    <n v="1"/>
    <m/>
    <m/>
    <m/>
    <m/>
  </r>
  <r>
    <n v="3232"/>
    <x v="0"/>
    <x v="9354"/>
    <x v="0"/>
    <m/>
    <s v="K660-766"/>
    <x v="12"/>
    <x v="12"/>
    <x v="9"/>
    <n v="67"/>
    <n v="0"/>
    <n v="0"/>
    <n v="0"/>
    <n v="0"/>
    <n v="0"/>
    <n v="0"/>
    <n v="0"/>
    <n v="0"/>
    <m/>
    <x v="15"/>
    <x v="0"/>
    <m/>
    <n v="67"/>
    <x v="348"/>
    <n v="3.5722243442831682E-2"/>
    <n v="0.18754177807486633"/>
    <n v="0.10716673032849505"/>
    <n v="0.26812730872240431"/>
    <n v="1.2592080235628238"/>
    <n v="1.5273353322852281"/>
    <n v="0.76366766614261405"/>
    <n v="2.8001147758562515"/>
    <x v="0"/>
    <x v="0"/>
    <n v="3"/>
    <m/>
    <m/>
    <m/>
    <m/>
  </r>
  <r>
    <n v="3232"/>
    <x v="0"/>
    <x v="9355"/>
    <x v="0"/>
    <m/>
    <s v="K659-765"/>
    <x v="12"/>
    <x v="12"/>
    <x v="9"/>
    <n v="87"/>
    <n v="0"/>
    <n v="0"/>
    <n v="0"/>
    <n v="0"/>
    <n v="0"/>
    <n v="0"/>
    <n v="0"/>
    <n v="0"/>
    <m/>
    <x v="15"/>
    <x v="8"/>
    <m/>
    <n v="87"/>
    <x v="26"/>
    <n v="6.0232047364400292E-2"/>
    <n v="0.31621824866310155"/>
    <n v="0.22587017761650108"/>
    <n v="0.45209525500554198"/>
    <n v="1.1491301935620237"/>
    <n v="1.6012254485675657"/>
    <n v="0.80061272428378283"/>
    <n v="2.9355799890405367"/>
    <x v="0"/>
    <x v="0"/>
    <n v="2"/>
    <m/>
    <m/>
    <m/>
    <m/>
  </r>
  <r>
    <n v="3232"/>
    <x v="1"/>
    <x v="9356"/>
    <x v="0"/>
    <m/>
    <s v="K661-767"/>
    <x v="5"/>
    <x v="5"/>
    <x v="3"/>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0"/>
    <x v="9357"/>
    <x v="0"/>
    <m/>
    <s v="K578-643"/>
    <x v="4"/>
    <x v="4"/>
    <x v="4"/>
    <n v="35"/>
    <n v="0"/>
    <n v="0"/>
    <n v="0"/>
    <n v="0"/>
    <n v="0"/>
    <n v="0"/>
    <n v="0"/>
    <n v="0"/>
    <m/>
    <x v="3"/>
    <x v="1"/>
    <m/>
    <n v="35"/>
    <x v="36"/>
    <n v="9.7482174688057043E-3"/>
    <n v="2.1933489304812835E-2"/>
    <n v="7.3111631016042778E-3"/>
    <n v="3.1358172661898477E-2"/>
    <n v="1.83353406970776"/>
    <n v="1.8648922423696586"/>
    <n v="0.93244612118482928"/>
    <n v="3.4189691110110405"/>
    <x v="0"/>
    <x v="0"/>
    <n v="2"/>
    <m/>
    <m/>
    <m/>
    <m/>
  </r>
  <r>
    <n v="3232"/>
    <x v="1"/>
    <x v="9358"/>
    <x v="0"/>
    <m/>
    <s v="K665-771"/>
    <x v="12"/>
    <x v="12"/>
    <x v="9"/>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32"/>
    <x v="1"/>
    <x v="9359"/>
    <x v="0"/>
    <m/>
    <s v="K598-664"/>
    <x v="2"/>
    <x v="2"/>
    <x v="2"/>
    <n v="19"/>
    <n v="0"/>
    <n v="0"/>
    <n v="0"/>
    <n v="0"/>
    <n v="0"/>
    <n v="0"/>
    <n v="0"/>
    <n v="0"/>
    <m/>
    <x v="3"/>
    <x v="3"/>
    <m/>
    <n v="19"/>
    <x v="31"/>
    <n v="2.8727400050929464E-3"/>
    <n v="6.46366501145913E-3"/>
    <n v="4.30911000763942E-3"/>
    <n v="9.2410614946492678E-3"/>
    <n v="2.270921396714376"/>
    <n v="2.2801624582090252"/>
    <n v="1.1400812291045126"/>
    <n v="4.1802978400498789"/>
    <x v="0"/>
    <x v="0"/>
    <n v="1"/>
    <m/>
    <m/>
    <m/>
    <m/>
  </r>
  <r>
    <n v="3232"/>
    <x v="1"/>
    <x v="9360"/>
    <x v="0"/>
    <m/>
    <s v="K582-647"/>
    <x v="2"/>
    <x v="2"/>
    <x v="2"/>
    <n v="18"/>
    <n v="19"/>
    <n v="0"/>
    <n v="0"/>
    <n v="0"/>
    <n v="0"/>
    <n v="0"/>
    <n v="0"/>
    <n v="0"/>
    <m/>
    <x v="3"/>
    <x v="7"/>
    <m/>
    <n v="26.172504656604801"/>
    <x v="35"/>
    <n v="5.4510440539852299E-3"/>
    <n v="1.2264849121466768E-2"/>
    <n v="6.1324245607333842E-3"/>
    <n v="1.7534978182367718E-2"/>
    <n v="2.0299820338578223"/>
    <n v="2.0475170120401902"/>
    <n v="1.0237585060200951"/>
    <n v="3.7537811887403487"/>
    <x v="0"/>
    <x v="0"/>
    <n v="1.5"/>
    <m/>
    <m/>
    <m/>
    <m/>
  </r>
  <r>
    <n v="3232"/>
    <x v="1"/>
    <x v="9361"/>
    <x v="0"/>
    <m/>
    <s v="K579-644"/>
    <x v="3"/>
    <x v="3"/>
    <x v="3"/>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232"/>
    <x v="1"/>
    <x v="9362"/>
    <x v="0"/>
    <m/>
    <s v="K599-665"/>
    <x v="3"/>
    <x v="3"/>
    <x v="3"/>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232"/>
    <x v="1"/>
    <x v="9363"/>
    <x v="0"/>
    <m/>
    <s v="K602-668"/>
    <x v="13"/>
    <x v="13"/>
    <x v="0"/>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0"/>
    <x v="9364"/>
    <x v="0"/>
    <m/>
    <s v="K587-652"/>
    <x v="23"/>
    <x v="23"/>
    <x v="14"/>
    <n v="22"/>
    <n v="16"/>
    <n v="19"/>
    <n v="0"/>
    <n v="0"/>
    <n v="0"/>
    <n v="0"/>
    <n v="0"/>
    <n v="0"/>
    <m/>
    <x v="22"/>
    <x v="3"/>
    <m/>
    <n v="33.181320046074113"/>
    <x v="2429"/>
    <n v="8.7614591291061868E-3"/>
    <n v="2.1903645632400687E-2"/>
    <n v="1.314218869365928E-2"/>
    <n v="3.1315505349855249E-2"/>
    <n v="1.8339712565334341"/>
    <n v="1.8652867618832893"/>
    <n v="0.93264338094164467"/>
    <n v="3.4196923967860302"/>
    <x v="0"/>
    <x v="0"/>
    <n v="1.3333330000000001"/>
    <m/>
    <m/>
    <m/>
    <m/>
  </r>
  <r>
    <n v="3232"/>
    <x v="1"/>
    <x v="9365"/>
    <x v="0"/>
    <m/>
    <s v="K603-669"/>
    <x v="5"/>
    <x v="5"/>
    <x v="3"/>
    <n v="18"/>
    <n v="25"/>
    <n v="0"/>
    <n v="0"/>
    <n v="0"/>
    <n v="0"/>
    <n v="0"/>
    <n v="0"/>
    <n v="0"/>
    <m/>
    <x v="3"/>
    <x v="3"/>
    <m/>
    <n v="30.805843601498726"/>
    <x v="778"/>
    <n v="7.551884390119684E-3"/>
    <n v="1.6991739877769287E-2"/>
    <n v="1.1327826585179526E-2"/>
    <n v="2.4292984372360528E-2"/>
    <n v="1.9173539809975528"/>
    <n v="1.9416469653699133"/>
    <n v="0.97082348268495666"/>
    <n v="3.5596861031781741"/>
    <x v="0"/>
    <x v="0"/>
    <n v="1"/>
    <m/>
    <m/>
    <m/>
    <m/>
  </r>
  <r>
    <n v="3232"/>
    <x v="1"/>
    <x v="9366"/>
    <x v="0"/>
    <m/>
    <s v="K673-781"/>
    <x v="12"/>
    <x v="12"/>
    <x v="9"/>
    <n v="15.7"/>
    <n v="0"/>
    <n v="0"/>
    <n v="0"/>
    <n v="0"/>
    <n v="0"/>
    <n v="0"/>
    <n v="0"/>
    <n v="0"/>
    <m/>
    <x v="15"/>
    <x v="2"/>
    <m/>
    <n v="15.7"/>
    <x v="10"/>
    <n v="1.9615005092946266E-3"/>
    <n v="1.029787767379679E-2"/>
    <n v="4.4133761459129095E-3"/>
    <n v="1.4722811389393055E-2"/>
    <n v="2.0930751421288099"/>
    <n v="2.1077979535182028"/>
    <n v="1.0538989767591014"/>
    <n v="3.8642962481167049"/>
    <x v="0"/>
    <x v="0"/>
    <n v="4"/>
    <m/>
    <m/>
    <m/>
    <m/>
  </r>
  <r>
    <n v="3232"/>
    <x v="1"/>
    <x v="9367"/>
    <x v="0"/>
    <m/>
    <s v="K600-666"/>
    <x v="6"/>
    <x v="6"/>
    <x v="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0"/>
    <x v="9368"/>
    <x v="0"/>
    <m/>
    <s v="K656-761"/>
    <x v="1"/>
    <x v="1"/>
    <x v="1"/>
    <n v="28"/>
    <n v="31"/>
    <n v="34"/>
    <n v="0"/>
    <n v="0"/>
    <n v="0"/>
    <n v="0"/>
    <n v="0"/>
    <n v="0"/>
    <m/>
    <x v="42"/>
    <x v="1"/>
    <m/>
    <n v="53.860932037980923"/>
    <x v="2430"/>
    <n v="2.3085370511841102E-2"/>
    <n v="4.0399392624379304E-2"/>
    <n v="1.7314027883880825E-2"/>
    <n v="5.7758759299330026E-2"/>
    <n v="1.647558004537093"/>
    <n v="1.7053167638364231"/>
    <n v="0.85265838191821153"/>
    <n v="3.1264140670334419"/>
    <x v="0"/>
    <x v="0"/>
    <n v="1.3333330000000001"/>
    <m/>
    <m/>
    <m/>
    <m/>
  </r>
  <r>
    <n v="3232"/>
    <x v="0"/>
    <x v="9369"/>
    <x v="0"/>
    <m/>
    <s v="K601-667"/>
    <x v="12"/>
    <x v="12"/>
    <x v="9"/>
    <n v="32"/>
    <n v="0"/>
    <n v="0"/>
    <n v="0"/>
    <n v="0"/>
    <n v="0"/>
    <n v="0"/>
    <n v="0"/>
    <n v="0"/>
    <m/>
    <x v="6"/>
    <x v="1"/>
    <m/>
    <n v="32"/>
    <x v="56"/>
    <n v="8.1487140310669733E-3"/>
    <n v="1.222307104660046E-2"/>
    <n v="6.1115355233002299E-3"/>
    <n v="1.7475248329678391E-2"/>
    <n v="2.0311952411860013"/>
    <n v="2.0486704895156795"/>
    <n v="1.0243352447578398"/>
    <n v="3.7558958974454124"/>
    <x v="0"/>
    <x v="0"/>
    <n v="1"/>
    <m/>
    <m/>
    <m/>
    <m/>
  </r>
  <r>
    <n v="3232"/>
    <x v="0"/>
    <x v="9370"/>
    <x v="0"/>
    <m/>
    <s v="K674-785"/>
    <x v="13"/>
    <x v="13"/>
    <x v="0"/>
    <n v="35"/>
    <n v="0"/>
    <n v="0"/>
    <n v="0"/>
    <n v="0"/>
    <n v="0"/>
    <n v="0"/>
    <n v="0"/>
    <n v="0"/>
    <m/>
    <x v="1"/>
    <x v="2"/>
    <m/>
    <n v="35"/>
    <x v="36"/>
    <n v="9.7482174688057043E-3"/>
    <n v="2.9244652406417111E-2"/>
    <n v="2.1933489304812835E-2"/>
    <n v="4.1810896882531298E-2"/>
    <n v="1.7434608974374484"/>
    <n v="1.7852717943199796"/>
    <n v="0.89263589715998981"/>
    <n v="3.2729982895866292"/>
    <x v="0"/>
    <x v="0"/>
    <n v="1"/>
    <m/>
    <m/>
    <m/>
    <m/>
  </r>
  <r>
    <n v="3232"/>
    <x v="0"/>
    <x v="9371"/>
    <x v="0"/>
    <m/>
    <s v="K589-654"/>
    <x v="2"/>
    <x v="2"/>
    <x v="2"/>
    <n v="29"/>
    <n v="30"/>
    <n v="0"/>
    <n v="0"/>
    <n v="0"/>
    <n v="0"/>
    <n v="0"/>
    <n v="0"/>
    <n v="0"/>
    <m/>
    <x v="3"/>
    <x v="7"/>
    <m/>
    <n v="41.725292090050132"/>
    <x v="810"/>
    <n v="1.3854405398523046E-2"/>
    <n v="3.1172412146676855E-2"/>
    <n v="1.5586206073338427E-2"/>
    <n v="4.4567002942338979E-2"/>
    <n v="1.7240813283133176"/>
    <n v="1.7686483312556567"/>
    <n v="0.88432416562782834"/>
    <n v="3.2425219406353705"/>
    <x v="0"/>
    <x v="0"/>
    <n v="1.5"/>
    <m/>
    <m/>
    <m/>
    <m/>
  </r>
  <r>
    <n v="3232"/>
    <x v="1"/>
    <x v="9372"/>
    <x v="0"/>
    <m/>
    <s v="K583-648"/>
    <x v="1"/>
    <x v="1"/>
    <x v="1"/>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2"/>
    <x v="1"/>
    <x v="9373"/>
    <x v="0"/>
    <m/>
    <s v="K580-645"/>
    <x v="2"/>
    <x v="2"/>
    <x v="2"/>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0"/>
    <x v="9374"/>
    <x v="0"/>
    <m/>
    <s v="K581-646"/>
    <x v="1"/>
    <x v="1"/>
    <x v="1"/>
    <n v="23"/>
    <n v="18"/>
    <n v="19"/>
    <n v="16"/>
    <n v="0"/>
    <n v="0"/>
    <n v="0"/>
    <n v="0"/>
    <n v="0"/>
    <m/>
    <x v="1"/>
    <x v="18"/>
    <m/>
    <n v="38.340579025361627"/>
    <x v="2431"/>
    <n v="1.1697860962566847E-2"/>
    <n v="3.5093582887700536E-2"/>
    <n v="1.0966744652406419E-2"/>
    <n v="5.0173076259037566E-2"/>
    <n v="1.6886808375980185"/>
    <n v="1.738853913857056"/>
    <n v="0.86942695692852801"/>
    <n v="3.1878988420712693"/>
    <x v="0"/>
    <x v="0"/>
    <n v="2.75"/>
    <m/>
    <m/>
    <m/>
    <m/>
  </r>
  <r>
    <n v="3232"/>
    <x v="0"/>
    <x v="9375"/>
    <x v="0"/>
    <m/>
    <s v="K588-653"/>
    <x v="6"/>
    <x v="6"/>
    <x v="5"/>
    <n v="25"/>
    <n v="26"/>
    <n v="0"/>
    <n v="0"/>
    <n v="0"/>
    <n v="0"/>
    <n v="0"/>
    <n v="0"/>
    <n v="0"/>
    <m/>
    <x v="1"/>
    <x v="3"/>
    <m/>
    <n v="36.069377593742864"/>
    <x v="73"/>
    <n v="1.0353004838298955E-2"/>
    <n v="3.1059014514896864E-2"/>
    <n v="1.5529507257448432E-2"/>
    <n v="4.4404879056467936E-2"/>
    <n v="1.7251818717152216"/>
    <n v="1.7695867507716896"/>
    <n v="0.88479337538584479"/>
    <n v="3.2442423764147641"/>
    <x v="0"/>
    <x v="0"/>
    <n v="2"/>
    <m/>
    <m/>
    <m/>
    <m/>
  </r>
  <r>
    <n v="3232"/>
    <x v="1"/>
    <x v="9376"/>
    <x v="0"/>
    <m/>
    <s v="K606-674"/>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2"/>
    <x v="0"/>
    <x v="9377"/>
    <x v="0"/>
    <m/>
    <s v="K657-762"/>
    <x v="13"/>
    <x v="13"/>
    <x v="0"/>
    <n v="80"/>
    <n v="35"/>
    <n v="32"/>
    <n v="25"/>
    <n v="0"/>
    <n v="0"/>
    <n v="0"/>
    <n v="0"/>
    <n v="0"/>
    <m/>
    <x v="97"/>
    <x v="0"/>
    <m/>
    <n v="96.30160954002794"/>
    <x v="2432"/>
    <n v="7.3799974535268667E-2"/>
    <n v="0.51198732333842634"/>
    <n v="0.22139992360580601"/>
    <n v="0.73198507828969528"/>
    <n v="1.0561501374343507"/>
    <n v="1.788135215724046"/>
    <n v="0.89406760786202299"/>
    <n v="3.2782478954940841"/>
    <x v="0"/>
    <x v="0"/>
    <n v="5.25"/>
    <m/>
    <m/>
    <m/>
    <m/>
  </r>
  <r>
    <n v="3232"/>
    <x v="1"/>
    <x v="9378"/>
    <x v="0"/>
    <m/>
    <s v="K672-780"/>
    <x v="13"/>
    <x v="13"/>
    <x v="0"/>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1"/>
    <x v="9379"/>
    <x v="0"/>
    <m/>
    <s v="K627-696"/>
    <x v="4"/>
    <x v="4"/>
    <x v="4"/>
    <n v="19"/>
    <n v="0"/>
    <n v="0"/>
    <n v="0"/>
    <n v="0"/>
    <n v="0"/>
    <n v="0"/>
    <n v="0"/>
    <n v="0"/>
    <m/>
    <x v="3"/>
    <x v="3"/>
    <m/>
    <n v="19"/>
    <x v="31"/>
    <n v="2.8727400050929464E-3"/>
    <n v="6.46366501145913E-3"/>
    <n v="4.30911000763942E-3"/>
    <n v="9.2410614946492678E-3"/>
    <n v="2.270921396714376"/>
    <n v="2.2801624582090252"/>
    <n v="1.1400812291045126"/>
    <n v="4.1802978400498789"/>
    <x v="0"/>
    <x v="0"/>
    <n v="1"/>
    <m/>
    <m/>
    <m/>
    <m/>
  </r>
  <r>
    <n v="3232"/>
    <x v="1"/>
    <x v="9380"/>
    <x v="0"/>
    <m/>
    <s v="K664-770"/>
    <x v="4"/>
    <x v="4"/>
    <x v="4"/>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0"/>
    <x v="9381"/>
    <x v="0"/>
    <m/>
    <s v="K608-676"/>
    <x v="12"/>
    <x v="12"/>
    <x v="9"/>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32"/>
    <x v="0"/>
    <x v="9382"/>
    <x v="0"/>
    <m/>
    <s v="K609-677"/>
    <x v="12"/>
    <x v="12"/>
    <x v="9"/>
    <n v="35"/>
    <n v="0"/>
    <n v="0"/>
    <n v="0"/>
    <n v="0"/>
    <n v="0"/>
    <n v="0"/>
    <n v="0"/>
    <n v="0"/>
    <m/>
    <x v="1"/>
    <x v="1"/>
    <m/>
    <n v="35"/>
    <x v="36"/>
    <n v="9.7482174688057043E-3"/>
    <n v="2.9244652406417111E-2"/>
    <n v="7.3111631016042778E-3"/>
    <n v="4.1810896882531298E-2"/>
    <n v="1.7434608974374484"/>
    <n v="1.7852717943199796"/>
    <n v="0.89263589715998981"/>
    <n v="3.2729982895866292"/>
    <x v="0"/>
    <x v="0"/>
    <n v="3"/>
    <m/>
    <m/>
    <m/>
    <m/>
  </r>
  <r>
    <n v="3232"/>
    <x v="1"/>
    <x v="9383"/>
    <x v="0"/>
    <m/>
    <s v="K658-764"/>
    <x v="1"/>
    <x v="1"/>
    <x v="1"/>
    <n v="18"/>
    <n v="19"/>
    <n v="0"/>
    <n v="0"/>
    <n v="0"/>
    <n v="0"/>
    <n v="0"/>
    <n v="0"/>
    <n v="0"/>
    <m/>
    <x v="5"/>
    <x v="3"/>
    <m/>
    <n v="26.172504656604801"/>
    <x v="35"/>
    <n v="5.4510440539852299E-3"/>
    <n v="1.430899064171123E-2"/>
    <n v="8.1765660809778457E-3"/>
    <n v="2.0457474546095672E-2"/>
    <n v="1.9759220667823627"/>
    <n v="1.9963795413284584"/>
    <n v="0.9981897706642292"/>
    <n v="3.6600291591021734"/>
    <x v="0"/>
    <x v="0"/>
    <n v="1.5"/>
    <m/>
    <m/>
    <m/>
    <m/>
  </r>
  <r>
    <n v="3232"/>
    <x v="0"/>
    <x v="9384"/>
    <x v="0"/>
    <m/>
    <s v="K590-655"/>
    <x v="13"/>
    <x v="13"/>
    <x v="0"/>
    <n v="24"/>
    <n v="46"/>
    <n v="0"/>
    <n v="0"/>
    <n v="0"/>
    <n v="0"/>
    <n v="0"/>
    <n v="0"/>
    <n v="0"/>
    <m/>
    <x v="13"/>
    <x v="15"/>
    <m/>
    <n v="51.884487084291386"/>
    <x v="2433"/>
    <n v="2.1422205245734655E-2"/>
    <n v="8.0333269671504948E-2"/>
    <n v="4.0166634835752474E-2"/>
    <n v="0.11485197388548393"/>
    <n v="1.4607293484294017"/>
    <n v="1.5755813223148856"/>
    <n v="0.78779066115744278"/>
    <n v="2.8885657575772901"/>
    <x v="0"/>
    <x v="0"/>
    <n v="2.5"/>
    <m/>
    <m/>
    <m/>
    <m/>
  </r>
  <r>
    <n v="3232"/>
    <x v="1"/>
    <x v="9385"/>
    <x v="0"/>
    <m/>
    <s v="K607-675"/>
    <x v="6"/>
    <x v="6"/>
    <x v="5"/>
    <n v="30"/>
    <n v="0"/>
    <n v="0"/>
    <n v="0"/>
    <n v="0"/>
    <n v="0"/>
    <n v="0"/>
    <n v="0"/>
    <n v="0"/>
    <m/>
    <x v="3"/>
    <x v="3"/>
    <m/>
    <n v="30"/>
    <x v="89"/>
    <n v="7.1619556913674548E-3"/>
    <n v="1.6114400305576773E-2"/>
    <n v="1.0742933537051183E-2"/>
    <n v="2.3038657465884592E-2"/>
    <n v="1.9352351782036872"/>
    <n v="1.9582738356695717"/>
    <n v="0.97913691783478585"/>
    <n v="3.5901686987275481"/>
    <x v="0"/>
    <x v="0"/>
    <n v="1"/>
    <m/>
    <m/>
    <m/>
    <m/>
  </r>
  <r>
    <n v="3232"/>
    <x v="0"/>
    <x v="9386"/>
    <x v="0"/>
    <m/>
    <s v="K663-769"/>
    <x v="13"/>
    <x v="13"/>
    <x v="0"/>
    <n v="37"/>
    <n v="0"/>
    <n v="0"/>
    <n v="0"/>
    <n v="0"/>
    <n v="0"/>
    <n v="0"/>
    <n v="0"/>
    <n v="0"/>
    <m/>
    <x v="1"/>
    <x v="2"/>
    <m/>
    <n v="37"/>
    <x v="382"/>
    <n v="1.0894130379424495E-2"/>
    <n v="3.2682391138273488E-2"/>
    <n v="2.4511793353705118E-2"/>
    <n v="4.672581047525335E-2"/>
    <n v="1.7098601736631223"/>
    <n v="1.7565859841383755"/>
    <n v="0.87829299206918776"/>
    <n v="3.2204076375870216"/>
    <x v="0"/>
    <x v="0"/>
    <n v="1"/>
    <m/>
    <m/>
    <m/>
    <m/>
  </r>
  <r>
    <n v="3232"/>
    <x v="0"/>
    <x v="9387"/>
    <x v="0"/>
    <m/>
    <s v="K654-756"/>
    <x v="4"/>
    <x v="4"/>
    <x v="4"/>
    <n v="38"/>
    <n v="0"/>
    <n v="0"/>
    <n v="0"/>
    <n v="0"/>
    <n v="0"/>
    <n v="0"/>
    <n v="0"/>
    <n v="0"/>
    <m/>
    <x v="13"/>
    <x v="3"/>
    <m/>
    <n v="38"/>
    <x v="91"/>
    <n v="1.1490960020371786E-2"/>
    <n v="4.309110007639419E-2"/>
    <n v="1.723644003055768E-2"/>
    <n v="6.1607076630995093E-2"/>
    <n v="1.6290547545430301"/>
    <n v="1.6906618311740251"/>
    <n v="0.84533091558701257"/>
    <n v="3.0995466904857127"/>
    <x v="0"/>
    <x v="0"/>
    <n v="3"/>
    <m/>
    <m/>
    <m/>
    <m/>
  </r>
  <r>
    <n v="3232"/>
    <x v="0"/>
    <x v="9388"/>
    <x v="0"/>
    <m/>
    <s v="K591-656"/>
    <x v="16"/>
    <x v="16"/>
    <x v="1"/>
    <n v="46"/>
    <n v="0"/>
    <n v="0"/>
    <n v="0"/>
    <n v="0"/>
    <n v="0"/>
    <n v="0"/>
    <n v="0"/>
    <n v="0"/>
    <m/>
    <x v="11"/>
    <x v="2"/>
    <m/>
    <n v="46"/>
    <x v="402"/>
    <n v="1.6838553603259487E-2"/>
    <n v="7.5773491214667685E-2"/>
    <n v="3.7886745607333842E-2"/>
    <n v="0.10833288710624846"/>
    <n v="1.4757522988848739"/>
    <n v="1.5840851859911225"/>
    <n v="0.79204259299556123"/>
    <n v="2.9041561743170576"/>
    <x v="0"/>
    <x v="0"/>
    <n v="3"/>
    <m/>
    <m/>
    <m/>
    <m/>
  </r>
  <r>
    <n v="3232"/>
    <x v="1"/>
    <x v="9389"/>
    <x v="0"/>
    <m/>
    <s v="K630-699"/>
    <x v="5"/>
    <x v="5"/>
    <x v="3"/>
    <n v="19"/>
    <n v="18"/>
    <n v="0"/>
    <n v="0"/>
    <n v="0"/>
    <n v="0"/>
    <n v="0"/>
    <n v="0"/>
    <n v="0"/>
    <m/>
    <x v="3"/>
    <x v="3"/>
    <m/>
    <n v="26.172504656604801"/>
    <x v="35"/>
    <n v="5.4510440539852299E-3"/>
    <n v="1.2264849121466768E-2"/>
    <n v="8.1765660809778457E-3"/>
    <n v="1.7534978182367718E-2"/>
    <n v="2.0299820338578223"/>
    <n v="2.0475170120401902"/>
    <n v="1.0237585060200951"/>
    <n v="3.7537811887403487"/>
    <x v="0"/>
    <x v="0"/>
    <n v="1"/>
    <m/>
    <m/>
    <m/>
    <m/>
  </r>
  <r>
    <n v="3232"/>
    <x v="1"/>
    <x v="9390"/>
    <x v="0"/>
    <m/>
    <s v="K610-678"/>
    <x v="4"/>
    <x v="4"/>
    <x v="4"/>
    <n v="25"/>
    <n v="0"/>
    <n v="0"/>
    <n v="0"/>
    <n v="0"/>
    <n v="0"/>
    <n v="0"/>
    <n v="0"/>
    <n v="0"/>
    <m/>
    <x v="1"/>
    <x v="2"/>
    <m/>
    <n v="25"/>
    <x v="48"/>
    <n v="4.9735803412273996E-3"/>
    <n v="1.49207410236822E-2"/>
    <n v="1.1190555767761651E-2"/>
    <n v="2.1332090246189438E-2"/>
    <n v="1.9614906826132665"/>
    <n v="1.9828227728594561"/>
    <n v="0.99141138642972804"/>
    <n v="3.6351750835756693"/>
    <x v="0"/>
    <x v="0"/>
    <n v="1"/>
    <m/>
    <m/>
    <m/>
    <m/>
  </r>
  <r>
    <n v="3232"/>
    <x v="1"/>
    <x v="9391"/>
    <x v="0"/>
    <m/>
    <s v="K629-698"/>
    <x v="16"/>
    <x v="16"/>
    <x v="1"/>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1"/>
    <x v="9392"/>
    <x v="0"/>
    <m/>
    <s v="K592-658"/>
    <x v="1"/>
    <x v="1"/>
    <x v="1"/>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2"/>
    <x v="0"/>
    <x v="9393"/>
    <x v="0"/>
    <m/>
    <s v="K653-755"/>
    <x v="12"/>
    <x v="12"/>
    <x v="9"/>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2"/>
    <x v="1"/>
    <x v="9394"/>
    <x v="0"/>
    <m/>
    <s v="K628-697"/>
    <x v="2"/>
    <x v="2"/>
    <x v="2"/>
    <n v="19"/>
    <n v="0"/>
    <n v="0"/>
    <n v="0"/>
    <n v="0"/>
    <n v="0"/>
    <n v="0"/>
    <n v="0"/>
    <n v="0"/>
    <m/>
    <x v="1"/>
    <x v="3"/>
    <m/>
    <n v="19"/>
    <x v="31"/>
    <n v="2.8727400050929464E-3"/>
    <n v="8.61822001527884E-3"/>
    <n v="4.30911000763942E-3"/>
    <n v="1.2321415326199021E-2"/>
    <n v="2.1593613785189176"/>
    <n v="2.1716827938451169"/>
    <n v="1.0858413969225584"/>
    <n v="3.9814184553827139"/>
    <x v="0"/>
    <x v="0"/>
    <n v="2"/>
    <m/>
    <m/>
    <m/>
    <m/>
  </r>
  <r>
    <n v="3232"/>
    <x v="1"/>
    <x v="9395"/>
    <x v="0"/>
    <m/>
    <s v="K634-703"/>
    <x v="5"/>
    <x v="5"/>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0"/>
    <x v="9396"/>
    <x v="0"/>
    <m/>
    <s v="K651-751"/>
    <x v="1"/>
    <x v="1"/>
    <x v="1"/>
    <n v="24"/>
    <n v="26"/>
    <n v="20"/>
    <n v="0"/>
    <n v="0"/>
    <n v="0"/>
    <n v="0"/>
    <n v="0"/>
    <n v="0"/>
    <m/>
    <x v="1"/>
    <x v="2"/>
    <m/>
    <n v="40.64480286580315"/>
    <x v="2434"/>
    <n v="1.3146167557932265E-2"/>
    <n v="3.9438502673796796E-2"/>
    <n v="2.9578877005347597E-2"/>
    <n v="5.6384980938727937E-2"/>
    <n v="1.6545171834821892"/>
    <n v="1.7109021644209172"/>
    <n v="0.85545108221045862"/>
    <n v="3.1366539681050147"/>
    <x v="0"/>
    <x v="0"/>
    <n v="1"/>
    <m/>
    <m/>
    <m/>
    <m/>
  </r>
  <r>
    <n v="3232"/>
    <x v="1"/>
    <x v="9397"/>
    <x v="0"/>
    <m/>
    <s v="K636-705"/>
    <x v="5"/>
    <x v="5"/>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2"/>
    <x v="1"/>
    <x v="9398"/>
    <x v="0"/>
    <m/>
    <s v="K635-704"/>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9399"/>
    <x v="0"/>
    <m/>
    <s v="K619-687"/>
    <x v="5"/>
    <x v="5"/>
    <x v="3"/>
    <n v="21"/>
    <n v="0"/>
    <n v="0"/>
    <n v="0"/>
    <n v="0"/>
    <n v="0"/>
    <n v="0"/>
    <n v="0"/>
    <n v="0"/>
    <m/>
    <x v="13"/>
    <x v="2"/>
    <m/>
    <n v="21"/>
    <x v="37"/>
    <n v="3.5093582887700541E-3"/>
    <n v="1.3160093582887705E-2"/>
    <n v="7.8960561497326224E-3"/>
    <n v="1.8814903597139093E-2"/>
    <n v="2.0050938283903275"/>
    <n v="2.0239087319874667"/>
    <n v="1.0119543659937333"/>
    <n v="3.7104993419770222"/>
    <x v="0"/>
    <x v="0"/>
    <n v="2"/>
    <m/>
    <m/>
    <m/>
    <m/>
  </r>
  <r>
    <n v="3232"/>
    <x v="1"/>
    <x v="9400"/>
    <x v="0"/>
    <m/>
    <s v="K655-757"/>
    <x v="2"/>
    <x v="2"/>
    <x v="2"/>
    <n v="19"/>
    <n v="20"/>
    <n v="0"/>
    <n v="0"/>
    <n v="0"/>
    <n v="0"/>
    <n v="0"/>
    <n v="0"/>
    <n v="0"/>
    <m/>
    <x v="1"/>
    <x v="15"/>
    <m/>
    <n v="27.586228448267445"/>
    <x v="568"/>
    <n v="6.0558314234784834E-3"/>
    <n v="1.8167494270435451E-2"/>
    <n v="1.1354683919022156E-2"/>
    <n v="2.5973953083760271E-2"/>
    <n v="1.8950225712816327"/>
    <n v="1.920996524365393"/>
    <n v="0.96049826218269652"/>
    <n v="3.5218269613365538"/>
    <x v="0"/>
    <x v="0"/>
    <n v="1.5"/>
    <m/>
    <m/>
    <m/>
    <m/>
  </r>
  <r>
    <n v="3232"/>
    <x v="1"/>
    <x v="9401"/>
    <x v="0"/>
    <m/>
    <s v="K618-686"/>
    <x v="6"/>
    <x v="6"/>
    <x v="5"/>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2"/>
    <x v="1"/>
    <x v="9402"/>
    <x v="0"/>
    <m/>
    <s v="K638-708"/>
    <x v="6"/>
    <x v="6"/>
    <x v="5"/>
    <n v="19"/>
    <n v="20"/>
    <n v="0"/>
    <n v="0"/>
    <n v="0"/>
    <n v="0"/>
    <n v="0"/>
    <n v="0"/>
    <n v="0"/>
    <m/>
    <x v="3"/>
    <x v="7"/>
    <m/>
    <n v="27.586228448267445"/>
    <x v="568"/>
    <n v="6.0558314234784834E-3"/>
    <n v="1.3625620702826588E-2"/>
    <n v="6.8128103514132942E-3"/>
    <n v="1.9480464812820199E-2"/>
    <n v="1.992925939673813"/>
    <n v="2.0124064044866334"/>
    <n v="1.0062032022433167"/>
    <n v="3.6894117415588279"/>
    <x v="0"/>
    <x v="0"/>
    <n v="1.5"/>
    <m/>
    <m/>
    <m/>
    <m/>
  </r>
  <r>
    <n v="3232"/>
    <x v="1"/>
    <x v="9403"/>
    <x v="0"/>
    <m/>
    <s v="K652-752"/>
    <x v="13"/>
    <x v="13"/>
    <x v="0"/>
    <n v="22"/>
    <n v="0"/>
    <n v="0"/>
    <n v="0"/>
    <n v="0"/>
    <n v="0"/>
    <n v="0"/>
    <n v="0"/>
    <n v="0"/>
    <m/>
    <x v="1"/>
    <x v="2"/>
    <m/>
    <n v="22"/>
    <x v="1"/>
    <n v="3.8515406162464984E-3"/>
    <n v="1.1554621848739495E-2"/>
    <n v="8.6659663865546206E-3"/>
    <n v="1.6519570686649103E-2"/>
    <n v="2.051296399396394"/>
    <n v="2.0678159700830432"/>
    <n v="1.0339079850415216"/>
    <n v="3.7909959451522455"/>
    <x v="0"/>
    <x v="0"/>
    <n v="1"/>
    <m/>
    <m/>
    <m/>
    <m/>
  </r>
  <r>
    <n v="3232"/>
    <x v="1"/>
    <x v="9404"/>
    <x v="0"/>
    <m/>
    <s v="K637-707"/>
    <x v="5"/>
    <x v="5"/>
    <x v="3"/>
    <n v="17"/>
    <n v="20"/>
    <n v="0"/>
    <n v="0"/>
    <n v="0"/>
    <n v="0"/>
    <n v="0"/>
    <n v="0"/>
    <n v="0"/>
    <m/>
    <x v="3"/>
    <x v="3"/>
    <m/>
    <n v="26.248809496813376"/>
    <x v="404"/>
    <n v="5.482874968169087E-3"/>
    <n v="1.2336468678380447E-2"/>
    <n v="8.2243124522536314E-3"/>
    <n v="1.7637372215549438E-2"/>
    <n v="2.0279135056053454"/>
    <n v="2.0455508778208951"/>
    <n v="1.0227754389104475"/>
    <n v="3.7501766093383075"/>
    <x v="0"/>
    <x v="0"/>
    <n v="1"/>
    <m/>
    <m/>
    <m/>
    <m/>
  </r>
  <r>
    <n v="3232"/>
    <x v="1"/>
    <x v="9405"/>
    <x v="0"/>
    <m/>
    <s v="K631-700"/>
    <x v="6"/>
    <x v="6"/>
    <x v="5"/>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1"/>
    <x v="9406"/>
    <x v="0"/>
    <m/>
    <s v="K611-679"/>
    <x v="4"/>
    <x v="4"/>
    <x v="4"/>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2"/>
    <x v="0"/>
    <x v="9407"/>
    <x v="0"/>
    <m/>
    <s v="K613-681"/>
    <x v="12"/>
    <x v="12"/>
    <x v="9"/>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2"/>
    <x v="1"/>
    <x v="9408"/>
    <x v="0"/>
    <m/>
    <s v="K595-661"/>
    <x v="5"/>
    <x v="5"/>
    <x v="3"/>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2"/>
    <x v="1"/>
    <x v="9409"/>
    <x v="0"/>
    <m/>
    <s v="K617-685"/>
    <x v="6"/>
    <x v="6"/>
    <x v="5"/>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2"/>
    <x v="0"/>
    <x v="9410"/>
    <x v="0"/>
    <m/>
    <s v="K633-702"/>
    <x v="2"/>
    <x v="2"/>
    <x v="2"/>
    <n v="53"/>
    <n v="46"/>
    <n v="32"/>
    <n v="23"/>
    <n v="38"/>
    <n v="0"/>
    <n v="0"/>
    <n v="0"/>
    <n v="0"/>
    <m/>
    <x v="107"/>
    <x v="43"/>
    <m/>
    <n v="89.005617800226517"/>
    <x v="2435"/>
    <n v="6.3041125541125523E-2"/>
    <n v="0.16075487012987008"/>
    <n v="7.5649350649350633E-2"/>
    <n v="0.22983023374522527"/>
    <n v="1.2936524236669937"/>
    <n v="1.5234826574122189"/>
    <n v="0.76174132870610944"/>
    <n v="2.7930515385890677"/>
    <x v="0"/>
    <x v="0"/>
    <n v="1.7999999999999998"/>
    <m/>
    <m/>
    <m/>
    <m/>
  </r>
  <r>
    <n v="3232"/>
    <x v="1"/>
    <x v="9411"/>
    <x v="0"/>
    <m/>
    <s v="K632-701"/>
    <x v="6"/>
    <x v="6"/>
    <x v="5"/>
    <n v="25"/>
    <n v="0"/>
    <n v="0"/>
    <n v="0"/>
    <n v="0"/>
    <n v="0"/>
    <n v="0"/>
    <n v="0"/>
    <n v="0"/>
    <m/>
    <x v="6"/>
    <x v="1"/>
    <m/>
    <n v="25"/>
    <x v="48"/>
    <n v="4.9735803412273996E-3"/>
    <n v="7.4603705118410999E-3"/>
    <n v="3.73018525592055E-3"/>
    <n v="1.0666045123094719E-2"/>
    <n v="2.2146066605455892"/>
    <n v="2.2252727056686838"/>
    <n v="1.1126363528343419"/>
    <n v="4.0796666270592539"/>
    <x v="0"/>
    <x v="0"/>
    <n v="1"/>
    <m/>
    <m/>
    <m/>
    <m/>
  </r>
  <r>
    <n v="3232"/>
    <x v="0"/>
    <x v="9412"/>
    <x v="0"/>
    <m/>
    <s v="K612-680"/>
    <x v="2"/>
    <x v="2"/>
    <x v="2"/>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2"/>
    <x v="0"/>
    <x v="9413"/>
    <x v="0"/>
    <m/>
    <s v="K639-709"/>
    <x v="8"/>
    <x v="8"/>
    <x v="1"/>
    <n v="38"/>
    <n v="0"/>
    <n v="0"/>
    <n v="0"/>
    <n v="0"/>
    <n v="0"/>
    <n v="0"/>
    <n v="0"/>
    <n v="0"/>
    <m/>
    <x v="13"/>
    <x v="0"/>
    <m/>
    <n v="38"/>
    <x v="91"/>
    <n v="1.1490960020371786E-2"/>
    <n v="4.309110007639419E-2"/>
    <n v="3.447288006111536E-2"/>
    <n v="6.1607076630995093E-2"/>
    <n v="1.6290547545430301"/>
    <n v="1.6906618311740251"/>
    <n v="0.84533091558701257"/>
    <n v="3.0995466904857127"/>
    <x v="0"/>
    <x v="0"/>
    <n v="1"/>
    <m/>
    <m/>
    <m/>
    <m/>
  </r>
  <r>
    <n v="3232"/>
    <x v="0"/>
    <x v="9414"/>
    <x v="0"/>
    <m/>
    <s v="K650-750"/>
    <x v="1"/>
    <x v="1"/>
    <x v="1"/>
    <n v="49"/>
    <n v="0"/>
    <n v="0"/>
    <n v="0"/>
    <n v="0"/>
    <n v="0"/>
    <n v="0"/>
    <n v="0"/>
    <n v="0"/>
    <m/>
    <x v="3"/>
    <x v="3"/>
    <m/>
    <n v="49"/>
    <x v="547"/>
    <n v="1.9106506238859181E-2"/>
    <n v="4.2989639037433164E-2"/>
    <n v="2.8659759358288774E-2"/>
    <n v="6.1462018417321032E-2"/>
    <n v="1.6297273206497809"/>
    <n v="1.691189339067102"/>
    <n v="0.845594669533551"/>
    <n v="3.1005137882896867"/>
    <x v="0"/>
    <x v="0"/>
    <n v="1"/>
    <m/>
    <m/>
    <m/>
    <m/>
  </r>
  <r>
    <n v="3232"/>
    <x v="0"/>
    <x v="9415"/>
    <x v="0"/>
    <m/>
    <s v="K614-682"/>
    <x v="4"/>
    <x v="4"/>
    <x v="4"/>
    <n v="37"/>
    <n v="0"/>
    <n v="0"/>
    <n v="0"/>
    <n v="0"/>
    <n v="0"/>
    <n v="0"/>
    <n v="0"/>
    <n v="0"/>
    <m/>
    <x v="1"/>
    <x v="2"/>
    <m/>
    <n v="37"/>
    <x v="382"/>
    <n v="1.0894130379424495E-2"/>
    <n v="3.2682391138273488E-2"/>
    <n v="2.4511793353705118E-2"/>
    <n v="4.672581047525335E-2"/>
    <n v="1.7098601736631223"/>
    <n v="1.7565859841383755"/>
    <n v="0.87829299206918776"/>
    <n v="3.2204076375870216"/>
    <x v="0"/>
    <x v="0"/>
    <n v="1"/>
    <m/>
    <m/>
    <m/>
    <m/>
  </r>
  <r>
    <n v="3232"/>
    <x v="1"/>
    <x v="9416"/>
    <x v="0"/>
    <m/>
    <s v="K641-713"/>
    <x v="32"/>
    <x v="32"/>
    <x v="6"/>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1"/>
    <x v="9417"/>
    <x v="0"/>
    <m/>
    <s v="K645-720"/>
    <x v="2"/>
    <x v="2"/>
    <x v="2"/>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32"/>
    <x v="0"/>
    <x v="9418"/>
    <x v="0"/>
    <m/>
    <s v="K640-710"/>
    <x v="1"/>
    <x v="1"/>
    <x v="1"/>
    <n v="34"/>
    <n v="0"/>
    <n v="0"/>
    <n v="0"/>
    <n v="0"/>
    <n v="0"/>
    <n v="0"/>
    <n v="0"/>
    <n v="0"/>
    <m/>
    <x v="13"/>
    <x v="2"/>
    <m/>
    <n v="34"/>
    <x v="77"/>
    <n v="9.1991341991342016E-3"/>
    <n v="3.4496753246753255E-2"/>
    <n v="2.0698051948051955E-2"/>
    <n v="4.9319792649189995E-2"/>
    <n v="1.693760421997669"/>
    <n v="1.7430802146468589"/>
    <n v="0.87154010732342946"/>
    <n v="3.1956470601859079"/>
    <x v="0"/>
    <x v="0"/>
    <n v="2"/>
    <m/>
    <m/>
    <m/>
    <m/>
  </r>
  <r>
    <n v="3232"/>
    <x v="0"/>
    <x v="9419"/>
    <x v="0"/>
    <m/>
    <s v="K642-714"/>
    <x v="2"/>
    <x v="2"/>
    <x v="2"/>
    <n v="34"/>
    <n v="25"/>
    <n v="22"/>
    <n v="0"/>
    <n v="0"/>
    <n v="0"/>
    <n v="0"/>
    <n v="0"/>
    <n v="0"/>
    <m/>
    <x v="41"/>
    <x v="14"/>
    <m/>
    <n v="47.592016137163178"/>
    <x v="2436"/>
    <n v="1.8024255156608097E-2"/>
    <n v="3.6048514819279981E-2"/>
    <n v="1.8024250650544311E-2"/>
    <n v="5.1538336477084938E-2"/>
    <n v="1.6807610205920909"/>
    <n v="1.7322993570691758"/>
    <n v="0.86614967853458791"/>
    <n v="3.1758821546268221"/>
    <x v="0"/>
    <x v="0"/>
    <n v="1.3333339999999998"/>
    <m/>
    <m/>
    <m/>
    <m/>
  </r>
  <r>
    <n v="3232"/>
    <x v="1"/>
    <x v="9420"/>
    <x v="0"/>
    <m/>
    <s v="K646-721"/>
    <x v="6"/>
    <x v="6"/>
    <x v="5"/>
    <n v="18"/>
    <n v="0"/>
    <n v="0"/>
    <n v="0"/>
    <n v="0"/>
    <n v="0"/>
    <n v="0"/>
    <n v="0"/>
    <n v="0"/>
    <m/>
    <x v="3"/>
    <x v="3"/>
    <m/>
    <n v="18"/>
    <x v="3"/>
    <n v="2.5783040488922848E-3"/>
    <n v="5.801184110007641E-3"/>
    <n v="3.8674560733384274E-3"/>
    <n v="8.293916687718457E-3"/>
    <n v="2.3143294511804493"/>
    <n v="2.3226233678681676"/>
    <n v="1.1613116839340838"/>
    <n v="4.2581428410916402"/>
    <x v="0"/>
    <x v="0"/>
    <n v="1"/>
    <m/>
    <m/>
    <m/>
    <m/>
  </r>
  <r>
    <n v="3232"/>
    <x v="0"/>
    <x v="9421"/>
    <x v="0"/>
    <m/>
    <s v="K616-684"/>
    <x v="12"/>
    <x v="12"/>
    <x v="9"/>
    <n v="84"/>
    <n v="0"/>
    <n v="0"/>
    <n v="0"/>
    <n v="0"/>
    <n v="0"/>
    <n v="0"/>
    <n v="0"/>
    <n v="0"/>
    <m/>
    <x v="13"/>
    <x v="2"/>
    <m/>
    <n v="84"/>
    <x v="33"/>
    <n v="5.6149732620320865E-2"/>
    <n v="0.21056149732620327"/>
    <n v="0.12633689839572196"/>
    <n v="0.30103845755422548"/>
    <n v="1.2339378648744346"/>
    <n v="1.5349763224286601"/>
    <n v="0.76748816121433006"/>
    <n v="2.8141232577858766"/>
    <x v="0"/>
    <x v="0"/>
    <n v="2"/>
    <m/>
    <m/>
    <m/>
    <m/>
  </r>
  <r>
    <n v="3232"/>
    <x v="1"/>
    <x v="9422"/>
    <x v="0"/>
    <m/>
    <s v="K647-722"/>
    <x v="2"/>
    <x v="2"/>
    <x v="2"/>
    <n v="22"/>
    <n v="0"/>
    <n v="0"/>
    <n v="0"/>
    <n v="0"/>
    <n v="0"/>
    <n v="0"/>
    <n v="0"/>
    <n v="0"/>
    <m/>
    <x v="6"/>
    <x v="1"/>
    <m/>
    <n v="22"/>
    <x v="1"/>
    <n v="3.8515406162464984E-3"/>
    <n v="5.7773109243697473E-3"/>
    <n v="2.8886554621848737E-3"/>
    <n v="8.2597853433245515E-3"/>
    <n v="2.316001146028444"/>
    <n v="2.3242609313717684"/>
    <n v="1.1621304656858842"/>
    <n v="4.2611450408482421"/>
    <x v="0"/>
    <x v="0"/>
    <n v="1"/>
    <m/>
    <m/>
    <m/>
    <m/>
  </r>
  <r>
    <n v="3232"/>
    <x v="0"/>
    <x v="9423"/>
    <x v="0"/>
    <m/>
    <s v="K648-736"/>
    <x v="13"/>
    <x v="13"/>
    <x v="0"/>
    <n v="39"/>
    <n v="22"/>
    <n v="0"/>
    <n v="0"/>
    <n v="0"/>
    <n v="0"/>
    <n v="0"/>
    <n v="0"/>
    <n v="0"/>
    <m/>
    <x v="1"/>
    <x v="3"/>
    <m/>
    <n v="44.77722635447622"/>
    <x v="2437"/>
    <n v="1.5955245734657494E-2"/>
    <n v="4.7865737203972483E-2"/>
    <n v="2.3932868601986242E-2"/>
    <n v="6.84333455097757E-2"/>
    <n v="1.5993540452397228"/>
    <n v="1.6677873907494984"/>
    <n v="0.83389369537474922"/>
    <n v="3.0576102163740804"/>
    <x v="0"/>
    <x v="0"/>
    <n v="2"/>
    <m/>
    <m/>
    <m/>
    <m/>
  </r>
  <r>
    <n v="3232"/>
    <x v="1"/>
    <x v="9424"/>
    <x v="0"/>
    <m/>
    <s v="K615-683"/>
    <x v="6"/>
    <x v="6"/>
    <x v="5"/>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2"/>
    <x v="1"/>
    <x v="9425"/>
    <x v="0"/>
    <m/>
    <s v="K644-718"/>
    <x v="3"/>
    <x v="3"/>
    <x v="3"/>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2"/>
    <x v="1"/>
    <x v="9426"/>
    <x v="0"/>
    <m/>
    <s v="K643-717"/>
    <x v="4"/>
    <x v="4"/>
    <x v="4"/>
    <n v="20"/>
    <n v="17"/>
    <n v="0"/>
    <n v="0"/>
    <n v="0"/>
    <n v="0"/>
    <n v="0"/>
    <n v="0"/>
    <n v="0"/>
    <m/>
    <x v="5"/>
    <x v="7"/>
    <m/>
    <n v="26.248809496813376"/>
    <x v="404"/>
    <n v="5.482874968169087E-3"/>
    <n v="1.4392546791443854E-2"/>
    <n v="6.1682343391902235E-3"/>
    <n v="2.0576934251474339E-2"/>
    <n v="1.9739086250121098"/>
    <n v="1.9944855592635842"/>
    <n v="0.99724277963179209"/>
    <n v="3.6565568586499042"/>
    <x v="0"/>
    <x v="0"/>
    <n v="2"/>
    <m/>
    <m/>
    <m/>
    <m/>
  </r>
  <r>
    <n v="32111"/>
    <x v="1"/>
    <x v="9427"/>
    <x v="0"/>
    <m/>
    <s v="K649-738"/>
    <x v="13"/>
    <x v="13"/>
    <x v="0"/>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32"/>
    <x v="1"/>
    <x v="9428"/>
    <x v="0"/>
    <m/>
    <s v="K620-688"/>
    <x v="4"/>
    <x v="4"/>
    <x v="4"/>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2"/>
    <x v="1"/>
    <x v="9429"/>
    <x v="0"/>
    <m/>
    <s v="K621-689"/>
    <x v="23"/>
    <x v="23"/>
    <x v="14"/>
    <n v="23"/>
    <n v="0"/>
    <n v="0"/>
    <n v="0"/>
    <n v="0"/>
    <n v="0"/>
    <n v="0"/>
    <n v="0"/>
    <n v="0"/>
    <m/>
    <x v="29"/>
    <x v="3"/>
    <m/>
    <n v="23"/>
    <x v="68"/>
    <n v="4.2096384008148717E-3"/>
    <n v="2.5257830404889228E-2"/>
    <n v="6.3144576012223071E-3"/>
    <n v="3.6110962368749486E-2"/>
    <n v="1.7887819344249603"/>
    <n v="1.8248928967937097"/>
    <n v="0.91244644839685485"/>
    <n v="3.3456369774551344"/>
    <x v="0"/>
    <x v="0"/>
    <n v="6"/>
    <m/>
    <m/>
    <m/>
    <m/>
  </r>
  <r>
    <n v="1312"/>
    <x v="0"/>
    <x v="9430"/>
    <x v="0"/>
    <m/>
    <s v="K2105-2808"/>
    <x v="11"/>
    <x v="11"/>
    <x v="8"/>
    <n v="37"/>
    <n v="33"/>
    <n v="0"/>
    <n v="0"/>
    <n v="0"/>
    <n v="0"/>
    <n v="0"/>
    <n v="0"/>
    <n v="0"/>
    <m/>
    <x v="16"/>
    <x v="2"/>
    <m/>
    <n v="49.578221024962161"/>
    <x v="1851"/>
    <n v="1.9560096765979123E-2"/>
    <n v="6.6015326585179529E-2"/>
    <n v="4.4010217723453024E-2"/>
    <n v="9.4381700085240577E-2"/>
    <n v="1.5118097675765818"/>
    <n v="1.6061914676618223"/>
    <n v="0.80309573383091115"/>
    <n v="2.9446843573800074"/>
    <x v="0"/>
    <x v="0"/>
    <n v="1.5"/>
    <m/>
    <m/>
    <m/>
    <m/>
  </r>
  <r>
    <n v="32111"/>
    <x v="0"/>
    <x v="9431"/>
    <x v="0"/>
    <m/>
    <s v="K2104-2807"/>
    <x v="11"/>
    <x v="11"/>
    <x v="8"/>
    <n v="62"/>
    <n v="45"/>
    <n v="38"/>
    <n v="0"/>
    <n v="0"/>
    <n v="0"/>
    <n v="0"/>
    <n v="0"/>
    <n v="0"/>
    <m/>
    <x v="17"/>
    <x v="2"/>
    <m/>
    <n v="85.516080359193268"/>
    <x v="2438"/>
    <n v="5.819486885663356E-2"/>
    <n v="0.23277946087781703"/>
    <n v="0.13093845492742551"/>
    <n v="0.3328033412699411"/>
    <n v="1.2124530702598271"/>
    <n v="1.5452564115297682"/>
    <n v="0.77262820576488411"/>
    <n v="2.8329700878045752"/>
    <x v="0"/>
    <x v="0"/>
    <n v="2.3333329999999997"/>
    <m/>
    <m/>
    <m/>
    <m/>
  </r>
  <r>
    <n v="32111"/>
    <x v="0"/>
    <x v="9432"/>
    <x v="0"/>
    <m/>
    <s v="K2100-2803"/>
    <x v="13"/>
    <x v="13"/>
    <x v="0"/>
    <n v="44"/>
    <n v="34"/>
    <n v="0"/>
    <n v="0"/>
    <n v="0"/>
    <n v="0"/>
    <n v="0"/>
    <n v="0"/>
    <n v="0"/>
    <m/>
    <x v="40"/>
    <x v="16"/>
    <m/>
    <n v="55.605755097831377"/>
    <x v="79"/>
    <n v="2.4605296664120199E-2"/>
    <n v="0.10149684873949581"/>
    <n v="6.4588903743315523E-2"/>
    <n v="0.14510941069067906"/>
    <n v="1.4021261988871301"/>
    <n v="1.5472356095778093"/>
    <n v="0.77361780478890463"/>
    <n v="2.836598617559317"/>
    <x v="0"/>
    <x v="0"/>
    <n v="2"/>
    <m/>
    <m/>
    <m/>
    <m/>
  </r>
  <r>
    <n v="32111"/>
    <x v="0"/>
    <x v="9433"/>
    <x v="0"/>
    <m/>
    <s v="K2101-2804"/>
    <x v="13"/>
    <x v="13"/>
    <x v="0"/>
    <n v="37"/>
    <n v="0"/>
    <n v="0"/>
    <n v="0"/>
    <n v="0"/>
    <n v="0"/>
    <n v="0"/>
    <n v="0"/>
    <n v="0"/>
    <m/>
    <x v="1"/>
    <x v="2"/>
    <m/>
    <n v="37"/>
    <x v="382"/>
    <n v="1.0894130379424495E-2"/>
    <n v="3.2682391138273488E-2"/>
    <n v="2.4511793353705118E-2"/>
    <n v="4.672581047525335E-2"/>
    <n v="1.7098601736631223"/>
    <n v="1.7565859841383755"/>
    <n v="0.87829299206918776"/>
    <n v="3.2204076375870216"/>
    <x v="0"/>
    <x v="0"/>
    <n v="1"/>
    <m/>
    <m/>
    <m/>
    <m/>
  </r>
  <r>
    <n v="1312"/>
    <x v="0"/>
    <x v="9434"/>
    <x v="0"/>
    <m/>
    <s v="K2099-2802"/>
    <x v="19"/>
    <x v="19"/>
    <x v="1"/>
    <n v="46"/>
    <n v="55"/>
    <n v="0"/>
    <n v="0"/>
    <n v="0"/>
    <n v="0"/>
    <n v="0"/>
    <n v="0"/>
    <n v="0"/>
    <m/>
    <x v="40"/>
    <x v="3"/>
    <m/>
    <n v="71.700767080973407"/>
    <x v="544"/>
    <n v="4.0910682454800097E-2"/>
    <n v="0.16875656512605042"/>
    <n v="6.1366023682200149E-2"/>
    <n v="0.24127020710245181"/>
    <n v="1.2826955930995136"/>
    <n v="1.5239658002019654"/>
    <n v="0.76198290010098269"/>
    <n v="2.7939373003702697"/>
    <x v="0"/>
    <x v="0"/>
    <n v="3.5"/>
    <m/>
    <m/>
    <m/>
    <m/>
  </r>
  <r>
    <n v="32111"/>
    <x v="0"/>
    <x v="9435"/>
    <x v="0"/>
    <m/>
    <s v="K2106-2812"/>
    <x v="13"/>
    <x v="13"/>
    <x v="0"/>
    <n v="53"/>
    <n v="46"/>
    <n v="21"/>
    <n v="52"/>
    <n v="48"/>
    <n v="49"/>
    <n v="55"/>
    <n v="0"/>
    <n v="0"/>
    <m/>
    <x v="138"/>
    <x v="88"/>
    <m/>
    <n v="125.69805089976535"/>
    <x v="2439"/>
    <n v="0.12573211102622869"/>
    <n v="0.78133523443468311"/>
    <n v="0.48496670048701307"/>
    <n v="1.1170701044293687"/>
    <n v="0.98080148980218174"/>
    <n v="2.0978715942315507"/>
    <n v="1.0489357971157753"/>
    <n v="3.8460979227578429"/>
    <x v="0"/>
    <x v="0"/>
    <n v="3.1428570000000002"/>
    <m/>
    <m/>
    <m/>
    <m/>
  </r>
  <r>
    <n v="1312"/>
    <x v="0"/>
    <x v="9436"/>
    <x v="0"/>
    <m/>
    <s v="K2098-2800"/>
    <x v="13"/>
    <x v="13"/>
    <x v="0"/>
    <n v="41"/>
    <n v="28"/>
    <n v="0"/>
    <n v="0"/>
    <n v="0"/>
    <n v="0"/>
    <n v="0"/>
    <n v="0"/>
    <n v="0"/>
    <m/>
    <x v="5"/>
    <x v="3"/>
    <m/>
    <n v="49.648766349225639"/>
    <x v="2440"/>
    <n v="1.9615800865800864E-2"/>
    <n v="5.1491477272727265E-2"/>
    <n v="2.9423701298701296E-2"/>
    <n v="7.3617043439599739E-2"/>
    <n v="1.579036202344686"/>
    <n v="1.6526532457842857"/>
    <n v="0.82632662289214287"/>
    <n v="3.0298642839378571"/>
    <x v="0"/>
    <x v="0"/>
    <n v="1.5"/>
    <m/>
    <m/>
    <m/>
    <m/>
  </r>
  <r>
    <n v="1312"/>
    <x v="0"/>
    <x v="9437"/>
    <x v="0"/>
    <m/>
    <s v="K2102-2805"/>
    <x v="13"/>
    <x v="13"/>
    <x v="0"/>
    <n v="48"/>
    <n v="46"/>
    <n v="42"/>
    <n v="80"/>
    <n v="41"/>
    <n v="22"/>
    <n v="0"/>
    <n v="0"/>
    <n v="0"/>
    <m/>
    <x v="15"/>
    <x v="16"/>
    <m/>
    <n v="121.4454610102823"/>
    <x v="2441"/>
    <n v="0.11736853832442069"/>
    <n v="0.61618482620320858"/>
    <n v="0.30809241310160429"/>
    <n v="0.88095559731493456"/>
    <n v="1.0224416940422709"/>
    <n v="1.9033972913572055"/>
    <n v="0.95169864567860274"/>
    <n v="3.4895617008215432"/>
    <x v="0"/>
    <x v="0"/>
    <n v="3.5"/>
    <m/>
    <m/>
    <m/>
    <m/>
  </r>
  <r>
    <n v="1312"/>
    <x v="0"/>
    <x v="9438"/>
    <x v="0"/>
    <m/>
    <s v="K2103-2806"/>
    <x v="11"/>
    <x v="11"/>
    <x v="8"/>
    <n v="56"/>
    <n v="28"/>
    <n v="0"/>
    <n v="0"/>
    <n v="0"/>
    <n v="0"/>
    <n v="0"/>
    <n v="0"/>
    <n v="0"/>
    <m/>
    <x v="25"/>
    <x v="0"/>
    <m/>
    <n v="62.609903369994115"/>
    <x v="2442"/>
    <n v="3.1194295900178259E-2"/>
    <n v="0.17546791443850271"/>
    <n v="9.3582887700534773E-2"/>
    <n v="0.25086538129518787"/>
    <n v="1.2739662637115456"/>
    <n v="1.5248316450067336"/>
    <n v="0.76241582250336681"/>
    <n v="2.7955246825123448"/>
    <x v="0"/>
    <x v="0"/>
    <n v="3.5"/>
    <m/>
    <m/>
    <m/>
    <m/>
  </r>
  <r>
    <n v="32111"/>
    <x v="0"/>
    <x v="9439"/>
    <x v="0"/>
    <m/>
    <s v="K2108-2814"/>
    <x v="13"/>
    <x v="13"/>
    <x v="0"/>
    <n v="28"/>
    <n v="25"/>
    <n v="0"/>
    <n v="0"/>
    <n v="0"/>
    <n v="0"/>
    <n v="0"/>
    <n v="0"/>
    <n v="0"/>
    <m/>
    <x v="38"/>
    <x v="15"/>
    <m/>
    <n v="37.536648758246919"/>
    <x v="590"/>
    <n v="1.1212439521263049E-2"/>
    <n v="5.4660642666157361E-2"/>
    <n v="2.1023324102368218E-2"/>
    <n v="7.8147979407890381E-2"/>
    <n v="1.5626082085691477"/>
    <n v="1.640756187977038"/>
    <n v="0.82037809398851902"/>
    <n v="3.0080530112912363"/>
    <x v="0"/>
    <x v="0"/>
    <n v="4"/>
    <m/>
    <m/>
    <m/>
    <m/>
  </r>
  <r>
    <n v="32111"/>
    <x v="0"/>
    <x v="9440"/>
    <x v="0"/>
    <m/>
    <s v="K2109-2815"/>
    <x v="13"/>
    <x v="13"/>
    <x v="0"/>
    <n v="40"/>
    <n v="0"/>
    <n v="0"/>
    <n v="0"/>
    <n v="0"/>
    <n v="0"/>
    <n v="0"/>
    <n v="0"/>
    <n v="0"/>
    <m/>
    <x v="11"/>
    <x v="0"/>
    <m/>
    <n v="40"/>
    <x v="353"/>
    <n v="1.2732365673542146E-2"/>
    <n v="5.729564553093966E-2"/>
    <n v="3.8197097020626437E-2"/>
    <n v="8.1915226545367467E-2"/>
    <n v="1.5497792867258005"/>
    <n v="1.631694513271168"/>
    <n v="0.81584725663558399"/>
    <n v="2.9914399409971413"/>
    <x v="0"/>
    <x v="0"/>
    <n v="2"/>
    <m/>
    <m/>
    <m/>
    <m/>
  </r>
  <r>
    <n v="1312"/>
    <x v="0"/>
    <x v="9441"/>
    <x v="0"/>
    <m/>
    <s v="K2107-2813"/>
    <x v="19"/>
    <x v="19"/>
    <x v="1"/>
    <n v="96"/>
    <n v="0"/>
    <n v="0"/>
    <n v="0"/>
    <n v="0"/>
    <n v="0"/>
    <n v="0"/>
    <n v="0"/>
    <n v="0"/>
    <m/>
    <x v="15"/>
    <x v="2"/>
    <m/>
    <n v="96"/>
    <x v="2443"/>
    <n v="7.3338426279602742E-2"/>
    <n v="0.38502673796791442"/>
    <n v="0.16501145912910617"/>
    <n v="0.55047032238486926"/>
    <n v="1.1101904634208997"/>
    <n v="1.6606607858057689"/>
    <n v="0.83033039290288446"/>
    <n v="3.0445447739772429"/>
    <x v="0"/>
    <x v="0"/>
    <n v="4"/>
    <m/>
    <m/>
    <m/>
    <m/>
  </r>
  <r>
    <n v="1312"/>
    <x v="1"/>
    <x v="9442"/>
    <x v="0"/>
    <m/>
    <s v="K2097-2799"/>
    <x v="13"/>
    <x v="13"/>
    <x v="0"/>
    <n v="18"/>
    <n v="0"/>
    <n v="0"/>
    <n v="0"/>
    <n v="0"/>
    <n v="0"/>
    <n v="0"/>
    <n v="0"/>
    <n v="0"/>
    <m/>
    <x v="1"/>
    <x v="3"/>
    <m/>
    <n v="18"/>
    <x v="3"/>
    <n v="2.5783040488922848E-3"/>
    <n v="7.7349121466768547E-3"/>
    <n v="3.8674560733384274E-3"/>
    <n v="1.1058555583624608E-2"/>
    <n v="2.200636993107032"/>
    <n v="2.2116955486906567"/>
    <n v="1.1058477743453283"/>
    <n v="4.0547751725995367"/>
    <x v="0"/>
    <x v="0"/>
    <n v="2"/>
    <m/>
    <m/>
    <m/>
    <m/>
  </r>
  <r>
    <n v="32111"/>
    <x v="0"/>
    <x v="9443"/>
    <x v="0"/>
    <m/>
    <s v="K2110-2816"/>
    <x v="11"/>
    <x v="11"/>
    <x v="8"/>
    <n v="123"/>
    <n v="0"/>
    <n v="0"/>
    <n v="0"/>
    <n v="0"/>
    <n v="0"/>
    <n v="0"/>
    <n v="0"/>
    <n v="0"/>
    <m/>
    <x v="15"/>
    <x v="2"/>
    <m/>
    <n v="123"/>
    <x v="804"/>
    <n v="0.12039247517188692"/>
    <n v="0.63206049465240632"/>
    <n v="0.27088306913674559"/>
    <n v="0.9036529413368799"/>
    <n v="1.0178976417284764"/>
    <n v="1.9215505830653563"/>
    <n v="0.96077529153267816"/>
    <n v="3.52284273561982"/>
    <x v="0"/>
    <x v="0"/>
    <n v="4"/>
    <m/>
    <m/>
    <m/>
    <m/>
  </r>
  <r>
    <n v="32111"/>
    <x v="0"/>
    <x v="9444"/>
    <x v="0"/>
    <m/>
    <s v="K2111-2817"/>
    <x v="13"/>
    <x v="13"/>
    <x v="0"/>
    <n v="86"/>
    <n v="35"/>
    <n v="0"/>
    <n v="0"/>
    <n v="0"/>
    <n v="0"/>
    <n v="0"/>
    <n v="0"/>
    <n v="0"/>
    <m/>
    <x v="38"/>
    <x v="16"/>
    <m/>
    <n v="92.849340331528467"/>
    <x v="2444"/>
    <n v="6.8603577794754247E-2"/>
    <n v="0.33444244174942694"/>
    <n v="0.18008439171122992"/>
    <n v="0.4781502700322377"/>
    <n v="1.1379109395319251"/>
    <n v="1.6160612095641629"/>
    <n v="0.80803060478208144"/>
    <n v="2.962778884200965"/>
    <x v="0"/>
    <x v="0"/>
    <n v="3"/>
    <m/>
    <m/>
    <m/>
    <m/>
  </r>
  <r>
    <n v="1312"/>
    <x v="0"/>
    <x v="9445"/>
    <x v="0"/>
    <m/>
    <s v="K2095-2797"/>
    <x v="13"/>
    <x v="13"/>
    <x v="0"/>
    <n v="96"/>
    <n v="0"/>
    <n v="0"/>
    <n v="0"/>
    <n v="0"/>
    <n v="0"/>
    <n v="0"/>
    <n v="0"/>
    <n v="0"/>
    <m/>
    <x v="13"/>
    <x v="2"/>
    <m/>
    <n v="96"/>
    <x v="2443"/>
    <n v="7.3338426279602742E-2"/>
    <n v="0.27501909854851025"/>
    <n v="0.16501145912910617"/>
    <n v="0.39319308741776371"/>
    <n v="1.1775639764857355"/>
    <n v="1.5707570639034993"/>
    <n v="0.78537853195174967"/>
    <n v="2.8797212838230819"/>
    <x v="0"/>
    <x v="0"/>
    <n v="2"/>
    <m/>
    <m/>
    <m/>
    <m/>
  </r>
  <r>
    <n v="32111"/>
    <x v="0"/>
    <x v="9446"/>
    <x v="0"/>
    <m/>
    <s v="K2113-2819"/>
    <x v="19"/>
    <x v="19"/>
    <x v="1"/>
    <n v="32"/>
    <n v="0"/>
    <n v="0"/>
    <n v="0"/>
    <n v="0"/>
    <n v="0"/>
    <n v="0"/>
    <n v="0"/>
    <n v="0"/>
    <m/>
    <x v="1"/>
    <x v="3"/>
    <m/>
    <n v="32"/>
    <x v="56"/>
    <n v="8.1487140310669733E-3"/>
    <n v="2.444614209320092E-2"/>
    <n v="1.222307104660046E-2"/>
    <n v="3.4950496659356782E-2"/>
    <n v="1.7990420651824506"/>
    <n v="1.8339925618418074"/>
    <n v="0.91699628092090368"/>
    <n v="3.3623196967099802"/>
    <x v="0"/>
    <x v="0"/>
    <n v="2"/>
    <m/>
    <m/>
    <m/>
    <m/>
  </r>
  <r>
    <n v="1312"/>
    <x v="1"/>
    <x v="9447"/>
    <x v="0"/>
    <m/>
    <s v="K2094-2796"/>
    <x v="2"/>
    <x v="2"/>
    <x v="2"/>
    <n v="26"/>
    <n v="0"/>
    <n v="0"/>
    <n v="0"/>
    <n v="0"/>
    <n v="0"/>
    <n v="0"/>
    <n v="0"/>
    <n v="0"/>
    <m/>
    <x v="3"/>
    <x v="3"/>
    <m/>
    <n v="26"/>
    <x v="66"/>
    <n v="5.3794244970715548E-3"/>
    <n v="1.2103705118410999E-2"/>
    <n v="8.0691367456073321E-3"/>
    <n v="1.730459160770887E-2"/>
    <n v="2.034688576784859"/>
    <n v="2.0519931683925678"/>
    <n v="1.0259965841962839"/>
    <n v="3.7619874753863742"/>
    <x v="0"/>
    <x v="0"/>
    <n v="1"/>
    <m/>
    <m/>
    <m/>
    <m/>
  </r>
  <r>
    <n v="32111"/>
    <x v="0"/>
    <x v="9448"/>
    <x v="0"/>
    <m/>
    <s v="K2112-2818"/>
    <x v="19"/>
    <x v="19"/>
    <x v="1"/>
    <n v="47"/>
    <n v="23"/>
    <n v="0"/>
    <n v="0"/>
    <n v="0"/>
    <n v="0"/>
    <n v="0"/>
    <n v="0"/>
    <n v="0"/>
    <m/>
    <x v="40"/>
    <x v="16"/>
    <m/>
    <n v="52.32590180780452"/>
    <x v="811"/>
    <n v="2.1788260758848991E-2"/>
    <n v="8.9876575630252087E-2"/>
    <n v="5.7194184491978606E-2"/>
    <n v="0.12849597880694669"/>
    <n v="1.4322981866305791"/>
    <n v="1.5607941654375257"/>
    <n v="0.78039708271876285"/>
    <n v="2.8614559699687971"/>
    <x v="0"/>
    <x v="0"/>
    <n v="2"/>
    <m/>
    <m/>
    <m/>
    <m/>
  </r>
  <r>
    <n v="1312"/>
    <x v="0"/>
    <x v="9449"/>
    <x v="0"/>
    <m/>
    <s v="K2096-2798"/>
    <x v="2"/>
    <x v="2"/>
    <x v="2"/>
    <n v="48"/>
    <n v="32"/>
    <n v="30"/>
    <n v="22"/>
    <n v="44"/>
    <n v="0"/>
    <n v="0"/>
    <n v="0"/>
    <n v="0"/>
    <m/>
    <x v="57"/>
    <x v="50"/>
    <m/>
    <n v="81.535268442558035"/>
    <x v="2445"/>
    <n v="5.290297937356761E-2"/>
    <n v="0.17457983193277313"/>
    <n v="8.7289915966386564E-2"/>
    <n v="0.24959569528373465"/>
    <n v="1.2750986483605082"/>
    <n v="1.5246943436442428"/>
    <n v="0.76234717182212142"/>
    <n v="2.7952729633477782"/>
    <x v="0"/>
    <x v="0"/>
    <n v="2.2000000000000002"/>
    <m/>
    <m/>
    <m/>
    <m/>
  </r>
  <r>
    <n v="1312"/>
    <x v="0"/>
    <x v="9450"/>
    <x v="0"/>
    <m/>
    <s v="K2114-2820"/>
    <x v="19"/>
    <x v="19"/>
    <x v="1"/>
    <n v="51"/>
    <n v="0"/>
    <n v="0"/>
    <n v="0"/>
    <n v="0"/>
    <n v="0"/>
    <n v="0"/>
    <n v="0"/>
    <n v="0"/>
    <m/>
    <x v="1"/>
    <x v="3"/>
    <m/>
    <n v="51"/>
    <x v="1012"/>
    <n v="2.0698051948051948E-2"/>
    <n v="6.2094155844155841E-2"/>
    <n v="3.104707792207792E-2"/>
    <n v="8.8775626768541976E-2"/>
    <n v="1.5281069989928506"/>
    <n v="1.6168826257613926"/>
    <n v="0.80844131288069632"/>
    <n v="2.9642848138958864"/>
    <x v="0"/>
    <x v="0"/>
    <n v="2"/>
    <m/>
    <m/>
    <m/>
    <m/>
  </r>
  <r>
    <n v="32111"/>
    <x v="0"/>
    <x v="9451"/>
    <x v="0"/>
    <m/>
    <s v="K2122-2829"/>
    <x v="2"/>
    <x v="2"/>
    <x v="2"/>
    <n v="33"/>
    <n v="0"/>
    <n v="0"/>
    <n v="0"/>
    <n v="0"/>
    <n v="0"/>
    <n v="0"/>
    <n v="0"/>
    <n v="0"/>
    <m/>
    <x v="3"/>
    <x v="3"/>
    <m/>
    <n v="33"/>
    <x v="40"/>
    <n v="8.6659663865546223E-3"/>
    <n v="1.9498424369747899E-2"/>
    <n v="1.2998949579831933E-2"/>
    <n v="2.7876775533720363E-2"/>
    <n v="1.8717077197482903"/>
    <n v="1.8995844952820107"/>
    <n v="0.94979224764100534"/>
    <n v="3.4825715746836861"/>
    <x v="0"/>
    <x v="0"/>
    <n v="1"/>
    <m/>
    <m/>
    <m/>
    <m/>
  </r>
  <r>
    <n v="1312"/>
    <x v="0"/>
    <x v="9452"/>
    <x v="0"/>
    <m/>
    <s v="K2116-2823"/>
    <x v="13"/>
    <x v="13"/>
    <x v="0"/>
    <n v="62"/>
    <n v="40"/>
    <n v="0"/>
    <n v="0"/>
    <n v="0"/>
    <n v="0"/>
    <n v="0"/>
    <n v="0"/>
    <n v="0"/>
    <m/>
    <x v="40"/>
    <x v="15"/>
    <m/>
    <n v="73.783466982786862"/>
    <x v="515"/>
    <n v="4.3321874204227145E-2"/>
    <n v="0.17870273109243695"/>
    <n v="8.1228514132925894E-2"/>
    <n v="0.25549017846056166"/>
    <n v="1.2698978148386322"/>
    <n v="1.5253879932991938"/>
    <n v="0.76269399664959692"/>
    <n v="2.7965446543818553"/>
    <x v="0"/>
    <x v="0"/>
    <n v="3"/>
    <m/>
    <m/>
    <m/>
    <m/>
  </r>
  <r>
    <n v="1312"/>
    <x v="0"/>
    <x v="9453"/>
    <x v="0"/>
    <m/>
    <s v="K2115-2821"/>
    <x v="12"/>
    <x v="12"/>
    <x v="9"/>
    <n v="40"/>
    <n v="0"/>
    <n v="0"/>
    <n v="0"/>
    <n v="0"/>
    <n v="0"/>
    <n v="0"/>
    <n v="0"/>
    <n v="0"/>
    <m/>
    <x v="11"/>
    <x v="0"/>
    <m/>
    <n v="40"/>
    <x v="353"/>
    <n v="1.2732365673542146E-2"/>
    <n v="5.729564553093966E-2"/>
    <n v="3.8197097020626437E-2"/>
    <n v="8.1915226545367467E-2"/>
    <n v="1.5497792867258005"/>
    <n v="1.631694513271168"/>
    <n v="0.81584725663558399"/>
    <n v="2.9914399409971413"/>
    <x v="0"/>
    <x v="0"/>
    <n v="2"/>
    <m/>
    <m/>
    <m/>
    <m/>
  </r>
  <r>
    <n v="1312"/>
    <x v="1"/>
    <x v="9454"/>
    <x v="0"/>
    <m/>
    <s v="K2119-2826"/>
    <x v="14"/>
    <x v="14"/>
    <x v="10"/>
    <n v="22"/>
    <n v="21"/>
    <n v="0"/>
    <n v="0"/>
    <n v="0"/>
    <n v="0"/>
    <n v="0"/>
    <n v="0"/>
    <n v="0"/>
    <m/>
    <x v="1"/>
    <x v="3"/>
    <m/>
    <n v="30.413812651491099"/>
    <x v="887"/>
    <n v="7.3608989050165533E-3"/>
    <n v="2.2082696715049661E-2"/>
    <n v="1.104134835752483E-2"/>
    <n v="3.1571493564360377E-2"/>
    <n v="1.8313587303452363"/>
    <n v="1.8629302239095966"/>
    <n v="0.93146511195479831"/>
    <n v="3.4153720771675937"/>
    <x v="0"/>
    <x v="0"/>
    <n v="2"/>
    <m/>
    <m/>
    <m/>
    <m/>
  </r>
  <r>
    <n v="1312"/>
    <x v="0"/>
    <x v="9455"/>
    <x v="0"/>
    <m/>
    <s v="K2117-2824"/>
    <x v="13"/>
    <x v="13"/>
    <x v="0"/>
    <n v="42"/>
    <n v="43"/>
    <n v="0"/>
    <n v="0"/>
    <n v="0"/>
    <n v="0"/>
    <n v="0"/>
    <n v="0"/>
    <n v="0"/>
    <m/>
    <x v="40"/>
    <x v="15"/>
    <m/>
    <n v="60.108235708594876"/>
    <x v="2446"/>
    <n v="2.8751273236567353E-2"/>
    <n v="0.11859900210084033"/>
    <n v="5.3908637318563789E-2"/>
    <n v="0.16956025253086138"/>
    <n v="1.3644114585336888"/>
    <n v="1.5339717110645501"/>
    <n v="0.76698585553227505"/>
    <n v="2.8122814702850083"/>
    <x v="0"/>
    <x v="0"/>
    <n v="3"/>
    <m/>
    <m/>
    <m/>
    <m/>
  </r>
  <r>
    <n v="1312"/>
    <x v="0"/>
    <x v="9456"/>
    <x v="0"/>
    <m/>
    <s v="K2118-2825"/>
    <x v="13"/>
    <x v="13"/>
    <x v="0"/>
    <n v="72"/>
    <n v="0"/>
    <n v="0"/>
    <n v="0"/>
    <n v="0"/>
    <n v="0"/>
    <n v="0"/>
    <n v="0"/>
    <n v="0"/>
    <m/>
    <x v="13"/>
    <x v="1"/>
    <m/>
    <n v="72"/>
    <x v="725"/>
    <n v="4.1252864782276556E-2"/>
    <n v="0.15469824293353707"/>
    <n v="3.0939648586707419E-2"/>
    <n v="0.22117111167249215"/>
    <n v="1.3023810155887432"/>
    <n v="1.5235521272612353"/>
    <n v="0.76177606363061767"/>
    <n v="2.7931788999789315"/>
    <x v="0"/>
    <x v="0"/>
    <n v="4"/>
    <m/>
    <m/>
    <m/>
    <m/>
  </r>
  <r>
    <n v="1312"/>
    <x v="0"/>
    <x v="9457"/>
    <x v="0"/>
    <m/>
    <s v="K2121-2828"/>
    <x v="13"/>
    <x v="13"/>
    <x v="0"/>
    <n v="26"/>
    <n v="19"/>
    <n v="0"/>
    <n v="0"/>
    <n v="0"/>
    <n v="0"/>
    <n v="0"/>
    <n v="0"/>
    <n v="0"/>
    <m/>
    <x v="1"/>
    <x v="15"/>
    <m/>
    <n v="32.202484376209235"/>
    <x v="324"/>
    <n v="8.252164502164502E-3"/>
    <n v="2.4756493506493504E-2"/>
    <n v="1.5472808441558442E-2"/>
    <n v="3.5394204136477515E-2"/>
    <n v="1.7950724445930641"/>
    <n v="1.8304666487295416"/>
    <n v="0.91523332436477078"/>
    <n v="3.3558555226708262"/>
    <x v="0"/>
    <x v="0"/>
    <n v="1.5"/>
    <m/>
    <m/>
    <m/>
    <m/>
  </r>
  <r>
    <n v="1312"/>
    <x v="1"/>
    <x v="9458"/>
    <x v="0"/>
    <m/>
    <s v="K1973-2624"/>
    <x v="13"/>
    <x v="13"/>
    <x v="0"/>
    <n v="20"/>
    <n v="17"/>
    <n v="0"/>
    <n v="0"/>
    <n v="0"/>
    <n v="0"/>
    <n v="0"/>
    <n v="0"/>
    <n v="0"/>
    <m/>
    <x v="3"/>
    <x v="7"/>
    <m/>
    <n v="26.248809496813376"/>
    <x v="404"/>
    <n v="5.482874968169087E-3"/>
    <n v="1.2336468678380447E-2"/>
    <n v="6.1682343391902235E-3"/>
    <n v="1.7637372215549438E-2"/>
    <n v="2.0279135056053454"/>
    <n v="2.0455508778208951"/>
    <n v="1.0227754389104475"/>
    <n v="3.7501766093383075"/>
    <x v="0"/>
    <x v="0"/>
    <n v="1.5"/>
    <m/>
    <m/>
    <m/>
    <m/>
  </r>
  <r>
    <n v="1312"/>
    <x v="0"/>
    <x v="9459"/>
    <x v="0"/>
    <m/>
    <s v="K2093-2795"/>
    <x v="19"/>
    <x v="19"/>
    <x v="1"/>
    <n v="30"/>
    <n v="34"/>
    <n v="25"/>
    <n v="0"/>
    <n v="0"/>
    <n v="0"/>
    <n v="0"/>
    <n v="0"/>
    <n v="0"/>
    <m/>
    <x v="20"/>
    <x v="11"/>
    <m/>
    <n v="51.778373863998475"/>
    <x v="1959"/>
    <n v="2.133467023172906E-2"/>
    <n v="5.8670348470922472E-2"/>
    <n v="2.6668343123328882E-2"/>
    <n v="8.3880630752227583E-2"/>
    <n v="1.5433585723628942"/>
    <n v="1.6272392031151217"/>
    <n v="0.81361960155756086"/>
    <n v="2.9832718723777232"/>
    <x v="0"/>
    <x v="0"/>
    <n v="2"/>
    <m/>
    <m/>
    <m/>
    <m/>
  </r>
  <r>
    <n v="32111"/>
    <x v="0"/>
    <x v="9460"/>
    <x v="0"/>
    <m/>
    <s v="K2072-2769"/>
    <x v="19"/>
    <x v="19"/>
    <x v="1"/>
    <n v="35"/>
    <n v="36"/>
    <n v="30"/>
    <n v="36"/>
    <n v="23"/>
    <n v="43"/>
    <n v="21"/>
    <n v="0"/>
    <n v="0"/>
    <m/>
    <x v="139"/>
    <x v="2"/>
    <m/>
    <n v="86.810137656842826"/>
    <x v="2447"/>
    <n v="5.9969442322383493E-2"/>
    <n v="0.19918419986631014"/>
    <n v="0.13493124522536287"/>
    <n v="0.28477240643873691"/>
    <n v="1.2459982053518148"/>
    <n v="1.5307706117905517"/>
    <n v="0.76538530589527587"/>
    <n v="2.8064127882826782"/>
    <x v="0"/>
    <x v="0"/>
    <n v="1.4285709999999998"/>
    <m/>
    <m/>
    <m/>
    <m/>
  </r>
  <r>
    <n v="1312"/>
    <x v="1"/>
    <x v="9461"/>
    <x v="0"/>
    <m/>
    <s v="K2120-2827"/>
    <x v="27"/>
    <x v="27"/>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111"/>
    <x v="1"/>
    <x v="9462"/>
    <x v="0"/>
    <m/>
    <s v="K2091-2793"/>
    <x v="13"/>
    <x v="13"/>
    <x v="0"/>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2111"/>
    <x v="1"/>
    <x v="9463"/>
    <x v="0"/>
    <m/>
    <s v="K2089-2791"/>
    <x v="14"/>
    <x v="14"/>
    <x v="10"/>
    <n v="16"/>
    <n v="0"/>
    <n v="0"/>
    <n v="0"/>
    <n v="0"/>
    <n v="0"/>
    <n v="0"/>
    <n v="0"/>
    <n v="0"/>
    <m/>
    <x v="3"/>
    <x v="3"/>
    <m/>
    <n v="16"/>
    <x v="88"/>
    <n v="2.0371785077667433E-3"/>
    <n v="4.5836516424751722E-3"/>
    <n v="3.055767761650115E-3"/>
    <n v="6.5532181236293962E-3"/>
    <n v="2.4117861419869722"/>
    <n v="2.4183393601106014"/>
    <n v="1.2091696800553007"/>
    <n v="4.433622160202769"/>
    <x v="0"/>
    <x v="0"/>
    <n v="1"/>
    <m/>
    <m/>
    <m/>
    <m/>
  </r>
  <r>
    <n v="32111"/>
    <x v="0"/>
    <x v="9464"/>
    <x v="0"/>
    <m/>
    <s v="K2090-2792"/>
    <x v="14"/>
    <x v="14"/>
    <x v="10"/>
    <n v="40"/>
    <n v="0"/>
    <n v="0"/>
    <n v="0"/>
    <n v="0"/>
    <n v="0"/>
    <n v="0"/>
    <n v="0"/>
    <n v="0"/>
    <m/>
    <x v="1"/>
    <x v="3"/>
    <m/>
    <n v="40"/>
    <x v="353"/>
    <n v="1.2732365673542146E-2"/>
    <n v="3.8197097020626437E-2"/>
    <n v="1.9098548510313219E-2"/>
    <n v="5.4610151030244969E-2"/>
    <n v="1.6638088559205915"/>
    <n v="1.7184190069508365"/>
    <n v="0.85920950347541825"/>
    <n v="3.1504348460765335"/>
    <x v="0"/>
    <x v="0"/>
    <n v="2"/>
    <m/>
    <m/>
    <m/>
    <m/>
  </r>
  <r>
    <n v="32111"/>
    <x v="0"/>
    <x v="9465"/>
    <x v="0"/>
    <m/>
    <s v="K2082-2783"/>
    <x v="19"/>
    <x v="19"/>
    <x v="1"/>
    <n v="66"/>
    <n v="34"/>
    <n v="65"/>
    <n v="0"/>
    <n v="0"/>
    <n v="0"/>
    <n v="0"/>
    <n v="0"/>
    <n v="0"/>
    <m/>
    <x v="17"/>
    <x v="54"/>
    <m/>
    <n v="98.676238274470109"/>
    <x v="2448"/>
    <n v="7.7484402852049911E-2"/>
    <n v="0.30993759203709892"/>
    <n v="0.21308212721423797"/>
    <n v="0.44311583945650435"/>
    <n v="1.1531739554584066"/>
    <n v="1.5962897949149109"/>
    <n v="0.79814489745745543"/>
    <n v="2.9265312906773366"/>
    <x v="0"/>
    <x v="0"/>
    <n v="1.6666659999999998"/>
    <m/>
    <m/>
    <m/>
    <m/>
  </r>
  <r>
    <n v="1312"/>
    <x v="0"/>
    <x v="9466"/>
    <x v="0"/>
    <m/>
    <s v="K2083-2785"/>
    <x v="19"/>
    <x v="19"/>
    <x v="1"/>
    <n v="44"/>
    <n v="54"/>
    <n v="0"/>
    <n v="0"/>
    <n v="0"/>
    <n v="0"/>
    <n v="0"/>
    <n v="0"/>
    <n v="0"/>
    <m/>
    <x v="13"/>
    <x v="2"/>
    <m/>
    <n v="69.656299069071991"/>
    <x v="2449"/>
    <n v="3.8610898905016552E-2"/>
    <n v="0.1447908708938121"/>
    <n v="8.6874522536287246E-2"/>
    <n v="0.20700660374902238"/>
    <n v="1.3175623208508989"/>
    <n v="1.5245689245999212"/>
    <n v="0.76228446229996061"/>
    <n v="2.7950430284331889"/>
    <x v="0"/>
    <x v="0"/>
    <n v="2"/>
    <m/>
    <m/>
    <m/>
    <m/>
  </r>
  <r>
    <n v="32111"/>
    <x v="0"/>
    <x v="9467"/>
    <x v="0"/>
    <m/>
    <s v="K2081-2782"/>
    <x v="19"/>
    <x v="19"/>
    <x v="1"/>
    <n v="40"/>
    <n v="46"/>
    <n v="0"/>
    <n v="0"/>
    <n v="0"/>
    <n v="0"/>
    <n v="0"/>
    <n v="0"/>
    <n v="0"/>
    <m/>
    <x v="13"/>
    <x v="2"/>
    <m/>
    <n v="60.959002616512684"/>
    <x v="2450"/>
    <n v="2.9570919276801631E-2"/>
    <n v="0.11089094728800612"/>
    <n v="6.6534568372803665E-2"/>
    <n v="0.15854009470967995"/>
    <n v="1.380561129023667"/>
    <n v="1.539101223733347"/>
    <n v="0.76955061186667351"/>
    <n v="2.8216855768444695"/>
    <x v="0"/>
    <x v="0"/>
    <n v="2"/>
    <m/>
    <m/>
    <m/>
    <m/>
  </r>
  <r>
    <n v="1312"/>
    <x v="1"/>
    <x v="9468"/>
    <x v="0"/>
    <m/>
    <s v="K2080-2781"/>
    <x v="14"/>
    <x v="14"/>
    <x v="10"/>
    <n v="19"/>
    <n v="0"/>
    <n v="0"/>
    <n v="0"/>
    <n v="0"/>
    <n v="0"/>
    <n v="0"/>
    <n v="0"/>
    <n v="0"/>
    <m/>
    <x v="1"/>
    <x v="2"/>
    <m/>
    <n v="19"/>
    <x v="31"/>
    <n v="2.8727400050929464E-3"/>
    <n v="8.61822001527884E-3"/>
    <n v="6.46366501145913E-3"/>
    <n v="1.2321415326199021E-2"/>
    <n v="2.1593613785189176"/>
    <n v="2.1716827938451169"/>
    <n v="1.0858413969225584"/>
    <n v="3.9814184553827139"/>
    <x v="0"/>
    <x v="0"/>
    <n v="1"/>
    <m/>
    <m/>
    <m/>
    <m/>
  </r>
  <r>
    <n v="1312"/>
    <x v="1"/>
    <x v="9469"/>
    <x v="0"/>
    <m/>
    <s v="K2088-2790"/>
    <x v="14"/>
    <x v="14"/>
    <x v="10"/>
    <n v="18"/>
    <n v="0"/>
    <n v="0"/>
    <n v="0"/>
    <n v="0"/>
    <n v="0"/>
    <n v="0"/>
    <n v="0"/>
    <n v="0"/>
    <m/>
    <x v="3"/>
    <x v="3"/>
    <m/>
    <n v="18"/>
    <x v="3"/>
    <n v="2.5783040488922848E-3"/>
    <n v="5.801184110007641E-3"/>
    <n v="3.8674560733384274E-3"/>
    <n v="8.293916687718457E-3"/>
    <n v="2.3143294511804493"/>
    <n v="2.3226233678681676"/>
    <n v="1.1613116839340838"/>
    <n v="4.2581428410916402"/>
    <x v="0"/>
    <x v="0"/>
    <n v="1"/>
    <m/>
    <m/>
    <m/>
    <m/>
  </r>
  <r>
    <n v="1312"/>
    <x v="1"/>
    <x v="9470"/>
    <x v="0"/>
    <m/>
    <s v="K2074-2771"/>
    <x v="19"/>
    <x v="19"/>
    <x v="1"/>
    <n v="17"/>
    <n v="0"/>
    <n v="0"/>
    <n v="0"/>
    <n v="0"/>
    <n v="0"/>
    <n v="0"/>
    <n v="0"/>
    <n v="0"/>
    <m/>
    <x v="1"/>
    <x v="3"/>
    <m/>
    <n v="17"/>
    <x v="39"/>
    <n v="2.2997835497835504E-3"/>
    <n v="6.8993506493506516E-3"/>
    <n v="3.4496753246753258E-3"/>
    <n v="9.8639585298380007E-3"/>
    <n v="2.2451306989688189"/>
    <n v="2.2549946574986568"/>
    <n v="1.1274973287493284"/>
    <n v="4.1341568720808706"/>
    <x v="0"/>
    <x v="0"/>
    <n v="2"/>
    <m/>
    <m/>
    <m/>
    <m/>
  </r>
  <r>
    <n v="1312"/>
    <x v="0"/>
    <x v="9471"/>
    <x v="0"/>
    <m/>
    <s v="K2073-2770"/>
    <x v="27"/>
    <x v="27"/>
    <x v="1"/>
    <n v="28"/>
    <n v="25"/>
    <n v="0"/>
    <n v="0"/>
    <n v="0"/>
    <n v="0"/>
    <n v="0"/>
    <n v="0"/>
    <n v="0"/>
    <m/>
    <x v="3"/>
    <x v="3"/>
    <m/>
    <n v="37.536648758246919"/>
    <x v="590"/>
    <n v="1.1212439521263049E-2"/>
    <n v="2.5227988922841858E-2"/>
    <n v="1.6818659281894573E-2"/>
    <n v="3.6068298188257103E-2"/>
    <n v="1.7891522479053075"/>
    <n v="1.8252205460935647"/>
    <n v="0.91261027304678233"/>
    <n v="3.3462376678382015"/>
    <x v="0"/>
    <x v="0"/>
    <n v="1"/>
    <m/>
    <m/>
    <m/>
    <m/>
  </r>
  <r>
    <n v="32111"/>
    <x v="1"/>
    <x v="9472"/>
    <x v="0"/>
    <m/>
    <s v="K2084-2786"/>
    <x v="14"/>
    <x v="14"/>
    <x v="10"/>
    <n v="24"/>
    <n v="0"/>
    <n v="0"/>
    <n v="0"/>
    <n v="0"/>
    <n v="0"/>
    <n v="0"/>
    <n v="0"/>
    <n v="0"/>
    <m/>
    <x v="3"/>
    <x v="3"/>
    <m/>
    <n v="24"/>
    <x v="38"/>
    <n v="4.5836516424751714E-3"/>
    <n v="1.0313216195569136E-2"/>
    <n v="6.8754774637127571E-3"/>
    <n v="1.474474077816614E-2"/>
    <n v="2.0925297273303216"/>
    <n v="2.1072744681084878"/>
    <n v="1.0536372340542439"/>
    <n v="3.8633365248655607"/>
    <x v="0"/>
    <x v="0"/>
    <n v="1"/>
    <m/>
    <m/>
    <m/>
    <m/>
  </r>
  <r>
    <n v="1312"/>
    <x v="0"/>
    <x v="9473"/>
    <x v="0"/>
    <m/>
    <s v="K2086-2788"/>
    <x v="13"/>
    <x v="13"/>
    <x v="0"/>
    <n v="35"/>
    <n v="0"/>
    <n v="0"/>
    <n v="0"/>
    <n v="0"/>
    <n v="0"/>
    <n v="0"/>
    <n v="0"/>
    <n v="0"/>
    <m/>
    <x v="13"/>
    <x v="3"/>
    <m/>
    <n v="35"/>
    <x v="36"/>
    <n v="9.7482174688057043E-3"/>
    <n v="3.6555815508021394E-2"/>
    <n v="1.4622326203208556E-2"/>
    <n v="5.226362110316414E-2"/>
    <n v="1.6766533002986517"/>
    <n v="1.7289169214018159"/>
    <n v="0.86445846070090793"/>
    <n v="3.1696810225699954"/>
    <x v="0"/>
    <x v="0"/>
    <n v="3"/>
    <m/>
    <m/>
    <m/>
    <m/>
  </r>
  <r>
    <n v="1312"/>
    <x v="0"/>
    <x v="9474"/>
    <x v="0"/>
    <m/>
    <s v="K2087-2789"/>
    <x v="13"/>
    <x v="13"/>
    <x v="0"/>
    <n v="41"/>
    <n v="24"/>
    <n v="31"/>
    <n v="46"/>
    <n v="42"/>
    <n v="0"/>
    <n v="0"/>
    <n v="0"/>
    <n v="0"/>
    <m/>
    <x v="49"/>
    <x v="67"/>
    <m/>
    <n v="84.249629079302181"/>
    <x v="2451"/>
    <n v="5.6483957219251334E-2"/>
    <n v="0.3050133689839572"/>
    <n v="0.1186163101604278"/>
    <n v="0.43607570851426358"/>
    <n v="1.1564123262058386"/>
    <n v="1.5924880347201023"/>
    <n v="0.79624401736005113"/>
    <n v="2.9195613969868539"/>
    <x v="0"/>
    <x v="0"/>
    <n v="4.4000000000000004"/>
    <m/>
    <m/>
    <m/>
    <m/>
  </r>
  <r>
    <n v="1312"/>
    <x v="1"/>
    <x v="9475"/>
    <x v="0"/>
    <m/>
    <s v="K2085-2787"/>
    <x v="14"/>
    <x v="14"/>
    <x v="10"/>
    <n v="23"/>
    <n v="0"/>
    <n v="0"/>
    <n v="0"/>
    <n v="0"/>
    <n v="0"/>
    <n v="0"/>
    <n v="0"/>
    <n v="0"/>
    <m/>
    <x v="1"/>
    <x v="3"/>
    <m/>
    <n v="23"/>
    <x v="68"/>
    <n v="4.2096384008148717E-3"/>
    <n v="1.2628915202444614E-2"/>
    <n v="6.3144576012223071E-3"/>
    <n v="1.8055481184374743E-2"/>
    <n v="2.019611115849584"/>
    <n v="2.0376665970339589"/>
    <n v="1.0188332985169795"/>
    <n v="3.735722094562258"/>
    <x v="0"/>
    <x v="0"/>
    <n v="2"/>
    <m/>
    <m/>
    <m/>
    <m/>
  </r>
  <r>
    <n v="1312"/>
    <x v="0"/>
    <x v="9476"/>
    <x v="0"/>
    <m/>
    <s v="K2079-2780"/>
    <x v="11"/>
    <x v="11"/>
    <x v="8"/>
    <n v="36"/>
    <n v="17"/>
    <n v="0"/>
    <n v="0"/>
    <n v="0"/>
    <n v="0"/>
    <n v="0"/>
    <n v="0"/>
    <n v="0"/>
    <m/>
    <x v="40"/>
    <x v="15"/>
    <m/>
    <n v="39.812058474788763"/>
    <x v="1889"/>
    <n v="1.2612999745352686E-2"/>
    <n v="5.2028623949579828E-2"/>
    <n v="2.3649374522536286E-2"/>
    <n v="7.4384998688462572E-2"/>
    <n v="1.5761694788567555"/>
    <n v="1.6505544775452181"/>
    <n v="0.82527723877260906"/>
    <n v="3.0260165421662331"/>
    <x v="0"/>
    <x v="0"/>
    <n v="3"/>
    <m/>
    <m/>
    <m/>
    <m/>
  </r>
  <r>
    <n v="1312"/>
    <x v="1"/>
    <x v="9477"/>
    <x v="0"/>
    <m/>
    <s v="K2071-2768"/>
    <x v="30"/>
    <x v="30"/>
    <x v="1"/>
    <n v="24"/>
    <n v="0"/>
    <n v="0"/>
    <n v="0"/>
    <n v="0"/>
    <n v="0"/>
    <n v="0"/>
    <n v="0"/>
    <n v="0"/>
    <m/>
    <x v="1"/>
    <x v="2"/>
    <m/>
    <n v="24"/>
    <x v="38"/>
    <n v="4.5836516424751714E-3"/>
    <n v="1.3750954927425514E-2"/>
    <n v="1.0313216195569136E-2"/>
    <n v="1.9659654370888187E-2"/>
    <n v="1.9897332788080349"/>
    <n v="2.0093929331789231"/>
    <n v="1.0046964665894615"/>
    <n v="3.6838870441613589"/>
    <x v="0"/>
    <x v="0"/>
    <n v="1"/>
    <m/>
    <m/>
    <m/>
    <m/>
  </r>
  <r>
    <n v="1312"/>
    <x v="0"/>
    <x v="9478"/>
    <x v="0"/>
    <m/>
    <s v="K1975-2627"/>
    <x v="2"/>
    <x v="2"/>
    <x v="2"/>
    <n v="34"/>
    <n v="28"/>
    <n v="0"/>
    <n v="0"/>
    <n v="0"/>
    <n v="0"/>
    <n v="0"/>
    <n v="0"/>
    <n v="0"/>
    <m/>
    <x v="1"/>
    <x v="15"/>
    <m/>
    <n v="44.045431091090478"/>
    <x v="505"/>
    <n v="1.5437993379169847E-2"/>
    <n v="4.6313980137509543E-2"/>
    <n v="2.8946237585943467E-2"/>
    <n v="6.621480812417202E-2"/>
    <n v="1.6086099757131918"/>
    <n v="1.6748247838373638"/>
    <n v="0.83741239191868189"/>
    <n v="3.0705121037018333"/>
    <x v="0"/>
    <x v="0"/>
    <n v="1.5"/>
    <m/>
    <m/>
    <m/>
    <m/>
  </r>
  <r>
    <n v="1312"/>
    <x v="0"/>
    <x v="9479"/>
    <x v="0"/>
    <m/>
    <s v="K2078-2779"/>
    <x v="13"/>
    <x v="13"/>
    <x v="0"/>
    <n v="38"/>
    <n v="39"/>
    <n v="30"/>
    <n v="33"/>
    <n v="37"/>
    <n v="21"/>
    <n v="0"/>
    <n v="0"/>
    <n v="0"/>
    <m/>
    <x v="67"/>
    <x v="70"/>
    <m/>
    <n v="82.243540779808356"/>
    <x v="2452"/>
    <n v="5.3826075884899412E-2"/>
    <n v="0.20857605751050423"/>
    <n v="0.11438039779889228"/>
    <n v="0.29819988665083363"/>
    <n v="1.2359865400625405"/>
    <n v="1.534186426713374"/>
    <n v="0.76709321335668701"/>
    <n v="2.8126751156411856"/>
    <x v="0"/>
    <x v="0"/>
    <n v="2.3333340000000002"/>
    <m/>
    <m/>
    <m/>
    <m/>
  </r>
  <r>
    <n v="1312"/>
    <x v="0"/>
    <x v="9480"/>
    <x v="0"/>
    <m/>
    <s v="K2068-2765"/>
    <x v="30"/>
    <x v="30"/>
    <x v="1"/>
    <n v="29"/>
    <n v="25"/>
    <n v="21"/>
    <n v="20"/>
    <n v="0"/>
    <n v="0"/>
    <n v="0"/>
    <n v="0"/>
    <n v="0"/>
    <m/>
    <x v="2"/>
    <x v="23"/>
    <m/>
    <n v="48.031239834091309"/>
    <x v="2453"/>
    <n v="1.8358479755538577E-2"/>
    <n v="5.163322431245225E-2"/>
    <n v="3.097993458747135E-2"/>
    <n v="7.381969829693856E-2"/>
    <n v="1.5782763043926507"/>
    <n v="1.6520960026895892"/>
    <n v="0.82604800134479461"/>
    <n v="3.0288426715975802"/>
    <x v="0"/>
    <x v="0"/>
    <n v="1.5"/>
    <m/>
    <m/>
    <m/>
    <m/>
  </r>
  <r>
    <n v="1312"/>
    <x v="0"/>
    <x v="9481"/>
    <x v="0"/>
    <m/>
    <s v="K2077-2778"/>
    <x v="13"/>
    <x v="13"/>
    <x v="0"/>
    <n v="35"/>
    <n v="27"/>
    <n v="0"/>
    <n v="0"/>
    <n v="0"/>
    <n v="0"/>
    <n v="0"/>
    <n v="0"/>
    <n v="0"/>
    <m/>
    <x v="1"/>
    <x v="15"/>
    <m/>
    <n v="44.204072210600685"/>
    <x v="531"/>
    <n v="1.5549401578813344E-2"/>
    <n v="4.6648204736440033E-2"/>
    <n v="2.9155127960275019E-2"/>
    <n v="6.6692646945686662E-2"/>
    <n v="1.6065858965965565"/>
    <n v="1.673278543542243"/>
    <n v="0.83663927177112152"/>
    <n v="3.0676773298274456"/>
    <x v="0"/>
    <x v="0"/>
    <n v="1.5"/>
    <m/>
    <m/>
    <m/>
    <m/>
  </r>
  <r>
    <n v="1312"/>
    <x v="1"/>
    <x v="9482"/>
    <x v="0"/>
    <m/>
    <s v="K2067-2764"/>
    <x v="27"/>
    <x v="27"/>
    <x v="1"/>
    <n v="23"/>
    <n v="16"/>
    <n v="0"/>
    <n v="0"/>
    <n v="0"/>
    <n v="0"/>
    <n v="0"/>
    <n v="0"/>
    <n v="0"/>
    <m/>
    <x v="3"/>
    <x v="3"/>
    <m/>
    <n v="28.0178514522438"/>
    <x v="707"/>
    <n v="6.2468169085816158E-3"/>
    <n v="1.4055338044308637E-2"/>
    <n v="9.3702253628724242E-3"/>
    <n v="2.009482901191046E-2"/>
    <n v="1.9821199669284055"/>
    <n v="2.0022147959403158"/>
    <n v="1.0011073979701579"/>
    <n v="3.6707271258905787"/>
    <x v="0"/>
    <x v="0"/>
    <n v="1"/>
    <m/>
    <m/>
    <m/>
    <m/>
  </r>
  <r>
    <n v="1312"/>
    <x v="1"/>
    <x v="9483"/>
    <x v="0"/>
    <m/>
    <s v="K2069-2766"/>
    <x v="27"/>
    <x v="27"/>
    <x v="1"/>
    <n v="17"/>
    <n v="16"/>
    <n v="0"/>
    <n v="0"/>
    <n v="0"/>
    <n v="0"/>
    <n v="0"/>
    <n v="0"/>
    <n v="0"/>
    <m/>
    <x v="6"/>
    <x v="7"/>
    <m/>
    <n v="23.345235059857504"/>
    <x v="419"/>
    <n v="4.3369620575502933E-3"/>
    <n v="6.5054430863254395E-3"/>
    <n v="4.8790823147440796E-3"/>
    <n v="9.3007913473385963E-3"/>
    <n v="2.2683609654917363"/>
    <n v="2.2776617568390747"/>
    <n v="1.1388308784195373"/>
    <n v="4.1757132208716365"/>
    <x v="0"/>
    <x v="0"/>
    <n v="0.5"/>
    <m/>
    <m/>
    <m/>
    <m/>
  </r>
  <r>
    <n v="1312"/>
    <x v="0"/>
    <x v="9484"/>
    <x v="0"/>
    <m/>
    <s v="K2075-2773"/>
    <x v="30"/>
    <x v="30"/>
    <x v="1"/>
    <n v="29"/>
    <n v="19"/>
    <n v="0"/>
    <n v="0"/>
    <n v="0"/>
    <n v="0"/>
    <n v="0"/>
    <n v="0"/>
    <n v="0"/>
    <m/>
    <x v="3"/>
    <x v="3"/>
    <m/>
    <n v="34.669871646719429"/>
    <x v="106"/>
    <n v="9.5651897122485344E-3"/>
    <n v="2.1521676852559204E-2"/>
    <n v="1.4347784568372803E-2"/>
    <n v="3.0769406971103648E-2"/>
    <n v="1.8396293974864359"/>
    <n v="1.8703988044575397"/>
    <n v="0.93519940222876985"/>
    <n v="3.4290644748388228"/>
    <x v="0"/>
    <x v="0"/>
    <n v="1"/>
    <m/>
    <m/>
    <m/>
    <m/>
  </r>
  <r>
    <n v="1312"/>
    <x v="1"/>
    <x v="9485"/>
    <x v="0"/>
    <m/>
    <s v="K1978-2630"/>
    <x v="19"/>
    <x v="19"/>
    <x v="1"/>
    <n v="24"/>
    <n v="0"/>
    <n v="0"/>
    <n v="0"/>
    <n v="0"/>
    <n v="0"/>
    <n v="0"/>
    <n v="0"/>
    <n v="0"/>
    <m/>
    <x v="13"/>
    <x v="3"/>
    <m/>
    <n v="24"/>
    <x v="38"/>
    <n v="4.5836516424751714E-3"/>
    <n v="1.7188693659281891E-2"/>
    <n v="6.8754774637127571E-3"/>
    <n v="2.4574567963610232E-2"/>
    <n v="1.9134887817277479"/>
    <n v="1.9380633496913582"/>
    <n v="0.96903167484567909"/>
    <n v="3.5531161411008232"/>
    <x v="0"/>
    <x v="0"/>
    <n v="3"/>
    <m/>
    <m/>
    <m/>
    <m/>
  </r>
  <r>
    <n v="1312"/>
    <x v="0"/>
    <x v="9486"/>
    <x v="0"/>
    <m/>
    <s v="K2070-2767"/>
    <x v="27"/>
    <x v="27"/>
    <x v="1"/>
    <n v="23"/>
    <n v="24"/>
    <n v="26"/>
    <n v="20"/>
    <n v="22"/>
    <n v="0"/>
    <n v="0"/>
    <n v="0"/>
    <n v="0"/>
    <m/>
    <x v="83"/>
    <x v="3"/>
    <m/>
    <n v="51.623637996561229"/>
    <x v="608"/>
    <n v="2.1207346574993634E-2"/>
    <n v="5.7259835752482814E-2"/>
    <n v="3.181101986249045E-2"/>
    <n v="8.1864029528776597E-2"/>
    <n v="1.5499489530064865"/>
    <n v="1.6318129825352632"/>
    <n v="0.8159064912676316"/>
    <n v="2.9916571346479826"/>
    <x v="0"/>
    <x v="0"/>
    <n v="1.6"/>
    <m/>
    <m/>
    <m/>
    <m/>
  </r>
  <r>
    <n v="1312"/>
    <x v="0"/>
    <x v="9487"/>
    <x v="0"/>
    <m/>
    <s v="K1980-2632"/>
    <x v="2"/>
    <x v="2"/>
    <x v="2"/>
    <n v="34"/>
    <n v="20"/>
    <n v="0"/>
    <n v="0"/>
    <n v="0"/>
    <n v="0"/>
    <n v="0"/>
    <n v="0"/>
    <n v="0"/>
    <m/>
    <x v="5"/>
    <x v="15"/>
    <m/>
    <n v="39.446165846632042"/>
    <x v="2179"/>
    <n v="1.2382225617519737E-2"/>
    <n v="3.250334224598931E-2"/>
    <n v="2.3216673032849508E-2"/>
    <n v="4.6469825392299081E-2"/>
    <n v="1.7115057036728767"/>
    <n v="1.7579755290651757"/>
    <n v="0.87898776453258787"/>
    <n v="3.2229551366194888"/>
    <x v="0"/>
    <x v="0"/>
    <n v="1"/>
    <m/>
    <m/>
    <m/>
    <m/>
  </r>
  <r>
    <n v="1312"/>
    <x v="0"/>
    <x v="9488"/>
    <x v="0"/>
    <m/>
    <s v="K1979-2631"/>
    <x v="13"/>
    <x v="13"/>
    <x v="0"/>
    <n v="29"/>
    <n v="20"/>
    <n v="0"/>
    <n v="0"/>
    <n v="0"/>
    <n v="0"/>
    <n v="0"/>
    <n v="0"/>
    <n v="0"/>
    <m/>
    <x v="3"/>
    <x v="7"/>
    <m/>
    <n v="35.227829907617071"/>
    <x v="633"/>
    <n v="9.8755411255411242E-3"/>
    <n v="2.2219967532467529E-2"/>
    <n v="1.1109983766233764E-2"/>
    <n v="3.1767748794625308E-2"/>
    <n v="1.829372618383174"/>
    <n v="1.8611403671777993"/>
    <n v="0.93057018358889965"/>
    <n v="3.4120906731592986"/>
    <x v="0"/>
    <x v="0"/>
    <n v="1.5"/>
    <m/>
    <m/>
    <m/>
    <m/>
  </r>
  <r>
    <n v="1312"/>
    <x v="1"/>
    <x v="9489"/>
    <x v="0"/>
    <m/>
    <s v="K2066-2763"/>
    <x v="27"/>
    <x v="27"/>
    <x v="1"/>
    <n v="23"/>
    <n v="0"/>
    <n v="0"/>
    <n v="0"/>
    <n v="0"/>
    <n v="0"/>
    <n v="0"/>
    <n v="0"/>
    <n v="0"/>
    <m/>
    <x v="3"/>
    <x v="1"/>
    <m/>
    <n v="23"/>
    <x v="68"/>
    <n v="4.2096384008148717E-3"/>
    <n v="9.4716864018334606E-3"/>
    <n v="3.1572288006111535E-3"/>
    <n v="1.3541610888281057E-2"/>
    <n v="2.1239511559527675"/>
    <n v="2.1374927668410484"/>
    <n v="1.0687463834205242"/>
    <n v="3.9187367392085886"/>
    <x v="0"/>
    <x v="0"/>
    <n v="2"/>
    <m/>
    <m/>
    <m/>
    <m/>
  </r>
  <r>
    <n v="1312"/>
    <x v="1"/>
    <x v="9490"/>
    <x v="0"/>
    <m/>
    <s v="K2065-2762"/>
    <x v="30"/>
    <x v="30"/>
    <x v="1"/>
    <n v="23"/>
    <n v="0"/>
    <n v="0"/>
    <n v="0"/>
    <n v="0"/>
    <n v="0"/>
    <n v="0"/>
    <n v="0"/>
    <n v="0"/>
    <m/>
    <x v="1"/>
    <x v="3"/>
    <m/>
    <n v="23"/>
    <x v="68"/>
    <n v="4.2096384008148717E-3"/>
    <n v="1.2628915202444614E-2"/>
    <n v="6.3144576012223071E-3"/>
    <n v="1.8055481184374743E-2"/>
    <n v="2.019611115849584"/>
    <n v="2.0376665970339589"/>
    <n v="1.0188332985169795"/>
    <n v="3.735722094562258"/>
    <x v="0"/>
    <x v="0"/>
    <n v="2"/>
    <m/>
    <m/>
    <m/>
    <m/>
  </r>
  <r>
    <n v="1312"/>
    <x v="0"/>
    <x v="9491"/>
    <x v="0"/>
    <m/>
    <s v="K2076-2774"/>
    <x v="30"/>
    <x v="30"/>
    <x v="1"/>
    <n v="40"/>
    <n v="0"/>
    <n v="0"/>
    <n v="0"/>
    <n v="0"/>
    <n v="0"/>
    <n v="0"/>
    <n v="0"/>
    <n v="0"/>
    <m/>
    <x v="3"/>
    <x v="3"/>
    <m/>
    <n v="40"/>
    <x v="353"/>
    <n v="1.2732365673542146E-2"/>
    <n v="2.864782276546983E-2"/>
    <n v="1.9098548510313219E-2"/>
    <n v="4.0957613272683734E-2"/>
    <n v="1.7497669304174026"/>
    <n v="1.7907245436900863"/>
    <n v="0.89536227184504313"/>
    <n v="3.2829949967651579"/>
    <x v="0"/>
    <x v="0"/>
    <n v="1"/>
    <m/>
    <m/>
    <m/>
    <m/>
  </r>
  <r>
    <n v="1312"/>
    <x v="1"/>
    <x v="9492"/>
    <x v="0"/>
    <m/>
    <s v="K2064-2761"/>
    <x v="30"/>
    <x v="30"/>
    <x v="1"/>
    <n v="21"/>
    <n v="0"/>
    <n v="0"/>
    <n v="0"/>
    <n v="0"/>
    <n v="0"/>
    <n v="0"/>
    <n v="0"/>
    <n v="0"/>
    <m/>
    <x v="1"/>
    <x v="3"/>
    <m/>
    <n v="21"/>
    <x v="37"/>
    <n v="3.5093582887700541E-3"/>
    <n v="1.0528074866310163E-2"/>
    <n v="5.2640374331550813E-3"/>
    <n v="1.5051922877711271E-2"/>
    <n v="2.0849884021156933"/>
    <n v="2.1000403249934045"/>
    <n v="1.0500201624967023"/>
    <n v="3.8500739291545747"/>
    <x v="0"/>
    <x v="0"/>
    <n v="2"/>
    <m/>
    <m/>
    <m/>
    <m/>
  </r>
  <r>
    <n v="1312"/>
    <x v="0"/>
    <x v="9493"/>
    <x v="0"/>
    <m/>
    <s v="K2063-2742"/>
    <x v="30"/>
    <x v="30"/>
    <x v="1"/>
    <n v="21"/>
    <n v="22"/>
    <n v="21"/>
    <n v="0"/>
    <n v="0"/>
    <n v="0"/>
    <n v="0"/>
    <n v="0"/>
    <n v="0"/>
    <m/>
    <x v="3"/>
    <x v="3"/>
    <m/>
    <n v="36.959437225152655"/>
    <x v="989"/>
    <n v="1.0870257193786604E-2"/>
    <n v="2.445807868601986E-2"/>
    <n v="1.6305385790679906E-2"/>
    <n v="3.496756233155373E-2"/>
    <n v="1.798888294711827"/>
    <n v="1.8338558570433807"/>
    <n v="0.91692792852169036"/>
    <n v="3.3620690712461978"/>
    <x v="0"/>
    <x v="0"/>
    <n v="1"/>
    <m/>
    <m/>
    <m/>
    <m/>
  </r>
  <r>
    <n v="1312"/>
    <x v="1"/>
    <x v="9494"/>
    <x v="0"/>
    <m/>
    <s v="K1986-2640"/>
    <x v="13"/>
    <x v="13"/>
    <x v="0"/>
    <n v="23"/>
    <n v="0"/>
    <n v="0"/>
    <n v="0"/>
    <n v="0"/>
    <n v="0"/>
    <n v="0"/>
    <n v="0"/>
    <n v="0"/>
    <m/>
    <x v="1"/>
    <x v="3"/>
    <m/>
    <n v="23"/>
    <x v="68"/>
    <n v="4.2096384008148717E-3"/>
    <n v="1.2628915202444614E-2"/>
    <n v="6.3144576012223071E-3"/>
    <n v="1.8055481184374743E-2"/>
    <n v="2.019611115849584"/>
    <n v="2.0376665970339589"/>
    <n v="1.0188332985169795"/>
    <n v="3.735722094562258"/>
    <x v="0"/>
    <x v="0"/>
    <n v="2"/>
    <m/>
    <m/>
    <m/>
    <m/>
  </r>
  <r>
    <n v="1312"/>
    <x v="0"/>
    <x v="9495"/>
    <x v="0"/>
    <m/>
    <s v="K1987-2641"/>
    <x v="19"/>
    <x v="19"/>
    <x v="1"/>
    <n v="43"/>
    <n v="0"/>
    <n v="0"/>
    <n v="0"/>
    <n v="0"/>
    <n v="0"/>
    <n v="0"/>
    <n v="0"/>
    <n v="0"/>
    <m/>
    <x v="1"/>
    <x v="3"/>
    <m/>
    <n v="43"/>
    <x v="168"/>
    <n v="1.4713840081487146E-2"/>
    <n v="4.4141520244461441E-2"/>
    <n v="2.207076012223072E-2"/>
    <n v="6.3108855784326873E-2"/>
    <n v="1.6221992168370749"/>
    <n v="1.6853080726214018"/>
    <n v="0.8426540363107009"/>
    <n v="3.0897314664725699"/>
    <x v="0"/>
    <x v="0"/>
    <n v="2"/>
    <m/>
    <m/>
    <m/>
    <m/>
  </r>
  <r>
    <n v="1312"/>
    <x v="0"/>
    <x v="9496"/>
    <x v="0"/>
    <m/>
    <s v="K1988-2642"/>
    <x v="2"/>
    <x v="2"/>
    <x v="2"/>
    <n v="38"/>
    <n v="24"/>
    <n v="26"/>
    <n v="0"/>
    <n v="0"/>
    <n v="0"/>
    <n v="0"/>
    <n v="0"/>
    <n v="0"/>
    <m/>
    <x v="20"/>
    <x v="3"/>
    <m/>
    <n v="51.923019942988681"/>
    <x v="2454"/>
    <n v="2.1454036159918512E-2"/>
    <n v="5.8998604803284942E-2"/>
    <n v="3.2181054239877771E-2"/>
    <n v="8.4349936780307902E-2"/>
    <n v="1.5418515378212321"/>
    <n v="1.6262014746015401"/>
    <n v="0.81310073730077004"/>
    <n v="2.9813693701028234"/>
    <x v="0"/>
    <x v="0"/>
    <n v="1.6666669999999999"/>
    <m/>
    <m/>
    <m/>
    <m/>
  </r>
  <r>
    <n v="231"/>
    <x v="0"/>
    <x v="9497"/>
    <x v="0"/>
    <m/>
    <s v="K2123-2832"/>
    <x v="2"/>
    <x v="2"/>
    <x v="2"/>
    <n v="38"/>
    <n v="39"/>
    <n v="34"/>
    <n v="0"/>
    <n v="0"/>
    <n v="0"/>
    <n v="0"/>
    <n v="0"/>
    <n v="0"/>
    <m/>
    <x v="22"/>
    <x v="11"/>
    <m/>
    <n v="64.195015382816138"/>
    <x v="1739"/>
    <n v="3.2793799337916985E-2"/>
    <n v="8.1984490146342626E-2"/>
    <n v="4.0992257370846066E-2"/>
    <n v="0.11721271348478972"/>
    <n v="1.4555345760973679"/>
    <n v="1.5727472895821577"/>
    <n v="0.78637364479107885"/>
    <n v="2.8833700309006223"/>
    <x v="0"/>
    <x v="0"/>
    <n v="1.6666660000000002"/>
    <m/>
    <m/>
    <m/>
    <m/>
  </r>
  <r>
    <n v="231"/>
    <x v="1"/>
    <x v="9498"/>
    <x v="0"/>
    <m/>
    <s v="K2125-2834"/>
    <x v="13"/>
    <x v="13"/>
    <x v="0"/>
    <n v="16"/>
    <n v="0"/>
    <n v="0"/>
    <n v="0"/>
    <n v="0"/>
    <n v="0"/>
    <n v="0"/>
    <n v="0"/>
    <n v="0"/>
    <m/>
    <x v="1"/>
    <x v="3"/>
    <m/>
    <n v="16"/>
    <x v="88"/>
    <n v="2.0371785077667433E-3"/>
    <n v="6.1115355233002299E-3"/>
    <n v="3.055767761650115E-3"/>
    <n v="8.7376241648391955E-3"/>
    <n v="2.2933060808660093"/>
    <n v="2.3020437050308487"/>
    <n v="1.1510218525154243"/>
    <n v="4.2204134592232228"/>
    <x v="0"/>
    <x v="0"/>
    <n v="2"/>
    <m/>
    <m/>
    <m/>
    <m/>
  </r>
  <r>
    <n v="231"/>
    <x v="0"/>
    <x v="9499"/>
    <x v="0"/>
    <m/>
    <s v="K2124-2833"/>
    <x v="13"/>
    <x v="13"/>
    <x v="0"/>
    <n v="70"/>
    <n v="33"/>
    <n v="18"/>
    <n v="0"/>
    <n v="0"/>
    <n v="0"/>
    <n v="0"/>
    <n v="0"/>
    <n v="0"/>
    <m/>
    <x v="13"/>
    <x v="13"/>
    <m/>
    <n v="79.454389431925037"/>
    <x v="2455"/>
    <n v="5.0237140310669712E-2"/>
    <n v="0.18838927616501144"/>
    <n v="8.7914982984386922E-2"/>
    <n v="0.26933897144838786"/>
    <n v="1.2582142819853981"/>
    <n v="1.5275532534337859"/>
    <n v="0.76377662671689295"/>
    <n v="2.8005142979619406"/>
    <x v="0"/>
    <x v="0"/>
    <n v="2.6666669999999999"/>
    <m/>
    <m/>
    <m/>
    <m/>
  </r>
  <r>
    <n v="32111"/>
    <x v="1"/>
    <x v="9500"/>
    <x v="0"/>
    <m/>
    <s v="K2050-2725"/>
    <x v="13"/>
    <x v="13"/>
    <x v="0"/>
    <n v="18"/>
    <n v="0"/>
    <n v="0"/>
    <n v="0"/>
    <n v="0"/>
    <n v="0"/>
    <n v="0"/>
    <n v="0"/>
    <n v="0"/>
    <m/>
    <x v="3"/>
    <x v="3"/>
    <m/>
    <n v="18"/>
    <x v="3"/>
    <n v="2.5783040488922848E-3"/>
    <n v="5.801184110007641E-3"/>
    <n v="3.8674560733384274E-3"/>
    <n v="8.293916687718457E-3"/>
    <n v="2.3143294511804493"/>
    <n v="2.3226233678681676"/>
    <n v="1.1613116839340838"/>
    <n v="4.2581428410916402"/>
    <x v="0"/>
    <x v="0"/>
    <n v="1"/>
    <m/>
    <m/>
    <m/>
    <m/>
  </r>
  <r>
    <n v="1312"/>
    <x v="1"/>
    <x v="9501"/>
    <x v="0"/>
    <m/>
    <s v="K2054-2729"/>
    <x v="27"/>
    <x v="27"/>
    <x v="1"/>
    <n v="19"/>
    <n v="0"/>
    <n v="0"/>
    <n v="0"/>
    <n v="0"/>
    <n v="0"/>
    <n v="0"/>
    <n v="0"/>
    <n v="0"/>
    <m/>
    <x v="3"/>
    <x v="3"/>
    <m/>
    <n v="19"/>
    <x v="31"/>
    <n v="2.8727400050929464E-3"/>
    <n v="6.46366501145913E-3"/>
    <n v="4.30911000763942E-3"/>
    <n v="9.2410614946492678E-3"/>
    <n v="2.270921396714376"/>
    <n v="2.2801624582090252"/>
    <n v="1.1400812291045126"/>
    <n v="4.1802978400498789"/>
    <x v="0"/>
    <x v="0"/>
    <n v="1"/>
    <m/>
    <m/>
    <m/>
    <m/>
  </r>
  <r>
    <n v="32111"/>
    <x v="1"/>
    <x v="9502"/>
    <x v="0"/>
    <m/>
    <s v="K1991-2645"/>
    <x v="27"/>
    <x v="27"/>
    <x v="1"/>
    <n v="17"/>
    <n v="0"/>
    <n v="0"/>
    <n v="0"/>
    <n v="0"/>
    <n v="0"/>
    <n v="0"/>
    <n v="0"/>
    <n v="0"/>
    <m/>
    <x v="1"/>
    <x v="2"/>
    <m/>
    <n v="17"/>
    <x v="39"/>
    <n v="2.2997835497835504E-3"/>
    <n v="6.8993506493506516E-3"/>
    <n v="5.1745129870129887E-3"/>
    <n v="9.8639585298380007E-3"/>
    <n v="2.2451306989688189"/>
    <n v="2.2549946574986568"/>
    <n v="1.1274973287493284"/>
    <n v="4.1341568720808706"/>
    <x v="0"/>
    <x v="0"/>
    <n v="1"/>
    <m/>
    <m/>
    <m/>
    <m/>
  </r>
  <r>
    <n v="1312"/>
    <x v="1"/>
    <x v="9503"/>
    <x v="0"/>
    <m/>
    <s v="K1989-2643"/>
    <x v="19"/>
    <x v="19"/>
    <x v="1"/>
    <n v="22"/>
    <n v="20"/>
    <n v="0"/>
    <n v="0"/>
    <n v="0"/>
    <n v="0"/>
    <n v="0"/>
    <n v="0"/>
    <n v="0"/>
    <m/>
    <x v="1"/>
    <x v="15"/>
    <m/>
    <n v="29.732137494637012"/>
    <x v="652"/>
    <n v="7.0346320346320341E-3"/>
    <n v="2.1103896103896104E-2"/>
    <n v="1.3189935064935064E-2"/>
    <n v="3.0172108444210345E-2"/>
    <n v="1.8459547415139463"/>
    <n v="1.8761268499581567"/>
    <n v="0.93806342497907835"/>
    <n v="3.4395658915899538"/>
    <x v="0"/>
    <x v="0"/>
    <n v="1.5"/>
    <m/>
    <m/>
    <m/>
    <m/>
  </r>
  <r>
    <n v="231"/>
    <x v="1"/>
    <x v="9504"/>
    <x v="0"/>
    <m/>
    <s v="K2127-2836"/>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1312"/>
    <x v="1"/>
    <x v="9505"/>
    <x v="0"/>
    <m/>
    <s v="K2051-2726"/>
    <x v="2"/>
    <x v="2"/>
    <x v="2"/>
    <n v="31"/>
    <n v="0"/>
    <n v="0"/>
    <n v="0"/>
    <n v="0"/>
    <n v="0"/>
    <n v="0"/>
    <n v="0"/>
    <n v="0"/>
    <m/>
    <x v="3"/>
    <x v="3"/>
    <m/>
    <n v="31"/>
    <x v="51"/>
    <n v="7.6473771326712511E-3"/>
    <n v="1.7206598548510314E-2"/>
    <n v="1.1471065699006876E-2"/>
    <n v="2.4600166471905664E-2"/>
    <n v="1.9131399827921227"/>
    <n v="1.9377401492640285"/>
    <n v="0.96887007463201424"/>
    <n v="3.5525236069840522"/>
    <x v="0"/>
    <x v="0"/>
    <n v="1"/>
    <m/>
    <m/>
    <m/>
    <m/>
  </r>
  <r>
    <n v="1312"/>
    <x v="1"/>
    <x v="9506"/>
    <x v="0"/>
    <m/>
    <s v="K2044-2717"/>
    <x v="27"/>
    <x v="27"/>
    <x v="1"/>
    <n v="24"/>
    <n v="0"/>
    <n v="0"/>
    <n v="0"/>
    <n v="0"/>
    <n v="0"/>
    <n v="0"/>
    <n v="0"/>
    <n v="0"/>
    <m/>
    <x v="1"/>
    <x v="3"/>
    <m/>
    <n v="24"/>
    <x v="38"/>
    <n v="4.5836516424751714E-3"/>
    <n v="1.3750954927425514E-2"/>
    <n v="6.8754774637127571E-3"/>
    <n v="1.9659654370888187E-2"/>
    <n v="1.9897332788080349"/>
    <n v="2.0093929331789231"/>
    <n v="1.0046964665894615"/>
    <n v="3.6838870441613589"/>
    <x v="0"/>
    <x v="0"/>
    <n v="2"/>
    <m/>
    <m/>
    <m/>
    <m/>
  </r>
  <r>
    <n v="1312"/>
    <x v="0"/>
    <x v="9507"/>
    <x v="0"/>
    <m/>
    <s v="K2052-2727"/>
    <x v="30"/>
    <x v="30"/>
    <x v="1"/>
    <n v="20"/>
    <n v="21"/>
    <n v="19"/>
    <n v="20"/>
    <n v="0"/>
    <n v="0"/>
    <n v="0"/>
    <n v="0"/>
    <n v="0"/>
    <m/>
    <x v="1"/>
    <x v="23"/>
    <m/>
    <n v="40.024992192379003"/>
    <x v="2456"/>
    <n v="1.2748281130634075E-2"/>
    <n v="3.8244843391902227E-2"/>
    <n v="2.1512724407945001E-2"/>
    <n v="5.4678413719032787E-2"/>
    <n v="1.6634449569723841"/>
    <n v="1.718123370691417"/>
    <n v="0.85906168534570848"/>
    <n v="3.1498928462675977"/>
    <x v="0"/>
    <x v="0"/>
    <n v="1.75"/>
    <m/>
    <m/>
    <m/>
    <m/>
  </r>
  <r>
    <n v="1312"/>
    <x v="1"/>
    <x v="9508"/>
    <x v="0"/>
    <m/>
    <s v="K2055-2730"/>
    <x v="27"/>
    <x v="27"/>
    <x v="1"/>
    <n v="18"/>
    <n v="0"/>
    <n v="0"/>
    <n v="0"/>
    <n v="0"/>
    <n v="0"/>
    <n v="0"/>
    <n v="0"/>
    <n v="0"/>
    <m/>
    <x v="1"/>
    <x v="2"/>
    <m/>
    <n v="18"/>
    <x v="3"/>
    <n v="2.5783040488922848E-3"/>
    <n v="7.7349121466768547E-3"/>
    <n v="5.801184110007641E-3"/>
    <n v="1.1058555583624608E-2"/>
    <n v="2.200636993107032"/>
    <n v="2.2116955486906567"/>
    <n v="1.1058477743453283"/>
    <n v="4.0547751725995367"/>
    <x v="0"/>
    <x v="0"/>
    <n v="1"/>
    <m/>
    <m/>
    <m/>
    <m/>
  </r>
  <r>
    <n v="231"/>
    <x v="1"/>
    <x v="9509"/>
    <x v="0"/>
    <m/>
    <s v="K2126-2835"/>
    <x v="6"/>
    <x v="6"/>
    <x v="5"/>
    <n v="22"/>
    <n v="0"/>
    <n v="0"/>
    <n v="0"/>
    <n v="0"/>
    <n v="0"/>
    <n v="0"/>
    <n v="0"/>
    <n v="0"/>
    <m/>
    <x v="3"/>
    <x v="1"/>
    <m/>
    <n v="22"/>
    <x v="1"/>
    <n v="3.8515406162464984E-3"/>
    <n v="8.6659663865546206E-3"/>
    <n v="2.8886554621848737E-3"/>
    <n v="1.2389678014986825E-2"/>
    <n v="2.1572734099687985"/>
    <n v="2.1696630879837855"/>
    <n v="1.0848315439918927"/>
    <n v="3.9777156613036064"/>
    <x v="0"/>
    <x v="0"/>
    <n v="2"/>
    <m/>
    <m/>
    <m/>
    <m/>
  </r>
  <r>
    <n v="1312"/>
    <x v="1"/>
    <x v="9510"/>
    <x v="0"/>
    <m/>
    <s v="K2049-2724"/>
    <x v="27"/>
    <x v="27"/>
    <x v="1"/>
    <n v="16"/>
    <n v="0"/>
    <n v="0"/>
    <n v="0"/>
    <n v="0"/>
    <n v="0"/>
    <n v="0"/>
    <n v="0"/>
    <n v="0"/>
    <m/>
    <x v="3"/>
    <x v="3"/>
    <m/>
    <n v="16"/>
    <x v="88"/>
    <n v="2.0371785077667433E-3"/>
    <n v="4.5836516424751722E-3"/>
    <n v="3.055767761650115E-3"/>
    <n v="6.5532181236293962E-3"/>
    <n v="2.4117861419869722"/>
    <n v="2.4183393601106014"/>
    <n v="1.2091696800553007"/>
    <n v="4.433622160202769"/>
    <x v="0"/>
    <x v="0"/>
    <n v="1"/>
    <m/>
    <m/>
    <m/>
    <m/>
  </r>
  <r>
    <n v="1312"/>
    <x v="0"/>
    <x v="9511"/>
    <x v="0"/>
    <m/>
    <s v="K2053-2728"/>
    <x v="30"/>
    <x v="30"/>
    <x v="1"/>
    <n v="23"/>
    <n v="22"/>
    <n v="19"/>
    <n v="19"/>
    <n v="0"/>
    <n v="0"/>
    <n v="0"/>
    <n v="0"/>
    <n v="0"/>
    <m/>
    <x v="2"/>
    <x v="3"/>
    <m/>
    <n v="41.653331199317059"/>
    <x v="2457"/>
    <n v="1.3806659027247264E-2"/>
    <n v="3.8831228514132933E-2"/>
    <n v="2.0709988540870895E-2"/>
    <n v="5.5516764865708029E-2"/>
    <n v="1.6590188908063839"/>
    <n v="1.7145356556720919"/>
    <n v="0.85726782783604594"/>
    <n v="3.1433153687321682"/>
    <x v="0"/>
    <x v="0"/>
    <n v="1.75"/>
    <m/>
    <m/>
    <m/>
    <m/>
  </r>
  <r>
    <n v="1312"/>
    <x v="1"/>
    <x v="9512"/>
    <x v="0"/>
    <m/>
    <s v="K2048-2723"/>
    <x v="27"/>
    <x v="27"/>
    <x v="1"/>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111"/>
    <x v="1"/>
    <x v="9513"/>
    <x v="0"/>
    <m/>
    <s v="K1992-2646"/>
    <x v="30"/>
    <x v="30"/>
    <x v="1"/>
    <n v="18"/>
    <n v="0"/>
    <n v="0"/>
    <n v="0"/>
    <n v="0"/>
    <n v="0"/>
    <n v="0"/>
    <n v="0"/>
    <n v="0"/>
    <m/>
    <x v="1"/>
    <x v="3"/>
    <m/>
    <n v="18"/>
    <x v="3"/>
    <n v="2.5783040488922848E-3"/>
    <n v="7.7349121466768547E-3"/>
    <n v="3.8674560733384274E-3"/>
    <n v="1.1058555583624608E-2"/>
    <n v="2.200636993107032"/>
    <n v="2.2116955486906567"/>
    <n v="1.1058477743453283"/>
    <n v="4.0547751725995367"/>
    <x v="0"/>
    <x v="0"/>
    <n v="2"/>
    <m/>
    <m/>
    <m/>
    <m/>
  </r>
  <r>
    <n v="32111"/>
    <x v="0"/>
    <x v="9514"/>
    <x v="0"/>
    <m/>
    <s v="K1990-2644"/>
    <x v="19"/>
    <x v="19"/>
    <x v="1"/>
    <n v="50"/>
    <n v="31"/>
    <n v="29"/>
    <n v="53"/>
    <n v="48"/>
    <n v="45"/>
    <n v="46"/>
    <n v="0"/>
    <n v="0"/>
    <m/>
    <x v="135"/>
    <x v="89"/>
    <m/>
    <n v="116.43023662262307"/>
    <x v="2458"/>
    <n v="0.1078749681690858"/>
    <n v="0.34674094599885402"/>
    <n v="0.18492849374522535"/>
    <n v="0.4957333647408394"/>
    <n v="1.1307381602176212"/>
    <n v="1.6264715249584607"/>
    <n v="0.81323576247923035"/>
    <n v="2.9818644624238444"/>
    <x v="0"/>
    <x v="0"/>
    <n v="1.9999999999999996"/>
    <m/>
    <m/>
    <m/>
    <m/>
  </r>
  <r>
    <n v="1312"/>
    <x v="1"/>
    <x v="9515"/>
    <x v="0"/>
    <m/>
    <s v="K2061-2740"/>
    <x v="30"/>
    <x v="30"/>
    <x v="1"/>
    <n v="19"/>
    <n v="0"/>
    <n v="0"/>
    <n v="0"/>
    <n v="0"/>
    <n v="0"/>
    <n v="0"/>
    <n v="0"/>
    <n v="0"/>
    <m/>
    <x v="3"/>
    <x v="3"/>
    <m/>
    <n v="19"/>
    <x v="31"/>
    <n v="2.8727400050929464E-3"/>
    <n v="6.46366501145913E-3"/>
    <n v="4.30911000763942E-3"/>
    <n v="9.2410614946492678E-3"/>
    <n v="2.270921396714376"/>
    <n v="2.2801624582090252"/>
    <n v="1.1400812291045126"/>
    <n v="4.1802978400498789"/>
    <x v="0"/>
    <x v="0"/>
    <n v="1"/>
    <m/>
    <m/>
    <m/>
    <m/>
  </r>
  <r>
    <n v="1312"/>
    <x v="1"/>
    <x v="9516"/>
    <x v="0"/>
    <m/>
    <s v="K2062-2741"/>
    <x v="27"/>
    <x v="27"/>
    <x v="1"/>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111"/>
    <x v="0"/>
    <x v="9517"/>
    <x v="0"/>
    <m/>
    <s v="K1993-2647"/>
    <x v="27"/>
    <x v="27"/>
    <x v="1"/>
    <n v="24"/>
    <n v="36"/>
    <n v="28"/>
    <n v="23"/>
    <n v="25"/>
    <n v="37"/>
    <n v="22"/>
    <n v="22"/>
    <n v="0"/>
    <m/>
    <x v="140"/>
    <x v="7"/>
    <m/>
    <n v="78.402806072231883"/>
    <x v="2459"/>
    <n v="4.8916157372039741E-2"/>
    <n v="0.12381902334797559"/>
    <n v="5.503067704354471E-2"/>
    <n v="0.17702328430349082"/>
    <n v="1.354159678296782"/>
    <n v="1.5311829626002729"/>
    <n v="0.76559148130013643"/>
    <n v="2.8071687647671668"/>
    <x v="0"/>
    <x v="0"/>
    <n v="1.875"/>
    <m/>
    <m/>
    <m/>
    <m/>
  </r>
  <r>
    <n v="1312"/>
    <x v="1"/>
    <x v="9518"/>
    <x v="0"/>
    <m/>
    <s v="K2043-2716"/>
    <x v="30"/>
    <x v="30"/>
    <x v="1"/>
    <n v="24"/>
    <n v="0"/>
    <n v="0"/>
    <n v="0"/>
    <n v="0"/>
    <n v="0"/>
    <n v="0"/>
    <n v="0"/>
    <n v="0"/>
    <m/>
    <x v="1"/>
    <x v="3"/>
    <m/>
    <n v="24"/>
    <x v="38"/>
    <n v="4.5836516424751714E-3"/>
    <n v="1.3750954927425514E-2"/>
    <n v="6.8754774637127571E-3"/>
    <n v="1.9659654370888187E-2"/>
    <n v="1.9897332788080349"/>
    <n v="2.0093929331789231"/>
    <n v="1.0046964665894615"/>
    <n v="3.6838870441613589"/>
    <x v="0"/>
    <x v="0"/>
    <n v="2"/>
    <m/>
    <m/>
    <m/>
    <m/>
  </r>
  <r>
    <n v="1312"/>
    <x v="0"/>
    <x v="9519"/>
    <x v="0"/>
    <m/>
    <s v="K2057-2731"/>
    <x v="27"/>
    <x v="27"/>
    <x v="1"/>
    <n v="18"/>
    <n v="27"/>
    <n v="20"/>
    <n v="0"/>
    <n v="0"/>
    <n v="0"/>
    <n v="0"/>
    <n v="0"/>
    <n v="0"/>
    <m/>
    <x v="20"/>
    <x v="3"/>
    <m/>
    <n v="38.118237105091836"/>
    <x v="1562"/>
    <n v="1.1562579577285461E-2"/>
    <n v="3.1797096728179909E-2"/>
    <n v="1.7343869365928192E-2"/>
    <n v="4.5460110586716396E-2"/>
    <n v="1.718101834600803"/>
    <n v="1.7635619451875195"/>
    <n v="0.88178097259375976"/>
    <n v="3.2331968995104523"/>
    <x v="0"/>
    <x v="0"/>
    <n v="1.6666669999999999"/>
    <m/>
    <m/>
    <m/>
    <m/>
  </r>
  <r>
    <n v="1312"/>
    <x v="0"/>
    <x v="9520"/>
    <x v="0"/>
    <m/>
    <s v="K2045-2718"/>
    <x v="27"/>
    <x v="27"/>
    <x v="1"/>
    <n v="19"/>
    <n v="17"/>
    <n v="29"/>
    <n v="0"/>
    <n v="0"/>
    <n v="0"/>
    <n v="0"/>
    <n v="0"/>
    <n v="0"/>
    <m/>
    <x v="22"/>
    <x v="13"/>
    <m/>
    <n v="38.613469152615643"/>
    <x v="2460"/>
    <n v="1.1864973262032086E-2"/>
    <n v="2.9662430188836901E-2"/>
    <n v="2.0763700242312836E-2"/>
    <n v="4.2408191168605072E-2"/>
    <n v="1.7391360156543925"/>
    <n v="1.7815442068229976"/>
    <n v="0.89077210341149882"/>
    <n v="3.2661643791754957"/>
    <x v="0"/>
    <x v="0"/>
    <n v="1"/>
    <m/>
    <m/>
    <m/>
    <m/>
  </r>
  <r>
    <n v="32111"/>
    <x v="0"/>
    <x v="9521"/>
    <x v="0"/>
    <m/>
    <s v="K1994-2648"/>
    <x v="13"/>
    <x v="13"/>
    <x v="0"/>
    <n v="46"/>
    <n v="0"/>
    <n v="0"/>
    <n v="0"/>
    <n v="0"/>
    <n v="0"/>
    <n v="0"/>
    <n v="0"/>
    <n v="0"/>
    <m/>
    <x v="13"/>
    <x v="2"/>
    <m/>
    <n v="46"/>
    <x v="402"/>
    <n v="1.6838553603259487E-2"/>
    <n v="6.3144576012223078E-2"/>
    <n v="3.7886745607333842E-2"/>
    <n v="9.0277405921873721E-2"/>
    <n v="1.5236250510599263"/>
    <n v="1.6139024569817999"/>
    <n v="0.80695122849089995"/>
    <n v="2.9588211711332999"/>
    <x v="0"/>
    <x v="0"/>
    <n v="2"/>
    <m/>
    <m/>
    <m/>
    <m/>
  </r>
  <r>
    <n v="1312"/>
    <x v="0"/>
    <x v="9522"/>
    <x v="0"/>
    <m/>
    <s v="K1995-2649"/>
    <x v="19"/>
    <x v="19"/>
    <x v="1"/>
    <n v="46"/>
    <n v="0"/>
    <n v="0"/>
    <n v="0"/>
    <n v="0"/>
    <n v="0"/>
    <n v="0"/>
    <n v="0"/>
    <n v="0"/>
    <m/>
    <x v="11"/>
    <x v="0"/>
    <m/>
    <n v="46"/>
    <x v="402"/>
    <n v="1.6838553603259487E-2"/>
    <n v="7.5773491214667685E-2"/>
    <n v="5.0515660809778457E-2"/>
    <n v="0.10833288710624846"/>
    <n v="1.4757522988848739"/>
    <n v="1.5840851859911225"/>
    <n v="0.79204259299556123"/>
    <n v="2.9041561743170576"/>
    <x v="0"/>
    <x v="0"/>
    <n v="2"/>
    <m/>
    <m/>
    <m/>
    <m/>
  </r>
  <r>
    <n v="1312"/>
    <x v="1"/>
    <x v="9523"/>
    <x v="0"/>
    <m/>
    <s v="K2056-2734"/>
    <x v="27"/>
    <x v="27"/>
    <x v="1"/>
    <n v="17"/>
    <n v="0"/>
    <n v="0"/>
    <n v="0"/>
    <n v="0"/>
    <n v="0"/>
    <n v="0"/>
    <n v="0"/>
    <n v="0"/>
    <m/>
    <x v="3"/>
    <x v="3"/>
    <m/>
    <n v="17"/>
    <x v="39"/>
    <n v="2.2997835497835504E-3"/>
    <n v="5.1745129870129887E-3"/>
    <n v="3.4496753246753258E-3"/>
    <n v="7.3979688973785009E-3"/>
    <n v="2.3611218545575774"/>
    <n v="2.3685198234549558"/>
    <n v="1.1842599117274779"/>
    <n v="4.3422863430007519"/>
    <x v="0"/>
    <x v="0"/>
    <n v="1"/>
    <m/>
    <m/>
    <m/>
    <m/>
  </r>
  <r>
    <n v="1312"/>
    <x v="1"/>
    <x v="9524"/>
    <x v="0"/>
    <m/>
    <s v="K2058-2735"/>
    <x v="27"/>
    <x v="27"/>
    <x v="1"/>
    <n v="18"/>
    <n v="0"/>
    <n v="0"/>
    <n v="0"/>
    <n v="0"/>
    <n v="0"/>
    <n v="0"/>
    <n v="0"/>
    <n v="0"/>
    <m/>
    <x v="1"/>
    <x v="1"/>
    <m/>
    <n v="18"/>
    <x v="3"/>
    <n v="2.5783040488922848E-3"/>
    <n v="7.7349121466768547E-3"/>
    <n v="1.9337280366692137E-3"/>
    <n v="1.1058555583624608E-2"/>
    <n v="2.200636993107032"/>
    <n v="2.2116955486906567"/>
    <n v="1.1058477743453283"/>
    <n v="4.0547751725995367"/>
    <x v="0"/>
    <x v="0"/>
    <n v="3"/>
    <m/>
    <m/>
    <m/>
    <m/>
  </r>
  <r>
    <n v="1312"/>
    <x v="1"/>
    <x v="9525"/>
    <x v="0"/>
    <m/>
    <s v="K2040-2713"/>
    <x v="27"/>
    <x v="27"/>
    <x v="1"/>
    <n v="17"/>
    <n v="0"/>
    <n v="0"/>
    <n v="0"/>
    <n v="0"/>
    <n v="0"/>
    <n v="0"/>
    <n v="0"/>
    <n v="0"/>
    <m/>
    <x v="6"/>
    <x v="1"/>
    <m/>
    <n v="17"/>
    <x v="39"/>
    <n v="2.2997835497835504E-3"/>
    <n v="3.4496753246753258E-3"/>
    <n v="1.7248376623376629E-3"/>
    <n v="4.9319792649190003E-3"/>
    <n v="2.5348483394820343"/>
    <n v="2.5397803187469532"/>
    <n v="1.2698901593734766"/>
    <n v="4.6562639177027476"/>
    <x v="0"/>
    <x v="0"/>
    <n v="1"/>
    <m/>
    <m/>
    <m/>
    <m/>
  </r>
  <r>
    <n v="1312"/>
    <x v="0"/>
    <x v="9526"/>
    <x v="0"/>
    <m/>
    <s v="K2039-2712"/>
    <x v="30"/>
    <x v="30"/>
    <x v="1"/>
    <n v="24"/>
    <n v="32"/>
    <n v="21"/>
    <n v="0"/>
    <n v="0"/>
    <n v="0"/>
    <n v="0"/>
    <n v="0"/>
    <n v="0"/>
    <m/>
    <x v="17"/>
    <x v="11"/>
    <m/>
    <n v="45.177427992306072"/>
    <x v="2461"/>
    <n v="1.6241723962312205E-2"/>
    <n v="6.4966891788817829E-2"/>
    <n v="2.0302159013321247E-2"/>
    <n v="9.2882759405435528E-2"/>
    <n v="1.5160536222031276"/>
    <n v="1.6089363816085631"/>
    <n v="0.80446819080428156"/>
    <n v="2.9497166996156987"/>
    <x v="0"/>
    <x v="0"/>
    <n v="3.6666659999999998"/>
    <m/>
    <m/>
    <m/>
    <m/>
  </r>
  <r>
    <n v="32111"/>
    <x v="0"/>
    <x v="9527"/>
    <x v="0"/>
    <m/>
    <s v="K2047-2722"/>
    <x v="2"/>
    <x v="2"/>
    <x v="2"/>
    <n v="47"/>
    <n v="0"/>
    <n v="0"/>
    <n v="0"/>
    <n v="0"/>
    <n v="0"/>
    <n v="0"/>
    <n v="0"/>
    <n v="0"/>
    <m/>
    <x v="1"/>
    <x v="3"/>
    <m/>
    <n v="47"/>
    <x v="191"/>
    <n v="1.7578622358034125E-2"/>
    <n v="5.2735867074102376E-2"/>
    <n v="2.6367933537051188E-2"/>
    <n v="7.5396139766131964E-2"/>
    <n v="1.5724475590691731"/>
    <n v="1.6478436988353051"/>
    <n v="0.82392184941765256"/>
    <n v="3.0210467811980593"/>
    <x v="0"/>
    <x v="0"/>
    <n v="2"/>
    <m/>
    <m/>
    <m/>
    <m/>
  </r>
  <r>
    <n v="32111"/>
    <x v="1"/>
    <x v="9528"/>
    <x v="0"/>
    <m/>
    <s v="K2046-2721"/>
    <x v="2"/>
    <x v="2"/>
    <x v="2"/>
    <n v="23"/>
    <n v="0"/>
    <n v="0"/>
    <n v="0"/>
    <n v="0"/>
    <n v="0"/>
    <n v="0"/>
    <n v="0"/>
    <n v="0"/>
    <m/>
    <x v="1"/>
    <x v="3"/>
    <m/>
    <n v="23"/>
    <x v="68"/>
    <n v="4.2096384008148717E-3"/>
    <n v="1.2628915202444614E-2"/>
    <n v="6.3144576012223071E-3"/>
    <n v="1.8055481184374743E-2"/>
    <n v="2.019611115849584"/>
    <n v="2.0376665970339589"/>
    <n v="1.0188332985169795"/>
    <n v="3.735722094562258"/>
    <x v="0"/>
    <x v="0"/>
    <n v="2"/>
    <m/>
    <m/>
    <m/>
    <m/>
  </r>
  <r>
    <n v="32111"/>
    <x v="1"/>
    <x v="9529"/>
    <x v="0"/>
    <m/>
    <s v="K1998-2652"/>
    <x v="27"/>
    <x v="27"/>
    <x v="1"/>
    <n v="17"/>
    <n v="0"/>
    <n v="0"/>
    <n v="0"/>
    <n v="0"/>
    <n v="0"/>
    <n v="0"/>
    <n v="0"/>
    <n v="0"/>
    <m/>
    <x v="3"/>
    <x v="3"/>
    <m/>
    <n v="17"/>
    <x v="39"/>
    <n v="2.2997835497835504E-3"/>
    <n v="5.1745129870129887E-3"/>
    <n v="3.4496753246753258E-3"/>
    <n v="7.3979688973785009E-3"/>
    <n v="2.3611218545575774"/>
    <n v="2.3685198234549558"/>
    <n v="1.1842599117274779"/>
    <n v="4.3422863430007519"/>
    <x v="0"/>
    <x v="0"/>
    <n v="1"/>
    <m/>
    <m/>
    <m/>
    <m/>
  </r>
  <r>
    <n v="1312"/>
    <x v="1"/>
    <x v="9530"/>
    <x v="0"/>
    <m/>
    <s v="K2041-2714"/>
    <x v="27"/>
    <x v="27"/>
    <x v="1"/>
    <n v="18"/>
    <n v="0"/>
    <n v="0"/>
    <n v="0"/>
    <n v="0"/>
    <n v="0"/>
    <n v="0"/>
    <n v="0"/>
    <n v="0"/>
    <m/>
    <x v="3"/>
    <x v="3"/>
    <m/>
    <n v="18"/>
    <x v="3"/>
    <n v="2.5783040488922848E-3"/>
    <n v="5.801184110007641E-3"/>
    <n v="3.8674560733384274E-3"/>
    <n v="8.293916687718457E-3"/>
    <n v="2.3143294511804493"/>
    <n v="2.3226233678681676"/>
    <n v="1.1613116839340838"/>
    <n v="4.2581428410916402"/>
    <x v="0"/>
    <x v="0"/>
    <n v="1"/>
    <m/>
    <m/>
    <m/>
    <m/>
  </r>
  <r>
    <n v="1312"/>
    <x v="0"/>
    <x v="9531"/>
    <x v="0"/>
    <m/>
    <s v="K2038-2711"/>
    <x v="30"/>
    <x v="30"/>
    <x v="1"/>
    <n v="29"/>
    <n v="21"/>
    <n v="25"/>
    <n v="19"/>
    <n v="0"/>
    <n v="0"/>
    <n v="0"/>
    <n v="0"/>
    <n v="0"/>
    <m/>
    <x v="66"/>
    <x v="15"/>
    <m/>
    <n v="47.623523599162631"/>
    <x v="2462"/>
    <n v="1.8048128342245985E-2"/>
    <n v="4.3992312834224584E-2"/>
    <n v="3.3840240641711219E-2"/>
    <n v="6.2895534881864931E-2"/>
    <n v="1.6231612659106665"/>
    <n v="1.6860568007925314"/>
    <n v="0.8430284003962657"/>
    <n v="3.0911041347863075"/>
    <x v="0"/>
    <x v="0"/>
    <n v="0.75"/>
    <m/>
    <m/>
    <m/>
    <m/>
  </r>
  <r>
    <n v="1312"/>
    <x v="1"/>
    <x v="9532"/>
    <x v="0"/>
    <m/>
    <s v="K2042-2715"/>
    <x v="30"/>
    <x v="30"/>
    <x v="1"/>
    <n v="20"/>
    <n v="0"/>
    <n v="0"/>
    <n v="0"/>
    <n v="0"/>
    <n v="0"/>
    <n v="0"/>
    <n v="0"/>
    <n v="0"/>
    <m/>
    <x v="1"/>
    <x v="3"/>
    <m/>
    <n v="20"/>
    <x v="28"/>
    <n v="3.1830914183855366E-3"/>
    <n v="9.5492742551566093E-3"/>
    <n v="4.7746371275783047E-3"/>
    <n v="1.3652537757561242E-2"/>
    <n v="2.1209192606035296"/>
    <n v="2.1345717983610908"/>
    <n v="1.0672858991805454"/>
    <n v="3.9133816303286664"/>
    <x v="0"/>
    <x v="0"/>
    <n v="2"/>
    <m/>
    <m/>
    <m/>
    <m/>
  </r>
  <r>
    <n v="1312"/>
    <x v="1"/>
    <x v="9533"/>
    <x v="0"/>
    <m/>
    <s v="K5059-2736"/>
    <x v="27"/>
    <x v="27"/>
    <x v="1"/>
    <n v="24"/>
    <n v="20"/>
    <n v="0"/>
    <n v="0"/>
    <n v="0"/>
    <n v="0"/>
    <n v="0"/>
    <n v="0"/>
    <n v="0"/>
    <m/>
    <x v="5"/>
    <x v="15"/>
    <m/>
    <n v="31.240998703626616"/>
    <x v="395"/>
    <n v="7.7667430608607067E-3"/>
    <n v="2.0387700534759357E-2"/>
    <n v="1.4562643239113824E-2"/>
    <n v="2.914816811239325E-2"/>
    <n v="1.8571482242061741"/>
    <n v="1.8862963923185674"/>
    <n v="0.94314819615928369"/>
    <n v="3.45821005258404"/>
    <x v="0"/>
    <x v="0"/>
    <n v="1"/>
    <m/>
    <m/>
    <m/>
    <m/>
  </r>
  <r>
    <n v="32111"/>
    <x v="0"/>
    <x v="9534"/>
    <x v="0"/>
    <m/>
    <s v="K1997-2651"/>
    <x v="27"/>
    <x v="27"/>
    <x v="1"/>
    <n v="33"/>
    <n v="26"/>
    <n v="23"/>
    <n v="27"/>
    <n v="41"/>
    <n v="28"/>
    <n v="25"/>
    <n v="0"/>
    <n v="0"/>
    <m/>
    <x v="135"/>
    <x v="3"/>
    <m/>
    <n v="78.185676437567508"/>
    <x v="2463"/>
    <n v="4.8645594601476952E-2"/>
    <n v="0.15636082936640563"/>
    <n v="7.2968391902215435E-2"/>
    <n v="0.2235481011110026"/>
    <n v="1.2999454866206548"/>
    <n v="1.5234935877316573"/>
    <n v="0.76174679386582866"/>
    <n v="2.7930715775080381"/>
    <x v="0"/>
    <x v="0"/>
    <n v="2.2857139999999996"/>
    <m/>
    <m/>
    <m/>
    <m/>
  </r>
  <r>
    <n v="1312"/>
    <x v="1"/>
    <x v="9535"/>
    <x v="0"/>
    <m/>
    <s v="K1996-2650"/>
    <x v="19"/>
    <x v="19"/>
    <x v="1"/>
    <n v="25"/>
    <n v="0"/>
    <n v="0"/>
    <n v="0"/>
    <n v="0"/>
    <n v="0"/>
    <n v="0"/>
    <n v="0"/>
    <n v="0"/>
    <m/>
    <x v="1"/>
    <x v="2"/>
    <m/>
    <n v="25"/>
    <x v="48"/>
    <n v="4.9735803412273996E-3"/>
    <n v="1.49207410236822E-2"/>
    <n v="1.1190555767761651E-2"/>
    <n v="2.1332090246189438E-2"/>
    <n v="1.9614906826132665"/>
    <n v="1.9828227728594561"/>
    <n v="0.99141138642972804"/>
    <n v="3.6351750835756693"/>
    <x v="0"/>
    <x v="0"/>
    <n v="1"/>
    <m/>
    <m/>
    <m/>
    <m/>
  </r>
  <r>
    <n v="1312"/>
    <x v="0"/>
    <x v="9536"/>
    <x v="0"/>
    <m/>
    <s v="K2036-2709"/>
    <x v="27"/>
    <x v="27"/>
    <x v="1"/>
    <n v="20"/>
    <n v="22"/>
    <n v="17"/>
    <n v="20"/>
    <n v="22"/>
    <n v="0"/>
    <n v="0"/>
    <n v="0"/>
    <n v="0"/>
    <m/>
    <x v="1"/>
    <x v="3"/>
    <m/>
    <n v="45.354161881794269"/>
    <x v="2464"/>
    <n v="1.636904761904762E-2"/>
    <n v="4.9107142857142863E-2"/>
    <n v="2.4553571428571432E-2"/>
    <n v="7.0208175418258689E-2"/>
    <n v="1.5921996204848823"/>
    <n v="1.6624077959031409"/>
    <n v="0.83120389795157046"/>
    <n v="3.0477476258224248"/>
    <x v="0"/>
    <x v="0"/>
    <n v="2"/>
    <m/>
    <m/>
    <m/>
    <m/>
  </r>
  <r>
    <n v="1312"/>
    <x v="1"/>
    <x v="9537"/>
    <x v="0"/>
    <m/>
    <s v="K2037-2710"/>
    <x v="27"/>
    <x v="27"/>
    <x v="1"/>
    <n v="22"/>
    <n v="19"/>
    <n v="0"/>
    <n v="0"/>
    <n v="0"/>
    <n v="0"/>
    <n v="0"/>
    <n v="0"/>
    <n v="0"/>
    <m/>
    <x v="1"/>
    <x v="3"/>
    <m/>
    <n v="29.068883707497267"/>
    <x v="761"/>
    <n v="6.7242806213394461E-3"/>
    <n v="2.017284186401834E-2"/>
    <n v="1.008642093200917E-2"/>
    <n v="2.8840986012848131E-2"/>
    <n v="1.8605966334130031"/>
    <n v="1.8894376194258513"/>
    <n v="0.94471880971292566"/>
    <n v="3.4639689689473938"/>
    <x v="0"/>
    <x v="0"/>
    <n v="2"/>
    <m/>
    <m/>
    <m/>
    <m/>
  </r>
  <r>
    <n v="32111"/>
    <x v="1"/>
    <x v="9538"/>
    <x v="0"/>
    <m/>
    <s v="K2000-2654"/>
    <x v="13"/>
    <x v="13"/>
    <x v="0"/>
    <n v="19"/>
    <n v="0"/>
    <n v="0"/>
    <n v="0"/>
    <n v="0"/>
    <n v="0"/>
    <n v="0"/>
    <n v="0"/>
    <n v="0"/>
    <m/>
    <x v="1"/>
    <x v="3"/>
    <m/>
    <n v="19"/>
    <x v="31"/>
    <n v="2.8727400050929464E-3"/>
    <n v="8.61822001527884E-3"/>
    <n v="4.30911000763942E-3"/>
    <n v="1.2321415326199021E-2"/>
    <n v="2.1593613785189176"/>
    <n v="2.1716827938451169"/>
    <n v="1.0858413969225584"/>
    <n v="3.9814184553827139"/>
    <x v="0"/>
    <x v="0"/>
    <n v="2"/>
    <m/>
    <m/>
    <m/>
    <m/>
  </r>
  <r>
    <n v="32111"/>
    <x v="0"/>
    <x v="9539"/>
    <x v="0"/>
    <m/>
    <s v="K2001-2655"/>
    <x v="12"/>
    <x v="12"/>
    <x v="9"/>
    <n v="36"/>
    <n v="0"/>
    <n v="0"/>
    <n v="0"/>
    <n v="0"/>
    <n v="0"/>
    <n v="0"/>
    <n v="0"/>
    <n v="0"/>
    <m/>
    <x v="3"/>
    <x v="1"/>
    <m/>
    <n v="36"/>
    <x v="4"/>
    <n v="1.0313216195569139E-2"/>
    <n v="2.3204736440030564E-2"/>
    <n v="7.7349121466768547E-3"/>
    <n v="3.3175666750873828E-2"/>
    <n v="1.8155343807364663"/>
    <n v="1.8487100474873401"/>
    <n v="0.92435502374367007"/>
    <n v="3.38930175372679"/>
    <x v="0"/>
    <x v="0"/>
    <n v="2"/>
    <m/>
    <m/>
    <m/>
    <m/>
  </r>
  <r>
    <n v="231"/>
    <x v="0"/>
    <x v="9540"/>
    <x v="0"/>
    <m/>
    <s v="K2128-2837"/>
    <x v="13"/>
    <x v="13"/>
    <x v="0"/>
    <n v="29"/>
    <n v="25"/>
    <n v="33"/>
    <n v="0"/>
    <n v="0"/>
    <n v="0"/>
    <n v="0"/>
    <n v="0"/>
    <n v="0"/>
    <m/>
    <x v="13"/>
    <x v="2"/>
    <m/>
    <n v="50.547007824400445"/>
    <x v="1343"/>
    <n v="2.0331996434937608E-2"/>
    <n v="7.6244986631016032E-2"/>
    <n v="4.5746991978609625E-2"/>
    <n v="0.10900698115802802"/>
    <n v="1.4741502481692159"/>
    <n v="1.583157229327244"/>
    <n v="0.791578614663622"/>
    <n v="2.9024549204332803"/>
    <x v="0"/>
    <x v="0"/>
    <n v="2"/>
    <m/>
    <m/>
    <m/>
    <m/>
  </r>
  <r>
    <n v="1312"/>
    <x v="1"/>
    <x v="9541"/>
    <x v="0"/>
    <m/>
    <s v="K2060-2737"/>
    <x v="27"/>
    <x v="27"/>
    <x v="1"/>
    <n v="16"/>
    <n v="17"/>
    <n v="0"/>
    <n v="0"/>
    <n v="0"/>
    <n v="0"/>
    <n v="0"/>
    <n v="0"/>
    <n v="0"/>
    <m/>
    <x v="1"/>
    <x v="2"/>
    <m/>
    <n v="23.345235059857504"/>
    <x v="419"/>
    <n v="4.3369620575502933E-3"/>
    <n v="1.3010886172650879E-2"/>
    <n v="9.7581646294881592E-3"/>
    <n v="1.8601582694677193E-2"/>
    <n v="2.0091011997225405"/>
    <n v="2.0277027824172178"/>
    <n v="1.0138513912086089"/>
    <n v="3.7174551010982326"/>
    <x v="0"/>
    <x v="0"/>
    <n v="1"/>
    <m/>
    <m/>
    <m/>
    <m/>
  </r>
  <r>
    <n v="1312"/>
    <x v="0"/>
    <x v="9542"/>
    <x v="0"/>
    <m/>
    <s v="K2002-2656"/>
    <x v="19"/>
    <x v="19"/>
    <x v="1"/>
    <n v="47"/>
    <n v="63"/>
    <n v="32"/>
    <n v="39"/>
    <n v="40"/>
    <n v="38"/>
    <n v="0"/>
    <n v="0"/>
    <n v="0"/>
    <m/>
    <x v="61"/>
    <x v="33"/>
    <m/>
    <n v="108.47580375364821"/>
    <x v="2465"/>
    <n v="9.3638591800356483E-2"/>
    <n v="0.43307851048629664"/>
    <n v="0.23409645609124324"/>
    <n v="0.61916964142167474"/>
    <n v="1.0875622625455015"/>
    <n v="1.7067319039671762"/>
    <n v="0.85336595198358811"/>
    <n v="3.1290084906064894"/>
    <x v="0"/>
    <x v="0"/>
    <n v="2.8333340000000002"/>
    <m/>
    <m/>
    <m/>
    <m/>
  </r>
  <r>
    <n v="1312"/>
    <x v="0"/>
    <x v="9543"/>
    <x v="0"/>
    <m/>
    <s v="K2035-2706"/>
    <x v="27"/>
    <x v="27"/>
    <x v="1"/>
    <n v="21"/>
    <n v="21"/>
    <n v="21"/>
    <n v="26"/>
    <n v="22"/>
    <n v="22"/>
    <n v="0"/>
    <n v="0"/>
    <n v="0"/>
    <m/>
    <x v="110"/>
    <x v="37"/>
    <m/>
    <n v="54.470175325585288"/>
    <x v="2466"/>
    <n v="2.3610580595874713E-2"/>
    <n v="5.017247786358861E-2"/>
    <n v="3.2464542416682583E-2"/>
    <n v="7.1731278222861711E-2"/>
    <n v="1.586227334048347"/>
    <n v="1.6579586122712087"/>
    <n v="0.82897930613560433"/>
    <n v="3.0395907891638823"/>
    <x v="0"/>
    <x v="0"/>
    <n v="1"/>
    <m/>
    <m/>
    <m/>
    <m/>
  </r>
  <r>
    <n v="231"/>
    <x v="1"/>
    <x v="9544"/>
    <x v="0"/>
    <m/>
    <s v="K2129-2841"/>
    <x v="4"/>
    <x v="4"/>
    <x v="4"/>
    <n v="26"/>
    <n v="0"/>
    <n v="0"/>
    <n v="0"/>
    <n v="0"/>
    <n v="0"/>
    <n v="0"/>
    <n v="0"/>
    <n v="0"/>
    <m/>
    <x v="15"/>
    <x v="2"/>
    <m/>
    <n v="26"/>
    <x v="66"/>
    <n v="5.3794244970715548E-3"/>
    <n v="2.824197860962566E-2"/>
    <n v="1.2103705118410999E-2"/>
    <n v="4.0377380417987364E-2"/>
    <n v="1.7541438766262818"/>
    <n v="1.7945212570442692"/>
    <n v="0.89726062852213462"/>
    <n v="3.2899556379144936"/>
    <x v="0"/>
    <x v="0"/>
    <n v="4"/>
    <m/>
    <m/>
    <m/>
    <m/>
  </r>
  <r>
    <n v="1312"/>
    <x v="1"/>
    <x v="9545"/>
    <x v="0"/>
    <m/>
    <s v="K2033-2703"/>
    <x v="1"/>
    <x v="1"/>
    <x v="1"/>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2111"/>
    <x v="0"/>
    <x v="9546"/>
    <x v="0"/>
    <m/>
    <s v="K2004-2659"/>
    <x v="13"/>
    <x v="13"/>
    <x v="0"/>
    <n v="96"/>
    <n v="49"/>
    <n v="84"/>
    <n v="32"/>
    <n v="40"/>
    <n v="0"/>
    <n v="0"/>
    <n v="0"/>
    <n v="0"/>
    <m/>
    <x v="141"/>
    <x v="90"/>
    <m/>
    <n v="145.93491700069589"/>
    <x v="2467"/>
    <n v="0.16947574484339192"/>
    <n v="0.99143310733384271"/>
    <n v="0.55926995798319334"/>
    <n v="1.4174457210360614"/>
    <n v="0.94074349256190881"/>
    <n v="2.3581892135979703"/>
    <n v="1.1790946067989851"/>
    <n v="4.3233468915962785"/>
    <x v="0"/>
    <x v="0"/>
    <n v="3.3999999999999995"/>
    <m/>
    <m/>
    <m/>
    <m/>
  </r>
  <r>
    <n v="32111"/>
    <x v="0"/>
    <x v="9547"/>
    <x v="0"/>
    <m/>
    <s v="K2005-2660"/>
    <x v="19"/>
    <x v="19"/>
    <x v="1"/>
    <n v="27"/>
    <n v="23"/>
    <n v="0"/>
    <n v="0"/>
    <n v="0"/>
    <n v="0"/>
    <n v="0"/>
    <n v="0"/>
    <n v="0"/>
    <m/>
    <x v="13"/>
    <x v="0"/>
    <m/>
    <n v="35.468295701936398"/>
    <x v="1251"/>
    <n v="1.0010822510822514E-2"/>
    <n v="3.7540584415584423E-2"/>
    <n v="3.0032467532467542E-2"/>
    <n v="5.3671539059412646E-2"/>
    <n v="1.6688673456623917"/>
    <n v="1.7225388847218044"/>
    <n v="0.86126944236090219"/>
    <n v="3.1579879553233079"/>
    <x v="0"/>
    <x v="0"/>
    <n v="1"/>
    <m/>
    <m/>
    <m/>
    <m/>
  </r>
  <r>
    <n v="1312"/>
    <x v="0"/>
    <x v="9548"/>
    <x v="0"/>
    <m/>
    <s v="K2029-2696"/>
    <x v="30"/>
    <x v="30"/>
    <x v="1"/>
    <n v="36"/>
    <n v="0"/>
    <n v="0"/>
    <n v="0"/>
    <n v="0"/>
    <n v="0"/>
    <n v="0"/>
    <n v="0"/>
    <n v="0"/>
    <m/>
    <x v="13"/>
    <x v="3"/>
    <m/>
    <n v="36"/>
    <x v="4"/>
    <n v="1.0313216195569139E-2"/>
    <n v="3.8674560733384267E-2"/>
    <n v="1.5469824293353709E-2"/>
    <n v="5.5292777918123037E-2"/>
    <n v="1.6601937000017897"/>
    <n v="1.7154864779199128"/>
    <n v="0.85774323895995641"/>
    <n v="3.1450585428531732"/>
    <x v="0"/>
    <x v="0"/>
    <n v="3"/>
    <m/>
    <m/>
    <m/>
    <m/>
  </r>
  <r>
    <n v="32111"/>
    <x v="1"/>
    <x v="9549"/>
    <x v="0"/>
    <m/>
    <s v="K2006-2663"/>
    <x v="27"/>
    <x v="27"/>
    <x v="1"/>
    <n v="19"/>
    <n v="17"/>
    <n v="0"/>
    <n v="0"/>
    <n v="0"/>
    <n v="0"/>
    <n v="0"/>
    <n v="0"/>
    <n v="0"/>
    <m/>
    <x v="1"/>
    <x v="2"/>
    <m/>
    <n v="25.495097567963924"/>
    <x v="78"/>
    <n v="5.1725235548764972E-3"/>
    <n v="1.5517570664629492E-2"/>
    <n v="1.1638177998472119E-2"/>
    <n v="2.2185373856037024E-2"/>
    <n v="1.9480662027931435"/>
    <n v="1.9702515766491804"/>
    <n v="0.98512578832459019"/>
    <n v="3.6121278905234973"/>
    <x v="0"/>
    <x v="0"/>
    <n v="1"/>
    <m/>
    <m/>
    <m/>
    <m/>
  </r>
  <r>
    <n v="1312"/>
    <x v="1"/>
    <x v="9550"/>
    <x v="0"/>
    <m/>
    <s v="K2030-2697"/>
    <x v="30"/>
    <x v="30"/>
    <x v="1"/>
    <n v="19"/>
    <n v="0"/>
    <n v="0"/>
    <n v="0"/>
    <n v="0"/>
    <n v="0"/>
    <n v="0"/>
    <n v="0"/>
    <n v="0"/>
    <m/>
    <x v="11"/>
    <x v="8"/>
    <m/>
    <n v="19"/>
    <x v="31"/>
    <n v="2.8727400050929464E-3"/>
    <n v="1.292733002291826E-2"/>
    <n v="1.0772775019098547E-2"/>
    <n v="1.8482122989298536E-2"/>
    <n v="2.0113689893378051"/>
    <n v="2.0298511123271035"/>
    <n v="1.0149255561635517"/>
    <n v="3.7213937059330227"/>
    <x v="0"/>
    <x v="0"/>
    <n v="1"/>
    <m/>
    <m/>
    <m/>
    <m/>
  </r>
  <r>
    <n v="1312"/>
    <x v="0"/>
    <x v="9551"/>
    <x v="0"/>
    <m/>
    <s v="K2031-2698"/>
    <x v="13"/>
    <x v="13"/>
    <x v="0"/>
    <n v="48"/>
    <n v="27"/>
    <n v="32"/>
    <n v="43"/>
    <n v="41"/>
    <n v="67"/>
    <n v="0"/>
    <n v="0"/>
    <n v="0"/>
    <m/>
    <x v="52"/>
    <x v="21"/>
    <m/>
    <n v="109.89085494252923"/>
    <x v="2468"/>
    <n v="9.6097529921059355E-2"/>
    <n v="0.40841452618888474"/>
    <n v="0.19219508386650119"/>
    <n v="0.58390769712360602"/>
    <n v="1.098786033530387"/>
    <n v="1.6826937306539929"/>
    <n v="0.84134686532699643"/>
    <n v="3.0849385061989869"/>
    <x v="0"/>
    <x v="0"/>
    <n v="3.0000000000000004"/>
    <m/>
    <m/>
    <m/>
    <m/>
  </r>
  <r>
    <n v="32111"/>
    <x v="0"/>
    <x v="9552"/>
    <x v="0"/>
    <m/>
    <s v="K2007-2664"/>
    <x v="19"/>
    <x v="19"/>
    <x v="1"/>
    <n v="39"/>
    <n v="40"/>
    <n v="30"/>
    <n v="0"/>
    <n v="0"/>
    <n v="0"/>
    <n v="0"/>
    <n v="0"/>
    <n v="0"/>
    <m/>
    <x v="44"/>
    <x v="3"/>
    <m/>
    <n v="63.411355449950761"/>
    <x v="2469"/>
    <n v="3.1998026483320605E-2"/>
    <n v="0.11199310069112874"/>
    <n v="4.7997039724980907E-2"/>
    <n v="0.16011583654604311"/>
    <n v="1.3781724247100404"/>
    <n v="1.5382882612560835"/>
    <n v="0.76914413062804177"/>
    <n v="2.8201951456361529"/>
    <x v="0"/>
    <x v="0"/>
    <n v="2.6666670000000003"/>
    <m/>
    <m/>
    <m/>
    <m/>
  </r>
  <r>
    <n v="1312"/>
    <x v="0"/>
    <x v="9553"/>
    <x v="0"/>
    <m/>
    <s v="K2032-2700"/>
    <x v="13"/>
    <x v="13"/>
    <x v="0"/>
    <n v="65"/>
    <n v="0"/>
    <n v="0"/>
    <n v="0"/>
    <n v="0"/>
    <n v="0"/>
    <n v="0"/>
    <n v="0"/>
    <n v="0"/>
    <m/>
    <x v="11"/>
    <x v="0"/>
    <m/>
    <n v="65"/>
    <x v="425"/>
    <n v="3.3621403106697222E-2"/>
    <n v="0.15129631398013749"/>
    <n v="0.10086420932009166"/>
    <n v="0.21630739509636088"/>
    <n v="1.3074617837553719"/>
    <n v="1.5237691788517327"/>
    <n v="0.76188458942586634"/>
    <n v="2.7935768278948432"/>
    <x v="0"/>
    <x v="0"/>
    <n v="2"/>
    <m/>
    <m/>
    <m/>
    <m/>
  </r>
  <r>
    <n v="1312"/>
    <x v="1"/>
    <x v="9554"/>
    <x v="0"/>
    <m/>
    <s v="K2012-2672"/>
    <x v="19"/>
    <x v="19"/>
    <x v="1"/>
    <n v="19"/>
    <n v="22"/>
    <n v="0"/>
    <n v="0"/>
    <n v="0"/>
    <n v="0"/>
    <n v="0"/>
    <n v="0"/>
    <n v="0"/>
    <m/>
    <x v="3"/>
    <x v="3"/>
    <m/>
    <n v="29.068883707497267"/>
    <x v="761"/>
    <n v="6.7242806213394461E-3"/>
    <n v="1.5129631398013755E-2"/>
    <n v="1.008642093200917E-2"/>
    <n v="2.16307395096361E-2"/>
    <n v="1.9567214397297354"/>
    <n v="1.9783521792393715"/>
    <n v="0.98917608961968573"/>
    <n v="3.6269789952721809"/>
    <x v="0"/>
    <x v="0"/>
    <n v="1"/>
    <m/>
    <m/>
    <m/>
    <m/>
  </r>
  <r>
    <n v="1312"/>
    <x v="1"/>
    <x v="9555"/>
    <x v="0"/>
    <m/>
    <s v="K2027-2694"/>
    <x v="27"/>
    <x v="27"/>
    <x v="1"/>
    <n v="20"/>
    <n v="17"/>
    <n v="0"/>
    <n v="0"/>
    <n v="0"/>
    <n v="0"/>
    <n v="0"/>
    <n v="0"/>
    <n v="0"/>
    <m/>
    <x v="3"/>
    <x v="3"/>
    <m/>
    <n v="26.248809496813376"/>
    <x v="404"/>
    <n v="5.482874968169087E-3"/>
    <n v="1.2336468678380447E-2"/>
    <n v="8.2243124522536314E-3"/>
    <n v="1.7637372215549438E-2"/>
    <n v="2.0279135056053454"/>
    <n v="2.0455508778208951"/>
    <n v="1.0227754389104475"/>
    <n v="3.7501766093383075"/>
    <x v="0"/>
    <x v="0"/>
    <n v="1"/>
    <m/>
    <m/>
    <m/>
    <m/>
  </r>
  <r>
    <n v="1312"/>
    <x v="1"/>
    <x v="9556"/>
    <x v="0"/>
    <m/>
    <s v="K2025-2692"/>
    <x v="27"/>
    <x v="27"/>
    <x v="1"/>
    <n v="22"/>
    <n v="0"/>
    <n v="0"/>
    <n v="0"/>
    <n v="0"/>
    <n v="0"/>
    <n v="0"/>
    <n v="0"/>
    <n v="0"/>
    <m/>
    <x v="1"/>
    <x v="2"/>
    <m/>
    <n v="22"/>
    <x v="1"/>
    <n v="3.8515406162464984E-3"/>
    <n v="1.1554621848739495E-2"/>
    <n v="8.6659663865546206E-3"/>
    <n v="1.6519570686649103E-2"/>
    <n v="2.051296399396394"/>
    <n v="2.0678159700830432"/>
    <n v="1.0339079850415216"/>
    <n v="3.7909959451522455"/>
    <x v="0"/>
    <x v="0"/>
    <n v="1"/>
    <m/>
    <m/>
    <m/>
    <m/>
  </r>
  <r>
    <n v="1312"/>
    <x v="1"/>
    <x v="9557"/>
    <x v="0"/>
    <m/>
    <s v="K2026-2693"/>
    <x v="27"/>
    <x v="27"/>
    <x v="1"/>
    <n v="19"/>
    <n v="0"/>
    <n v="0"/>
    <n v="0"/>
    <n v="0"/>
    <n v="0"/>
    <n v="0"/>
    <n v="0"/>
    <n v="0"/>
    <m/>
    <x v="1"/>
    <x v="3"/>
    <m/>
    <n v="19"/>
    <x v="31"/>
    <n v="2.8727400050929464E-3"/>
    <n v="8.61822001527884E-3"/>
    <n v="4.30911000763942E-3"/>
    <n v="1.2321415326199021E-2"/>
    <n v="2.1593613785189176"/>
    <n v="2.1716827938451169"/>
    <n v="1.0858413969225584"/>
    <n v="3.9814184553827139"/>
    <x v="0"/>
    <x v="0"/>
    <n v="2"/>
    <m/>
    <m/>
    <m/>
    <m/>
  </r>
  <r>
    <n v="32111"/>
    <x v="1"/>
    <x v="9558"/>
    <x v="0"/>
    <m/>
    <s v="K2011-2670"/>
    <x v="19"/>
    <x v="19"/>
    <x v="1"/>
    <n v="17"/>
    <n v="0"/>
    <n v="0"/>
    <n v="0"/>
    <n v="0"/>
    <n v="0"/>
    <n v="0"/>
    <n v="0"/>
    <n v="0"/>
    <m/>
    <x v="3"/>
    <x v="3"/>
    <m/>
    <n v="17"/>
    <x v="39"/>
    <n v="2.2997835497835504E-3"/>
    <n v="5.1745129870129887E-3"/>
    <n v="3.4496753246753258E-3"/>
    <n v="7.3979688973785009E-3"/>
    <n v="2.3611218545575774"/>
    <n v="2.3685198234549558"/>
    <n v="1.1842599117274779"/>
    <n v="4.3422863430007519"/>
    <x v="0"/>
    <x v="0"/>
    <n v="1"/>
    <m/>
    <m/>
    <m/>
    <m/>
  </r>
  <r>
    <n v="1312"/>
    <x v="1"/>
    <x v="9559"/>
    <x v="0"/>
    <m/>
    <s v="K2023-2689"/>
    <x v="27"/>
    <x v="27"/>
    <x v="1"/>
    <n v="16"/>
    <n v="0"/>
    <n v="0"/>
    <n v="0"/>
    <n v="0"/>
    <n v="0"/>
    <n v="0"/>
    <n v="0"/>
    <n v="0"/>
    <m/>
    <x v="3"/>
    <x v="3"/>
    <m/>
    <n v="16"/>
    <x v="88"/>
    <n v="2.0371785077667433E-3"/>
    <n v="4.5836516424751722E-3"/>
    <n v="3.055767761650115E-3"/>
    <n v="6.5532181236293962E-3"/>
    <n v="2.4117861419869722"/>
    <n v="2.4183393601106014"/>
    <n v="1.2091696800553007"/>
    <n v="4.433622160202769"/>
    <x v="0"/>
    <x v="0"/>
    <n v="1"/>
    <m/>
    <m/>
    <m/>
    <m/>
  </r>
  <r>
    <n v="1312"/>
    <x v="0"/>
    <x v="9560"/>
    <x v="0"/>
    <m/>
    <s v="K2024-2690"/>
    <x v="27"/>
    <x v="27"/>
    <x v="1"/>
    <n v="23"/>
    <n v="20"/>
    <n v="19"/>
    <n v="0"/>
    <n v="0"/>
    <n v="0"/>
    <n v="0"/>
    <n v="0"/>
    <n v="0"/>
    <m/>
    <x v="22"/>
    <x v="3"/>
    <m/>
    <n v="35.91656999213594"/>
    <x v="84"/>
    <n v="1.0265469824293352E-2"/>
    <n v="2.5663671994365925E-2"/>
    <n v="1.5398204736440027E-2"/>
    <n v="3.6691191554326312E-2"/>
    <n v="1.7837961656533545"/>
    <n v="1.8204873572076807"/>
    <n v="0.91024367860384037"/>
    <n v="3.3375601548807481"/>
    <x v="0"/>
    <x v="0"/>
    <n v="1.3333330000000001"/>
    <m/>
    <m/>
    <m/>
    <m/>
  </r>
  <r>
    <n v="32111"/>
    <x v="1"/>
    <x v="9561"/>
    <x v="0"/>
    <m/>
    <s v="K2010-2669"/>
    <x v="19"/>
    <x v="19"/>
    <x v="1"/>
    <n v="23"/>
    <n v="0"/>
    <n v="0"/>
    <n v="0"/>
    <n v="0"/>
    <n v="0"/>
    <n v="0"/>
    <n v="0"/>
    <n v="0"/>
    <m/>
    <x v="0"/>
    <x v="3"/>
    <m/>
    <n v="23"/>
    <x v="68"/>
    <n v="4.2096384008148717E-3"/>
    <n v="2.841505920550038E-2"/>
    <n v="6.3144576012223071E-3"/>
    <n v="4.0624832664843166E-2"/>
    <n v="1.7522682562892196"/>
    <n v="1.7928930889540626"/>
    <n v="0.89644654447703132"/>
    <n v="3.2869706630824482"/>
    <x v="0"/>
    <x v="0"/>
    <n v="7"/>
    <m/>
    <m/>
    <m/>
    <m/>
  </r>
  <r>
    <n v="1312"/>
    <x v="1"/>
    <x v="9562"/>
    <x v="0"/>
    <m/>
    <s v="K2022-2688"/>
    <x v="27"/>
    <x v="27"/>
    <x v="1"/>
    <n v="16"/>
    <n v="0"/>
    <n v="0"/>
    <n v="0"/>
    <n v="0"/>
    <n v="0"/>
    <n v="0"/>
    <n v="0"/>
    <n v="0"/>
    <m/>
    <x v="3"/>
    <x v="3"/>
    <m/>
    <n v="16"/>
    <x v="88"/>
    <n v="2.0371785077667433E-3"/>
    <n v="4.5836516424751722E-3"/>
    <n v="3.055767761650115E-3"/>
    <n v="6.5532181236293962E-3"/>
    <n v="2.4117861419869722"/>
    <n v="2.4183393601106014"/>
    <n v="1.2091696800553007"/>
    <n v="4.433622160202769"/>
    <x v="0"/>
    <x v="0"/>
    <n v="1"/>
    <m/>
    <m/>
    <m/>
    <m/>
  </r>
  <r>
    <n v="1312"/>
    <x v="0"/>
    <x v="9563"/>
    <x v="0"/>
    <m/>
    <s v="K2008-2666"/>
    <x v="13"/>
    <x v="13"/>
    <x v="0"/>
    <n v="42"/>
    <n v="38"/>
    <n v="0"/>
    <n v="0"/>
    <n v="0"/>
    <n v="0"/>
    <n v="0"/>
    <n v="0"/>
    <n v="0"/>
    <m/>
    <x v="40"/>
    <x v="0"/>
    <m/>
    <n v="56.639209034025185"/>
    <x v="1823"/>
    <n v="2.5528393175451997E-2"/>
    <n v="0.1053046218487395"/>
    <n v="7.658517952635599E-2"/>
    <n v="0.15055336012150658"/>
    <n v="1.3931131822337548"/>
    <n v="1.5436665423552614"/>
    <n v="0.77183327117763068"/>
    <n v="2.8300553276513125"/>
    <x v="0"/>
    <x v="0"/>
    <n v="1.5"/>
    <m/>
    <m/>
    <m/>
    <m/>
  </r>
  <r>
    <n v="1312"/>
    <x v="0"/>
    <x v="9564"/>
    <x v="0"/>
    <m/>
    <s v="K2020-2686"/>
    <x v="27"/>
    <x v="27"/>
    <x v="1"/>
    <n v="26"/>
    <n v="28"/>
    <n v="21"/>
    <n v="22"/>
    <n v="22"/>
    <n v="0"/>
    <n v="0"/>
    <n v="0"/>
    <n v="0"/>
    <m/>
    <x v="3"/>
    <x v="31"/>
    <m/>
    <n v="53.563046963368315"/>
    <x v="2470"/>
    <n v="2.2830723198370258E-2"/>
    <n v="5.1369127196333075E-2"/>
    <n v="3.0821476317799849E-2"/>
    <n v="7.3442120299580999E-2"/>
    <n v="1.5796940935232509"/>
    <n v="1.6531362138228318"/>
    <n v="0.82656810691141591"/>
    <n v="3.0307497253418583"/>
    <x v="0"/>
    <x v="0"/>
    <n v="1.2"/>
    <m/>
    <m/>
    <m/>
    <m/>
  </r>
  <r>
    <n v="1312"/>
    <x v="0"/>
    <x v="9565"/>
    <x v="0"/>
    <m/>
    <s v="K2009-2668"/>
    <x v="19"/>
    <x v="19"/>
    <x v="1"/>
    <n v="58"/>
    <n v="48"/>
    <n v="38"/>
    <n v="37"/>
    <n v="41"/>
    <n v="42"/>
    <n v="0"/>
    <n v="0"/>
    <n v="0"/>
    <m/>
    <x v="11"/>
    <x v="15"/>
    <m/>
    <n v="109.20622692868754"/>
    <x v="2471"/>
    <n v="9.4903870639164778E-2"/>
    <n v="0.42706741787624147"/>
    <n v="0.17794475744843397"/>
    <n v="0.61057561986253273"/>
    <n v="1.0902272193657117"/>
    <n v="1.7008028392282444"/>
    <n v="0.85040141961412219"/>
    <n v="3.1181385385851144"/>
    <x v="0"/>
    <x v="0"/>
    <n v="3.5"/>
    <m/>
    <m/>
    <m/>
    <m/>
  </r>
  <r>
    <n v="32111"/>
    <x v="1"/>
    <x v="9566"/>
    <x v="0"/>
    <m/>
    <s v="K2015-2677"/>
    <x v="27"/>
    <x v="27"/>
    <x v="1"/>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111"/>
    <x v="0"/>
    <x v="9567"/>
    <x v="0"/>
    <m/>
    <s v="K2016-2681"/>
    <x v="30"/>
    <x v="30"/>
    <x v="1"/>
    <n v="24"/>
    <n v="21"/>
    <n v="26"/>
    <n v="20"/>
    <n v="0"/>
    <n v="0"/>
    <n v="0"/>
    <n v="0"/>
    <n v="0"/>
    <m/>
    <x v="2"/>
    <x v="15"/>
    <m/>
    <n v="45.749316934791494"/>
    <x v="2472"/>
    <n v="1.665552584670232E-2"/>
    <n v="4.6843666443850275E-2"/>
    <n v="3.122911096256685E-2"/>
    <n v="6.6972097327911762E-2"/>
    <n v="1.6054100529293245"/>
    <n v="1.6723821502572362"/>
    <n v="0.83619107512861812"/>
    <n v="3.0660339421382665"/>
    <x v="0"/>
    <x v="0"/>
    <n v="1.25"/>
    <m/>
    <m/>
    <m/>
    <m/>
  </r>
  <r>
    <n v="1312"/>
    <x v="1"/>
    <x v="9568"/>
    <x v="0"/>
    <m/>
    <s v="K2013-2674"/>
    <x v="13"/>
    <x v="13"/>
    <x v="0"/>
    <n v="22"/>
    <n v="0"/>
    <n v="0"/>
    <n v="0"/>
    <n v="0"/>
    <n v="0"/>
    <n v="0"/>
    <n v="0"/>
    <n v="0"/>
    <m/>
    <x v="1"/>
    <x v="3"/>
    <m/>
    <n v="22"/>
    <x v="1"/>
    <n v="3.8515406162464984E-3"/>
    <n v="1.1554621848739495E-2"/>
    <n v="5.7773109243697473E-3"/>
    <n v="1.6519570686649103E-2"/>
    <n v="2.051296399396394"/>
    <n v="2.0678159700830432"/>
    <n v="1.0339079850415216"/>
    <n v="3.7909959451522455"/>
    <x v="0"/>
    <x v="0"/>
    <n v="2"/>
    <m/>
    <m/>
    <m/>
    <m/>
  </r>
  <r>
    <n v="1312"/>
    <x v="0"/>
    <x v="9569"/>
    <x v="0"/>
    <m/>
    <s v="K2014-2675"/>
    <x v="19"/>
    <x v="19"/>
    <x v="1"/>
    <n v="98"/>
    <n v="39"/>
    <n v="0"/>
    <n v="0"/>
    <n v="0"/>
    <n v="0"/>
    <n v="0"/>
    <n v="0"/>
    <n v="0"/>
    <m/>
    <x v="16"/>
    <x v="15"/>
    <m/>
    <n v="105.47511554864494"/>
    <x v="2473"/>
    <n v="8.8529730073847734E-2"/>
    <n v="0.29878783899923611"/>
    <n v="0.16599324388846451"/>
    <n v="0.42717510717994356"/>
    <n v="1.1605955483323296"/>
    <n v="1.5877706555122733"/>
    <n v="0.79388532775613663"/>
    <n v="2.9109128684391674"/>
    <x v="0"/>
    <x v="0"/>
    <n v="2"/>
    <m/>
    <m/>
    <m/>
    <m/>
  </r>
  <r>
    <n v="1312"/>
    <x v="1"/>
    <x v="9570"/>
    <x v="0"/>
    <m/>
    <s v="K2019-2685"/>
    <x v="27"/>
    <x v="27"/>
    <x v="1"/>
    <n v="17"/>
    <n v="0"/>
    <n v="0"/>
    <n v="0"/>
    <n v="0"/>
    <n v="0"/>
    <n v="0"/>
    <n v="0"/>
    <n v="0"/>
    <m/>
    <x v="6"/>
    <x v="1"/>
    <m/>
    <n v="17"/>
    <x v="39"/>
    <n v="2.2997835497835504E-3"/>
    <n v="3.4496753246753258E-3"/>
    <n v="1.7248376623376629E-3"/>
    <n v="4.9319792649190003E-3"/>
    <n v="2.5348483394820343"/>
    <n v="2.5397803187469532"/>
    <n v="1.2698901593734766"/>
    <n v="4.6562639177027476"/>
    <x v="0"/>
    <x v="0"/>
    <n v="1"/>
    <m/>
    <m/>
    <m/>
    <m/>
  </r>
  <r>
    <n v="1312"/>
    <x v="0"/>
    <x v="9571"/>
    <x v="0"/>
    <m/>
    <s v="K2028-2695"/>
    <x v="19"/>
    <x v="19"/>
    <x v="1"/>
    <n v="36"/>
    <n v="29"/>
    <n v="0"/>
    <n v="0"/>
    <n v="0"/>
    <n v="0"/>
    <n v="0"/>
    <n v="0"/>
    <n v="0"/>
    <m/>
    <x v="13"/>
    <x v="16"/>
    <m/>
    <n v="46.227697325304881"/>
    <x v="2195"/>
    <n v="1.7005665902724728E-2"/>
    <n v="6.3771247135217729E-2"/>
    <n v="4.4639872994652413E-2"/>
    <n v="9.1173353712213676E-2"/>
    <n v="1.5209926851832314"/>
    <n v="1.6121660388954451"/>
    <n v="0.80608301944772254"/>
    <n v="2.9556377379749823"/>
    <x v="0"/>
    <x v="0"/>
    <n v="1.5"/>
    <m/>
    <m/>
    <m/>
    <m/>
  </r>
  <r>
    <n v="231"/>
    <x v="0"/>
    <x v="9572"/>
    <x v="0"/>
    <m/>
    <s v="K2130-2848"/>
    <x v="1"/>
    <x v="1"/>
    <x v="1"/>
    <n v="43"/>
    <n v="23"/>
    <n v="0"/>
    <n v="0"/>
    <n v="0"/>
    <n v="0"/>
    <n v="0"/>
    <n v="0"/>
    <n v="0"/>
    <m/>
    <x v="5"/>
    <x v="3"/>
    <m/>
    <n v="48.764741360946438"/>
    <x v="2474"/>
    <n v="1.8923478482302018E-2"/>
    <n v="4.9674131016042795E-2"/>
    <n v="2.8385217723453027E-2"/>
    <n v="7.1018794847613906E-2"/>
    <n v="1.5890023352898184"/>
    <n v="1.6600211301374324"/>
    <n v="0.83001056506871618"/>
    <n v="3.0433720719186259"/>
    <x v="0"/>
    <x v="0"/>
    <n v="1.5"/>
    <m/>
    <m/>
    <m/>
    <m/>
  </r>
  <r>
    <n v="231"/>
    <x v="1"/>
    <x v="9573"/>
    <x v="0"/>
    <m/>
    <s v="K2131-2849"/>
    <x v="13"/>
    <x v="13"/>
    <x v="0"/>
    <n v="18"/>
    <n v="24"/>
    <n v="0"/>
    <n v="0"/>
    <n v="0"/>
    <n v="0"/>
    <n v="0"/>
    <n v="0"/>
    <n v="0"/>
    <m/>
    <x v="3"/>
    <x v="3"/>
    <m/>
    <n v="30"/>
    <x v="89"/>
    <n v="7.1619556913674548E-3"/>
    <n v="1.6114400305576773E-2"/>
    <n v="1.0742933537051183E-2"/>
    <n v="2.3038657465884592E-2"/>
    <n v="1.9352351782036872"/>
    <n v="1.9582738356695717"/>
    <n v="0.97913691783478585"/>
    <n v="3.5901686987275481"/>
    <x v="0"/>
    <x v="0"/>
    <n v="1"/>
    <m/>
    <m/>
    <m/>
    <m/>
  </r>
  <r>
    <n v="1312"/>
    <x v="1"/>
    <x v="9574"/>
    <x v="0"/>
    <m/>
    <s v="K2017-2682"/>
    <x v="30"/>
    <x v="30"/>
    <x v="1"/>
    <n v="17"/>
    <n v="0"/>
    <n v="0"/>
    <n v="0"/>
    <n v="0"/>
    <n v="0"/>
    <n v="0"/>
    <n v="0"/>
    <n v="0"/>
    <m/>
    <x v="1"/>
    <x v="3"/>
    <m/>
    <n v="17"/>
    <x v="39"/>
    <n v="2.2997835497835504E-3"/>
    <n v="6.8993506493506516E-3"/>
    <n v="3.4496753246753258E-3"/>
    <n v="9.8639585298380007E-3"/>
    <n v="2.2451306989688189"/>
    <n v="2.2549946574986568"/>
    <n v="1.1274973287493284"/>
    <n v="4.1341568720808706"/>
    <x v="0"/>
    <x v="0"/>
    <n v="2"/>
    <m/>
    <m/>
    <m/>
    <m/>
  </r>
  <r>
    <n v="1312"/>
    <x v="1"/>
    <x v="9575"/>
    <x v="0"/>
    <m/>
    <s v="K2018-2683"/>
    <x v="27"/>
    <x v="27"/>
    <x v="1"/>
    <n v="18"/>
    <n v="0"/>
    <n v="0"/>
    <n v="0"/>
    <n v="0"/>
    <n v="0"/>
    <n v="0"/>
    <n v="0"/>
    <n v="0"/>
    <m/>
    <x v="3"/>
    <x v="3"/>
    <m/>
    <n v="18"/>
    <x v="3"/>
    <n v="2.5783040488922848E-3"/>
    <n v="5.801184110007641E-3"/>
    <n v="3.8674560733384274E-3"/>
    <n v="8.293916687718457E-3"/>
    <n v="2.3143294511804493"/>
    <n v="2.3226233678681676"/>
    <n v="1.1613116839340838"/>
    <n v="4.2581428410916402"/>
    <x v="0"/>
    <x v="0"/>
    <n v="1"/>
    <m/>
    <m/>
    <m/>
    <m/>
  </r>
  <r>
    <n v="1312"/>
    <x v="1"/>
    <x v="9576"/>
    <x v="0"/>
    <m/>
    <s v="K2021-2684"/>
    <x v="27"/>
    <x v="27"/>
    <x v="1"/>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0"/>
    <x v="9577"/>
    <x v="0"/>
    <m/>
    <s v="K2133-2855"/>
    <x v="31"/>
    <x v="31"/>
    <x v="1"/>
    <n v="48"/>
    <n v="0"/>
    <n v="0"/>
    <n v="0"/>
    <n v="0"/>
    <n v="0"/>
    <n v="0"/>
    <n v="0"/>
    <n v="0"/>
    <m/>
    <x v="15"/>
    <x v="0"/>
    <m/>
    <n v="48"/>
    <x v="81"/>
    <n v="1.8334606569900685E-2"/>
    <n v="9.6256684491978606E-2"/>
    <n v="5.5003819709702056E-2"/>
    <n v="0.13761758059621731"/>
    <n v="1.4152012284517637"/>
    <n v="1.5528188090479809"/>
    <n v="0.77640940452399043"/>
    <n v="2.8468344832546313"/>
    <x v="0"/>
    <x v="0"/>
    <n v="3"/>
    <m/>
    <m/>
    <m/>
    <m/>
  </r>
  <r>
    <n v="3231"/>
    <x v="1"/>
    <x v="9578"/>
    <x v="0"/>
    <m/>
    <s v="K2134-2856"/>
    <x v="2"/>
    <x v="2"/>
    <x v="2"/>
    <n v="27"/>
    <n v="0"/>
    <n v="0"/>
    <n v="0"/>
    <n v="0"/>
    <n v="0"/>
    <n v="0"/>
    <n v="0"/>
    <n v="0"/>
    <m/>
    <x v="13"/>
    <x v="2"/>
    <m/>
    <n v="27"/>
    <x v="403"/>
    <n v="5.8011841100076393E-3"/>
    <n v="2.1754440412528647E-2"/>
    <n v="1.3052664247517189E-2"/>
    <n v="3.1102187578944201E-2"/>
    <n v="1.8361675461023721"/>
    <n v="1.8672697336813162"/>
    <n v="0.93363486684065811"/>
    <n v="3.4233278450824129"/>
    <x v="0"/>
    <x v="0"/>
    <n v="2"/>
    <m/>
    <m/>
    <m/>
    <m/>
  </r>
  <r>
    <n v="3231"/>
    <x v="1"/>
    <x v="9579"/>
    <x v="0"/>
    <m/>
    <s v="K2132-2854"/>
    <x v="31"/>
    <x v="31"/>
    <x v="1"/>
    <n v="20"/>
    <n v="0"/>
    <n v="0"/>
    <n v="0"/>
    <n v="0"/>
    <n v="0"/>
    <n v="0"/>
    <n v="0"/>
    <n v="0"/>
    <m/>
    <x v="11"/>
    <x v="0"/>
    <m/>
    <n v="20"/>
    <x v="28"/>
    <n v="3.1830914183855366E-3"/>
    <n v="1.4323911382734915E-2"/>
    <n v="9.5492742551566093E-3"/>
    <n v="2.0478806636341867E-2"/>
    <n v="1.9755615118916203"/>
    <n v="1.9960403185279623"/>
    <n v="0.99802015926398113"/>
    <n v="3.6594072506345974"/>
    <x v="0"/>
    <x v="0"/>
    <n v="2"/>
    <m/>
    <m/>
    <m/>
    <m/>
  </r>
  <r>
    <n v="3231"/>
    <x v="1"/>
    <x v="9580"/>
    <x v="0"/>
    <m/>
    <s v="K2136-2858"/>
    <x v="14"/>
    <x v="14"/>
    <x v="10"/>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231"/>
    <x v="1"/>
    <x v="9581"/>
    <x v="0"/>
    <m/>
    <s v="K2139-2861"/>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9582"/>
    <x v="0"/>
    <m/>
    <s v="K2137-2859"/>
    <x v="14"/>
    <x v="14"/>
    <x v="10"/>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0"/>
    <x v="9583"/>
    <x v="0"/>
    <m/>
    <s v="K2138-2860"/>
    <x v="13"/>
    <x v="13"/>
    <x v="0"/>
    <n v="37"/>
    <n v="0"/>
    <n v="0"/>
    <n v="0"/>
    <n v="0"/>
    <n v="0"/>
    <n v="0"/>
    <n v="0"/>
    <n v="0"/>
    <m/>
    <x v="1"/>
    <x v="2"/>
    <m/>
    <n v="37"/>
    <x v="382"/>
    <n v="1.0894130379424495E-2"/>
    <n v="3.2682391138273488E-2"/>
    <n v="2.4511793353705118E-2"/>
    <n v="4.672581047525335E-2"/>
    <n v="1.7098601736631223"/>
    <n v="1.7565859841383755"/>
    <n v="0.87829299206918776"/>
    <n v="3.2204076375870216"/>
    <x v="0"/>
    <x v="0"/>
    <n v="1"/>
    <m/>
    <m/>
    <m/>
    <m/>
  </r>
  <r>
    <n v="3231"/>
    <x v="1"/>
    <x v="9584"/>
    <x v="0"/>
    <m/>
    <s v="K2149-2871"/>
    <x v="4"/>
    <x v="4"/>
    <x v="4"/>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9585"/>
    <x v="0"/>
    <m/>
    <s v="K2148-2870"/>
    <x v="31"/>
    <x v="31"/>
    <x v="1"/>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1"/>
    <x v="1"/>
    <x v="9586"/>
    <x v="0"/>
    <m/>
    <s v="K2150-2873"/>
    <x v="14"/>
    <x v="14"/>
    <x v="10"/>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9587"/>
    <x v="0"/>
    <m/>
    <s v="K2140-2862"/>
    <x v="1"/>
    <x v="1"/>
    <x v="1"/>
    <n v="29"/>
    <n v="0"/>
    <n v="0"/>
    <n v="0"/>
    <n v="0"/>
    <n v="0"/>
    <n v="0"/>
    <n v="0"/>
    <n v="0"/>
    <m/>
    <x v="3"/>
    <x v="3"/>
    <m/>
    <n v="29"/>
    <x v="92"/>
    <n v="6.6924497071555889E-3"/>
    <n v="1.5058011841100076E-2"/>
    <n v="1.0038674560733384E-2"/>
    <n v="2.1528345476454384E-2"/>
    <n v="1.9583478451355507"/>
    <n v="1.979876190612005"/>
    <n v="0.98993809530600252"/>
    <n v="3.6297730161220092"/>
    <x v="0"/>
    <x v="0"/>
    <n v="1"/>
    <m/>
    <m/>
    <m/>
    <m/>
  </r>
  <r>
    <n v="3231"/>
    <x v="0"/>
    <x v="9588"/>
    <x v="0"/>
    <m/>
    <s v="K2147-2869"/>
    <x v="31"/>
    <x v="31"/>
    <x v="1"/>
    <n v="34"/>
    <n v="0"/>
    <n v="0"/>
    <n v="0"/>
    <n v="0"/>
    <n v="0"/>
    <n v="0"/>
    <n v="0"/>
    <n v="0"/>
    <m/>
    <x v="29"/>
    <x v="2"/>
    <m/>
    <n v="34"/>
    <x v="77"/>
    <n v="9.1991341991342016E-3"/>
    <n v="5.5194805194805213E-2"/>
    <n v="2.0698051948051955E-2"/>
    <n v="7.8911668238704005E-2"/>
    <n v="1.559949616079551"/>
    <n v="1.6388612843182551"/>
    <n v="0.81943064215912753"/>
    <n v="3.0045790212501342"/>
    <x v="0"/>
    <x v="0"/>
    <n v="5"/>
    <m/>
    <m/>
    <m/>
    <m/>
  </r>
  <r>
    <n v="3231"/>
    <x v="1"/>
    <x v="9589"/>
    <x v="0"/>
    <m/>
    <s v="K2146-2868"/>
    <x v="2"/>
    <x v="2"/>
    <x v="2"/>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1"/>
    <x v="9590"/>
    <x v="0"/>
    <m/>
    <s v="K2141-2863"/>
    <x v="31"/>
    <x v="31"/>
    <x v="1"/>
    <n v="28"/>
    <n v="0"/>
    <n v="0"/>
    <n v="0"/>
    <n v="0"/>
    <n v="0"/>
    <n v="0"/>
    <n v="0"/>
    <n v="0"/>
    <m/>
    <x v="13"/>
    <x v="2"/>
    <m/>
    <n v="28"/>
    <x v="261"/>
    <n v="6.2388591800356507E-3"/>
    <n v="2.3395721925133693E-2"/>
    <n v="1.4037433155080213E-2"/>
    <n v="3.3448717506025051E-2"/>
    <n v="1.8129304969321669"/>
    <n v="1.8463792144381919"/>
    <n v="0.92318960721909593"/>
    <n v="3.3850285598033518"/>
    <x v="0"/>
    <x v="0"/>
    <n v="2"/>
    <m/>
    <m/>
    <m/>
    <m/>
  </r>
  <r>
    <n v="3231"/>
    <x v="0"/>
    <x v="9591"/>
    <x v="0"/>
    <m/>
    <s v="K2145-2867"/>
    <x v="2"/>
    <x v="2"/>
    <x v="2"/>
    <n v="34"/>
    <n v="22"/>
    <n v="0"/>
    <n v="0"/>
    <n v="0"/>
    <n v="0"/>
    <n v="0"/>
    <n v="0"/>
    <n v="0"/>
    <m/>
    <x v="5"/>
    <x v="15"/>
    <m/>
    <n v="40.496913462633174"/>
    <x v="1742"/>
    <n v="1.3050674815380697E-2"/>
    <n v="3.425802139037433E-2"/>
    <n v="2.4470015278838807E-2"/>
    <n v="4.8978479205250947E-2"/>
    <n v="1.695821248603971"/>
    <n v="1.744799727809222"/>
    <n v="0.87239986390461099"/>
    <n v="3.1987995009835735"/>
    <x v="0"/>
    <x v="0"/>
    <n v="1"/>
    <m/>
    <m/>
    <m/>
    <m/>
  </r>
  <r>
    <n v="3231"/>
    <x v="1"/>
    <x v="9592"/>
    <x v="0"/>
    <m/>
    <s v="K2143-2865"/>
    <x v="14"/>
    <x v="14"/>
    <x v="10"/>
    <n v="26"/>
    <n v="0"/>
    <n v="0"/>
    <n v="0"/>
    <n v="0"/>
    <n v="0"/>
    <n v="0"/>
    <n v="0"/>
    <n v="0"/>
    <m/>
    <x v="11"/>
    <x v="3"/>
    <m/>
    <n v="26"/>
    <x v="66"/>
    <n v="5.3794244970715548E-3"/>
    <n v="2.4207410236821998E-2"/>
    <n v="8.0691367456073321E-3"/>
    <n v="3.4609183215417741E-2"/>
    <n v="1.8021361339173081"/>
    <n v="1.8367453171327259"/>
    <n v="0.91837265856636296"/>
    <n v="3.3673664147433309"/>
    <x v="0"/>
    <x v="0"/>
    <n v="4"/>
    <m/>
    <m/>
    <m/>
    <m/>
  </r>
  <r>
    <n v="3231"/>
    <x v="0"/>
    <x v="9593"/>
    <x v="0"/>
    <m/>
    <s v="K2142-2864"/>
    <x v="1"/>
    <x v="1"/>
    <x v="1"/>
    <n v="75"/>
    <n v="0"/>
    <n v="0"/>
    <n v="0"/>
    <n v="0"/>
    <n v="0"/>
    <n v="0"/>
    <n v="0"/>
    <n v="0"/>
    <m/>
    <x v="1"/>
    <x v="2"/>
    <m/>
    <n v="75"/>
    <x v="27"/>
    <n v="4.4762223071046596E-2"/>
    <n v="0.13428666921313978"/>
    <n v="0.10071500190985483"/>
    <n v="0.19198881221570493"/>
    <n v="1.3350526283112507"/>
    <n v="1.5270414405269557"/>
    <n v="0.76352072026347784"/>
    <n v="2.7995759742994184"/>
    <x v="0"/>
    <x v="0"/>
    <n v="1"/>
    <m/>
    <m/>
    <m/>
    <m/>
  </r>
  <r>
    <n v="3231"/>
    <x v="1"/>
    <x v="9594"/>
    <x v="0"/>
    <m/>
    <s v="K2144-2866"/>
    <x v="31"/>
    <x v="31"/>
    <x v="1"/>
    <n v="22"/>
    <n v="0"/>
    <n v="0"/>
    <n v="0"/>
    <n v="0"/>
    <n v="0"/>
    <n v="0"/>
    <n v="0"/>
    <n v="0"/>
    <m/>
    <x v="13"/>
    <x v="2"/>
    <m/>
    <n v="22"/>
    <x v="1"/>
    <n v="3.8515406162464984E-3"/>
    <n v="1.4443277310924367E-2"/>
    <n v="8.6659663865546206E-3"/>
    <n v="2.0649463358311373E-2"/>
    <n v="1.9726928679581133"/>
    <n v="1.9933423313164247"/>
    <n v="0.99667116565821234"/>
    <n v="3.6544609407467785"/>
    <x v="0"/>
    <x v="0"/>
    <n v="2"/>
    <m/>
    <m/>
    <m/>
    <m/>
  </r>
  <r>
    <n v="32111"/>
    <x v="1"/>
    <x v="9595"/>
    <x v="0"/>
    <m/>
    <s v="K2151-2875"/>
    <x v="4"/>
    <x v="4"/>
    <x v="4"/>
    <n v="24"/>
    <n v="19"/>
    <n v="0"/>
    <n v="0"/>
    <n v="0"/>
    <n v="0"/>
    <n v="0"/>
    <n v="0"/>
    <n v="0"/>
    <m/>
    <x v="5"/>
    <x v="15"/>
    <m/>
    <n v="30.610455730027933"/>
    <x v="718"/>
    <n v="7.4563916475681178E-3"/>
    <n v="1.957302807486631E-2"/>
    <n v="1.3980734339190223E-2"/>
    <n v="2.7983435984951309E-2"/>
    <n v="1.8704565669595632"/>
    <n v="1.8984400029445145"/>
    <n v="0.94922000147225727"/>
    <n v="3.4804733387316098"/>
    <x v="0"/>
    <x v="0"/>
    <n v="1"/>
    <m/>
    <m/>
    <m/>
    <m/>
  </r>
  <r>
    <n v="3231"/>
    <x v="0"/>
    <x v="9596"/>
    <x v="0"/>
    <m/>
    <s v="K2153-2877"/>
    <x v="11"/>
    <x v="11"/>
    <x v="8"/>
    <n v="41"/>
    <n v="18"/>
    <n v="0"/>
    <n v="0"/>
    <n v="0"/>
    <n v="0"/>
    <n v="0"/>
    <n v="0"/>
    <n v="0"/>
    <m/>
    <x v="13"/>
    <x v="15"/>
    <m/>
    <n v="44.77722635447622"/>
    <x v="2437"/>
    <n v="1.5955245734657494E-2"/>
    <n v="5.9832171504965601E-2"/>
    <n v="2.99160857524828E-2"/>
    <n v="8.5541681887219626E-2"/>
    <n v="1.5380684718760029"/>
    <n v="1.6236101537632226"/>
    <n v="0.8118050768816113"/>
    <n v="2.9766186152325744"/>
    <x v="0"/>
    <x v="0"/>
    <n v="2.5"/>
    <m/>
    <m/>
    <m/>
    <m/>
  </r>
  <r>
    <n v="3231"/>
    <x v="0"/>
    <x v="9597"/>
    <x v="0"/>
    <m/>
    <s v="K2155-2879"/>
    <x v="31"/>
    <x v="31"/>
    <x v="1"/>
    <n v="55"/>
    <n v="0"/>
    <n v="0"/>
    <n v="0"/>
    <n v="0"/>
    <n v="0"/>
    <n v="0"/>
    <n v="0"/>
    <n v="0"/>
    <m/>
    <x v="29"/>
    <x v="8"/>
    <m/>
    <n v="55"/>
    <x v="113"/>
    <n v="2.4072128851540621E-2"/>
    <n v="0.14443277310924374"/>
    <n v="9.0270483193277323E-2"/>
    <n v="0.20649463358311382"/>
    <n v="1.3181337330766199"/>
    <n v="1.5246283666597336"/>
    <n v="0.76231418332986678"/>
    <n v="2.7951520055428447"/>
    <x v="0"/>
    <x v="0"/>
    <n v="3"/>
    <m/>
    <m/>
    <m/>
    <m/>
  </r>
  <r>
    <n v="32111"/>
    <x v="1"/>
    <x v="9598"/>
    <x v="0"/>
    <m/>
    <s v="K2216-2956"/>
    <x v="17"/>
    <x v="17"/>
    <x v="3"/>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111"/>
    <x v="1"/>
    <x v="9599"/>
    <x v="0"/>
    <m/>
    <s v="K2217-2957"/>
    <x v="6"/>
    <x v="6"/>
    <x v="5"/>
    <n v="21"/>
    <n v="0"/>
    <n v="0"/>
    <n v="0"/>
    <n v="0"/>
    <n v="0"/>
    <n v="0"/>
    <n v="0"/>
    <n v="0"/>
    <m/>
    <x v="11"/>
    <x v="0"/>
    <m/>
    <n v="21"/>
    <x v="37"/>
    <n v="3.5093582887700541E-3"/>
    <n v="1.5792112299465245E-2"/>
    <n v="1.0528074866310163E-2"/>
    <n v="2.2577884316566908E-2"/>
    <n v="1.9420931840602274"/>
    <n v="1.9646710683767943"/>
    <n v="0.98233553418839714"/>
    <n v="3.6018969586907894"/>
    <x v="0"/>
    <x v="0"/>
    <n v="2"/>
    <m/>
    <m/>
    <m/>
    <m/>
  </r>
  <r>
    <n v="32111"/>
    <x v="0"/>
    <x v="9600"/>
    <x v="0"/>
    <m/>
    <s v="K2215-2955"/>
    <x v="13"/>
    <x v="13"/>
    <x v="0"/>
    <n v="107"/>
    <n v="0"/>
    <n v="0"/>
    <n v="0"/>
    <n v="0"/>
    <n v="0"/>
    <n v="0"/>
    <n v="0"/>
    <n v="0"/>
    <m/>
    <x v="15"/>
    <x v="0"/>
    <m/>
    <n v="107"/>
    <x v="309"/>
    <n v="9.1108034122740017E-2"/>
    <n v="0.4783171791443851"/>
    <n v="0.27332410236822002"/>
    <n v="0.68384708344014422"/>
    <n v="1.0688054982369597"/>
    <n v="1.7526525816771039"/>
    <n v="0.87632629083855196"/>
    <n v="3.2131963997413568"/>
    <x v="0"/>
    <x v="0"/>
    <n v="3"/>
    <m/>
    <m/>
    <m/>
    <m/>
  </r>
  <r>
    <n v="32111"/>
    <x v="1"/>
    <x v="9601"/>
    <x v="0"/>
    <m/>
    <s v="K2221-2961"/>
    <x v="17"/>
    <x v="17"/>
    <x v="3"/>
    <n v="17"/>
    <n v="0"/>
    <n v="0"/>
    <n v="0"/>
    <n v="0"/>
    <n v="0"/>
    <n v="0"/>
    <n v="0"/>
    <n v="0"/>
    <m/>
    <x v="11"/>
    <x v="0"/>
    <m/>
    <n v="17"/>
    <x v="39"/>
    <n v="2.2997835497835504E-3"/>
    <n v="1.0349025974025977E-2"/>
    <n v="6.8993506493506516E-3"/>
    <n v="1.4795937794757002E-2"/>
    <n v="2.0912600872826212"/>
    <n v="2.1060560250773781"/>
    <n v="1.0530280125386891"/>
    <n v="3.8611027126418596"/>
    <x v="0"/>
    <x v="0"/>
    <n v="2"/>
    <m/>
    <m/>
    <m/>
    <m/>
  </r>
  <r>
    <n v="32111"/>
    <x v="1"/>
    <x v="9602"/>
    <x v="0"/>
    <m/>
    <s v="K2222-2962"/>
    <x v="6"/>
    <x v="6"/>
    <x v="5"/>
    <n v="18"/>
    <n v="0"/>
    <n v="0"/>
    <n v="0"/>
    <n v="0"/>
    <n v="0"/>
    <n v="0"/>
    <n v="0"/>
    <n v="0"/>
    <m/>
    <x v="13"/>
    <x v="2"/>
    <m/>
    <n v="18"/>
    <x v="3"/>
    <n v="2.5783040488922848E-3"/>
    <n v="9.6686401833460667E-3"/>
    <n v="5.801184110007641E-3"/>
    <n v="1.3823194479530759E-2"/>
    <n v="2.1163108863957674"/>
    <n v="2.130134080875298"/>
    <n v="1.065067040437649"/>
    <n v="3.9052458149380462"/>
    <x v="0"/>
    <x v="0"/>
    <n v="2"/>
    <m/>
    <m/>
    <m/>
    <m/>
  </r>
  <r>
    <n v="32111"/>
    <x v="0"/>
    <x v="9603"/>
    <x v="0"/>
    <m/>
    <s v="K2220-2960"/>
    <x v="13"/>
    <x v="13"/>
    <x v="0"/>
    <n v="47"/>
    <n v="0"/>
    <n v="0"/>
    <n v="0"/>
    <n v="0"/>
    <n v="0"/>
    <n v="0"/>
    <n v="0"/>
    <n v="0"/>
    <m/>
    <x v="29"/>
    <x v="0"/>
    <m/>
    <n v="47"/>
    <x v="191"/>
    <n v="1.7578622358034125E-2"/>
    <n v="0.10547173414820475"/>
    <n v="5.2735867074102376E-2"/>
    <n v="0.15079227953226393"/>
    <n v="1.3927264335294196"/>
    <n v="1.5435187130616836"/>
    <n v="0.77175935653084182"/>
    <n v="2.8297843072797533"/>
    <x v="0"/>
    <x v="0"/>
    <n v="4"/>
    <m/>
    <m/>
    <m/>
    <m/>
  </r>
  <r>
    <n v="32111"/>
    <x v="1"/>
    <x v="9604"/>
    <x v="0"/>
    <m/>
    <s v="K2219-2959"/>
    <x v="14"/>
    <x v="14"/>
    <x v="10"/>
    <n v="29"/>
    <n v="0"/>
    <n v="0"/>
    <n v="0"/>
    <n v="0"/>
    <n v="0"/>
    <n v="0"/>
    <n v="0"/>
    <n v="0"/>
    <m/>
    <x v="13"/>
    <x v="2"/>
    <m/>
    <n v="29"/>
    <x v="92"/>
    <n v="6.6924497071555889E-3"/>
    <n v="2.5096686401833455E-2"/>
    <n v="1.5058011841100076E-2"/>
    <n v="3.5880575794090631E-2"/>
    <n v="1.7907877644196784"/>
    <n v="1.8266683402137689"/>
    <n v="0.91333417010688445"/>
    <n v="3.348891957058576"/>
    <x v="0"/>
    <x v="0"/>
    <n v="2"/>
    <m/>
    <m/>
    <m/>
    <m/>
  </r>
  <r>
    <n v="32111"/>
    <x v="1"/>
    <x v="9605"/>
    <x v="0"/>
    <m/>
    <s v="K2218-2958"/>
    <x v="4"/>
    <x v="4"/>
    <x v="4"/>
    <n v="23"/>
    <n v="0"/>
    <n v="0"/>
    <n v="0"/>
    <n v="0"/>
    <n v="0"/>
    <n v="0"/>
    <n v="0"/>
    <n v="0"/>
    <m/>
    <x v="15"/>
    <x v="2"/>
    <m/>
    <n v="23"/>
    <x v="68"/>
    <n v="4.2096384008148717E-3"/>
    <n v="2.2100601604278076E-2"/>
    <n v="9.4716864018334606E-3"/>
    <n v="3.1597092072655798E-2"/>
    <n v="1.8310988506924735"/>
    <n v="1.8626959427651293"/>
    <n v="0.93134797138256464"/>
    <n v="3.41494256173607"/>
    <x v="0"/>
    <x v="0"/>
    <n v="4"/>
    <m/>
    <m/>
    <m/>
    <m/>
  </r>
  <r>
    <n v="32111"/>
    <x v="0"/>
    <x v="9606"/>
    <x v="0"/>
    <m/>
    <s v="K2223-2967"/>
    <x v="13"/>
    <x v="13"/>
    <x v="0"/>
    <n v="66"/>
    <n v="0"/>
    <n v="0"/>
    <n v="0"/>
    <n v="0"/>
    <n v="0"/>
    <n v="0"/>
    <n v="0"/>
    <n v="0"/>
    <m/>
    <x v="14"/>
    <x v="0"/>
    <m/>
    <n v="66"/>
    <x v="511"/>
    <n v="3.4663865546218489E-2"/>
    <n v="0.25997899159663862"/>
    <n v="0.10399159663865547"/>
    <n v="0.37169034044960475"/>
    <n v="1.1892174105398534"/>
    <n v="1.5609077509894582"/>
    <n v="0.78045387549472911"/>
    <n v="2.8616642101473397"/>
    <x v="1"/>
    <x v="0"/>
    <n v="6"/>
    <m/>
    <m/>
    <m/>
    <m/>
  </r>
  <r>
    <n v="3231"/>
    <x v="0"/>
    <x v="9607"/>
    <x v="0"/>
    <m/>
    <s v="K2156-2880"/>
    <x v="19"/>
    <x v="19"/>
    <x v="1"/>
    <n v="60"/>
    <n v="62"/>
    <n v="62"/>
    <n v="45"/>
    <n v="0"/>
    <n v="0"/>
    <n v="0"/>
    <n v="0"/>
    <n v="0"/>
    <m/>
    <x v="53"/>
    <x v="15"/>
    <m/>
    <n v="115.3819743287486"/>
    <x v="2475"/>
    <n v="0.10594124013241663"/>
    <n v="0.41714363302139046"/>
    <n v="0.19863982524828119"/>
    <n v="0.59638764663979216"/>
    <n v="1.094724745949553"/>
    <n v="1.6911123925893452"/>
    <n v="0.8455561962946726"/>
    <n v="3.1003727197471327"/>
    <x v="0"/>
    <x v="0"/>
    <n v="2.75"/>
    <m/>
    <m/>
    <m/>
    <m/>
  </r>
  <r>
    <n v="32111"/>
    <x v="0"/>
    <x v="9608"/>
    <x v="0"/>
    <m/>
    <s v="K2213-2953"/>
    <x v="14"/>
    <x v="14"/>
    <x v="10"/>
    <n v="33"/>
    <n v="0"/>
    <n v="0"/>
    <n v="0"/>
    <n v="0"/>
    <n v="0"/>
    <n v="0"/>
    <n v="0"/>
    <n v="0"/>
    <m/>
    <x v="11"/>
    <x v="2"/>
    <m/>
    <n v="33"/>
    <x v="40"/>
    <n v="8.6659663865546223E-3"/>
    <n v="3.8996848739495799E-2"/>
    <n v="1.9498424369747899E-2"/>
    <n v="5.5753551067440725E-2"/>
    <n v="1.6577829906630577"/>
    <n v="1.7135365417304984"/>
    <n v="0.8567682708652492"/>
    <n v="3.1414836598392468"/>
    <x v="0"/>
    <x v="0"/>
    <n v="3"/>
    <m/>
    <m/>
    <m/>
    <m/>
  </r>
  <r>
    <n v="32111"/>
    <x v="0"/>
    <x v="9609"/>
    <x v="0"/>
    <m/>
    <s v="K2212-2952"/>
    <x v="13"/>
    <x v="13"/>
    <x v="0"/>
    <n v="88"/>
    <n v="0"/>
    <n v="0"/>
    <n v="0"/>
    <n v="0"/>
    <n v="0"/>
    <n v="0"/>
    <n v="0"/>
    <n v="0"/>
    <m/>
    <x v="15"/>
    <x v="8"/>
    <m/>
    <n v="88"/>
    <x v="103"/>
    <n v="6.1624649859943974E-2"/>
    <n v="0.32352941176470584"/>
    <n v="0.23109243697478987"/>
    <n v="0.46254797922617485"/>
    <n v="1.1445401876294483"/>
    <n v="1.6070881668556232"/>
    <n v="0.80354408342781158"/>
    <n v="2.9463283059019756"/>
    <x v="0"/>
    <x v="0"/>
    <n v="2"/>
    <m/>
    <m/>
    <m/>
    <m/>
  </r>
  <r>
    <n v="32111"/>
    <x v="0"/>
    <x v="9610"/>
    <x v="0"/>
    <m/>
    <s v="K2211-2951"/>
    <x v="4"/>
    <x v="4"/>
    <x v="4"/>
    <n v="36"/>
    <n v="0"/>
    <n v="0"/>
    <n v="0"/>
    <n v="0"/>
    <n v="0"/>
    <n v="0"/>
    <n v="0"/>
    <n v="0"/>
    <m/>
    <x v="11"/>
    <x v="8"/>
    <m/>
    <n v="36"/>
    <x v="4"/>
    <n v="1.0313216195569139E-2"/>
    <n v="4.6409472880061128E-2"/>
    <n v="3.8674560733384267E-2"/>
    <n v="6.6351333501747656E-2"/>
    <n v="1.6080299202664283"/>
    <n v="1.6743812537681759"/>
    <n v="0.83719062688408796"/>
    <n v="3.0696989652416558"/>
    <x v="0"/>
    <x v="0"/>
    <n v="1"/>
    <m/>
    <m/>
    <m/>
    <m/>
  </r>
  <r>
    <n v="32111"/>
    <x v="0"/>
    <x v="9611"/>
    <x v="0"/>
    <m/>
    <s v="K2210-2950"/>
    <x v="13"/>
    <x v="13"/>
    <x v="0"/>
    <n v="69"/>
    <n v="22"/>
    <n v="0"/>
    <n v="0"/>
    <n v="0"/>
    <n v="0"/>
    <n v="0"/>
    <n v="0"/>
    <n v="0"/>
    <m/>
    <x v="25"/>
    <x v="16"/>
    <m/>
    <n v="72.422372233999624"/>
    <x v="2476"/>
    <n v="4.1738286223580341E-2"/>
    <n v="0.23477786000763942"/>
    <n v="0.10956300133689839"/>
    <n v="0.33566044002379086"/>
    <n v="1.2106396180827317"/>
    <n v="1.5463000581065225"/>
    <n v="0.77315002905326125"/>
    <n v="2.8348834398619576"/>
    <x v="0"/>
    <x v="0"/>
    <n v="4"/>
    <m/>
    <m/>
    <m/>
    <m/>
  </r>
  <r>
    <n v="32111"/>
    <x v="0"/>
    <x v="9612"/>
    <x v="0"/>
    <m/>
    <s v="K2214-2954"/>
    <x v="13"/>
    <x v="13"/>
    <x v="0"/>
    <n v="111"/>
    <n v="56"/>
    <n v="0"/>
    <n v="0"/>
    <n v="0"/>
    <n v="0"/>
    <n v="0"/>
    <n v="0"/>
    <n v="0"/>
    <m/>
    <x v="29"/>
    <x v="8"/>
    <m/>
    <n v="124.32618388738553"/>
    <x v="2477"/>
    <n v="0.12300261013496305"/>
    <n v="0.73801566080977832"/>
    <n v="0.46125978800611145"/>
    <n v="1.0551363805931204"/>
    <n v="0.99064639752303052"/>
    <n v="2.0457827781161511"/>
    <n v="1.0228913890580755"/>
    <n v="3.75060175987961"/>
    <x v="0"/>
    <x v="0"/>
    <n v="3"/>
    <m/>
    <m/>
    <m/>
    <m/>
  </r>
  <r>
    <n v="32111"/>
    <x v="1"/>
    <x v="9613"/>
    <x v="0"/>
    <m/>
    <s v="K2196-2936"/>
    <x v="14"/>
    <x v="14"/>
    <x v="10"/>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2111"/>
    <x v="1"/>
    <x v="9614"/>
    <x v="0"/>
    <m/>
    <s v="K2197-2937"/>
    <x v="14"/>
    <x v="14"/>
    <x v="10"/>
    <n v="25"/>
    <n v="0"/>
    <n v="0"/>
    <n v="0"/>
    <n v="0"/>
    <n v="0"/>
    <n v="0"/>
    <n v="0"/>
    <n v="0"/>
    <m/>
    <x v="11"/>
    <x v="2"/>
    <m/>
    <n v="25"/>
    <x v="48"/>
    <n v="4.9735803412273996E-3"/>
    <n v="2.2381111535523301E-2"/>
    <n v="1.1190555767761651E-2"/>
    <n v="3.1998135369284163E-2"/>
    <n v="1.8270594126256867"/>
    <n v="1.8590575479949709"/>
    <n v="0.92952877399748546"/>
    <n v="3.4082721713241133"/>
    <x v="0"/>
    <x v="0"/>
    <n v="3"/>
    <m/>
    <m/>
    <m/>
    <m/>
  </r>
  <r>
    <n v="32111"/>
    <x v="0"/>
    <x v="9615"/>
    <x v="0"/>
    <m/>
    <s v="K2195-2935"/>
    <x v="13"/>
    <x v="13"/>
    <x v="0"/>
    <n v="90"/>
    <n v="0"/>
    <n v="0"/>
    <n v="0"/>
    <n v="0"/>
    <n v="0"/>
    <n v="0"/>
    <n v="0"/>
    <n v="0"/>
    <m/>
    <x v="29"/>
    <x v="6"/>
    <m/>
    <n v="90"/>
    <x v="557"/>
    <n v="6.445760122230712E-2"/>
    <n v="0.38674560733384272"/>
    <n v="0.29005920550038206"/>
    <n v="0.55292777918123048"/>
    <n v="1.1093249004741226"/>
    <n v="1.6622526796553529"/>
    <n v="0.83112633982767647"/>
    <n v="3.0474632460348134"/>
    <x v="0"/>
    <x v="0"/>
    <n v="2"/>
    <m/>
    <m/>
    <m/>
    <m/>
  </r>
  <r>
    <n v="32111"/>
    <x v="0"/>
    <x v="9616"/>
    <x v="0"/>
    <m/>
    <s v="K2208-2948"/>
    <x v="13"/>
    <x v="13"/>
    <x v="0"/>
    <n v="57"/>
    <n v="0"/>
    <n v="0"/>
    <n v="0"/>
    <n v="0"/>
    <n v="0"/>
    <n v="0"/>
    <n v="0"/>
    <n v="0"/>
    <m/>
    <x v="0"/>
    <x v="57"/>
    <m/>
    <n v="57"/>
    <x v="65"/>
    <n v="2.585466004583652E-2"/>
    <n v="0.17451895530939651"/>
    <n v="0.13573696524064172"/>
    <n v="0.24950866035553021"/>
    <n v="1.2751765192988502"/>
    <n v="1.5246851796543806"/>
    <n v="0.76234258982719028"/>
    <n v="2.7952561626996975"/>
    <x v="0"/>
    <x v="0"/>
    <n v="2"/>
    <m/>
    <m/>
    <m/>
    <m/>
  </r>
  <r>
    <n v="32111"/>
    <x v="1"/>
    <x v="9617"/>
    <x v="0"/>
    <m/>
    <s v="K2209-2949"/>
    <x v="14"/>
    <x v="14"/>
    <x v="10"/>
    <n v="31"/>
    <n v="0"/>
    <n v="0"/>
    <n v="0"/>
    <n v="0"/>
    <n v="0"/>
    <n v="0"/>
    <n v="0"/>
    <n v="0"/>
    <m/>
    <x v="15"/>
    <x v="2"/>
    <m/>
    <n v="31"/>
    <x v="51"/>
    <n v="7.6473771326712511E-3"/>
    <n v="4.0148729946524069E-2"/>
    <n v="1.7206598548510314E-2"/>
    <n v="5.7400388434446552E-2"/>
    <n v="1.649354512643217"/>
    <n v="1.7067549010776635"/>
    <n v="0.85337745053883174"/>
    <n v="3.1290506519757164"/>
    <x v="0"/>
    <x v="0"/>
    <n v="4"/>
    <m/>
    <m/>
    <m/>
    <m/>
  </r>
  <r>
    <n v="32111"/>
    <x v="1"/>
    <x v="9618"/>
    <x v="0"/>
    <m/>
    <s v="K2200-2940"/>
    <x v="13"/>
    <x v="13"/>
    <x v="0"/>
    <n v="23"/>
    <n v="0"/>
    <n v="0"/>
    <n v="0"/>
    <n v="0"/>
    <n v="0"/>
    <n v="0"/>
    <n v="0"/>
    <n v="0"/>
    <m/>
    <x v="1"/>
    <x v="3"/>
    <m/>
    <n v="23"/>
    <x v="68"/>
    <n v="4.2096384008148717E-3"/>
    <n v="1.2628915202444614E-2"/>
    <n v="6.3144576012223071E-3"/>
    <n v="1.8055481184374743E-2"/>
    <n v="2.019611115849584"/>
    <n v="2.0376665970339589"/>
    <n v="1.0188332985169795"/>
    <n v="3.735722094562258"/>
    <x v="0"/>
    <x v="0"/>
    <n v="2"/>
    <m/>
    <m/>
    <m/>
    <m/>
  </r>
  <r>
    <n v="32111"/>
    <x v="0"/>
    <x v="9619"/>
    <x v="0"/>
    <m/>
    <s v="K2194-2934"/>
    <x v="13"/>
    <x v="13"/>
    <x v="0"/>
    <n v="43"/>
    <n v="0"/>
    <n v="0"/>
    <n v="0"/>
    <n v="0"/>
    <n v="0"/>
    <n v="0"/>
    <n v="0"/>
    <n v="0"/>
    <m/>
    <x v="15"/>
    <x v="1"/>
    <m/>
    <n v="43"/>
    <x v="168"/>
    <n v="1.4713840081487146E-2"/>
    <n v="7.7247660427807521E-2"/>
    <n v="1.103538006111536E-2"/>
    <n v="0.11044049762257202"/>
    <n v="1.4707817253694633"/>
    <n v="1.5812222229920354"/>
    <n v="0.7906111114960177"/>
    <n v="2.8989074088187317"/>
    <x v="0"/>
    <x v="0"/>
    <n v="6"/>
    <m/>
    <m/>
    <m/>
    <m/>
  </r>
  <r>
    <n v="32111"/>
    <x v="1"/>
    <x v="9620"/>
    <x v="0"/>
    <m/>
    <s v="K2201-2941"/>
    <x v="1"/>
    <x v="1"/>
    <x v="1"/>
    <n v="31"/>
    <n v="0"/>
    <n v="0"/>
    <n v="0"/>
    <n v="0"/>
    <n v="0"/>
    <n v="0"/>
    <n v="0"/>
    <n v="0"/>
    <m/>
    <x v="1"/>
    <x v="2"/>
    <m/>
    <n v="31"/>
    <x v="51"/>
    <n v="7.6473771326712511E-3"/>
    <n v="2.2942131398013751E-2"/>
    <n v="1.7206598548510314E-2"/>
    <n v="3.2800221962540885E-2"/>
    <n v="1.8191561348264715"/>
    <n v="1.8519563567890125"/>
    <n v="0.92597817839450625"/>
    <n v="3.3952533207798563"/>
    <x v="0"/>
    <x v="0"/>
    <n v="1"/>
    <m/>
    <m/>
    <m/>
    <m/>
  </r>
  <r>
    <n v="32111"/>
    <x v="0"/>
    <x v="9621"/>
    <x v="0"/>
    <m/>
    <s v="K2198-2938"/>
    <x v="14"/>
    <x v="14"/>
    <x v="10"/>
    <n v="36"/>
    <n v="0"/>
    <n v="0"/>
    <n v="0"/>
    <n v="0"/>
    <n v="0"/>
    <n v="0"/>
    <n v="0"/>
    <n v="0"/>
    <m/>
    <x v="15"/>
    <x v="0"/>
    <m/>
    <n v="36"/>
    <x v="4"/>
    <n v="1.0313216195569139E-2"/>
    <n v="5.4144385026737976E-2"/>
    <n v="3.0939648586707419E-2"/>
    <n v="7.7409889085372247E-2"/>
    <n v="1.5652068592264481"/>
    <n v="1.6426167483118204"/>
    <n v="0.82130837415591018"/>
    <n v="3.0114640385716704"/>
    <x v="0"/>
    <x v="0"/>
    <n v="3"/>
    <m/>
    <m/>
    <m/>
    <m/>
  </r>
  <r>
    <n v="32111"/>
    <x v="0"/>
    <x v="9622"/>
    <x v="0"/>
    <m/>
    <s v="K2199-2939"/>
    <x v="14"/>
    <x v="14"/>
    <x v="10"/>
    <n v="32"/>
    <n v="0"/>
    <n v="0"/>
    <n v="0"/>
    <n v="0"/>
    <n v="0"/>
    <n v="0"/>
    <n v="0"/>
    <n v="0"/>
    <m/>
    <x v="11"/>
    <x v="0"/>
    <m/>
    <n v="32"/>
    <x v="56"/>
    <n v="8.1487140310669733E-3"/>
    <n v="3.6669213139801378E-2"/>
    <n v="2.444614209320092E-2"/>
    <n v="5.242574498903517E-2"/>
    <n v="1.6757442531014139"/>
    <n v="1.728169998090449"/>
    <n v="0.86408499904522451"/>
    <n v="3.1683116631658232"/>
    <x v="0"/>
    <x v="0"/>
    <n v="2"/>
    <m/>
    <m/>
    <m/>
    <m/>
  </r>
  <r>
    <n v="32111"/>
    <x v="0"/>
    <x v="9623"/>
    <x v="0"/>
    <m/>
    <s v="K2190-2930"/>
    <x v="13"/>
    <x v="13"/>
    <x v="0"/>
    <n v="89"/>
    <n v="0"/>
    <n v="0"/>
    <n v="0"/>
    <n v="0"/>
    <n v="0"/>
    <n v="0"/>
    <n v="0"/>
    <n v="0"/>
    <m/>
    <x v="0"/>
    <x v="6"/>
    <m/>
    <n v="89"/>
    <x v="1504"/>
    <n v="6.3033167812579574E-2"/>
    <n v="0.42547388273491216"/>
    <n v="0.2836492551566081"/>
    <n v="0.60829735262423956"/>
    <n v="1.0909410941373745"/>
    <n v="1.6992384467616142"/>
    <n v="0.84961922338080709"/>
    <n v="3.1152704857296261"/>
    <x v="0"/>
    <x v="0"/>
    <n v="3"/>
    <m/>
    <m/>
    <m/>
    <m/>
  </r>
  <r>
    <n v="32111"/>
    <x v="0"/>
    <x v="9624"/>
    <x v="0"/>
    <m/>
    <s v="K2207-2947"/>
    <x v="14"/>
    <x v="14"/>
    <x v="10"/>
    <n v="39"/>
    <n v="0"/>
    <n v="0"/>
    <n v="0"/>
    <n v="0"/>
    <n v="0"/>
    <n v="0"/>
    <n v="0"/>
    <n v="0"/>
    <m/>
    <x v="15"/>
    <x v="2"/>
    <m/>
    <n v="39"/>
    <x v="228"/>
    <n v="1.2103705118411001E-2"/>
    <n v="6.3544451871657762E-2"/>
    <n v="2.7233336516424751E-2"/>
    <n v="9.0849105940471603E-2"/>
    <n v="1.5219418272429786"/>
    <n v="1.6127909331834502"/>
    <n v="0.80639546659172512"/>
    <n v="2.9567833775029921"/>
    <x v="0"/>
    <x v="0"/>
    <n v="4"/>
    <m/>
    <m/>
    <m/>
    <m/>
  </r>
  <r>
    <n v="32111"/>
    <x v="1"/>
    <x v="9625"/>
    <x v="0"/>
    <m/>
    <s v="K2206-2946"/>
    <x v="14"/>
    <x v="14"/>
    <x v="10"/>
    <n v="18"/>
    <n v="0"/>
    <n v="0"/>
    <n v="0"/>
    <n v="0"/>
    <n v="0"/>
    <n v="0"/>
    <n v="0"/>
    <n v="0"/>
    <m/>
    <x v="13"/>
    <x v="0"/>
    <m/>
    <n v="18"/>
    <x v="3"/>
    <n v="2.5783040488922848E-3"/>
    <n v="9.6686401833460667E-3"/>
    <n v="7.7349121466768547E-3"/>
    <n v="1.3823194479530759E-2"/>
    <n v="2.1163108863957674"/>
    <n v="2.130134080875298"/>
    <n v="1.065067040437649"/>
    <n v="3.9052458149380462"/>
    <x v="0"/>
    <x v="0"/>
    <n v="1"/>
    <m/>
    <m/>
    <m/>
    <m/>
  </r>
  <r>
    <n v="32111"/>
    <x v="1"/>
    <x v="9626"/>
    <x v="0"/>
    <m/>
    <s v="K2202-2942"/>
    <x v="14"/>
    <x v="14"/>
    <x v="10"/>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111"/>
    <x v="0"/>
    <x v="9627"/>
    <x v="0"/>
    <m/>
    <s v="K2204-2944"/>
    <x v="13"/>
    <x v="13"/>
    <x v="0"/>
    <n v="114"/>
    <n v="0"/>
    <n v="0"/>
    <n v="0"/>
    <n v="0"/>
    <n v="0"/>
    <n v="0"/>
    <n v="0"/>
    <n v="0"/>
    <m/>
    <x v="15"/>
    <x v="0"/>
    <m/>
    <n v="114"/>
    <x v="483"/>
    <n v="0.10341864018334608"/>
    <n v="0.54294786096256686"/>
    <n v="0.31025592055003826"/>
    <n v="0.77624916555053836"/>
    <n v="1.0453477752109865"/>
    <n v="1.8215969407615249"/>
    <n v="0.91079847038076245"/>
    <n v="3.3395943913961288"/>
    <x v="0"/>
    <x v="0"/>
    <n v="3"/>
    <m/>
    <m/>
    <m/>
    <m/>
  </r>
  <r>
    <n v="32111"/>
    <x v="1"/>
    <x v="9628"/>
    <x v="0"/>
    <m/>
    <s v="K2187-2928"/>
    <x v="4"/>
    <x v="4"/>
    <x v="4"/>
    <n v="29"/>
    <n v="0"/>
    <n v="0"/>
    <n v="0"/>
    <n v="0"/>
    <n v="0"/>
    <n v="0"/>
    <n v="0"/>
    <n v="0"/>
    <m/>
    <x v="13"/>
    <x v="3"/>
    <m/>
    <n v="29"/>
    <x v="92"/>
    <n v="6.6924497071555889E-3"/>
    <n v="2.5096686401833455E-2"/>
    <n v="1.0038674560733384E-2"/>
    <n v="3.5880575794090631E-2"/>
    <n v="1.7907877644196784"/>
    <n v="1.8266683402137689"/>
    <n v="0.91333417010688445"/>
    <n v="3.348891957058576"/>
    <x v="0"/>
    <x v="0"/>
    <n v="3"/>
    <m/>
    <m/>
    <m/>
    <m/>
  </r>
  <r>
    <n v="32111"/>
    <x v="0"/>
    <x v="9629"/>
    <x v="0"/>
    <m/>
    <s v="K2188-2928"/>
    <x v="13"/>
    <x v="13"/>
    <x v="0"/>
    <n v="73"/>
    <n v="59"/>
    <n v="70"/>
    <n v="0"/>
    <n v="0"/>
    <n v="0"/>
    <n v="0"/>
    <n v="0"/>
    <n v="0"/>
    <m/>
    <x v="142"/>
    <x v="33"/>
    <m/>
    <n v="117.08970919769166"/>
    <x v="2478"/>
    <n v="0.10910045836516424"/>
    <n v="0.70915300664868219"/>
    <n v="0.27275111863779605"/>
    <n v="1.0138716242159527"/>
    <n v="0.99759067803917956"/>
    <n v="2.0114623022551323"/>
    <n v="1.0057311511275662"/>
    <n v="3.6876808874677423"/>
    <x v="0"/>
    <x v="0"/>
    <n v="5.3333340000000007"/>
    <m/>
    <m/>
    <m/>
    <m/>
  </r>
  <r>
    <n v="32111"/>
    <x v="0"/>
    <x v="9630"/>
    <x v="0"/>
    <m/>
    <s v="K2205-2945"/>
    <x v="13"/>
    <x v="13"/>
    <x v="0"/>
    <n v="36"/>
    <n v="0"/>
    <n v="0"/>
    <n v="0"/>
    <n v="0"/>
    <n v="0"/>
    <n v="0"/>
    <n v="0"/>
    <n v="0"/>
    <m/>
    <x v="1"/>
    <x v="2"/>
    <m/>
    <n v="36"/>
    <x v="4"/>
    <n v="1.0313216195569139E-2"/>
    <n v="3.0939648586707419E-2"/>
    <n v="2.3204736440030564E-2"/>
    <n v="4.4234222334498433E-2"/>
    <n v="1.7263454511493475"/>
    <n v="1.7705796734838459"/>
    <n v="0.88528983674192296"/>
    <n v="3.2460627347203839"/>
    <x v="0"/>
    <x v="0"/>
    <n v="1"/>
    <m/>
    <m/>
    <m/>
    <m/>
  </r>
  <r>
    <n v="32111"/>
    <x v="1"/>
    <x v="9631"/>
    <x v="0"/>
    <m/>
    <s v="K2191-2931"/>
    <x v="14"/>
    <x v="14"/>
    <x v="10"/>
    <n v="19"/>
    <n v="0"/>
    <n v="0"/>
    <n v="0"/>
    <n v="0"/>
    <n v="0"/>
    <n v="0"/>
    <n v="0"/>
    <n v="0"/>
    <m/>
    <x v="1"/>
    <x v="3"/>
    <m/>
    <n v="19"/>
    <x v="31"/>
    <n v="2.8727400050929464E-3"/>
    <n v="8.61822001527884E-3"/>
    <n v="4.30911000763942E-3"/>
    <n v="1.2321415326199021E-2"/>
    <n v="2.1593613785189176"/>
    <n v="2.1716827938451169"/>
    <n v="1.0858413969225584"/>
    <n v="3.9814184553827139"/>
    <x v="0"/>
    <x v="0"/>
    <n v="2"/>
    <m/>
    <m/>
    <m/>
    <m/>
  </r>
  <r>
    <n v="32111"/>
    <x v="1"/>
    <x v="9632"/>
    <x v="0"/>
    <m/>
    <s v="K2193-2933"/>
    <x v="14"/>
    <x v="14"/>
    <x v="10"/>
    <n v="25"/>
    <n v="0"/>
    <n v="0"/>
    <n v="0"/>
    <n v="0"/>
    <n v="0"/>
    <n v="0"/>
    <n v="0"/>
    <n v="0"/>
    <m/>
    <x v="11"/>
    <x v="3"/>
    <m/>
    <n v="25"/>
    <x v="48"/>
    <n v="4.9735803412273996E-3"/>
    <n v="2.2381111535523301E-2"/>
    <n v="7.4603705118410999E-3"/>
    <n v="3.1998135369284163E-2"/>
    <n v="1.8270594126256867"/>
    <n v="1.8590575479949709"/>
    <n v="0.92952877399748546"/>
    <n v="3.4082721713241133"/>
    <x v="0"/>
    <x v="0"/>
    <n v="4"/>
    <m/>
    <m/>
    <m/>
    <m/>
  </r>
  <r>
    <n v="32111"/>
    <x v="0"/>
    <x v="9633"/>
    <x v="0"/>
    <m/>
    <s v="K2203-2943"/>
    <x v="13"/>
    <x v="13"/>
    <x v="0"/>
    <n v="91"/>
    <n v="0"/>
    <n v="0"/>
    <n v="0"/>
    <n v="0"/>
    <n v="0"/>
    <n v="0"/>
    <n v="0"/>
    <n v="0"/>
    <m/>
    <x v="11"/>
    <x v="0"/>
    <m/>
    <n v="91"/>
    <x v="466"/>
    <n v="6.5897950089126564E-2"/>
    <n v="0.29654077540106949"/>
    <n v="0.19769385026737968"/>
    <n v="0.42396249438886735"/>
    <n v="1.1621306769779558"/>
    <n v="1.5860931713668232"/>
    <n v="0.79304658568341158"/>
    <n v="2.9078374808391758"/>
    <x v="0"/>
    <x v="0"/>
    <n v="2"/>
    <m/>
    <m/>
    <m/>
    <m/>
  </r>
  <r>
    <n v="32111"/>
    <x v="1"/>
    <x v="9634"/>
    <x v="0"/>
    <m/>
    <s v="K2189-2929"/>
    <x v="17"/>
    <x v="17"/>
    <x v="3"/>
    <n v="17"/>
    <n v="0"/>
    <n v="0"/>
    <n v="0"/>
    <n v="0"/>
    <n v="0"/>
    <n v="0"/>
    <n v="0"/>
    <n v="0"/>
    <m/>
    <x v="1"/>
    <x v="2"/>
    <m/>
    <n v="17"/>
    <x v="39"/>
    <n v="2.2997835497835504E-3"/>
    <n v="6.8993506493506516E-3"/>
    <n v="5.1745129870129887E-3"/>
    <n v="9.8639585298380007E-3"/>
    <n v="2.2451306989688189"/>
    <n v="2.2549946574986568"/>
    <n v="1.1274973287493284"/>
    <n v="4.1341568720808706"/>
    <x v="0"/>
    <x v="0"/>
    <n v="1"/>
    <m/>
    <m/>
    <m/>
    <m/>
  </r>
  <r>
    <n v="32111"/>
    <x v="1"/>
    <x v="9635"/>
    <x v="0"/>
    <m/>
    <s v="K2157-2884"/>
    <x v="13"/>
    <x v="13"/>
    <x v="0"/>
    <n v="15.7"/>
    <n v="0"/>
    <n v="0"/>
    <n v="0"/>
    <n v="0"/>
    <n v="0"/>
    <n v="0"/>
    <n v="0"/>
    <n v="0"/>
    <m/>
    <x v="11"/>
    <x v="2"/>
    <m/>
    <n v="15.7"/>
    <x v="10"/>
    <n v="1.9615005092946266E-3"/>
    <n v="8.8267522918258189E-3"/>
    <n v="4.4133761459129095E-3"/>
    <n v="1.2619552619479762E-2"/>
    <n v="2.1503403426001038"/>
    <n v="2.1629598952195837"/>
    <n v="1.0814799476097918"/>
    <n v="3.9654264745692367"/>
    <x v="0"/>
    <x v="0"/>
    <n v="3"/>
    <m/>
    <m/>
    <m/>
    <m/>
  </r>
  <r>
    <n v="32111"/>
    <x v="1"/>
    <x v="9636"/>
    <x v="0"/>
    <m/>
    <s v="K2192-2932"/>
    <x v="6"/>
    <x v="6"/>
    <x v="5"/>
    <n v="19"/>
    <n v="0"/>
    <n v="0"/>
    <n v="0"/>
    <n v="0"/>
    <n v="0"/>
    <n v="0"/>
    <n v="0"/>
    <n v="0"/>
    <m/>
    <x v="3"/>
    <x v="1"/>
    <m/>
    <n v="19"/>
    <x v="31"/>
    <n v="2.8727400050929464E-3"/>
    <n v="6.46366501145913E-3"/>
    <n v="2.15455500381971E-3"/>
    <n v="9.2410614946492678E-3"/>
    <n v="2.270921396714376"/>
    <n v="2.2801624582090252"/>
    <n v="1.1400812291045126"/>
    <n v="4.1802978400498789"/>
    <x v="0"/>
    <x v="0"/>
    <n v="2"/>
    <m/>
    <m/>
    <m/>
    <m/>
  </r>
  <r>
    <n v="32111"/>
    <x v="1"/>
    <x v="9637"/>
    <x v="0"/>
    <m/>
    <s v="K218-2925"/>
    <x v="68"/>
    <x v="68"/>
    <x v="16"/>
    <n v="19"/>
    <n v="0"/>
    <n v="0"/>
    <n v="0"/>
    <n v="0"/>
    <n v="0"/>
    <n v="0"/>
    <n v="0"/>
    <n v="0"/>
    <m/>
    <x v="15"/>
    <x v="2"/>
    <m/>
    <n v="19"/>
    <x v="31"/>
    <n v="2.8727400050929464E-3"/>
    <n v="1.5081885026737969E-2"/>
    <n v="6.46366501145913E-3"/>
    <n v="2.1562476820848289E-2"/>
    <n v="1.9578047018088358"/>
    <n v="1.979367178629684"/>
    <n v="0.98968358931484202"/>
    <n v="3.628839827487754"/>
    <x v="0"/>
    <x v="0"/>
    <n v="4"/>
    <m/>
    <m/>
    <m/>
    <m/>
  </r>
  <r>
    <n v="32111"/>
    <x v="0"/>
    <x v="9638"/>
    <x v="0"/>
    <m/>
    <s v="K2186-2927"/>
    <x v="13"/>
    <x v="13"/>
    <x v="0"/>
    <n v="67"/>
    <n v="0"/>
    <n v="0"/>
    <n v="0"/>
    <n v="0"/>
    <n v="0"/>
    <n v="0"/>
    <n v="0"/>
    <n v="0"/>
    <m/>
    <x v="15"/>
    <x v="2"/>
    <m/>
    <n v="67"/>
    <x v="348"/>
    <n v="3.5722243442831682E-2"/>
    <n v="0.18754177807486633"/>
    <n v="8.0375047746371289E-2"/>
    <n v="0.26812730872240431"/>
    <n v="1.2592080235628238"/>
    <n v="1.5273353322852281"/>
    <n v="0.76366766614261405"/>
    <n v="2.8001147758562515"/>
    <x v="0"/>
    <x v="0"/>
    <n v="4"/>
    <m/>
    <m/>
    <m/>
    <m/>
  </r>
  <r>
    <n v="32111"/>
    <x v="0"/>
    <x v="9639"/>
    <x v="0"/>
    <m/>
    <s v="K2185-2926"/>
    <x v="13"/>
    <x v="13"/>
    <x v="0"/>
    <n v="88"/>
    <n v="0"/>
    <n v="0"/>
    <n v="0"/>
    <n v="0"/>
    <n v="0"/>
    <n v="0"/>
    <n v="0"/>
    <n v="0"/>
    <m/>
    <x v="15"/>
    <x v="0"/>
    <m/>
    <n v="88"/>
    <x v="103"/>
    <n v="6.1624649859943974E-2"/>
    <n v="0.32352941176470584"/>
    <n v="0.18487394957983191"/>
    <n v="0.46254797922617485"/>
    <n v="1.1445401876294483"/>
    <n v="1.6070881668556232"/>
    <n v="0.80354408342781158"/>
    <n v="2.9463283059019756"/>
    <x v="0"/>
    <x v="0"/>
    <n v="3"/>
    <m/>
    <m/>
    <m/>
    <m/>
  </r>
  <r>
    <n v="3231"/>
    <x v="0"/>
    <x v="9640"/>
    <x v="0"/>
    <m/>
    <s v="K2182-2921"/>
    <x v="1"/>
    <x v="1"/>
    <x v="1"/>
    <n v="21"/>
    <n v="19"/>
    <n v="20"/>
    <n v="19"/>
    <n v="0"/>
    <n v="0"/>
    <n v="0"/>
    <n v="0"/>
    <n v="0"/>
    <m/>
    <x v="5"/>
    <x v="19"/>
    <m/>
    <n v="39.534794801541594"/>
    <x v="2479"/>
    <n v="1.2437929717341489E-2"/>
    <n v="3.2649565508021408E-2"/>
    <n v="1.6324782754010704E-2"/>
    <n v="4.6678879876711758E-2"/>
    <n v="1.7101610599480253"/>
    <n v="1.756839939824737"/>
    <n v="0.87841996991236848"/>
    <n v="3.2208732230120178"/>
    <x v="0"/>
    <x v="0"/>
    <n v="1.75"/>
    <m/>
    <m/>
    <m/>
    <m/>
  </r>
  <r>
    <n v="3231"/>
    <x v="0"/>
    <x v="9641"/>
    <x v="0"/>
    <m/>
    <s v="K2183-2922"/>
    <x v="13"/>
    <x v="13"/>
    <x v="0"/>
    <n v="37"/>
    <n v="0"/>
    <n v="0"/>
    <n v="0"/>
    <n v="0"/>
    <n v="0"/>
    <n v="0"/>
    <n v="0"/>
    <n v="0"/>
    <m/>
    <x v="1"/>
    <x v="3"/>
    <m/>
    <n v="37"/>
    <x v="382"/>
    <n v="1.0894130379424495E-2"/>
    <n v="3.2682391138273488E-2"/>
    <n v="1.6341195569136744E-2"/>
    <n v="4.672581047525335E-2"/>
    <n v="1.7098601736631223"/>
    <n v="1.7565859841383755"/>
    <n v="0.87829299206918776"/>
    <n v="3.2204076375870216"/>
    <x v="0"/>
    <x v="0"/>
    <n v="2"/>
    <m/>
    <m/>
    <m/>
    <m/>
  </r>
  <r>
    <n v="3231"/>
    <x v="1"/>
    <x v="9642"/>
    <x v="0"/>
    <m/>
    <s v="K2161-2888"/>
    <x v="4"/>
    <x v="4"/>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9643"/>
    <x v="0"/>
    <m/>
    <s v="K2160-2887"/>
    <x v="4"/>
    <x v="4"/>
    <x v="4"/>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9644"/>
    <x v="0"/>
    <m/>
    <s v="K2159-2886"/>
    <x v="2"/>
    <x v="2"/>
    <x v="2"/>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0"/>
    <x v="9645"/>
    <x v="0"/>
    <m/>
    <s v="K2158-2885"/>
    <x v="2"/>
    <x v="2"/>
    <x v="2"/>
    <n v="42"/>
    <n v="44"/>
    <n v="0"/>
    <n v="0"/>
    <n v="0"/>
    <n v="0"/>
    <n v="0"/>
    <n v="0"/>
    <n v="0"/>
    <m/>
    <x v="1"/>
    <x v="2"/>
    <m/>
    <n v="60.827625302982199"/>
    <x v="2480"/>
    <n v="2.9443595620066213E-2"/>
    <n v="8.8330786860198643E-2"/>
    <n v="6.6248090145148986E-2"/>
    <n v="0.12628597425744151"/>
    <n v="1.436655760789701"/>
    <n v="1.5629417350471426"/>
    <n v="0.78147086752357131"/>
    <n v="2.8653931809197615"/>
    <x v="0"/>
    <x v="0"/>
    <n v="1"/>
    <m/>
    <m/>
    <m/>
    <m/>
  </r>
  <r>
    <n v="3231"/>
    <x v="0"/>
    <x v="9646"/>
    <x v="0"/>
    <m/>
    <s v="K2162-2889"/>
    <x v="13"/>
    <x v="13"/>
    <x v="0"/>
    <n v="56"/>
    <n v="0"/>
    <n v="0"/>
    <n v="0"/>
    <n v="0"/>
    <n v="0"/>
    <n v="0"/>
    <n v="0"/>
    <n v="0"/>
    <m/>
    <x v="29"/>
    <x v="0"/>
    <m/>
    <n v="56"/>
    <x v="683"/>
    <n v="2.4955436720142603E-2"/>
    <n v="0.1497326203208556"/>
    <n v="7.4866310160427801E-2"/>
    <n v="0.21407179203856025"/>
    <n v="1.3098423899768514"/>
    <n v="1.5239141820154116"/>
    <n v="0.76195709100770581"/>
    <n v="2.7938426670282546"/>
    <x v="0"/>
    <x v="0"/>
    <n v="4"/>
    <m/>
    <m/>
    <m/>
    <m/>
  </r>
  <r>
    <n v="3231"/>
    <x v="1"/>
    <x v="9647"/>
    <x v="0"/>
    <m/>
    <s v="K2164-2891"/>
    <x v="1"/>
    <x v="1"/>
    <x v="1"/>
    <n v="20"/>
    <n v="0"/>
    <n v="0"/>
    <n v="0"/>
    <n v="0"/>
    <n v="0"/>
    <n v="0"/>
    <n v="0"/>
    <n v="0"/>
    <m/>
    <x v="13"/>
    <x v="0"/>
    <m/>
    <n v="20"/>
    <x v="28"/>
    <n v="3.1830914183855366E-3"/>
    <n v="1.1936592818945761E-2"/>
    <n v="9.5492742551566093E-3"/>
    <n v="1.7065672196951556E-2"/>
    <n v="2.0396478539808878"/>
    <n v="2.0567135261778393"/>
    <n v="1.0283567630889197"/>
    <n v="3.7706414646593718"/>
    <x v="0"/>
    <x v="0"/>
    <n v="1"/>
    <m/>
    <m/>
    <m/>
    <m/>
  </r>
  <r>
    <n v="3231"/>
    <x v="0"/>
    <x v="9648"/>
    <x v="0"/>
    <m/>
    <s v="K2165-2892"/>
    <x v="13"/>
    <x v="13"/>
    <x v="0"/>
    <n v="93"/>
    <n v="68"/>
    <n v="22"/>
    <n v="0"/>
    <n v="0"/>
    <n v="0"/>
    <n v="0"/>
    <n v="0"/>
    <n v="0"/>
    <m/>
    <x v="33"/>
    <x v="6"/>
    <m/>
    <n v="117.29023829799307"/>
    <x v="2481"/>
    <n v="0.10947447160682454"/>
    <n v="0.68421542017403536"/>
    <n v="0.49263512223071038"/>
    <n v="0.97821851259401815"/>
    <n v="1.0038635325257539"/>
    <n v="1.982082045119772"/>
    <n v="0.99104102255988602"/>
    <n v="3.6338170827195819"/>
    <x v="0"/>
    <x v="0"/>
    <n v="2.3333329999999997"/>
    <m/>
    <m/>
    <m/>
    <m/>
  </r>
  <r>
    <n v="3231"/>
    <x v="0"/>
    <x v="9649"/>
    <x v="0"/>
    <m/>
    <s v="K2166-2893"/>
    <x v="13"/>
    <x v="13"/>
    <x v="0"/>
    <n v="52"/>
    <n v="0"/>
    <n v="0"/>
    <n v="0"/>
    <n v="0"/>
    <n v="0"/>
    <n v="0"/>
    <n v="0"/>
    <n v="0"/>
    <m/>
    <x v="11"/>
    <x v="0"/>
    <m/>
    <n v="52"/>
    <x v="306"/>
    <n v="2.1517697988286219E-2"/>
    <n v="9.6829640947287993E-2"/>
    <n v="6.4553093964858657E-2"/>
    <n v="0.13843673286167096"/>
    <n v="1.4137313545508965"/>
    <n v="1.5521680874125674"/>
    <n v="0.7760840437062837"/>
    <n v="2.845641493589707"/>
    <x v="0"/>
    <x v="0"/>
    <n v="2"/>
    <m/>
    <m/>
    <m/>
    <m/>
  </r>
  <r>
    <n v="3231"/>
    <x v="0"/>
    <x v="9650"/>
    <x v="0"/>
    <m/>
    <s v="K2167-2894"/>
    <x v="13"/>
    <x v="13"/>
    <x v="0"/>
    <n v="51"/>
    <n v="0"/>
    <n v="0"/>
    <n v="0"/>
    <n v="0"/>
    <n v="0"/>
    <n v="0"/>
    <n v="0"/>
    <n v="0"/>
    <m/>
    <x v="11"/>
    <x v="0"/>
    <m/>
    <n v="51"/>
    <x v="1012"/>
    <n v="2.0698051948051948E-2"/>
    <n v="9.3141233766233761E-2"/>
    <n v="6.2094155844155841E-2"/>
    <n v="0.13316344015281295"/>
    <n v="1.4233777915729957"/>
    <n v="1.5565412317258087"/>
    <n v="0.77827061586290436"/>
    <n v="2.8536589248306492"/>
    <x v="0"/>
    <x v="0"/>
    <n v="2"/>
    <m/>
    <m/>
    <m/>
    <m/>
  </r>
  <r>
    <n v="3231"/>
    <x v="1"/>
    <x v="9651"/>
    <x v="0"/>
    <m/>
    <s v="K2171-2898"/>
    <x v="17"/>
    <x v="17"/>
    <x v="3"/>
    <n v="21"/>
    <n v="20"/>
    <n v="0"/>
    <n v="0"/>
    <n v="0"/>
    <n v="0"/>
    <n v="0"/>
    <n v="0"/>
    <n v="0"/>
    <m/>
    <x v="1"/>
    <x v="3"/>
    <m/>
    <n v="29"/>
    <x v="92"/>
    <n v="6.6924497071555889E-3"/>
    <n v="2.0077349121466768E-2"/>
    <n v="1.0038674560733384E-2"/>
    <n v="2.8704460635272509E-2"/>
    <n v="1.8621431409337887"/>
    <n v="1.8908476015690612"/>
    <n v="0.94542380078453059"/>
    <n v="3.4665539362099453"/>
    <x v="0"/>
    <x v="0"/>
    <n v="2"/>
    <m/>
    <m/>
    <m/>
    <m/>
  </r>
  <r>
    <n v="231"/>
    <x v="1"/>
    <x v="9652"/>
    <x v="0"/>
    <m/>
    <s v="K2170-2897"/>
    <x v="13"/>
    <x v="13"/>
    <x v="0"/>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231"/>
    <x v="0"/>
    <x v="9653"/>
    <x v="0"/>
    <m/>
    <s v="K2169-2896"/>
    <x v="13"/>
    <x v="13"/>
    <x v="0"/>
    <n v="48"/>
    <n v="30"/>
    <n v="26"/>
    <n v="0"/>
    <n v="0"/>
    <n v="0"/>
    <n v="0"/>
    <n v="0"/>
    <n v="0"/>
    <m/>
    <x v="17"/>
    <x v="0"/>
    <m/>
    <n v="62.289646009589745"/>
    <x v="2482"/>
    <n v="3.0875986758339698E-2"/>
    <n v="0.1235039393143621"/>
    <n v="9.26279602750191E-2"/>
    <n v="0.17657281062865737"/>
    <n v="1.3547639678610586"/>
    <n v="1.5313367784897158"/>
    <n v="0.76566838924485792"/>
    <n v="2.8074507605644787"/>
    <x v="0"/>
    <x v="0"/>
    <n v="1.3333329999999997"/>
    <m/>
    <m/>
    <m/>
    <m/>
  </r>
  <r>
    <n v="3231"/>
    <x v="1"/>
    <x v="9654"/>
    <x v="0"/>
    <m/>
    <s v="K2172-2899"/>
    <x v="2"/>
    <x v="2"/>
    <x v="2"/>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9655"/>
    <x v="0"/>
    <m/>
    <s v="K2175-2902"/>
    <x v="13"/>
    <x v="13"/>
    <x v="0"/>
    <n v="22"/>
    <n v="0"/>
    <n v="0"/>
    <n v="0"/>
    <n v="0"/>
    <n v="0"/>
    <n v="0"/>
    <n v="0"/>
    <n v="0"/>
    <m/>
    <x v="13"/>
    <x v="0"/>
    <m/>
    <n v="22"/>
    <x v="1"/>
    <n v="3.8515406162464984E-3"/>
    <n v="1.4443277310924367E-2"/>
    <n v="1.1554621848739495E-2"/>
    <n v="2.0649463358311373E-2"/>
    <n v="1.9726928679581133"/>
    <n v="1.9933423313164247"/>
    <n v="0.99667116565821234"/>
    <n v="3.6544609407467785"/>
    <x v="0"/>
    <x v="0"/>
    <n v="1"/>
    <m/>
    <m/>
    <m/>
    <m/>
  </r>
  <r>
    <n v="231"/>
    <x v="0"/>
    <x v="9656"/>
    <x v="0"/>
    <m/>
    <s v="K2181-2918"/>
    <x v="13"/>
    <x v="13"/>
    <x v="0"/>
    <n v="41"/>
    <n v="23"/>
    <n v="0"/>
    <n v="0"/>
    <n v="0"/>
    <n v="0"/>
    <n v="0"/>
    <n v="0"/>
    <n v="0"/>
    <m/>
    <x v="8"/>
    <x v="1"/>
    <m/>
    <n v="47.010637094172637"/>
    <x v="429"/>
    <n v="1.7586580086580088E-2"/>
    <n v="3.2974837662337664E-2"/>
    <n v="1.3189935064935066E-2"/>
    <n v="4.7143919444078669E-2"/>
    <n v="1.7071951267843375"/>
    <n v="1.7543390462284161"/>
    <n v="0.87716952311420804"/>
    <n v="3.2162882514187627"/>
    <x v="0"/>
    <x v="0"/>
    <n v="1.5"/>
    <m/>
    <m/>
    <m/>
    <m/>
  </r>
  <r>
    <n v="231"/>
    <x v="0"/>
    <x v="9657"/>
    <x v="0"/>
    <m/>
    <s v="K2173-2900"/>
    <x v="13"/>
    <x v="13"/>
    <x v="0"/>
    <n v="50"/>
    <n v="0"/>
    <n v="0"/>
    <n v="0"/>
    <n v="0"/>
    <n v="0"/>
    <n v="0"/>
    <n v="0"/>
    <n v="0"/>
    <m/>
    <x v="15"/>
    <x v="0"/>
    <m/>
    <n v="50"/>
    <x v="526"/>
    <n v="1.9894321364909599E-2"/>
    <n v="0.10444518716577539"/>
    <n v="5.9682964094728799E-2"/>
    <n v="0.14932463172332608"/>
    <n v="1.3951136331669087"/>
    <n v="1.5444382648902348"/>
    <n v="0.77221913244511742"/>
    <n v="2.8314701522987638"/>
    <x v="0"/>
    <x v="0"/>
    <n v="3"/>
    <m/>
    <m/>
    <m/>
    <m/>
  </r>
  <r>
    <n v="231"/>
    <x v="1"/>
    <x v="9658"/>
    <x v="0"/>
    <m/>
    <s v="K217-2901"/>
    <x v="13"/>
    <x v="13"/>
    <x v="0"/>
    <n v="29"/>
    <n v="0"/>
    <n v="0"/>
    <n v="0"/>
    <n v="0"/>
    <n v="0"/>
    <n v="0"/>
    <n v="0"/>
    <n v="0"/>
    <m/>
    <x v="11"/>
    <x v="0"/>
    <m/>
    <n v="29"/>
    <x v="92"/>
    <n v="6.6924497071555889E-3"/>
    <n v="3.0116023682200153E-2"/>
    <n v="2.0077349121466768E-2"/>
    <n v="4.3056690952908767E-2"/>
    <n v="1.7345206803463757"/>
    <n v="1.7775773712992846"/>
    <n v="0.88878868564964231"/>
    <n v="3.2588918473820216"/>
    <x v="0"/>
    <x v="0"/>
    <n v="2"/>
    <m/>
    <m/>
    <m/>
    <m/>
  </r>
  <r>
    <n v="231"/>
    <x v="0"/>
    <x v="9659"/>
    <x v="0"/>
    <m/>
    <s v="K2176-2907"/>
    <x v="1"/>
    <x v="1"/>
    <x v="1"/>
    <n v="39"/>
    <n v="32"/>
    <n v="31"/>
    <n v="38"/>
    <n v="0"/>
    <n v="0"/>
    <n v="0"/>
    <n v="0"/>
    <n v="0"/>
    <m/>
    <x v="2"/>
    <x v="19"/>
    <m/>
    <n v="70.356236397351438"/>
    <x v="2483"/>
    <n v="3.9390756302521007E-2"/>
    <n v="0.11078650210084034"/>
    <n v="5.1700367647058827E-2"/>
    <n v="0.1583907700779566"/>
    <n v="1.3807889399560436"/>
    <n v="1.5391797100340001"/>
    <n v="0.76958985501700006"/>
    <n v="2.8218294683956668"/>
    <x v="0"/>
    <x v="0"/>
    <n v="2"/>
    <m/>
    <m/>
    <m/>
    <m/>
  </r>
  <r>
    <n v="231"/>
    <x v="0"/>
    <x v="9660"/>
    <x v="0"/>
    <m/>
    <s v="K2180-2912"/>
    <x v="2"/>
    <x v="2"/>
    <x v="2"/>
    <n v="68"/>
    <n v="45"/>
    <n v="54"/>
    <n v="39"/>
    <n v="0"/>
    <n v="0"/>
    <n v="0"/>
    <n v="0"/>
    <n v="0"/>
    <m/>
    <x v="1"/>
    <x v="27"/>
    <m/>
    <n v="105.29007550571896"/>
    <x v="2484"/>
    <n v="8.8219378660555139E-2"/>
    <n v="0.26465813598166543"/>
    <n v="0.18195246848739499"/>
    <n v="0.37838008395080991"/>
    <n v="1.1855087398806121"/>
    <n v="1.5638888238314221"/>
    <n v="0.78194441191571107"/>
    <n v="2.8671295103576071"/>
    <x v="0"/>
    <x v="0"/>
    <n v="1.25"/>
    <m/>
    <m/>
    <m/>
    <m/>
  </r>
  <r>
    <n v="231"/>
    <x v="1"/>
    <x v="9661"/>
    <x v="0"/>
    <m/>
    <s v="K2177-2909"/>
    <x v="13"/>
    <x v="13"/>
    <x v="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231"/>
    <x v="1"/>
    <x v="9662"/>
    <x v="0"/>
    <m/>
    <s v="K2179-2911"/>
    <x v="6"/>
    <x v="6"/>
    <x v="5"/>
    <n v="27"/>
    <n v="0"/>
    <n v="0"/>
    <n v="0"/>
    <n v="0"/>
    <n v="0"/>
    <n v="0"/>
    <n v="0"/>
    <n v="0"/>
    <m/>
    <x v="3"/>
    <x v="3"/>
    <m/>
    <n v="27"/>
    <x v="403"/>
    <n v="5.8011841100076393E-3"/>
    <n v="1.3052664247517189E-2"/>
    <n v="8.701776165011459E-3"/>
    <n v="1.8661312547366523E-2"/>
    <n v="2.0079737133912587"/>
    <n v="2.0266350259386252"/>
    <n v="1.0133175129693126"/>
    <n v="3.7154975475541461"/>
    <x v="0"/>
    <x v="0"/>
    <n v="1"/>
    <m/>
    <m/>
    <m/>
    <m/>
  </r>
  <r>
    <n v="231"/>
    <x v="1"/>
    <x v="9663"/>
    <x v="0"/>
    <m/>
    <s v="K2178-2910"/>
    <x v="4"/>
    <x v="4"/>
    <x v="4"/>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111"/>
    <x v="0"/>
    <x v="9664"/>
    <x v="0"/>
    <m/>
    <s v="K2422-3242"/>
    <x v="38"/>
    <x v="38"/>
    <x v="18"/>
    <n v="39"/>
    <n v="0"/>
    <n v="0"/>
    <n v="0"/>
    <n v="0"/>
    <n v="0"/>
    <n v="0"/>
    <n v="0"/>
    <n v="0"/>
    <m/>
    <x v="1"/>
    <x v="3"/>
    <m/>
    <n v="39"/>
    <x v="228"/>
    <n v="1.2103705118411001E-2"/>
    <n v="3.6311115355233001E-2"/>
    <n v="1.81555576776165E-2"/>
    <n v="5.1913774823126618E-2"/>
    <n v="1.678626269037274"/>
    <n v="1.7305400438604006"/>
    <n v="0.86527002193020031"/>
    <n v="3.1726567470774012"/>
    <x v="0"/>
    <x v="0"/>
    <n v="2"/>
    <m/>
    <m/>
    <m/>
    <m/>
  </r>
  <r>
    <n v="32111"/>
    <x v="0"/>
    <x v="9665"/>
    <x v="0"/>
    <m/>
    <s v="K2430-3250"/>
    <x v="2"/>
    <x v="2"/>
    <x v="2"/>
    <n v="44"/>
    <n v="29"/>
    <n v="37"/>
    <n v="17"/>
    <n v="0"/>
    <n v="0"/>
    <n v="0"/>
    <n v="0"/>
    <n v="0"/>
    <m/>
    <x v="5"/>
    <x v="3"/>
    <m/>
    <n v="66.595795663089717"/>
    <x v="2485"/>
    <n v="3.5292526101349628E-2"/>
    <n v="9.2642881016042761E-2"/>
    <n v="5.2938789152024442E-2"/>
    <n v="0.1324509483385902"/>
    <n v="1.4247155252249655"/>
    <n v="1.5571664735635558"/>
    <n v="0.77858323678177788"/>
    <n v="2.8548052015331855"/>
    <x v="0"/>
    <x v="0"/>
    <n v="1.5"/>
    <m/>
    <m/>
    <m/>
    <m/>
  </r>
  <r>
    <n v="32111"/>
    <x v="1"/>
    <x v="9666"/>
    <x v="0"/>
    <m/>
    <s v="K2427-3247"/>
    <x v="4"/>
    <x v="4"/>
    <x v="4"/>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111"/>
    <x v="1"/>
    <x v="9667"/>
    <x v="0"/>
    <m/>
    <s v="K2426-3246"/>
    <x v="5"/>
    <x v="5"/>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111"/>
    <x v="0"/>
    <x v="9668"/>
    <x v="0"/>
    <m/>
    <s v="K2423-3243"/>
    <x v="38"/>
    <x v="38"/>
    <x v="18"/>
    <n v="34"/>
    <n v="40"/>
    <n v="0"/>
    <n v="0"/>
    <n v="0"/>
    <n v="0"/>
    <n v="0"/>
    <n v="0"/>
    <n v="0"/>
    <m/>
    <x v="5"/>
    <x v="7"/>
    <m/>
    <n v="52.497618993626752"/>
    <x v="2486"/>
    <n v="2.1931499872676348E-2"/>
    <n v="5.7570187165775416E-2"/>
    <n v="2.4672937356760894E-2"/>
    <n v="8.2307737005897358E-2"/>
    <n v="1.5484826377306935"/>
    <n v="1.6307903747365908"/>
    <n v="0.81539518736829542"/>
    <n v="2.9897823536837498"/>
    <x v="0"/>
    <x v="0"/>
    <n v="2"/>
    <m/>
    <m/>
    <m/>
    <m/>
  </r>
  <r>
    <n v="32111"/>
    <x v="1"/>
    <x v="9669"/>
    <x v="0"/>
    <m/>
    <s v="K2429-3249"/>
    <x v="2"/>
    <x v="2"/>
    <x v="2"/>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111"/>
    <x v="0"/>
    <x v="9670"/>
    <x v="0"/>
    <m/>
    <s v="K2424-3244"/>
    <x v="6"/>
    <x v="6"/>
    <x v="5"/>
    <n v="19"/>
    <n v="19"/>
    <n v="17"/>
    <n v="22"/>
    <n v="0"/>
    <n v="0"/>
    <n v="0"/>
    <n v="0"/>
    <n v="0"/>
    <m/>
    <x v="3"/>
    <x v="19"/>
    <m/>
    <n v="38.665229858362409"/>
    <x v="2487"/>
    <n v="1.1896804176215942E-2"/>
    <n v="2.6767809396485868E-2"/>
    <n v="1.5614555481283423E-2"/>
    <n v="3.8269769901663857E-2"/>
    <n v="1.7706875776622211"/>
    <n v="1.8089573475638849"/>
    <n v="0.90447867378194247"/>
    <n v="3.3164218038671223"/>
    <x v="0"/>
    <x v="0"/>
    <n v="1.25"/>
    <m/>
    <m/>
    <m/>
    <m/>
  </r>
  <r>
    <n v="32111"/>
    <x v="0"/>
    <x v="9671"/>
    <x v="0"/>
    <m/>
    <s v="K2428-3248"/>
    <x v="6"/>
    <x v="6"/>
    <x v="5"/>
    <n v="20"/>
    <n v="25"/>
    <n v="0"/>
    <n v="0"/>
    <n v="0"/>
    <n v="0"/>
    <n v="0"/>
    <n v="0"/>
    <n v="0"/>
    <m/>
    <x v="8"/>
    <x v="7"/>
    <m/>
    <n v="32.015621187164243"/>
    <x v="312"/>
    <n v="8.1566717596129341E-3"/>
    <n v="1.5293759549274252E-2"/>
    <n v="9.1762557295645523E-3"/>
    <n v="2.1865392502344171E-2"/>
    <n v="1.9530281393463007"/>
    <n v="1.9748935318486449"/>
    <n v="0.98744676592432246"/>
    <n v="3.6206381417225155"/>
    <x v="0"/>
    <x v="0"/>
    <n v="1"/>
    <m/>
    <m/>
    <m/>
    <m/>
  </r>
  <r>
    <n v="32111"/>
    <x v="1"/>
    <x v="9672"/>
    <x v="0"/>
    <m/>
    <s v="K2425-3245"/>
    <x v="47"/>
    <x v="47"/>
    <x v="23"/>
    <n v="22"/>
    <n v="18"/>
    <n v="0"/>
    <n v="0"/>
    <n v="0"/>
    <n v="0"/>
    <n v="0"/>
    <n v="0"/>
    <n v="0"/>
    <m/>
    <x v="13"/>
    <x v="1"/>
    <m/>
    <n v="28.42534080710379"/>
    <x v="409"/>
    <n v="6.4298446651387831E-3"/>
    <n v="2.4111917494270434E-2"/>
    <n v="4.8223834988540878E-3"/>
    <n v="3.4472657837842133E-2"/>
    <n v="1.8033838164074814"/>
    <n v="1.8378564742453234"/>
    <n v="0.9189282371226617"/>
    <n v="3.3694035361164261"/>
    <x v="0"/>
    <x v="0"/>
    <n v="4"/>
    <m/>
    <m/>
    <m/>
    <m/>
  </r>
  <r>
    <n v="32111"/>
    <x v="0"/>
    <x v="9673"/>
    <x v="0"/>
    <m/>
    <s v="K2414-3232"/>
    <x v="2"/>
    <x v="2"/>
    <x v="2"/>
    <n v="27"/>
    <n v="25"/>
    <n v="28"/>
    <n v="21"/>
    <n v="0"/>
    <n v="0"/>
    <n v="0"/>
    <n v="0"/>
    <n v="0"/>
    <m/>
    <x v="5"/>
    <x v="3"/>
    <m/>
    <n v="50.783855702378489"/>
    <x v="2488"/>
    <n v="2.0522981920040744E-2"/>
    <n v="5.3872827540106957E-2"/>
    <n v="3.0784472880061114E-2"/>
    <n v="7.7021645042891607E-2"/>
    <n v="1.5665854926608125"/>
    <n v="1.643607137703704"/>
    <n v="0.82180356885185202"/>
    <n v="3.0132797524567905"/>
    <x v="0"/>
    <x v="0"/>
    <n v="1.5"/>
    <m/>
    <m/>
    <m/>
    <m/>
  </r>
  <r>
    <n v="32111"/>
    <x v="1"/>
    <x v="9674"/>
    <x v="0"/>
    <m/>
    <s v="K2431-3251"/>
    <x v="6"/>
    <x v="6"/>
    <x v="5"/>
    <n v="19"/>
    <n v="0"/>
    <n v="0"/>
    <n v="0"/>
    <n v="0"/>
    <n v="0"/>
    <n v="0"/>
    <n v="0"/>
    <n v="0"/>
    <m/>
    <x v="6"/>
    <x v="1"/>
    <m/>
    <n v="19"/>
    <x v="31"/>
    <n v="2.8727400050929464E-3"/>
    <n v="4.30911000763942E-3"/>
    <n v="2.15455500381971E-3"/>
    <n v="6.1607076630995107E-3"/>
    <n v="2.4380111176575809"/>
    <n v="2.4441718253206806"/>
    <n v="1.2220859126603403"/>
    <n v="4.4809816797545805"/>
    <x v="0"/>
    <x v="0"/>
    <n v="1"/>
    <m/>
    <m/>
    <m/>
    <m/>
  </r>
  <r>
    <n v="32111"/>
    <x v="0"/>
    <x v="9675"/>
    <x v="0"/>
    <m/>
    <s v="K2413-3231"/>
    <x v="2"/>
    <x v="2"/>
    <x v="2"/>
    <n v="54"/>
    <n v="40"/>
    <n v="0"/>
    <n v="0"/>
    <n v="0"/>
    <n v="0"/>
    <n v="0"/>
    <n v="0"/>
    <n v="0"/>
    <m/>
    <x v="13"/>
    <x v="15"/>
    <m/>
    <n v="67.201190465645766"/>
    <x v="2489"/>
    <n v="3.5937102113572691E-2"/>
    <n v="0.13476413292589762"/>
    <n v="6.7382066462948809E-2"/>
    <n v="0.19267143910358298"/>
    <n v="1.3342231861271969"/>
    <n v="1.52689462523078"/>
    <n v="0.76344731261539001"/>
    <n v="2.7993068129230965"/>
    <x v="0"/>
    <x v="0"/>
    <n v="2.5"/>
    <m/>
    <m/>
    <m/>
    <m/>
  </r>
  <r>
    <n v="32111"/>
    <x v="1"/>
    <x v="9676"/>
    <x v="0"/>
    <m/>
    <s v="K2412-3230"/>
    <x v="4"/>
    <x v="4"/>
    <x v="4"/>
    <n v="17"/>
    <n v="0"/>
    <n v="0"/>
    <n v="0"/>
    <n v="0"/>
    <n v="0"/>
    <n v="0"/>
    <n v="0"/>
    <n v="0"/>
    <m/>
    <x v="1"/>
    <x v="2"/>
    <m/>
    <n v="17"/>
    <x v="39"/>
    <n v="2.2997835497835504E-3"/>
    <n v="6.8993506493506516E-3"/>
    <n v="5.1745129870129887E-3"/>
    <n v="9.8639585298380007E-3"/>
    <n v="2.2451306989688189"/>
    <n v="2.2549946574986568"/>
    <n v="1.1274973287493284"/>
    <n v="4.1341568720808706"/>
    <x v="0"/>
    <x v="0"/>
    <n v="1"/>
    <m/>
    <m/>
    <m/>
    <m/>
  </r>
  <r>
    <n v="32111"/>
    <x v="1"/>
    <x v="9677"/>
    <x v="0"/>
    <m/>
    <s v="K2411-3229"/>
    <x v="4"/>
    <x v="4"/>
    <x v="4"/>
    <n v="19"/>
    <n v="0"/>
    <n v="0"/>
    <n v="0"/>
    <n v="0"/>
    <n v="0"/>
    <n v="0"/>
    <n v="0"/>
    <n v="0"/>
    <m/>
    <x v="6"/>
    <x v="1"/>
    <m/>
    <n v="19"/>
    <x v="31"/>
    <n v="2.8727400050929464E-3"/>
    <n v="4.30911000763942E-3"/>
    <n v="2.15455500381971E-3"/>
    <n v="6.1607076630995107E-3"/>
    <n v="2.4380111176575809"/>
    <n v="2.4441718253206806"/>
    <n v="1.2220859126603403"/>
    <n v="4.4809816797545805"/>
    <x v="0"/>
    <x v="0"/>
    <n v="1"/>
    <m/>
    <m/>
    <m/>
    <m/>
  </r>
  <r>
    <n v="32111"/>
    <x v="0"/>
    <x v="9678"/>
    <x v="0"/>
    <m/>
    <s v="K2410-3228"/>
    <x v="6"/>
    <x v="6"/>
    <x v="5"/>
    <n v="26"/>
    <n v="22"/>
    <n v="0"/>
    <n v="0"/>
    <n v="0"/>
    <n v="0"/>
    <n v="0"/>
    <n v="0"/>
    <n v="0"/>
    <m/>
    <x v="3"/>
    <x v="3"/>
    <m/>
    <n v="34.058772731852805"/>
    <x v="587"/>
    <n v="9.2309651133180553E-3"/>
    <n v="2.0769671504965621E-2"/>
    <n v="1.3846447669977082E-2"/>
    <n v="2.9694269622695696E-2"/>
    <n v="1.8511219024344041"/>
    <n v="1.8808161720570997"/>
    <n v="0.94040808602854986"/>
    <n v="3.4481629821046829"/>
    <x v="0"/>
    <x v="0"/>
    <n v="1"/>
    <m/>
    <m/>
    <m/>
    <m/>
  </r>
  <r>
    <n v="32111"/>
    <x v="1"/>
    <x v="9679"/>
    <x v="0"/>
    <m/>
    <s v="K2408-3226"/>
    <x v="23"/>
    <x v="23"/>
    <x v="14"/>
    <n v="16"/>
    <n v="17"/>
    <n v="0"/>
    <n v="0"/>
    <n v="0"/>
    <n v="0"/>
    <n v="0"/>
    <n v="0"/>
    <n v="0"/>
    <m/>
    <x v="5"/>
    <x v="7"/>
    <m/>
    <n v="23.345235059857504"/>
    <x v="419"/>
    <n v="4.3369620575502933E-3"/>
    <n v="1.1384525401069519E-2"/>
    <n v="4.8790823147440796E-3"/>
    <n v="1.6276384857842545E-2"/>
    <n v="2.0566301721508928"/>
    <n v="2.0729065570087353"/>
    <n v="1.0364532785043676"/>
    <n v="3.8003286878493476"/>
    <x v="0"/>
    <x v="0"/>
    <n v="2"/>
    <m/>
    <m/>
    <m/>
    <m/>
  </r>
  <r>
    <n v="32111"/>
    <x v="1"/>
    <x v="9680"/>
    <x v="0"/>
    <m/>
    <s v="K2409-3227"/>
    <x v="6"/>
    <x v="6"/>
    <x v="5"/>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111"/>
    <x v="1"/>
    <x v="9681"/>
    <x v="0"/>
    <m/>
    <s v="K2441-3270"/>
    <x v="5"/>
    <x v="5"/>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111"/>
    <x v="1"/>
    <x v="9682"/>
    <x v="0"/>
    <m/>
    <s v="K2440-3269"/>
    <x v="6"/>
    <x v="6"/>
    <x v="5"/>
    <n v="19"/>
    <n v="0"/>
    <n v="0"/>
    <n v="0"/>
    <n v="0"/>
    <n v="0"/>
    <n v="0"/>
    <n v="0"/>
    <n v="0"/>
    <m/>
    <x v="6"/>
    <x v="1"/>
    <m/>
    <n v="19"/>
    <x v="31"/>
    <n v="2.8727400050929464E-3"/>
    <n v="4.30911000763942E-3"/>
    <n v="2.15455500381971E-3"/>
    <n v="6.1607076630995107E-3"/>
    <n v="2.4380111176575809"/>
    <n v="2.4441718253206806"/>
    <n v="1.2220859126603403"/>
    <n v="4.4809816797545805"/>
    <x v="0"/>
    <x v="0"/>
    <n v="1"/>
    <m/>
    <m/>
    <m/>
    <m/>
  </r>
  <r>
    <n v="32111"/>
    <x v="0"/>
    <x v="9683"/>
    <x v="0"/>
    <m/>
    <s v="K2438-3267"/>
    <x v="2"/>
    <x v="2"/>
    <x v="2"/>
    <n v="35"/>
    <n v="0"/>
    <n v="0"/>
    <n v="0"/>
    <n v="0"/>
    <n v="0"/>
    <n v="0"/>
    <n v="0"/>
    <n v="0"/>
    <m/>
    <x v="13"/>
    <x v="3"/>
    <m/>
    <n v="35"/>
    <x v="36"/>
    <n v="9.7482174688057043E-3"/>
    <n v="3.6555815508021394E-2"/>
    <n v="1.4622326203208556E-2"/>
    <n v="5.226362110316414E-2"/>
    <n v="1.6766533002986517"/>
    <n v="1.7289169214018159"/>
    <n v="0.86445846070090793"/>
    <n v="3.1696810225699954"/>
    <x v="0"/>
    <x v="0"/>
    <n v="3"/>
    <m/>
    <m/>
    <m/>
    <m/>
  </r>
  <r>
    <n v="32111"/>
    <x v="0"/>
    <x v="9684"/>
    <x v="0"/>
    <m/>
    <s v="K2439-3267"/>
    <x v="2"/>
    <x v="2"/>
    <x v="2"/>
    <n v="70"/>
    <n v="0"/>
    <n v="0"/>
    <n v="0"/>
    <n v="0"/>
    <n v="0"/>
    <n v="0"/>
    <n v="0"/>
    <n v="0"/>
    <m/>
    <x v="11"/>
    <x v="3"/>
    <m/>
    <n v="70"/>
    <x v="504"/>
    <n v="3.8992869875222817E-2"/>
    <n v="0.17546791443850268"/>
    <n v="5.8489304812834222E-2"/>
    <n v="0.25086538129518782"/>
    <n v="1.2739662637115456"/>
    <n v="1.5248316450067334"/>
    <n v="0.7624158225033667"/>
    <n v="2.7955246825123443"/>
    <x v="0"/>
    <x v="0"/>
    <n v="4"/>
    <m/>
    <m/>
    <m/>
    <m/>
  </r>
  <r>
    <n v="32111"/>
    <x v="1"/>
    <x v="9685"/>
    <x v="0"/>
    <m/>
    <s v="K2407-3225"/>
    <x v="15"/>
    <x v="15"/>
    <x v="11"/>
    <n v="18"/>
    <n v="0"/>
    <n v="0"/>
    <n v="0"/>
    <n v="0"/>
    <n v="0"/>
    <n v="0"/>
    <n v="0"/>
    <n v="0"/>
    <m/>
    <x v="1"/>
    <x v="2"/>
    <m/>
    <n v="18"/>
    <x v="3"/>
    <n v="2.5783040488922848E-3"/>
    <n v="7.7349121466768547E-3"/>
    <n v="5.801184110007641E-3"/>
    <n v="1.1058555583624608E-2"/>
    <n v="2.200636993107032"/>
    <n v="2.2116955486906567"/>
    <n v="1.1058477743453283"/>
    <n v="4.0547751725995367"/>
    <x v="0"/>
    <x v="0"/>
    <n v="1"/>
    <m/>
    <m/>
    <m/>
    <m/>
  </r>
  <r>
    <n v="32111"/>
    <x v="0"/>
    <x v="9686"/>
    <x v="0"/>
    <m/>
    <s v="K2406-3223"/>
    <x v="2"/>
    <x v="2"/>
    <x v="2"/>
    <n v="37"/>
    <n v="32"/>
    <n v="0"/>
    <n v="0"/>
    <n v="0"/>
    <n v="0"/>
    <n v="0"/>
    <n v="0"/>
    <n v="0"/>
    <m/>
    <x v="1"/>
    <x v="7"/>
    <m/>
    <n v="48.918299234540036"/>
    <x v="438"/>
    <n v="1.9042844410491467E-2"/>
    <n v="5.7128533231474404E-2"/>
    <n v="2.1423199961802902E-2"/>
    <n v="8.1676307134610118E-2"/>
    <n v="1.5505721311555678"/>
    <n v="1.6322484382901778"/>
    <n v="0.81612421914508892"/>
    <n v="2.9924554701986592"/>
    <x v="0"/>
    <x v="0"/>
    <n v="2.5"/>
    <m/>
    <m/>
    <m/>
    <m/>
  </r>
  <r>
    <n v="32111"/>
    <x v="0"/>
    <x v="9687"/>
    <x v="0"/>
    <m/>
    <s v="K2437-3266"/>
    <x v="2"/>
    <x v="2"/>
    <x v="2"/>
    <n v="65"/>
    <n v="0"/>
    <n v="0"/>
    <n v="0"/>
    <n v="0"/>
    <n v="0"/>
    <n v="0"/>
    <n v="0"/>
    <n v="0"/>
    <m/>
    <x v="13"/>
    <x v="2"/>
    <m/>
    <n v="65"/>
    <x v="425"/>
    <n v="3.3621403106697222E-2"/>
    <n v="0.1260802616501146"/>
    <n v="7.5648156990068743E-2"/>
    <n v="0.18025616258030078"/>
    <n v="1.3498752660175166"/>
    <n v="1.5301314285978174"/>
    <n v="0.76506571429890868"/>
    <n v="2.8052409524293318"/>
    <x v="0"/>
    <x v="0"/>
    <n v="2"/>
    <m/>
    <m/>
    <m/>
    <m/>
  </r>
  <r>
    <n v="32111"/>
    <x v="0"/>
    <x v="9688"/>
    <x v="0"/>
    <m/>
    <s v="K2435-3255"/>
    <x v="38"/>
    <x v="38"/>
    <x v="18"/>
    <n v="34"/>
    <n v="0"/>
    <n v="0"/>
    <n v="0"/>
    <n v="0"/>
    <n v="0"/>
    <n v="0"/>
    <n v="0"/>
    <n v="0"/>
    <m/>
    <x v="13"/>
    <x v="3"/>
    <m/>
    <n v="34"/>
    <x v="77"/>
    <n v="9.1991341991342016E-3"/>
    <n v="3.4496753246753255E-2"/>
    <n v="1.3798701298701303E-2"/>
    <n v="4.9319792649189995E-2"/>
    <n v="1.693760421997669"/>
    <n v="1.7430802146468589"/>
    <n v="0.87154010732342946"/>
    <n v="3.1956470601859079"/>
    <x v="0"/>
    <x v="0"/>
    <n v="3"/>
    <m/>
    <m/>
    <m/>
    <m/>
  </r>
  <r>
    <n v="32111"/>
    <x v="0"/>
    <x v="9689"/>
    <x v="0"/>
    <m/>
    <s v="K2433-3253"/>
    <x v="8"/>
    <x v="8"/>
    <x v="1"/>
    <n v="33"/>
    <n v="0"/>
    <n v="0"/>
    <n v="0"/>
    <n v="0"/>
    <n v="0"/>
    <n v="0"/>
    <n v="0"/>
    <n v="0"/>
    <m/>
    <x v="13"/>
    <x v="1"/>
    <m/>
    <n v="33"/>
    <x v="40"/>
    <n v="8.6659663865546223E-3"/>
    <n v="3.2497373949579828E-2"/>
    <n v="6.4994747899159667E-3"/>
    <n v="4.6461292556200594E-2"/>
    <n v="1.7115607380072417"/>
    <n v="1.7580220305634424"/>
    <n v="0.87901101528172121"/>
    <n v="3.2230403893663109"/>
    <x v="0"/>
    <x v="0"/>
    <n v="4"/>
    <m/>
    <m/>
    <m/>
    <m/>
  </r>
  <r>
    <n v="32111"/>
    <x v="0"/>
    <x v="9690"/>
    <x v="0"/>
    <m/>
    <s v="K2434-3254"/>
    <x v="2"/>
    <x v="2"/>
    <x v="2"/>
    <n v="71"/>
    <n v="84"/>
    <n v="0"/>
    <n v="0"/>
    <n v="0"/>
    <n v="0"/>
    <n v="0"/>
    <n v="0"/>
    <n v="0"/>
    <m/>
    <x v="40"/>
    <x v="16"/>
    <m/>
    <n v="109.98636279102969"/>
    <x v="2490"/>
    <n v="9.6264642220524596E-2"/>
    <n v="0.397091649159664"/>
    <n v="0.25269468582887711"/>
    <n v="0.56771945055793815"/>
    <n v="1.1042087295197811"/>
    <n v="1.6719281800777193"/>
    <n v="0.83596409003885963"/>
    <n v="3.0652016634758183"/>
    <x v="0"/>
    <x v="0"/>
    <n v="2"/>
    <m/>
    <m/>
    <m/>
    <m/>
  </r>
  <r>
    <n v="32111"/>
    <x v="1"/>
    <x v="9691"/>
    <x v="0"/>
    <m/>
    <s v="K2436-3256"/>
    <x v="5"/>
    <x v="5"/>
    <x v="3"/>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231"/>
    <x v="1"/>
    <x v="9692"/>
    <x v="0"/>
    <m/>
    <s v="K2226-2977"/>
    <x v="1"/>
    <x v="1"/>
    <x v="1"/>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111"/>
    <x v="1"/>
    <x v="9693"/>
    <x v="0"/>
    <m/>
    <s v="K2432-3252"/>
    <x v="5"/>
    <x v="5"/>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111"/>
    <x v="1"/>
    <x v="9694"/>
    <x v="0"/>
    <m/>
    <s v="K2405-3222"/>
    <x v="4"/>
    <x v="4"/>
    <x v="4"/>
    <n v="26"/>
    <n v="0"/>
    <n v="0"/>
    <n v="0"/>
    <n v="0"/>
    <n v="0"/>
    <n v="0"/>
    <n v="0"/>
    <n v="0"/>
    <m/>
    <x v="3"/>
    <x v="3"/>
    <m/>
    <n v="26"/>
    <x v="66"/>
    <n v="5.3794244970715548E-3"/>
    <n v="1.2103705118410999E-2"/>
    <n v="8.0691367456073321E-3"/>
    <n v="1.730459160770887E-2"/>
    <n v="2.034688576784859"/>
    <n v="2.0519931683925678"/>
    <n v="1.0259965841962839"/>
    <n v="3.7619874753863742"/>
    <x v="0"/>
    <x v="0"/>
    <n v="1"/>
    <m/>
    <m/>
    <m/>
    <m/>
  </r>
  <r>
    <n v="231"/>
    <x v="0"/>
    <x v="9695"/>
    <x v="0"/>
    <m/>
    <s v="K2225-2976"/>
    <x v="13"/>
    <x v="13"/>
    <x v="0"/>
    <n v="35"/>
    <n v="0"/>
    <n v="0"/>
    <n v="0"/>
    <n v="0"/>
    <n v="0"/>
    <n v="0"/>
    <n v="0"/>
    <n v="0"/>
    <m/>
    <x v="3"/>
    <x v="3"/>
    <m/>
    <n v="35"/>
    <x v="36"/>
    <n v="9.7482174688057043E-3"/>
    <n v="2.1933489304812835E-2"/>
    <n v="1.4622326203208556E-2"/>
    <n v="3.1358172661898477E-2"/>
    <n v="1.83353406970776"/>
    <n v="1.8648922423696586"/>
    <n v="0.93244612118482928"/>
    <n v="3.4189691110110405"/>
    <x v="0"/>
    <x v="0"/>
    <n v="1"/>
    <m/>
    <m/>
    <m/>
    <m/>
  </r>
  <r>
    <n v="231"/>
    <x v="0"/>
    <x v="9696"/>
    <x v="0"/>
    <m/>
    <s v="K2224-2975"/>
    <x v="13"/>
    <x v="13"/>
    <x v="0"/>
    <n v="33"/>
    <n v="0"/>
    <n v="0"/>
    <n v="0"/>
    <n v="0"/>
    <n v="0"/>
    <n v="0"/>
    <n v="0"/>
    <n v="0"/>
    <m/>
    <x v="6"/>
    <x v="1"/>
    <m/>
    <n v="33"/>
    <x v="40"/>
    <n v="8.6659663865546223E-3"/>
    <n v="1.2998949579831933E-2"/>
    <n v="6.4994747899159667E-3"/>
    <n v="1.8584517022480242E-2"/>
    <n v="2.0094241202509533"/>
    <n v="2.0280086372734334"/>
    <n v="1.0140043186367167"/>
    <n v="3.7180158350012942"/>
    <x v="0"/>
    <x v="0"/>
    <n v="1"/>
    <m/>
    <m/>
    <m/>
    <m/>
  </r>
  <r>
    <n v="32111"/>
    <x v="0"/>
    <x v="9697"/>
    <x v="0"/>
    <m/>
    <s v="K2415-3233"/>
    <x v="2"/>
    <x v="2"/>
    <x v="2"/>
    <n v="34"/>
    <n v="31"/>
    <n v="0"/>
    <n v="0"/>
    <n v="0"/>
    <n v="0"/>
    <n v="0"/>
    <n v="0"/>
    <n v="0"/>
    <m/>
    <x v="8"/>
    <x v="7"/>
    <m/>
    <n v="46.010868281309364"/>
    <x v="2491"/>
    <n v="1.6846511331805449E-2"/>
    <n v="3.158720874713522E-2"/>
    <n v="1.8952325248281131E-2"/>
    <n v="4.5160035051183052E-2"/>
    <n v="1.7200953716069052"/>
    <n v="1.7652554066580883"/>
    <n v="0.88262770332904417"/>
    <n v="3.2363015788731619"/>
    <x v="0"/>
    <x v="0"/>
    <n v="1"/>
    <m/>
    <m/>
    <m/>
    <m/>
  </r>
  <r>
    <n v="32111"/>
    <x v="1"/>
    <x v="9698"/>
    <x v="0"/>
    <m/>
    <s v="K2420-3238"/>
    <x v="4"/>
    <x v="4"/>
    <x v="4"/>
    <n v="24"/>
    <n v="17"/>
    <n v="0"/>
    <n v="0"/>
    <n v="0"/>
    <n v="0"/>
    <n v="0"/>
    <n v="0"/>
    <n v="0"/>
    <m/>
    <x v="5"/>
    <x v="3"/>
    <m/>
    <n v="29.410882339705484"/>
    <x v="517"/>
    <n v="6.8834351922587196E-3"/>
    <n v="1.8069017379679142E-2"/>
    <n v="1.0325152788388079E-2"/>
    <n v="2.5833161288135405E-2"/>
    <n v="1.8968269438698904"/>
    <n v="1.9226601051580259"/>
    <n v="0.96133005257901294"/>
    <n v="3.5248768594563806"/>
    <x v="0"/>
    <x v="0"/>
    <n v="1.5"/>
    <m/>
    <m/>
    <m/>
    <m/>
  </r>
  <r>
    <n v="32111"/>
    <x v="1"/>
    <x v="9699"/>
    <x v="0"/>
    <m/>
    <s v="K2416-3234"/>
    <x v="15"/>
    <x v="15"/>
    <x v="11"/>
    <n v="26"/>
    <n v="0"/>
    <n v="0"/>
    <n v="0"/>
    <n v="0"/>
    <n v="0"/>
    <n v="0"/>
    <n v="0"/>
    <n v="0"/>
    <m/>
    <x v="3"/>
    <x v="3"/>
    <m/>
    <n v="26"/>
    <x v="66"/>
    <n v="5.3794244970715548E-3"/>
    <n v="1.2103705118410999E-2"/>
    <n v="8.0691367456073321E-3"/>
    <n v="1.730459160770887E-2"/>
    <n v="2.034688576784859"/>
    <n v="2.0519931683925678"/>
    <n v="1.0259965841962839"/>
    <n v="3.7619874753863742"/>
    <x v="0"/>
    <x v="0"/>
    <n v="1"/>
    <m/>
    <m/>
    <m/>
    <m/>
  </r>
  <r>
    <n v="32111"/>
    <x v="1"/>
    <x v="9700"/>
    <x v="0"/>
    <m/>
    <s v="K2417-3235"/>
    <x v="4"/>
    <x v="4"/>
    <x v="4"/>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2111"/>
    <x v="1"/>
    <x v="9701"/>
    <x v="0"/>
    <m/>
    <s v="K2421-3239"/>
    <x v="38"/>
    <x v="38"/>
    <x v="18"/>
    <n v="19"/>
    <n v="0"/>
    <n v="0"/>
    <n v="0"/>
    <n v="0"/>
    <n v="0"/>
    <n v="0"/>
    <n v="0"/>
    <n v="0"/>
    <m/>
    <x v="3"/>
    <x v="3"/>
    <m/>
    <n v="19"/>
    <x v="31"/>
    <n v="2.8727400050929464E-3"/>
    <n v="6.46366501145913E-3"/>
    <n v="4.30911000763942E-3"/>
    <n v="9.2410614946492678E-3"/>
    <n v="2.270921396714376"/>
    <n v="2.2801624582090252"/>
    <n v="1.1400812291045126"/>
    <n v="4.1802978400498789"/>
    <x v="0"/>
    <x v="0"/>
    <n v="1"/>
    <m/>
    <m/>
    <m/>
    <m/>
  </r>
  <r>
    <n v="32111"/>
    <x v="0"/>
    <x v="9702"/>
    <x v="0"/>
    <m/>
    <s v="K2419-3237"/>
    <x v="38"/>
    <x v="38"/>
    <x v="18"/>
    <n v="47"/>
    <n v="0"/>
    <n v="0"/>
    <n v="0"/>
    <n v="0"/>
    <n v="0"/>
    <n v="0"/>
    <n v="0"/>
    <n v="0"/>
    <m/>
    <x v="1"/>
    <x v="2"/>
    <m/>
    <n v="47"/>
    <x v="191"/>
    <n v="1.7578622358034125E-2"/>
    <n v="5.2735867074102376E-2"/>
    <n v="3.955190030557678E-2"/>
    <n v="7.5396139766131964E-2"/>
    <n v="1.5724475590691731"/>
    <n v="1.6478436988353051"/>
    <n v="0.82392184941765256"/>
    <n v="3.0210467811980593"/>
    <x v="0"/>
    <x v="0"/>
    <n v="1"/>
    <m/>
    <m/>
    <m/>
    <m/>
  </r>
  <r>
    <n v="32111"/>
    <x v="1"/>
    <x v="9703"/>
    <x v="0"/>
    <m/>
    <s v="K2418-3236"/>
    <x v="6"/>
    <x v="6"/>
    <x v="5"/>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111"/>
    <x v="1"/>
    <x v="9704"/>
    <x v="0"/>
    <m/>
    <s v="K2444-3277"/>
    <x v="5"/>
    <x v="5"/>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111"/>
    <x v="0"/>
    <x v="9705"/>
    <x v="0"/>
    <m/>
    <s v="K2443-3276"/>
    <x v="3"/>
    <x v="3"/>
    <x v="3"/>
    <n v="34"/>
    <n v="0"/>
    <n v="0"/>
    <n v="0"/>
    <n v="0"/>
    <n v="0"/>
    <n v="0"/>
    <n v="0"/>
    <n v="0"/>
    <m/>
    <x v="11"/>
    <x v="3"/>
    <m/>
    <n v="34"/>
    <x v="77"/>
    <n v="9.1991341991342016E-3"/>
    <n v="4.139610389610391E-2"/>
    <n v="1.3798701298701303E-2"/>
    <n v="5.9183751179028007E-2"/>
    <n v="1.640541965875673"/>
    <n v="1.6997257170547011"/>
    <n v="0.84986285852735055"/>
    <n v="3.1161638146002852"/>
    <x v="0"/>
    <x v="0"/>
    <n v="4"/>
    <m/>
    <m/>
    <m/>
    <m/>
  </r>
  <r>
    <n v="32111"/>
    <x v="0"/>
    <x v="9706"/>
    <x v="0"/>
    <m/>
    <s v="K2449-3282"/>
    <x v="38"/>
    <x v="38"/>
    <x v="18"/>
    <n v="76"/>
    <n v="0"/>
    <n v="0"/>
    <n v="0"/>
    <n v="0"/>
    <n v="0"/>
    <n v="0"/>
    <n v="0"/>
    <n v="0"/>
    <m/>
    <x v="1"/>
    <x v="3"/>
    <m/>
    <n v="76"/>
    <x v="289"/>
    <n v="4.5963840081487142E-2"/>
    <n v="0.13789152024446144"/>
    <n v="6.894576012223072E-2"/>
    <n v="0.19714264521918434"/>
    <n v="1.3288743554913847"/>
    <n v="1.5260170007105689"/>
    <n v="0.76300850035528445"/>
    <n v="2.7976978346360428"/>
    <x v="0"/>
    <x v="0"/>
    <n v="2"/>
    <m/>
    <m/>
    <m/>
    <m/>
  </r>
  <r>
    <n v="32111"/>
    <x v="1"/>
    <x v="9707"/>
    <x v="0"/>
    <m/>
    <s v="K2450-3283"/>
    <x v="38"/>
    <x v="38"/>
    <x v="18"/>
    <n v="31"/>
    <n v="0"/>
    <n v="0"/>
    <n v="0"/>
    <n v="0"/>
    <n v="0"/>
    <n v="0"/>
    <n v="0"/>
    <n v="0"/>
    <m/>
    <x v="1"/>
    <x v="2"/>
    <m/>
    <n v="31"/>
    <x v="51"/>
    <n v="7.6473771326712511E-3"/>
    <n v="2.2942131398013751E-2"/>
    <n v="1.7206598548510314E-2"/>
    <n v="3.2800221962540885E-2"/>
    <n v="1.8191561348264715"/>
    <n v="1.8519563567890125"/>
    <n v="0.92597817839450625"/>
    <n v="3.3952533207798563"/>
    <x v="0"/>
    <x v="0"/>
    <n v="1"/>
    <m/>
    <m/>
    <m/>
    <m/>
  </r>
  <r>
    <n v="32111"/>
    <x v="1"/>
    <x v="9708"/>
    <x v="0"/>
    <m/>
    <s v="K2448-3281"/>
    <x v="2"/>
    <x v="2"/>
    <x v="2"/>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231"/>
    <x v="1"/>
    <x v="9709"/>
    <x v="0"/>
    <m/>
    <s v="K2393-3198"/>
    <x v="4"/>
    <x v="4"/>
    <x v="4"/>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1"/>
    <x v="9710"/>
    <x v="0"/>
    <m/>
    <s v="K2395-3200"/>
    <x v="4"/>
    <x v="4"/>
    <x v="4"/>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0"/>
    <x v="9711"/>
    <x v="0"/>
    <m/>
    <s v="K2391-3195"/>
    <x v="4"/>
    <x v="4"/>
    <x v="4"/>
    <n v="37"/>
    <n v="0"/>
    <n v="0"/>
    <n v="0"/>
    <n v="0"/>
    <n v="0"/>
    <n v="0"/>
    <n v="0"/>
    <n v="0"/>
    <m/>
    <x v="13"/>
    <x v="2"/>
    <m/>
    <n v="37"/>
    <x v="382"/>
    <n v="1.0894130379424495E-2"/>
    <n v="4.0852988922841858E-2"/>
    <n v="2.4511793353705118E-2"/>
    <n v="5.8407263094066679E-2"/>
    <n v="1.6443401210977582"/>
    <n v="1.7027473841918248"/>
    <n v="0.8513736920959124"/>
    <n v="3.1217035376850122"/>
    <x v="0"/>
    <x v="0"/>
    <n v="2"/>
    <m/>
    <m/>
    <m/>
    <m/>
  </r>
  <r>
    <n v="3231"/>
    <x v="0"/>
    <x v="9712"/>
    <x v="0"/>
    <m/>
    <s v="K2388-3192"/>
    <x v="13"/>
    <x v="13"/>
    <x v="0"/>
    <n v="62"/>
    <n v="92"/>
    <n v="104"/>
    <n v="0"/>
    <n v="0"/>
    <n v="0"/>
    <n v="0"/>
    <n v="0"/>
    <n v="0"/>
    <m/>
    <x v="69"/>
    <x v="33"/>
    <m/>
    <n v="152.06577524216289"/>
    <x v="2492"/>
    <n v="0.18401451489686782"/>
    <n v="1.2881015582744459"/>
    <n v="0.46003624123854081"/>
    <n v="1.8415907523463348"/>
    <n v="0.89859641937387669"/>
    <n v="2.7401871717202115"/>
    <n v="1.3700935858601058"/>
    <n v="5.0236764814870547"/>
    <x v="0"/>
    <x v="0"/>
    <n v="6"/>
    <m/>
    <m/>
    <m/>
    <m/>
  </r>
  <r>
    <n v="3231"/>
    <x v="1"/>
    <x v="9713"/>
    <x v="0"/>
    <m/>
    <s v="K2392-3197"/>
    <x v="4"/>
    <x v="4"/>
    <x v="4"/>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0"/>
    <x v="9714"/>
    <x v="0"/>
    <m/>
    <s v="K2394-3199"/>
    <x v="2"/>
    <x v="2"/>
    <x v="2"/>
    <n v="62"/>
    <n v="35"/>
    <n v="78"/>
    <n v="34"/>
    <n v="65"/>
    <n v="39"/>
    <n v="34"/>
    <n v="36"/>
    <n v="0"/>
    <m/>
    <x v="13"/>
    <x v="49"/>
    <m/>
    <n v="143.20265360669822"/>
    <x v="2493"/>
    <n v="0.16318913929208045"/>
    <n v="0.61195927234530167"/>
    <n v="0.2906806543640183"/>
    <n v="0.87491434935721357"/>
    <n v="1.0236743798337775"/>
    <n v="1.8985887291909911"/>
    <n v="0.94929436459549554"/>
    <n v="3.480746003516817"/>
    <x v="0"/>
    <x v="0"/>
    <n v="2.625"/>
    <m/>
    <m/>
    <m/>
    <m/>
  </r>
  <r>
    <n v="3231"/>
    <x v="1"/>
    <x v="9715"/>
    <x v="0"/>
    <m/>
    <s v="K2389-3193"/>
    <x v="14"/>
    <x v="14"/>
    <x v="10"/>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9716"/>
    <x v="0"/>
    <m/>
    <s v="K2397-3202"/>
    <x v="11"/>
    <x v="11"/>
    <x v="8"/>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9717"/>
    <x v="0"/>
    <m/>
    <s v="K2390-3194"/>
    <x v="14"/>
    <x v="14"/>
    <x v="10"/>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1"/>
    <x v="9718"/>
    <x v="0"/>
    <m/>
    <s v="K2396-3201"/>
    <x v="4"/>
    <x v="4"/>
    <x v="4"/>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111"/>
    <x v="1"/>
    <x v="9719"/>
    <x v="0"/>
    <m/>
    <s v="K2453-3286"/>
    <x v="5"/>
    <x v="5"/>
    <x v="3"/>
    <n v="19"/>
    <n v="0"/>
    <n v="0"/>
    <n v="0"/>
    <n v="0"/>
    <n v="0"/>
    <n v="0"/>
    <n v="0"/>
    <n v="0"/>
    <m/>
    <x v="3"/>
    <x v="3"/>
    <m/>
    <n v="19"/>
    <x v="31"/>
    <n v="2.8727400050929464E-3"/>
    <n v="6.46366501145913E-3"/>
    <n v="4.30911000763942E-3"/>
    <n v="9.2410614946492678E-3"/>
    <n v="2.270921396714376"/>
    <n v="2.2801624582090252"/>
    <n v="1.1400812291045126"/>
    <n v="4.1802978400498789"/>
    <x v="0"/>
    <x v="0"/>
    <n v="1"/>
    <m/>
    <m/>
    <m/>
    <m/>
  </r>
  <r>
    <n v="32111"/>
    <x v="1"/>
    <x v="9720"/>
    <x v="0"/>
    <m/>
    <s v="K2451-3284"/>
    <x v="2"/>
    <x v="2"/>
    <x v="2"/>
    <n v="20"/>
    <n v="18"/>
    <n v="0"/>
    <n v="0"/>
    <n v="0"/>
    <n v="0"/>
    <n v="0"/>
    <n v="0"/>
    <n v="0"/>
    <m/>
    <x v="3"/>
    <x v="3"/>
    <m/>
    <n v="26.90724809414742"/>
    <x v="452"/>
    <n v="5.7613954672778205E-3"/>
    <n v="1.2963139801375097E-2"/>
    <n v="8.6420932009167312E-3"/>
    <n v="1.8533320005889389E-2"/>
    <n v="2.0103949764668436"/>
    <n v="2.0289282964727331"/>
    <n v="1.0144641482363665"/>
    <n v="3.7197018768666772"/>
    <x v="0"/>
    <x v="0"/>
    <n v="1"/>
    <m/>
    <m/>
    <m/>
    <m/>
  </r>
  <r>
    <n v="32111"/>
    <x v="0"/>
    <x v="9721"/>
    <x v="0"/>
    <m/>
    <s v="K2452-3285"/>
    <x v="38"/>
    <x v="38"/>
    <x v="18"/>
    <n v="37"/>
    <n v="0"/>
    <n v="0"/>
    <n v="0"/>
    <n v="0"/>
    <n v="0"/>
    <n v="0"/>
    <n v="0"/>
    <n v="0"/>
    <m/>
    <x v="3"/>
    <x v="1"/>
    <m/>
    <n v="37"/>
    <x v="382"/>
    <n v="1.0894130379424495E-2"/>
    <n v="2.4511793353705118E-2"/>
    <n v="8.170597784568372E-3"/>
    <n v="3.5044357856440014E-2"/>
    <n v="1.7981974172496415"/>
    <n v="1.8332417751060817"/>
    <n v="0.91662088755304083"/>
    <n v="3.3609432543611497"/>
    <x v="0"/>
    <x v="0"/>
    <n v="2"/>
    <m/>
    <m/>
    <m/>
    <m/>
  </r>
  <r>
    <n v="3231"/>
    <x v="1"/>
    <x v="9722"/>
    <x v="0"/>
    <m/>
    <s v="K2385-3186"/>
    <x v="4"/>
    <x v="4"/>
    <x v="4"/>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2111"/>
    <x v="1"/>
    <x v="9723"/>
    <x v="0"/>
    <m/>
    <s v="K2454-3287"/>
    <x v="7"/>
    <x v="7"/>
    <x v="6"/>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1"/>
    <x v="9724"/>
    <x v="0"/>
    <m/>
    <s v="K2386-3187"/>
    <x v="1"/>
    <x v="1"/>
    <x v="1"/>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0"/>
    <x v="9725"/>
    <x v="0"/>
    <m/>
    <s v="K2384-3184"/>
    <x v="1"/>
    <x v="1"/>
    <x v="1"/>
    <n v="32"/>
    <n v="0"/>
    <n v="0"/>
    <n v="0"/>
    <n v="0"/>
    <n v="0"/>
    <n v="0"/>
    <n v="0"/>
    <n v="0"/>
    <m/>
    <x v="6"/>
    <x v="1"/>
    <m/>
    <n v="32"/>
    <x v="56"/>
    <n v="8.1487140310669733E-3"/>
    <n v="1.222307104660046E-2"/>
    <n v="6.1115355233002299E-3"/>
    <n v="1.7475248329678391E-2"/>
    <n v="2.0311952411860013"/>
    <n v="2.0486704895156795"/>
    <n v="1.0243352447578398"/>
    <n v="3.7558958974454124"/>
    <x v="0"/>
    <x v="0"/>
    <n v="1"/>
    <m/>
    <m/>
    <m/>
    <m/>
  </r>
  <r>
    <n v="3231"/>
    <x v="1"/>
    <x v="9726"/>
    <x v="0"/>
    <m/>
    <s v="K2387-3188"/>
    <x v="5"/>
    <x v="5"/>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9727"/>
    <x v="0"/>
    <m/>
    <s v="J1019-979"/>
    <x v="4"/>
    <x v="4"/>
    <x v="4"/>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9728"/>
    <x v="0"/>
    <m/>
    <s v="J1115-1075"/>
    <x v="13"/>
    <x v="13"/>
    <x v="0"/>
    <n v="24"/>
    <n v="0"/>
    <n v="0"/>
    <n v="0"/>
    <n v="0"/>
    <n v="0"/>
    <n v="0"/>
    <n v="0"/>
    <n v="0"/>
    <m/>
    <x v="11"/>
    <x v="2"/>
    <m/>
    <n v="24"/>
    <x v="38"/>
    <n v="4.5836516424751714E-3"/>
    <n v="2.0626432391138271E-2"/>
    <n v="1.0313216195569136E-2"/>
    <n v="2.948948155633228E-2"/>
    <n v="1.8533663952037998"/>
    <n v="1.882855876760132"/>
    <n v="0.941427938380066"/>
    <n v="3.4519024407269083"/>
    <x v="0"/>
    <x v="0"/>
    <n v="3"/>
    <m/>
    <m/>
    <m/>
    <m/>
  </r>
  <r>
    <n v="3231"/>
    <x v="1"/>
    <x v="9729"/>
    <x v="0"/>
    <m/>
    <s v="J1114-1074"/>
    <x v="2"/>
    <x v="2"/>
    <x v="2"/>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0"/>
    <x v="9730"/>
    <x v="0"/>
    <m/>
    <s v="J1116-1076"/>
    <x v="2"/>
    <x v="2"/>
    <x v="2"/>
    <n v="31"/>
    <n v="22"/>
    <n v="20"/>
    <n v="0"/>
    <n v="0"/>
    <n v="0"/>
    <n v="0"/>
    <n v="0"/>
    <n v="0"/>
    <m/>
    <x v="1"/>
    <x v="3"/>
    <m/>
    <n v="42.953463189829058"/>
    <x v="2494"/>
    <n v="1.4682009167303287E-2"/>
    <n v="4.4046027501909862E-2"/>
    <n v="2.2023013750954931E-2"/>
    <n v="6.2972330406751237E-2"/>
    <n v="1.622814487129262"/>
    <n v="1.6857868175360133"/>
    <n v="0.84289340876800667"/>
    <n v="3.0906091654826908"/>
    <x v="0"/>
    <x v="0"/>
    <n v="2"/>
    <m/>
    <m/>
    <m/>
    <m/>
  </r>
  <r>
    <n v="3231"/>
    <x v="0"/>
    <x v="9731"/>
    <x v="0"/>
    <m/>
    <s v="K2383-3183"/>
    <x v="1"/>
    <x v="1"/>
    <x v="1"/>
    <n v="28"/>
    <n v="23"/>
    <n v="0"/>
    <n v="0"/>
    <n v="0"/>
    <n v="0"/>
    <n v="0"/>
    <n v="0"/>
    <n v="0"/>
    <m/>
    <x v="1"/>
    <x v="3"/>
    <m/>
    <n v="36.235341863986875"/>
    <x v="612"/>
    <n v="1.044849758085052E-2"/>
    <n v="3.1345492742551558E-2"/>
    <n v="1.5672746371275779E-2"/>
    <n v="4.481445518919476E-2"/>
    <n v="1.7224105899215916"/>
    <n v="1.7672250451107863"/>
    <n v="0.88361252255539313"/>
    <n v="3.2399125827031079"/>
    <x v="0"/>
    <x v="0"/>
    <n v="2"/>
    <m/>
    <m/>
    <m/>
    <m/>
  </r>
  <r>
    <n v="3231"/>
    <x v="0"/>
    <x v="9732"/>
    <x v="0"/>
    <m/>
    <s v="J1017-977"/>
    <x v="2"/>
    <x v="2"/>
    <x v="2"/>
    <n v="53"/>
    <n v="39"/>
    <n v="31"/>
    <n v="25"/>
    <n v="21"/>
    <n v="19"/>
    <n v="19"/>
    <n v="18"/>
    <n v="0"/>
    <m/>
    <x v="88"/>
    <x v="65"/>
    <m/>
    <n v="86.040688049317694"/>
    <x v="2495"/>
    <n v="5.8911064425770321E-2"/>
    <n v="0.20434775472689079"/>
    <n v="9.3889508928571438E-2"/>
    <n v="0.29215470857119985"/>
    <n v="1.2404269203657097"/>
    <n v="1.5325816289369096"/>
    <n v="0.76629081446845482"/>
    <n v="2.8097329863843341"/>
    <x v="0"/>
    <x v="0"/>
    <n v="2.5"/>
    <m/>
    <m/>
    <m/>
    <m/>
  </r>
  <r>
    <n v="3231"/>
    <x v="1"/>
    <x v="9733"/>
    <x v="0"/>
    <m/>
    <s v="J1018-978"/>
    <x v="1"/>
    <x v="1"/>
    <x v="1"/>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9734"/>
    <x v="0"/>
    <m/>
    <s v="J1128-1088"/>
    <x v="2"/>
    <x v="2"/>
    <x v="2"/>
    <n v="24"/>
    <n v="16"/>
    <n v="0"/>
    <n v="0"/>
    <n v="0"/>
    <n v="0"/>
    <n v="0"/>
    <n v="0"/>
    <n v="0"/>
    <m/>
    <x v="16"/>
    <x v="3"/>
    <m/>
    <n v="28.844410203711913"/>
    <x v="712"/>
    <n v="6.6208301502419147E-3"/>
    <n v="2.2345301757066463E-2"/>
    <n v="9.9312452253628725E-3"/>
    <n v="3.1946938352693306E-2"/>
    <n v="1.8275717633474295"/>
    <n v="1.8595187017001229"/>
    <n v="0.92975935085006145"/>
    <n v="3.4091176197835584"/>
    <x v="0"/>
    <x v="0"/>
    <n v="2.5"/>
    <m/>
    <m/>
    <m/>
    <m/>
  </r>
  <r>
    <n v="3231"/>
    <x v="1"/>
    <x v="9735"/>
    <x v="0"/>
    <m/>
    <s v="J1113-1073"/>
    <x v="8"/>
    <x v="8"/>
    <x v="1"/>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1"/>
    <x v="9736"/>
    <x v="0"/>
    <m/>
    <s v="J1117-1077"/>
    <x v="14"/>
    <x v="14"/>
    <x v="10"/>
    <n v="29"/>
    <n v="0"/>
    <n v="0"/>
    <n v="0"/>
    <n v="0"/>
    <n v="0"/>
    <n v="0"/>
    <n v="0"/>
    <n v="0"/>
    <m/>
    <x v="13"/>
    <x v="3"/>
    <m/>
    <n v="29"/>
    <x v="92"/>
    <n v="6.6924497071555889E-3"/>
    <n v="2.5096686401833455E-2"/>
    <n v="1.0038674560733384E-2"/>
    <n v="3.5880575794090631E-2"/>
    <n v="1.7907877644196784"/>
    <n v="1.8266683402137689"/>
    <n v="0.91333417010688445"/>
    <n v="3.348891957058576"/>
    <x v="0"/>
    <x v="0"/>
    <n v="3"/>
    <m/>
    <m/>
    <m/>
    <m/>
  </r>
  <r>
    <n v="3231"/>
    <x v="1"/>
    <x v="9737"/>
    <x v="0"/>
    <m/>
    <s v="J1126-1086"/>
    <x v="5"/>
    <x v="5"/>
    <x v="3"/>
    <n v="16"/>
    <n v="15.7"/>
    <n v="0"/>
    <n v="0"/>
    <n v="0"/>
    <n v="0"/>
    <n v="0"/>
    <n v="0"/>
    <n v="0"/>
    <m/>
    <x v="1"/>
    <x v="1"/>
    <m/>
    <n v="22.416288720481809"/>
    <x v="2243"/>
    <n v="3.9986790170613695E-3"/>
    <n v="1.1996037051184108E-2"/>
    <n v="2.9990092627960271E-3"/>
    <n v="1.7150659244492369E-2"/>
    <n v="2.037874470505924"/>
    <n v="2.0550251297504163"/>
    <n v="1.0275125648752081"/>
    <n v="3.7675460712090962"/>
    <x v="0"/>
    <x v="0"/>
    <n v="3"/>
    <m/>
    <m/>
    <m/>
    <m/>
  </r>
  <r>
    <n v="3231"/>
    <x v="1"/>
    <x v="9738"/>
    <x v="0"/>
    <m/>
    <s v="J1034-994"/>
    <x v="4"/>
    <x v="4"/>
    <x v="4"/>
    <n v="21"/>
    <n v="0"/>
    <n v="0"/>
    <n v="0"/>
    <n v="0"/>
    <n v="0"/>
    <n v="0"/>
    <n v="0"/>
    <n v="0"/>
    <m/>
    <x v="11"/>
    <x v="2"/>
    <m/>
    <n v="21"/>
    <x v="37"/>
    <n v="3.5093582887700541E-3"/>
    <n v="1.5792112299465245E-2"/>
    <n v="7.8960561497326224E-3"/>
    <n v="2.2577884316566908E-2"/>
    <n v="1.9420931840602274"/>
    <n v="1.9646710683767943"/>
    <n v="0.98233553418839714"/>
    <n v="3.6018969586907894"/>
    <x v="0"/>
    <x v="0"/>
    <n v="3"/>
    <m/>
    <m/>
    <m/>
    <m/>
  </r>
  <r>
    <n v="3231"/>
    <x v="0"/>
    <x v="9739"/>
    <x v="0"/>
    <m/>
    <s v="J1036-996"/>
    <x v="2"/>
    <x v="2"/>
    <x v="2"/>
    <n v="62"/>
    <n v="0"/>
    <n v="0"/>
    <n v="0"/>
    <n v="0"/>
    <n v="0"/>
    <n v="0"/>
    <n v="0"/>
    <n v="0"/>
    <m/>
    <x v="11"/>
    <x v="2"/>
    <m/>
    <n v="62"/>
    <x v="192"/>
    <n v="3.0589508530685004E-2"/>
    <n v="0.13765278838808251"/>
    <n v="6.8826394194041254E-2"/>
    <n v="0.19680133177524531"/>
    <n v="1.3292776153449495"/>
    <n v="1.5260789471201948"/>
    <n v="0.76303947356009738"/>
    <n v="2.7978114030536902"/>
    <x v="0"/>
    <x v="0"/>
    <n v="3"/>
    <m/>
    <m/>
    <m/>
    <m/>
  </r>
  <r>
    <n v="3231"/>
    <x v="1"/>
    <x v="9740"/>
    <x v="0"/>
    <m/>
    <s v="J1119-1079"/>
    <x v="4"/>
    <x v="4"/>
    <x v="4"/>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0"/>
    <x v="9741"/>
    <x v="0"/>
    <m/>
    <s v="J1035-995"/>
    <x v="4"/>
    <x v="4"/>
    <x v="4"/>
    <n v="32"/>
    <n v="0"/>
    <n v="0"/>
    <n v="0"/>
    <n v="0"/>
    <n v="0"/>
    <n v="0"/>
    <n v="0"/>
    <n v="0"/>
    <m/>
    <x v="15"/>
    <x v="8"/>
    <m/>
    <n v="32"/>
    <x v="56"/>
    <n v="8.1487140310669733E-3"/>
    <n v="4.2780748663101609E-2"/>
    <n v="3.0557677616501147E-2"/>
    <n v="6.1163369153874367E-2"/>
    <n v="1.6311179078241642"/>
    <n v="1.6922812769780387"/>
    <n v="0.84614063848901933"/>
    <n v="3.1025156744597373"/>
    <x v="0"/>
    <x v="0"/>
    <n v="2"/>
    <m/>
    <m/>
    <m/>
    <m/>
  </r>
  <r>
    <n v="3231"/>
    <x v="1"/>
    <x v="9742"/>
    <x v="0"/>
    <m/>
    <s v="J1120-1080"/>
    <x v="1"/>
    <x v="1"/>
    <x v="1"/>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1"/>
    <x v="9743"/>
    <x v="0"/>
    <m/>
    <s v="J1112-1072"/>
    <x v="18"/>
    <x v="18"/>
    <x v="12"/>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0"/>
    <x v="9744"/>
    <x v="0"/>
    <m/>
    <s v="J1013-973"/>
    <x v="13"/>
    <x v="13"/>
    <x v="0"/>
    <n v="71"/>
    <n v="28"/>
    <n v="0"/>
    <n v="0"/>
    <n v="0"/>
    <n v="0"/>
    <n v="0"/>
    <n v="0"/>
    <n v="0"/>
    <m/>
    <x v="38"/>
    <x v="16"/>
    <m/>
    <n v="76.321687612368734"/>
    <x v="2496"/>
    <n v="4.6353768780239356E-2"/>
    <n v="0.22597462280366684"/>
    <n v="0.12167864304812831"/>
    <n v="0.32307450677853899"/>
    <n v="1.2187681575170233"/>
    <n v="1.5418426642955623"/>
    <n v="0.77092133214778114"/>
    <n v="2.8267115512085308"/>
    <x v="0"/>
    <x v="0"/>
    <n v="3"/>
    <m/>
    <m/>
    <m/>
    <m/>
  </r>
  <r>
    <n v="3231"/>
    <x v="0"/>
    <x v="9745"/>
    <x v="0"/>
    <m/>
    <s v="J1118-1078"/>
    <x v="13"/>
    <x v="13"/>
    <x v="0"/>
    <n v="40"/>
    <n v="20"/>
    <n v="0"/>
    <n v="0"/>
    <n v="0"/>
    <n v="0"/>
    <n v="0"/>
    <n v="0"/>
    <n v="0"/>
    <m/>
    <x v="11"/>
    <x v="15"/>
    <m/>
    <n v="44.721359549995796"/>
    <x v="2497"/>
    <n v="1.5915457091927685E-2"/>
    <n v="7.1619556913674581E-2"/>
    <n v="2.9841482047364407E-2"/>
    <n v="0.10239403318170934"/>
    <n v="1.4903933662306472"/>
    <n v="1.5927873994123565"/>
    <n v="0.79639369970617824"/>
    <n v="2.9201102322559866"/>
    <x v="0"/>
    <x v="0"/>
    <n v="3.5"/>
    <m/>
    <m/>
    <m/>
    <m/>
  </r>
  <r>
    <n v="3231"/>
    <x v="1"/>
    <x v="9746"/>
    <x v="0"/>
    <m/>
    <s v="J1123-1083"/>
    <x v="5"/>
    <x v="5"/>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1"/>
    <x v="9747"/>
    <x v="0"/>
    <m/>
    <s v="J1038-998"/>
    <x v="2"/>
    <x v="2"/>
    <x v="2"/>
    <n v="29"/>
    <n v="0"/>
    <n v="0"/>
    <n v="0"/>
    <n v="0"/>
    <n v="0"/>
    <n v="0"/>
    <n v="0"/>
    <n v="0"/>
    <m/>
    <x v="29"/>
    <x v="3"/>
    <m/>
    <n v="29"/>
    <x v="92"/>
    <n v="6.6924497071555889E-3"/>
    <n v="4.0154698242933537E-2"/>
    <n v="1.0038674560733384E-2"/>
    <n v="5.7408921270545019E-2"/>
    <n v="1.6493115846287494"/>
    <n v="1.7067205058992945"/>
    <n v="0.85336025294964724"/>
    <n v="3.1289875941487062"/>
    <x v="0"/>
    <x v="0"/>
    <n v="6"/>
    <m/>
    <m/>
    <m/>
    <m/>
  </r>
  <r>
    <n v="3231"/>
    <x v="0"/>
    <x v="9748"/>
    <x v="0"/>
    <m/>
    <s v="J1016-976"/>
    <x v="13"/>
    <x v="13"/>
    <x v="0"/>
    <n v="66"/>
    <n v="18"/>
    <n v="0"/>
    <n v="0"/>
    <n v="0"/>
    <n v="0"/>
    <n v="0"/>
    <n v="0"/>
    <n v="0"/>
    <m/>
    <x v="13"/>
    <x v="2"/>
    <m/>
    <n v="68.410525505948286"/>
    <x v="979"/>
    <n v="3.7242169595110779E-2"/>
    <n v="0.13965813598166543"/>
    <n v="8.3794881588999254E-2"/>
    <n v="0.19966836470433319"/>
    <n v="1.3259155025392899"/>
    <n v="1.525583867243623"/>
    <n v="0.76279193362181152"/>
    <n v="2.7969037566133088"/>
    <x v="0"/>
    <x v="0"/>
    <n v="2"/>
    <m/>
    <m/>
    <m/>
    <m/>
  </r>
  <r>
    <n v="3231"/>
    <x v="1"/>
    <x v="9749"/>
    <x v="0"/>
    <m/>
    <s v="J1141-1101"/>
    <x v="17"/>
    <x v="17"/>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0"/>
    <x v="9750"/>
    <x v="0"/>
    <m/>
    <s v="J1037-997"/>
    <x v="50"/>
    <x v="50"/>
    <x v="24"/>
    <n v="34"/>
    <n v="0"/>
    <n v="0"/>
    <n v="0"/>
    <n v="0"/>
    <n v="0"/>
    <n v="0"/>
    <n v="0"/>
    <n v="0"/>
    <m/>
    <x v="29"/>
    <x v="8"/>
    <m/>
    <n v="34"/>
    <x v="77"/>
    <n v="9.1991341991342016E-3"/>
    <n v="5.5194805194805213E-2"/>
    <n v="3.4496753246753255E-2"/>
    <n v="7.8911668238704005E-2"/>
    <n v="1.559949616079551"/>
    <n v="1.6388612843182551"/>
    <n v="0.81943064215912753"/>
    <n v="3.0045790212501342"/>
    <x v="0"/>
    <x v="0"/>
    <n v="3"/>
    <m/>
    <m/>
    <m/>
    <m/>
  </r>
  <r>
    <n v="3231"/>
    <x v="1"/>
    <x v="9751"/>
    <x v="0"/>
    <m/>
    <s v="J1124-1084"/>
    <x v="5"/>
    <x v="5"/>
    <x v="3"/>
    <n v="20"/>
    <n v="15.7"/>
    <n v="0"/>
    <n v="0"/>
    <n v="0"/>
    <n v="0"/>
    <n v="0"/>
    <n v="0"/>
    <n v="0"/>
    <m/>
    <x v="1"/>
    <x v="3"/>
    <m/>
    <n v="25.426167623139747"/>
    <x v="2354"/>
    <n v="5.1445919276801623E-3"/>
    <n v="1.5433775783040487E-2"/>
    <n v="7.7168878915202434E-3"/>
    <n v="2.2065572837214414E-2"/>
    <n v="1.9499140444514871"/>
    <n v="1.9719796172887014"/>
    <n v="0.98598980864435071"/>
    <n v="3.615295965029286"/>
    <x v="0"/>
    <x v="0"/>
    <n v="2"/>
    <m/>
    <m/>
    <m/>
    <m/>
  </r>
  <r>
    <n v="32111"/>
    <x v="1"/>
    <x v="9752"/>
    <x v="0"/>
    <m/>
    <s v="K2455-3288"/>
    <x v="6"/>
    <x v="6"/>
    <x v="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9753"/>
    <x v="0"/>
    <m/>
    <s v="J1014-974"/>
    <x v="4"/>
    <x v="4"/>
    <x v="4"/>
    <n v="24"/>
    <n v="0"/>
    <n v="0"/>
    <n v="0"/>
    <n v="0"/>
    <n v="0"/>
    <n v="0"/>
    <n v="0"/>
    <n v="0"/>
    <m/>
    <x v="13"/>
    <x v="3"/>
    <m/>
    <n v="24"/>
    <x v="38"/>
    <n v="4.5836516424751714E-3"/>
    <n v="1.7188693659281891E-2"/>
    <n v="6.8754774637127571E-3"/>
    <n v="2.4574567963610232E-2"/>
    <n v="1.9134887817277479"/>
    <n v="1.9380633496913582"/>
    <n v="0.96903167484567909"/>
    <n v="3.5531161411008232"/>
    <x v="0"/>
    <x v="0"/>
    <n v="3"/>
    <m/>
    <m/>
    <m/>
    <m/>
  </r>
  <r>
    <n v="3231"/>
    <x v="1"/>
    <x v="9754"/>
    <x v="0"/>
    <m/>
    <s v="J1125-1085"/>
    <x v="6"/>
    <x v="6"/>
    <x v="5"/>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0"/>
    <x v="9755"/>
    <x v="0"/>
    <m/>
    <s v="J1021-981"/>
    <x v="16"/>
    <x v="16"/>
    <x v="1"/>
    <n v="85"/>
    <n v="0"/>
    <n v="0"/>
    <n v="0"/>
    <n v="0"/>
    <n v="0"/>
    <n v="0"/>
    <n v="0"/>
    <n v="0"/>
    <m/>
    <x v="10"/>
    <x v="57"/>
    <m/>
    <n v="85"/>
    <x v="801"/>
    <n v="5.7494588744588737E-2"/>
    <n v="0.51745129870129869"/>
    <n v="0.30184659090909088"/>
    <n v="0.73979688973784974"/>
    <n v="1.0541888078119146"/>
    <n v="1.7939856975497643"/>
    <n v="0.89699284877488217"/>
    <n v="3.2889737788412345"/>
    <x v="1"/>
    <x v="0"/>
    <n v="5"/>
    <m/>
    <m/>
    <m/>
    <m/>
  </r>
  <r>
    <n v="3231"/>
    <x v="0"/>
    <x v="9756"/>
    <x v="0"/>
    <m/>
    <s v="J1039-999"/>
    <x v="13"/>
    <x v="13"/>
    <x v="0"/>
    <n v="37"/>
    <n v="0"/>
    <n v="0"/>
    <n v="0"/>
    <n v="0"/>
    <n v="0"/>
    <n v="0"/>
    <n v="0"/>
    <n v="0"/>
    <m/>
    <x v="29"/>
    <x v="8"/>
    <m/>
    <n v="37"/>
    <x v="382"/>
    <n v="1.0894130379424495E-2"/>
    <n v="6.5364782276546976E-2"/>
    <n v="4.0852988922841858E-2"/>
    <n v="9.34516209505067E-2"/>
    <n v="1.5144336278594308"/>
    <n v="1.6078852488099376"/>
    <n v="0.80394262440496878"/>
    <n v="2.9477896228182185"/>
    <x v="0"/>
    <x v="0"/>
    <n v="3"/>
    <m/>
    <m/>
    <m/>
    <m/>
  </r>
  <r>
    <n v="3231"/>
    <x v="0"/>
    <x v="9757"/>
    <x v="0"/>
    <m/>
    <s v="J1122-1082"/>
    <x v="5"/>
    <x v="5"/>
    <x v="3"/>
    <n v="26"/>
    <n v="22"/>
    <n v="0"/>
    <n v="0"/>
    <n v="0"/>
    <n v="0"/>
    <n v="0"/>
    <n v="0"/>
    <n v="0"/>
    <m/>
    <x v="1"/>
    <x v="3"/>
    <m/>
    <n v="34.058772731852805"/>
    <x v="587"/>
    <n v="9.2309651133180553E-3"/>
    <n v="2.7692895339954164E-2"/>
    <n v="1.3846447669977082E-2"/>
    <n v="3.9592359496927604E-2"/>
    <n v="1.7601847201011103"/>
    <n v="1.7997770795980379"/>
    <n v="0.89988853979901895"/>
    <n v="3.2995913125964025"/>
    <x v="0"/>
    <x v="0"/>
    <n v="2"/>
    <m/>
    <m/>
    <m/>
    <m/>
  </r>
  <r>
    <n v="32111"/>
    <x v="1"/>
    <x v="9758"/>
    <x v="0"/>
    <m/>
    <s v="K2457-3292"/>
    <x v="7"/>
    <x v="7"/>
    <x v="6"/>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111"/>
    <x v="1"/>
    <x v="9759"/>
    <x v="0"/>
    <m/>
    <s v="K2459-3294"/>
    <x v="6"/>
    <x v="6"/>
    <x v="5"/>
    <n v="18"/>
    <n v="16"/>
    <n v="0"/>
    <n v="0"/>
    <n v="0"/>
    <n v="0"/>
    <n v="0"/>
    <n v="0"/>
    <n v="0"/>
    <m/>
    <x v="16"/>
    <x v="15"/>
    <m/>
    <n v="24.083189157584592"/>
    <x v="530"/>
    <n v="4.6154825566590285E-3"/>
    <n v="1.5577253628724221E-2"/>
    <n v="8.6540297937356785E-3"/>
    <n v="2.2270702217021782E-2"/>
    <n v="1.9467572116382936"/>
    <n v="1.9690279138553155"/>
    <n v="0.98451395692765775"/>
    <n v="3.6098845087347451"/>
    <x v="0"/>
    <x v="0"/>
    <n v="2"/>
    <m/>
    <m/>
    <m/>
    <m/>
  </r>
  <r>
    <n v="32111"/>
    <x v="0"/>
    <x v="9760"/>
    <x v="0"/>
    <m/>
    <s v="K2458-3293"/>
    <x v="38"/>
    <x v="38"/>
    <x v="18"/>
    <n v="63"/>
    <n v="0"/>
    <n v="0"/>
    <n v="0"/>
    <n v="0"/>
    <n v="0"/>
    <n v="0"/>
    <n v="0"/>
    <n v="0"/>
    <m/>
    <x v="11"/>
    <x v="1"/>
    <m/>
    <n v="63"/>
    <x v="453"/>
    <n v="3.158422459893049E-2"/>
    <n v="0.14212901069518721"/>
    <n v="2.3688168449197869E-2"/>
    <n v="0.20320095884910222"/>
    <n v="1.3218500769785078"/>
    <n v="1.5250510358276099"/>
    <n v="0.76252551791380496"/>
    <n v="2.7959268990172848"/>
    <x v="0"/>
    <x v="0"/>
    <n v="5"/>
    <m/>
    <m/>
    <m/>
    <m/>
  </r>
  <r>
    <n v="3231"/>
    <x v="0"/>
    <x v="9761"/>
    <x v="0"/>
    <m/>
    <s v="J1015-975"/>
    <x v="1"/>
    <x v="1"/>
    <x v="1"/>
    <n v="31"/>
    <n v="28"/>
    <n v="22"/>
    <n v="0"/>
    <n v="0"/>
    <n v="0"/>
    <n v="0"/>
    <n v="0"/>
    <n v="0"/>
    <m/>
    <x v="12"/>
    <x v="3"/>
    <m/>
    <n v="47.212286536451508"/>
    <x v="2498"/>
    <n v="1.7737776928953404E-2"/>
    <n v="5.7647770584654326E-2"/>
    <n v="2.6606665393430106E-2"/>
    <n v="8.2418657535280312E-2"/>
    <n v="1.5481175307945632"/>
    <n v="1.6305361883298435"/>
    <n v="0.81526809416492174"/>
    <n v="2.9893163452713796"/>
    <x v="0"/>
    <x v="0"/>
    <n v="2.3333329999999997"/>
    <m/>
    <m/>
    <m/>
    <m/>
  </r>
  <r>
    <n v="3231"/>
    <x v="1"/>
    <x v="9762"/>
    <x v="0"/>
    <m/>
    <s v="J1040-1000"/>
    <x v="4"/>
    <x v="4"/>
    <x v="4"/>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111"/>
    <x v="1"/>
    <x v="9763"/>
    <x v="0"/>
    <m/>
    <s v="K2456-3291"/>
    <x v="4"/>
    <x v="4"/>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9764"/>
    <x v="0"/>
    <m/>
    <s v="J1142-1102"/>
    <x v="17"/>
    <x v="17"/>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9765"/>
    <x v="0"/>
    <m/>
    <s v="J1145-1105"/>
    <x v="1"/>
    <x v="1"/>
    <x v="1"/>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1"/>
    <x v="9766"/>
    <x v="0"/>
    <m/>
    <s v="J1020-980"/>
    <x v="1"/>
    <x v="1"/>
    <x v="1"/>
    <n v="21"/>
    <n v="17"/>
    <n v="16"/>
    <n v="0"/>
    <n v="0"/>
    <n v="0"/>
    <n v="0"/>
    <n v="0"/>
    <n v="0"/>
    <m/>
    <x v="22"/>
    <x v="3"/>
    <m/>
    <n v="31.400636936215164"/>
    <x v="332"/>
    <n v="7.846320346320346E-3"/>
    <n v="1.9615798904220778E-2"/>
    <n v="1.176948051948052E-2"/>
    <n v="2.8044585172531583E-2"/>
    <n v="1.8697417968930958"/>
    <n v="1.8977863820656273"/>
    <n v="0.94889319103281367"/>
    <n v="3.4792750337869833"/>
    <x v="0"/>
    <x v="0"/>
    <n v="1.3333330000000001"/>
    <m/>
    <m/>
    <m/>
    <m/>
  </r>
  <r>
    <n v="3231"/>
    <x v="1"/>
    <x v="9767"/>
    <x v="0"/>
    <m/>
    <s v="J1033-993"/>
    <x v="4"/>
    <x v="4"/>
    <x v="4"/>
    <n v="30"/>
    <n v="0"/>
    <n v="0"/>
    <n v="0"/>
    <n v="0"/>
    <n v="0"/>
    <n v="0"/>
    <n v="0"/>
    <n v="0"/>
    <m/>
    <x v="15"/>
    <x v="2"/>
    <m/>
    <n v="30"/>
    <x v="89"/>
    <n v="7.1619556913674548E-3"/>
    <n v="3.7600267379679142E-2"/>
    <n v="1.6114400305576773E-2"/>
    <n v="5.3756867420397383E-2"/>
    <n v="1.6684032025391915"/>
    <n v="1.7221600699595889"/>
    <n v="0.86108003497979446"/>
    <n v="3.1572934615925794"/>
    <x v="0"/>
    <x v="0"/>
    <n v="4"/>
    <m/>
    <m/>
    <m/>
    <m/>
  </r>
  <r>
    <n v="3231"/>
    <x v="1"/>
    <x v="9768"/>
    <x v="0"/>
    <m/>
    <s v="J1054-1014"/>
    <x v="1"/>
    <x v="1"/>
    <x v="1"/>
    <n v="20"/>
    <n v="20"/>
    <n v="0"/>
    <n v="0"/>
    <n v="0"/>
    <n v="0"/>
    <n v="0"/>
    <n v="0"/>
    <n v="0"/>
    <m/>
    <x v="16"/>
    <x v="3"/>
    <m/>
    <n v="28.284271247461902"/>
    <x v="1194"/>
    <n v="6.3661828367710723E-3"/>
    <n v="2.1485867074102369E-2"/>
    <n v="9.5492742551566076E-3"/>
    <n v="3.0718209954512795E-2"/>
    <n v="1.840165893989246"/>
    <n v="1.8708841039437587"/>
    <n v="0.93544205197187935"/>
    <n v="3.4299541905635573"/>
    <x v="0"/>
    <x v="0"/>
    <n v="2.5"/>
    <m/>
    <m/>
    <m/>
    <m/>
  </r>
  <r>
    <n v="3231"/>
    <x v="1"/>
    <x v="9769"/>
    <x v="0"/>
    <m/>
    <s v="J1053-1013"/>
    <x v="2"/>
    <x v="2"/>
    <x v="2"/>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1"/>
    <x v="9770"/>
    <x v="0"/>
    <m/>
    <s v="J1143-1103"/>
    <x v="4"/>
    <x v="4"/>
    <x v="4"/>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1"/>
    <x v="0"/>
    <x v="9771"/>
    <x v="0"/>
    <m/>
    <s v="J1055-1015"/>
    <x v="2"/>
    <x v="2"/>
    <x v="2"/>
    <n v="32"/>
    <n v="31"/>
    <n v="0"/>
    <n v="0"/>
    <n v="0"/>
    <n v="0"/>
    <n v="0"/>
    <n v="0"/>
    <n v="0"/>
    <m/>
    <x v="1"/>
    <x v="1"/>
    <m/>
    <n v="44.553338819890925"/>
    <x v="1279"/>
    <n v="1.5796091163738219E-2"/>
    <n v="4.7388273491214661E-2"/>
    <n v="1.1847068372803665E-2"/>
    <n v="6.775071862189766E-2"/>
    <n v="1.6021640220050726"/>
    <n v="1.6699147406269703"/>
    <n v="0.83495737031348516"/>
    <n v="3.061510357816112"/>
    <x v="0"/>
    <x v="0"/>
    <n v="3"/>
    <m/>
    <m/>
    <m/>
    <m/>
  </r>
  <r>
    <n v="3231"/>
    <x v="1"/>
    <x v="9772"/>
    <x v="0"/>
    <m/>
    <s v="J1146-1106"/>
    <x v="17"/>
    <x v="17"/>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9773"/>
    <x v="0"/>
    <m/>
    <s v="J1144-1104"/>
    <x v="17"/>
    <x v="17"/>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9774"/>
    <x v="0"/>
    <m/>
    <s v="J1023-983"/>
    <x v="2"/>
    <x v="2"/>
    <x v="2"/>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0"/>
    <x v="9775"/>
    <x v="0"/>
    <m/>
    <s v="J1012-972"/>
    <x v="13"/>
    <x v="13"/>
    <x v="0"/>
    <n v="76"/>
    <n v="0"/>
    <n v="0"/>
    <n v="0"/>
    <n v="0"/>
    <n v="0"/>
    <n v="0"/>
    <n v="0"/>
    <n v="0"/>
    <m/>
    <x v="29"/>
    <x v="8"/>
    <m/>
    <n v="76"/>
    <x v="289"/>
    <n v="4.5963840081487142E-2"/>
    <n v="0.27578304048892288"/>
    <n v="0.17236440030557676"/>
    <n v="0.39428529043836869"/>
    <n v="1.1769921553554372"/>
    <n v="1.5712774457938059"/>
    <n v="0.78563872289690295"/>
    <n v="2.8806753172886439"/>
    <x v="0"/>
    <x v="0"/>
    <n v="3"/>
    <m/>
    <m/>
    <m/>
    <m/>
  </r>
  <r>
    <n v="3231"/>
    <x v="1"/>
    <x v="9776"/>
    <x v="0"/>
    <m/>
    <s v="K2369-3168"/>
    <x v="1"/>
    <x v="1"/>
    <x v="1"/>
    <n v="20"/>
    <n v="24"/>
    <n v="0"/>
    <n v="0"/>
    <n v="0"/>
    <n v="0"/>
    <n v="0"/>
    <n v="0"/>
    <n v="0"/>
    <m/>
    <x v="3"/>
    <x v="7"/>
    <m/>
    <n v="31.240998703626616"/>
    <x v="395"/>
    <n v="7.7667430608607067E-3"/>
    <n v="1.7475171886936591E-2"/>
    <n v="8.7375859434682956E-3"/>
    <n v="2.498414409633707E-2"/>
    <n v="1.9079586147284699"/>
    <n v="1.9329427588248069"/>
    <n v="0.96647137941240346"/>
    <n v="3.5437283911788127"/>
    <x v="0"/>
    <x v="0"/>
    <n v="1.5"/>
    <m/>
    <m/>
    <m/>
    <m/>
  </r>
  <r>
    <n v="3231"/>
    <x v="1"/>
    <x v="9777"/>
    <x v="0"/>
    <m/>
    <s v="J1032-992"/>
    <x v="17"/>
    <x v="17"/>
    <x v="3"/>
    <n v="25"/>
    <n v="17"/>
    <n v="0"/>
    <n v="0"/>
    <n v="0"/>
    <n v="0"/>
    <n v="0"/>
    <n v="0"/>
    <n v="0"/>
    <m/>
    <x v="16"/>
    <x v="15"/>
    <m/>
    <n v="30.232432915661949"/>
    <x v="1870"/>
    <n v="7.2733638910109505E-3"/>
    <n v="2.4547603132161956E-2"/>
    <n v="1.3637557295645532E-2"/>
    <n v="3.5095554873030864E-2"/>
    <n v="1.7977378199004297"/>
    <n v="1.8328333747734606"/>
    <n v="0.91641668738673032"/>
    <n v="3.3601945204180113"/>
    <x v="0"/>
    <x v="0"/>
    <n v="2"/>
    <m/>
    <m/>
    <m/>
    <m/>
  </r>
  <r>
    <n v="3231"/>
    <x v="0"/>
    <x v="9778"/>
    <x v="0"/>
    <m/>
    <s v="J1077-1037"/>
    <x v="2"/>
    <x v="2"/>
    <x v="2"/>
    <n v="63"/>
    <n v="19"/>
    <n v="15.7"/>
    <n v="0"/>
    <n v="0"/>
    <n v="0"/>
    <n v="0"/>
    <n v="0"/>
    <n v="0"/>
    <m/>
    <x v="12"/>
    <x v="3"/>
    <m/>
    <n v="67.649759792626014"/>
    <x v="2499"/>
    <n v="3.6418465113318046E-2"/>
    <n v="0.11836000251366735"/>
    <n v="5.462769766997707E-2"/>
    <n v="0.16921855631387833"/>
    <n v="1.364893475453413"/>
    <n v="1.5341120317672914"/>
    <n v="0.76705601588364569"/>
    <n v="2.8125387249067009"/>
    <x v="0"/>
    <x v="0"/>
    <n v="2.3333329999999997"/>
    <m/>
    <m/>
    <m/>
    <m/>
  </r>
  <r>
    <n v="3231"/>
    <x v="1"/>
    <x v="9779"/>
    <x v="0"/>
    <m/>
    <s v="K2368-3167"/>
    <x v="2"/>
    <x v="2"/>
    <x v="2"/>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0"/>
    <x v="9780"/>
    <x v="0"/>
    <m/>
    <s v="J1078-1038"/>
    <x v="13"/>
    <x v="13"/>
    <x v="0"/>
    <n v="40"/>
    <n v="0"/>
    <n v="0"/>
    <n v="0"/>
    <n v="0"/>
    <n v="0"/>
    <n v="0"/>
    <n v="0"/>
    <n v="0"/>
    <m/>
    <x v="15"/>
    <x v="8"/>
    <m/>
    <n v="40"/>
    <x v="353"/>
    <n v="1.2732365673542146E-2"/>
    <n v="6.6844919786096274E-2"/>
    <n v="4.7746371275783045E-2"/>
    <n v="9.5567764302928709E-2"/>
    <n v="1.5085074844057542"/>
    <n v="1.6040752487086829"/>
    <n v="0.80203762435434145"/>
    <n v="2.940804622632585"/>
    <x v="0"/>
    <x v="0"/>
    <n v="2"/>
    <m/>
    <m/>
    <m/>
    <m/>
  </r>
  <r>
    <n v="3231"/>
    <x v="0"/>
    <x v="9781"/>
    <x v="0"/>
    <m/>
    <s v="K2375-3174"/>
    <x v="4"/>
    <x v="4"/>
    <x v="4"/>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1"/>
    <x v="0"/>
    <x v="9782"/>
    <x v="0"/>
    <m/>
    <s v="K2374-3173"/>
    <x v="2"/>
    <x v="2"/>
    <x v="2"/>
    <n v="35"/>
    <n v="0"/>
    <n v="0"/>
    <n v="0"/>
    <n v="0"/>
    <n v="0"/>
    <n v="0"/>
    <n v="0"/>
    <n v="0"/>
    <m/>
    <x v="3"/>
    <x v="3"/>
    <m/>
    <n v="35"/>
    <x v="36"/>
    <n v="9.7482174688057043E-3"/>
    <n v="2.1933489304812835E-2"/>
    <n v="1.4622326203208556E-2"/>
    <n v="3.1358172661898477E-2"/>
    <n v="1.83353406970776"/>
    <n v="1.8648922423696586"/>
    <n v="0.93244612118482928"/>
    <n v="3.4189691110110405"/>
    <x v="0"/>
    <x v="0"/>
    <n v="1"/>
    <m/>
    <m/>
    <m/>
    <m/>
  </r>
  <r>
    <n v="3231"/>
    <x v="0"/>
    <x v="9783"/>
    <x v="0"/>
    <m/>
    <s v="J1022-982"/>
    <x v="16"/>
    <x v="16"/>
    <x v="1"/>
    <n v="93"/>
    <n v="0"/>
    <n v="0"/>
    <n v="0"/>
    <n v="0"/>
    <n v="0"/>
    <n v="0"/>
    <n v="0"/>
    <n v="0"/>
    <m/>
    <x v="18"/>
    <x v="36"/>
    <m/>
    <n v="93"/>
    <x v="182"/>
    <n v="6.882639419404124E-2"/>
    <n v="0.67105734339190204"/>
    <n v="0.5161979564553093"/>
    <n v="0.95940649240432063"/>
    <n v="1.0072826081722126"/>
    <n v="1.9666891005765332"/>
    <n v="0.98334455028826662"/>
    <n v="3.6055966843903109"/>
    <x v="1"/>
    <x v="0"/>
    <n v="3"/>
    <m/>
    <m/>
    <m/>
    <m/>
  </r>
  <r>
    <n v="3231"/>
    <x v="1"/>
    <x v="9784"/>
    <x v="0"/>
    <m/>
    <s v="J1041-1001"/>
    <x v="13"/>
    <x v="13"/>
    <x v="0"/>
    <n v="31"/>
    <n v="0"/>
    <n v="0"/>
    <n v="0"/>
    <n v="0"/>
    <n v="0"/>
    <n v="0"/>
    <n v="0"/>
    <n v="0"/>
    <m/>
    <x v="15"/>
    <x v="2"/>
    <m/>
    <n v="31"/>
    <x v="51"/>
    <n v="7.6473771326712511E-3"/>
    <n v="4.0148729946524069E-2"/>
    <n v="1.7206598548510314E-2"/>
    <n v="5.7400388434446552E-2"/>
    <n v="1.649354512643217"/>
    <n v="1.7067549010776635"/>
    <n v="0.85337745053883174"/>
    <n v="3.1290506519757164"/>
    <x v="0"/>
    <x v="0"/>
    <n v="4"/>
    <m/>
    <m/>
    <m/>
    <m/>
  </r>
  <r>
    <n v="3231"/>
    <x v="0"/>
    <x v="9785"/>
    <x v="0"/>
    <m/>
    <s v="K2371-3170"/>
    <x v="4"/>
    <x v="4"/>
    <x v="4"/>
    <n v="34"/>
    <n v="0"/>
    <n v="0"/>
    <n v="0"/>
    <n v="0"/>
    <n v="0"/>
    <n v="0"/>
    <n v="0"/>
    <n v="0"/>
    <m/>
    <x v="3"/>
    <x v="3"/>
    <m/>
    <n v="34"/>
    <x v="77"/>
    <n v="9.1991341991342016E-3"/>
    <n v="2.0698051948051955E-2"/>
    <n v="1.3798701298701303E-2"/>
    <n v="2.9591875589514004E-2"/>
    <n v="1.8522418672376355"/>
    <n v="1.8818337428271494"/>
    <n v="0.94091687141357472"/>
    <n v="3.4500285285164405"/>
    <x v="0"/>
    <x v="0"/>
    <n v="1"/>
    <m/>
    <m/>
    <m/>
    <m/>
  </r>
  <r>
    <n v="3231"/>
    <x v="1"/>
    <x v="9786"/>
    <x v="0"/>
    <m/>
    <s v="J1076-1036"/>
    <x v="4"/>
    <x v="4"/>
    <x v="4"/>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1"/>
    <x v="9787"/>
    <x v="0"/>
    <m/>
    <s v="K2372-3171"/>
    <x v="4"/>
    <x v="4"/>
    <x v="4"/>
    <n v="23"/>
    <n v="0"/>
    <n v="0"/>
    <n v="0"/>
    <n v="0"/>
    <n v="0"/>
    <n v="0"/>
    <n v="0"/>
    <n v="0"/>
    <m/>
    <x v="1"/>
    <x v="2"/>
    <m/>
    <n v="23"/>
    <x v="68"/>
    <n v="4.2096384008148717E-3"/>
    <n v="1.2628915202444614E-2"/>
    <n v="9.4716864018334606E-3"/>
    <n v="1.8055481184374743E-2"/>
    <n v="2.019611115849584"/>
    <n v="2.0376665970339589"/>
    <n v="1.0188332985169795"/>
    <n v="3.735722094562258"/>
    <x v="0"/>
    <x v="0"/>
    <n v="1"/>
    <m/>
    <m/>
    <m/>
    <m/>
  </r>
  <r>
    <n v="3231"/>
    <x v="1"/>
    <x v="9788"/>
    <x v="0"/>
    <m/>
    <s v="J1030-990"/>
    <x v="1"/>
    <x v="1"/>
    <x v="1"/>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0"/>
    <x v="9789"/>
    <x v="0"/>
    <m/>
    <s v="J1028-988"/>
    <x v="13"/>
    <x v="13"/>
    <x v="0"/>
    <n v="30"/>
    <n v="22"/>
    <n v="18"/>
    <n v="17"/>
    <n v="15.7"/>
    <n v="0"/>
    <n v="0"/>
    <n v="0"/>
    <n v="0"/>
    <m/>
    <x v="54"/>
    <x v="3"/>
    <m/>
    <n v="47.365493769198686"/>
    <x v="2500"/>
    <n v="1.7853084415584412E-2"/>
    <n v="5.0881290584415574E-2"/>
    <n v="2.6779626623376619E-2"/>
    <n v="7.2744663342563784E-2"/>
    <n v="1.5823356785526197"/>
    <n v="1.6550803418951834"/>
    <n v="0.82754017094759169"/>
    <n v="3.0343139601411693"/>
    <x v="0"/>
    <x v="0"/>
    <n v="1.7999999999999998"/>
    <m/>
    <m/>
    <m/>
    <m/>
  </r>
  <r>
    <n v="3231"/>
    <x v="1"/>
    <x v="9790"/>
    <x v="0"/>
    <m/>
    <s v="J1029-989"/>
    <x v="4"/>
    <x v="4"/>
    <x v="4"/>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231"/>
    <x v="0"/>
    <x v="9791"/>
    <x v="0"/>
    <m/>
    <s v="J1059-1019"/>
    <x v="4"/>
    <x v="4"/>
    <x v="4"/>
    <n v="48"/>
    <n v="0"/>
    <n v="0"/>
    <n v="0"/>
    <n v="0"/>
    <n v="0"/>
    <n v="0"/>
    <n v="0"/>
    <n v="0"/>
    <m/>
    <x v="15"/>
    <x v="8"/>
    <m/>
    <n v="48"/>
    <x v="81"/>
    <n v="1.8334606569900685E-2"/>
    <n v="9.6256684491978606E-2"/>
    <n v="6.8754774637127564E-2"/>
    <n v="0.13761758059621731"/>
    <n v="1.4152012284517637"/>
    <n v="1.5528188090479809"/>
    <n v="0.77640940452399043"/>
    <n v="2.8468344832546313"/>
    <x v="0"/>
    <x v="0"/>
    <n v="2"/>
    <m/>
    <m/>
    <m/>
    <m/>
  </r>
  <r>
    <n v="3231"/>
    <x v="0"/>
    <x v="9792"/>
    <x v="0"/>
    <m/>
    <s v="J1031-991"/>
    <x v="4"/>
    <x v="4"/>
    <x v="4"/>
    <n v="61"/>
    <n v="0"/>
    <n v="0"/>
    <n v="0"/>
    <n v="0"/>
    <n v="0"/>
    <n v="0"/>
    <n v="0"/>
    <n v="0"/>
    <m/>
    <x v="11"/>
    <x v="2"/>
    <m/>
    <n v="61"/>
    <x v="104"/>
    <n v="2.9610707919531448E-2"/>
    <n v="0.13324818563789151"/>
    <n v="6.6624092818945754E-2"/>
    <n v="0.19050409873457017"/>
    <n v="1.3368686924699573"/>
    <n v="1.5273727912045274"/>
    <n v="0.7636863956022637"/>
    <n v="2.8001834505416334"/>
    <x v="0"/>
    <x v="0"/>
    <n v="3"/>
    <m/>
    <m/>
    <m/>
    <m/>
  </r>
  <r>
    <n v="3231"/>
    <x v="1"/>
    <x v="9793"/>
    <x v="0"/>
    <m/>
    <s v="K2370-3169"/>
    <x v="13"/>
    <x v="13"/>
    <x v="0"/>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0"/>
    <x v="9794"/>
    <x v="0"/>
    <m/>
    <s v="K2373-3172"/>
    <x v="1"/>
    <x v="1"/>
    <x v="1"/>
    <n v="40"/>
    <n v="0"/>
    <n v="0"/>
    <n v="0"/>
    <n v="0"/>
    <n v="0"/>
    <n v="0"/>
    <n v="0"/>
    <n v="0"/>
    <m/>
    <x v="1"/>
    <x v="2"/>
    <m/>
    <n v="40"/>
    <x v="353"/>
    <n v="1.2732365673542146E-2"/>
    <n v="3.8197097020626437E-2"/>
    <n v="2.864782276546983E-2"/>
    <n v="5.4610151030244969E-2"/>
    <n v="1.6638088559205915"/>
    <n v="1.7184190069508365"/>
    <n v="0.85920950347541825"/>
    <n v="3.1504348460765335"/>
    <x v="0"/>
    <x v="0"/>
    <n v="1"/>
    <m/>
    <m/>
    <m/>
    <m/>
  </r>
  <r>
    <n v="3231"/>
    <x v="1"/>
    <x v="9795"/>
    <x v="0"/>
    <m/>
    <s v="J1074-1034"/>
    <x v="6"/>
    <x v="6"/>
    <x v="5"/>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9796"/>
    <x v="0"/>
    <m/>
    <s v="J1042-1002"/>
    <x v="4"/>
    <x v="4"/>
    <x v="4"/>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31"/>
    <x v="0"/>
    <x v="9797"/>
    <x v="0"/>
    <m/>
    <s v="J1011-971"/>
    <x v="13"/>
    <x v="13"/>
    <x v="0"/>
    <n v="52"/>
    <n v="0"/>
    <n v="0"/>
    <n v="0"/>
    <n v="0"/>
    <n v="0"/>
    <n v="0"/>
    <n v="0"/>
    <n v="0"/>
    <m/>
    <x v="15"/>
    <x v="0"/>
    <m/>
    <n v="52"/>
    <x v="306"/>
    <n v="2.1517697988286219E-2"/>
    <n v="0.11296791443850264"/>
    <n v="6.4553093964858657E-2"/>
    <n v="0.16150952167194946"/>
    <n v="1.3760826122438901"/>
    <n v="1.5375921339158396"/>
    <n v="0.7687960669579198"/>
    <n v="2.818918912179039"/>
    <x v="0"/>
    <x v="0"/>
    <n v="3"/>
    <m/>
    <m/>
    <m/>
    <m/>
  </r>
  <r>
    <n v="3231"/>
    <x v="0"/>
    <x v="9798"/>
    <x v="0"/>
    <m/>
    <s v="J1010-970"/>
    <x v="50"/>
    <x v="50"/>
    <x v="24"/>
    <n v="79"/>
    <n v="29"/>
    <n v="0"/>
    <n v="0"/>
    <n v="0"/>
    <n v="0"/>
    <n v="0"/>
    <n v="0"/>
    <n v="0"/>
    <m/>
    <x v="16"/>
    <x v="3"/>
    <m/>
    <n v="84.15461959987698"/>
    <x v="2501"/>
    <n v="5.6356633562515891E-2"/>
    <n v="0.19020363827349113"/>
    <n v="8.453495034377384E-2"/>
    <n v="0.27193295362232439"/>
    <n v="1.256104385374635"/>
    <n v="1.5280373389969593"/>
    <n v="0.76401866949847963"/>
    <n v="2.8014017881610918"/>
    <x v="0"/>
    <x v="0"/>
    <n v="2.5"/>
    <m/>
    <m/>
    <m/>
    <m/>
  </r>
  <r>
    <n v="32111"/>
    <x v="0"/>
    <x v="9799"/>
    <x v="0"/>
    <m/>
    <s v="J1149-1109"/>
    <x v="2"/>
    <x v="2"/>
    <x v="2"/>
    <n v="54"/>
    <n v="41"/>
    <n v="30"/>
    <n v="26"/>
    <n v="24"/>
    <n v="23"/>
    <n v="20"/>
    <n v="19"/>
    <n v="0"/>
    <m/>
    <x v="85"/>
    <x v="3"/>
    <m/>
    <n v="89.660470665728724"/>
    <x v="2502"/>
    <n v="6.3972179781003308E-2"/>
    <n v="0.2099087149064171"/>
    <n v="9.5958269671504962E-2"/>
    <n v="0.30010517860595454"/>
    <n v="1.2346089244276768"/>
    <n v="1.5347141030336313"/>
    <n v="0.76735705151681566"/>
    <n v="2.8136425222283239"/>
    <x v="0"/>
    <x v="0"/>
    <n v="2.375"/>
    <m/>
    <m/>
    <m/>
    <m/>
  </r>
  <r>
    <n v="3231"/>
    <x v="0"/>
    <x v="9800"/>
    <x v="0"/>
    <m/>
    <s v="J1058-1018"/>
    <x v="4"/>
    <x v="4"/>
    <x v="4"/>
    <n v="62"/>
    <n v="0"/>
    <n v="0"/>
    <n v="0"/>
    <n v="0"/>
    <n v="0"/>
    <n v="0"/>
    <n v="0"/>
    <n v="0"/>
    <m/>
    <x v="11"/>
    <x v="2"/>
    <m/>
    <n v="62"/>
    <x v="192"/>
    <n v="3.0589508530685004E-2"/>
    <n v="0.13765278838808251"/>
    <n v="6.8826394194041254E-2"/>
    <n v="0.19680133177524531"/>
    <n v="1.3292776153449495"/>
    <n v="1.5260789471201948"/>
    <n v="0.76303947356009738"/>
    <n v="2.7978114030536902"/>
    <x v="0"/>
    <x v="0"/>
    <n v="3"/>
    <m/>
    <m/>
    <m/>
    <m/>
  </r>
  <r>
    <n v="3231"/>
    <x v="1"/>
    <x v="9801"/>
    <x v="0"/>
    <m/>
    <s v="J1060-1020"/>
    <x v="1"/>
    <x v="1"/>
    <x v="1"/>
    <n v="19"/>
    <n v="0"/>
    <n v="0"/>
    <n v="0"/>
    <n v="0"/>
    <n v="0"/>
    <n v="0"/>
    <n v="0"/>
    <n v="0"/>
    <m/>
    <x v="3"/>
    <x v="1"/>
    <m/>
    <n v="19"/>
    <x v="31"/>
    <n v="2.8727400050929464E-3"/>
    <n v="6.46366501145913E-3"/>
    <n v="2.15455500381971E-3"/>
    <n v="9.2410614946492678E-3"/>
    <n v="2.270921396714376"/>
    <n v="2.2801624582090252"/>
    <n v="1.1400812291045126"/>
    <n v="4.1802978400498789"/>
    <x v="0"/>
    <x v="0"/>
    <n v="2"/>
    <m/>
    <m/>
    <m/>
    <m/>
  </r>
  <r>
    <n v="32111"/>
    <x v="0"/>
    <x v="9802"/>
    <x v="0"/>
    <m/>
    <s v="J1150-1110"/>
    <x v="2"/>
    <x v="2"/>
    <x v="2"/>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31"/>
    <x v="0"/>
    <x v="9803"/>
    <x v="0"/>
    <m/>
    <s v="J1056-1016"/>
    <x v="2"/>
    <x v="2"/>
    <x v="2"/>
    <n v="34"/>
    <n v="0"/>
    <n v="0"/>
    <n v="0"/>
    <n v="0"/>
    <n v="0"/>
    <n v="0"/>
    <n v="0"/>
    <n v="0"/>
    <m/>
    <x v="1"/>
    <x v="1"/>
    <m/>
    <n v="34"/>
    <x v="77"/>
    <n v="9.1991341991342016E-3"/>
    <n v="2.7597402597402607E-2"/>
    <n v="6.8993506493506516E-3"/>
    <n v="3.9455834119352003E-2"/>
    <n v="1.7612496661379469"/>
    <n v="1.8007055002572989"/>
    <n v="0.90035275012864946"/>
    <n v="3.3012934171383814"/>
    <x v="0"/>
    <x v="0"/>
    <n v="3"/>
    <m/>
    <m/>
    <m/>
    <m/>
  </r>
  <r>
    <n v="3231"/>
    <x v="1"/>
    <x v="9804"/>
    <x v="0"/>
    <m/>
    <s v="J1024-984"/>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9805"/>
    <x v="0"/>
    <m/>
    <s v="J1027-987"/>
    <x v="13"/>
    <x v="13"/>
    <x v="0"/>
    <n v="19"/>
    <n v="0"/>
    <n v="0"/>
    <n v="0"/>
    <n v="0"/>
    <n v="0"/>
    <n v="0"/>
    <n v="0"/>
    <n v="0"/>
    <m/>
    <x v="13"/>
    <x v="3"/>
    <m/>
    <n v="19"/>
    <x v="31"/>
    <n v="2.8727400050929464E-3"/>
    <n v="1.0772775019098547E-2"/>
    <n v="4.30911000763942E-3"/>
    <n v="1.5401769157748773E-2"/>
    <n v="2.0766169101656526"/>
    <n v="2.0920186793234015"/>
    <n v="1.0460093396617007"/>
    <n v="3.8353675787595694"/>
    <x v="0"/>
    <x v="0"/>
    <n v="3"/>
    <m/>
    <m/>
    <m/>
    <m/>
  </r>
  <r>
    <n v="3231"/>
    <x v="1"/>
    <x v="9806"/>
    <x v="0"/>
    <m/>
    <s v="J1025-985"/>
    <x v="4"/>
    <x v="4"/>
    <x v="4"/>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1"/>
    <x v="1"/>
    <x v="9807"/>
    <x v="0"/>
    <m/>
    <s v="J1026-986"/>
    <x v="4"/>
    <x v="4"/>
    <x v="4"/>
    <n v="26"/>
    <n v="0"/>
    <n v="0"/>
    <n v="0"/>
    <n v="0"/>
    <n v="0"/>
    <n v="0"/>
    <n v="0"/>
    <n v="0"/>
    <m/>
    <x v="11"/>
    <x v="0"/>
    <m/>
    <n v="26"/>
    <x v="66"/>
    <n v="5.3794244970715548E-3"/>
    <n v="2.4207410236821998E-2"/>
    <n v="1.6138273491214664E-2"/>
    <n v="3.4609183215417741E-2"/>
    <n v="1.8021361339173081"/>
    <n v="1.8367453171327259"/>
    <n v="0.91837265856636296"/>
    <n v="3.3673664147433309"/>
    <x v="0"/>
    <x v="0"/>
    <n v="2"/>
    <m/>
    <m/>
    <m/>
    <m/>
  </r>
  <r>
    <n v="3231"/>
    <x v="0"/>
    <x v="9808"/>
    <x v="0"/>
    <m/>
    <s v="J1043-1003"/>
    <x v="4"/>
    <x v="4"/>
    <x v="4"/>
    <n v="38"/>
    <n v="0"/>
    <n v="0"/>
    <n v="0"/>
    <n v="0"/>
    <n v="0"/>
    <n v="0"/>
    <n v="0"/>
    <n v="0"/>
    <m/>
    <x v="11"/>
    <x v="2"/>
    <m/>
    <n v="38"/>
    <x v="91"/>
    <n v="1.1490960020371786E-2"/>
    <n v="5.170932009167304E-2"/>
    <n v="2.585466004583652E-2"/>
    <n v="7.3928491957194142E-2"/>
    <n v="1.5778693697335742"/>
    <n v="1.6517978616907683"/>
    <n v="0.82589893084538413"/>
    <n v="3.0282960797664082"/>
    <x v="0"/>
    <x v="0"/>
    <n v="3"/>
    <m/>
    <m/>
    <m/>
    <m/>
  </r>
  <r>
    <n v="3231"/>
    <x v="1"/>
    <x v="9809"/>
    <x v="0"/>
    <m/>
    <s v="J1044-1004"/>
    <x v="4"/>
    <x v="4"/>
    <x v="4"/>
    <n v="17"/>
    <n v="0"/>
    <n v="0"/>
    <n v="0"/>
    <n v="0"/>
    <n v="0"/>
    <n v="0"/>
    <n v="0"/>
    <n v="0"/>
    <m/>
    <x v="11"/>
    <x v="3"/>
    <m/>
    <n v="17"/>
    <x v="39"/>
    <n v="2.2997835497835504E-3"/>
    <n v="1.0349025974025977E-2"/>
    <n v="3.4496753246753258E-3"/>
    <n v="1.4795937794757002E-2"/>
    <n v="2.0912600872826212"/>
    <n v="2.1060560250773781"/>
    <n v="1.0530280125386891"/>
    <n v="3.8611027126418596"/>
    <x v="0"/>
    <x v="0"/>
    <n v="4"/>
    <m/>
    <m/>
    <m/>
    <m/>
  </r>
  <r>
    <n v="3231"/>
    <x v="1"/>
    <x v="9810"/>
    <x v="0"/>
    <m/>
    <s v="J1075-1035"/>
    <x v="4"/>
    <x v="4"/>
    <x v="4"/>
    <n v="25"/>
    <n v="0"/>
    <n v="0"/>
    <n v="0"/>
    <n v="0"/>
    <n v="0"/>
    <n v="0"/>
    <n v="0"/>
    <n v="0"/>
    <m/>
    <x v="13"/>
    <x v="3"/>
    <m/>
    <n v="25"/>
    <x v="48"/>
    <n v="4.9735803412273996E-3"/>
    <n v="1.8650926279602749E-2"/>
    <n v="7.4603705118410999E-3"/>
    <n v="2.6665112807736799E-2"/>
    <n v="1.8863284122645954"/>
    <n v="1.9129935250723322"/>
    <n v="0.95649676253616611"/>
    <n v="3.5071547959659424"/>
    <x v="0"/>
    <x v="0"/>
    <n v="3"/>
    <m/>
    <m/>
    <m/>
    <m/>
  </r>
  <r>
    <n v="3231"/>
    <x v="1"/>
    <x v="9811"/>
    <x v="0"/>
    <m/>
    <s v="J1057-1017"/>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1"/>
    <x v="9812"/>
    <x v="0"/>
    <m/>
    <s v="J1152-1112"/>
    <x v="5"/>
    <x v="5"/>
    <x v="3"/>
    <n v="15.7"/>
    <n v="0"/>
    <n v="0"/>
    <n v="0"/>
    <n v="0"/>
    <n v="0"/>
    <n v="0"/>
    <n v="0"/>
    <n v="0"/>
    <m/>
    <x v="11"/>
    <x v="3"/>
    <m/>
    <n v="15.7"/>
    <x v="10"/>
    <n v="1.9615005092946266E-3"/>
    <n v="8.8267522918258189E-3"/>
    <n v="2.9422507639419396E-3"/>
    <n v="1.2619552619479762E-2"/>
    <n v="2.1503403426001038"/>
    <n v="2.1629598952195837"/>
    <n v="1.0814799476097918"/>
    <n v="3.9654264745692367"/>
    <x v="0"/>
    <x v="0"/>
    <n v="4"/>
    <m/>
    <m/>
    <m/>
    <m/>
  </r>
  <r>
    <n v="32111"/>
    <x v="1"/>
    <x v="9813"/>
    <x v="0"/>
    <m/>
    <s v="J1151-1111"/>
    <x v="6"/>
    <x v="6"/>
    <x v="5"/>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9814"/>
    <x v="0"/>
    <m/>
    <s v="J1072-1032"/>
    <x v="2"/>
    <x v="2"/>
    <x v="2"/>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1"/>
    <x v="9815"/>
    <x v="0"/>
    <m/>
    <s v="J1073-1033"/>
    <x v="4"/>
    <x v="4"/>
    <x v="4"/>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1"/>
    <x v="9816"/>
    <x v="0"/>
    <m/>
    <s v="J1062-1022"/>
    <x v="6"/>
    <x v="6"/>
    <x v="5"/>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231"/>
    <x v="0"/>
    <x v="9817"/>
    <x v="0"/>
    <m/>
    <s v="J1061-1021"/>
    <x v="13"/>
    <x v="13"/>
    <x v="0"/>
    <n v="58"/>
    <n v="0"/>
    <n v="0"/>
    <n v="0"/>
    <n v="0"/>
    <n v="0"/>
    <n v="0"/>
    <n v="0"/>
    <n v="0"/>
    <m/>
    <x v="29"/>
    <x v="8"/>
    <m/>
    <n v="58"/>
    <x v="304"/>
    <n v="2.6769798828622356E-2"/>
    <n v="0.16061879297173415"/>
    <n v="0.10038674560733382"/>
    <n v="0.22963568508218007"/>
    <n v="1.2938442644426096"/>
    <n v="1.5234799495247897"/>
    <n v="0.76173997476239486"/>
    <n v="2.7930465741287809"/>
    <x v="0"/>
    <x v="0"/>
    <n v="3"/>
    <m/>
    <m/>
    <m/>
    <m/>
  </r>
  <r>
    <n v="3231"/>
    <x v="1"/>
    <x v="9818"/>
    <x v="0"/>
    <m/>
    <s v="J1009-969"/>
    <x v="37"/>
    <x v="37"/>
    <x v="10"/>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0"/>
    <x v="9819"/>
    <x v="0"/>
    <m/>
    <s v="J1079-1039"/>
    <x v="28"/>
    <x v="28"/>
    <x v="1"/>
    <n v="184"/>
    <n v="0"/>
    <n v="0"/>
    <n v="0"/>
    <n v="0"/>
    <n v="0"/>
    <n v="0"/>
    <n v="0"/>
    <n v="0"/>
    <m/>
    <x v="34"/>
    <x v="91"/>
    <m/>
    <n v="184"/>
    <x v="2503"/>
    <n v="0.26941685765215179"/>
    <n v="2.8288770053475938"/>
    <n v="2.4247517188693659"/>
    <n v="4.0444277852999422"/>
    <n v="0.78295954757293051"/>
    <n v="4.8273873328728722"/>
    <n v="2.4136936664364361"/>
    <n v="8.8502101102669322"/>
    <x v="1"/>
    <x v="0"/>
    <n v="2"/>
    <m/>
    <m/>
    <m/>
    <m/>
  </r>
  <r>
    <n v="3231"/>
    <x v="0"/>
    <x v="9820"/>
    <x v="0"/>
    <m/>
    <s v="J1155-1115"/>
    <x v="52"/>
    <x v="52"/>
    <x v="1"/>
    <n v="66"/>
    <n v="61"/>
    <n v="0"/>
    <n v="0"/>
    <n v="0"/>
    <n v="0"/>
    <n v="0"/>
    <n v="0"/>
    <n v="0"/>
    <m/>
    <x v="39"/>
    <x v="6"/>
    <m/>
    <n v="89.872131386765275"/>
    <x v="1772"/>
    <n v="6.427457346574994E-2"/>
    <n v="0.50616226604278081"/>
    <n v="0.28923558059587473"/>
    <n v="0.72365703025758288"/>
    <n v="1.0582683536995268"/>
    <n v="1.7819253839571096"/>
    <n v="0.89096269197855482"/>
    <n v="3.2668632039213676"/>
    <x v="1"/>
    <x v="0"/>
    <n v="4.5"/>
    <m/>
    <m/>
    <m/>
    <m/>
  </r>
  <r>
    <n v="3231"/>
    <x v="1"/>
    <x v="9821"/>
    <x v="0"/>
    <m/>
    <s v="J1153-1113"/>
    <x v="23"/>
    <x v="23"/>
    <x v="14"/>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1"/>
    <x v="9822"/>
    <x v="0"/>
    <m/>
    <s v="J1157-1117"/>
    <x v="4"/>
    <x v="4"/>
    <x v="4"/>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231"/>
    <x v="1"/>
    <x v="9823"/>
    <x v="0"/>
    <m/>
    <s v="J1156-1116"/>
    <x v="4"/>
    <x v="4"/>
    <x v="4"/>
    <n v="19"/>
    <n v="0"/>
    <n v="0"/>
    <n v="0"/>
    <n v="0"/>
    <n v="0"/>
    <n v="0"/>
    <n v="0"/>
    <n v="0"/>
    <m/>
    <x v="11"/>
    <x v="3"/>
    <m/>
    <n v="19"/>
    <x v="31"/>
    <n v="2.8727400050929464E-3"/>
    <n v="1.292733002291826E-2"/>
    <n v="4.30911000763942E-3"/>
    <n v="1.8482122989298536E-2"/>
    <n v="2.0113689893378051"/>
    <n v="2.0298511123271035"/>
    <n v="1.0149255561635517"/>
    <n v="3.7213937059330227"/>
    <x v="0"/>
    <x v="0"/>
    <n v="4"/>
    <m/>
    <m/>
    <m/>
    <m/>
  </r>
  <r>
    <n v="3231"/>
    <x v="1"/>
    <x v="9824"/>
    <x v="0"/>
    <m/>
    <s v="J1069-1029"/>
    <x v="2"/>
    <x v="2"/>
    <x v="2"/>
    <n v="15.7"/>
    <n v="0"/>
    <n v="0"/>
    <n v="0"/>
    <n v="0"/>
    <n v="0"/>
    <n v="0"/>
    <n v="0"/>
    <n v="0"/>
    <m/>
    <x v="3"/>
    <x v="3"/>
    <m/>
    <n v="15.7"/>
    <x v="10"/>
    <n v="1.9615005092946266E-3"/>
    <n v="4.4133761459129095E-3"/>
    <n v="2.9422507639419396E-3"/>
    <n v="6.3097763097398809E-3"/>
    <n v="2.4278259832555102"/>
    <n v="2.4341357595652502"/>
    <n v="1.2170678797826251"/>
    <n v="4.4625822258696255"/>
    <x v="0"/>
    <x v="0"/>
    <n v="1"/>
    <m/>
    <m/>
    <m/>
    <m/>
  </r>
  <r>
    <n v="3231"/>
    <x v="1"/>
    <x v="9825"/>
    <x v="0"/>
    <m/>
    <s v="J1071-1031"/>
    <x v="4"/>
    <x v="4"/>
    <x v="4"/>
    <n v="24"/>
    <n v="19"/>
    <n v="0"/>
    <n v="0"/>
    <n v="0"/>
    <n v="0"/>
    <n v="0"/>
    <n v="0"/>
    <n v="0"/>
    <m/>
    <x v="3"/>
    <x v="3"/>
    <m/>
    <n v="30.610455730027933"/>
    <x v="718"/>
    <n v="7.4563916475681178E-3"/>
    <n v="1.6776881207028266E-2"/>
    <n v="1.1184587471352177E-2"/>
    <n v="2.3985802272815406E-2"/>
    <n v="1.9216310652486439"/>
    <n v="1.9456168675214593"/>
    <n v="0.97280843376072967"/>
    <n v="3.5669642571226752"/>
    <x v="0"/>
    <x v="0"/>
    <n v="1"/>
    <m/>
    <m/>
    <m/>
    <m/>
  </r>
  <r>
    <n v="3231"/>
    <x v="0"/>
    <x v="9826"/>
    <x v="0"/>
    <m/>
    <s v="J1051-1011"/>
    <x v="2"/>
    <x v="2"/>
    <x v="2"/>
    <n v="31"/>
    <n v="25"/>
    <n v="0"/>
    <n v="0"/>
    <n v="0"/>
    <n v="0"/>
    <n v="0"/>
    <n v="0"/>
    <n v="0"/>
    <m/>
    <x v="13"/>
    <x v="15"/>
    <m/>
    <n v="39.824615503479755"/>
    <x v="1147"/>
    <n v="1.2620957473898652E-2"/>
    <n v="4.7328590527119949E-2"/>
    <n v="2.3664295263559974E-2"/>
    <n v="6.7665390260912922E-2"/>
    <n v="1.6025176072761984"/>
    <n v="1.6701829975371114"/>
    <n v="0.83509149876855571"/>
    <n v="3.0620021621513707"/>
    <x v="0"/>
    <x v="0"/>
    <n v="2.5"/>
    <m/>
    <m/>
    <m/>
    <m/>
  </r>
  <r>
    <n v="3231"/>
    <x v="1"/>
    <x v="9827"/>
    <x v="0"/>
    <m/>
    <s v="J1052-1012"/>
    <x v="4"/>
    <x v="4"/>
    <x v="4"/>
    <n v="28"/>
    <n v="0"/>
    <n v="0"/>
    <n v="0"/>
    <n v="0"/>
    <n v="0"/>
    <n v="0"/>
    <n v="0"/>
    <n v="0"/>
    <m/>
    <x v="11"/>
    <x v="0"/>
    <m/>
    <n v="28"/>
    <x v="261"/>
    <n v="6.2388591800356507E-3"/>
    <n v="2.8074866310160426E-2"/>
    <n v="1.871657754010695E-2"/>
    <n v="4.013846100723005E-2"/>
    <n v="1.7559676816188774"/>
    <n v="1.7961061426261073"/>
    <n v="0.89805307131305367"/>
    <n v="3.2928612614811965"/>
    <x v="0"/>
    <x v="0"/>
    <n v="2"/>
    <m/>
    <m/>
    <m/>
    <m/>
  </r>
  <r>
    <n v="3231"/>
    <x v="1"/>
    <x v="9828"/>
    <x v="0"/>
    <m/>
    <s v="J1045-1005"/>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1"/>
    <x v="9829"/>
    <x v="0"/>
    <m/>
    <s v="J1154-1114"/>
    <x v="4"/>
    <x v="4"/>
    <x v="4"/>
    <n v="15.7"/>
    <n v="0"/>
    <n v="0"/>
    <n v="0"/>
    <n v="0"/>
    <n v="0"/>
    <n v="0"/>
    <n v="0"/>
    <n v="0"/>
    <m/>
    <x v="11"/>
    <x v="3"/>
    <m/>
    <n v="15.7"/>
    <x v="10"/>
    <n v="1.9615005092946266E-3"/>
    <n v="8.8267522918258189E-3"/>
    <n v="2.9422507639419396E-3"/>
    <n v="1.2619552619479762E-2"/>
    <n v="2.1503403426001038"/>
    <n v="2.1629598952195837"/>
    <n v="1.0814799476097918"/>
    <n v="3.9654264745692367"/>
    <x v="0"/>
    <x v="0"/>
    <n v="4"/>
    <m/>
    <m/>
    <m/>
    <m/>
  </r>
  <r>
    <n v="3231"/>
    <x v="0"/>
    <x v="9830"/>
    <x v="0"/>
    <m/>
    <s v="J1070-1030"/>
    <x v="2"/>
    <x v="2"/>
    <x v="2"/>
    <n v="38"/>
    <n v="0"/>
    <n v="0"/>
    <n v="0"/>
    <n v="0"/>
    <n v="0"/>
    <n v="0"/>
    <n v="0"/>
    <n v="0"/>
    <m/>
    <x v="1"/>
    <x v="3"/>
    <m/>
    <n v="38"/>
    <x v="91"/>
    <n v="1.1490960020371786E-2"/>
    <n v="3.447288006111536E-2"/>
    <n v="1.723644003055768E-2"/>
    <n v="4.9285661304796086E-2"/>
    <n v="1.6939657494035452"/>
    <n v="1.7432514107083412"/>
    <n v="0.87162570535417061"/>
    <n v="3.1959609196319589"/>
    <x v="0"/>
    <x v="0"/>
    <n v="2"/>
    <m/>
    <m/>
    <m/>
    <m/>
  </r>
  <r>
    <n v="3231"/>
    <x v="1"/>
    <x v="9831"/>
    <x v="0"/>
    <m/>
    <s v="J1168-1128"/>
    <x v="1"/>
    <x v="1"/>
    <x v="1"/>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1"/>
    <x v="9832"/>
    <x v="0"/>
    <m/>
    <s v="J1159-1119"/>
    <x v="2"/>
    <x v="2"/>
    <x v="2"/>
    <n v="24"/>
    <n v="16"/>
    <n v="0"/>
    <n v="0"/>
    <n v="0"/>
    <n v="0"/>
    <n v="0"/>
    <n v="0"/>
    <n v="0"/>
    <m/>
    <x v="5"/>
    <x v="7"/>
    <m/>
    <n v="28.844410203711913"/>
    <x v="712"/>
    <n v="6.6208301502419147E-3"/>
    <n v="1.7379679144385027E-2"/>
    <n v="7.4484339190221543E-3"/>
    <n v="2.4847618718761462E-2"/>
    <n v="1.9097900925913631"/>
    <n v="1.9346377113101245"/>
    <n v="0.96731885565506226"/>
    <n v="3.5468358040685617"/>
    <x v="0"/>
    <x v="0"/>
    <n v="2"/>
    <m/>
    <m/>
    <m/>
    <m/>
  </r>
  <r>
    <n v="3231"/>
    <x v="1"/>
    <x v="9833"/>
    <x v="0"/>
    <m/>
    <s v="J1046-1006"/>
    <x v="2"/>
    <x v="2"/>
    <x v="2"/>
    <n v="30"/>
    <n v="0"/>
    <n v="0"/>
    <n v="0"/>
    <n v="0"/>
    <n v="0"/>
    <n v="0"/>
    <n v="0"/>
    <n v="0"/>
    <m/>
    <x v="13"/>
    <x v="2"/>
    <m/>
    <n v="30"/>
    <x v="89"/>
    <n v="7.1619556913674548E-3"/>
    <n v="2.6857333842627958E-2"/>
    <n v="1.6114400305576773E-2"/>
    <n v="3.8397762443140991E-2"/>
    <n v="1.7696526625798803"/>
    <n v="1.8080504250230214"/>
    <n v="0.90402521251151069"/>
    <n v="3.3147591125422058"/>
    <x v="0"/>
    <x v="0"/>
    <n v="2"/>
    <m/>
    <m/>
    <m/>
    <m/>
  </r>
  <r>
    <n v="3231"/>
    <x v="1"/>
    <x v="9834"/>
    <x v="0"/>
    <m/>
    <s v="J1047-1007"/>
    <x v="23"/>
    <x v="23"/>
    <x v="14"/>
    <n v="22"/>
    <n v="0"/>
    <n v="0"/>
    <n v="0"/>
    <n v="0"/>
    <n v="0"/>
    <n v="0"/>
    <n v="0"/>
    <n v="0"/>
    <m/>
    <x v="11"/>
    <x v="3"/>
    <m/>
    <n v="22"/>
    <x v="1"/>
    <n v="3.8515406162464984E-3"/>
    <n v="1.7331932773109241E-2"/>
    <n v="5.7773109243697473E-3"/>
    <n v="2.4779356029973651E-2"/>
    <n v="1.910710271439662"/>
    <n v="1.9354896274696356"/>
    <n v="0.9677448137348178"/>
    <n v="3.5483976503609984"/>
    <x v="0"/>
    <x v="0"/>
    <n v="4"/>
    <m/>
    <m/>
    <m/>
    <m/>
  </r>
  <r>
    <n v="3231"/>
    <x v="1"/>
    <x v="9835"/>
    <x v="0"/>
    <m/>
    <s v="J1167-1127"/>
    <x v="2"/>
    <x v="2"/>
    <x v="2"/>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111"/>
    <x v="1"/>
    <x v="9836"/>
    <x v="0"/>
    <m/>
    <s v="J1160-1120"/>
    <x v="4"/>
    <x v="4"/>
    <x v="4"/>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3231"/>
    <x v="0"/>
    <x v="9837"/>
    <x v="0"/>
    <m/>
    <s v="J1049-1009"/>
    <x v="13"/>
    <x v="13"/>
    <x v="0"/>
    <n v="81"/>
    <n v="42"/>
    <n v="30"/>
    <n v="0"/>
    <n v="0"/>
    <n v="0"/>
    <n v="0"/>
    <n v="0"/>
    <n v="0"/>
    <m/>
    <x v="15"/>
    <x v="85"/>
    <m/>
    <n v="96.046863561492728"/>
    <x v="601"/>
    <n v="7.3410045836516419E-2"/>
    <n v="0.38540274064171121"/>
    <n v="0.23858263061616689"/>
    <n v="0.55100789105907322"/>
    <n v="1.1100007340365199"/>
    <n v="1.6610086250955931"/>
    <n v="0.83050431254779655"/>
    <n v="3.0451824793419204"/>
    <x v="0"/>
    <x v="0"/>
    <n v="2.6666670000000003"/>
    <m/>
    <m/>
    <m/>
    <m/>
  </r>
  <r>
    <n v="3231"/>
    <x v="1"/>
    <x v="9838"/>
    <x v="0"/>
    <m/>
    <s v="J1008-968"/>
    <x v="4"/>
    <x v="4"/>
    <x v="4"/>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1"/>
    <x v="9839"/>
    <x v="0"/>
    <m/>
    <s v="J1166-1126"/>
    <x v="1"/>
    <x v="1"/>
    <x v="1"/>
    <n v="18"/>
    <n v="0"/>
    <n v="0"/>
    <n v="0"/>
    <n v="0"/>
    <n v="0"/>
    <n v="0"/>
    <n v="0"/>
    <n v="0"/>
    <m/>
    <x v="1"/>
    <x v="1"/>
    <m/>
    <n v="18"/>
    <x v="3"/>
    <n v="2.5783040488922848E-3"/>
    <n v="7.7349121466768547E-3"/>
    <n v="1.9337280366692137E-3"/>
    <n v="1.1058555583624608E-2"/>
    <n v="2.200636993107032"/>
    <n v="2.2116955486906567"/>
    <n v="1.1058477743453283"/>
    <n v="4.0547751725995367"/>
    <x v="0"/>
    <x v="0"/>
    <n v="3"/>
    <m/>
    <m/>
    <m/>
    <m/>
  </r>
  <r>
    <n v="32111"/>
    <x v="1"/>
    <x v="9840"/>
    <x v="0"/>
    <m/>
    <s v="J1161-1121"/>
    <x v="3"/>
    <x v="3"/>
    <x v="3"/>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1"/>
    <x v="0"/>
    <x v="9841"/>
    <x v="0"/>
    <m/>
    <s v="J1063-1023"/>
    <x v="13"/>
    <x v="13"/>
    <x v="0"/>
    <n v="32"/>
    <n v="0"/>
    <n v="0"/>
    <n v="0"/>
    <n v="0"/>
    <n v="0"/>
    <n v="0"/>
    <n v="0"/>
    <n v="0"/>
    <m/>
    <x v="29"/>
    <x v="8"/>
    <m/>
    <n v="32"/>
    <x v="56"/>
    <n v="8.1487140310669733E-3"/>
    <n v="4.889228418640184E-2"/>
    <n v="3.0557677616501147E-2"/>
    <n v="6.9900993318713564E-2"/>
    <n v="1.5934225753729787"/>
    <n v="1.6633235686916923"/>
    <n v="0.83166178434584614"/>
    <n v="3.0494265426014358"/>
    <x v="0"/>
    <x v="0"/>
    <n v="3"/>
    <m/>
    <m/>
    <m/>
    <m/>
  </r>
  <r>
    <n v="3231"/>
    <x v="1"/>
    <x v="9842"/>
    <x v="0"/>
    <m/>
    <s v="J1048-1008"/>
    <x v="4"/>
    <x v="4"/>
    <x v="4"/>
    <n v="31"/>
    <n v="0"/>
    <n v="0"/>
    <n v="0"/>
    <n v="0"/>
    <n v="0"/>
    <n v="0"/>
    <n v="0"/>
    <n v="0"/>
    <m/>
    <x v="11"/>
    <x v="2"/>
    <m/>
    <n v="31"/>
    <x v="51"/>
    <n v="7.6473771326712511E-3"/>
    <n v="3.4413197097020627E-2"/>
    <n v="1.7206598548510314E-2"/>
    <n v="4.9200332943811327E-2"/>
    <n v="1.6944797997930536"/>
    <n v="1.743680132736865"/>
    <n v="0.87184006636843248"/>
    <n v="3.1967469100175858"/>
    <x v="0"/>
    <x v="0"/>
    <n v="3"/>
    <m/>
    <m/>
    <m/>
    <m/>
  </r>
  <r>
    <n v="3231"/>
    <x v="0"/>
    <x v="9843"/>
    <x v="0"/>
    <m/>
    <s v="J1064-1024"/>
    <x v="13"/>
    <x v="13"/>
    <x v="0"/>
    <n v="63"/>
    <n v="40"/>
    <n v="0"/>
    <n v="0"/>
    <n v="0"/>
    <n v="0"/>
    <n v="0"/>
    <n v="0"/>
    <n v="0"/>
    <m/>
    <x v="0"/>
    <x v="17"/>
    <m/>
    <n v="74.625732827222535"/>
    <x v="2504"/>
    <n v="4.4316590272472617E-2"/>
    <n v="0.29913698433919012"/>
    <n v="0.14956849216959506"/>
    <n v="0.42767427809170422"/>
    <n v="1.1603582403463784"/>
    <n v="1.5880325184380826"/>
    <n v="0.79401625921904129"/>
    <n v="2.9113929504698177"/>
    <x v="0"/>
    <x v="0"/>
    <n v="4.5"/>
    <m/>
    <m/>
    <m/>
    <m/>
  </r>
  <r>
    <n v="3231"/>
    <x v="1"/>
    <x v="9844"/>
    <x v="0"/>
    <m/>
    <s v="J1068-1028"/>
    <x v="4"/>
    <x v="4"/>
    <x v="4"/>
    <n v="25"/>
    <n v="0"/>
    <n v="0"/>
    <n v="0"/>
    <n v="0"/>
    <n v="0"/>
    <n v="0"/>
    <n v="0"/>
    <n v="0"/>
    <m/>
    <x v="13"/>
    <x v="2"/>
    <m/>
    <n v="25"/>
    <x v="48"/>
    <n v="4.9735803412273996E-3"/>
    <n v="1.8650926279602749E-2"/>
    <n v="1.1190555767761651E-2"/>
    <n v="2.6665112807736799E-2"/>
    <n v="1.8863284122645954"/>
    <n v="1.9129935250723322"/>
    <n v="0.95649676253616611"/>
    <n v="3.5071547959659424"/>
    <x v="0"/>
    <x v="0"/>
    <n v="2"/>
    <m/>
    <m/>
    <m/>
    <m/>
  </r>
  <r>
    <n v="32111"/>
    <x v="1"/>
    <x v="9845"/>
    <x v="0"/>
    <m/>
    <s v="K2460-3296"/>
    <x v="2"/>
    <x v="2"/>
    <x v="2"/>
    <n v="30"/>
    <n v="0"/>
    <n v="0"/>
    <n v="0"/>
    <n v="0"/>
    <n v="0"/>
    <n v="0"/>
    <n v="0"/>
    <n v="0"/>
    <m/>
    <x v="1"/>
    <x v="2"/>
    <m/>
    <n v="30"/>
    <x v="89"/>
    <n v="7.1619556913674548E-3"/>
    <n v="2.1485867074102365E-2"/>
    <n v="1.6114400305576773E-2"/>
    <n v="3.0718209954512792E-2"/>
    <n v="1.840165893989246"/>
    <n v="1.8708841039437587"/>
    <n v="0.93544205197187935"/>
    <n v="3.4299541905635573"/>
    <x v="0"/>
    <x v="0"/>
    <n v="1"/>
    <m/>
    <m/>
    <m/>
    <m/>
  </r>
  <r>
    <n v="3231"/>
    <x v="1"/>
    <x v="9846"/>
    <x v="0"/>
    <m/>
    <s v="J1158-1118"/>
    <x v="23"/>
    <x v="23"/>
    <x v="1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0"/>
    <x v="9847"/>
    <x v="0"/>
    <m/>
    <s v="J1050-1009"/>
    <x v="13"/>
    <x v="13"/>
    <x v="0"/>
    <n v="55"/>
    <n v="33"/>
    <n v="32"/>
    <n v="0"/>
    <n v="0"/>
    <n v="0"/>
    <n v="0"/>
    <n v="0"/>
    <n v="0"/>
    <m/>
    <x v="69"/>
    <x v="6"/>
    <m/>
    <n v="71.679843749829701"/>
    <x v="2505"/>
    <n v="4.088680926916221E-2"/>
    <n v="0.28620765466243314"/>
    <n v="0.18399064171122992"/>
    <n v="0.40918929620980238"/>
    <n v="1.1693703052437954"/>
    <n v="1.5785596014535979"/>
    <n v="0.78927980072679893"/>
    <n v="2.8940259359982625"/>
    <x v="0"/>
    <x v="0"/>
    <n v="3.3333329999999997"/>
    <m/>
    <m/>
    <m/>
    <m/>
  </r>
  <r>
    <n v="3231"/>
    <x v="0"/>
    <x v="9848"/>
    <x v="0"/>
    <m/>
    <s v="J1065-1025"/>
    <x v="13"/>
    <x v="13"/>
    <x v="0"/>
    <n v="94"/>
    <n v="82"/>
    <n v="61"/>
    <n v="39"/>
    <n v="0"/>
    <n v="0"/>
    <n v="0"/>
    <n v="0"/>
    <n v="0"/>
    <m/>
    <x v="29"/>
    <x v="17"/>
    <m/>
    <n v="144.22898460434365"/>
    <x v="2506"/>
    <n v="0.16553666921313981"/>
    <n v="0.99322001527883885"/>
    <n v="0.55868625859434684"/>
    <n v="1.4200004521639449"/>
    <n v="0.94044691616567488"/>
    <n v="2.3604473683296199"/>
    <n v="1.1802236841648099"/>
    <n v="4.3274868419376364"/>
    <x v="0"/>
    <x v="0"/>
    <n v="3.5"/>
    <m/>
    <m/>
    <m/>
    <m/>
  </r>
  <r>
    <n v="3231"/>
    <x v="1"/>
    <x v="9849"/>
    <x v="0"/>
    <m/>
    <s v="J1081-1041"/>
    <x v="2"/>
    <x v="2"/>
    <x v="2"/>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1"/>
    <x v="1"/>
    <x v="9850"/>
    <x v="0"/>
    <m/>
    <s v="J1165-1125"/>
    <x v="5"/>
    <x v="5"/>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9851"/>
    <x v="0"/>
    <m/>
    <s v="J1082-1042"/>
    <x v="2"/>
    <x v="2"/>
    <x v="2"/>
    <n v="18"/>
    <n v="0"/>
    <n v="0"/>
    <n v="0"/>
    <n v="0"/>
    <n v="0"/>
    <n v="0"/>
    <n v="0"/>
    <n v="0"/>
    <m/>
    <x v="11"/>
    <x v="3"/>
    <m/>
    <n v="18"/>
    <x v="3"/>
    <n v="2.5783040488922848E-3"/>
    <n v="1.1602368220015282E-2"/>
    <n v="3.8674560733384274E-3"/>
    <n v="1.6587833375436914E-2"/>
    <n v="2.0498157690312224"/>
    <n v="2.0664036024066594"/>
    <n v="1.0332018012033297"/>
    <n v="3.7884066044122089"/>
    <x v="0"/>
    <x v="0"/>
    <n v="4"/>
    <m/>
    <m/>
    <m/>
    <m/>
  </r>
  <r>
    <n v="3231"/>
    <x v="1"/>
    <x v="9852"/>
    <x v="0"/>
    <m/>
    <s v="J1164-1124"/>
    <x v="5"/>
    <x v="5"/>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9853"/>
    <x v="0"/>
    <m/>
    <s v="J1100-1061"/>
    <x v="6"/>
    <x v="6"/>
    <x v="5"/>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111"/>
    <x v="0"/>
    <x v="9854"/>
    <x v="0"/>
    <m/>
    <s v="K2461-3297"/>
    <x v="4"/>
    <x v="4"/>
    <x v="4"/>
    <n v="52"/>
    <n v="0"/>
    <n v="0"/>
    <n v="0"/>
    <n v="0"/>
    <n v="0"/>
    <n v="0"/>
    <n v="0"/>
    <n v="0"/>
    <m/>
    <x v="13"/>
    <x v="2"/>
    <m/>
    <n v="52"/>
    <x v="306"/>
    <n v="2.1517697988286219E-2"/>
    <n v="8.0691367456073318E-2"/>
    <n v="4.8414820473643996E-2"/>
    <n v="0.11536394405139246"/>
    <n v="1.459592174709982"/>
    <n v="1.5749561187613745"/>
    <n v="0.78747805938068727"/>
    <n v="2.88741955106252"/>
    <x v="0"/>
    <x v="0"/>
    <n v="2"/>
    <m/>
    <m/>
    <m/>
    <m/>
  </r>
  <r>
    <n v="32111"/>
    <x v="1"/>
    <x v="9855"/>
    <x v="0"/>
    <m/>
    <s v="K2462-3298"/>
    <x v="2"/>
    <x v="2"/>
    <x v="2"/>
    <n v="23"/>
    <n v="0"/>
    <n v="0"/>
    <n v="0"/>
    <n v="0"/>
    <n v="0"/>
    <n v="0"/>
    <n v="0"/>
    <n v="0"/>
    <m/>
    <x v="13"/>
    <x v="0"/>
    <m/>
    <n v="23"/>
    <x v="68"/>
    <n v="4.2096384008148717E-3"/>
    <n v="1.5786144003055769E-2"/>
    <n v="1.2628915202444614E-2"/>
    <n v="2.256935148046843E-2"/>
    <n v="1.9422217313196362"/>
    <n v="1.9647910828001045"/>
    <n v="0.98239554140005225"/>
    <n v="3.6021169851335246"/>
    <x v="0"/>
    <x v="0"/>
    <n v="1"/>
    <m/>
    <m/>
    <m/>
    <m/>
  </r>
  <r>
    <n v="32111"/>
    <x v="1"/>
    <x v="9856"/>
    <x v="0"/>
    <m/>
    <s v="J1162-1122"/>
    <x v="6"/>
    <x v="6"/>
    <x v="5"/>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111"/>
    <x v="0"/>
    <x v="9857"/>
    <x v="0"/>
    <m/>
    <s v="J1163-1123"/>
    <x v="13"/>
    <x v="13"/>
    <x v="0"/>
    <n v="26"/>
    <n v="19"/>
    <n v="18"/>
    <n v="0"/>
    <n v="0"/>
    <n v="0"/>
    <n v="0"/>
    <n v="0"/>
    <n v="0"/>
    <m/>
    <x v="1"/>
    <x v="13"/>
    <m/>
    <n v="36.891733491393431"/>
    <x v="2188"/>
    <n v="1.0830468551056786E-2"/>
    <n v="3.2491405653170359E-2"/>
    <n v="1.895331725673224E-2"/>
    <n v="4.6452759720102127E-2"/>
    <n v="1.7116157842199953"/>
    <n v="1.7580685439400974"/>
    <n v="0.87903427197004869"/>
    <n v="3.2231256638901784"/>
    <x v="0"/>
    <x v="0"/>
    <n v="1.6666669999999999"/>
    <m/>
    <m/>
    <m/>
    <m/>
  </r>
  <r>
    <n v="3231"/>
    <x v="1"/>
    <x v="9858"/>
    <x v="0"/>
    <m/>
    <s v="J1101-1061"/>
    <x v="14"/>
    <x v="14"/>
    <x v="1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9859"/>
    <x v="0"/>
    <m/>
    <s v="J1066-1026"/>
    <x v="4"/>
    <x v="4"/>
    <x v="4"/>
    <n v="48"/>
    <n v="0"/>
    <n v="0"/>
    <n v="0"/>
    <n v="0"/>
    <n v="0"/>
    <n v="0"/>
    <n v="0"/>
    <n v="0"/>
    <m/>
    <x v="11"/>
    <x v="2"/>
    <m/>
    <n v="48"/>
    <x v="81"/>
    <n v="1.8334606569900685E-2"/>
    <n v="8.2505729564553085E-2"/>
    <n v="4.1252864782276542E-2"/>
    <n v="0.11795792622532912"/>
    <n v="1.4539202311398787"/>
    <n v="1.5718781573652079"/>
    <n v="0.78593907868260393"/>
    <n v="2.8817766218362144"/>
    <x v="0"/>
    <x v="0"/>
    <n v="3"/>
    <m/>
    <m/>
    <m/>
    <m/>
  </r>
  <r>
    <n v="3231"/>
    <x v="1"/>
    <x v="9860"/>
    <x v="0"/>
    <m/>
    <s v="J1102-1062"/>
    <x v="13"/>
    <x v="13"/>
    <x v="0"/>
    <n v="25"/>
    <n v="0"/>
    <n v="0"/>
    <n v="0"/>
    <n v="0"/>
    <n v="0"/>
    <n v="0"/>
    <n v="0"/>
    <n v="0"/>
    <m/>
    <x v="15"/>
    <x v="3"/>
    <m/>
    <n v="25"/>
    <x v="48"/>
    <n v="4.9735803412273996E-3"/>
    <n v="2.6111296791443847E-2"/>
    <n v="7.4603705118410999E-3"/>
    <n v="3.733115793083152E-2"/>
    <n v="1.7784034294474775"/>
    <n v="1.8157345873783091"/>
    <n v="0.90786729368915453"/>
    <n v="3.3288467435269"/>
    <x v="0"/>
    <x v="0"/>
    <n v="5"/>
    <m/>
    <m/>
    <m/>
    <m/>
  </r>
  <r>
    <n v="3231"/>
    <x v="0"/>
    <x v="9861"/>
    <x v="0"/>
    <m/>
    <s v="J1103-1063"/>
    <x v="13"/>
    <x v="13"/>
    <x v="0"/>
    <n v="36"/>
    <n v="0"/>
    <n v="0"/>
    <n v="0"/>
    <n v="0"/>
    <n v="0"/>
    <n v="0"/>
    <n v="0"/>
    <n v="0"/>
    <m/>
    <x v="0"/>
    <x v="6"/>
    <m/>
    <n v="36"/>
    <x v="4"/>
    <n v="1.0313216195569139E-2"/>
    <n v="6.9614209320091686E-2"/>
    <n v="4.6409472880061128E-2"/>
    <n v="9.9527000252621456E-2"/>
    <n v="1.4978231748173789"/>
    <n v="1.5973501750700003"/>
    <n v="0.79867508753500016"/>
    <n v="2.9284753209616672"/>
    <x v="0"/>
    <x v="0"/>
    <n v="3"/>
    <m/>
    <m/>
    <m/>
    <m/>
  </r>
  <r>
    <n v="3231"/>
    <x v="0"/>
    <x v="9862"/>
    <x v="0"/>
    <m/>
    <s v="J1099-1059"/>
    <x v="2"/>
    <x v="2"/>
    <x v="2"/>
    <n v="55"/>
    <n v="50"/>
    <n v="38"/>
    <n v="0"/>
    <n v="0"/>
    <n v="0"/>
    <n v="0"/>
    <n v="0"/>
    <n v="0"/>
    <m/>
    <x v="17"/>
    <x v="13"/>
    <m/>
    <n v="83.480536653761391"/>
    <x v="2507"/>
    <n v="5.5457410236821984E-2"/>
    <n v="0.22182962708293535"/>
    <n v="9.7050454050085916E-2"/>
    <n v="0.31714843228636924"/>
    <n v="1.2227253722996017"/>
    <n v="1.5398738045859708"/>
    <n v="0.76993690229298539"/>
    <n v="2.8231019750742798"/>
    <x v="0"/>
    <x v="0"/>
    <n v="2.9999999999999996"/>
    <m/>
    <m/>
    <m/>
    <m/>
  </r>
  <r>
    <n v="3231"/>
    <x v="0"/>
    <x v="9863"/>
    <x v="0"/>
    <m/>
    <s v="J1098-1058"/>
    <x v="4"/>
    <x v="4"/>
    <x v="4"/>
    <n v="33"/>
    <n v="0"/>
    <n v="0"/>
    <n v="0"/>
    <n v="0"/>
    <n v="0"/>
    <n v="0"/>
    <n v="0"/>
    <n v="0"/>
    <m/>
    <x v="1"/>
    <x v="1"/>
    <m/>
    <n v="33"/>
    <x v="40"/>
    <n v="8.6659663865546223E-3"/>
    <n v="2.5997899159663867E-2"/>
    <n v="6.4994747899159667E-3"/>
    <n v="3.7169034044960483E-2"/>
    <n v="1.7797592500329547"/>
    <n v="1.8169282840779151"/>
    <n v="0.90846414203895753"/>
    <n v="3.3310351874761777"/>
    <x v="0"/>
    <x v="0"/>
    <n v="3"/>
    <m/>
    <m/>
    <m/>
    <m/>
  </r>
  <r>
    <n v="3231"/>
    <x v="0"/>
    <x v="9864"/>
    <x v="0"/>
    <m/>
    <s v="J1104-1064"/>
    <x v="13"/>
    <x v="13"/>
    <x v="0"/>
    <n v="46"/>
    <n v="19"/>
    <n v="0"/>
    <n v="0"/>
    <n v="0"/>
    <n v="0"/>
    <n v="0"/>
    <n v="0"/>
    <n v="0"/>
    <m/>
    <x v="40"/>
    <x v="2"/>
    <m/>
    <n v="49.769468552517218"/>
    <x v="2508"/>
    <n v="1.9711293608352436E-2"/>
    <n v="8.1309086134453798E-2"/>
    <n v="4.4350410618792982E-2"/>
    <n v="0.11624709258758475"/>
    <n v="1.457644419645683"/>
    <n v="1.5738915122332677"/>
    <n v="0.78694575611663387"/>
    <n v="2.8854677724276572"/>
    <x v="0"/>
    <x v="0"/>
    <n v="2.5"/>
    <m/>
    <m/>
    <m/>
    <m/>
  </r>
  <r>
    <n v="32111"/>
    <x v="1"/>
    <x v="9865"/>
    <x v="0"/>
    <m/>
    <s v="K2464-3300"/>
    <x v="2"/>
    <x v="2"/>
    <x v="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1"/>
    <x v="9866"/>
    <x v="0"/>
    <m/>
    <s v="J1067-1027"/>
    <x v="2"/>
    <x v="2"/>
    <x v="2"/>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1"/>
    <x v="0"/>
    <x v="9867"/>
    <x v="0"/>
    <m/>
    <s v="K2315-3095"/>
    <x v="14"/>
    <x v="14"/>
    <x v="10"/>
    <n v="26"/>
    <n v="22"/>
    <n v="0"/>
    <n v="0"/>
    <n v="0"/>
    <n v="0"/>
    <n v="0"/>
    <n v="0"/>
    <n v="0"/>
    <m/>
    <x v="13"/>
    <x v="16"/>
    <m/>
    <n v="34.058772731852805"/>
    <x v="587"/>
    <n v="9.2309651133180553E-3"/>
    <n v="3.4616119174942707E-2"/>
    <n v="2.4231283422459893E-2"/>
    <n v="4.9490449371159498E-2"/>
    <n v="1.6927362835785473"/>
    <n v="1.7422267329497068"/>
    <n v="0.87111336647485338"/>
    <n v="3.1940823437411288"/>
    <x v="0"/>
    <x v="0"/>
    <n v="1.5"/>
    <m/>
    <m/>
    <m/>
    <m/>
  </r>
  <r>
    <n v="3231"/>
    <x v="1"/>
    <x v="9868"/>
    <x v="0"/>
    <m/>
    <s v="J1080-1040"/>
    <x v="2"/>
    <x v="2"/>
    <x v="2"/>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0"/>
    <x v="9869"/>
    <x v="0"/>
    <m/>
    <s v="K2328-3109"/>
    <x v="2"/>
    <x v="2"/>
    <x v="2"/>
    <n v="70"/>
    <n v="0"/>
    <n v="0"/>
    <n v="0"/>
    <n v="0"/>
    <n v="0"/>
    <n v="0"/>
    <n v="0"/>
    <n v="0"/>
    <m/>
    <x v="13"/>
    <x v="2"/>
    <m/>
    <n v="70"/>
    <x v="504"/>
    <n v="3.8992869875222817E-2"/>
    <n v="0.14622326203208558"/>
    <n v="8.7733957219251341E-2"/>
    <n v="0.20905448441265656"/>
    <n v="1.3152931661111724"/>
    <n v="1.5243476505238289"/>
    <n v="0.76217382526191446"/>
    <n v="2.7946373592936862"/>
    <x v="0"/>
    <x v="0"/>
    <n v="2"/>
    <m/>
    <m/>
    <m/>
    <m/>
  </r>
  <r>
    <n v="3231"/>
    <x v="1"/>
    <x v="9870"/>
    <x v="0"/>
    <m/>
    <s v="J1093-1053"/>
    <x v="14"/>
    <x v="14"/>
    <x v="10"/>
    <n v="22"/>
    <n v="0"/>
    <n v="0"/>
    <n v="0"/>
    <n v="0"/>
    <n v="0"/>
    <n v="0"/>
    <n v="0"/>
    <n v="0"/>
    <m/>
    <x v="11"/>
    <x v="1"/>
    <m/>
    <n v="22"/>
    <x v="1"/>
    <n v="3.8515406162464984E-3"/>
    <n v="1.7331932773109241E-2"/>
    <n v="2.8886554621848737E-3"/>
    <n v="2.4779356029973651E-2"/>
    <n v="1.910710271439662"/>
    <n v="1.9354896274696356"/>
    <n v="0.9677448137348178"/>
    <n v="3.5483976503609984"/>
    <x v="0"/>
    <x v="0"/>
    <n v="5"/>
    <m/>
    <m/>
    <m/>
    <m/>
  </r>
  <r>
    <n v="3231"/>
    <x v="0"/>
    <x v="9871"/>
    <x v="0"/>
    <m/>
    <s v="J1107-1067"/>
    <x v="13"/>
    <x v="13"/>
    <x v="0"/>
    <n v="36"/>
    <n v="0"/>
    <n v="0"/>
    <n v="0"/>
    <n v="0"/>
    <n v="0"/>
    <n v="0"/>
    <n v="0"/>
    <n v="0"/>
    <m/>
    <x v="29"/>
    <x v="2"/>
    <m/>
    <n v="36"/>
    <x v="4"/>
    <n v="1.0313216195569139E-2"/>
    <n v="6.1879297173414838E-2"/>
    <n v="2.3204736440030564E-2"/>
    <n v="8.8468444668996865E-2"/>
    <n v="1.5290347390931331"/>
    <n v="1.6175031837621301"/>
    <n v="0.80875159188106505"/>
    <n v="2.965422503563905"/>
    <x v="0"/>
    <x v="0"/>
    <n v="5"/>
    <m/>
    <m/>
    <m/>
    <m/>
  </r>
  <r>
    <n v="3231"/>
    <x v="1"/>
    <x v="9872"/>
    <x v="0"/>
    <m/>
    <s v="J1092-1052"/>
    <x v="2"/>
    <x v="2"/>
    <x v="2"/>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9873"/>
    <x v="0"/>
    <m/>
    <s v="K2319-3099"/>
    <x v="14"/>
    <x v="14"/>
    <x v="10"/>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231"/>
    <x v="0"/>
    <x v="9874"/>
    <x v="0"/>
    <m/>
    <s v="J1094-1054"/>
    <x v="13"/>
    <x v="13"/>
    <x v="0"/>
    <n v="37"/>
    <n v="34"/>
    <n v="0"/>
    <n v="0"/>
    <n v="0"/>
    <n v="0"/>
    <n v="0"/>
    <n v="0"/>
    <n v="0"/>
    <m/>
    <x v="11"/>
    <x v="15"/>
    <m/>
    <n v="50.24937810560445"/>
    <x v="447"/>
    <n v="2.0093264578558697E-2"/>
    <n v="9.0419690603514125E-2"/>
    <n v="3.7674871084797557E-2"/>
    <n v="0.12927246689190799"/>
    <n v="1.430788012987815"/>
    <n v="1.5600604798797231"/>
    <n v="0.78003023993986154"/>
    <n v="2.8601108797794921"/>
    <x v="0"/>
    <x v="0"/>
    <n v="3.5"/>
    <m/>
    <m/>
    <m/>
    <m/>
  </r>
  <r>
    <n v="32111"/>
    <x v="1"/>
    <x v="9875"/>
    <x v="0"/>
    <m/>
    <s v="K2465-3301"/>
    <x v="2"/>
    <x v="2"/>
    <x v="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1"/>
    <x v="9876"/>
    <x v="0"/>
    <m/>
    <s v="K2314-3093"/>
    <x v="6"/>
    <x v="6"/>
    <x v="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9877"/>
    <x v="0"/>
    <m/>
    <s v="K2327-3108"/>
    <x v="14"/>
    <x v="14"/>
    <x v="10"/>
    <n v="25"/>
    <n v="0"/>
    <n v="0"/>
    <n v="0"/>
    <n v="0"/>
    <n v="0"/>
    <n v="0"/>
    <n v="0"/>
    <n v="0"/>
    <m/>
    <x v="13"/>
    <x v="2"/>
    <m/>
    <n v="25"/>
    <x v="48"/>
    <n v="4.9735803412273996E-3"/>
    <n v="1.8650926279602749E-2"/>
    <n v="1.1190555767761651E-2"/>
    <n v="2.6665112807736799E-2"/>
    <n v="1.8863284122645954"/>
    <n v="1.9129935250723322"/>
    <n v="0.95649676253616611"/>
    <n v="3.5071547959659424"/>
    <x v="0"/>
    <x v="0"/>
    <n v="2"/>
    <m/>
    <m/>
    <m/>
    <m/>
  </r>
  <r>
    <n v="32111"/>
    <x v="1"/>
    <x v="9878"/>
    <x v="0"/>
    <m/>
    <s v="K2467-3303"/>
    <x v="13"/>
    <x v="13"/>
    <x v="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0"/>
    <x v="9879"/>
    <x v="0"/>
    <m/>
    <s v="J1097-1057"/>
    <x v="13"/>
    <x v="13"/>
    <x v="0"/>
    <n v="45"/>
    <n v="0"/>
    <n v="0"/>
    <n v="0"/>
    <n v="0"/>
    <n v="0"/>
    <n v="0"/>
    <n v="0"/>
    <n v="0"/>
    <m/>
    <x v="15"/>
    <x v="2"/>
    <m/>
    <n v="45"/>
    <x v="23"/>
    <n v="1.611440030557678E-2"/>
    <n v="8.4600601604278097E-2"/>
    <n v="3.6257400687547757E-2"/>
    <n v="0.12095295169589416"/>
    <n v="1.4475509406526923"/>
    <n v="1.5685038923485866"/>
    <n v="0.78425194617429328"/>
    <n v="2.8755904693057417"/>
    <x v="0"/>
    <x v="0"/>
    <n v="4"/>
    <m/>
    <m/>
    <m/>
    <m/>
  </r>
  <r>
    <n v="3231"/>
    <x v="1"/>
    <x v="9880"/>
    <x v="0"/>
    <m/>
    <s v="K2324-3105"/>
    <x v="14"/>
    <x v="14"/>
    <x v="10"/>
    <n v="23"/>
    <n v="0"/>
    <n v="0"/>
    <n v="0"/>
    <n v="0"/>
    <n v="0"/>
    <n v="0"/>
    <n v="0"/>
    <n v="0"/>
    <m/>
    <x v="11"/>
    <x v="2"/>
    <m/>
    <n v="23"/>
    <x v="68"/>
    <n v="4.2096384008148717E-3"/>
    <n v="1.8943372803666921E-2"/>
    <n v="9.4716864018334606E-3"/>
    <n v="2.7083221776562114E-2"/>
    <n v="1.8811965469753753"/>
    <n v="1.9082797687519375"/>
    <n v="0.95413988437596875"/>
    <n v="3.4985129093785519"/>
    <x v="0"/>
    <x v="0"/>
    <n v="3"/>
    <m/>
    <m/>
    <m/>
    <m/>
  </r>
  <r>
    <n v="3231"/>
    <x v="1"/>
    <x v="9881"/>
    <x v="0"/>
    <m/>
    <s v="K2322-3102"/>
    <x v="14"/>
    <x v="14"/>
    <x v="10"/>
    <n v="24"/>
    <n v="0"/>
    <n v="0"/>
    <n v="0"/>
    <n v="0"/>
    <n v="0"/>
    <n v="0"/>
    <n v="0"/>
    <n v="0"/>
    <m/>
    <x v="11"/>
    <x v="0"/>
    <m/>
    <n v="24"/>
    <x v="38"/>
    <n v="4.5836516424751714E-3"/>
    <n v="2.0626432391138271E-2"/>
    <n v="1.3750954927425514E-2"/>
    <n v="2.948948155633228E-2"/>
    <n v="1.8533663952037998"/>
    <n v="1.882855876760132"/>
    <n v="0.941427938380066"/>
    <n v="3.4519024407269083"/>
    <x v="0"/>
    <x v="0"/>
    <n v="2"/>
    <m/>
    <m/>
    <m/>
    <m/>
  </r>
  <r>
    <n v="3231"/>
    <x v="1"/>
    <x v="9882"/>
    <x v="0"/>
    <m/>
    <s v="K2325-3106"/>
    <x v="18"/>
    <x v="18"/>
    <x v="12"/>
    <n v="18"/>
    <n v="0"/>
    <n v="0"/>
    <n v="0"/>
    <n v="0"/>
    <n v="0"/>
    <n v="0"/>
    <n v="0"/>
    <n v="0"/>
    <m/>
    <x v="1"/>
    <x v="2"/>
    <m/>
    <n v="18"/>
    <x v="3"/>
    <n v="2.5783040488922848E-3"/>
    <n v="7.7349121466768547E-3"/>
    <n v="5.801184110007641E-3"/>
    <n v="1.1058555583624608E-2"/>
    <n v="2.200636993107032"/>
    <n v="2.2116955486906567"/>
    <n v="1.1058477743453283"/>
    <n v="4.0547751725995367"/>
    <x v="0"/>
    <x v="0"/>
    <n v="1"/>
    <m/>
    <m/>
    <m/>
    <m/>
  </r>
  <r>
    <n v="3231"/>
    <x v="0"/>
    <x v="9883"/>
    <x v="0"/>
    <m/>
    <s v="K2323-3103"/>
    <x v="13"/>
    <x v="13"/>
    <x v="0"/>
    <n v="32"/>
    <n v="0"/>
    <n v="0"/>
    <n v="0"/>
    <n v="0"/>
    <n v="0"/>
    <n v="0"/>
    <n v="0"/>
    <n v="0"/>
    <m/>
    <x v="11"/>
    <x v="0"/>
    <m/>
    <n v="32"/>
    <x v="56"/>
    <n v="8.1487140310669733E-3"/>
    <n v="3.6669213139801378E-2"/>
    <n v="2.444614209320092E-2"/>
    <n v="5.242574498903517E-2"/>
    <n v="1.6757442531014139"/>
    <n v="1.728169998090449"/>
    <n v="0.86408499904522451"/>
    <n v="3.1683116631658232"/>
    <x v="0"/>
    <x v="0"/>
    <n v="2"/>
    <m/>
    <m/>
    <m/>
    <m/>
  </r>
  <r>
    <n v="3231"/>
    <x v="0"/>
    <x v="9884"/>
    <x v="0"/>
    <m/>
    <s v="J1096-1056"/>
    <x v="13"/>
    <x v="13"/>
    <x v="0"/>
    <n v="51"/>
    <n v="0"/>
    <n v="0"/>
    <n v="0"/>
    <n v="0"/>
    <n v="0"/>
    <n v="0"/>
    <n v="0"/>
    <n v="0"/>
    <m/>
    <x v="15"/>
    <x v="0"/>
    <m/>
    <n v="51"/>
    <x v="1012"/>
    <n v="2.0698051948051948E-2"/>
    <n v="0.10866477272727273"/>
    <n v="6.2094155844155841E-2"/>
    <n v="0.15535734684494848"/>
    <n v="1.3854721573038375"/>
    <n v="1.5408295041487861"/>
    <n v="0.77041475207439303"/>
    <n v="2.8248540909394411"/>
    <x v="0"/>
    <x v="0"/>
    <n v="3"/>
    <m/>
    <m/>
    <m/>
    <m/>
  </r>
  <r>
    <n v="3231"/>
    <x v="1"/>
    <x v="9885"/>
    <x v="0"/>
    <m/>
    <s v="K2321-3101"/>
    <x v="1"/>
    <x v="1"/>
    <x v="1"/>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9886"/>
    <x v="0"/>
    <m/>
    <s v="J1108-1068"/>
    <x v="5"/>
    <x v="5"/>
    <x v="3"/>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1"/>
    <x v="0"/>
    <x v="9887"/>
    <x v="0"/>
    <m/>
    <s v="J1007-967"/>
    <x v="13"/>
    <x v="13"/>
    <x v="0"/>
    <n v="56"/>
    <n v="27"/>
    <n v="26"/>
    <n v="24"/>
    <n v="23"/>
    <n v="22"/>
    <n v="22"/>
    <n v="20"/>
    <n v="19"/>
    <m/>
    <x v="143"/>
    <x v="43"/>
    <m/>
    <n v="85.877820186588337"/>
    <x v="2509"/>
    <n v="5.8688248026483314E-2"/>
    <n v="0.1956274738588617"/>
    <n v="7.0425897631779977E-2"/>
    <n v="0.27968737748129874"/>
    <n v="1.2499354372501197"/>
    <n v="1.5296228147314184"/>
    <n v="0.76481140736570918"/>
    <n v="2.804308493674267"/>
    <x v="0"/>
    <x v="0"/>
    <n v="2.8444439999999998"/>
    <m/>
    <m/>
    <m/>
    <m/>
  </r>
  <r>
    <n v="32111"/>
    <x v="1"/>
    <x v="9888"/>
    <x v="0"/>
    <m/>
    <s v="J1169-1129"/>
    <x v="4"/>
    <x v="4"/>
    <x v="4"/>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0"/>
    <x v="9889"/>
    <x v="0"/>
    <m/>
    <s v="J1095-1055"/>
    <x v="4"/>
    <x v="4"/>
    <x v="4"/>
    <n v="45"/>
    <n v="0"/>
    <n v="0"/>
    <n v="0"/>
    <n v="0"/>
    <n v="0"/>
    <n v="0"/>
    <n v="0"/>
    <n v="0"/>
    <m/>
    <x v="11"/>
    <x v="3"/>
    <m/>
    <n v="45"/>
    <x v="23"/>
    <n v="1.611440030557678E-2"/>
    <n v="7.2514801375095514E-2"/>
    <n v="2.417160045836517E-2"/>
    <n v="0.10367395859648071"/>
    <n v="1.4871550108269611"/>
    <n v="1.5908289694234419"/>
    <n v="0.79541448471172094"/>
    <n v="2.9165197772763101"/>
    <x v="0"/>
    <x v="0"/>
    <n v="4"/>
    <m/>
    <m/>
    <m/>
    <m/>
  </r>
  <r>
    <n v="3231"/>
    <x v="0"/>
    <x v="9890"/>
    <x v="0"/>
    <m/>
    <s v="K2320-3100"/>
    <x v="11"/>
    <x v="11"/>
    <x v="8"/>
    <n v="50"/>
    <n v="34"/>
    <n v="0"/>
    <n v="0"/>
    <n v="0"/>
    <n v="0"/>
    <n v="0"/>
    <n v="0"/>
    <n v="0"/>
    <m/>
    <x v="16"/>
    <x v="15"/>
    <m/>
    <n v="60.464865831323898"/>
    <x v="506"/>
    <n v="2.9093455564043802E-2"/>
    <n v="9.8190412528647825E-2"/>
    <n v="5.4550229182582129E-2"/>
    <n v="0.14038221949212346"/>
    <n v="1.4102809856715457"/>
    <n v="1.5506632051636691"/>
    <n v="0.77533160258183453"/>
    <n v="2.8428825428000599"/>
    <x v="0"/>
    <x v="0"/>
    <n v="2"/>
    <m/>
    <m/>
    <m/>
    <m/>
  </r>
  <r>
    <n v="3231"/>
    <x v="1"/>
    <x v="9891"/>
    <x v="0"/>
    <m/>
    <s v="K2317-3097"/>
    <x v="14"/>
    <x v="14"/>
    <x v="10"/>
    <n v="29"/>
    <n v="0"/>
    <n v="0"/>
    <n v="0"/>
    <n v="0"/>
    <n v="0"/>
    <n v="0"/>
    <n v="0"/>
    <n v="0"/>
    <m/>
    <x v="11"/>
    <x v="0"/>
    <m/>
    <n v="29"/>
    <x v="92"/>
    <n v="6.6924497071555889E-3"/>
    <n v="3.0116023682200153E-2"/>
    <n v="2.0077349121466768E-2"/>
    <n v="4.3056690952908767E-2"/>
    <n v="1.7345206803463757"/>
    <n v="1.7775773712992846"/>
    <n v="0.88878868564964231"/>
    <n v="3.2588918473820216"/>
    <x v="0"/>
    <x v="0"/>
    <n v="2"/>
    <m/>
    <m/>
    <m/>
    <m/>
  </r>
  <r>
    <n v="3231"/>
    <x v="1"/>
    <x v="9892"/>
    <x v="0"/>
    <m/>
    <s v="K2326-3107"/>
    <x v="14"/>
    <x v="14"/>
    <x v="10"/>
    <n v="30"/>
    <n v="0"/>
    <n v="0"/>
    <n v="0"/>
    <n v="0"/>
    <n v="0"/>
    <n v="0"/>
    <n v="0"/>
    <n v="0"/>
    <m/>
    <x v="11"/>
    <x v="0"/>
    <m/>
    <n v="30"/>
    <x v="89"/>
    <n v="7.1619556913674548E-3"/>
    <n v="3.2228800611153546E-2"/>
    <n v="2.1485867074102365E-2"/>
    <n v="4.6077314931769184E-2"/>
    <n v="1.7140496496911957"/>
    <n v="1.7601269646229649"/>
    <n v="0.88006348231148246"/>
    <n v="3.2268994351421023"/>
    <x v="0"/>
    <x v="0"/>
    <n v="2"/>
    <m/>
    <m/>
    <m/>
    <m/>
  </r>
  <r>
    <n v="3231"/>
    <x v="1"/>
    <x v="9893"/>
    <x v="0"/>
    <m/>
    <s v="K2318-3098"/>
    <x v="14"/>
    <x v="14"/>
    <x v="10"/>
    <n v="19"/>
    <n v="0"/>
    <n v="0"/>
    <n v="0"/>
    <n v="0"/>
    <n v="0"/>
    <n v="0"/>
    <n v="0"/>
    <n v="0"/>
    <m/>
    <x v="11"/>
    <x v="2"/>
    <m/>
    <n v="19"/>
    <x v="31"/>
    <n v="2.8727400050929464E-3"/>
    <n v="1.292733002291826E-2"/>
    <n v="6.46366501145913E-3"/>
    <n v="1.8482122989298536E-2"/>
    <n v="2.0113689893378051"/>
    <n v="2.0298511123271035"/>
    <n v="1.0149255561635517"/>
    <n v="3.7213937059330227"/>
    <x v="0"/>
    <x v="0"/>
    <n v="3"/>
    <m/>
    <m/>
    <m/>
    <m/>
  </r>
  <r>
    <n v="3231"/>
    <x v="1"/>
    <x v="9894"/>
    <x v="0"/>
    <m/>
    <s v="J1090-1050"/>
    <x v="2"/>
    <x v="2"/>
    <x v="2"/>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1"/>
    <x v="0"/>
    <x v="9895"/>
    <x v="0"/>
    <m/>
    <s v="K2316-3096"/>
    <x v="4"/>
    <x v="4"/>
    <x v="4"/>
    <n v="40"/>
    <n v="22"/>
    <n v="20"/>
    <n v="0"/>
    <n v="0"/>
    <n v="0"/>
    <n v="0"/>
    <n v="0"/>
    <n v="0"/>
    <m/>
    <x v="17"/>
    <x v="2"/>
    <m/>
    <n v="49.839743177508446"/>
    <x v="2510"/>
    <n v="1.9766997708174177E-2"/>
    <n v="7.9067985890947268E-2"/>
    <n v="4.4475744843391896E-2"/>
    <n v="0.11304300556741878"/>
    <n v="1.4647956070600081"/>
    <n v="1.5778386126274269"/>
    <n v="0.78891930631371343"/>
    <n v="2.8927041231502826"/>
    <x v="0"/>
    <x v="0"/>
    <n v="2.3333329999999997"/>
    <m/>
    <m/>
    <m/>
    <m/>
  </r>
  <r>
    <n v="3231"/>
    <x v="1"/>
    <x v="9896"/>
    <x v="0"/>
    <m/>
    <s v="J1105-1065"/>
    <x v="13"/>
    <x v="13"/>
    <x v="0"/>
    <n v="15.7"/>
    <n v="0"/>
    <n v="0"/>
    <n v="0"/>
    <n v="0"/>
    <n v="0"/>
    <n v="0"/>
    <n v="0"/>
    <n v="0"/>
    <m/>
    <x v="3"/>
    <x v="3"/>
    <m/>
    <n v="15.7"/>
    <x v="10"/>
    <n v="1.9615005092946266E-3"/>
    <n v="4.4133761459129095E-3"/>
    <n v="2.9422507639419396E-3"/>
    <n v="6.3097763097398809E-3"/>
    <n v="2.4278259832555102"/>
    <n v="2.4341357595652502"/>
    <n v="1.2170678797826251"/>
    <n v="4.4625822258696255"/>
    <x v="0"/>
    <x v="0"/>
    <n v="1"/>
    <m/>
    <m/>
    <m/>
    <m/>
  </r>
  <r>
    <n v="3231"/>
    <x v="0"/>
    <x v="9897"/>
    <x v="0"/>
    <m/>
    <s v="J1109-1069"/>
    <x v="13"/>
    <x v="13"/>
    <x v="0"/>
    <n v="49"/>
    <n v="41"/>
    <n v="0"/>
    <n v="0"/>
    <n v="0"/>
    <n v="0"/>
    <n v="0"/>
    <n v="0"/>
    <n v="0"/>
    <m/>
    <x v="11"/>
    <x v="2"/>
    <m/>
    <n v="63.890531379853151"/>
    <x v="2511"/>
    <n v="3.2483447924624397E-2"/>
    <n v="0.14617551566080977"/>
    <n v="7.3087757830404887E-2"/>
    <n v="0.20898622172386869"/>
    <n v="1.3153683831002703"/>
    <n v="1.524354604824139"/>
    <n v="0.76217730241206949"/>
    <n v="2.7946501088442548"/>
    <x v="0"/>
    <x v="0"/>
    <n v="3"/>
    <m/>
    <m/>
    <m/>
    <m/>
  </r>
  <r>
    <n v="3231"/>
    <x v="1"/>
    <x v="9898"/>
    <x v="0"/>
    <m/>
    <s v="J1091-1051"/>
    <x v="2"/>
    <x v="2"/>
    <x v="2"/>
    <n v="23"/>
    <n v="17"/>
    <n v="0"/>
    <n v="0"/>
    <n v="0"/>
    <n v="0"/>
    <n v="0"/>
    <n v="0"/>
    <n v="0"/>
    <m/>
    <x v="5"/>
    <x v="3"/>
    <m/>
    <n v="28.600699292150182"/>
    <x v="647"/>
    <n v="6.5094219505984199E-3"/>
    <n v="1.7087232620320851E-2"/>
    <n v="9.7641329258976294E-3"/>
    <n v="2.442950974993614E-2"/>
    <n v="1.915473407187845"/>
    <n v="1.9399029169377811"/>
    <n v="0.96995145846889053"/>
    <n v="3.5564886810525986"/>
    <x v="0"/>
    <x v="0"/>
    <n v="1.5"/>
    <m/>
    <m/>
    <m/>
    <m/>
  </r>
  <r>
    <n v="3231"/>
    <x v="1"/>
    <x v="9899"/>
    <x v="0"/>
    <m/>
    <s v="J1106-1066"/>
    <x v="4"/>
    <x v="4"/>
    <x v="4"/>
    <n v="15.7"/>
    <n v="0"/>
    <n v="0"/>
    <n v="0"/>
    <n v="0"/>
    <n v="0"/>
    <n v="0"/>
    <n v="0"/>
    <n v="0"/>
    <m/>
    <x v="11"/>
    <x v="1"/>
    <m/>
    <n v="15.7"/>
    <x v="10"/>
    <n v="1.9615005092946266E-3"/>
    <n v="8.8267522918258189E-3"/>
    <n v="1.4711253819709698E-3"/>
    <n v="1.2619552619479762E-2"/>
    <n v="2.1503403426001038"/>
    <n v="2.1629598952195837"/>
    <n v="1.0814799476097918"/>
    <n v="3.9654264745692367"/>
    <x v="0"/>
    <x v="0"/>
    <n v="5"/>
    <m/>
    <m/>
    <m/>
    <m/>
  </r>
  <r>
    <n v="3231"/>
    <x v="1"/>
    <x v="9900"/>
    <x v="0"/>
    <m/>
    <s v="K2313-3092"/>
    <x v="6"/>
    <x v="6"/>
    <x v="5"/>
    <n v="30"/>
    <n v="0"/>
    <n v="0"/>
    <n v="0"/>
    <n v="0"/>
    <n v="0"/>
    <n v="0"/>
    <n v="0"/>
    <n v="0"/>
    <m/>
    <x v="1"/>
    <x v="2"/>
    <m/>
    <n v="30"/>
    <x v="89"/>
    <n v="7.1619556913674548E-3"/>
    <n v="2.1485867074102365E-2"/>
    <n v="1.6114400305576773E-2"/>
    <n v="3.0718209954512792E-2"/>
    <n v="1.840165893989246"/>
    <n v="1.8708841039437587"/>
    <n v="0.93544205197187935"/>
    <n v="3.4299541905635573"/>
    <x v="0"/>
    <x v="0"/>
    <n v="1"/>
    <m/>
    <m/>
    <m/>
    <m/>
  </r>
  <r>
    <n v="3231"/>
    <x v="0"/>
    <x v="9901"/>
    <x v="0"/>
    <m/>
    <s v="K2311-3090"/>
    <x v="11"/>
    <x v="11"/>
    <x v="8"/>
    <n v="70"/>
    <n v="0"/>
    <n v="0"/>
    <n v="0"/>
    <n v="0"/>
    <n v="0"/>
    <n v="0"/>
    <n v="0"/>
    <n v="0"/>
    <m/>
    <x v="11"/>
    <x v="2"/>
    <m/>
    <n v="70"/>
    <x v="504"/>
    <n v="3.8992869875222817E-2"/>
    <n v="0.17546791443850268"/>
    <n v="8.7733957219251341E-2"/>
    <n v="0.25086538129518782"/>
    <n v="1.2739662637115456"/>
    <n v="1.5248316450067334"/>
    <n v="0.7624158225033667"/>
    <n v="2.7955246825123443"/>
    <x v="0"/>
    <x v="0"/>
    <n v="3"/>
    <m/>
    <m/>
    <m/>
    <m/>
  </r>
  <r>
    <n v="3231"/>
    <x v="0"/>
    <x v="9902"/>
    <x v="0"/>
    <m/>
    <s v="J1209-1169"/>
    <x v="13"/>
    <x v="13"/>
    <x v="0"/>
    <n v="38"/>
    <n v="0"/>
    <n v="0"/>
    <n v="0"/>
    <n v="0"/>
    <n v="0"/>
    <n v="0"/>
    <n v="0"/>
    <n v="0"/>
    <m/>
    <x v="29"/>
    <x v="8"/>
    <m/>
    <n v="38"/>
    <x v="91"/>
    <n v="1.1490960020371786E-2"/>
    <n v="6.894576012223072E-2"/>
    <n v="4.309110007639419E-2"/>
    <n v="9.8571322609592171E-2"/>
    <n v="1.5003558389472536"/>
    <n v="1.5989271615568457"/>
    <n v="0.79946358077842283"/>
    <n v="2.9313664628542169"/>
    <x v="0"/>
    <x v="0"/>
    <n v="3"/>
    <m/>
    <m/>
    <m/>
    <m/>
  </r>
  <r>
    <n v="3231"/>
    <x v="0"/>
    <x v="9903"/>
    <x v="0"/>
    <m/>
    <s v="J1210-1170"/>
    <x v="23"/>
    <x v="23"/>
    <x v="14"/>
    <n v="28"/>
    <n v="15.7"/>
    <n v="0"/>
    <n v="0"/>
    <n v="0"/>
    <n v="0"/>
    <n v="0"/>
    <n v="0"/>
    <n v="0"/>
    <m/>
    <x v="1"/>
    <x v="7"/>
    <m/>
    <n v="32.101246081733336"/>
    <x v="2512"/>
    <n v="8.200359689330276E-3"/>
    <n v="2.4601079067990826E-2"/>
    <n v="9.2254046504965589E-3"/>
    <n v="3.5172009084473196E-2"/>
    <n v="1.7970529525761072"/>
    <n v="1.8322249616605804"/>
    <n v="0.91611248083029018"/>
    <n v="3.3590790963777306"/>
    <x v="0"/>
    <x v="0"/>
    <n v="2.5"/>
    <m/>
    <m/>
    <m/>
    <m/>
  </r>
  <r>
    <n v="3231"/>
    <x v="0"/>
    <x v="9904"/>
    <x v="0"/>
    <m/>
    <s v="K2312-3091"/>
    <x v="13"/>
    <x v="13"/>
    <x v="0"/>
    <n v="52"/>
    <n v="0"/>
    <n v="0"/>
    <n v="0"/>
    <n v="0"/>
    <n v="0"/>
    <n v="0"/>
    <n v="0"/>
    <n v="0"/>
    <m/>
    <x v="11"/>
    <x v="0"/>
    <m/>
    <n v="52"/>
    <x v="306"/>
    <n v="2.1517697988286219E-2"/>
    <n v="9.6829640947287993E-2"/>
    <n v="6.4553093964858657E-2"/>
    <n v="0.13843673286167096"/>
    <n v="1.4137313545508965"/>
    <n v="1.5521680874125674"/>
    <n v="0.7760840437062837"/>
    <n v="2.845641493589707"/>
    <x v="0"/>
    <x v="0"/>
    <n v="2"/>
    <m/>
    <m/>
    <m/>
    <m/>
  </r>
  <r>
    <n v="3231"/>
    <x v="0"/>
    <x v="9905"/>
    <x v="0"/>
    <m/>
    <s v="J1111-1071"/>
    <x v="4"/>
    <x v="4"/>
    <x v="4"/>
    <n v="89"/>
    <n v="0"/>
    <n v="0"/>
    <n v="0"/>
    <n v="0"/>
    <n v="0"/>
    <n v="0"/>
    <n v="0"/>
    <n v="0"/>
    <m/>
    <x v="14"/>
    <x v="6"/>
    <m/>
    <n v="89"/>
    <x v="1504"/>
    <n v="6.3033167812579574E-2"/>
    <n v="0.47274875859434679"/>
    <n v="0.2836492551566081"/>
    <n v="0.67588594736026608"/>
    <n v="1.0709992450466099"/>
    <n v="1.746885192406876"/>
    <n v="0.873442596203438"/>
    <n v="3.2026228527459391"/>
    <x v="1"/>
    <x v="0"/>
    <n v="4"/>
    <m/>
    <m/>
    <m/>
    <m/>
  </r>
  <r>
    <n v="3231"/>
    <x v="1"/>
    <x v="9906"/>
    <x v="0"/>
    <m/>
    <s v="J1197-1157"/>
    <x v="2"/>
    <x v="2"/>
    <x v="2"/>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9907"/>
    <x v="0"/>
    <m/>
    <s v="J1087-1047"/>
    <x v="4"/>
    <x v="4"/>
    <x v="4"/>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1"/>
    <x v="9908"/>
    <x v="0"/>
    <m/>
    <s v="J1088-1048"/>
    <x v="2"/>
    <x v="2"/>
    <x v="2"/>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111"/>
    <x v="1"/>
    <x v="9909"/>
    <x v="0"/>
    <m/>
    <s v="K2466-3302"/>
    <x v="2"/>
    <x v="2"/>
    <x v="2"/>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1"/>
    <x v="9910"/>
    <x v="0"/>
    <m/>
    <s v="J1089-1049"/>
    <x v="2"/>
    <x v="2"/>
    <x v="2"/>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0"/>
    <x v="9911"/>
    <x v="0"/>
    <m/>
    <s v="K2310-3089"/>
    <x v="13"/>
    <x v="13"/>
    <x v="0"/>
    <n v="100"/>
    <n v="0"/>
    <n v="0"/>
    <n v="0"/>
    <n v="0"/>
    <n v="0"/>
    <n v="0"/>
    <n v="0"/>
    <n v="0"/>
    <m/>
    <x v="29"/>
    <x v="0"/>
    <m/>
    <n v="100"/>
    <x v="2513"/>
    <n v="7.9577285459638394E-2"/>
    <n v="0.47746371275783039"/>
    <n v="0.2387318563789152"/>
    <n v="0.68262688787806203"/>
    <n v="1.0691397786423689"/>
    <n v="1.7517666665204308"/>
    <n v="0.87588333326021539"/>
    <n v="3.211572221954123"/>
    <x v="0"/>
    <x v="0"/>
    <n v="4"/>
    <m/>
    <m/>
    <m/>
    <m/>
  </r>
  <r>
    <n v="3231"/>
    <x v="0"/>
    <x v="9912"/>
    <x v="0"/>
    <m/>
    <s v="K2329-3111"/>
    <x v="14"/>
    <x v="14"/>
    <x v="10"/>
    <n v="40"/>
    <n v="0"/>
    <n v="0"/>
    <n v="0"/>
    <n v="0"/>
    <n v="0"/>
    <n v="0"/>
    <n v="0"/>
    <n v="0"/>
    <m/>
    <x v="29"/>
    <x v="2"/>
    <m/>
    <n v="40"/>
    <x v="353"/>
    <n v="1.2732365673542146E-2"/>
    <n v="7.6394194041252875E-2"/>
    <n v="2.864782276546983E-2"/>
    <n v="0.10922030206048994"/>
    <n v="1.4736456936933771"/>
    <n v="1.5828659957538669"/>
    <n v="0.79143299787693344"/>
    <n v="2.9019209922154223"/>
    <x v="0"/>
    <x v="0"/>
    <n v="5"/>
    <m/>
    <m/>
    <m/>
    <m/>
  </r>
  <r>
    <n v="3231"/>
    <x v="1"/>
    <x v="9913"/>
    <x v="0"/>
    <m/>
    <s v="J1211-1171"/>
    <x v="14"/>
    <x v="14"/>
    <x v="10"/>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2111"/>
    <x v="0"/>
    <x v="9914"/>
    <x v="0"/>
    <m/>
    <s v="J1083-1043"/>
    <x v="2"/>
    <x v="2"/>
    <x v="2"/>
    <n v="34"/>
    <n v="23"/>
    <n v="20"/>
    <n v="0"/>
    <n v="0"/>
    <n v="0"/>
    <n v="0"/>
    <n v="0"/>
    <n v="0"/>
    <m/>
    <x v="12"/>
    <x v="3"/>
    <m/>
    <n v="45.661800227323496"/>
    <x v="2514"/>
    <n v="1.6591864018334603E-2"/>
    <n v="5.3923553911621451E-2"/>
    <n v="2.4887796027501904E-2"/>
    <n v="7.7094168219407525E-2"/>
    <n v="1.5663273474303334"/>
    <n v="1.6434215156497409"/>
    <n v="0.82171075782487046"/>
    <n v="3.0129394453578584"/>
    <x v="0"/>
    <x v="0"/>
    <n v="2.3333329999999997"/>
    <m/>
    <m/>
    <m/>
    <m/>
  </r>
  <r>
    <n v="3231"/>
    <x v="1"/>
    <x v="9915"/>
    <x v="0"/>
    <m/>
    <s v="J1214-1174"/>
    <x v="14"/>
    <x v="14"/>
    <x v="10"/>
    <n v="22"/>
    <n v="0"/>
    <n v="0"/>
    <n v="0"/>
    <n v="0"/>
    <n v="0"/>
    <n v="0"/>
    <n v="0"/>
    <n v="0"/>
    <m/>
    <x v="1"/>
    <x v="3"/>
    <m/>
    <n v="22"/>
    <x v="1"/>
    <n v="3.8515406162464984E-3"/>
    <n v="1.1554621848739495E-2"/>
    <n v="5.7773109243697473E-3"/>
    <n v="1.6519570686649103E-2"/>
    <n v="2.051296399396394"/>
    <n v="2.0678159700830432"/>
    <n v="1.0339079850415216"/>
    <n v="3.7909959451522455"/>
    <x v="0"/>
    <x v="0"/>
    <n v="2"/>
    <m/>
    <m/>
    <m/>
    <m/>
  </r>
  <r>
    <n v="3231"/>
    <x v="0"/>
    <x v="9916"/>
    <x v="0"/>
    <m/>
    <s v="J1221-1181"/>
    <x v="13"/>
    <x v="13"/>
    <x v="0"/>
    <n v="57"/>
    <n v="0"/>
    <n v="0"/>
    <n v="0"/>
    <n v="0"/>
    <n v="0"/>
    <n v="0"/>
    <n v="0"/>
    <n v="0"/>
    <m/>
    <x v="29"/>
    <x v="8"/>
    <m/>
    <n v="57"/>
    <x v="65"/>
    <n v="2.585466004583652E-2"/>
    <n v="0.15512796027501913"/>
    <n v="9.6954975171886948E-2"/>
    <n v="0.22178547587158243"/>
    <n v="1.3017485837215292"/>
    <n v="1.5235340595931117"/>
    <n v="0.76176702979655586"/>
    <n v="2.7931457759207046"/>
    <x v="0"/>
    <x v="0"/>
    <n v="3"/>
    <m/>
    <m/>
    <m/>
    <m/>
  </r>
  <r>
    <n v="3231"/>
    <x v="0"/>
    <x v="9917"/>
    <x v="0"/>
    <m/>
    <s v="J1110-1070"/>
    <x v="3"/>
    <x v="3"/>
    <x v="3"/>
    <n v="27"/>
    <n v="21"/>
    <n v="0"/>
    <n v="0"/>
    <n v="0"/>
    <n v="0"/>
    <n v="0"/>
    <n v="0"/>
    <n v="0"/>
    <m/>
    <x v="13"/>
    <x v="3"/>
    <m/>
    <n v="34.205262752974143"/>
    <x v="679"/>
    <n v="9.3105423987776947E-3"/>
    <n v="3.4914533995416358E-2"/>
    <n v="1.3965813598166541E-2"/>
    <n v="4.9917091176083297E-2"/>
    <n v="1.6901939890880138"/>
    <n v="1.7401110802640971"/>
    <n v="0.87005554013204855"/>
    <n v="3.1902036471508444"/>
    <x v="0"/>
    <x v="0"/>
    <n v="3"/>
    <m/>
    <m/>
    <m/>
    <m/>
  </r>
  <r>
    <n v="32111"/>
    <x v="1"/>
    <x v="9918"/>
    <x v="0"/>
    <m/>
    <s v="K2468-3304"/>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9919"/>
    <x v="0"/>
    <m/>
    <s v="J1208-1168"/>
    <x v="13"/>
    <x v="13"/>
    <x v="0"/>
    <n v="47"/>
    <n v="0"/>
    <n v="0"/>
    <n v="0"/>
    <n v="0"/>
    <n v="0"/>
    <n v="0"/>
    <n v="0"/>
    <n v="0"/>
    <m/>
    <x v="0"/>
    <x v="8"/>
    <m/>
    <n v="47"/>
    <x v="191"/>
    <n v="1.7578622358034125E-2"/>
    <n v="0.11865570091673033"/>
    <n v="6.5919833842627965E-2"/>
    <n v="0.16964131447379693"/>
    <n v="1.3642972752590019"/>
    <n v="1.5339385897327988"/>
    <n v="0.76696929486639942"/>
    <n v="2.8122207478434644"/>
    <x v="0"/>
    <x v="0"/>
    <n v="4"/>
    <m/>
    <m/>
    <m/>
    <m/>
  </r>
  <r>
    <n v="3231"/>
    <x v="0"/>
    <x v="9920"/>
    <x v="0"/>
    <m/>
    <s v="J1212-1172"/>
    <x v="2"/>
    <x v="2"/>
    <x v="2"/>
    <n v="44"/>
    <n v="33"/>
    <n v="0"/>
    <n v="0"/>
    <n v="0"/>
    <n v="0"/>
    <n v="0"/>
    <n v="0"/>
    <n v="0"/>
    <m/>
    <x v="40"/>
    <x v="2"/>
    <m/>
    <n v="55"/>
    <x v="113"/>
    <n v="2.4072128851540621E-2"/>
    <n v="9.9297531512605064E-2"/>
    <n v="5.4162289915966402E-2"/>
    <n v="0.14196506058839076"/>
    <n v="1.4075149752781302"/>
    <n v="1.5494800358665208"/>
    <n v="0.77474001793326042"/>
    <n v="2.8407133990886213"/>
    <x v="0"/>
    <x v="0"/>
    <n v="2.5"/>
    <m/>
    <m/>
    <m/>
    <m/>
  </r>
  <r>
    <n v="3231"/>
    <x v="1"/>
    <x v="9921"/>
    <x v="0"/>
    <m/>
    <s v="J1196-1156"/>
    <x v="2"/>
    <x v="2"/>
    <x v="2"/>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1"/>
    <x v="9922"/>
    <x v="0"/>
    <m/>
    <s v="J1220-1180"/>
    <x v="14"/>
    <x v="14"/>
    <x v="10"/>
    <n v="20"/>
    <n v="16"/>
    <n v="0"/>
    <n v="0"/>
    <n v="0"/>
    <n v="0"/>
    <n v="0"/>
    <n v="0"/>
    <n v="0"/>
    <m/>
    <x v="1"/>
    <x v="3"/>
    <m/>
    <n v="25.612496949731394"/>
    <x v="573"/>
    <n v="5.2202699261522786E-3"/>
    <n v="1.5660809778456835E-2"/>
    <n v="7.8304048892284175E-3"/>
    <n v="2.2390161922400433E-2"/>
    <n v="1.9449344919026046"/>
    <n v="1.9673246538250051"/>
    <n v="0.98366232691250255"/>
    <n v="3.6067618653458426"/>
    <x v="0"/>
    <x v="0"/>
    <n v="2"/>
    <m/>
    <m/>
    <m/>
    <m/>
  </r>
  <r>
    <n v="3231"/>
    <x v="1"/>
    <x v="9923"/>
    <x v="0"/>
    <m/>
    <s v="J1086-1046"/>
    <x v="2"/>
    <x v="2"/>
    <x v="2"/>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231"/>
    <x v="1"/>
    <x v="9924"/>
    <x v="0"/>
    <m/>
    <s v="J1222-1182"/>
    <x v="14"/>
    <x v="14"/>
    <x v="10"/>
    <n v="27"/>
    <n v="0"/>
    <n v="0"/>
    <n v="0"/>
    <n v="0"/>
    <n v="0"/>
    <n v="0"/>
    <n v="0"/>
    <n v="0"/>
    <m/>
    <x v="13"/>
    <x v="2"/>
    <m/>
    <n v="27"/>
    <x v="403"/>
    <n v="5.8011841100076393E-3"/>
    <n v="2.1754440412528647E-2"/>
    <n v="1.3052664247517189E-2"/>
    <n v="3.1102187578944201E-2"/>
    <n v="1.8361675461023721"/>
    <n v="1.8672697336813162"/>
    <n v="0.93363486684065811"/>
    <n v="3.4233278450824129"/>
    <x v="0"/>
    <x v="0"/>
    <n v="2"/>
    <m/>
    <m/>
    <m/>
    <m/>
  </r>
  <r>
    <n v="3231"/>
    <x v="0"/>
    <x v="9925"/>
    <x v="0"/>
    <m/>
    <s v="J1213-1173"/>
    <x v="11"/>
    <x v="11"/>
    <x v="8"/>
    <n v="49"/>
    <n v="0"/>
    <n v="0"/>
    <n v="0"/>
    <n v="0"/>
    <n v="0"/>
    <n v="0"/>
    <n v="0"/>
    <n v="0"/>
    <m/>
    <x v="0"/>
    <x v="0"/>
    <m/>
    <n v="49"/>
    <x v="547"/>
    <n v="1.9106506238859181E-2"/>
    <n v="0.12896891711229946"/>
    <n v="5.7319518716577547E-2"/>
    <n v="0.18438605525196305"/>
    <n v="1.3445316020465956"/>
    <n v="1.5289176572985586"/>
    <n v="0.76445882864927928"/>
    <n v="2.8030157050473572"/>
    <x v="0"/>
    <x v="0"/>
    <n v="5"/>
    <m/>
    <m/>
    <m/>
    <m/>
  </r>
  <r>
    <n v="3231"/>
    <x v="1"/>
    <x v="9926"/>
    <x v="0"/>
    <m/>
    <s v="J1195-1155"/>
    <x v="2"/>
    <x v="2"/>
    <x v="2"/>
    <n v="21"/>
    <n v="20"/>
    <n v="0"/>
    <n v="0"/>
    <n v="0"/>
    <n v="0"/>
    <n v="0"/>
    <n v="0"/>
    <n v="0"/>
    <m/>
    <x v="16"/>
    <x v="3"/>
    <m/>
    <n v="29"/>
    <x v="92"/>
    <n v="6.6924497071555889E-3"/>
    <n v="2.2587017761650112E-2"/>
    <n v="1.0038674560733384E-2"/>
    <n v="3.229251821468157E-2"/>
    <n v="1.8241319703253427"/>
    <n v="1.8564244885400243"/>
    <n v="0.92821224427001214"/>
    <n v="3.4034448956567109"/>
    <x v="0"/>
    <x v="0"/>
    <n v="2.5"/>
    <m/>
    <m/>
    <m/>
    <m/>
  </r>
  <r>
    <n v="3231"/>
    <x v="1"/>
    <x v="9927"/>
    <x v="0"/>
    <m/>
    <s v="J1084-1044"/>
    <x v="2"/>
    <x v="2"/>
    <x v="2"/>
    <n v="21"/>
    <n v="20"/>
    <n v="0"/>
    <n v="0"/>
    <n v="0"/>
    <n v="0"/>
    <n v="0"/>
    <n v="0"/>
    <n v="0"/>
    <m/>
    <x v="5"/>
    <x v="3"/>
    <m/>
    <n v="29"/>
    <x v="92"/>
    <n v="6.6924497071555889E-3"/>
    <n v="1.7567680481283422E-2"/>
    <n v="1.0038674560733384E-2"/>
    <n v="2.5116403055863448E-2"/>
    <n v="1.9061955510439965"/>
    <n v="1.93131195409986"/>
    <n v="0.96565597704993"/>
    <n v="3.5407385825164099"/>
    <x v="0"/>
    <x v="0"/>
    <n v="1.5"/>
    <m/>
    <m/>
    <m/>
    <m/>
  </r>
  <r>
    <n v="3231"/>
    <x v="1"/>
    <x v="9928"/>
    <x v="0"/>
    <m/>
    <s v="J1194-1154"/>
    <x v="2"/>
    <x v="2"/>
    <x v="2"/>
    <n v="22"/>
    <n v="0"/>
    <n v="0"/>
    <n v="0"/>
    <n v="0"/>
    <n v="0"/>
    <n v="0"/>
    <n v="0"/>
    <n v="0"/>
    <m/>
    <x v="1"/>
    <x v="1"/>
    <m/>
    <n v="22"/>
    <x v="1"/>
    <n v="3.8515406162464984E-3"/>
    <n v="1.1554621848739495E-2"/>
    <n v="2.8886554621848737E-3"/>
    <n v="1.6519570686649103E-2"/>
    <n v="2.051296399396394"/>
    <n v="2.0678159700830432"/>
    <n v="1.0339079850415216"/>
    <n v="3.7909959451522455"/>
    <x v="0"/>
    <x v="0"/>
    <n v="3"/>
    <m/>
    <m/>
    <m/>
    <m/>
  </r>
  <r>
    <n v="1312"/>
    <x v="1"/>
    <x v="9929"/>
    <x v="0"/>
    <m/>
    <s v="K2330-3112"/>
    <x v="18"/>
    <x v="18"/>
    <x v="12"/>
    <n v="19"/>
    <n v="0"/>
    <n v="0"/>
    <n v="0"/>
    <n v="0"/>
    <n v="0"/>
    <n v="0"/>
    <n v="0"/>
    <n v="0"/>
    <m/>
    <x v="11"/>
    <x v="0"/>
    <m/>
    <n v="19"/>
    <x v="31"/>
    <n v="2.8727400050929464E-3"/>
    <n v="1.292733002291826E-2"/>
    <n v="8.61822001527884E-3"/>
    <n v="1.8482122989298536E-2"/>
    <n v="2.0113689893378051"/>
    <n v="2.0298511123271035"/>
    <n v="1.0149255561635517"/>
    <n v="3.7213937059330227"/>
    <x v="0"/>
    <x v="0"/>
    <n v="2"/>
    <m/>
    <m/>
    <m/>
    <m/>
  </r>
  <r>
    <n v="3231"/>
    <x v="0"/>
    <x v="9930"/>
    <x v="0"/>
    <m/>
    <s v="J1192-1152"/>
    <x v="2"/>
    <x v="2"/>
    <x v="2"/>
    <n v="32"/>
    <n v="0"/>
    <n v="0"/>
    <n v="0"/>
    <n v="0"/>
    <n v="0"/>
    <n v="0"/>
    <n v="0"/>
    <n v="0"/>
    <m/>
    <x v="13"/>
    <x v="3"/>
    <m/>
    <n v="32"/>
    <x v="56"/>
    <n v="8.1487140310669733E-3"/>
    <n v="3.0557677616501147E-2"/>
    <n v="1.222307104660046E-2"/>
    <n v="4.3688120824195972E-2"/>
    <n v="1.7301046558587811"/>
    <n v="1.7737927766829771"/>
    <n v="0.88689638834148854"/>
    <n v="3.2519534239187911"/>
    <x v="0"/>
    <x v="0"/>
    <n v="3"/>
    <m/>
    <m/>
    <m/>
    <m/>
  </r>
  <r>
    <n v="3231"/>
    <x v="1"/>
    <x v="9931"/>
    <x v="0"/>
    <m/>
    <s v="J1191-1151"/>
    <x v="2"/>
    <x v="2"/>
    <x v="2"/>
    <n v="29"/>
    <n v="0"/>
    <n v="0"/>
    <n v="0"/>
    <n v="0"/>
    <n v="0"/>
    <n v="0"/>
    <n v="0"/>
    <n v="0"/>
    <m/>
    <x v="13"/>
    <x v="3"/>
    <m/>
    <n v="29"/>
    <x v="92"/>
    <n v="6.6924497071555889E-3"/>
    <n v="2.5096686401833455E-2"/>
    <n v="1.0038674560733384E-2"/>
    <n v="3.5880575794090631E-2"/>
    <n v="1.7907877644196784"/>
    <n v="1.8266683402137689"/>
    <n v="0.91333417010688445"/>
    <n v="3.348891957058576"/>
    <x v="0"/>
    <x v="0"/>
    <n v="3"/>
    <m/>
    <m/>
    <m/>
    <m/>
  </r>
  <r>
    <n v="3231"/>
    <x v="0"/>
    <x v="9932"/>
    <x v="0"/>
    <m/>
    <s v="J1206-1166"/>
    <x v="1"/>
    <x v="1"/>
    <x v="1"/>
    <n v="41"/>
    <n v="0"/>
    <n v="0"/>
    <n v="0"/>
    <n v="0"/>
    <n v="0"/>
    <n v="0"/>
    <n v="0"/>
    <n v="0"/>
    <m/>
    <x v="13"/>
    <x v="3"/>
    <m/>
    <n v="41"/>
    <x v="385"/>
    <n v="1.3376941685765214E-2"/>
    <n v="5.0163531321619555E-2"/>
    <n v="2.0065412528647821E-2"/>
    <n v="7.1718487407688894E-2"/>
    <n v="1.5862768661474687"/>
    <n v="1.6579953535551575"/>
    <n v="0.82899767677757874"/>
    <n v="3.0396581481844551"/>
    <x v="0"/>
    <x v="0"/>
    <n v="3"/>
    <m/>
    <m/>
    <m/>
    <m/>
  </r>
  <r>
    <n v="3231"/>
    <x v="1"/>
    <x v="9933"/>
    <x v="0"/>
    <m/>
    <s v="J1085-1045"/>
    <x v="13"/>
    <x v="13"/>
    <x v="0"/>
    <n v="25"/>
    <n v="0"/>
    <n v="0"/>
    <n v="0"/>
    <n v="0"/>
    <n v="0"/>
    <n v="0"/>
    <n v="0"/>
    <n v="0"/>
    <m/>
    <x v="15"/>
    <x v="8"/>
    <m/>
    <n v="25"/>
    <x v="48"/>
    <n v="4.9735803412273996E-3"/>
    <n v="2.6111296791443847E-2"/>
    <n v="1.8650926279602749E-2"/>
    <n v="3.733115793083152E-2"/>
    <n v="1.7784034294474775"/>
    <n v="1.8157345873783091"/>
    <n v="0.90786729368915453"/>
    <n v="3.3288467435269"/>
    <x v="0"/>
    <x v="0"/>
    <n v="2"/>
    <m/>
    <m/>
    <m/>
    <m/>
  </r>
  <r>
    <n v="3231"/>
    <x v="1"/>
    <x v="9934"/>
    <x v="0"/>
    <m/>
    <s v="J1207-1167"/>
    <x v="14"/>
    <x v="14"/>
    <x v="10"/>
    <n v="20"/>
    <n v="0"/>
    <n v="0"/>
    <n v="0"/>
    <n v="0"/>
    <n v="0"/>
    <n v="0"/>
    <n v="0"/>
    <n v="0"/>
    <m/>
    <x v="15"/>
    <x v="3"/>
    <m/>
    <n v="20"/>
    <x v="28"/>
    <n v="3.1830914183855366E-3"/>
    <n v="1.6711229946524069E-2"/>
    <n v="4.7746371275783047E-3"/>
    <n v="2.3891941075732177E-2"/>
    <n v="1.9229508047488368"/>
    <n v="1.946842745824569"/>
    <n v="0.97342137291228448"/>
    <n v="3.5692117006783763"/>
    <x v="0"/>
    <x v="0"/>
    <n v="5"/>
    <m/>
    <m/>
    <m/>
    <m/>
  </r>
  <r>
    <n v="3231"/>
    <x v="1"/>
    <x v="9935"/>
    <x v="0"/>
    <m/>
    <s v="J1190-1150"/>
    <x v="2"/>
    <x v="2"/>
    <x v="2"/>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9936"/>
    <x v="0"/>
    <m/>
    <s v="J1217-1177"/>
    <x v="14"/>
    <x v="14"/>
    <x v="10"/>
    <n v="20"/>
    <n v="0"/>
    <n v="0"/>
    <n v="0"/>
    <n v="0"/>
    <n v="0"/>
    <n v="0"/>
    <n v="0"/>
    <n v="0"/>
    <m/>
    <x v="11"/>
    <x v="2"/>
    <m/>
    <n v="20"/>
    <x v="28"/>
    <n v="3.1830914183855366E-3"/>
    <n v="1.4323911382734915E-2"/>
    <n v="7.1619556913674574E-3"/>
    <n v="2.0478806636341867E-2"/>
    <n v="1.9755615118916203"/>
    <n v="1.9960403185279623"/>
    <n v="0.99802015926398113"/>
    <n v="3.6594072506345974"/>
    <x v="0"/>
    <x v="0"/>
    <n v="3"/>
    <m/>
    <m/>
    <m/>
    <m/>
  </r>
  <r>
    <n v="3231"/>
    <x v="1"/>
    <x v="9937"/>
    <x v="0"/>
    <m/>
    <s v="J1193-1153"/>
    <x v="2"/>
    <x v="2"/>
    <x v="2"/>
    <n v="16"/>
    <n v="15.7"/>
    <n v="0"/>
    <n v="0"/>
    <n v="0"/>
    <n v="0"/>
    <n v="0"/>
    <n v="0"/>
    <n v="0"/>
    <m/>
    <x v="1"/>
    <x v="7"/>
    <m/>
    <n v="22.416288720481809"/>
    <x v="2243"/>
    <n v="3.9986790170613695E-3"/>
    <n v="1.1996037051184108E-2"/>
    <n v="4.4985138941940409E-3"/>
    <n v="1.7150659244492369E-2"/>
    <n v="2.037874470505924"/>
    <n v="2.0550251297504163"/>
    <n v="1.0275125648752081"/>
    <n v="3.7675460712090962"/>
    <x v="0"/>
    <x v="0"/>
    <n v="2.5"/>
    <m/>
    <m/>
    <m/>
    <m/>
  </r>
  <r>
    <n v="3231"/>
    <x v="0"/>
    <x v="9938"/>
    <x v="0"/>
    <m/>
    <s v="J1228-1188"/>
    <x v="13"/>
    <x v="13"/>
    <x v="0"/>
    <n v="55"/>
    <n v="0"/>
    <n v="0"/>
    <n v="0"/>
    <n v="0"/>
    <n v="0"/>
    <n v="0"/>
    <n v="0"/>
    <n v="0"/>
    <m/>
    <x v="29"/>
    <x v="6"/>
    <m/>
    <n v="55"/>
    <x v="113"/>
    <n v="2.4072128851540621E-2"/>
    <n v="0.14443277310924374"/>
    <n v="0.1083245798319328"/>
    <n v="0.20649463358311382"/>
    <n v="1.3181337330766199"/>
    <n v="1.5246283666597336"/>
    <n v="0.76231418332986678"/>
    <n v="2.7951520055428447"/>
    <x v="0"/>
    <x v="0"/>
    <n v="2"/>
    <m/>
    <m/>
    <m/>
    <m/>
  </r>
  <r>
    <n v="3231"/>
    <x v="1"/>
    <x v="9939"/>
    <x v="0"/>
    <m/>
    <s v="K2333-3115"/>
    <x v="17"/>
    <x v="17"/>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1312"/>
    <x v="0"/>
    <x v="9940"/>
    <x v="0"/>
    <m/>
    <s v="K2334-3116"/>
    <x v="14"/>
    <x v="14"/>
    <x v="10"/>
    <n v="49"/>
    <n v="0"/>
    <n v="0"/>
    <n v="0"/>
    <n v="0"/>
    <n v="0"/>
    <n v="0"/>
    <n v="0"/>
    <n v="0"/>
    <m/>
    <x v="11"/>
    <x v="0"/>
    <m/>
    <n v="49"/>
    <x v="547"/>
    <n v="1.9106506238859181E-2"/>
    <n v="8.5979278074866328E-2"/>
    <n v="5.7319518716577547E-2"/>
    <n v="0.12292403683464206"/>
    <n v="1.4434594691715104"/>
    <n v="1.5663835060061524"/>
    <n v="0.7831917530030762"/>
    <n v="2.8717030943446127"/>
    <x v="0"/>
    <x v="0"/>
    <n v="2"/>
    <m/>
    <m/>
    <m/>
    <m/>
  </r>
  <r>
    <n v="3231"/>
    <x v="0"/>
    <x v="9941"/>
    <x v="0"/>
    <m/>
    <s v="J1198-1158"/>
    <x v="19"/>
    <x v="19"/>
    <x v="1"/>
    <n v="50"/>
    <n v="0"/>
    <n v="0"/>
    <n v="0"/>
    <n v="0"/>
    <n v="0"/>
    <n v="0"/>
    <n v="0"/>
    <n v="0"/>
    <m/>
    <x v="0"/>
    <x v="6"/>
    <m/>
    <n v="50"/>
    <x v="526"/>
    <n v="1.9894321364909599E-2"/>
    <n v="0.13428666921313978"/>
    <n v="8.9524446142093206E-2"/>
    <n v="0.19198881221570493"/>
    <n v="1.3350526283112507"/>
    <n v="1.5270414405269557"/>
    <n v="0.76352072026347784"/>
    <n v="2.7995759742994184"/>
    <x v="0"/>
    <x v="0"/>
    <n v="3"/>
    <m/>
    <m/>
    <m/>
    <m/>
  </r>
  <r>
    <n v="3231"/>
    <x v="1"/>
    <x v="9942"/>
    <x v="0"/>
    <m/>
    <s v="J1219-1179"/>
    <x v="14"/>
    <x v="14"/>
    <x v="10"/>
    <n v="19"/>
    <n v="0"/>
    <n v="0"/>
    <n v="0"/>
    <n v="0"/>
    <n v="0"/>
    <n v="0"/>
    <n v="0"/>
    <n v="0"/>
    <m/>
    <x v="13"/>
    <x v="3"/>
    <m/>
    <n v="19"/>
    <x v="31"/>
    <n v="2.8727400050929464E-3"/>
    <n v="1.0772775019098547E-2"/>
    <n v="4.30911000763942E-3"/>
    <n v="1.5401769157748773E-2"/>
    <n v="2.0766169101656526"/>
    <n v="2.0920186793234015"/>
    <n v="1.0460093396617007"/>
    <n v="3.8353675787595694"/>
    <x v="0"/>
    <x v="0"/>
    <n v="3"/>
    <m/>
    <m/>
    <m/>
    <m/>
  </r>
  <r>
    <n v="3231"/>
    <x v="0"/>
    <x v="9943"/>
    <x v="0"/>
    <m/>
    <s v="J1249-1209"/>
    <x v="2"/>
    <x v="2"/>
    <x v="2"/>
    <n v="39"/>
    <n v="28"/>
    <n v="0"/>
    <n v="0"/>
    <n v="0"/>
    <n v="0"/>
    <n v="0"/>
    <n v="0"/>
    <n v="0"/>
    <m/>
    <x v="15"/>
    <x v="15"/>
    <m/>
    <n v="48.010415536631214"/>
    <x v="760"/>
    <n v="1.8342564298446652E-2"/>
    <n v="9.6298462566844906E-2"/>
    <n v="3.439230805958747E-2"/>
    <n v="0.13767731044890663"/>
    <n v="1.4150937030340935"/>
    <n v="1.5527710134830002"/>
    <n v="0.77638550674150009"/>
    <n v="2.8467468580521667"/>
    <x v="0"/>
    <x v="0"/>
    <n v="4.5"/>
    <m/>
    <m/>
    <m/>
    <m/>
  </r>
  <r>
    <n v="3231"/>
    <x v="0"/>
    <x v="9944"/>
    <x v="0"/>
    <m/>
    <s v="J1227-1187"/>
    <x v="13"/>
    <x v="13"/>
    <x v="0"/>
    <n v="54"/>
    <n v="0"/>
    <n v="0"/>
    <n v="0"/>
    <n v="0"/>
    <n v="0"/>
    <n v="0"/>
    <n v="0"/>
    <n v="0"/>
    <m/>
    <x v="29"/>
    <x v="8"/>
    <m/>
    <n v="54"/>
    <x v="246"/>
    <n v="2.3204736440030557E-2"/>
    <n v="0.13922841864018334"/>
    <n v="8.7017761650114586E-2"/>
    <n v="0.19905400050524288"/>
    <n v="1.3266311593602425"/>
    <n v="1.5256851598654853"/>
    <n v="0.76284257993274263"/>
    <n v="2.7970894597533893"/>
    <x v="0"/>
    <x v="0"/>
    <n v="3"/>
    <m/>
    <m/>
    <m/>
    <m/>
  </r>
  <r>
    <n v="3231"/>
    <x v="1"/>
    <x v="9945"/>
    <x v="0"/>
    <m/>
    <s v="J1215-1175"/>
    <x v="14"/>
    <x v="14"/>
    <x v="10"/>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1"/>
    <x v="9946"/>
    <x v="0"/>
    <m/>
    <s v="J1250-1210"/>
    <x v="4"/>
    <x v="4"/>
    <x v="4"/>
    <n v="28"/>
    <n v="0"/>
    <n v="0"/>
    <n v="0"/>
    <n v="0"/>
    <n v="0"/>
    <n v="0"/>
    <n v="0"/>
    <n v="0"/>
    <m/>
    <x v="15"/>
    <x v="2"/>
    <m/>
    <n v="28"/>
    <x v="261"/>
    <n v="6.2388591800356507E-3"/>
    <n v="3.2754010695187165E-2"/>
    <n v="1.4037433155080213E-2"/>
    <n v="4.6828204508435056E-2"/>
    <n v="1.7092049253626138"/>
    <n v="1.756033129871049"/>
    <n v="0.87801656493552449"/>
    <n v="3.2193940714302562"/>
    <x v="0"/>
    <x v="0"/>
    <n v="4"/>
    <m/>
    <m/>
    <m/>
    <m/>
  </r>
  <r>
    <n v="3231"/>
    <x v="0"/>
    <x v="9947"/>
    <x v="0"/>
    <m/>
    <s v="J1218-1178"/>
    <x v="13"/>
    <x v="13"/>
    <x v="0"/>
    <n v="48"/>
    <n v="0"/>
    <n v="0"/>
    <n v="0"/>
    <n v="0"/>
    <n v="0"/>
    <n v="0"/>
    <n v="0"/>
    <n v="0"/>
    <m/>
    <x v="29"/>
    <x v="6"/>
    <m/>
    <n v="48"/>
    <x v="81"/>
    <n v="1.8334606569900685E-2"/>
    <n v="0.11000763941940411"/>
    <n v="8.2505729564553085E-2"/>
    <n v="0.15727723496710549"/>
    <n v="1.3824957566180462"/>
    <n v="1.5397729915851517"/>
    <n v="0.76988649579257584"/>
    <n v="2.8229171512394444"/>
    <x v="0"/>
    <x v="0"/>
    <n v="2"/>
    <m/>
    <m/>
    <m/>
    <m/>
  </r>
  <r>
    <n v="3231"/>
    <x v="1"/>
    <x v="9948"/>
    <x v="0"/>
    <m/>
    <s v="J1248-1208"/>
    <x v="2"/>
    <x v="2"/>
    <x v="2"/>
    <n v="25"/>
    <n v="0"/>
    <n v="0"/>
    <n v="0"/>
    <n v="0"/>
    <n v="0"/>
    <n v="0"/>
    <n v="0"/>
    <n v="0"/>
    <m/>
    <x v="6"/>
    <x v="1"/>
    <m/>
    <n v="25"/>
    <x v="48"/>
    <n v="4.9735803412273996E-3"/>
    <n v="7.4603705118410999E-3"/>
    <n v="3.73018525592055E-3"/>
    <n v="1.0666045123094719E-2"/>
    <n v="2.2146066605455892"/>
    <n v="2.2252727056686838"/>
    <n v="1.1126363528343419"/>
    <n v="4.0796666270592539"/>
    <x v="0"/>
    <x v="0"/>
    <n v="1"/>
    <m/>
    <m/>
    <m/>
    <m/>
  </r>
  <r>
    <n v="1312"/>
    <x v="1"/>
    <x v="9949"/>
    <x v="0"/>
    <m/>
    <s v="K2332-3114"/>
    <x v="5"/>
    <x v="5"/>
    <x v="3"/>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1"/>
    <x v="9950"/>
    <x v="0"/>
    <m/>
    <s v="J1200-1160"/>
    <x v="2"/>
    <x v="2"/>
    <x v="2"/>
    <n v="21"/>
    <n v="18"/>
    <n v="0"/>
    <n v="0"/>
    <n v="0"/>
    <n v="0"/>
    <n v="0"/>
    <n v="0"/>
    <n v="0"/>
    <m/>
    <x v="1"/>
    <x v="7"/>
    <m/>
    <n v="27.658633371878661"/>
    <x v="509"/>
    <n v="6.0876623376623371E-3"/>
    <n v="1.8262987012987012E-2"/>
    <n v="6.84862012987013E-3"/>
    <n v="2.6110478461335875E-2"/>
    <n v="1.893283819193508"/>
    <n v="1.9193942976548439"/>
    <n v="0.95969714882742196"/>
    <n v="3.5188895457005471"/>
    <x v="0"/>
    <x v="0"/>
    <n v="2.5"/>
    <m/>
    <m/>
    <m/>
    <m/>
  </r>
  <r>
    <n v="3231"/>
    <x v="0"/>
    <x v="9951"/>
    <x v="0"/>
    <m/>
    <s v="J1203-1163"/>
    <x v="2"/>
    <x v="2"/>
    <x v="2"/>
    <n v="35"/>
    <n v="30"/>
    <n v="25"/>
    <n v="0"/>
    <n v="0"/>
    <n v="0"/>
    <n v="0"/>
    <n v="0"/>
    <n v="0"/>
    <m/>
    <x v="13"/>
    <x v="21"/>
    <m/>
    <n v="52.440442408507579"/>
    <x v="2515"/>
    <n v="2.1883753501400562E-2"/>
    <n v="8.2064075630252115E-2"/>
    <n v="4.37675124737395E-2"/>
    <n v="0.11732649635404195"/>
    <n v="1.4552873107629434"/>
    <n v="1.5726138071169853"/>
    <n v="0.78630690355849264"/>
    <n v="2.8831253130478061"/>
    <x v="0"/>
    <x v="0"/>
    <n v="2.3333330000000001"/>
    <m/>
    <m/>
    <m/>
    <m/>
  </r>
  <r>
    <n v="3231"/>
    <x v="1"/>
    <x v="9952"/>
    <x v="0"/>
    <m/>
    <s v="J1199-1159"/>
    <x v="2"/>
    <x v="2"/>
    <x v="2"/>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0"/>
    <x v="9953"/>
    <x v="0"/>
    <m/>
    <s v="J1201-1161"/>
    <x v="2"/>
    <x v="2"/>
    <x v="2"/>
    <n v="19"/>
    <n v="18"/>
    <n v="17"/>
    <n v="17"/>
    <n v="0"/>
    <n v="0"/>
    <n v="0"/>
    <n v="0"/>
    <n v="0"/>
    <m/>
    <x v="5"/>
    <x v="7"/>
    <m/>
    <n v="35.538711287833721"/>
    <x v="2516"/>
    <n v="1.0050611153552328E-2"/>
    <n v="2.6382854278074862E-2"/>
    <n v="1.1306937547746369E-2"/>
    <n v="3.7719401973312167E-2"/>
    <n v="1.7751845268567608"/>
    <n v="1.812903928830073"/>
    <n v="0.9064519644150365"/>
    <n v="3.3236572028551339"/>
    <x v="0"/>
    <x v="0"/>
    <n v="2"/>
    <m/>
    <m/>
    <m/>
    <m/>
  </r>
  <r>
    <n v="3231"/>
    <x v="1"/>
    <x v="9954"/>
    <x v="0"/>
    <m/>
    <s v="J1223-1183"/>
    <x v="13"/>
    <x v="13"/>
    <x v="0"/>
    <n v="20"/>
    <n v="0"/>
    <n v="0"/>
    <n v="0"/>
    <n v="0"/>
    <n v="0"/>
    <n v="0"/>
    <n v="0"/>
    <n v="0"/>
    <m/>
    <x v="15"/>
    <x v="2"/>
    <m/>
    <n v="20"/>
    <x v="28"/>
    <n v="3.1830914183855366E-3"/>
    <n v="1.6711229946524069E-2"/>
    <n v="7.1619556913674574E-3"/>
    <n v="2.3891941075732177E-2"/>
    <n v="1.9229508047488368"/>
    <n v="1.946842745824569"/>
    <n v="0.97342137291228448"/>
    <n v="3.5692117006783763"/>
    <x v="0"/>
    <x v="0"/>
    <n v="4"/>
    <m/>
    <m/>
    <m/>
    <m/>
  </r>
  <r>
    <n v="3231"/>
    <x v="1"/>
    <x v="9955"/>
    <x v="0"/>
    <m/>
    <s v="J1005-965"/>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9956"/>
    <x v="0"/>
    <m/>
    <s v="J1006-966"/>
    <x v="4"/>
    <x v="4"/>
    <x v="4"/>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1312"/>
    <x v="1"/>
    <x v="9957"/>
    <x v="0"/>
    <m/>
    <s v="K2331-3113"/>
    <x v="17"/>
    <x v="17"/>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0"/>
    <x v="9958"/>
    <x v="0"/>
    <m/>
    <s v="J1216-1176"/>
    <x v="13"/>
    <x v="13"/>
    <x v="0"/>
    <n v="51"/>
    <n v="46"/>
    <n v="40"/>
    <n v="0"/>
    <n v="0"/>
    <n v="0"/>
    <n v="0"/>
    <n v="0"/>
    <n v="0"/>
    <m/>
    <x v="36"/>
    <x v="54"/>
    <m/>
    <n v="79.479557120054466"/>
    <x v="2517"/>
    <n v="5.0268971224853576E-2"/>
    <n v="0.28904659711015085"/>
    <n v="0.13823968343559012"/>
    <n v="0.41324811449518983"/>
    <n v="1.1673510406014294"/>
    <n v="1.5805991550966192"/>
    <n v="0.7902995775483096"/>
    <n v="2.8977651176771348"/>
    <x v="0"/>
    <x v="0"/>
    <n v="4"/>
    <m/>
    <m/>
    <m/>
    <m/>
  </r>
  <r>
    <n v="3231"/>
    <x v="1"/>
    <x v="9959"/>
    <x v="0"/>
    <m/>
    <s v="J1202-1162"/>
    <x v="4"/>
    <x v="4"/>
    <x v="4"/>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231"/>
    <x v="0"/>
    <x v="9960"/>
    <x v="0"/>
    <m/>
    <s v="J1224-1184"/>
    <x v="13"/>
    <x v="13"/>
    <x v="0"/>
    <n v="43"/>
    <n v="28"/>
    <n v="25"/>
    <n v="25"/>
    <n v="0"/>
    <n v="0"/>
    <n v="0"/>
    <n v="0"/>
    <n v="0"/>
    <m/>
    <x v="53"/>
    <x v="23"/>
    <m/>
    <n v="62.313722405261586"/>
    <x v="2518"/>
    <n v="3.0899859943977585E-2"/>
    <n v="0.12166819852941174"/>
    <n v="5.2143513655462173E-2"/>
    <n v="0.17394826349450251"/>
    <n v="1.3583210808819088"/>
    <n v="1.5322693443764113"/>
    <n v="0.76613467218820563"/>
    <n v="2.8091604646900872"/>
    <x v="0"/>
    <x v="0"/>
    <n v="3"/>
    <m/>
    <m/>
    <m/>
    <m/>
  </r>
  <r>
    <n v="3231"/>
    <x v="1"/>
    <x v="9961"/>
    <x v="0"/>
    <m/>
    <s v="J1226-1186"/>
    <x v="14"/>
    <x v="14"/>
    <x v="10"/>
    <n v="25"/>
    <n v="0"/>
    <n v="0"/>
    <n v="0"/>
    <n v="0"/>
    <n v="0"/>
    <n v="0"/>
    <n v="0"/>
    <n v="0"/>
    <m/>
    <x v="11"/>
    <x v="2"/>
    <m/>
    <n v="25"/>
    <x v="48"/>
    <n v="4.9735803412273996E-3"/>
    <n v="2.2381111535523301E-2"/>
    <n v="1.1190555767761651E-2"/>
    <n v="3.1998135369284163E-2"/>
    <n v="1.8270594126256867"/>
    <n v="1.8590575479949709"/>
    <n v="0.92952877399748546"/>
    <n v="3.4082721713241133"/>
    <x v="0"/>
    <x v="0"/>
    <n v="3"/>
    <m/>
    <m/>
    <m/>
    <m/>
  </r>
  <r>
    <n v="3231"/>
    <x v="0"/>
    <x v="9962"/>
    <x v="0"/>
    <m/>
    <s v="J1239-1199"/>
    <x v="13"/>
    <x v="13"/>
    <x v="0"/>
    <n v="38"/>
    <n v="0"/>
    <n v="0"/>
    <n v="0"/>
    <n v="0"/>
    <n v="0"/>
    <n v="0"/>
    <n v="0"/>
    <n v="0"/>
    <m/>
    <x v="15"/>
    <x v="0"/>
    <m/>
    <n v="38"/>
    <x v="91"/>
    <n v="1.1490960020371786E-2"/>
    <n v="6.0327540106951877E-2"/>
    <n v="3.447288006111536E-2"/>
    <n v="8.6249907283393157E-2"/>
    <n v="1.5358495071168259"/>
    <n v="1.622099414400219"/>
    <n v="0.81104970720010949"/>
    <n v="2.9738489264004015"/>
    <x v="0"/>
    <x v="0"/>
    <n v="3"/>
    <m/>
    <m/>
    <m/>
    <m/>
  </r>
  <r>
    <n v="3231"/>
    <x v="0"/>
    <x v="9963"/>
    <x v="0"/>
    <m/>
    <s v="J1229-1189"/>
    <x v="13"/>
    <x v="13"/>
    <x v="0"/>
    <n v="41"/>
    <n v="34"/>
    <n v="0"/>
    <n v="0"/>
    <n v="0"/>
    <n v="0"/>
    <n v="0"/>
    <n v="0"/>
    <n v="0"/>
    <m/>
    <x v="38"/>
    <x v="16"/>
    <m/>
    <n v="53.263495942343098"/>
    <x v="1919"/>
    <n v="2.2576075884899412E-2"/>
    <n v="0.11005836993888464"/>
    <n v="5.9262199197860958E-2"/>
    <n v="0.15734976407394255"/>
    <n v="1.3823841528731429"/>
    <n v="1.5397339169470854"/>
    <n v="0.7698669584735427"/>
    <n v="2.8228455144029896"/>
    <x v="0"/>
    <x v="0"/>
    <n v="3"/>
    <m/>
    <m/>
    <m/>
    <m/>
  </r>
  <r>
    <n v="3231"/>
    <x v="0"/>
    <x v="9964"/>
    <x v="0"/>
    <m/>
    <s v="J1225-1185"/>
    <x v="13"/>
    <x v="13"/>
    <x v="0"/>
    <n v="35"/>
    <n v="25"/>
    <n v="0"/>
    <n v="0"/>
    <n v="0"/>
    <n v="0"/>
    <n v="0"/>
    <n v="0"/>
    <n v="0"/>
    <m/>
    <x v="11"/>
    <x v="2"/>
    <m/>
    <n v="43.011626335213137"/>
    <x v="1199"/>
    <n v="1.4721797810033103E-2"/>
    <n v="6.6248090145148958E-2"/>
    <n v="3.3124045072574479E-2"/>
    <n v="9.471448069308111E-2"/>
    <n v="1.5108783269653725"/>
    <n v="1.6055928076584536"/>
    <n v="0.80279640382922679"/>
    <n v="2.9435868140404979"/>
    <x v="0"/>
    <x v="0"/>
    <n v="3"/>
    <m/>
    <m/>
    <m/>
    <m/>
  </r>
  <r>
    <n v="3231"/>
    <x v="1"/>
    <x v="9965"/>
    <x v="0"/>
    <m/>
    <s v="J1238-1198"/>
    <x v="14"/>
    <x v="14"/>
    <x v="10"/>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0"/>
    <x v="9966"/>
    <x v="0"/>
    <m/>
    <s v="J1204-1164"/>
    <x v="13"/>
    <x v="13"/>
    <x v="0"/>
    <n v="37"/>
    <n v="0"/>
    <n v="0"/>
    <n v="0"/>
    <n v="0"/>
    <n v="0"/>
    <n v="0"/>
    <n v="0"/>
    <n v="0"/>
    <m/>
    <x v="0"/>
    <x v="8"/>
    <m/>
    <n v="37"/>
    <x v="382"/>
    <n v="1.0894130379424495E-2"/>
    <n v="7.3535380061115346E-2"/>
    <n v="4.0852988922841858E-2"/>
    <n v="0.10513307356932003"/>
    <n v="1.4835201101290665"/>
    <n v="1.5886531836983866"/>
    <n v="0.7943265918491933"/>
    <n v="2.9125308367803755"/>
    <x v="0"/>
    <x v="0"/>
    <n v="4"/>
    <m/>
    <m/>
    <m/>
    <m/>
  </r>
  <r>
    <n v="3231"/>
    <x v="1"/>
    <x v="9967"/>
    <x v="0"/>
    <m/>
    <s v="J1247-1207"/>
    <x v="2"/>
    <x v="2"/>
    <x v="2"/>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9968"/>
    <x v="0"/>
    <m/>
    <s v="J1246-1206"/>
    <x v="14"/>
    <x v="14"/>
    <x v="1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9969"/>
    <x v="0"/>
    <m/>
    <s v="K2335-3117"/>
    <x v="5"/>
    <x v="5"/>
    <x v="3"/>
    <n v="17"/>
    <n v="16"/>
    <n v="0"/>
    <n v="0"/>
    <n v="0"/>
    <n v="0"/>
    <n v="0"/>
    <n v="0"/>
    <n v="0"/>
    <m/>
    <x v="1"/>
    <x v="15"/>
    <m/>
    <n v="23.345235059857504"/>
    <x v="419"/>
    <n v="4.3369620575502933E-3"/>
    <n v="1.3010886172650879E-2"/>
    <n v="8.1318038579068011E-3"/>
    <n v="1.8601582694677193E-2"/>
    <n v="2.0091011997225405"/>
    <n v="2.0277027824172178"/>
    <n v="1.0138513912086089"/>
    <n v="3.7174551010982326"/>
    <x v="0"/>
    <x v="0"/>
    <n v="1.5"/>
    <m/>
    <m/>
    <m/>
    <m/>
  </r>
  <r>
    <n v="3231"/>
    <x v="1"/>
    <x v="9970"/>
    <x v="0"/>
    <m/>
    <s v="J1245-1205"/>
    <x v="14"/>
    <x v="14"/>
    <x v="1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0"/>
    <x v="9971"/>
    <x v="0"/>
    <m/>
    <s v="K2336-3118"/>
    <x v="2"/>
    <x v="2"/>
    <x v="2"/>
    <n v="51"/>
    <n v="0"/>
    <n v="0"/>
    <n v="0"/>
    <n v="0"/>
    <n v="0"/>
    <n v="0"/>
    <n v="0"/>
    <n v="0"/>
    <m/>
    <x v="1"/>
    <x v="2"/>
    <m/>
    <n v="51"/>
    <x v="1012"/>
    <n v="2.0698051948051948E-2"/>
    <n v="6.2094155844155841E-2"/>
    <n v="4.657061688311688E-2"/>
    <n v="8.8775626768541976E-2"/>
    <n v="1.5281069989928506"/>
    <n v="1.6168826257613926"/>
    <n v="0.80844131288069632"/>
    <n v="2.9642848138958864"/>
    <x v="0"/>
    <x v="0"/>
    <n v="1"/>
    <m/>
    <m/>
    <m/>
    <m/>
  </r>
  <r>
    <n v="3231"/>
    <x v="1"/>
    <x v="9972"/>
    <x v="0"/>
    <m/>
    <s v="J1237-1197"/>
    <x v="6"/>
    <x v="6"/>
    <x v="5"/>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231"/>
    <x v="1"/>
    <x v="9973"/>
    <x v="0"/>
    <m/>
    <s v="J1205-1165"/>
    <x v="5"/>
    <x v="5"/>
    <x v="3"/>
    <n v="17"/>
    <n v="0"/>
    <n v="0"/>
    <n v="0"/>
    <n v="0"/>
    <n v="0"/>
    <n v="0"/>
    <n v="0"/>
    <n v="0"/>
    <m/>
    <x v="13"/>
    <x v="3"/>
    <m/>
    <n v="17"/>
    <x v="39"/>
    <n v="2.2997835497835504E-3"/>
    <n v="8.6241883116883137E-3"/>
    <n v="3.4496753246753258E-3"/>
    <n v="1.2329948162297499E-2"/>
    <n v="2.159099640009531"/>
    <n v="2.1714295881718284"/>
    <n v="1.0857147940859142"/>
    <n v="3.9809542449816853"/>
    <x v="0"/>
    <x v="0"/>
    <n v="3"/>
    <m/>
    <m/>
    <m/>
    <m/>
  </r>
  <r>
    <n v="231"/>
    <x v="0"/>
    <x v="9974"/>
    <x v="0"/>
    <m/>
    <s v="K2259-3021"/>
    <x v="13"/>
    <x v="13"/>
    <x v="0"/>
    <n v="49"/>
    <n v="0"/>
    <n v="0"/>
    <n v="0"/>
    <n v="0"/>
    <n v="0"/>
    <n v="0"/>
    <n v="0"/>
    <n v="0"/>
    <m/>
    <x v="1"/>
    <x v="2"/>
    <m/>
    <n v="49"/>
    <x v="547"/>
    <n v="1.9106506238859181E-2"/>
    <n v="5.7319518716577547E-2"/>
    <n v="4.2989639037433164E-2"/>
    <n v="8.1949357889761362E-2"/>
    <n v="1.5496662450844283"/>
    <n v="1.6316156029741897"/>
    <n v="0.81580780148709486"/>
    <n v="2.9912952721193475"/>
    <x v="0"/>
    <x v="0"/>
    <n v="1"/>
    <m/>
    <m/>
    <m/>
    <m/>
  </r>
  <r>
    <n v="231"/>
    <x v="1"/>
    <x v="9975"/>
    <x v="0"/>
    <m/>
    <s v="K2258-3020"/>
    <x v="1"/>
    <x v="1"/>
    <x v="1"/>
    <n v="24"/>
    <n v="0"/>
    <n v="0"/>
    <n v="0"/>
    <n v="0"/>
    <n v="0"/>
    <n v="0"/>
    <n v="0"/>
    <n v="0"/>
    <m/>
    <x v="3"/>
    <x v="1"/>
    <m/>
    <n v="24"/>
    <x v="38"/>
    <n v="4.5836516424751714E-3"/>
    <n v="1.0313216195569136E-2"/>
    <n v="3.4377387318563785E-3"/>
    <n v="1.474474077816614E-2"/>
    <n v="2.0925297273303216"/>
    <n v="2.1072744681084878"/>
    <n v="1.0536372340542439"/>
    <n v="3.8633365248655607"/>
    <x v="0"/>
    <x v="0"/>
    <n v="2"/>
    <m/>
    <m/>
    <m/>
    <m/>
  </r>
  <r>
    <n v="231"/>
    <x v="0"/>
    <x v="9976"/>
    <x v="0"/>
    <m/>
    <s v="K2257-3019"/>
    <x v="2"/>
    <x v="2"/>
    <x v="2"/>
    <n v="27"/>
    <n v="24"/>
    <n v="0"/>
    <n v="0"/>
    <n v="0"/>
    <n v="0"/>
    <n v="0"/>
    <n v="0"/>
    <n v="0"/>
    <m/>
    <x v="1"/>
    <x v="3"/>
    <m/>
    <n v="36.124783736376884"/>
    <x v="1871"/>
    <n v="1.0384835752482811E-2"/>
    <n v="3.1154507257448432E-2"/>
    <n v="1.5577253628724216E-2"/>
    <n v="4.4541404434043551E-2"/>
    <n v="1.7242547852709702"/>
    <n v="1.7687961897050137"/>
    <n v="0.88439809485250687"/>
    <n v="3.2427930144591919"/>
    <x v="0"/>
    <x v="0"/>
    <n v="2"/>
    <m/>
    <m/>
    <m/>
    <m/>
  </r>
  <r>
    <n v="3231"/>
    <x v="1"/>
    <x v="9977"/>
    <x v="0"/>
    <m/>
    <s v="J1175-1135"/>
    <x v="2"/>
    <x v="2"/>
    <x v="2"/>
    <n v="25"/>
    <n v="0"/>
    <n v="0"/>
    <n v="0"/>
    <n v="0"/>
    <n v="0"/>
    <n v="0"/>
    <n v="0"/>
    <n v="0"/>
    <m/>
    <x v="1"/>
    <x v="1"/>
    <m/>
    <n v="25"/>
    <x v="48"/>
    <n v="4.9735803412273996E-3"/>
    <n v="1.49207410236822E-2"/>
    <n v="3.73018525592055E-3"/>
    <n v="2.1332090246189438E-2"/>
    <n v="1.9614906826132665"/>
    <n v="1.9828227728594561"/>
    <n v="0.99141138642972804"/>
    <n v="3.6351750835756693"/>
    <x v="0"/>
    <x v="0"/>
    <n v="3"/>
    <m/>
    <m/>
    <m/>
    <m/>
  </r>
  <r>
    <n v="231"/>
    <x v="0"/>
    <x v="9978"/>
    <x v="0"/>
    <m/>
    <s v="K2255-3017"/>
    <x v="13"/>
    <x v="13"/>
    <x v="0"/>
    <n v="38"/>
    <n v="35"/>
    <n v="0"/>
    <n v="0"/>
    <n v="0"/>
    <n v="0"/>
    <n v="0"/>
    <n v="0"/>
    <n v="0"/>
    <m/>
    <x v="16"/>
    <x v="1"/>
    <m/>
    <n v="51.662365412357957"/>
    <x v="2519"/>
    <n v="2.1239177489177488E-2"/>
    <n v="7.1682224025974017E-2"/>
    <n v="1.5929383116883116E-2"/>
    <n v="0.10248362796074328"/>
    <n v="1.4901651366571651"/>
    <n v="1.5926487646179084"/>
    <n v="0.79632438230895419"/>
    <n v="2.9198560684661654"/>
    <x v="0"/>
    <x v="0"/>
    <n v="3.5"/>
    <m/>
    <m/>
    <m/>
    <m/>
  </r>
  <r>
    <n v="32111"/>
    <x v="0"/>
    <x v="9979"/>
    <x v="0"/>
    <m/>
    <s v="J1170-1130"/>
    <x v="2"/>
    <x v="2"/>
    <x v="2"/>
    <n v="50"/>
    <n v="40"/>
    <n v="34"/>
    <n v="23"/>
    <n v="0"/>
    <n v="0"/>
    <n v="0"/>
    <n v="0"/>
    <n v="0"/>
    <m/>
    <x v="16"/>
    <x v="3"/>
    <m/>
    <n v="76.05918747922567"/>
    <x v="2031"/>
    <n v="4.6035459638400805E-2"/>
    <n v="0.15536967627960274"/>
    <n v="6.9053189457601208E-2"/>
    <n v="0.22213105573357061"/>
    <n v="1.3013937447976636"/>
    <n v="1.5235248005312343"/>
    <n v="0.76176240026561715"/>
    <n v="2.7931288009739292"/>
    <x v="0"/>
    <x v="0"/>
    <n v="2.5"/>
    <m/>
    <m/>
    <m/>
    <m/>
  </r>
  <r>
    <n v="231"/>
    <x v="0"/>
    <x v="9980"/>
    <x v="0"/>
    <m/>
    <s v="K2256-3018"/>
    <x v="4"/>
    <x v="4"/>
    <x v="4"/>
    <n v="24"/>
    <n v="22"/>
    <n v="0"/>
    <n v="0"/>
    <n v="0"/>
    <n v="0"/>
    <n v="0"/>
    <n v="0"/>
    <n v="0"/>
    <m/>
    <x v="5"/>
    <x v="7"/>
    <m/>
    <n v="32.557641192199412"/>
    <x v="546"/>
    <n v="8.4351922587216702E-3"/>
    <n v="2.2142379679144383E-2"/>
    <n v="9.4895912910618781E-3"/>
    <n v="3.1656821925345122E-2"/>
    <n v="1.8304934257705368"/>
    <n v="1.8621502476958818"/>
    <n v="0.93107512384794089"/>
    <n v="3.4139421207757832"/>
    <x v="0"/>
    <x v="0"/>
    <n v="2"/>
    <m/>
    <m/>
    <m/>
    <m/>
  </r>
  <r>
    <n v="3231"/>
    <x v="0"/>
    <x v="9981"/>
    <x v="0"/>
    <m/>
    <s v="J1230-1190"/>
    <x v="13"/>
    <x v="13"/>
    <x v="0"/>
    <n v="33"/>
    <n v="0"/>
    <n v="0"/>
    <n v="0"/>
    <n v="0"/>
    <n v="0"/>
    <n v="0"/>
    <n v="0"/>
    <n v="0"/>
    <m/>
    <x v="11"/>
    <x v="2"/>
    <m/>
    <n v="33"/>
    <x v="40"/>
    <n v="8.6659663865546223E-3"/>
    <n v="3.8996848739495799E-2"/>
    <n v="1.9498424369747899E-2"/>
    <n v="5.5753551067440725E-2"/>
    <n v="1.6577829906630577"/>
    <n v="1.7135365417304984"/>
    <n v="0.8567682708652492"/>
    <n v="3.1414836598392468"/>
    <x v="0"/>
    <x v="0"/>
    <n v="3"/>
    <m/>
    <m/>
    <m/>
    <m/>
  </r>
  <r>
    <n v="3231"/>
    <x v="1"/>
    <x v="9982"/>
    <x v="0"/>
    <m/>
    <s v="K2308-3086"/>
    <x v="4"/>
    <x v="4"/>
    <x v="4"/>
    <n v="16"/>
    <n v="0"/>
    <n v="0"/>
    <n v="0"/>
    <n v="0"/>
    <n v="0"/>
    <n v="0"/>
    <n v="0"/>
    <n v="0"/>
    <m/>
    <x v="3"/>
    <x v="3"/>
    <m/>
    <n v="16"/>
    <x v="88"/>
    <n v="2.0371785077667433E-3"/>
    <n v="4.5836516424751722E-3"/>
    <n v="3.055767761650115E-3"/>
    <n v="6.5532181236293962E-3"/>
    <n v="2.4117861419869722"/>
    <n v="2.4183393601106014"/>
    <n v="1.2091696800553007"/>
    <n v="4.433622160202769"/>
    <x v="0"/>
    <x v="0"/>
    <n v="1"/>
    <m/>
    <m/>
    <m/>
    <m/>
  </r>
  <r>
    <n v="32111"/>
    <x v="1"/>
    <x v="9983"/>
    <x v="0"/>
    <m/>
    <s v="J1171-1131"/>
    <x v="2"/>
    <x v="2"/>
    <x v="2"/>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1"/>
    <x v="9984"/>
    <x v="0"/>
    <m/>
    <s v="J1178-1138"/>
    <x v="5"/>
    <x v="5"/>
    <x v="3"/>
    <n v="24"/>
    <n v="15.7"/>
    <n v="0"/>
    <n v="0"/>
    <n v="0"/>
    <n v="0"/>
    <n v="0"/>
    <n v="0"/>
    <n v="0"/>
    <m/>
    <x v="1"/>
    <x v="7"/>
    <m/>
    <n v="28.679086456859118"/>
    <x v="2520"/>
    <n v="6.5451521517697975E-3"/>
    <n v="1.9635456455309393E-2"/>
    <n v="7.3632961707410221E-3"/>
    <n v="2.8072689450541363E-2"/>
    <n v="1.8694139012903057"/>
    <n v="1.8974865907408471"/>
    <n v="0.94874329537042357"/>
    <n v="3.4787254163582197"/>
    <x v="0"/>
    <x v="0"/>
    <n v="2.5"/>
    <m/>
    <m/>
    <m/>
    <m/>
  </r>
  <r>
    <n v="3231"/>
    <x v="1"/>
    <x v="9985"/>
    <x v="0"/>
    <m/>
    <s v="J1172-1132"/>
    <x v="6"/>
    <x v="6"/>
    <x v="5"/>
    <n v="17"/>
    <n v="16"/>
    <n v="0"/>
    <n v="0"/>
    <n v="0"/>
    <n v="0"/>
    <n v="0"/>
    <n v="0"/>
    <n v="0"/>
    <m/>
    <x v="16"/>
    <x v="7"/>
    <m/>
    <n v="23.345235059857504"/>
    <x v="419"/>
    <n v="4.3369620575502933E-3"/>
    <n v="1.4637246944232239E-2"/>
    <n v="4.8790823147440796E-3"/>
    <n v="2.0926780531511844E-2"/>
    <n v="1.9680902340273945"/>
    <n v="1.9890170145589063"/>
    <n v="0.99450850727945317"/>
    <n v="3.6465311933579949"/>
    <x v="0"/>
    <x v="0"/>
    <n v="3"/>
    <m/>
    <m/>
    <m/>
    <m/>
  </r>
  <r>
    <n v="3231"/>
    <x v="1"/>
    <x v="9986"/>
    <x v="0"/>
    <m/>
    <s v="J1174-1134"/>
    <x v="4"/>
    <x v="4"/>
    <x v="4"/>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31"/>
    <x v="0"/>
    <x v="9987"/>
    <x v="0"/>
    <m/>
    <s v="K2307-3084"/>
    <x v="19"/>
    <x v="19"/>
    <x v="1"/>
    <n v="88"/>
    <n v="77"/>
    <n v="40"/>
    <n v="0"/>
    <n v="0"/>
    <n v="0"/>
    <n v="0"/>
    <n v="0"/>
    <n v="0"/>
    <m/>
    <x v="19"/>
    <x v="0"/>
    <m/>
    <n v="123.58397954427588"/>
    <x v="2521"/>
    <n v="0.12153838808250572"/>
    <n v="0.97230713504464283"/>
    <n v="0.36461516424751717"/>
    <n v="1.3901014379155543"/>
    <n v="0.94395775592564568"/>
    <n v="2.3340591938411999"/>
    <n v="1.1670295969205999"/>
    <n v="4.2791085220421996"/>
    <x v="1"/>
    <x v="0"/>
    <n v="6.6666670000000003"/>
    <m/>
    <m/>
    <m/>
    <m/>
  </r>
  <r>
    <n v="3231"/>
    <x v="0"/>
    <x v="9988"/>
    <x v="0"/>
    <m/>
    <s v="J1234-1194"/>
    <x v="13"/>
    <x v="13"/>
    <x v="0"/>
    <n v="34"/>
    <n v="0"/>
    <n v="0"/>
    <n v="0"/>
    <n v="0"/>
    <n v="0"/>
    <n v="0"/>
    <n v="0"/>
    <n v="0"/>
    <m/>
    <x v="15"/>
    <x v="0"/>
    <m/>
    <n v="34"/>
    <x v="77"/>
    <n v="9.1991341991342016E-3"/>
    <n v="4.8295454545454558E-2"/>
    <n v="2.7597402597402607E-2"/>
    <n v="6.9047709708866006E-2"/>
    <n v="1.5968530843082809"/>
    <n v="1.6659007940171469"/>
    <n v="0.83295039700857343"/>
    <n v="3.0541514556981024"/>
    <x v="0"/>
    <x v="0"/>
    <n v="3"/>
    <m/>
    <m/>
    <m/>
    <m/>
  </r>
  <r>
    <n v="3231"/>
    <x v="0"/>
    <x v="9989"/>
    <x v="0"/>
    <m/>
    <s v="J1231-1191"/>
    <x v="13"/>
    <x v="13"/>
    <x v="0"/>
    <n v="53"/>
    <n v="22"/>
    <n v="0"/>
    <n v="0"/>
    <n v="0"/>
    <n v="0"/>
    <n v="0"/>
    <n v="0"/>
    <n v="0"/>
    <m/>
    <x v="11"/>
    <x v="2"/>
    <m/>
    <n v="57.384666941614292"/>
    <x v="2522"/>
    <n v="2.6204800101858931E-2"/>
    <n v="0.11792160045836518"/>
    <n v="5.896080022918259E-2"/>
    <n v="0.16859177563368441"/>
    <n v="1.3657806297784312"/>
    <n v="1.5343724054121155"/>
    <n v="0.76718620270605775"/>
    <n v="2.8130160765888781"/>
    <x v="0"/>
    <x v="0"/>
    <n v="3"/>
    <m/>
    <m/>
    <m/>
    <m/>
  </r>
  <r>
    <n v="3231"/>
    <x v="1"/>
    <x v="9990"/>
    <x v="0"/>
    <m/>
    <s v="J1179-1139"/>
    <x v="5"/>
    <x v="5"/>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0"/>
    <x v="9991"/>
    <x v="0"/>
    <m/>
    <s v="J1173-1133"/>
    <x v="13"/>
    <x v="13"/>
    <x v="0"/>
    <n v="59"/>
    <n v="46"/>
    <n v="29"/>
    <n v="0"/>
    <n v="0"/>
    <n v="0"/>
    <n v="0"/>
    <n v="0"/>
    <n v="0"/>
    <m/>
    <x v="52"/>
    <x v="2"/>
    <m/>
    <n v="80.237148503670042"/>
    <x v="2523"/>
    <n v="5.123185637891519E-2"/>
    <n v="0.21773540241835365"/>
    <n v="0.11527167685255918"/>
    <n v="0.31129494485605946"/>
    <n v="1.2267203529277846"/>
    <n v="1.5380152977838439"/>
    <n v="0.76900764889192197"/>
    <n v="2.819694712603714"/>
    <x v="0"/>
    <x v="0"/>
    <n v="2.6666670000000003"/>
    <m/>
    <m/>
    <m/>
    <m/>
  </r>
  <r>
    <n v="3231"/>
    <x v="1"/>
    <x v="9992"/>
    <x v="0"/>
    <m/>
    <s v="J1244-1204"/>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0"/>
    <x v="9993"/>
    <x v="0"/>
    <m/>
    <s v="K2306-3083"/>
    <x v="19"/>
    <x v="19"/>
    <x v="1"/>
    <n v="89"/>
    <n v="55"/>
    <n v="0"/>
    <n v="0"/>
    <n v="0"/>
    <n v="0"/>
    <n v="0"/>
    <n v="0"/>
    <n v="0"/>
    <m/>
    <x v="38"/>
    <x v="17"/>
    <m/>
    <n v="104.62313319720452"/>
    <x v="2524"/>
    <n v="8.7105296664120216E-2"/>
    <n v="0.42463832123758605"/>
    <n v="0.29398037624140572"/>
    <n v="0.60710275557045312"/>
    <n v="1.0913166672531254"/>
    <n v="1.6984194228235785"/>
    <n v="0.84920971141178925"/>
    <n v="3.1137689418432273"/>
    <x v="0"/>
    <x v="0"/>
    <n v="2"/>
    <m/>
    <m/>
    <m/>
    <m/>
  </r>
  <r>
    <n v="3231"/>
    <x v="0"/>
    <x v="9994"/>
    <x v="0"/>
    <m/>
    <s v="J1241-1201"/>
    <x v="13"/>
    <x v="13"/>
    <x v="0"/>
    <n v="31"/>
    <n v="16"/>
    <n v="0"/>
    <n v="0"/>
    <n v="0"/>
    <n v="0"/>
    <n v="0"/>
    <n v="0"/>
    <n v="0"/>
    <m/>
    <x v="40"/>
    <x v="16"/>
    <m/>
    <n v="34.885527085024819"/>
    <x v="589"/>
    <n v="9.684555640437997E-3"/>
    <n v="3.9948792016806733E-2"/>
    <n v="2.5421958556149746E-2"/>
    <n v="5.7114538425147618E-2"/>
    <n v="1.6507969501404667"/>
    <n v="1.7079114885656144"/>
    <n v="0.85395574428280718"/>
    <n v="3.1311710623702931"/>
    <x v="0"/>
    <x v="0"/>
    <n v="2"/>
    <m/>
    <m/>
    <m/>
    <m/>
  </r>
  <r>
    <n v="3231"/>
    <x v="1"/>
    <x v="9995"/>
    <x v="0"/>
    <m/>
    <s v="J1232-1192"/>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9996"/>
    <x v="0"/>
    <m/>
    <s v="J1240-1200"/>
    <x v="14"/>
    <x v="14"/>
    <x v="10"/>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231"/>
    <x v="0"/>
    <x v="9997"/>
    <x v="0"/>
    <m/>
    <s v="J1251-1211"/>
    <x v="13"/>
    <x v="13"/>
    <x v="0"/>
    <n v="45"/>
    <n v="0"/>
    <n v="0"/>
    <n v="0"/>
    <n v="0"/>
    <n v="0"/>
    <n v="0"/>
    <n v="0"/>
    <n v="0"/>
    <m/>
    <x v="0"/>
    <x v="8"/>
    <m/>
    <n v="45"/>
    <x v="23"/>
    <n v="1.611440030557678E-2"/>
    <n v="0.10877220206264326"/>
    <n v="6.0429001145912931E-2"/>
    <n v="0.15551093789472106"/>
    <n v="1.3852324584814613"/>
    <n v="1.5407433963761823"/>
    <n v="0.77037169818809115"/>
    <n v="2.8246962266896674"/>
    <x v="0"/>
    <x v="0"/>
    <n v="4"/>
    <m/>
    <m/>
    <m/>
    <m/>
  </r>
  <r>
    <n v="3231"/>
    <x v="1"/>
    <x v="9998"/>
    <x v="0"/>
    <m/>
    <s v="J1188-1148"/>
    <x v="4"/>
    <x v="4"/>
    <x v="4"/>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231"/>
    <x v="1"/>
    <x v="9999"/>
    <x v="0"/>
    <m/>
    <s v="J1236-1196"/>
    <x v="14"/>
    <x v="14"/>
    <x v="10"/>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31"/>
    <x v="1"/>
    <x v="10000"/>
    <x v="0"/>
    <m/>
    <s v="K2239-2997"/>
    <x v="2"/>
    <x v="2"/>
    <x v="2"/>
    <n v="22"/>
    <n v="21"/>
    <n v="0"/>
    <n v="0"/>
    <n v="0"/>
    <n v="0"/>
    <n v="0"/>
    <n v="0"/>
    <n v="0"/>
    <m/>
    <x v="1"/>
    <x v="3"/>
    <m/>
    <n v="30.413812651491099"/>
    <x v="887"/>
    <n v="7.3608989050165533E-3"/>
    <n v="2.2082696715049661E-2"/>
    <n v="1.104134835752483E-2"/>
    <n v="3.1571493564360377E-2"/>
    <n v="1.8313587303452363"/>
    <n v="1.8629302239095966"/>
    <n v="0.93146511195479831"/>
    <n v="3.4153720771675937"/>
    <x v="0"/>
    <x v="0"/>
    <n v="2"/>
    <m/>
    <m/>
    <m/>
    <m/>
  </r>
  <r>
    <n v="3231"/>
    <x v="1"/>
    <x v="10001"/>
    <x v="0"/>
    <m/>
    <s v="J1189-1149"/>
    <x v="2"/>
    <x v="2"/>
    <x v="2"/>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31"/>
    <x v="1"/>
    <x v="10002"/>
    <x v="0"/>
    <m/>
    <s v="K2303-3080"/>
    <x v="13"/>
    <x v="13"/>
    <x v="0"/>
    <n v="20"/>
    <n v="0"/>
    <n v="0"/>
    <n v="0"/>
    <n v="0"/>
    <n v="0"/>
    <n v="0"/>
    <n v="0"/>
    <n v="0"/>
    <m/>
    <x v="11"/>
    <x v="2"/>
    <m/>
    <n v="20"/>
    <x v="28"/>
    <n v="3.1830914183855366E-3"/>
    <n v="1.4323911382734915E-2"/>
    <n v="7.1619556913674574E-3"/>
    <n v="2.0478806636341867E-2"/>
    <n v="1.9755615118916203"/>
    <n v="1.9960403185279623"/>
    <n v="0.99802015926398113"/>
    <n v="3.6594072506345974"/>
    <x v="0"/>
    <x v="0"/>
    <n v="3"/>
    <m/>
    <m/>
    <m/>
    <m/>
  </r>
  <r>
    <n v="3231"/>
    <x v="0"/>
    <x v="10003"/>
    <x v="0"/>
    <m/>
    <s v="J1186-1146"/>
    <x v="9"/>
    <x v="9"/>
    <x v="4"/>
    <n v="27"/>
    <n v="27"/>
    <n v="0"/>
    <n v="0"/>
    <n v="0"/>
    <n v="0"/>
    <n v="0"/>
    <n v="0"/>
    <n v="0"/>
    <m/>
    <x v="16"/>
    <x v="7"/>
    <m/>
    <n v="38.183766184073569"/>
    <x v="2525"/>
    <n v="1.160236822001528E-2"/>
    <n v="3.9157992742551571E-2"/>
    <n v="1.3052664247517191E-2"/>
    <n v="5.5983937642099579E-2"/>
    <n v="1.6565863991633785"/>
    <n v="1.7125703368054781"/>
    <n v="0.85628516840273905"/>
    <n v="3.1397122841433762"/>
    <x v="0"/>
    <x v="0"/>
    <n v="3"/>
    <m/>
    <m/>
    <m/>
    <m/>
  </r>
  <r>
    <n v="3231"/>
    <x v="1"/>
    <x v="10004"/>
    <x v="0"/>
    <m/>
    <s v="J1187-1147"/>
    <x v="1"/>
    <x v="1"/>
    <x v="1"/>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0"/>
    <x v="10005"/>
    <x v="0"/>
    <m/>
    <s v="K2338-3120"/>
    <x v="11"/>
    <x v="11"/>
    <x v="8"/>
    <n v="52"/>
    <n v="26"/>
    <n v="67"/>
    <n v="0"/>
    <n v="0"/>
    <n v="0"/>
    <n v="0"/>
    <n v="0"/>
    <n v="0"/>
    <m/>
    <x v="15"/>
    <x v="54"/>
    <m/>
    <n v="88.707384134580366"/>
    <x v="2526"/>
    <n v="6.2619365928189452E-2"/>
    <n v="0.32875167112299464"/>
    <n v="0.17220327195736246"/>
    <n v="0.47001421081234118"/>
    <n v="1.141335605379008"/>
    <n v="1.6113498161913493"/>
    <n v="0.80567490809567466"/>
    <n v="2.9541413296841403"/>
    <x v="0"/>
    <x v="0"/>
    <n v="3.3333330000000001"/>
    <m/>
    <m/>
    <m/>
    <m/>
  </r>
  <r>
    <n v="3231"/>
    <x v="0"/>
    <x v="10006"/>
    <x v="0"/>
    <m/>
    <s v="J1233-1193"/>
    <x v="13"/>
    <x v="13"/>
    <x v="0"/>
    <n v="72"/>
    <n v="33"/>
    <n v="0"/>
    <n v="0"/>
    <n v="0"/>
    <n v="0"/>
    <n v="0"/>
    <n v="0"/>
    <n v="0"/>
    <m/>
    <x v="38"/>
    <x v="0"/>
    <m/>
    <n v="79.202272694664515"/>
    <x v="940"/>
    <n v="4.9918831168831175E-2"/>
    <n v="0.24335430194805197"/>
    <n v="0.14975649350649353"/>
    <n v="0.34792212549730056"/>
    <n v="1.2030578006542796"/>
    <n v="1.5509799261515802"/>
    <n v="0.7754899630757901"/>
    <n v="2.8434631979445637"/>
    <x v="0"/>
    <x v="0"/>
    <n v="2.5"/>
    <m/>
    <m/>
    <m/>
    <m/>
  </r>
  <r>
    <n v="3231"/>
    <x v="1"/>
    <x v="10007"/>
    <x v="0"/>
    <m/>
    <s v="K2298-3075"/>
    <x v="14"/>
    <x v="14"/>
    <x v="10"/>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10008"/>
    <x v="0"/>
    <m/>
    <s v="K2296-3073"/>
    <x v="6"/>
    <x v="6"/>
    <x v="5"/>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2111"/>
    <x v="1"/>
    <x v="10009"/>
    <x v="0"/>
    <m/>
    <s v="J1176-1136"/>
    <x v="2"/>
    <x v="2"/>
    <x v="2"/>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31"/>
    <x v="0"/>
    <x v="10010"/>
    <x v="0"/>
    <m/>
    <s v="K2285-3059"/>
    <x v="16"/>
    <x v="16"/>
    <x v="1"/>
    <n v="86"/>
    <n v="0"/>
    <n v="0"/>
    <n v="0"/>
    <n v="0"/>
    <n v="0"/>
    <n v="0"/>
    <n v="0"/>
    <n v="0"/>
    <m/>
    <x v="0"/>
    <x v="6"/>
    <m/>
    <n v="86"/>
    <x v="445"/>
    <n v="5.8855360325948583E-2"/>
    <n v="0.39727368220015297"/>
    <n v="0.26484912146676864"/>
    <n v="0.56797970205894188"/>
    <n v="1.1041201201106035"/>
    <n v="1.6720998221695453"/>
    <n v="0.83604991108477267"/>
    <n v="3.0655163406441663"/>
    <x v="0"/>
    <x v="0"/>
    <n v="3"/>
    <m/>
    <m/>
    <m/>
    <m/>
  </r>
  <r>
    <n v="231"/>
    <x v="0"/>
    <x v="10011"/>
    <x v="0"/>
    <m/>
    <s v="K2274-3048"/>
    <x v="13"/>
    <x v="13"/>
    <x v="0"/>
    <n v="51"/>
    <n v="0"/>
    <n v="0"/>
    <n v="0"/>
    <n v="0"/>
    <n v="0"/>
    <n v="0"/>
    <n v="0"/>
    <n v="0"/>
    <m/>
    <x v="11"/>
    <x v="0"/>
    <m/>
    <n v="51"/>
    <x v="1012"/>
    <n v="2.0698051948051948E-2"/>
    <n v="9.3141233766233761E-2"/>
    <n v="6.2094155844155841E-2"/>
    <n v="0.13316344015281295"/>
    <n v="1.4233777915729957"/>
    <n v="1.5565412317258087"/>
    <n v="0.77827061586290436"/>
    <n v="2.8536589248306492"/>
    <x v="0"/>
    <x v="0"/>
    <n v="2"/>
    <m/>
    <m/>
    <m/>
    <m/>
  </r>
  <r>
    <n v="3231"/>
    <x v="1"/>
    <x v="10012"/>
    <x v="0"/>
    <m/>
    <s v="K2337-3119"/>
    <x v="14"/>
    <x v="14"/>
    <x v="10"/>
    <n v="19"/>
    <n v="0"/>
    <n v="0"/>
    <n v="0"/>
    <n v="0"/>
    <n v="0"/>
    <n v="0"/>
    <n v="0"/>
    <n v="0"/>
    <m/>
    <x v="3"/>
    <x v="3"/>
    <m/>
    <n v="19"/>
    <x v="31"/>
    <n v="2.8727400050929464E-3"/>
    <n v="6.46366501145913E-3"/>
    <n v="4.30911000763942E-3"/>
    <n v="9.2410614946492678E-3"/>
    <n v="2.270921396714376"/>
    <n v="2.2801624582090252"/>
    <n v="1.1400812291045126"/>
    <n v="4.1802978400498789"/>
    <x v="0"/>
    <x v="0"/>
    <n v="1"/>
    <m/>
    <m/>
    <m/>
    <m/>
  </r>
  <r>
    <n v="231"/>
    <x v="1"/>
    <x v="10013"/>
    <x v="0"/>
    <m/>
    <s v="K2261-3024"/>
    <x v="2"/>
    <x v="2"/>
    <x v="2"/>
    <n v="22"/>
    <n v="0"/>
    <n v="0"/>
    <n v="0"/>
    <n v="0"/>
    <n v="0"/>
    <n v="0"/>
    <n v="0"/>
    <n v="0"/>
    <m/>
    <x v="3"/>
    <x v="3"/>
    <m/>
    <n v="22"/>
    <x v="1"/>
    <n v="3.8515406162464984E-3"/>
    <n v="8.6659663865546206E-3"/>
    <n v="5.7773109243697473E-3"/>
    <n v="1.2389678014986825E-2"/>
    <n v="2.1572734099687985"/>
    <n v="2.1696630879837855"/>
    <n v="1.0848315439918927"/>
    <n v="3.9777156613036064"/>
    <x v="0"/>
    <x v="0"/>
    <n v="1"/>
    <m/>
    <m/>
    <m/>
    <m/>
  </r>
  <r>
    <n v="231"/>
    <x v="1"/>
    <x v="10014"/>
    <x v="0"/>
    <m/>
    <s v="K2275-3049"/>
    <x v="2"/>
    <x v="2"/>
    <x v="2"/>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1"/>
    <x v="10015"/>
    <x v="0"/>
    <m/>
    <s v="J1242-1202"/>
    <x v="14"/>
    <x v="14"/>
    <x v="10"/>
    <n v="25"/>
    <n v="0"/>
    <n v="0"/>
    <n v="0"/>
    <n v="0"/>
    <n v="0"/>
    <n v="0"/>
    <n v="0"/>
    <n v="0"/>
    <m/>
    <x v="11"/>
    <x v="2"/>
    <m/>
    <n v="25"/>
    <x v="48"/>
    <n v="4.9735803412273996E-3"/>
    <n v="2.2381111535523301E-2"/>
    <n v="1.1190555767761651E-2"/>
    <n v="3.1998135369284163E-2"/>
    <n v="1.8270594126256867"/>
    <n v="1.8590575479949709"/>
    <n v="0.92952877399748546"/>
    <n v="3.4082721713241133"/>
    <x v="0"/>
    <x v="0"/>
    <n v="3"/>
    <m/>
    <m/>
    <m/>
    <m/>
  </r>
  <r>
    <n v="3231"/>
    <x v="1"/>
    <x v="10016"/>
    <x v="0"/>
    <m/>
    <s v="K2339-3122"/>
    <x v="14"/>
    <x v="14"/>
    <x v="10"/>
    <n v="16"/>
    <n v="19"/>
    <n v="0"/>
    <n v="0"/>
    <n v="0"/>
    <n v="0"/>
    <n v="0"/>
    <n v="0"/>
    <n v="0"/>
    <m/>
    <x v="40"/>
    <x v="16"/>
    <m/>
    <n v="24.839484696748443"/>
    <x v="421"/>
    <n v="4.9099185128596906E-3"/>
    <n v="2.0253413865546223E-2"/>
    <n v="1.2888536096256687E-2"/>
    <n v="2.8956179300177552E-2"/>
    <n v="1.8592984441068547"/>
    <n v="1.8882546234070323"/>
    <n v="0.94412731170351616"/>
    <n v="3.4618001429128924"/>
    <x v="0"/>
    <x v="0"/>
    <n v="2"/>
    <m/>
    <m/>
    <m/>
    <m/>
  </r>
  <r>
    <n v="231"/>
    <x v="0"/>
    <x v="10017"/>
    <x v="0"/>
    <m/>
    <s v="K2276-3050"/>
    <x v="2"/>
    <x v="2"/>
    <x v="2"/>
    <n v="60"/>
    <n v="21"/>
    <n v="0"/>
    <n v="0"/>
    <n v="0"/>
    <n v="0"/>
    <n v="0"/>
    <n v="0"/>
    <n v="0"/>
    <m/>
    <x v="40"/>
    <x v="16"/>
    <m/>
    <n v="63.56886030125127"/>
    <x v="1073"/>
    <n v="3.2157181054239876E-2"/>
    <n v="0.13264837184873948"/>
    <n v="8.4412600267379678E-2"/>
    <n v="0.18964654870667336"/>
    <n v="1.3379252202414675"/>
    <n v="1.527571768948141"/>
    <n v="0.76378588447407048"/>
    <n v="2.8005482430715918"/>
    <x v="0"/>
    <x v="0"/>
    <n v="2"/>
    <m/>
    <m/>
    <m/>
    <m/>
  </r>
  <r>
    <n v="231"/>
    <x v="1"/>
    <x v="10018"/>
    <x v="0"/>
    <m/>
    <s v="K2260-3023"/>
    <x v="1"/>
    <x v="1"/>
    <x v="1"/>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31"/>
    <x v="1"/>
    <x v="10019"/>
    <x v="0"/>
    <m/>
    <s v="K2297-3074"/>
    <x v="6"/>
    <x v="6"/>
    <x v="5"/>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0"/>
    <x v="10020"/>
    <x v="0"/>
    <m/>
    <s v="J1004-964"/>
    <x v="13"/>
    <x v="13"/>
    <x v="0"/>
    <n v="68"/>
    <n v="0"/>
    <n v="0"/>
    <n v="0"/>
    <n v="0"/>
    <n v="0"/>
    <n v="0"/>
    <n v="0"/>
    <n v="0"/>
    <m/>
    <x v="11"/>
    <x v="2"/>
    <m/>
    <n v="68"/>
    <x v="283"/>
    <n v="3.6796536796536806E-2"/>
    <n v="0.16558441558441564"/>
    <n v="8.279220779220782E-2"/>
    <n v="0.23673500471611203"/>
    <n v="1.2869647147985255"/>
    <n v="1.5236997195146376"/>
    <n v="0.76184985975731878"/>
    <n v="2.7934494857768355"/>
    <x v="0"/>
    <x v="0"/>
    <n v="3"/>
    <m/>
    <m/>
    <m/>
    <m/>
  </r>
  <r>
    <n v="3231"/>
    <x v="0"/>
    <x v="10021"/>
    <x v="0"/>
    <m/>
    <s v="K2283-3057"/>
    <x v="2"/>
    <x v="2"/>
    <x v="2"/>
    <n v="65"/>
    <n v="0"/>
    <n v="0"/>
    <n v="0"/>
    <n v="0"/>
    <n v="0"/>
    <n v="0"/>
    <n v="0"/>
    <n v="0"/>
    <m/>
    <x v="11"/>
    <x v="2"/>
    <m/>
    <n v="65"/>
    <x v="425"/>
    <n v="3.3621403106697222E-2"/>
    <n v="0.15129631398013749"/>
    <n v="7.5648156990068743E-2"/>
    <n v="0.21630739509636088"/>
    <n v="1.3074617837553719"/>
    <n v="1.5237691788517327"/>
    <n v="0.76188458942586634"/>
    <n v="2.7935768278948432"/>
    <x v="0"/>
    <x v="0"/>
    <n v="3"/>
    <m/>
    <m/>
    <m/>
    <m/>
  </r>
  <r>
    <n v="3231"/>
    <x v="0"/>
    <x v="10022"/>
    <x v="0"/>
    <m/>
    <s v="K2302-3079"/>
    <x v="13"/>
    <x v="13"/>
    <x v="0"/>
    <n v="32"/>
    <n v="35"/>
    <n v="0"/>
    <n v="0"/>
    <n v="0"/>
    <n v="0"/>
    <n v="0"/>
    <n v="0"/>
    <n v="0"/>
    <m/>
    <x v="38"/>
    <x v="0"/>
    <m/>
    <n v="47.423622805517503"/>
    <x v="2527"/>
    <n v="1.7896931499872676E-2"/>
    <n v="8.7247541061879291E-2"/>
    <n v="5.3690794499618028E-2"/>
    <n v="0.12473726450556813"/>
    <n v="1.4397631791798009"/>
    <n v="1.5645004436853691"/>
    <n v="0.78225022184268456"/>
    <n v="2.8682508134231766"/>
    <x v="0"/>
    <x v="0"/>
    <n v="2.5"/>
    <m/>
    <m/>
    <m/>
    <m/>
  </r>
  <r>
    <n v="3231"/>
    <x v="0"/>
    <x v="10023"/>
    <x v="0"/>
    <m/>
    <s v="J1252-1212"/>
    <x v="13"/>
    <x v="13"/>
    <x v="0"/>
    <n v="48"/>
    <n v="0"/>
    <n v="0"/>
    <n v="0"/>
    <n v="0"/>
    <n v="0"/>
    <n v="0"/>
    <n v="0"/>
    <n v="0"/>
    <m/>
    <x v="14"/>
    <x v="6"/>
    <m/>
    <n v="48"/>
    <x v="81"/>
    <n v="1.8334606569900685E-2"/>
    <n v="0.13750954927425513"/>
    <n v="8.2505729564553085E-2"/>
    <n v="0.19659654370888185"/>
    <n v="1.3295199659421628"/>
    <n v="1.5261165096510447"/>
    <n v="0.76305825482552236"/>
    <n v="2.7978802676935817"/>
    <x v="1"/>
    <x v="0"/>
    <n v="4"/>
    <m/>
    <m/>
    <m/>
    <m/>
  </r>
  <r>
    <n v="3231"/>
    <x v="0"/>
    <x v="10024"/>
    <x v="0"/>
    <m/>
    <s v="K2284-3058"/>
    <x v="2"/>
    <x v="2"/>
    <x v="2"/>
    <n v="38"/>
    <n v="0"/>
    <n v="0"/>
    <n v="0"/>
    <n v="0"/>
    <n v="0"/>
    <n v="0"/>
    <n v="0"/>
    <n v="0"/>
    <m/>
    <x v="13"/>
    <x v="1"/>
    <m/>
    <n v="38"/>
    <x v="91"/>
    <n v="1.1490960020371786E-2"/>
    <n v="4.309110007639419E-2"/>
    <n v="8.61822001527884E-3"/>
    <n v="6.1607076630995093E-2"/>
    <n v="1.6290547545430301"/>
    <n v="1.6906618311740251"/>
    <n v="0.84533091558701257"/>
    <n v="3.0995466904857127"/>
    <x v="0"/>
    <x v="0"/>
    <n v="4"/>
    <m/>
    <m/>
    <m/>
    <m/>
  </r>
  <r>
    <n v="3231"/>
    <x v="1"/>
    <x v="10025"/>
    <x v="0"/>
    <m/>
    <s v="J1181-1141"/>
    <x v="6"/>
    <x v="6"/>
    <x v="5"/>
    <n v="25"/>
    <n v="0"/>
    <n v="0"/>
    <n v="0"/>
    <n v="0"/>
    <n v="0"/>
    <n v="0"/>
    <n v="0"/>
    <n v="0"/>
    <m/>
    <x v="1"/>
    <x v="1"/>
    <m/>
    <n v="25"/>
    <x v="48"/>
    <n v="4.9735803412273996E-3"/>
    <n v="1.49207410236822E-2"/>
    <n v="3.73018525592055E-3"/>
    <n v="2.1332090246189438E-2"/>
    <n v="1.9614906826132665"/>
    <n v="1.9828227728594561"/>
    <n v="0.99141138642972804"/>
    <n v="3.6351750835756693"/>
    <x v="0"/>
    <x v="0"/>
    <n v="3"/>
    <m/>
    <m/>
    <m/>
    <m/>
  </r>
  <r>
    <n v="3231"/>
    <x v="0"/>
    <x v="10026"/>
    <x v="0"/>
    <m/>
    <s v="K2277-3051"/>
    <x v="2"/>
    <x v="2"/>
    <x v="2"/>
    <n v="37"/>
    <n v="0"/>
    <n v="0"/>
    <n v="0"/>
    <n v="0"/>
    <n v="0"/>
    <n v="0"/>
    <n v="0"/>
    <n v="0"/>
    <m/>
    <x v="13"/>
    <x v="3"/>
    <m/>
    <n v="37"/>
    <x v="382"/>
    <n v="1.0894130379424495E-2"/>
    <n v="4.0852988922841858E-2"/>
    <n v="1.6341195569136744E-2"/>
    <n v="5.8407263094066679E-2"/>
    <n v="1.6443401210977582"/>
    <n v="1.7027473841918248"/>
    <n v="0.8513736920959124"/>
    <n v="3.1217035376850122"/>
    <x v="0"/>
    <x v="0"/>
    <n v="3"/>
    <m/>
    <m/>
    <m/>
    <m/>
  </r>
  <r>
    <n v="3231"/>
    <x v="1"/>
    <x v="10027"/>
    <x v="0"/>
    <m/>
    <s v="K2281-3055"/>
    <x v="2"/>
    <x v="2"/>
    <x v="2"/>
    <n v="31"/>
    <n v="0"/>
    <n v="0"/>
    <n v="0"/>
    <n v="0"/>
    <n v="0"/>
    <n v="0"/>
    <n v="0"/>
    <n v="0"/>
    <m/>
    <x v="11"/>
    <x v="8"/>
    <m/>
    <n v="31"/>
    <x v="51"/>
    <n v="7.6473771326712511E-3"/>
    <n v="3.4413197097020627E-2"/>
    <n v="2.8677664247517193E-2"/>
    <n v="4.9200332943811327E-2"/>
    <n v="1.6944797997930536"/>
    <n v="1.743680132736865"/>
    <n v="0.87184006636843248"/>
    <n v="3.1967469100175858"/>
    <x v="0"/>
    <x v="0"/>
    <n v="1"/>
    <m/>
    <m/>
    <m/>
    <m/>
  </r>
  <r>
    <n v="32111"/>
    <x v="1"/>
    <x v="10028"/>
    <x v="0"/>
    <m/>
    <s v="J1177-1137"/>
    <x v="23"/>
    <x v="23"/>
    <x v="14"/>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0"/>
    <x v="10029"/>
    <x v="0"/>
    <m/>
    <s v="K2238-2996"/>
    <x v="1"/>
    <x v="1"/>
    <x v="1"/>
    <n v="23"/>
    <n v="24"/>
    <n v="20"/>
    <n v="0"/>
    <n v="0"/>
    <n v="0"/>
    <n v="0"/>
    <n v="0"/>
    <n v="0"/>
    <m/>
    <x v="3"/>
    <x v="14"/>
    <m/>
    <n v="38.794329482541649"/>
    <x v="2302"/>
    <n v="1.1976381461675583E-2"/>
    <n v="2.6946858288770061E-2"/>
    <n v="1.1976378467580217E-2"/>
    <n v="3.8525754984618139E-2"/>
    <n v="1.7686217933428507"/>
    <n v="1.8071475483274688"/>
    <n v="0.90357377416373441"/>
    <n v="3.3131038386003593"/>
    <x v="0"/>
    <x v="0"/>
    <n v="1.6666669999999999"/>
    <m/>
    <m/>
    <m/>
    <m/>
  </r>
  <r>
    <n v="3231"/>
    <x v="0"/>
    <x v="10030"/>
    <x v="0"/>
    <m/>
    <s v="K2236-2994"/>
    <x v="2"/>
    <x v="2"/>
    <x v="2"/>
    <n v="25"/>
    <n v="34"/>
    <n v="0"/>
    <n v="0"/>
    <n v="0"/>
    <n v="0"/>
    <n v="0"/>
    <n v="0"/>
    <n v="0"/>
    <m/>
    <x v="1"/>
    <x v="15"/>
    <m/>
    <n v="42.201895692018383"/>
    <x v="1424"/>
    <n v="1.4172714540361597E-2"/>
    <n v="4.2518143621084789E-2"/>
    <n v="2.6573839763177995E-2"/>
    <n v="6.078792436554141E-2"/>
    <n v="1.6328774378237569"/>
    <n v="1.6936653621892983"/>
    <n v="0.84683268109464915"/>
    <n v="3.1050531640137136"/>
    <x v="0"/>
    <x v="0"/>
    <n v="1.5"/>
    <m/>
    <m/>
    <m/>
    <m/>
  </r>
  <r>
    <n v="3231"/>
    <x v="1"/>
    <x v="10031"/>
    <x v="0"/>
    <m/>
    <s v="K2278-3052"/>
    <x v="5"/>
    <x v="5"/>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0"/>
    <x v="10032"/>
    <x v="0"/>
    <m/>
    <s v="J1003-963"/>
    <x v="13"/>
    <x v="13"/>
    <x v="0"/>
    <n v="93"/>
    <n v="64"/>
    <n v="53"/>
    <n v="0"/>
    <n v="0"/>
    <n v="0"/>
    <n v="0"/>
    <n v="0"/>
    <n v="0"/>
    <m/>
    <x v="11"/>
    <x v="2"/>
    <m/>
    <n v="124.7156766409099"/>
    <x v="2528"/>
    <n v="0.12377450980392156"/>
    <n v="0.55698529411764697"/>
    <n v="0.27849264705882348"/>
    <n v="0.79631839605415322"/>
    <n v="1.0406859955178074"/>
    <n v="1.8370043915719605"/>
    <n v="0.91850219578598025"/>
    <n v="3.3678413845485942"/>
    <x v="0"/>
    <x v="0"/>
    <n v="3"/>
    <m/>
    <m/>
    <m/>
    <m/>
  </r>
  <r>
    <n v="3231"/>
    <x v="0"/>
    <x v="10033"/>
    <x v="0"/>
    <m/>
    <s v="J1257-1217"/>
    <x v="13"/>
    <x v="13"/>
    <x v="0"/>
    <n v="54"/>
    <n v="0"/>
    <n v="0"/>
    <n v="0"/>
    <n v="0"/>
    <n v="0"/>
    <n v="0"/>
    <n v="0"/>
    <n v="0"/>
    <m/>
    <x v="29"/>
    <x v="6"/>
    <m/>
    <n v="54"/>
    <x v="246"/>
    <n v="2.3204736440030557E-2"/>
    <n v="0.13922841864018334"/>
    <n v="0.10442131398013751"/>
    <n v="0.19905400050524288"/>
    <n v="1.3266311593602425"/>
    <n v="1.5256851598654853"/>
    <n v="0.76284257993274263"/>
    <n v="2.7970894597533893"/>
    <x v="0"/>
    <x v="0"/>
    <n v="2"/>
    <m/>
    <m/>
    <m/>
    <m/>
  </r>
  <r>
    <n v="3231"/>
    <x v="0"/>
    <x v="10034"/>
    <x v="0"/>
    <m/>
    <s v="K2293-3068"/>
    <x v="13"/>
    <x v="13"/>
    <x v="0"/>
    <n v="33"/>
    <n v="37"/>
    <n v="0"/>
    <n v="0"/>
    <n v="0"/>
    <n v="0"/>
    <n v="0"/>
    <n v="0"/>
    <n v="0"/>
    <m/>
    <x v="25"/>
    <x v="0"/>
    <m/>
    <n v="49.578221024962161"/>
    <x v="1851"/>
    <n v="1.9560096765979123E-2"/>
    <n v="0.11002554430863257"/>
    <n v="5.8680290297937365E-2"/>
    <n v="0.15730283347540097"/>
    <n v="1.3824563601564397"/>
    <n v="1.5397591936318407"/>
    <n v="0.76987959681592033"/>
    <n v="2.8228918549917079"/>
    <x v="0"/>
    <x v="0"/>
    <n v="3.5"/>
    <m/>
    <m/>
    <m/>
    <m/>
  </r>
  <r>
    <n v="3231"/>
    <x v="1"/>
    <x v="10035"/>
    <x v="0"/>
    <m/>
    <s v="J1180-1140"/>
    <x v="4"/>
    <x v="4"/>
    <x v="4"/>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31"/>
    <x v="0"/>
    <x v="10036"/>
    <x v="0"/>
    <m/>
    <s v="K2279-3053"/>
    <x v="2"/>
    <x v="2"/>
    <x v="2"/>
    <n v="43"/>
    <n v="0"/>
    <n v="0"/>
    <n v="0"/>
    <n v="0"/>
    <n v="0"/>
    <n v="0"/>
    <n v="0"/>
    <n v="0"/>
    <m/>
    <x v="15"/>
    <x v="22"/>
    <m/>
    <n v="43"/>
    <x v="168"/>
    <n v="1.4713840081487146E-2"/>
    <n v="7.7247660427807521E-2"/>
    <n v="0"/>
    <n v="0.11044049762257202"/>
    <n v="1.4707817253694633"/>
    <n v="1.5812222229920354"/>
    <n v="0.7906111114960177"/>
    <n v="2.8989074088187317"/>
    <x v="0"/>
    <x v="0"/>
    <n v="7"/>
    <m/>
    <m/>
    <m/>
    <m/>
  </r>
  <r>
    <n v="3231"/>
    <x v="0"/>
    <x v="10037"/>
    <x v="0"/>
    <m/>
    <s v="K2280-3054"/>
    <x v="13"/>
    <x v="13"/>
    <x v="0"/>
    <n v="67"/>
    <n v="0"/>
    <n v="0"/>
    <n v="0"/>
    <n v="0"/>
    <n v="0"/>
    <n v="0"/>
    <n v="0"/>
    <n v="0"/>
    <m/>
    <x v="29"/>
    <x v="8"/>
    <m/>
    <n v="67"/>
    <x v="348"/>
    <n v="3.5722243442831682E-2"/>
    <n v="0.2143334606569901"/>
    <n v="0.1339584129106188"/>
    <n v="0.30643120996846213"/>
    <n v="1.2301075735918472"/>
    <n v="1.5365387835603093"/>
    <n v="0.76826939178015463"/>
    <n v="2.816987769860567"/>
    <x v="0"/>
    <x v="0"/>
    <n v="3"/>
    <m/>
    <m/>
    <m/>
    <m/>
  </r>
  <r>
    <n v="3231"/>
    <x v="0"/>
    <x v="10038"/>
    <x v="0"/>
    <m/>
    <s v="J1243-1203"/>
    <x v="13"/>
    <x v="13"/>
    <x v="0"/>
    <n v="37"/>
    <n v="0"/>
    <n v="0"/>
    <n v="0"/>
    <n v="0"/>
    <n v="0"/>
    <n v="0"/>
    <n v="0"/>
    <n v="0"/>
    <m/>
    <x v="15"/>
    <x v="0"/>
    <m/>
    <n v="37"/>
    <x v="382"/>
    <n v="1.0894130379424495E-2"/>
    <n v="5.7194184491978606E-2"/>
    <n v="3.2682391138273488E-2"/>
    <n v="8.1770168331693358E-2"/>
    <n v="1.5502603319363788"/>
    <n v="1.6320305002680722"/>
    <n v="0.81601525013403609"/>
    <n v="2.9920559171581322"/>
    <x v="0"/>
    <x v="0"/>
    <n v="3"/>
    <m/>
    <m/>
    <m/>
    <m/>
  </r>
  <r>
    <n v="3231"/>
    <x v="1"/>
    <x v="10039"/>
    <x v="0"/>
    <m/>
    <s v="K2282-3056"/>
    <x v="13"/>
    <x v="13"/>
    <x v="0"/>
    <n v="20"/>
    <n v="0"/>
    <n v="0"/>
    <n v="0"/>
    <n v="0"/>
    <n v="0"/>
    <n v="0"/>
    <n v="0"/>
    <n v="0"/>
    <m/>
    <x v="11"/>
    <x v="0"/>
    <m/>
    <n v="20"/>
    <x v="28"/>
    <n v="3.1830914183855366E-3"/>
    <n v="1.4323911382734915E-2"/>
    <n v="9.5492742551566093E-3"/>
    <n v="2.0478806636341867E-2"/>
    <n v="1.9755615118916203"/>
    <n v="1.9960403185279623"/>
    <n v="0.99802015926398113"/>
    <n v="3.6594072506345974"/>
    <x v="0"/>
    <x v="0"/>
    <n v="2"/>
    <m/>
    <m/>
    <m/>
    <m/>
  </r>
  <r>
    <n v="3231"/>
    <x v="0"/>
    <x v="10040"/>
    <x v="0"/>
    <m/>
    <s v="K2304-3081"/>
    <x v="13"/>
    <x v="13"/>
    <x v="0"/>
    <n v="36"/>
    <n v="0"/>
    <n v="0"/>
    <n v="0"/>
    <n v="0"/>
    <n v="0"/>
    <n v="0"/>
    <n v="0"/>
    <n v="0"/>
    <m/>
    <x v="11"/>
    <x v="0"/>
    <m/>
    <n v="36"/>
    <x v="4"/>
    <n v="1.0313216195569139E-2"/>
    <n v="4.6409472880061128E-2"/>
    <n v="3.0939648586707419E-2"/>
    <n v="6.6351333501747656E-2"/>
    <n v="1.6080299202664283"/>
    <n v="1.6743812537681759"/>
    <n v="0.83719062688408796"/>
    <n v="3.0696989652416558"/>
    <x v="0"/>
    <x v="0"/>
    <n v="2"/>
    <m/>
    <m/>
    <m/>
    <m/>
  </r>
  <r>
    <n v="3231"/>
    <x v="1"/>
    <x v="10041"/>
    <x v="0"/>
    <m/>
    <s v="J1276-1236"/>
    <x v="6"/>
    <x v="6"/>
    <x v="5"/>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0"/>
    <x v="10042"/>
    <x v="0"/>
    <m/>
    <s v="J1273-1233"/>
    <x v="2"/>
    <x v="2"/>
    <x v="2"/>
    <n v="32"/>
    <n v="24"/>
    <n v="22"/>
    <n v="0"/>
    <n v="0"/>
    <n v="0"/>
    <n v="0"/>
    <n v="0"/>
    <n v="0"/>
    <m/>
    <x v="52"/>
    <x v="13"/>
    <m/>
    <n v="45.650848842053307"/>
    <x v="2529"/>
    <n v="1.6583906289788636E-2"/>
    <n v="7.0481605877578291E-2"/>
    <n v="2.9021831861153542E-2"/>
    <n v="0.10076711169307673"/>
    <n v="1.4945790017170897"/>
    <n v="1.5953461134101663"/>
    <n v="0.79767305670508315"/>
    <n v="2.9248012079186383"/>
    <x v="0"/>
    <x v="0"/>
    <n v="3.3333340000000002"/>
    <m/>
    <m/>
    <m/>
    <m/>
  </r>
  <r>
    <n v="3231"/>
    <x v="1"/>
    <x v="10043"/>
    <x v="0"/>
    <m/>
    <s v="K2289-3064"/>
    <x v="13"/>
    <x v="13"/>
    <x v="0"/>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31"/>
    <x v="1"/>
    <x v="10044"/>
    <x v="0"/>
    <m/>
    <s v="J1272-1232"/>
    <x v="6"/>
    <x v="6"/>
    <x v="5"/>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0"/>
    <x v="10045"/>
    <x v="0"/>
    <m/>
    <s v="J1235-1195"/>
    <x v="13"/>
    <x v="13"/>
    <x v="0"/>
    <n v="36"/>
    <n v="0"/>
    <n v="0"/>
    <n v="0"/>
    <n v="0"/>
    <n v="0"/>
    <n v="0"/>
    <n v="0"/>
    <n v="0"/>
    <m/>
    <x v="11"/>
    <x v="2"/>
    <m/>
    <n v="36"/>
    <x v="4"/>
    <n v="1.0313216195569139E-2"/>
    <n v="4.6409472880061128E-2"/>
    <n v="2.3204736440030564E-2"/>
    <n v="6.6351333501747656E-2"/>
    <n v="1.6080299202664283"/>
    <n v="1.6743812537681759"/>
    <n v="0.83719062688408796"/>
    <n v="3.0696989652416558"/>
    <x v="0"/>
    <x v="0"/>
    <n v="3"/>
    <m/>
    <m/>
    <m/>
    <m/>
  </r>
  <r>
    <n v="3231"/>
    <x v="1"/>
    <x v="10046"/>
    <x v="0"/>
    <m/>
    <s v="J1253-1213"/>
    <x v="13"/>
    <x v="13"/>
    <x v="0"/>
    <n v="18"/>
    <n v="0"/>
    <n v="0"/>
    <n v="0"/>
    <n v="0"/>
    <n v="0"/>
    <n v="0"/>
    <n v="0"/>
    <n v="0"/>
    <m/>
    <x v="11"/>
    <x v="3"/>
    <m/>
    <n v="18"/>
    <x v="3"/>
    <n v="2.5783040488922848E-3"/>
    <n v="1.1602368220015282E-2"/>
    <n v="3.8674560733384274E-3"/>
    <n v="1.6587833375436914E-2"/>
    <n v="2.0498157690312224"/>
    <n v="2.0664036024066594"/>
    <n v="1.0332018012033297"/>
    <n v="3.7884066044122089"/>
    <x v="0"/>
    <x v="0"/>
    <n v="4"/>
    <m/>
    <m/>
    <m/>
    <m/>
  </r>
  <r>
    <n v="3231"/>
    <x v="1"/>
    <x v="10047"/>
    <x v="0"/>
    <m/>
    <s v="K2286-3060"/>
    <x v="14"/>
    <x v="14"/>
    <x v="10"/>
    <n v="16"/>
    <n v="0"/>
    <n v="0"/>
    <n v="0"/>
    <n v="0"/>
    <n v="0"/>
    <n v="0"/>
    <n v="0"/>
    <n v="0"/>
    <m/>
    <x v="1"/>
    <x v="2"/>
    <m/>
    <n v="16"/>
    <x v="88"/>
    <n v="2.0371785077667433E-3"/>
    <n v="6.1115355233002299E-3"/>
    <n v="4.5836516424751722E-3"/>
    <n v="8.7376241648391955E-3"/>
    <n v="2.2933060808660093"/>
    <n v="2.3020437050308487"/>
    <n v="1.1510218525154243"/>
    <n v="4.2204134592232228"/>
    <x v="0"/>
    <x v="0"/>
    <n v="1"/>
    <m/>
    <m/>
    <m/>
    <m/>
  </r>
  <r>
    <n v="3231"/>
    <x v="1"/>
    <x v="10048"/>
    <x v="0"/>
    <m/>
    <s v="J1271-1231"/>
    <x v="6"/>
    <x v="6"/>
    <x v="5"/>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0"/>
    <x v="10049"/>
    <x v="0"/>
    <m/>
    <s v="J1275-1235"/>
    <x v="8"/>
    <x v="8"/>
    <x v="1"/>
    <n v="42"/>
    <n v="0"/>
    <n v="0"/>
    <n v="0"/>
    <n v="0"/>
    <n v="0"/>
    <n v="0"/>
    <n v="0"/>
    <n v="0"/>
    <m/>
    <x v="15"/>
    <x v="0"/>
    <m/>
    <n v="42"/>
    <x v="217"/>
    <n v="1.4037433155080216E-2"/>
    <n v="7.369652406417114E-2"/>
    <n v="4.211229946524065E-2"/>
    <n v="0.10536346014397892"/>
    <n v="1.4829515992964819"/>
    <n v="1.5883150594404609"/>
    <n v="0.79415752972023046"/>
    <n v="2.9119109423075114"/>
    <x v="0"/>
    <x v="0"/>
    <n v="3"/>
    <m/>
    <m/>
    <m/>
    <m/>
  </r>
  <r>
    <n v="3231"/>
    <x v="0"/>
    <x v="10050"/>
    <x v="0"/>
    <m/>
    <s v="K2237-2995"/>
    <x v="12"/>
    <x v="12"/>
    <x v="9"/>
    <n v="60"/>
    <n v="0"/>
    <n v="0"/>
    <n v="0"/>
    <n v="0"/>
    <n v="0"/>
    <n v="0"/>
    <n v="0"/>
    <n v="0"/>
    <m/>
    <x v="1"/>
    <x v="1"/>
    <m/>
    <n v="60"/>
    <x v="303"/>
    <n v="2.8647822765469819E-2"/>
    <n v="8.5943468296409462E-2"/>
    <n v="2.1485867074102365E-2"/>
    <n v="0.12287283981805117"/>
    <n v="1.443564763474827"/>
    <n v="1.5664376032928782"/>
    <n v="0.78321880164643909"/>
    <n v="2.8718022727036097"/>
    <x v="0"/>
    <x v="0"/>
    <n v="3"/>
    <m/>
    <m/>
    <m/>
    <m/>
  </r>
  <r>
    <n v="3231"/>
    <x v="1"/>
    <x v="10051"/>
    <x v="0"/>
    <m/>
    <s v="K2291-3066"/>
    <x v="14"/>
    <x v="14"/>
    <x v="10"/>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231"/>
    <x v="1"/>
    <x v="10052"/>
    <x v="0"/>
    <m/>
    <s v="K2341-3131"/>
    <x v="14"/>
    <x v="14"/>
    <x v="10"/>
    <n v="23"/>
    <n v="0"/>
    <n v="0"/>
    <n v="0"/>
    <n v="0"/>
    <n v="0"/>
    <n v="0"/>
    <n v="0"/>
    <n v="0"/>
    <m/>
    <x v="10"/>
    <x v="6"/>
    <m/>
    <n v="23"/>
    <x v="68"/>
    <n v="4.2096384008148717E-3"/>
    <n v="3.7886745607333842E-2"/>
    <n v="1.8943372803666921E-2"/>
    <n v="5.4166443553124229E-2"/>
    <n v="1.6661873030524501"/>
    <n v="1.7203537466055743"/>
    <n v="0.86017687330278714"/>
    <n v="3.1539818687768859"/>
    <x v="1"/>
    <x v="0"/>
    <n v="6"/>
    <m/>
    <m/>
    <m/>
    <m/>
  </r>
  <r>
    <n v="3231"/>
    <x v="0"/>
    <x v="10053"/>
    <x v="0"/>
    <m/>
    <s v="K2342-3131"/>
    <x v="19"/>
    <x v="19"/>
    <x v="1"/>
    <n v="113"/>
    <n v="112"/>
    <n v="126"/>
    <n v="84"/>
    <n v="50"/>
    <n v="84"/>
    <n v="0"/>
    <n v="0"/>
    <n v="0"/>
    <m/>
    <x v="35"/>
    <x v="84"/>
    <m/>
    <n v="240.4183853202579"/>
    <x v="2530"/>
    <n v="0.45996466768525585"/>
    <n v="2.9322747564935061"/>
    <n v="1.9548499526535044"/>
    <n v="4.1922549042879851"/>
    <n v="0.77805341094405667"/>
    <n v="4.9703083152320415"/>
    <n v="2.4851541576160208"/>
    <n v="9.1122319112587427"/>
    <x v="0"/>
    <x v="0"/>
    <n v="2.8333329999999997"/>
    <m/>
    <m/>
    <m/>
    <m/>
  </r>
  <r>
    <n v="3231"/>
    <x v="1"/>
    <x v="10054"/>
    <x v="0"/>
    <m/>
    <s v="J1256-1216"/>
    <x v="17"/>
    <x v="17"/>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10055"/>
    <x v="0"/>
    <m/>
    <s v="K2294-3070"/>
    <x v="13"/>
    <x v="13"/>
    <x v="0"/>
    <n v="151"/>
    <n v="90"/>
    <n v="0"/>
    <n v="0"/>
    <n v="0"/>
    <n v="0"/>
    <n v="0"/>
    <n v="0"/>
    <n v="0"/>
    <m/>
    <x v="4"/>
    <x v="0"/>
    <m/>
    <n v="175.78680269007683"/>
    <x v="2531"/>
    <n v="0.24590176979882858"/>
    <n v="2.0286896008403357"/>
    <n v="0.73770530939648571"/>
    <n v="2.9004048510689988"/>
    <n v="0.82989566329265052"/>
    <n v="3.7303005143616494"/>
    <n v="1.8651502571808247"/>
    <n v="6.83888427632969"/>
    <x v="1"/>
    <x v="0"/>
    <n v="7"/>
    <m/>
    <m/>
    <m/>
    <m/>
  </r>
  <r>
    <n v="3231"/>
    <x v="1"/>
    <x v="10056"/>
    <x v="0"/>
    <m/>
    <s v="K2287-3061"/>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10057"/>
    <x v="0"/>
    <m/>
    <s v="K2290-3065"/>
    <x v="6"/>
    <x v="6"/>
    <x v="5"/>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1"/>
    <x v="1"/>
    <x v="10058"/>
    <x v="0"/>
    <m/>
    <s v="K2305-3082"/>
    <x v="11"/>
    <x v="11"/>
    <x v="8"/>
    <n v="31"/>
    <n v="0"/>
    <n v="0"/>
    <n v="0"/>
    <n v="0"/>
    <n v="0"/>
    <n v="0"/>
    <n v="0"/>
    <n v="0"/>
    <m/>
    <x v="1"/>
    <x v="2"/>
    <m/>
    <n v="31"/>
    <x v="51"/>
    <n v="7.6473771326712511E-3"/>
    <n v="2.2942131398013751E-2"/>
    <n v="1.7206598548510314E-2"/>
    <n v="3.2800221962540885E-2"/>
    <n v="1.8191561348264715"/>
    <n v="1.8519563567890125"/>
    <n v="0.92597817839450625"/>
    <n v="3.3952533207798563"/>
    <x v="0"/>
    <x v="0"/>
    <n v="1"/>
    <m/>
    <m/>
    <m/>
    <m/>
  </r>
  <r>
    <n v="3231"/>
    <x v="1"/>
    <x v="10059"/>
    <x v="0"/>
    <m/>
    <s v="K2241-2999"/>
    <x v="2"/>
    <x v="2"/>
    <x v="2"/>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31"/>
    <x v="1"/>
    <x v="10060"/>
    <x v="0"/>
    <m/>
    <s v="J1288-1248"/>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0061"/>
    <x v="0"/>
    <m/>
    <s v="K2242-3000"/>
    <x v="13"/>
    <x v="13"/>
    <x v="0"/>
    <n v="18"/>
    <n v="0"/>
    <n v="0"/>
    <n v="0"/>
    <n v="0"/>
    <n v="0"/>
    <n v="0"/>
    <n v="0"/>
    <n v="0"/>
    <m/>
    <x v="13"/>
    <x v="2"/>
    <m/>
    <n v="18"/>
    <x v="3"/>
    <n v="2.5783040488922848E-3"/>
    <n v="9.6686401833460667E-3"/>
    <n v="5.801184110007641E-3"/>
    <n v="1.3823194479530759E-2"/>
    <n v="2.1163108863957674"/>
    <n v="2.130134080875298"/>
    <n v="1.065067040437649"/>
    <n v="3.9052458149380462"/>
    <x v="0"/>
    <x v="0"/>
    <n v="2"/>
    <m/>
    <m/>
    <m/>
    <m/>
  </r>
  <r>
    <n v="3231"/>
    <x v="0"/>
    <x v="10062"/>
    <x v="0"/>
    <m/>
    <s v="K2240-2998"/>
    <x v="1"/>
    <x v="1"/>
    <x v="1"/>
    <n v="35"/>
    <n v="25"/>
    <n v="0"/>
    <n v="0"/>
    <n v="0"/>
    <n v="0"/>
    <n v="0"/>
    <n v="0"/>
    <n v="0"/>
    <m/>
    <x v="3"/>
    <x v="3"/>
    <m/>
    <n v="43.011626335213137"/>
    <x v="1199"/>
    <n v="1.4721797810033103E-2"/>
    <n v="3.3124045072574479E-2"/>
    <n v="2.2082696715049654E-2"/>
    <n v="4.7357240346540555E-2"/>
    <n v="1.7058460872797319"/>
    <n v="1.7532033276262724"/>
    <n v="0.8766016638131362"/>
    <n v="3.2142061006481661"/>
    <x v="0"/>
    <x v="0"/>
    <n v="1"/>
    <m/>
    <m/>
    <m/>
    <m/>
  </r>
  <r>
    <n v="3231"/>
    <x v="0"/>
    <x v="10063"/>
    <x v="0"/>
    <m/>
    <s v="J1286-1246"/>
    <x v="3"/>
    <x v="3"/>
    <x v="3"/>
    <n v="36"/>
    <n v="0"/>
    <n v="0"/>
    <n v="0"/>
    <n v="0"/>
    <n v="0"/>
    <n v="0"/>
    <n v="0"/>
    <n v="0"/>
    <m/>
    <x v="13"/>
    <x v="3"/>
    <m/>
    <n v="36"/>
    <x v="4"/>
    <n v="1.0313216195569139E-2"/>
    <n v="3.8674560733384267E-2"/>
    <n v="1.5469824293353709E-2"/>
    <n v="5.5292777918123037E-2"/>
    <n v="1.6601937000017897"/>
    <n v="1.7154864779199128"/>
    <n v="0.85774323895995641"/>
    <n v="3.1450585428531732"/>
    <x v="0"/>
    <x v="0"/>
    <n v="3"/>
    <m/>
    <m/>
    <m/>
    <m/>
  </r>
  <r>
    <n v="3231"/>
    <x v="1"/>
    <x v="10064"/>
    <x v="0"/>
    <m/>
    <s v="K2295-3072"/>
    <x v="14"/>
    <x v="14"/>
    <x v="10"/>
    <n v="30"/>
    <n v="0"/>
    <n v="0"/>
    <n v="0"/>
    <n v="0"/>
    <n v="0"/>
    <n v="0"/>
    <n v="0"/>
    <n v="0"/>
    <m/>
    <x v="15"/>
    <x v="6"/>
    <m/>
    <n v="30"/>
    <x v="89"/>
    <n v="7.1619556913674548E-3"/>
    <n v="3.7600267379679142E-2"/>
    <n v="3.2228800611153546E-2"/>
    <n v="5.3756867420397383E-2"/>
    <n v="1.6684032025391915"/>
    <n v="1.7221600699595889"/>
    <n v="0.86108003497979446"/>
    <n v="3.1572934615925794"/>
    <x v="0"/>
    <x v="0"/>
    <n v="1"/>
    <m/>
    <m/>
    <m/>
    <m/>
  </r>
  <r>
    <n v="3231"/>
    <x v="1"/>
    <x v="10065"/>
    <x v="0"/>
    <m/>
    <s v="J1289-1249"/>
    <x v="5"/>
    <x v="5"/>
    <x v="3"/>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0"/>
    <x v="10066"/>
    <x v="0"/>
    <m/>
    <s v="J1287-1247"/>
    <x v="3"/>
    <x v="3"/>
    <x v="3"/>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1"/>
    <x v="0"/>
    <x v="10067"/>
    <x v="0"/>
    <m/>
    <s v="K2300-3077"/>
    <x v="11"/>
    <x v="11"/>
    <x v="8"/>
    <n v="93"/>
    <n v="0"/>
    <n v="0"/>
    <n v="0"/>
    <n v="0"/>
    <n v="0"/>
    <n v="0"/>
    <n v="0"/>
    <n v="0"/>
    <m/>
    <x v="29"/>
    <x v="0"/>
    <m/>
    <n v="93"/>
    <x v="182"/>
    <n v="6.882639419404124E-2"/>
    <n v="0.41295836516424744"/>
    <n v="0.20647918258212372"/>
    <n v="0.59040399532573573"/>
    <n v="1.0966593853331459"/>
    <n v="1.6870633806588815"/>
    <n v="0.84353169032944075"/>
    <n v="3.0929495312079491"/>
    <x v="0"/>
    <x v="0"/>
    <n v="4"/>
    <m/>
    <m/>
    <m/>
    <m/>
  </r>
  <r>
    <n v="3231"/>
    <x v="1"/>
    <x v="10068"/>
    <x v="0"/>
    <m/>
    <s v="J1258-1218"/>
    <x v="14"/>
    <x v="14"/>
    <x v="10"/>
    <n v="27"/>
    <n v="0"/>
    <n v="0"/>
    <n v="0"/>
    <n v="0"/>
    <n v="0"/>
    <n v="0"/>
    <n v="0"/>
    <n v="0"/>
    <m/>
    <x v="11"/>
    <x v="8"/>
    <m/>
    <n v="27"/>
    <x v="403"/>
    <n v="5.8011841100076393E-3"/>
    <n v="2.6105328495034379E-2"/>
    <n v="2.1754440412528647E-2"/>
    <n v="3.7322625094733046E-2"/>
    <n v="1.7784746157943003"/>
    <n v="1.8157972408890333"/>
    <n v="0.90789862044451664"/>
    <n v="3.3289616082965607"/>
    <x v="0"/>
    <x v="0"/>
    <n v="1"/>
    <m/>
    <m/>
    <m/>
    <m/>
  </r>
  <r>
    <n v="3231"/>
    <x v="1"/>
    <x v="10069"/>
    <x v="0"/>
    <m/>
    <s v="J1185-1145"/>
    <x v="6"/>
    <x v="6"/>
    <x v="5"/>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1"/>
    <x v="1"/>
    <x v="10070"/>
    <x v="0"/>
    <m/>
    <s v="K2292-3067"/>
    <x v="14"/>
    <x v="14"/>
    <x v="10"/>
    <n v="19"/>
    <n v="0"/>
    <n v="0"/>
    <n v="0"/>
    <n v="0"/>
    <n v="0"/>
    <n v="0"/>
    <n v="0"/>
    <n v="0"/>
    <m/>
    <x v="1"/>
    <x v="2"/>
    <m/>
    <n v="19"/>
    <x v="31"/>
    <n v="2.8727400050929464E-3"/>
    <n v="8.61822001527884E-3"/>
    <n v="6.46366501145913E-3"/>
    <n v="1.2321415326199021E-2"/>
    <n v="2.1593613785189176"/>
    <n v="2.1716827938451169"/>
    <n v="1.0858413969225584"/>
    <n v="3.9814184553827139"/>
    <x v="0"/>
    <x v="0"/>
    <n v="1"/>
    <m/>
    <m/>
    <m/>
    <m/>
  </r>
  <r>
    <n v="3231"/>
    <x v="0"/>
    <x v="10071"/>
    <x v="0"/>
    <m/>
    <s v="J1183-1143"/>
    <x v="2"/>
    <x v="2"/>
    <x v="2"/>
    <n v="94"/>
    <n v="66"/>
    <n v="0"/>
    <n v="0"/>
    <n v="0"/>
    <n v="0"/>
    <n v="0"/>
    <n v="0"/>
    <n v="0"/>
    <m/>
    <x v="38"/>
    <x v="2"/>
    <m/>
    <n v="114.85643212288984"/>
    <x v="2532"/>
    <n v="0.10497835497835499"/>
    <n v="0.51176948051948057"/>
    <n v="0.23620129870129872"/>
    <n v="0.73167362977210093"/>
    <n v="1.0562288428173956"/>
    <n v="1.7879024725894965"/>
    <n v="0.89395123629474826"/>
    <n v="3.27782119974741"/>
    <x v="0"/>
    <x v="0"/>
    <n v="3.5"/>
    <m/>
    <m/>
    <m/>
    <m/>
  </r>
  <r>
    <n v="3231"/>
    <x v="0"/>
    <x v="10072"/>
    <x v="0"/>
    <m/>
    <s v="J1270-1230"/>
    <x v="13"/>
    <x v="13"/>
    <x v="0"/>
    <n v="83"/>
    <n v="0"/>
    <n v="0"/>
    <n v="0"/>
    <n v="0"/>
    <n v="0"/>
    <n v="0"/>
    <n v="0"/>
    <n v="0"/>
    <m/>
    <x v="10"/>
    <x v="57"/>
    <m/>
    <n v="83"/>
    <x v="984"/>
    <n v="5.4820791953144883E-2"/>
    <n v="0.49338712757830394"/>
    <n v="0.28780915775401061"/>
    <n v="0.70539249458879527"/>
    <n v="1.0630159009360027"/>
    <n v="1.768408395524798"/>
    <n v="0.884204197762399"/>
    <n v="3.2420820584621297"/>
    <x v="1"/>
    <x v="0"/>
    <n v="5"/>
    <m/>
    <m/>
    <m/>
    <m/>
  </r>
  <r>
    <n v="3231"/>
    <x v="1"/>
    <x v="10073"/>
    <x v="0"/>
    <m/>
    <s v="K2235-2993"/>
    <x v="13"/>
    <x v="13"/>
    <x v="0"/>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1"/>
    <x v="10074"/>
    <x v="0"/>
    <m/>
    <s v="K2299-3076"/>
    <x v="6"/>
    <x v="6"/>
    <x v="5"/>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231"/>
    <x v="0"/>
    <x v="10075"/>
    <x v="0"/>
    <m/>
    <s v="K2340-3130"/>
    <x v="14"/>
    <x v="14"/>
    <x v="10"/>
    <n v="29"/>
    <n v="24"/>
    <n v="22"/>
    <n v="0"/>
    <n v="0"/>
    <n v="0"/>
    <n v="0"/>
    <n v="0"/>
    <n v="0"/>
    <m/>
    <x v="15"/>
    <x v="64"/>
    <m/>
    <n v="43.600458713183279"/>
    <x v="559"/>
    <n v="1.5127641965877261E-2"/>
    <n v="7.9420120320855617E-2"/>
    <n v="5.2946750662480904E-2"/>
    <n v="0.11354644996241714"/>
    <n v="1.4636563105926093"/>
    <n v="1.5772027605550263"/>
    <n v="0.78860138027751314"/>
    <n v="2.8915383943508814"/>
    <x v="0"/>
    <x v="0"/>
    <n v="2.3333329999999997"/>
    <m/>
    <m/>
    <m/>
    <m/>
  </r>
  <r>
    <n v="3231"/>
    <x v="1"/>
    <x v="10076"/>
    <x v="0"/>
    <m/>
    <s v="K2288-3062"/>
    <x v="14"/>
    <x v="14"/>
    <x v="10"/>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1"/>
    <x v="10077"/>
    <x v="0"/>
    <m/>
    <s v="J1291-1251"/>
    <x v="2"/>
    <x v="2"/>
    <x v="2"/>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10078"/>
    <x v="0"/>
    <m/>
    <s v="J1184-1144"/>
    <x v="5"/>
    <x v="5"/>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0079"/>
    <x v="0"/>
    <m/>
    <s v="J1260-1220"/>
    <x v="13"/>
    <x v="13"/>
    <x v="0"/>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1"/>
    <x v="1"/>
    <x v="10080"/>
    <x v="0"/>
    <m/>
    <s v="J1261-1221"/>
    <x v="14"/>
    <x v="14"/>
    <x v="10"/>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0"/>
    <x v="10081"/>
    <x v="0"/>
    <m/>
    <s v="K2301-3078"/>
    <x v="11"/>
    <x v="11"/>
    <x v="8"/>
    <n v="81"/>
    <n v="76"/>
    <n v="0"/>
    <n v="0"/>
    <n v="0"/>
    <n v="0"/>
    <n v="0"/>
    <n v="0"/>
    <n v="0"/>
    <m/>
    <x v="35"/>
    <x v="17"/>
    <m/>
    <n v="111.07204868912791"/>
    <x v="2533"/>
    <n v="9.81744970715559E-2"/>
    <n v="0.62586241883116889"/>
    <n v="0.33133892761650119"/>
    <n v="0.89479159104861317"/>
    <n v="1.0196555708843729"/>
    <n v="1.9144471619329861"/>
    <n v="0.95722358096649307"/>
    <n v="3.509819796877141"/>
    <x v="0"/>
    <x v="0"/>
    <n v="4"/>
    <m/>
    <m/>
    <m/>
    <m/>
  </r>
  <r>
    <n v="3231"/>
    <x v="0"/>
    <x v="10082"/>
    <x v="0"/>
    <m/>
    <s v="J1254-1214"/>
    <x v="13"/>
    <x v="13"/>
    <x v="0"/>
    <n v="33"/>
    <n v="0"/>
    <n v="0"/>
    <n v="0"/>
    <n v="0"/>
    <n v="0"/>
    <n v="0"/>
    <n v="0"/>
    <n v="0"/>
    <m/>
    <x v="13"/>
    <x v="3"/>
    <m/>
    <n v="33"/>
    <x v="40"/>
    <n v="8.6659663865546223E-3"/>
    <n v="3.2497373949579828E-2"/>
    <n v="1.2998949579831933E-2"/>
    <n v="4.6461292556200594E-2"/>
    <n v="1.7115607380072417"/>
    <n v="1.7580220305634424"/>
    <n v="0.87901101528172121"/>
    <n v="3.2230403893663109"/>
    <x v="0"/>
    <x v="0"/>
    <n v="3"/>
    <m/>
    <m/>
    <m/>
    <m/>
  </r>
  <r>
    <n v="3231"/>
    <x v="1"/>
    <x v="10083"/>
    <x v="0"/>
    <m/>
    <s v="J1281-1241"/>
    <x v="4"/>
    <x v="4"/>
    <x v="4"/>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231"/>
    <x v="1"/>
    <x v="10084"/>
    <x v="0"/>
    <m/>
    <s v="J1262-1222"/>
    <x v="17"/>
    <x v="17"/>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0085"/>
    <x v="0"/>
    <m/>
    <s v="J1269-1229"/>
    <x v="4"/>
    <x v="4"/>
    <x v="4"/>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31"/>
    <x v="1"/>
    <x v="10086"/>
    <x v="0"/>
    <m/>
    <s v="J1284-1244"/>
    <x v="5"/>
    <x v="5"/>
    <x v="3"/>
    <n v="17"/>
    <n v="16"/>
    <n v="0"/>
    <n v="0"/>
    <n v="0"/>
    <n v="0"/>
    <n v="0"/>
    <n v="0"/>
    <n v="0"/>
    <m/>
    <x v="5"/>
    <x v="7"/>
    <m/>
    <n v="23.345235059857504"/>
    <x v="419"/>
    <n v="4.3369620575502933E-3"/>
    <n v="1.1384525401069519E-2"/>
    <n v="4.8790823147440796E-3"/>
    <n v="1.6276384857842545E-2"/>
    <n v="2.0566301721508928"/>
    <n v="2.0729065570087353"/>
    <n v="1.0364532785043676"/>
    <n v="3.8003286878493476"/>
    <x v="0"/>
    <x v="0"/>
    <n v="2"/>
    <m/>
    <m/>
    <m/>
    <m/>
  </r>
  <r>
    <n v="3231"/>
    <x v="1"/>
    <x v="10087"/>
    <x v="0"/>
    <m/>
    <s v="J1283-1243"/>
    <x v="4"/>
    <x v="4"/>
    <x v="4"/>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0"/>
    <x v="10088"/>
    <x v="0"/>
    <m/>
    <s v="J1285-1245"/>
    <x v="8"/>
    <x v="8"/>
    <x v="1"/>
    <n v="61"/>
    <n v="0"/>
    <n v="0"/>
    <n v="0"/>
    <n v="0"/>
    <n v="0"/>
    <n v="0"/>
    <n v="0"/>
    <n v="0"/>
    <m/>
    <x v="0"/>
    <x v="6"/>
    <m/>
    <n v="61"/>
    <x v="104"/>
    <n v="2.9610707919531448E-2"/>
    <n v="0.19987227845683725"/>
    <n v="0.13324818563789151"/>
    <n v="0.28575614810185523"/>
    <n v="1.245246051726165"/>
    <n v="1.5310021998280203"/>
    <n v="0.76550109991401016"/>
    <n v="2.8068373663513704"/>
    <x v="0"/>
    <x v="0"/>
    <n v="3"/>
    <m/>
    <m/>
    <m/>
    <m/>
  </r>
  <r>
    <n v="3231"/>
    <x v="1"/>
    <x v="10089"/>
    <x v="0"/>
    <m/>
    <s v="K2234-2992"/>
    <x v="13"/>
    <x v="13"/>
    <x v="0"/>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231"/>
    <x v="1"/>
    <x v="10090"/>
    <x v="0"/>
    <m/>
    <s v="J1182-1142"/>
    <x v="5"/>
    <x v="5"/>
    <x v="3"/>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31"/>
    <x v="0"/>
    <x v="10091"/>
    <x v="0"/>
    <m/>
    <s v="J1708-1668"/>
    <x v="6"/>
    <x v="6"/>
    <x v="5"/>
    <n v="31"/>
    <n v="26"/>
    <n v="25"/>
    <n v="21"/>
    <n v="18"/>
    <n v="0"/>
    <n v="0"/>
    <n v="0"/>
    <n v="0"/>
    <m/>
    <x v="123"/>
    <x v="3"/>
    <m/>
    <n v="55.018178813915675"/>
    <x v="2534"/>
    <n v="2.4088044308632539E-2"/>
    <n v="8.3103752864782249E-2"/>
    <n v="3.6132066462948809E-2"/>
    <n v="0.11881291640239636"/>
    <n v="1.4520827751720891"/>
    <n v="1.5708956915744854"/>
    <n v="0.78544784578724269"/>
    <n v="2.8799754345532231"/>
    <x v="0"/>
    <x v="0"/>
    <n v="2.5999999999999996"/>
    <m/>
    <m/>
    <m/>
    <m/>
  </r>
  <r>
    <n v="3231"/>
    <x v="0"/>
    <x v="10092"/>
    <x v="0"/>
    <m/>
    <s v="J1280-1240"/>
    <x v="5"/>
    <x v="5"/>
    <x v="3"/>
    <n v="22"/>
    <n v="17"/>
    <n v="15.7"/>
    <n v="0"/>
    <n v="0"/>
    <n v="0"/>
    <n v="0"/>
    <n v="0"/>
    <n v="0"/>
    <m/>
    <x v="20"/>
    <x v="14"/>
    <m/>
    <n v="31.929453487336737"/>
    <x v="2535"/>
    <n v="8.1128246753246758E-3"/>
    <n v="2.2310269885349024E-2"/>
    <n v="8.1128226471185068E-3"/>
    <n v="3.1896853504508937E-2"/>
    <n v="1.8280739186081496"/>
    <n v="1.8599707721126586"/>
    <n v="0.9299853860563293"/>
    <n v="3.4099464155398738"/>
    <x v="0"/>
    <x v="0"/>
    <n v="2.3333339999999998"/>
    <m/>
    <m/>
    <m/>
    <m/>
  </r>
  <r>
    <n v="3231"/>
    <x v="1"/>
    <x v="10093"/>
    <x v="0"/>
    <m/>
    <s v="J1292-1252"/>
    <x v="4"/>
    <x v="4"/>
    <x v="4"/>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10094"/>
    <x v="0"/>
    <m/>
    <s v="J1279-1239"/>
    <x v="3"/>
    <x v="3"/>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0095"/>
    <x v="0"/>
    <m/>
    <s v="J1278-1238"/>
    <x v="5"/>
    <x v="5"/>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231"/>
    <x v="0"/>
    <x v="10096"/>
    <x v="0"/>
    <m/>
    <s v="K2262-3026"/>
    <x v="1"/>
    <x v="1"/>
    <x v="1"/>
    <n v="29"/>
    <n v="22"/>
    <n v="23"/>
    <n v="0"/>
    <n v="0"/>
    <n v="0"/>
    <n v="0"/>
    <n v="0"/>
    <n v="0"/>
    <m/>
    <x v="3"/>
    <x v="3"/>
    <m/>
    <n v="43.058100283221968"/>
    <x v="981"/>
    <n v="1.475362872421696E-2"/>
    <n v="3.3195664629488156E-2"/>
    <n v="2.2130443086325439E-2"/>
    <n v="4.7459634379722261E-2"/>
    <n v="1.7052010823289081"/>
    <n v="1.7526607167086303"/>
    <n v="0.87633035835431516"/>
    <n v="3.213211313965822"/>
    <x v="0"/>
    <x v="0"/>
    <n v="1"/>
    <m/>
    <m/>
    <m/>
    <m/>
  </r>
  <r>
    <n v="3231"/>
    <x v="1"/>
    <x v="10097"/>
    <x v="0"/>
    <m/>
    <s v="J1274-1234"/>
    <x v="2"/>
    <x v="2"/>
    <x v="2"/>
    <n v="17"/>
    <n v="0"/>
    <n v="0"/>
    <n v="0"/>
    <n v="0"/>
    <n v="0"/>
    <n v="0"/>
    <n v="0"/>
    <n v="0"/>
    <m/>
    <x v="3"/>
    <x v="1"/>
    <m/>
    <n v="17"/>
    <x v="39"/>
    <n v="2.2997835497835504E-3"/>
    <n v="5.1745129870129887E-3"/>
    <n v="1.7248376623376629E-3"/>
    <n v="7.3979688973785009E-3"/>
    <n v="2.3611218545575774"/>
    <n v="2.3685198234549558"/>
    <n v="1.1842599117274779"/>
    <n v="4.3422863430007519"/>
    <x v="0"/>
    <x v="0"/>
    <n v="2"/>
    <m/>
    <m/>
    <m/>
    <m/>
  </r>
  <r>
    <n v="231"/>
    <x v="0"/>
    <x v="10098"/>
    <x v="0"/>
    <m/>
    <s v="K2267-3031"/>
    <x v="13"/>
    <x v="13"/>
    <x v="0"/>
    <n v="69"/>
    <n v="0"/>
    <n v="0"/>
    <n v="0"/>
    <n v="0"/>
    <n v="0"/>
    <n v="0"/>
    <n v="0"/>
    <n v="0"/>
    <m/>
    <x v="29"/>
    <x v="6"/>
    <m/>
    <n v="69"/>
    <x v="320"/>
    <n v="3.7886745607333835E-2"/>
    <n v="0.22732047364400301"/>
    <n v="0.17049035523300227"/>
    <n v="0.32499866131874527"/>
    <n v="1.2175015890710583"/>
    <n v="1.5425002503898035"/>
    <n v="0.77125012519490177"/>
    <n v="2.8279171257146398"/>
    <x v="0"/>
    <x v="0"/>
    <n v="2"/>
    <m/>
    <m/>
    <m/>
    <m/>
  </r>
  <r>
    <n v="3231"/>
    <x v="0"/>
    <x v="10099"/>
    <x v="0"/>
    <m/>
    <s v="J1259-1219"/>
    <x v="4"/>
    <x v="4"/>
    <x v="4"/>
    <n v="25"/>
    <n v="22"/>
    <n v="0"/>
    <n v="0"/>
    <n v="0"/>
    <n v="0"/>
    <n v="0"/>
    <n v="0"/>
    <n v="0"/>
    <m/>
    <x v="16"/>
    <x v="3"/>
    <m/>
    <n v="33.301651610693426"/>
    <x v="455"/>
    <n v="8.825120957473901E-3"/>
    <n v="2.9784783231474415E-2"/>
    <n v="1.3237681436210852E-2"/>
    <n v="4.2583118549443369E-2"/>
    <n v="1.7378829406393328"/>
    <n v="1.7804660591887762"/>
    <n v="0.8902330295943881"/>
    <n v="3.264187775179423"/>
    <x v="0"/>
    <x v="0"/>
    <n v="2.5"/>
    <m/>
    <m/>
    <m/>
    <m/>
  </r>
  <r>
    <n v="3231"/>
    <x v="0"/>
    <x v="10100"/>
    <x v="0"/>
    <m/>
    <s v="J1255-1215"/>
    <x v="13"/>
    <x v="13"/>
    <x v="0"/>
    <n v="43"/>
    <n v="0"/>
    <n v="0"/>
    <n v="0"/>
    <n v="0"/>
    <n v="0"/>
    <n v="0"/>
    <n v="0"/>
    <n v="0"/>
    <m/>
    <x v="15"/>
    <x v="0"/>
    <m/>
    <n v="43"/>
    <x v="168"/>
    <n v="1.4713840081487146E-2"/>
    <n v="7.7247660427807521E-2"/>
    <n v="4.4141520244461441E-2"/>
    <n v="0.11044049762257202"/>
    <n v="1.4707817253694633"/>
    <n v="1.5812222229920354"/>
    <n v="0.7906111114960177"/>
    <n v="2.8989074088187317"/>
    <x v="0"/>
    <x v="0"/>
    <n v="3"/>
    <m/>
    <m/>
    <m/>
    <m/>
  </r>
  <r>
    <n v="3231"/>
    <x v="0"/>
    <x v="10101"/>
    <x v="0"/>
    <m/>
    <s v="J1277-1237"/>
    <x v="4"/>
    <x v="4"/>
    <x v="4"/>
    <n v="39"/>
    <n v="0"/>
    <n v="0"/>
    <n v="0"/>
    <n v="0"/>
    <n v="0"/>
    <n v="0"/>
    <n v="0"/>
    <n v="0"/>
    <m/>
    <x v="1"/>
    <x v="3"/>
    <m/>
    <n v="39"/>
    <x v="228"/>
    <n v="1.2103705118411001E-2"/>
    <n v="3.6311115355233001E-2"/>
    <n v="1.81555576776165E-2"/>
    <n v="5.1913774823126618E-2"/>
    <n v="1.678626269037274"/>
    <n v="1.7305400438604006"/>
    <n v="0.86527002193020031"/>
    <n v="3.1726567470774012"/>
    <x v="0"/>
    <x v="0"/>
    <n v="2"/>
    <m/>
    <m/>
    <m/>
    <m/>
  </r>
  <r>
    <n v="231"/>
    <x v="1"/>
    <x v="10102"/>
    <x v="0"/>
    <m/>
    <s v="K2264-3028"/>
    <x v="17"/>
    <x v="17"/>
    <x v="3"/>
    <n v="21"/>
    <n v="0"/>
    <n v="0"/>
    <n v="0"/>
    <n v="0"/>
    <n v="0"/>
    <n v="0"/>
    <n v="0"/>
    <n v="0"/>
    <m/>
    <x v="1"/>
    <x v="3"/>
    <m/>
    <n v="21"/>
    <x v="37"/>
    <n v="3.5093582887700541E-3"/>
    <n v="1.0528074866310163E-2"/>
    <n v="5.2640374331550813E-3"/>
    <n v="1.5051922877711271E-2"/>
    <n v="2.0849884021156933"/>
    <n v="2.1000403249934045"/>
    <n v="1.0500201624967023"/>
    <n v="3.8500739291545747"/>
    <x v="0"/>
    <x v="0"/>
    <n v="2"/>
    <m/>
    <m/>
    <m/>
    <m/>
  </r>
  <r>
    <n v="231"/>
    <x v="1"/>
    <x v="10103"/>
    <x v="0"/>
    <m/>
    <s v="K2265-3029"/>
    <x v="2"/>
    <x v="2"/>
    <x v="2"/>
    <n v="18"/>
    <n v="0"/>
    <n v="0"/>
    <n v="0"/>
    <n v="0"/>
    <n v="0"/>
    <n v="0"/>
    <n v="0"/>
    <n v="0"/>
    <m/>
    <x v="13"/>
    <x v="2"/>
    <m/>
    <n v="18"/>
    <x v="3"/>
    <n v="2.5783040488922848E-3"/>
    <n v="9.6686401833460667E-3"/>
    <n v="5.801184110007641E-3"/>
    <n v="1.3823194479530759E-2"/>
    <n v="2.1163108863957674"/>
    <n v="2.130134080875298"/>
    <n v="1.065067040437649"/>
    <n v="3.9052458149380462"/>
    <x v="0"/>
    <x v="0"/>
    <n v="2"/>
    <m/>
    <m/>
    <m/>
    <m/>
  </r>
  <r>
    <n v="231"/>
    <x v="1"/>
    <x v="10104"/>
    <x v="0"/>
    <m/>
    <s v="K2266-3030"/>
    <x v="2"/>
    <x v="2"/>
    <x v="2"/>
    <n v="20"/>
    <n v="0"/>
    <n v="0"/>
    <n v="0"/>
    <n v="0"/>
    <n v="0"/>
    <n v="0"/>
    <n v="0"/>
    <n v="0"/>
    <m/>
    <x v="1"/>
    <x v="0"/>
    <m/>
    <n v="20"/>
    <x v="28"/>
    <n v="3.1830914183855366E-3"/>
    <n v="9.5492742551566093E-3"/>
    <n v="9.5492742551566093E-3"/>
    <n v="1.3652537757561242E-2"/>
    <n v="2.1209192606035296"/>
    <n v="2.1345717983610908"/>
    <n v="1.0672858991805454"/>
    <n v="3.9133816303286664"/>
    <x v="0"/>
    <x v="0"/>
    <n v="0"/>
    <m/>
    <m/>
    <m/>
    <m/>
  </r>
  <r>
    <n v="3231"/>
    <x v="1"/>
    <x v="10105"/>
    <x v="0"/>
    <m/>
    <s v="J1268-1228"/>
    <x v="6"/>
    <x v="6"/>
    <x v="5"/>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1"/>
    <x v="10106"/>
    <x v="0"/>
    <m/>
    <s v="J1282-1242"/>
    <x v="5"/>
    <x v="5"/>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10107"/>
    <x v="0"/>
    <m/>
    <s v="J1263-1223"/>
    <x v="14"/>
    <x v="14"/>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0"/>
    <x v="10108"/>
    <x v="0"/>
    <m/>
    <s v="K2345-3136"/>
    <x v="13"/>
    <x v="13"/>
    <x v="0"/>
    <n v="46"/>
    <n v="26"/>
    <n v="25"/>
    <n v="65"/>
    <n v="0"/>
    <n v="0"/>
    <n v="0"/>
    <n v="0"/>
    <n v="0"/>
    <m/>
    <x v="81"/>
    <x v="53"/>
    <m/>
    <n v="87.418533504057365"/>
    <x v="2536"/>
    <n v="6.0812961548255655E-2"/>
    <n v="0.39908506016042772"/>
    <n v="0.21664617551566079"/>
    <n v="0.57056941781482884"/>
    <n v="1.1032409749636913"/>
    <n v="1.6738103927785202"/>
    <n v="0.83690519638926009"/>
    <n v="3.0686523867606201"/>
    <x v="0"/>
    <x v="0"/>
    <n v="4"/>
    <m/>
    <m/>
    <m/>
    <m/>
  </r>
  <r>
    <n v="3231"/>
    <x v="1"/>
    <x v="10109"/>
    <x v="0"/>
    <m/>
    <s v="J1314-1274"/>
    <x v="2"/>
    <x v="2"/>
    <x v="2"/>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10110"/>
    <x v="0"/>
    <m/>
    <s v="J1294-1254"/>
    <x v="4"/>
    <x v="4"/>
    <x v="4"/>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231"/>
    <x v="1"/>
    <x v="10111"/>
    <x v="0"/>
    <m/>
    <s v="J1341-1301"/>
    <x v="4"/>
    <x v="4"/>
    <x v="4"/>
    <n v="26"/>
    <n v="0"/>
    <n v="0"/>
    <n v="0"/>
    <n v="0"/>
    <n v="0"/>
    <n v="0"/>
    <n v="0"/>
    <n v="0"/>
    <m/>
    <x v="11"/>
    <x v="3"/>
    <m/>
    <n v="26"/>
    <x v="66"/>
    <n v="5.3794244970715548E-3"/>
    <n v="2.4207410236821998E-2"/>
    <n v="8.0691367456073321E-3"/>
    <n v="3.4609183215417741E-2"/>
    <n v="1.8021361339173081"/>
    <n v="1.8367453171327259"/>
    <n v="0.91837265856636296"/>
    <n v="3.3673664147433309"/>
    <x v="0"/>
    <x v="0"/>
    <n v="4"/>
    <m/>
    <m/>
    <m/>
    <m/>
  </r>
  <r>
    <n v="3231"/>
    <x v="1"/>
    <x v="10112"/>
    <x v="0"/>
    <m/>
    <s v="J1295-1255"/>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10113"/>
    <x v="0"/>
    <m/>
    <s v="J1264-1224"/>
    <x v="13"/>
    <x v="13"/>
    <x v="0"/>
    <n v="97"/>
    <n v="0"/>
    <n v="0"/>
    <n v="0"/>
    <n v="0"/>
    <n v="0"/>
    <n v="0"/>
    <n v="0"/>
    <n v="0"/>
    <m/>
    <x v="14"/>
    <x v="6"/>
    <m/>
    <n v="97"/>
    <x v="300"/>
    <n v="7.4874267888973792E-2"/>
    <n v="0.56155700916730344"/>
    <n v="0.33693420550038211"/>
    <n v="0.80285454850558602"/>
    <n v="1.039197477027374"/>
    <n v="1.84205202553296"/>
    <n v="0.92102601276648"/>
    <n v="3.3770953801437598"/>
    <x v="1"/>
    <x v="0"/>
    <n v="4"/>
    <m/>
    <m/>
    <m/>
    <m/>
  </r>
  <r>
    <n v="3231"/>
    <x v="1"/>
    <x v="10114"/>
    <x v="0"/>
    <m/>
    <s v="J1340-1300"/>
    <x v="14"/>
    <x v="14"/>
    <x v="10"/>
    <n v="15.7"/>
    <n v="0"/>
    <n v="0"/>
    <n v="0"/>
    <n v="0"/>
    <n v="0"/>
    <n v="0"/>
    <n v="0"/>
    <n v="0"/>
    <m/>
    <x v="11"/>
    <x v="1"/>
    <m/>
    <n v="15.7"/>
    <x v="10"/>
    <n v="1.9615005092946266E-3"/>
    <n v="8.8267522918258189E-3"/>
    <n v="1.4711253819709698E-3"/>
    <n v="1.2619552619479762E-2"/>
    <n v="2.1503403426001038"/>
    <n v="2.1629598952195837"/>
    <n v="1.0814799476097918"/>
    <n v="3.9654264745692367"/>
    <x v="0"/>
    <x v="0"/>
    <n v="5"/>
    <m/>
    <m/>
    <m/>
    <m/>
  </r>
  <r>
    <n v="3231"/>
    <x v="0"/>
    <x v="10115"/>
    <x v="0"/>
    <m/>
    <s v="J1335-1295"/>
    <x v="13"/>
    <x v="13"/>
    <x v="0"/>
    <n v="52"/>
    <n v="0"/>
    <n v="0"/>
    <n v="0"/>
    <n v="0"/>
    <n v="0"/>
    <n v="0"/>
    <n v="0"/>
    <n v="0"/>
    <m/>
    <x v="29"/>
    <x v="6"/>
    <m/>
    <n v="52"/>
    <x v="306"/>
    <n v="2.1517697988286219E-2"/>
    <n v="0.12910618792971731"/>
    <n v="9.6829640947287993E-2"/>
    <n v="0.18458231048222795"/>
    <n v="1.3442811763697515"/>
    <n v="1.5288634868519795"/>
    <n v="0.76443174342598974"/>
    <n v="2.8029163925619622"/>
    <x v="0"/>
    <x v="0"/>
    <n v="2"/>
    <m/>
    <m/>
    <m/>
    <m/>
  </r>
  <r>
    <n v="231"/>
    <x v="1"/>
    <x v="10116"/>
    <x v="0"/>
    <m/>
    <s v="K2263-3027"/>
    <x v="13"/>
    <x v="13"/>
    <x v="0"/>
    <n v="24"/>
    <n v="0"/>
    <n v="0"/>
    <n v="0"/>
    <n v="0"/>
    <n v="0"/>
    <n v="0"/>
    <n v="0"/>
    <n v="0"/>
    <m/>
    <x v="11"/>
    <x v="1"/>
    <m/>
    <n v="24"/>
    <x v="38"/>
    <n v="4.5836516424751714E-3"/>
    <n v="2.0626432391138271E-2"/>
    <n v="3.4377387318563785E-3"/>
    <n v="2.948948155633228E-2"/>
    <n v="1.8533663952037998"/>
    <n v="1.882855876760132"/>
    <n v="0.941427938380066"/>
    <n v="3.4519024407269083"/>
    <x v="0"/>
    <x v="0"/>
    <n v="5"/>
    <m/>
    <m/>
    <m/>
    <m/>
  </r>
  <r>
    <n v="3231"/>
    <x v="1"/>
    <x v="10117"/>
    <x v="0"/>
    <m/>
    <s v="J1333-1293"/>
    <x v="14"/>
    <x v="14"/>
    <x v="10"/>
    <n v="17"/>
    <n v="0"/>
    <n v="0"/>
    <n v="0"/>
    <n v="0"/>
    <n v="0"/>
    <n v="0"/>
    <n v="0"/>
    <n v="0"/>
    <m/>
    <x v="11"/>
    <x v="3"/>
    <m/>
    <n v="17"/>
    <x v="39"/>
    <n v="2.2997835497835504E-3"/>
    <n v="1.0349025974025977E-2"/>
    <n v="3.4496753246753258E-3"/>
    <n v="1.4795937794757002E-2"/>
    <n v="2.0912600872826212"/>
    <n v="2.1060560250773781"/>
    <n v="1.0530280125386891"/>
    <n v="3.8611027126418596"/>
    <x v="0"/>
    <x v="0"/>
    <n v="4"/>
    <m/>
    <m/>
    <m/>
    <m/>
  </r>
  <r>
    <n v="3231"/>
    <x v="1"/>
    <x v="10118"/>
    <x v="0"/>
    <m/>
    <s v="J1297-1257"/>
    <x v="4"/>
    <x v="4"/>
    <x v="4"/>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1"/>
    <x v="0"/>
    <x v="10119"/>
    <x v="0"/>
    <m/>
    <s v="J1002-962"/>
    <x v="13"/>
    <x v="13"/>
    <x v="0"/>
    <n v="62"/>
    <n v="35"/>
    <n v="24"/>
    <n v="0"/>
    <n v="0"/>
    <n v="0"/>
    <n v="0"/>
    <n v="0"/>
    <n v="0"/>
    <m/>
    <x v="1"/>
    <x v="13"/>
    <m/>
    <n v="75.133215025047349"/>
    <x v="2309"/>
    <n v="4.4921377641965875E-2"/>
    <n v="0.13476413292589762"/>
    <n v="7.8612399643095868E-2"/>
    <n v="0.19267143910358298"/>
    <n v="1.3342231861271969"/>
    <n v="1.52689462523078"/>
    <n v="0.76344731261539001"/>
    <n v="2.7993068129230965"/>
    <x v="0"/>
    <x v="0"/>
    <n v="1.6666669999999999"/>
    <m/>
    <m/>
    <m/>
    <m/>
  </r>
  <r>
    <n v="3231"/>
    <x v="1"/>
    <x v="10120"/>
    <x v="0"/>
    <m/>
    <s v="J1296-1256"/>
    <x v="4"/>
    <x v="4"/>
    <x v="4"/>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0"/>
    <x v="10121"/>
    <x v="0"/>
    <m/>
    <s v="J1265-1225"/>
    <x v="13"/>
    <x v="13"/>
    <x v="0"/>
    <n v="87"/>
    <n v="0"/>
    <n v="0"/>
    <n v="0"/>
    <n v="0"/>
    <n v="0"/>
    <n v="0"/>
    <n v="0"/>
    <n v="0"/>
    <m/>
    <x v="4"/>
    <x v="57"/>
    <m/>
    <n v="87"/>
    <x v="26"/>
    <n v="6.0232047364400292E-2"/>
    <n v="0.49691439075630239"/>
    <n v="0.31621824866310155"/>
    <n v="0.71043540072299449"/>
    <n v="1.0616907744685031"/>
    <n v="1.7721261751914976"/>
    <n v="0.88606308759574881"/>
    <n v="3.2488979878510786"/>
    <x v="1"/>
    <x v="0"/>
    <n v="4"/>
    <m/>
    <m/>
    <m/>
    <m/>
  </r>
  <r>
    <n v="3231"/>
    <x v="0"/>
    <x v="10122"/>
    <x v="0"/>
    <m/>
    <s v="J1336-1296"/>
    <x v="13"/>
    <x v="13"/>
    <x v="0"/>
    <n v="41"/>
    <n v="0"/>
    <n v="0"/>
    <n v="0"/>
    <n v="0"/>
    <n v="0"/>
    <n v="0"/>
    <n v="0"/>
    <n v="0"/>
    <m/>
    <x v="15"/>
    <x v="8"/>
    <m/>
    <n v="41"/>
    <x v="385"/>
    <n v="1.3376941685765214E-2"/>
    <n v="7.0228943850267372E-2"/>
    <n v="5.0163531321619555E-2"/>
    <n v="0.10040588237076445"/>
    <n v="1.4955191261860443"/>
    <n v="1.5959250085568089"/>
    <n v="0.79796250427840443"/>
    <n v="2.9258625156874829"/>
    <x v="0"/>
    <x v="0"/>
    <n v="2"/>
    <m/>
    <m/>
    <m/>
    <m/>
  </r>
  <r>
    <n v="32111"/>
    <x v="0"/>
    <x v="10123"/>
    <x v="0"/>
    <m/>
    <s v="M1211-493"/>
    <x v="2"/>
    <x v="2"/>
    <x v="2"/>
    <n v="40"/>
    <n v="23"/>
    <n v="17"/>
    <n v="0"/>
    <n v="0"/>
    <n v="0"/>
    <n v="0"/>
    <n v="0"/>
    <n v="0"/>
    <m/>
    <x v="1"/>
    <x v="79"/>
    <m/>
    <n v="49.17316341257699"/>
    <x v="2537"/>
    <n v="1.9241787624140565E-2"/>
    <n v="5.7725362872421693E-2"/>
    <n v="2.5495373412433159E-2"/>
    <n v="8.2529590744457704E-2"/>
    <n v="1.5477529591703469"/>
    <n v="1.6302825499148046"/>
    <n v="0.8151412749574023"/>
    <n v="2.9888513415104749"/>
    <x v="0"/>
    <x v="0"/>
    <n v="2.233333"/>
    <m/>
    <m/>
    <m/>
    <m/>
  </r>
  <r>
    <n v="3231"/>
    <x v="0"/>
    <x v="10124"/>
    <x v="0"/>
    <m/>
    <s v="K2346-3137"/>
    <x v="30"/>
    <x v="30"/>
    <x v="1"/>
    <n v="70"/>
    <n v="36"/>
    <n v="29"/>
    <n v="0"/>
    <n v="0"/>
    <n v="0"/>
    <n v="0"/>
    <n v="0"/>
    <n v="0"/>
    <m/>
    <x v="15"/>
    <x v="2"/>
    <m/>
    <n v="83.8868285251028"/>
    <x v="2538"/>
    <n v="5.5998535777947542E-2"/>
    <n v="0.29399231283422456"/>
    <n v="0.12599670550038194"/>
    <n v="0.42031897337481816"/>
    <n v="1.1638883417283001"/>
    <n v="1.5842073151031184"/>
    <n v="0.7921036575515592"/>
    <n v="2.9043800776890505"/>
    <x v="0"/>
    <x v="0"/>
    <n v="4"/>
    <m/>
    <m/>
    <m/>
    <m/>
  </r>
  <r>
    <n v="3231"/>
    <x v="1"/>
    <x v="10125"/>
    <x v="0"/>
    <m/>
    <s v="J1707-1667"/>
    <x v="14"/>
    <x v="14"/>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10126"/>
    <x v="0"/>
    <m/>
    <s v="K2344-3135"/>
    <x v="14"/>
    <x v="14"/>
    <x v="10"/>
    <n v="44"/>
    <n v="0"/>
    <n v="0"/>
    <n v="0"/>
    <n v="0"/>
    <n v="0"/>
    <n v="0"/>
    <n v="0"/>
    <n v="0"/>
    <m/>
    <x v="15"/>
    <x v="0"/>
    <m/>
    <n v="44"/>
    <x v="49"/>
    <n v="1.5406162464985993E-2"/>
    <n v="8.0882352941176461E-2"/>
    <n v="4.6218487394957979E-2"/>
    <n v="0.11563699480654371"/>
    <n v="1.4589881042164203"/>
    <n v="1.574625099022964"/>
    <n v="0.787312549511482"/>
    <n v="2.8868126815421005"/>
    <x v="0"/>
    <x v="0"/>
    <n v="3"/>
    <m/>
    <m/>
    <m/>
    <m/>
  </r>
  <r>
    <n v="3231"/>
    <x v="1"/>
    <x v="10127"/>
    <x v="0"/>
    <m/>
    <s v="K2343-3134"/>
    <x v="14"/>
    <x v="14"/>
    <x v="10"/>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231"/>
    <x v="1"/>
    <x v="10128"/>
    <x v="0"/>
    <m/>
    <s v="J1338-1298"/>
    <x v="14"/>
    <x v="14"/>
    <x v="10"/>
    <n v="19"/>
    <n v="0"/>
    <n v="0"/>
    <n v="0"/>
    <n v="0"/>
    <n v="0"/>
    <n v="0"/>
    <n v="0"/>
    <n v="0"/>
    <m/>
    <x v="11"/>
    <x v="3"/>
    <m/>
    <n v="19"/>
    <x v="31"/>
    <n v="2.8727400050929464E-3"/>
    <n v="1.292733002291826E-2"/>
    <n v="4.30911000763942E-3"/>
    <n v="1.8482122989298536E-2"/>
    <n v="2.0113689893378051"/>
    <n v="2.0298511123271035"/>
    <n v="1.0149255561635517"/>
    <n v="3.7213937059330227"/>
    <x v="0"/>
    <x v="0"/>
    <n v="4"/>
    <m/>
    <m/>
    <m/>
    <m/>
  </r>
  <r>
    <n v="3231"/>
    <x v="0"/>
    <x v="10129"/>
    <x v="0"/>
    <m/>
    <s v="J1313-1273"/>
    <x v="4"/>
    <x v="4"/>
    <x v="4"/>
    <n v="35"/>
    <n v="23"/>
    <n v="0"/>
    <n v="0"/>
    <n v="0"/>
    <n v="0"/>
    <n v="0"/>
    <n v="0"/>
    <n v="0"/>
    <m/>
    <x v="16"/>
    <x v="15"/>
    <m/>
    <n v="41.880783182743848"/>
    <x v="1885"/>
    <n v="1.3957855869620572E-2"/>
    <n v="4.7107763559969429E-2"/>
    <n v="2.6170979755538573E-2"/>
    <n v="6.7349675325269281E-2"/>
    <n v="1.6038304432628165"/>
    <n v="1.6711801185880859"/>
    <n v="0.83559005929404295"/>
    <n v="3.0638302174114909"/>
    <x v="0"/>
    <x v="0"/>
    <n v="2"/>
    <m/>
    <m/>
    <m/>
    <m/>
  </r>
  <r>
    <n v="3231"/>
    <x v="0"/>
    <x v="10130"/>
    <x v="0"/>
    <m/>
    <s v="J1331-1291"/>
    <x v="4"/>
    <x v="4"/>
    <x v="4"/>
    <n v="41"/>
    <n v="0"/>
    <n v="0"/>
    <n v="0"/>
    <n v="0"/>
    <n v="0"/>
    <n v="0"/>
    <n v="0"/>
    <n v="0"/>
    <m/>
    <x v="29"/>
    <x v="8"/>
    <m/>
    <n v="41"/>
    <x v="385"/>
    <n v="1.3376941685765214E-2"/>
    <n v="8.0261650114591285E-2"/>
    <n v="5.0163531321619555E-2"/>
    <n v="0.11474957985230222"/>
    <n v="1.4609574980055962"/>
    <n v="1.5757070778578983"/>
    <n v="0.78785353892894916"/>
    <n v="2.8887963094061466"/>
    <x v="0"/>
    <x v="0"/>
    <n v="3"/>
    <m/>
    <m/>
    <m/>
    <m/>
  </r>
  <r>
    <n v="3231"/>
    <x v="1"/>
    <x v="10131"/>
    <x v="0"/>
    <m/>
    <s v="K2227-2985"/>
    <x v="14"/>
    <x v="14"/>
    <x v="10"/>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0"/>
    <x v="10132"/>
    <x v="0"/>
    <m/>
    <s v="J1342-1302"/>
    <x v="13"/>
    <x v="13"/>
    <x v="0"/>
    <n v="36"/>
    <n v="26"/>
    <n v="0"/>
    <n v="0"/>
    <n v="0"/>
    <n v="0"/>
    <n v="0"/>
    <n v="0"/>
    <n v="0"/>
    <m/>
    <x v="11"/>
    <x v="2"/>
    <m/>
    <n v="44.407206622349037"/>
    <x v="1255"/>
    <n v="1.5692640692640692E-2"/>
    <n v="7.061688311688312E-2"/>
    <n v="3.530844155844156E-2"/>
    <n v="0.10096051671716538"/>
    <n v="1.4940772780194864"/>
    <n v="1.5950377947366519"/>
    <n v="0.79751889736832593"/>
    <n v="2.9242359570171947"/>
    <x v="0"/>
    <x v="0"/>
    <n v="3"/>
    <m/>
    <m/>
    <m/>
    <m/>
  </r>
  <r>
    <n v="3231"/>
    <x v="0"/>
    <x v="10133"/>
    <x v="0"/>
    <m/>
    <s v="J1332-1292"/>
    <x v="13"/>
    <x v="13"/>
    <x v="0"/>
    <n v="43"/>
    <n v="41"/>
    <n v="0"/>
    <n v="0"/>
    <n v="0"/>
    <n v="0"/>
    <n v="0"/>
    <n v="0"/>
    <n v="0"/>
    <m/>
    <x v="40"/>
    <x v="0"/>
    <m/>
    <n v="59.413803110051795"/>
    <x v="877"/>
    <n v="2.8090781767252365E-2"/>
    <n v="0.11587447478991601"/>
    <n v="8.427234530175709E-2"/>
    <n v="0.16566501285190727"/>
    <n v="1.3699751425077011"/>
    <n v="1.5356401553596084"/>
    <n v="0.7678200776798042"/>
    <n v="2.8153402848259486"/>
    <x v="0"/>
    <x v="0"/>
    <n v="1.5"/>
    <m/>
    <m/>
    <m/>
    <m/>
  </r>
  <r>
    <n v="3231"/>
    <x v="1"/>
    <x v="10134"/>
    <x v="0"/>
    <m/>
    <s v="K2228-2986"/>
    <x v="14"/>
    <x v="14"/>
    <x v="10"/>
    <n v="17"/>
    <n v="0"/>
    <n v="0"/>
    <n v="0"/>
    <n v="0"/>
    <n v="0"/>
    <n v="0"/>
    <n v="0"/>
    <n v="0"/>
    <m/>
    <x v="1"/>
    <x v="2"/>
    <m/>
    <n v="17"/>
    <x v="39"/>
    <n v="2.2997835497835504E-3"/>
    <n v="6.8993506493506516E-3"/>
    <n v="5.1745129870129887E-3"/>
    <n v="9.8639585298380007E-3"/>
    <n v="2.2451306989688189"/>
    <n v="2.2549946574986568"/>
    <n v="1.1274973287493284"/>
    <n v="4.1341568720808706"/>
    <x v="0"/>
    <x v="0"/>
    <n v="1"/>
    <m/>
    <m/>
    <m/>
    <m/>
  </r>
  <r>
    <n v="3231"/>
    <x v="0"/>
    <x v="10135"/>
    <x v="0"/>
    <m/>
    <s v="J1311-1271"/>
    <x v="8"/>
    <x v="8"/>
    <x v="1"/>
    <n v="83"/>
    <n v="0"/>
    <n v="0"/>
    <n v="0"/>
    <n v="0"/>
    <n v="0"/>
    <n v="0"/>
    <n v="0"/>
    <n v="0"/>
    <m/>
    <x v="14"/>
    <x v="6"/>
    <m/>
    <n v="83"/>
    <x v="984"/>
    <n v="5.4820791953144883E-2"/>
    <n v="0.41115593964858665"/>
    <n v="0.24669356378915197"/>
    <n v="0.5878270788239961"/>
    <n v="1.0974996668241555"/>
    <n v="1.6853267456481515"/>
    <n v="0.84266337282407577"/>
    <n v="3.0897657003549446"/>
    <x v="1"/>
    <x v="0"/>
    <n v="4"/>
    <m/>
    <m/>
    <m/>
    <m/>
  </r>
  <r>
    <n v="3231"/>
    <x v="0"/>
    <x v="10136"/>
    <x v="0"/>
    <m/>
    <s v="J1266-1226"/>
    <x v="13"/>
    <x v="13"/>
    <x v="0"/>
    <n v="83"/>
    <n v="0"/>
    <n v="0"/>
    <n v="0"/>
    <n v="0"/>
    <n v="0"/>
    <n v="0"/>
    <n v="0"/>
    <n v="0"/>
    <m/>
    <x v="4"/>
    <x v="57"/>
    <m/>
    <n v="83"/>
    <x v="984"/>
    <n v="5.4820791953144883E-2"/>
    <n v="0.4522715336134453"/>
    <n v="0.28780915775401061"/>
    <n v="0.64660978670639579"/>
    <n v="1.0793356898648723"/>
    <n v="1.7259454765712681"/>
    <n v="0.86297273828563403"/>
    <n v="3.1642333737139912"/>
    <x v="1"/>
    <x v="0"/>
    <n v="4"/>
    <m/>
    <m/>
    <m/>
    <m/>
  </r>
  <r>
    <n v="3231"/>
    <x v="1"/>
    <x v="10137"/>
    <x v="0"/>
    <m/>
    <s v="J1339-1299"/>
    <x v="6"/>
    <x v="6"/>
    <x v="5"/>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1"/>
    <x v="1"/>
    <x v="10138"/>
    <x v="0"/>
    <m/>
    <s v="J1337-1297"/>
    <x v="5"/>
    <x v="5"/>
    <x v="3"/>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231"/>
    <x v="1"/>
    <x v="10139"/>
    <x v="0"/>
    <m/>
    <s v="J1334-1294"/>
    <x v="6"/>
    <x v="6"/>
    <x v="5"/>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231"/>
    <x v="1"/>
    <x v="10140"/>
    <x v="0"/>
    <m/>
    <s v="J1312-1272"/>
    <x v="6"/>
    <x v="6"/>
    <x v="5"/>
    <n v="18"/>
    <n v="17"/>
    <n v="0"/>
    <n v="0"/>
    <n v="0"/>
    <n v="0"/>
    <n v="0"/>
    <n v="0"/>
    <n v="0"/>
    <m/>
    <x v="1"/>
    <x v="3"/>
    <m/>
    <n v="24.758836806279895"/>
    <x v="347"/>
    <n v="4.8780875986758352E-3"/>
    <n v="1.4634262796027506E-2"/>
    <n v="7.3171313980137532E-3"/>
    <n v="2.0922514113462611E-2"/>
    <n v="1.9681604998552886"/>
    <n v="1.9890830139687512"/>
    <n v="0.9945415069843756"/>
    <n v="3.6466521922760435"/>
    <x v="0"/>
    <x v="0"/>
    <n v="2"/>
    <m/>
    <m/>
    <m/>
    <m/>
  </r>
  <r>
    <n v="3231"/>
    <x v="1"/>
    <x v="10141"/>
    <x v="0"/>
    <m/>
    <s v="J1316-1276"/>
    <x v="6"/>
    <x v="6"/>
    <x v="5"/>
    <n v="21"/>
    <n v="18"/>
    <n v="0"/>
    <n v="0"/>
    <n v="0"/>
    <n v="0"/>
    <n v="0"/>
    <n v="0"/>
    <n v="0"/>
    <m/>
    <x v="16"/>
    <x v="7"/>
    <m/>
    <n v="27.658633371878661"/>
    <x v="509"/>
    <n v="6.0876623376623371E-3"/>
    <n v="2.0545860389610388E-2"/>
    <n v="6.84862012987013E-3"/>
    <n v="2.937428826900286E-2"/>
    <n v="1.8546369865845567"/>
    <n v="1.8840112748535596"/>
    <n v="0.94200563742677978"/>
    <n v="3.4540206705648591"/>
    <x v="0"/>
    <x v="0"/>
    <n v="3"/>
    <m/>
    <m/>
    <m/>
    <m/>
  </r>
  <r>
    <n v="3231"/>
    <x v="0"/>
    <x v="10142"/>
    <x v="0"/>
    <m/>
    <s v="J1001-961"/>
    <x v="13"/>
    <x v="13"/>
    <x v="0"/>
    <n v="40"/>
    <n v="0"/>
    <n v="0"/>
    <n v="0"/>
    <n v="0"/>
    <n v="0"/>
    <n v="0"/>
    <n v="0"/>
    <n v="0"/>
    <m/>
    <x v="13"/>
    <x v="2"/>
    <m/>
    <n v="40"/>
    <x v="353"/>
    <n v="1.2732365673542146E-2"/>
    <n v="4.7746371275783045E-2"/>
    <n v="2.864782276546983E-2"/>
    <n v="6.8262688787806225E-2"/>
    <n v="1.6000534416605519"/>
    <n v="1.668316130448358"/>
    <n v="0.83415806522417901"/>
    <n v="3.0585795724886564"/>
    <x v="0"/>
    <x v="0"/>
    <n v="2"/>
    <m/>
    <m/>
    <m/>
    <m/>
  </r>
  <r>
    <n v="3231"/>
    <x v="1"/>
    <x v="10143"/>
    <x v="0"/>
    <m/>
    <s v="J1267-1227"/>
    <x v="6"/>
    <x v="6"/>
    <x v="5"/>
    <n v="16"/>
    <n v="15.7"/>
    <n v="0"/>
    <n v="0"/>
    <n v="0"/>
    <n v="0"/>
    <n v="0"/>
    <n v="0"/>
    <n v="0"/>
    <m/>
    <x v="1"/>
    <x v="7"/>
    <m/>
    <n v="22.416288720481809"/>
    <x v="2243"/>
    <n v="3.9986790170613695E-3"/>
    <n v="1.1996037051184108E-2"/>
    <n v="4.4985138941940409E-3"/>
    <n v="1.7150659244492369E-2"/>
    <n v="2.037874470505924"/>
    <n v="2.0550251297504163"/>
    <n v="1.0275125648752081"/>
    <n v="3.7675460712090962"/>
    <x v="0"/>
    <x v="0"/>
    <n v="2.5"/>
    <m/>
    <m/>
    <m/>
    <m/>
  </r>
  <r>
    <n v="3231"/>
    <x v="1"/>
    <x v="10144"/>
    <x v="0"/>
    <m/>
    <s v="J1711-1671"/>
    <x v="14"/>
    <x v="14"/>
    <x v="10"/>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0"/>
    <x v="10145"/>
    <x v="0"/>
    <m/>
    <s v="K2229-2987"/>
    <x v="13"/>
    <x v="13"/>
    <x v="0"/>
    <n v="37"/>
    <n v="0"/>
    <n v="0"/>
    <n v="0"/>
    <n v="0"/>
    <n v="0"/>
    <n v="0"/>
    <n v="0"/>
    <n v="0"/>
    <m/>
    <x v="13"/>
    <x v="2"/>
    <m/>
    <n v="37"/>
    <x v="382"/>
    <n v="1.0894130379424495E-2"/>
    <n v="4.0852988922841858E-2"/>
    <n v="2.4511793353705118E-2"/>
    <n v="5.8407263094066679E-2"/>
    <n v="1.6443401210977582"/>
    <n v="1.7027473841918248"/>
    <n v="0.8513736920959124"/>
    <n v="3.1217035376850122"/>
    <x v="0"/>
    <x v="0"/>
    <n v="2"/>
    <m/>
    <m/>
    <m/>
    <m/>
  </r>
  <r>
    <n v="3231"/>
    <x v="1"/>
    <x v="10146"/>
    <x v="0"/>
    <m/>
    <s v="J1315-1275"/>
    <x v="3"/>
    <x v="3"/>
    <x v="3"/>
    <n v="16"/>
    <n v="0"/>
    <n v="0"/>
    <n v="0"/>
    <n v="0"/>
    <n v="0"/>
    <n v="0"/>
    <n v="0"/>
    <n v="0"/>
    <m/>
    <x v="11"/>
    <x v="3"/>
    <m/>
    <n v="16"/>
    <x v="88"/>
    <n v="2.0371785077667433E-3"/>
    <n v="9.1673032849503445E-3"/>
    <n v="3.055767761650115E-3"/>
    <n v="1.3106436247258792E-2"/>
    <n v="2.136133756952483"/>
    <n v="2.1492401931997418"/>
    <n v="1.0746200965998709"/>
    <n v="3.9402736875328599"/>
    <x v="0"/>
    <x v="0"/>
    <n v="4"/>
    <m/>
    <m/>
    <m/>
    <m/>
  </r>
  <r>
    <n v="3231"/>
    <x v="1"/>
    <x v="10147"/>
    <x v="0"/>
    <m/>
    <s v="J1712-1672"/>
    <x v="6"/>
    <x v="6"/>
    <x v="5"/>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0148"/>
    <x v="0"/>
    <m/>
    <s v="J1301-1261"/>
    <x v="5"/>
    <x v="5"/>
    <x v="3"/>
    <n v="21"/>
    <n v="19"/>
    <n v="0"/>
    <n v="0"/>
    <n v="0"/>
    <n v="0"/>
    <n v="0"/>
    <n v="0"/>
    <n v="0"/>
    <m/>
    <x v="16"/>
    <x v="3"/>
    <m/>
    <n v="28.319604517012593"/>
    <x v="368"/>
    <n v="6.3820982938629991E-3"/>
    <n v="2.1539581741787623E-2"/>
    <n v="9.5731474407944987E-3"/>
    <n v="3.0795005479399076E-2"/>
    <n v="1.8393615424554295"/>
    <n v="1.8701565479348286"/>
    <n v="0.93507827396741428"/>
    <n v="3.4286203378805187"/>
    <x v="0"/>
    <x v="0"/>
    <n v="2.5"/>
    <m/>
    <m/>
    <m/>
    <m/>
  </r>
  <r>
    <n v="3231"/>
    <x v="1"/>
    <x v="10149"/>
    <x v="0"/>
    <m/>
    <s v="J1298-1258"/>
    <x v="6"/>
    <x v="6"/>
    <x v="5"/>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0"/>
    <x v="10150"/>
    <x v="0"/>
    <m/>
    <s v="J1302-1262"/>
    <x v="2"/>
    <x v="2"/>
    <x v="2"/>
    <n v="47"/>
    <n v="0"/>
    <n v="0"/>
    <n v="0"/>
    <n v="0"/>
    <n v="0"/>
    <n v="0"/>
    <n v="0"/>
    <n v="0"/>
    <m/>
    <x v="11"/>
    <x v="2"/>
    <m/>
    <n v="47"/>
    <x v="191"/>
    <n v="1.7578622358034125E-2"/>
    <n v="7.910380061115356E-2"/>
    <n v="3.955190030557678E-2"/>
    <n v="0.11309420964919795"/>
    <n v="1.4646794599248469"/>
    <n v="1.577773669574045"/>
    <n v="0.78888683478702248"/>
    <n v="2.8925850608857488"/>
    <x v="0"/>
    <x v="0"/>
    <n v="3"/>
    <m/>
    <m/>
    <m/>
    <m/>
  </r>
  <r>
    <n v="3231"/>
    <x v="1"/>
    <x v="10151"/>
    <x v="0"/>
    <m/>
    <s v="M1210-492"/>
    <x v="13"/>
    <x v="13"/>
    <x v="0"/>
    <n v="18"/>
    <n v="16"/>
    <n v="0"/>
    <n v="0"/>
    <n v="0"/>
    <n v="0"/>
    <n v="0"/>
    <n v="0"/>
    <n v="0"/>
    <m/>
    <x v="66"/>
    <x v="34"/>
    <m/>
    <n v="24.083189157584592"/>
    <x v="530"/>
    <n v="4.6154825566590285E-3"/>
    <n v="1.1250238731856382E-2"/>
    <n v="4.5000954927425525E-3"/>
    <n v="1.6084396045626843E-2"/>
    <n v="2.0609076287219468"/>
    <n v="2.0769920247675735"/>
    <n v="1.0384960123837867"/>
    <n v="3.8078187120738844"/>
    <x v="0"/>
    <x v="0"/>
    <n v="1.95"/>
    <m/>
    <m/>
    <m/>
    <m/>
  </r>
  <r>
    <n v="3231"/>
    <x v="1"/>
    <x v="10152"/>
    <x v="0"/>
    <m/>
    <s v="J1299-1259"/>
    <x v="5"/>
    <x v="5"/>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1"/>
    <x v="10153"/>
    <x v="0"/>
    <m/>
    <s v="J1318-1278"/>
    <x v="2"/>
    <x v="2"/>
    <x v="2"/>
    <n v="26"/>
    <n v="0"/>
    <n v="0"/>
    <n v="0"/>
    <n v="0"/>
    <n v="0"/>
    <n v="0"/>
    <n v="0"/>
    <n v="0"/>
    <m/>
    <x v="11"/>
    <x v="0"/>
    <m/>
    <n v="26"/>
    <x v="66"/>
    <n v="5.3794244970715548E-3"/>
    <n v="2.4207410236821998E-2"/>
    <n v="1.6138273491214664E-2"/>
    <n v="3.4609183215417741E-2"/>
    <n v="1.8021361339173081"/>
    <n v="1.8367453171327259"/>
    <n v="0.91837265856636296"/>
    <n v="3.3673664147433309"/>
    <x v="0"/>
    <x v="0"/>
    <n v="2"/>
    <m/>
    <m/>
    <m/>
    <m/>
  </r>
  <r>
    <n v="3231"/>
    <x v="0"/>
    <x v="10154"/>
    <x v="0"/>
    <m/>
    <s v="J1310-1270"/>
    <x v="6"/>
    <x v="6"/>
    <x v="5"/>
    <n v="33"/>
    <n v="0"/>
    <n v="0"/>
    <n v="0"/>
    <n v="0"/>
    <n v="0"/>
    <n v="0"/>
    <n v="0"/>
    <n v="0"/>
    <m/>
    <x v="1"/>
    <x v="1"/>
    <m/>
    <n v="33"/>
    <x v="40"/>
    <n v="8.6659663865546223E-3"/>
    <n v="2.5997899159663867E-2"/>
    <n v="6.4994747899159667E-3"/>
    <n v="3.7169034044960483E-2"/>
    <n v="1.7797592500329547"/>
    <n v="1.8169282840779151"/>
    <n v="0.90846414203895753"/>
    <n v="3.3310351874761777"/>
    <x v="0"/>
    <x v="0"/>
    <n v="3"/>
    <m/>
    <m/>
    <m/>
    <m/>
  </r>
  <r>
    <n v="3231"/>
    <x v="1"/>
    <x v="10155"/>
    <x v="0"/>
    <m/>
    <s v="J1300-1260"/>
    <x v="1"/>
    <x v="1"/>
    <x v="1"/>
    <n v="19"/>
    <n v="0"/>
    <n v="0"/>
    <n v="0"/>
    <n v="0"/>
    <n v="0"/>
    <n v="0"/>
    <n v="0"/>
    <n v="0"/>
    <m/>
    <x v="1"/>
    <x v="7"/>
    <m/>
    <n v="19"/>
    <x v="31"/>
    <n v="2.8727400050929464E-3"/>
    <n v="8.61822001527884E-3"/>
    <n v="3.231832505729565E-3"/>
    <n v="1.2321415326199021E-2"/>
    <n v="2.1593613785189176"/>
    <n v="2.1716827938451169"/>
    <n v="1.0858413969225584"/>
    <n v="3.9814184553827139"/>
    <x v="0"/>
    <x v="0"/>
    <n v="2.5"/>
    <m/>
    <m/>
    <m/>
    <m/>
  </r>
  <r>
    <n v="3231"/>
    <x v="1"/>
    <x v="10156"/>
    <x v="0"/>
    <m/>
    <s v="J1714-1674"/>
    <x v="14"/>
    <x v="14"/>
    <x v="10"/>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231"/>
    <x v="1"/>
    <x v="10157"/>
    <x v="0"/>
    <m/>
    <s v="J1317-1277"/>
    <x v="5"/>
    <x v="5"/>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0"/>
    <x v="10158"/>
    <x v="0"/>
    <m/>
    <s v="J1709-1669"/>
    <x v="16"/>
    <x v="16"/>
    <x v="1"/>
    <n v="104"/>
    <n v="0"/>
    <n v="0"/>
    <n v="0"/>
    <n v="0"/>
    <n v="0"/>
    <n v="0"/>
    <n v="0"/>
    <n v="0"/>
    <m/>
    <x v="31"/>
    <x v="91"/>
    <m/>
    <n v="104"/>
    <x v="1425"/>
    <n v="8.6070791953144876E-2"/>
    <n v="1.0328495034377385"/>
    <n v="0.77463712757830394"/>
    <n v="1.4766584838578236"/>
    <n v="0.93402620432926742"/>
    <n v="2.4106846881870911"/>
    <n v="1.2053423440935456"/>
    <n v="4.4195885950096665"/>
    <x v="1"/>
    <x v="0"/>
    <n v="4"/>
    <m/>
    <m/>
    <m/>
    <m/>
  </r>
  <r>
    <n v="3231"/>
    <x v="0"/>
    <x v="10159"/>
    <x v="0"/>
    <m/>
    <s v="K2347-3138"/>
    <x v="13"/>
    <x v="13"/>
    <x v="0"/>
    <n v="24"/>
    <n v="42"/>
    <n v="0"/>
    <n v="0"/>
    <n v="0"/>
    <n v="0"/>
    <n v="0"/>
    <n v="0"/>
    <n v="0"/>
    <m/>
    <x v="40"/>
    <x v="16"/>
    <m/>
    <n v="48.373546489791295"/>
    <x v="1296"/>
    <n v="1.8621084797555382E-2"/>
    <n v="7.6811974789915957E-2"/>
    <n v="4.8880347593582875E-2"/>
    <n v="0.10981760058738323"/>
    <n v="1.4722390791076145"/>
    <n v="1.5820566796949977"/>
    <n v="0.79102833984749887"/>
    <n v="2.9004372461074959"/>
    <x v="0"/>
    <x v="0"/>
    <n v="2"/>
    <m/>
    <m/>
    <m/>
    <m/>
  </r>
  <r>
    <n v="3231"/>
    <x v="1"/>
    <x v="10160"/>
    <x v="0"/>
    <m/>
    <s v="J1326-1286"/>
    <x v="2"/>
    <x v="2"/>
    <x v="2"/>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231"/>
    <x v="1"/>
    <x v="10161"/>
    <x v="0"/>
    <m/>
    <s v="J1710-1670"/>
    <x v="14"/>
    <x v="14"/>
    <x v="1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0"/>
    <x v="10162"/>
    <x v="0"/>
    <m/>
    <s v="K2348-3139"/>
    <x v="13"/>
    <x v="13"/>
    <x v="0"/>
    <n v="43"/>
    <n v="0"/>
    <n v="0"/>
    <n v="0"/>
    <n v="0"/>
    <n v="0"/>
    <n v="0"/>
    <n v="0"/>
    <n v="0"/>
    <m/>
    <x v="11"/>
    <x v="3"/>
    <m/>
    <n v="43"/>
    <x v="168"/>
    <n v="1.4713840081487146E-2"/>
    <n v="6.6212280366692161E-2"/>
    <n v="2.207076012223072E-2"/>
    <n v="9.4663283676490309E-2"/>
    <n v="1.5110213749919494"/>
    <n v="1.6056846586684397"/>
    <n v="0.80284232933421984"/>
    <n v="2.943755207558806"/>
    <x v="0"/>
    <x v="0"/>
    <n v="4"/>
    <m/>
    <m/>
    <m/>
    <m/>
  </r>
  <r>
    <n v="3231"/>
    <x v="1"/>
    <x v="10163"/>
    <x v="0"/>
    <m/>
    <s v="J1327-1287"/>
    <x v="6"/>
    <x v="6"/>
    <x v="5"/>
    <n v="29"/>
    <n v="0"/>
    <n v="0"/>
    <n v="0"/>
    <n v="0"/>
    <n v="0"/>
    <n v="0"/>
    <n v="0"/>
    <n v="0"/>
    <m/>
    <x v="11"/>
    <x v="3"/>
    <m/>
    <n v="29"/>
    <x v="92"/>
    <n v="6.6924497071555889E-3"/>
    <n v="3.0116023682200153E-2"/>
    <n v="1.0038674560733384E-2"/>
    <n v="4.3056690952908767E-2"/>
    <n v="1.7345206803463757"/>
    <n v="1.7775773712992846"/>
    <n v="0.88878868564964231"/>
    <n v="3.2588918473820216"/>
    <x v="0"/>
    <x v="0"/>
    <n v="4"/>
    <m/>
    <m/>
    <m/>
    <m/>
  </r>
  <r>
    <n v="3231"/>
    <x v="1"/>
    <x v="10164"/>
    <x v="0"/>
    <m/>
    <s v="J1319-1279"/>
    <x v="2"/>
    <x v="2"/>
    <x v="2"/>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10165"/>
    <x v="0"/>
    <m/>
    <s v="J1303-1263"/>
    <x v="2"/>
    <x v="2"/>
    <x v="2"/>
    <n v="40"/>
    <n v="0"/>
    <n v="0"/>
    <n v="0"/>
    <n v="0"/>
    <n v="0"/>
    <n v="0"/>
    <n v="0"/>
    <n v="0"/>
    <m/>
    <x v="1"/>
    <x v="1"/>
    <m/>
    <n v="40"/>
    <x v="353"/>
    <n v="1.2732365673542146E-2"/>
    <n v="3.8197097020626437E-2"/>
    <n v="9.5492742551566093E-3"/>
    <n v="5.4610151030244969E-2"/>
    <n v="1.6638088559205915"/>
    <n v="1.7184190069508365"/>
    <n v="0.85920950347541825"/>
    <n v="3.1504348460765335"/>
    <x v="0"/>
    <x v="0"/>
    <n v="3"/>
    <m/>
    <m/>
    <m/>
    <m/>
  </r>
  <r>
    <n v="3231"/>
    <x v="1"/>
    <x v="10166"/>
    <x v="0"/>
    <m/>
    <s v="J1304-1264"/>
    <x v="6"/>
    <x v="6"/>
    <x v="5"/>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31"/>
    <x v="1"/>
    <x v="10167"/>
    <x v="0"/>
    <m/>
    <s v="J1330-1290"/>
    <x v="4"/>
    <x v="4"/>
    <x v="4"/>
    <n v="15.7"/>
    <n v="0"/>
    <n v="0"/>
    <n v="0"/>
    <n v="0"/>
    <n v="0"/>
    <n v="0"/>
    <n v="0"/>
    <n v="0"/>
    <m/>
    <x v="11"/>
    <x v="1"/>
    <m/>
    <n v="15.7"/>
    <x v="10"/>
    <n v="1.9615005092946266E-3"/>
    <n v="8.8267522918258189E-3"/>
    <n v="1.4711253819709698E-3"/>
    <n v="1.2619552619479762E-2"/>
    <n v="2.1503403426001038"/>
    <n v="2.1629598952195837"/>
    <n v="1.0814799476097918"/>
    <n v="3.9654264745692367"/>
    <x v="0"/>
    <x v="0"/>
    <n v="5"/>
    <m/>
    <m/>
    <m/>
    <m/>
  </r>
  <r>
    <n v="3231"/>
    <x v="0"/>
    <x v="10168"/>
    <x v="0"/>
    <m/>
    <s v="J1329-1289"/>
    <x v="13"/>
    <x v="13"/>
    <x v="0"/>
    <n v="65"/>
    <n v="0"/>
    <n v="0"/>
    <n v="0"/>
    <n v="0"/>
    <n v="0"/>
    <n v="0"/>
    <n v="0"/>
    <n v="0"/>
    <m/>
    <x v="4"/>
    <x v="57"/>
    <m/>
    <n v="65"/>
    <x v="425"/>
    <n v="3.3621403106697222E-2"/>
    <n v="0.27737657563025209"/>
    <n v="0.1765123663101604"/>
    <n v="0.39656355767666174"/>
    <n v="1.1758053403231501"/>
    <n v="1.5723688979998118"/>
    <n v="0.78618444899990592"/>
    <n v="2.8826763129996551"/>
    <x v="1"/>
    <x v="0"/>
    <n v="4"/>
    <m/>
    <m/>
    <m/>
    <m/>
  </r>
  <r>
    <n v="3231"/>
    <x v="0"/>
    <x v="10169"/>
    <x v="0"/>
    <m/>
    <s v="M1209-491"/>
    <x v="13"/>
    <x v="13"/>
    <x v="0"/>
    <n v="60"/>
    <n v="56"/>
    <n v="55.5"/>
    <n v="19"/>
    <n v="0"/>
    <n v="0"/>
    <n v="0"/>
    <n v="0"/>
    <n v="0"/>
    <m/>
    <x v="144"/>
    <x v="92"/>
    <m/>
    <n v="100.88235722860564"/>
    <x v="2539"/>
    <n v="8.0987792844410503E-2"/>
    <n v="0.49351936264562657"/>
    <n v="0.20500035063741409"/>
    <n v="0.70558155023860247"/>
    <n v="1.0629660220952155"/>
    <n v="1.768547572333818"/>
    <n v="0.88427378616690899"/>
    <n v="3.2423372159453328"/>
    <x v="0"/>
    <x v="0"/>
    <n v="4.75"/>
    <m/>
    <m/>
    <m/>
    <m/>
  </r>
  <r>
    <n v="3231"/>
    <x v="1"/>
    <x v="10170"/>
    <x v="0"/>
    <m/>
    <s v="J1306-1266"/>
    <x v="6"/>
    <x v="6"/>
    <x v="5"/>
    <n v="19"/>
    <n v="18"/>
    <n v="0"/>
    <n v="0"/>
    <n v="0"/>
    <n v="0"/>
    <n v="0"/>
    <n v="0"/>
    <n v="0"/>
    <m/>
    <x v="1"/>
    <x v="7"/>
    <m/>
    <n v="26.172504656604801"/>
    <x v="35"/>
    <n v="5.4510440539852299E-3"/>
    <n v="1.6353132161955691E-2"/>
    <n v="6.1324245607333842E-3"/>
    <n v="2.3379970909823626E-2"/>
    <n v="1.9302582684464402"/>
    <n v="1.9536382393562639"/>
    <n v="0.97681911967813195"/>
    <n v="3.5816701054864839"/>
    <x v="0"/>
    <x v="0"/>
    <n v="2.5"/>
    <m/>
    <m/>
    <m/>
    <m/>
  </r>
  <r>
    <n v="3231"/>
    <x v="1"/>
    <x v="10171"/>
    <x v="0"/>
    <m/>
    <s v="J1000-960"/>
    <x v="1"/>
    <x v="1"/>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1"/>
    <x v="10172"/>
    <x v="0"/>
    <m/>
    <s v="J1715-1675"/>
    <x v="11"/>
    <x v="11"/>
    <x v="8"/>
    <n v="18"/>
    <n v="0"/>
    <n v="0"/>
    <n v="0"/>
    <n v="0"/>
    <n v="0"/>
    <n v="0"/>
    <n v="0"/>
    <n v="0"/>
    <m/>
    <x v="11"/>
    <x v="2"/>
    <m/>
    <n v="18"/>
    <x v="3"/>
    <n v="2.5783040488922848E-3"/>
    <n v="1.1602368220015282E-2"/>
    <n v="5.801184110007641E-3"/>
    <n v="1.6587833375436914E-2"/>
    <n v="2.0498157690312224"/>
    <n v="2.0664036024066594"/>
    <n v="1.0332018012033297"/>
    <n v="3.7884066044122089"/>
    <x v="0"/>
    <x v="0"/>
    <n v="3"/>
    <m/>
    <m/>
    <m/>
    <m/>
  </r>
  <r>
    <n v="3231"/>
    <x v="1"/>
    <x v="10173"/>
    <x v="0"/>
    <m/>
    <s v="J1320-1280"/>
    <x v="2"/>
    <x v="2"/>
    <x v="2"/>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231"/>
    <x v="1"/>
    <x v="10174"/>
    <x v="0"/>
    <m/>
    <s v="J1713-1673"/>
    <x v="6"/>
    <x v="6"/>
    <x v="5"/>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1"/>
    <x v="10175"/>
    <x v="0"/>
    <m/>
    <s v="J1309-1269"/>
    <x v="6"/>
    <x v="6"/>
    <x v="5"/>
    <n v="25"/>
    <n v="0"/>
    <n v="0"/>
    <n v="0"/>
    <n v="0"/>
    <n v="0"/>
    <n v="0"/>
    <n v="0"/>
    <n v="0"/>
    <m/>
    <x v="11"/>
    <x v="2"/>
    <m/>
    <n v="25"/>
    <x v="48"/>
    <n v="4.9735803412273996E-3"/>
    <n v="2.2381111535523301E-2"/>
    <n v="1.1190555767761651E-2"/>
    <n v="3.1998135369284163E-2"/>
    <n v="1.8270594126256867"/>
    <n v="1.8590575479949709"/>
    <n v="0.92952877399748546"/>
    <n v="3.4082721713241133"/>
    <x v="0"/>
    <x v="0"/>
    <n v="3"/>
    <m/>
    <m/>
    <m/>
    <m/>
  </r>
  <r>
    <n v="3231"/>
    <x v="0"/>
    <x v="10176"/>
    <x v="0"/>
    <m/>
    <s v="J1328-1288"/>
    <x v="13"/>
    <x v="13"/>
    <x v="0"/>
    <n v="55"/>
    <n v="47"/>
    <n v="0"/>
    <n v="0"/>
    <n v="0"/>
    <n v="0"/>
    <n v="0"/>
    <n v="0"/>
    <n v="0"/>
    <m/>
    <x v="0"/>
    <x v="30"/>
    <m/>
    <n v="72.346388990743691"/>
    <x v="2540"/>
    <n v="4.1650751209574732E-2"/>
    <n v="0.28114257066462944"/>
    <n v="0.17180934873949577"/>
    <n v="0.40194777725479991"/>
    <n v="1.1730321021786008"/>
    <n v="1.5749798794334007"/>
    <n v="0.78748993971670034"/>
    <n v="2.8874631122945678"/>
    <x v="0"/>
    <x v="0"/>
    <n v="3.5"/>
    <m/>
    <m/>
    <m/>
    <m/>
  </r>
  <r>
    <n v="3231"/>
    <x v="1"/>
    <x v="10177"/>
    <x v="0"/>
    <m/>
    <s v="J1716-1676"/>
    <x v="5"/>
    <x v="5"/>
    <x v="3"/>
    <n v="25"/>
    <n v="0"/>
    <n v="0"/>
    <n v="0"/>
    <n v="0"/>
    <n v="0"/>
    <n v="0"/>
    <n v="0"/>
    <n v="0"/>
    <m/>
    <x v="3"/>
    <x v="1"/>
    <m/>
    <n v="25"/>
    <x v="48"/>
    <n v="4.9735803412273996E-3"/>
    <n v="1.1190555767761651E-2"/>
    <n v="3.73018525592055E-3"/>
    <n v="1.5999067684642081E-2"/>
    <n v="2.0628280217077752"/>
    <n v="2.0788270893924174"/>
    <n v="1.0394135446962087"/>
    <n v="3.811182997219432"/>
    <x v="0"/>
    <x v="0"/>
    <n v="2"/>
    <m/>
    <m/>
    <m/>
    <m/>
  </r>
  <r>
    <n v="3231"/>
    <x v="0"/>
    <x v="10178"/>
    <x v="0"/>
    <m/>
    <s v="J1343-1303"/>
    <x v="13"/>
    <x v="13"/>
    <x v="0"/>
    <n v="66"/>
    <n v="47"/>
    <n v="47"/>
    <n v="46"/>
    <n v="34"/>
    <n v="34"/>
    <n v="0"/>
    <n v="0"/>
    <n v="0"/>
    <m/>
    <x v="72"/>
    <x v="2"/>
    <m/>
    <n v="114.8999564838908"/>
    <x v="2541"/>
    <n v="0.1050579322638146"/>
    <n v="0.45962842738970577"/>
    <n v="0.23638034759358284"/>
    <n v="0.65712789178694941"/>
    <n v="1.076290488490022"/>
    <n v="1.7334183802769714"/>
    <n v="0.86670919013848569"/>
    <n v="3.1779336971744474"/>
    <x v="0"/>
    <x v="0"/>
    <n v="2.8333329999999997"/>
    <m/>
    <m/>
    <m/>
    <m/>
  </r>
  <r>
    <n v="3231"/>
    <x v="0"/>
    <x v="10179"/>
    <x v="0"/>
    <m/>
    <s v="J1345-1305"/>
    <x v="2"/>
    <x v="2"/>
    <x v="2"/>
    <n v="47"/>
    <n v="15.7"/>
    <n v="0"/>
    <n v="0"/>
    <n v="0"/>
    <n v="0"/>
    <n v="0"/>
    <n v="0"/>
    <n v="0"/>
    <m/>
    <x v="16"/>
    <x v="3"/>
    <m/>
    <n v="49.552901025066127"/>
    <x v="1406"/>
    <n v="1.9540122867328747E-2"/>
    <n v="6.5947914677234529E-2"/>
    <n v="2.9310184300993122E-2"/>
    <n v="9.4285321701508273E-2"/>
    <n v="1.512080247988222"/>
    <n v="1.6063655696897303"/>
    <n v="0.80318278484486516"/>
    <n v="2.945003544431172"/>
    <x v="0"/>
    <x v="0"/>
    <n v="2.5"/>
    <m/>
    <m/>
    <m/>
    <m/>
  </r>
  <r>
    <n v="3231"/>
    <x v="0"/>
    <x v="10180"/>
    <x v="0"/>
    <m/>
    <s v="J1321-1281"/>
    <x v="2"/>
    <x v="2"/>
    <x v="2"/>
    <n v="26"/>
    <n v="21"/>
    <n v="20"/>
    <n v="19"/>
    <n v="18"/>
    <n v="18"/>
    <n v="0"/>
    <n v="0"/>
    <n v="0"/>
    <m/>
    <x v="75"/>
    <x v="24"/>
    <m/>
    <n v="50.259327492516249"/>
    <x v="1530"/>
    <n v="2.0101222307104663E-2"/>
    <n v="7.286692583794882E-2"/>
    <n v="3.2664491274350657E-2"/>
    <n v="0.10417738874164276"/>
    <n v="1.4858941259680323"/>
    <n v="1.5900715147096751"/>
    <n v="0.79503575735483756"/>
    <n v="2.9151311103010711"/>
    <x v="0"/>
    <x v="0"/>
    <n v="2.6666659999999998"/>
    <m/>
    <m/>
    <m/>
    <m/>
  </r>
  <r>
    <n v="3231"/>
    <x v="1"/>
    <x v="10181"/>
    <x v="0"/>
    <m/>
    <s v="J1307-1267"/>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10182"/>
    <x v="0"/>
    <m/>
    <s v="J999-959"/>
    <x v="13"/>
    <x v="13"/>
    <x v="0"/>
    <n v="58"/>
    <n v="18"/>
    <n v="0"/>
    <n v="0"/>
    <n v="0"/>
    <n v="0"/>
    <n v="0"/>
    <n v="0"/>
    <n v="0"/>
    <m/>
    <x v="38"/>
    <x v="15"/>
    <m/>
    <n v="60.728905802755904"/>
    <x v="2542"/>
    <n v="2.9348102877514635E-2"/>
    <n v="0.14307200152788385"/>
    <n v="5.5027692895339944E-2"/>
    <n v="0.20454914695266127"/>
    <n v="1.3203203817186595"/>
    <n v="1.5248695286713208"/>
    <n v="0.76243476433566038"/>
    <n v="2.7955941358974212"/>
    <x v="0"/>
    <x v="0"/>
    <n v="4"/>
    <m/>
    <m/>
    <m/>
    <m/>
  </r>
  <r>
    <n v="3231"/>
    <x v="1"/>
    <x v="10183"/>
    <x v="0"/>
    <m/>
    <s v="J1356-1316"/>
    <x v="2"/>
    <x v="2"/>
    <x v="2"/>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0"/>
    <x v="10184"/>
    <x v="0"/>
    <m/>
    <s v="K2349-3140"/>
    <x v="13"/>
    <x v="13"/>
    <x v="0"/>
    <n v="41"/>
    <n v="0"/>
    <n v="0"/>
    <n v="0"/>
    <n v="0"/>
    <n v="0"/>
    <n v="0"/>
    <n v="0"/>
    <n v="0"/>
    <m/>
    <x v="0"/>
    <x v="0"/>
    <m/>
    <n v="41"/>
    <x v="385"/>
    <n v="1.3376941685765214E-2"/>
    <n v="9.0294356378915197E-2"/>
    <n v="4.0130825057295642E-2"/>
    <n v="0.12909327733384002"/>
    <n v="1.4311355667653736"/>
    <n v="1.5602288440992136"/>
    <n v="0.78011442204960679"/>
    <n v="2.860419547515225"/>
    <x v="0"/>
    <x v="0"/>
    <n v="5"/>
    <m/>
    <m/>
    <m/>
    <m/>
  </r>
  <r>
    <n v="3231"/>
    <x v="1"/>
    <x v="10185"/>
    <x v="0"/>
    <m/>
    <s v="J1325-1285"/>
    <x v="2"/>
    <x v="2"/>
    <x v="2"/>
    <n v="15.7"/>
    <n v="0"/>
    <n v="0"/>
    <n v="0"/>
    <n v="0"/>
    <n v="0"/>
    <n v="0"/>
    <n v="0"/>
    <n v="0"/>
    <m/>
    <x v="11"/>
    <x v="1"/>
    <m/>
    <n v="15.7"/>
    <x v="10"/>
    <n v="1.9615005092946266E-3"/>
    <n v="8.8267522918258189E-3"/>
    <n v="1.4711253819709698E-3"/>
    <n v="1.2619552619479762E-2"/>
    <n v="2.1503403426001038"/>
    <n v="2.1629598952195837"/>
    <n v="1.0814799476097918"/>
    <n v="3.9654264745692367"/>
    <x v="0"/>
    <x v="0"/>
    <n v="5"/>
    <m/>
    <m/>
    <m/>
    <m/>
  </r>
  <r>
    <n v="3231"/>
    <x v="1"/>
    <x v="10186"/>
    <x v="0"/>
    <m/>
    <s v="J1322-1282"/>
    <x v="2"/>
    <x v="2"/>
    <x v="2"/>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31"/>
    <x v="1"/>
    <x v="10187"/>
    <x v="0"/>
    <m/>
    <s v="J1323-1283"/>
    <x v="17"/>
    <x v="17"/>
    <x v="3"/>
    <n v="21"/>
    <n v="0"/>
    <n v="0"/>
    <n v="0"/>
    <n v="0"/>
    <n v="0"/>
    <n v="0"/>
    <n v="0"/>
    <n v="0"/>
    <m/>
    <x v="6"/>
    <x v="1"/>
    <m/>
    <n v="21"/>
    <x v="37"/>
    <n v="3.5093582887700541E-3"/>
    <n v="5.2640374331550813E-3"/>
    <n v="2.6320187165775407E-3"/>
    <n v="7.5259614388556353E-3"/>
    <n v="2.3540408544454485"/>
    <n v="2.3615668158843039"/>
    <n v="1.180783407942152"/>
    <n v="4.3295391624545569"/>
    <x v="0"/>
    <x v="0"/>
    <n v="1"/>
    <m/>
    <m/>
    <m/>
    <m/>
  </r>
  <r>
    <n v="3231"/>
    <x v="0"/>
    <x v="10188"/>
    <x v="0"/>
    <m/>
    <s v="K2351-3142"/>
    <x v="13"/>
    <x v="13"/>
    <x v="0"/>
    <n v="32"/>
    <n v="0"/>
    <n v="0"/>
    <n v="0"/>
    <n v="0"/>
    <n v="0"/>
    <n v="0"/>
    <n v="0"/>
    <n v="0"/>
    <m/>
    <x v="11"/>
    <x v="2"/>
    <m/>
    <n v="32"/>
    <x v="56"/>
    <n v="8.1487140310669733E-3"/>
    <n v="3.6669213139801378E-2"/>
    <n v="1.8334606569900689E-2"/>
    <n v="5.242574498903517E-2"/>
    <n v="1.6757442531014139"/>
    <n v="1.728169998090449"/>
    <n v="0.86408499904522451"/>
    <n v="3.1683116631658232"/>
    <x v="0"/>
    <x v="0"/>
    <n v="3"/>
    <m/>
    <m/>
    <m/>
    <m/>
  </r>
  <r>
    <n v="3231"/>
    <x v="1"/>
    <x v="10189"/>
    <x v="0"/>
    <m/>
    <s v="J1324-1284"/>
    <x v="4"/>
    <x v="4"/>
    <x v="4"/>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1"/>
    <x v="1"/>
    <x v="10190"/>
    <x v="0"/>
    <m/>
    <s v="J1308-1268"/>
    <x v="4"/>
    <x v="4"/>
    <x v="4"/>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3231"/>
    <x v="1"/>
    <x v="10191"/>
    <x v="0"/>
    <m/>
    <s v="J1358-1318"/>
    <x v="2"/>
    <x v="2"/>
    <x v="2"/>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10192"/>
    <x v="0"/>
    <m/>
    <s v="J1344-1304"/>
    <x v="4"/>
    <x v="4"/>
    <x v="4"/>
    <n v="18"/>
    <n v="0"/>
    <n v="0"/>
    <n v="0"/>
    <n v="0"/>
    <n v="0"/>
    <n v="0"/>
    <n v="0"/>
    <n v="0"/>
    <m/>
    <x v="13"/>
    <x v="7"/>
    <m/>
    <n v="18"/>
    <x v="3"/>
    <n v="2.5783040488922848E-3"/>
    <n v="9.6686401833460667E-3"/>
    <n v="2.9005920550038205E-3"/>
    <n v="1.3823194479530759E-2"/>
    <n v="2.1163108863957674"/>
    <n v="2.130134080875298"/>
    <n v="1.065067040437649"/>
    <n v="3.9052458149380462"/>
    <x v="0"/>
    <x v="0"/>
    <n v="3.5"/>
    <m/>
    <m/>
    <m/>
    <m/>
  </r>
  <r>
    <n v="3231"/>
    <x v="0"/>
    <x v="10193"/>
    <x v="0"/>
    <m/>
    <s v="K2350-3141"/>
    <x v="13"/>
    <x v="13"/>
    <x v="0"/>
    <n v="33"/>
    <n v="34"/>
    <n v="25"/>
    <n v="0"/>
    <n v="0"/>
    <n v="0"/>
    <n v="0"/>
    <n v="0"/>
    <n v="0"/>
    <m/>
    <x v="12"/>
    <x v="21"/>
    <m/>
    <n v="53.572380943915498"/>
    <x v="2543"/>
    <n v="2.2838680926916224E-2"/>
    <n v="7.4225707302807503E-2"/>
    <n v="4.5677367563502679E-2"/>
    <n v="0.1061200301149639"/>
    <n v="1.4810948828581565"/>
    <n v="1.5872149129731203"/>
    <n v="0.79360745648656017"/>
    <n v="2.9098940071173871"/>
    <x v="0"/>
    <x v="0"/>
    <n v="1.6666659999999998"/>
    <m/>
    <m/>
    <m/>
    <m/>
  </r>
  <r>
    <n v="3231"/>
    <x v="0"/>
    <x v="10194"/>
    <x v="0"/>
    <m/>
    <s v="J1704-1664"/>
    <x v="2"/>
    <x v="2"/>
    <x v="2"/>
    <n v="56"/>
    <n v="48"/>
    <n v="27"/>
    <n v="24"/>
    <n v="0"/>
    <n v="0"/>
    <n v="0"/>
    <n v="0"/>
    <n v="0"/>
    <m/>
    <x v="16"/>
    <x v="15"/>
    <m/>
    <n v="82.127948957708668"/>
    <x v="2544"/>
    <n v="5.3674879042526102E-2"/>
    <n v="0.1811527167685256"/>
    <n v="0.10064039820473644"/>
    <n v="0.25899290767898603"/>
    <n v="1.266873622191647"/>
    <n v="1.5258665298706331"/>
    <n v="0.76293326493531655"/>
    <n v="2.7974219714294937"/>
    <x v="0"/>
    <x v="0"/>
    <n v="2"/>
    <m/>
    <m/>
    <m/>
    <m/>
  </r>
  <r>
    <n v="32111"/>
    <x v="0"/>
    <x v="10195"/>
    <x v="0"/>
    <m/>
    <s v="K2476-3315"/>
    <x v="2"/>
    <x v="2"/>
    <x v="2"/>
    <n v="38"/>
    <n v="0"/>
    <n v="0"/>
    <n v="0"/>
    <n v="0"/>
    <n v="0"/>
    <n v="0"/>
    <n v="0"/>
    <n v="0"/>
    <m/>
    <x v="1"/>
    <x v="3"/>
    <m/>
    <n v="38"/>
    <x v="91"/>
    <n v="1.1490960020371786E-2"/>
    <n v="3.447288006111536E-2"/>
    <n v="1.723644003055768E-2"/>
    <n v="4.9285661304796086E-2"/>
    <n v="1.6939657494035452"/>
    <n v="1.7432514107083412"/>
    <n v="0.87162570535417061"/>
    <n v="3.1959609196319589"/>
    <x v="0"/>
    <x v="0"/>
    <n v="2"/>
    <m/>
    <m/>
    <m/>
    <m/>
  </r>
  <r>
    <n v="3231"/>
    <x v="1"/>
    <x v="10196"/>
    <x v="0"/>
    <m/>
    <s v="J1305-1265"/>
    <x v="2"/>
    <x v="2"/>
    <x v="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0197"/>
    <x v="0"/>
    <m/>
    <s v="J1688-1648"/>
    <x v="2"/>
    <x v="2"/>
    <x v="2"/>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111"/>
    <x v="0"/>
    <x v="10198"/>
    <x v="0"/>
    <m/>
    <s v="K2477-3316"/>
    <x v="2"/>
    <x v="2"/>
    <x v="2"/>
    <n v="55"/>
    <n v="0"/>
    <n v="0"/>
    <n v="0"/>
    <n v="0"/>
    <n v="0"/>
    <n v="0"/>
    <n v="0"/>
    <n v="0"/>
    <m/>
    <x v="1"/>
    <x v="2"/>
    <m/>
    <n v="55"/>
    <x v="113"/>
    <n v="2.4072128851540621E-2"/>
    <n v="7.221638655462187E-2"/>
    <n v="5.4162289915966402E-2"/>
    <n v="0.10324731679155691"/>
    <n v="1.4882292180313421"/>
    <n v="1.591476534822899"/>
    <n v="0.79573826741144948"/>
    <n v="2.917706980508648"/>
    <x v="0"/>
    <x v="0"/>
    <n v="1"/>
    <m/>
    <m/>
    <m/>
    <m/>
  </r>
  <r>
    <n v="32111"/>
    <x v="0"/>
    <x v="10199"/>
    <x v="0"/>
    <m/>
    <s v="K2478-3317"/>
    <x v="5"/>
    <x v="5"/>
    <x v="3"/>
    <n v="33"/>
    <n v="0"/>
    <n v="0"/>
    <n v="0"/>
    <n v="0"/>
    <n v="0"/>
    <n v="0"/>
    <n v="0"/>
    <n v="0"/>
    <m/>
    <x v="3"/>
    <x v="3"/>
    <m/>
    <n v="33"/>
    <x v="40"/>
    <n v="8.6659663865546223E-3"/>
    <n v="1.9498424369747899E-2"/>
    <n v="1.2998949579831933E-2"/>
    <n v="2.7876775533720363E-2"/>
    <n v="1.8717077197482903"/>
    <n v="1.8995844952820107"/>
    <n v="0.94979224764100534"/>
    <n v="3.4825715746836861"/>
    <x v="0"/>
    <x v="0"/>
    <n v="1"/>
    <m/>
    <m/>
    <m/>
    <m/>
  </r>
  <r>
    <n v="3231"/>
    <x v="1"/>
    <x v="10200"/>
    <x v="0"/>
    <m/>
    <s v="J1719-1679"/>
    <x v="14"/>
    <x v="14"/>
    <x v="10"/>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1"/>
    <x v="10201"/>
    <x v="0"/>
    <m/>
    <s v="J1349-1309"/>
    <x v="1"/>
    <x v="1"/>
    <x v="1"/>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10202"/>
    <x v="0"/>
    <m/>
    <s v="J998-958"/>
    <x v="1"/>
    <x v="1"/>
    <x v="1"/>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1"/>
    <x v="10203"/>
    <x v="0"/>
    <m/>
    <s v="J1691-1651"/>
    <x v="2"/>
    <x v="2"/>
    <x v="2"/>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1"/>
    <x v="10204"/>
    <x v="0"/>
    <m/>
    <s v="J1721-1681"/>
    <x v="11"/>
    <x v="11"/>
    <x v="8"/>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1"/>
    <x v="10205"/>
    <x v="0"/>
    <m/>
    <s v="J1720-1680"/>
    <x v="26"/>
    <x v="26"/>
    <x v="0"/>
    <n v="15.7"/>
    <n v="0"/>
    <n v="0"/>
    <n v="0"/>
    <n v="0"/>
    <n v="0"/>
    <n v="0"/>
    <n v="0"/>
    <n v="0"/>
    <m/>
    <x v="1"/>
    <x v="3"/>
    <m/>
    <n v="15.7"/>
    <x v="10"/>
    <n v="1.9615005092946266E-3"/>
    <n v="5.8845015278838793E-3"/>
    <n v="2.9422507639419396E-3"/>
    <n v="8.4130350796531739E-3"/>
    <n v="2.3085579578367259"/>
    <n v="2.3169709929163789"/>
    <n v="1.1584854964581894"/>
    <n v="4.2477801536800275"/>
    <x v="0"/>
    <x v="0"/>
    <n v="2"/>
    <m/>
    <m/>
    <m/>
    <m/>
  </r>
  <r>
    <n v="3231"/>
    <x v="0"/>
    <x v="10206"/>
    <x v="0"/>
    <m/>
    <s v="J1347-1307"/>
    <x v="13"/>
    <x v="13"/>
    <x v="0"/>
    <n v="21"/>
    <n v="17"/>
    <n v="17"/>
    <n v="0"/>
    <n v="0"/>
    <n v="0"/>
    <n v="0"/>
    <n v="0"/>
    <n v="0"/>
    <m/>
    <x v="12"/>
    <x v="21"/>
    <m/>
    <n v="31.921779399024736"/>
    <x v="2545"/>
    <n v="8.1089253883371536E-3"/>
    <n v="2.6354005484864398E-2"/>
    <n v="1.6217852803905655E-2"/>
    <n v="3.7678157033849538E-2"/>
    <n v="1.7755246331540671"/>
    <n v="1.8132027901879166"/>
    <n v="0.90660139509395832"/>
    <n v="3.3242051153445136"/>
    <x v="0"/>
    <x v="0"/>
    <n v="1.6666659999999998"/>
    <m/>
    <m/>
    <m/>
    <m/>
  </r>
  <r>
    <n v="3231"/>
    <x v="0"/>
    <x v="10207"/>
    <x v="0"/>
    <m/>
    <s v="J1346-1306"/>
    <x v="13"/>
    <x v="13"/>
    <x v="0"/>
    <n v="26"/>
    <n v="20"/>
    <n v="0"/>
    <n v="0"/>
    <n v="0"/>
    <n v="0"/>
    <n v="0"/>
    <n v="0"/>
    <n v="0"/>
    <m/>
    <x v="40"/>
    <x v="2"/>
    <m/>
    <n v="32.802438933713454"/>
    <x v="305"/>
    <n v="8.5625159154570918E-3"/>
    <n v="3.5320378151260504E-2"/>
    <n v="1.9265660809778457E-2"/>
    <n v="5.0497324030779639E-2"/>
    <n v="1.6867771507317628"/>
    <n v="1.7372744747625424"/>
    <n v="0.86863723738127119"/>
    <n v="3.1850032037313274"/>
    <x v="0"/>
    <x v="0"/>
    <n v="2.5"/>
    <m/>
    <m/>
    <m/>
    <m/>
  </r>
  <r>
    <n v="32111"/>
    <x v="0"/>
    <x v="10208"/>
    <x v="0"/>
    <m/>
    <s v="K2479-3318"/>
    <x v="38"/>
    <x v="38"/>
    <x v="18"/>
    <n v="21"/>
    <n v="25"/>
    <n v="0"/>
    <n v="0"/>
    <n v="0"/>
    <n v="0"/>
    <n v="0"/>
    <n v="0"/>
    <n v="0"/>
    <m/>
    <x v="5"/>
    <x v="15"/>
    <m/>
    <n v="32.649655434629018"/>
    <x v="1054"/>
    <n v="8.4829386299974559E-3"/>
    <n v="2.2267713903743325E-2"/>
    <n v="1.5905509931245228E-2"/>
    <n v="3.1836011483413133E-2"/>
    <n v="1.8286851741568615"/>
    <n v="1.8605211856402746"/>
    <n v="0.93026059282013729"/>
    <n v="3.41095550700717"/>
    <x v="0"/>
    <x v="0"/>
    <n v="1"/>
    <m/>
    <m/>
    <m/>
    <m/>
  </r>
  <r>
    <n v="3231"/>
    <x v="1"/>
    <x v="10209"/>
    <x v="0"/>
    <m/>
    <s v="J1718-1678"/>
    <x v="7"/>
    <x v="7"/>
    <x v="6"/>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1"/>
    <x v="1"/>
    <x v="10210"/>
    <x v="0"/>
    <m/>
    <s v="J1348-1308"/>
    <x v="4"/>
    <x v="4"/>
    <x v="4"/>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231"/>
    <x v="0"/>
    <x v="10211"/>
    <x v="0"/>
    <m/>
    <s v="J1702-1662"/>
    <x v="2"/>
    <x v="2"/>
    <x v="2"/>
    <n v="89"/>
    <n v="0"/>
    <n v="0"/>
    <n v="0"/>
    <n v="0"/>
    <n v="0"/>
    <n v="0"/>
    <n v="0"/>
    <n v="0"/>
    <m/>
    <x v="11"/>
    <x v="2"/>
    <m/>
    <n v="89"/>
    <x v="1504"/>
    <n v="6.3033167812579574E-2"/>
    <n v="0.2836492551566081"/>
    <n v="0.14182462757830405"/>
    <n v="0.40553156841615978"/>
    <n v="1.1712102937885041"/>
    <n v="1.5767418622046638"/>
    <n v="0.78837093110233192"/>
    <n v="2.8906934140418836"/>
    <x v="0"/>
    <x v="0"/>
    <n v="3"/>
    <m/>
    <m/>
    <m/>
    <m/>
  </r>
  <r>
    <n v="3231"/>
    <x v="0"/>
    <x v="10212"/>
    <x v="0"/>
    <m/>
    <s v="J1703-1663"/>
    <x v="4"/>
    <x v="4"/>
    <x v="4"/>
    <n v="33"/>
    <n v="0"/>
    <n v="0"/>
    <n v="0"/>
    <n v="0"/>
    <n v="0"/>
    <n v="0"/>
    <n v="0"/>
    <n v="0"/>
    <m/>
    <x v="13"/>
    <x v="3"/>
    <m/>
    <n v="33"/>
    <x v="40"/>
    <n v="8.6659663865546223E-3"/>
    <n v="3.2497373949579828E-2"/>
    <n v="1.2998949579831933E-2"/>
    <n v="4.6461292556200594E-2"/>
    <n v="1.7115607380072417"/>
    <n v="1.7580220305634424"/>
    <n v="0.87901101528172121"/>
    <n v="3.2230403893663109"/>
    <x v="0"/>
    <x v="0"/>
    <n v="3"/>
    <m/>
    <m/>
    <m/>
    <m/>
  </r>
  <r>
    <n v="3231"/>
    <x v="1"/>
    <x v="10213"/>
    <x v="0"/>
    <m/>
    <s v="J1674-1634"/>
    <x v="18"/>
    <x v="18"/>
    <x v="12"/>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111"/>
    <x v="1"/>
    <x v="10214"/>
    <x v="0"/>
    <m/>
    <s v="J1690-1650"/>
    <x v="2"/>
    <x v="2"/>
    <x v="2"/>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111"/>
    <x v="1"/>
    <x v="10215"/>
    <x v="0"/>
    <m/>
    <s v="K2480-3322"/>
    <x v="6"/>
    <x v="6"/>
    <x v="5"/>
    <n v="22"/>
    <n v="15.7"/>
    <n v="0"/>
    <n v="0"/>
    <n v="0"/>
    <n v="0"/>
    <n v="0"/>
    <n v="0"/>
    <n v="0"/>
    <m/>
    <x v="8"/>
    <x v="7"/>
    <m/>
    <n v="27.027578507887089"/>
    <x v="2546"/>
    <n v="5.8130411255411275E-3"/>
    <n v="1.0899452110389615E-2"/>
    <n v="6.539671266233768E-3"/>
    <n v="1.5582878603938932E-2"/>
    <n v="2.0723704447554483"/>
    <n v="2.0879533233593874"/>
    <n v="1.0439766616796937"/>
    <n v="3.8279144261588769"/>
    <x v="0"/>
    <x v="0"/>
    <n v="1"/>
    <m/>
    <m/>
    <m/>
    <m/>
  </r>
  <r>
    <n v="3231"/>
    <x v="1"/>
    <x v="10216"/>
    <x v="0"/>
    <m/>
    <s v="J1687-1647"/>
    <x v="2"/>
    <x v="2"/>
    <x v="2"/>
    <n v="19"/>
    <n v="18"/>
    <n v="0"/>
    <n v="0"/>
    <n v="0"/>
    <n v="0"/>
    <n v="0"/>
    <n v="0"/>
    <n v="0"/>
    <m/>
    <x v="8"/>
    <x v="1"/>
    <m/>
    <n v="26.172504656604801"/>
    <x v="35"/>
    <n v="5.4510440539852299E-3"/>
    <n v="1.0220707601222305E-2"/>
    <n v="4.0882830404889228E-3"/>
    <n v="1.4612481818639764E-2"/>
    <n v="2.095833753621442"/>
    <n v="2.1104462354400817"/>
    <n v="1.0552231177200408"/>
    <n v="3.8691514316401494"/>
    <x v="0"/>
    <x v="0"/>
    <n v="1.5"/>
    <m/>
    <m/>
    <m/>
    <m/>
  </r>
  <r>
    <n v="3231"/>
    <x v="1"/>
    <x v="10217"/>
    <x v="0"/>
    <m/>
    <s v="J1705-1665"/>
    <x v="5"/>
    <x v="5"/>
    <x v="3"/>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111"/>
    <x v="0"/>
    <x v="10218"/>
    <x v="0"/>
    <m/>
    <s v="K2469-3308"/>
    <x v="2"/>
    <x v="2"/>
    <x v="2"/>
    <n v="18"/>
    <n v="19"/>
    <n v="21"/>
    <n v="29"/>
    <n v="0"/>
    <n v="0"/>
    <n v="0"/>
    <n v="0"/>
    <n v="0"/>
    <m/>
    <x v="3"/>
    <x v="19"/>
    <m/>
    <n v="44.35087372307337"/>
    <x v="2547"/>
    <n v="1.5652852049910872E-2"/>
    <n v="3.5218917112299464E-2"/>
    <n v="2.0544368315508019E-2"/>
    <n v="5.0352265817105557E-2"/>
    <n v="1.6876270192153351"/>
    <n v="1.7379792850324407"/>
    <n v="0.86898964251622035"/>
    <n v="3.186295355892808"/>
    <x v="0"/>
    <x v="0"/>
    <n v="1.25"/>
    <m/>
    <m/>
    <m/>
    <m/>
  </r>
  <r>
    <n v="3231"/>
    <x v="0"/>
    <x v="10219"/>
    <x v="0"/>
    <m/>
    <s v="J1354-1314"/>
    <x v="4"/>
    <x v="4"/>
    <x v="4"/>
    <n v="38"/>
    <n v="35"/>
    <n v="0"/>
    <n v="0"/>
    <n v="0"/>
    <n v="0"/>
    <n v="0"/>
    <n v="0"/>
    <n v="0"/>
    <m/>
    <x v="11"/>
    <x v="2"/>
    <m/>
    <n v="51.662365412357957"/>
    <x v="2519"/>
    <n v="2.1239177489177488E-2"/>
    <n v="9.557629870129869E-2"/>
    <n v="4.7788149350649345E-2"/>
    <n v="0.13664483728099105"/>
    <n v="1.4169601151182269"/>
    <n v="1.5536049523992179"/>
    <n v="0.77680247619960896"/>
    <n v="2.8482757460652328"/>
    <x v="0"/>
    <x v="0"/>
    <n v="3"/>
    <m/>
    <m/>
    <m/>
    <m/>
  </r>
  <r>
    <n v="3231"/>
    <x v="1"/>
    <x v="10220"/>
    <x v="0"/>
    <m/>
    <s v="J1664-1624"/>
    <x v="2"/>
    <x v="2"/>
    <x v="2"/>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31"/>
    <x v="1"/>
    <x v="10221"/>
    <x v="0"/>
    <m/>
    <s v="J1350-1310"/>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111"/>
    <x v="0"/>
    <x v="10222"/>
    <x v="0"/>
    <m/>
    <s v="J1355-1315"/>
    <x v="2"/>
    <x v="2"/>
    <x v="2"/>
    <n v="43"/>
    <n v="18"/>
    <n v="0"/>
    <n v="0"/>
    <n v="0"/>
    <n v="0"/>
    <n v="0"/>
    <n v="0"/>
    <n v="0"/>
    <m/>
    <x v="13"/>
    <x v="7"/>
    <m/>
    <n v="46.61544808322666"/>
    <x v="2548"/>
    <n v="1.7292144130379425E-2"/>
    <n v="6.484554048892284E-2"/>
    <n v="1.9453662146676855E-2"/>
    <n v="9.2709264209939302E-2"/>
    <n v="1.5165500202527418"/>
    <n v="1.6092592844626812"/>
    <n v="0.80462964223134059"/>
    <n v="2.9503086881815821"/>
    <x v="0"/>
    <x v="0"/>
    <n v="3.5"/>
    <m/>
    <m/>
    <m/>
    <m/>
  </r>
  <r>
    <n v="32111"/>
    <x v="0"/>
    <x v="10223"/>
    <x v="0"/>
    <m/>
    <s v="J1359-1319"/>
    <x v="6"/>
    <x v="6"/>
    <x v="5"/>
    <n v="23"/>
    <n v="19"/>
    <n v="17"/>
    <n v="0"/>
    <n v="0"/>
    <n v="0"/>
    <n v="0"/>
    <n v="0"/>
    <n v="0"/>
    <m/>
    <x v="44"/>
    <x v="11"/>
    <m/>
    <n v="34.336569426778794"/>
    <x v="2549"/>
    <n v="9.3821619556913698E-3"/>
    <n v="3.2837569190460283E-2"/>
    <n v="1.1727704790154701E-2"/>
    <n v="4.6947667567218312E-2"/>
    <n v="1.708442572282316"/>
    <n v="1.7553902398495342"/>
    <n v="0.87769511992476712"/>
    <n v="3.2182154397241458"/>
    <x v="0"/>
    <x v="0"/>
    <n v="3.0000000000000004"/>
    <m/>
    <m/>
    <m/>
    <m/>
  </r>
  <r>
    <n v="231"/>
    <x v="0"/>
    <x v="10224"/>
    <x v="0"/>
    <m/>
    <s v="K2268-3032"/>
    <x v="19"/>
    <x v="19"/>
    <x v="1"/>
    <n v="64"/>
    <n v="60"/>
    <n v="0"/>
    <n v="0"/>
    <n v="0"/>
    <n v="0"/>
    <n v="0"/>
    <n v="0"/>
    <n v="0"/>
    <m/>
    <x v="15"/>
    <x v="8"/>
    <m/>
    <n v="87.726848797845236"/>
    <x v="2550"/>
    <n v="6.1242678889737702E-2"/>
    <n v="0.32152406417112289"/>
    <n v="0.22966004583651639"/>
    <n v="0.45968094629708689"/>
    <n v="1.1457869364329172"/>
    <n v="1.6054678827300042"/>
    <n v="0.80273394136500209"/>
    <n v="2.9433577850050074"/>
    <x v="0"/>
    <x v="0"/>
    <n v="2"/>
    <m/>
    <m/>
    <m/>
    <m/>
  </r>
  <r>
    <n v="3231"/>
    <x v="1"/>
    <x v="10225"/>
    <x v="0"/>
    <m/>
    <s v="J1352-1312"/>
    <x v="4"/>
    <x v="4"/>
    <x v="4"/>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31"/>
    <x v="1"/>
    <x v="10226"/>
    <x v="0"/>
    <m/>
    <s v="J1353-1313"/>
    <x v="2"/>
    <x v="2"/>
    <x v="2"/>
    <n v="23"/>
    <n v="20"/>
    <n v="0"/>
    <n v="0"/>
    <n v="0"/>
    <n v="0"/>
    <n v="0"/>
    <n v="0"/>
    <n v="0"/>
    <m/>
    <x v="3"/>
    <x v="7"/>
    <m/>
    <n v="30.479501308256342"/>
    <x v="399"/>
    <n v="7.3927298192004078E-3"/>
    <n v="1.6633642093200916E-2"/>
    <n v="8.3168210466004582E-3"/>
    <n v="2.3781014206451991E-2"/>
    <n v="1.9245183740011547"/>
    <n v="1.9482993882076067"/>
    <n v="0.97414969410380337"/>
    <n v="3.5718822117139455"/>
    <x v="0"/>
    <x v="0"/>
    <n v="1.5"/>
    <m/>
    <m/>
    <m/>
    <m/>
  </r>
  <r>
    <n v="3231"/>
    <x v="1"/>
    <x v="10227"/>
    <x v="0"/>
    <m/>
    <s v="J993-953"/>
    <x v="12"/>
    <x v="12"/>
    <x v="9"/>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231"/>
    <x v="0"/>
    <x v="10228"/>
    <x v="0"/>
    <m/>
    <s v="K2354-3145"/>
    <x v="14"/>
    <x v="14"/>
    <x v="10"/>
    <n v="37"/>
    <n v="29"/>
    <n v="19"/>
    <n v="20"/>
    <n v="0"/>
    <n v="0"/>
    <n v="0"/>
    <n v="0"/>
    <n v="0"/>
    <m/>
    <x v="38"/>
    <x v="32"/>
    <m/>
    <n v="54.506880299646575"/>
    <x v="2551"/>
    <n v="2.364241151005857E-2"/>
    <n v="0.11525675611153555"/>
    <n v="6.649428237203972E-2"/>
    <n v="0.16478186431571498"/>
    <n v="1.371257961017128"/>
    <n v="1.5360398253328431"/>
    <n v="0.76801991266642156"/>
    <n v="2.8160730131102123"/>
    <x v="0"/>
    <x v="0"/>
    <n v="2.75"/>
    <m/>
    <m/>
    <m/>
    <m/>
  </r>
  <r>
    <n v="3231"/>
    <x v="1"/>
    <x v="10229"/>
    <x v="0"/>
    <m/>
    <s v="J1351-1311"/>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10230"/>
    <x v="0"/>
    <m/>
    <s v="J1675-1635"/>
    <x v="2"/>
    <x v="2"/>
    <x v="2"/>
    <n v="43"/>
    <n v="36"/>
    <n v="0"/>
    <n v="0"/>
    <n v="0"/>
    <n v="0"/>
    <n v="0"/>
    <n v="0"/>
    <n v="0"/>
    <m/>
    <x v="5"/>
    <x v="3"/>
    <m/>
    <n v="56.080299571239813"/>
    <x v="2059"/>
    <n v="2.502705627705628E-2"/>
    <n v="6.5696022727272735E-2"/>
    <n v="3.7540584415584416E-2"/>
    <n v="9.392519335397212E-2"/>
    <n v="1.5130938102977831"/>
    <n v="1.6070190036517553"/>
    <n v="0.80350950182587766"/>
    <n v="2.9462015066948846"/>
    <x v="0"/>
    <x v="0"/>
    <n v="1.5"/>
    <m/>
    <m/>
    <m/>
    <m/>
  </r>
  <r>
    <n v="32111"/>
    <x v="1"/>
    <x v="10231"/>
    <x v="0"/>
    <m/>
    <s v="J1689-1649"/>
    <x v="2"/>
    <x v="2"/>
    <x v="2"/>
    <n v="19"/>
    <n v="0"/>
    <n v="0"/>
    <n v="0"/>
    <n v="0"/>
    <n v="0"/>
    <n v="0"/>
    <n v="0"/>
    <n v="0"/>
    <m/>
    <x v="3"/>
    <x v="1"/>
    <m/>
    <n v="19"/>
    <x v="31"/>
    <n v="2.8727400050929464E-3"/>
    <n v="6.46366501145913E-3"/>
    <n v="2.15455500381971E-3"/>
    <n v="9.2410614946492678E-3"/>
    <n v="2.270921396714376"/>
    <n v="2.2801624582090252"/>
    <n v="1.1400812291045126"/>
    <n v="4.1802978400498789"/>
    <x v="0"/>
    <x v="0"/>
    <n v="2"/>
    <m/>
    <m/>
    <m/>
    <m/>
  </r>
  <r>
    <n v="32111"/>
    <x v="1"/>
    <x v="10232"/>
    <x v="0"/>
    <m/>
    <s v="K2483-3325"/>
    <x v="6"/>
    <x v="6"/>
    <x v="5"/>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111"/>
    <x v="0"/>
    <x v="10233"/>
    <x v="0"/>
    <m/>
    <s v="K2481-3323"/>
    <x v="4"/>
    <x v="4"/>
    <x v="4"/>
    <n v="27"/>
    <n v="22"/>
    <n v="0"/>
    <n v="0"/>
    <n v="0"/>
    <n v="0"/>
    <n v="0"/>
    <n v="0"/>
    <n v="0"/>
    <m/>
    <x v="5"/>
    <x v="15"/>
    <m/>
    <n v="34.828149534535996"/>
    <x v="779"/>
    <n v="9.6527247262541381E-3"/>
    <n v="2.5338402406417111E-2"/>
    <n v="1.8098858861726512E-2"/>
    <n v="3.6226155656078909E-2"/>
    <n v="1.7877846505736592"/>
    <n v="1.8240108062297382"/>
    <n v="0.91200540311486911"/>
    <n v="3.3440198114211865"/>
    <x v="0"/>
    <x v="0"/>
    <n v="1"/>
    <m/>
    <m/>
    <m/>
    <m/>
  </r>
  <r>
    <n v="32111"/>
    <x v="1"/>
    <x v="10234"/>
    <x v="0"/>
    <m/>
    <s v="J1357-1317"/>
    <x v="1"/>
    <x v="1"/>
    <x v="1"/>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10235"/>
    <x v="0"/>
    <m/>
    <s v="J1734-1694"/>
    <x v="14"/>
    <x v="14"/>
    <x v="10"/>
    <n v="25"/>
    <n v="0"/>
    <n v="0"/>
    <n v="0"/>
    <n v="0"/>
    <n v="0"/>
    <n v="0"/>
    <n v="0"/>
    <n v="0"/>
    <m/>
    <x v="15"/>
    <x v="2"/>
    <m/>
    <n v="25"/>
    <x v="48"/>
    <n v="4.9735803412273996E-3"/>
    <n v="2.6111296791443847E-2"/>
    <n v="1.1190555767761651E-2"/>
    <n v="3.733115793083152E-2"/>
    <n v="1.7784034294474775"/>
    <n v="1.8157345873783091"/>
    <n v="0.90786729368915453"/>
    <n v="3.3288467435269"/>
    <x v="0"/>
    <x v="0"/>
    <n v="4"/>
    <m/>
    <m/>
    <m/>
    <m/>
  </r>
  <r>
    <n v="32111"/>
    <x v="0"/>
    <x v="10236"/>
    <x v="0"/>
    <m/>
    <s v="K2482-3324"/>
    <x v="2"/>
    <x v="2"/>
    <x v="2"/>
    <n v="25"/>
    <n v="32"/>
    <n v="22"/>
    <n v="30"/>
    <n v="20"/>
    <n v="0"/>
    <n v="0"/>
    <n v="0"/>
    <n v="0"/>
    <m/>
    <x v="108"/>
    <x v="31"/>
    <m/>
    <n v="58.591808301161009"/>
    <x v="2423"/>
    <n v="2.7318882098293855E-2"/>
    <n v="5.7369652406417088E-2"/>
    <n v="3.6880490832696705E-2"/>
    <n v="8.2021033712988523E-2"/>
    <n v="1.5494290376164825"/>
    <n v="1.6314500713294711"/>
    <n v="0.81572503566473553"/>
    <n v="2.9909917974373634"/>
    <x v="0"/>
    <x v="0"/>
    <n v="0.99999999999999978"/>
    <m/>
    <m/>
    <m/>
    <m/>
  </r>
  <r>
    <n v="3231"/>
    <x v="1"/>
    <x v="10237"/>
    <x v="0"/>
    <m/>
    <s v="J995-955"/>
    <x v="4"/>
    <x v="4"/>
    <x v="4"/>
    <n v="20"/>
    <n v="0"/>
    <n v="0"/>
    <n v="0"/>
    <n v="0"/>
    <n v="0"/>
    <n v="0"/>
    <n v="0"/>
    <n v="0"/>
    <m/>
    <x v="11"/>
    <x v="2"/>
    <m/>
    <n v="20"/>
    <x v="28"/>
    <n v="3.1830914183855366E-3"/>
    <n v="1.4323911382734915E-2"/>
    <n v="7.1619556913674574E-3"/>
    <n v="2.0478806636341867E-2"/>
    <n v="1.9755615118916203"/>
    <n v="1.9960403185279623"/>
    <n v="0.99802015926398113"/>
    <n v="3.6594072506345974"/>
    <x v="0"/>
    <x v="0"/>
    <n v="3"/>
    <m/>
    <m/>
    <m/>
    <m/>
  </r>
  <r>
    <n v="3231"/>
    <x v="1"/>
    <x v="10238"/>
    <x v="0"/>
    <m/>
    <s v="J1722-1682"/>
    <x v="14"/>
    <x v="14"/>
    <x v="10"/>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31"/>
    <x v="0"/>
    <x v="10239"/>
    <x v="0"/>
    <m/>
    <s v="J1672-1632"/>
    <x v="50"/>
    <x v="50"/>
    <x v="24"/>
    <n v="32"/>
    <n v="0"/>
    <n v="0"/>
    <n v="0"/>
    <n v="0"/>
    <n v="0"/>
    <n v="0"/>
    <n v="0"/>
    <n v="0"/>
    <m/>
    <x v="13"/>
    <x v="2"/>
    <m/>
    <n v="32"/>
    <x v="56"/>
    <n v="8.1487140310669733E-3"/>
    <n v="3.0557677616501147E-2"/>
    <n v="1.8334606569900689E-2"/>
    <n v="4.3688120824195972E-2"/>
    <n v="1.7301046558587811"/>
    <n v="1.7737927766829771"/>
    <n v="0.88689638834148854"/>
    <n v="3.2519534239187911"/>
    <x v="0"/>
    <x v="0"/>
    <n v="2"/>
    <m/>
    <m/>
    <m/>
    <m/>
  </r>
  <r>
    <n v="3231"/>
    <x v="1"/>
    <x v="10240"/>
    <x v="0"/>
    <m/>
    <s v="J1673-1633"/>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10241"/>
    <x v="0"/>
    <m/>
    <s v="J994-954"/>
    <x v="2"/>
    <x v="2"/>
    <x v="2"/>
    <n v="47"/>
    <n v="0"/>
    <n v="0"/>
    <n v="0"/>
    <n v="0"/>
    <n v="0"/>
    <n v="0"/>
    <n v="0"/>
    <n v="0"/>
    <m/>
    <x v="15"/>
    <x v="2"/>
    <m/>
    <n v="47"/>
    <x v="191"/>
    <n v="1.7578622358034125E-2"/>
    <n v="9.228776737967917E-2"/>
    <n v="3.955190030557678E-2"/>
    <n v="0.13194324459073095"/>
    <n v="1.4256739307827182"/>
    <n v="1.5576171753734491"/>
    <n v="0.77880858768672456"/>
    <n v="2.8556314881846565"/>
    <x v="0"/>
    <x v="0"/>
    <n v="4"/>
    <m/>
    <m/>
    <m/>
    <m/>
  </r>
  <r>
    <n v="3231"/>
    <x v="1"/>
    <x v="10242"/>
    <x v="0"/>
    <m/>
    <s v="J1723-1683"/>
    <x v="11"/>
    <x v="11"/>
    <x v="8"/>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1"/>
    <x v="10243"/>
    <x v="0"/>
    <m/>
    <s v="J1735-1695"/>
    <x v="14"/>
    <x v="14"/>
    <x v="10"/>
    <n v="20"/>
    <n v="0"/>
    <n v="0"/>
    <n v="0"/>
    <n v="0"/>
    <n v="0"/>
    <n v="0"/>
    <n v="0"/>
    <n v="0"/>
    <m/>
    <x v="15"/>
    <x v="2"/>
    <m/>
    <n v="20"/>
    <x v="28"/>
    <n v="3.1830914183855366E-3"/>
    <n v="1.6711229946524069E-2"/>
    <n v="7.1619556913674574E-3"/>
    <n v="2.3891941075732177E-2"/>
    <n v="1.9229508047488368"/>
    <n v="1.946842745824569"/>
    <n v="0.97342137291228448"/>
    <n v="3.5692117006783763"/>
    <x v="0"/>
    <x v="0"/>
    <n v="4"/>
    <m/>
    <m/>
    <m/>
    <m/>
  </r>
  <r>
    <n v="32111"/>
    <x v="1"/>
    <x v="10244"/>
    <x v="0"/>
    <m/>
    <s v="K2475-3314"/>
    <x v="2"/>
    <x v="2"/>
    <x v="2"/>
    <n v="25"/>
    <n v="0"/>
    <n v="0"/>
    <n v="0"/>
    <n v="0"/>
    <n v="0"/>
    <n v="0"/>
    <n v="0"/>
    <n v="0"/>
    <m/>
    <x v="3"/>
    <x v="3"/>
    <m/>
    <n v="25"/>
    <x v="48"/>
    <n v="4.9735803412273996E-3"/>
    <n v="1.1190555767761651E-2"/>
    <n v="7.4603705118410999E-3"/>
    <n v="1.5999067684642081E-2"/>
    <n v="2.0628280217077752"/>
    <n v="2.0788270893924174"/>
    <n v="1.0394135446962087"/>
    <n v="3.811182997219432"/>
    <x v="0"/>
    <x v="0"/>
    <n v="1"/>
    <m/>
    <m/>
    <m/>
    <m/>
  </r>
  <r>
    <n v="3231"/>
    <x v="1"/>
    <x v="10245"/>
    <x v="0"/>
    <m/>
    <s v="J1662-1622"/>
    <x v="4"/>
    <x v="4"/>
    <x v="4"/>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1"/>
    <x v="10246"/>
    <x v="0"/>
    <m/>
    <s v="J1736-1696"/>
    <x v="14"/>
    <x v="14"/>
    <x v="10"/>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231"/>
    <x v="0"/>
    <x v="10247"/>
    <x v="0"/>
    <m/>
    <s v="J996-956"/>
    <x v="12"/>
    <x v="12"/>
    <x v="9"/>
    <n v="86"/>
    <n v="0"/>
    <n v="0"/>
    <n v="0"/>
    <n v="0"/>
    <n v="0"/>
    <n v="0"/>
    <n v="0"/>
    <n v="0"/>
    <m/>
    <x v="15"/>
    <x v="8"/>
    <m/>
    <n v="86"/>
    <x v="445"/>
    <n v="5.8855360325948583E-2"/>
    <n v="0.30899064171123009"/>
    <n v="0.22070760122230718"/>
    <n v="0.44176199049028808"/>
    <n v="1.153791992581336"/>
    <n v="1.5955539830716241"/>
    <n v="0.79777699153581205"/>
    <n v="2.9251823022979773"/>
    <x v="0"/>
    <x v="0"/>
    <n v="2"/>
    <m/>
    <m/>
    <m/>
    <m/>
  </r>
  <r>
    <n v="3231"/>
    <x v="1"/>
    <x v="10248"/>
    <x v="0"/>
    <m/>
    <s v="J1665-1625"/>
    <x v="6"/>
    <x v="6"/>
    <x v="5"/>
    <n v="25"/>
    <n v="0"/>
    <n v="0"/>
    <n v="0"/>
    <n v="0"/>
    <n v="0"/>
    <n v="0"/>
    <n v="0"/>
    <n v="0"/>
    <m/>
    <x v="3"/>
    <x v="1"/>
    <m/>
    <n v="25"/>
    <x v="48"/>
    <n v="4.9735803412273996E-3"/>
    <n v="1.1190555767761651E-2"/>
    <n v="3.73018525592055E-3"/>
    <n v="1.5999067684642081E-2"/>
    <n v="2.0628280217077752"/>
    <n v="2.0788270893924174"/>
    <n v="1.0394135446962087"/>
    <n v="3.811182997219432"/>
    <x v="0"/>
    <x v="0"/>
    <n v="2"/>
    <m/>
    <m/>
    <m/>
    <m/>
  </r>
  <r>
    <n v="32111"/>
    <x v="1"/>
    <x v="10249"/>
    <x v="0"/>
    <m/>
    <s v="K2470-3309"/>
    <x v="2"/>
    <x v="2"/>
    <x v="2"/>
    <n v="22"/>
    <n v="20"/>
    <n v="0"/>
    <n v="0"/>
    <n v="0"/>
    <n v="0"/>
    <n v="0"/>
    <n v="0"/>
    <n v="0"/>
    <m/>
    <x v="1"/>
    <x v="15"/>
    <m/>
    <n v="29.732137494637012"/>
    <x v="652"/>
    <n v="7.0346320346320341E-3"/>
    <n v="2.1103896103896104E-2"/>
    <n v="1.3189935064935064E-2"/>
    <n v="3.0172108444210345E-2"/>
    <n v="1.8459547415139463"/>
    <n v="1.8761268499581567"/>
    <n v="0.93806342497907835"/>
    <n v="3.4395658915899538"/>
    <x v="0"/>
    <x v="0"/>
    <n v="1.5"/>
    <m/>
    <m/>
    <m/>
    <m/>
  </r>
  <r>
    <n v="3231"/>
    <x v="0"/>
    <x v="10250"/>
    <x v="0"/>
    <m/>
    <s v="J1700-1660"/>
    <x v="13"/>
    <x v="13"/>
    <x v="0"/>
    <n v="84"/>
    <n v="67"/>
    <n v="65"/>
    <n v="60"/>
    <n v="0"/>
    <n v="0"/>
    <n v="0"/>
    <n v="0"/>
    <n v="0"/>
    <m/>
    <x v="25"/>
    <x v="35"/>
    <m/>
    <n v="139.17614738165446"/>
    <x v="2552"/>
    <n v="0.15414120193531961"/>
    <n v="0.86704426088617281"/>
    <n v="0.49132508116883122"/>
    <n v="1.2396077642060686"/>
    <n v="0.96308788822324276"/>
    <n v="2.2026956524293113"/>
    <n v="1.1013478262146557"/>
    <n v="4.0382753627870702"/>
    <x v="0"/>
    <x v="0"/>
    <n v="3.25"/>
    <m/>
    <m/>
    <m/>
    <m/>
  </r>
  <r>
    <n v="3231"/>
    <x v="1"/>
    <x v="10251"/>
    <x v="0"/>
    <m/>
    <s v="J1670-1630"/>
    <x v="6"/>
    <x v="6"/>
    <x v="5"/>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2111"/>
    <x v="1"/>
    <x v="10252"/>
    <x v="0"/>
    <m/>
    <s v="J1697-1657"/>
    <x v="2"/>
    <x v="2"/>
    <x v="2"/>
    <n v="31"/>
    <n v="0"/>
    <n v="0"/>
    <n v="0"/>
    <n v="0"/>
    <n v="0"/>
    <n v="0"/>
    <n v="0"/>
    <n v="0"/>
    <m/>
    <x v="6"/>
    <x v="1"/>
    <m/>
    <n v="31"/>
    <x v="51"/>
    <n v="7.6473771326712511E-3"/>
    <n v="1.1471065699006876E-2"/>
    <n v="5.7355328495034379E-3"/>
    <n v="1.6400110981270442E-2"/>
    <n v="2.0539048839078218"/>
    <n v="2.0703049948890921"/>
    <n v="1.0351524974445461"/>
    <n v="3.7955591572966689"/>
    <x v="0"/>
    <x v="0"/>
    <n v="1"/>
    <m/>
    <m/>
    <m/>
    <m/>
  </r>
  <r>
    <n v="32111"/>
    <x v="1"/>
    <x v="10253"/>
    <x v="0"/>
    <m/>
    <s v="K2474-3313"/>
    <x v="2"/>
    <x v="2"/>
    <x v="2"/>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2111"/>
    <x v="0"/>
    <x v="10254"/>
    <x v="0"/>
    <m/>
    <s v="K2471-3310"/>
    <x v="2"/>
    <x v="2"/>
    <x v="2"/>
    <n v="48"/>
    <n v="0"/>
    <n v="0"/>
    <n v="0"/>
    <n v="0"/>
    <n v="0"/>
    <n v="0"/>
    <n v="0"/>
    <n v="0"/>
    <m/>
    <x v="1"/>
    <x v="2"/>
    <m/>
    <n v="48"/>
    <x v="81"/>
    <n v="1.8334606569900685E-2"/>
    <n v="5.5003819709702056E-2"/>
    <n v="4.1252864782276542E-2"/>
    <n v="7.8638617483552747E-2"/>
    <n v="1.5608966883815634"/>
    <n v="1.6395353058651161"/>
    <n v="0.81976765293255804"/>
    <n v="3.0058147274193794"/>
    <x v="0"/>
    <x v="0"/>
    <n v="1"/>
    <m/>
    <m/>
    <m/>
    <m/>
  </r>
  <r>
    <n v="3231"/>
    <x v="1"/>
    <x v="10255"/>
    <x v="0"/>
    <m/>
    <s v="K2357-3148"/>
    <x v="14"/>
    <x v="14"/>
    <x v="10"/>
    <n v="30"/>
    <n v="0"/>
    <n v="0"/>
    <n v="0"/>
    <n v="0"/>
    <n v="0"/>
    <n v="0"/>
    <n v="0"/>
    <n v="0"/>
    <m/>
    <x v="11"/>
    <x v="2"/>
    <m/>
    <n v="30"/>
    <x v="89"/>
    <n v="7.1619556913674548E-3"/>
    <n v="3.2228800611153546E-2"/>
    <n v="1.6114400305576773E-2"/>
    <n v="4.6077314931769184E-2"/>
    <n v="1.7140496496911957"/>
    <n v="1.7601269646229649"/>
    <n v="0.88006348231148246"/>
    <n v="3.2268994351421023"/>
    <x v="0"/>
    <x v="0"/>
    <n v="3"/>
    <m/>
    <m/>
    <m/>
    <m/>
  </r>
  <r>
    <n v="3231"/>
    <x v="0"/>
    <x v="10256"/>
    <x v="0"/>
    <m/>
    <s v="J1706-1666"/>
    <x v="19"/>
    <x v="19"/>
    <x v="1"/>
    <n v="73"/>
    <n v="64"/>
    <n v="60"/>
    <n v="40"/>
    <n v="31"/>
    <n v="25"/>
    <n v="0"/>
    <n v="0"/>
    <n v="0"/>
    <m/>
    <x v="28"/>
    <x v="93"/>
    <m/>
    <n v="127.32242536175629"/>
    <x v="2553"/>
    <n v="0.12900273745861982"/>
    <n v="0.7095150237717246"/>
    <n v="0.46763489103681244"/>
    <n v="1.0143891978355972"/>
    <n v="0.99750153294277399"/>
    <n v="2.0118907307783713"/>
    <n v="1.0059453653891857"/>
    <n v="3.6884663397603474"/>
    <x v="0"/>
    <x v="0"/>
    <n v="2.5"/>
    <m/>
    <m/>
    <m/>
    <m/>
  </r>
  <r>
    <n v="3231"/>
    <x v="0"/>
    <x v="10257"/>
    <x v="0"/>
    <m/>
    <s v="J1686-1646"/>
    <x v="12"/>
    <x v="12"/>
    <x v="9"/>
    <n v="42"/>
    <n v="0"/>
    <n v="0"/>
    <n v="0"/>
    <n v="0"/>
    <n v="0"/>
    <n v="0"/>
    <n v="0"/>
    <n v="0"/>
    <m/>
    <x v="3"/>
    <x v="3"/>
    <m/>
    <n v="42"/>
    <x v="217"/>
    <n v="1.4037433155080216E-2"/>
    <n v="3.158422459893049E-2"/>
    <n v="2.1056149732620325E-2"/>
    <n v="4.5155768633133815E-2"/>
    <n v="1.7201238274802195"/>
    <n v="1.7652795961133534"/>
    <n v="0.88263979805667669"/>
    <n v="3.2363459262078145"/>
    <x v="0"/>
    <x v="0"/>
    <n v="1"/>
    <m/>
    <m/>
    <m/>
    <m/>
  </r>
  <r>
    <n v="3231"/>
    <x v="1"/>
    <x v="10258"/>
    <x v="0"/>
    <m/>
    <s v="J1671-1631"/>
    <x v="37"/>
    <x v="37"/>
    <x v="10"/>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1"/>
    <x v="10259"/>
    <x v="0"/>
    <m/>
    <s v="K2362-3154"/>
    <x v="13"/>
    <x v="13"/>
    <x v="0"/>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2111"/>
    <x v="1"/>
    <x v="10260"/>
    <x v="0"/>
    <m/>
    <s v="K2484-3326"/>
    <x v="4"/>
    <x v="4"/>
    <x v="4"/>
    <n v="16"/>
    <n v="0"/>
    <n v="0"/>
    <n v="0"/>
    <n v="0"/>
    <n v="0"/>
    <n v="0"/>
    <n v="0"/>
    <n v="0"/>
    <m/>
    <x v="3"/>
    <x v="3"/>
    <m/>
    <n v="16"/>
    <x v="88"/>
    <n v="2.0371785077667433E-3"/>
    <n v="4.5836516424751722E-3"/>
    <n v="3.055767761650115E-3"/>
    <n v="6.5532181236293962E-3"/>
    <n v="2.4117861419869722"/>
    <n v="2.4183393601106014"/>
    <n v="1.2091696800553007"/>
    <n v="4.433622160202769"/>
    <x v="0"/>
    <x v="0"/>
    <n v="1"/>
    <m/>
    <m/>
    <m/>
    <m/>
  </r>
  <r>
    <n v="32111"/>
    <x v="1"/>
    <x v="10261"/>
    <x v="0"/>
    <m/>
    <s v="K2485-3327"/>
    <x v="4"/>
    <x v="4"/>
    <x v="4"/>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0"/>
    <x v="10262"/>
    <x v="0"/>
    <m/>
    <s v="J1666-1626"/>
    <x v="1"/>
    <x v="1"/>
    <x v="1"/>
    <n v="35"/>
    <n v="34"/>
    <n v="31"/>
    <n v="29"/>
    <n v="29"/>
    <n v="0"/>
    <n v="0"/>
    <n v="0"/>
    <n v="0"/>
    <m/>
    <x v="54"/>
    <x v="31"/>
    <m/>
    <n v="70.880180586677398"/>
    <x v="2554"/>
    <n v="3.9979628214922326E-2"/>
    <n v="0.11394194041252861"/>
    <n v="5.3972498090145149E-2"/>
    <n v="0.16290208052322069"/>
    <n v="1.3740155473678404"/>
    <n v="1.536917627891061"/>
    <n v="0.76845881394553051"/>
    <n v="2.8176823178002786"/>
    <x v="0"/>
    <x v="0"/>
    <n v="1.9999999999999998"/>
    <m/>
    <m/>
    <m/>
    <m/>
  </r>
  <r>
    <n v="3231"/>
    <x v="1"/>
    <x v="10263"/>
    <x v="0"/>
    <m/>
    <s v="J1701-1661"/>
    <x v="13"/>
    <x v="13"/>
    <x v="0"/>
    <n v="31"/>
    <n v="0"/>
    <n v="0"/>
    <n v="0"/>
    <n v="0"/>
    <n v="0"/>
    <n v="0"/>
    <n v="0"/>
    <n v="0"/>
    <m/>
    <x v="29"/>
    <x v="2"/>
    <m/>
    <n v="31"/>
    <x v="51"/>
    <n v="7.6473771326712511E-3"/>
    <n v="4.5884262796027503E-2"/>
    <n v="1.7206598548510314E-2"/>
    <n v="6.5600443925081769E-2"/>
    <n v="1.6112377300453944"/>
    <n v="1.6768381739704761"/>
    <n v="0.83841908698523804"/>
    <n v="3.0742033189458726"/>
    <x v="0"/>
    <x v="0"/>
    <n v="5"/>
    <m/>
    <m/>
    <m/>
    <m/>
  </r>
  <r>
    <n v="3231"/>
    <x v="1"/>
    <x v="10264"/>
    <x v="0"/>
    <m/>
    <s v="K2361-3153"/>
    <x v="14"/>
    <x v="14"/>
    <x v="10"/>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31"/>
    <x v="0"/>
    <x v="10265"/>
    <x v="0"/>
    <m/>
    <s v="J1677-1637"/>
    <x v="2"/>
    <x v="2"/>
    <x v="2"/>
    <n v="39"/>
    <n v="0"/>
    <n v="0"/>
    <n v="0"/>
    <n v="0"/>
    <n v="0"/>
    <n v="0"/>
    <n v="0"/>
    <n v="0"/>
    <m/>
    <x v="1"/>
    <x v="3"/>
    <m/>
    <n v="39"/>
    <x v="228"/>
    <n v="1.2103705118411001E-2"/>
    <n v="3.6311115355233001E-2"/>
    <n v="1.81555576776165E-2"/>
    <n v="5.1913774823126618E-2"/>
    <n v="1.678626269037274"/>
    <n v="1.7305400438604006"/>
    <n v="0.86527002193020031"/>
    <n v="3.1726567470774012"/>
    <x v="0"/>
    <x v="0"/>
    <n v="2"/>
    <m/>
    <m/>
    <m/>
    <m/>
  </r>
  <r>
    <n v="3231"/>
    <x v="0"/>
    <x v="10266"/>
    <x v="0"/>
    <m/>
    <s v="K2355-3146"/>
    <x v="13"/>
    <x v="13"/>
    <x v="0"/>
    <n v="76"/>
    <n v="0"/>
    <n v="0"/>
    <n v="0"/>
    <n v="0"/>
    <n v="0"/>
    <n v="0"/>
    <n v="0"/>
    <n v="0"/>
    <m/>
    <x v="0"/>
    <x v="57"/>
    <m/>
    <n v="76"/>
    <x v="289"/>
    <n v="4.5963840081487142E-2"/>
    <n v="0.3102559205500382"/>
    <n v="0.24131016042780751"/>
    <n v="0.44357095174316474"/>
    <n v="1.1529666931669702"/>
    <n v="1.5965376449101349"/>
    <n v="0.79826882245506747"/>
    <n v="2.9269856823352471"/>
    <x v="0"/>
    <x v="0"/>
    <n v="2"/>
    <m/>
    <m/>
    <m/>
    <m/>
  </r>
  <r>
    <n v="32111"/>
    <x v="1"/>
    <x v="10267"/>
    <x v="0"/>
    <m/>
    <s v="K2486-3328"/>
    <x v="4"/>
    <x v="4"/>
    <x v="4"/>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31"/>
    <x v="1"/>
    <x v="10268"/>
    <x v="0"/>
    <m/>
    <s v="J1745-1705"/>
    <x v="14"/>
    <x v="14"/>
    <x v="10"/>
    <n v="15.7"/>
    <n v="0"/>
    <n v="0"/>
    <n v="0"/>
    <n v="0"/>
    <n v="0"/>
    <n v="0"/>
    <n v="0"/>
    <n v="0"/>
    <m/>
    <x v="11"/>
    <x v="3"/>
    <m/>
    <n v="15.7"/>
    <x v="10"/>
    <n v="1.9615005092946266E-3"/>
    <n v="8.8267522918258189E-3"/>
    <n v="2.9422507639419396E-3"/>
    <n v="1.2619552619479762E-2"/>
    <n v="2.1503403426001038"/>
    <n v="2.1629598952195837"/>
    <n v="1.0814799476097918"/>
    <n v="3.9654264745692367"/>
    <x v="0"/>
    <x v="0"/>
    <n v="4"/>
    <m/>
    <m/>
    <m/>
    <m/>
  </r>
  <r>
    <n v="3231"/>
    <x v="1"/>
    <x v="10269"/>
    <x v="0"/>
    <m/>
    <s v="J1676-1636"/>
    <x v="2"/>
    <x v="2"/>
    <x v="2"/>
    <n v="20"/>
    <n v="19"/>
    <n v="0"/>
    <n v="0"/>
    <n v="0"/>
    <n v="0"/>
    <n v="0"/>
    <n v="0"/>
    <n v="0"/>
    <m/>
    <x v="16"/>
    <x v="3"/>
    <m/>
    <n v="27.586228448267445"/>
    <x v="568"/>
    <n v="6.0558314234784834E-3"/>
    <n v="2.0438431054239883E-2"/>
    <n v="9.0837471352177256E-3"/>
    <n v="2.9220697219230304E-2"/>
    <n v="1.8563402462334513"/>
    <n v="1.8855609434526817"/>
    <n v="0.94278047172634083"/>
    <n v="3.4568617296632498"/>
    <x v="0"/>
    <x v="0"/>
    <n v="2.5"/>
    <m/>
    <m/>
    <m/>
    <m/>
  </r>
  <r>
    <n v="3231"/>
    <x v="0"/>
    <x v="10270"/>
    <x v="0"/>
    <m/>
    <s v="K2356-3147"/>
    <x v="13"/>
    <x v="13"/>
    <x v="0"/>
    <n v="79"/>
    <n v="75"/>
    <n v="0"/>
    <n v="0"/>
    <n v="0"/>
    <n v="0"/>
    <n v="0"/>
    <n v="0"/>
    <n v="0"/>
    <m/>
    <x v="37"/>
    <x v="17"/>
    <m/>
    <n v="108.93117092916977"/>
    <x v="2555"/>
    <n v="9.4426406926406928E-2"/>
    <n v="0.67278814935064934"/>
    <n v="0.31868912337662336"/>
    <n v="0.96188101487287869"/>
    <n v="1.0068283854857945"/>
    <n v="1.9687094003586731"/>
    <n v="0.98435470017933657"/>
    <n v="3.609300567324234"/>
    <x v="0"/>
    <x v="0"/>
    <n v="5"/>
    <m/>
    <m/>
    <m/>
    <m/>
  </r>
  <r>
    <n v="3231"/>
    <x v="0"/>
    <x v="10271"/>
    <x v="0"/>
    <m/>
    <s v="J997-957"/>
    <x v="13"/>
    <x v="13"/>
    <x v="0"/>
    <n v="68"/>
    <n v="0"/>
    <n v="0"/>
    <n v="0"/>
    <n v="0"/>
    <n v="0"/>
    <n v="0"/>
    <n v="0"/>
    <n v="0"/>
    <m/>
    <x v="0"/>
    <x v="8"/>
    <m/>
    <n v="68"/>
    <x v="283"/>
    <n v="3.6796536796536806E-2"/>
    <n v="0.24837662337662347"/>
    <n v="0.13798701298701302"/>
    <n v="0.35510250707416802"/>
    <n v="1.1987622560394187"/>
    <n v="1.5538647631135867"/>
    <n v="0.77693238155679334"/>
    <n v="2.8487520657082421"/>
    <x v="0"/>
    <x v="0"/>
    <n v="4"/>
    <m/>
    <m/>
    <m/>
    <m/>
  </r>
  <r>
    <n v="3231"/>
    <x v="1"/>
    <x v="10272"/>
    <x v="0"/>
    <m/>
    <s v="J1746-1706"/>
    <x v="14"/>
    <x v="14"/>
    <x v="10"/>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231"/>
    <x v="1"/>
    <x v="10273"/>
    <x v="0"/>
    <m/>
    <s v="J1733-1693"/>
    <x v="14"/>
    <x v="14"/>
    <x v="10"/>
    <n v="15.7"/>
    <n v="0"/>
    <n v="0"/>
    <n v="0"/>
    <n v="0"/>
    <n v="0"/>
    <n v="0"/>
    <n v="0"/>
    <n v="0"/>
    <m/>
    <x v="11"/>
    <x v="3"/>
    <m/>
    <n v="15.7"/>
    <x v="10"/>
    <n v="1.9615005092946266E-3"/>
    <n v="8.8267522918258189E-3"/>
    <n v="2.9422507639419396E-3"/>
    <n v="1.2619552619479762E-2"/>
    <n v="2.1503403426001038"/>
    <n v="2.1629598952195837"/>
    <n v="1.0814799476097918"/>
    <n v="3.9654264745692367"/>
    <x v="0"/>
    <x v="0"/>
    <n v="4"/>
    <m/>
    <m/>
    <m/>
    <m/>
  </r>
  <r>
    <n v="3231"/>
    <x v="1"/>
    <x v="10274"/>
    <x v="0"/>
    <m/>
    <s v="J1698-1658"/>
    <x v="13"/>
    <x v="13"/>
    <x v="0"/>
    <n v="26"/>
    <n v="0"/>
    <n v="0"/>
    <n v="0"/>
    <n v="0"/>
    <n v="0"/>
    <n v="0"/>
    <n v="0"/>
    <n v="0"/>
    <m/>
    <x v="1"/>
    <x v="2"/>
    <m/>
    <n v="26"/>
    <x v="66"/>
    <n v="5.3794244970715548E-3"/>
    <n v="1.6138273491214664E-2"/>
    <n v="1.2103705118410999E-2"/>
    <n v="2.3072788810278494E-2"/>
    <n v="1.9347336003701647"/>
    <n v="1.9578063891804431"/>
    <n v="0.97890319459022157"/>
    <n v="3.5893117134974788"/>
    <x v="0"/>
    <x v="0"/>
    <n v="1"/>
    <m/>
    <m/>
    <m/>
    <m/>
  </r>
  <r>
    <n v="3231"/>
    <x v="0"/>
    <x v="10275"/>
    <x v="0"/>
    <m/>
    <s v="J2045-2005"/>
    <x v="1"/>
    <x v="1"/>
    <x v="1"/>
    <n v="21"/>
    <n v="17"/>
    <n v="16"/>
    <n v="15.7"/>
    <n v="0"/>
    <n v="0"/>
    <n v="0"/>
    <n v="0"/>
    <n v="0"/>
    <m/>
    <x v="53"/>
    <x v="15"/>
    <m/>
    <n v="35.106836940972052"/>
    <x v="2556"/>
    <n v="9.807820855614973E-3"/>
    <n v="3.8618294618983959E-2"/>
    <n v="1.8389664104278076E-2"/>
    <n v="5.5212334605804644E-2"/>
    <n v="1.6606169899080283"/>
    <n v="1.715829324513833"/>
    <n v="0.85791466225691648"/>
    <n v="3.1456870949420268"/>
    <x v="0"/>
    <x v="0"/>
    <n v="2.75"/>
    <m/>
    <m/>
    <m/>
    <m/>
  </r>
  <r>
    <n v="3231"/>
    <x v="1"/>
    <x v="10276"/>
    <x v="0"/>
    <m/>
    <s v="J2047-2007"/>
    <x v="14"/>
    <x v="14"/>
    <x v="10"/>
    <n v="17"/>
    <n v="0"/>
    <n v="0"/>
    <n v="0"/>
    <n v="0"/>
    <n v="0"/>
    <n v="0"/>
    <n v="0"/>
    <n v="0"/>
    <m/>
    <x v="13"/>
    <x v="2"/>
    <m/>
    <n v="17"/>
    <x v="39"/>
    <n v="2.2997835497835504E-3"/>
    <n v="8.6241883116883137E-3"/>
    <n v="5.1745129870129887E-3"/>
    <n v="1.2329948162297499E-2"/>
    <n v="2.159099640009531"/>
    <n v="2.1714295881718284"/>
    <n v="1.0857147940859142"/>
    <n v="3.9809542449816853"/>
    <x v="0"/>
    <x v="0"/>
    <n v="2"/>
    <m/>
    <m/>
    <m/>
    <m/>
  </r>
  <r>
    <n v="3231"/>
    <x v="1"/>
    <x v="10277"/>
    <x v="0"/>
    <m/>
    <s v="J1660-1620"/>
    <x v="14"/>
    <x v="14"/>
    <x v="10"/>
    <n v="23"/>
    <n v="21"/>
    <n v="0"/>
    <n v="0"/>
    <n v="0"/>
    <n v="0"/>
    <n v="0"/>
    <n v="0"/>
    <n v="0"/>
    <m/>
    <x v="1"/>
    <x v="15"/>
    <m/>
    <n v="31.144823004794873"/>
    <x v="53"/>
    <n v="7.7189966895849244E-3"/>
    <n v="2.3156990068754775E-2"/>
    <n v="1.4473118792971734E-2"/>
    <n v="3.310740406208601E-2"/>
    <n v="1.8161892880818211"/>
    <n v="1.8492966921439071"/>
    <n v="0.92464834607195356"/>
    <n v="3.3903772689304961"/>
    <x v="0"/>
    <x v="0"/>
    <n v="1.5"/>
    <m/>
    <m/>
    <m/>
    <m/>
  </r>
  <r>
    <n v="3231"/>
    <x v="0"/>
    <x v="10278"/>
    <x v="0"/>
    <m/>
    <s v="J2046-2006"/>
    <x v="13"/>
    <x v="13"/>
    <x v="0"/>
    <n v="64"/>
    <n v="45"/>
    <n v="0"/>
    <n v="0"/>
    <n v="0"/>
    <n v="0"/>
    <n v="0"/>
    <n v="0"/>
    <n v="0"/>
    <m/>
    <x v="35"/>
    <x v="6"/>
    <m/>
    <n v="78.236819976274603"/>
    <x v="992"/>
    <n v="4.8709256429844673E-2"/>
    <n v="0.31052150974025983"/>
    <n v="0.21919165393430104"/>
    <n v="0.4439506629495471"/>
    <n v="1.152793960343639"/>
    <n v="1.5967446232931861"/>
    <n v="0.79837231164659306"/>
    <n v="2.9273651427041743"/>
    <x v="0"/>
    <x v="0"/>
    <n v="2.5"/>
    <m/>
    <m/>
    <m/>
    <m/>
  </r>
  <r>
    <n v="3231"/>
    <x v="1"/>
    <x v="10279"/>
    <x v="0"/>
    <m/>
    <s v="J1685-1645"/>
    <x v="13"/>
    <x v="13"/>
    <x v="0"/>
    <n v="21"/>
    <n v="17"/>
    <n v="0"/>
    <n v="0"/>
    <n v="0"/>
    <n v="0"/>
    <n v="0"/>
    <n v="0"/>
    <n v="0"/>
    <m/>
    <x v="13"/>
    <x v="3"/>
    <m/>
    <n v="27.018512172212592"/>
    <x v="609"/>
    <n v="5.8091418385536045E-3"/>
    <n v="2.1784281894576017E-2"/>
    <n v="8.7137127578304063E-3"/>
    <n v="3.1144851759436591E-2"/>
    <n v="1.8357268683713455"/>
    <n v="1.8668717201307821"/>
    <n v="0.93343586006539103"/>
    <n v="3.4225981535731003"/>
    <x v="0"/>
    <x v="0"/>
    <n v="3"/>
    <m/>
    <m/>
    <m/>
    <m/>
  </r>
  <r>
    <n v="3231"/>
    <x v="1"/>
    <x v="10280"/>
    <x v="0"/>
    <m/>
    <s v="J1726-1686"/>
    <x v="13"/>
    <x v="13"/>
    <x v="0"/>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31"/>
    <x v="0"/>
    <x v="10281"/>
    <x v="0"/>
    <m/>
    <s v="J1663-1623"/>
    <x v="2"/>
    <x v="2"/>
    <x v="2"/>
    <n v="40"/>
    <n v="0"/>
    <n v="0"/>
    <n v="0"/>
    <n v="0"/>
    <n v="0"/>
    <n v="0"/>
    <n v="0"/>
    <n v="0"/>
    <m/>
    <x v="3"/>
    <x v="3"/>
    <m/>
    <n v="40"/>
    <x v="353"/>
    <n v="1.2732365673542146E-2"/>
    <n v="2.864782276546983E-2"/>
    <n v="1.9098548510313219E-2"/>
    <n v="4.0957613272683734E-2"/>
    <n v="1.7497669304174026"/>
    <n v="1.7907245436900863"/>
    <n v="0.89536227184504313"/>
    <n v="3.2829949967651579"/>
    <x v="0"/>
    <x v="0"/>
    <n v="1"/>
    <m/>
    <m/>
    <m/>
    <m/>
  </r>
  <r>
    <n v="32111"/>
    <x v="1"/>
    <x v="10282"/>
    <x v="0"/>
    <m/>
    <s v="K2472-3311"/>
    <x v="8"/>
    <x v="8"/>
    <x v="1"/>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0"/>
    <x v="10283"/>
    <x v="0"/>
    <m/>
    <s v="J1661-1621"/>
    <x v="50"/>
    <x v="50"/>
    <x v="24"/>
    <n v="43"/>
    <n v="0"/>
    <n v="0"/>
    <n v="0"/>
    <n v="0"/>
    <n v="0"/>
    <n v="0"/>
    <n v="0"/>
    <n v="0"/>
    <m/>
    <x v="11"/>
    <x v="0"/>
    <m/>
    <n v="43"/>
    <x v="168"/>
    <n v="1.4713840081487146E-2"/>
    <n v="6.6212280366692161E-2"/>
    <n v="4.4141520244461441E-2"/>
    <n v="9.4663283676490309E-2"/>
    <n v="1.5110213749919494"/>
    <n v="1.6056846586684397"/>
    <n v="0.80284232933421984"/>
    <n v="2.943755207558806"/>
    <x v="0"/>
    <x v="0"/>
    <n v="2"/>
    <m/>
    <m/>
    <m/>
    <m/>
  </r>
  <r>
    <n v="3231"/>
    <x v="1"/>
    <x v="10284"/>
    <x v="0"/>
    <m/>
    <s v="J1741-1701"/>
    <x v="14"/>
    <x v="14"/>
    <x v="10"/>
    <n v="18"/>
    <n v="0"/>
    <n v="0"/>
    <n v="0"/>
    <n v="0"/>
    <n v="0"/>
    <n v="0"/>
    <n v="0"/>
    <n v="0"/>
    <m/>
    <x v="15"/>
    <x v="2"/>
    <m/>
    <n v="18"/>
    <x v="3"/>
    <n v="2.5783040488922848E-3"/>
    <n v="1.3536096256684494E-2"/>
    <n v="5.801184110007641E-3"/>
    <n v="1.9352472271343062E-2"/>
    <n v="1.9952276144878087"/>
    <n v="2.0145800867591519"/>
    <n v="1.007290043379576"/>
    <n v="3.6933968257251117"/>
    <x v="0"/>
    <x v="0"/>
    <n v="4"/>
    <m/>
    <m/>
    <m/>
    <m/>
  </r>
  <r>
    <n v="3231"/>
    <x v="1"/>
    <x v="10285"/>
    <x v="0"/>
    <m/>
    <s v="J1725-1685"/>
    <x v="14"/>
    <x v="14"/>
    <x v="1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10286"/>
    <x v="0"/>
    <m/>
    <s v="J1684-1644"/>
    <x v="8"/>
    <x v="8"/>
    <x v="1"/>
    <n v="38"/>
    <n v="0"/>
    <n v="0"/>
    <n v="0"/>
    <n v="0"/>
    <n v="0"/>
    <n v="0"/>
    <n v="0"/>
    <n v="0"/>
    <m/>
    <x v="15"/>
    <x v="2"/>
    <m/>
    <n v="38"/>
    <x v="91"/>
    <n v="1.1490960020371786E-2"/>
    <n v="6.0327540106951877E-2"/>
    <n v="2.585466004583652E-2"/>
    <n v="8.6249907283393157E-2"/>
    <n v="1.5358495071168259"/>
    <n v="1.622099414400219"/>
    <n v="0.81104970720010949"/>
    <n v="2.9738489264004015"/>
    <x v="0"/>
    <x v="0"/>
    <n v="4"/>
    <m/>
    <m/>
    <m/>
    <m/>
  </r>
  <r>
    <n v="3231"/>
    <x v="1"/>
    <x v="10287"/>
    <x v="0"/>
    <m/>
    <s v="J1742-1702"/>
    <x v="5"/>
    <x v="5"/>
    <x v="3"/>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1"/>
    <x v="0"/>
    <x v="10288"/>
    <x v="0"/>
    <m/>
    <s v="J2058-2018"/>
    <x v="13"/>
    <x v="13"/>
    <x v="0"/>
    <n v="100"/>
    <n v="82"/>
    <n v="48"/>
    <n v="0"/>
    <n v="0"/>
    <n v="0"/>
    <n v="0"/>
    <n v="0"/>
    <n v="0"/>
    <m/>
    <x v="69"/>
    <x v="84"/>
    <m/>
    <n v="137.94201680416305"/>
    <x v="2557"/>
    <n v="0.15141965877259997"/>
    <n v="1.059937573553285"/>
    <n v="0.64353358763846458"/>
    <n v="1.515386128509171"/>
    <n v="0.92980177058229596"/>
    <n v="2.4451878990914668"/>
    <n v="1.2225939495457334"/>
    <n v="4.4828444816676889"/>
    <x v="0"/>
    <x v="0"/>
    <n v="3.6666659999999993"/>
    <m/>
    <m/>
    <m/>
    <m/>
  </r>
  <r>
    <n v="3231"/>
    <x v="0"/>
    <x v="10289"/>
    <x v="0"/>
    <m/>
    <s v="J1699-1659"/>
    <x v="13"/>
    <x v="13"/>
    <x v="0"/>
    <n v="93"/>
    <n v="0"/>
    <n v="0"/>
    <n v="0"/>
    <n v="0"/>
    <n v="0"/>
    <n v="0"/>
    <n v="0"/>
    <n v="0"/>
    <m/>
    <x v="31"/>
    <x v="94"/>
    <m/>
    <n v="93"/>
    <x v="182"/>
    <n v="6.882639419404124E-2"/>
    <n v="0.82591673032849489"/>
    <n v="0.56781775210084029"/>
    <n v="1.1808079906514715"/>
    <n v="0.97131793408469946"/>
    <n v="2.152125924736171"/>
    <n v="1.0760629623680855"/>
    <n v="3.9455641953496468"/>
    <x v="1"/>
    <x v="0"/>
    <n v="5"/>
    <m/>
    <m/>
    <m/>
    <m/>
  </r>
  <r>
    <n v="3231"/>
    <x v="1"/>
    <x v="10290"/>
    <x v="0"/>
    <m/>
    <s v="J1647-1607"/>
    <x v="17"/>
    <x v="17"/>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10291"/>
    <x v="0"/>
    <m/>
    <s v="J1648-1608"/>
    <x v="13"/>
    <x v="13"/>
    <x v="0"/>
    <n v="30"/>
    <n v="0"/>
    <n v="0"/>
    <n v="0"/>
    <n v="0"/>
    <n v="0"/>
    <n v="0"/>
    <n v="0"/>
    <n v="0"/>
    <m/>
    <x v="15"/>
    <x v="0"/>
    <m/>
    <n v="30"/>
    <x v="89"/>
    <n v="7.1619556913674548E-3"/>
    <n v="3.7600267379679142E-2"/>
    <n v="2.1485867074102365E-2"/>
    <n v="5.3756867420397383E-2"/>
    <n v="1.6684032025391915"/>
    <n v="1.7221600699595889"/>
    <n v="0.86108003497979446"/>
    <n v="3.1572934615925794"/>
    <x v="0"/>
    <x v="0"/>
    <n v="3"/>
    <m/>
    <m/>
    <m/>
    <m/>
  </r>
  <r>
    <n v="32111"/>
    <x v="1"/>
    <x v="10292"/>
    <x v="0"/>
    <m/>
    <s v="K2487-3329"/>
    <x v="2"/>
    <x v="2"/>
    <x v="2"/>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111"/>
    <x v="0"/>
    <x v="10293"/>
    <x v="0"/>
    <m/>
    <s v="J1696-1656"/>
    <x v="2"/>
    <x v="2"/>
    <x v="2"/>
    <n v="39"/>
    <n v="0"/>
    <n v="0"/>
    <n v="0"/>
    <n v="0"/>
    <n v="0"/>
    <n v="0"/>
    <n v="0"/>
    <n v="0"/>
    <m/>
    <x v="11"/>
    <x v="2"/>
    <m/>
    <n v="39"/>
    <x v="228"/>
    <n v="1.2103705118411001E-2"/>
    <n v="5.4466673032849501E-2"/>
    <n v="2.7233336516424751E-2"/>
    <n v="7.7870662234689927E-2"/>
    <n v="1.5635811846117136"/>
    <n v="1.6414518468464034"/>
    <n v="0.82072592342320172"/>
    <n v="3.0093283858850728"/>
    <x v="0"/>
    <x v="0"/>
    <n v="3"/>
    <m/>
    <m/>
    <m/>
    <m/>
  </r>
  <r>
    <n v="3231"/>
    <x v="1"/>
    <x v="10294"/>
    <x v="0"/>
    <m/>
    <s v="J1743-1703"/>
    <x v="14"/>
    <x v="14"/>
    <x v="10"/>
    <n v="15.7"/>
    <n v="0"/>
    <n v="0"/>
    <n v="0"/>
    <n v="0"/>
    <n v="0"/>
    <n v="0"/>
    <n v="0"/>
    <n v="0"/>
    <m/>
    <x v="11"/>
    <x v="3"/>
    <m/>
    <n v="15.7"/>
    <x v="10"/>
    <n v="1.9615005092946266E-3"/>
    <n v="8.8267522918258189E-3"/>
    <n v="2.9422507639419396E-3"/>
    <n v="1.2619552619479762E-2"/>
    <n v="2.1503403426001038"/>
    <n v="2.1629598952195837"/>
    <n v="1.0814799476097918"/>
    <n v="3.9654264745692367"/>
    <x v="0"/>
    <x v="0"/>
    <n v="4"/>
    <m/>
    <m/>
    <m/>
    <m/>
  </r>
  <r>
    <n v="3231"/>
    <x v="1"/>
    <x v="10295"/>
    <x v="0"/>
    <m/>
    <s v="J2053-2013"/>
    <x v="6"/>
    <x v="6"/>
    <x v="5"/>
    <n v="20"/>
    <n v="0"/>
    <n v="0"/>
    <n v="0"/>
    <n v="0"/>
    <n v="0"/>
    <n v="0"/>
    <n v="0"/>
    <n v="0"/>
    <m/>
    <x v="11"/>
    <x v="2"/>
    <m/>
    <n v="20"/>
    <x v="28"/>
    <n v="3.1830914183855366E-3"/>
    <n v="1.4323911382734915E-2"/>
    <n v="7.1619556913674574E-3"/>
    <n v="2.0478806636341867E-2"/>
    <n v="1.9755615118916203"/>
    <n v="1.9960403185279623"/>
    <n v="0.99802015926398113"/>
    <n v="3.6594072506345974"/>
    <x v="0"/>
    <x v="0"/>
    <n v="3"/>
    <m/>
    <m/>
    <m/>
    <m/>
  </r>
  <r>
    <n v="3231"/>
    <x v="0"/>
    <x v="10296"/>
    <x v="0"/>
    <m/>
    <s v="J992-952"/>
    <x v="12"/>
    <x v="12"/>
    <x v="9"/>
    <n v="55"/>
    <n v="0"/>
    <n v="0"/>
    <n v="0"/>
    <n v="0"/>
    <n v="0"/>
    <n v="0"/>
    <n v="0"/>
    <n v="0"/>
    <m/>
    <x v="11"/>
    <x v="0"/>
    <m/>
    <n v="55"/>
    <x v="113"/>
    <n v="2.4072128851540621E-2"/>
    <n v="0.1083245798319328"/>
    <n v="7.221638655462187E-2"/>
    <n v="0.15487097518733539"/>
    <n v="1.3862330446179498"/>
    <n v="1.5411040198052852"/>
    <n v="0.77055200990264261"/>
    <n v="2.8253573696430228"/>
    <x v="0"/>
    <x v="0"/>
    <n v="2"/>
    <m/>
    <m/>
    <m/>
    <m/>
  </r>
  <r>
    <n v="3231"/>
    <x v="0"/>
    <x v="10297"/>
    <x v="0"/>
    <m/>
    <s v="J2052-2012"/>
    <x v="13"/>
    <x v="13"/>
    <x v="0"/>
    <n v="66"/>
    <n v="47"/>
    <n v="41"/>
    <n v="21"/>
    <n v="0"/>
    <n v="0"/>
    <n v="0"/>
    <n v="0"/>
    <n v="0"/>
    <m/>
    <x v="38"/>
    <x v="53"/>
    <m/>
    <n v="93.204077164038267"/>
    <x v="2558"/>
    <n v="6.9128787878787873E-2"/>
    <n v="0.33700284090909088"/>
    <n v="0.24627130681818177"/>
    <n v="0.48181085671848389"/>
    <n v="1.1363923737149799"/>
    <n v="1.6182032304334637"/>
    <n v="0.80910161521673185"/>
    <n v="2.9667059224613501"/>
    <x v="0"/>
    <x v="0"/>
    <n v="1.75"/>
    <m/>
    <m/>
    <m/>
    <m/>
  </r>
  <r>
    <n v="3231"/>
    <x v="1"/>
    <x v="10298"/>
    <x v="0"/>
    <m/>
    <s v="J1744-1704"/>
    <x v="14"/>
    <x v="14"/>
    <x v="10"/>
    <n v="21"/>
    <n v="0"/>
    <n v="0"/>
    <n v="0"/>
    <n v="0"/>
    <n v="0"/>
    <n v="0"/>
    <n v="0"/>
    <n v="0"/>
    <m/>
    <x v="15"/>
    <x v="0"/>
    <m/>
    <n v="21"/>
    <x v="37"/>
    <n v="3.5093582887700541E-3"/>
    <n v="1.8424131016042785E-2"/>
    <n v="1.0528074866310163E-2"/>
    <n v="2.634086503599473E-2"/>
    <n v="1.8903737639684908"/>
    <n v="1.9167146290044854"/>
    <n v="0.95835731450224271"/>
    <n v="3.5139768198415564"/>
    <x v="0"/>
    <x v="0"/>
    <n v="3"/>
    <m/>
    <m/>
    <m/>
    <m/>
  </r>
  <r>
    <n v="3231"/>
    <x v="0"/>
    <x v="10299"/>
    <x v="0"/>
    <m/>
    <s v="J1695-1655"/>
    <x v="2"/>
    <x v="2"/>
    <x v="2"/>
    <n v="38"/>
    <n v="0"/>
    <n v="0"/>
    <n v="0"/>
    <n v="0"/>
    <n v="0"/>
    <n v="0"/>
    <n v="0"/>
    <n v="0"/>
    <m/>
    <x v="1"/>
    <x v="3"/>
    <m/>
    <n v="38"/>
    <x v="91"/>
    <n v="1.1490960020371786E-2"/>
    <n v="3.447288006111536E-2"/>
    <n v="1.723644003055768E-2"/>
    <n v="4.9285661304796086E-2"/>
    <n v="1.6939657494035452"/>
    <n v="1.7432514107083412"/>
    <n v="0.87162570535417061"/>
    <n v="3.1959609196319589"/>
    <x v="0"/>
    <x v="0"/>
    <n v="2"/>
    <m/>
    <m/>
    <m/>
    <m/>
  </r>
  <r>
    <n v="3231"/>
    <x v="1"/>
    <x v="10300"/>
    <x v="0"/>
    <m/>
    <s v="J1737-1697"/>
    <x v="14"/>
    <x v="14"/>
    <x v="10"/>
    <n v="22"/>
    <n v="0"/>
    <n v="0"/>
    <n v="0"/>
    <n v="0"/>
    <n v="0"/>
    <n v="0"/>
    <n v="0"/>
    <n v="0"/>
    <m/>
    <x v="15"/>
    <x v="2"/>
    <m/>
    <n v="22"/>
    <x v="1"/>
    <n v="3.8515406162464984E-3"/>
    <n v="2.0220588235294115E-2"/>
    <n v="8.6659663865546206E-3"/>
    <n v="2.8909248701635928E-2"/>
    <n v="1.8598266022041912"/>
    <n v="1.8887358509058272"/>
    <n v="0.94436792545291359"/>
    <n v="3.4626823933273498"/>
    <x v="0"/>
    <x v="0"/>
    <n v="4"/>
    <m/>
    <m/>
    <m/>
    <m/>
  </r>
  <r>
    <n v="3231"/>
    <x v="0"/>
    <x v="10301"/>
    <x v="0"/>
    <m/>
    <s v="J2042-2002"/>
    <x v="13"/>
    <x v="13"/>
    <x v="0"/>
    <n v="194"/>
    <n v="37"/>
    <n v="27"/>
    <n v="0"/>
    <n v="0"/>
    <n v="0"/>
    <n v="0"/>
    <n v="0"/>
    <n v="0"/>
    <m/>
    <x v="48"/>
    <x v="4"/>
    <m/>
    <n v="199.33389074615485"/>
    <x v="2559"/>
    <n v="0.31619238604532723"/>
    <n v="2.2923948778767191"/>
    <n v="1.8971543162719633"/>
    <n v="3.2774226385373231"/>
    <n v="0.81232583966699823"/>
    <n v="4.0897484782043216"/>
    <n v="2.0448742391021608"/>
    <n v="7.4978722100412556"/>
    <x v="0"/>
    <x v="0"/>
    <n v="1.6666670000000003"/>
    <m/>
    <m/>
    <m/>
    <m/>
  </r>
  <r>
    <n v="3231"/>
    <x v="1"/>
    <x v="10302"/>
    <x v="0"/>
    <m/>
    <s v="J1650-1610"/>
    <x v="18"/>
    <x v="18"/>
    <x v="12"/>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1"/>
    <x v="10303"/>
    <x v="0"/>
    <m/>
    <s v="J1692-1652"/>
    <x v="2"/>
    <x v="2"/>
    <x v="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0304"/>
    <x v="0"/>
    <m/>
    <s v="J1652-1612"/>
    <x v="37"/>
    <x v="37"/>
    <x v="10"/>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0"/>
    <x v="10305"/>
    <x v="0"/>
    <m/>
    <s v="J2048-2008"/>
    <x v="13"/>
    <x v="13"/>
    <x v="0"/>
    <n v="120"/>
    <n v="112"/>
    <n v="105"/>
    <n v="70"/>
    <n v="61"/>
    <n v="0"/>
    <n v="0"/>
    <n v="0"/>
    <n v="0"/>
    <m/>
    <x v="145"/>
    <x v="95"/>
    <m/>
    <n v="215.84716815376569"/>
    <x v="2560"/>
    <n v="0.37075057295645536"/>
    <n v="2.8362418831168834"/>
    <n v="1.8908279220779223"/>
    <n v="4.0549573050454617"/>
    <n v="0.78260316753633341"/>
    <n v="4.8375604725817949"/>
    <n v="2.4187802362908974"/>
    <n v="8.8688608663999577"/>
    <x v="1"/>
    <x v="0"/>
    <n v="3.3999999999999995"/>
    <m/>
    <m/>
    <m/>
    <m/>
  </r>
  <r>
    <n v="3231"/>
    <x v="1"/>
    <x v="10306"/>
    <x v="0"/>
    <m/>
    <s v="J1694-1654"/>
    <x v="1"/>
    <x v="1"/>
    <x v="1"/>
    <n v="18"/>
    <n v="17"/>
    <n v="0"/>
    <n v="0"/>
    <n v="0"/>
    <n v="0"/>
    <n v="0"/>
    <n v="0"/>
    <n v="0"/>
    <m/>
    <x v="3"/>
    <x v="7"/>
    <m/>
    <n v="24.758836806279895"/>
    <x v="347"/>
    <n v="4.8780875986758352E-3"/>
    <n v="1.0975697097020631E-2"/>
    <n v="5.4878485485103153E-3"/>
    <n v="1.569188558509696E-2"/>
    <n v="2.069842424594555"/>
    <n v="2.0855343101796522"/>
    <n v="1.0427671550898261"/>
    <n v="3.8234795686626954"/>
    <x v="0"/>
    <x v="0"/>
    <n v="1.5"/>
    <m/>
    <m/>
    <m/>
    <m/>
  </r>
  <r>
    <n v="3231"/>
    <x v="1"/>
    <x v="10307"/>
    <x v="0"/>
    <m/>
    <s v="J2054-2014"/>
    <x v="6"/>
    <x v="6"/>
    <x v="5"/>
    <n v="15.7"/>
    <n v="0"/>
    <n v="0"/>
    <n v="0"/>
    <n v="0"/>
    <n v="0"/>
    <n v="0"/>
    <n v="0"/>
    <n v="0"/>
    <m/>
    <x v="15"/>
    <x v="0"/>
    <m/>
    <n v="15.7"/>
    <x v="10"/>
    <n v="1.9615005092946266E-3"/>
    <n v="1.029787767379679E-2"/>
    <n v="5.8845015278838793E-3"/>
    <n v="1.4722811389393055E-2"/>
    <n v="2.0930751421288099"/>
    <n v="2.1077979535182028"/>
    <n v="1.0538989767591014"/>
    <n v="3.8642962481167049"/>
    <x v="0"/>
    <x v="0"/>
    <n v="3"/>
    <m/>
    <m/>
    <m/>
    <m/>
  </r>
  <r>
    <n v="3231"/>
    <x v="1"/>
    <x v="10308"/>
    <x v="0"/>
    <m/>
    <s v="J1668-1628"/>
    <x v="17"/>
    <x v="17"/>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111"/>
    <x v="0"/>
    <x v="10309"/>
    <x v="0"/>
    <m/>
    <s v="K2488-3330"/>
    <x v="38"/>
    <x v="38"/>
    <x v="18"/>
    <n v="49"/>
    <n v="0"/>
    <n v="0"/>
    <n v="0"/>
    <n v="0"/>
    <n v="0"/>
    <n v="0"/>
    <n v="0"/>
    <n v="0"/>
    <m/>
    <x v="13"/>
    <x v="2"/>
    <m/>
    <n v="49"/>
    <x v="547"/>
    <n v="1.9106506238859181E-2"/>
    <n v="7.164939839572193E-2"/>
    <n v="4.2989639037433164E-2"/>
    <n v="0.10243669736220169"/>
    <n v="1.4902846562266798"/>
    <n v="1.5927213535888816"/>
    <n v="0.79636067679444078"/>
    <n v="2.9199891482462825"/>
    <x v="0"/>
    <x v="0"/>
    <n v="2"/>
    <m/>
    <m/>
    <m/>
    <m/>
  </r>
  <r>
    <n v="3231"/>
    <x v="1"/>
    <x v="10310"/>
    <x v="0"/>
    <m/>
    <s v="J1651-1611"/>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111"/>
    <x v="1"/>
    <x v="10311"/>
    <x v="0"/>
    <m/>
    <s v="K2489-3331"/>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10312"/>
    <x v="0"/>
    <m/>
    <s v="J1669-1629"/>
    <x v="4"/>
    <x v="4"/>
    <x v="4"/>
    <n v="27"/>
    <n v="0"/>
    <n v="0"/>
    <n v="0"/>
    <n v="0"/>
    <n v="0"/>
    <n v="0"/>
    <n v="0"/>
    <n v="0"/>
    <m/>
    <x v="11"/>
    <x v="0"/>
    <m/>
    <n v="27"/>
    <x v="403"/>
    <n v="5.8011841100076393E-3"/>
    <n v="2.6105328495034379E-2"/>
    <n v="1.7403552330022918E-2"/>
    <n v="3.7322625094733046E-2"/>
    <n v="1.7784746157943003"/>
    <n v="1.8157972408890333"/>
    <n v="0.90789862044451664"/>
    <n v="3.3289616082965607"/>
    <x v="0"/>
    <x v="0"/>
    <n v="2"/>
    <m/>
    <m/>
    <m/>
    <m/>
  </r>
  <r>
    <n v="3231"/>
    <x v="1"/>
    <x v="10313"/>
    <x v="0"/>
    <m/>
    <s v="J1667-1627"/>
    <x v="5"/>
    <x v="5"/>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111"/>
    <x v="1"/>
    <x v="10314"/>
    <x v="0"/>
    <m/>
    <s v="K2473-3312"/>
    <x v="8"/>
    <x v="8"/>
    <x v="1"/>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31"/>
    <x v="1"/>
    <x v="10315"/>
    <x v="0"/>
    <m/>
    <s v="J1724-1684"/>
    <x v="14"/>
    <x v="14"/>
    <x v="10"/>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0"/>
    <x v="10316"/>
    <x v="0"/>
    <m/>
    <s v="J1649-1609"/>
    <x v="1"/>
    <x v="1"/>
    <x v="1"/>
    <n v="33"/>
    <n v="27"/>
    <n v="27"/>
    <n v="0"/>
    <n v="0"/>
    <n v="0"/>
    <n v="0"/>
    <n v="0"/>
    <n v="0"/>
    <m/>
    <x v="12"/>
    <x v="3"/>
    <m/>
    <n v="50.467811523782167"/>
    <x v="2561"/>
    <n v="2.0268334606569904E-2"/>
    <n v="6.5872082404268534E-2"/>
    <n v="3.0402501909854857E-2"/>
    <n v="9.4176904774499304E-2"/>
    <n v="1.5123849024571299"/>
    <n v="1.6065618072316292"/>
    <n v="0.80328090361581461"/>
    <n v="2.9453633132579866"/>
    <x v="0"/>
    <x v="0"/>
    <n v="2.3333329999999997"/>
    <m/>
    <m/>
    <m/>
    <m/>
  </r>
  <r>
    <n v="3231"/>
    <x v="1"/>
    <x v="10317"/>
    <x v="0"/>
    <m/>
    <s v="J2056-2016"/>
    <x v="14"/>
    <x v="14"/>
    <x v="10"/>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231"/>
    <x v="1"/>
    <x v="10318"/>
    <x v="0"/>
    <m/>
    <s v="J2057-2016"/>
    <x v="5"/>
    <x v="5"/>
    <x v="3"/>
    <n v="15.7"/>
    <n v="17"/>
    <n v="0"/>
    <n v="0"/>
    <n v="0"/>
    <n v="0"/>
    <n v="0"/>
    <n v="0"/>
    <n v="0"/>
    <m/>
    <x v="1"/>
    <x v="7"/>
    <m/>
    <n v="23.140656861895689"/>
    <x v="2141"/>
    <n v="4.2612840590781761E-3"/>
    <n v="1.2783852177234527E-2"/>
    <n v="4.7939445664629474E-3"/>
    <n v="1.8276993609491171E-2"/>
    <n v="2.0153035806929713"/>
    <n v="2.0335805743024626"/>
    <n v="1.0167902871512313"/>
    <n v="3.728231052887848"/>
    <x v="0"/>
    <x v="0"/>
    <n v="2.5"/>
    <m/>
    <m/>
    <m/>
    <m/>
  </r>
  <r>
    <n v="3231"/>
    <x v="1"/>
    <x v="10319"/>
    <x v="0"/>
    <m/>
    <s v="J1693-1653"/>
    <x v="2"/>
    <x v="2"/>
    <x v="2"/>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0"/>
    <x v="10320"/>
    <x v="0"/>
    <m/>
    <s v="J1679-1639"/>
    <x v="1"/>
    <x v="1"/>
    <x v="1"/>
    <n v="32"/>
    <n v="21"/>
    <n v="0"/>
    <n v="0"/>
    <n v="0"/>
    <n v="0"/>
    <n v="0"/>
    <n v="0"/>
    <n v="0"/>
    <m/>
    <x v="5"/>
    <x v="3"/>
    <m/>
    <n v="38.275318418009277"/>
    <x v="2133"/>
    <n v="1.1658072319837027E-2"/>
    <n v="3.0602439839572199E-2"/>
    <n v="1.7487108479755542E-2"/>
    <n v="4.3752117094934553E-2"/>
    <n v="1.7296612756786418"/>
    <n v="1.7734133927735765"/>
    <n v="0.88670669638678823"/>
    <n v="3.2512578867515569"/>
    <x v="0"/>
    <x v="0"/>
    <n v="1.5"/>
    <m/>
    <m/>
    <m/>
    <m/>
  </r>
  <r>
    <n v="3231"/>
    <x v="1"/>
    <x v="10321"/>
    <x v="0"/>
    <m/>
    <s v="J1682-1642"/>
    <x v="1"/>
    <x v="1"/>
    <x v="1"/>
    <n v="17"/>
    <n v="16"/>
    <n v="16"/>
    <n v="0"/>
    <n v="0"/>
    <n v="0"/>
    <n v="0"/>
    <n v="0"/>
    <n v="0"/>
    <m/>
    <x v="1"/>
    <x v="3"/>
    <m/>
    <n v="28.301943396169811"/>
    <x v="704"/>
    <n v="6.3741405653170349E-3"/>
    <n v="1.9122421695951103E-2"/>
    <n v="9.5612108479755514E-3"/>
    <n v="2.733920685951638E-2"/>
    <n v="1.8781003212587468"/>
    <n v="1.9054395281182632"/>
    <n v="0.95271976405913161"/>
    <n v="3.4933058015501492"/>
    <x v="0"/>
    <x v="0"/>
    <n v="2"/>
    <m/>
    <m/>
    <m/>
    <m/>
  </r>
  <r>
    <n v="3231"/>
    <x v="0"/>
    <x v="10322"/>
    <x v="0"/>
    <m/>
    <s v="J1680-1640"/>
    <x v="13"/>
    <x v="13"/>
    <x v="0"/>
    <n v="32"/>
    <n v="22"/>
    <n v="0"/>
    <n v="0"/>
    <n v="0"/>
    <n v="0"/>
    <n v="0"/>
    <n v="0"/>
    <n v="0"/>
    <m/>
    <x v="13"/>
    <x v="15"/>
    <m/>
    <n v="38.832975677895199"/>
    <x v="1371"/>
    <n v="1.200025464731347E-2"/>
    <n v="4.5000954927425514E-2"/>
    <n v="2.2500477463712757E-2"/>
    <n v="6.4337584182507346E-2"/>
    <n v="1.6167312106572771"/>
    <n v="1.6810687948397844"/>
    <n v="0.84053439741989222"/>
    <n v="3.0819594572062714"/>
    <x v="0"/>
    <x v="0"/>
    <n v="2.5"/>
    <m/>
    <m/>
    <m/>
    <m/>
  </r>
  <r>
    <n v="1221"/>
    <x v="1"/>
    <x v="10323"/>
    <x v="0"/>
    <m/>
    <s v="J1738-1698"/>
    <x v="14"/>
    <x v="14"/>
    <x v="10"/>
    <n v="18"/>
    <n v="0"/>
    <n v="0"/>
    <n v="0"/>
    <n v="0"/>
    <n v="0"/>
    <n v="0"/>
    <n v="0"/>
    <n v="0"/>
    <m/>
    <x v="11"/>
    <x v="2"/>
    <m/>
    <n v="18"/>
    <x v="3"/>
    <n v="2.5783040488922848E-3"/>
    <n v="1.1602368220015282E-2"/>
    <n v="5.801184110007641E-3"/>
    <n v="1.6587833375436914E-2"/>
    <n v="2.0498157690312224"/>
    <n v="2.0664036024066594"/>
    <n v="1.0332018012033297"/>
    <n v="3.7884066044122089"/>
    <x v="0"/>
    <x v="0"/>
    <n v="3"/>
    <m/>
    <m/>
    <m/>
    <m/>
  </r>
  <r>
    <n v="3231"/>
    <x v="1"/>
    <x v="10324"/>
    <x v="0"/>
    <m/>
    <s v="J1681-1641"/>
    <x v="4"/>
    <x v="4"/>
    <x v="4"/>
    <n v="23"/>
    <n v="0"/>
    <n v="0"/>
    <n v="0"/>
    <n v="0"/>
    <n v="0"/>
    <n v="0"/>
    <n v="0"/>
    <n v="0"/>
    <m/>
    <x v="11"/>
    <x v="0"/>
    <m/>
    <n v="23"/>
    <x v="68"/>
    <n v="4.2096384008148717E-3"/>
    <n v="1.8943372803666921E-2"/>
    <n v="1.2628915202444614E-2"/>
    <n v="2.7083221776562114E-2"/>
    <n v="1.8811965469753753"/>
    <n v="1.9082797687519375"/>
    <n v="0.95413988437596875"/>
    <n v="3.4985129093785519"/>
    <x v="0"/>
    <x v="0"/>
    <n v="2"/>
    <m/>
    <m/>
    <m/>
    <m/>
  </r>
  <r>
    <n v="3231"/>
    <x v="1"/>
    <x v="10325"/>
    <x v="0"/>
    <m/>
    <s v="J991-951"/>
    <x v="13"/>
    <x v="13"/>
    <x v="0"/>
    <n v="16"/>
    <n v="0"/>
    <n v="0"/>
    <n v="0"/>
    <n v="0"/>
    <n v="0"/>
    <n v="0"/>
    <n v="0"/>
    <n v="0"/>
    <m/>
    <x v="11"/>
    <x v="3"/>
    <m/>
    <n v="16"/>
    <x v="88"/>
    <n v="2.0371785077667433E-3"/>
    <n v="9.1673032849503445E-3"/>
    <n v="3.055767761650115E-3"/>
    <n v="1.3106436247258792E-2"/>
    <n v="2.136133756952483"/>
    <n v="2.1492401931997418"/>
    <n v="1.0746200965998709"/>
    <n v="3.9402736875328599"/>
    <x v="0"/>
    <x v="0"/>
    <n v="4"/>
    <m/>
    <m/>
    <m/>
    <m/>
  </r>
  <r>
    <n v="3231"/>
    <x v="1"/>
    <x v="10326"/>
    <x v="0"/>
    <m/>
    <s v="J2050-2010"/>
    <x v="4"/>
    <x v="4"/>
    <x v="4"/>
    <n v="22"/>
    <n v="0"/>
    <n v="0"/>
    <n v="0"/>
    <n v="0"/>
    <n v="0"/>
    <n v="0"/>
    <n v="0"/>
    <n v="0"/>
    <m/>
    <x v="29"/>
    <x v="8"/>
    <m/>
    <n v="22"/>
    <x v="1"/>
    <n v="3.8515406162464984E-3"/>
    <n v="2.3109243697478989E-2"/>
    <n v="1.4443277310924367E-2"/>
    <n v="3.3039141373298206E-2"/>
    <n v="1.8168457841190258"/>
    <n v="1.849884925492324"/>
    <n v="0.92494246274616199"/>
    <n v="3.3914556967359273"/>
    <x v="0"/>
    <x v="0"/>
    <n v="3"/>
    <m/>
    <m/>
    <m/>
    <m/>
  </r>
  <r>
    <n v="3231"/>
    <x v="1"/>
    <x v="10327"/>
    <x v="0"/>
    <m/>
    <s v="J1678-1638"/>
    <x v="26"/>
    <x v="26"/>
    <x v="0"/>
    <n v="18"/>
    <n v="0"/>
    <n v="0"/>
    <n v="0"/>
    <n v="0"/>
    <n v="0"/>
    <n v="0"/>
    <n v="0"/>
    <n v="0"/>
    <m/>
    <x v="13"/>
    <x v="2"/>
    <m/>
    <n v="18"/>
    <x v="3"/>
    <n v="2.5783040488922848E-3"/>
    <n v="9.6686401833460667E-3"/>
    <n v="5.801184110007641E-3"/>
    <n v="1.3823194479530759E-2"/>
    <n v="2.1163108863957674"/>
    <n v="2.130134080875298"/>
    <n v="1.065067040437649"/>
    <n v="3.9052458149380462"/>
    <x v="0"/>
    <x v="0"/>
    <n v="2"/>
    <m/>
    <m/>
    <m/>
    <m/>
  </r>
  <r>
    <n v="3231"/>
    <x v="1"/>
    <x v="10328"/>
    <x v="0"/>
    <m/>
    <s v="J2049-2009"/>
    <x v="17"/>
    <x v="17"/>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0329"/>
    <x v="0"/>
    <m/>
    <s v="J2055-2015"/>
    <x v="14"/>
    <x v="14"/>
    <x v="10"/>
    <n v="20"/>
    <n v="0"/>
    <n v="0"/>
    <n v="0"/>
    <n v="0"/>
    <n v="0"/>
    <n v="0"/>
    <n v="0"/>
    <n v="0"/>
    <m/>
    <x v="11"/>
    <x v="2"/>
    <m/>
    <n v="20"/>
    <x v="28"/>
    <n v="3.1830914183855366E-3"/>
    <n v="1.4323911382734915E-2"/>
    <n v="7.1619556913674574E-3"/>
    <n v="2.0478806636341867E-2"/>
    <n v="1.9755615118916203"/>
    <n v="1.9960403185279623"/>
    <n v="0.99802015926398113"/>
    <n v="3.6594072506345974"/>
    <x v="0"/>
    <x v="0"/>
    <n v="3"/>
    <m/>
    <m/>
    <m/>
    <m/>
  </r>
  <r>
    <n v="3231"/>
    <x v="1"/>
    <x v="10330"/>
    <x v="0"/>
    <m/>
    <s v="J2059-2019"/>
    <x v="4"/>
    <x v="4"/>
    <x v="4"/>
    <n v="18"/>
    <n v="0"/>
    <n v="0"/>
    <n v="0"/>
    <n v="0"/>
    <n v="0"/>
    <n v="0"/>
    <n v="0"/>
    <n v="0"/>
    <m/>
    <x v="11"/>
    <x v="2"/>
    <m/>
    <n v="18"/>
    <x v="3"/>
    <n v="2.5783040488922848E-3"/>
    <n v="1.1602368220015282E-2"/>
    <n v="5.801184110007641E-3"/>
    <n v="1.6587833375436914E-2"/>
    <n v="2.0498157690312224"/>
    <n v="2.0664036024066594"/>
    <n v="1.0332018012033297"/>
    <n v="3.7884066044122089"/>
    <x v="0"/>
    <x v="0"/>
    <n v="3"/>
    <m/>
    <m/>
    <m/>
    <m/>
  </r>
  <r>
    <n v="3231"/>
    <x v="1"/>
    <x v="10331"/>
    <x v="0"/>
    <m/>
    <s v="J2060-2019"/>
    <x v="6"/>
    <x v="6"/>
    <x v="5"/>
    <n v="20"/>
    <n v="15.7"/>
    <n v="0"/>
    <n v="0"/>
    <n v="0"/>
    <n v="0"/>
    <n v="0"/>
    <n v="0"/>
    <n v="0"/>
    <m/>
    <x v="11"/>
    <x v="16"/>
    <m/>
    <n v="25.426167623139747"/>
    <x v="2354"/>
    <n v="5.1445919276801623E-3"/>
    <n v="2.3150663674560729E-2"/>
    <n v="1.3504553810160427E-2"/>
    <n v="3.3098359255821622E-2"/>
    <n v="1.816276182347039"/>
    <n v="1.8493745416028606"/>
    <n v="0.92468727080143032"/>
    <n v="3.3905199929385779"/>
    <x v="0"/>
    <x v="0"/>
    <n v="2.5"/>
    <m/>
    <m/>
    <m/>
    <m/>
  </r>
  <r>
    <n v="3231"/>
    <x v="1"/>
    <x v="10332"/>
    <x v="0"/>
    <m/>
    <s v="J2043-2003"/>
    <x v="14"/>
    <x v="14"/>
    <x v="10"/>
    <n v="17"/>
    <n v="0"/>
    <n v="0"/>
    <n v="0"/>
    <n v="0"/>
    <n v="0"/>
    <n v="0"/>
    <n v="0"/>
    <n v="0"/>
    <m/>
    <x v="11"/>
    <x v="0"/>
    <m/>
    <n v="17"/>
    <x v="39"/>
    <n v="2.2997835497835504E-3"/>
    <n v="1.0349025974025977E-2"/>
    <n v="6.8993506493506516E-3"/>
    <n v="1.4795937794757002E-2"/>
    <n v="2.0912600872826212"/>
    <n v="2.1060560250773781"/>
    <n v="1.0530280125386891"/>
    <n v="3.8611027126418596"/>
    <x v="0"/>
    <x v="0"/>
    <n v="2"/>
    <m/>
    <m/>
    <m/>
    <m/>
  </r>
  <r>
    <n v="3231"/>
    <x v="1"/>
    <x v="10333"/>
    <x v="0"/>
    <m/>
    <s v="J990-950"/>
    <x v="1"/>
    <x v="1"/>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10334"/>
    <x v="0"/>
    <m/>
    <s v="J1653-1613"/>
    <x v="11"/>
    <x v="11"/>
    <x v="8"/>
    <n v="67"/>
    <n v="0"/>
    <n v="0"/>
    <n v="0"/>
    <n v="0"/>
    <n v="0"/>
    <n v="0"/>
    <n v="0"/>
    <n v="0"/>
    <m/>
    <x v="29"/>
    <x v="8"/>
    <m/>
    <n v="67"/>
    <x v="348"/>
    <n v="3.5722243442831682E-2"/>
    <n v="0.2143334606569901"/>
    <n v="0.1339584129106188"/>
    <n v="0.30643120996846213"/>
    <n v="1.2301075735918472"/>
    <n v="1.5365387835603093"/>
    <n v="0.76826939178015463"/>
    <n v="2.816987769860567"/>
    <x v="0"/>
    <x v="0"/>
    <n v="3"/>
    <m/>
    <m/>
    <m/>
    <m/>
  </r>
  <r>
    <n v="3231"/>
    <x v="1"/>
    <x v="10335"/>
    <x v="0"/>
    <m/>
    <s v="J1683-1643"/>
    <x v="18"/>
    <x v="18"/>
    <x v="12"/>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2111"/>
    <x v="1"/>
    <x v="10336"/>
    <x v="0"/>
    <m/>
    <s v="K2490-3332"/>
    <x v="15"/>
    <x v="15"/>
    <x v="11"/>
    <n v="29"/>
    <n v="0"/>
    <n v="0"/>
    <n v="0"/>
    <n v="0"/>
    <n v="0"/>
    <n v="0"/>
    <n v="0"/>
    <n v="0"/>
    <m/>
    <x v="1"/>
    <x v="2"/>
    <m/>
    <n v="29"/>
    <x v="92"/>
    <n v="6.6924497071555889E-3"/>
    <n v="2.0077349121466768E-2"/>
    <n v="1.5058011841100076E-2"/>
    <n v="2.8704460635272509E-2"/>
    <n v="1.8621431409337887"/>
    <n v="1.8908476015690612"/>
    <n v="0.94542380078453059"/>
    <n v="3.4665539362099453"/>
    <x v="0"/>
    <x v="0"/>
    <n v="1"/>
    <m/>
    <m/>
    <m/>
    <m/>
  </r>
  <r>
    <n v="3231"/>
    <x v="0"/>
    <x v="10337"/>
    <x v="0"/>
    <m/>
    <s v="J1659-1619"/>
    <x v="13"/>
    <x v="13"/>
    <x v="0"/>
    <n v="30"/>
    <n v="23"/>
    <n v="18"/>
    <n v="0"/>
    <n v="0"/>
    <n v="0"/>
    <n v="0"/>
    <n v="0"/>
    <n v="0"/>
    <m/>
    <x v="1"/>
    <x v="13"/>
    <m/>
    <n v="41.868842830916641"/>
    <x v="545"/>
    <n v="1.3949898141074609E-2"/>
    <n v="4.1849694423223824E-2"/>
    <n v="2.4412318259406034E-2"/>
    <n v="5.9832246722512125E-2"/>
    <n v="1.6374144815271181"/>
    <n v="1.6972467282496302"/>
    <n v="0.84862336412481509"/>
    <n v="3.1116190017909884"/>
    <x v="0"/>
    <x v="0"/>
    <n v="1.6666669999999999"/>
    <m/>
    <m/>
    <m/>
    <m/>
  </r>
  <r>
    <n v="3231"/>
    <x v="0"/>
    <x v="10338"/>
    <x v="0"/>
    <m/>
    <s v="K2358-3149"/>
    <x v="13"/>
    <x v="13"/>
    <x v="0"/>
    <n v="36"/>
    <n v="20"/>
    <n v="0"/>
    <n v="0"/>
    <n v="0"/>
    <n v="0"/>
    <n v="0"/>
    <n v="0"/>
    <n v="0"/>
    <m/>
    <x v="40"/>
    <x v="2"/>
    <m/>
    <n v="41.182520563948003"/>
    <x v="46"/>
    <n v="1.3496307613954678E-2"/>
    <n v="5.5672268907563049E-2"/>
    <n v="3.0366692131398025E-2"/>
    <n v="7.9594295126582074E-2"/>
    <n v="1.5575986859370461"/>
    <n v="1.6371929810636281"/>
    <n v="0.81859649053181405"/>
    <n v="3.0015204652833178"/>
    <x v="0"/>
    <x v="0"/>
    <n v="2.5"/>
    <m/>
    <m/>
    <m/>
    <m/>
  </r>
  <r>
    <n v="3231"/>
    <x v="1"/>
    <x v="10339"/>
    <x v="0"/>
    <m/>
    <s v="J1732-1692"/>
    <x v="6"/>
    <x v="6"/>
    <x v="5"/>
    <n v="15.7"/>
    <n v="0"/>
    <n v="0"/>
    <n v="0"/>
    <n v="0"/>
    <n v="0"/>
    <n v="0"/>
    <n v="0"/>
    <n v="0"/>
    <m/>
    <x v="13"/>
    <x v="3"/>
    <m/>
    <n v="15.7"/>
    <x v="10"/>
    <n v="1.9615005092946266E-3"/>
    <n v="7.35562690985485E-3"/>
    <n v="2.9422507639419396E-3"/>
    <n v="1.0516293849566469E-2"/>
    <n v="2.2200964326913062"/>
    <n v="2.2306127265408726"/>
    <n v="1.1153063632704363"/>
    <n v="4.0894566653249331"/>
    <x v="0"/>
    <x v="0"/>
    <n v="3"/>
    <m/>
    <m/>
    <m/>
    <m/>
  </r>
  <r>
    <n v="3231"/>
    <x v="0"/>
    <x v="10340"/>
    <x v="0"/>
    <m/>
    <s v="M1208-490"/>
    <x v="13"/>
    <x v="13"/>
    <x v="0"/>
    <n v="29"/>
    <n v="21"/>
    <n v="0"/>
    <n v="0"/>
    <n v="0"/>
    <n v="0"/>
    <n v="0"/>
    <n v="0"/>
    <n v="0"/>
    <m/>
    <x v="58"/>
    <x v="3"/>
    <m/>
    <n v="35.805027579936315"/>
    <x v="700"/>
    <n v="1.0201807995925648E-2"/>
    <n v="4.7820974980901473E-2"/>
    <n v="1.5302711993888472E-2"/>
    <n v="6.8369349239037189E-2"/>
    <n v="1.5996160784729687"/>
    <n v="1.6679854277120059"/>
    <n v="0.83399271385600293"/>
    <n v="3.0579732841386771"/>
    <x v="0"/>
    <x v="0"/>
    <n v="4.25"/>
    <m/>
    <m/>
    <m/>
    <m/>
  </r>
  <r>
    <n v="1221"/>
    <x v="1"/>
    <x v="10341"/>
    <x v="0"/>
    <m/>
    <s v="J1739-1699"/>
    <x v="13"/>
    <x v="13"/>
    <x v="0"/>
    <n v="16"/>
    <n v="0"/>
    <n v="0"/>
    <n v="0"/>
    <n v="0"/>
    <n v="0"/>
    <n v="0"/>
    <n v="0"/>
    <n v="0"/>
    <m/>
    <x v="11"/>
    <x v="3"/>
    <m/>
    <n v="16"/>
    <x v="88"/>
    <n v="2.0371785077667433E-3"/>
    <n v="9.1673032849503445E-3"/>
    <n v="3.055767761650115E-3"/>
    <n v="1.3106436247258792E-2"/>
    <n v="2.136133756952483"/>
    <n v="2.1492401931997418"/>
    <n v="1.0746200965998709"/>
    <n v="3.9402736875328599"/>
    <x v="0"/>
    <x v="0"/>
    <n v="4"/>
    <m/>
    <m/>
    <m/>
    <m/>
  </r>
  <r>
    <n v="3231"/>
    <x v="0"/>
    <x v="10342"/>
    <x v="0"/>
    <m/>
    <s v="M1207-489"/>
    <x v="13"/>
    <x v="13"/>
    <x v="0"/>
    <n v="30"/>
    <n v="23.8"/>
    <n v="21"/>
    <n v="21"/>
    <n v="18"/>
    <n v="0"/>
    <n v="0"/>
    <n v="0"/>
    <n v="0"/>
    <m/>
    <x v="130"/>
    <x v="96"/>
    <m/>
    <n v="51.695647785862981"/>
    <x v="2562"/>
    <n v="2.126655207537561E-2"/>
    <n v="0.10207944996180293"/>
    <n v="4.6254750763941949E-2"/>
    <n v="0.14594235201926792"/>
    <n v="1.4007216689558373"/>
    <n v="1.5466640209751052"/>
    <n v="0.77333201048755262"/>
    <n v="2.835550705121026"/>
    <x v="0"/>
    <x v="0"/>
    <n v="3.5000000000000004"/>
    <m/>
    <m/>
    <m/>
    <m/>
  </r>
  <r>
    <n v="3231"/>
    <x v="1"/>
    <x v="10343"/>
    <x v="0"/>
    <m/>
    <s v="J1731-1691"/>
    <x v="14"/>
    <x v="14"/>
    <x v="10"/>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231"/>
    <x v="1"/>
    <x v="10344"/>
    <x v="0"/>
    <m/>
    <s v="J2044-2004"/>
    <x v="14"/>
    <x v="14"/>
    <x v="10"/>
    <n v="15.7"/>
    <n v="0"/>
    <n v="0"/>
    <n v="0"/>
    <n v="0"/>
    <n v="0"/>
    <n v="0"/>
    <n v="0"/>
    <n v="0"/>
    <m/>
    <x v="11"/>
    <x v="3"/>
    <m/>
    <n v="15.7"/>
    <x v="10"/>
    <n v="1.9615005092946266E-3"/>
    <n v="8.8267522918258189E-3"/>
    <n v="2.9422507639419396E-3"/>
    <n v="1.2619552619479762E-2"/>
    <n v="2.1503403426001038"/>
    <n v="2.1629598952195837"/>
    <n v="1.0814799476097918"/>
    <n v="3.9654264745692367"/>
    <x v="0"/>
    <x v="0"/>
    <n v="4"/>
    <m/>
    <m/>
    <m/>
    <m/>
  </r>
  <r>
    <n v="3231"/>
    <x v="1"/>
    <x v="10345"/>
    <x v="0"/>
    <m/>
    <s v="J1638-1598"/>
    <x v="17"/>
    <x v="17"/>
    <x v="3"/>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2111"/>
    <x v="0"/>
    <x v="10346"/>
    <x v="0"/>
    <m/>
    <s v="K2496-3347"/>
    <x v="1"/>
    <x v="1"/>
    <x v="1"/>
    <n v="22"/>
    <n v="23"/>
    <n v="17"/>
    <n v="28"/>
    <n v="0"/>
    <n v="0"/>
    <n v="0"/>
    <n v="0"/>
    <n v="0"/>
    <m/>
    <x v="8"/>
    <x v="18"/>
    <m/>
    <n v="45.672748986676943"/>
    <x v="2563"/>
    <n v="1.6599821746880569E-2"/>
    <n v="3.1124665775401066E-2"/>
    <n v="1.5562332887700533E-2"/>
    <n v="4.4498740253551168E-2"/>
    <n v="1.7245441406790836"/>
    <n v="1.7690428809326348"/>
    <n v="0.88452144046631742"/>
    <n v="3.2432452817098305"/>
    <x v="0"/>
    <x v="0"/>
    <n v="1.25"/>
    <m/>
    <m/>
    <m/>
    <m/>
  </r>
  <r>
    <n v="3231"/>
    <x v="0"/>
    <x v="10347"/>
    <x v="0"/>
    <m/>
    <s v="J1637-1597"/>
    <x v="13"/>
    <x v="13"/>
    <x v="0"/>
    <n v="37"/>
    <n v="25"/>
    <n v="16"/>
    <n v="0"/>
    <n v="0"/>
    <n v="0"/>
    <n v="0"/>
    <n v="0"/>
    <n v="0"/>
    <m/>
    <x v="44"/>
    <x v="2"/>
    <m/>
    <n v="47.434164902525687"/>
    <x v="597"/>
    <n v="1.7904889228418638E-2"/>
    <n v="6.2667116775687551E-2"/>
    <n v="4.028600076394194E-2"/>
    <n v="8.9594785433622731E-2"/>
    <n v="1.525651334761061"/>
    <n v="1.6152461201946837"/>
    <n v="0.80762306009734186"/>
    <n v="2.9612845536902532"/>
    <x v="0"/>
    <x v="0"/>
    <n v="1.6666670000000003"/>
    <m/>
    <m/>
    <m/>
    <m/>
  </r>
  <r>
    <n v="3231"/>
    <x v="0"/>
    <x v="10348"/>
    <x v="0"/>
    <m/>
    <s v="J1730-1690"/>
    <x v="11"/>
    <x v="11"/>
    <x v="8"/>
    <n v="111"/>
    <n v="0"/>
    <n v="0"/>
    <n v="0"/>
    <n v="0"/>
    <n v="0"/>
    <n v="0"/>
    <n v="0"/>
    <n v="0"/>
    <m/>
    <x v="18"/>
    <x v="36"/>
    <m/>
    <n v="111"/>
    <x v="1496"/>
    <n v="9.8047173414820457E-2"/>
    <n v="0.95595994079449953"/>
    <n v="0.73535380061115341"/>
    <n v="1.3667299564011604"/>
    <n v="0.94676448181918849"/>
    <n v="2.3134944382203488"/>
    <n v="1.1567472191101744"/>
    <n v="4.2414064700706398"/>
    <x v="1"/>
    <x v="0"/>
    <n v="3"/>
    <m/>
    <m/>
    <m/>
    <m/>
  </r>
  <r>
    <n v="3231"/>
    <x v="0"/>
    <x v="10349"/>
    <x v="0"/>
    <m/>
    <s v="J1643-1603"/>
    <x v="50"/>
    <x v="50"/>
    <x v="24"/>
    <n v="31"/>
    <n v="31"/>
    <n v="19"/>
    <n v="0"/>
    <n v="0"/>
    <n v="0"/>
    <n v="0"/>
    <n v="0"/>
    <n v="0"/>
    <m/>
    <x v="52"/>
    <x v="13"/>
    <m/>
    <n v="47.780749261601159"/>
    <x v="2564"/>
    <n v="1.8167494270435444E-2"/>
    <n v="7.7211855191224213E-2"/>
    <n v="3.1793110431388459E-2"/>
    <n v="0.11038930709946937"/>
    <n v="1.4709011279964364"/>
    <n v="1.5812904350959056"/>
    <n v="0.79064521754795281"/>
    <n v="2.8990324643424934"/>
    <x v="0"/>
    <x v="0"/>
    <n v="3.3333340000000002"/>
    <m/>
    <m/>
    <m/>
    <m/>
  </r>
  <r>
    <n v="1221"/>
    <x v="1"/>
    <x v="10350"/>
    <x v="0"/>
    <m/>
    <s v="J1740-1700"/>
    <x v="14"/>
    <x v="14"/>
    <x v="1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1"/>
    <x v="10351"/>
    <x v="0"/>
    <m/>
    <s v="J989-949"/>
    <x v="13"/>
    <x v="13"/>
    <x v="0"/>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0"/>
    <x v="10352"/>
    <x v="0"/>
    <m/>
    <s v="J1727-1687"/>
    <x v="13"/>
    <x v="13"/>
    <x v="0"/>
    <n v="82"/>
    <n v="61"/>
    <n v="50"/>
    <n v="0"/>
    <n v="0"/>
    <n v="0"/>
    <n v="0"/>
    <n v="0"/>
    <n v="0"/>
    <m/>
    <x v="26"/>
    <x v="33"/>
    <m/>
    <n v="113.77609590770814"/>
    <x v="2565"/>
    <n v="0.10301279602750189"/>
    <n v="0.48931075537743496"/>
    <n v="0.25753196431555575"/>
    <n v="0.69956453071434854"/>
    <n v="1.0645612539014284"/>
    <n v="1.764125784615777"/>
    <n v="0.88206289230788848"/>
    <n v="3.2342306051289245"/>
    <x v="0"/>
    <x v="0"/>
    <n v="2.9999999999999996"/>
    <m/>
    <m/>
    <m/>
    <m/>
  </r>
  <r>
    <n v="3231"/>
    <x v="0"/>
    <x v="10353"/>
    <x v="0"/>
    <m/>
    <s v="J1728-1688"/>
    <x v="13"/>
    <x v="13"/>
    <x v="0"/>
    <n v="78"/>
    <n v="26"/>
    <n v="0"/>
    <n v="0"/>
    <n v="0"/>
    <n v="0"/>
    <n v="0"/>
    <n v="0"/>
    <n v="0"/>
    <m/>
    <x v="15"/>
    <x v="17"/>
    <m/>
    <n v="82.219219164377861"/>
    <x v="59"/>
    <n v="5.3794244970715561E-2"/>
    <n v="0.28241978609625673"/>
    <n v="0.18155557677616502"/>
    <n v="0.40377380417987385"/>
    <n v="1.1721014730712709"/>
    <n v="1.5758752772511446"/>
    <n v="0.78793763862557231"/>
    <n v="2.8891046749604317"/>
    <x v="0"/>
    <x v="0"/>
    <n v="2.5"/>
    <m/>
    <m/>
    <m/>
    <m/>
  </r>
  <r>
    <n v="3231"/>
    <x v="1"/>
    <x v="10354"/>
    <x v="0"/>
    <m/>
    <s v="J1658-1618"/>
    <x v="4"/>
    <x v="4"/>
    <x v="4"/>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1"/>
    <x v="10355"/>
    <x v="0"/>
    <m/>
    <s v="J1657-1617"/>
    <x v="4"/>
    <x v="4"/>
    <x v="4"/>
    <n v="24"/>
    <n v="0"/>
    <n v="0"/>
    <n v="0"/>
    <n v="0"/>
    <n v="0"/>
    <n v="0"/>
    <n v="0"/>
    <n v="0"/>
    <m/>
    <x v="11"/>
    <x v="3"/>
    <m/>
    <n v="24"/>
    <x v="38"/>
    <n v="4.5836516424751714E-3"/>
    <n v="2.0626432391138271E-2"/>
    <n v="6.8754774637127571E-3"/>
    <n v="2.948948155633228E-2"/>
    <n v="1.8533663952037998"/>
    <n v="1.882855876760132"/>
    <n v="0.941427938380066"/>
    <n v="3.4519024407269083"/>
    <x v="0"/>
    <x v="0"/>
    <n v="4"/>
    <m/>
    <m/>
    <m/>
    <m/>
  </r>
  <r>
    <n v="1221"/>
    <x v="0"/>
    <x v="10356"/>
    <x v="0"/>
    <m/>
    <s v="J1729-1689"/>
    <x v="13"/>
    <x v="13"/>
    <x v="0"/>
    <n v="115"/>
    <n v="36"/>
    <n v="18"/>
    <n v="0"/>
    <n v="0"/>
    <n v="0"/>
    <n v="0"/>
    <n v="0"/>
    <n v="0"/>
    <m/>
    <x v="15"/>
    <x v="85"/>
    <m/>
    <n v="121.8400590938793"/>
    <x v="2566"/>
    <n v="0.11813248026483324"/>
    <n v="0.62019552139037448"/>
    <n v="0.38393053132758792"/>
    <n v="0.88668966317311049"/>
    <n v="1.0212808413309626"/>
    <n v="1.9079705045040731"/>
    <n v="0.95398525225203656"/>
    <n v="3.4979459249241338"/>
    <x v="0"/>
    <x v="0"/>
    <n v="2.6666670000000003"/>
    <m/>
    <m/>
    <m/>
    <m/>
  </r>
  <r>
    <n v="3231"/>
    <x v="1"/>
    <x v="10357"/>
    <x v="0"/>
    <m/>
    <s v="J2051-2011"/>
    <x v="14"/>
    <x v="14"/>
    <x v="10"/>
    <n v="16"/>
    <n v="0"/>
    <n v="0"/>
    <n v="0"/>
    <n v="0"/>
    <n v="0"/>
    <n v="0"/>
    <n v="0"/>
    <n v="0"/>
    <m/>
    <x v="15"/>
    <x v="0"/>
    <m/>
    <n v="16"/>
    <x v="88"/>
    <n v="2.0371785077667433E-3"/>
    <n v="1.0695187165775402E-2"/>
    <n v="6.1115355233002299E-3"/>
    <n v="1.5290842288468592E-2"/>
    <n v="2.0792468886730777"/>
    <n v="2.0945377309615463"/>
    <n v="1.0472688654807731"/>
    <n v="3.8399858400961682"/>
    <x v="0"/>
    <x v="0"/>
    <n v="3"/>
    <m/>
    <m/>
    <m/>
    <m/>
  </r>
  <r>
    <n v="3231"/>
    <x v="1"/>
    <x v="10358"/>
    <x v="0"/>
    <m/>
    <s v="M1205-487"/>
    <x v="18"/>
    <x v="18"/>
    <x v="12"/>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111"/>
    <x v="1"/>
    <x v="10359"/>
    <x v="0"/>
    <m/>
    <s v="K2495-3346"/>
    <x v="2"/>
    <x v="2"/>
    <x v="2"/>
    <n v="21"/>
    <n v="19"/>
    <n v="0"/>
    <n v="0"/>
    <n v="0"/>
    <n v="0"/>
    <n v="0"/>
    <n v="0"/>
    <n v="0"/>
    <m/>
    <x v="3"/>
    <x v="3"/>
    <m/>
    <n v="28.319604517012593"/>
    <x v="368"/>
    <n v="6.3820982938629991E-3"/>
    <n v="1.4359721161191748E-2"/>
    <n v="9.5731474407944987E-3"/>
    <n v="2.0530003652932716E-2"/>
    <n v="1.9746979778279641"/>
    <n v="1.9952279814808969"/>
    <n v="0.99761399074044843"/>
    <n v="3.657917966048311"/>
    <x v="0"/>
    <x v="0"/>
    <n v="1"/>
    <m/>
    <m/>
    <m/>
    <m/>
  </r>
  <r>
    <n v="3231"/>
    <x v="0"/>
    <x v="10360"/>
    <x v="0"/>
    <m/>
    <s v="J1655-1615"/>
    <x v="13"/>
    <x v="13"/>
    <x v="0"/>
    <n v="53"/>
    <n v="0"/>
    <n v="0"/>
    <n v="0"/>
    <n v="0"/>
    <n v="0"/>
    <n v="0"/>
    <n v="0"/>
    <n v="0"/>
    <m/>
    <x v="29"/>
    <x v="6"/>
    <m/>
    <n v="53"/>
    <x v="247"/>
    <n v="2.2353259485612426E-2"/>
    <n v="0.13411955691367455"/>
    <n v="0.10058966768525592"/>
    <n v="0.19174989280494761"/>
    <n v="1.335343752144168"/>
    <n v="1.5270936449491157"/>
    <n v="0.76354682247455785"/>
    <n v="2.799671682406712"/>
    <x v="0"/>
    <x v="0"/>
    <n v="2"/>
    <m/>
    <m/>
    <m/>
    <m/>
  </r>
  <r>
    <n v="3231"/>
    <x v="0"/>
    <x v="10361"/>
    <x v="0"/>
    <m/>
    <s v="J1634-1594"/>
    <x v="2"/>
    <x v="2"/>
    <x v="2"/>
    <n v="55"/>
    <n v="45"/>
    <n v="41"/>
    <n v="34"/>
    <n v="0"/>
    <n v="0"/>
    <n v="0"/>
    <n v="0"/>
    <n v="0"/>
    <m/>
    <x v="21"/>
    <x v="27"/>
    <m/>
    <n v="88.808783349396251"/>
    <x v="2567"/>
    <n v="6.2762605042016806E-2"/>
    <n v="0.22359178046218489"/>
    <n v="0.12944787289915966"/>
    <n v="0.31966777196622265"/>
    <n v="1.2210325197157745"/>
    <n v="1.5407002916819972"/>
    <n v="0.77035014584099859"/>
    <n v="2.8246172014169946"/>
    <x v="0"/>
    <x v="0"/>
    <n v="2"/>
    <m/>
    <m/>
    <m/>
    <m/>
  </r>
  <r>
    <n v="32111"/>
    <x v="1"/>
    <x v="10362"/>
    <x v="0"/>
    <m/>
    <s v="J1360-1320"/>
    <x v="3"/>
    <x v="3"/>
    <x v="3"/>
    <n v="19"/>
    <n v="0"/>
    <n v="0"/>
    <n v="0"/>
    <n v="0"/>
    <n v="0"/>
    <n v="0"/>
    <n v="0"/>
    <n v="0"/>
    <m/>
    <x v="15"/>
    <x v="3"/>
    <m/>
    <n v="19"/>
    <x v="31"/>
    <n v="2.8727400050929464E-3"/>
    <n v="1.5081885026737969E-2"/>
    <n v="4.30911000763942E-3"/>
    <n v="2.1562476820848289E-2"/>
    <n v="1.9578047018088358"/>
    <n v="1.979367178629684"/>
    <n v="0.98968358931484202"/>
    <n v="3.628839827487754"/>
    <x v="0"/>
    <x v="0"/>
    <n v="5"/>
    <m/>
    <m/>
    <m/>
    <m/>
  </r>
  <r>
    <n v="3231"/>
    <x v="0"/>
    <x v="10363"/>
    <x v="0"/>
    <m/>
    <s v="J1368-1328"/>
    <x v="19"/>
    <x v="19"/>
    <x v="1"/>
    <n v="48"/>
    <n v="19"/>
    <n v="0"/>
    <n v="0"/>
    <n v="0"/>
    <n v="0"/>
    <n v="0"/>
    <n v="0"/>
    <n v="0"/>
    <m/>
    <x v="40"/>
    <x v="16"/>
    <m/>
    <n v="51.623637996561229"/>
    <x v="608"/>
    <n v="2.1207346574993634E-2"/>
    <n v="8.7480304621848748E-2"/>
    <n v="5.5669284759358298E-2"/>
    <n v="0.12507004511340872"/>
    <n v="1.4390916590582801"/>
    <n v="1.5641617041716889"/>
    <n v="0.78208085208584444"/>
    <n v="2.8676297909814297"/>
    <x v="0"/>
    <x v="0"/>
    <n v="2"/>
    <m/>
    <m/>
    <m/>
    <m/>
  </r>
  <r>
    <n v="3231"/>
    <x v="0"/>
    <x v="10364"/>
    <x v="0"/>
    <m/>
    <s v="J1654-1614"/>
    <x v="13"/>
    <x v="13"/>
    <x v="0"/>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3231"/>
    <x v="0"/>
    <x v="10365"/>
    <x v="0"/>
    <m/>
    <s v="J1633-1593"/>
    <x v="2"/>
    <x v="2"/>
    <x v="2"/>
    <n v="55"/>
    <n v="26"/>
    <n v="19"/>
    <n v="0"/>
    <n v="0"/>
    <n v="0"/>
    <n v="0"/>
    <n v="0"/>
    <n v="0"/>
    <m/>
    <x v="12"/>
    <x v="13"/>
    <m/>
    <n v="63.733821476512766"/>
    <x v="2568"/>
    <n v="3.2324293353705111E-2"/>
    <n v="0.10505394531846826"/>
    <n v="5.6567505287910602E-2"/>
    <n v="0.15019496945191046"/>
    <n v="1.3936946783828636"/>
    <n v="1.5438896478347741"/>
    <n v="0.77194482391738706"/>
    <n v="2.8304643543637522"/>
    <x v="0"/>
    <x v="0"/>
    <n v="1.9999999999999996"/>
    <m/>
    <m/>
    <m/>
    <m/>
  </r>
  <r>
    <n v="3231"/>
    <x v="1"/>
    <x v="10366"/>
    <x v="0"/>
    <m/>
    <s v="J1632-1592"/>
    <x v="2"/>
    <x v="2"/>
    <x v="2"/>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0"/>
    <x v="10367"/>
    <x v="0"/>
    <m/>
    <s v="M1204-486"/>
    <x v="13"/>
    <x v="13"/>
    <x v="0"/>
    <n v="110"/>
    <n v="42"/>
    <n v="0"/>
    <n v="0"/>
    <n v="0"/>
    <n v="0"/>
    <n v="0"/>
    <n v="0"/>
    <n v="0"/>
    <m/>
    <x v="25"/>
    <x v="16"/>
    <m/>
    <n v="117.74548823628021"/>
    <x v="2569"/>
    <n v="0.1103259485612427"/>
    <n v="0.62058346065699022"/>
    <n v="0.28960561497326209"/>
    <n v="0.88724429751951139"/>
    <n v="1.0211690245778755"/>
    <n v="1.9084133220973869"/>
    <n v="0.95420666104869345"/>
    <n v="3.4987577571785424"/>
    <x v="0"/>
    <x v="0"/>
    <n v="4"/>
    <m/>
    <m/>
    <m/>
    <m/>
  </r>
  <r>
    <n v="3231"/>
    <x v="1"/>
    <x v="10368"/>
    <x v="0"/>
    <m/>
    <s v="J1656-1616"/>
    <x v="37"/>
    <x v="37"/>
    <x v="10"/>
    <n v="16"/>
    <n v="15.7"/>
    <n v="0"/>
    <n v="0"/>
    <n v="0"/>
    <n v="0"/>
    <n v="0"/>
    <n v="0"/>
    <n v="0"/>
    <m/>
    <x v="5"/>
    <x v="1"/>
    <m/>
    <n v="22.416288720481809"/>
    <x v="2243"/>
    <n v="3.9986790170613695E-3"/>
    <n v="1.0496532419786094E-2"/>
    <n v="2.9990092627960271E-3"/>
    <n v="1.5006826838930822E-2"/>
    <n v="2.0860841274084714"/>
    <n v="2.1010909542474021"/>
    <n v="1.0505454771237011"/>
    <n v="3.8520000827869039"/>
    <x v="0"/>
    <x v="0"/>
    <n v="2.5"/>
    <m/>
    <m/>
    <m/>
    <m/>
  </r>
  <r>
    <n v="3231"/>
    <x v="1"/>
    <x v="10369"/>
    <x v="0"/>
    <m/>
    <s v="J1642-1602"/>
    <x v="23"/>
    <x v="23"/>
    <x v="14"/>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0"/>
    <x v="10370"/>
    <x v="0"/>
    <m/>
    <s v="J1644-1604"/>
    <x v="13"/>
    <x v="13"/>
    <x v="0"/>
    <n v="51"/>
    <n v="0"/>
    <n v="0"/>
    <n v="0"/>
    <n v="0"/>
    <n v="0"/>
    <n v="0"/>
    <n v="0"/>
    <n v="0"/>
    <m/>
    <x v="11"/>
    <x v="0"/>
    <m/>
    <n v="51"/>
    <x v="1012"/>
    <n v="2.0698051948051948E-2"/>
    <n v="9.3141233766233761E-2"/>
    <n v="6.2094155844155841E-2"/>
    <n v="0.13316344015281295"/>
    <n v="1.4233777915729957"/>
    <n v="1.5565412317258087"/>
    <n v="0.77827061586290436"/>
    <n v="2.8536589248306492"/>
    <x v="0"/>
    <x v="0"/>
    <n v="2"/>
    <m/>
    <m/>
    <m/>
    <m/>
  </r>
  <r>
    <n v="3231"/>
    <x v="1"/>
    <x v="10371"/>
    <x v="0"/>
    <m/>
    <s v="J988-948"/>
    <x v="50"/>
    <x v="50"/>
    <x v="24"/>
    <n v="24"/>
    <n v="19"/>
    <n v="0"/>
    <n v="0"/>
    <n v="0"/>
    <n v="0"/>
    <n v="0"/>
    <n v="0"/>
    <n v="0"/>
    <m/>
    <x v="13"/>
    <x v="3"/>
    <m/>
    <n v="30.610455730027933"/>
    <x v="718"/>
    <n v="7.4563916475681178E-3"/>
    <n v="2.7961468678380445E-2"/>
    <n v="1.1184587471352177E-2"/>
    <n v="3.9976337121359014E-2"/>
    <n v="1.7572125441983635"/>
    <n v="1.7971888813197225"/>
    <n v="0.89859444065986127"/>
    <n v="3.2948462824194911"/>
    <x v="0"/>
    <x v="0"/>
    <n v="3"/>
    <m/>
    <m/>
    <m/>
    <m/>
  </r>
  <r>
    <n v="3231"/>
    <x v="0"/>
    <x v="10372"/>
    <x v="0"/>
    <m/>
    <s v="K2366-3159"/>
    <x v="13"/>
    <x v="13"/>
    <x v="0"/>
    <n v="53"/>
    <n v="0"/>
    <n v="0"/>
    <n v="0"/>
    <n v="0"/>
    <n v="0"/>
    <n v="0"/>
    <n v="0"/>
    <n v="0"/>
    <m/>
    <x v="11"/>
    <x v="2"/>
    <m/>
    <n v="53"/>
    <x v="247"/>
    <n v="2.2353259485612426E-2"/>
    <n v="0.10058966768525592"/>
    <n v="5.0294833842627958E-2"/>
    <n v="0.14381241960371072"/>
    <n v="1.4043321923229828"/>
    <n v="1.5481446119266935"/>
    <n v="0.77407230596334675"/>
    <n v="2.8382651218656045"/>
    <x v="0"/>
    <x v="0"/>
    <n v="3"/>
    <m/>
    <m/>
    <m/>
    <m/>
  </r>
  <r>
    <n v="3231"/>
    <x v="1"/>
    <x v="10373"/>
    <x v="0"/>
    <m/>
    <s v="K2364-3156"/>
    <x v="17"/>
    <x v="17"/>
    <x v="3"/>
    <n v="17"/>
    <n v="0"/>
    <n v="0"/>
    <n v="0"/>
    <n v="0"/>
    <n v="0"/>
    <n v="0"/>
    <n v="0"/>
    <n v="0"/>
    <m/>
    <x v="13"/>
    <x v="0"/>
    <m/>
    <n v="17"/>
    <x v="39"/>
    <n v="2.2997835497835504E-3"/>
    <n v="8.6241883116883137E-3"/>
    <n v="6.8993506493506516E-3"/>
    <n v="1.2329948162297499E-2"/>
    <n v="2.159099640009531"/>
    <n v="2.1714295881718284"/>
    <n v="1.0857147940859142"/>
    <n v="3.9809542449816853"/>
    <x v="0"/>
    <x v="0"/>
    <n v="1"/>
    <m/>
    <m/>
    <m/>
    <m/>
  </r>
  <r>
    <n v="1312"/>
    <x v="0"/>
    <x v="10374"/>
    <x v="0"/>
    <m/>
    <s v="K2367-3160"/>
    <x v="13"/>
    <x v="13"/>
    <x v="0"/>
    <n v="70"/>
    <n v="56"/>
    <n v="48"/>
    <n v="0"/>
    <n v="0"/>
    <n v="0"/>
    <n v="0"/>
    <n v="0"/>
    <n v="0"/>
    <m/>
    <x v="69"/>
    <x v="83"/>
    <m/>
    <n v="101.68579055108928"/>
    <x v="2570"/>
    <n v="8.2282913165266078E-2"/>
    <n v="0.57598037158613424"/>
    <n v="0.41141458639705869"/>
    <n v="0.82347553966706011"/>
    <n v="1.0345930622836543"/>
    <n v="1.8580686019507144"/>
    <n v="0.92903430097535722"/>
    <n v="3.4064591035763097"/>
    <x v="0"/>
    <x v="0"/>
    <n v="2.6666659999999993"/>
    <m/>
    <m/>
    <m/>
    <m/>
  </r>
  <r>
    <n v="3231"/>
    <x v="1"/>
    <x v="10375"/>
    <x v="0"/>
    <m/>
    <s v="J1645-1605"/>
    <x v="4"/>
    <x v="4"/>
    <x v="4"/>
    <n v="19"/>
    <n v="0"/>
    <n v="0"/>
    <n v="0"/>
    <n v="0"/>
    <n v="0"/>
    <n v="0"/>
    <n v="0"/>
    <n v="0"/>
    <m/>
    <x v="1"/>
    <x v="1"/>
    <m/>
    <n v="19"/>
    <x v="31"/>
    <n v="2.8727400050929464E-3"/>
    <n v="8.61822001527884E-3"/>
    <n v="2.15455500381971E-3"/>
    <n v="1.2321415326199021E-2"/>
    <n v="2.1593613785189176"/>
    <n v="2.1716827938451169"/>
    <n v="1.0858413969225584"/>
    <n v="3.9814184553827139"/>
    <x v="0"/>
    <x v="0"/>
    <n v="3"/>
    <m/>
    <m/>
    <m/>
    <m/>
  </r>
  <r>
    <n v="32111"/>
    <x v="0"/>
    <x v="10376"/>
    <x v="0"/>
    <m/>
    <s v="J1367-1328"/>
    <x v="2"/>
    <x v="2"/>
    <x v="2"/>
    <n v="89"/>
    <n v="18"/>
    <n v="0"/>
    <n v="0"/>
    <n v="0"/>
    <n v="0"/>
    <n v="0"/>
    <n v="0"/>
    <n v="0"/>
    <m/>
    <x v="29"/>
    <x v="0"/>
    <m/>
    <n v="90.801982357215081"/>
    <x v="922"/>
    <n v="6.5611471861471857E-2"/>
    <n v="0.39366883116883111"/>
    <n v="0.19683441558441556"/>
    <n v="0.56282586905546217"/>
    <n v="1.1058838192851586"/>
    <n v="1.6687096883406207"/>
    <n v="0.83435484417031036"/>
    <n v="3.0593010952911377"/>
    <x v="0"/>
    <x v="0"/>
    <n v="4"/>
    <m/>
    <m/>
    <m/>
    <m/>
  </r>
  <r>
    <n v="3231"/>
    <x v="1"/>
    <x v="10377"/>
    <x v="0"/>
    <m/>
    <s v="M1206-488"/>
    <x v="11"/>
    <x v="11"/>
    <x v="8"/>
    <n v="23"/>
    <n v="0"/>
    <n v="0"/>
    <n v="0"/>
    <n v="0"/>
    <n v="0"/>
    <n v="0"/>
    <n v="0"/>
    <n v="0"/>
    <m/>
    <x v="16"/>
    <x v="7"/>
    <m/>
    <n v="23"/>
    <x v="68"/>
    <n v="4.2096384008148717E-3"/>
    <n v="1.420752960275019E-2"/>
    <n v="4.7358432009167303E-3"/>
    <n v="2.0312416332421583E-2"/>
    <n v="1.9783856155108848"/>
    <n v="1.9986980318433063"/>
    <n v="0.99934901592165315"/>
    <n v="3.6642797250460615"/>
    <x v="0"/>
    <x v="0"/>
    <n v="3"/>
    <m/>
    <m/>
    <m/>
    <m/>
  </r>
  <r>
    <n v="3231"/>
    <x v="0"/>
    <x v="10378"/>
    <x v="0"/>
    <m/>
    <s v="J1369-1329"/>
    <x v="13"/>
    <x v="13"/>
    <x v="0"/>
    <n v="57"/>
    <n v="38"/>
    <n v="30"/>
    <n v="17"/>
    <n v="0"/>
    <n v="0"/>
    <n v="0"/>
    <n v="0"/>
    <n v="0"/>
    <m/>
    <x v="38"/>
    <x v="16"/>
    <m/>
    <n v="76.694197955256044"/>
    <x v="2571"/>
    <n v="4.6807359307359311E-2"/>
    <n v="0.22818587662337664"/>
    <n v="0.1228693181818182"/>
    <n v="0.32623592255302436"/>
    <n v="1.2166918116123464"/>
    <n v="1.5429277341653709"/>
    <n v="0.77146386708268544"/>
    <n v="2.8287008459698466"/>
    <x v="0"/>
    <x v="0"/>
    <n v="3"/>
    <m/>
    <m/>
    <m/>
    <m/>
  </r>
  <r>
    <n v="3231"/>
    <x v="0"/>
    <x v="10379"/>
    <x v="0"/>
    <m/>
    <s v="J1370-1330"/>
    <x v="13"/>
    <x v="13"/>
    <x v="0"/>
    <n v="63"/>
    <n v="0"/>
    <n v="0"/>
    <n v="0"/>
    <n v="0"/>
    <n v="0"/>
    <n v="0"/>
    <n v="0"/>
    <n v="0"/>
    <m/>
    <x v="29"/>
    <x v="8"/>
    <m/>
    <n v="63"/>
    <x v="453"/>
    <n v="3.158422459893049E-2"/>
    <n v="0.18950534759358295"/>
    <n v="0.11844084224598933"/>
    <n v="0.27093461179880296"/>
    <n v="1.2569136072033991"/>
    <n v="1.527848219002202"/>
    <n v="0.76392410950110101"/>
    <n v="2.8010550681707036"/>
    <x v="0"/>
    <x v="0"/>
    <n v="3"/>
    <m/>
    <m/>
    <m/>
    <m/>
  </r>
  <r>
    <n v="3231"/>
    <x v="0"/>
    <x v="10380"/>
    <x v="0"/>
    <m/>
    <s v="J1641-1601"/>
    <x v="4"/>
    <x v="4"/>
    <x v="4"/>
    <n v="37"/>
    <n v="0"/>
    <n v="0"/>
    <n v="0"/>
    <n v="0"/>
    <n v="0"/>
    <n v="0"/>
    <n v="0"/>
    <n v="0"/>
    <m/>
    <x v="11"/>
    <x v="0"/>
    <m/>
    <n v="37"/>
    <x v="382"/>
    <n v="1.0894130379424495E-2"/>
    <n v="4.9023586707410235E-2"/>
    <n v="3.2682391138273488E-2"/>
    <n v="7.0088715712880029E-2"/>
    <n v="1.59267446552584"/>
    <n v="1.66276318123872"/>
    <n v="0.83138159061936001"/>
    <n v="3.0483991656043199"/>
    <x v="0"/>
    <x v="0"/>
    <n v="2"/>
    <m/>
    <m/>
    <m/>
    <m/>
  </r>
  <r>
    <n v="3231"/>
    <x v="0"/>
    <x v="10381"/>
    <x v="0"/>
    <m/>
    <s v="J1376-1336"/>
    <x v="13"/>
    <x v="13"/>
    <x v="0"/>
    <n v="26"/>
    <n v="21"/>
    <n v="0"/>
    <n v="0"/>
    <n v="0"/>
    <n v="0"/>
    <n v="0"/>
    <n v="0"/>
    <n v="0"/>
    <m/>
    <x v="16"/>
    <x v="3"/>
    <m/>
    <n v="33.421549934136806"/>
    <x v="90"/>
    <n v="8.8887827858416084E-3"/>
    <n v="2.9999641902215428E-2"/>
    <n v="1.3333174178762413E-2"/>
    <n v="4.289030064898848E-2"/>
    <n v="1.7356970416519191"/>
    <n v="1.7785873423009075"/>
    <n v="0.88929367115045377"/>
    <n v="3.260743460884997"/>
    <x v="0"/>
    <x v="0"/>
    <n v="2.5"/>
    <m/>
    <m/>
    <m/>
    <m/>
  </r>
  <r>
    <n v="32111"/>
    <x v="1"/>
    <x v="10382"/>
    <x v="0"/>
    <m/>
    <s v="J1364-1324"/>
    <x v="6"/>
    <x v="6"/>
    <x v="5"/>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10383"/>
    <x v="0"/>
    <m/>
    <s v="J1639-1599"/>
    <x v="4"/>
    <x v="4"/>
    <x v="4"/>
    <n v="26"/>
    <n v="0"/>
    <n v="0"/>
    <n v="0"/>
    <n v="0"/>
    <n v="0"/>
    <n v="0"/>
    <n v="0"/>
    <n v="0"/>
    <m/>
    <x v="15"/>
    <x v="8"/>
    <m/>
    <n v="26"/>
    <x v="66"/>
    <n v="5.3794244970715548E-3"/>
    <n v="2.824197860962566E-2"/>
    <n v="2.0172841864018329E-2"/>
    <n v="4.0377380417987364E-2"/>
    <n v="1.7541438766262818"/>
    <n v="1.7945212570442692"/>
    <n v="0.89726062852213462"/>
    <n v="3.2899556379144936"/>
    <x v="0"/>
    <x v="0"/>
    <n v="2"/>
    <m/>
    <m/>
    <m/>
    <m/>
  </r>
  <r>
    <n v="3231"/>
    <x v="0"/>
    <x v="10384"/>
    <x v="0"/>
    <m/>
    <s v="K2365-3157"/>
    <x v="13"/>
    <x v="13"/>
    <x v="0"/>
    <n v="35"/>
    <n v="0"/>
    <n v="0"/>
    <n v="0"/>
    <n v="0"/>
    <n v="0"/>
    <n v="0"/>
    <n v="0"/>
    <n v="0"/>
    <m/>
    <x v="13"/>
    <x v="0"/>
    <m/>
    <n v="35"/>
    <x v="36"/>
    <n v="9.7482174688057043E-3"/>
    <n v="3.6555815508021394E-2"/>
    <n v="2.9244652406417111E-2"/>
    <n v="5.226362110316414E-2"/>
    <n v="1.6766533002986517"/>
    <n v="1.7289169214018159"/>
    <n v="0.86445846070090793"/>
    <n v="3.1696810225699954"/>
    <x v="0"/>
    <x v="0"/>
    <n v="1"/>
    <m/>
    <m/>
    <m/>
    <m/>
  </r>
  <r>
    <n v="3231"/>
    <x v="0"/>
    <x v="10385"/>
    <x v="0"/>
    <m/>
    <s v="J1636-1596"/>
    <x v="16"/>
    <x v="16"/>
    <x v="1"/>
    <n v="66"/>
    <n v="0"/>
    <n v="0"/>
    <n v="0"/>
    <n v="0"/>
    <n v="0"/>
    <n v="0"/>
    <n v="0"/>
    <n v="0"/>
    <m/>
    <x v="10"/>
    <x v="4"/>
    <m/>
    <n v="66"/>
    <x v="511"/>
    <n v="3.4663865546218489E-2"/>
    <n v="0.31197478991596639"/>
    <n v="0.20798319327731093"/>
    <n v="0.4460284085395258"/>
    <n v="1.1518518458706277"/>
    <n v="1.5978802544101536"/>
    <n v="0.79894012720507679"/>
    <n v="2.9294471330852816"/>
    <x v="1"/>
    <x v="0"/>
    <n v="4"/>
    <m/>
    <m/>
    <m/>
    <m/>
  </r>
  <r>
    <n v="32111"/>
    <x v="1"/>
    <x v="10386"/>
    <x v="0"/>
    <m/>
    <s v="J1363-1323"/>
    <x v="7"/>
    <x v="7"/>
    <x v="6"/>
    <n v="16"/>
    <n v="15.7"/>
    <n v="0"/>
    <n v="0"/>
    <n v="0"/>
    <n v="0"/>
    <n v="0"/>
    <n v="0"/>
    <n v="0"/>
    <m/>
    <x v="5"/>
    <x v="1"/>
    <m/>
    <n v="22.416288720481809"/>
    <x v="2243"/>
    <n v="3.9986790170613695E-3"/>
    <n v="1.0496532419786094E-2"/>
    <n v="2.9990092627960271E-3"/>
    <n v="1.5006826838930822E-2"/>
    <n v="2.0860841274084714"/>
    <n v="2.1010909542474021"/>
    <n v="1.0505454771237011"/>
    <n v="3.8520000827869039"/>
    <x v="0"/>
    <x v="0"/>
    <n v="2.5"/>
    <m/>
    <m/>
    <m/>
    <m/>
  </r>
  <r>
    <n v="3231"/>
    <x v="1"/>
    <x v="10387"/>
    <x v="0"/>
    <m/>
    <s v="J1635-1595"/>
    <x v="2"/>
    <x v="2"/>
    <x v="2"/>
    <n v="23"/>
    <n v="17"/>
    <n v="0"/>
    <n v="0"/>
    <n v="0"/>
    <n v="0"/>
    <n v="0"/>
    <n v="0"/>
    <n v="0"/>
    <m/>
    <x v="5"/>
    <x v="3"/>
    <m/>
    <n v="28.600699292150182"/>
    <x v="647"/>
    <n v="6.5094219505984199E-3"/>
    <n v="1.7087232620320851E-2"/>
    <n v="9.7641329258976294E-3"/>
    <n v="2.442950974993614E-2"/>
    <n v="1.915473407187845"/>
    <n v="1.9399029169377811"/>
    <n v="0.96995145846889053"/>
    <n v="3.5564886810525986"/>
    <x v="0"/>
    <x v="0"/>
    <n v="1.5"/>
    <m/>
    <m/>
    <m/>
    <m/>
  </r>
  <r>
    <n v="3231"/>
    <x v="1"/>
    <x v="10388"/>
    <x v="0"/>
    <m/>
    <s v="J1371-1331"/>
    <x v="6"/>
    <x v="6"/>
    <x v="5"/>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0"/>
    <x v="10389"/>
    <x v="0"/>
    <m/>
    <s v="J1646-1606"/>
    <x v="13"/>
    <x v="13"/>
    <x v="0"/>
    <n v="47"/>
    <n v="18"/>
    <n v="0"/>
    <n v="0"/>
    <n v="0"/>
    <n v="0"/>
    <n v="0"/>
    <n v="0"/>
    <n v="0"/>
    <m/>
    <x v="40"/>
    <x v="2"/>
    <m/>
    <n v="50.328918128646478"/>
    <x v="293"/>
    <n v="2.0156926406926404E-2"/>
    <n v="8.3147321428571411E-2"/>
    <n v="4.5353084415584416E-2"/>
    <n v="0.11887520610591526"/>
    <n v="1.4519495162240748"/>
    <n v="1.57082472232999"/>
    <n v="0.78541236116499502"/>
    <n v="2.8798453242716482"/>
    <x v="0"/>
    <x v="0"/>
    <n v="2.5"/>
    <m/>
    <m/>
    <m/>
    <m/>
  </r>
  <r>
    <n v="32111"/>
    <x v="1"/>
    <x v="10390"/>
    <x v="0"/>
    <m/>
    <s v="J1366-1326"/>
    <x v="13"/>
    <x v="13"/>
    <x v="0"/>
    <n v="20"/>
    <n v="0"/>
    <n v="0"/>
    <n v="0"/>
    <n v="0"/>
    <n v="0"/>
    <n v="0"/>
    <n v="0"/>
    <n v="0"/>
    <m/>
    <x v="11"/>
    <x v="1"/>
    <m/>
    <n v="20"/>
    <x v="28"/>
    <n v="3.1830914183855366E-3"/>
    <n v="1.4323911382734915E-2"/>
    <n v="2.3873185637891523E-3"/>
    <n v="2.0478806636341867E-2"/>
    <n v="1.9755615118916203"/>
    <n v="1.9960403185279623"/>
    <n v="0.99802015926398113"/>
    <n v="3.6594072506345974"/>
    <x v="0"/>
    <x v="0"/>
    <n v="5"/>
    <m/>
    <m/>
    <m/>
    <m/>
  </r>
  <r>
    <n v="32111"/>
    <x v="1"/>
    <x v="10391"/>
    <x v="0"/>
    <m/>
    <s v="K2491-3334"/>
    <x v="2"/>
    <x v="2"/>
    <x v="2"/>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111"/>
    <x v="1"/>
    <x v="10392"/>
    <x v="0"/>
    <m/>
    <s v="J1362-1322"/>
    <x v="2"/>
    <x v="2"/>
    <x v="2"/>
    <n v="19"/>
    <n v="0"/>
    <n v="0"/>
    <n v="0"/>
    <n v="0"/>
    <n v="0"/>
    <n v="0"/>
    <n v="0"/>
    <n v="0"/>
    <m/>
    <x v="1"/>
    <x v="1"/>
    <m/>
    <n v="19"/>
    <x v="31"/>
    <n v="2.8727400050929464E-3"/>
    <n v="8.61822001527884E-3"/>
    <n v="2.15455500381971E-3"/>
    <n v="1.2321415326199021E-2"/>
    <n v="2.1593613785189176"/>
    <n v="2.1716827938451169"/>
    <n v="1.0858413969225584"/>
    <n v="3.9814184553827139"/>
    <x v="0"/>
    <x v="0"/>
    <n v="3"/>
    <m/>
    <m/>
    <m/>
    <m/>
  </r>
  <r>
    <n v="32111"/>
    <x v="0"/>
    <x v="10393"/>
    <x v="0"/>
    <m/>
    <s v="J1365-1325"/>
    <x v="13"/>
    <x v="13"/>
    <x v="0"/>
    <n v="42"/>
    <n v="37"/>
    <n v="0"/>
    <n v="0"/>
    <n v="0"/>
    <n v="0"/>
    <n v="0"/>
    <n v="0"/>
    <n v="0"/>
    <m/>
    <x v="40"/>
    <x v="3"/>
    <m/>
    <n v="55.97320787662612"/>
    <x v="2572"/>
    <n v="2.4931563534504715E-2"/>
    <n v="0.10284269957983194"/>
    <n v="3.7397345301757076E-2"/>
    <n v="0.14703356523088534"/>
    <n v="1.3988958215293819"/>
    <n v="1.5459293867602673"/>
    <n v="0.77296469338013363"/>
    <n v="2.8342038757271566"/>
    <x v="0"/>
    <x v="0"/>
    <n v="3.5"/>
    <m/>
    <m/>
    <m/>
    <m/>
  </r>
  <r>
    <n v="32111"/>
    <x v="0"/>
    <x v="10394"/>
    <x v="0"/>
    <m/>
    <s v="J1361-1321"/>
    <x v="38"/>
    <x v="38"/>
    <x v="18"/>
    <n v="51"/>
    <n v="45"/>
    <n v="0"/>
    <n v="0"/>
    <n v="0"/>
    <n v="0"/>
    <n v="0"/>
    <n v="0"/>
    <n v="0"/>
    <m/>
    <x v="40"/>
    <x v="15"/>
    <m/>
    <n v="68.01470429252781"/>
    <x v="2573"/>
    <n v="3.6812452253628739E-2"/>
    <n v="0.15185136554621856"/>
    <n v="6.9023347975553873E-2"/>
    <n v="0.21710094885351927"/>
    <n v="1.3066237037361808"/>
    <n v="1.5237246525897001"/>
    <n v="0.76186232629485007"/>
    <n v="2.7934951964144501"/>
    <x v="0"/>
    <x v="0"/>
    <n v="3"/>
    <m/>
    <m/>
    <m/>
    <m/>
  </r>
  <r>
    <n v="3231"/>
    <x v="0"/>
    <x v="10395"/>
    <x v="0"/>
    <m/>
    <s v="J1374-1334"/>
    <x v="13"/>
    <x v="13"/>
    <x v="0"/>
    <n v="41"/>
    <n v="0"/>
    <n v="0"/>
    <n v="0"/>
    <n v="0"/>
    <n v="0"/>
    <n v="0"/>
    <n v="0"/>
    <n v="0"/>
    <m/>
    <x v="13"/>
    <x v="3"/>
    <m/>
    <n v="41"/>
    <x v="385"/>
    <n v="1.3376941685765214E-2"/>
    <n v="5.0163531321619555E-2"/>
    <n v="2.0065412528647821E-2"/>
    <n v="7.1718487407688894E-2"/>
    <n v="1.5862768661474687"/>
    <n v="1.6579953535551575"/>
    <n v="0.82899767677757874"/>
    <n v="3.0396581481844551"/>
    <x v="0"/>
    <x v="0"/>
    <n v="3"/>
    <m/>
    <m/>
    <m/>
    <m/>
  </r>
  <r>
    <n v="3231"/>
    <x v="0"/>
    <x v="10396"/>
    <x v="0"/>
    <m/>
    <s v="J1375-1335"/>
    <x v="4"/>
    <x v="4"/>
    <x v="4"/>
    <n v="28"/>
    <n v="18"/>
    <n v="0"/>
    <n v="0"/>
    <n v="0"/>
    <n v="0"/>
    <n v="0"/>
    <n v="0"/>
    <n v="0"/>
    <m/>
    <x v="13"/>
    <x v="7"/>
    <m/>
    <n v="33.286633954186478"/>
    <x v="623"/>
    <n v="8.8171632289279368E-3"/>
    <n v="3.306436210847976E-2"/>
    <n v="9.9193086325439286E-3"/>
    <n v="4.7271911985555803E-2"/>
    <n v="1.7063848445323291"/>
    <n v="1.7536567565178849"/>
    <n v="0.87682837825894244"/>
    <n v="3.2150373869494553"/>
    <x v="0"/>
    <x v="0"/>
    <n v="3.5"/>
    <m/>
    <m/>
    <m/>
    <m/>
  </r>
  <r>
    <n v="3231"/>
    <x v="0"/>
    <x v="10397"/>
    <x v="0"/>
    <m/>
    <s v="J987-947"/>
    <x v="11"/>
    <x v="11"/>
    <x v="8"/>
    <n v="79"/>
    <n v="47"/>
    <n v="0"/>
    <n v="0"/>
    <n v="0"/>
    <n v="0"/>
    <n v="0"/>
    <n v="0"/>
    <n v="0"/>
    <m/>
    <x v="11"/>
    <x v="2"/>
    <m/>
    <n v="91.923881554251182"/>
    <x v="2574"/>
    <n v="6.7242806213394471E-2"/>
    <n v="0.30259262796027514"/>
    <n v="0.15129631398013757"/>
    <n v="0.43261479019272203"/>
    <n v="1.1580269094274627"/>
    <n v="1.5906416996201846"/>
    <n v="0.79532084981009232"/>
    <n v="2.9161764493036717"/>
    <x v="0"/>
    <x v="0"/>
    <n v="3"/>
    <m/>
    <m/>
    <m/>
    <m/>
  </r>
  <r>
    <n v="231"/>
    <x v="1"/>
    <x v="10398"/>
    <x v="0"/>
    <m/>
    <s v="K2269-3035"/>
    <x v="4"/>
    <x v="4"/>
    <x v="4"/>
    <n v="27"/>
    <n v="0"/>
    <n v="0"/>
    <n v="0"/>
    <n v="0"/>
    <n v="0"/>
    <n v="0"/>
    <n v="0"/>
    <n v="0"/>
    <m/>
    <x v="1"/>
    <x v="3"/>
    <m/>
    <n v="27"/>
    <x v="403"/>
    <n v="5.8011841100076393E-3"/>
    <n v="1.7403552330022918E-2"/>
    <n v="8.701776165011459E-3"/>
    <n v="2.4881750063155361E-2"/>
    <n v="1.9093311164585629"/>
    <n v="1.9342128665217182"/>
    <n v="0.9671064332608591"/>
    <n v="3.5460569219564833"/>
    <x v="0"/>
    <x v="0"/>
    <n v="2"/>
    <m/>
    <m/>
    <m/>
    <m/>
  </r>
  <r>
    <n v="231"/>
    <x v="0"/>
    <x v="10399"/>
    <x v="0"/>
    <m/>
    <s v="K2270-3036"/>
    <x v="2"/>
    <x v="2"/>
    <x v="2"/>
    <n v="47"/>
    <n v="30"/>
    <n v="0"/>
    <n v="0"/>
    <n v="0"/>
    <n v="0"/>
    <n v="0"/>
    <n v="0"/>
    <n v="0"/>
    <m/>
    <x v="1"/>
    <x v="15"/>
    <m/>
    <n v="55.758407437802596"/>
    <x v="2389"/>
    <n v="2.4740578049401579E-2"/>
    <n v="7.4221734148204738E-2"/>
    <n v="4.6388583842627965E-2"/>
    <n v="0.10611434972064475"/>
    <n v="1.4811087652342683"/>
    <n v="1.587223114954913"/>
    <n v="0.79361155747745649"/>
    <n v="2.909909044084007"/>
    <x v="0"/>
    <x v="0"/>
    <n v="1.5"/>
    <m/>
    <m/>
    <m/>
    <m/>
  </r>
  <r>
    <n v="3231"/>
    <x v="0"/>
    <x v="10400"/>
    <x v="0"/>
    <m/>
    <s v="J986-946"/>
    <x v="13"/>
    <x v="13"/>
    <x v="0"/>
    <n v="93"/>
    <n v="0"/>
    <n v="0"/>
    <n v="0"/>
    <n v="0"/>
    <n v="0"/>
    <n v="0"/>
    <n v="0"/>
    <n v="0"/>
    <m/>
    <x v="0"/>
    <x v="57"/>
    <m/>
    <n v="93"/>
    <x v="182"/>
    <n v="6.882639419404124E-2"/>
    <n v="0.46457816080977837"/>
    <n v="0.36133856951871651"/>
    <n v="0.66420449474145271"/>
    <n v="1.0742737233080728"/>
    <n v="1.7384782180495255"/>
    <n v="0.86923910902476276"/>
    <n v="3.1872100664241301"/>
    <x v="0"/>
    <x v="0"/>
    <n v="2"/>
    <m/>
    <m/>
    <m/>
    <m/>
  </r>
  <r>
    <n v="231"/>
    <x v="0"/>
    <x v="10401"/>
    <x v="0"/>
    <m/>
    <s v="K2272-3038"/>
    <x v="2"/>
    <x v="2"/>
    <x v="2"/>
    <n v="44"/>
    <n v="40"/>
    <n v="32"/>
    <n v="0"/>
    <n v="0"/>
    <n v="0"/>
    <n v="0"/>
    <n v="0"/>
    <n v="0"/>
    <m/>
    <x v="1"/>
    <x v="13"/>
    <m/>
    <n v="67.527772064536535"/>
    <x v="2575"/>
    <n v="3.628724216959512E-2"/>
    <n v="0.10886172650878537"/>
    <n v="6.3502664724980923E-2"/>
    <n v="0.1556389304361982"/>
    <n v="1.3850329218732254"/>
    <n v="1.5406718523094236"/>
    <n v="0.7703359261547118"/>
    <n v="2.8245650625672765"/>
    <x v="0"/>
    <x v="0"/>
    <n v="1.6666669999999999"/>
    <m/>
    <m/>
    <m/>
    <m/>
  </r>
  <r>
    <n v="3231"/>
    <x v="0"/>
    <x v="10402"/>
    <x v="0"/>
    <m/>
    <s v="J1372-1332"/>
    <x v="11"/>
    <x v="11"/>
    <x v="8"/>
    <n v="35"/>
    <n v="0"/>
    <n v="0"/>
    <n v="0"/>
    <n v="0"/>
    <n v="0"/>
    <n v="0"/>
    <n v="0"/>
    <n v="0"/>
    <m/>
    <x v="29"/>
    <x v="8"/>
    <m/>
    <n v="35"/>
    <x v="36"/>
    <n v="9.7482174688057043E-3"/>
    <n v="5.8489304812834222E-2"/>
    <n v="3.6555815508021394E-2"/>
    <n v="8.3621793765062596E-2"/>
    <n v="1.5441939946941288"/>
    <n v="1.6278157884591913"/>
    <n v="0.81390789422959564"/>
    <n v="2.9843289455085174"/>
    <x v="0"/>
    <x v="0"/>
    <n v="3"/>
    <m/>
    <m/>
    <m/>
    <m/>
  </r>
  <r>
    <n v="3231"/>
    <x v="0"/>
    <x v="10403"/>
    <x v="0"/>
    <m/>
    <s v="J1373-1333"/>
    <x v="13"/>
    <x v="13"/>
    <x v="0"/>
    <n v="45"/>
    <n v="41"/>
    <n v="40"/>
    <n v="35"/>
    <n v="34"/>
    <n v="32"/>
    <n v="32"/>
    <n v="28"/>
    <n v="0"/>
    <m/>
    <x v="15"/>
    <x v="16"/>
    <m/>
    <n v="102.56217626396194"/>
    <x v="2576"/>
    <n v="8.3707346574993624E-2"/>
    <n v="0.43946356951871657"/>
    <n v="0.21973178475935828"/>
    <n v="0.62829832043906686"/>
    <n v="1.0847787050949713"/>
    <n v="1.7130770255340382"/>
    <n v="0.85653851276701909"/>
    <n v="3.14064121347907"/>
    <x v="0"/>
    <x v="0"/>
    <n v="3.5"/>
    <m/>
    <m/>
    <m/>
    <m/>
  </r>
  <r>
    <n v="3231"/>
    <x v="1"/>
    <x v="10404"/>
    <x v="0"/>
    <m/>
    <s v="J1378-1338"/>
    <x v="4"/>
    <x v="4"/>
    <x v="4"/>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111"/>
    <x v="1"/>
    <x v="10405"/>
    <x v="0"/>
    <m/>
    <s v="K2494-3344"/>
    <x v="6"/>
    <x v="6"/>
    <x v="5"/>
    <n v="19"/>
    <n v="0"/>
    <n v="0"/>
    <n v="0"/>
    <n v="0"/>
    <n v="0"/>
    <n v="0"/>
    <n v="0"/>
    <n v="0"/>
    <m/>
    <x v="6"/>
    <x v="1"/>
    <m/>
    <n v="19"/>
    <x v="31"/>
    <n v="2.8727400050929464E-3"/>
    <n v="4.30911000763942E-3"/>
    <n v="2.15455500381971E-3"/>
    <n v="6.1607076630995107E-3"/>
    <n v="2.4380111176575809"/>
    <n v="2.4441718253206806"/>
    <n v="1.2220859126603403"/>
    <n v="4.4809816797545805"/>
    <x v="0"/>
    <x v="0"/>
    <n v="1"/>
    <m/>
    <m/>
    <m/>
    <m/>
  </r>
  <r>
    <n v="3231"/>
    <x v="1"/>
    <x v="10406"/>
    <x v="0"/>
    <m/>
    <s v="J985-945"/>
    <x v="67"/>
    <x v="67"/>
    <x v="28"/>
    <n v="17"/>
    <n v="16"/>
    <n v="0"/>
    <n v="0"/>
    <n v="0"/>
    <n v="0"/>
    <n v="0"/>
    <n v="0"/>
    <n v="0"/>
    <m/>
    <x v="1"/>
    <x v="1"/>
    <m/>
    <n v="23.345235059857504"/>
    <x v="419"/>
    <n v="4.3369620575502933E-3"/>
    <n v="1.3010886172650879E-2"/>
    <n v="3.2527215431627197E-3"/>
    <n v="1.8601582694677193E-2"/>
    <n v="2.0091011997225405"/>
    <n v="2.0277027824172178"/>
    <n v="1.0138513912086089"/>
    <n v="3.7174551010982326"/>
    <x v="0"/>
    <x v="0"/>
    <n v="3"/>
    <m/>
    <m/>
    <m/>
    <m/>
  </r>
  <r>
    <n v="1312"/>
    <x v="0"/>
    <x v="10407"/>
    <x v="0"/>
    <m/>
    <s v="J1416-1376"/>
    <x v="13"/>
    <x v="13"/>
    <x v="0"/>
    <n v="56"/>
    <n v="43"/>
    <n v="0"/>
    <n v="0"/>
    <n v="0"/>
    <n v="0"/>
    <n v="0"/>
    <n v="0"/>
    <n v="0"/>
    <m/>
    <x v="25"/>
    <x v="17"/>
    <m/>
    <n v="70.604532432415411"/>
    <x v="2577"/>
    <n v="3.9669276801629745E-2"/>
    <n v="0.22313968200916728"/>
    <n v="0.13388380920550039"/>
    <n v="0.31902140963176306"/>
    <n v="1.2214653393586845"/>
    <n v="1.5404867489904475"/>
    <n v="0.77024337449522373"/>
    <n v="2.8242257064824869"/>
    <x v="0"/>
    <x v="0"/>
    <n v="3"/>
    <m/>
    <m/>
    <m/>
    <m/>
  </r>
  <r>
    <n v="3231"/>
    <x v="0"/>
    <x v="10408"/>
    <x v="0"/>
    <m/>
    <s v="J1640-1600"/>
    <x v="11"/>
    <x v="11"/>
    <x v="8"/>
    <n v="104"/>
    <n v="18"/>
    <n v="0"/>
    <n v="0"/>
    <n v="0"/>
    <n v="0"/>
    <n v="0"/>
    <n v="0"/>
    <n v="0"/>
    <m/>
    <x v="11"/>
    <x v="0"/>
    <m/>
    <n v="105.54619841567009"/>
    <x v="2578"/>
    <n v="8.8649096002037187E-2"/>
    <n v="0.39892093200916734"/>
    <n v="0.26594728800611156"/>
    <n v="0.57033476482212098"/>
    <n v="1.1033204405508967"/>
    <n v="1.6736552053730178"/>
    <n v="0.83682760268650891"/>
    <n v="3.0683678765171991"/>
    <x v="0"/>
    <x v="0"/>
    <n v="2"/>
    <m/>
    <m/>
    <m/>
    <m/>
  </r>
  <r>
    <n v="32111"/>
    <x v="1"/>
    <x v="10409"/>
    <x v="0"/>
    <m/>
    <s v="J1384-1344"/>
    <x v="13"/>
    <x v="13"/>
    <x v="0"/>
    <n v="15.7"/>
    <n v="15.7"/>
    <n v="0"/>
    <n v="0"/>
    <n v="0"/>
    <n v="0"/>
    <n v="0"/>
    <n v="0"/>
    <n v="0"/>
    <m/>
    <x v="16"/>
    <x v="7"/>
    <m/>
    <n v="22.203152929257591"/>
    <x v="2579"/>
    <n v="3.923001018589254E-3"/>
    <n v="1.3240128437738731E-2"/>
    <n v="4.4133761459129103E-3"/>
    <n v="1.8929328929219644E-2"/>
    <n v="2.0029662124430687"/>
    <n v="2.0218955413722886"/>
    <n v="1.0109477706861443"/>
    <n v="3.706808492515862"/>
    <x v="0"/>
    <x v="0"/>
    <n v="3"/>
    <m/>
    <m/>
    <m/>
    <m/>
  </r>
  <r>
    <n v="32111"/>
    <x v="1"/>
    <x v="10410"/>
    <x v="0"/>
    <m/>
    <s v="J1377-1337"/>
    <x v="1"/>
    <x v="1"/>
    <x v="1"/>
    <n v="18"/>
    <n v="0"/>
    <n v="0"/>
    <n v="0"/>
    <n v="0"/>
    <n v="0"/>
    <n v="0"/>
    <n v="0"/>
    <n v="0"/>
    <m/>
    <x v="1"/>
    <x v="1"/>
    <m/>
    <n v="18"/>
    <x v="3"/>
    <n v="2.5783040488922848E-3"/>
    <n v="7.7349121466768547E-3"/>
    <n v="1.9337280366692137E-3"/>
    <n v="1.1058555583624608E-2"/>
    <n v="2.200636993107032"/>
    <n v="2.2116955486906567"/>
    <n v="1.1058477743453283"/>
    <n v="4.0547751725995367"/>
    <x v="0"/>
    <x v="0"/>
    <n v="3"/>
    <m/>
    <m/>
    <m/>
    <m/>
  </r>
  <r>
    <n v="32111"/>
    <x v="1"/>
    <x v="10411"/>
    <x v="0"/>
    <m/>
    <s v="J1631-1591"/>
    <x v="1"/>
    <x v="1"/>
    <x v="1"/>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111"/>
    <x v="0"/>
    <x v="10412"/>
    <x v="0"/>
    <m/>
    <s v="J1379-1339"/>
    <x v="2"/>
    <x v="2"/>
    <x v="2"/>
    <n v="39"/>
    <n v="0"/>
    <n v="0"/>
    <n v="0"/>
    <n v="0"/>
    <n v="0"/>
    <n v="0"/>
    <n v="0"/>
    <n v="0"/>
    <m/>
    <x v="13"/>
    <x v="3"/>
    <m/>
    <n v="39"/>
    <x v="228"/>
    <n v="1.2103705118411001E-2"/>
    <n v="4.5388894194041254E-2"/>
    <n v="1.81555576776165E-2"/>
    <n v="6.489221852890828E-2"/>
    <n v="1.6143030670123391"/>
    <n v="1.6791952855412473"/>
    <n v="0.83959764277062365"/>
    <n v="3.0785246901589534"/>
    <x v="0"/>
    <x v="0"/>
    <n v="3"/>
    <m/>
    <m/>
    <m/>
    <m/>
  </r>
  <r>
    <n v="32111"/>
    <x v="0"/>
    <x v="10413"/>
    <x v="0"/>
    <m/>
    <s v="K2492-3341"/>
    <x v="38"/>
    <x v="38"/>
    <x v="18"/>
    <n v="48"/>
    <n v="39"/>
    <n v="49"/>
    <n v="0"/>
    <n v="0"/>
    <n v="0"/>
    <n v="0"/>
    <n v="0"/>
    <n v="0"/>
    <m/>
    <x v="3"/>
    <x v="11"/>
    <m/>
    <n v="78.90500617831546"/>
    <x v="2580"/>
    <n v="4.954481792717088E-2"/>
    <n v="0.11147584033613447"/>
    <n v="6.1931034795168073E-2"/>
    <n v="0.15937631264733057"/>
    <n v="1.3792900302048676"/>
    <n v="1.5386663428521983"/>
    <n v="0.76933317142609914"/>
    <n v="2.8208882952290302"/>
    <x v="0"/>
    <x v="0"/>
    <n v="1.3333330000000001"/>
    <m/>
    <m/>
    <m/>
    <m/>
  </r>
  <r>
    <n v="3231"/>
    <x v="1"/>
    <x v="10414"/>
    <x v="0"/>
    <m/>
    <s v="J984-944"/>
    <x v="4"/>
    <x v="4"/>
    <x v="4"/>
    <n v="23"/>
    <n v="0"/>
    <n v="0"/>
    <n v="0"/>
    <n v="0"/>
    <n v="0"/>
    <n v="0"/>
    <n v="0"/>
    <n v="0"/>
    <m/>
    <x v="15"/>
    <x v="2"/>
    <m/>
    <n v="23"/>
    <x v="68"/>
    <n v="4.2096384008148717E-3"/>
    <n v="2.2100601604278076E-2"/>
    <n v="9.4716864018334606E-3"/>
    <n v="3.1597092072655798E-2"/>
    <n v="1.8310988506924735"/>
    <n v="1.8626959427651293"/>
    <n v="0.93134797138256464"/>
    <n v="3.41494256173607"/>
    <x v="0"/>
    <x v="0"/>
    <n v="4"/>
    <m/>
    <m/>
    <m/>
    <m/>
  </r>
  <r>
    <n v="3231"/>
    <x v="0"/>
    <x v="10415"/>
    <x v="0"/>
    <m/>
    <s v="J1417-1377"/>
    <x v="13"/>
    <x v="13"/>
    <x v="0"/>
    <n v="32"/>
    <n v="76"/>
    <n v="76"/>
    <n v="62"/>
    <n v="29"/>
    <n v="20"/>
    <n v="0"/>
    <n v="0"/>
    <n v="0"/>
    <m/>
    <x v="52"/>
    <x v="26"/>
    <m/>
    <n v="132.89469515371937"/>
    <x v="2581"/>
    <n v="0.1405414438502674"/>
    <n v="0.59730117149899753"/>
    <n v="0.33378596427974605"/>
    <n v="0.85395775413216357"/>
    <n v="1.0280292905896997"/>
    <n v="1.8819870447218632"/>
    <n v="0.94099352236093159"/>
    <n v="3.4503095819900822"/>
    <x v="0"/>
    <x v="0"/>
    <n v="2.5000000000000004"/>
    <m/>
    <m/>
    <m/>
    <m/>
  </r>
  <r>
    <n v="3231"/>
    <x v="1"/>
    <x v="10416"/>
    <x v="0"/>
    <m/>
    <s v="J982-942"/>
    <x v="1"/>
    <x v="1"/>
    <x v="1"/>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111"/>
    <x v="1"/>
    <x v="10417"/>
    <x v="0"/>
    <m/>
    <s v="J1385-1345"/>
    <x v="4"/>
    <x v="4"/>
    <x v="4"/>
    <n v="20"/>
    <n v="18"/>
    <n v="16"/>
    <n v="0"/>
    <n v="0"/>
    <n v="0"/>
    <n v="0"/>
    <n v="0"/>
    <n v="0"/>
    <m/>
    <x v="22"/>
    <x v="1"/>
    <m/>
    <n v="31.304951684997057"/>
    <x v="1910"/>
    <n v="7.7985739750445647E-3"/>
    <n v="1.949643298796792E-2"/>
    <n v="5.8489304812834233E-3"/>
    <n v="2.7873928467627752E-2"/>
    <n v="1.8717411935662804"/>
    <n v="1.8996151220339081"/>
    <n v="0.94980756101695407"/>
    <n v="3.4826277237288314"/>
    <x v="0"/>
    <x v="0"/>
    <n v="2.3333330000000001"/>
    <m/>
    <m/>
    <m/>
    <m/>
  </r>
  <r>
    <n v="3231"/>
    <x v="1"/>
    <x v="10418"/>
    <x v="0"/>
    <m/>
    <s v="J1410-1370"/>
    <x v="4"/>
    <x v="4"/>
    <x v="4"/>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111"/>
    <x v="1"/>
    <x v="10419"/>
    <x v="0"/>
    <m/>
    <s v="J1383-1343"/>
    <x v="4"/>
    <x v="4"/>
    <x v="4"/>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111"/>
    <x v="1"/>
    <x v="10420"/>
    <x v="0"/>
    <m/>
    <s v="J1382-1342"/>
    <x v="6"/>
    <x v="6"/>
    <x v="5"/>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111"/>
    <x v="1"/>
    <x v="10421"/>
    <x v="0"/>
    <m/>
    <s v="J1380-1340"/>
    <x v="13"/>
    <x v="13"/>
    <x v="0"/>
    <n v="17"/>
    <n v="16"/>
    <n v="0"/>
    <n v="0"/>
    <n v="0"/>
    <n v="0"/>
    <n v="0"/>
    <n v="0"/>
    <n v="0"/>
    <m/>
    <x v="1"/>
    <x v="7"/>
    <m/>
    <n v="23.345235059857504"/>
    <x v="419"/>
    <n v="4.3369620575502933E-3"/>
    <n v="1.3010886172650879E-2"/>
    <n v="4.8790823147440796E-3"/>
    <n v="1.8601582694677193E-2"/>
    <n v="2.0091011997225405"/>
    <n v="2.0277027824172178"/>
    <n v="1.0138513912086089"/>
    <n v="3.7174551010982326"/>
    <x v="0"/>
    <x v="0"/>
    <n v="2.5"/>
    <m/>
    <m/>
    <m/>
    <m/>
  </r>
  <r>
    <n v="1312"/>
    <x v="0"/>
    <x v="10422"/>
    <x v="0"/>
    <m/>
    <s v="J1718-1378"/>
    <x v="13"/>
    <x v="13"/>
    <x v="0"/>
    <n v="76"/>
    <n v="0"/>
    <n v="0"/>
    <n v="0"/>
    <n v="0"/>
    <n v="0"/>
    <n v="0"/>
    <n v="0"/>
    <n v="0"/>
    <m/>
    <x v="29"/>
    <x v="8"/>
    <m/>
    <n v="76"/>
    <x v="289"/>
    <n v="4.5963840081487142E-2"/>
    <n v="0.27578304048892288"/>
    <n v="0.17236440030557676"/>
    <n v="0.39428529043836869"/>
    <n v="1.1769921553554372"/>
    <n v="1.5712774457938059"/>
    <n v="0.78563872289690295"/>
    <n v="2.8806753172886439"/>
    <x v="0"/>
    <x v="0"/>
    <n v="3"/>
    <m/>
    <m/>
    <m/>
    <m/>
  </r>
  <r>
    <n v="3231"/>
    <x v="0"/>
    <x v="10423"/>
    <x v="0"/>
    <m/>
    <s v="J1409-1369"/>
    <x v="13"/>
    <x v="13"/>
    <x v="0"/>
    <n v="35"/>
    <n v="27"/>
    <n v="16"/>
    <n v="0"/>
    <n v="0"/>
    <n v="0"/>
    <n v="0"/>
    <n v="0"/>
    <n v="0"/>
    <m/>
    <x v="22"/>
    <x v="3"/>
    <m/>
    <n v="47.010637094172637"/>
    <x v="429"/>
    <n v="1.7586580086580088E-2"/>
    <n v="4.3966445819805203E-2"/>
    <n v="2.6379870129870132E-2"/>
    <n v="6.2858552972915635E-2"/>
    <n v="1.623328439397866"/>
    <n v="1.6861869923707815"/>
    <n v="0.84309349618539076"/>
    <n v="3.0913428193464325"/>
    <x v="0"/>
    <x v="0"/>
    <n v="1.3333330000000001"/>
    <m/>
    <m/>
    <m/>
    <m/>
  </r>
  <r>
    <n v="32111"/>
    <x v="0"/>
    <x v="10424"/>
    <x v="0"/>
    <m/>
    <s v="J1381-1341"/>
    <x v="13"/>
    <x v="13"/>
    <x v="0"/>
    <n v="30"/>
    <n v="18"/>
    <n v="0"/>
    <n v="0"/>
    <n v="0"/>
    <n v="0"/>
    <n v="0"/>
    <n v="0"/>
    <n v="0"/>
    <m/>
    <x v="5"/>
    <x v="7"/>
    <m/>
    <n v="34.985711369071801"/>
    <x v="580"/>
    <n v="9.74025974025974E-3"/>
    <n v="2.5568181818181816E-2"/>
    <n v="1.0957792207792208E-2"/>
    <n v="3.6554669845870226E-2"/>
    <n v="1.7849608875524166"/>
    <n v="1.8215155573982869"/>
    <n v="0.91075777869914343"/>
    <n v="3.3394451885635257"/>
    <x v="0"/>
    <x v="0"/>
    <n v="2"/>
    <m/>
    <m/>
    <m/>
    <m/>
  </r>
  <r>
    <n v="32111"/>
    <x v="1"/>
    <x v="10425"/>
    <x v="0"/>
    <m/>
    <s v="K2493-3343"/>
    <x v="23"/>
    <x v="23"/>
    <x v="14"/>
    <n v="31"/>
    <n v="0"/>
    <n v="0"/>
    <n v="0"/>
    <n v="0"/>
    <n v="0"/>
    <n v="0"/>
    <n v="0"/>
    <n v="0"/>
    <m/>
    <x v="3"/>
    <x v="3"/>
    <m/>
    <n v="31"/>
    <x v="51"/>
    <n v="7.6473771326712511E-3"/>
    <n v="1.7206598548510314E-2"/>
    <n v="1.1471065699006876E-2"/>
    <n v="2.4600166471905664E-2"/>
    <n v="1.9131399827921227"/>
    <n v="1.9377401492640285"/>
    <n v="0.96887007463201424"/>
    <n v="3.5525236069840522"/>
    <x v="0"/>
    <x v="0"/>
    <n v="1"/>
    <m/>
    <m/>
    <m/>
    <m/>
  </r>
  <r>
    <n v="3231"/>
    <x v="1"/>
    <x v="10426"/>
    <x v="0"/>
    <m/>
    <s v="J1412-0"/>
    <x v="13"/>
    <x v="13"/>
    <x v="0"/>
    <n v="15.7"/>
    <n v="0"/>
    <n v="0"/>
    <n v="0"/>
    <n v="0"/>
    <n v="0"/>
    <n v="0"/>
    <n v="0"/>
    <n v="0"/>
    <m/>
    <x v="3"/>
    <x v="3"/>
    <m/>
    <n v="15.7"/>
    <x v="10"/>
    <n v="1.9615005092946266E-3"/>
    <n v="4.4133761459129095E-3"/>
    <n v="2.9422507639419396E-3"/>
    <n v="6.3097763097398809E-3"/>
    <n v="2.4278259832555102"/>
    <n v="2.4341357595652502"/>
    <n v="1.2170678797826251"/>
    <n v="4.4625822258696255"/>
    <x v="0"/>
    <x v="0"/>
    <n v="1"/>
    <m/>
    <m/>
    <m/>
    <m/>
  </r>
  <r>
    <n v="3231"/>
    <x v="0"/>
    <x v="10427"/>
    <x v="0"/>
    <m/>
    <s v="J983-943"/>
    <x v="13"/>
    <x v="13"/>
    <x v="0"/>
    <n v="43"/>
    <n v="31"/>
    <n v="25"/>
    <n v="25"/>
    <n v="23"/>
    <n v="0"/>
    <n v="0"/>
    <n v="0"/>
    <n v="0"/>
    <m/>
    <x v="123"/>
    <x v="3"/>
    <m/>
    <n v="67.742158217759794"/>
    <x v="2582"/>
    <n v="3.6518016297428076E-2"/>
    <n v="0.12598715622612686"/>
    <n v="5.4777024446142117E-2"/>
    <n v="0.18012305033716461"/>
    <n v="1.3500498868923434"/>
    <n v="1.5301729372295081"/>
    <n v="0.76508646861475404"/>
    <n v="2.8053170515874313"/>
    <x v="0"/>
    <x v="0"/>
    <n v="2.5999999999999996"/>
    <m/>
    <m/>
    <m/>
    <m/>
  </r>
  <r>
    <n v="3231"/>
    <x v="1"/>
    <x v="10428"/>
    <x v="0"/>
    <m/>
    <s v="J1430-1390"/>
    <x v="4"/>
    <x v="4"/>
    <x v="4"/>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1"/>
    <x v="10429"/>
    <x v="0"/>
    <m/>
    <s v="J1408-1368"/>
    <x v="4"/>
    <x v="4"/>
    <x v="4"/>
    <n v="22"/>
    <n v="0"/>
    <n v="0"/>
    <n v="0"/>
    <n v="0"/>
    <n v="0"/>
    <n v="0"/>
    <n v="0"/>
    <n v="0"/>
    <m/>
    <x v="1"/>
    <x v="1"/>
    <m/>
    <n v="22"/>
    <x v="1"/>
    <n v="3.8515406162464984E-3"/>
    <n v="1.1554621848739495E-2"/>
    <n v="2.8886554621848737E-3"/>
    <n v="1.6519570686649103E-2"/>
    <n v="2.051296399396394"/>
    <n v="2.0678159700830432"/>
    <n v="1.0339079850415216"/>
    <n v="3.7909959451522455"/>
    <x v="0"/>
    <x v="0"/>
    <n v="3"/>
    <m/>
    <m/>
    <m/>
    <m/>
  </r>
  <r>
    <n v="32111"/>
    <x v="1"/>
    <x v="10430"/>
    <x v="0"/>
    <m/>
    <s v="J1386-1346"/>
    <x v="2"/>
    <x v="2"/>
    <x v="2"/>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1"/>
    <x v="1"/>
    <x v="10431"/>
    <x v="0"/>
    <m/>
    <s v="J1411-1371"/>
    <x v="13"/>
    <x v="13"/>
    <x v="0"/>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1"/>
    <x v="1"/>
    <x v="10432"/>
    <x v="0"/>
    <m/>
    <s v="J1406-1366"/>
    <x v="14"/>
    <x v="14"/>
    <x v="10"/>
    <n v="21"/>
    <n v="0"/>
    <n v="0"/>
    <n v="0"/>
    <n v="0"/>
    <n v="0"/>
    <n v="0"/>
    <n v="0"/>
    <n v="0"/>
    <m/>
    <x v="11"/>
    <x v="3"/>
    <m/>
    <n v="21"/>
    <x v="37"/>
    <n v="3.5093582887700541E-3"/>
    <n v="1.5792112299465245E-2"/>
    <n v="5.2640374331550813E-3"/>
    <n v="2.2577884316566908E-2"/>
    <n v="1.9420931840602274"/>
    <n v="1.9646710683767943"/>
    <n v="0.98233553418839714"/>
    <n v="3.6018969586907894"/>
    <x v="0"/>
    <x v="0"/>
    <n v="4"/>
    <m/>
    <m/>
    <m/>
    <m/>
  </r>
  <r>
    <n v="3231"/>
    <x v="1"/>
    <x v="10433"/>
    <x v="0"/>
    <m/>
    <s v="J1413-1372"/>
    <x v="13"/>
    <x v="13"/>
    <x v="0"/>
    <n v="17"/>
    <n v="0"/>
    <n v="0"/>
    <n v="0"/>
    <n v="0"/>
    <n v="0"/>
    <n v="0"/>
    <n v="0"/>
    <n v="0"/>
    <m/>
    <x v="29"/>
    <x v="1"/>
    <m/>
    <n v="17"/>
    <x v="39"/>
    <n v="2.2997835497835504E-3"/>
    <n v="1.3798701298701303E-2"/>
    <n v="1.7248376623376629E-3"/>
    <n v="1.9727917059676001E-2"/>
    <n v="1.9885260103893252"/>
    <n v="2.008253927449001"/>
    <n v="1.0041269637245005"/>
    <n v="3.6817988669898352"/>
    <x v="0"/>
    <x v="0"/>
    <n v="7"/>
    <m/>
    <m/>
    <m/>
    <m/>
  </r>
  <r>
    <n v="3231"/>
    <x v="1"/>
    <x v="10434"/>
    <x v="0"/>
    <m/>
    <s v="J1405-1365"/>
    <x v="4"/>
    <x v="4"/>
    <x v="4"/>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10435"/>
    <x v="0"/>
    <m/>
    <s v="J981-941"/>
    <x v="5"/>
    <x v="5"/>
    <x v="3"/>
    <n v="25"/>
    <n v="0"/>
    <n v="0"/>
    <n v="0"/>
    <n v="0"/>
    <n v="0"/>
    <n v="0"/>
    <n v="0"/>
    <n v="0"/>
    <m/>
    <x v="3"/>
    <x v="1"/>
    <m/>
    <n v="25"/>
    <x v="48"/>
    <n v="4.9735803412273996E-3"/>
    <n v="1.1190555767761651E-2"/>
    <n v="3.73018525592055E-3"/>
    <n v="1.5999067684642081E-2"/>
    <n v="2.0628280217077752"/>
    <n v="2.0788270893924174"/>
    <n v="1.0394135446962087"/>
    <n v="3.811182997219432"/>
    <x v="0"/>
    <x v="0"/>
    <n v="2"/>
    <m/>
    <m/>
    <m/>
    <m/>
  </r>
  <r>
    <n v="32111"/>
    <x v="1"/>
    <x v="10436"/>
    <x v="0"/>
    <m/>
    <s v="J1388-1348"/>
    <x v="1"/>
    <x v="1"/>
    <x v="1"/>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1"/>
    <x v="0"/>
    <x v="10437"/>
    <x v="0"/>
    <m/>
    <s v="J1419-1379"/>
    <x v="13"/>
    <x v="13"/>
    <x v="0"/>
    <n v="43"/>
    <n v="27"/>
    <n v="0"/>
    <n v="0"/>
    <n v="0"/>
    <n v="0"/>
    <n v="0"/>
    <n v="0"/>
    <n v="0"/>
    <m/>
    <x v="11"/>
    <x v="2"/>
    <m/>
    <n v="50.774009099144415"/>
    <x v="2583"/>
    <n v="2.0515024191494778E-2"/>
    <n v="9.2317608861726505E-2"/>
    <n v="4.6158804430863253E-2"/>
    <n v="0.13198590877122329"/>
    <n v="1.4255932258453834"/>
    <n v="1.5575791346166068"/>
    <n v="0.7787895673083034"/>
    <n v="2.8555617467971124"/>
    <x v="0"/>
    <x v="0"/>
    <n v="3"/>
    <m/>
    <m/>
    <m/>
    <m/>
  </r>
  <r>
    <n v="3231"/>
    <x v="1"/>
    <x v="10438"/>
    <x v="0"/>
    <m/>
    <s v="J1465-1425"/>
    <x v="2"/>
    <x v="2"/>
    <x v="2"/>
    <n v="20"/>
    <n v="18"/>
    <n v="0"/>
    <n v="0"/>
    <n v="0"/>
    <n v="0"/>
    <n v="0"/>
    <n v="0"/>
    <n v="0"/>
    <m/>
    <x v="3"/>
    <x v="7"/>
    <m/>
    <n v="26.90724809414742"/>
    <x v="452"/>
    <n v="5.7613954672778205E-3"/>
    <n v="1.2963139801375097E-2"/>
    <n v="6.4815699006875484E-3"/>
    <n v="1.8533320005889389E-2"/>
    <n v="2.0103949764668436"/>
    <n v="2.0289282964727331"/>
    <n v="1.0144641482363665"/>
    <n v="3.7197018768666772"/>
    <x v="0"/>
    <x v="0"/>
    <n v="1.5"/>
    <m/>
    <m/>
    <m/>
    <m/>
  </r>
  <r>
    <n v="3231"/>
    <x v="0"/>
    <x v="10439"/>
    <x v="0"/>
    <m/>
    <s v="J1431-1391"/>
    <x v="13"/>
    <x v="13"/>
    <x v="0"/>
    <n v="36"/>
    <n v="32"/>
    <n v="31"/>
    <n v="28"/>
    <n v="0"/>
    <n v="0"/>
    <n v="0"/>
    <n v="0"/>
    <n v="0"/>
    <m/>
    <x v="53"/>
    <x v="23"/>
    <m/>
    <n v="63.757352517180323"/>
    <x v="2584"/>
    <n v="3.2348166539343005E-2"/>
    <n v="0.12737090574866308"/>
    <n v="5.4587531035141329E-2"/>
    <n v="0.18210138838659615"/>
    <n v="1.3474701360392747"/>
    <n v="1.5295715244258707"/>
    <n v="0.76478576221293537"/>
    <n v="2.8042144614474296"/>
    <x v="0"/>
    <x v="0"/>
    <n v="3"/>
    <m/>
    <m/>
    <m/>
    <m/>
  </r>
  <r>
    <n v="32111"/>
    <x v="1"/>
    <x v="10440"/>
    <x v="0"/>
    <m/>
    <s v="J1387-1347"/>
    <x v="2"/>
    <x v="2"/>
    <x v="2"/>
    <n v="30"/>
    <n v="0"/>
    <n v="0"/>
    <n v="0"/>
    <n v="0"/>
    <n v="0"/>
    <n v="0"/>
    <n v="0"/>
    <n v="0"/>
    <m/>
    <x v="11"/>
    <x v="1"/>
    <m/>
    <n v="30"/>
    <x v="89"/>
    <n v="7.1619556913674548E-3"/>
    <n v="3.2228800611153546E-2"/>
    <n v="5.3714667685255913E-3"/>
    <n v="4.6077314931769184E-2"/>
    <n v="1.7140496496911957"/>
    <n v="1.7601269646229649"/>
    <n v="0.88006348231148246"/>
    <n v="3.2268994351421023"/>
    <x v="0"/>
    <x v="0"/>
    <n v="5"/>
    <m/>
    <m/>
    <m/>
    <m/>
  </r>
  <r>
    <n v="3231"/>
    <x v="1"/>
    <x v="10441"/>
    <x v="0"/>
    <m/>
    <s v="J1464-1424"/>
    <x v="14"/>
    <x v="14"/>
    <x v="1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10442"/>
    <x v="0"/>
    <m/>
    <s v="J1432-1392"/>
    <x v="14"/>
    <x v="14"/>
    <x v="10"/>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1"/>
    <x v="10443"/>
    <x v="0"/>
    <m/>
    <s v="J1407-1367"/>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111"/>
    <x v="1"/>
    <x v="10444"/>
    <x v="0"/>
    <m/>
    <s v="J1390-1350"/>
    <x v="4"/>
    <x v="4"/>
    <x v="4"/>
    <n v="18"/>
    <n v="0"/>
    <n v="0"/>
    <n v="0"/>
    <n v="0"/>
    <n v="0"/>
    <n v="0"/>
    <n v="0"/>
    <n v="0"/>
    <m/>
    <x v="11"/>
    <x v="3"/>
    <m/>
    <n v="18"/>
    <x v="3"/>
    <n v="2.5783040488922848E-3"/>
    <n v="1.1602368220015282E-2"/>
    <n v="3.8674560733384274E-3"/>
    <n v="1.6587833375436914E-2"/>
    <n v="2.0498157690312224"/>
    <n v="2.0664036024066594"/>
    <n v="1.0332018012033297"/>
    <n v="3.7884066044122089"/>
    <x v="0"/>
    <x v="0"/>
    <n v="4"/>
    <m/>
    <m/>
    <m/>
    <m/>
  </r>
  <r>
    <n v="32111"/>
    <x v="0"/>
    <x v="10445"/>
    <x v="0"/>
    <m/>
    <s v="J1389-1349"/>
    <x v="2"/>
    <x v="2"/>
    <x v="2"/>
    <n v="39"/>
    <n v="22"/>
    <n v="0"/>
    <n v="0"/>
    <n v="0"/>
    <n v="0"/>
    <n v="0"/>
    <n v="0"/>
    <n v="0"/>
    <m/>
    <x v="1"/>
    <x v="7"/>
    <m/>
    <n v="44.77722635447622"/>
    <x v="2437"/>
    <n v="1.5955245734657494E-2"/>
    <n v="4.7865737203972483E-2"/>
    <n v="1.7949651451489683E-2"/>
    <n v="6.84333455097757E-2"/>
    <n v="1.5993540452397228"/>
    <n v="1.6677873907494984"/>
    <n v="0.83389369537474922"/>
    <n v="3.0576102163740804"/>
    <x v="0"/>
    <x v="0"/>
    <n v="2.5"/>
    <m/>
    <m/>
    <m/>
    <m/>
  </r>
  <r>
    <n v="3231"/>
    <x v="1"/>
    <x v="10446"/>
    <x v="0"/>
    <m/>
    <s v="J1421-1381"/>
    <x v="3"/>
    <x v="3"/>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0"/>
    <x v="10447"/>
    <x v="0"/>
    <m/>
    <s v="J1422-1382"/>
    <x v="13"/>
    <x v="13"/>
    <x v="0"/>
    <n v="56"/>
    <n v="17"/>
    <n v="0"/>
    <n v="0"/>
    <n v="0"/>
    <n v="0"/>
    <n v="0"/>
    <n v="0"/>
    <n v="0"/>
    <m/>
    <x v="13"/>
    <x v="2"/>
    <m/>
    <n v="58.523499553598128"/>
    <x v="2026"/>
    <n v="2.7255220269926158E-2"/>
    <n v="0.10220707601222309"/>
    <n v="6.1324245607333849E-2"/>
    <n v="0.14612481818639769"/>
    <n v="1.4004152468136135"/>
    <n v="1.5465400650000112"/>
    <n v="0.77327003250000559"/>
    <n v="2.8353234525000204"/>
    <x v="0"/>
    <x v="0"/>
    <n v="2"/>
    <m/>
    <m/>
    <m/>
    <m/>
  </r>
  <r>
    <n v="3231"/>
    <x v="1"/>
    <x v="10448"/>
    <x v="0"/>
    <m/>
    <s v="J1404-1364"/>
    <x v="4"/>
    <x v="4"/>
    <x v="4"/>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31"/>
    <x v="1"/>
    <x v="10449"/>
    <x v="0"/>
    <m/>
    <s v="J1429-1389"/>
    <x v="4"/>
    <x v="4"/>
    <x v="4"/>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0"/>
    <x v="10450"/>
    <x v="0"/>
    <m/>
    <s v="J1414-1373"/>
    <x v="11"/>
    <x v="11"/>
    <x v="8"/>
    <n v="82"/>
    <n v="48"/>
    <n v="42"/>
    <n v="27"/>
    <n v="21"/>
    <n v="0"/>
    <n v="0"/>
    <n v="0"/>
    <n v="0"/>
    <m/>
    <x v="49"/>
    <x v="82"/>
    <m/>
    <n v="109.37092849564732"/>
    <x v="2585"/>
    <n v="9.5190348866819471E-2"/>
    <n v="0.51402788388082521"/>
    <n v="0.29984959893048135"/>
    <n v="0.73490245495176432"/>
    <n v="1.055414799738662"/>
    <n v="1.7903172546904265"/>
    <n v="0.89515862734521323"/>
    <n v="3.2822483002657816"/>
    <x v="0"/>
    <x v="0"/>
    <n v="3"/>
    <m/>
    <m/>
    <m/>
    <m/>
  </r>
  <r>
    <n v="3231"/>
    <x v="1"/>
    <x v="10451"/>
    <x v="0"/>
    <m/>
    <s v="J1461-1421"/>
    <x v="4"/>
    <x v="4"/>
    <x v="4"/>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0"/>
    <x v="10452"/>
    <x v="0"/>
    <m/>
    <s v="J1420-1380"/>
    <x v="13"/>
    <x v="13"/>
    <x v="0"/>
    <n v="50"/>
    <n v="0"/>
    <n v="0"/>
    <n v="0"/>
    <n v="0"/>
    <n v="0"/>
    <n v="0"/>
    <n v="0"/>
    <n v="0"/>
    <m/>
    <x v="15"/>
    <x v="8"/>
    <m/>
    <n v="50"/>
    <x v="526"/>
    <n v="1.9894321364909599E-2"/>
    <n v="0.10444518716577539"/>
    <n v="7.4603705118410996E-2"/>
    <n v="0.14932463172332608"/>
    <n v="1.3951136331669087"/>
    <n v="1.5444382648902348"/>
    <n v="0.77221913244511742"/>
    <n v="2.8314701522987638"/>
    <x v="0"/>
    <x v="0"/>
    <n v="2"/>
    <m/>
    <m/>
    <m/>
    <m/>
  </r>
  <r>
    <n v="3231"/>
    <x v="0"/>
    <x v="10453"/>
    <x v="0"/>
    <m/>
    <s v="J980-940"/>
    <x v="13"/>
    <x v="13"/>
    <x v="0"/>
    <n v="63"/>
    <n v="60"/>
    <n v="47"/>
    <n v="0"/>
    <n v="0"/>
    <n v="0"/>
    <n v="0"/>
    <n v="0"/>
    <n v="0"/>
    <m/>
    <x v="11"/>
    <x v="33"/>
    <m/>
    <n v="98.883770154661889"/>
    <x v="2586"/>
    <n v="7.7810669722434431E-2"/>
    <n v="0.35014801375095495"/>
    <n v="0.19452665485341863"/>
    <n v="0.50060442822537687"/>
    <n v="1.1288038456383125"/>
    <n v="1.6294082738636892"/>
    <n v="0.81470413693184462"/>
    <n v="2.9872485020834301"/>
    <x v="0"/>
    <x v="0"/>
    <n v="2.6666669999999999"/>
    <m/>
    <m/>
    <m/>
    <m/>
  </r>
  <r>
    <n v="3231"/>
    <x v="0"/>
    <x v="10454"/>
    <x v="0"/>
    <m/>
    <s v="J1433-1393"/>
    <x v="69"/>
    <x v="69"/>
    <x v="4"/>
    <n v="56"/>
    <n v="0"/>
    <n v="0"/>
    <n v="0"/>
    <n v="0"/>
    <n v="0"/>
    <n v="0"/>
    <n v="0"/>
    <n v="0"/>
    <m/>
    <x v="15"/>
    <x v="8"/>
    <m/>
    <n v="56"/>
    <x v="683"/>
    <n v="2.4955436720142603E-2"/>
    <n v="0.13101604278074866"/>
    <n v="9.3582887700534773E-2"/>
    <n v="0.18731281803374022"/>
    <n v="1.3408291132177188"/>
    <n v="1.528141931251459"/>
    <n v="0.76407096562572951"/>
    <n v="2.8015935406276746"/>
    <x v="0"/>
    <x v="0"/>
    <n v="2"/>
    <m/>
    <m/>
    <m/>
    <m/>
  </r>
  <r>
    <n v="3231"/>
    <x v="1"/>
    <x v="10455"/>
    <x v="0"/>
    <m/>
    <s v="J1434-1394"/>
    <x v="5"/>
    <x v="5"/>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10456"/>
    <x v="0"/>
    <m/>
    <s v="J1403-1363"/>
    <x v="2"/>
    <x v="2"/>
    <x v="2"/>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32111"/>
    <x v="1"/>
    <x v="10457"/>
    <x v="0"/>
    <m/>
    <s v="J1395-1355"/>
    <x v="2"/>
    <x v="2"/>
    <x v="2"/>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2111"/>
    <x v="1"/>
    <x v="10458"/>
    <x v="0"/>
    <m/>
    <s v="J1393-1353"/>
    <x v="4"/>
    <x v="4"/>
    <x v="4"/>
    <n v="21"/>
    <n v="0"/>
    <n v="0"/>
    <n v="0"/>
    <n v="0"/>
    <n v="0"/>
    <n v="0"/>
    <n v="0"/>
    <n v="0"/>
    <m/>
    <x v="11"/>
    <x v="3"/>
    <m/>
    <n v="21"/>
    <x v="37"/>
    <n v="3.5093582887700541E-3"/>
    <n v="1.5792112299465245E-2"/>
    <n v="5.2640374331550813E-3"/>
    <n v="2.2577884316566908E-2"/>
    <n v="1.9420931840602274"/>
    <n v="1.9646710683767943"/>
    <n v="0.98233553418839714"/>
    <n v="3.6018969586907894"/>
    <x v="0"/>
    <x v="0"/>
    <n v="4"/>
    <m/>
    <m/>
    <m/>
    <m/>
  </r>
  <r>
    <n v="32111"/>
    <x v="1"/>
    <x v="10459"/>
    <x v="0"/>
    <m/>
    <s v="J1394-1354"/>
    <x v="4"/>
    <x v="4"/>
    <x v="4"/>
    <n v="19"/>
    <n v="0"/>
    <n v="0"/>
    <n v="0"/>
    <n v="0"/>
    <n v="0"/>
    <n v="0"/>
    <n v="0"/>
    <n v="0"/>
    <m/>
    <x v="13"/>
    <x v="3"/>
    <m/>
    <n v="19"/>
    <x v="31"/>
    <n v="2.8727400050929464E-3"/>
    <n v="1.0772775019098547E-2"/>
    <n v="4.30911000763942E-3"/>
    <n v="1.5401769157748773E-2"/>
    <n v="2.0766169101656526"/>
    <n v="2.0920186793234015"/>
    <n v="1.0460093396617007"/>
    <n v="3.8353675787595694"/>
    <x v="0"/>
    <x v="0"/>
    <n v="3"/>
    <m/>
    <m/>
    <m/>
    <m/>
  </r>
  <r>
    <n v="3231"/>
    <x v="1"/>
    <x v="10460"/>
    <x v="0"/>
    <m/>
    <s v="J979-939"/>
    <x v="14"/>
    <x v="14"/>
    <x v="10"/>
    <n v="30"/>
    <n v="0"/>
    <n v="0"/>
    <n v="0"/>
    <n v="0"/>
    <n v="0"/>
    <n v="0"/>
    <n v="0"/>
    <n v="0"/>
    <m/>
    <x v="13"/>
    <x v="2"/>
    <m/>
    <n v="30"/>
    <x v="89"/>
    <n v="7.1619556913674548E-3"/>
    <n v="2.6857333842627958E-2"/>
    <n v="1.6114400305576773E-2"/>
    <n v="3.8397762443140991E-2"/>
    <n v="1.7696526625798803"/>
    <n v="1.8080504250230214"/>
    <n v="0.90402521251151069"/>
    <n v="3.3147591125422058"/>
    <x v="0"/>
    <x v="0"/>
    <n v="2"/>
    <m/>
    <m/>
    <m/>
    <m/>
  </r>
  <r>
    <n v="3231"/>
    <x v="1"/>
    <x v="10461"/>
    <x v="0"/>
    <m/>
    <s v="J1435-1395"/>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0"/>
    <x v="10462"/>
    <x v="0"/>
    <m/>
    <s v="J1428-1388"/>
    <x v="13"/>
    <x v="13"/>
    <x v="0"/>
    <n v="44"/>
    <n v="0"/>
    <n v="0"/>
    <n v="0"/>
    <n v="0"/>
    <n v="0"/>
    <n v="0"/>
    <n v="0"/>
    <n v="0"/>
    <m/>
    <x v="15"/>
    <x v="0"/>
    <m/>
    <n v="44"/>
    <x v="49"/>
    <n v="1.5406162464985993E-2"/>
    <n v="8.0882352941176461E-2"/>
    <n v="4.6218487394957979E-2"/>
    <n v="0.11563699480654371"/>
    <n v="1.4589881042164203"/>
    <n v="1.574625099022964"/>
    <n v="0.787312549511482"/>
    <n v="2.8868126815421005"/>
    <x v="0"/>
    <x v="0"/>
    <n v="3"/>
    <m/>
    <m/>
    <m/>
    <m/>
  </r>
  <r>
    <n v="3231"/>
    <x v="0"/>
    <x v="10463"/>
    <x v="0"/>
    <m/>
    <s v="J1462-1422"/>
    <x v="2"/>
    <x v="2"/>
    <x v="2"/>
    <n v="28"/>
    <n v="25"/>
    <n v="25"/>
    <n v="0"/>
    <n v="0"/>
    <n v="0"/>
    <n v="0"/>
    <n v="0"/>
    <n v="0"/>
    <m/>
    <x v="13"/>
    <x v="3"/>
    <m/>
    <n v="45.099889135118723"/>
    <x v="2587"/>
    <n v="1.6186019862490447E-2"/>
    <n v="6.0697574484339177E-2"/>
    <n v="2.4279029793735668E-2"/>
    <n v="8.6778943121498628E-2"/>
    <n v="1.5342058915683232"/>
    <n v="1.6209848346898219"/>
    <n v="0.81049241734491095"/>
    <n v="2.9718055302646733"/>
    <x v="0"/>
    <x v="0"/>
    <n v="3"/>
    <m/>
    <m/>
    <m/>
    <m/>
  </r>
  <r>
    <n v="3231"/>
    <x v="1"/>
    <x v="10464"/>
    <x v="0"/>
    <m/>
    <s v="J1463-1423"/>
    <x v="13"/>
    <x v="13"/>
    <x v="0"/>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1"/>
    <x v="0"/>
    <x v="10465"/>
    <x v="0"/>
    <m/>
    <s v="J1415-1375"/>
    <x v="13"/>
    <x v="13"/>
    <x v="0"/>
    <n v="100"/>
    <n v="90"/>
    <n v="58"/>
    <n v="30"/>
    <n v="0"/>
    <n v="0"/>
    <n v="0"/>
    <n v="0"/>
    <n v="0"/>
    <m/>
    <x v="94"/>
    <x v="53"/>
    <m/>
    <n v="149.54597955144098"/>
    <x v="2588"/>
    <n v="0.17796664120193531"/>
    <n v="0.90095612108479761"/>
    <n v="0.63400615928189452"/>
    <n v="1.2880913389176079"/>
    <n v="0.95663956770606573"/>
    <n v="2.2447309066236736"/>
    <n v="1.1223654533118368"/>
    <n v="4.1153399954767345"/>
    <x v="0"/>
    <x v="0"/>
    <n v="2"/>
    <m/>
    <m/>
    <m/>
    <m/>
  </r>
  <r>
    <n v="3231"/>
    <x v="1"/>
    <x v="10466"/>
    <x v="0"/>
    <m/>
    <s v="J1458-1418"/>
    <x v="4"/>
    <x v="4"/>
    <x v="4"/>
    <n v="29"/>
    <n v="0"/>
    <n v="0"/>
    <n v="0"/>
    <n v="0"/>
    <n v="0"/>
    <n v="0"/>
    <n v="0"/>
    <n v="0"/>
    <m/>
    <x v="11"/>
    <x v="0"/>
    <m/>
    <n v="29"/>
    <x v="92"/>
    <n v="6.6924497071555889E-3"/>
    <n v="3.0116023682200153E-2"/>
    <n v="2.0077349121466768E-2"/>
    <n v="4.3056690952908767E-2"/>
    <n v="1.7345206803463757"/>
    <n v="1.7775773712992846"/>
    <n v="0.88878868564964231"/>
    <n v="3.2588918473820216"/>
    <x v="0"/>
    <x v="0"/>
    <n v="2"/>
    <m/>
    <m/>
    <m/>
    <m/>
  </r>
  <r>
    <n v="3231"/>
    <x v="1"/>
    <x v="10467"/>
    <x v="0"/>
    <m/>
    <s v="J1402-1362"/>
    <x v="14"/>
    <x v="14"/>
    <x v="10"/>
    <n v="18"/>
    <n v="0"/>
    <n v="0"/>
    <n v="0"/>
    <n v="0"/>
    <n v="0"/>
    <n v="0"/>
    <n v="0"/>
    <n v="0"/>
    <m/>
    <x v="1"/>
    <x v="1"/>
    <m/>
    <n v="18"/>
    <x v="3"/>
    <n v="2.5783040488922848E-3"/>
    <n v="7.7349121466768547E-3"/>
    <n v="1.9337280366692137E-3"/>
    <n v="1.1058555583624608E-2"/>
    <n v="2.200636993107032"/>
    <n v="2.2116955486906567"/>
    <n v="1.1058477743453283"/>
    <n v="4.0547751725995367"/>
    <x v="0"/>
    <x v="0"/>
    <n v="3"/>
    <m/>
    <m/>
    <m/>
    <m/>
  </r>
  <r>
    <n v="32111"/>
    <x v="1"/>
    <x v="10468"/>
    <x v="0"/>
    <m/>
    <s v="J1391-1351"/>
    <x v="2"/>
    <x v="2"/>
    <x v="2"/>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10469"/>
    <x v="0"/>
    <m/>
    <s v="J1467-1427"/>
    <x v="2"/>
    <x v="2"/>
    <x v="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111"/>
    <x v="1"/>
    <x v="10470"/>
    <x v="0"/>
    <m/>
    <s v="J1392-1352"/>
    <x v="2"/>
    <x v="2"/>
    <x v="2"/>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1"/>
    <x v="10471"/>
    <x v="0"/>
    <m/>
    <s v="J1436-1396"/>
    <x v="13"/>
    <x v="13"/>
    <x v="0"/>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0472"/>
    <x v="0"/>
    <m/>
    <s v="J1401-1361"/>
    <x v="14"/>
    <x v="14"/>
    <x v="10"/>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1"/>
    <x v="1"/>
    <x v="10473"/>
    <x v="0"/>
    <m/>
    <s v="J1414-1374"/>
    <x v="13"/>
    <x v="13"/>
    <x v="0"/>
    <n v="23"/>
    <n v="0"/>
    <n v="0"/>
    <n v="0"/>
    <n v="0"/>
    <n v="0"/>
    <n v="0"/>
    <n v="0"/>
    <n v="0"/>
    <m/>
    <x v="0"/>
    <x v="6"/>
    <m/>
    <n v="23"/>
    <x v="68"/>
    <n v="4.2096384008148717E-3"/>
    <n v="2.841505920550038E-2"/>
    <n v="1.8943372803666921E-2"/>
    <n v="4.0624832664843166E-2"/>
    <n v="1.7522682562892196"/>
    <n v="1.7928930889540626"/>
    <n v="0.89644654447703132"/>
    <n v="3.2869706630824482"/>
    <x v="0"/>
    <x v="0"/>
    <n v="3"/>
    <m/>
    <m/>
    <m/>
    <m/>
  </r>
  <r>
    <n v="3231"/>
    <x v="0"/>
    <x v="10474"/>
    <x v="0"/>
    <m/>
    <s v="J1423-1383"/>
    <x v="1"/>
    <x v="1"/>
    <x v="1"/>
    <n v="38"/>
    <n v="32"/>
    <n v="21"/>
    <n v="0"/>
    <n v="0"/>
    <n v="0"/>
    <n v="0"/>
    <n v="0"/>
    <n v="0"/>
    <m/>
    <x v="12"/>
    <x v="3"/>
    <m/>
    <n v="53.9351462406472"/>
    <x v="2589"/>
    <n v="2.3149032340208809E-2"/>
    <n v="7.5234349318420546E-2"/>
    <n v="3.4723548510313215E-2"/>
    <n v="0.1075620793046794"/>
    <n v="1.4775986171765545"/>
    <n v="1.5851606964812339"/>
    <n v="0.79258034824061696"/>
    <n v="2.9061279435489289"/>
    <x v="0"/>
    <x v="0"/>
    <n v="2.3333329999999997"/>
    <m/>
    <m/>
    <m/>
    <m/>
  </r>
  <r>
    <n v="3231"/>
    <x v="0"/>
    <x v="10475"/>
    <x v="0"/>
    <m/>
    <s v="J1425-1385"/>
    <x v="1"/>
    <x v="1"/>
    <x v="1"/>
    <n v="30"/>
    <n v="15.7"/>
    <n v="0"/>
    <n v="0"/>
    <n v="0"/>
    <n v="0"/>
    <n v="0"/>
    <n v="0"/>
    <n v="0"/>
    <m/>
    <x v="5"/>
    <x v="3"/>
    <m/>
    <n v="33.859858239514232"/>
    <x v="2590"/>
    <n v="9.1234562006620827E-3"/>
    <n v="2.3949072526737968E-2"/>
    <n v="1.3685184300993124E-2"/>
    <n v="3.4239839404895223E-2"/>
    <n v="1.8055249575194281"/>
    <n v="1.8397647969243234"/>
    <n v="0.91988239846216169"/>
    <n v="3.3729021276945925"/>
    <x v="0"/>
    <x v="0"/>
    <n v="1.5"/>
    <m/>
    <m/>
    <m/>
    <m/>
  </r>
  <r>
    <n v="3231"/>
    <x v="0"/>
    <x v="10476"/>
    <x v="0"/>
    <m/>
    <s v="J1457-1417"/>
    <x v="69"/>
    <x v="69"/>
    <x v="4"/>
    <n v="49"/>
    <n v="0"/>
    <n v="0"/>
    <n v="0"/>
    <n v="0"/>
    <n v="0"/>
    <n v="0"/>
    <n v="0"/>
    <n v="0"/>
    <m/>
    <x v="11"/>
    <x v="2"/>
    <m/>
    <n v="49"/>
    <x v="547"/>
    <n v="1.9106506238859181E-2"/>
    <n v="8.5979278074866328E-2"/>
    <n v="4.2989639037433164E-2"/>
    <n v="0.12292403683464206"/>
    <n v="1.4434594691715104"/>
    <n v="1.5663835060061524"/>
    <n v="0.7831917530030762"/>
    <n v="2.8717030943446127"/>
    <x v="0"/>
    <x v="0"/>
    <n v="3"/>
    <m/>
    <m/>
    <m/>
    <m/>
  </r>
  <r>
    <n v="3231"/>
    <x v="1"/>
    <x v="10477"/>
    <x v="0"/>
    <m/>
    <s v="J1466-1426"/>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10478"/>
    <x v="0"/>
    <m/>
    <s v="J1424-1384"/>
    <x v="13"/>
    <x v="13"/>
    <x v="0"/>
    <n v="62"/>
    <n v="46"/>
    <n v="41"/>
    <n v="0"/>
    <n v="0"/>
    <n v="0"/>
    <n v="0"/>
    <n v="0"/>
    <n v="0"/>
    <m/>
    <x v="52"/>
    <x v="21"/>
    <m/>
    <n v="87.41281370600079"/>
    <x v="2591"/>
    <n v="6.0805003819709699E-2"/>
    <n v="0.25842128143501719"/>
    <n v="0.12161002284067035"/>
    <n v="0.36946329196103622"/>
    <n v="1.1904694806924399"/>
    <n v="1.5599327726534762"/>
    <n v="0.77996638632673809"/>
    <n v="2.8598767498647062"/>
    <x v="0"/>
    <x v="0"/>
    <n v="3.0000000000000004"/>
    <m/>
    <m/>
    <m/>
    <m/>
  </r>
  <r>
    <n v="32111"/>
    <x v="1"/>
    <x v="10479"/>
    <x v="0"/>
    <m/>
    <s v="J1627-1587"/>
    <x v="13"/>
    <x v="13"/>
    <x v="0"/>
    <n v="21"/>
    <n v="21"/>
    <n v="0"/>
    <n v="0"/>
    <n v="0"/>
    <n v="0"/>
    <n v="0"/>
    <n v="0"/>
    <n v="0"/>
    <m/>
    <x v="16"/>
    <x v="15"/>
    <m/>
    <n v="29.698484809834994"/>
    <x v="742"/>
    <n v="7.0187165775401064E-3"/>
    <n v="2.3688168449197855E-2"/>
    <n v="1.3160093582887698E-2"/>
    <n v="3.3866826474850342E-2"/>
    <n v="1.8089913266404369"/>
    <n v="1.8428581531152872"/>
    <n v="0.92142907655764361"/>
    <n v="3.3785732807113598"/>
    <x v="0"/>
    <x v="0"/>
    <n v="2"/>
    <m/>
    <m/>
    <m/>
    <m/>
  </r>
  <r>
    <n v="32111"/>
    <x v="1"/>
    <x v="10480"/>
    <x v="0"/>
    <m/>
    <s v="J1630-1590"/>
    <x v="13"/>
    <x v="13"/>
    <x v="0"/>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2111"/>
    <x v="1"/>
    <x v="10481"/>
    <x v="0"/>
    <m/>
    <s v="J1628-1588"/>
    <x v="4"/>
    <x v="4"/>
    <x v="4"/>
    <n v="18"/>
    <n v="0"/>
    <n v="0"/>
    <n v="0"/>
    <n v="0"/>
    <n v="0"/>
    <n v="0"/>
    <n v="0"/>
    <n v="0"/>
    <m/>
    <x v="11"/>
    <x v="2"/>
    <m/>
    <n v="18"/>
    <x v="3"/>
    <n v="2.5783040488922848E-3"/>
    <n v="1.1602368220015282E-2"/>
    <n v="5.801184110007641E-3"/>
    <n v="1.6587833375436914E-2"/>
    <n v="2.0498157690312224"/>
    <n v="2.0664036024066594"/>
    <n v="1.0332018012033297"/>
    <n v="3.7884066044122089"/>
    <x v="0"/>
    <x v="0"/>
    <n v="3"/>
    <m/>
    <m/>
    <m/>
    <m/>
  </r>
  <r>
    <n v="3231"/>
    <x v="0"/>
    <x v="10482"/>
    <x v="0"/>
    <m/>
    <s v="J1468-1428"/>
    <x v="13"/>
    <x v="13"/>
    <x v="0"/>
    <n v="35"/>
    <n v="33"/>
    <n v="30"/>
    <n v="0"/>
    <n v="0"/>
    <n v="0"/>
    <n v="0"/>
    <n v="0"/>
    <n v="0"/>
    <m/>
    <x v="118"/>
    <x v="85"/>
    <m/>
    <n v="56.692151132233462"/>
    <x v="2592"/>
    <n v="2.5576139546727782E-2"/>
    <n v="0.12788070412767383"/>
    <n v="8.3122447132830402E-2"/>
    <n v="0.18283024394485275"/>
    <n v="1.3465279992626049"/>
    <n v="1.5293582432074577"/>
    <n v="0.76467912160372886"/>
    <n v="2.8038234458803388"/>
    <x v="0"/>
    <x v="0"/>
    <n v="2.3333340000000007"/>
    <m/>
    <m/>
    <m/>
    <m/>
  </r>
  <r>
    <n v="3231"/>
    <x v="0"/>
    <x v="10483"/>
    <x v="0"/>
    <m/>
    <s v="J1426-1386"/>
    <x v="4"/>
    <x v="4"/>
    <x v="4"/>
    <n v="33"/>
    <n v="0"/>
    <n v="0"/>
    <n v="0"/>
    <n v="0"/>
    <n v="0"/>
    <n v="0"/>
    <n v="0"/>
    <n v="0"/>
    <m/>
    <x v="13"/>
    <x v="3"/>
    <m/>
    <n v="33"/>
    <x v="40"/>
    <n v="8.6659663865546223E-3"/>
    <n v="3.2497373949579828E-2"/>
    <n v="1.2998949579831933E-2"/>
    <n v="4.6461292556200594E-2"/>
    <n v="1.7115607380072417"/>
    <n v="1.7580220305634424"/>
    <n v="0.87901101528172121"/>
    <n v="3.2230403893663109"/>
    <x v="0"/>
    <x v="0"/>
    <n v="3"/>
    <m/>
    <m/>
    <m/>
    <m/>
  </r>
  <r>
    <n v="32111"/>
    <x v="1"/>
    <x v="10484"/>
    <x v="0"/>
    <m/>
    <s v="J1396-1356"/>
    <x v="2"/>
    <x v="2"/>
    <x v="2"/>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1"/>
    <x v="10485"/>
    <x v="0"/>
    <m/>
    <s v="J1397-1357"/>
    <x v="13"/>
    <x v="13"/>
    <x v="0"/>
    <n v="25"/>
    <n v="0"/>
    <n v="0"/>
    <n v="0"/>
    <n v="0"/>
    <n v="0"/>
    <n v="0"/>
    <n v="0"/>
    <n v="0"/>
    <m/>
    <x v="15"/>
    <x v="2"/>
    <m/>
    <n v="25"/>
    <x v="48"/>
    <n v="4.9735803412273996E-3"/>
    <n v="2.6111296791443847E-2"/>
    <n v="1.1190555767761651E-2"/>
    <n v="3.733115793083152E-2"/>
    <n v="1.7784034294474775"/>
    <n v="1.8157345873783091"/>
    <n v="0.90786729368915453"/>
    <n v="3.3288467435269"/>
    <x v="0"/>
    <x v="0"/>
    <n v="4"/>
    <m/>
    <m/>
    <m/>
    <m/>
  </r>
  <r>
    <n v="32111"/>
    <x v="1"/>
    <x v="10486"/>
    <x v="0"/>
    <m/>
    <s v="J1400-1360"/>
    <x v="4"/>
    <x v="4"/>
    <x v="4"/>
    <n v="18"/>
    <n v="0"/>
    <n v="0"/>
    <n v="0"/>
    <n v="0"/>
    <n v="0"/>
    <n v="0"/>
    <n v="0"/>
    <n v="0"/>
    <m/>
    <x v="11"/>
    <x v="1"/>
    <m/>
    <n v="18"/>
    <x v="3"/>
    <n v="2.5783040488922848E-3"/>
    <n v="1.1602368220015282E-2"/>
    <n v="1.9337280366692137E-3"/>
    <n v="1.6587833375436914E-2"/>
    <n v="2.0498157690312224"/>
    <n v="2.0664036024066594"/>
    <n v="1.0332018012033297"/>
    <n v="3.7884066044122089"/>
    <x v="0"/>
    <x v="0"/>
    <n v="5"/>
    <m/>
    <m/>
    <m/>
    <m/>
  </r>
  <r>
    <n v="32111"/>
    <x v="0"/>
    <x v="10487"/>
    <x v="0"/>
    <m/>
    <s v="J1629-1589"/>
    <x v="1"/>
    <x v="1"/>
    <x v="1"/>
    <n v="30"/>
    <n v="23"/>
    <n v="20"/>
    <n v="0"/>
    <n v="0"/>
    <n v="0"/>
    <n v="0"/>
    <n v="0"/>
    <n v="0"/>
    <m/>
    <x v="20"/>
    <x v="3"/>
    <m/>
    <n v="42.766809560686191"/>
    <x v="551"/>
    <n v="1.4554685510567862E-2"/>
    <n v="4.0025388792732999E-2"/>
    <n v="2.1832028265851792E-2"/>
    <n v="5.7224048357263788E-2"/>
    <n v="1.6502433479617948"/>
    <n v="1.7074673963190585"/>
    <n v="0.85373369815952926"/>
    <n v="3.1303568932516073"/>
    <x v="0"/>
    <x v="0"/>
    <n v="1.6666669999999999"/>
    <m/>
    <m/>
    <m/>
    <m/>
  </r>
  <r>
    <n v="3231"/>
    <x v="1"/>
    <x v="10488"/>
    <x v="0"/>
    <m/>
    <s v="J1398-1358"/>
    <x v="1"/>
    <x v="1"/>
    <x v="1"/>
    <n v="24"/>
    <n v="17"/>
    <n v="0"/>
    <n v="0"/>
    <n v="0"/>
    <n v="0"/>
    <n v="0"/>
    <n v="0"/>
    <n v="0"/>
    <m/>
    <x v="5"/>
    <x v="7"/>
    <m/>
    <n v="29.410882339705484"/>
    <x v="517"/>
    <n v="6.8834351922587196E-3"/>
    <n v="1.8069017379679142E-2"/>
    <n v="7.7438645912910591E-3"/>
    <n v="2.5833161288135405E-2"/>
    <n v="1.8968269438698904"/>
    <n v="1.9226601051580259"/>
    <n v="0.96133005257901294"/>
    <n v="3.5248768594563806"/>
    <x v="0"/>
    <x v="0"/>
    <n v="2"/>
    <m/>
    <m/>
    <m/>
    <m/>
  </r>
  <r>
    <n v="3231"/>
    <x v="1"/>
    <x v="10489"/>
    <x v="0"/>
    <m/>
    <s v="J1471-1431"/>
    <x v="13"/>
    <x v="13"/>
    <x v="0"/>
    <n v="21"/>
    <n v="0"/>
    <n v="0"/>
    <n v="0"/>
    <n v="0"/>
    <n v="0"/>
    <n v="0"/>
    <n v="0"/>
    <n v="0"/>
    <m/>
    <x v="11"/>
    <x v="3"/>
    <m/>
    <n v="21"/>
    <x v="37"/>
    <n v="3.5093582887700541E-3"/>
    <n v="1.5792112299465245E-2"/>
    <n v="5.2640374331550813E-3"/>
    <n v="2.2577884316566908E-2"/>
    <n v="1.9420931840602274"/>
    <n v="1.9646710683767943"/>
    <n v="0.98233553418839714"/>
    <n v="3.6018969586907894"/>
    <x v="0"/>
    <x v="0"/>
    <n v="4"/>
    <m/>
    <m/>
    <m/>
    <m/>
  </r>
  <r>
    <n v="3231"/>
    <x v="0"/>
    <x v="10490"/>
    <x v="0"/>
    <m/>
    <s v="J1459-1419"/>
    <x v="2"/>
    <x v="2"/>
    <x v="2"/>
    <n v="70"/>
    <n v="0"/>
    <n v="0"/>
    <n v="0"/>
    <n v="0"/>
    <n v="0"/>
    <n v="0"/>
    <n v="0"/>
    <n v="0"/>
    <m/>
    <x v="11"/>
    <x v="2"/>
    <m/>
    <n v="70"/>
    <x v="504"/>
    <n v="3.8992869875222817E-2"/>
    <n v="0.17546791443850268"/>
    <n v="8.7733957219251341E-2"/>
    <n v="0.25086538129518782"/>
    <n v="1.2739662637115456"/>
    <n v="1.5248316450067334"/>
    <n v="0.7624158225033667"/>
    <n v="2.7955246825123443"/>
    <x v="0"/>
    <x v="0"/>
    <n v="3"/>
    <m/>
    <m/>
    <m/>
    <m/>
  </r>
  <r>
    <n v="3231"/>
    <x v="1"/>
    <x v="10491"/>
    <x v="0"/>
    <m/>
    <s v="J978-938"/>
    <x v="50"/>
    <x v="50"/>
    <x v="24"/>
    <n v="30"/>
    <n v="0"/>
    <n v="0"/>
    <n v="0"/>
    <n v="0"/>
    <n v="0"/>
    <n v="0"/>
    <n v="0"/>
    <n v="0"/>
    <m/>
    <x v="13"/>
    <x v="2"/>
    <m/>
    <n v="30"/>
    <x v="89"/>
    <n v="7.1619556913674548E-3"/>
    <n v="2.6857333842627958E-2"/>
    <n v="1.6114400305576773E-2"/>
    <n v="3.8397762443140991E-2"/>
    <n v="1.7696526625798803"/>
    <n v="1.8080504250230214"/>
    <n v="0.90402521251151069"/>
    <n v="3.3147591125422058"/>
    <x v="0"/>
    <x v="0"/>
    <n v="2"/>
    <m/>
    <m/>
    <m/>
    <m/>
  </r>
  <r>
    <n v="3231"/>
    <x v="1"/>
    <x v="10492"/>
    <x v="0"/>
    <m/>
    <s v="J1399-1359"/>
    <x v="14"/>
    <x v="14"/>
    <x v="10"/>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231"/>
    <x v="0"/>
    <x v="10493"/>
    <x v="0"/>
    <m/>
    <s v="J1437-1397"/>
    <x v="4"/>
    <x v="4"/>
    <x v="4"/>
    <n v="42"/>
    <n v="0"/>
    <n v="0"/>
    <n v="0"/>
    <n v="0"/>
    <n v="0"/>
    <n v="0"/>
    <n v="0"/>
    <n v="0"/>
    <m/>
    <x v="11"/>
    <x v="3"/>
    <m/>
    <n v="42"/>
    <x v="217"/>
    <n v="1.4037433155080216E-2"/>
    <n v="6.3168449197860979E-2"/>
    <n v="2.1056149732620325E-2"/>
    <n v="9.031153726626763E-2"/>
    <n v="1.5235242089050258"/>
    <n v="1.6138357461712936"/>
    <n v="0.80691787308564678"/>
    <n v="2.9586988679807047"/>
    <x v="0"/>
    <x v="0"/>
    <n v="4"/>
    <m/>
    <m/>
    <m/>
    <m/>
  </r>
  <r>
    <n v="3231"/>
    <x v="1"/>
    <x v="10494"/>
    <x v="0"/>
    <m/>
    <s v="J1460-1420"/>
    <x v="14"/>
    <x v="14"/>
    <x v="10"/>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231"/>
    <x v="0"/>
    <x v="10495"/>
    <x v="0"/>
    <m/>
    <s v="J1455-1415"/>
    <x v="4"/>
    <x v="4"/>
    <x v="4"/>
    <n v="40"/>
    <n v="0"/>
    <n v="0"/>
    <n v="0"/>
    <n v="0"/>
    <n v="0"/>
    <n v="0"/>
    <n v="0"/>
    <n v="0"/>
    <m/>
    <x v="13"/>
    <x v="2"/>
    <m/>
    <n v="40"/>
    <x v="353"/>
    <n v="1.2732365673542146E-2"/>
    <n v="4.7746371275783045E-2"/>
    <n v="2.864782276546983E-2"/>
    <n v="6.8262688787806225E-2"/>
    <n v="1.6000534416605519"/>
    <n v="1.668316130448358"/>
    <n v="0.83415806522417901"/>
    <n v="3.0585795724886564"/>
    <x v="0"/>
    <x v="0"/>
    <n v="2"/>
    <m/>
    <m/>
    <m/>
    <m/>
  </r>
  <r>
    <n v="3231"/>
    <x v="1"/>
    <x v="10496"/>
    <x v="0"/>
    <m/>
    <s v="J1469-1429"/>
    <x v="2"/>
    <x v="2"/>
    <x v="2"/>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10497"/>
    <x v="0"/>
    <m/>
    <s v="J1597-1557"/>
    <x v="13"/>
    <x v="13"/>
    <x v="0"/>
    <n v="37"/>
    <n v="32"/>
    <n v="32"/>
    <n v="32"/>
    <n v="31"/>
    <n v="0"/>
    <n v="0"/>
    <n v="0"/>
    <n v="0"/>
    <m/>
    <x v="130"/>
    <x v="81"/>
    <m/>
    <n v="73.498299300051841"/>
    <x v="2593"/>
    <n v="4.298764960529667E-2"/>
    <n v="0.20634071810542404"/>
    <n v="0.10961850649350652"/>
    <n v="0.29500403586538337"/>
    <n v="1.2383206769427351"/>
    <n v="1.5333247128081184"/>
    <n v="0.76666235640405922"/>
    <n v="2.8110953068148836"/>
    <x v="0"/>
    <x v="0"/>
    <n v="3.0000000000000004"/>
    <m/>
    <m/>
    <m/>
    <m/>
  </r>
  <r>
    <n v="3231"/>
    <x v="0"/>
    <x v="10498"/>
    <x v="0"/>
    <m/>
    <s v="J1456-1416"/>
    <x v="4"/>
    <x v="4"/>
    <x v="4"/>
    <n v="36"/>
    <n v="0"/>
    <n v="0"/>
    <n v="0"/>
    <n v="0"/>
    <n v="0"/>
    <n v="0"/>
    <n v="0"/>
    <n v="0"/>
    <m/>
    <x v="11"/>
    <x v="2"/>
    <m/>
    <n v="36"/>
    <x v="4"/>
    <n v="1.0313216195569139E-2"/>
    <n v="4.6409472880061128E-2"/>
    <n v="2.3204736440030564E-2"/>
    <n v="6.6351333501747656E-2"/>
    <n v="1.6080299202664283"/>
    <n v="1.6743812537681759"/>
    <n v="0.83719062688408796"/>
    <n v="3.0696989652416558"/>
    <x v="0"/>
    <x v="0"/>
    <n v="3"/>
    <m/>
    <m/>
    <m/>
    <m/>
  </r>
  <r>
    <n v="3231"/>
    <x v="0"/>
    <x v="10499"/>
    <x v="0"/>
    <m/>
    <s v="J1596-1556"/>
    <x v="2"/>
    <x v="2"/>
    <x v="2"/>
    <n v="24"/>
    <n v="23"/>
    <n v="21"/>
    <n v="20"/>
    <n v="20"/>
    <n v="0"/>
    <n v="0"/>
    <n v="0"/>
    <n v="0"/>
    <m/>
    <x v="57"/>
    <x v="3"/>
    <m/>
    <n v="48.435524153249339"/>
    <x v="2594"/>
    <n v="1.8668831168831168E-2"/>
    <n v="6.160714285714286E-2"/>
    <n v="2.8003246753246752E-2"/>
    <n v="8.8079347342906358E-2"/>
    <n v="1.5302153254535715"/>
    <n v="1.618294672796478"/>
    <n v="0.80914733639823899"/>
    <n v="2.9668735667935429"/>
    <x v="0"/>
    <x v="0"/>
    <n v="2.4000000000000004"/>
    <m/>
    <m/>
    <m/>
    <m/>
  </r>
  <r>
    <n v="3231"/>
    <x v="0"/>
    <x v="10500"/>
    <x v="0"/>
    <m/>
    <s v="J1470-1430"/>
    <x v="13"/>
    <x v="13"/>
    <x v="0"/>
    <n v="33"/>
    <n v="0"/>
    <n v="0"/>
    <n v="0"/>
    <n v="0"/>
    <n v="0"/>
    <n v="0"/>
    <n v="0"/>
    <n v="0"/>
    <m/>
    <x v="11"/>
    <x v="3"/>
    <m/>
    <n v="33"/>
    <x v="40"/>
    <n v="8.6659663865546223E-3"/>
    <n v="3.8996848739495799E-2"/>
    <n v="1.2998949579831933E-2"/>
    <n v="5.5753551067440725E-2"/>
    <n v="1.6577829906630577"/>
    <n v="1.7135365417304984"/>
    <n v="0.8567682708652492"/>
    <n v="3.1414836598392468"/>
    <x v="0"/>
    <x v="0"/>
    <n v="4"/>
    <m/>
    <m/>
    <m/>
    <m/>
  </r>
  <r>
    <n v="3231"/>
    <x v="1"/>
    <x v="10501"/>
    <x v="0"/>
    <m/>
    <s v="J1427-1387"/>
    <x v="14"/>
    <x v="14"/>
    <x v="1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111"/>
    <x v="1"/>
    <x v="10502"/>
    <x v="0"/>
    <m/>
    <s v="J1625-1585"/>
    <x v="17"/>
    <x v="17"/>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111"/>
    <x v="1"/>
    <x v="10503"/>
    <x v="0"/>
    <m/>
    <s v="J1626-1586"/>
    <x v="13"/>
    <x v="13"/>
    <x v="0"/>
    <n v="22"/>
    <n v="0"/>
    <n v="0"/>
    <n v="0"/>
    <n v="0"/>
    <n v="0"/>
    <n v="0"/>
    <n v="0"/>
    <n v="0"/>
    <m/>
    <x v="11"/>
    <x v="2"/>
    <m/>
    <n v="22"/>
    <x v="1"/>
    <n v="3.8515406162464984E-3"/>
    <n v="1.7331932773109241E-2"/>
    <n v="8.6659663865546206E-3"/>
    <n v="2.4779356029973651E-2"/>
    <n v="1.910710271439662"/>
    <n v="1.9354896274696356"/>
    <n v="0.9677448137348178"/>
    <n v="3.5483976503609984"/>
    <x v="0"/>
    <x v="0"/>
    <n v="3"/>
    <m/>
    <m/>
    <m/>
    <m/>
  </r>
  <r>
    <n v="3231"/>
    <x v="1"/>
    <x v="10504"/>
    <x v="0"/>
    <m/>
    <s v="J1619-1579"/>
    <x v="2"/>
    <x v="2"/>
    <x v="2"/>
    <n v="18"/>
    <n v="17"/>
    <n v="0"/>
    <n v="0"/>
    <n v="0"/>
    <n v="0"/>
    <n v="0"/>
    <n v="0"/>
    <n v="0"/>
    <m/>
    <x v="16"/>
    <x v="3"/>
    <m/>
    <n v="24.758836806279895"/>
    <x v="347"/>
    <n v="4.8780875986758352E-3"/>
    <n v="1.6463545645530944E-2"/>
    <n v="7.3171313980137532E-3"/>
    <n v="2.3537828377645433E-2"/>
    <n v="1.9279852400160862"/>
    <n v="1.9515230683937317"/>
    <n v="0.97576153419686584"/>
    <n v="3.5777922920551748"/>
    <x v="0"/>
    <x v="0"/>
    <n v="2.5"/>
    <m/>
    <m/>
    <m/>
    <m/>
  </r>
  <r>
    <n v="32111"/>
    <x v="0"/>
    <x v="10505"/>
    <x v="0"/>
    <m/>
    <s v="J1621-1581"/>
    <x v="2"/>
    <x v="2"/>
    <x v="2"/>
    <n v="41"/>
    <n v="39"/>
    <n v="0"/>
    <n v="0"/>
    <n v="0"/>
    <n v="0"/>
    <n v="0"/>
    <n v="0"/>
    <n v="0"/>
    <m/>
    <x v="16"/>
    <x v="3"/>
    <m/>
    <n v="56.586217403180434"/>
    <x v="255"/>
    <n v="2.5480646804176211E-2"/>
    <n v="8.5997182964094712E-2"/>
    <n v="3.8220970206264318E-2"/>
    <n v="0.12294963534293744"/>
    <n v="1.4434068413430106"/>
    <n v="1.5663564766859479"/>
    <n v="0.78317823834297395"/>
    <n v="2.8716535405909043"/>
    <x v="0"/>
    <x v="0"/>
    <n v="2.5"/>
    <m/>
    <m/>
    <m/>
    <m/>
  </r>
  <r>
    <n v="3231"/>
    <x v="0"/>
    <x v="10506"/>
    <x v="0"/>
    <m/>
    <s v="J1598-1558"/>
    <x v="1"/>
    <x v="1"/>
    <x v="1"/>
    <n v="35"/>
    <n v="29"/>
    <n v="24"/>
    <n v="0"/>
    <n v="0"/>
    <n v="0"/>
    <n v="0"/>
    <n v="0"/>
    <n v="0"/>
    <m/>
    <x v="44"/>
    <x v="21"/>
    <m/>
    <n v="51.400389103585589"/>
    <x v="1700"/>
    <n v="2.1024318818436461E-2"/>
    <n v="7.3585121120607319E-2"/>
    <n v="4.2048642892952626E-2"/>
    <n v="0.10520418805139163"/>
    <n v="1.4833444692016229"/>
    <n v="1.5885486572530145"/>
    <n v="0.79427432862650726"/>
    <n v="2.9123392049638599"/>
    <x v="0"/>
    <x v="0"/>
    <n v="2.0000000000000004"/>
    <m/>
    <m/>
    <m/>
    <m/>
  </r>
  <r>
    <n v="32111"/>
    <x v="0"/>
    <x v="10507"/>
    <x v="0"/>
    <m/>
    <s v="J1622-1582"/>
    <x v="2"/>
    <x v="2"/>
    <x v="2"/>
    <n v="38"/>
    <n v="0"/>
    <n v="0"/>
    <n v="0"/>
    <n v="0"/>
    <n v="0"/>
    <n v="0"/>
    <n v="0"/>
    <n v="0"/>
    <m/>
    <x v="1"/>
    <x v="1"/>
    <m/>
    <n v="38"/>
    <x v="91"/>
    <n v="1.1490960020371786E-2"/>
    <n v="3.447288006111536E-2"/>
    <n v="8.61822001527884E-3"/>
    <n v="4.9285661304796086E-2"/>
    <n v="1.6939657494035452"/>
    <n v="1.7432514107083412"/>
    <n v="0.87162570535417061"/>
    <n v="3.1959609196319589"/>
    <x v="0"/>
    <x v="0"/>
    <n v="3"/>
    <m/>
    <m/>
    <m/>
    <m/>
  </r>
  <r>
    <n v="3231"/>
    <x v="1"/>
    <x v="10508"/>
    <x v="0"/>
    <m/>
    <s v="J1473-1433"/>
    <x v="6"/>
    <x v="6"/>
    <x v="5"/>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10509"/>
    <x v="0"/>
    <m/>
    <s v="J1620-1580"/>
    <x v="2"/>
    <x v="2"/>
    <x v="2"/>
    <n v="47"/>
    <n v="37"/>
    <n v="28"/>
    <n v="19"/>
    <n v="16"/>
    <n v="0"/>
    <n v="0"/>
    <n v="0"/>
    <n v="0"/>
    <m/>
    <x v="57"/>
    <x v="71"/>
    <m/>
    <n v="70.562029449272501"/>
    <x v="2595"/>
    <n v="3.9621530430353963E-2"/>
    <n v="0.13075105042016807"/>
    <n v="7.131875477463713E-2"/>
    <n v="0.18693396011096794"/>
    <n v="1.3413045414951126"/>
    <n v="1.5282385016060804"/>
    <n v="0.76411925080304022"/>
    <n v="2.8017705862778142"/>
    <x v="0"/>
    <x v="0"/>
    <n v="2.0000000000000004"/>
    <m/>
    <m/>
    <m/>
    <m/>
  </r>
  <r>
    <n v="32111"/>
    <x v="0"/>
    <x v="10510"/>
    <x v="0"/>
    <m/>
    <s v="J1624-1584"/>
    <x v="13"/>
    <x v="13"/>
    <x v="0"/>
    <n v="33"/>
    <n v="0"/>
    <n v="0"/>
    <n v="0"/>
    <n v="0"/>
    <n v="0"/>
    <n v="0"/>
    <n v="0"/>
    <n v="0"/>
    <m/>
    <x v="11"/>
    <x v="2"/>
    <m/>
    <n v="33"/>
    <x v="40"/>
    <n v="8.6659663865546223E-3"/>
    <n v="3.8996848739495799E-2"/>
    <n v="1.9498424369747899E-2"/>
    <n v="5.5753551067440725E-2"/>
    <n v="1.6577829906630577"/>
    <n v="1.7135365417304984"/>
    <n v="0.8567682708652492"/>
    <n v="3.1414836598392468"/>
    <x v="0"/>
    <x v="0"/>
    <n v="3"/>
    <m/>
    <m/>
    <m/>
    <m/>
  </r>
  <r>
    <n v="3231"/>
    <x v="0"/>
    <x v="10511"/>
    <x v="0"/>
    <m/>
    <s v="J1452-1412"/>
    <x v="4"/>
    <x v="4"/>
    <x v="4"/>
    <n v="33"/>
    <n v="0"/>
    <n v="0"/>
    <n v="0"/>
    <n v="0"/>
    <n v="0"/>
    <n v="0"/>
    <n v="0"/>
    <n v="0"/>
    <m/>
    <x v="11"/>
    <x v="0"/>
    <m/>
    <n v="33"/>
    <x v="40"/>
    <n v="8.6659663865546223E-3"/>
    <n v="3.8996848739495799E-2"/>
    <n v="2.5997899159663867E-2"/>
    <n v="5.5753551067440725E-2"/>
    <n v="1.6577829906630577"/>
    <n v="1.7135365417304984"/>
    <n v="0.8567682708652492"/>
    <n v="3.1414836598392468"/>
    <x v="0"/>
    <x v="0"/>
    <n v="2"/>
    <m/>
    <m/>
    <m/>
    <m/>
  </r>
  <r>
    <n v="3231"/>
    <x v="0"/>
    <x v="10512"/>
    <x v="0"/>
    <m/>
    <s v="J1607-1567"/>
    <x v="13"/>
    <x v="13"/>
    <x v="0"/>
    <n v="29"/>
    <n v="26"/>
    <n v="0"/>
    <n v="0"/>
    <n v="0"/>
    <n v="0"/>
    <n v="0"/>
    <n v="0"/>
    <n v="0"/>
    <m/>
    <x v="40"/>
    <x v="15"/>
    <m/>
    <n v="38.948684188300895"/>
    <x v="2071"/>
    <n v="1.2071874204227147E-2"/>
    <n v="4.9796481092436985E-2"/>
    <n v="2.2634764132925901E-2"/>
    <n v="7.119371798763266E-2"/>
    <n v="1.5883180190954482"/>
    <n v="1.659511737083081"/>
    <n v="0.82975586854154049"/>
    <n v="3.042438184652315"/>
    <x v="0"/>
    <x v="0"/>
    <n v="3"/>
    <m/>
    <m/>
    <m/>
    <m/>
  </r>
  <r>
    <n v="3231"/>
    <x v="1"/>
    <x v="10513"/>
    <x v="0"/>
    <m/>
    <s v="J1601-1561"/>
    <x v="11"/>
    <x v="11"/>
    <x v="8"/>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0514"/>
    <x v="0"/>
    <m/>
    <s v="J1454-1414"/>
    <x v="2"/>
    <x v="2"/>
    <x v="2"/>
    <n v="23"/>
    <n v="16"/>
    <n v="0"/>
    <n v="0"/>
    <n v="0"/>
    <n v="0"/>
    <n v="0"/>
    <n v="0"/>
    <n v="0"/>
    <m/>
    <x v="3"/>
    <x v="7"/>
    <m/>
    <n v="28.0178514522438"/>
    <x v="707"/>
    <n v="6.2468169085816158E-3"/>
    <n v="1.4055338044308637E-2"/>
    <n v="7.0276690221543186E-3"/>
    <n v="2.009482901191046E-2"/>
    <n v="1.9821199669284055"/>
    <n v="2.0022147959403158"/>
    <n v="1.0011073979701579"/>
    <n v="3.6707271258905787"/>
    <x v="0"/>
    <x v="0"/>
    <n v="1.5"/>
    <m/>
    <m/>
    <m/>
    <m/>
  </r>
  <r>
    <n v="3231"/>
    <x v="0"/>
    <x v="10515"/>
    <x v="0"/>
    <m/>
    <s v="J1472-1432"/>
    <x v="11"/>
    <x v="11"/>
    <x v="8"/>
    <n v="74"/>
    <n v="28"/>
    <n v="24"/>
    <n v="0"/>
    <n v="0"/>
    <n v="0"/>
    <n v="0"/>
    <n v="0"/>
    <n v="0"/>
    <m/>
    <x v="11"/>
    <x v="2"/>
    <m/>
    <n v="82.680106434377549"/>
    <x v="785"/>
    <n v="5.4399032340208806E-2"/>
    <n v="0.2447956455309396"/>
    <n v="0.1223978227654698"/>
    <n v="0.34998280541508237"/>
    <n v="1.2018144499274075"/>
    <n v="1.5517972553424899"/>
    <n v="0.77589862767124496"/>
    <n v="2.8449616347945645"/>
    <x v="0"/>
    <x v="0"/>
    <n v="3"/>
    <m/>
    <m/>
    <m/>
    <m/>
  </r>
  <r>
    <n v="3231"/>
    <x v="1"/>
    <x v="10516"/>
    <x v="0"/>
    <m/>
    <s v="J1453-1413"/>
    <x v="13"/>
    <x v="13"/>
    <x v="0"/>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231"/>
    <x v="0"/>
    <x v="10517"/>
    <x v="0"/>
    <m/>
    <s v="J1451-1411"/>
    <x v="2"/>
    <x v="2"/>
    <x v="2"/>
    <n v="38"/>
    <n v="33"/>
    <n v="29"/>
    <n v="22"/>
    <n v="0"/>
    <n v="0"/>
    <n v="0"/>
    <n v="0"/>
    <n v="0"/>
    <m/>
    <x v="45"/>
    <x v="23"/>
    <m/>
    <n v="62.112800613078136"/>
    <x v="2596"/>
    <n v="3.070091673032849E-2"/>
    <n v="9.785917207792208E-2"/>
    <n v="5.1807796982429336E-2"/>
    <n v="0.13990864708865808"/>
    <n v="1.4111156812944721"/>
    <n v="1.5510243283831302"/>
    <n v="0.7755121641915651"/>
    <n v="2.8435446020357387"/>
    <x v="0"/>
    <x v="0"/>
    <n v="2"/>
    <m/>
    <m/>
    <m/>
    <m/>
  </r>
  <r>
    <n v="3231"/>
    <x v="1"/>
    <x v="10518"/>
    <x v="0"/>
    <m/>
    <s v="J1602-1562"/>
    <x v="2"/>
    <x v="2"/>
    <x v="2"/>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2111"/>
    <x v="1"/>
    <x v="10519"/>
    <x v="0"/>
    <m/>
    <s v="J1616-1576"/>
    <x v="11"/>
    <x v="11"/>
    <x v="8"/>
    <n v="19"/>
    <n v="0"/>
    <n v="0"/>
    <n v="0"/>
    <n v="0"/>
    <n v="0"/>
    <n v="0"/>
    <n v="0"/>
    <n v="0"/>
    <m/>
    <x v="13"/>
    <x v="3"/>
    <m/>
    <n v="19"/>
    <x v="31"/>
    <n v="2.8727400050929464E-3"/>
    <n v="1.0772775019098547E-2"/>
    <n v="4.30911000763942E-3"/>
    <n v="1.5401769157748773E-2"/>
    <n v="2.0766169101656526"/>
    <n v="2.0920186793234015"/>
    <n v="1.0460093396617007"/>
    <n v="3.8353675787595694"/>
    <x v="0"/>
    <x v="0"/>
    <n v="3"/>
    <m/>
    <m/>
    <m/>
    <m/>
  </r>
  <r>
    <n v="3231"/>
    <x v="1"/>
    <x v="10520"/>
    <x v="0"/>
    <m/>
    <s v="J1448-1408"/>
    <x v="4"/>
    <x v="4"/>
    <x v="4"/>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231"/>
    <x v="0"/>
    <x v="10521"/>
    <x v="0"/>
    <m/>
    <s v="K2273-3043"/>
    <x v="2"/>
    <x v="2"/>
    <x v="2"/>
    <n v="39"/>
    <n v="35"/>
    <n v="38"/>
    <n v="0"/>
    <n v="0"/>
    <n v="0"/>
    <n v="0"/>
    <n v="0"/>
    <n v="0"/>
    <m/>
    <x v="1"/>
    <x v="13"/>
    <m/>
    <n v="64.730209330729039"/>
    <x v="2237"/>
    <n v="3.3342882607588491E-2"/>
    <n v="0.10002864782276547"/>
    <n v="5.8350036227559209E-2"/>
    <n v="0.14301033301045399"/>
    <n v="1.4057081575459098"/>
    <n v="1.5487184905563638"/>
    <n v="0.7743592452781819"/>
    <n v="2.8393172326866667"/>
    <x v="0"/>
    <x v="0"/>
    <n v="1.6666669999999999"/>
    <m/>
    <m/>
    <m/>
    <m/>
  </r>
  <r>
    <n v="3231"/>
    <x v="1"/>
    <x v="10522"/>
    <x v="0"/>
    <m/>
    <s v="J1447-1407"/>
    <x v="6"/>
    <x v="6"/>
    <x v="5"/>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1"/>
    <x v="10523"/>
    <x v="0"/>
    <m/>
    <s v="J1446-1406"/>
    <x v="2"/>
    <x v="2"/>
    <x v="2"/>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1"/>
    <x v="1"/>
    <x v="10524"/>
    <x v="0"/>
    <m/>
    <s v="J1608-1568"/>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10525"/>
    <x v="0"/>
    <m/>
    <s v="J1443-1402"/>
    <x v="13"/>
    <x v="13"/>
    <x v="0"/>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1"/>
    <x v="10526"/>
    <x v="0"/>
    <m/>
    <s v="J1444-1404"/>
    <x v="2"/>
    <x v="2"/>
    <x v="2"/>
    <n v="25"/>
    <n v="0"/>
    <n v="0"/>
    <n v="0"/>
    <n v="0"/>
    <n v="0"/>
    <n v="0"/>
    <n v="0"/>
    <n v="0"/>
    <m/>
    <x v="1"/>
    <x v="1"/>
    <m/>
    <n v="25"/>
    <x v="48"/>
    <n v="4.9735803412273996E-3"/>
    <n v="1.49207410236822E-2"/>
    <n v="3.73018525592055E-3"/>
    <n v="2.1332090246189438E-2"/>
    <n v="1.9614906826132665"/>
    <n v="1.9828227728594561"/>
    <n v="0.99141138642972804"/>
    <n v="3.6351750835756693"/>
    <x v="0"/>
    <x v="0"/>
    <n v="3"/>
    <m/>
    <m/>
    <m/>
    <m/>
  </r>
  <r>
    <n v="3231"/>
    <x v="1"/>
    <x v="10527"/>
    <x v="0"/>
    <m/>
    <s v="J1445-1405"/>
    <x v="4"/>
    <x v="4"/>
    <x v="4"/>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1"/>
    <x v="10528"/>
    <x v="0"/>
    <m/>
    <s v="J1599-1559"/>
    <x v="2"/>
    <x v="2"/>
    <x v="2"/>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111"/>
    <x v="1"/>
    <x v="10529"/>
    <x v="0"/>
    <m/>
    <s v="J1617-1577"/>
    <x v="2"/>
    <x v="2"/>
    <x v="2"/>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0"/>
    <x v="10530"/>
    <x v="0"/>
    <m/>
    <s v="J1609-1569"/>
    <x v="26"/>
    <x v="26"/>
    <x v="0"/>
    <n v="200"/>
    <n v="0"/>
    <n v="0"/>
    <n v="0"/>
    <n v="0"/>
    <n v="0"/>
    <n v="0"/>
    <n v="0"/>
    <n v="0"/>
    <m/>
    <x v="11"/>
    <x v="8"/>
    <m/>
    <n v="200"/>
    <x v="184"/>
    <n v="0.31830914183855358"/>
    <n v="1.4323911382734913"/>
    <n v="1.1936592818945759"/>
    <n v="2.0478806636341864"/>
    <n v="0.88204462254251914"/>
    <n v="2.9299252861767053"/>
    <n v="1.4649626430883527"/>
    <n v="5.3715296913239596"/>
    <x v="0"/>
    <x v="0"/>
    <n v="1"/>
    <m/>
    <m/>
    <m/>
    <m/>
  </r>
  <r>
    <n v="3231"/>
    <x v="0"/>
    <x v="10531"/>
    <x v="0"/>
    <m/>
    <s v="J977-937"/>
    <x v="13"/>
    <x v="13"/>
    <x v="0"/>
    <n v="47"/>
    <n v="23"/>
    <n v="0"/>
    <n v="0"/>
    <n v="0"/>
    <n v="0"/>
    <n v="0"/>
    <n v="0"/>
    <n v="0"/>
    <m/>
    <x v="40"/>
    <x v="15"/>
    <m/>
    <n v="52.32590180780452"/>
    <x v="811"/>
    <n v="2.1788260758848991E-2"/>
    <n v="8.9876575630252087E-2"/>
    <n v="4.0852988922841858E-2"/>
    <n v="0.12849597880694669"/>
    <n v="1.4322981866305791"/>
    <n v="1.5607941654375257"/>
    <n v="0.78039708271876285"/>
    <n v="2.8614559699687971"/>
    <x v="0"/>
    <x v="0"/>
    <n v="3"/>
    <m/>
    <m/>
    <m/>
    <m/>
  </r>
  <r>
    <n v="3231"/>
    <x v="1"/>
    <x v="10532"/>
    <x v="0"/>
    <m/>
    <s v="J1474-1434"/>
    <x v="11"/>
    <x v="11"/>
    <x v="8"/>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10533"/>
    <x v="0"/>
    <m/>
    <s v="J1450-1410"/>
    <x v="1"/>
    <x v="1"/>
    <x v="1"/>
    <n v="30"/>
    <n v="26"/>
    <n v="0"/>
    <n v="0"/>
    <n v="0"/>
    <n v="0"/>
    <n v="0"/>
    <n v="0"/>
    <n v="0"/>
    <m/>
    <x v="16"/>
    <x v="15"/>
    <m/>
    <n v="39.698866482558415"/>
    <x v="400"/>
    <n v="1.2541380188439012E-2"/>
    <n v="4.232715813598166E-2"/>
    <n v="2.3515087853323145E-2"/>
    <n v="6.0514873610390194E-2"/>
    <n v="1.6341651363973537"/>
    <n v="1.6946800100077439"/>
    <n v="0.84734000500387197"/>
    <n v="3.1069133516808636"/>
    <x v="0"/>
    <x v="0"/>
    <n v="2"/>
    <m/>
    <m/>
    <m/>
    <m/>
  </r>
  <r>
    <n v="3231"/>
    <x v="0"/>
    <x v="10534"/>
    <x v="0"/>
    <m/>
    <s v="J1610-1570"/>
    <x v="2"/>
    <x v="2"/>
    <x v="2"/>
    <n v="44"/>
    <n v="20"/>
    <n v="0"/>
    <n v="0"/>
    <n v="0"/>
    <n v="0"/>
    <n v="0"/>
    <n v="0"/>
    <n v="0"/>
    <m/>
    <x v="40"/>
    <x v="16"/>
    <m/>
    <n v="48.332183894378289"/>
    <x v="2597"/>
    <n v="1.8589253883371532E-2"/>
    <n v="7.6680672268907568E-2"/>
    <n v="4.8796791443850268E-2"/>
    <n v="0.10962987819321679"/>
    <n v="1.4726801873073339"/>
    <n v="1.5823100655005506"/>
    <n v="0.79115503275027532"/>
    <n v="2.9009017867510094"/>
    <x v="0"/>
    <x v="0"/>
    <n v="2"/>
    <m/>
    <m/>
    <m/>
    <m/>
  </r>
  <r>
    <n v="3231"/>
    <x v="1"/>
    <x v="10535"/>
    <x v="0"/>
    <m/>
    <s v="J1600-1560"/>
    <x v="1"/>
    <x v="1"/>
    <x v="1"/>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1"/>
    <x v="0"/>
    <x v="10536"/>
    <x v="0"/>
    <m/>
    <s v="J975-935"/>
    <x v="4"/>
    <x v="4"/>
    <x v="4"/>
    <n v="34"/>
    <n v="27"/>
    <n v="21"/>
    <n v="0"/>
    <n v="0"/>
    <n v="0"/>
    <n v="0"/>
    <n v="0"/>
    <n v="0"/>
    <m/>
    <x v="12"/>
    <x v="3"/>
    <m/>
    <n v="48.228622207149975"/>
    <x v="2598"/>
    <n v="1.8509676597911889E-2"/>
    <n v="6.0156444315794491E-2"/>
    <n v="2.7764514896867834E-2"/>
    <n v="8.6005292699444569E-2"/>
    <n v="1.5366134890619398"/>
    <n v="1.6226187817613844"/>
    <n v="0.8113093908806922"/>
    <n v="2.9748010998958714"/>
    <x v="0"/>
    <x v="0"/>
    <n v="2.3333329999999997"/>
    <m/>
    <m/>
    <m/>
    <m/>
  </r>
  <r>
    <n v="3231"/>
    <x v="0"/>
    <x v="10537"/>
    <x v="0"/>
    <m/>
    <s v="J1475-1435"/>
    <x v="2"/>
    <x v="2"/>
    <x v="2"/>
    <n v="26"/>
    <n v="24"/>
    <n v="0"/>
    <n v="0"/>
    <n v="0"/>
    <n v="0"/>
    <n v="0"/>
    <n v="0"/>
    <n v="0"/>
    <m/>
    <x v="3"/>
    <x v="1"/>
    <m/>
    <n v="35.383612025908263"/>
    <x v="891"/>
    <n v="9.9630761395467261E-3"/>
    <n v="2.2416921313980133E-2"/>
    <n v="7.4723071046600446E-3"/>
    <n v="3.2049332385875012E-2"/>
    <n v="1.8265480243009151"/>
    <n v="1.8585973566867902"/>
    <n v="0.92929867834339508"/>
    <n v="3.4074284872591152"/>
    <x v="0"/>
    <x v="0"/>
    <n v="2"/>
    <m/>
    <m/>
    <m/>
    <m/>
  </r>
  <r>
    <n v="3231"/>
    <x v="0"/>
    <x v="10538"/>
    <x v="0"/>
    <m/>
    <s v="J976-936"/>
    <x v="13"/>
    <x v="13"/>
    <x v="0"/>
    <n v="56"/>
    <n v="19"/>
    <n v="0"/>
    <n v="0"/>
    <n v="0"/>
    <n v="0"/>
    <n v="0"/>
    <n v="0"/>
    <n v="0"/>
    <m/>
    <x v="40"/>
    <x v="15"/>
    <m/>
    <n v="59.135437767890075"/>
    <x v="2599"/>
    <n v="2.7828176725235552E-2"/>
    <n v="0.11479122899159665"/>
    <n v="5.2177831359816663E-2"/>
    <n v="0.16411630310003383"/>
    <n v="1.372230073105619"/>
    <n v="1.5363463762056528"/>
    <n v="0.76817318810282642"/>
    <n v="2.816635023043697"/>
    <x v="0"/>
    <x v="0"/>
    <n v="3"/>
    <m/>
    <m/>
    <m/>
    <m/>
  </r>
  <r>
    <n v="3231"/>
    <x v="0"/>
    <x v="10539"/>
    <x v="0"/>
    <m/>
    <s v="J1611-1571"/>
    <x v="2"/>
    <x v="2"/>
    <x v="2"/>
    <n v="56"/>
    <n v="0"/>
    <n v="0"/>
    <n v="0"/>
    <n v="0"/>
    <n v="0"/>
    <n v="0"/>
    <n v="0"/>
    <n v="0"/>
    <m/>
    <x v="13"/>
    <x v="0"/>
    <m/>
    <n v="56"/>
    <x v="683"/>
    <n v="2.4955436720142603E-2"/>
    <n v="9.3582887700534773E-2"/>
    <n v="7.4866310160427801E-2"/>
    <n v="0.1337948700241002"/>
    <n v="1.4221992661360991"/>
    <n v="1.5559941361601994"/>
    <n v="0.77799706808009972"/>
    <n v="2.8526559162936986"/>
    <x v="0"/>
    <x v="0"/>
    <n v="1"/>
    <m/>
    <m/>
    <m/>
    <m/>
  </r>
  <r>
    <n v="32111"/>
    <x v="0"/>
    <x v="10540"/>
    <x v="0"/>
    <m/>
    <s v="J1623-1583"/>
    <x v="1"/>
    <x v="1"/>
    <x v="1"/>
    <n v="33"/>
    <n v="26"/>
    <n v="25"/>
    <n v="22"/>
    <n v="0"/>
    <n v="0"/>
    <n v="0"/>
    <n v="0"/>
    <n v="0"/>
    <m/>
    <x v="2"/>
    <x v="3"/>
    <m/>
    <n v="53.609700614720843"/>
    <x v="2600"/>
    <n v="2.2870511841100075E-2"/>
    <n v="6.4323314553093966E-2"/>
    <n v="3.4305767761650112E-2"/>
    <n v="9.196264105132268E-2"/>
    <n v="1.5186987577346081"/>
    <n v="1.6106613987859308"/>
    <n v="0.80533069939296542"/>
    <n v="2.9528792311075396"/>
    <x v="0"/>
    <x v="0"/>
    <n v="1.75"/>
    <m/>
    <m/>
    <m/>
    <m/>
  </r>
  <r>
    <n v="3231"/>
    <x v="0"/>
    <x v="10541"/>
    <x v="0"/>
    <m/>
    <s v="J1603-1563"/>
    <x v="2"/>
    <x v="2"/>
    <x v="2"/>
    <n v="26"/>
    <n v="18"/>
    <n v="15.7"/>
    <n v="0"/>
    <n v="0"/>
    <n v="0"/>
    <n v="0"/>
    <n v="0"/>
    <n v="0"/>
    <m/>
    <x v="1"/>
    <x v="3"/>
    <m/>
    <n v="35.30566526777254"/>
    <x v="2601"/>
    <n v="9.9192290552584696E-3"/>
    <n v="2.9757687165775409E-2"/>
    <n v="1.4878843582887704E-2"/>
    <n v="4.2544379473556292E-2"/>
    <n v="1.7381599220899475"/>
    <n v="1.7807043015635038"/>
    <n v="0.89035215078175189"/>
    <n v="3.2646245528664233"/>
    <x v="0"/>
    <x v="0"/>
    <n v="2"/>
    <m/>
    <m/>
    <m/>
    <m/>
  </r>
  <r>
    <n v="32111"/>
    <x v="0"/>
    <x v="10542"/>
    <x v="0"/>
    <m/>
    <s v="J1618-1578"/>
    <x v="1"/>
    <x v="1"/>
    <x v="1"/>
    <n v="32"/>
    <n v="26"/>
    <n v="18"/>
    <n v="0"/>
    <n v="0"/>
    <n v="0"/>
    <n v="0"/>
    <n v="0"/>
    <n v="0"/>
    <m/>
    <x v="12"/>
    <x v="11"/>
    <m/>
    <n v="44.988887516807971"/>
    <x v="2602"/>
    <n v="1.6106442577030811E-2"/>
    <n v="5.2345934348739478E-2"/>
    <n v="2.0133057247899155E-2"/>
    <n v="7.483865538421143E-2"/>
    <n v="1.5744923019166135"/>
    <n v="1.649330957300825"/>
    <n v="0.82466547865041251"/>
    <n v="3.0237734217181789"/>
    <x v="0"/>
    <x v="0"/>
    <n v="2.6666659999999998"/>
    <m/>
    <m/>
    <m/>
    <m/>
  </r>
  <r>
    <n v="3231"/>
    <x v="0"/>
    <x v="10543"/>
    <x v="0"/>
    <m/>
    <s v="J1449-1409"/>
    <x v="13"/>
    <x v="13"/>
    <x v="0"/>
    <n v="53"/>
    <n v="39"/>
    <n v="38"/>
    <n v="0"/>
    <n v="0"/>
    <n v="0"/>
    <n v="0"/>
    <n v="0"/>
    <n v="0"/>
    <m/>
    <x v="11"/>
    <x v="21"/>
    <m/>
    <n v="75.986840966051489"/>
    <x v="2603"/>
    <n v="4.5947924624395217E-2"/>
    <n v="0.20676566080977846"/>
    <n v="9.1895860735771592E-2"/>
    <n v="0.29561157379559477"/>
    <n v="1.2378746719972116"/>
    <n v="1.5334862457928065"/>
    <n v="0.76674312289640323"/>
    <n v="2.8113914506201452"/>
    <x v="0"/>
    <x v="0"/>
    <n v="3.3333330000000001"/>
    <m/>
    <m/>
    <m/>
    <m/>
  </r>
  <r>
    <n v="3231"/>
    <x v="1"/>
    <x v="10544"/>
    <x v="0"/>
    <m/>
    <s v="J1442-1402"/>
    <x v="4"/>
    <x v="4"/>
    <x v="4"/>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1"/>
    <x v="10545"/>
    <x v="0"/>
    <m/>
    <s v="J1612-1572"/>
    <x v="6"/>
    <x v="6"/>
    <x v="5"/>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231"/>
    <x v="0"/>
    <x v="10546"/>
    <x v="0"/>
    <m/>
    <s v="J1606-1566"/>
    <x v="2"/>
    <x v="2"/>
    <x v="2"/>
    <n v="68"/>
    <n v="0"/>
    <n v="0"/>
    <n v="0"/>
    <n v="0"/>
    <n v="0"/>
    <n v="0"/>
    <n v="0"/>
    <n v="0"/>
    <m/>
    <x v="1"/>
    <x v="3"/>
    <m/>
    <n v="68"/>
    <x v="283"/>
    <n v="3.6796536796536806E-2"/>
    <n v="0.11038961038961043"/>
    <n v="5.5194805194805213E-2"/>
    <n v="0.15782333647740801"/>
    <n v="1.3816569288798055"/>
    <n v="1.5394802653572135"/>
    <n v="0.76974013267860675"/>
    <n v="2.8223804864882247"/>
    <x v="0"/>
    <x v="0"/>
    <n v="2"/>
    <m/>
    <m/>
    <m/>
    <m/>
  </r>
  <r>
    <n v="32111"/>
    <x v="1"/>
    <x v="10547"/>
    <x v="0"/>
    <m/>
    <s v="J1476-1436"/>
    <x v="4"/>
    <x v="4"/>
    <x v="4"/>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0"/>
    <x v="10548"/>
    <x v="0"/>
    <m/>
    <s v="J1438-1398"/>
    <x v="13"/>
    <x v="13"/>
    <x v="0"/>
    <n v="47"/>
    <n v="26"/>
    <n v="0"/>
    <n v="0"/>
    <n v="0"/>
    <n v="0"/>
    <n v="0"/>
    <n v="0"/>
    <n v="0"/>
    <m/>
    <x v="11"/>
    <x v="2"/>
    <m/>
    <n v="53.712196007983138"/>
    <x v="672"/>
    <n v="2.2958046855105673E-2"/>
    <n v="0.10331121084797552"/>
    <n v="5.1655605423987762E-2"/>
    <n v="0.14770339286461565"/>
    <n v="1.3977829169870009"/>
    <n v="1.5454863098516165"/>
    <n v="0.77274315492580825"/>
    <n v="2.8333915680612969"/>
    <x v="0"/>
    <x v="0"/>
    <n v="3"/>
    <m/>
    <m/>
    <m/>
    <m/>
  </r>
  <r>
    <n v="3231"/>
    <x v="1"/>
    <x v="10549"/>
    <x v="0"/>
    <m/>
    <s v="J1604-1564"/>
    <x v="23"/>
    <x v="23"/>
    <x v="14"/>
    <n v="20"/>
    <n v="17"/>
    <n v="0"/>
    <n v="0"/>
    <n v="0"/>
    <n v="0"/>
    <n v="0"/>
    <n v="0"/>
    <n v="0"/>
    <m/>
    <x v="8"/>
    <x v="1"/>
    <m/>
    <n v="26.248809496813376"/>
    <x v="404"/>
    <n v="5.482874968169087E-3"/>
    <n v="1.0280390565317037E-2"/>
    <n v="4.1121562261268157E-3"/>
    <n v="1.4697810179624526E-2"/>
    <n v="2.0936981232269098"/>
    <n v="2.1083959334065345"/>
    <n v="1.0541979667032673"/>
    <n v="3.8653925445786466"/>
    <x v="0"/>
    <x v="0"/>
    <n v="1.5"/>
    <m/>
    <m/>
    <m/>
    <m/>
  </r>
  <r>
    <n v="3231"/>
    <x v="1"/>
    <x v="10550"/>
    <x v="0"/>
    <m/>
    <s v="J1441-1401"/>
    <x v="1"/>
    <x v="1"/>
    <x v="1"/>
    <n v="25"/>
    <n v="16"/>
    <n v="0"/>
    <n v="0"/>
    <n v="0"/>
    <n v="0"/>
    <n v="0"/>
    <n v="0"/>
    <n v="0"/>
    <m/>
    <x v="5"/>
    <x v="3"/>
    <m/>
    <n v="29.681644159311659"/>
    <x v="653"/>
    <n v="7.010758848994143E-3"/>
    <n v="1.8403241978609625E-2"/>
    <n v="1.0516138273491214E-2"/>
    <n v="2.6311000109650054E-2"/>
    <n v="1.890749302662645"/>
    <n v="1.917060302772295"/>
    <n v="0.9585301513861475"/>
    <n v="3.5146105550825406"/>
    <x v="0"/>
    <x v="0"/>
    <n v="1.5"/>
    <m/>
    <m/>
    <m/>
    <m/>
  </r>
  <r>
    <n v="32111"/>
    <x v="0"/>
    <x v="10551"/>
    <x v="0"/>
    <m/>
    <s v="J1477-1437"/>
    <x v="2"/>
    <x v="2"/>
    <x v="2"/>
    <n v="41"/>
    <n v="41"/>
    <n v="0"/>
    <n v="0"/>
    <n v="0"/>
    <n v="0"/>
    <n v="0"/>
    <n v="0"/>
    <n v="0"/>
    <m/>
    <x v="16"/>
    <x v="7"/>
    <m/>
    <n v="57.982756057296896"/>
    <x v="2604"/>
    <n v="2.6753883371530431E-2"/>
    <n v="9.0294356378915197E-2"/>
    <n v="3.0098118792971737E-2"/>
    <n v="0.12909327733384002"/>
    <n v="1.4311355667653736"/>
    <n v="1.5602288440992136"/>
    <n v="0.78011442204960679"/>
    <n v="2.860419547515225"/>
    <x v="0"/>
    <x v="0"/>
    <n v="3"/>
    <m/>
    <m/>
    <m/>
    <m/>
  </r>
  <r>
    <n v="3231"/>
    <x v="1"/>
    <x v="10552"/>
    <x v="0"/>
    <m/>
    <s v="J1482-1442"/>
    <x v="4"/>
    <x v="4"/>
    <x v="4"/>
    <n v="19"/>
    <n v="17"/>
    <n v="0"/>
    <n v="0"/>
    <n v="0"/>
    <n v="0"/>
    <n v="0"/>
    <n v="0"/>
    <n v="0"/>
    <m/>
    <x v="5"/>
    <x v="3"/>
    <m/>
    <n v="25.495097567963924"/>
    <x v="78"/>
    <n v="5.1725235548764972E-3"/>
    <n v="1.3577874331550804E-2"/>
    <n v="7.7587853323147458E-3"/>
    <n v="1.9412202124032392E-2"/>
    <n v="1.9941512804656607"/>
    <n v="2.0135634825896931"/>
    <n v="1.0067817412948465"/>
    <n v="3.6915330514144373"/>
    <x v="0"/>
    <x v="0"/>
    <n v="1.5"/>
    <m/>
    <m/>
    <m/>
    <m/>
  </r>
  <r>
    <n v="3231"/>
    <x v="1"/>
    <x v="10553"/>
    <x v="0"/>
    <m/>
    <s v="J1605-1565"/>
    <x v="3"/>
    <x v="3"/>
    <x v="3"/>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1"/>
    <x v="0"/>
    <x v="10554"/>
    <x v="0"/>
    <m/>
    <s v="J971-931"/>
    <x v="13"/>
    <x v="13"/>
    <x v="0"/>
    <n v="61"/>
    <n v="49"/>
    <n v="27"/>
    <n v="28"/>
    <n v="17"/>
    <n v="0"/>
    <n v="0"/>
    <n v="0"/>
    <n v="0"/>
    <m/>
    <x v="51"/>
    <x v="81"/>
    <m/>
    <n v="89.016852337071541"/>
    <x v="2605"/>
    <n v="6.3057040998217462E-2"/>
    <n v="0.26483957219251331"/>
    <n v="0.16079545454545452"/>
    <n v="0.37863948216820342"/>
    <n v="1.1853664890717888"/>
    <n v="1.5640059712399923"/>
    <n v="0.78200298561999615"/>
    <n v="2.8673442806066523"/>
    <x v="0"/>
    <x v="0"/>
    <n v="2.1999999999999997"/>
    <m/>
    <m/>
    <m/>
    <m/>
  </r>
  <r>
    <n v="3231"/>
    <x v="1"/>
    <x v="10555"/>
    <x v="0"/>
    <m/>
    <s v="J973-933"/>
    <x v="5"/>
    <x v="5"/>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111"/>
    <x v="1"/>
    <x v="10556"/>
    <x v="0"/>
    <m/>
    <s v="J1613-1573"/>
    <x v="1"/>
    <x v="1"/>
    <x v="1"/>
    <n v="17"/>
    <n v="0"/>
    <n v="0"/>
    <n v="0"/>
    <n v="0"/>
    <n v="0"/>
    <n v="0"/>
    <n v="0"/>
    <n v="0"/>
    <m/>
    <x v="13"/>
    <x v="1"/>
    <m/>
    <n v="17"/>
    <x v="39"/>
    <n v="2.2997835497835504E-3"/>
    <n v="8.6241883116883137E-3"/>
    <n v="1.7248376623376629E-3"/>
    <n v="1.2329948162297499E-2"/>
    <n v="2.159099640009531"/>
    <n v="2.1714295881718284"/>
    <n v="1.0857147940859142"/>
    <n v="3.9809542449816853"/>
    <x v="0"/>
    <x v="0"/>
    <n v="4"/>
    <m/>
    <m/>
    <m/>
    <m/>
  </r>
  <r>
    <n v="1312"/>
    <x v="1"/>
    <x v="10557"/>
    <x v="0"/>
    <m/>
    <s v="J1440-1400"/>
    <x v="13"/>
    <x v="13"/>
    <x v="0"/>
    <n v="19"/>
    <n v="17"/>
    <n v="0"/>
    <n v="0"/>
    <n v="0"/>
    <n v="0"/>
    <n v="0"/>
    <n v="0"/>
    <n v="0"/>
    <m/>
    <x v="5"/>
    <x v="7"/>
    <m/>
    <n v="25.495097567963924"/>
    <x v="78"/>
    <n v="5.1725235548764972E-3"/>
    <n v="1.3577874331550804E-2"/>
    <n v="5.8190889992360594E-3"/>
    <n v="1.9412202124032392E-2"/>
    <n v="1.9941512804656607"/>
    <n v="2.0135634825896931"/>
    <n v="1.0067817412948465"/>
    <n v="3.6915330514144373"/>
    <x v="0"/>
    <x v="0"/>
    <n v="2"/>
    <m/>
    <m/>
    <m/>
    <m/>
  </r>
  <r>
    <n v="1312"/>
    <x v="1"/>
    <x v="10558"/>
    <x v="0"/>
    <m/>
    <s v="J1439-1399"/>
    <x v="13"/>
    <x v="13"/>
    <x v="0"/>
    <n v="15.7"/>
    <n v="0"/>
    <n v="0"/>
    <n v="0"/>
    <n v="0"/>
    <n v="0"/>
    <n v="0"/>
    <n v="0"/>
    <n v="0"/>
    <m/>
    <x v="15"/>
    <x v="2"/>
    <m/>
    <n v="15.7"/>
    <x v="10"/>
    <n v="1.9615005092946266E-3"/>
    <n v="1.029787767379679E-2"/>
    <n v="4.4133761459129095E-3"/>
    <n v="1.4722811389393055E-2"/>
    <n v="2.0930751421288099"/>
    <n v="2.1077979535182028"/>
    <n v="1.0538989767591014"/>
    <n v="3.8642962481167049"/>
    <x v="0"/>
    <x v="0"/>
    <n v="4"/>
    <m/>
    <m/>
    <m/>
    <m/>
  </r>
  <r>
    <n v="3231"/>
    <x v="1"/>
    <x v="10559"/>
    <x v="0"/>
    <m/>
    <s v="J1487-1447"/>
    <x v="4"/>
    <x v="4"/>
    <x v="4"/>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14"/>
    <x v="1"/>
    <x v="10560"/>
    <x v="0"/>
    <m/>
    <s v="K2568-3426"/>
    <x v="4"/>
    <x v="4"/>
    <x v="4"/>
    <n v="24"/>
    <n v="0"/>
    <n v="0"/>
    <n v="0"/>
    <n v="0"/>
    <n v="0"/>
    <n v="0"/>
    <n v="0"/>
    <n v="0"/>
    <m/>
    <x v="13"/>
    <x v="2"/>
    <m/>
    <n v="24"/>
    <x v="38"/>
    <n v="4.5836516424751714E-3"/>
    <n v="1.7188693659281891E-2"/>
    <n v="1.0313216195569136E-2"/>
    <n v="2.4574567963610232E-2"/>
    <n v="1.9134887817277479"/>
    <n v="1.9380633496913582"/>
    <n v="0.96903167484567909"/>
    <n v="3.5531161411008232"/>
    <x v="0"/>
    <x v="0"/>
    <n v="2"/>
    <m/>
    <m/>
    <m/>
    <m/>
  </r>
  <r>
    <n v="3231"/>
    <x v="1"/>
    <x v="10561"/>
    <x v="0"/>
    <m/>
    <s v="J1486-1446"/>
    <x v="6"/>
    <x v="6"/>
    <x v="5"/>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0"/>
    <x v="10562"/>
    <x v="0"/>
    <m/>
    <s v="K2569-3427"/>
    <x v="13"/>
    <x v="13"/>
    <x v="0"/>
    <n v="110"/>
    <n v="58"/>
    <n v="0"/>
    <n v="0"/>
    <n v="0"/>
    <n v="0"/>
    <n v="0"/>
    <n v="0"/>
    <n v="0"/>
    <m/>
    <x v="29"/>
    <x v="16"/>
    <m/>
    <n v="124.35433245367851"/>
    <x v="2606"/>
    <n v="0.12305831423478482"/>
    <n v="0.73834988540870894"/>
    <n v="0.32302807486631013"/>
    <n v="1.0556142194146352"/>
    <n v="0.99056786272923325"/>
    <n v="2.0461820821438685"/>
    <n v="1.0230910410719343"/>
    <n v="3.7513338172637587"/>
    <x v="0"/>
    <x v="0"/>
    <n v="4.5"/>
    <m/>
    <m/>
    <m/>
    <m/>
  </r>
  <r>
    <n v="3231"/>
    <x v="0"/>
    <x v="10563"/>
    <x v="0"/>
    <m/>
    <s v="J1485-1445"/>
    <x v="6"/>
    <x v="6"/>
    <x v="5"/>
    <n v="21"/>
    <n v="18"/>
    <n v="16"/>
    <n v="15.7"/>
    <n v="0"/>
    <n v="0"/>
    <n v="0"/>
    <n v="0"/>
    <n v="0"/>
    <m/>
    <x v="66"/>
    <x v="3"/>
    <m/>
    <n v="35.601825795877382"/>
    <x v="2607"/>
    <n v="1.0086341354723709E-2"/>
    <n v="2.4585457052139041E-2"/>
    <n v="1.5129512032085565E-2"/>
    <n v="3.5149674385985458E-2"/>
    <n v="1.7972528430135382"/>
    <n v="1.8324025173995235"/>
    <n v="0.91620125869976177"/>
    <n v="3.3594046152324597"/>
    <x v="0"/>
    <x v="0"/>
    <n v="1.25"/>
    <m/>
    <m/>
    <m/>
    <m/>
  </r>
  <r>
    <n v="3231"/>
    <x v="0"/>
    <x v="10564"/>
    <x v="0"/>
    <m/>
    <s v="J974-934"/>
    <x v="13"/>
    <x v="13"/>
    <x v="0"/>
    <n v="64"/>
    <n v="0"/>
    <n v="0"/>
    <n v="0"/>
    <n v="0"/>
    <n v="0"/>
    <n v="0"/>
    <n v="0"/>
    <n v="0"/>
    <m/>
    <x v="29"/>
    <x v="0"/>
    <m/>
    <n v="64"/>
    <x v="313"/>
    <n v="3.2594856124267893E-2"/>
    <n v="0.19556913674560736"/>
    <n v="9.7784568372803679E-2"/>
    <n v="0.27960397327485426"/>
    <n v="1.250000714961184"/>
    <n v="1.5296046882360383"/>
    <n v="0.76480234411801917"/>
    <n v="2.8042752617660702"/>
    <x v="0"/>
    <x v="0"/>
    <n v="4"/>
    <m/>
    <m/>
    <m/>
    <m/>
  </r>
  <r>
    <n v="3231"/>
    <x v="0"/>
    <x v="10565"/>
    <x v="0"/>
    <m/>
    <s v="J969-929"/>
    <x v="13"/>
    <x v="13"/>
    <x v="0"/>
    <n v="38"/>
    <n v="0"/>
    <n v="0"/>
    <n v="0"/>
    <n v="0"/>
    <n v="0"/>
    <n v="0"/>
    <n v="0"/>
    <n v="0"/>
    <m/>
    <x v="15"/>
    <x v="3"/>
    <m/>
    <n v="38"/>
    <x v="91"/>
    <n v="1.1490960020371786E-2"/>
    <n v="6.0327540106951877E-2"/>
    <n v="1.723644003055768E-2"/>
    <n v="8.6249907283393157E-2"/>
    <n v="1.5358495071168259"/>
    <n v="1.622099414400219"/>
    <n v="0.81104970720010949"/>
    <n v="2.9738489264004015"/>
    <x v="0"/>
    <x v="0"/>
    <n v="5"/>
    <m/>
    <m/>
    <m/>
    <m/>
  </r>
  <r>
    <n v="314"/>
    <x v="1"/>
    <x v="10566"/>
    <x v="0"/>
    <m/>
    <s v="K2565-3423"/>
    <x v="4"/>
    <x v="4"/>
    <x v="4"/>
    <n v="25"/>
    <n v="0"/>
    <n v="0"/>
    <n v="0"/>
    <n v="0"/>
    <n v="0"/>
    <n v="0"/>
    <n v="0"/>
    <n v="0"/>
    <m/>
    <x v="1"/>
    <x v="3"/>
    <m/>
    <n v="25"/>
    <x v="48"/>
    <n v="4.9735803412273996E-3"/>
    <n v="1.49207410236822E-2"/>
    <n v="7.4603705118410999E-3"/>
    <n v="2.1332090246189438E-2"/>
    <n v="1.9614906826132665"/>
    <n v="1.9828227728594561"/>
    <n v="0.99141138642972804"/>
    <n v="3.6351750835756693"/>
    <x v="0"/>
    <x v="0"/>
    <n v="2"/>
    <m/>
    <m/>
    <m/>
    <m/>
  </r>
  <r>
    <n v="32111"/>
    <x v="1"/>
    <x v="10567"/>
    <x v="0"/>
    <m/>
    <s v="J1578-1538"/>
    <x v="13"/>
    <x v="13"/>
    <x v="0"/>
    <n v="17"/>
    <n v="15.7"/>
    <n v="0"/>
    <n v="0"/>
    <n v="0"/>
    <n v="0"/>
    <n v="0"/>
    <n v="0"/>
    <n v="0"/>
    <m/>
    <x v="1"/>
    <x v="7"/>
    <m/>
    <n v="23.140656861895689"/>
    <x v="2141"/>
    <n v="4.2612840590781761E-3"/>
    <n v="1.2783852177234527E-2"/>
    <n v="4.7939445664629474E-3"/>
    <n v="1.8276993609491171E-2"/>
    <n v="2.0153035806929713"/>
    <n v="2.0335805743024626"/>
    <n v="1.0167902871512313"/>
    <n v="3.728231052887848"/>
    <x v="0"/>
    <x v="0"/>
    <n v="2.5"/>
    <m/>
    <m/>
    <m/>
    <m/>
  </r>
  <r>
    <n v="3231"/>
    <x v="0"/>
    <x v="10568"/>
    <x v="0"/>
    <m/>
    <s v="J1479-1439"/>
    <x v="2"/>
    <x v="2"/>
    <x v="2"/>
    <n v="41"/>
    <n v="0"/>
    <n v="0"/>
    <n v="0"/>
    <n v="0"/>
    <n v="0"/>
    <n v="0"/>
    <n v="0"/>
    <n v="0"/>
    <m/>
    <x v="1"/>
    <x v="3"/>
    <m/>
    <n v="41"/>
    <x v="385"/>
    <n v="1.3376941685765214E-2"/>
    <n v="4.0130825057295642E-2"/>
    <n v="2.0065412528647821E-2"/>
    <n v="5.737478992615111E-2"/>
    <n v="1.6494833416933055"/>
    <n v="1.7068581316194567"/>
    <n v="0.85342906580972833"/>
    <n v="3.1292399079690036"/>
    <x v="0"/>
    <x v="0"/>
    <n v="2"/>
    <m/>
    <m/>
    <m/>
    <m/>
  </r>
  <r>
    <n v="314"/>
    <x v="1"/>
    <x v="10569"/>
    <x v="0"/>
    <m/>
    <s v="K2566-3424"/>
    <x v="14"/>
    <x v="14"/>
    <x v="10"/>
    <n v="28"/>
    <n v="0"/>
    <n v="0"/>
    <n v="0"/>
    <n v="0"/>
    <n v="0"/>
    <n v="0"/>
    <n v="0"/>
    <n v="0"/>
    <m/>
    <x v="13"/>
    <x v="2"/>
    <m/>
    <n v="28"/>
    <x v="261"/>
    <n v="6.2388591800356507E-3"/>
    <n v="2.3395721925133693E-2"/>
    <n v="1.4037433155080213E-2"/>
    <n v="3.3448717506025051E-2"/>
    <n v="1.8129304969321669"/>
    <n v="1.8463792144381919"/>
    <n v="0.92318960721909593"/>
    <n v="3.3850285598033518"/>
    <x v="0"/>
    <x v="0"/>
    <n v="2"/>
    <m/>
    <m/>
    <m/>
    <m/>
  </r>
  <r>
    <n v="3231"/>
    <x v="0"/>
    <x v="10570"/>
    <x v="0"/>
    <m/>
    <s v="J1478-1438"/>
    <x v="2"/>
    <x v="2"/>
    <x v="2"/>
    <n v="36"/>
    <n v="0"/>
    <n v="0"/>
    <n v="0"/>
    <n v="0"/>
    <n v="0"/>
    <n v="0"/>
    <n v="0"/>
    <n v="0"/>
    <m/>
    <x v="1"/>
    <x v="3"/>
    <m/>
    <n v="36"/>
    <x v="4"/>
    <n v="1.0313216195569139E-2"/>
    <n v="3.0939648586707419E-2"/>
    <n v="1.5469824293353709E-2"/>
    <n v="4.4234222334498433E-2"/>
    <n v="1.7263454511493475"/>
    <n v="1.7705796734838459"/>
    <n v="0.88528983674192296"/>
    <n v="3.2460627347203839"/>
    <x v="0"/>
    <x v="0"/>
    <n v="2"/>
    <m/>
    <m/>
    <m/>
    <m/>
  </r>
  <r>
    <n v="314"/>
    <x v="0"/>
    <x v="10571"/>
    <x v="0"/>
    <m/>
    <s v="K2570-3428"/>
    <x v="2"/>
    <x v="2"/>
    <x v="2"/>
    <n v="19"/>
    <n v="67"/>
    <n v="0"/>
    <n v="0"/>
    <n v="0"/>
    <n v="0"/>
    <n v="0"/>
    <n v="0"/>
    <n v="0"/>
    <m/>
    <x v="16"/>
    <x v="16"/>
    <m/>
    <n v="69.641941385920603"/>
    <x v="2608"/>
    <n v="3.8594983447924627E-2"/>
    <n v="0.13025806913674562"/>
    <n v="0.10131183155080214"/>
    <n v="0.18622914784923383"/>
    <n v="1.3421920293954772"/>
    <n v="1.5284211772447112"/>
    <n v="0.76421058862235558"/>
    <n v="2.8021054916153036"/>
    <x v="0"/>
    <x v="0"/>
    <n v="1"/>
    <m/>
    <m/>
    <m/>
    <m/>
  </r>
  <r>
    <n v="3231"/>
    <x v="1"/>
    <x v="10572"/>
    <x v="0"/>
    <m/>
    <s v="J970-930"/>
    <x v="6"/>
    <x v="6"/>
    <x v="5"/>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14"/>
    <x v="1"/>
    <x v="10573"/>
    <x v="0"/>
    <m/>
    <s v="K2567-3425"/>
    <x v="14"/>
    <x v="14"/>
    <x v="1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1"/>
    <x v="10574"/>
    <x v="0"/>
    <m/>
    <s v="J1483-1443"/>
    <x v="4"/>
    <x v="4"/>
    <x v="4"/>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2111"/>
    <x v="0"/>
    <x v="10575"/>
    <x v="0"/>
    <m/>
    <s v="J1579-1539"/>
    <x v="13"/>
    <x v="13"/>
    <x v="0"/>
    <n v="35"/>
    <n v="34"/>
    <n v="0"/>
    <n v="0"/>
    <n v="0"/>
    <n v="0"/>
    <n v="0"/>
    <n v="0"/>
    <n v="0"/>
    <m/>
    <x v="11"/>
    <x v="2"/>
    <m/>
    <n v="48.795491595023407"/>
    <x v="1363"/>
    <n v="1.8947351667939902E-2"/>
    <n v="8.5263082505729559E-2"/>
    <n v="4.263154125286478E-2"/>
    <n v="0.12190009650282493"/>
    <n v="1.4455752066491363"/>
    <n v="1.5674753031519613"/>
    <n v="0.78373765157598063"/>
    <n v="2.8737047224452623"/>
    <x v="0"/>
    <x v="0"/>
    <n v="3"/>
    <m/>
    <m/>
    <m/>
    <m/>
  </r>
  <r>
    <n v="3231"/>
    <x v="1"/>
    <x v="10576"/>
    <x v="0"/>
    <m/>
    <s v="J1480-1440"/>
    <x v="2"/>
    <x v="2"/>
    <x v="2"/>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14"/>
    <x v="1"/>
    <x v="10577"/>
    <x v="0"/>
    <m/>
    <s v="K2554-3412"/>
    <x v="4"/>
    <x v="4"/>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314"/>
    <x v="1"/>
    <x v="10578"/>
    <x v="0"/>
    <m/>
    <s v="K2564-3422"/>
    <x v="2"/>
    <x v="2"/>
    <x v="2"/>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231"/>
    <x v="1"/>
    <x v="10579"/>
    <x v="0"/>
    <m/>
    <s v="J1484-1444"/>
    <x v="4"/>
    <x v="4"/>
    <x v="4"/>
    <n v="24"/>
    <n v="0"/>
    <n v="0"/>
    <n v="0"/>
    <n v="0"/>
    <n v="0"/>
    <n v="0"/>
    <n v="0"/>
    <n v="0"/>
    <m/>
    <x v="11"/>
    <x v="3"/>
    <m/>
    <n v="24"/>
    <x v="38"/>
    <n v="4.5836516424751714E-3"/>
    <n v="2.0626432391138271E-2"/>
    <n v="6.8754774637127571E-3"/>
    <n v="2.948948155633228E-2"/>
    <n v="1.8533663952037998"/>
    <n v="1.882855876760132"/>
    <n v="0.941427938380066"/>
    <n v="3.4519024407269083"/>
    <x v="0"/>
    <x v="0"/>
    <n v="4"/>
    <m/>
    <m/>
    <m/>
    <m/>
  </r>
  <r>
    <n v="314"/>
    <x v="1"/>
    <x v="10580"/>
    <x v="0"/>
    <m/>
    <s v="K2563-3421"/>
    <x v="4"/>
    <x v="4"/>
    <x v="4"/>
    <n v="20"/>
    <n v="16"/>
    <n v="0"/>
    <n v="0"/>
    <n v="0"/>
    <n v="0"/>
    <n v="0"/>
    <n v="0"/>
    <n v="0"/>
    <m/>
    <x v="1"/>
    <x v="15"/>
    <m/>
    <n v="25.612496949731394"/>
    <x v="573"/>
    <n v="5.2202699261522786E-3"/>
    <n v="1.5660809778456835E-2"/>
    <n v="9.7880061115355223E-3"/>
    <n v="2.2390161922400433E-2"/>
    <n v="1.9449344919026046"/>
    <n v="1.9673246538250051"/>
    <n v="0.98366232691250255"/>
    <n v="3.6067618653458426"/>
    <x v="0"/>
    <x v="0"/>
    <n v="1.5"/>
    <m/>
    <m/>
    <m/>
    <m/>
  </r>
  <r>
    <n v="314"/>
    <x v="1"/>
    <x v="10581"/>
    <x v="0"/>
    <m/>
    <s v="K2562-3420"/>
    <x v="4"/>
    <x v="4"/>
    <x v="4"/>
    <n v="23"/>
    <n v="0"/>
    <n v="0"/>
    <n v="0"/>
    <n v="0"/>
    <n v="0"/>
    <n v="0"/>
    <n v="0"/>
    <n v="0"/>
    <m/>
    <x v="1"/>
    <x v="3"/>
    <m/>
    <n v="23"/>
    <x v="68"/>
    <n v="4.2096384008148717E-3"/>
    <n v="1.2628915202444614E-2"/>
    <n v="6.3144576012223071E-3"/>
    <n v="1.8055481184374743E-2"/>
    <n v="2.019611115849584"/>
    <n v="2.0376665970339589"/>
    <n v="1.0188332985169795"/>
    <n v="3.735722094562258"/>
    <x v="0"/>
    <x v="0"/>
    <n v="2"/>
    <m/>
    <m/>
    <m/>
    <m/>
  </r>
  <r>
    <n v="32111"/>
    <x v="0"/>
    <x v="10582"/>
    <x v="0"/>
    <m/>
    <s v="J1576-1536"/>
    <x v="13"/>
    <x v="13"/>
    <x v="0"/>
    <n v="31"/>
    <n v="16"/>
    <n v="0"/>
    <n v="0"/>
    <n v="0"/>
    <n v="0"/>
    <n v="0"/>
    <n v="0"/>
    <n v="0"/>
    <m/>
    <x v="16"/>
    <x v="3"/>
    <m/>
    <n v="34.885527085024819"/>
    <x v="589"/>
    <n v="9.684555640437997E-3"/>
    <n v="3.268537528647824E-2"/>
    <n v="1.4526833460656995E-2"/>
    <n v="4.6730076893302608E-2"/>
    <n v="1.709832837975072"/>
    <n v="1.7565629148683746"/>
    <n v="0.87828145743418728"/>
    <n v="3.2203653439253532"/>
    <x v="0"/>
    <x v="0"/>
    <n v="2.5"/>
    <m/>
    <m/>
    <m/>
    <m/>
  </r>
  <r>
    <n v="314"/>
    <x v="1"/>
    <x v="10583"/>
    <x v="0"/>
    <m/>
    <s v="K2559-3417"/>
    <x v="4"/>
    <x v="4"/>
    <x v="4"/>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111"/>
    <x v="0"/>
    <x v="10584"/>
    <x v="0"/>
    <m/>
    <s v="J1577-1537"/>
    <x v="13"/>
    <x v="13"/>
    <x v="0"/>
    <n v="25"/>
    <n v="22"/>
    <n v="21"/>
    <n v="15.7"/>
    <n v="0"/>
    <n v="0"/>
    <n v="0"/>
    <n v="0"/>
    <n v="0"/>
    <m/>
    <x v="5"/>
    <x v="18"/>
    <m/>
    <n v="42.385020939006267"/>
    <x v="2609"/>
    <n v="1.4295979755538576E-2"/>
    <n v="3.7526946858288765E-2"/>
    <n v="1.3402481020817415E-2"/>
    <n v="5.3652041528927608E-2"/>
    <n v="1.6689735240762504"/>
    <n v="1.7226255656051781"/>
    <n v="0.86131278280258905"/>
    <n v="3.1581468702761599"/>
    <x v="0"/>
    <x v="0"/>
    <n v="2.25"/>
    <m/>
    <m/>
    <m/>
    <m/>
  </r>
  <r>
    <n v="314"/>
    <x v="1"/>
    <x v="10585"/>
    <x v="0"/>
    <m/>
    <s v="K2571-3429"/>
    <x v="4"/>
    <x v="4"/>
    <x v="4"/>
    <n v="21"/>
    <n v="0"/>
    <n v="0"/>
    <n v="0"/>
    <n v="0"/>
    <n v="0"/>
    <n v="0"/>
    <n v="0"/>
    <n v="0"/>
    <m/>
    <x v="13"/>
    <x v="2"/>
    <m/>
    <n v="21"/>
    <x v="37"/>
    <n v="3.5093582887700541E-3"/>
    <n v="1.3160093582887705E-2"/>
    <n v="7.8960561497326224E-3"/>
    <n v="1.8814903597139093E-2"/>
    <n v="2.0050938283903275"/>
    <n v="2.0239087319874667"/>
    <n v="1.0119543659937333"/>
    <n v="3.7104993419770222"/>
    <x v="0"/>
    <x v="0"/>
    <n v="2"/>
    <m/>
    <m/>
    <m/>
    <m/>
  </r>
  <r>
    <n v="314"/>
    <x v="1"/>
    <x v="10586"/>
    <x v="0"/>
    <m/>
    <s v="K2557-3415"/>
    <x v="4"/>
    <x v="4"/>
    <x v="4"/>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10587"/>
    <x v="0"/>
    <m/>
    <s v="J1481-1441"/>
    <x v="4"/>
    <x v="4"/>
    <x v="4"/>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231"/>
    <x v="1"/>
    <x v="10588"/>
    <x v="0"/>
    <m/>
    <s v="J968-928"/>
    <x v="1"/>
    <x v="1"/>
    <x v="1"/>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231"/>
    <x v="1"/>
    <x v="10589"/>
    <x v="0"/>
    <m/>
    <s v="J967-927"/>
    <x v="6"/>
    <x v="6"/>
    <x v="5"/>
    <n v="18"/>
    <n v="0"/>
    <n v="0"/>
    <n v="0"/>
    <n v="0"/>
    <n v="0"/>
    <n v="0"/>
    <n v="0"/>
    <n v="0"/>
    <m/>
    <x v="1"/>
    <x v="1"/>
    <m/>
    <n v="18"/>
    <x v="3"/>
    <n v="2.5783040488922848E-3"/>
    <n v="7.7349121466768547E-3"/>
    <n v="1.9337280366692137E-3"/>
    <n v="1.1058555583624608E-2"/>
    <n v="2.200636993107032"/>
    <n v="2.2116955486906567"/>
    <n v="1.1058477743453283"/>
    <n v="4.0547751725995367"/>
    <x v="0"/>
    <x v="0"/>
    <n v="3"/>
    <m/>
    <m/>
    <m/>
    <m/>
  </r>
  <r>
    <n v="314"/>
    <x v="1"/>
    <x v="10590"/>
    <x v="0"/>
    <m/>
    <s v="K2556-3414"/>
    <x v="13"/>
    <x v="13"/>
    <x v="0"/>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231"/>
    <x v="1"/>
    <x v="10591"/>
    <x v="0"/>
    <m/>
    <s v="J1493-1453"/>
    <x v="4"/>
    <x v="4"/>
    <x v="4"/>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14"/>
    <x v="1"/>
    <x v="10592"/>
    <x v="0"/>
    <m/>
    <s v="K2560-3418"/>
    <x v="4"/>
    <x v="4"/>
    <x v="4"/>
    <n v="22"/>
    <n v="0"/>
    <n v="0"/>
    <n v="0"/>
    <n v="0"/>
    <n v="0"/>
    <n v="0"/>
    <n v="0"/>
    <n v="0"/>
    <m/>
    <x v="1"/>
    <x v="2"/>
    <m/>
    <n v="22"/>
    <x v="1"/>
    <n v="3.8515406162464984E-3"/>
    <n v="1.1554621848739495E-2"/>
    <n v="8.6659663865546206E-3"/>
    <n v="1.6519570686649103E-2"/>
    <n v="2.051296399396394"/>
    <n v="2.0678159700830432"/>
    <n v="1.0339079850415216"/>
    <n v="3.7909959451522455"/>
    <x v="0"/>
    <x v="0"/>
    <n v="1"/>
    <m/>
    <m/>
    <m/>
    <m/>
  </r>
  <r>
    <n v="3231"/>
    <x v="1"/>
    <x v="10593"/>
    <x v="0"/>
    <m/>
    <s v="J1595-1555"/>
    <x v="13"/>
    <x v="13"/>
    <x v="0"/>
    <n v="23"/>
    <n v="0"/>
    <n v="0"/>
    <n v="0"/>
    <n v="0"/>
    <n v="0"/>
    <n v="0"/>
    <n v="0"/>
    <n v="0"/>
    <m/>
    <x v="1"/>
    <x v="3"/>
    <m/>
    <n v="23"/>
    <x v="68"/>
    <n v="4.2096384008148717E-3"/>
    <n v="1.2628915202444614E-2"/>
    <n v="6.3144576012223071E-3"/>
    <n v="1.8055481184374743E-2"/>
    <n v="2.019611115849584"/>
    <n v="2.0376665970339589"/>
    <n v="1.0188332985169795"/>
    <n v="3.735722094562258"/>
    <x v="0"/>
    <x v="0"/>
    <n v="2"/>
    <m/>
    <m/>
    <m/>
    <m/>
  </r>
  <r>
    <n v="1312"/>
    <x v="1"/>
    <x v="10594"/>
    <x v="0"/>
    <m/>
    <s v="K2561-3419"/>
    <x v="4"/>
    <x v="4"/>
    <x v="4"/>
    <n v="22"/>
    <n v="0"/>
    <n v="0"/>
    <n v="0"/>
    <n v="0"/>
    <n v="0"/>
    <n v="0"/>
    <n v="0"/>
    <n v="0"/>
    <m/>
    <x v="1"/>
    <x v="2"/>
    <m/>
    <n v="22"/>
    <x v="1"/>
    <n v="3.8515406162464984E-3"/>
    <n v="1.1554621848739495E-2"/>
    <n v="8.6659663865546206E-3"/>
    <n v="1.6519570686649103E-2"/>
    <n v="2.051296399396394"/>
    <n v="2.0678159700830432"/>
    <n v="1.0339079850415216"/>
    <n v="3.7909959451522455"/>
    <x v="0"/>
    <x v="0"/>
    <n v="1"/>
    <m/>
    <m/>
    <m/>
    <m/>
  </r>
  <r>
    <n v="3231"/>
    <x v="1"/>
    <x v="10595"/>
    <x v="0"/>
    <m/>
    <s v="J1494-1454"/>
    <x v="4"/>
    <x v="4"/>
    <x v="4"/>
    <n v="29"/>
    <n v="0"/>
    <n v="0"/>
    <n v="0"/>
    <n v="0"/>
    <n v="0"/>
    <n v="0"/>
    <n v="0"/>
    <n v="0"/>
    <m/>
    <x v="15"/>
    <x v="0"/>
    <m/>
    <n v="29"/>
    <x v="92"/>
    <n v="6.6924497071555889E-3"/>
    <n v="3.5135360962566843E-2"/>
    <n v="2.0077349121466768E-2"/>
    <n v="5.0232806111726896E-2"/>
    <n v="1.6883290740625359"/>
    <n v="1.7385618801742628"/>
    <n v="0.86928094008713142"/>
    <n v="3.1873634469861485"/>
    <x v="0"/>
    <x v="0"/>
    <n v="3"/>
    <m/>
    <m/>
    <m/>
    <m/>
  </r>
  <r>
    <n v="314"/>
    <x v="1"/>
    <x v="10596"/>
    <x v="0"/>
    <m/>
    <s v="K2555-3413"/>
    <x v="4"/>
    <x v="4"/>
    <x v="4"/>
    <n v="26"/>
    <n v="0"/>
    <n v="0"/>
    <n v="0"/>
    <n v="0"/>
    <n v="0"/>
    <n v="0"/>
    <n v="0"/>
    <n v="0"/>
    <m/>
    <x v="1"/>
    <x v="2"/>
    <m/>
    <n v="26"/>
    <x v="66"/>
    <n v="5.3794244970715548E-3"/>
    <n v="1.6138273491214664E-2"/>
    <n v="1.2103705118410999E-2"/>
    <n v="2.3072788810278494E-2"/>
    <n v="1.9347336003701647"/>
    <n v="1.9578063891804431"/>
    <n v="0.97890319459022157"/>
    <n v="3.5893117134974788"/>
    <x v="0"/>
    <x v="0"/>
    <n v="1"/>
    <m/>
    <m/>
    <m/>
    <m/>
  </r>
  <r>
    <n v="3231"/>
    <x v="1"/>
    <x v="10597"/>
    <x v="0"/>
    <m/>
    <s v="J1594-1554"/>
    <x v="13"/>
    <x v="13"/>
    <x v="0"/>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2111"/>
    <x v="1"/>
    <x v="10598"/>
    <x v="0"/>
    <m/>
    <s v="J1565-1525"/>
    <x v="4"/>
    <x v="4"/>
    <x v="4"/>
    <n v="25"/>
    <n v="0"/>
    <n v="0"/>
    <n v="0"/>
    <n v="0"/>
    <n v="0"/>
    <n v="0"/>
    <n v="0"/>
    <n v="0"/>
    <m/>
    <x v="6"/>
    <x v="1"/>
    <m/>
    <n v="25"/>
    <x v="48"/>
    <n v="4.9735803412273996E-3"/>
    <n v="7.4603705118410999E-3"/>
    <n v="3.73018525592055E-3"/>
    <n v="1.0666045123094719E-2"/>
    <n v="2.2146066605455892"/>
    <n v="2.2252727056686838"/>
    <n v="1.1126363528343419"/>
    <n v="4.0796666270592539"/>
    <x v="0"/>
    <x v="0"/>
    <n v="1"/>
    <m/>
    <m/>
    <m/>
    <m/>
  </r>
  <r>
    <n v="314"/>
    <x v="0"/>
    <x v="10599"/>
    <x v="0"/>
    <m/>
    <s v="K2572-3430"/>
    <x v="2"/>
    <x v="2"/>
    <x v="2"/>
    <n v="69"/>
    <n v="32"/>
    <n v="0"/>
    <n v="0"/>
    <n v="0"/>
    <n v="0"/>
    <n v="0"/>
    <n v="0"/>
    <n v="0"/>
    <m/>
    <x v="13"/>
    <x v="16"/>
    <m/>
    <n v="76.05918747922567"/>
    <x v="2031"/>
    <n v="4.6035459638400805E-2"/>
    <n v="0.17263297364400301"/>
    <n v="0.1208430815508021"/>
    <n v="0.24681228414841178"/>
    <n v="1.2776049281457977"/>
    <n v="1.5244172122942095"/>
    <n v="0.76220860614710473"/>
    <n v="2.7947648892060504"/>
    <x v="0"/>
    <x v="0"/>
    <n v="1.5"/>
    <m/>
    <m/>
    <m/>
    <m/>
  </r>
  <r>
    <n v="32111"/>
    <x v="0"/>
    <x v="10600"/>
    <x v="0"/>
    <m/>
    <s v="J1580-1540"/>
    <x v="1"/>
    <x v="1"/>
    <x v="1"/>
    <n v="26"/>
    <n v="20"/>
    <n v="0"/>
    <n v="0"/>
    <n v="0"/>
    <n v="0"/>
    <n v="0"/>
    <n v="0"/>
    <n v="0"/>
    <m/>
    <x v="5"/>
    <x v="7"/>
    <m/>
    <n v="32.802438933713454"/>
    <x v="305"/>
    <n v="8.5625159154570918E-3"/>
    <n v="2.2476604278074866E-2"/>
    <n v="9.6328304048892283E-3"/>
    <n v="3.2134660746859771E-2"/>
    <n v="1.8256978400200776"/>
    <n v="1.8578325007669374"/>
    <n v="0.9289162503834687"/>
    <n v="3.4060262514060518"/>
    <x v="0"/>
    <x v="0"/>
    <n v="2"/>
    <m/>
    <m/>
    <m/>
    <m/>
  </r>
  <r>
    <n v="3231"/>
    <x v="1"/>
    <x v="10601"/>
    <x v="0"/>
    <m/>
    <s v="J1492-1452"/>
    <x v="4"/>
    <x v="4"/>
    <x v="4"/>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111"/>
    <x v="0"/>
    <x v="10602"/>
    <x v="0"/>
    <m/>
    <s v="J1564-1524"/>
    <x v="4"/>
    <x v="4"/>
    <x v="4"/>
    <n v="43"/>
    <n v="30"/>
    <n v="0"/>
    <n v="0"/>
    <n v="0"/>
    <n v="0"/>
    <n v="0"/>
    <n v="0"/>
    <n v="0"/>
    <m/>
    <x v="13"/>
    <x v="15"/>
    <m/>
    <n v="52.430906915673319"/>
    <x v="457"/>
    <n v="2.1875795772854596E-2"/>
    <n v="8.2034234148204738E-2"/>
    <n v="4.1017117074102369E-2"/>
    <n v="0.11728383217354955"/>
    <n v="1.4553799926778876"/>
    <n v="1.5726638248514373"/>
    <n v="0.78633191242571865"/>
    <n v="2.883217012227635"/>
    <x v="0"/>
    <x v="0"/>
    <n v="2.5"/>
    <m/>
    <m/>
    <m/>
    <m/>
  </r>
  <r>
    <n v="32111"/>
    <x v="0"/>
    <x v="10603"/>
    <x v="0"/>
    <m/>
    <s v="J1566-1526"/>
    <x v="1"/>
    <x v="1"/>
    <x v="1"/>
    <n v="30"/>
    <n v="24"/>
    <n v="0"/>
    <n v="0"/>
    <n v="0"/>
    <n v="0"/>
    <n v="0"/>
    <n v="0"/>
    <n v="0"/>
    <m/>
    <x v="5"/>
    <x v="3"/>
    <m/>
    <n v="38.418745424597091"/>
    <x v="357"/>
    <n v="1.1745607333842625E-2"/>
    <n v="3.083221925133689E-2"/>
    <n v="1.7618411000763938E-2"/>
    <n v="4.4080631284725849E-2"/>
    <n v="1.7273971918933622"/>
    <n v="1.7714778231780881"/>
    <n v="0.88573891158904405"/>
    <n v="3.2477093424931613"/>
    <x v="0"/>
    <x v="0"/>
    <n v="1.5"/>
    <m/>
    <m/>
    <m/>
    <m/>
  </r>
  <r>
    <n v="3231"/>
    <x v="1"/>
    <x v="10604"/>
    <x v="0"/>
    <m/>
    <s v="J1496-1456"/>
    <x v="13"/>
    <x v="13"/>
    <x v="0"/>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1"/>
    <x v="10605"/>
    <x v="0"/>
    <m/>
    <s v="J1593-1553"/>
    <x v="2"/>
    <x v="2"/>
    <x v="2"/>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0"/>
    <x v="10606"/>
    <x v="0"/>
    <m/>
    <s v="J1489-1449"/>
    <x v="13"/>
    <x v="13"/>
    <x v="0"/>
    <n v="75"/>
    <n v="63"/>
    <n v="60"/>
    <n v="58"/>
    <n v="45"/>
    <n v="44"/>
    <n v="43"/>
    <n v="23"/>
    <n v="23"/>
    <m/>
    <x v="118"/>
    <x v="56"/>
    <m/>
    <n v="153.05554547287727"/>
    <x v="2610"/>
    <n v="0.18641774891774895"/>
    <n v="0.93208879119318211"/>
    <n v="0.46138392857142863"/>
    <n v="1.33260152291603"/>
    <n v="0.95096597091605384"/>
    <n v="2.2835674938320838"/>
    <n v="1.1417837469160419"/>
    <n v="4.1865404053588202"/>
    <x v="0"/>
    <x v="0"/>
    <n v="3.3666670000000005"/>
    <m/>
    <m/>
    <m/>
    <m/>
  </r>
  <r>
    <n v="3231"/>
    <x v="0"/>
    <x v="10607"/>
    <x v="0"/>
    <m/>
    <s v="J1499-1459"/>
    <x v="13"/>
    <x v="13"/>
    <x v="0"/>
    <n v="57"/>
    <n v="37"/>
    <n v="0"/>
    <n v="0"/>
    <n v="0"/>
    <n v="0"/>
    <n v="0"/>
    <n v="0"/>
    <n v="0"/>
    <m/>
    <x v="15"/>
    <x v="0"/>
    <m/>
    <n v="67.955868032128024"/>
    <x v="2611"/>
    <n v="3.674879042526101E-2"/>
    <n v="0.19293114973262029"/>
    <n v="0.11024637127578303"/>
    <n v="0.2758324597193279"/>
    <n v="1.252976700777046"/>
    <n v="1.5288091604963738"/>
    <n v="0.76440458024818692"/>
    <n v="2.8028167942433519"/>
    <x v="0"/>
    <x v="0"/>
    <n v="3"/>
    <m/>
    <m/>
    <m/>
    <m/>
  </r>
  <r>
    <n v="3231"/>
    <x v="1"/>
    <x v="10608"/>
    <x v="0"/>
    <m/>
    <s v="J1491-1451"/>
    <x v="2"/>
    <x v="2"/>
    <x v="2"/>
    <n v="18"/>
    <n v="0"/>
    <n v="0"/>
    <n v="0"/>
    <n v="0"/>
    <n v="0"/>
    <n v="0"/>
    <n v="0"/>
    <n v="0"/>
    <m/>
    <x v="13"/>
    <x v="3"/>
    <m/>
    <n v="18"/>
    <x v="3"/>
    <n v="2.5783040488922848E-3"/>
    <n v="9.6686401833460667E-3"/>
    <n v="3.8674560733384274E-3"/>
    <n v="1.3823194479530759E-2"/>
    <n v="2.1163108863957674"/>
    <n v="2.130134080875298"/>
    <n v="1.065067040437649"/>
    <n v="3.9052458149380462"/>
    <x v="0"/>
    <x v="0"/>
    <n v="3"/>
    <m/>
    <m/>
    <m/>
    <m/>
  </r>
  <r>
    <n v="3231"/>
    <x v="1"/>
    <x v="10609"/>
    <x v="0"/>
    <m/>
    <s v="J1488-1448"/>
    <x v="13"/>
    <x v="13"/>
    <x v="0"/>
    <n v="24"/>
    <n v="16"/>
    <n v="0"/>
    <n v="0"/>
    <n v="0"/>
    <n v="0"/>
    <n v="0"/>
    <n v="0"/>
    <n v="0"/>
    <m/>
    <x v="38"/>
    <x v="2"/>
    <m/>
    <n v="28.844410203711913"/>
    <x v="712"/>
    <n v="6.6208301502419147E-3"/>
    <n v="3.2276546982429336E-2"/>
    <n v="1.4896867838044309E-2"/>
    <n v="4.6145577620557002E-2"/>
    <n v="1.7136053991321294"/>
    <n v="1.7597509767526864"/>
    <n v="0.87987548837634322"/>
    <n v="3.2262101240465917"/>
    <x v="0"/>
    <x v="0"/>
    <n v="3.5"/>
    <m/>
    <m/>
    <m/>
    <m/>
  </r>
  <r>
    <n v="3231"/>
    <x v="1"/>
    <x v="10610"/>
    <x v="0"/>
    <m/>
    <s v="J1497-1457"/>
    <x v="4"/>
    <x v="4"/>
    <x v="4"/>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0"/>
    <x v="10611"/>
    <x v="0"/>
    <m/>
    <s v="J966-926"/>
    <x v="13"/>
    <x v="13"/>
    <x v="0"/>
    <n v="80"/>
    <n v="58"/>
    <n v="0"/>
    <n v="0"/>
    <n v="0"/>
    <n v="0"/>
    <n v="0"/>
    <n v="0"/>
    <n v="0"/>
    <m/>
    <x v="39"/>
    <x v="68"/>
    <m/>
    <n v="98.812954616284998"/>
    <x v="2612"/>
    <n v="7.7699261522790913E-2"/>
    <n v="0.61188168449197844"/>
    <n v="0.43705834606569888"/>
    <n v="0.8748034224879333"/>
    <n v="1.0236971073277048"/>
    <n v="1.8985005298156381"/>
    <n v="0.94925026490781905"/>
    <n v="3.4805843046620031"/>
    <x v="1"/>
    <x v="0"/>
    <n v="3"/>
    <m/>
    <m/>
    <m/>
    <m/>
  </r>
  <r>
    <n v="3231"/>
    <x v="1"/>
    <x v="10612"/>
    <x v="0"/>
    <m/>
    <s v="J1500-1460"/>
    <x v="14"/>
    <x v="14"/>
    <x v="1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10613"/>
    <x v="0"/>
    <m/>
    <s v="J1495-1455"/>
    <x v="2"/>
    <x v="2"/>
    <x v="2"/>
    <n v="50"/>
    <n v="32"/>
    <n v="30"/>
    <n v="0"/>
    <n v="0"/>
    <n v="0"/>
    <n v="0"/>
    <n v="0"/>
    <n v="0"/>
    <m/>
    <x v="17"/>
    <x v="13"/>
    <m/>
    <n v="66.51315659326356"/>
    <x v="2613"/>
    <n v="3.5204991087344019E-2"/>
    <n v="0.14081995554812832"/>
    <n v="6.1608725601604269E-2"/>
    <n v="0.20132941088174744"/>
    <n v="1.3239934765615204"/>
    <n v="1.5253228874432678"/>
    <n v="0.76266144372163391"/>
    <n v="2.7964252936459908"/>
    <x v="0"/>
    <x v="0"/>
    <n v="2.9999999999999996"/>
    <m/>
    <m/>
    <m/>
    <m/>
  </r>
  <r>
    <n v="314"/>
    <x v="0"/>
    <x v="10614"/>
    <x v="0"/>
    <m/>
    <s v="K2573-3431"/>
    <x v="13"/>
    <x v="13"/>
    <x v="0"/>
    <n v="62"/>
    <n v="0"/>
    <n v="0"/>
    <n v="0"/>
    <n v="0"/>
    <n v="0"/>
    <n v="0"/>
    <n v="0"/>
    <n v="0"/>
    <m/>
    <x v="29"/>
    <x v="0"/>
    <m/>
    <n v="62"/>
    <x v="192"/>
    <n v="3.0589508530685004E-2"/>
    <n v="0.18353705118411001"/>
    <n v="9.1768525592055006E-2"/>
    <n v="0.26240177570032708"/>
    <n v="1.2639762644618877"/>
    <n v="1.5263780401622147"/>
    <n v="0.76318902008110734"/>
    <n v="2.7983597402973936"/>
    <x v="0"/>
    <x v="0"/>
    <n v="4"/>
    <m/>
    <m/>
    <m/>
    <m/>
  </r>
  <r>
    <n v="3231"/>
    <x v="0"/>
    <x v="10615"/>
    <x v="0"/>
    <m/>
    <s v="J1614-1574"/>
    <x v="19"/>
    <x v="19"/>
    <x v="1"/>
    <n v="100"/>
    <n v="0"/>
    <n v="0"/>
    <n v="0"/>
    <n v="0"/>
    <n v="0"/>
    <n v="0"/>
    <n v="0"/>
    <n v="0"/>
    <m/>
    <x v="11"/>
    <x v="8"/>
    <m/>
    <n v="100"/>
    <x v="2513"/>
    <n v="7.9577285459638394E-2"/>
    <n v="0.35809778456837282"/>
    <n v="0.29841482047364398"/>
    <n v="0.5119701659085466"/>
    <n v="1.1243752081287661"/>
    <n v="1.6363453740373126"/>
    <n v="0.81817268701865631"/>
    <n v="2.9999665190684062"/>
    <x v="0"/>
    <x v="0"/>
    <n v="1"/>
    <m/>
    <m/>
    <m/>
    <m/>
  </r>
  <r>
    <n v="314"/>
    <x v="1"/>
    <x v="10616"/>
    <x v="0"/>
    <m/>
    <s v="K2553-3411"/>
    <x v="4"/>
    <x v="4"/>
    <x v="4"/>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1"/>
    <x v="1"/>
    <x v="10617"/>
    <x v="0"/>
    <m/>
    <s v="J1505-1465"/>
    <x v="4"/>
    <x v="4"/>
    <x v="4"/>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1"/>
    <x v="0"/>
    <x v="10618"/>
    <x v="0"/>
    <m/>
    <s v="J1490-1450"/>
    <x v="13"/>
    <x v="13"/>
    <x v="0"/>
    <n v="38"/>
    <n v="35"/>
    <n v="26"/>
    <n v="0"/>
    <n v="0"/>
    <n v="0"/>
    <n v="0"/>
    <n v="0"/>
    <n v="0"/>
    <m/>
    <x v="17"/>
    <x v="21"/>
    <m/>
    <n v="57.835974963685018"/>
    <x v="2614"/>
    <n v="2.6618601986249046E-2"/>
    <n v="0.10647440129034569"/>
    <n v="5.323721062714859E-2"/>
    <n v="0.15222578648269561"/>
    <n v="1.3904209778521579"/>
    <n v="1.5426467643348536"/>
    <n v="0.7713233821674268"/>
    <n v="2.8281857346138981"/>
    <x v="0"/>
    <x v="0"/>
    <n v="2.6666659999999998"/>
    <m/>
    <m/>
    <m/>
    <m/>
  </r>
  <r>
    <n v="3231"/>
    <x v="1"/>
    <x v="10619"/>
    <x v="0"/>
    <m/>
    <s v="J1498-1458"/>
    <x v="4"/>
    <x v="4"/>
    <x v="4"/>
    <n v="16"/>
    <n v="0"/>
    <n v="0"/>
    <n v="0"/>
    <n v="0"/>
    <n v="0"/>
    <n v="0"/>
    <n v="0"/>
    <n v="0"/>
    <m/>
    <x v="11"/>
    <x v="16"/>
    <m/>
    <n v="16"/>
    <x v="88"/>
    <n v="2.0371785077667433E-3"/>
    <n v="9.1673032849503445E-3"/>
    <n v="5.3475935828877011E-3"/>
    <n v="1.3106436247258792E-2"/>
    <n v="2.136133756952483"/>
    <n v="2.1492401931997418"/>
    <n v="1.0746200965998709"/>
    <n v="3.9402736875328599"/>
    <x v="0"/>
    <x v="0"/>
    <n v="2.5"/>
    <m/>
    <m/>
    <m/>
    <m/>
  </r>
  <r>
    <n v="3231"/>
    <x v="1"/>
    <x v="10620"/>
    <x v="0"/>
    <m/>
    <s v="J1506-1466"/>
    <x v="14"/>
    <x v="14"/>
    <x v="10"/>
    <n v="24"/>
    <n v="0"/>
    <n v="0"/>
    <n v="0"/>
    <n v="0"/>
    <n v="0"/>
    <n v="0"/>
    <n v="0"/>
    <n v="0"/>
    <m/>
    <x v="13"/>
    <x v="3"/>
    <m/>
    <n v="24"/>
    <x v="38"/>
    <n v="4.5836516424751714E-3"/>
    <n v="1.7188693659281891E-2"/>
    <n v="6.8754774637127571E-3"/>
    <n v="2.4574567963610232E-2"/>
    <n v="1.9134887817277479"/>
    <n v="1.9380633496913582"/>
    <n v="0.96903167484567909"/>
    <n v="3.5531161411008232"/>
    <x v="0"/>
    <x v="0"/>
    <n v="3"/>
    <m/>
    <m/>
    <m/>
    <m/>
  </r>
  <r>
    <n v="3231"/>
    <x v="1"/>
    <x v="10621"/>
    <x v="0"/>
    <m/>
    <s v="J965-925"/>
    <x v="14"/>
    <x v="14"/>
    <x v="10"/>
    <n v="30"/>
    <n v="0"/>
    <n v="0"/>
    <n v="0"/>
    <n v="0"/>
    <n v="0"/>
    <n v="0"/>
    <n v="0"/>
    <n v="0"/>
    <m/>
    <x v="11"/>
    <x v="3"/>
    <m/>
    <n v="30"/>
    <x v="89"/>
    <n v="7.1619556913674548E-3"/>
    <n v="3.2228800611153546E-2"/>
    <n v="1.0742933537051183E-2"/>
    <n v="4.6077314931769184E-2"/>
    <n v="1.7140496496911957"/>
    <n v="1.7601269646229649"/>
    <n v="0.88006348231148246"/>
    <n v="3.2268994351421023"/>
    <x v="0"/>
    <x v="0"/>
    <n v="4"/>
    <m/>
    <m/>
    <m/>
    <m/>
  </r>
  <r>
    <n v="3231"/>
    <x v="1"/>
    <x v="10622"/>
    <x v="0"/>
    <m/>
    <s v="J1615-1575"/>
    <x v="2"/>
    <x v="2"/>
    <x v="2"/>
    <n v="21"/>
    <n v="0"/>
    <n v="0"/>
    <n v="0"/>
    <n v="0"/>
    <n v="0"/>
    <n v="0"/>
    <n v="0"/>
    <n v="0"/>
    <m/>
    <x v="1"/>
    <x v="2"/>
    <m/>
    <n v="21"/>
    <x v="37"/>
    <n v="3.5093582887700541E-3"/>
    <n v="1.0528074866310163E-2"/>
    <n v="7.8960561497326224E-3"/>
    <n v="1.5051922877711271E-2"/>
    <n v="2.0849884021156933"/>
    <n v="2.1000403249934045"/>
    <n v="1.0500201624967023"/>
    <n v="3.8500739291545747"/>
    <x v="0"/>
    <x v="0"/>
    <n v="1"/>
    <m/>
    <m/>
    <m/>
    <m/>
  </r>
  <r>
    <n v="314"/>
    <x v="0"/>
    <x v="10623"/>
    <x v="0"/>
    <m/>
    <s v="K2574-3432"/>
    <x v="13"/>
    <x v="13"/>
    <x v="0"/>
    <n v="115"/>
    <n v="0"/>
    <n v="0"/>
    <n v="0"/>
    <n v="0"/>
    <n v="0"/>
    <n v="0"/>
    <n v="0"/>
    <n v="0"/>
    <m/>
    <x v="4"/>
    <x v="2"/>
    <m/>
    <n v="115"/>
    <x v="552"/>
    <n v="0.1052409600203718"/>
    <n v="0.86823792016806745"/>
    <n v="0.23679216004583653"/>
    <n v="1.2413143314257638"/>
    <n v="0.96285591380446767"/>
    <n v="2.2041702452302312"/>
    <n v="1.1020851226151156"/>
    <n v="4.0409787829220907"/>
    <x v="1"/>
    <x v="0"/>
    <n v="8"/>
    <m/>
    <m/>
    <m/>
    <m/>
  </r>
  <r>
    <n v="3231"/>
    <x v="0"/>
    <x v="10624"/>
    <x v="0"/>
    <m/>
    <s v="J964-924"/>
    <x v="1"/>
    <x v="1"/>
    <x v="1"/>
    <n v="30"/>
    <n v="23"/>
    <n v="0"/>
    <n v="0"/>
    <n v="0"/>
    <n v="0"/>
    <n v="0"/>
    <n v="0"/>
    <n v="0"/>
    <m/>
    <x v="5"/>
    <x v="3"/>
    <m/>
    <n v="37.802116342871599"/>
    <x v="739"/>
    <n v="1.137159409218233E-2"/>
    <n v="2.9850434491978616E-2"/>
    <n v="1.7057391138273495E-2"/>
    <n v="4.2676979746526608E-2"/>
    <n v="1.7372130662358169"/>
    <n v="1.7798900459823435"/>
    <n v="0.88994502299117173"/>
    <n v="3.2631317509676294"/>
    <x v="0"/>
    <x v="0"/>
    <n v="1.5"/>
    <m/>
    <m/>
    <m/>
    <m/>
  </r>
  <r>
    <n v="314"/>
    <x v="1"/>
    <x v="10625"/>
    <x v="0"/>
    <m/>
    <s v="K2550-3408"/>
    <x v="4"/>
    <x v="4"/>
    <x v="4"/>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14"/>
    <x v="1"/>
    <x v="10626"/>
    <x v="0"/>
    <m/>
    <s v="K2551-3409"/>
    <x v="2"/>
    <x v="2"/>
    <x v="2"/>
    <n v="18"/>
    <n v="0"/>
    <n v="0"/>
    <n v="0"/>
    <n v="0"/>
    <n v="0"/>
    <n v="0"/>
    <n v="0"/>
    <n v="0"/>
    <m/>
    <x v="3"/>
    <x v="3"/>
    <m/>
    <n v="18"/>
    <x v="3"/>
    <n v="2.5783040488922848E-3"/>
    <n v="5.801184110007641E-3"/>
    <n v="3.8674560733384274E-3"/>
    <n v="8.293916687718457E-3"/>
    <n v="2.3143294511804493"/>
    <n v="2.3226233678681676"/>
    <n v="1.1613116839340838"/>
    <n v="4.2581428410916402"/>
    <x v="0"/>
    <x v="0"/>
    <n v="1"/>
    <m/>
    <m/>
    <m/>
    <m/>
  </r>
  <r>
    <n v="314"/>
    <x v="1"/>
    <x v="10627"/>
    <x v="0"/>
    <m/>
    <s v="K2552-3410"/>
    <x v="4"/>
    <x v="4"/>
    <x v="4"/>
    <n v="15.7"/>
    <n v="25"/>
    <n v="0"/>
    <n v="0"/>
    <n v="0"/>
    <n v="0"/>
    <n v="0"/>
    <n v="0"/>
    <n v="0"/>
    <m/>
    <x v="3"/>
    <x v="1"/>
    <m/>
    <n v="29.521009467834936"/>
    <x v="2615"/>
    <n v="6.9350808505220267E-3"/>
    <n v="1.5603931913674559E-2"/>
    <n v="5.2013106378915198E-3"/>
    <n v="2.2308843994381961E-2"/>
    <n v="1.946173997207151"/>
    <n v="1.9684828412015329"/>
    <n v="0.98424142060076647"/>
    <n v="3.6088852088694767"/>
    <x v="0"/>
    <x v="0"/>
    <n v="2"/>
    <m/>
    <m/>
    <m/>
    <m/>
  </r>
  <r>
    <n v="3231"/>
    <x v="0"/>
    <x v="10628"/>
    <x v="0"/>
    <m/>
    <s v="J1591-1551"/>
    <x v="16"/>
    <x v="16"/>
    <x v="1"/>
    <n v="128"/>
    <n v="0"/>
    <n v="0"/>
    <n v="0"/>
    <n v="0"/>
    <n v="0"/>
    <n v="0"/>
    <n v="0"/>
    <n v="0"/>
    <m/>
    <x v="34"/>
    <x v="91"/>
    <m/>
    <n v="128"/>
    <x v="2616"/>
    <n v="0.13037942449707157"/>
    <n v="1.3689839572192515"/>
    <n v="1.1734148204736441"/>
    <n v="1.9572278129239797"/>
    <n v="0.88906516577859385"/>
    <n v="2.8462929787025737"/>
    <n v="1.4231464893512868"/>
    <n v="5.2182037942880513"/>
    <x v="1"/>
    <x v="0"/>
    <n v="2"/>
    <m/>
    <m/>
    <m/>
    <m/>
  </r>
  <r>
    <n v="314"/>
    <x v="1"/>
    <x v="10629"/>
    <x v="0"/>
    <m/>
    <s v="K2575-3434"/>
    <x v="4"/>
    <x v="4"/>
    <x v="4"/>
    <n v="22"/>
    <n v="0"/>
    <n v="0"/>
    <n v="0"/>
    <n v="0"/>
    <n v="0"/>
    <n v="0"/>
    <n v="0"/>
    <n v="0"/>
    <m/>
    <x v="1"/>
    <x v="2"/>
    <m/>
    <n v="22"/>
    <x v="1"/>
    <n v="3.8515406162464984E-3"/>
    <n v="1.1554621848739495E-2"/>
    <n v="8.6659663865546206E-3"/>
    <n v="1.6519570686649103E-2"/>
    <n v="2.051296399396394"/>
    <n v="2.0678159700830432"/>
    <n v="1.0339079850415216"/>
    <n v="3.7909959451522455"/>
    <x v="0"/>
    <x v="0"/>
    <n v="1"/>
    <m/>
    <m/>
    <m/>
    <m/>
  </r>
  <r>
    <n v="314"/>
    <x v="0"/>
    <x v="10630"/>
    <x v="0"/>
    <m/>
    <s v="K2548-3406"/>
    <x v="2"/>
    <x v="2"/>
    <x v="2"/>
    <n v="45"/>
    <n v="0"/>
    <n v="0"/>
    <n v="0"/>
    <n v="0"/>
    <n v="0"/>
    <n v="0"/>
    <n v="0"/>
    <n v="0"/>
    <m/>
    <x v="1"/>
    <x v="2"/>
    <m/>
    <n v="45"/>
    <x v="23"/>
    <n v="1.611440030557678E-2"/>
    <n v="4.834320091673034E-2"/>
    <n v="3.6257400687547757E-2"/>
    <n v="6.911597239765381E-2"/>
    <n v="1.5965768147334656"/>
    <n v="1.6656927871311193"/>
    <n v="0.83284639356555967"/>
    <n v="3.0537701097403853"/>
    <x v="0"/>
    <x v="0"/>
    <n v="1"/>
    <m/>
    <m/>
    <m/>
    <m/>
  </r>
  <r>
    <n v="3231"/>
    <x v="0"/>
    <x v="10631"/>
    <x v="0"/>
    <m/>
    <s v="J1592-1552"/>
    <x v="13"/>
    <x v="13"/>
    <x v="0"/>
    <n v="42"/>
    <n v="0"/>
    <n v="0"/>
    <n v="0"/>
    <n v="0"/>
    <n v="0"/>
    <n v="0"/>
    <n v="0"/>
    <n v="0"/>
    <m/>
    <x v="29"/>
    <x v="6"/>
    <m/>
    <n v="42"/>
    <x v="217"/>
    <n v="1.4037433155080216E-2"/>
    <n v="8.4224598930481301E-2"/>
    <n v="6.3168449197860979E-2"/>
    <n v="0.12041538302169016"/>
    <n v="1.4486804081849416"/>
    <n v="1.5690957912066317"/>
    <n v="0.78454789560331584"/>
    <n v="2.8766756172121579"/>
    <x v="0"/>
    <x v="0"/>
    <n v="2"/>
    <m/>
    <m/>
    <m/>
    <m/>
  </r>
  <r>
    <n v="3231"/>
    <x v="0"/>
    <x v="10632"/>
    <x v="0"/>
    <m/>
    <s v="J1590-1550"/>
    <x v="13"/>
    <x v="13"/>
    <x v="0"/>
    <n v="45"/>
    <n v="25"/>
    <n v="23"/>
    <n v="0"/>
    <n v="0"/>
    <n v="0"/>
    <n v="0"/>
    <n v="0"/>
    <n v="0"/>
    <m/>
    <x v="28"/>
    <x v="8"/>
    <m/>
    <n v="56.382621436041795"/>
    <x v="2617"/>
    <n v="2.5297619047619051E-2"/>
    <n v="0.13913689843750002"/>
    <n v="9.4866071428571452E-2"/>
    <n v="0.19892315464310434"/>
    <n v="1.3267839135753283"/>
    <n v="1.5257070682184326"/>
    <n v="0.7628535341092163"/>
    <n v="2.7971296250671265"/>
    <x v="0"/>
    <x v="0"/>
    <n v="2.3333329999999997"/>
    <m/>
    <m/>
    <m/>
    <m/>
  </r>
  <r>
    <n v="314"/>
    <x v="1"/>
    <x v="10633"/>
    <x v="0"/>
    <m/>
    <s v="K2546-3404"/>
    <x v="4"/>
    <x v="4"/>
    <x v="4"/>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14"/>
    <x v="1"/>
    <x v="10634"/>
    <x v="0"/>
    <m/>
    <s v="K2576-3435"/>
    <x v="14"/>
    <x v="14"/>
    <x v="10"/>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14"/>
    <x v="0"/>
    <x v="10635"/>
    <x v="0"/>
    <m/>
    <s v="K2547-3405"/>
    <x v="2"/>
    <x v="2"/>
    <x v="2"/>
    <n v="45"/>
    <n v="0"/>
    <n v="0"/>
    <n v="0"/>
    <n v="0"/>
    <n v="0"/>
    <n v="0"/>
    <n v="0"/>
    <n v="0"/>
    <m/>
    <x v="1"/>
    <x v="3"/>
    <m/>
    <n v="45"/>
    <x v="23"/>
    <n v="1.611440030557678E-2"/>
    <n v="4.834320091673034E-2"/>
    <n v="2.417160045836517E-2"/>
    <n v="6.911597239765381E-2"/>
    <n v="1.5965768147334656"/>
    <n v="1.6656927871311193"/>
    <n v="0.83284639356555967"/>
    <n v="3.0537701097403853"/>
    <x v="0"/>
    <x v="0"/>
    <n v="2"/>
    <m/>
    <m/>
    <m/>
    <m/>
  </r>
  <r>
    <n v="314"/>
    <x v="1"/>
    <x v="10636"/>
    <x v="0"/>
    <m/>
    <s v="K2579-3438"/>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0"/>
    <x v="10637"/>
    <x v="0"/>
    <m/>
    <s v="J1511-1471"/>
    <x v="13"/>
    <x v="13"/>
    <x v="0"/>
    <n v="27"/>
    <n v="17"/>
    <n v="0"/>
    <n v="0"/>
    <n v="0"/>
    <n v="0"/>
    <n v="0"/>
    <n v="0"/>
    <n v="0"/>
    <m/>
    <x v="13"/>
    <x v="2"/>
    <m/>
    <n v="31.906112267087632"/>
    <x v="548"/>
    <n v="8.1009676597911875E-3"/>
    <n v="3.0378628724216955E-2"/>
    <n v="1.822717723453017E-2"/>
    <n v="4.3432135741241697E-2"/>
    <n v="1.7318858396790542"/>
    <n v="1.7753179754202959"/>
    <n v="0.88765898771014795"/>
    <n v="3.2547496216038758"/>
    <x v="0"/>
    <x v="0"/>
    <n v="2"/>
    <m/>
    <m/>
    <m/>
    <m/>
  </r>
  <r>
    <n v="314"/>
    <x v="1"/>
    <x v="10638"/>
    <x v="0"/>
    <m/>
    <s v="K2577-3436"/>
    <x v="14"/>
    <x v="14"/>
    <x v="10"/>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231"/>
    <x v="1"/>
    <x v="10639"/>
    <x v="0"/>
    <m/>
    <s v="J963-923"/>
    <x v="37"/>
    <x v="37"/>
    <x v="10"/>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14"/>
    <x v="1"/>
    <x v="10640"/>
    <x v="0"/>
    <m/>
    <s v="K2580-3439"/>
    <x v="17"/>
    <x v="17"/>
    <x v="3"/>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0"/>
    <x v="10641"/>
    <x v="0"/>
    <m/>
    <s v="J1512-1472"/>
    <x v="1"/>
    <x v="1"/>
    <x v="1"/>
    <n v="48"/>
    <n v="47"/>
    <n v="38"/>
    <n v="0"/>
    <n v="0"/>
    <n v="0"/>
    <n v="0"/>
    <n v="0"/>
    <n v="0"/>
    <m/>
    <x v="1"/>
    <x v="11"/>
    <m/>
    <n v="77.181604025829884"/>
    <x v="2618"/>
    <n v="4.7404188948306593E-2"/>
    <n v="0.14221256684491979"/>
    <n v="5.9255248036430466E-2"/>
    <n v="0.2033204185544808"/>
    <n v="1.3217140534427592"/>
    <n v="1.52503447199724"/>
    <n v="0.76251723599861998"/>
    <n v="2.7958965319949396"/>
    <x v="0"/>
    <x v="0"/>
    <n v="2.3333330000000001"/>
    <m/>
    <m/>
    <m/>
    <m/>
  </r>
  <r>
    <n v="3231"/>
    <x v="1"/>
    <x v="10642"/>
    <x v="0"/>
    <m/>
    <s v="J1513-1473"/>
    <x v="13"/>
    <x v="13"/>
    <x v="0"/>
    <n v="22"/>
    <n v="21"/>
    <n v="0"/>
    <n v="0"/>
    <n v="0"/>
    <n v="0"/>
    <n v="0"/>
    <n v="0"/>
    <n v="0"/>
    <m/>
    <x v="16"/>
    <x v="3"/>
    <m/>
    <n v="30.413812651491099"/>
    <x v="887"/>
    <n v="7.3608989050165533E-3"/>
    <n v="2.484303380443087E-2"/>
    <n v="1.104134835752483E-2"/>
    <n v="3.5517930259905427E-2"/>
    <n v="1.7939759493902168"/>
    <n v="1.8294938796501221"/>
    <n v="0.91474693982506106"/>
    <n v="3.3540721126918904"/>
    <x v="0"/>
    <x v="0"/>
    <n v="2.5"/>
    <m/>
    <m/>
    <m/>
    <m/>
  </r>
  <r>
    <n v="32111"/>
    <x v="1"/>
    <x v="10643"/>
    <x v="0"/>
    <m/>
    <s v="J1567-1527"/>
    <x v="2"/>
    <x v="2"/>
    <x v="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111"/>
    <x v="1"/>
    <x v="10644"/>
    <x v="0"/>
    <m/>
    <s v="J1589-1549"/>
    <x v="1"/>
    <x v="1"/>
    <x v="1"/>
    <n v="25"/>
    <n v="16"/>
    <n v="0"/>
    <n v="0"/>
    <n v="0"/>
    <n v="0"/>
    <n v="0"/>
    <n v="0"/>
    <n v="0"/>
    <m/>
    <x v="3"/>
    <x v="7"/>
    <m/>
    <n v="29.681644159311659"/>
    <x v="653"/>
    <n v="7.010758848994143E-3"/>
    <n v="1.5774207410236822E-2"/>
    <n v="7.8871037051184111E-3"/>
    <n v="2.2552285808271476E-2"/>
    <n v="1.9424789972534535"/>
    <n v="1.9650312830617249"/>
    <n v="0.98251564153086246"/>
    <n v="3.6025573522798289"/>
    <x v="0"/>
    <x v="0"/>
    <n v="1.5"/>
    <m/>
    <m/>
    <m/>
    <m/>
  </r>
  <r>
    <n v="32111"/>
    <x v="1"/>
    <x v="10645"/>
    <x v="0"/>
    <m/>
    <s v="J1568-1528"/>
    <x v="4"/>
    <x v="4"/>
    <x v="4"/>
    <n v="19"/>
    <n v="0"/>
    <n v="0"/>
    <n v="0"/>
    <n v="0"/>
    <n v="0"/>
    <n v="0"/>
    <n v="0"/>
    <n v="0"/>
    <m/>
    <x v="3"/>
    <x v="1"/>
    <m/>
    <n v="19"/>
    <x v="31"/>
    <n v="2.8727400050929464E-3"/>
    <n v="6.46366501145913E-3"/>
    <n v="2.15455500381971E-3"/>
    <n v="9.2410614946492678E-3"/>
    <n v="2.270921396714376"/>
    <n v="2.2801624582090252"/>
    <n v="1.1400812291045126"/>
    <n v="4.1802978400498789"/>
    <x v="0"/>
    <x v="0"/>
    <n v="2"/>
    <m/>
    <m/>
    <m/>
    <m/>
  </r>
  <r>
    <n v="314"/>
    <x v="1"/>
    <x v="10646"/>
    <x v="0"/>
    <m/>
    <s v="K2544-3402"/>
    <x v="17"/>
    <x v="17"/>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10647"/>
    <x v="0"/>
    <m/>
    <s v="J962-922"/>
    <x v="14"/>
    <x v="14"/>
    <x v="10"/>
    <n v="28"/>
    <n v="0"/>
    <n v="0"/>
    <n v="0"/>
    <n v="0"/>
    <n v="0"/>
    <n v="0"/>
    <n v="0"/>
    <n v="0"/>
    <m/>
    <x v="11"/>
    <x v="1"/>
    <m/>
    <n v="28"/>
    <x v="261"/>
    <n v="6.2388591800356507E-3"/>
    <n v="2.8074866310160426E-2"/>
    <n v="4.6791443850267376E-3"/>
    <n v="4.013846100723005E-2"/>
    <n v="1.7559676816188774"/>
    <n v="1.7961061426261073"/>
    <n v="0.89805307131305367"/>
    <n v="3.2928612614811965"/>
    <x v="0"/>
    <x v="0"/>
    <n v="5"/>
    <m/>
    <m/>
    <m/>
    <m/>
  </r>
  <r>
    <n v="314"/>
    <x v="1"/>
    <x v="10648"/>
    <x v="0"/>
    <m/>
    <s v="K2578-3437"/>
    <x v="4"/>
    <x v="4"/>
    <x v="4"/>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14"/>
    <x v="0"/>
    <x v="10649"/>
    <x v="0"/>
    <m/>
    <s v="K2543-3401"/>
    <x v="13"/>
    <x v="13"/>
    <x v="0"/>
    <n v="43"/>
    <n v="0"/>
    <n v="0"/>
    <n v="0"/>
    <n v="0"/>
    <n v="0"/>
    <n v="0"/>
    <n v="0"/>
    <n v="0"/>
    <m/>
    <x v="13"/>
    <x v="2"/>
    <m/>
    <n v="43"/>
    <x v="168"/>
    <n v="1.4713840081487146E-2"/>
    <n v="5.5176900305576794E-2"/>
    <n v="3.3106140183346081E-2"/>
    <n v="7.888606973040857E-2"/>
    <n v="1.5600382404041573"/>
    <n v="1.6389243101345659"/>
    <n v="0.81946215506728293"/>
    <n v="3.0046945685800375"/>
    <x v="0"/>
    <x v="0"/>
    <n v="2"/>
    <m/>
    <m/>
    <m/>
    <m/>
  </r>
  <r>
    <n v="32111"/>
    <x v="1"/>
    <x v="10650"/>
    <x v="0"/>
    <m/>
    <s v="J1569-1529"/>
    <x v="2"/>
    <x v="2"/>
    <x v="2"/>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111"/>
    <x v="1"/>
    <x v="10651"/>
    <x v="0"/>
    <m/>
    <s v="J1575-1535"/>
    <x v="13"/>
    <x v="13"/>
    <x v="0"/>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111"/>
    <x v="0"/>
    <x v="10652"/>
    <x v="0"/>
    <m/>
    <s v="J1563-1523"/>
    <x v="13"/>
    <x v="13"/>
    <x v="0"/>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111"/>
    <x v="1"/>
    <x v="10653"/>
    <x v="0"/>
    <m/>
    <s v="J1571-1531"/>
    <x v="4"/>
    <x v="4"/>
    <x v="4"/>
    <n v="21"/>
    <n v="16"/>
    <n v="0"/>
    <n v="0"/>
    <n v="0"/>
    <n v="0"/>
    <n v="0"/>
    <n v="0"/>
    <n v="0"/>
    <m/>
    <x v="5"/>
    <x v="7"/>
    <m/>
    <n v="26.40075756488817"/>
    <x v="315"/>
    <n v="5.5465367965367952E-3"/>
    <n v="1.4559659090909088E-2"/>
    <n v="6.2398538961038943E-3"/>
    <n v="2.0815853662231654E-2"/>
    <n v="1.9699226377792423"/>
    <n v="1.9907384914414739"/>
    <n v="0.99536924572073693"/>
    <n v="3.6496872343093685"/>
    <x v="0"/>
    <x v="0"/>
    <n v="2"/>
    <m/>
    <m/>
    <m/>
    <m/>
  </r>
  <r>
    <n v="3231"/>
    <x v="0"/>
    <x v="10654"/>
    <x v="0"/>
    <m/>
    <s v="J960-920"/>
    <x v="13"/>
    <x v="13"/>
    <x v="0"/>
    <n v="95"/>
    <n v="52"/>
    <n v="0"/>
    <n v="0"/>
    <n v="0"/>
    <n v="0"/>
    <n v="0"/>
    <n v="0"/>
    <n v="0"/>
    <m/>
    <x v="25"/>
    <x v="8"/>
    <m/>
    <n v="108.30050784737807"/>
    <x v="2619"/>
    <n v="9.3336198115609878E-2"/>
    <n v="0.5250161144003056"/>
    <n v="0.35001074293353707"/>
    <n v="0.75061225949266785"/>
    <n v="1.0515131762778558"/>
    <n v="1.8021254357705236"/>
    <n v="0.90106271788526182"/>
    <n v="3.30389663224596"/>
    <x v="0"/>
    <x v="0"/>
    <n v="2.5"/>
    <m/>
    <m/>
    <m/>
    <m/>
  </r>
  <r>
    <n v="32111"/>
    <x v="1"/>
    <x v="10655"/>
    <x v="0"/>
    <m/>
    <s v="J1573-1533"/>
    <x v="17"/>
    <x v="17"/>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0656"/>
    <x v="0"/>
    <m/>
    <s v="J961-921"/>
    <x v="14"/>
    <x v="14"/>
    <x v="10"/>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111"/>
    <x v="0"/>
    <x v="10657"/>
    <x v="0"/>
    <m/>
    <s v="J1562-1522"/>
    <x v="13"/>
    <x v="13"/>
    <x v="0"/>
    <n v="108"/>
    <n v="0"/>
    <n v="0"/>
    <n v="0"/>
    <n v="0"/>
    <n v="0"/>
    <n v="0"/>
    <n v="0"/>
    <n v="0"/>
    <m/>
    <x v="29"/>
    <x v="0"/>
    <m/>
    <n v="108"/>
    <x v="284"/>
    <n v="9.2818945760122229E-2"/>
    <n v="0.55691367456073337"/>
    <n v="0.27845683728036669"/>
    <n v="0.79621600202097154"/>
    <n v="1.0407094284464529"/>
    <n v="1.8369254304674243"/>
    <n v="0.91846271523371215"/>
    <n v="3.3676966225236109"/>
    <x v="0"/>
    <x v="0"/>
    <n v="4"/>
    <m/>
    <m/>
    <m/>
    <m/>
  </r>
  <r>
    <n v="32111"/>
    <x v="1"/>
    <x v="10658"/>
    <x v="0"/>
    <m/>
    <s v="J1570-1530"/>
    <x v="2"/>
    <x v="2"/>
    <x v="2"/>
    <n v="25"/>
    <n v="0"/>
    <n v="0"/>
    <n v="0"/>
    <n v="0"/>
    <n v="0"/>
    <n v="0"/>
    <n v="0"/>
    <n v="0"/>
    <m/>
    <x v="1"/>
    <x v="1"/>
    <m/>
    <n v="25"/>
    <x v="48"/>
    <n v="4.9735803412273996E-3"/>
    <n v="1.49207410236822E-2"/>
    <n v="3.73018525592055E-3"/>
    <n v="2.1332090246189438E-2"/>
    <n v="1.9614906826132665"/>
    <n v="1.9828227728594561"/>
    <n v="0.99141138642972804"/>
    <n v="3.6351750835756693"/>
    <x v="0"/>
    <x v="0"/>
    <n v="3"/>
    <m/>
    <m/>
    <m/>
    <m/>
  </r>
  <r>
    <n v="314"/>
    <x v="1"/>
    <x v="10659"/>
    <x v="0"/>
    <m/>
    <s v="K2581-3440"/>
    <x v="4"/>
    <x v="4"/>
    <x v="4"/>
    <n v="31"/>
    <n v="0"/>
    <n v="0"/>
    <n v="0"/>
    <n v="0"/>
    <n v="0"/>
    <n v="0"/>
    <n v="0"/>
    <n v="0"/>
    <m/>
    <x v="13"/>
    <x v="3"/>
    <m/>
    <n v="31"/>
    <x v="51"/>
    <n v="7.6473771326712511E-3"/>
    <n v="2.8677664247517193E-2"/>
    <n v="1.1471065699006876E-2"/>
    <n v="4.1000277453176109E-2"/>
    <n v="1.7494479754024845"/>
    <n v="1.7904482528556607"/>
    <n v="0.89522412642783034"/>
    <n v="3.2824884635687113"/>
    <x v="0"/>
    <x v="0"/>
    <n v="3"/>
    <m/>
    <m/>
    <m/>
    <m/>
  </r>
  <r>
    <n v="314"/>
    <x v="1"/>
    <x v="10660"/>
    <x v="0"/>
    <m/>
    <s v="K2582-3441"/>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111"/>
    <x v="1"/>
    <x v="10661"/>
    <x v="0"/>
    <m/>
    <s v="J1574-1534"/>
    <x v="13"/>
    <x v="13"/>
    <x v="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0"/>
    <x v="10662"/>
    <x v="0"/>
    <m/>
    <s v="J959-919"/>
    <x v="13"/>
    <x v="13"/>
    <x v="0"/>
    <n v="72"/>
    <n v="64"/>
    <n v="0"/>
    <n v="0"/>
    <n v="0"/>
    <n v="0"/>
    <n v="0"/>
    <n v="0"/>
    <n v="0"/>
    <m/>
    <x v="0"/>
    <x v="6"/>
    <m/>
    <n v="96.332756630338366"/>
    <x v="2620"/>
    <n v="7.3847720906544456E-2"/>
    <n v="0.49847211611917508"/>
    <n v="0.33231474407945005"/>
    <n v="0.71266247094469704"/>
    <n v="1.0611090803390613"/>
    <n v="1.7737715512837582"/>
    <n v="0.88688577564187909"/>
    <n v="3.2519145106868899"/>
    <x v="0"/>
    <x v="0"/>
    <n v="3"/>
    <m/>
    <m/>
    <m/>
    <m/>
  </r>
  <r>
    <n v="32111"/>
    <x v="1"/>
    <x v="10663"/>
    <x v="0"/>
    <m/>
    <s v="J1572-1532"/>
    <x v="2"/>
    <x v="2"/>
    <x v="2"/>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14"/>
    <x v="1"/>
    <x v="10664"/>
    <x v="0"/>
    <m/>
    <s v="K2538-3395"/>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4"/>
    <x v="0"/>
    <x v="10665"/>
    <x v="0"/>
    <m/>
    <s v="K2537-3394"/>
    <x v="12"/>
    <x v="12"/>
    <x v="9"/>
    <n v="47"/>
    <n v="0"/>
    <n v="0"/>
    <n v="0"/>
    <n v="0"/>
    <n v="0"/>
    <n v="0"/>
    <n v="0"/>
    <n v="0"/>
    <m/>
    <x v="13"/>
    <x v="2"/>
    <m/>
    <n v="47"/>
    <x v="191"/>
    <n v="1.7578622358034125E-2"/>
    <n v="6.5919833842627965E-2"/>
    <n v="3.955190030557678E-2"/>
    <n v="9.4245174707664955E-2"/>
    <n v="1.5121930140991182"/>
    <n v="1.6064381888067831"/>
    <n v="0.80321909440339156"/>
    <n v="2.9451366794791021"/>
    <x v="0"/>
    <x v="0"/>
    <n v="2"/>
    <m/>
    <m/>
    <m/>
    <m/>
  </r>
  <r>
    <n v="314"/>
    <x v="1"/>
    <x v="10666"/>
    <x v="0"/>
    <m/>
    <s v="K2539-3396"/>
    <x v="11"/>
    <x v="11"/>
    <x v="8"/>
    <n v="19"/>
    <n v="0"/>
    <n v="0"/>
    <n v="0"/>
    <n v="0"/>
    <n v="0"/>
    <n v="0"/>
    <n v="0"/>
    <n v="0"/>
    <m/>
    <x v="13"/>
    <x v="3"/>
    <m/>
    <n v="19"/>
    <x v="31"/>
    <n v="2.8727400050929464E-3"/>
    <n v="1.0772775019098547E-2"/>
    <n v="4.30911000763942E-3"/>
    <n v="1.5401769157748773E-2"/>
    <n v="2.0766169101656526"/>
    <n v="2.0920186793234015"/>
    <n v="1.0460093396617007"/>
    <n v="3.8353675787595694"/>
    <x v="0"/>
    <x v="0"/>
    <n v="3"/>
    <m/>
    <m/>
    <m/>
    <m/>
  </r>
  <r>
    <n v="314"/>
    <x v="0"/>
    <x v="10667"/>
    <x v="0"/>
    <m/>
    <s v="K2536-3393"/>
    <x v="11"/>
    <x v="11"/>
    <x v="8"/>
    <n v="41"/>
    <n v="0"/>
    <n v="0"/>
    <n v="0"/>
    <n v="0"/>
    <n v="0"/>
    <n v="0"/>
    <n v="0"/>
    <n v="0"/>
    <m/>
    <x v="13"/>
    <x v="2"/>
    <m/>
    <n v="41"/>
    <x v="385"/>
    <n v="1.3376941685765214E-2"/>
    <n v="5.0163531321619555E-2"/>
    <n v="3.009811879297173E-2"/>
    <n v="7.1718487407688894E-2"/>
    <n v="1.5862768661474687"/>
    <n v="1.6579953535551575"/>
    <n v="0.82899767677757874"/>
    <n v="3.0396581481844551"/>
    <x v="0"/>
    <x v="0"/>
    <n v="2"/>
    <m/>
    <m/>
    <m/>
    <m/>
  </r>
  <r>
    <n v="32111"/>
    <x v="0"/>
    <x v="10668"/>
    <x v="0"/>
    <m/>
    <s v="J1558-1518"/>
    <x v="27"/>
    <x v="27"/>
    <x v="1"/>
    <n v="21"/>
    <n v="18"/>
    <n v="17"/>
    <n v="17"/>
    <n v="0"/>
    <n v="0"/>
    <n v="0"/>
    <n v="0"/>
    <n v="0"/>
    <m/>
    <x v="9"/>
    <x v="1"/>
    <m/>
    <n v="36.646964403617389"/>
    <x v="2621"/>
    <n v="1.0687229437229436E-2"/>
    <n v="1.8034699675324672E-2"/>
    <n v="8.0154220779220763E-3"/>
    <n v="2.578409748056917E-2"/>
    <n v="1.8974584572830018"/>
    <n v="1.923242554763571"/>
    <n v="0.96162127738178549"/>
    <n v="3.5259446837332131"/>
    <x v="0"/>
    <x v="0"/>
    <n v="1.25"/>
    <m/>
    <m/>
    <m/>
    <m/>
  </r>
  <r>
    <n v="314"/>
    <x v="1"/>
    <x v="10669"/>
    <x v="0"/>
    <m/>
    <s v="K2540-3398"/>
    <x v="4"/>
    <x v="4"/>
    <x v="4"/>
    <n v="24"/>
    <n v="0"/>
    <n v="0"/>
    <n v="0"/>
    <n v="0"/>
    <n v="0"/>
    <n v="0"/>
    <n v="0"/>
    <n v="0"/>
    <m/>
    <x v="13"/>
    <x v="3"/>
    <m/>
    <n v="24"/>
    <x v="38"/>
    <n v="4.5836516424751714E-3"/>
    <n v="1.7188693659281891E-2"/>
    <n v="6.8754774637127571E-3"/>
    <n v="2.4574567963610232E-2"/>
    <n v="1.9134887817277479"/>
    <n v="1.9380633496913582"/>
    <n v="0.96903167484567909"/>
    <n v="3.5531161411008232"/>
    <x v="0"/>
    <x v="0"/>
    <n v="3"/>
    <m/>
    <m/>
    <m/>
    <m/>
  </r>
  <r>
    <n v="314"/>
    <x v="1"/>
    <x v="10670"/>
    <x v="0"/>
    <m/>
    <s v="K2535-3392"/>
    <x v="13"/>
    <x v="13"/>
    <x v="0"/>
    <n v="25"/>
    <n v="0"/>
    <n v="0"/>
    <n v="0"/>
    <n v="0"/>
    <n v="0"/>
    <n v="0"/>
    <n v="0"/>
    <n v="0"/>
    <m/>
    <x v="3"/>
    <x v="1"/>
    <m/>
    <n v="25"/>
    <x v="48"/>
    <n v="4.9735803412273996E-3"/>
    <n v="1.1190555767761651E-2"/>
    <n v="3.73018525592055E-3"/>
    <n v="1.5999067684642081E-2"/>
    <n v="2.0628280217077752"/>
    <n v="2.0788270893924174"/>
    <n v="1.0394135446962087"/>
    <n v="3.811182997219432"/>
    <x v="0"/>
    <x v="0"/>
    <n v="2"/>
    <m/>
    <m/>
    <m/>
    <m/>
  </r>
  <r>
    <n v="1312"/>
    <x v="1"/>
    <x v="10671"/>
    <x v="0"/>
    <m/>
    <s v="J1516-1476"/>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14"/>
    <x v="1"/>
    <x v="10672"/>
    <x v="0"/>
    <m/>
    <s v="K2534-3391"/>
    <x v="13"/>
    <x v="13"/>
    <x v="0"/>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14"/>
    <x v="0"/>
    <x v="10673"/>
    <x v="0"/>
    <m/>
    <s v="K2506-3360"/>
    <x v="14"/>
    <x v="14"/>
    <x v="10"/>
    <n v="34"/>
    <n v="27"/>
    <n v="26"/>
    <n v="25"/>
    <n v="23"/>
    <n v="0"/>
    <n v="0"/>
    <n v="0"/>
    <n v="0"/>
    <m/>
    <x v="46"/>
    <x v="2"/>
    <m/>
    <n v="60.95079983068311"/>
    <x v="2622"/>
    <n v="2.9562961548255665E-2"/>
    <n v="0.11529555003819711"/>
    <n v="6.6516663483575253E-2"/>
    <n v="0.16483732775035506"/>
    <n v="1.3711771600085321"/>
    <n v="1.536014487758887"/>
    <n v="0.76800724387944352"/>
    <n v="2.8160265608912929"/>
    <x v="0"/>
    <x v="0"/>
    <n v="2.2000000000000002"/>
    <m/>
    <m/>
    <m/>
    <m/>
  </r>
  <r>
    <n v="314"/>
    <x v="0"/>
    <x v="10674"/>
    <x v="0"/>
    <m/>
    <s v="K2500-3354"/>
    <x v="2"/>
    <x v="2"/>
    <x v="2"/>
    <n v="37"/>
    <n v="0"/>
    <n v="0"/>
    <n v="0"/>
    <n v="0"/>
    <n v="0"/>
    <n v="0"/>
    <n v="0"/>
    <n v="0"/>
    <m/>
    <x v="1"/>
    <x v="2"/>
    <m/>
    <n v="37"/>
    <x v="382"/>
    <n v="1.0894130379424495E-2"/>
    <n v="3.2682391138273488E-2"/>
    <n v="2.4511793353705118E-2"/>
    <n v="4.672581047525335E-2"/>
    <n v="1.7098601736631223"/>
    <n v="1.7565859841383755"/>
    <n v="0.87829299206918776"/>
    <n v="3.2204076375870216"/>
    <x v="0"/>
    <x v="0"/>
    <n v="1"/>
    <m/>
    <m/>
    <m/>
    <m/>
  </r>
  <r>
    <n v="314"/>
    <x v="1"/>
    <x v="10675"/>
    <x v="0"/>
    <m/>
    <s v="K2521-3376"/>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4"/>
    <x v="1"/>
    <x v="10676"/>
    <x v="0"/>
    <m/>
    <s v="K2542-3400"/>
    <x v="4"/>
    <x v="4"/>
    <x v="4"/>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1"/>
    <x v="10677"/>
    <x v="0"/>
    <m/>
    <s v="J958-918"/>
    <x v="17"/>
    <x v="17"/>
    <x v="3"/>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14"/>
    <x v="1"/>
    <x v="10678"/>
    <x v="0"/>
    <m/>
    <s v="K2541-3399"/>
    <x v="1"/>
    <x v="1"/>
    <x v="1"/>
    <n v="20"/>
    <n v="0"/>
    <n v="0"/>
    <n v="0"/>
    <n v="0"/>
    <n v="0"/>
    <n v="0"/>
    <n v="0"/>
    <n v="0"/>
    <m/>
    <x v="3"/>
    <x v="3"/>
    <m/>
    <n v="20"/>
    <x v="28"/>
    <n v="3.1830914183855366E-3"/>
    <n v="7.1619556913674574E-3"/>
    <n v="4.7746371275783047E-3"/>
    <n v="1.0239403318170933E-2"/>
    <n v="2.2304932270816722"/>
    <n v="2.2407326303998429"/>
    <n v="1.1203663151999215"/>
    <n v="4.1080098223997119"/>
    <x v="0"/>
    <x v="0"/>
    <n v="1"/>
    <m/>
    <m/>
    <m/>
    <m/>
  </r>
  <r>
    <n v="1312"/>
    <x v="1"/>
    <x v="10679"/>
    <x v="0"/>
    <m/>
    <s v="J1515-1475"/>
    <x v="13"/>
    <x v="13"/>
    <x v="0"/>
    <n v="18"/>
    <n v="0"/>
    <n v="0"/>
    <n v="0"/>
    <n v="0"/>
    <n v="0"/>
    <n v="0"/>
    <n v="0"/>
    <n v="0"/>
    <m/>
    <x v="1"/>
    <x v="1"/>
    <m/>
    <n v="18"/>
    <x v="3"/>
    <n v="2.5783040488922848E-3"/>
    <n v="7.7349121466768547E-3"/>
    <n v="1.9337280366692137E-3"/>
    <n v="1.1058555583624608E-2"/>
    <n v="2.200636993107032"/>
    <n v="2.2116955486906567"/>
    <n v="1.1058477743453283"/>
    <n v="4.0547751725995367"/>
    <x v="0"/>
    <x v="0"/>
    <n v="3"/>
    <m/>
    <m/>
    <m/>
    <m/>
  </r>
  <r>
    <n v="314"/>
    <x v="0"/>
    <x v="10680"/>
    <x v="0"/>
    <m/>
    <s v="K2531-3388"/>
    <x v="19"/>
    <x v="19"/>
    <x v="1"/>
    <n v="79"/>
    <n v="49"/>
    <n v="0"/>
    <n v="0"/>
    <n v="0"/>
    <n v="0"/>
    <n v="0"/>
    <n v="0"/>
    <n v="0"/>
    <m/>
    <x v="11"/>
    <x v="15"/>
    <m/>
    <n v="92.962357973536797"/>
    <x v="2623"/>
    <n v="6.8770690094219503E-2"/>
    <n v="0.30946810542398778"/>
    <n v="0.12894504392666156"/>
    <n v="0.44244461737816598"/>
    <n v="1.1534800930831477"/>
    <n v="1.5959247104613137"/>
    <n v="0.79796235523065684"/>
    <n v="2.925861969179075"/>
    <x v="0"/>
    <x v="0"/>
    <n v="3.5"/>
    <m/>
    <m/>
    <m/>
    <m/>
  </r>
  <r>
    <n v="314"/>
    <x v="1"/>
    <x v="10681"/>
    <x v="0"/>
    <m/>
    <s v="K2533-3390"/>
    <x v="14"/>
    <x v="14"/>
    <x v="10"/>
    <n v="18"/>
    <n v="0"/>
    <n v="0"/>
    <n v="0"/>
    <n v="0"/>
    <n v="0"/>
    <n v="0"/>
    <n v="0"/>
    <n v="0"/>
    <m/>
    <x v="1"/>
    <x v="1"/>
    <m/>
    <n v="18"/>
    <x v="3"/>
    <n v="2.5783040488922848E-3"/>
    <n v="7.7349121466768547E-3"/>
    <n v="1.9337280366692137E-3"/>
    <n v="1.1058555583624608E-2"/>
    <n v="2.200636993107032"/>
    <n v="2.2116955486906567"/>
    <n v="1.1058477743453283"/>
    <n v="4.0547751725995367"/>
    <x v="0"/>
    <x v="0"/>
    <n v="3"/>
    <m/>
    <m/>
    <m/>
    <m/>
  </r>
  <r>
    <n v="314"/>
    <x v="1"/>
    <x v="10682"/>
    <x v="0"/>
    <m/>
    <s v="K2522-3377"/>
    <x v="14"/>
    <x v="14"/>
    <x v="10"/>
    <n v="16"/>
    <n v="0"/>
    <n v="0"/>
    <n v="0"/>
    <n v="0"/>
    <n v="0"/>
    <n v="0"/>
    <n v="0"/>
    <n v="0"/>
    <m/>
    <x v="13"/>
    <x v="2"/>
    <m/>
    <n v="16"/>
    <x v="88"/>
    <n v="2.0371785077667433E-3"/>
    <n v="7.6394194041252868E-3"/>
    <n v="4.5836516424751722E-3"/>
    <n v="1.0922030206048993E-2"/>
    <n v="2.2054289916857255"/>
    <n v="2.2163510218917746"/>
    <n v="1.1081755109458873"/>
    <n v="4.0633102068015869"/>
    <x v="0"/>
    <x v="0"/>
    <n v="2"/>
    <m/>
    <m/>
    <m/>
    <m/>
  </r>
  <r>
    <n v="3231"/>
    <x v="1"/>
    <x v="10683"/>
    <x v="0"/>
    <m/>
    <s v="J957-917"/>
    <x v="14"/>
    <x v="14"/>
    <x v="10"/>
    <n v="25"/>
    <n v="0"/>
    <n v="0"/>
    <n v="0"/>
    <n v="0"/>
    <n v="0"/>
    <n v="0"/>
    <n v="0"/>
    <n v="0"/>
    <m/>
    <x v="15"/>
    <x v="0"/>
    <m/>
    <n v="25"/>
    <x v="48"/>
    <n v="4.9735803412273996E-3"/>
    <n v="2.6111296791443847E-2"/>
    <n v="1.49207410236822E-2"/>
    <n v="3.733115793083152E-2"/>
    <n v="1.7784034294474775"/>
    <n v="1.8157345873783091"/>
    <n v="0.90786729368915453"/>
    <n v="3.3288467435269"/>
    <x v="0"/>
    <x v="0"/>
    <n v="3"/>
    <m/>
    <m/>
    <m/>
    <m/>
  </r>
  <r>
    <n v="231"/>
    <x v="0"/>
    <x v="10684"/>
    <x v="0"/>
    <m/>
    <s v="K2497-3351"/>
    <x v="2"/>
    <x v="2"/>
    <x v="2"/>
    <n v="51"/>
    <n v="0"/>
    <n v="0"/>
    <n v="0"/>
    <n v="0"/>
    <n v="0"/>
    <n v="0"/>
    <n v="0"/>
    <n v="0"/>
    <m/>
    <x v="3"/>
    <x v="3"/>
    <m/>
    <n v="51"/>
    <x v="1012"/>
    <n v="2.0698051948051948E-2"/>
    <n v="4.657061688311688E-2"/>
    <n v="3.104707792207792E-2"/>
    <n v="6.6581720076406475E-2"/>
    <n v="1.607054249929226"/>
    <n v="1.6736359700056325"/>
    <n v="0.83681798500281623"/>
    <n v="3.0683326116769929"/>
    <x v="0"/>
    <x v="0"/>
    <n v="1"/>
    <m/>
    <m/>
    <m/>
    <m/>
  </r>
  <r>
    <n v="314"/>
    <x v="1"/>
    <x v="10685"/>
    <x v="0"/>
    <m/>
    <s v="K2501-3355"/>
    <x v="1"/>
    <x v="1"/>
    <x v="1"/>
    <n v="22"/>
    <n v="0"/>
    <n v="0"/>
    <n v="0"/>
    <n v="0"/>
    <n v="0"/>
    <n v="0"/>
    <n v="0"/>
    <n v="0"/>
    <m/>
    <x v="3"/>
    <x v="3"/>
    <m/>
    <n v="22"/>
    <x v="1"/>
    <n v="3.8515406162464984E-3"/>
    <n v="8.6659663865546206E-3"/>
    <n v="5.7773109243697473E-3"/>
    <n v="1.2389678014986825E-2"/>
    <n v="2.1572734099687985"/>
    <n v="2.1696630879837855"/>
    <n v="1.0848315439918927"/>
    <n v="3.9777156613036064"/>
    <x v="0"/>
    <x v="0"/>
    <n v="1"/>
    <m/>
    <m/>
    <m/>
    <m/>
  </r>
  <r>
    <n v="314"/>
    <x v="1"/>
    <x v="10686"/>
    <x v="0"/>
    <m/>
    <s v="K2523-3378"/>
    <x v="4"/>
    <x v="4"/>
    <x v="4"/>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14"/>
    <x v="0"/>
    <x v="10687"/>
    <x v="0"/>
    <m/>
    <s v="K2507-3362"/>
    <x v="4"/>
    <x v="4"/>
    <x v="4"/>
    <n v="22"/>
    <n v="24"/>
    <n v="0"/>
    <n v="0"/>
    <n v="0"/>
    <n v="0"/>
    <n v="0"/>
    <n v="0"/>
    <n v="0"/>
    <m/>
    <x v="1"/>
    <x v="15"/>
    <m/>
    <n v="32.557641192199412"/>
    <x v="546"/>
    <n v="8.4351922587216702E-3"/>
    <n v="2.530557677616501E-2"/>
    <n v="1.5815985485103132E-2"/>
    <n v="3.617922505753729E-2"/>
    <n v="1.7881905009463135"/>
    <n v="1.8243697260038507"/>
    <n v="0.91218486300192536"/>
    <n v="3.3446778310070595"/>
    <x v="0"/>
    <x v="0"/>
    <n v="1.5"/>
    <m/>
    <m/>
    <m/>
    <m/>
  </r>
  <r>
    <n v="314"/>
    <x v="0"/>
    <x v="10688"/>
    <x v="0"/>
    <m/>
    <s v="K2532-3389"/>
    <x v="12"/>
    <x v="12"/>
    <x v="9"/>
    <n v="50"/>
    <n v="0"/>
    <n v="0"/>
    <n v="0"/>
    <n v="0"/>
    <n v="0"/>
    <n v="0"/>
    <n v="0"/>
    <n v="0"/>
    <m/>
    <x v="11"/>
    <x v="0"/>
    <m/>
    <n v="50"/>
    <x v="526"/>
    <n v="1.9894321364909599E-2"/>
    <n v="8.9524446142093206E-2"/>
    <n v="5.9682964094728799E-2"/>
    <n v="0.12799254147713665"/>
    <n v="1.4332830520642554"/>
    <n v="1.561275593541392"/>
    <n v="0.780637796770696"/>
    <n v="2.8623385881592185"/>
    <x v="0"/>
    <x v="0"/>
    <n v="2"/>
    <m/>
    <m/>
    <m/>
    <m/>
  </r>
  <r>
    <n v="314"/>
    <x v="1"/>
    <x v="10689"/>
    <x v="0"/>
    <m/>
    <s v="K2524-3380"/>
    <x v="14"/>
    <x v="14"/>
    <x v="10"/>
    <n v="19"/>
    <n v="0"/>
    <n v="0"/>
    <n v="0"/>
    <n v="0"/>
    <n v="0"/>
    <n v="0"/>
    <n v="0"/>
    <n v="0"/>
    <m/>
    <x v="11"/>
    <x v="0"/>
    <m/>
    <n v="19"/>
    <x v="31"/>
    <n v="2.8727400050929464E-3"/>
    <n v="1.292733002291826E-2"/>
    <n v="8.61822001527884E-3"/>
    <n v="1.8482122989298536E-2"/>
    <n v="2.0113689893378051"/>
    <n v="2.0298511123271035"/>
    <n v="1.0149255561635517"/>
    <n v="3.7213937059330227"/>
    <x v="0"/>
    <x v="0"/>
    <n v="2"/>
    <m/>
    <m/>
    <m/>
    <m/>
  </r>
  <r>
    <n v="32111"/>
    <x v="1"/>
    <x v="10690"/>
    <x v="0"/>
    <m/>
    <s v="J1560-1520"/>
    <x v="27"/>
    <x v="27"/>
    <x v="1"/>
    <n v="19"/>
    <n v="15.7"/>
    <n v="0"/>
    <n v="0"/>
    <n v="0"/>
    <n v="0"/>
    <n v="0"/>
    <n v="0"/>
    <n v="0"/>
    <m/>
    <x v="3"/>
    <x v="7"/>
    <m/>
    <n v="24.64731222669117"/>
    <x v="2624"/>
    <n v="4.8342405143875734E-3"/>
    <n v="1.0877041157372039E-2"/>
    <n v="5.4385205786860197E-3"/>
    <n v="1.5550837804389147E-2"/>
    <n v="2.073117468364817"/>
    <n v="2.0886683061692062"/>
    <n v="1.0443341530846031"/>
    <n v="3.8292252279768779"/>
    <x v="0"/>
    <x v="0"/>
    <n v="1.5"/>
    <m/>
    <m/>
    <m/>
    <m/>
  </r>
  <r>
    <n v="32111"/>
    <x v="1"/>
    <x v="10691"/>
    <x v="0"/>
    <m/>
    <s v="J1559-1519"/>
    <x v="13"/>
    <x v="13"/>
    <x v="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111"/>
    <x v="1"/>
    <x v="10692"/>
    <x v="0"/>
    <m/>
    <s v="J1561-1521"/>
    <x v="13"/>
    <x v="13"/>
    <x v="0"/>
    <n v="19"/>
    <n v="0"/>
    <n v="0"/>
    <n v="0"/>
    <n v="0"/>
    <n v="0"/>
    <n v="0"/>
    <n v="0"/>
    <n v="0"/>
    <m/>
    <x v="13"/>
    <x v="3"/>
    <m/>
    <n v="19"/>
    <x v="31"/>
    <n v="2.8727400050929464E-3"/>
    <n v="1.0772775019098547E-2"/>
    <n v="4.30911000763942E-3"/>
    <n v="1.5401769157748773E-2"/>
    <n v="2.0766169101656526"/>
    <n v="2.0920186793234015"/>
    <n v="1.0460093396617007"/>
    <n v="3.8353675787595694"/>
    <x v="0"/>
    <x v="0"/>
    <n v="3"/>
    <m/>
    <m/>
    <m/>
    <m/>
  </r>
  <r>
    <n v="314"/>
    <x v="0"/>
    <x v="10693"/>
    <x v="0"/>
    <m/>
    <s v="K2503-3357"/>
    <x v="4"/>
    <x v="4"/>
    <x v="4"/>
    <n v="32"/>
    <n v="0"/>
    <n v="0"/>
    <n v="0"/>
    <n v="0"/>
    <n v="0"/>
    <n v="0"/>
    <n v="0"/>
    <n v="0"/>
    <m/>
    <x v="1"/>
    <x v="3"/>
    <m/>
    <n v="32"/>
    <x v="56"/>
    <n v="8.1487140310669733E-3"/>
    <n v="2.444614209320092E-2"/>
    <n v="1.222307104660046E-2"/>
    <n v="3.4950496659356782E-2"/>
    <n v="1.7990420651824506"/>
    <n v="1.8339925618418074"/>
    <n v="0.91699628092090368"/>
    <n v="3.3623196967099802"/>
    <x v="0"/>
    <x v="0"/>
    <n v="2"/>
    <m/>
    <m/>
    <m/>
    <m/>
  </r>
  <r>
    <n v="314"/>
    <x v="1"/>
    <x v="10694"/>
    <x v="0"/>
    <m/>
    <s v="K2510-3365"/>
    <x v="4"/>
    <x v="4"/>
    <x v="4"/>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14"/>
    <x v="1"/>
    <x v="10695"/>
    <x v="0"/>
    <m/>
    <s v="K2509-3364"/>
    <x v="14"/>
    <x v="14"/>
    <x v="1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4"/>
    <x v="0"/>
    <x v="10696"/>
    <x v="0"/>
    <m/>
    <s v="K2508-3363"/>
    <x v="12"/>
    <x v="12"/>
    <x v="9"/>
    <n v="60"/>
    <n v="0"/>
    <n v="0"/>
    <n v="0"/>
    <n v="0"/>
    <n v="0"/>
    <n v="0"/>
    <n v="0"/>
    <n v="0"/>
    <m/>
    <x v="11"/>
    <x v="2"/>
    <m/>
    <n v="60"/>
    <x v="303"/>
    <n v="2.8647822765469819E-2"/>
    <n v="0.12891520244461419"/>
    <n v="6.4457601222307093E-2"/>
    <n v="0.18430925972707674"/>
    <n v="1.3446296799776689"/>
    <n v="1.5289389397047457"/>
    <n v="0.76446946985237285"/>
    <n v="2.8030547227920337"/>
    <x v="0"/>
    <x v="0"/>
    <n v="3"/>
    <m/>
    <m/>
    <m/>
    <m/>
  </r>
  <r>
    <n v="314"/>
    <x v="0"/>
    <x v="10697"/>
    <x v="0"/>
    <m/>
    <s v="K2504-3358"/>
    <x v="2"/>
    <x v="2"/>
    <x v="2"/>
    <n v="60"/>
    <n v="41"/>
    <n v="0"/>
    <n v="0"/>
    <n v="0"/>
    <n v="0"/>
    <n v="0"/>
    <n v="0"/>
    <n v="0"/>
    <m/>
    <x v="1"/>
    <x v="15"/>
    <m/>
    <n v="72.670489196096653"/>
    <x v="2625"/>
    <n v="4.2024764451235042E-2"/>
    <n v="0.12607429335370512"/>
    <n v="7.8796433346065703E-2"/>
    <n v="0.1802476297442023"/>
    <n v="1.3498864551173166"/>
    <n v="1.530134084861519"/>
    <n v="0.76506704243075951"/>
    <n v="2.8052458222461181"/>
    <x v="0"/>
    <x v="0"/>
    <n v="1.5"/>
    <m/>
    <m/>
    <m/>
    <m/>
  </r>
  <r>
    <n v="314"/>
    <x v="1"/>
    <x v="10698"/>
    <x v="0"/>
    <m/>
    <s v="K2525-3381"/>
    <x v="14"/>
    <x v="14"/>
    <x v="10"/>
    <n v="19"/>
    <n v="20"/>
    <n v="0"/>
    <n v="0"/>
    <n v="0"/>
    <n v="0"/>
    <n v="0"/>
    <n v="0"/>
    <n v="0"/>
    <m/>
    <x v="13"/>
    <x v="2"/>
    <m/>
    <n v="27.586228448267445"/>
    <x v="568"/>
    <n v="6.0558314234784834E-3"/>
    <n v="2.2709367838044312E-2"/>
    <n v="1.3625620702826588E-2"/>
    <n v="3.2467441354700331E-2"/>
    <n v="1.8224072894033929"/>
    <n v="1.8548747307580933"/>
    <n v="0.92743736537904664"/>
    <n v="3.4006036730565041"/>
    <x v="0"/>
    <x v="0"/>
    <n v="2"/>
    <m/>
    <m/>
    <m/>
    <m/>
  </r>
  <r>
    <n v="314"/>
    <x v="1"/>
    <x v="10699"/>
    <x v="0"/>
    <m/>
    <s v="K2520-3375"/>
    <x v="13"/>
    <x v="13"/>
    <x v="0"/>
    <n v="22"/>
    <n v="0"/>
    <n v="0"/>
    <n v="0"/>
    <n v="0"/>
    <n v="0"/>
    <n v="0"/>
    <n v="0"/>
    <n v="0"/>
    <m/>
    <x v="1"/>
    <x v="3"/>
    <m/>
    <n v="22"/>
    <x v="1"/>
    <n v="3.8515406162464984E-3"/>
    <n v="1.1554621848739495E-2"/>
    <n v="5.7773109243697473E-3"/>
    <n v="1.6519570686649103E-2"/>
    <n v="2.051296399396394"/>
    <n v="2.0678159700830432"/>
    <n v="1.0339079850415216"/>
    <n v="3.7909959451522455"/>
    <x v="0"/>
    <x v="0"/>
    <n v="2"/>
    <m/>
    <m/>
    <m/>
    <m/>
  </r>
  <r>
    <n v="231"/>
    <x v="0"/>
    <x v="10700"/>
    <x v="0"/>
    <m/>
    <s v="K2502-3356"/>
    <x v="14"/>
    <x v="14"/>
    <x v="10"/>
    <n v="36"/>
    <n v="0"/>
    <n v="0"/>
    <n v="0"/>
    <n v="0"/>
    <n v="0"/>
    <n v="0"/>
    <n v="0"/>
    <n v="0"/>
    <m/>
    <x v="1"/>
    <x v="3"/>
    <m/>
    <n v="36"/>
    <x v="4"/>
    <n v="1.0313216195569139E-2"/>
    <n v="3.0939648586707419E-2"/>
    <n v="1.5469824293353709E-2"/>
    <n v="4.4234222334498433E-2"/>
    <n v="1.7263454511493475"/>
    <n v="1.7705796734838459"/>
    <n v="0.88528983674192296"/>
    <n v="3.2460627347203839"/>
    <x v="0"/>
    <x v="0"/>
    <n v="2"/>
    <m/>
    <m/>
    <m/>
    <m/>
  </r>
  <r>
    <n v="314"/>
    <x v="1"/>
    <x v="10701"/>
    <x v="0"/>
    <m/>
    <s v="K2505-3359"/>
    <x v="2"/>
    <x v="2"/>
    <x v="2"/>
    <n v="28"/>
    <n v="0"/>
    <n v="0"/>
    <n v="0"/>
    <n v="0"/>
    <n v="0"/>
    <n v="0"/>
    <n v="0"/>
    <n v="0"/>
    <m/>
    <x v="13"/>
    <x v="2"/>
    <m/>
    <n v="28"/>
    <x v="261"/>
    <n v="6.2388591800356507E-3"/>
    <n v="2.3395721925133693E-2"/>
    <n v="1.4037433155080213E-2"/>
    <n v="3.3448717506025051E-2"/>
    <n v="1.8129304969321669"/>
    <n v="1.8463792144381919"/>
    <n v="0.92318960721909593"/>
    <n v="3.3850285598033518"/>
    <x v="0"/>
    <x v="0"/>
    <n v="2"/>
    <m/>
    <m/>
    <m/>
    <m/>
  </r>
  <r>
    <n v="314"/>
    <x v="1"/>
    <x v="10702"/>
    <x v="0"/>
    <m/>
    <s v="K2519-3374"/>
    <x v="14"/>
    <x v="14"/>
    <x v="10"/>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14"/>
    <x v="1"/>
    <x v="10703"/>
    <x v="0"/>
    <m/>
    <s v="K2518-3373"/>
    <x v="14"/>
    <x v="14"/>
    <x v="10"/>
    <n v="19"/>
    <n v="0"/>
    <n v="0"/>
    <n v="0"/>
    <n v="0"/>
    <n v="0"/>
    <n v="0"/>
    <n v="0"/>
    <n v="0"/>
    <m/>
    <x v="1"/>
    <x v="3"/>
    <m/>
    <n v="19"/>
    <x v="31"/>
    <n v="2.8727400050929464E-3"/>
    <n v="8.61822001527884E-3"/>
    <n v="4.30911000763942E-3"/>
    <n v="1.2321415326199021E-2"/>
    <n v="2.1593613785189176"/>
    <n v="2.1716827938451169"/>
    <n v="1.0858413969225584"/>
    <n v="3.9814184553827139"/>
    <x v="0"/>
    <x v="0"/>
    <n v="2"/>
    <m/>
    <m/>
    <m/>
    <m/>
  </r>
  <r>
    <n v="3231"/>
    <x v="0"/>
    <x v="10704"/>
    <x v="0"/>
    <m/>
    <s v="J956-916"/>
    <x v="13"/>
    <x v="13"/>
    <x v="0"/>
    <n v="52"/>
    <n v="0"/>
    <n v="0"/>
    <n v="0"/>
    <n v="0"/>
    <n v="0"/>
    <n v="0"/>
    <n v="0"/>
    <n v="0"/>
    <m/>
    <x v="29"/>
    <x v="8"/>
    <m/>
    <n v="52"/>
    <x v="306"/>
    <n v="2.1517697988286219E-2"/>
    <n v="0.12910618792971731"/>
    <n v="8.0691367456073318E-2"/>
    <n v="0.18458231048222795"/>
    <n v="1.3442811763697515"/>
    <n v="1.5288634868519795"/>
    <n v="0.76443174342598974"/>
    <n v="2.8029163925619622"/>
    <x v="0"/>
    <x v="0"/>
    <n v="3"/>
    <m/>
    <m/>
    <m/>
    <m/>
  </r>
  <r>
    <n v="314"/>
    <x v="0"/>
    <x v="10705"/>
    <x v="0"/>
    <m/>
    <s v="K2517-3372"/>
    <x v="19"/>
    <x v="19"/>
    <x v="1"/>
    <n v="17"/>
    <n v="28"/>
    <n v="0"/>
    <n v="0"/>
    <n v="0"/>
    <n v="0"/>
    <n v="0"/>
    <n v="0"/>
    <n v="0"/>
    <m/>
    <x v="13"/>
    <x v="2"/>
    <m/>
    <n v="32.756678708318397"/>
    <x v="594"/>
    <n v="8.5386427298191989E-3"/>
    <n v="3.2019910236821991E-2"/>
    <n v="1.9211946142093199E-2"/>
    <n v="4.5778665668322525E-2"/>
    <n v="1.7160023803614719"/>
    <n v="1.7617810460297945"/>
    <n v="0.88089052301489723"/>
    <n v="3.2299319177212897"/>
    <x v="0"/>
    <x v="0"/>
    <n v="2"/>
    <m/>
    <m/>
    <m/>
    <m/>
  </r>
  <r>
    <n v="314"/>
    <x v="0"/>
    <x v="10706"/>
    <x v="0"/>
    <m/>
    <s v="K2515-3370"/>
    <x v="12"/>
    <x v="12"/>
    <x v="9"/>
    <n v="55"/>
    <n v="0"/>
    <n v="0"/>
    <n v="0"/>
    <n v="0"/>
    <n v="0"/>
    <n v="0"/>
    <n v="0"/>
    <n v="0"/>
    <m/>
    <x v="1"/>
    <x v="2"/>
    <m/>
    <n v="55"/>
    <x v="113"/>
    <n v="2.4072128851540621E-2"/>
    <n v="7.221638655462187E-2"/>
    <n v="5.4162289915966402E-2"/>
    <n v="0.10324731679155691"/>
    <n v="1.4882292180313421"/>
    <n v="1.591476534822899"/>
    <n v="0.79573826741144948"/>
    <n v="2.917706980508648"/>
    <x v="0"/>
    <x v="0"/>
    <n v="1"/>
    <m/>
    <m/>
    <m/>
    <m/>
  </r>
  <r>
    <n v="314"/>
    <x v="1"/>
    <x v="10707"/>
    <x v="0"/>
    <m/>
    <s v="K2511-3366"/>
    <x v="4"/>
    <x v="4"/>
    <x v="4"/>
    <n v="20"/>
    <n v="0"/>
    <n v="0"/>
    <n v="0"/>
    <n v="0"/>
    <n v="0"/>
    <n v="0"/>
    <n v="0"/>
    <n v="0"/>
    <m/>
    <x v="13"/>
    <x v="0"/>
    <m/>
    <n v="20"/>
    <x v="28"/>
    <n v="3.1830914183855366E-3"/>
    <n v="1.1936592818945761E-2"/>
    <n v="9.5492742551566093E-3"/>
    <n v="1.7065672196951556E-2"/>
    <n v="2.0396478539808878"/>
    <n v="2.0567135261778393"/>
    <n v="1.0283567630889197"/>
    <n v="3.7706414646593718"/>
    <x v="0"/>
    <x v="0"/>
    <n v="1"/>
    <m/>
    <m/>
    <m/>
    <m/>
  </r>
  <r>
    <n v="314"/>
    <x v="1"/>
    <x v="10708"/>
    <x v="0"/>
    <m/>
    <s v="K2526-3382"/>
    <x v="14"/>
    <x v="14"/>
    <x v="10"/>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14"/>
    <x v="0"/>
    <x v="10709"/>
    <x v="0"/>
    <m/>
    <s v="K2586-3446"/>
    <x v="13"/>
    <x v="13"/>
    <x v="0"/>
    <n v="111"/>
    <n v="100"/>
    <n v="0"/>
    <n v="0"/>
    <n v="0"/>
    <n v="0"/>
    <n v="0"/>
    <n v="0"/>
    <n v="0"/>
    <m/>
    <x v="37"/>
    <x v="17"/>
    <m/>
    <n v="149.40214188558343"/>
    <x v="2626"/>
    <n v="0.17762445887445893"/>
    <n v="1.2655742694805199"/>
    <n v="0.59948254870129891"/>
    <n v="1.8093836282637397"/>
    <n v="0.90137681293577698"/>
    <n v="2.7107604411995165"/>
    <n v="1.3553802205997583"/>
    <n v="4.969727475532447"/>
    <x v="0"/>
    <x v="0"/>
    <n v="5"/>
    <m/>
    <m/>
    <m/>
    <m/>
  </r>
  <r>
    <n v="1221"/>
    <x v="1"/>
    <x v="10710"/>
    <x v="0"/>
    <m/>
    <s v="J955-915"/>
    <x v="1"/>
    <x v="1"/>
    <x v="1"/>
    <n v="19"/>
    <n v="0"/>
    <n v="0"/>
    <n v="0"/>
    <n v="0"/>
    <n v="0"/>
    <n v="0"/>
    <n v="0"/>
    <n v="0"/>
    <m/>
    <x v="1"/>
    <x v="1"/>
    <m/>
    <n v="19"/>
    <x v="31"/>
    <n v="2.8727400050929464E-3"/>
    <n v="8.61822001527884E-3"/>
    <n v="2.15455500381971E-3"/>
    <n v="1.2321415326199021E-2"/>
    <n v="2.1593613785189176"/>
    <n v="2.1716827938451169"/>
    <n v="1.0858413969225584"/>
    <n v="3.9814184553827139"/>
    <x v="0"/>
    <x v="0"/>
    <n v="3"/>
    <m/>
    <m/>
    <m/>
    <m/>
  </r>
  <r>
    <n v="1312"/>
    <x v="1"/>
    <x v="10711"/>
    <x v="0"/>
    <m/>
    <s v="K2530-3387"/>
    <x v="13"/>
    <x v="13"/>
    <x v="0"/>
    <n v="24"/>
    <n v="0"/>
    <n v="0"/>
    <n v="0"/>
    <n v="0"/>
    <n v="0"/>
    <n v="0"/>
    <n v="0"/>
    <n v="0"/>
    <m/>
    <x v="13"/>
    <x v="3"/>
    <m/>
    <n v="24"/>
    <x v="38"/>
    <n v="4.5836516424751714E-3"/>
    <n v="1.7188693659281891E-2"/>
    <n v="6.8754774637127571E-3"/>
    <n v="2.4574567963610232E-2"/>
    <n v="1.9134887817277479"/>
    <n v="1.9380633496913582"/>
    <n v="0.96903167484567909"/>
    <n v="3.5531161411008232"/>
    <x v="0"/>
    <x v="0"/>
    <n v="3"/>
    <m/>
    <m/>
    <m/>
    <m/>
  </r>
  <r>
    <n v="314"/>
    <x v="1"/>
    <x v="10712"/>
    <x v="0"/>
    <m/>
    <s v="K2516-3371"/>
    <x v="4"/>
    <x v="4"/>
    <x v="4"/>
    <n v="21"/>
    <n v="0"/>
    <n v="0"/>
    <n v="0"/>
    <n v="0"/>
    <n v="0"/>
    <n v="0"/>
    <n v="0"/>
    <n v="0"/>
    <m/>
    <x v="13"/>
    <x v="2"/>
    <m/>
    <n v="21"/>
    <x v="37"/>
    <n v="3.5093582887700541E-3"/>
    <n v="1.3160093582887705E-2"/>
    <n v="7.8960561497326224E-3"/>
    <n v="1.8814903597139093E-2"/>
    <n v="2.0050938283903275"/>
    <n v="2.0239087319874667"/>
    <n v="1.0119543659937333"/>
    <n v="3.7104993419770222"/>
    <x v="0"/>
    <x v="0"/>
    <n v="2"/>
    <m/>
    <m/>
    <m/>
    <m/>
  </r>
  <r>
    <n v="314"/>
    <x v="1"/>
    <x v="10713"/>
    <x v="0"/>
    <m/>
    <s v="K2527-3384"/>
    <x v="4"/>
    <x v="4"/>
    <x v="4"/>
    <n v="21"/>
    <n v="0"/>
    <n v="0"/>
    <n v="0"/>
    <n v="0"/>
    <n v="0"/>
    <n v="0"/>
    <n v="0"/>
    <n v="0"/>
    <m/>
    <x v="11"/>
    <x v="3"/>
    <m/>
    <n v="21"/>
    <x v="37"/>
    <n v="3.5093582887700541E-3"/>
    <n v="1.5792112299465245E-2"/>
    <n v="5.2640374331550813E-3"/>
    <n v="2.2577884316566908E-2"/>
    <n v="1.9420931840602274"/>
    <n v="1.9646710683767943"/>
    <n v="0.98233553418839714"/>
    <n v="3.6018969586907894"/>
    <x v="0"/>
    <x v="0"/>
    <n v="4"/>
    <m/>
    <m/>
    <m/>
    <m/>
  </r>
  <r>
    <n v="314"/>
    <x v="0"/>
    <x v="10714"/>
    <x v="0"/>
    <m/>
    <s v="K2528-3385"/>
    <x v="19"/>
    <x v="19"/>
    <x v="1"/>
    <n v="45"/>
    <n v="0"/>
    <n v="0"/>
    <n v="0"/>
    <n v="0"/>
    <n v="0"/>
    <n v="0"/>
    <n v="0"/>
    <n v="0"/>
    <m/>
    <x v="1"/>
    <x v="2"/>
    <m/>
    <n v="45"/>
    <x v="23"/>
    <n v="1.611440030557678E-2"/>
    <n v="4.834320091673034E-2"/>
    <n v="3.6257400687547757E-2"/>
    <n v="6.911597239765381E-2"/>
    <n v="1.5965768147334656"/>
    <n v="1.6656927871311193"/>
    <n v="0.83284639356555967"/>
    <n v="3.0537701097403853"/>
    <x v="0"/>
    <x v="0"/>
    <n v="1"/>
    <m/>
    <m/>
    <m/>
    <m/>
  </r>
  <r>
    <n v="314"/>
    <x v="1"/>
    <x v="10715"/>
    <x v="0"/>
    <m/>
    <s v="K2529-3386"/>
    <x v="4"/>
    <x v="4"/>
    <x v="4"/>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14"/>
    <x v="1"/>
    <x v="10716"/>
    <x v="0"/>
    <m/>
    <s v="K2733-3617"/>
    <x v="19"/>
    <x v="19"/>
    <x v="1"/>
    <n v="28"/>
    <n v="0"/>
    <n v="0"/>
    <n v="0"/>
    <n v="0"/>
    <n v="0"/>
    <n v="0"/>
    <n v="0"/>
    <n v="0"/>
    <m/>
    <x v="1"/>
    <x v="2"/>
    <m/>
    <n v="28"/>
    <x v="261"/>
    <n v="6.2388591800356507E-3"/>
    <n v="1.871657754010695E-2"/>
    <n v="1.4037433155080213E-2"/>
    <n v="2.6758974004820031E-2"/>
    <n v="1.8851681684043244"/>
    <n v="1.9119271424091444"/>
    <n v="0.9559635712045722"/>
    <n v="3.5051997610834311"/>
    <x v="0"/>
    <x v="0"/>
    <n v="1"/>
    <m/>
    <m/>
    <m/>
    <m/>
  </r>
  <r>
    <n v="314"/>
    <x v="0"/>
    <x v="10717"/>
    <x v="0"/>
    <m/>
    <s v="K2740-3624"/>
    <x v="4"/>
    <x v="4"/>
    <x v="4"/>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14"/>
    <x v="0"/>
    <x v="10718"/>
    <x v="0"/>
    <m/>
    <s v="K2513-3368"/>
    <x v="19"/>
    <x v="19"/>
    <x v="1"/>
    <n v="40"/>
    <n v="36"/>
    <n v="0"/>
    <n v="0"/>
    <n v="0"/>
    <n v="0"/>
    <n v="0"/>
    <n v="0"/>
    <n v="0"/>
    <m/>
    <x v="16"/>
    <x v="3"/>
    <m/>
    <n v="53.814496188294839"/>
    <x v="2116"/>
    <n v="2.3045581869111282E-2"/>
    <n v="7.777883880825058E-2"/>
    <n v="3.4568372803666925E-2"/>
    <n v="0.11119992003533632"/>
    <n v="1.4690179633614726"/>
    <n v="1.580217883396809"/>
    <n v="0.79010894169840451"/>
    <n v="2.8970661195608165"/>
    <x v="0"/>
    <x v="0"/>
    <n v="2.5"/>
    <m/>
    <m/>
    <m/>
    <m/>
  </r>
  <r>
    <n v="314"/>
    <x v="0"/>
    <x v="10719"/>
    <x v="0"/>
    <m/>
    <s v="K2514-3369"/>
    <x v="19"/>
    <x v="19"/>
    <x v="1"/>
    <n v="59"/>
    <n v="67"/>
    <n v="0"/>
    <n v="0"/>
    <n v="0"/>
    <n v="0"/>
    <n v="0"/>
    <n v="0"/>
    <n v="0"/>
    <m/>
    <x v="11"/>
    <x v="0"/>
    <m/>
    <n v="89.274856482662571"/>
    <x v="2627"/>
    <n v="6.3423096511331795E-2"/>
    <n v="0.28540393430099309"/>
    <n v="0.19026928953399538"/>
    <n v="0.40804022222911157"/>
    <n v="1.1699462480567084"/>
    <n v="1.57798647028582"/>
    <n v="0.78899323514290998"/>
    <n v="2.8929751955240031"/>
    <x v="0"/>
    <x v="0"/>
    <n v="2"/>
    <m/>
    <m/>
    <m/>
    <m/>
  </r>
  <r>
    <n v="314"/>
    <x v="0"/>
    <x v="10720"/>
    <x v="0"/>
    <m/>
    <s v="K2732-3616"/>
    <x v="11"/>
    <x v="11"/>
    <x v="8"/>
    <n v="43"/>
    <n v="0"/>
    <n v="0"/>
    <n v="0"/>
    <n v="0"/>
    <n v="0"/>
    <n v="0"/>
    <n v="0"/>
    <n v="0"/>
    <m/>
    <x v="29"/>
    <x v="0"/>
    <m/>
    <n v="43"/>
    <x v="168"/>
    <n v="1.4713840081487146E-2"/>
    <n v="8.8283040488922881E-2"/>
    <n v="4.4141520244461441E-2"/>
    <n v="0.12621771156865375"/>
    <n v="1.4367917815186926"/>
    <n v="1.5630094930873464"/>
    <n v="0.78150474654367319"/>
    <n v="2.8655174039934681"/>
    <x v="0"/>
    <x v="0"/>
    <n v="4"/>
    <m/>
    <m/>
    <m/>
    <m/>
  </r>
  <r>
    <n v="314"/>
    <x v="1"/>
    <x v="10721"/>
    <x v="0"/>
    <m/>
    <s v="K2739-3623"/>
    <x v="14"/>
    <x v="14"/>
    <x v="10"/>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4"/>
    <x v="0"/>
    <x v="10722"/>
    <x v="0"/>
    <m/>
    <s v="K2741-3625"/>
    <x v="14"/>
    <x v="14"/>
    <x v="10"/>
    <n v="62"/>
    <n v="0"/>
    <n v="0"/>
    <n v="0"/>
    <n v="0"/>
    <n v="0"/>
    <n v="0"/>
    <n v="0"/>
    <n v="0"/>
    <m/>
    <x v="11"/>
    <x v="2"/>
    <m/>
    <n v="62"/>
    <x v="192"/>
    <n v="3.0589508530685004E-2"/>
    <n v="0.13765278838808251"/>
    <n v="6.8826394194041254E-2"/>
    <n v="0.19680133177524531"/>
    <n v="1.3292776153449495"/>
    <n v="1.5260789471201948"/>
    <n v="0.76303947356009738"/>
    <n v="2.7978114030536902"/>
    <x v="0"/>
    <x v="0"/>
    <n v="3"/>
    <m/>
    <m/>
    <m/>
    <m/>
  </r>
  <r>
    <n v="314"/>
    <x v="0"/>
    <x v="10723"/>
    <x v="0"/>
    <m/>
    <s v="K2512-3367"/>
    <x v="11"/>
    <x v="11"/>
    <x v="8"/>
    <n v="34"/>
    <n v="39"/>
    <n v="0"/>
    <n v="0"/>
    <n v="0"/>
    <n v="0"/>
    <n v="0"/>
    <n v="0"/>
    <n v="0"/>
    <m/>
    <x v="40"/>
    <x v="16"/>
    <m/>
    <n v="51.739733281106119"/>
    <x v="2628"/>
    <n v="2.1302839317545199E-2"/>
    <n v="8.7874212184873957E-2"/>
    <n v="5.5919953208556146E-2"/>
    <n v="0.1256332122959081"/>
    <n v="1.4379600097091623"/>
    <n v="1.5635932220050703"/>
    <n v="0.78179661100253517"/>
    <n v="2.8665875736759623"/>
    <x v="0"/>
    <x v="0"/>
    <n v="2"/>
    <m/>
    <m/>
    <m/>
    <m/>
  </r>
  <r>
    <n v="314"/>
    <x v="0"/>
    <x v="10724"/>
    <x v="0"/>
    <m/>
    <s v="K2734-3618"/>
    <x v="19"/>
    <x v="19"/>
    <x v="1"/>
    <n v="80"/>
    <n v="0"/>
    <n v="0"/>
    <n v="0"/>
    <n v="0"/>
    <n v="0"/>
    <n v="0"/>
    <n v="0"/>
    <n v="0"/>
    <m/>
    <x v="13"/>
    <x v="2"/>
    <m/>
    <n v="80"/>
    <x v="1152"/>
    <n v="5.0929462694168585E-2"/>
    <n v="0.19098548510313218"/>
    <n v="0.11459129106187932"/>
    <n v="0.2730507551512249"/>
    <n v="1.2552024660398884"/>
    <n v="1.5282532211911133"/>
    <n v="0.76412661059555664"/>
    <n v="2.8017975721837076"/>
    <x v="0"/>
    <x v="0"/>
    <n v="2"/>
    <m/>
    <m/>
    <m/>
    <m/>
  </r>
  <r>
    <n v="314"/>
    <x v="1"/>
    <x v="10725"/>
    <x v="0"/>
    <m/>
    <s v="K2587-3448"/>
    <x v="14"/>
    <x v="14"/>
    <x v="10"/>
    <n v="19"/>
    <n v="0"/>
    <n v="0"/>
    <n v="0"/>
    <n v="0"/>
    <n v="0"/>
    <n v="0"/>
    <n v="0"/>
    <n v="0"/>
    <m/>
    <x v="1"/>
    <x v="3"/>
    <m/>
    <n v="19"/>
    <x v="31"/>
    <n v="2.8727400050929464E-3"/>
    <n v="8.61822001527884E-3"/>
    <n v="4.30911000763942E-3"/>
    <n v="1.2321415326199021E-2"/>
    <n v="2.1593613785189176"/>
    <n v="2.1716827938451169"/>
    <n v="1.0858413969225584"/>
    <n v="3.9814184553827139"/>
    <x v="0"/>
    <x v="0"/>
    <n v="2"/>
    <m/>
    <m/>
    <m/>
    <m/>
  </r>
  <r>
    <n v="314"/>
    <x v="1"/>
    <x v="10726"/>
    <x v="0"/>
    <m/>
    <s v="K2738-3622"/>
    <x v="17"/>
    <x v="17"/>
    <x v="3"/>
    <n v="20"/>
    <n v="19"/>
    <n v="0"/>
    <n v="0"/>
    <n v="0"/>
    <n v="0"/>
    <n v="0"/>
    <n v="0"/>
    <n v="0"/>
    <m/>
    <x v="3"/>
    <x v="3"/>
    <m/>
    <n v="27.586228448267445"/>
    <x v="568"/>
    <n v="6.0558314234784834E-3"/>
    <n v="1.3625620702826588E-2"/>
    <n v="9.0837471352177256E-3"/>
    <n v="1.9480464812820199E-2"/>
    <n v="1.992925939673813"/>
    <n v="2.0124064044866334"/>
    <n v="1.0062032022433167"/>
    <n v="3.6894117415588279"/>
    <x v="0"/>
    <x v="0"/>
    <n v="1"/>
    <m/>
    <m/>
    <m/>
    <m/>
  </r>
  <r>
    <n v="314"/>
    <x v="1"/>
    <x v="10727"/>
    <x v="0"/>
    <m/>
    <s v="K2742-3626"/>
    <x v="14"/>
    <x v="14"/>
    <x v="10"/>
    <n v="30"/>
    <n v="0"/>
    <n v="0"/>
    <n v="0"/>
    <n v="0"/>
    <n v="0"/>
    <n v="0"/>
    <n v="0"/>
    <n v="0"/>
    <m/>
    <x v="15"/>
    <x v="0"/>
    <m/>
    <n v="30"/>
    <x v="89"/>
    <n v="7.1619556913674548E-3"/>
    <n v="3.7600267379679142E-2"/>
    <n v="2.1485867074102365E-2"/>
    <n v="5.3756867420397383E-2"/>
    <n v="1.6684032025391915"/>
    <n v="1.7221600699595889"/>
    <n v="0.86108003497979446"/>
    <n v="3.1572934615925794"/>
    <x v="0"/>
    <x v="0"/>
    <n v="3"/>
    <m/>
    <m/>
    <m/>
    <m/>
  </r>
  <r>
    <n v="314"/>
    <x v="0"/>
    <x v="10728"/>
    <x v="0"/>
    <m/>
    <s v="K2743-3627"/>
    <x v="13"/>
    <x v="13"/>
    <x v="0"/>
    <n v="50"/>
    <n v="25"/>
    <n v="0"/>
    <n v="0"/>
    <n v="0"/>
    <n v="0"/>
    <n v="0"/>
    <n v="0"/>
    <n v="0"/>
    <m/>
    <x v="40"/>
    <x v="15"/>
    <m/>
    <n v="55.901699437494742"/>
    <x v="2629"/>
    <n v="2.4867901706136997E-2"/>
    <n v="0.10258009453781511"/>
    <n v="4.6627315699006869E-2"/>
    <n v="0.14665812044255239"/>
    <n v="1.3995222239052147"/>
    <n v="1.5461803443477671"/>
    <n v="0.77309017217388354"/>
    <n v="2.8346639646375729"/>
    <x v="0"/>
    <x v="0"/>
    <n v="3"/>
    <m/>
    <m/>
    <m/>
    <m/>
  </r>
  <r>
    <n v="314"/>
    <x v="1"/>
    <x v="10729"/>
    <x v="0"/>
    <m/>
    <s v="K2737-3621"/>
    <x v="12"/>
    <x v="12"/>
    <x v="9"/>
    <n v="29"/>
    <n v="0"/>
    <n v="0"/>
    <n v="0"/>
    <n v="0"/>
    <n v="0"/>
    <n v="0"/>
    <n v="0"/>
    <n v="0"/>
    <m/>
    <x v="11"/>
    <x v="2"/>
    <m/>
    <n v="29"/>
    <x v="92"/>
    <n v="6.6924497071555889E-3"/>
    <n v="3.0116023682200153E-2"/>
    <n v="1.5058011841100076E-2"/>
    <n v="4.3056690952908767E-2"/>
    <n v="1.7345206803463757"/>
    <n v="1.7775773712992846"/>
    <n v="0.88878868564964231"/>
    <n v="3.2588918473820216"/>
    <x v="0"/>
    <x v="0"/>
    <n v="3"/>
    <m/>
    <m/>
    <m/>
    <m/>
  </r>
  <r>
    <n v="314"/>
    <x v="0"/>
    <x v="10730"/>
    <x v="0"/>
    <m/>
    <s v="K2744-3628"/>
    <x v="2"/>
    <x v="2"/>
    <x v="2"/>
    <n v="44"/>
    <n v="40"/>
    <n v="0"/>
    <n v="0"/>
    <n v="0"/>
    <n v="0"/>
    <n v="0"/>
    <n v="0"/>
    <n v="0"/>
    <m/>
    <x v="16"/>
    <x v="15"/>
    <m/>
    <n v="59.464274989274024"/>
    <x v="2273"/>
    <n v="2.8138528138528136E-2"/>
    <n v="9.4967532467532451E-2"/>
    <n v="5.2759740259740256E-2"/>
    <n v="0.13577448799894654"/>
    <n v="1.418546373340736"/>
    <n v="1.5543208613396824"/>
    <n v="0.7771604306698412"/>
    <n v="2.8495882457894175"/>
    <x v="0"/>
    <x v="0"/>
    <n v="2"/>
    <m/>
    <m/>
    <m/>
    <m/>
  </r>
  <r>
    <n v="314"/>
    <x v="1"/>
    <x v="10731"/>
    <x v="0"/>
    <m/>
    <s v="K2736-3620"/>
    <x v="13"/>
    <x v="13"/>
    <x v="0"/>
    <n v="23"/>
    <n v="0"/>
    <n v="0"/>
    <n v="0"/>
    <n v="0"/>
    <n v="0"/>
    <n v="0"/>
    <n v="0"/>
    <n v="0"/>
    <m/>
    <x v="1"/>
    <x v="3"/>
    <m/>
    <n v="23"/>
    <x v="68"/>
    <n v="4.2096384008148717E-3"/>
    <n v="1.2628915202444614E-2"/>
    <n v="6.3144576012223071E-3"/>
    <n v="1.8055481184374743E-2"/>
    <n v="2.019611115849584"/>
    <n v="2.0376665970339589"/>
    <n v="1.0188332985169795"/>
    <n v="3.735722094562258"/>
    <x v="0"/>
    <x v="0"/>
    <n v="2"/>
    <m/>
    <m/>
    <m/>
    <m/>
  </r>
  <r>
    <n v="314"/>
    <x v="0"/>
    <x v="10732"/>
    <x v="0"/>
    <m/>
    <s v="K2745-3629"/>
    <x v="14"/>
    <x v="14"/>
    <x v="10"/>
    <n v="32"/>
    <n v="37"/>
    <n v="0"/>
    <n v="0"/>
    <n v="0"/>
    <n v="0"/>
    <n v="0"/>
    <n v="0"/>
    <n v="0"/>
    <m/>
    <x v="11"/>
    <x v="16"/>
    <m/>
    <n v="48.918299234540036"/>
    <x v="438"/>
    <n v="1.9042844410491467E-2"/>
    <n v="8.5692799847211606E-2"/>
    <n v="4.9987466577540093E-2"/>
    <n v="0.12251446070191518"/>
    <n v="1.4443032701070504"/>
    <n v="1.5668177308089657"/>
    <n v="0.78340886540448285"/>
    <n v="2.8724991731497704"/>
    <x v="0"/>
    <x v="0"/>
    <n v="2.5"/>
    <m/>
    <m/>
    <m/>
    <m/>
  </r>
  <r>
    <n v="314"/>
    <x v="1"/>
    <x v="10733"/>
    <x v="0"/>
    <m/>
    <s v="K2747-3631"/>
    <x v="4"/>
    <x v="4"/>
    <x v="4"/>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111"/>
    <x v="1"/>
    <x v="10734"/>
    <x v="0"/>
    <m/>
    <s v="J1552-1512"/>
    <x v="4"/>
    <x v="4"/>
    <x v="4"/>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14"/>
    <x v="1"/>
    <x v="10735"/>
    <x v="0"/>
    <m/>
    <s v="K2746-3630"/>
    <x v="4"/>
    <x v="4"/>
    <x v="4"/>
    <n v="18"/>
    <n v="0"/>
    <n v="0"/>
    <n v="0"/>
    <n v="0"/>
    <n v="0"/>
    <n v="0"/>
    <n v="0"/>
    <n v="0"/>
    <m/>
    <x v="11"/>
    <x v="0"/>
    <m/>
    <n v="18"/>
    <x v="3"/>
    <n v="2.5783040488922848E-3"/>
    <n v="1.1602368220015282E-2"/>
    <n v="7.7349121466768547E-3"/>
    <n v="1.6587833375436914E-2"/>
    <n v="2.0498157690312224"/>
    <n v="2.0664036024066594"/>
    <n v="1.0332018012033297"/>
    <n v="3.7884066044122089"/>
    <x v="0"/>
    <x v="0"/>
    <n v="2"/>
    <m/>
    <m/>
    <m/>
    <m/>
  </r>
  <r>
    <n v="32111"/>
    <x v="1"/>
    <x v="10736"/>
    <x v="0"/>
    <m/>
    <s v="J1553-1513"/>
    <x v="4"/>
    <x v="4"/>
    <x v="4"/>
    <n v="27"/>
    <n v="0"/>
    <n v="0"/>
    <n v="0"/>
    <n v="0"/>
    <n v="0"/>
    <n v="0"/>
    <n v="0"/>
    <n v="0"/>
    <m/>
    <x v="1"/>
    <x v="3"/>
    <m/>
    <n v="27"/>
    <x v="403"/>
    <n v="5.8011841100076393E-3"/>
    <n v="1.7403552330022918E-2"/>
    <n v="8.701776165011459E-3"/>
    <n v="2.4881750063155361E-2"/>
    <n v="1.9093311164585629"/>
    <n v="1.9342128665217182"/>
    <n v="0.9671064332608591"/>
    <n v="3.5460569219564833"/>
    <x v="0"/>
    <x v="0"/>
    <n v="2"/>
    <m/>
    <m/>
    <m/>
    <m/>
  </r>
  <r>
    <n v="1312"/>
    <x v="1"/>
    <x v="10737"/>
    <x v="0"/>
    <m/>
    <s v="K2735-3619"/>
    <x v="13"/>
    <x v="13"/>
    <x v="0"/>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14"/>
    <x v="0"/>
    <x v="10738"/>
    <x v="0"/>
    <m/>
    <s v="K2588-3449"/>
    <x v="13"/>
    <x v="13"/>
    <x v="0"/>
    <n v="160"/>
    <n v="0"/>
    <n v="0"/>
    <n v="0"/>
    <n v="0"/>
    <n v="0"/>
    <n v="0"/>
    <n v="0"/>
    <n v="0"/>
    <m/>
    <x v="14"/>
    <x v="3"/>
    <m/>
    <n v="160"/>
    <x v="157"/>
    <n v="0.20371785077667434"/>
    <n v="1.5278838808250574"/>
    <n v="0.3055767761650115"/>
    <n v="2.1844060412097992"/>
    <n v="0.87213301475070326"/>
    <n v="3.0565390559605023"/>
    <n v="1.5282695279802512"/>
    <n v="5.6036549359275876"/>
    <x v="1"/>
    <x v="0"/>
    <n v="8"/>
    <m/>
    <m/>
    <m/>
    <m/>
  </r>
  <r>
    <n v="32111"/>
    <x v="1"/>
    <x v="10739"/>
    <x v="0"/>
    <m/>
    <s v="J1557-1517"/>
    <x v="4"/>
    <x v="4"/>
    <x v="4"/>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111"/>
    <x v="1"/>
    <x v="10740"/>
    <x v="0"/>
    <m/>
    <s v="J1556-1516"/>
    <x v="4"/>
    <x v="4"/>
    <x v="4"/>
    <n v="25"/>
    <n v="17"/>
    <n v="0"/>
    <n v="0"/>
    <n v="0"/>
    <n v="0"/>
    <n v="0"/>
    <n v="0"/>
    <n v="0"/>
    <m/>
    <x v="8"/>
    <x v="1"/>
    <m/>
    <n v="30.232432915661949"/>
    <x v="1870"/>
    <n v="7.2733638910109505E-3"/>
    <n v="1.3637557295645532E-2"/>
    <n v="5.4550229182582129E-3"/>
    <n v="1.949753048501715E-2"/>
    <n v="1.9926203927359714"/>
    <n v="2.0121179232209885"/>
    <n v="1.0060589616104942"/>
    <n v="3.6888828592384786"/>
    <x v="0"/>
    <x v="0"/>
    <n v="1.5"/>
    <m/>
    <m/>
    <m/>
    <m/>
  </r>
  <r>
    <n v="32111"/>
    <x v="1"/>
    <x v="10741"/>
    <x v="0"/>
    <m/>
    <s v="J1554-1514"/>
    <x v="39"/>
    <x v="39"/>
    <x v="19"/>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14"/>
    <x v="0"/>
    <x v="10742"/>
    <x v="0"/>
    <m/>
    <s v="K2750-3634"/>
    <x v="13"/>
    <x v="13"/>
    <x v="0"/>
    <n v="49"/>
    <n v="0"/>
    <n v="0"/>
    <n v="0"/>
    <n v="0"/>
    <n v="0"/>
    <n v="0"/>
    <n v="0"/>
    <n v="0"/>
    <m/>
    <x v="15"/>
    <x v="2"/>
    <m/>
    <n v="49"/>
    <x v="547"/>
    <n v="1.9106506238859181E-2"/>
    <n v="0.1003091577540107"/>
    <n v="4.2989639037433164E-2"/>
    <n v="0.14341137630708237"/>
    <n v="1.4050190445388473"/>
    <n v="1.5484304208459296"/>
    <n v="0.77421521042296482"/>
    <n v="2.8387891048842042"/>
    <x v="0"/>
    <x v="0"/>
    <n v="4"/>
    <m/>
    <m/>
    <m/>
    <m/>
  </r>
  <r>
    <n v="314"/>
    <x v="0"/>
    <x v="10743"/>
    <x v="0"/>
    <m/>
    <s v="K2751-3635"/>
    <x v="13"/>
    <x v="13"/>
    <x v="0"/>
    <n v="48"/>
    <n v="0"/>
    <n v="0"/>
    <n v="0"/>
    <n v="0"/>
    <n v="0"/>
    <n v="0"/>
    <n v="0"/>
    <n v="0"/>
    <m/>
    <x v="15"/>
    <x v="3"/>
    <m/>
    <n v="48"/>
    <x v="81"/>
    <n v="1.8334606569900685E-2"/>
    <n v="9.6256684491978606E-2"/>
    <n v="2.7501909854851028E-2"/>
    <n v="0.13761758059621731"/>
    <n v="1.4152012284517637"/>
    <n v="1.5528188090479809"/>
    <n v="0.77640940452399043"/>
    <n v="2.8468344832546313"/>
    <x v="0"/>
    <x v="0"/>
    <n v="5"/>
    <m/>
    <m/>
    <m/>
    <m/>
  </r>
  <r>
    <n v="3231"/>
    <x v="1"/>
    <x v="10744"/>
    <x v="0"/>
    <m/>
    <s v="J1551-1511"/>
    <x v="4"/>
    <x v="4"/>
    <x v="4"/>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111"/>
    <x v="1"/>
    <x v="10745"/>
    <x v="0"/>
    <m/>
    <s v="J1547-1507"/>
    <x v="4"/>
    <x v="4"/>
    <x v="4"/>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2111"/>
    <x v="1"/>
    <x v="10746"/>
    <x v="0"/>
    <m/>
    <s v="J1555-1515"/>
    <x v="2"/>
    <x v="2"/>
    <x v="2"/>
    <n v="18"/>
    <n v="0"/>
    <n v="0"/>
    <n v="0"/>
    <n v="0"/>
    <n v="0"/>
    <n v="0"/>
    <n v="0"/>
    <n v="0"/>
    <m/>
    <x v="3"/>
    <x v="1"/>
    <m/>
    <n v="18"/>
    <x v="3"/>
    <n v="2.5783040488922848E-3"/>
    <n v="5.801184110007641E-3"/>
    <n v="1.9337280366692137E-3"/>
    <n v="8.293916687718457E-3"/>
    <n v="2.3143294511804493"/>
    <n v="2.3226233678681676"/>
    <n v="1.1613116839340838"/>
    <n v="4.2581428410916402"/>
    <x v="0"/>
    <x v="0"/>
    <n v="2"/>
    <m/>
    <m/>
    <m/>
    <m/>
  </r>
  <r>
    <n v="314"/>
    <x v="0"/>
    <x v="10747"/>
    <x v="0"/>
    <m/>
    <s v="K2748-3632"/>
    <x v="13"/>
    <x v="13"/>
    <x v="0"/>
    <n v="81"/>
    <n v="0"/>
    <n v="0"/>
    <n v="0"/>
    <n v="0"/>
    <n v="0"/>
    <n v="0"/>
    <n v="0"/>
    <n v="0"/>
    <m/>
    <x v="29"/>
    <x v="2"/>
    <m/>
    <n v="81"/>
    <x v="314"/>
    <n v="5.221065699006875E-2"/>
    <n v="0.31326394194041252"/>
    <n v="0.11747397822765469"/>
    <n v="0.44787150113679652"/>
    <n v="1.1510204366117431"/>
    <n v="1.5988919377485398"/>
    <n v="0.79944596887426989"/>
    <n v="2.931301885872323"/>
    <x v="0"/>
    <x v="0"/>
    <n v="5"/>
    <m/>
    <m/>
    <m/>
    <m/>
  </r>
  <r>
    <n v="314"/>
    <x v="1"/>
    <x v="10748"/>
    <x v="0"/>
    <m/>
    <s v="K2754-3638"/>
    <x v="14"/>
    <x v="14"/>
    <x v="10"/>
    <n v="23"/>
    <n v="18"/>
    <n v="0"/>
    <n v="0"/>
    <n v="0"/>
    <n v="0"/>
    <n v="0"/>
    <n v="0"/>
    <n v="0"/>
    <m/>
    <x v="40"/>
    <x v="15"/>
    <m/>
    <n v="29.206163733020468"/>
    <x v="317"/>
    <n v="6.787942449707156E-3"/>
    <n v="2.8000262605042014E-2"/>
    <n v="1.2727392093200916E-2"/>
    <n v="4.00318005559991E-2"/>
    <n v="1.7567860035842566"/>
    <n v="1.7968178041402558"/>
    <n v="0.89840890207012791"/>
    <n v="3.2941659742571354"/>
    <x v="0"/>
    <x v="0"/>
    <n v="3"/>
    <m/>
    <m/>
    <m/>
    <m/>
  </r>
  <r>
    <n v="32111"/>
    <x v="0"/>
    <x v="10749"/>
    <x v="0"/>
    <m/>
    <s v="J1548-1508"/>
    <x v="2"/>
    <x v="2"/>
    <x v="2"/>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32111"/>
    <x v="1"/>
    <x v="10750"/>
    <x v="0"/>
    <m/>
    <s v="J1550-1510"/>
    <x v="4"/>
    <x v="4"/>
    <x v="4"/>
    <n v="31"/>
    <n v="0"/>
    <n v="0"/>
    <n v="0"/>
    <n v="0"/>
    <n v="0"/>
    <n v="0"/>
    <n v="0"/>
    <n v="0"/>
    <m/>
    <x v="3"/>
    <x v="1"/>
    <m/>
    <n v="31"/>
    <x v="51"/>
    <n v="7.6473771326712511E-3"/>
    <n v="1.7206598548510314E-2"/>
    <n v="5.7355328495034379E-3"/>
    <n v="2.4600166471905664E-2"/>
    <n v="1.9131399827921227"/>
    <n v="1.9377401492640285"/>
    <n v="0.96887007463201424"/>
    <n v="3.5525236069840522"/>
    <x v="0"/>
    <x v="0"/>
    <n v="2"/>
    <m/>
    <m/>
    <m/>
    <m/>
  </r>
  <r>
    <n v="32111"/>
    <x v="1"/>
    <x v="10751"/>
    <x v="0"/>
    <m/>
    <s v="J1549-1509"/>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14"/>
    <x v="0"/>
    <x v="10752"/>
    <x v="0"/>
    <m/>
    <s v="K2752-3636"/>
    <x v="13"/>
    <x v="13"/>
    <x v="0"/>
    <n v="27"/>
    <n v="26"/>
    <n v="30"/>
    <n v="40"/>
    <n v="0"/>
    <n v="0"/>
    <n v="0"/>
    <n v="0"/>
    <n v="0"/>
    <m/>
    <x v="13"/>
    <x v="23"/>
    <m/>
    <n v="62.489999199871974"/>
    <x v="2630"/>
    <n v="3.10749299719888E-2"/>
    <n v="0.11653098739495801"/>
    <n v="5.2438944327731107E-2"/>
    <n v="0.16660362482273958"/>
    <n v="1.3686205398512137"/>
    <n v="1.5352241646739533"/>
    <n v="0.76761208233697664"/>
    <n v="2.8145776352355809"/>
    <x v="0"/>
    <x v="0"/>
    <n v="2.75"/>
    <m/>
    <m/>
    <m/>
    <m/>
  </r>
  <r>
    <n v="314"/>
    <x v="0"/>
    <x v="10753"/>
    <x v="0"/>
    <m/>
    <s v="K2753-3637"/>
    <x v="4"/>
    <x v="4"/>
    <x v="4"/>
    <n v="32"/>
    <n v="0"/>
    <n v="0"/>
    <n v="0"/>
    <n v="0"/>
    <n v="0"/>
    <n v="0"/>
    <n v="0"/>
    <n v="0"/>
    <m/>
    <x v="13"/>
    <x v="1"/>
    <m/>
    <n v="32"/>
    <x v="56"/>
    <n v="8.1487140310669733E-3"/>
    <n v="3.0557677616501147E-2"/>
    <n v="6.1115355233002299E-3"/>
    <n v="4.3688120824195972E-2"/>
    <n v="1.7301046558587811"/>
    <n v="1.7737927766829771"/>
    <n v="0.88689638834148854"/>
    <n v="3.2519534239187911"/>
    <x v="0"/>
    <x v="0"/>
    <n v="4"/>
    <m/>
    <m/>
    <m/>
    <m/>
  </r>
  <r>
    <n v="314"/>
    <x v="1"/>
    <x v="10754"/>
    <x v="0"/>
    <m/>
    <s v="K2749-3633"/>
    <x v="18"/>
    <x v="18"/>
    <x v="12"/>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10755"/>
    <x v="0"/>
    <m/>
    <s v="J1546-1506"/>
    <x v="13"/>
    <x v="13"/>
    <x v="0"/>
    <n v="18"/>
    <n v="18"/>
    <n v="0"/>
    <n v="0"/>
    <n v="0"/>
    <n v="0"/>
    <n v="0"/>
    <n v="0"/>
    <n v="0"/>
    <m/>
    <x v="3"/>
    <x v="1"/>
    <m/>
    <n v="25.45584412271571"/>
    <x v="875"/>
    <n v="5.1566080977845669E-3"/>
    <n v="1.1602368220015275E-2"/>
    <n v="3.8674560733384252E-3"/>
    <n v="1.6587833375436904E-2"/>
    <n v="2.0498157690312229"/>
    <n v="2.0664036024066599"/>
    <n v="1.0332018012033299"/>
    <n v="3.7884066044122098"/>
    <x v="0"/>
    <x v="0"/>
    <n v="2"/>
    <m/>
    <m/>
    <m/>
    <m/>
  </r>
  <r>
    <n v="32111"/>
    <x v="0"/>
    <x v="10756"/>
    <x v="0"/>
    <m/>
    <s v="K2589-3450"/>
    <x v="1"/>
    <x v="1"/>
    <x v="1"/>
    <n v="23"/>
    <n v="19"/>
    <n v="20"/>
    <n v="21"/>
    <n v="0"/>
    <n v="0"/>
    <n v="0"/>
    <n v="0"/>
    <n v="0"/>
    <m/>
    <x v="3"/>
    <x v="7"/>
    <m/>
    <n v="41.605288125429439"/>
    <x v="2631"/>
    <n v="1.3774828113063409E-2"/>
    <n v="3.099336325439267E-2"/>
    <n v="1.5496681627196335E-2"/>
    <n v="4.431101785938471E-2"/>
    <n v="1.7258211887681096"/>
    <n v="1.7701322066274943"/>
    <n v="0.88506610331374713"/>
    <n v="3.2452423788170726"/>
    <x v="0"/>
    <x v="0"/>
    <n v="1.5"/>
    <m/>
    <m/>
    <m/>
    <m/>
  </r>
  <r>
    <n v="3231"/>
    <x v="1"/>
    <x v="10757"/>
    <x v="0"/>
    <m/>
    <s v="J954-914"/>
    <x v="13"/>
    <x v="13"/>
    <x v="0"/>
    <n v="23"/>
    <n v="0"/>
    <n v="0"/>
    <n v="0"/>
    <n v="0"/>
    <n v="0"/>
    <n v="0"/>
    <n v="0"/>
    <n v="0"/>
    <m/>
    <x v="11"/>
    <x v="2"/>
    <m/>
    <n v="23"/>
    <x v="68"/>
    <n v="4.2096384008148717E-3"/>
    <n v="1.8943372803666921E-2"/>
    <n v="9.4716864018334606E-3"/>
    <n v="2.7083221776562114E-2"/>
    <n v="1.8811965469753753"/>
    <n v="1.9082797687519375"/>
    <n v="0.95413988437596875"/>
    <n v="3.4985129093785519"/>
    <x v="0"/>
    <x v="0"/>
    <n v="3"/>
    <m/>
    <m/>
    <m/>
    <m/>
  </r>
  <r>
    <n v="314"/>
    <x v="0"/>
    <x v="10758"/>
    <x v="0"/>
    <m/>
    <s v="K2756-3640"/>
    <x v="13"/>
    <x v="13"/>
    <x v="0"/>
    <n v="53"/>
    <n v="0"/>
    <n v="0"/>
    <n v="0"/>
    <n v="0"/>
    <n v="0"/>
    <n v="0"/>
    <n v="0"/>
    <n v="0"/>
    <m/>
    <x v="11"/>
    <x v="2"/>
    <m/>
    <n v="53"/>
    <x v="247"/>
    <n v="2.2353259485612426E-2"/>
    <n v="0.10058966768525592"/>
    <n v="5.0294833842627958E-2"/>
    <n v="0.14381241960371072"/>
    <n v="1.4043321923229828"/>
    <n v="1.5481446119266935"/>
    <n v="0.77407230596334675"/>
    <n v="2.8382651218656045"/>
    <x v="0"/>
    <x v="0"/>
    <n v="3"/>
    <m/>
    <m/>
    <m/>
    <m/>
  </r>
  <r>
    <n v="3231"/>
    <x v="1"/>
    <x v="10759"/>
    <x v="0"/>
    <m/>
    <s v="J1545-1505"/>
    <x v="1"/>
    <x v="1"/>
    <x v="1"/>
    <n v="18"/>
    <n v="17"/>
    <n v="0"/>
    <n v="0"/>
    <n v="0"/>
    <n v="0"/>
    <n v="0"/>
    <n v="0"/>
    <n v="0"/>
    <m/>
    <x v="5"/>
    <x v="7"/>
    <m/>
    <n v="24.758836806279895"/>
    <x v="347"/>
    <n v="4.8780875986758352E-3"/>
    <n v="1.2804979946524069E-2"/>
    <n v="5.4878485485103153E-3"/>
    <n v="1.8307199849279785E-2"/>
    <n v="2.014720944966323"/>
    <n v="2.0330281448156029"/>
    <n v="1.0165140724078015"/>
    <n v="3.7272182654952717"/>
    <x v="0"/>
    <x v="0"/>
    <n v="2"/>
    <m/>
    <m/>
    <m/>
    <m/>
  </r>
  <r>
    <n v="314"/>
    <x v="0"/>
    <x v="10760"/>
    <x v="0"/>
    <m/>
    <s v="K2755-3639"/>
    <x v="47"/>
    <x v="47"/>
    <x v="23"/>
    <n v="37"/>
    <n v="0"/>
    <n v="0"/>
    <n v="0"/>
    <n v="0"/>
    <n v="0"/>
    <n v="0"/>
    <n v="0"/>
    <n v="0"/>
    <m/>
    <x v="13"/>
    <x v="2"/>
    <m/>
    <n v="37"/>
    <x v="382"/>
    <n v="1.0894130379424495E-2"/>
    <n v="4.0852988922841858E-2"/>
    <n v="2.4511793353705118E-2"/>
    <n v="5.8407263094066679E-2"/>
    <n v="1.6443401210977582"/>
    <n v="1.7027473841918248"/>
    <n v="0.8513736920959124"/>
    <n v="3.1217035376850122"/>
    <x v="0"/>
    <x v="0"/>
    <n v="2"/>
    <m/>
    <m/>
    <m/>
    <m/>
  </r>
  <r>
    <n v="3231"/>
    <x v="1"/>
    <x v="10761"/>
    <x v="0"/>
    <m/>
    <s v="J953-913"/>
    <x v="13"/>
    <x v="13"/>
    <x v="0"/>
    <n v="21"/>
    <n v="0"/>
    <n v="0"/>
    <n v="0"/>
    <n v="0"/>
    <n v="0"/>
    <n v="0"/>
    <n v="0"/>
    <n v="0"/>
    <m/>
    <x v="11"/>
    <x v="1"/>
    <m/>
    <n v="21"/>
    <x v="37"/>
    <n v="3.5093582887700541E-3"/>
    <n v="1.5792112299465245E-2"/>
    <n v="2.6320187165775407E-3"/>
    <n v="2.2577884316566908E-2"/>
    <n v="1.9420931840602274"/>
    <n v="1.9646710683767943"/>
    <n v="0.98233553418839714"/>
    <n v="3.6018969586907894"/>
    <x v="0"/>
    <x v="0"/>
    <n v="5"/>
    <m/>
    <m/>
    <m/>
    <m/>
  </r>
  <r>
    <n v="314"/>
    <x v="1"/>
    <x v="10762"/>
    <x v="0"/>
    <m/>
    <s v="K2759-3645"/>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4"/>
    <x v="0"/>
    <x v="10763"/>
    <x v="0"/>
    <m/>
    <s v="K2760-3646"/>
    <x v="1"/>
    <x v="1"/>
    <x v="1"/>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1"/>
    <x v="0"/>
    <x v="10764"/>
    <x v="0"/>
    <m/>
    <s v="J952-912"/>
    <x v="13"/>
    <x v="13"/>
    <x v="0"/>
    <n v="51"/>
    <n v="49"/>
    <n v="44"/>
    <n v="22"/>
    <n v="0"/>
    <n v="0"/>
    <n v="0"/>
    <n v="0"/>
    <n v="0"/>
    <m/>
    <x v="21"/>
    <x v="2"/>
    <m/>
    <n v="86.151030173759381"/>
    <x v="2632"/>
    <n v="5.9062261268143609E-2"/>
    <n v="0.2104093057677616"/>
    <n v="0.13289008785332312"/>
    <n v="0.30082087023371418"/>
    <n v="1.2340940988675175"/>
    <n v="1.5349149691012318"/>
    <n v="0.76745748455061591"/>
    <n v="2.8140107766855915"/>
    <x v="0"/>
    <x v="0"/>
    <n v="1.75"/>
    <m/>
    <m/>
    <m/>
    <m/>
  </r>
  <r>
    <n v="3231"/>
    <x v="0"/>
    <x v="10765"/>
    <x v="0"/>
    <m/>
    <s v="J1544-1504"/>
    <x v="2"/>
    <x v="2"/>
    <x v="2"/>
    <n v="99"/>
    <n v="0"/>
    <n v="0"/>
    <n v="0"/>
    <n v="0"/>
    <n v="0"/>
    <n v="0"/>
    <n v="0"/>
    <n v="0"/>
    <m/>
    <x v="29"/>
    <x v="0"/>
    <m/>
    <n v="99"/>
    <x v="257"/>
    <n v="7.7993697478991583E-2"/>
    <n v="0.46796218487394947"/>
    <n v="0.23398109243697474"/>
    <n v="0.66904261280928856"/>
    <n v="1.0729093824419316"/>
    <n v="1.7419519952512201"/>
    <n v="0.87097599762561007"/>
    <n v="3.1935786579605701"/>
    <x v="0"/>
    <x v="0"/>
    <n v="4"/>
    <m/>
    <m/>
    <m/>
    <m/>
  </r>
  <r>
    <n v="314"/>
    <x v="0"/>
    <x v="10766"/>
    <x v="0"/>
    <m/>
    <s v="K2758-3644"/>
    <x v="13"/>
    <x v="13"/>
    <x v="0"/>
    <n v="48"/>
    <n v="0"/>
    <n v="0"/>
    <n v="0"/>
    <n v="0"/>
    <n v="0"/>
    <n v="0"/>
    <n v="0"/>
    <n v="0"/>
    <m/>
    <x v="11"/>
    <x v="2"/>
    <m/>
    <n v="48"/>
    <x v="81"/>
    <n v="1.8334606569900685E-2"/>
    <n v="8.2505729564553085E-2"/>
    <n v="4.1252864782276542E-2"/>
    <n v="0.11795792622532912"/>
    <n v="1.4539202311398787"/>
    <n v="1.5718781573652079"/>
    <n v="0.78593907868260393"/>
    <n v="2.8817766218362144"/>
    <x v="0"/>
    <x v="0"/>
    <n v="3"/>
    <m/>
    <m/>
    <m/>
    <m/>
  </r>
  <r>
    <n v="314"/>
    <x v="1"/>
    <x v="10767"/>
    <x v="0"/>
    <m/>
    <s v="K2757-3643"/>
    <x v="18"/>
    <x v="18"/>
    <x v="12"/>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14"/>
    <x v="0"/>
    <x v="10768"/>
    <x v="0"/>
    <m/>
    <s v="K2761-3647"/>
    <x v="1"/>
    <x v="1"/>
    <x v="1"/>
    <n v="34"/>
    <n v="60"/>
    <n v="0"/>
    <n v="0"/>
    <n v="0"/>
    <n v="0"/>
    <n v="0"/>
    <n v="0"/>
    <n v="0"/>
    <m/>
    <x v="1"/>
    <x v="7"/>
    <m/>
    <n v="68.963758598266665"/>
    <x v="2075"/>
    <n v="3.7846956964604023E-2"/>
    <n v="0.11354087089381207"/>
    <n v="4.2577826585179529E-2"/>
    <n v="0.16232867393740316"/>
    <n v="1.3748641676140103"/>
    <n v="1.5371928415514136"/>
    <n v="0.76859642077570678"/>
    <n v="2.8181868761775912"/>
    <x v="0"/>
    <x v="0"/>
    <n v="2.5"/>
    <m/>
    <m/>
    <m/>
    <m/>
  </r>
  <r>
    <n v="32111"/>
    <x v="1"/>
    <x v="10769"/>
    <x v="0"/>
    <m/>
    <s v="K2595-3456"/>
    <x v="14"/>
    <x v="14"/>
    <x v="10"/>
    <n v="19"/>
    <n v="0"/>
    <n v="0"/>
    <n v="0"/>
    <n v="0"/>
    <n v="0"/>
    <n v="0"/>
    <n v="0"/>
    <n v="0"/>
    <m/>
    <x v="1"/>
    <x v="2"/>
    <m/>
    <n v="19"/>
    <x v="31"/>
    <n v="2.8727400050929464E-3"/>
    <n v="8.61822001527884E-3"/>
    <n v="6.46366501145913E-3"/>
    <n v="1.2321415326199021E-2"/>
    <n v="2.1593613785189176"/>
    <n v="2.1716827938451169"/>
    <n v="1.0858413969225584"/>
    <n v="3.9814184553827139"/>
    <x v="0"/>
    <x v="0"/>
    <n v="1"/>
    <m/>
    <m/>
    <m/>
    <m/>
  </r>
  <r>
    <n v="3231"/>
    <x v="1"/>
    <x v="10770"/>
    <x v="0"/>
    <m/>
    <s v="J951-911"/>
    <x v="17"/>
    <x v="17"/>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0"/>
    <x v="10771"/>
    <x v="0"/>
    <m/>
    <s v="J1534-1494"/>
    <x v="2"/>
    <x v="2"/>
    <x v="2"/>
    <n v="32"/>
    <n v="30"/>
    <n v="0"/>
    <n v="0"/>
    <n v="0"/>
    <n v="0"/>
    <n v="0"/>
    <n v="0"/>
    <n v="0"/>
    <m/>
    <x v="1"/>
    <x v="3"/>
    <m/>
    <n v="43.863424398922618"/>
    <x v="680"/>
    <n v="1.5310669722434425E-2"/>
    <n v="4.5932009167303278E-2"/>
    <n v="2.2966004583651639E-2"/>
    <n v="6.566870661386956E-2"/>
    <n v="1.6109443321627159"/>
    <n v="1.6766130387765854"/>
    <n v="0.8383065193882927"/>
    <n v="3.0737905710904063"/>
    <x v="0"/>
    <x v="0"/>
    <n v="2"/>
    <m/>
    <m/>
    <m/>
    <m/>
  </r>
  <r>
    <n v="32111"/>
    <x v="0"/>
    <x v="10772"/>
    <x v="0"/>
    <m/>
    <s v="K2591-3452"/>
    <x v="13"/>
    <x v="13"/>
    <x v="0"/>
    <n v="106"/>
    <n v="0"/>
    <n v="0"/>
    <n v="0"/>
    <n v="0"/>
    <n v="0"/>
    <n v="0"/>
    <n v="0"/>
    <n v="0"/>
    <m/>
    <x v="14"/>
    <x v="57"/>
    <m/>
    <n v="106"/>
    <x v="554"/>
    <n v="8.9413037942449702E-2"/>
    <n v="0.67059778456837282"/>
    <n v="0.46941844919786091"/>
    <n v="0.95874946402473826"/>
    <n v="1.0074034434531907"/>
    <n v="1.9661529074779289"/>
    <n v="0.98307645373896446"/>
    <n v="3.6046136637095363"/>
    <x v="1"/>
    <x v="0"/>
    <n v="3"/>
    <m/>
    <m/>
    <m/>
    <m/>
  </r>
  <r>
    <n v="32111"/>
    <x v="1"/>
    <x v="10773"/>
    <x v="0"/>
    <m/>
    <s v="K2596-3457"/>
    <x v="4"/>
    <x v="4"/>
    <x v="4"/>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111"/>
    <x v="1"/>
    <x v="10774"/>
    <x v="0"/>
    <m/>
    <s v="K2590-3451"/>
    <x v="13"/>
    <x v="13"/>
    <x v="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1"/>
    <x v="10775"/>
    <x v="0"/>
    <m/>
    <s v="J1543-1503"/>
    <x v="1"/>
    <x v="1"/>
    <x v="1"/>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0"/>
    <x v="10776"/>
    <x v="0"/>
    <m/>
    <s v="J1532-1492"/>
    <x v="16"/>
    <x v="16"/>
    <x v="1"/>
    <n v="75"/>
    <n v="0"/>
    <n v="0"/>
    <n v="0"/>
    <n v="0"/>
    <n v="0"/>
    <n v="0"/>
    <n v="0"/>
    <n v="0"/>
    <m/>
    <x v="10"/>
    <x v="73"/>
    <m/>
    <n v="75"/>
    <x v="27"/>
    <n v="4.4762223071046596E-2"/>
    <n v="0.40286000763941932"/>
    <n v="0.30214500572956454"/>
    <n v="0.57596643664711478"/>
    <n v="1.1014237942848992"/>
    <n v="1.6773902309320139"/>
    <n v="0.83869511546600695"/>
    <n v="3.0752154233753588"/>
    <x v="1"/>
    <x v="0"/>
    <n v="3"/>
    <m/>
    <m/>
    <m/>
    <m/>
  </r>
  <r>
    <n v="32111"/>
    <x v="0"/>
    <x v="10777"/>
    <x v="0"/>
    <m/>
    <s v="K2594-3455"/>
    <x v="13"/>
    <x v="13"/>
    <x v="0"/>
    <n v="97"/>
    <n v="34"/>
    <n v="59"/>
    <n v="85"/>
    <n v="63"/>
    <n v="0"/>
    <n v="0"/>
    <n v="0"/>
    <n v="0"/>
    <m/>
    <x v="141"/>
    <x v="67"/>
    <m/>
    <n v="158.871016865884"/>
    <x v="2633"/>
    <n v="0.20085306850012732"/>
    <n v="1.1749904507257449"/>
    <n v="0.42179144385026734"/>
    <n v="1.6798765083791234"/>
    <n v="0.91317483495991036"/>
    <n v="2.5930513433390336"/>
    <n v="1.2965256716695168"/>
    <n v="4.7539274627882282"/>
    <x v="0"/>
    <x v="0"/>
    <n v="5"/>
    <m/>
    <m/>
    <m/>
    <m/>
  </r>
  <r>
    <n v="32111"/>
    <x v="0"/>
    <x v="10778"/>
    <x v="0"/>
    <m/>
    <s v="K2592-3453"/>
    <x v="1"/>
    <x v="1"/>
    <x v="1"/>
    <n v="23"/>
    <n v="26"/>
    <n v="0"/>
    <n v="0"/>
    <n v="0"/>
    <n v="0"/>
    <n v="0"/>
    <n v="0"/>
    <n v="0"/>
    <m/>
    <x v="1"/>
    <x v="7"/>
    <m/>
    <n v="34.713109915419565"/>
    <x v="596"/>
    <n v="9.5890628978864273E-3"/>
    <n v="2.8767188693659282E-2"/>
    <n v="1.0787695760122231E-2"/>
    <n v="4.1128269994653244E-2"/>
    <n v="1.7484934454957994"/>
    <n v="1.7896217154904526"/>
    <n v="0.89481085774522628"/>
    <n v="3.2809731450658295"/>
    <x v="0"/>
    <x v="0"/>
    <n v="2.5"/>
    <m/>
    <m/>
    <m/>
    <m/>
  </r>
  <r>
    <n v="3231"/>
    <x v="0"/>
    <x v="10779"/>
    <x v="0"/>
    <m/>
    <s v="J1533-1493"/>
    <x v="4"/>
    <x v="4"/>
    <x v="4"/>
    <n v="46"/>
    <n v="0"/>
    <n v="0"/>
    <n v="0"/>
    <n v="0"/>
    <n v="0"/>
    <n v="0"/>
    <n v="0"/>
    <n v="0"/>
    <m/>
    <x v="1"/>
    <x v="1"/>
    <m/>
    <n v="46"/>
    <x v="402"/>
    <n v="1.6838553603259487E-2"/>
    <n v="5.0515660809778457E-2"/>
    <n v="1.2628915202444614E-2"/>
    <n v="7.2221924737498971E-2"/>
    <n v="1.5843351147228546"/>
    <n v="1.6565570394603535"/>
    <n v="0.82827851973017674"/>
    <n v="3.0370212390106479"/>
    <x v="0"/>
    <x v="0"/>
    <n v="3"/>
    <m/>
    <m/>
    <m/>
    <m/>
  </r>
  <r>
    <n v="32111"/>
    <x v="1"/>
    <x v="10780"/>
    <x v="0"/>
    <m/>
    <s v="K2721-3604"/>
    <x v="1"/>
    <x v="1"/>
    <x v="1"/>
    <n v="16"/>
    <n v="0"/>
    <n v="0"/>
    <n v="0"/>
    <n v="0"/>
    <n v="0"/>
    <n v="0"/>
    <n v="0"/>
    <n v="0"/>
    <m/>
    <x v="3"/>
    <x v="3"/>
    <m/>
    <n v="16"/>
    <x v="88"/>
    <n v="2.0371785077667433E-3"/>
    <n v="4.5836516424751722E-3"/>
    <n v="3.055767761650115E-3"/>
    <n v="6.5532181236293962E-3"/>
    <n v="2.4117861419869722"/>
    <n v="2.4183393601106014"/>
    <n v="1.2091696800553007"/>
    <n v="4.433622160202769"/>
    <x v="0"/>
    <x v="0"/>
    <n v="1"/>
    <m/>
    <m/>
    <m/>
    <m/>
  </r>
  <r>
    <n v="314"/>
    <x v="1"/>
    <x v="10781"/>
    <x v="0"/>
    <m/>
    <s v="K2762-3648"/>
    <x v="4"/>
    <x v="4"/>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32111"/>
    <x v="1"/>
    <x v="10782"/>
    <x v="0"/>
    <m/>
    <s v="K2722-3605"/>
    <x v="17"/>
    <x v="17"/>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111"/>
    <x v="1"/>
    <x v="10783"/>
    <x v="0"/>
    <m/>
    <s v="K2593-3454"/>
    <x v="1"/>
    <x v="1"/>
    <x v="1"/>
    <n v="20"/>
    <n v="18"/>
    <n v="0"/>
    <n v="0"/>
    <n v="0"/>
    <n v="0"/>
    <n v="0"/>
    <n v="0"/>
    <n v="0"/>
    <m/>
    <x v="3"/>
    <x v="7"/>
    <m/>
    <n v="26.90724809414742"/>
    <x v="452"/>
    <n v="5.7613954672778205E-3"/>
    <n v="1.2963139801375097E-2"/>
    <n v="6.4815699006875484E-3"/>
    <n v="1.8533320005889389E-2"/>
    <n v="2.0103949764668436"/>
    <n v="2.0289282964727331"/>
    <n v="1.0144641482363665"/>
    <n v="3.7197018768666772"/>
    <x v="0"/>
    <x v="0"/>
    <n v="1.5"/>
    <m/>
    <m/>
    <m/>
    <m/>
  </r>
  <r>
    <n v="3231"/>
    <x v="0"/>
    <x v="10784"/>
    <x v="0"/>
    <m/>
    <s v="J1530-1490"/>
    <x v="11"/>
    <x v="11"/>
    <x v="8"/>
    <n v="46"/>
    <n v="0"/>
    <n v="0"/>
    <n v="0"/>
    <n v="0"/>
    <n v="0"/>
    <n v="0"/>
    <n v="0"/>
    <n v="0"/>
    <m/>
    <x v="15"/>
    <x v="0"/>
    <m/>
    <n v="46"/>
    <x v="402"/>
    <n v="1.6838553603259487E-2"/>
    <n v="8.8402406417112306E-2"/>
    <n v="5.0515660809778457E-2"/>
    <n v="0.12638836829062319"/>
    <n v="1.4364518916110047"/>
    <n v="1.562840259901628"/>
    <n v="0.781420129950814"/>
    <n v="2.8652071431529844"/>
    <x v="0"/>
    <x v="0"/>
    <n v="3"/>
    <m/>
    <m/>
    <m/>
    <m/>
  </r>
  <r>
    <n v="314"/>
    <x v="0"/>
    <x v="10785"/>
    <x v="0"/>
    <m/>
    <s v="K2767-3655"/>
    <x v="13"/>
    <x v="13"/>
    <x v="0"/>
    <n v="46"/>
    <n v="0"/>
    <n v="0"/>
    <n v="0"/>
    <n v="0"/>
    <n v="0"/>
    <n v="0"/>
    <n v="0"/>
    <n v="0"/>
    <m/>
    <x v="11"/>
    <x v="3"/>
    <m/>
    <n v="46"/>
    <x v="402"/>
    <n v="1.6838553603259487E-2"/>
    <n v="7.5773491214667685E-2"/>
    <n v="2.5257830404889228E-2"/>
    <n v="0.10833288710624846"/>
    <n v="1.4757522988848739"/>
    <n v="1.5840851859911225"/>
    <n v="0.79204259299556123"/>
    <n v="2.9041561743170576"/>
    <x v="0"/>
    <x v="0"/>
    <n v="4"/>
    <m/>
    <m/>
    <m/>
    <m/>
  </r>
  <r>
    <n v="3231"/>
    <x v="1"/>
    <x v="10786"/>
    <x v="0"/>
    <m/>
    <s v="J1531-1491"/>
    <x v="4"/>
    <x v="4"/>
    <x v="4"/>
    <n v="29"/>
    <n v="0"/>
    <n v="0"/>
    <n v="0"/>
    <n v="0"/>
    <n v="0"/>
    <n v="0"/>
    <n v="0"/>
    <n v="0"/>
    <m/>
    <x v="13"/>
    <x v="3"/>
    <m/>
    <n v="29"/>
    <x v="92"/>
    <n v="6.6924497071555889E-3"/>
    <n v="2.5096686401833455E-2"/>
    <n v="1.0038674560733384E-2"/>
    <n v="3.5880575794090631E-2"/>
    <n v="1.7907877644196784"/>
    <n v="1.8266683402137689"/>
    <n v="0.91333417010688445"/>
    <n v="3.348891957058576"/>
    <x v="0"/>
    <x v="0"/>
    <n v="3"/>
    <m/>
    <m/>
    <m/>
    <m/>
  </r>
  <r>
    <n v="314"/>
    <x v="0"/>
    <x v="10787"/>
    <x v="0"/>
    <m/>
    <s v="K2764-3650"/>
    <x v="1"/>
    <x v="1"/>
    <x v="1"/>
    <n v="24"/>
    <n v="24"/>
    <n v="0"/>
    <n v="0"/>
    <n v="0"/>
    <n v="0"/>
    <n v="0"/>
    <n v="0"/>
    <n v="0"/>
    <m/>
    <x v="1"/>
    <x v="7"/>
    <m/>
    <n v="33.941125496954278"/>
    <x v="2201"/>
    <n v="9.1673032849503427E-3"/>
    <n v="2.7501909854851028E-2"/>
    <n v="1.0313216195569136E-2"/>
    <n v="3.9319308741776374E-2"/>
    <n v="1.7623189511703186"/>
    <n v="1.801638259912095"/>
    <n v="0.90081912995604752"/>
    <n v="3.3030034765055074"/>
    <x v="0"/>
    <x v="0"/>
    <n v="2.5"/>
    <m/>
    <m/>
    <m/>
    <m/>
  </r>
  <r>
    <n v="314"/>
    <x v="1"/>
    <x v="10788"/>
    <x v="0"/>
    <m/>
    <s v="K2763-3649"/>
    <x v="14"/>
    <x v="14"/>
    <x v="10"/>
    <n v="28"/>
    <n v="0"/>
    <n v="0"/>
    <n v="0"/>
    <n v="0"/>
    <n v="0"/>
    <n v="0"/>
    <n v="0"/>
    <n v="0"/>
    <m/>
    <x v="11"/>
    <x v="3"/>
    <m/>
    <n v="28"/>
    <x v="261"/>
    <n v="6.2388591800356507E-3"/>
    <n v="2.8074866310160426E-2"/>
    <n v="9.3582887700534752E-3"/>
    <n v="4.013846100723005E-2"/>
    <n v="1.7559676816188774"/>
    <n v="1.7961061426261073"/>
    <n v="0.89805307131305367"/>
    <n v="3.2928612614811965"/>
    <x v="0"/>
    <x v="0"/>
    <n v="4"/>
    <m/>
    <m/>
    <m/>
    <m/>
  </r>
  <r>
    <n v="314"/>
    <x v="1"/>
    <x v="10789"/>
    <x v="0"/>
    <m/>
    <s v="K2765-3652"/>
    <x v="14"/>
    <x v="14"/>
    <x v="10"/>
    <n v="24"/>
    <n v="0"/>
    <n v="0"/>
    <n v="0"/>
    <n v="0"/>
    <n v="0"/>
    <n v="0"/>
    <n v="0"/>
    <n v="0"/>
    <m/>
    <x v="1"/>
    <x v="3"/>
    <m/>
    <n v="24"/>
    <x v="38"/>
    <n v="4.5836516424751714E-3"/>
    <n v="1.3750954927425514E-2"/>
    <n v="6.8754774637127571E-3"/>
    <n v="1.9659654370888187E-2"/>
    <n v="1.9897332788080349"/>
    <n v="2.0093929331789231"/>
    <n v="1.0046964665894615"/>
    <n v="3.6838870441613589"/>
    <x v="0"/>
    <x v="0"/>
    <n v="2"/>
    <m/>
    <m/>
    <m/>
    <m/>
  </r>
  <r>
    <n v="314"/>
    <x v="0"/>
    <x v="10790"/>
    <x v="0"/>
    <m/>
    <s v="K2777-3665"/>
    <x v="13"/>
    <x v="13"/>
    <x v="0"/>
    <n v="105"/>
    <n v="27"/>
    <n v="0"/>
    <n v="0"/>
    <n v="0"/>
    <n v="0"/>
    <n v="0"/>
    <n v="0"/>
    <n v="0"/>
    <m/>
    <x v="29"/>
    <x v="2"/>
    <m/>
    <n v="108.41586599755591"/>
    <x v="2634"/>
    <n v="9.3535141329258983E-2"/>
    <n v="0.56121084797555387"/>
    <n v="0.21045406799083272"/>
    <n v="0.8023596440118741"/>
    <n v="1.0393096856137738"/>
    <n v="1.8416693296256479"/>
    <n v="0.92083466481282394"/>
    <n v="3.3763937709803544"/>
    <x v="0"/>
    <x v="0"/>
    <n v="5"/>
    <m/>
    <m/>
    <m/>
    <m/>
  </r>
  <r>
    <n v="314"/>
    <x v="1"/>
    <x v="10791"/>
    <x v="0"/>
    <m/>
    <s v="K2766-3654"/>
    <x v="14"/>
    <x v="14"/>
    <x v="10"/>
    <n v="26"/>
    <n v="0"/>
    <n v="0"/>
    <n v="0"/>
    <n v="0"/>
    <n v="0"/>
    <n v="0"/>
    <n v="0"/>
    <n v="0"/>
    <m/>
    <x v="11"/>
    <x v="2"/>
    <m/>
    <n v="26"/>
    <x v="66"/>
    <n v="5.3794244970715548E-3"/>
    <n v="2.4207410236821998E-2"/>
    <n v="1.2103705118410999E-2"/>
    <n v="3.4609183215417741E-2"/>
    <n v="1.8021361339173081"/>
    <n v="1.8367453171327259"/>
    <n v="0.91837265856636296"/>
    <n v="3.3673664147433309"/>
    <x v="0"/>
    <x v="0"/>
    <n v="3"/>
    <m/>
    <m/>
    <m/>
    <m/>
  </r>
  <r>
    <n v="3231"/>
    <x v="0"/>
    <x v="10792"/>
    <x v="0"/>
    <m/>
    <s v="J1539-0"/>
    <x v="13"/>
    <x v="13"/>
    <x v="0"/>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111"/>
    <x v="1"/>
    <x v="10793"/>
    <x v="0"/>
    <m/>
    <s v="K2719-3602"/>
    <x v="17"/>
    <x v="17"/>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111"/>
    <x v="1"/>
    <x v="10794"/>
    <x v="0"/>
    <m/>
    <s v="K2597-3459"/>
    <x v="14"/>
    <x v="14"/>
    <x v="10"/>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111"/>
    <x v="1"/>
    <x v="10795"/>
    <x v="0"/>
    <m/>
    <s v="K2720-3603"/>
    <x v="17"/>
    <x v="17"/>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14"/>
    <x v="1"/>
    <x v="10796"/>
    <x v="0"/>
    <m/>
    <s v="K2770-3658"/>
    <x v="4"/>
    <x v="4"/>
    <x v="4"/>
    <n v="19"/>
    <n v="0"/>
    <n v="0"/>
    <n v="0"/>
    <n v="0"/>
    <n v="0"/>
    <n v="0"/>
    <n v="0"/>
    <n v="0"/>
    <m/>
    <x v="13"/>
    <x v="2"/>
    <m/>
    <n v="19"/>
    <x v="31"/>
    <n v="2.8727400050929464E-3"/>
    <n v="1.0772775019098547E-2"/>
    <n v="6.46366501145913E-3"/>
    <n v="1.5401769157748773E-2"/>
    <n v="2.0766169101656526"/>
    <n v="2.0920186793234015"/>
    <n v="1.0460093396617007"/>
    <n v="3.8353675787595694"/>
    <x v="0"/>
    <x v="0"/>
    <n v="2"/>
    <m/>
    <m/>
    <m/>
    <m/>
  </r>
  <r>
    <n v="3231"/>
    <x v="0"/>
    <x v="10797"/>
    <x v="0"/>
    <m/>
    <s v="J1540-1499"/>
    <x v="4"/>
    <x v="4"/>
    <x v="4"/>
    <n v="42"/>
    <n v="0"/>
    <n v="0"/>
    <n v="0"/>
    <n v="0"/>
    <n v="0"/>
    <n v="0"/>
    <n v="0"/>
    <n v="0"/>
    <m/>
    <x v="15"/>
    <x v="0"/>
    <m/>
    <n v="42"/>
    <x v="217"/>
    <n v="1.4037433155080216E-2"/>
    <n v="7.369652406417114E-2"/>
    <n v="4.211229946524065E-2"/>
    <n v="0.10536346014397892"/>
    <n v="1.4829515992964819"/>
    <n v="1.5883150594404609"/>
    <n v="0.79415752972023046"/>
    <n v="2.9119109423075114"/>
    <x v="0"/>
    <x v="0"/>
    <n v="3"/>
    <m/>
    <m/>
    <m/>
    <m/>
  </r>
  <r>
    <n v="3231"/>
    <x v="0"/>
    <x v="10798"/>
    <x v="0"/>
    <m/>
    <s v="J1538-1498"/>
    <x v="13"/>
    <x v="13"/>
    <x v="0"/>
    <n v="53"/>
    <n v="0"/>
    <n v="0"/>
    <n v="0"/>
    <n v="0"/>
    <n v="0"/>
    <n v="0"/>
    <n v="0"/>
    <n v="0"/>
    <m/>
    <x v="0"/>
    <x v="57"/>
    <m/>
    <n v="53"/>
    <x v="247"/>
    <n v="2.2353259485612426E-2"/>
    <n v="0.15088450152788388"/>
    <n v="0.11735461229946523"/>
    <n v="0.21571862940556608"/>
    <n v="1.3080859232115214"/>
    <n v="1.5238045526170874"/>
    <n v="0.76190227630854368"/>
    <n v="2.7936416797979935"/>
    <x v="0"/>
    <x v="0"/>
    <n v="2"/>
    <m/>
    <m/>
    <m/>
    <m/>
  </r>
  <r>
    <n v="3231"/>
    <x v="0"/>
    <x v="10799"/>
    <x v="0"/>
    <m/>
    <s v="J1541-1500"/>
    <x v="5"/>
    <x v="5"/>
    <x v="3"/>
    <n v="20"/>
    <n v="18"/>
    <n v="18"/>
    <n v="0"/>
    <n v="0"/>
    <n v="0"/>
    <n v="0"/>
    <n v="0"/>
    <n v="0"/>
    <m/>
    <x v="12"/>
    <x v="14"/>
    <m/>
    <n v="32.372828112477293"/>
    <x v="682"/>
    <n v="8.3396995161701057E-3"/>
    <n v="2.710402134262796E-2"/>
    <n v="8.3396974312452271E-3"/>
    <n v="3.8750450021073912E-2"/>
    <n v="1.7668217666971728"/>
    <n v="1.8055722167182466"/>
    <n v="0.90278610835912332"/>
    <n v="3.3102157306501185"/>
    <x v="0"/>
    <x v="0"/>
    <n v="2.9999999999999996"/>
    <m/>
    <m/>
    <m/>
    <m/>
  </r>
  <r>
    <n v="314"/>
    <x v="1"/>
    <x v="10800"/>
    <x v="0"/>
    <m/>
    <s v="K2782-3671"/>
    <x v="4"/>
    <x v="4"/>
    <x v="4"/>
    <n v="23"/>
    <n v="0"/>
    <n v="0"/>
    <n v="0"/>
    <n v="0"/>
    <n v="0"/>
    <n v="0"/>
    <n v="0"/>
    <n v="0"/>
    <m/>
    <x v="11"/>
    <x v="2"/>
    <m/>
    <n v="23"/>
    <x v="68"/>
    <n v="4.2096384008148717E-3"/>
    <n v="1.8943372803666921E-2"/>
    <n v="9.4716864018334606E-3"/>
    <n v="2.7083221776562114E-2"/>
    <n v="1.8811965469753753"/>
    <n v="1.9082797687519375"/>
    <n v="0.95413988437596875"/>
    <n v="3.4985129093785519"/>
    <x v="0"/>
    <x v="0"/>
    <n v="3"/>
    <m/>
    <m/>
    <m/>
    <m/>
  </r>
  <r>
    <n v="314"/>
    <x v="1"/>
    <x v="10801"/>
    <x v="0"/>
    <m/>
    <s v="K2781-3670"/>
    <x v="14"/>
    <x v="14"/>
    <x v="10"/>
    <n v="28"/>
    <n v="0"/>
    <n v="0"/>
    <n v="0"/>
    <n v="0"/>
    <n v="0"/>
    <n v="0"/>
    <n v="0"/>
    <n v="0"/>
    <m/>
    <x v="15"/>
    <x v="3"/>
    <m/>
    <n v="28"/>
    <x v="261"/>
    <n v="6.2388591800356507E-3"/>
    <n v="3.2754010695187165E-2"/>
    <n v="9.3582887700534752E-3"/>
    <n v="4.6828204508435056E-2"/>
    <n v="1.7092049253626138"/>
    <n v="1.756033129871049"/>
    <n v="0.87801656493552449"/>
    <n v="3.2193940714302562"/>
    <x v="0"/>
    <x v="0"/>
    <n v="5"/>
    <m/>
    <m/>
    <m/>
    <m/>
  </r>
  <r>
    <n v="314"/>
    <x v="0"/>
    <x v="10802"/>
    <x v="0"/>
    <m/>
    <s v="K2778-3666"/>
    <x v="14"/>
    <x v="14"/>
    <x v="10"/>
    <n v="50"/>
    <n v="0"/>
    <n v="0"/>
    <n v="0"/>
    <n v="0"/>
    <n v="0"/>
    <n v="0"/>
    <n v="0"/>
    <n v="0"/>
    <m/>
    <x v="13"/>
    <x v="3"/>
    <m/>
    <n v="50"/>
    <x v="526"/>
    <n v="1.9894321364909599E-2"/>
    <n v="7.4603705118410996E-2"/>
    <n v="2.98414820473644E-2"/>
    <n v="0.1066604512309472"/>
    <n v="1.4797781206472573"/>
    <n v="1.5864385718782046"/>
    <n v="0.79321928593910229"/>
    <n v="2.9084707151100417"/>
    <x v="0"/>
    <x v="0"/>
    <n v="3"/>
    <m/>
    <m/>
    <m/>
    <m/>
  </r>
  <r>
    <n v="314"/>
    <x v="1"/>
    <x v="10803"/>
    <x v="0"/>
    <m/>
    <s v="K2723-3606"/>
    <x v="13"/>
    <x v="13"/>
    <x v="0"/>
    <n v="16"/>
    <n v="0"/>
    <n v="0"/>
    <n v="0"/>
    <n v="0"/>
    <n v="0"/>
    <n v="0"/>
    <n v="0"/>
    <n v="0"/>
    <m/>
    <x v="3"/>
    <x v="3"/>
    <m/>
    <n v="16"/>
    <x v="88"/>
    <n v="2.0371785077667433E-3"/>
    <n v="4.5836516424751722E-3"/>
    <n v="3.055767761650115E-3"/>
    <n v="6.5532181236293962E-3"/>
    <n v="2.4117861419869722"/>
    <n v="2.4183393601106014"/>
    <n v="1.2091696800553007"/>
    <n v="4.433622160202769"/>
    <x v="0"/>
    <x v="0"/>
    <n v="1"/>
    <m/>
    <m/>
    <m/>
    <m/>
  </r>
  <r>
    <n v="32111"/>
    <x v="1"/>
    <x v="10804"/>
    <x v="0"/>
    <m/>
    <s v="K2598-3460"/>
    <x v="11"/>
    <x v="11"/>
    <x v="8"/>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231"/>
    <x v="0"/>
    <x v="10805"/>
    <x v="0"/>
    <m/>
    <s v="J950-910"/>
    <x v="13"/>
    <x v="13"/>
    <x v="0"/>
    <n v="71"/>
    <n v="68"/>
    <n v="41"/>
    <n v="23"/>
    <n v="0"/>
    <n v="0"/>
    <n v="0"/>
    <n v="0"/>
    <n v="0"/>
    <m/>
    <x v="56"/>
    <x v="32"/>
    <m/>
    <n v="108.97247358851683"/>
    <x v="2635"/>
    <n v="9.4498026483320577E-2"/>
    <n v="0.40752273920932003"/>
    <n v="0.2657756994843391"/>
    <n v="0.58263271484904899"/>
    <n v="1.0992066796825524"/>
    <n v="1.6818393945316013"/>
    <n v="0.84091969726580063"/>
    <n v="3.0833722233079355"/>
    <x v="0"/>
    <x v="0"/>
    <n v="2"/>
    <m/>
    <m/>
    <m/>
    <m/>
  </r>
  <r>
    <n v="3231"/>
    <x v="1"/>
    <x v="10806"/>
    <x v="0"/>
    <m/>
    <s v="J1535-1495"/>
    <x v="23"/>
    <x v="23"/>
    <x v="14"/>
    <n v="17"/>
    <n v="0"/>
    <n v="0"/>
    <n v="0"/>
    <n v="0"/>
    <n v="0"/>
    <n v="0"/>
    <n v="0"/>
    <n v="0"/>
    <m/>
    <x v="11"/>
    <x v="3"/>
    <m/>
    <n v="17"/>
    <x v="39"/>
    <n v="2.2997835497835504E-3"/>
    <n v="1.0349025974025977E-2"/>
    <n v="3.4496753246753258E-3"/>
    <n v="1.4795937794757002E-2"/>
    <n v="2.0912600872826212"/>
    <n v="2.1060560250773781"/>
    <n v="1.0530280125386891"/>
    <n v="3.8611027126418596"/>
    <x v="0"/>
    <x v="0"/>
    <n v="4"/>
    <m/>
    <m/>
    <m/>
    <m/>
  </r>
  <r>
    <n v="32111"/>
    <x v="1"/>
    <x v="10807"/>
    <x v="0"/>
    <m/>
    <s v="K2717-3599"/>
    <x v="14"/>
    <x v="14"/>
    <x v="10"/>
    <n v="19"/>
    <n v="0"/>
    <n v="0"/>
    <n v="0"/>
    <n v="0"/>
    <n v="0"/>
    <n v="0"/>
    <n v="0"/>
    <n v="0"/>
    <m/>
    <x v="3"/>
    <x v="3"/>
    <m/>
    <n v="19"/>
    <x v="31"/>
    <n v="2.8727400050929464E-3"/>
    <n v="6.46366501145913E-3"/>
    <n v="4.30911000763942E-3"/>
    <n v="9.2410614946492678E-3"/>
    <n v="2.270921396714376"/>
    <n v="2.2801624582090252"/>
    <n v="1.1400812291045126"/>
    <n v="4.1802978400498789"/>
    <x v="0"/>
    <x v="0"/>
    <n v="1"/>
    <m/>
    <m/>
    <m/>
    <m/>
  </r>
  <r>
    <n v="32111"/>
    <x v="0"/>
    <x v="10808"/>
    <x v="0"/>
    <m/>
    <s v="K2718-3600"/>
    <x v="14"/>
    <x v="14"/>
    <x v="10"/>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1"/>
    <x v="1"/>
    <x v="10809"/>
    <x v="0"/>
    <m/>
    <s v="J1542-1502"/>
    <x v="4"/>
    <x v="4"/>
    <x v="4"/>
    <n v="22"/>
    <n v="0"/>
    <n v="0"/>
    <n v="0"/>
    <n v="0"/>
    <n v="0"/>
    <n v="0"/>
    <n v="0"/>
    <n v="0"/>
    <m/>
    <x v="11"/>
    <x v="2"/>
    <m/>
    <n v="22"/>
    <x v="1"/>
    <n v="3.8515406162464984E-3"/>
    <n v="1.7331932773109241E-2"/>
    <n v="8.6659663865546206E-3"/>
    <n v="2.4779356029973651E-2"/>
    <n v="1.910710271439662"/>
    <n v="1.9354896274696356"/>
    <n v="0.9677448137348178"/>
    <n v="3.5483976503609984"/>
    <x v="0"/>
    <x v="0"/>
    <n v="3"/>
    <m/>
    <m/>
    <m/>
    <m/>
  </r>
  <r>
    <n v="314"/>
    <x v="1"/>
    <x v="10810"/>
    <x v="0"/>
    <m/>
    <s v="K2768-3656"/>
    <x v="4"/>
    <x v="4"/>
    <x v="4"/>
    <n v="20"/>
    <n v="0"/>
    <n v="0"/>
    <n v="0"/>
    <n v="0"/>
    <n v="0"/>
    <n v="0"/>
    <n v="0"/>
    <n v="0"/>
    <m/>
    <x v="13"/>
    <x v="2"/>
    <m/>
    <n v="20"/>
    <x v="28"/>
    <n v="3.1830914183855366E-3"/>
    <n v="1.1936592818945761E-2"/>
    <n v="7.1619556913674574E-3"/>
    <n v="1.7065672196951556E-2"/>
    <n v="2.0396478539808878"/>
    <n v="2.0567135261778393"/>
    <n v="1.0283567630889197"/>
    <n v="3.7706414646593718"/>
    <x v="0"/>
    <x v="0"/>
    <n v="2"/>
    <m/>
    <m/>
    <m/>
    <m/>
  </r>
  <r>
    <n v="314"/>
    <x v="0"/>
    <x v="10811"/>
    <x v="0"/>
    <m/>
    <s v="K2771-3659"/>
    <x v="13"/>
    <x v="13"/>
    <x v="0"/>
    <n v="53"/>
    <n v="64"/>
    <n v="44"/>
    <n v="0"/>
    <n v="0"/>
    <n v="0"/>
    <n v="0"/>
    <n v="0"/>
    <n v="0"/>
    <m/>
    <x v="29"/>
    <x v="21"/>
    <m/>
    <n v="94.02659198333204"/>
    <x v="2636"/>
    <n v="7.0354278074866314E-2"/>
    <n v="0.42212566844919786"/>
    <n v="0.14070857373830215"/>
    <n v="0.60351043157299467"/>
    <n v="1.0924513226327439"/>
    <n v="1.6959617542057386"/>
    <n v="0.84798087710286929"/>
    <n v="3.1092632160438538"/>
    <x v="0"/>
    <x v="0"/>
    <n v="5.3333329999999997"/>
    <m/>
    <m/>
    <m/>
    <m/>
  </r>
  <r>
    <n v="3231"/>
    <x v="1"/>
    <x v="10812"/>
    <x v="0"/>
    <m/>
    <s v="J949-909"/>
    <x v="17"/>
    <x v="17"/>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0"/>
    <x v="10813"/>
    <x v="0"/>
    <m/>
    <s v="J1536-1496"/>
    <x v="11"/>
    <x v="11"/>
    <x v="8"/>
    <n v="55"/>
    <n v="0"/>
    <n v="0"/>
    <n v="0"/>
    <n v="0"/>
    <n v="0"/>
    <n v="0"/>
    <n v="0"/>
    <n v="0"/>
    <m/>
    <x v="15"/>
    <x v="8"/>
    <m/>
    <n v="55"/>
    <x v="113"/>
    <n v="2.4072128851540621E-2"/>
    <n v="0.12637867647058826"/>
    <n v="9.0270483193277323E-2"/>
    <n v="0.1806828043852246"/>
    <n v="1.3493166032401198"/>
    <n v="1.5299994076253445"/>
    <n v="0.76499970381267224"/>
    <n v="2.8049989139797979"/>
    <x v="0"/>
    <x v="0"/>
    <n v="2"/>
    <m/>
    <m/>
    <m/>
    <m/>
  </r>
  <r>
    <n v="314"/>
    <x v="0"/>
    <x v="10814"/>
    <x v="0"/>
    <m/>
    <s v="K2731-3614"/>
    <x v="13"/>
    <x v="13"/>
    <x v="0"/>
    <n v="46"/>
    <n v="28"/>
    <n v="100"/>
    <n v="0"/>
    <n v="0"/>
    <n v="0"/>
    <n v="0"/>
    <n v="0"/>
    <n v="0"/>
    <m/>
    <x v="33"/>
    <x v="33"/>
    <m/>
    <n v="113.57816691600547"/>
    <x v="2637"/>
    <n v="0.10265469824293356"/>
    <n v="0.64159183835466016"/>
    <n v="0.25663671994365933"/>
    <n v="0.91727984389495087"/>
    <n v="1.0152334674833403"/>
    <n v="1.9325133113782913"/>
    <n v="0.96625665568914565"/>
    <n v="3.5429410708602007"/>
    <x v="0"/>
    <x v="0"/>
    <n v="5"/>
    <m/>
    <m/>
    <m/>
    <m/>
  </r>
  <r>
    <n v="314"/>
    <x v="0"/>
    <x v="10815"/>
    <x v="0"/>
    <m/>
    <s v="K2779-3667"/>
    <x v="13"/>
    <x v="13"/>
    <x v="0"/>
    <n v="81"/>
    <n v="50"/>
    <n v="0"/>
    <n v="0"/>
    <n v="0"/>
    <n v="0"/>
    <n v="0"/>
    <n v="0"/>
    <n v="0"/>
    <m/>
    <x v="25"/>
    <x v="16"/>
    <m/>
    <n v="95.189285111298105"/>
    <x v="2638"/>
    <n v="7.2104978354978352E-2"/>
    <n v="0.40559050324675328"/>
    <n v="0.18927556818181818"/>
    <n v="0.57987020916216769"/>
    <n v="1.1001218167920572"/>
    <n v="1.6799920259542249"/>
    <n v="0.83999601297711246"/>
    <n v="3.0799853809160789"/>
    <x v="0"/>
    <x v="0"/>
    <n v="4"/>
    <m/>
    <m/>
    <m/>
    <m/>
  </r>
  <r>
    <n v="3231"/>
    <x v="1"/>
    <x v="10816"/>
    <x v="0"/>
    <m/>
    <s v="J1537-1497"/>
    <x v="1"/>
    <x v="1"/>
    <x v="1"/>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14"/>
    <x v="0"/>
    <x v="10817"/>
    <x v="0"/>
    <m/>
    <s v="K2772-3660"/>
    <x v="13"/>
    <x v="13"/>
    <x v="0"/>
    <n v="52"/>
    <n v="51"/>
    <n v="0"/>
    <n v="0"/>
    <n v="0"/>
    <n v="0"/>
    <n v="0"/>
    <n v="0"/>
    <n v="0"/>
    <m/>
    <x v="25"/>
    <x v="16"/>
    <m/>
    <n v="72.835430938520574"/>
    <x v="2639"/>
    <n v="4.2215749936338177E-2"/>
    <n v="0.23746359339190226"/>
    <n v="0.11081634358288771"/>
    <n v="0.339500216268105"/>
    <n v="1.2082308106596271"/>
    <n v="1.5477310269277322"/>
    <n v="0.77386551346386612"/>
    <n v="2.8375068827008425"/>
    <x v="0"/>
    <x v="0"/>
    <n v="4"/>
    <m/>
    <m/>
    <m/>
    <m/>
  </r>
  <r>
    <n v="314"/>
    <x v="1"/>
    <x v="10818"/>
    <x v="0"/>
    <m/>
    <s v="K2780-3669"/>
    <x v="14"/>
    <x v="14"/>
    <x v="10"/>
    <n v="25"/>
    <n v="0"/>
    <n v="0"/>
    <n v="0"/>
    <n v="0"/>
    <n v="0"/>
    <n v="0"/>
    <n v="0"/>
    <n v="0"/>
    <m/>
    <x v="11"/>
    <x v="2"/>
    <m/>
    <n v="25"/>
    <x v="48"/>
    <n v="4.9735803412273996E-3"/>
    <n v="2.2381111535523301E-2"/>
    <n v="1.1190555767761651E-2"/>
    <n v="3.1998135369284163E-2"/>
    <n v="1.8270594126256867"/>
    <n v="1.8590575479949709"/>
    <n v="0.92952877399748546"/>
    <n v="3.4082721713241133"/>
    <x v="0"/>
    <x v="0"/>
    <n v="3"/>
    <m/>
    <m/>
    <m/>
    <m/>
  </r>
  <r>
    <n v="32111"/>
    <x v="1"/>
    <x v="10819"/>
    <x v="0"/>
    <m/>
    <s v="J1588-1548"/>
    <x v="13"/>
    <x v="13"/>
    <x v="0"/>
    <n v="20"/>
    <n v="17"/>
    <n v="0"/>
    <n v="0"/>
    <n v="0"/>
    <n v="0"/>
    <n v="0"/>
    <n v="0"/>
    <n v="0"/>
    <m/>
    <x v="16"/>
    <x v="1"/>
    <m/>
    <n v="26.248809496813376"/>
    <x v="404"/>
    <n v="5.482874968169087E-3"/>
    <n v="1.8504703017570668E-2"/>
    <n v="4.1121562261268157E-3"/>
    <n v="2.6456058323324146E-2"/>
    <n v="1.8889299303072509"/>
    <n v="1.9153859886305751"/>
    <n v="0.95769299431528754"/>
    <n v="3.5115409791560541"/>
    <x v="0"/>
    <x v="0"/>
    <n v="3.5"/>
    <m/>
    <m/>
    <m/>
    <m/>
  </r>
  <r>
    <n v="3231"/>
    <x v="1"/>
    <x v="10820"/>
    <x v="0"/>
    <m/>
    <s v="J1529-1489"/>
    <x v="18"/>
    <x v="18"/>
    <x v="12"/>
    <n v="18"/>
    <n v="0"/>
    <n v="0"/>
    <n v="0"/>
    <n v="0"/>
    <n v="0"/>
    <n v="0"/>
    <n v="0"/>
    <n v="0"/>
    <m/>
    <x v="11"/>
    <x v="3"/>
    <m/>
    <n v="18"/>
    <x v="3"/>
    <n v="2.5783040488922848E-3"/>
    <n v="1.1602368220015282E-2"/>
    <n v="3.8674560733384274E-3"/>
    <n v="1.6587833375436914E-2"/>
    <n v="2.0498157690312224"/>
    <n v="2.0664036024066594"/>
    <n v="1.0332018012033297"/>
    <n v="3.7884066044122089"/>
    <x v="0"/>
    <x v="0"/>
    <n v="4"/>
    <m/>
    <m/>
    <m/>
    <m/>
  </r>
  <r>
    <n v="32111"/>
    <x v="1"/>
    <x v="10821"/>
    <x v="0"/>
    <m/>
    <s v="K2715-3597"/>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14"/>
    <x v="0"/>
    <x v="10822"/>
    <x v="0"/>
    <m/>
    <s v="K2724-3607"/>
    <x v="4"/>
    <x v="4"/>
    <x v="4"/>
    <n v="47"/>
    <n v="0"/>
    <n v="0"/>
    <n v="0"/>
    <n v="0"/>
    <n v="0"/>
    <n v="0"/>
    <n v="0"/>
    <n v="0"/>
    <m/>
    <x v="13"/>
    <x v="3"/>
    <m/>
    <n v="47"/>
    <x v="191"/>
    <n v="1.7578622358034125E-2"/>
    <n v="6.5919833842627965E-2"/>
    <n v="2.6367933537051188E-2"/>
    <n v="9.4245174707664955E-2"/>
    <n v="1.5121930140991182"/>
    <n v="1.6064381888067831"/>
    <n v="0.80321909440339156"/>
    <n v="2.9451366794791021"/>
    <x v="0"/>
    <x v="0"/>
    <n v="3"/>
    <m/>
    <m/>
    <m/>
    <m/>
  </r>
  <r>
    <n v="32111"/>
    <x v="1"/>
    <x v="10823"/>
    <x v="0"/>
    <m/>
    <s v="K2716-3598"/>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4"/>
    <x v="1"/>
    <x v="10824"/>
    <x v="0"/>
    <m/>
    <s v="K2769-3657"/>
    <x v="4"/>
    <x v="4"/>
    <x v="4"/>
    <n v="25"/>
    <n v="0"/>
    <n v="0"/>
    <n v="0"/>
    <n v="0"/>
    <n v="0"/>
    <n v="0"/>
    <n v="0"/>
    <n v="0"/>
    <m/>
    <x v="13"/>
    <x v="2"/>
    <m/>
    <n v="25"/>
    <x v="48"/>
    <n v="4.9735803412273996E-3"/>
    <n v="1.8650926279602749E-2"/>
    <n v="1.1190555767761651E-2"/>
    <n v="2.6665112807736799E-2"/>
    <n v="1.8863284122645954"/>
    <n v="1.9129935250723322"/>
    <n v="0.95649676253616611"/>
    <n v="3.5071547959659424"/>
    <x v="0"/>
    <x v="0"/>
    <n v="2"/>
    <m/>
    <m/>
    <m/>
    <m/>
  </r>
  <r>
    <n v="3231"/>
    <x v="0"/>
    <x v="10825"/>
    <x v="0"/>
    <m/>
    <s v="J1527-1487"/>
    <x v="11"/>
    <x v="11"/>
    <x v="8"/>
    <n v="111"/>
    <n v="0"/>
    <n v="0"/>
    <n v="0"/>
    <n v="0"/>
    <n v="0"/>
    <n v="0"/>
    <n v="0"/>
    <n v="0"/>
    <m/>
    <x v="14"/>
    <x v="57"/>
    <m/>
    <n v="111"/>
    <x v="1496"/>
    <n v="9.8047173414820457E-2"/>
    <n v="0.73535380061115341"/>
    <n v="0.5147476604278074"/>
    <n v="1.0513307356932002"/>
    <n v="0.99127336678756939"/>
    <n v="2.0426041024807695"/>
    <n v="1.0213020512403848"/>
    <n v="3.7447741878814105"/>
    <x v="1"/>
    <x v="0"/>
    <n v="3"/>
    <m/>
    <m/>
    <m/>
    <m/>
  </r>
  <r>
    <n v="3231"/>
    <x v="1"/>
    <x v="10826"/>
    <x v="0"/>
    <m/>
    <s v="J1541-1501"/>
    <x v="4"/>
    <x v="4"/>
    <x v="4"/>
    <n v="25"/>
    <n v="0"/>
    <n v="0"/>
    <n v="0"/>
    <n v="0"/>
    <n v="0"/>
    <n v="0"/>
    <n v="0"/>
    <n v="0"/>
    <m/>
    <x v="1"/>
    <x v="3"/>
    <m/>
    <n v="25"/>
    <x v="48"/>
    <n v="4.9735803412273996E-3"/>
    <n v="1.49207410236822E-2"/>
    <n v="7.4603705118410999E-3"/>
    <n v="2.1332090246189438E-2"/>
    <n v="1.9614906826132665"/>
    <n v="1.9828227728594561"/>
    <n v="0.99141138642972804"/>
    <n v="3.6351750835756693"/>
    <x v="0"/>
    <x v="0"/>
    <n v="2"/>
    <m/>
    <m/>
    <m/>
    <m/>
  </r>
  <r>
    <n v="314"/>
    <x v="0"/>
    <x v="10827"/>
    <x v="0"/>
    <m/>
    <s v="K2784-3675"/>
    <x v="1"/>
    <x v="1"/>
    <x v="1"/>
    <n v="27"/>
    <n v="37"/>
    <n v="54"/>
    <n v="0"/>
    <n v="0"/>
    <n v="0"/>
    <n v="0"/>
    <n v="0"/>
    <n v="0"/>
    <m/>
    <x v="52"/>
    <x v="11"/>
    <m/>
    <n v="70.809603868401922"/>
    <x v="2640"/>
    <n v="3.9900050929462708E-2"/>
    <n v="0.16957522642522926"/>
    <n v="4.9875073636841114E-2"/>
    <n v="0.24244064204850624"/>
    <n v="1.2816091223199197"/>
    <n v="1.5240497643684261"/>
    <n v="0.76202488218421305"/>
    <n v="2.7940912346754478"/>
    <x v="0"/>
    <x v="0"/>
    <n v="4"/>
    <m/>
    <m/>
    <m/>
    <m/>
  </r>
  <r>
    <n v="314"/>
    <x v="1"/>
    <x v="10828"/>
    <x v="0"/>
    <m/>
    <s v="K2774-3662"/>
    <x v="4"/>
    <x v="4"/>
    <x v="4"/>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14"/>
    <x v="0"/>
    <x v="10829"/>
    <x v="0"/>
    <m/>
    <s v="K2776-3664"/>
    <x v="13"/>
    <x v="13"/>
    <x v="0"/>
    <n v="93"/>
    <n v="0"/>
    <n v="0"/>
    <n v="0"/>
    <n v="0"/>
    <n v="0"/>
    <n v="0"/>
    <n v="0"/>
    <n v="0"/>
    <m/>
    <x v="0"/>
    <x v="3"/>
    <m/>
    <n v="93"/>
    <x v="182"/>
    <n v="6.882639419404124E-2"/>
    <n v="0.46457816080977837"/>
    <n v="0.10323959129106186"/>
    <n v="0.66420449474145271"/>
    <n v="1.0742737233080728"/>
    <n v="1.7384782180495255"/>
    <n v="0.86923910902476276"/>
    <n v="3.1872100664241301"/>
    <x v="0"/>
    <x v="0"/>
    <n v="7"/>
    <m/>
    <m/>
    <m/>
    <m/>
  </r>
  <r>
    <n v="314"/>
    <x v="1"/>
    <x v="10830"/>
    <x v="0"/>
    <m/>
    <s v="K2783-3673"/>
    <x v="4"/>
    <x v="4"/>
    <x v="4"/>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4"/>
    <x v="1"/>
    <x v="10831"/>
    <x v="0"/>
    <m/>
    <s v="K2773-3661"/>
    <x v="5"/>
    <x v="5"/>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14"/>
    <x v="1"/>
    <x v="10832"/>
    <x v="0"/>
    <m/>
    <s v="K2775-3663"/>
    <x v="17"/>
    <x v="17"/>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4"/>
    <x v="0"/>
    <x v="10833"/>
    <x v="0"/>
    <m/>
    <s v="K2785-3676"/>
    <x v="13"/>
    <x v="13"/>
    <x v="0"/>
    <n v="47"/>
    <n v="0"/>
    <n v="0"/>
    <n v="0"/>
    <n v="0"/>
    <n v="0"/>
    <n v="0"/>
    <n v="0"/>
    <n v="0"/>
    <m/>
    <x v="11"/>
    <x v="2"/>
    <m/>
    <n v="47"/>
    <x v="191"/>
    <n v="1.7578622358034125E-2"/>
    <n v="7.910380061115356E-2"/>
    <n v="3.955190030557678E-2"/>
    <n v="0.11309420964919795"/>
    <n v="1.4646794599248469"/>
    <n v="1.577773669574045"/>
    <n v="0.78888683478702248"/>
    <n v="2.8925850608857488"/>
    <x v="0"/>
    <x v="0"/>
    <n v="3"/>
    <m/>
    <m/>
    <m/>
    <m/>
  </r>
  <r>
    <n v="3231"/>
    <x v="1"/>
    <x v="10834"/>
    <x v="0"/>
    <m/>
    <s v="J947-907"/>
    <x v="4"/>
    <x v="4"/>
    <x v="4"/>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14"/>
    <x v="1"/>
    <x v="10835"/>
    <x v="0"/>
    <m/>
    <s v="K2786-3677"/>
    <x v="17"/>
    <x v="17"/>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2111"/>
    <x v="0"/>
    <x v="10836"/>
    <x v="0"/>
    <m/>
    <s v="K2714-3596"/>
    <x v="4"/>
    <x v="4"/>
    <x v="4"/>
    <n v="41"/>
    <n v="0"/>
    <n v="0"/>
    <n v="0"/>
    <n v="0"/>
    <n v="0"/>
    <n v="0"/>
    <n v="0"/>
    <n v="0"/>
    <m/>
    <x v="13"/>
    <x v="3"/>
    <m/>
    <n v="41"/>
    <x v="385"/>
    <n v="1.3376941685765214E-2"/>
    <n v="5.0163531321619555E-2"/>
    <n v="2.0065412528647821E-2"/>
    <n v="7.1718487407688894E-2"/>
    <n v="1.5862768661474687"/>
    <n v="1.6579953535551575"/>
    <n v="0.82899767677757874"/>
    <n v="3.0396581481844551"/>
    <x v="0"/>
    <x v="0"/>
    <n v="3"/>
    <m/>
    <m/>
    <m/>
    <m/>
  </r>
  <r>
    <n v="32111"/>
    <x v="1"/>
    <x v="10837"/>
    <x v="0"/>
    <m/>
    <s v="K2713-3595"/>
    <x v="2"/>
    <x v="2"/>
    <x v="2"/>
    <n v="27"/>
    <n v="0"/>
    <n v="0"/>
    <n v="0"/>
    <n v="0"/>
    <n v="0"/>
    <n v="0"/>
    <n v="0"/>
    <n v="0"/>
    <m/>
    <x v="1"/>
    <x v="2"/>
    <m/>
    <n v="27"/>
    <x v="403"/>
    <n v="5.8011841100076393E-3"/>
    <n v="1.7403552330022918E-2"/>
    <n v="1.3052664247517189E-2"/>
    <n v="2.4881750063155361E-2"/>
    <n v="1.9093311164585629"/>
    <n v="1.9342128665217182"/>
    <n v="0.9671064332608591"/>
    <n v="3.5460569219564833"/>
    <x v="0"/>
    <x v="0"/>
    <n v="1"/>
    <m/>
    <m/>
    <m/>
    <m/>
  </r>
  <r>
    <n v="3231"/>
    <x v="1"/>
    <x v="10838"/>
    <x v="0"/>
    <m/>
    <s v="J1526-1486"/>
    <x v="1"/>
    <x v="1"/>
    <x v="1"/>
    <n v="28"/>
    <n v="0"/>
    <n v="0"/>
    <n v="0"/>
    <n v="0"/>
    <n v="0"/>
    <n v="0"/>
    <n v="0"/>
    <n v="0"/>
    <m/>
    <x v="3"/>
    <x v="3"/>
    <m/>
    <n v="28"/>
    <x v="261"/>
    <n v="6.2388591800356507E-3"/>
    <n v="1.4037433155080213E-2"/>
    <n v="9.3582887700534752E-3"/>
    <n v="2.0069230503615025E-2"/>
    <n v="1.9825624245306124"/>
    <n v="2.0026316550342274"/>
    <n v="1.0013158275171137"/>
    <n v="3.6714913675627501"/>
    <x v="0"/>
    <x v="0"/>
    <n v="1"/>
    <m/>
    <m/>
    <m/>
    <m/>
  </r>
  <r>
    <n v="314"/>
    <x v="0"/>
    <x v="10839"/>
    <x v="0"/>
    <m/>
    <s v="K2798-3690"/>
    <x v="11"/>
    <x v="11"/>
    <x v="8"/>
    <n v="35"/>
    <n v="0"/>
    <n v="0"/>
    <n v="0"/>
    <n v="0"/>
    <n v="0"/>
    <n v="0"/>
    <n v="0"/>
    <n v="0"/>
    <m/>
    <x v="13"/>
    <x v="2"/>
    <m/>
    <n v="35"/>
    <x v="36"/>
    <n v="9.7482174688057043E-3"/>
    <n v="3.6555815508021394E-2"/>
    <n v="2.1933489304812835E-2"/>
    <n v="5.226362110316414E-2"/>
    <n v="1.6766533002986517"/>
    <n v="1.7289169214018159"/>
    <n v="0.86445846070090793"/>
    <n v="3.1696810225699954"/>
    <x v="0"/>
    <x v="0"/>
    <n v="2"/>
    <m/>
    <m/>
    <m/>
    <m/>
  </r>
  <r>
    <n v="314"/>
    <x v="1"/>
    <x v="10840"/>
    <x v="0"/>
    <m/>
    <s v="K2787-3678"/>
    <x v="4"/>
    <x v="4"/>
    <x v="4"/>
    <n v="19"/>
    <n v="0"/>
    <n v="0"/>
    <n v="0"/>
    <n v="0"/>
    <n v="0"/>
    <n v="0"/>
    <n v="0"/>
    <n v="0"/>
    <m/>
    <x v="1"/>
    <x v="1"/>
    <m/>
    <n v="19"/>
    <x v="31"/>
    <n v="2.8727400050929464E-3"/>
    <n v="8.61822001527884E-3"/>
    <n v="2.15455500381971E-3"/>
    <n v="1.2321415326199021E-2"/>
    <n v="2.1593613785189176"/>
    <n v="2.1716827938451169"/>
    <n v="1.0858413969225584"/>
    <n v="3.9814184553827139"/>
    <x v="0"/>
    <x v="0"/>
    <n v="3"/>
    <m/>
    <m/>
    <m/>
    <m/>
  </r>
  <r>
    <n v="32111"/>
    <x v="1"/>
    <x v="10841"/>
    <x v="0"/>
    <m/>
    <s v="J1585-1545"/>
    <x v="1"/>
    <x v="1"/>
    <x v="1"/>
    <n v="19"/>
    <n v="0"/>
    <n v="0"/>
    <n v="0"/>
    <n v="0"/>
    <n v="0"/>
    <n v="0"/>
    <n v="0"/>
    <n v="0"/>
    <m/>
    <x v="3"/>
    <x v="1"/>
    <m/>
    <n v="19"/>
    <x v="31"/>
    <n v="2.8727400050929464E-3"/>
    <n v="6.46366501145913E-3"/>
    <n v="2.15455500381971E-3"/>
    <n v="9.2410614946492678E-3"/>
    <n v="2.270921396714376"/>
    <n v="2.2801624582090252"/>
    <n v="1.1400812291045126"/>
    <n v="4.1802978400498789"/>
    <x v="0"/>
    <x v="0"/>
    <n v="2"/>
    <m/>
    <m/>
    <m/>
    <m/>
  </r>
  <r>
    <n v="314"/>
    <x v="1"/>
    <x v="10842"/>
    <x v="0"/>
    <m/>
    <s v="K2789-3680"/>
    <x v="2"/>
    <x v="2"/>
    <x v="2"/>
    <n v="30"/>
    <n v="0"/>
    <n v="0"/>
    <n v="0"/>
    <n v="0"/>
    <n v="0"/>
    <n v="0"/>
    <n v="0"/>
    <n v="0"/>
    <m/>
    <x v="13"/>
    <x v="2"/>
    <m/>
    <n v="30"/>
    <x v="89"/>
    <n v="7.1619556913674548E-3"/>
    <n v="2.6857333842627958E-2"/>
    <n v="1.6114400305576773E-2"/>
    <n v="3.8397762443140991E-2"/>
    <n v="1.7696526625798803"/>
    <n v="1.8080504250230214"/>
    <n v="0.90402521251151069"/>
    <n v="3.3147591125422058"/>
    <x v="0"/>
    <x v="0"/>
    <n v="2"/>
    <m/>
    <m/>
    <m/>
    <m/>
  </r>
  <r>
    <n v="314"/>
    <x v="0"/>
    <x v="10843"/>
    <x v="0"/>
    <m/>
    <s v="K2788-3679"/>
    <x v="2"/>
    <x v="2"/>
    <x v="2"/>
    <n v="49"/>
    <n v="0"/>
    <n v="0"/>
    <n v="0"/>
    <n v="0"/>
    <n v="0"/>
    <n v="0"/>
    <n v="0"/>
    <n v="0"/>
    <m/>
    <x v="13"/>
    <x v="3"/>
    <m/>
    <n v="49"/>
    <x v="547"/>
    <n v="1.9106506238859181E-2"/>
    <n v="7.164939839572193E-2"/>
    <n v="2.8659759358288774E-2"/>
    <n v="0.10243669736220169"/>
    <n v="1.4902846562266798"/>
    <n v="1.5927213535888816"/>
    <n v="0.79636067679444078"/>
    <n v="2.9199891482462825"/>
    <x v="0"/>
    <x v="0"/>
    <n v="3"/>
    <m/>
    <m/>
    <m/>
    <m/>
  </r>
  <r>
    <n v="32111"/>
    <x v="0"/>
    <x v="10844"/>
    <x v="0"/>
    <m/>
    <s v="K2712-3594"/>
    <x v="13"/>
    <x v="13"/>
    <x v="0"/>
    <n v="31"/>
    <n v="32"/>
    <n v="0"/>
    <n v="0"/>
    <n v="0"/>
    <n v="0"/>
    <n v="0"/>
    <n v="0"/>
    <n v="0"/>
    <m/>
    <x v="16"/>
    <x v="15"/>
    <m/>
    <n v="44.553338819890925"/>
    <x v="1279"/>
    <n v="1.5796091163738219E-2"/>
    <n v="5.3311807677616493E-2"/>
    <n v="2.961767093200916E-2"/>
    <n v="7.621955844963485E-2"/>
    <n v="1.5694596994186736"/>
    <n v="1.6456792578683084"/>
    <n v="0.82283962893415419"/>
    <n v="3.017078639425232"/>
    <x v="0"/>
    <x v="0"/>
    <n v="2"/>
    <m/>
    <m/>
    <m/>
    <m/>
  </r>
  <r>
    <n v="314"/>
    <x v="1"/>
    <x v="10845"/>
    <x v="0"/>
    <m/>
    <s v="K2725-3608"/>
    <x v="11"/>
    <x v="11"/>
    <x v="8"/>
    <n v="30"/>
    <n v="0"/>
    <n v="0"/>
    <n v="0"/>
    <n v="0"/>
    <n v="0"/>
    <n v="0"/>
    <n v="0"/>
    <n v="0"/>
    <m/>
    <x v="13"/>
    <x v="2"/>
    <m/>
    <n v="30"/>
    <x v="89"/>
    <n v="7.1619556913674548E-3"/>
    <n v="2.6857333842627958E-2"/>
    <n v="1.6114400305576773E-2"/>
    <n v="3.8397762443140991E-2"/>
    <n v="1.7696526625798803"/>
    <n v="1.8080504250230214"/>
    <n v="0.90402521251151069"/>
    <n v="3.3147591125422058"/>
    <x v="0"/>
    <x v="0"/>
    <n v="2"/>
    <m/>
    <m/>
    <m/>
    <m/>
  </r>
  <r>
    <n v="314"/>
    <x v="1"/>
    <x v="10846"/>
    <x v="0"/>
    <m/>
    <s v="K2730-3613"/>
    <x v="4"/>
    <x v="4"/>
    <x v="4"/>
    <n v="26"/>
    <n v="0"/>
    <n v="0"/>
    <n v="0"/>
    <n v="0"/>
    <n v="0"/>
    <n v="0"/>
    <n v="0"/>
    <n v="0"/>
    <m/>
    <x v="13"/>
    <x v="2"/>
    <m/>
    <n v="26"/>
    <x v="66"/>
    <n v="5.3794244970715548E-3"/>
    <n v="2.0172841864018329E-2"/>
    <n v="1.2103705118410999E-2"/>
    <n v="2.8840986012848114E-2"/>
    <n v="1.8605966334130035"/>
    <n v="1.8894376194258515"/>
    <n v="0.94471880971292577"/>
    <n v="3.4639689689473943"/>
    <x v="0"/>
    <x v="0"/>
    <n v="2"/>
    <m/>
    <m/>
    <m/>
    <m/>
  </r>
  <r>
    <n v="314"/>
    <x v="1"/>
    <x v="10847"/>
    <x v="0"/>
    <m/>
    <s v="K2803-3696"/>
    <x v="4"/>
    <x v="4"/>
    <x v="4"/>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111"/>
    <x v="1"/>
    <x v="10848"/>
    <x v="0"/>
    <m/>
    <s v="J1584-1544"/>
    <x v="13"/>
    <x v="13"/>
    <x v="0"/>
    <n v="18"/>
    <n v="0"/>
    <n v="0"/>
    <n v="0"/>
    <n v="0"/>
    <n v="0"/>
    <n v="0"/>
    <n v="0"/>
    <n v="0"/>
    <m/>
    <x v="0"/>
    <x v="8"/>
    <m/>
    <n v="18"/>
    <x v="3"/>
    <n v="2.5783040488922848E-3"/>
    <n v="1.7403552330022921E-2"/>
    <n v="9.6686401833460667E-3"/>
    <n v="2.4881750063155364E-2"/>
    <n v="1.9093311164585629"/>
    <n v="1.9342128665217182"/>
    <n v="0.9671064332608591"/>
    <n v="3.5460569219564833"/>
    <x v="0"/>
    <x v="0"/>
    <n v="4"/>
    <m/>
    <m/>
    <m/>
    <m/>
  </r>
  <r>
    <n v="32111"/>
    <x v="0"/>
    <x v="10849"/>
    <x v="0"/>
    <m/>
    <s v="K2599-3461"/>
    <x v="2"/>
    <x v="2"/>
    <x v="2"/>
    <n v="40"/>
    <n v="0"/>
    <n v="0"/>
    <n v="0"/>
    <n v="0"/>
    <n v="0"/>
    <n v="0"/>
    <n v="0"/>
    <n v="0"/>
    <m/>
    <x v="1"/>
    <x v="3"/>
    <m/>
    <n v="40"/>
    <x v="353"/>
    <n v="1.2732365673542146E-2"/>
    <n v="3.8197097020626437E-2"/>
    <n v="1.9098548510313219E-2"/>
    <n v="5.4610151030244969E-2"/>
    <n v="1.6638088559205915"/>
    <n v="1.7184190069508365"/>
    <n v="0.85920950347541825"/>
    <n v="3.1504348460765335"/>
    <x v="0"/>
    <x v="0"/>
    <n v="2"/>
    <m/>
    <m/>
    <m/>
    <m/>
  </r>
  <r>
    <n v="314"/>
    <x v="1"/>
    <x v="10850"/>
    <x v="0"/>
    <m/>
    <s v="K2796-3688"/>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111"/>
    <x v="1"/>
    <x v="10851"/>
    <x v="0"/>
    <m/>
    <s v="K2726-3609"/>
    <x v="14"/>
    <x v="14"/>
    <x v="10"/>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2111"/>
    <x v="0"/>
    <x v="10852"/>
    <x v="0"/>
    <m/>
    <s v="J1583-1543"/>
    <x v="13"/>
    <x v="13"/>
    <x v="0"/>
    <n v="64"/>
    <n v="63"/>
    <n v="51"/>
    <n v="50"/>
    <n v="45"/>
    <n v="0"/>
    <n v="0"/>
    <n v="0"/>
    <n v="0"/>
    <m/>
    <x v="49"/>
    <x v="90"/>
    <m/>
    <n v="123.25177483509111"/>
    <x v="2641"/>
    <n v="0.1208858543417367"/>
    <n v="0.65278361344537816"/>
    <n v="0.39892331932773106"/>
    <n v="0.93328065483800782"/>
    <n v="1.0121639209161677"/>
    <n v="1.9454445757541756"/>
    <n v="0.97272228787708781"/>
    <n v="3.5666483888826552"/>
    <x v="0"/>
    <x v="0"/>
    <n v="2.8"/>
    <m/>
    <m/>
    <m/>
    <m/>
  </r>
  <r>
    <n v="3231"/>
    <x v="0"/>
    <x v="10853"/>
    <x v="0"/>
    <m/>
    <s v="J946-906"/>
    <x v="2"/>
    <x v="2"/>
    <x v="2"/>
    <n v="54"/>
    <n v="39"/>
    <n v="0"/>
    <n v="0"/>
    <n v="0"/>
    <n v="0"/>
    <n v="0"/>
    <n v="0"/>
    <n v="0"/>
    <m/>
    <x v="13"/>
    <x v="3"/>
    <m/>
    <n v="66.610809933523555"/>
    <x v="2642"/>
    <n v="3.5308441558441567E-2"/>
    <n v="0.13240665584415587"/>
    <n v="5.296266233766235E-2"/>
    <n v="0.18930096884468511"/>
    <n v="1.3383525732973152"/>
    <n v="1.5276535421420003"/>
    <n v="0.76382677107100017"/>
    <n v="2.8006981605936669"/>
    <x v="0"/>
    <x v="0"/>
    <n v="3"/>
    <m/>
    <m/>
    <m/>
    <m/>
  </r>
  <r>
    <n v="314"/>
    <x v="1"/>
    <x v="10854"/>
    <x v="0"/>
    <m/>
    <s v="K2801-3693"/>
    <x v="1"/>
    <x v="1"/>
    <x v="1"/>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314"/>
    <x v="0"/>
    <x v="10855"/>
    <x v="0"/>
    <m/>
    <s v="K2802-3694"/>
    <x v="14"/>
    <x v="14"/>
    <x v="10"/>
    <n v="20"/>
    <n v="27"/>
    <n v="0"/>
    <n v="0"/>
    <n v="0"/>
    <n v="0"/>
    <n v="0"/>
    <n v="0"/>
    <n v="0"/>
    <m/>
    <x v="40"/>
    <x v="7"/>
    <m/>
    <n v="33.600595232822883"/>
    <x v="853"/>
    <n v="8.9842755283931729E-3"/>
    <n v="3.7060136554621835E-2"/>
    <n v="1.010730996944232E-2"/>
    <n v="5.2984645753485313E-2"/>
    <n v="1.6726355726075905"/>
    <n v="1.7256202183610758"/>
    <n v="0.86281010918053791"/>
    <n v="3.1636370669953053"/>
    <x v="0"/>
    <x v="0"/>
    <n v="4"/>
    <m/>
    <m/>
    <m/>
    <m/>
  </r>
  <r>
    <n v="3231"/>
    <x v="0"/>
    <x v="10856"/>
    <x v="0"/>
    <m/>
    <s v="J945-905"/>
    <x v="13"/>
    <x v="13"/>
    <x v="0"/>
    <n v="91"/>
    <n v="52"/>
    <n v="0"/>
    <n v="0"/>
    <n v="0"/>
    <n v="0"/>
    <n v="0"/>
    <n v="0"/>
    <n v="0"/>
    <m/>
    <x v="15"/>
    <x v="2"/>
    <m/>
    <n v="104.80935072788114"/>
    <x v="2643"/>
    <n v="8.7415648077412769E-2"/>
    <n v="0.45893215240641705"/>
    <n v="0.19668520817417873"/>
    <n v="0.65613243179229475"/>
    <n v="1.0765762319893568"/>
    <n v="1.7327086637816516"/>
    <n v="0.86635433189082578"/>
    <n v="3.176632550266361"/>
    <x v="0"/>
    <x v="0"/>
    <n v="4"/>
    <m/>
    <m/>
    <m/>
    <m/>
  </r>
  <r>
    <n v="32111"/>
    <x v="0"/>
    <x v="10857"/>
    <x v="0"/>
    <m/>
    <s v="J1587-1547"/>
    <x v="27"/>
    <x v="27"/>
    <x v="1"/>
    <n v="62"/>
    <n v="46"/>
    <n v="26"/>
    <n v="0"/>
    <n v="0"/>
    <n v="0"/>
    <n v="0"/>
    <n v="0"/>
    <n v="0"/>
    <m/>
    <x v="1"/>
    <x v="14"/>
    <m/>
    <n v="81.461647417665205"/>
    <x v="2644"/>
    <n v="5.2807486631016046E-2"/>
    <n v="0.15842245989304815"/>
    <n v="5.2807473429144394E-2"/>
    <n v="0.22649560139794103"/>
    <n v="1.2969673219945361"/>
    <n v="1.5234629233924772"/>
    <n v="0.76173146169623862"/>
    <n v="2.7930153595528746"/>
    <x v="0"/>
    <x v="0"/>
    <n v="2.6666669999999999"/>
    <m/>
    <m/>
    <m/>
    <m/>
  </r>
  <r>
    <n v="3231"/>
    <x v="1"/>
    <x v="10858"/>
    <x v="0"/>
    <m/>
    <s v="J1528-1488"/>
    <x v="1"/>
    <x v="1"/>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111"/>
    <x v="0"/>
    <x v="10859"/>
    <x v="0"/>
    <m/>
    <s v="K2729-3612"/>
    <x v="11"/>
    <x v="11"/>
    <x v="8"/>
    <n v="56"/>
    <n v="0"/>
    <n v="0"/>
    <n v="0"/>
    <n v="0"/>
    <n v="0"/>
    <n v="0"/>
    <n v="0"/>
    <n v="0"/>
    <m/>
    <x v="11"/>
    <x v="2"/>
    <m/>
    <n v="56"/>
    <x v="683"/>
    <n v="2.4955436720142603E-2"/>
    <n v="0.1122994652406417"/>
    <n v="5.6149732620320851E-2"/>
    <n v="0.1605538440289202"/>
    <n v="1.377513342283698"/>
    <n v="1.5380671863126183"/>
    <n v="0.76903359315630915"/>
    <n v="2.8197898415731335"/>
    <x v="0"/>
    <x v="0"/>
    <n v="3"/>
    <m/>
    <m/>
    <m/>
    <m/>
  </r>
  <r>
    <n v="3231"/>
    <x v="1"/>
    <x v="10860"/>
    <x v="0"/>
    <m/>
    <s v="J1525-1485"/>
    <x v="14"/>
    <x v="14"/>
    <x v="10"/>
    <n v="15.7"/>
    <n v="0"/>
    <n v="0"/>
    <n v="0"/>
    <n v="0"/>
    <n v="0"/>
    <n v="0"/>
    <n v="0"/>
    <n v="0"/>
    <m/>
    <x v="11"/>
    <x v="1"/>
    <m/>
    <n v="15.7"/>
    <x v="10"/>
    <n v="1.9615005092946266E-3"/>
    <n v="8.8267522918258189E-3"/>
    <n v="1.4711253819709698E-3"/>
    <n v="1.2619552619479762E-2"/>
    <n v="2.1503403426001038"/>
    <n v="2.1629598952195837"/>
    <n v="1.0814799476097918"/>
    <n v="3.9654264745692367"/>
    <x v="0"/>
    <x v="0"/>
    <n v="5"/>
    <m/>
    <m/>
    <m/>
    <m/>
  </r>
  <r>
    <n v="314"/>
    <x v="0"/>
    <x v="10861"/>
    <x v="0"/>
    <m/>
    <s v="K2805-3698"/>
    <x v="4"/>
    <x v="4"/>
    <x v="4"/>
    <n v="31"/>
    <n v="34"/>
    <n v="18"/>
    <n v="40"/>
    <n v="29"/>
    <n v="24"/>
    <n v="0"/>
    <n v="0"/>
    <n v="0"/>
    <m/>
    <x v="67"/>
    <x v="2"/>
    <m/>
    <n v="73.878278269055514"/>
    <x v="2645"/>
    <n v="4.3433282403870635E-2"/>
    <n v="0.16830398017331932"/>
    <n v="9.7724885408708939E-2"/>
    <n v="0.24062314922239053"/>
    <n v="1.2832988944670991"/>
    <n v="1.5239220436894896"/>
    <n v="0.76196102184474479"/>
    <n v="2.7938570800973976"/>
    <x v="0"/>
    <x v="0"/>
    <n v="2.1666670000000003"/>
    <m/>
    <m/>
    <m/>
    <m/>
  </r>
  <r>
    <n v="32111"/>
    <x v="0"/>
    <x v="10862"/>
    <x v="0"/>
    <m/>
    <s v="K2711-3593"/>
    <x v="11"/>
    <x v="11"/>
    <x v="8"/>
    <n v="41"/>
    <n v="0"/>
    <n v="0"/>
    <n v="0"/>
    <n v="0"/>
    <n v="0"/>
    <n v="0"/>
    <n v="0"/>
    <n v="0"/>
    <m/>
    <x v="13"/>
    <x v="3"/>
    <m/>
    <n v="41"/>
    <x v="385"/>
    <n v="1.3376941685765214E-2"/>
    <n v="5.0163531321619555E-2"/>
    <n v="2.0065412528647821E-2"/>
    <n v="7.1718487407688894E-2"/>
    <n v="1.5862768661474687"/>
    <n v="1.6579953535551575"/>
    <n v="0.82899767677757874"/>
    <n v="3.0396581481844551"/>
    <x v="0"/>
    <x v="0"/>
    <n v="3"/>
    <m/>
    <m/>
    <m/>
    <m/>
  </r>
  <r>
    <n v="314"/>
    <x v="0"/>
    <x v="10863"/>
    <x v="0"/>
    <m/>
    <s v="K2804-3697"/>
    <x v="2"/>
    <x v="2"/>
    <x v="2"/>
    <n v="36"/>
    <n v="0"/>
    <n v="0"/>
    <n v="0"/>
    <n v="0"/>
    <n v="0"/>
    <n v="0"/>
    <n v="0"/>
    <n v="0"/>
    <m/>
    <x v="13"/>
    <x v="2"/>
    <m/>
    <n v="36"/>
    <x v="4"/>
    <n v="1.0313216195569139E-2"/>
    <n v="3.8674560733384267E-2"/>
    <n v="2.3204736440030564E-2"/>
    <n v="5.5292777918123037E-2"/>
    <n v="1.6601937000017897"/>
    <n v="1.7154864779199128"/>
    <n v="0.85774323895995641"/>
    <n v="3.1450585428531732"/>
    <x v="0"/>
    <x v="0"/>
    <n v="2"/>
    <m/>
    <m/>
    <m/>
    <m/>
  </r>
  <r>
    <n v="32111"/>
    <x v="1"/>
    <x v="10864"/>
    <x v="0"/>
    <m/>
    <s v="K2710-3592"/>
    <x v="13"/>
    <x v="13"/>
    <x v="0"/>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31"/>
    <x v="1"/>
    <x v="10865"/>
    <x v="0"/>
    <m/>
    <s v="J948-908"/>
    <x v="4"/>
    <x v="4"/>
    <x v="4"/>
    <n v="28"/>
    <n v="0"/>
    <n v="0"/>
    <n v="0"/>
    <n v="0"/>
    <n v="0"/>
    <n v="0"/>
    <n v="0"/>
    <n v="0"/>
    <m/>
    <x v="11"/>
    <x v="3"/>
    <m/>
    <n v="28"/>
    <x v="261"/>
    <n v="6.2388591800356507E-3"/>
    <n v="2.8074866310160426E-2"/>
    <n v="9.3582887700534752E-3"/>
    <n v="4.013846100723005E-2"/>
    <n v="1.7559676816188774"/>
    <n v="1.7961061426261073"/>
    <n v="0.89805307131305367"/>
    <n v="3.2928612614811965"/>
    <x v="0"/>
    <x v="0"/>
    <n v="4"/>
    <m/>
    <m/>
    <m/>
    <m/>
  </r>
  <r>
    <n v="314"/>
    <x v="0"/>
    <x v="10866"/>
    <x v="0"/>
    <m/>
    <s v="K2795-3687"/>
    <x v="4"/>
    <x v="4"/>
    <x v="4"/>
    <n v="32"/>
    <n v="0"/>
    <n v="0"/>
    <n v="0"/>
    <n v="0"/>
    <n v="0"/>
    <n v="0"/>
    <n v="0"/>
    <n v="0"/>
    <m/>
    <x v="13"/>
    <x v="2"/>
    <m/>
    <n v="32"/>
    <x v="56"/>
    <n v="8.1487140310669733E-3"/>
    <n v="3.0557677616501147E-2"/>
    <n v="1.8334606569900689E-2"/>
    <n v="4.3688120824195972E-2"/>
    <n v="1.7301046558587811"/>
    <n v="1.7737927766829771"/>
    <n v="0.88689638834148854"/>
    <n v="3.2519534239187911"/>
    <x v="0"/>
    <x v="0"/>
    <n v="2"/>
    <m/>
    <m/>
    <m/>
    <m/>
  </r>
  <r>
    <n v="32111"/>
    <x v="0"/>
    <x v="10867"/>
    <x v="0"/>
    <m/>
    <s v="J1586-1546"/>
    <x v="13"/>
    <x v="13"/>
    <x v="0"/>
    <n v="30"/>
    <n v="30"/>
    <n v="17"/>
    <n v="0"/>
    <n v="0"/>
    <n v="0"/>
    <n v="0"/>
    <n v="0"/>
    <n v="0"/>
    <m/>
    <x v="12"/>
    <x v="21"/>
    <m/>
    <n v="45.705579528105758"/>
    <x v="512"/>
    <n v="1.662369493251846E-2"/>
    <n v="5.4027004374761253E-2"/>
    <n v="3.3247394020960649E-2"/>
    <n v="7.7242070700403995E-2"/>
    <n v="1.5658017739067236"/>
    <n v="1.6430438446071276"/>
    <n v="0.8215219223035638"/>
    <n v="3.0122470484464006"/>
    <x v="0"/>
    <x v="0"/>
    <n v="1.6666659999999998"/>
    <m/>
    <m/>
    <m/>
    <m/>
  </r>
  <r>
    <n v="3231"/>
    <x v="0"/>
    <x v="10868"/>
    <x v="0"/>
    <m/>
    <s v="J1524-1484"/>
    <x v="12"/>
    <x v="12"/>
    <x v="9"/>
    <n v="43"/>
    <n v="37"/>
    <n v="0"/>
    <n v="0"/>
    <n v="0"/>
    <n v="0"/>
    <n v="0"/>
    <n v="0"/>
    <n v="0"/>
    <m/>
    <x v="1"/>
    <x v="7"/>
    <m/>
    <n v="56.727418414731339"/>
    <x v="2085"/>
    <n v="2.5607970460911639E-2"/>
    <n v="7.6823911382734922E-2"/>
    <n v="2.8808966768525596E-2"/>
    <n v="0.1098346662595802"/>
    <n v="1.4721990223045249"/>
    <n v="1.5820336885641051"/>
    <n v="0.79101684428205254"/>
    <n v="2.9003950957008593"/>
    <x v="0"/>
    <x v="0"/>
    <n v="2.5"/>
    <m/>
    <m/>
    <m/>
    <m/>
  </r>
  <r>
    <n v="32111"/>
    <x v="1"/>
    <x v="10869"/>
    <x v="0"/>
    <m/>
    <s v="K2727-3610"/>
    <x v="14"/>
    <x v="14"/>
    <x v="10"/>
    <n v="16"/>
    <n v="17"/>
    <n v="0"/>
    <n v="0"/>
    <n v="0"/>
    <n v="0"/>
    <n v="0"/>
    <n v="0"/>
    <n v="0"/>
    <m/>
    <x v="40"/>
    <x v="16"/>
    <m/>
    <n v="23.345235059857504"/>
    <x v="419"/>
    <n v="4.3369620575502933E-3"/>
    <n v="1.788996848739496E-2"/>
    <n v="1.1384525401069519E-2"/>
    <n v="2.5577176205181143E-2"/>
    <n v="1.9001374191533842"/>
    <n v="1.9257145953585653"/>
    <n v="0.96285729767928263"/>
    <n v="3.5304767581573695"/>
    <x v="0"/>
    <x v="0"/>
    <n v="2"/>
    <m/>
    <m/>
    <m/>
    <m/>
  </r>
  <r>
    <n v="314"/>
    <x v="0"/>
    <x v="10870"/>
    <x v="0"/>
    <m/>
    <s v="K2794-3686"/>
    <x v="11"/>
    <x v="11"/>
    <x v="8"/>
    <n v="36"/>
    <n v="0"/>
    <n v="0"/>
    <n v="0"/>
    <n v="0"/>
    <n v="0"/>
    <n v="0"/>
    <n v="0"/>
    <n v="0"/>
    <m/>
    <x v="13"/>
    <x v="2"/>
    <m/>
    <n v="36"/>
    <x v="4"/>
    <n v="1.0313216195569139E-2"/>
    <n v="3.8674560733384267E-2"/>
    <n v="2.3204736440030564E-2"/>
    <n v="5.5292777918123037E-2"/>
    <n v="1.6601937000017897"/>
    <n v="1.7154864779199128"/>
    <n v="0.85774323895995641"/>
    <n v="3.1450585428531732"/>
    <x v="0"/>
    <x v="0"/>
    <n v="2"/>
    <m/>
    <m/>
    <m/>
    <m/>
  </r>
  <r>
    <n v="314"/>
    <x v="0"/>
    <x v="10871"/>
    <x v="0"/>
    <m/>
    <s v="K2791-3682"/>
    <x v="13"/>
    <x v="13"/>
    <x v="0"/>
    <n v="56"/>
    <n v="37"/>
    <n v="34"/>
    <n v="0"/>
    <n v="0"/>
    <n v="0"/>
    <n v="0"/>
    <n v="0"/>
    <n v="0"/>
    <m/>
    <x v="26"/>
    <x v="2"/>
    <m/>
    <n v="75.23961722390672"/>
    <x v="2646"/>
    <n v="4.504870129870131E-2"/>
    <n v="0.21398131990665586"/>
    <n v="0.10135957792207795"/>
    <n v="0.30592775653719034"/>
    <n v="1.2304617952224266"/>
    <n v="1.5363895517596169"/>
    <n v="0.76819477587980844"/>
    <n v="2.8167141782259644"/>
    <x v="0"/>
    <x v="0"/>
    <n v="3.3333329999999997"/>
    <m/>
    <m/>
    <m/>
    <m/>
  </r>
  <r>
    <n v="314"/>
    <x v="0"/>
    <x v="10872"/>
    <x v="0"/>
    <m/>
    <s v="K2797-3689"/>
    <x v="13"/>
    <x v="13"/>
    <x v="0"/>
    <n v="56"/>
    <n v="0"/>
    <n v="0"/>
    <n v="0"/>
    <n v="0"/>
    <n v="0"/>
    <n v="0"/>
    <n v="0"/>
    <n v="0"/>
    <m/>
    <x v="15"/>
    <x v="3"/>
    <m/>
    <n v="56"/>
    <x v="683"/>
    <n v="2.4955436720142603E-2"/>
    <n v="0.13101604278074866"/>
    <n v="3.7433155080213901E-2"/>
    <n v="0.18731281803374022"/>
    <n v="1.3408291132177188"/>
    <n v="1.528141931251459"/>
    <n v="0.76407096562572951"/>
    <n v="2.8015935406276746"/>
    <x v="0"/>
    <x v="0"/>
    <n v="5"/>
    <m/>
    <m/>
    <m/>
    <m/>
  </r>
  <r>
    <n v="314"/>
    <x v="1"/>
    <x v="10873"/>
    <x v="0"/>
    <m/>
    <s v="K2790-3681"/>
    <x v="17"/>
    <x v="17"/>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2111"/>
    <x v="1"/>
    <x v="10874"/>
    <x v="0"/>
    <m/>
    <s v="K2728-3611"/>
    <x v="14"/>
    <x v="14"/>
    <x v="10"/>
    <n v="19"/>
    <n v="0"/>
    <n v="0"/>
    <n v="0"/>
    <n v="0"/>
    <n v="0"/>
    <n v="0"/>
    <n v="0"/>
    <n v="0"/>
    <m/>
    <x v="13"/>
    <x v="3"/>
    <m/>
    <n v="19"/>
    <x v="31"/>
    <n v="2.8727400050929464E-3"/>
    <n v="1.0772775019098547E-2"/>
    <n v="4.30911000763942E-3"/>
    <n v="1.5401769157748773E-2"/>
    <n v="2.0766169101656526"/>
    <n v="2.0920186793234015"/>
    <n v="1.0460093396617007"/>
    <n v="3.8353675787595694"/>
    <x v="0"/>
    <x v="0"/>
    <n v="3"/>
    <m/>
    <m/>
    <m/>
    <m/>
  </r>
  <r>
    <n v="32111"/>
    <x v="1"/>
    <x v="10875"/>
    <x v="0"/>
    <m/>
    <s v="K2707-3589"/>
    <x v="14"/>
    <x v="14"/>
    <x v="10"/>
    <n v="18"/>
    <n v="0"/>
    <n v="0"/>
    <n v="0"/>
    <n v="0"/>
    <n v="0"/>
    <n v="0"/>
    <n v="0"/>
    <n v="0"/>
    <m/>
    <x v="1"/>
    <x v="3"/>
    <m/>
    <n v="18"/>
    <x v="3"/>
    <n v="2.5783040488922848E-3"/>
    <n v="7.7349121466768547E-3"/>
    <n v="3.8674560733384274E-3"/>
    <n v="1.1058555583624608E-2"/>
    <n v="2.200636993107032"/>
    <n v="2.2116955486906567"/>
    <n v="1.1058477743453283"/>
    <n v="4.0547751725995367"/>
    <x v="0"/>
    <x v="0"/>
    <n v="2"/>
    <m/>
    <m/>
    <m/>
    <m/>
  </r>
  <r>
    <n v="32111"/>
    <x v="0"/>
    <x v="10876"/>
    <x v="0"/>
    <m/>
    <s v="K2708-3590"/>
    <x v="11"/>
    <x v="11"/>
    <x v="8"/>
    <n v="44"/>
    <n v="0"/>
    <n v="0"/>
    <n v="0"/>
    <n v="0"/>
    <n v="0"/>
    <n v="0"/>
    <n v="0"/>
    <n v="0"/>
    <m/>
    <x v="13"/>
    <x v="3"/>
    <m/>
    <n v="44"/>
    <x v="49"/>
    <n v="1.5406162464985993E-2"/>
    <n v="5.7773109243697468E-2"/>
    <n v="2.3109243697478989E-2"/>
    <n v="8.2597853433245494E-2"/>
    <n v="1.5475289063036368"/>
    <n v="1.6301267597368823"/>
    <n v="0.81506337986844113"/>
    <n v="2.9885657261842842"/>
    <x v="0"/>
    <x v="0"/>
    <n v="3"/>
    <m/>
    <m/>
    <m/>
    <m/>
  </r>
  <r>
    <n v="314"/>
    <x v="0"/>
    <x v="10877"/>
    <x v="0"/>
    <m/>
    <s v="K2792-3683"/>
    <x v="13"/>
    <x v="13"/>
    <x v="0"/>
    <n v="15.7"/>
    <n v="30"/>
    <n v="0"/>
    <n v="0"/>
    <n v="0"/>
    <n v="0"/>
    <n v="0"/>
    <n v="0"/>
    <n v="0"/>
    <m/>
    <x v="16"/>
    <x v="7"/>
    <m/>
    <n v="33.859858239514232"/>
    <x v="2590"/>
    <n v="9.1234562006620827E-3"/>
    <n v="3.0791664677234529E-2"/>
    <n v="1.0263888225744843E-2"/>
    <n v="4.4022650663436719E-2"/>
    <n v="1.7277953442015341"/>
    <n v="1.7718179948649708"/>
    <n v="0.88590899743248541"/>
    <n v="3.2483329905857796"/>
    <x v="0"/>
    <x v="0"/>
    <n v="3"/>
    <m/>
    <m/>
    <m/>
    <m/>
  </r>
  <r>
    <n v="314"/>
    <x v="1"/>
    <x v="10878"/>
    <x v="0"/>
    <m/>
    <s v="K2793-3684"/>
    <x v="17"/>
    <x v="17"/>
    <x v="3"/>
    <n v="24"/>
    <n v="0"/>
    <n v="0"/>
    <n v="0"/>
    <n v="0"/>
    <n v="0"/>
    <n v="0"/>
    <n v="0"/>
    <n v="0"/>
    <m/>
    <x v="1"/>
    <x v="2"/>
    <m/>
    <n v="24"/>
    <x v="38"/>
    <n v="4.5836516424751714E-3"/>
    <n v="1.3750954927425514E-2"/>
    <n v="1.0313216195569136E-2"/>
    <n v="1.9659654370888187E-2"/>
    <n v="1.9897332788080349"/>
    <n v="2.0093929331789231"/>
    <n v="1.0046964665894615"/>
    <n v="3.6838870441613589"/>
    <x v="0"/>
    <x v="0"/>
    <n v="1"/>
    <m/>
    <m/>
    <m/>
    <m/>
  </r>
  <r>
    <n v="314"/>
    <x v="0"/>
    <x v="10879"/>
    <x v="0"/>
    <m/>
    <s v="K2799-3691"/>
    <x v="1"/>
    <x v="1"/>
    <x v="1"/>
    <n v="39"/>
    <n v="0"/>
    <n v="0"/>
    <n v="0"/>
    <n v="0"/>
    <n v="0"/>
    <n v="0"/>
    <n v="0"/>
    <n v="0"/>
    <m/>
    <x v="1"/>
    <x v="2"/>
    <m/>
    <n v="39"/>
    <x v="228"/>
    <n v="1.2103705118411001E-2"/>
    <n v="3.6311115355233001E-2"/>
    <n v="2.7233336516424751E-2"/>
    <n v="5.1913774823126618E-2"/>
    <n v="1.678626269037274"/>
    <n v="1.7305400438604006"/>
    <n v="0.86527002193020031"/>
    <n v="3.1726567470774012"/>
    <x v="0"/>
    <x v="0"/>
    <n v="1"/>
    <m/>
    <m/>
    <m/>
    <m/>
  </r>
  <r>
    <n v="32111"/>
    <x v="1"/>
    <x v="10880"/>
    <x v="0"/>
    <m/>
    <s v="K2709-3591"/>
    <x v="11"/>
    <x v="11"/>
    <x v="8"/>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4"/>
    <x v="0"/>
    <x v="10881"/>
    <x v="0"/>
    <m/>
    <s v="K2800-3692"/>
    <x v="11"/>
    <x v="11"/>
    <x v="8"/>
    <n v="38"/>
    <n v="0"/>
    <n v="0"/>
    <n v="0"/>
    <n v="0"/>
    <n v="0"/>
    <n v="0"/>
    <n v="0"/>
    <n v="0"/>
    <m/>
    <x v="13"/>
    <x v="2"/>
    <m/>
    <n v="38"/>
    <x v="91"/>
    <n v="1.1490960020371786E-2"/>
    <n v="4.309110007639419E-2"/>
    <n v="2.585466004583652E-2"/>
    <n v="6.1607076630995093E-2"/>
    <n v="1.6290547545430301"/>
    <n v="1.6906618311740251"/>
    <n v="0.84533091558701257"/>
    <n v="3.0995466904857127"/>
    <x v="0"/>
    <x v="0"/>
    <n v="2"/>
    <m/>
    <m/>
    <m/>
    <m/>
  </r>
  <r>
    <n v="3231"/>
    <x v="0"/>
    <x v="10882"/>
    <x v="0"/>
    <m/>
    <s v="J936-896"/>
    <x v="14"/>
    <x v="14"/>
    <x v="10"/>
    <n v="32"/>
    <n v="20"/>
    <n v="0"/>
    <n v="0"/>
    <n v="0"/>
    <n v="0"/>
    <n v="0"/>
    <n v="0"/>
    <n v="0"/>
    <m/>
    <x v="3"/>
    <x v="1"/>
    <m/>
    <n v="37.735924528226413"/>
    <x v="1290"/>
    <n v="1.1331805449452507E-2"/>
    <n v="2.5496562261268143E-2"/>
    <n v="8.498854087089381E-3"/>
    <n v="3.6452275812688513E-2"/>
    <n v="1.7858378121663305"/>
    <n v="1.8222900879790191"/>
    <n v="0.91114504398950957"/>
    <n v="3.3408651612948681"/>
    <x v="0"/>
    <x v="0"/>
    <n v="2"/>
    <m/>
    <m/>
    <m/>
    <m/>
  </r>
  <r>
    <n v="32111"/>
    <x v="0"/>
    <x v="10883"/>
    <x v="0"/>
    <m/>
    <s v="K2706-3587"/>
    <x v="11"/>
    <x v="11"/>
    <x v="8"/>
    <n v="28"/>
    <n v="24"/>
    <n v="0"/>
    <n v="0"/>
    <n v="0"/>
    <n v="0"/>
    <n v="0"/>
    <n v="0"/>
    <n v="0"/>
    <m/>
    <x v="5"/>
    <x v="3"/>
    <m/>
    <n v="36.878177829171548"/>
    <x v="563"/>
    <n v="1.082251082251082E-2"/>
    <n v="2.8409090909090905E-2"/>
    <n v="1.6233766233766232E-2"/>
    <n v="4.0616299828744692E-2"/>
    <n v="1.7523327091440917"/>
    <n v="1.7929490089728364"/>
    <n v="0.89647450448641819"/>
    <n v="3.2870731831168665"/>
    <x v="0"/>
    <x v="0"/>
    <n v="1.5"/>
    <m/>
    <m/>
    <m/>
    <m/>
  </r>
  <r>
    <n v="32111"/>
    <x v="1"/>
    <x v="10884"/>
    <x v="0"/>
    <m/>
    <s v="K2705-3586"/>
    <x v="11"/>
    <x v="11"/>
    <x v="8"/>
    <n v="22"/>
    <n v="0"/>
    <n v="0"/>
    <n v="0"/>
    <n v="0"/>
    <n v="0"/>
    <n v="0"/>
    <n v="0"/>
    <n v="0"/>
    <m/>
    <x v="1"/>
    <x v="2"/>
    <m/>
    <n v="22"/>
    <x v="1"/>
    <n v="3.8515406162464984E-3"/>
    <n v="1.1554621848739495E-2"/>
    <n v="8.6659663865546206E-3"/>
    <n v="1.6519570686649103E-2"/>
    <n v="2.051296399396394"/>
    <n v="2.0678159700830432"/>
    <n v="1.0339079850415216"/>
    <n v="3.7909959451522455"/>
    <x v="0"/>
    <x v="0"/>
    <n v="1"/>
    <m/>
    <m/>
    <m/>
    <m/>
  </r>
  <r>
    <n v="32111"/>
    <x v="1"/>
    <x v="10885"/>
    <x v="0"/>
    <m/>
    <s v="K2701-3582"/>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111"/>
    <x v="1"/>
    <x v="10886"/>
    <x v="0"/>
    <m/>
    <s v="K2704-3585"/>
    <x v="13"/>
    <x v="13"/>
    <x v="0"/>
    <n v="25"/>
    <n v="0"/>
    <n v="0"/>
    <n v="0"/>
    <n v="0"/>
    <n v="0"/>
    <n v="0"/>
    <n v="0"/>
    <n v="0"/>
    <m/>
    <x v="13"/>
    <x v="2"/>
    <m/>
    <n v="25"/>
    <x v="48"/>
    <n v="4.9735803412273996E-3"/>
    <n v="1.8650926279602749E-2"/>
    <n v="1.1190555767761651E-2"/>
    <n v="2.6665112807736799E-2"/>
    <n v="1.8863284122645954"/>
    <n v="1.9129935250723322"/>
    <n v="0.95649676253616611"/>
    <n v="3.5071547959659424"/>
    <x v="0"/>
    <x v="0"/>
    <n v="2"/>
    <m/>
    <m/>
    <m/>
    <m/>
  </r>
  <r>
    <n v="32111"/>
    <x v="0"/>
    <x v="10887"/>
    <x v="0"/>
    <m/>
    <s v="K2703-3584"/>
    <x v="13"/>
    <x v="13"/>
    <x v="0"/>
    <n v="26"/>
    <n v="24"/>
    <n v="0"/>
    <n v="0"/>
    <n v="0"/>
    <n v="0"/>
    <n v="0"/>
    <n v="0"/>
    <n v="0"/>
    <m/>
    <x v="40"/>
    <x v="2"/>
    <m/>
    <n v="35.383612025908263"/>
    <x v="891"/>
    <n v="9.9630761395467261E-3"/>
    <n v="4.1097689075630245E-2"/>
    <n v="2.2416921313980133E-2"/>
    <n v="5.875710937410418E-2"/>
    <n v="1.6426215649386402"/>
    <n v="1.7013786743127444"/>
    <n v="0.85068933715637218"/>
    <n v="3.1191942362400313"/>
    <x v="0"/>
    <x v="0"/>
    <n v="2.5"/>
    <m/>
    <m/>
    <m/>
    <m/>
  </r>
  <r>
    <n v="32111"/>
    <x v="1"/>
    <x v="10888"/>
    <x v="0"/>
    <m/>
    <s v="K2702-3583"/>
    <x v="4"/>
    <x v="4"/>
    <x v="4"/>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111"/>
    <x v="1"/>
    <x v="10889"/>
    <x v="0"/>
    <m/>
    <s v="K2700-3581"/>
    <x v="13"/>
    <x v="13"/>
    <x v="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0"/>
    <x v="10890"/>
    <x v="0"/>
    <m/>
    <s v="J935-895"/>
    <x v="13"/>
    <x v="13"/>
    <x v="0"/>
    <n v="32"/>
    <n v="24"/>
    <n v="22"/>
    <n v="0"/>
    <n v="0"/>
    <n v="0"/>
    <n v="0"/>
    <n v="0"/>
    <n v="0"/>
    <m/>
    <x v="12"/>
    <x v="13"/>
    <m/>
    <n v="45.650848842053307"/>
    <x v="2529"/>
    <n v="1.6583906289788636E-2"/>
    <n v="5.3897691295836492E-2"/>
    <n v="2.9021831861153542E-2"/>
    <n v="7.70571925991584E-2"/>
    <n v="1.5664589259591577"/>
    <n v="1.643516118558316"/>
    <n v="0.82175805927915802"/>
    <n v="3.0131128840235792"/>
    <x v="0"/>
    <x v="0"/>
    <n v="1.9999999999999996"/>
    <m/>
    <m/>
    <m/>
    <m/>
  </r>
  <r>
    <n v="3231"/>
    <x v="0"/>
    <x v="10891"/>
    <x v="0"/>
    <m/>
    <s v="J1523-1483"/>
    <x v="1"/>
    <x v="1"/>
    <x v="1"/>
    <n v="24"/>
    <n v="20"/>
    <n v="21"/>
    <n v="19"/>
    <n v="0"/>
    <n v="0"/>
    <n v="0"/>
    <n v="0"/>
    <n v="0"/>
    <m/>
    <x v="66"/>
    <x v="3"/>
    <m/>
    <n v="42.166337284616027"/>
    <x v="1801"/>
    <n v="1.4148841354723708E-2"/>
    <n v="3.4487800802139035E-2"/>
    <n v="2.1223262032085563E-2"/>
    <n v="4.930699339504227E-2"/>
    <n v="1.6938374002018342"/>
    <n v="1.7431443935968765"/>
    <n v="0.87157219679843823"/>
    <n v="3.1957647215942733"/>
    <x v="0"/>
    <x v="0"/>
    <n v="1.25"/>
    <m/>
    <m/>
    <m/>
    <m/>
  </r>
  <r>
    <n v="1221"/>
    <x v="1"/>
    <x v="10892"/>
    <x v="0"/>
    <m/>
    <s v="J944-904"/>
    <x v="5"/>
    <x v="5"/>
    <x v="3"/>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1"/>
    <x v="10893"/>
    <x v="0"/>
    <m/>
    <s v="J1518-1478"/>
    <x v="1"/>
    <x v="1"/>
    <x v="1"/>
    <n v="24"/>
    <n v="0"/>
    <n v="0"/>
    <n v="0"/>
    <n v="0"/>
    <n v="0"/>
    <n v="0"/>
    <n v="0"/>
    <n v="0"/>
    <m/>
    <x v="6"/>
    <x v="1"/>
    <m/>
    <n v="24"/>
    <x v="38"/>
    <n v="4.5836516424751714E-3"/>
    <n v="6.8754774637127571E-3"/>
    <n v="3.4377387318563785E-3"/>
    <n v="9.8298271854440934E-3"/>
    <n v="2.2464937565172636"/>
    <n v="2.2563235837027076"/>
    <n v="1.1281617918513538"/>
    <n v="4.1365932367882969"/>
    <x v="0"/>
    <x v="0"/>
    <n v="1"/>
    <m/>
    <m/>
    <m/>
    <m/>
  </r>
  <r>
    <n v="32111"/>
    <x v="0"/>
    <x v="10894"/>
    <x v="0"/>
    <m/>
    <s v="K2699-3580"/>
    <x v="13"/>
    <x v="13"/>
    <x v="0"/>
    <n v="52"/>
    <n v="0"/>
    <n v="0"/>
    <n v="0"/>
    <n v="0"/>
    <n v="0"/>
    <n v="0"/>
    <n v="0"/>
    <n v="0"/>
    <m/>
    <x v="11"/>
    <x v="3"/>
    <m/>
    <n v="52"/>
    <x v="306"/>
    <n v="2.1517697988286219E-2"/>
    <n v="9.6829640947287993E-2"/>
    <n v="3.2276546982429329E-2"/>
    <n v="0.13843673286167096"/>
    <n v="1.4137313545508965"/>
    <n v="1.5521680874125674"/>
    <n v="0.7760840437062837"/>
    <n v="2.845641493589707"/>
    <x v="0"/>
    <x v="0"/>
    <n v="4"/>
    <m/>
    <m/>
    <m/>
    <m/>
  </r>
  <r>
    <n v="3231"/>
    <x v="0"/>
    <x v="10895"/>
    <x v="0"/>
    <m/>
    <s v="J1517-1477"/>
    <x v="13"/>
    <x v="13"/>
    <x v="0"/>
    <n v="88"/>
    <n v="74"/>
    <n v="61"/>
    <n v="55"/>
    <n v="0"/>
    <n v="0"/>
    <n v="0"/>
    <n v="0"/>
    <n v="0"/>
    <m/>
    <x v="11"/>
    <x v="16"/>
    <m/>
    <n v="141.30109695257147"/>
    <x v="2647"/>
    <n v="0.15888400814871406"/>
    <n v="0.71497803666921333"/>
    <n v="0.41707052139037437"/>
    <n v="1.0221996332530043"/>
    <n v="0.99616274397461035"/>
    <n v="2.0183623772276147"/>
    <n v="1.0091811886138073"/>
    <n v="3.7003310249172934"/>
    <x v="0"/>
    <x v="0"/>
    <n v="2.5"/>
    <m/>
    <m/>
    <m/>
    <m/>
  </r>
  <r>
    <n v="1221"/>
    <x v="1"/>
    <x v="10896"/>
    <x v="0"/>
    <m/>
    <s v="J943-903"/>
    <x v="13"/>
    <x v="13"/>
    <x v="0"/>
    <n v="18"/>
    <n v="16"/>
    <n v="0"/>
    <n v="0"/>
    <n v="0"/>
    <n v="0"/>
    <n v="0"/>
    <n v="0"/>
    <n v="0"/>
    <m/>
    <x v="13"/>
    <x v="7"/>
    <m/>
    <n v="24.083189157584592"/>
    <x v="530"/>
    <n v="4.6154825566590285E-3"/>
    <n v="1.7308059587471357E-2"/>
    <n v="5.1924178762414071E-3"/>
    <n v="2.4745224685579756E-2"/>
    <n v="1.9111714786051588"/>
    <n v="1.9359167032907385"/>
    <n v="0.96795835164536925"/>
    <n v="3.5491806226996871"/>
    <x v="0"/>
    <x v="0"/>
    <n v="3.5"/>
    <m/>
    <m/>
    <m/>
    <m/>
  </r>
  <r>
    <n v="3231"/>
    <x v="1"/>
    <x v="10897"/>
    <x v="0"/>
    <m/>
    <s v="J937-897"/>
    <x v="14"/>
    <x v="14"/>
    <x v="10"/>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1"/>
    <x v="0"/>
    <x v="10898"/>
    <x v="0"/>
    <m/>
    <s v="J938-898"/>
    <x v="37"/>
    <x v="37"/>
    <x v="10"/>
    <n v="24"/>
    <n v="22"/>
    <n v="0"/>
    <n v="0"/>
    <n v="0"/>
    <n v="0"/>
    <n v="0"/>
    <n v="0"/>
    <n v="0"/>
    <m/>
    <x v="5"/>
    <x v="7"/>
    <m/>
    <n v="32.557641192199412"/>
    <x v="546"/>
    <n v="8.4351922587216702E-3"/>
    <n v="2.2142379679144383E-2"/>
    <n v="9.4895912910618781E-3"/>
    <n v="3.1656821925345122E-2"/>
    <n v="1.8304934257705368"/>
    <n v="1.8621502476958818"/>
    <n v="0.93107512384794089"/>
    <n v="3.4139421207757832"/>
    <x v="0"/>
    <x v="0"/>
    <n v="2"/>
    <m/>
    <m/>
    <m/>
    <m/>
  </r>
  <r>
    <n v="3231"/>
    <x v="1"/>
    <x v="10899"/>
    <x v="0"/>
    <m/>
    <s v="J1520-1480"/>
    <x v="13"/>
    <x v="13"/>
    <x v="0"/>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0900"/>
    <x v="0"/>
    <m/>
    <s v="J1522-1482"/>
    <x v="14"/>
    <x v="14"/>
    <x v="10"/>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111"/>
    <x v="1"/>
    <x v="10901"/>
    <x v="0"/>
    <m/>
    <s v="K2698-3579"/>
    <x v="13"/>
    <x v="13"/>
    <x v="0"/>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2111"/>
    <x v="1"/>
    <x v="10902"/>
    <x v="0"/>
    <m/>
    <s v="K2697-3578"/>
    <x v="13"/>
    <x v="13"/>
    <x v="0"/>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1"/>
    <x v="1"/>
    <x v="10903"/>
    <x v="0"/>
    <m/>
    <s v="J1519-1479"/>
    <x v="18"/>
    <x v="18"/>
    <x v="12"/>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111"/>
    <x v="0"/>
    <x v="10904"/>
    <x v="0"/>
    <m/>
    <s v="K2696-3577"/>
    <x v="13"/>
    <x v="13"/>
    <x v="0"/>
    <n v="16"/>
    <n v="30"/>
    <n v="0"/>
    <n v="0"/>
    <n v="0"/>
    <n v="0"/>
    <n v="0"/>
    <n v="0"/>
    <n v="0"/>
    <m/>
    <x v="16"/>
    <x v="7"/>
    <m/>
    <n v="34"/>
    <x v="77"/>
    <n v="9.1991341991342016E-3"/>
    <n v="3.1047077922077934E-2"/>
    <n v="1.0349025974025977E-2"/>
    <n v="4.4387813384271002E-2"/>
    <n v="1.7252979929974668"/>
    <n v="1.7696858063817378"/>
    <n v="0.88484290319086889"/>
    <n v="3.2444239783665192"/>
    <x v="0"/>
    <x v="0"/>
    <n v="3"/>
    <m/>
    <m/>
    <m/>
    <m/>
  </r>
  <r>
    <n v="3231"/>
    <x v="1"/>
    <x v="10905"/>
    <x v="0"/>
    <m/>
    <s v="J1521-1481"/>
    <x v="14"/>
    <x v="14"/>
    <x v="10"/>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1"/>
    <x v="10906"/>
    <x v="0"/>
    <m/>
    <s v="J934-894"/>
    <x v="14"/>
    <x v="14"/>
    <x v="10"/>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111"/>
    <x v="0"/>
    <x v="10907"/>
    <x v="0"/>
    <m/>
    <s v="K2684-3561"/>
    <x v="4"/>
    <x v="4"/>
    <x v="4"/>
    <n v="35"/>
    <n v="23"/>
    <n v="0"/>
    <n v="0"/>
    <n v="0"/>
    <n v="0"/>
    <n v="0"/>
    <n v="0"/>
    <n v="0"/>
    <m/>
    <x v="5"/>
    <x v="7"/>
    <m/>
    <n v="41.880783182743848"/>
    <x v="1885"/>
    <n v="1.3957855869620572E-2"/>
    <n v="3.6639371657754001E-2"/>
    <n v="1.5702587853323142E-2"/>
    <n v="5.2383080808542773E-2"/>
    <n v="1.6759831554463864"/>
    <n v="1.7283662362549292"/>
    <n v="0.86418311812746462"/>
    <n v="3.1686714331340369"/>
    <x v="0"/>
    <x v="0"/>
    <n v="2"/>
    <m/>
    <m/>
    <m/>
    <m/>
  </r>
  <r>
    <n v="3231"/>
    <x v="1"/>
    <x v="10908"/>
    <x v="0"/>
    <m/>
    <s v="J939-899"/>
    <x v="37"/>
    <x v="37"/>
    <x v="10"/>
    <n v="21"/>
    <n v="0"/>
    <n v="0"/>
    <n v="0"/>
    <n v="0"/>
    <n v="0"/>
    <n v="0"/>
    <n v="0"/>
    <n v="0"/>
    <m/>
    <x v="11"/>
    <x v="1"/>
    <m/>
    <n v="21"/>
    <x v="37"/>
    <n v="3.5093582887700541E-3"/>
    <n v="1.5792112299465245E-2"/>
    <n v="2.6320187165775407E-3"/>
    <n v="2.2577884316566908E-2"/>
    <n v="1.9420931840602274"/>
    <n v="1.9646710683767943"/>
    <n v="0.98233553418839714"/>
    <n v="3.6018969586907894"/>
    <x v="0"/>
    <x v="0"/>
    <n v="5"/>
    <m/>
    <m/>
    <m/>
    <m/>
  </r>
  <r>
    <n v="32111"/>
    <x v="1"/>
    <x v="10909"/>
    <x v="0"/>
    <m/>
    <s v="K2691-3569"/>
    <x v="2"/>
    <x v="2"/>
    <x v="2"/>
    <n v="16"/>
    <n v="0"/>
    <n v="0"/>
    <n v="0"/>
    <n v="0"/>
    <n v="0"/>
    <n v="0"/>
    <n v="0"/>
    <n v="0"/>
    <m/>
    <x v="3"/>
    <x v="3"/>
    <m/>
    <n v="16"/>
    <x v="88"/>
    <n v="2.0371785077667433E-3"/>
    <n v="4.5836516424751722E-3"/>
    <n v="3.055767761650115E-3"/>
    <n v="6.5532181236293962E-3"/>
    <n v="2.4117861419869722"/>
    <n v="2.4183393601106014"/>
    <n v="1.2091696800553007"/>
    <n v="4.433622160202769"/>
    <x v="0"/>
    <x v="0"/>
    <n v="1"/>
    <m/>
    <m/>
    <m/>
    <m/>
  </r>
  <r>
    <n v="32111"/>
    <x v="1"/>
    <x v="10910"/>
    <x v="0"/>
    <m/>
    <s v="K2685-3562"/>
    <x v="4"/>
    <x v="4"/>
    <x v="4"/>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111"/>
    <x v="0"/>
    <x v="10911"/>
    <x v="0"/>
    <m/>
    <s v="K2695-3576"/>
    <x v="13"/>
    <x v="13"/>
    <x v="0"/>
    <n v="36"/>
    <n v="0"/>
    <n v="0"/>
    <n v="0"/>
    <n v="0"/>
    <n v="0"/>
    <n v="0"/>
    <n v="0"/>
    <n v="0"/>
    <m/>
    <x v="1"/>
    <x v="3"/>
    <m/>
    <n v="36"/>
    <x v="4"/>
    <n v="1.0313216195569139E-2"/>
    <n v="3.0939648586707419E-2"/>
    <n v="1.5469824293353709E-2"/>
    <n v="4.4234222334498433E-2"/>
    <n v="1.7263454511493475"/>
    <n v="1.7705796734838459"/>
    <n v="0.88528983674192296"/>
    <n v="3.2460627347203839"/>
    <x v="0"/>
    <x v="0"/>
    <n v="2"/>
    <m/>
    <m/>
    <m/>
    <m/>
  </r>
  <r>
    <n v="32111"/>
    <x v="0"/>
    <x v="10912"/>
    <x v="0"/>
    <m/>
    <s v="K2686-3563"/>
    <x v="4"/>
    <x v="4"/>
    <x v="4"/>
    <n v="35"/>
    <n v="0"/>
    <n v="0"/>
    <n v="0"/>
    <n v="0"/>
    <n v="0"/>
    <n v="0"/>
    <n v="0"/>
    <n v="0"/>
    <m/>
    <x v="13"/>
    <x v="3"/>
    <m/>
    <n v="35"/>
    <x v="36"/>
    <n v="9.7482174688057043E-3"/>
    <n v="3.6555815508021394E-2"/>
    <n v="1.4622326203208556E-2"/>
    <n v="5.226362110316414E-2"/>
    <n v="1.6766533002986517"/>
    <n v="1.7289169214018159"/>
    <n v="0.86445846070090793"/>
    <n v="3.1696810225699954"/>
    <x v="0"/>
    <x v="0"/>
    <n v="3"/>
    <m/>
    <m/>
    <m/>
    <m/>
  </r>
  <r>
    <n v="3231"/>
    <x v="1"/>
    <x v="10913"/>
    <x v="0"/>
    <m/>
    <s v="J933-893"/>
    <x v="13"/>
    <x v="13"/>
    <x v="0"/>
    <n v="18"/>
    <n v="0"/>
    <n v="0"/>
    <n v="0"/>
    <n v="0"/>
    <n v="0"/>
    <n v="0"/>
    <n v="0"/>
    <n v="0"/>
    <m/>
    <x v="1"/>
    <x v="1"/>
    <m/>
    <n v="18"/>
    <x v="3"/>
    <n v="2.5783040488922848E-3"/>
    <n v="7.7349121466768547E-3"/>
    <n v="1.9337280366692137E-3"/>
    <n v="1.1058555583624608E-2"/>
    <n v="2.200636993107032"/>
    <n v="2.2116955486906567"/>
    <n v="1.1058477743453283"/>
    <n v="4.0547751725995367"/>
    <x v="0"/>
    <x v="0"/>
    <n v="3"/>
    <m/>
    <m/>
    <m/>
    <m/>
  </r>
  <r>
    <n v="32111"/>
    <x v="1"/>
    <x v="10914"/>
    <x v="0"/>
    <m/>
    <s v="K2688-3565"/>
    <x v="4"/>
    <x v="4"/>
    <x v="4"/>
    <n v="22"/>
    <n v="0"/>
    <n v="0"/>
    <n v="0"/>
    <n v="0"/>
    <n v="0"/>
    <n v="0"/>
    <n v="0"/>
    <n v="0"/>
    <m/>
    <x v="1"/>
    <x v="2"/>
    <m/>
    <n v="22"/>
    <x v="1"/>
    <n v="3.8515406162464984E-3"/>
    <n v="1.1554621848739495E-2"/>
    <n v="8.6659663865546206E-3"/>
    <n v="1.6519570686649103E-2"/>
    <n v="2.051296399396394"/>
    <n v="2.0678159700830432"/>
    <n v="1.0339079850415216"/>
    <n v="3.7909959451522455"/>
    <x v="0"/>
    <x v="0"/>
    <n v="1"/>
    <m/>
    <m/>
    <m/>
    <m/>
  </r>
  <r>
    <n v="32111"/>
    <x v="1"/>
    <x v="10915"/>
    <x v="0"/>
    <m/>
    <s v="K2687-3564"/>
    <x v="14"/>
    <x v="14"/>
    <x v="10"/>
    <n v="29"/>
    <n v="0"/>
    <n v="0"/>
    <n v="0"/>
    <n v="0"/>
    <n v="0"/>
    <n v="0"/>
    <n v="0"/>
    <n v="0"/>
    <m/>
    <x v="13"/>
    <x v="3"/>
    <m/>
    <n v="29"/>
    <x v="92"/>
    <n v="6.6924497071555889E-3"/>
    <n v="2.5096686401833455E-2"/>
    <n v="1.0038674560733384E-2"/>
    <n v="3.5880575794090631E-2"/>
    <n v="1.7907877644196784"/>
    <n v="1.8266683402137689"/>
    <n v="0.91333417010688445"/>
    <n v="3.348891957058576"/>
    <x v="0"/>
    <x v="0"/>
    <n v="3"/>
    <m/>
    <m/>
    <m/>
    <m/>
  </r>
  <r>
    <n v="32111"/>
    <x v="0"/>
    <x v="10916"/>
    <x v="0"/>
    <m/>
    <s v="K2689-3566"/>
    <x v="1"/>
    <x v="1"/>
    <x v="1"/>
    <n v="18"/>
    <n v="32"/>
    <n v="0"/>
    <n v="0"/>
    <n v="0"/>
    <n v="0"/>
    <n v="0"/>
    <n v="0"/>
    <n v="0"/>
    <m/>
    <x v="5"/>
    <x v="3"/>
    <m/>
    <n v="36.715119501371639"/>
    <x v="572"/>
    <n v="1.0727018079959256E-2"/>
    <n v="2.815842245989305E-2"/>
    <n v="1.6090527119938886E-2"/>
    <n v="4.0257920712608711E-2"/>
    <n v="1.7550541892441904"/>
    <n v="1.7953121099567992"/>
    <n v="0.89765605497839962"/>
    <n v="3.2914055349207985"/>
    <x v="0"/>
    <x v="0"/>
    <n v="1.5"/>
    <m/>
    <m/>
    <m/>
    <m/>
  </r>
  <r>
    <n v="1221"/>
    <x v="0"/>
    <x v="10917"/>
    <x v="0"/>
    <m/>
    <s v="J941-901"/>
    <x v="13"/>
    <x v="13"/>
    <x v="0"/>
    <n v="196"/>
    <n v="0"/>
    <n v="0"/>
    <n v="0"/>
    <n v="0"/>
    <n v="0"/>
    <n v="0"/>
    <n v="0"/>
    <n v="0"/>
    <m/>
    <x v="14"/>
    <x v="57"/>
    <m/>
    <n v="196"/>
    <x v="2648"/>
    <n v="0.3057040998217469"/>
    <n v="2.2927807486631018"/>
    <n v="1.6049465240641712"/>
    <n v="3.2779743155904542"/>
    <n v="0.81230189956831711"/>
    <n v="4.090276215158771"/>
    <n v="2.0451381075793855"/>
    <n v="7.4988397277910801"/>
    <x v="1"/>
    <x v="0"/>
    <n v="3"/>
    <m/>
    <m/>
    <m/>
    <m/>
  </r>
  <r>
    <n v="32111"/>
    <x v="1"/>
    <x v="10918"/>
    <x v="0"/>
    <m/>
    <s v="K2690-3567"/>
    <x v="17"/>
    <x v="17"/>
    <x v="3"/>
    <n v="19"/>
    <n v="0"/>
    <n v="0"/>
    <n v="0"/>
    <n v="0"/>
    <n v="0"/>
    <n v="0"/>
    <n v="0"/>
    <n v="0"/>
    <m/>
    <x v="3"/>
    <x v="3"/>
    <m/>
    <n v="19"/>
    <x v="31"/>
    <n v="2.8727400050929464E-3"/>
    <n v="6.46366501145913E-3"/>
    <n v="4.30911000763942E-3"/>
    <n v="9.2410614946492678E-3"/>
    <n v="2.270921396714376"/>
    <n v="2.2801624582090252"/>
    <n v="1.1400812291045126"/>
    <n v="4.1802978400498789"/>
    <x v="0"/>
    <x v="0"/>
    <n v="1"/>
    <m/>
    <m/>
    <m/>
    <m/>
  </r>
  <r>
    <n v="32111"/>
    <x v="1"/>
    <x v="10919"/>
    <x v="0"/>
    <m/>
    <s v="K2693-3571"/>
    <x v="2"/>
    <x v="2"/>
    <x v="2"/>
    <n v="19"/>
    <n v="0"/>
    <n v="0"/>
    <n v="0"/>
    <n v="0"/>
    <n v="0"/>
    <n v="0"/>
    <n v="0"/>
    <n v="0"/>
    <m/>
    <x v="3"/>
    <x v="3"/>
    <m/>
    <n v="19"/>
    <x v="31"/>
    <n v="2.8727400050929464E-3"/>
    <n v="6.46366501145913E-3"/>
    <n v="4.30911000763942E-3"/>
    <n v="9.2410614946492678E-3"/>
    <n v="2.270921396714376"/>
    <n v="2.2801624582090252"/>
    <n v="1.1400812291045126"/>
    <n v="4.1802978400498789"/>
    <x v="0"/>
    <x v="0"/>
    <n v="1"/>
    <m/>
    <m/>
    <m/>
    <m/>
  </r>
  <r>
    <n v="1221"/>
    <x v="1"/>
    <x v="10920"/>
    <x v="0"/>
    <m/>
    <s v="J940-900"/>
    <x v="5"/>
    <x v="5"/>
    <x v="3"/>
    <n v="29"/>
    <n v="0"/>
    <n v="0"/>
    <n v="0"/>
    <n v="0"/>
    <n v="0"/>
    <n v="0"/>
    <n v="0"/>
    <n v="0"/>
    <m/>
    <x v="1"/>
    <x v="1"/>
    <m/>
    <n v="29"/>
    <x v="92"/>
    <n v="6.6924497071555889E-3"/>
    <n v="2.0077349121466768E-2"/>
    <n v="5.0193372803666921E-3"/>
    <n v="2.8704460635272509E-2"/>
    <n v="1.8621431409337887"/>
    <n v="1.8908476015690612"/>
    <n v="0.94542380078453059"/>
    <n v="3.4665539362099453"/>
    <x v="0"/>
    <x v="0"/>
    <n v="3"/>
    <m/>
    <m/>
    <m/>
    <m/>
  </r>
  <r>
    <n v="32111"/>
    <x v="1"/>
    <x v="10921"/>
    <x v="0"/>
    <m/>
    <s v="K2692-3570"/>
    <x v="13"/>
    <x v="13"/>
    <x v="0"/>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0"/>
    <x v="10922"/>
    <x v="0"/>
    <m/>
    <s v="J930-890"/>
    <x v="1"/>
    <x v="1"/>
    <x v="1"/>
    <n v="121"/>
    <n v="0"/>
    <n v="0"/>
    <n v="0"/>
    <n v="0"/>
    <n v="0"/>
    <n v="0"/>
    <n v="0"/>
    <n v="0"/>
    <m/>
    <x v="1"/>
    <x v="3"/>
    <m/>
    <n v="121"/>
    <x v="2649"/>
    <n v="0.11650910364145654"/>
    <n v="0.34952731092436962"/>
    <n v="0.17476365546218481"/>
    <n v="0.49971701327113516"/>
    <n v="1.1291545889228485"/>
    <n v="1.6288716021939837"/>
    <n v="0.81443580109699187"/>
    <n v="2.9862646040223035"/>
    <x v="0"/>
    <x v="0"/>
    <n v="2"/>
    <m/>
    <m/>
    <m/>
    <m/>
  </r>
  <r>
    <n v="32111"/>
    <x v="0"/>
    <x v="10923"/>
    <x v="0"/>
    <m/>
    <s v="K2694-3572"/>
    <x v="13"/>
    <x v="13"/>
    <x v="0"/>
    <n v="36"/>
    <n v="0"/>
    <n v="0"/>
    <n v="0"/>
    <n v="0"/>
    <n v="0"/>
    <n v="0"/>
    <n v="0"/>
    <n v="0"/>
    <m/>
    <x v="1"/>
    <x v="3"/>
    <m/>
    <n v="36"/>
    <x v="4"/>
    <n v="1.0313216195569139E-2"/>
    <n v="3.0939648586707419E-2"/>
    <n v="1.5469824293353709E-2"/>
    <n v="4.4234222334498433E-2"/>
    <n v="1.7263454511493475"/>
    <n v="1.7705796734838459"/>
    <n v="0.88528983674192296"/>
    <n v="3.2460627347203839"/>
    <x v="0"/>
    <x v="0"/>
    <n v="2"/>
    <m/>
    <m/>
    <m/>
    <m/>
  </r>
  <r>
    <n v="3231"/>
    <x v="0"/>
    <x v="10924"/>
    <x v="0"/>
    <m/>
    <s v="J932-892"/>
    <x v="14"/>
    <x v="14"/>
    <x v="10"/>
    <n v="25"/>
    <n v="18"/>
    <n v="18"/>
    <n v="0"/>
    <n v="0"/>
    <n v="0"/>
    <n v="0"/>
    <n v="0"/>
    <n v="0"/>
    <m/>
    <x v="22"/>
    <x v="14"/>
    <m/>
    <n v="35.679125549822544"/>
    <x v="2650"/>
    <n v="1.0130188439011969E-2"/>
    <n v="2.5325468564982814E-2"/>
    <n v="1.0130185906464861E-2"/>
    <n v="3.620766422376543E-2"/>
    <n v="1.7879444885351818"/>
    <n v="1.8241521527589473"/>
    <n v="0.91207607637947363"/>
    <n v="3.3442789467247365"/>
    <x v="0"/>
    <x v="0"/>
    <n v="2"/>
    <m/>
    <m/>
    <m/>
    <m/>
  </r>
  <r>
    <n v="32111"/>
    <x v="0"/>
    <x v="10925"/>
    <x v="0"/>
    <m/>
    <s v="K2821-3718"/>
    <x v="13"/>
    <x v="13"/>
    <x v="0"/>
    <n v="92"/>
    <n v="60"/>
    <n v="0"/>
    <n v="0"/>
    <n v="0"/>
    <n v="0"/>
    <n v="0"/>
    <n v="0"/>
    <n v="0"/>
    <m/>
    <x v="11"/>
    <x v="16"/>
    <m/>
    <n v="109.83624174196785"/>
    <x v="2651"/>
    <n v="9.6002037178507776E-2"/>
    <n v="0.43200916730328504"/>
    <n v="0.25200534759358295"/>
    <n v="0.61764080815207067"/>
    <n v="1.0880331547219448"/>
    <n v="1.7056739628740156"/>
    <n v="0.85283698143700781"/>
    <n v="3.1270689319356952"/>
    <x v="0"/>
    <x v="0"/>
    <n v="2.5"/>
    <m/>
    <m/>
    <m/>
    <m/>
  </r>
  <r>
    <n v="3231"/>
    <x v="1"/>
    <x v="10926"/>
    <x v="0"/>
    <m/>
    <s v="J942-902"/>
    <x v="13"/>
    <x v="13"/>
    <x v="0"/>
    <n v="15.7"/>
    <n v="0"/>
    <n v="0"/>
    <n v="0"/>
    <n v="0"/>
    <n v="0"/>
    <n v="0"/>
    <n v="0"/>
    <n v="0"/>
    <m/>
    <x v="11"/>
    <x v="1"/>
    <m/>
    <n v="15.7"/>
    <x v="10"/>
    <n v="1.9615005092946266E-3"/>
    <n v="8.8267522918258189E-3"/>
    <n v="1.4711253819709698E-3"/>
    <n v="1.2619552619479762E-2"/>
    <n v="2.1503403426001038"/>
    <n v="2.1629598952195837"/>
    <n v="1.0814799476097918"/>
    <n v="3.9654264745692367"/>
    <x v="0"/>
    <x v="0"/>
    <n v="5"/>
    <m/>
    <m/>
    <m/>
    <m/>
  </r>
  <r>
    <n v="3231"/>
    <x v="1"/>
    <x v="10927"/>
    <x v="0"/>
    <m/>
    <s v="J931-891"/>
    <x v="14"/>
    <x v="14"/>
    <x v="1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111"/>
    <x v="1"/>
    <x v="10928"/>
    <x v="0"/>
    <m/>
    <s v="K2820-3717"/>
    <x v="1"/>
    <x v="1"/>
    <x v="1"/>
    <n v="22"/>
    <n v="20"/>
    <n v="0"/>
    <n v="0"/>
    <n v="0"/>
    <n v="0"/>
    <n v="0"/>
    <n v="0"/>
    <n v="0"/>
    <m/>
    <x v="1"/>
    <x v="15"/>
    <m/>
    <n v="29.732137494637012"/>
    <x v="652"/>
    <n v="7.0346320346320341E-3"/>
    <n v="2.1103896103896104E-2"/>
    <n v="1.3189935064935064E-2"/>
    <n v="3.0172108444210345E-2"/>
    <n v="1.8459547415139463"/>
    <n v="1.8761268499581567"/>
    <n v="0.93806342497907835"/>
    <n v="3.4395658915899538"/>
    <x v="0"/>
    <x v="0"/>
    <n v="1.5"/>
    <m/>
    <m/>
    <m/>
    <m/>
  </r>
  <r>
    <n v="32111"/>
    <x v="0"/>
    <x v="10929"/>
    <x v="0"/>
    <m/>
    <s v="K2683-3559"/>
    <x v="2"/>
    <x v="2"/>
    <x v="2"/>
    <n v="17"/>
    <n v="16"/>
    <n v="22"/>
    <n v="0"/>
    <n v="0"/>
    <n v="0"/>
    <n v="0"/>
    <n v="0"/>
    <n v="0"/>
    <m/>
    <x v="3"/>
    <x v="3"/>
    <m/>
    <n v="32.078029864690883"/>
    <x v="1841"/>
    <n v="8.1885026737967947E-3"/>
    <n v="1.8424131016042788E-2"/>
    <n v="1.2282754010695191E-2"/>
    <n v="2.6340865035994733E-2"/>
    <n v="1.8903737639684908"/>
    <n v="1.9167146290044854"/>
    <n v="0.95835731450224271"/>
    <n v="3.5139768198415564"/>
    <x v="0"/>
    <x v="0"/>
    <n v="1"/>
    <m/>
    <m/>
    <m/>
    <m/>
  </r>
  <r>
    <n v="32111"/>
    <x v="1"/>
    <x v="10930"/>
    <x v="0"/>
    <m/>
    <s v="K2682-3558"/>
    <x v="4"/>
    <x v="4"/>
    <x v="4"/>
    <n v="19"/>
    <n v="0"/>
    <n v="0"/>
    <n v="0"/>
    <n v="0"/>
    <n v="0"/>
    <n v="0"/>
    <n v="0"/>
    <n v="0"/>
    <m/>
    <x v="3"/>
    <x v="1"/>
    <m/>
    <n v="19"/>
    <x v="31"/>
    <n v="2.8727400050929464E-3"/>
    <n v="6.46366501145913E-3"/>
    <n v="2.15455500381971E-3"/>
    <n v="9.2410614946492678E-3"/>
    <n v="2.270921396714376"/>
    <n v="2.2801624582090252"/>
    <n v="1.1400812291045126"/>
    <n v="4.1802978400498789"/>
    <x v="0"/>
    <x v="0"/>
    <n v="2"/>
    <m/>
    <m/>
    <m/>
    <m/>
  </r>
  <r>
    <n v="314"/>
    <x v="1"/>
    <x v="10931"/>
    <x v="0"/>
    <m/>
    <s v="K2600-3462"/>
    <x v="2"/>
    <x v="2"/>
    <x v="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111"/>
    <x v="1"/>
    <x v="10932"/>
    <x v="0"/>
    <m/>
    <s v="K2681-3557"/>
    <x v="17"/>
    <x v="17"/>
    <x v="3"/>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111"/>
    <x v="0"/>
    <x v="10933"/>
    <x v="0"/>
    <m/>
    <s v="K2679-3554"/>
    <x v="1"/>
    <x v="1"/>
    <x v="1"/>
    <n v="32"/>
    <n v="0"/>
    <n v="0"/>
    <n v="0"/>
    <n v="0"/>
    <n v="0"/>
    <n v="0"/>
    <n v="0"/>
    <n v="0"/>
    <m/>
    <x v="3"/>
    <x v="3"/>
    <m/>
    <n v="32"/>
    <x v="56"/>
    <n v="8.1487140310669733E-3"/>
    <n v="1.8334606569900689E-2"/>
    <n v="1.222307104660046E-2"/>
    <n v="2.6212872494517585E-2"/>
    <n v="1.8919867512932156"/>
    <n v="1.9181996237877332"/>
    <n v="0.95909981189386662"/>
    <n v="3.5166993102775108"/>
    <x v="0"/>
    <x v="0"/>
    <n v="1"/>
    <m/>
    <m/>
    <m/>
    <m/>
  </r>
  <r>
    <n v="32111"/>
    <x v="1"/>
    <x v="10934"/>
    <x v="0"/>
    <m/>
    <s v="K2680-3555"/>
    <x v="17"/>
    <x v="17"/>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111"/>
    <x v="1"/>
    <x v="10935"/>
    <x v="0"/>
    <m/>
    <s v="K2678-3553"/>
    <x v="2"/>
    <x v="2"/>
    <x v="2"/>
    <n v="18"/>
    <n v="0"/>
    <n v="0"/>
    <n v="0"/>
    <n v="0"/>
    <n v="0"/>
    <n v="0"/>
    <n v="0"/>
    <n v="0"/>
    <m/>
    <x v="1"/>
    <x v="2"/>
    <m/>
    <n v="18"/>
    <x v="3"/>
    <n v="2.5783040488922848E-3"/>
    <n v="7.7349121466768547E-3"/>
    <n v="5.801184110007641E-3"/>
    <n v="1.1058555583624608E-2"/>
    <n v="2.200636993107032"/>
    <n v="2.2116955486906567"/>
    <n v="1.1058477743453283"/>
    <n v="4.0547751725995367"/>
    <x v="0"/>
    <x v="0"/>
    <n v="1"/>
    <m/>
    <m/>
    <m/>
    <m/>
  </r>
  <r>
    <n v="32111"/>
    <x v="1"/>
    <x v="10936"/>
    <x v="0"/>
    <m/>
    <s v="K2601-3463"/>
    <x v="2"/>
    <x v="2"/>
    <x v="2"/>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2111"/>
    <x v="0"/>
    <x v="10937"/>
    <x v="0"/>
    <m/>
    <s v="K2677-3552"/>
    <x v="30"/>
    <x v="30"/>
    <x v="1"/>
    <n v="36"/>
    <n v="20"/>
    <n v="0"/>
    <n v="0"/>
    <n v="0"/>
    <n v="0"/>
    <n v="0"/>
    <n v="0"/>
    <n v="0"/>
    <m/>
    <x v="16"/>
    <x v="15"/>
    <m/>
    <n v="41.182520563948003"/>
    <x v="46"/>
    <n v="1.3496307613954678E-2"/>
    <n v="4.5550038197097034E-2"/>
    <n v="2.5305576776165021E-2"/>
    <n v="6.5122605103567141E-2"/>
    <n v="1.6133016125183459"/>
    <n v="1.6784242176219131"/>
    <n v="0.83921210881095654"/>
    <n v="3.0771110656401737"/>
    <x v="0"/>
    <x v="0"/>
    <n v="2"/>
    <m/>
    <m/>
    <m/>
    <m/>
  </r>
  <r>
    <n v="3231"/>
    <x v="0"/>
    <x v="10938"/>
    <x v="0"/>
    <m/>
    <s v="J928-888"/>
    <x v="13"/>
    <x v="13"/>
    <x v="0"/>
    <n v="111"/>
    <n v="0"/>
    <n v="0"/>
    <n v="0"/>
    <n v="0"/>
    <n v="0"/>
    <n v="0"/>
    <n v="0"/>
    <n v="0"/>
    <m/>
    <x v="14"/>
    <x v="57"/>
    <m/>
    <n v="111"/>
    <x v="1496"/>
    <n v="9.8047173414820457E-2"/>
    <n v="0.73535380061115341"/>
    <n v="0.5147476604278074"/>
    <n v="1.0513307356932002"/>
    <n v="0.99127336678756939"/>
    <n v="2.0426041024807695"/>
    <n v="1.0213020512403848"/>
    <n v="3.7447741878814105"/>
    <x v="1"/>
    <x v="0"/>
    <n v="3"/>
    <m/>
    <m/>
    <m/>
    <m/>
  </r>
  <r>
    <n v="32111"/>
    <x v="0"/>
    <x v="10939"/>
    <x v="0"/>
    <m/>
    <s v="K2676-3551"/>
    <x v="30"/>
    <x v="30"/>
    <x v="1"/>
    <n v="36"/>
    <n v="52"/>
    <n v="0"/>
    <n v="0"/>
    <n v="0"/>
    <n v="0"/>
    <n v="0"/>
    <n v="0"/>
    <n v="0"/>
    <m/>
    <x v="13"/>
    <x v="7"/>
    <m/>
    <n v="63.245553203367585"/>
    <x v="1913"/>
    <n v="3.1830914183855363E-2"/>
    <n v="0.11936592818945761"/>
    <n v="3.5809778456837284E-2"/>
    <n v="0.17065672196951553"/>
    <n v="1.3628723880937308"/>
    <n v="1.5335291100632462"/>
    <n v="0.76676455503162311"/>
    <n v="2.8114700351159514"/>
    <x v="0"/>
    <x v="0"/>
    <n v="3.5"/>
    <m/>
    <m/>
    <m/>
    <m/>
  </r>
  <r>
    <n v="3231"/>
    <x v="0"/>
    <x v="10940"/>
    <x v="0"/>
    <m/>
    <s v="J929-889"/>
    <x v="13"/>
    <x v="13"/>
    <x v="0"/>
    <n v="134"/>
    <n v="0"/>
    <n v="0"/>
    <n v="0"/>
    <n v="0"/>
    <n v="0"/>
    <n v="0"/>
    <n v="0"/>
    <n v="0"/>
    <m/>
    <x v="14"/>
    <x v="6"/>
    <m/>
    <n v="134"/>
    <x v="2652"/>
    <n v="0.14288897377132673"/>
    <n v="1.0716673032849504"/>
    <n v="0.64300038197097031"/>
    <n v="1.5321560498423106"/>
    <n v="0.92801168497958897"/>
    <n v="2.4601677348218995"/>
    <n v="1.2300838674109498"/>
    <n v="4.5103075138401492"/>
    <x v="1"/>
    <x v="0"/>
    <n v="4"/>
    <m/>
    <m/>
    <m/>
    <m/>
  </r>
  <r>
    <n v="3231"/>
    <x v="1"/>
    <x v="10941"/>
    <x v="0"/>
    <m/>
    <s v="J927-887"/>
    <x v="18"/>
    <x v="18"/>
    <x v="12"/>
    <n v="18"/>
    <n v="0"/>
    <n v="0"/>
    <n v="0"/>
    <n v="0"/>
    <n v="0"/>
    <n v="0"/>
    <n v="0"/>
    <n v="0"/>
    <m/>
    <x v="3"/>
    <x v="1"/>
    <m/>
    <n v="18"/>
    <x v="3"/>
    <n v="2.5783040488922848E-3"/>
    <n v="5.801184110007641E-3"/>
    <n v="1.9337280366692137E-3"/>
    <n v="8.293916687718457E-3"/>
    <n v="2.3143294511804493"/>
    <n v="2.3226233678681676"/>
    <n v="1.1613116839340838"/>
    <n v="4.2581428410916402"/>
    <x v="0"/>
    <x v="0"/>
    <n v="2"/>
    <m/>
    <m/>
    <m/>
    <m/>
  </r>
  <r>
    <n v="32111"/>
    <x v="1"/>
    <x v="10942"/>
    <x v="0"/>
    <m/>
    <s v="K2822-3721"/>
    <x v="14"/>
    <x v="14"/>
    <x v="10"/>
    <n v="28"/>
    <n v="0"/>
    <n v="0"/>
    <n v="0"/>
    <n v="0"/>
    <n v="0"/>
    <n v="0"/>
    <n v="0"/>
    <n v="0"/>
    <m/>
    <x v="1"/>
    <x v="2"/>
    <m/>
    <n v="28"/>
    <x v="261"/>
    <n v="6.2388591800356507E-3"/>
    <n v="1.871657754010695E-2"/>
    <n v="1.4037433155080213E-2"/>
    <n v="2.6758974004820031E-2"/>
    <n v="1.8851681684043244"/>
    <n v="1.9119271424091444"/>
    <n v="0.9559635712045722"/>
    <n v="3.5051997610834311"/>
    <x v="0"/>
    <x v="0"/>
    <n v="1"/>
    <m/>
    <m/>
    <m/>
    <m/>
  </r>
  <r>
    <n v="32111"/>
    <x v="1"/>
    <x v="10943"/>
    <x v="0"/>
    <m/>
    <s v="K2662-3537"/>
    <x v="5"/>
    <x v="5"/>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2111"/>
    <x v="1"/>
    <x v="10944"/>
    <x v="0"/>
    <m/>
    <s v="K2675-3550"/>
    <x v="4"/>
    <x v="4"/>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32111"/>
    <x v="1"/>
    <x v="10945"/>
    <x v="0"/>
    <m/>
    <s v="K2661-3536"/>
    <x v="6"/>
    <x v="6"/>
    <x v="5"/>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111"/>
    <x v="0"/>
    <x v="10946"/>
    <x v="0"/>
    <m/>
    <s v="K2819-3716"/>
    <x v="13"/>
    <x v="13"/>
    <x v="0"/>
    <n v="40"/>
    <n v="20"/>
    <n v="40"/>
    <n v="25"/>
    <n v="71"/>
    <n v="34"/>
    <n v="0"/>
    <n v="0"/>
    <n v="0"/>
    <m/>
    <x v="67"/>
    <x v="3"/>
    <m/>
    <n v="102.08819716304133"/>
    <x v="2653"/>
    <n v="8.293544690603516E-2"/>
    <n v="0.32137487749474802"/>
    <n v="0.12440317035905274"/>
    <n v="0.45946765503769793"/>
    <n v="1.1458800525784472"/>
    <n v="1.6053477076161451"/>
    <n v="0.80267385380807255"/>
    <n v="2.9431374639629326"/>
    <x v="0"/>
    <x v="0"/>
    <n v="3.1666670000000003"/>
    <m/>
    <m/>
    <m/>
    <m/>
  </r>
  <r>
    <n v="32111"/>
    <x v="0"/>
    <x v="10947"/>
    <x v="0"/>
    <m/>
    <s v="K2824-3723"/>
    <x v="12"/>
    <x v="12"/>
    <x v="9"/>
    <n v="33"/>
    <n v="0"/>
    <n v="0"/>
    <n v="0"/>
    <n v="0"/>
    <n v="0"/>
    <n v="0"/>
    <n v="0"/>
    <n v="0"/>
    <m/>
    <x v="11"/>
    <x v="3"/>
    <m/>
    <n v="33"/>
    <x v="40"/>
    <n v="8.6659663865546223E-3"/>
    <n v="3.8996848739495799E-2"/>
    <n v="1.2998949579831933E-2"/>
    <n v="5.5753551067440725E-2"/>
    <n v="1.6577829906630577"/>
    <n v="1.7135365417304984"/>
    <n v="0.8567682708652492"/>
    <n v="3.1414836598392468"/>
    <x v="0"/>
    <x v="0"/>
    <n v="4"/>
    <m/>
    <m/>
    <m/>
    <m/>
  </r>
  <r>
    <n v="32111"/>
    <x v="1"/>
    <x v="10948"/>
    <x v="0"/>
    <m/>
    <s v="K2823-3722"/>
    <x v="14"/>
    <x v="14"/>
    <x v="10"/>
    <n v="18"/>
    <n v="0"/>
    <n v="0"/>
    <n v="0"/>
    <n v="0"/>
    <n v="0"/>
    <n v="0"/>
    <n v="0"/>
    <n v="0"/>
    <m/>
    <x v="1"/>
    <x v="2"/>
    <m/>
    <n v="18"/>
    <x v="3"/>
    <n v="2.5783040488922848E-3"/>
    <n v="7.7349121466768547E-3"/>
    <n v="5.801184110007641E-3"/>
    <n v="1.1058555583624608E-2"/>
    <n v="2.200636993107032"/>
    <n v="2.2116955486906567"/>
    <n v="1.1058477743453283"/>
    <n v="4.0547751725995367"/>
    <x v="0"/>
    <x v="0"/>
    <n v="1"/>
    <m/>
    <m/>
    <m/>
    <m/>
  </r>
  <r>
    <n v="32111"/>
    <x v="0"/>
    <x v="10949"/>
    <x v="0"/>
    <m/>
    <s v="K2674-3549"/>
    <x v="13"/>
    <x v="13"/>
    <x v="0"/>
    <n v="63"/>
    <n v="28"/>
    <n v="0"/>
    <n v="0"/>
    <n v="0"/>
    <n v="0"/>
    <n v="0"/>
    <n v="0"/>
    <n v="0"/>
    <m/>
    <x v="3"/>
    <x v="7"/>
    <m/>
    <n v="68.942004612572731"/>
    <x v="2654"/>
    <n v="3.7823083778966135E-2"/>
    <n v="8.5101938502673807E-2"/>
    <n v="4.2550969251336904E-2"/>
    <n v="0.12166970992816611"/>
    <n v="1.4460541262479845"/>
    <n v="1.5677238361761505"/>
    <n v="0.78386191808807526"/>
    <n v="2.8741603663229425"/>
    <x v="0"/>
    <x v="0"/>
    <n v="1.5"/>
    <m/>
    <m/>
    <m/>
    <m/>
  </r>
  <r>
    <n v="32111"/>
    <x v="0"/>
    <x v="10950"/>
    <x v="0"/>
    <m/>
    <s v="K2660-3535"/>
    <x v="2"/>
    <x v="2"/>
    <x v="2"/>
    <n v="90"/>
    <n v="38"/>
    <n v="30"/>
    <n v="26"/>
    <n v="0"/>
    <n v="0"/>
    <n v="0"/>
    <n v="0"/>
    <n v="0"/>
    <m/>
    <x v="16"/>
    <x v="27"/>
    <m/>
    <n v="105.45141061171255"/>
    <x v="2655"/>
    <n v="8.8489941431117894E-2"/>
    <n v="0.29865355233002289"/>
    <n v="0.18251050420168063"/>
    <n v="0.42698311836772773"/>
    <n v="1.1606869074163118"/>
    <n v="1.5876700257840395"/>
    <n v="0.79383501289201974"/>
    <n v="2.9107283806040725"/>
    <x v="0"/>
    <x v="0"/>
    <n v="1.75"/>
    <m/>
    <m/>
    <m/>
    <m/>
  </r>
  <r>
    <n v="32111"/>
    <x v="1"/>
    <x v="10951"/>
    <x v="0"/>
    <m/>
    <s v="K2666-3541"/>
    <x v="18"/>
    <x v="18"/>
    <x v="12"/>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111"/>
    <x v="0"/>
    <x v="10952"/>
    <x v="0"/>
    <m/>
    <s v="K2815-3712"/>
    <x v="2"/>
    <x v="2"/>
    <x v="2"/>
    <n v="28"/>
    <n v="15.7"/>
    <n v="38"/>
    <n v="41"/>
    <n v="0"/>
    <n v="0"/>
    <n v="0"/>
    <n v="0"/>
    <n v="0"/>
    <m/>
    <x v="1"/>
    <x v="3"/>
    <m/>
    <n v="64.463090214478541"/>
    <x v="2656"/>
    <n v="3.3068261395467279E-2"/>
    <n v="9.9204784186401829E-2"/>
    <n v="4.9602392093200914E-2"/>
    <n v="0.14183246031542041"/>
    <n v="1.4077452999969753"/>
    <n v="1.5495777603123957"/>
    <n v="0.77478888015619785"/>
    <n v="2.8408925605727253"/>
    <x v="0"/>
    <x v="0"/>
    <n v="2"/>
    <m/>
    <m/>
    <m/>
    <m/>
  </r>
  <r>
    <n v="32111"/>
    <x v="0"/>
    <x v="10953"/>
    <x v="0"/>
    <m/>
    <s v="K2825-3724"/>
    <x v="1"/>
    <x v="1"/>
    <x v="1"/>
    <n v="23"/>
    <n v="28"/>
    <n v="0"/>
    <n v="0"/>
    <n v="0"/>
    <n v="0"/>
    <n v="0"/>
    <n v="0"/>
    <n v="0"/>
    <m/>
    <x v="5"/>
    <x v="3"/>
    <m/>
    <n v="36.235341863986875"/>
    <x v="612"/>
    <n v="1.044849758085052E-2"/>
    <n v="2.7427306149732614E-2"/>
    <n v="1.5672746371275779E-2"/>
    <n v="3.9212648290545424E-2"/>
    <n v="1.7631573703475807"/>
    <n v="1.8023700186381262"/>
    <n v="0.90118500931906309"/>
    <n v="3.3043450341698977"/>
    <x v="0"/>
    <x v="0"/>
    <n v="1.5"/>
    <m/>
    <m/>
    <m/>
    <m/>
  </r>
  <r>
    <n v="32111"/>
    <x v="1"/>
    <x v="10954"/>
    <x v="0"/>
    <m/>
    <s v="K2668-3543"/>
    <x v="17"/>
    <x v="17"/>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111"/>
    <x v="1"/>
    <x v="10955"/>
    <x v="0"/>
    <m/>
    <s v="K2659-3534"/>
    <x v="5"/>
    <x v="5"/>
    <x v="3"/>
    <n v="18"/>
    <n v="0"/>
    <n v="0"/>
    <n v="0"/>
    <n v="0"/>
    <n v="0"/>
    <n v="0"/>
    <n v="0"/>
    <n v="0"/>
    <m/>
    <x v="1"/>
    <x v="2"/>
    <m/>
    <n v="18"/>
    <x v="3"/>
    <n v="2.5783040488922848E-3"/>
    <n v="7.7349121466768547E-3"/>
    <n v="5.801184110007641E-3"/>
    <n v="1.1058555583624608E-2"/>
    <n v="2.200636993107032"/>
    <n v="2.2116955486906567"/>
    <n v="1.1058477743453283"/>
    <n v="4.0547751725995367"/>
    <x v="0"/>
    <x v="0"/>
    <n v="1"/>
    <m/>
    <m/>
    <m/>
    <m/>
  </r>
  <r>
    <n v="32111"/>
    <x v="1"/>
    <x v="10956"/>
    <x v="0"/>
    <m/>
    <s v="K281-3711"/>
    <x v="2"/>
    <x v="2"/>
    <x v="2"/>
    <n v="27"/>
    <n v="0"/>
    <n v="0"/>
    <n v="0"/>
    <n v="0"/>
    <n v="0"/>
    <n v="0"/>
    <n v="0"/>
    <n v="0"/>
    <m/>
    <x v="13"/>
    <x v="2"/>
    <m/>
    <n v="27"/>
    <x v="403"/>
    <n v="5.8011841100076393E-3"/>
    <n v="2.1754440412528647E-2"/>
    <n v="1.3052664247517189E-2"/>
    <n v="3.1102187578944201E-2"/>
    <n v="1.8361675461023721"/>
    <n v="1.8672697336813162"/>
    <n v="0.93363486684065811"/>
    <n v="3.4233278450824129"/>
    <x v="0"/>
    <x v="0"/>
    <n v="2"/>
    <m/>
    <m/>
    <m/>
    <m/>
  </r>
  <r>
    <n v="32111"/>
    <x v="0"/>
    <x v="10957"/>
    <x v="0"/>
    <m/>
    <s v="K2669-3544"/>
    <x v="2"/>
    <x v="2"/>
    <x v="2"/>
    <n v="51"/>
    <n v="44"/>
    <n v="43"/>
    <n v="57"/>
    <n v="0"/>
    <n v="0"/>
    <n v="0"/>
    <n v="0"/>
    <n v="0"/>
    <m/>
    <x v="53"/>
    <x v="7"/>
    <m/>
    <n v="98.158035840169504"/>
    <x v="2657"/>
    <n v="7.6672714540361592E-2"/>
    <n v="0.30189881350267378"/>
    <n v="8.6256803857906794E-2"/>
    <n v="0.43162284799627404"/>
    <n v="1.1584924692109257"/>
    <n v="1.5901153172071998"/>
    <n v="0.79505765860359989"/>
    <n v="2.9152114148798662"/>
    <x v="0"/>
    <x v="0"/>
    <n v="3.75"/>
    <m/>
    <m/>
    <m/>
    <m/>
  </r>
  <r>
    <n v="32111"/>
    <x v="0"/>
    <x v="10958"/>
    <x v="0"/>
    <m/>
    <s v="K2826-3726"/>
    <x v="13"/>
    <x v="13"/>
    <x v="0"/>
    <n v="42"/>
    <n v="0"/>
    <n v="0"/>
    <n v="0"/>
    <n v="0"/>
    <n v="0"/>
    <n v="0"/>
    <n v="0"/>
    <n v="0"/>
    <m/>
    <x v="11"/>
    <x v="3"/>
    <m/>
    <n v="42"/>
    <x v="217"/>
    <n v="1.4037433155080216E-2"/>
    <n v="6.3168449197860979E-2"/>
    <n v="2.1056149732620325E-2"/>
    <n v="9.031153726626763E-2"/>
    <n v="1.5235242089050258"/>
    <n v="1.6138357461712936"/>
    <n v="0.80691787308564678"/>
    <n v="2.9586988679807047"/>
    <x v="0"/>
    <x v="0"/>
    <n v="4"/>
    <m/>
    <m/>
    <m/>
    <m/>
  </r>
  <r>
    <n v="314"/>
    <x v="1"/>
    <x v="10959"/>
    <x v="0"/>
    <m/>
    <s v="K2602-3464"/>
    <x v="13"/>
    <x v="13"/>
    <x v="0"/>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111"/>
    <x v="1"/>
    <x v="10960"/>
    <x v="0"/>
    <m/>
    <s v="K2667-3542"/>
    <x v="6"/>
    <x v="6"/>
    <x v="5"/>
    <n v="25"/>
    <n v="0"/>
    <n v="0"/>
    <n v="0"/>
    <n v="0"/>
    <n v="0"/>
    <n v="0"/>
    <n v="0"/>
    <n v="0"/>
    <m/>
    <x v="13"/>
    <x v="3"/>
    <m/>
    <n v="25"/>
    <x v="48"/>
    <n v="4.9735803412273996E-3"/>
    <n v="1.8650926279602749E-2"/>
    <n v="7.4603705118410999E-3"/>
    <n v="2.6665112807736799E-2"/>
    <n v="1.8863284122645954"/>
    <n v="1.9129935250723322"/>
    <n v="0.95649676253616611"/>
    <n v="3.5071547959659424"/>
    <x v="0"/>
    <x v="0"/>
    <n v="3"/>
    <m/>
    <m/>
    <m/>
    <m/>
  </r>
  <r>
    <n v="32111"/>
    <x v="1"/>
    <x v="10961"/>
    <x v="0"/>
    <m/>
    <s v="K2816-3713"/>
    <x v="1"/>
    <x v="1"/>
    <x v="1"/>
    <n v="24"/>
    <n v="20"/>
    <n v="0"/>
    <n v="0"/>
    <n v="0"/>
    <n v="0"/>
    <n v="0"/>
    <n v="0"/>
    <n v="0"/>
    <m/>
    <x v="1"/>
    <x v="7"/>
    <m/>
    <n v="31.240998703626616"/>
    <x v="395"/>
    <n v="7.7667430608607067E-3"/>
    <n v="2.3300229182582122E-2"/>
    <n v="8.7375859434682956E-3"/>
    <n v="3.3312192128449429E-2"/>
    <n v="1.8142293037610147"/>
    <n v="1.847541495889464"/>
    <n v="0.92377074794473202"/>
    <n v="3.387159409130684"/>
    <x v="0"/>
    <x v="0"/>
    <n v="2.5"/>
    <m/>
    <m/>
    <m/>
    <m/>
  </r>
  <r>
    <n v="32111"/>
    <x v="0"/>
    <x v="10962"/>
    <x v="0"/>
    <m/>
    <s v="K2817-3714"/>
    <x v="13"/>
    <x v="13"/>
    <x v="0"/>
    <n v="69"/>
    <n v="0"/>
    <n v="0"/>
    <n v="0"/>
    <n v="0"/>
    <n v="0"/>
    <n v="0"/>
    <n v="0"/>
    <n v="0"/>
    <m/>
    <x v="11"/>
    <x v="3"/>
    <m/>
    <n v="69"/>
    <x v="320"/>
    <n v="3.7886745607333835E-2"/>
    <n v="0.17049035523300227"/>
    <n v="5.6830118411000753E-2"/>
    <n v="0.243748995989059"/>
    <n v="1.2804018987556407"/>
    <n v="1.5241508947446998"/>
    <n v="0.76207544737234989"/>
    <n v="2.794276640365283"/>
    <x v="0"/>
    <x v="0"/>
    <n v="4"/>
    <m/>
    <m/>
    <m/>
    <m/>
  </r>
  <r>
    <n v="32111"/>
    <x v="0"/>
    <x v="10963"/>
    <x v="0"/>
    <m/>
    <s v="K2665-3540"/>
    <x v="4"/>
    <x v="4"/>
    <x v="4"/>
    <n v="63"/>
    <n v="0"/>
    <n v="0"/>
    <n v="0"/>
    <n v="0"/>
    <n v="0"/>
    <n v="0"/>
    <n v="0"/>
    <n v="0"/>
    <m/>
    <x v="1"/>
    <x v="1"/>
    <m/>
    <n v="63"/>
    <x v="453"/>
    <n v="3.158422459893049E-2"/>
    <n v="9.4752673796791476E-2"/>
    <n v="2.3688168449197869E-2"/>
    <n v="0.13546730589940148"/>
    <n v="1.4191090841861764"/>
    <n v="1.554576390085578"/>
    <n v="0.77728819504278901"/>
    <n v="2.8500567151568927"/>
    <x v="0"/>
    <x v="0"/>
    <n v="3"/>
    <m/>
    <m/>
    <m/>
    <m/>
  </r>
  <r>
    <n v="32111"/>
    <x v="1"/>
    <x v="10964"/>
    <x v="0"/>
    <m/>
    <s v="K2656-3530"/>
    <x v="4"/>
    <x v="4"/>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3231"/>
    <x v="1"/>
    <x v="10965"/>
    <x v="0"/>
    <m/>
    <s v="J926-886"/>
    <x v="13"/>
    <x v="13"/>
    <x v="0"/>
    <n v="28"/>
    <n v="0"/>
    <n v="0"/>
    <n v="0"/>
    <n v="0"/>
    <n v="0"/>
    <n v="0"/>
    <n v="0"/>
    <n v="0"/>
    <m/>
    <x v="11"/>
    <x v="3"/>
    <m/>
    <n v="28"/>
    <x v="261"/>
    <n v="6.2388591800356507E-3"/>
    <n v="2.8074866310160426E-2"/>
    <n v="9.3582887700534752E-3"/>
    <n v="4.013846100723005E-2"/>
    <n v="1.7559676816188774"/>
    <n v="1.7961061426261073"/>
    <n v="0.89805307131305367"/>
    <n v="3.2928612614811965"/>
    <x v="0"/>
    <x v="0"/>
    <n v="4"/>
    <m/>
    <m/>
    <m/>
    <m/>
  </r>
  <r>
    <n v="32111"/>
    <x v="0"/>
    <x v="10966"/>
    <x v="0"/>
    <m/>
    <s v="K2658-3532"/>
    <x v="13"/>
    <x v="13"/>
    <x v="0"/>
    <n v="55"/>
    <n v="0"/>
    <n v="0"/>
    <n v="0"/>
    <n v="0"/>
    <n v="0"/>
    <n v="0"/>
    <n v="0"/>
    <n v="0"/>
    <m/>
    <x v="11"/>
    <x v="3"/>
    <m/>
    <n v="55"/>
    <x v="113"/>
    <n v="2.4072128851540621E-2"/>
    <n v="0.1083245798319328"/>
    <n v="3.6108193277310935E-2"/>
    <n v="0.15487097518733539"/>
    <n v="1.3862330446179498"/>
    <n v="1.5411040198052852"/>
    <n v="0.77055200990264261"/>
    <n v="2.8253573696430228"/>
    <x v="0"/>
    <x v="0"/>
    <n v="4"/>
    <m/>
    <m/>
    <m/>
    <m/>
  </r>
  <r>
    <n v="32111"/>
    <x v="0"/>
    <x v="10967"/>
    <x v="0"/>
    <m/>
    <s v="K2655-3529"/>
    <x v="2"/>
    <x v="2"/>
    <x v="2"/>
    <n v="85"/>
    <n v="35"/>
    <n v="38"/>
    <n v="40"/>
    <n v="0"/>
    <n v="0"/>
    <n v="0"/>
    <n v="0"/>
    <n v="0"/>
    <m/>
    <x v="1"/>
    <x v="19"/>
    <m/>
    <n v="107.21007415350481"/>
    <x v="2658"/>
    <n v="9.1466131907308387E-2"/>
    <n v="0.27439839572192515"/>
    <n v="0.12004929812834227"/>
    <n v="0.39230567246352233"/>
    <n v="1.1780299572524571"/>
    <n v="1.5703356297159794"/>
    <n v="0.7851678148579897"/>
    <n v="2.8789486544792955"/>
    <x v="0"/>
    <x v="0"/>
    <n v="2.25"/>
    <m/>
    <m/>
    <m/>
    <m/>
  </r>
  <r>
    <n v="32111"/>
    <x v="1"/>
    <x v="10968"/>
    <x v="0"/>
    <m/>
    <s v="K2828-3728"/>
    <x v="14"/>
    <x v="14"/>
    <x v="10"/>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111"/>
    <x v="1"/>
    <x v="10969"/>
    <x v="0"/>
    <m/>
    <s v="K2818-3715"/>
    <x v="2"/>
    <x v="2"/>
    <x v="2"/>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111"/>
    <x v="1"/>
    <x v="10970"/>
    <x v="0"/>
    <m/>
    <s v="K2827-3727"/>
    <x v="14"/>
    <x v="14"/>
    <x v="10"/>
    <n v="17"/>
    <n v="0"/>
    <n v="0"/>
    <n v="0"/>
    <n v="0"/>
    <n v="0"/>
    <n v="0"/>
    <n v="0"/>
    <n v="0"/>
    <m/>
    <x v="13"/>
    <x v="2"/>
    <m/>
    <n v="17"/>
    <x v="39"/>
    <n v="2.2997835497835504E-3"/>
    <n v="8.6241883116883137E-3"/>
    <n v="5.1745129870129887E-3"/>
    <n v="1.2329948162297499E-2"/>
    <n v="2.159099640009531"/>
    <n v="2.1714295881718284"/>
    <n v="1.0857147940859142"/>
    <n v="3.9809542449816853"/>
    <x v="0"/>
    <x v="0"/>
    <n v="2"/>
    <m/>
    <m/>
    <m/>
    <m/>
  </r>
  <r>
    <n v="32111"/>
    <x v="1"/>
    <x v="10971"/>
    <x v="0"/>
    <m/>
    <s v="K2672-3547"/>
    <x v="4"/>
    <x v="4"/>
    <x v="4"/>
    <n v="24"/>
    <n v="0"/>
    <n v="0"/>
    <n v="0"/>
    <n v="0"/>
    <n v="0"/>
    <n v="0"/>
    <n v="0"/>
    <n v="0"/>
    <m/>
    <x v="3"/>
    <x v="3"/>
    <m/>
    <n v="24"/>
    <x v="38"/>
    <n v="4.5836516424751714E-3"/>
    <n v="1.0313216195569136E-2"/>
    <n v="6.8754774637127571E-3"/>
    <n v="1.474474077816614E-2"/>
    <n v="2.0925297273303216"/>
    <n v="2.1072744681084878"/>
    <n v="1.0536372340542439"/>
    <n v="3.8633365248655607"/>
    <x v="0"/>
    <x v="0"/>
    <n v="1"/>
    <m/>
    <m/>
    <m/>
    <m/>
  </r>
  <r>
    <n v="32111"/>
    <x v="1"/>
    <x v="10972"/>
    <x v="0"/>
    <m/>
    <s v="K2663-3538"/>
    <x v="14"/>
    <x v="14"/>
    <x v="10"/>
    <n v="19"/>
    <n v="0"/>
    <n v="0"/>
    <n v="0"/>
    <n v="0"/>
    <n v="0"/>
    <n v="0"/>
    <n v="0"/>
    <n v="0"/>
    <m/>
    <x v="3"/>
    <x v="1"/>
    <m/>
    <n v="19"/>
    <x v="31"/>
    <n v="2.8727400050929464E-3"/>
    <n v="6.46366501145913E-3"/>
    <n v="2.15455500381971E-3"/>
    <n v="9.2410614946492678E-3"/>
    <n v="2.270921396714376"/>
    <n v="2.2801624582090252"/>
    <n v="1.1400812291045126"/>
    <n v="4.1802978400498789"/>
    <x v="0"/>
    <x v="0"/>
    <n v="2"/>
    <m/>
    <m/>
    <m/>
    <m/>
  </r>
  <r>
    <n v="32111"/>
    <x v="1"/>
    <x v="10973"/>
    <x v="0"/>
    <m/>
    <s v="K2671-3546"/>
    <x v="17"/>
    <x v="17"/>
    <x v="3"/>
    <n v="16"/>
    <n v="0"/>
    <n v="0"/>
    <n v="0"/>
    <n v="0"/>
    <n v="0"/>
    <n v="0"/>
    <n v="0"/>
    <n v="0"/>
    <m/>
    <x v="31"/>
    <x v="2"/>
    <m/>
    <n v="16"/>
    <x v="88"/>
    <n v="2.0371785077667433E-3"/>
    <n v="2.444614209320092E-2"/>
    <n v="4.5836516424751722E-3"/>
    <n v="3.4950496659356782E-2"/>
    <n v="1.7990420651824506"/>
    <n v="1.8339925618418074"/>
    <n v="0.91699628092090368"/>
    <n v="3.3623196967099802"/>
    <x v="1"/>
    <x v="0"/>
    <n v="13"/>
    <m/>
    <m/>
    <m/>
    <m/>
  </r>
  <r>
    <n v="32111"/>
    <x v="1"/>
    <x v="10974"/>
    <x v="0"/>
    <m/>
    <s v="K2664-3539"/>
    <x v="14"/>
    <x v="14"/>
    <x v="10"/>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10975"/>
    <x v="0"/>
    <m/>
    <s v="J924-884"/>
    <x v="16"/>
    <x v="16"/>
    <x v="1"/>
    <n v="195"/>
    <n v="0"/>
    <n v="0"/>
    <n v="0"/>
    <n v="0"/>
    <n v="0"/>
    <n v="0"/>
    <n v="0"/>
    <n v="0"/>
    <m/>
    <x v="91"/>
    <x v="73"/>
    <m/>
    <n v="195"/>
    <x v="2659"/>
    <n v="0.30259262796027497"/>
    <n v="3.4041670645530937"/>
    <n v="2.042500238731856"/>
    <n v="4.8669163896681198"/>
    <n v="0.75798715257088467"/>
    <n v="5.6249035422390046"/>
    <n v="2.8124517711195023"/>
    <n v="10.312323160771507"/>
    <x v="1"/>
    <x v="0"/>
    <n v="6"/>
    <m/>
    <m/>
    <m/>
    <m/>
  </r>
  <r>
    <n v="32111"/>
    <x v="1"/>
    <x v="10976"/>
    <x v="0"/>
    <m/>
    <s v="K2657-3531"/>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111"/>
    <x v="0"/>
    <x v="10977"/>
    <x v="0"/>
    <m/>
    <s v="K2670-3545"/>
    <x v="1"/>
    <x v="1"/>
    <x v="1"/>
    <n v="26"/>
    <n v="26"/>
    <n v="0"/>
    <n v="0"/>
    <n v="0"/>
    <n v="0"/>
    <n v="0"/>
    <n v="0"/>
    <n v="0"/>
    <m/>
    <x v="111"/>
    <x v="15"/>
    <m/>
    <n v="36.76955262170047"/>
    <x v="2204"/>
    <n v="1.0758848994143111E-2"/>
    <n v="0.11700248281130635"/>
    <n v="2.0172841864018333E-2"/>
    <n v="0.16727771887451914"/>
    <n v="1.3676532099678487"/>
    <n v="1.5349309288423678"/>
    <n v="0.76746546442118391"/>
    <n v="2.8140400362110074"/>
    <x v="1"/>
    <x v="0"/>
    <n v="12"/>
    <m/>
    <m/>
    <m/>
    <m/>
  </r>
  <r>
    <n v="32111"/>
    <x v="1"/>
    <x v="10978"/>
    <x v="0"/>
    <m/>
    <s v="K2813-3710"/>
    <x v="5"/>
    <x v="5"/>
    <x v="3"/>
    <n v="16"/>
    <n v="18"/>
    <n v="17"/>
    <n v="0"/>
    <n v="0"/>
    <n v="0"/>
    <n v="0"/>
    <n v="0"/>
    <n v="0"/>
    <m/>
    <x v="22"/>
    <x v="14"/>
    <m/>
    <n v="29.478805945967352"/>
    <x v="523"/>
    <n v="6.9152661064425776E-3"/>
    <n v="1.728816353728992E-2"/>
    <n v="6.915264377626051E-3"/>
    <n v="2.4716779426906647E-2"/>
    <n v="1.9115564227845008"/>
    <n v="1.9362732022114075"/>
    <n v="0.96813660110570376"/>
    <n v="3.549834204054247"/>
    <x v="0"/>
    <x v="0"/>
    <n v="2"/>
    <m/>
    <m/>
    <m/>
    <m/>
  </r>
  <r>
    <n v="32111"/>
    <x v="0"/>
    <x v="10979"/>
    <x v="0"/>
    <m/>
    <s v="K2673-3548"/>
    <x v="2"/>
    <x v="2"/>
    <x v="2"/>
    <n v="60"/>
    <n v="0"/>
    <n v="0"/>
    <n v="0"/>
    <n v="0"/>
    <n v="0"/>
    <n v="0"/>
    <n v="0"/>
    <n v="0"/>
    <m/>
    <x v="1"/>
    <x v="3"/>
    <m/>
    <n v="60"/>
    <x v="303"/>
    <n v="2.8647822765469819E-2"/>
    <n v="8.5943468296409462E-2"/>
    <n v="4.2971734148204731E-2"/>
    <n v="0.12287283981805117"/>
    <n v="1.443564763474827"/>
    <n v="1.5664376032928782"/>
    <n v="0.78321880164643909"/>
    <n v="2.8718022727036097"/>
    <x v="0"/>
    <x v="0"/>
    <n v="2"/>
    <m/>
    <m/>
    <m/>
    <m/>
  </r>
  <r>
    <n v="32111"/>
    <x v="0"/>
    <x v="10980"/>
    <x v="0"/>
    <m/>
    <s v="K2654-3528"/>
    <x v="2"/>
    <x v="2"/>
    <x v="2"/>
    <n v="30"/>
    <n v="31"/>
    <n v="33"/>
    <n v="0"/>
    <n v="0"/>
    <n v="0"/>
    <n v="0"/>
    <n v="0"/>
    <n v="0"/>
    <m/>
    <x v="20"/>
    <x v="3"/>
    <m/>
    <n v="54.313902456001081"/>
    <x v="2660"/>
    <n v="2.3475299210593333E-2"/>
    <n v="6.455707869795646E-2"/>
    <n v="3.5212948815890002E-2"/>
    <n v="9.2296852189135151E-2"/>
    <n v="1.5177343928711218"/>
    <n v="1.610031245060257"/>
    <n v="0.80501562253012848"/>
    <n v="2.9517239492771377"/>
    <x v="0"/>
    <x v="0"/>
    <n v="1.6666669999999999"/>
    <m/>
    <m/>
    <m/>
    <m/>
  </r>
  <r>
    <n v="32111"/>
    <x v="1"/>
    <x v="10981"/>
    <x v="0"/>
    <m/>
    <s v="K2652-3526"/>
    <x v="5"/>
    <x v="5"/>
    <x v="3"/>
    <n v="31"/>
    <n v="0"/>
    <n v="0"/>
    <n v="0"/>
    <n v="0"/>
    <n v="0"/>
    <n v="0"/>
    <n v="0"/>
    <n v="0"/>
    <m/>
    <x v="3"/>
    <x v="3"/>
    <m/>
    <n v="31"/>
    <x v="51"/>
    <n v="7.6473771326712511E-3"/>
    <n v="1.7206598548510314E-2"/>
    <n v="1.1471065699006876E-2"/>
    <n v="2.4600166471905664E-2"/>
    <n v="1.9131399827921227"/>
    <n v="1.9377401492640285"/>
    <n v="0.96887007463201424"/>
    <n v="3.5525236069840522"/>
    <x v="0"/>
    <x v="0"/>
    <n v="1"/>
    <m/>
    <m/>
    <m/>
    <m/>
  </r>
  <r>
    <n v="32111"/>
    <x v="1"/>
    <x v="10982"/>
    <x v="0"/>
    <m/>
    <s v="K2653-3527"/>
    <x v="2"/>
    <x v="2"/>
    <x v="2"/>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111"/>
    <x v="0"/>
    <x v="10983"/>
    <x v="0"/>
    <m/>
    <s v="K2812-3708"/>
    <x v="2"/>
    <x v="2"/>
    <x v="2"/>
    <n v="57"/>
    <n v="0"/>
    <n v="0"/>
    <n v="0"/>
    <n v="0"/>
    <n v="0"/>
    <n v="0"/>
    <n v="0"/>
    <n v="0"/>
    <m/>
    <x v="1"/>
    <x v="1"/>
    <m/>
    <n v="57"/>
    <x v="65"/>
    <n v="2.585466004583652E-2"/>
    <n v="7.7563980137509564E-2"/>
    <n v="1.9390995034377391E-2"/>
    <n v="0.11089273793579121"/>
    <n v="1.4697296853965636"/>
    <n v="1.5806224233323547"/>
    <n v="0.79031121166617735"/>
    <n v="2.8978077761093166"/>
    <x v="0"/>
    <x v="0"/>
    <n v="3"/>
    <m/>
    <m/>
    <m/>
    <m/>
  </r>
  <r>
    <n v="32111"/>
    <x v="1"/>
    <x v="10984"/>
    <x v="0"/>
    <m/>
    <s v="K2810-3706"/>
    <x v="2"/>
    <x v="2"/>
    <x v="2"/>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111"/>
    <x v="1"/>
    <x v="10985"/>
    <x v="0"/>
    <m/>
    <s v="K2811-3707"/>
    <x v="5"/>
    <x v="5"/>
    <x v="3"/>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2111"/>
    <x v="0"/>
    <x v="10986"/>
    <x v="0"/>
    <m/>
    <s v="K2809-3705"/>
    <x v="2"/>
    <x v="2"/>
    <x v="2"/>
    <n v="36"/>
    <n v="0"/>
    <n v="0"/>
    <n v="0"/>
    <n v="0"/>
    <n v="0"/>
    <n v="0"/>
    <n v="0"/>
    <n v="0"/>
    <m/>
    <x v="3"/>
    <x v="3"/>
    <m/>
    <n v="36"/>
    <x v="4"/>
    <n v="1.0313216195569139E-2"/>
    <n v="2.3204736440030564E-2"/>
    <n v="1.5469824293353709E-2"/>
    <n v="3.3175666750873828E-2"/>
    <n v="1.8155343807364663"/>
    <n v="1.8487100474873401"/>
    <n v="0.92435502374367007"/>
    <n v="3.38930175372679"/>
    <x v="0"/>
    <x v="0"/>
    <n v="1"/>
    <m/>
    <m/>
    <m/>
    <m/>
  </r>
  <r>
    <n v="32111"/>
    <x v="0"/>
    <x v="10987"/>
    <x v="0"/>
    <m/>
    <s v="K2808-3704"/>
    <x v="1"/>
    <x v="1"/>
    <x v="1"/>
    <n v="29"/>
    <n v="25"/>
    <n v="22"/>
    <n v="0"/>
    <n v="0"/>
    <n v="0"/>
    <n v="0"/>
    <n v="0"/>
    <n v="0"/>
    <m/>
    <x v="3"/>
    <x v="3"/>
    <m/>
    <n v="44.158804331639232"/>
    <x v="2661"/>
    <n v="1.5517570664629483E-2"/>
    <n v="3.4914533995416337E-2"/>
    <n v="2.3276355996944224E-2"/>
    <n v="4.991709117608327E-2"/>
    <n v="1.6901939890880138"/>
    <n v="1.7401110802640971"/>
    <n v="0.87005554013204855"/>
    <n v="3.1902036471508444"/>
    <x v="0"/>
    <x v="0"/>
    <n v="1"/>
    <m/>
    <m/>
    <m/>
    <m/>
  </r>
  <r>
    <n v="314"/>
    <x v="0"/>
    <x v="10988"/>
    <x v="0"/>
    <m/>
    <s v="K2607-3470"/>
    <x v="2"/>
    <x v="2"/>
    <x v="2"/>
    <n v="43"/>
    <n v="0"/>
    <n v="0"/>
    <n v="0"/>
    <n v="0"/>
    <n v="0"/>
    <n v="0"/>
    <n v="0"/>
    <n v="0"/>
    <m/>
    <x v="1"/>
    <x v="2"/>
    <m/>
    <n v="43"/>
    <x v="168"/>
    <n v="1.4713840081487146E-2"/>
    <n v="4.4141520244461441E-2"/>
    <n v="3.3106140183346081E-2"/>
    <n v="6.3108855784326873E-2"/>
    <n v="1.6221992168370749"/>
    <n v="1.6853080726214018"/>
    <n v="0.8426540363107009"/>
    <n v="3.0897314664725699"/>
    <x v="0"/>
    <x v="0"/>
    <n v="1"/>
    <m/>
    <m/>
    <m/>
    <m/>
  </r>
  <r>
    <n v="3231"/>
    <x v="0"/>
    <x v="10989"/>
    <x v="0"/>
    <m/>
    <s v="J923-883"/>
    <x v="37"/>
    <x v="37"/>
    <x v="10"/>
    <n v="33"/>
    <n v="16"/>
    <n v="0"/>
    <n v="0"/>
    <n v="0"/>
    <n v="0"/>
    <n v="0"/>
    <n v="0"/>
    <n v="0"/>
    <m/>
    <x v="5"/>
    <x v="1"/>
    <m/>
    <n v="36.674241641784498"/>
    <x v="581"/>
    <n v="1.0703144894321366E-2"/>
    <n v="2.8095755347593586E-2"/>
    <n v="8.0273586707410253E-3"/>
    <n v="4.0168325933574722E-2"/>
    <n v="1.7557390092986629"/>
    <n v="1.7959073352322377"/>
    <n v="0.89795366761611883"/>
    <n v="3.2924967812591022"/>
    <x v="0"/>
    <x v="0"/>
    <n v="2.5"/>
    <m/>
    <m/>
    <m/>
    <m/>
  </r>
  <r>
    <n v="314"/>
    <x v="0"/>
    <x v="10990"/>
    <x v="0"/>
    <m/>
    <s v="K2603-3466"/>
    <x v="2"/>
    <x v="2"/>
    <x v="2"/>
    <n v="19"/>
    <n v="31"/>
    <n v="18"/>
    <n v="0"/>
    <n v="0"/>
    <n v="0"/>
    <n v="0"/>
    <n v="0"/>
    <n v="0"/>
    <m/>
    <x v="1"/>
    <x v="11"/>
    <m/>
    <n v="40.570925550201586"/>
    <x v="1329"/>
    <n v="1.3098421186656479E-2"/>
    <n v="3.9295263559969436E-2"/>
    <n v="1.6373029757925896E-2"/>
    <n v="5.6180192872364504E-2"/>
    <n v="1.6555716355841836"/>
    <n v="1.7117518284565481"/>
    <n v="0.85587591422827403"/>
    <n v="3.1382116855036712"/>
    <x v="0"/>
    <x v="0"/>
    <n v="2.3333330000000001"/>
    <m/>
    <m/>
    <m/>
    <m/>
  </r>
  <r>
    <n v="3231"/>
    <x v="0"/>
    <x v="10991"/>
    <x v="0"/>
    <m/>
    <s v="J925-885"/>
    <x v="11"/>
    <x v="11"/>
    <x v="8"/>
    <n v="83"/>
    <n v="0"/>
    <n v="0"/>
    <n v="0"/>
    <n v="0"/>
    <n v="0"/>
    <n v="0"/>
    <n v="0"/>
    <n v="0"/>
    <m/>
    <x v="14"/>
    <x v="4"/>
    <m/>
    <n v="83"/>
    <x v="984"/>
    <n v="5.4820791953144883E-2"/>
    <n v="0.41115593964858665"/>
    <n v="0.32892475171886931"/>
    <n v="0.5878270788239961"/>
    <n v="1.0974996668241555"/>
    <n v="1.6853267456481515"/>
    <n v="0.84266337282407577"/>
    <n v="3.0897657003549446"/>
    <x v="1"/>
    <x v="0"/>
    <n v="2"/>
    <m/>
    <m/>
    <m/>
    <m/>
  </r>
  <r>
    <n v="32111"/>
    <x v="0"/>
    <x v="10992"/>
    <x v="0"/>
    <m/>
    <s v="K2834-3734"/>
    <x v="11"/>
    <x v="11"/>
    <x v="8"/>
    <n v="60"/>
    <n v="0"/>
    <n v="0"/>
    <n v="0"/>
    <n v="0"/>
    <n v="0"/>
    <n v="0"/>
    <n v="0"/>
    <n v="0"/>
    <m/>
    <x v="1"/>
    <x v="3"/>
    <m/>
    <n v="60"/>
    <x v="303"/>
    <n v="2.8647822765469819E-2"/>
    <n v="8.5943468296409462E-2"/>
    <n v="4.2971734148204731E-2"/>
    <n v="0.12287283981805117"/>
    <n v="1.443564763474827"/>
    <n v="1.5664376032928782"/>
    <n v="0.78321880164643909"/>
    <n v="2.8718022727036097"/>
    <x v="0"/>
    <x v="0"/>
    <n v="2"/>
    <m/>
    <m/>
    <m/>
    <m/>
  </r>
  <r>
    <n v="314"/>
    <x v="1"/>
    <x v="10993"/>
    <x v="0"/>
    <m/>
    <s v="K2609-3472"/>
    <x v="2"/>
    <x v="2"/>
    <x v="2"/>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4"/>
    <x v="1"/>
    <x v="10994"/>
    <x v="0"/>
    <m/>
    <s v="K2829-3729"/>
    <x v="23"/>
    <x v="23"/>
    <x v="14"/>
    <n v="18"/>
    <n v="20"/>
    <n v="0"/>
    <n v="0"/>
    <n v="0"/>
    <n v="0"/>
    <n v="0"/>
    <n v="0"/>
    <n v="0"/>
    <m/>
    <x v="1"/>
    <x v="3"/>
    <m/>
    <n v="26.90724809414742"/>
    <x v="452"/>
    <n v="5.7613954672778205E-3"/>
    <n v="1.7284186401833462E-2"/>
    <n v="8.6420932009167312E-3"/>
    <n v="2.4711093341185854E-2"/>
    <n v="1.9116334339144714"/>
    <n v="1.9363445272556572"/>
    <n v="0.9681722636278286"/>
    <n v="3.5499649666353714"/>
    <x v="0"/>
    <x v="0"/>
    <n v="2"/>
    <m/>
    <m/>
    <m/>
    <m/>
  </r>
  <r>
    <n v="314"/>
    <x v="0"/>
    <x v="10995"/>
    <x v="0"/>
    <m/>
    <s v="K2605-3468"/>
    <x v="2"/>
    <x v="2"/>
    <x v="2"/>
    <n v="45"/>
    <n v="26"/>
    <n v="28"/>
    <n v="0"/>
    <n v="0"/>
    <n v="0"/>
    <n v="0"/>
    <n v="0"/>
    <n v="0"/>
    <m/>
    <x v="1"/>
    <x v="3"/>
    <m/>
    <n v="59.033888572581766"/>
    <x v="1188"/>
    <n v="2.7732683982683987E-2"/>
    <n v="8.3198051948051965E-2"/>
    <n v="4.1599025974025983E-2"/>
    <n v="0.11894773521275234"/>
    <n v="1.4517944550515678"/>
    <n v="1.5707421902643202"/>
    <n v="0.78537109513216008"/>
    <n v="2.8796940154845867"/>
    <x v="0"/>
    <x v="0"/>
    <n v="2"/>
    <m/>
    <m/>
    <m/>
    <m/>
  </r>
  <r>
    <n v="314"/>
    <x v="1"/>
    <x v="10996"/>
    <x v="0"/>
    <m/>
    <s v="K2608-3471"/>
    <x v="5"/>
    <x v="5"/>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4"/>
    <x v="1"/>
    <x v="10997"/>
    <x v="0"/>
    <m/>
    <s v="K2604-3467"/>
    <x v="4"/>
    <x v="4"/>
    <x v="4"/>
    <n v="25"/>
    <n v="0"/>
    <n v="0"/>
    <n v="0"/>
    <n v="0"/>
    <n v="0"/>
    <n v="0"/>
    <n v="0"/>
    <n v="0"/>
    <m/>
    <x v="1"/>
    <x v="3"/>
    <m/>
    <n v="25"/>
    <x v="48"/>
    <n v="4.9735803412273996E-3"/>
    <n v="1.49207410236822E-2"/>
    <n v="7.4603705118410999E-3"/>
    <n v="2.1332090246189438E-2"/>
    <n v="1.9614906826132665"/>
    <n v="1.9828227728594561"/>
    <n v="0.99141138642972804"/>
    <n v="3.6351750835756693"/>
    <x v="0"/>
    <x v="0"/>
    <n v="2"/>
    <m/>
    <m/>
    <m/>
    <m/>
  </r>
  <r>
    <n v="314"/>
    <x v="0"/>
    <x v="10998"/>
    <x v="0"/>
    <m/>
    <s v="K2606-3469"/>
    <x v="2"/>
    <x v="2"/>
    <x v="2"/>
    <n v="39"/>
    <n v="40"/>
    <n v="0"/>
    <n v="0"/>
    <n v="0"/>
    <n v="0"/>
    <n v="0"/>
    <n v="0"/>
    <n v="0"/>
    <m/>
    <x v="5"/>
    <x v="15"/>
    <m/>
    <n v="55.865910893853687"/>
    <x v="634"/>
    <n v="2.4836070791953151E-2"/>
    <n v="6.5194685828877025E-2"/>
    <n v="4.6567632734912157E-2"/>
    <n v="9.320843512170017E-2"/>
    <n v="1.515124746459001"/>
    <n v="1.6083331815807012"/>
    <n v="0.80416659079035058"/>
    <n v="2.9486108328979519"/>
    <x v="0"/>
    <x v="0"/>
    <n v="1"/>
    <m/>
    <m/>
    <m/>
    <m/>
  </r>
  <r>
    <n v="3231"/>
    <x v="1"/>
    <x v="10999"/>
    <x v="0"/>
    <m/>
    <s v="J922-882"/>
    <x v="37"/>
    <x v="37"/>
    <x v="10"/>
    <n v="22"/>
    <n v="15.7"/>
    <n v="0"/>
    <n v="0"/>
    <n v="0"/>
    <n v="0"/>
    <n v="0"/>
    <n v="0"/>
    <n v="0"/>
    <m/>
    <x v="1"/>
    <x v="7"/>
    <m/>
    <n v="27.027578507887089"/>
    <x v="2546"/>
    <n v="5.8130411255411275E-3"/>
    <n v="1.7439123376623383E-2"/>
    <n v="6.539671266233768E-3"/>
    <n v="2.4932605766302289E-2"/>
    <n v="1.9086486126875144"/>
    <n v="1.9335812184538166"/>
    <n v="0.96679060922690829"/>
    <n v="3.5448989004986635"/>
    <x v="0"/>
    <x v="0"/>
    <n v="2.5"/>
    <m/>
    <m/>
    <m/>
    <m/>
  </r>
  <r>
    <n v="3231"/>
    <x v="1"/>
    <x v="11000"/>
    <x v="0"/>
    <m/>
    <s v="J920-880"/>
    <x v="37"/>
    <x v="37"/>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14"/>
    <x v="0"/>
    <x v="11001"/>
    <x v="0"/>
    <m/>
    <s v="K2832-3732"/>
    <x v="2"/>
    <x v="2"/>
    <x v="2"/>
    <n v="81"/>
    <n v="88"/>
    <n v="110"/>
    <n v="0"/>
    <n v="0"/>
    <n v="0"/>
    <n v="0"/>
    <n v="0"/>
    <n v="0"/>
    <m/>
    <x v="13"/>
    <x v="15"/>
    <m/>
    <n v="162.49615380063616"/>
    <x v="2662"/>
    <n v="0.21012382225617521"/>
    <n v="0.78796433346065697"/>
    <n v="0.39398216673032849"/>
    <n v="1.1265476859012644"/>
    <n v="0.9793516256946031"/>
    <n v="2.1058993115958673"/>
    <n v="1.0529496557979336"/>
    <n v="3.8608154045924232"/>
    <x v="0"/>
    <x v="0"/>
    <n v="2.5"/>
    <m/>
    <m/>
    <m/>
    <m/>
  </r>
  <r>
    <n v="314"/>
    <x v="0"/>
    <x v="11002"/>
    <x v="0"/>
    <m/>
    <s v="K2833-3733"/>
    <x v="2"/>
    <x v="2"/>
    <x v="2"/>
    <n v="63"/>
    <n v="0"/>
    <n v="0"/>
    <n v="0"/>
    <n v="0"/>
    <n v="0"/>
    <n v="0"/>
    <n v="0"/>
    <n v="0"/>
    <m/>
    <x v="11"/>
    <x v="0"/>
    <m/>
    <n v="63"/>
    <x v="453"/>
    <n v="3.158422459893049E-2"/>
    <n v="0.14212901069518721"/>
    <n v="9.4752673796791476E-2"/>
    <n v="0.20320095884910222"/>
    <n v="1.3218500769785078"/>
    <n v="1.5250510358276099"/>
    <n v="0.76252551791380496"/>
    <n v="2.7959268990172848"/>
    <x v="0"/>
    <x v="0"/>
    <n v="2"/>
    <m/>
    <m/>
    <m/>
    <m/>
  </r>
  <r>
    <n v="314"/>
    <x v="0"/>
    <x v="11003"/>
    <x v="0"/>
    <m/>
    <s v="K2610-3473"/>
    <x v="2"/>
    <x v="2"/>
    <x v="2"/>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3231"/>
    <x v="1"/>
    <x v="11004"/>
    <x v="0"/>
    <m/>
    <s v="J921-881"/>
    <x v="37"/>
    <x v="37"/>
    <x v="10"/>
    <n v="23"/>
    <n v="15.7"/>
    <n v="0"/>
    <n v="0"/>
    <n v="0"/>
    <n v="0"/>
    <n v="0"/>
    <n v="0"/>
    <n v="0"/>
    <m/>
    <x v="16"/>
    <x v="3"/>
    <m/>
    <n v="27.847621083316973"/>
    <x v="2335"/>
    <n v="6.1711389101094995E-3"/>
    <n v="2.0827593821619562E-2"/>
    <n v="9.2567083651642484E-3"/>
    <n v="2.9777080797031417E-2"/>
    <n v="1.85021944505588"/>
    <n v="1.8799965258529114"/>
    <n v="0.93999826292645572"/>
    <n v="3.446660297397004"/>
    <x v="0"/>
    <x v="0"/>
    <n v="2.5"/>
    <m/>
    <m/>
    <m/>
    <m/>
  </r>
  <r>
    <n v="314"/>
    <x v="1"/>
    <x v="11005"/>
    <x v="0"/>
    <m/>
    <s v="K2830-3730"/>
    <x v="5"/>
    <x v="5"/>
    <x v="3"/>
    <n v="19"/>
    <n v="0"/>
    <n v="0"/>
    <n v="0"/>
    <n v="0"/>
    <n v="0"/>
    <n v="0"/>
    <n v="0"/>
    <n v="0"/>
    <m/>
    <x v="1"/>
    <x v="3"/>
    <m/>
    <n v="19"/>
    <x v="31"/>
    <n v="2.8727400050929464E-3"/>
    <n v="8.61822001527884E-3"/>
    <n v="4.30911000763942E-3"/>
    <n v="1.2321415326199021E-2"/>
    <n v="2.1593613785189176"/>
    <n v="2.1716827938451169"/>
    <n v="1.0858413969225584"/>
    <n v="3.9814184553827139"/>
    <x v="0"/>
    <x v="0"/>
    <n v="2"/>
    <m/>
    <m/>
    <m/>
    <m/>
  </r>
  <r>
    <n v="314"/>
    <x v="1"/>
    <x v="11006"/>
    <x v="0"/>
    <m/>
    <s v="K2831-3731"/>
    <x v="23"/>
    <x v="23"/>
    <x v="14"/>
    <n v="25"/>
    <n v="0"/>
    <n v="0"/>
    <n v="0"/>
    <n v="0"/>
    <n v="0"/>
    <n v="0"/>
    <n v="0"/>
    <n v="0"/>
    <m/>
    <x v="1"/>
    <x v="1"/>
    <m/>
    <n v="25"/>
    <x v="48"/>
    <n v="4.9735803412273996E-3"/>
    <n v="1.49207410236822E-2"/>
    <n v="3.73018525592055E-3"/>
    <n v="2.1332090246189438E-2"/>
    <n v="1.9614906826132665"/>
    <n v="1.9828227728594561"/>
    <n v="0.99141138642972804"/>
    <n v="3.6351750835756693"/>
    <x v="0"/>
    <x v="0"/>
    <n v="3"/>
    <m/>
    <m/>
    <m/>
    <m/>
  </r>
  <r>
    <n v="32111"/>
    <x v="0"/>
    <x v="11007"/>
    <x v="0"/>
    <m/>
    <s v="K2806-3700"/>
    <x v="13"/>
    <x v="13"/>
    <x v="0"/>
    <n v="34"/>
    <n v="0"/>
    <n v="0"/>
    <n v="0"/>
    <n v="0"/>
    <n v="0"/>
    <n v="0"/>
    <n v="0"/>
    <n v="0"/>
    <m/>
    <x v="11"/>
    <x v="2"/>
    <m/>
    <n v="34"/>
    <x v="77"/>
    <n v="9.1991341991342016E-3"/>
    <n v="4.139610389610391E-2"/>
    <n v="2.0698051948051955E-2"/>
    <n v="5.9183751179028007E-2"/>
    <n v="1.640541965875673"/>
    <n v="1.6997257170547011"/>
    <n v="0.84986285852735055"/>
    <n v="3.1161638146002852"/>
    <x v="0"/>
    <x v="0"/>
    <n v="3"/>
    <m/>
    <m/>
    <m/>
    <m/>
  </r>
  <r>
    <n v="3231"/>
    <x v="1"/>
    <x v="11008"/>
    <x v="0"/>
    <m/>
    <s v="J918-878"/>
    <x v="37"/>
    <x v="37"/>
    <x v="10"/>
    <n v="26"/>
    <n v="0"/>
    <n v="0"/>
    <n v="0"/>
    <n v="0"/>
    <n v="0"/>
    <n v="0"/>
    <n v="0"/>
    <n v="0"/>
    <m/>
    <x v="11"/>
    <x v="1"/>
    <m/>
    <n v="26"/>
    <x v="66"/>
    <n v="5.3794244970715548E-3"/>
    <n v="2.4207410236821998E-2"/>
    <n v="4.0345683728036661E-3"/>
    <n v="3.4609183215417741E-2"/>
    <n v="1.8021361339173081"/>
    <n v="1.8367453171327259"/>
    <n v="0.91837265856636296"/>
    <n v="3.3673664147433309"/>
    <x v="0"/>
    <x v="0"/>
    <n v="5"/>
    <m/>
    <m/>
    <m/>
    <m/>
  </r>
  <r>
    <n v="314"/>
    <x v="1"/>
    <x v="11009"/>
    <x v="0"/>
    <m/>
    <s v="K2835-3735"/>
    <x v="4"/>
    <x v="4"/>
    <x v="4"/>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14"/>
    <x v="1"/>
    <x v="11010"/>
    <x v="0"/>
    <m/>
    <s v="K2838-3738"/>
    <x v="23"/>
    <x v="23"/>
    <x v="14"/>
    <n v="18"/>
    <n v="0"/>
    <n v="0"/>
    <n v="0"/>
    <n v="0"/>
    <n v="0"/>
    <n v="0"/>
    <n v="0"/>
    <n v="0"/>
    <m/>
    <x v="1"/>
    <x v="2"/>
    <m/>
    <n v="18"/>
    <x v="3"/>
    <n v="2.5783040488922848E-3"/>
    <n v="7.7349121466768547E-3"/>
    <n v="5.801184110007641E-3"/>
    <n v="1.1058555583624608E-2"/>
    <n v="2.200636993107032"/>
    <n v="2.2116955486906567"/>
    <n v="1.1058477743453283"/>
    <n v="4.0547751725995367"/>
    <x v="0"/>
    <x v="0"/>
    <n v="1"/>
    <m/>
    <m/>
    <m/>
    <m/>
  </r>
  <r>
    <n v="314"/>
    <x v="1"/>
    <x v="11011"/>
    <x v="0"/>
    <m/>
    <s v="K2839-3739"/>
    <x v="2"/>
    <x v="2"/>
    <x v="2"/>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11012"/>
    <x v="0"/>
    <m/>
    <s v="J919-879"/>
    <x v="3"/>
    <x v="3"/>
    <x v="3"/>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14"/>
    <x v="1"/>
    <x v="11013"/>
    <x v="0"/>
    <m/>
    <s v="K2840-3740"/>
    <x v="6"/>
    <x v="6"/>
    <x v="5"/>
    <n v="23"/>
    <n v="0"/>
    <n v="0"/>
    <n v="0"/>
    <n v="0"/>
    <n v="0"/>
    <n v="0"/>
    <n v="0"/>
    <n v="0"/>
    <m/>
    <x v="3"/>
    <x v="3"/>
    <m/>
    <n v="23"/>
    <x v="68"/>
    <n v="4.2096384008148717E-3"/>
    <n v="9.4716864018334606E-3"/>
    <n v="6.3144576012223071E-3"/>
    <n v="1.3541610888281057E-2"/>
    <n v="2.1239511559527675"/>
    <n v="2.1374927668410484"/>
    <n v="1.0687463834205242"/>
    <n v="3.9187367392085886"/>
    <x v="0"/>
    <x v="0"/>
    <n v="1"/>
    <m/>
    <m/>
    <m/>
    <m/>
  </r>
  <r>
    <n v="314"/>
    <x v="1"/>
    <x v="11014"/>
    <x v="0"/>
    <m/>
    <s v="K2837-3737"/>
    <x v="5"/>
    <x v="5"/>
    <x v="3"/>
    <n v="19"/>
    <n v="0"/>
    <n v="0"/>
    <n v="0"/>
    <n v="0"/>
    <n v="0"/>
    <n v="0"/>
    <n v="0"/>
    <n v="0"/>
    <m/>
    <x v="1"/>
    <x v="3"/>
    <m/>
    <n v="19"/>
    <x v="31"/>
    <n v="2.8727400050929464E-3"/>
    <n v="8.61822001527884E-3"/>
    <n v="4.30911000763942E-3"/>
    <n v="1.2321415326199021E-2"/>
    <n v="2.1593613785189176"/>
    <n v="2.1716827938451169"/>
    <n v="1.0858413969225584"/>
    <n v="3.9814184553827139"/>
    <x v="0"/>
    <x v="0"/>
    <n v="2"/>
    <m/>
    <m/>
    <m/>
    <m/>
  </r>
  <r>
    <n v="314"/>
    <x v="0"/>
    <x v="11015"/>
    <x v="0"/>
    <m/>
    <s v="K2836-3736"/>
    <x v="38"/>
    <x v="38"/>
    <x v="18"/>
    <n v="35"/>
    <n v="0"/>
    <n v="0"/>
    <n v="0"/>
    <n v="0"/>
    <n v="0"/>
    <n v="0"/>
    <n v="0"/>
    <n v="0"/>
    <m/>
    <x v="13"/>
    <x v="2"/>
    <m/>
    <n v="35"/>
    <x v="36"/>
    <n v="9.7482174688057043E-3"/>
    <n v="3.6555815508021394E-2"/>
    <n v="2.1933489304812835E-2"/>
    <n v="5.226362110316414E-2"/>
    <n v="1.6766533002986517"/>
    <n v="1.7289169214018159"/>
    <n v="0.86445846070090793"/>
    <n v="3.1696810225699954"/>
    <x v="0"/>
    <x v="0"/>
    <n v="2"/>
    <m/>
    <m/>
    <m/>
    <m/>
  </r>
  <r>
    <n v="314"/>
    <x v="1"/>
    <x v="11016"/>
    <x v="0"/>
    <m/>
    <s v="K2841-3741"/>
    <x v="4"/>
    <x v="4"/>
    <x v="4"/>
    <n v="19"/>
    <n v="0"/>
    <n v="0"/>
    <n v="0"/>
    <n v="0"/>
    <n v="0"/>
    <n v="0"/>
    <n v="0"/>
    <n v="0"/>
    <m/>
    <x v="1"/>
    <x v="2"/>
    <m/>
    <n v="19"/>
    <x v="31"/>
    <n v="2.8727400050929464E-3"/>
    <n v="8.61822001527884E-3"/>
    <n v="6.46366501145913E-3"/>
    <n v="1.2321415326199021E-2"/>
    <n v="2.1593613785189176"/>
    <n v="2.1716827938451169"/>
    <n v="1.0858413969225584"/>
    <n v="3.9814184553827139"/>
    <x v="0"/>
    <x v="0"/>
    <n v="1"/>
    <m/>
    <m/>
    <m/>
    <m/>
  </r>
  <r>
    <n v="3231"/>
    <x v="0"/>
    <x v="11017"/>
    <x v="0"/>
    <m/>
    <s v="J916-876"/>
    <x v="37"/>
    <x v="37"/>
    <x v="10"/>
    <n v="37"/>
    <n v="31"/>
    <n v="0"/>
    <n v="0"/>
    <n v="0"/>
    <n v="0"/>
    <n v="0"/>
    <n v="0"/>
    <n v="0"/>
    <m/>
    <x v="40"/>
    <x v="3"/>
    <m/>
    <n v="48.270073544588683"/>
    <x v="997"/>
    <n v="1.854150751209575E-2"/>
    <n v="7.6483718487394964E-2"/>
    <n v="2.7812261268143623E-2"/>
    <n v="0.10934829460196707"/>
    <n v="1.4733435165308437"/>
    <n v="1.5826918111328108"/>
    <n v="0.79134590556640538"/>
    <n v="2.9016016537434863"/>
    <x v="0"/>
    <x v="0"/>
    <n v="3.5"/>
    <m/>
    <m/>
    <m/>
    <m/>
  </r>
  <r>
    <n v="314"/>
    <x v="0"/>
    <x v="11018"/>
    <x v="0"/>
    <m/>
    <s v="K2613-3476"/>
    <x v="13"/>
    <x v="13"/>
    <x v="0"/>
    <n v="76"/>
    <n v="36"/>
    <n v="20"/>
    <n v="0"/>
    <n v="0"/>
    <n v="0"/>
    <n v="0"/>
    <n v="0"/>
    <n v="0"/>
    <m/>
    <x v="17"/>
    <x v="33"/>
    <m/>
    <n v="86.440731139897238"/>
    <x v="2663"/>
    <n v="5.9460147695441813E-2"/>
    <n v="0.2378405759167303"/>
    <n v="0.14865035437356761"/>
    <n v="0.34003918582920817"/>
    <n v="1.2078952620673642"/>
    <n v="1.5479344478965724"/>
    <n v="0.77396722394828621"/>
    <n v="2.8378798211437162"/>
    <x v="0"/>
    <x v="0"/>
    <n v="1.9999999999999996"/>
    <m/>
    <m/>
    <m/>
    <m/>
  </r>
  <r>
    <n v="314"/>
    <x v="1"/>
    <x v="11019"/>
    <x v="0"/>
    <m/>
    <s v="K2612-3475"/>
    <x v="17"/>
    <x v="17"/>
    <x v="3"/>
    <n v="18"/>
    <n v="0"/>
    <n v="0"/>
    <n v="0"/>
    <n v="0"/>
    <n v="0"/>
    <n v="0"/>
    <n v="0"/>
    <n v="0"/>
    <m/>
    <x v="3"/>
    <x v="3"/>
    <m/>
    <n v="18"/>
    <x v="3"/>
    <n v="2.5783040488922848E-3"/>
    <n v="5.801184110007641E-3"/>
    <n v="3.8674560733384274E-3"/>
    <n v="8.293916687718457E-3"/>
    <n v="2.3143294511804493"/>
    <n v="2.3226233678681676"/>
    <n v="1.1613116839340838"/>
    <n v="4.2581428410916402"/>
    <x v="0"/>
    <x v="0"/>
    <n v="1"/>
    <m/>
    <m/>
    <m/>
    <m/>
  </r>
  <r>
    <n v="314"/>
    <x v="0"/>
    <x v="11020"/>
    <x v="0"/>
    <m/>
    <s v="K2863-3766"/>
    <x v="2"/>
    <x v="2"/>
    <x v="2"/>
    <n v="54"/>
    <n v="0"/>
    <n v="0"/>
    <n v="0"/>
    <n v="0"/>
    <n v="0"/>
    <n v="0"/>
    <n v="0"/>
    <n v="0"/>
    <m/>
    <x v="1"/>
    <x v="2"/>
    <m/>
    <n v="54"/>
    <x v="246"/>
    <n v="2.3204736440030557E-2"/>
    <n v="6.9614209320091672E-2"/>
    <n v="5.2210656990068757E-2"/>
    <n v="9.9527000252621442E-2"/>
    <n v="1.4978231748173789"/>
    <n v="1.5973501750700003"/>
    <n v="0.79867508753500016"/>
    <n v="2.9284753209616672"/>
    <x v="0"/>
    <x v="0"/>
    <n v="1"/>
    <m/>
    <m/>
    <m/>
    <m/>
  </r>
  <r>
    <n v="314"/>
    <x v="0"/>
    <x v="11021"/>
    <x v="0"/>
    <m/>
    <s v="K2611-3474"/>
    <x v="2"/>
    <x v="2"/>
    <x v="2"/>
    <n v="63"/>
    <n v="0"/>
    <n v="0"/>
    <n v="0"/>
    <n v="0"/>
    <n v="0"/>
    <n v="0"/>
    <n v="0"/>
    <n v="0"/>
    <m/>
    <x v="1"/>
    <x v="3"/>
    <m/>
    <n v="63"/>
    <x v="453"/>
    <n v="3.158422459893049E-2"/>
    <n v="9.4752673796791476E-2"/>
    <n v="4.7376336898395738E-2"/>
    <n v="0.13546730589940148"/>
    <n v="1.4191090841861764"/>
    <n v="1.554576390085578"/>
    <n v="0.77728819504278901"/>
    <n v="2.8500567151568927"/>
    <x v="0"/>
    <x v="0"/>
    <n v="2"/>
    <m/>
    <m/>
    <m/>
    <m/>
  </r>
  <r>
    <n v="32111"/>
    <x v="0"/>
    <x v="11022"/>
    <x v="0"/>
    <m/>
    <s v="K2807-3703"/>
    <x v="2"/>
    <x v="2"/>
    <x v="2"/>
    <n v="49"/>
    <n v="0"/>
    <n v="0"/>
    <n v="0"/>
    <n v="0"/>
    <n v="0"/>
    <n v="0"/>
    <n v="0"/>
    <n v="0"/>
    <m/>
    <x v="13"/>
    <x v="2"/>
    <m/>
    <n v="49"/>
    <x v="547"/>
    <n v="1.9106506238859181E-2"/>
    <n v="7.164939839572193E-2"/>
    <n v="4.2989639037433164E-2"/>
    <n v="0.10243669736220169"/>
    <n v="1.4902846562266798"/>
    <n v="1.5927213535888816"/>
    <n v="0.79636067679444078"/>
    <n v="2.9199891482462825"/>
    <x v="0"/>
    <x v="0"/>
    <n v="2"/>
    <m/>
    <m/>
    <m/>
    <m/>
  </r>
  <r>
    <n v="314"/>
    <x v="0"/>
    <x v="11023"/>
    <x v="0"/>
    <m/>
    <s v="K2864-3767"/>
    <x v="2"/>
    <x v="2"/>
    <x v="2"/>
    <n v="60"/>
    <n v="63"/>
    <n v="56"/>
    <n v="0"/>
    <n v="0"/>
    <n v="0"/>
    <n v="0"/>
    <n v="0"/>
    <n v="0"/>
    <m/>
    <x v="22"/>
    <x v="11"/>
    <m/>
    <n v="103.46496991735899"/>
    <x v="2664"/>
    <n v="8.5187484084542908E-2"/>
    <n v="0.21296868891448625"/>
    <n v="0.10648437640254965"/>
    <n v="0.30448000433260713"/>
    <n v="1.2314842395097825"/>
    <n v="1.5359642438423897"/>
    <n v="0.76798212192119486"/>
    <n v="2.815934447044381"/>
    <x v="0"/>
    <x v="0"/>
    <n v="1.6666660000000002"/>
    <m/>
    <m/>
    <m/>
    <m/>
  </r>
  <r>
    <n v="3231"/>
    <x v="0"/>
    <x v="11024"/>
    <x v="0"/>
    <m/>
    <s v="J915-875"/>
    <x v="3"/>
    <x v="3"/>
    <x v="3"/>
    <n v="21"/>
    <n v="25"/>
    <n v="21"/>
    <n v="17"/>
    <n v="0"/>
    <n v="0"/>
    <n v="0"/>
    <n v="0"/>
    <n v="0"/>
    <m/>
    <x v="21"/>
    <x v="3"/>
    <m/>
    <n v="42.379240200834182"/>
    <x v="2665"/>
    <n v="1.4292080468551058E-2"/>
    <n v="5.0915536669213141E-2"/>
    <n v="2.1438120702826587E-2"/>
    <n v="7.2793624756096853E-2"/>
    <n v="1.5821492699796977"/>
    <n v="1.6549428947357945"/>
    <n v="0.82747144736789724"/>
    <n v="3.0340619736822898"/>
    <x v="0"/>
    <x v="0"/>
    <n v="2.75"/>
    <m/>
    <m/>
    <m/>
    <m/>
  </r>
  <r>
    <n v="314"/>
    <x v="0"/>
    <x v="11025"/>
    <x v="0"/>
    <m/>
    <s v="K2842-3742"/>
    <x v="4"/>
    <x v="4"/>
    <x v="4"/>
    <n v="25"/>
    <n v="23"/>
    <n v="0"/>
    <n v="0"/>
    <n v="0"/>
    <n v="0"/>
    <n v="0"/>
    <n v="0"/>
    <n v="0"/>
    <m/>
    <x v="5"/>
    <x v="7"/>
    <m/>
    <n v="33.97057550292606"/>
    <x v="674"/>
    <n v="9.1832187420422731E-3"/>
    <n v="2.4105949197860969E-2"/>
    <n v="1.0331121084797557E-2"/>
    <n v="3.4464125001743673E-2"/>
    <n v="1.8034619892882466"/>
    <n v="1.8379261142899903"/>
    <n v="0.91896305714499515"/>
    <n v="3.3695312095316488"/>
    <x v="0"/>
    <x v="0"/>
    <n v="2"/>
    <m/>
    <m/>
    <m/>
    <m/>
  </r>
  <r>
    <n v="314"/>
    <x v="1"/>
    <x v="11026"/>
    <x v="0"/>
    <m/>
    <s v="K2622-3488"/>
    <x v="17"/>
    <x v="17"/>
    <x v="3"/>
    <n v="22"/>
    <n v="0"/>
    <n v="0"/>
    <n v="0"/>
    <n v="0"/>
    <n v="0"/>
    <n v="0"/>
    <n v="0"/>
    <n v="0"/>
    <m/>
    <x v="3"/>
    <x v="3"/>
    <m/>
    <n v="22"/>
    <x v="1"/>
    <n v="3.8515406162464984E-3"/>
    <n v="8.6659663865546206E-3"/>
    <n v="5.7773109243697473E-3"/>
    <n v="1.2389678014986825E-2"/>
    <n v="2.1572734099687985"/>
    <n v="2.1696630879837855"/>
    <n v="1.0848315439918927"/>
    <n v="3.9777156613036064"/>
    <x v="0"/>
    <x v="0"/>
    <n v="1"/>
    <m/>
    <m/>
    <m/>
    <m/>
  </r>
  <r>
    <n v="314"/>
    <x v="0"/>
    <x v="11027"/>
    <x v="0"/>
    <m/>
    <s v="K2872-3775"/>
    <x v="2"/>
    <x v="2"/>
    <x v="2"/>
    <n v="40"/>
    <n v="0"/>
    <n v="0"/>
    <n v="0"/>
    <n v="0"/>
    <n v="0"/>
    <n v="0"/>
    <n v="0"/>
    <n v="0"/>
    <m/>
    <x v="13"/>
    <x v="1"/>
    <m/>
    <n v="40"/>
    <x v="353"/>
    <n v="1.2732365673542146E-2"/>
    <n v="4.7746371275783045E-2"/>
    <n v="9.5492742551566093E-3"/>
    <n v="6.8262688787806225E-2"/>
    <n v="1.6000534416605519"/>
    <n v="1.668316130448358"/>
    <n v="0.83415806522417901"/>
    <n v="3.0585795724886564"/>
    <x v="0"/>
    <x v="0"/>
    <n v="4"/>
    <m/>
    <m/>
    <m/>
    <m/>
  </r>
  <r>
    <n v="314"/>
    <x v="1"/>
    <x v="11028"/>
    <x v="0"/>
    <m/>
    <s v="K2640-3508"/>
    <x v="2"/>
    <x v="2"/>
    <x v="2"/>
    <n v="24"/>
    <n v="18"/>
    <n v="0"/>
    <n v="0"/>
    <n v="0"/>
    <n v="0"/>
    <n v="0"/>
    <n v="0"/>
    <n v="0"/>
    <m/>
    <x v="3"/>
    <x v="3"/>
    <m/>
    <n v="30"/>
    <x v="89"/>
    <n v="7.1619556913674548E-3"/>
    <n v="1.6114400305576773E-2"/>
    <n v="1.0742933537051183E-2"/>
    <n v="2.3038657465884592E-2"/>
    <n v="1.9352351782036872"/>
    <n v="1.9582738356695717"/>
    <n v="0.97913691783478585"/>
    <n v="3.5901686987275481"/>
    <x v="0"/>
    <x v="0"/>
    <n v="1"/>
    <m/>
    <m/>
    <m/>
    <m/>
  </r>
  <r>
    <n v="314"/>
    <x v="1"/>
    <x v="11029"/>
    <x v="0"/>
    <m/>
    <s v="K2865-3768"/>
    <x v="6"/>
    <x v="6"/>
    <x v="5"/>
    <n v="19"/>
    <n v="0"/>
    <n v="0"/>
    <n v="0"/>
    <n v="0"/>
    <n v="0"/>
    <n v="0"/>
    <n v="0"/>
    <n v="0"/>
    <m/>
    <x v="3"/>
    <x v="3"/>
    <m/>
    <n v="19"/>
    <x v="31"/>
    <n v="2.8727400050929464E-3"/>
    <n v="6.46366501145913E-3"/>
    <n v="4.30911000763942E-3"/>
    <n v="9.2410614946492678E-3"/>
    <n v="2.270921396714376"/>
    <n v="2.2801624582090252"/>
    <n v="1.1400812291045126"/>
    <n v="4.1802978400498789"/>
    <x v="0"/>
    <x v="0"/>
    <n v="1"/>
    <m/>
    <m/>
    <m/>
    <m/>
  </r>
  <r>
    <n v="3231"/>
    <x v="0"/>
    <x v="11030"/>
    <x v="0"/>
    <m/>
    <s v="J914-874"/>
    <x v="37"/>
    <x v="37"/>
    <x v="10"/>
    <n v="36"/>
    <n v="33"/>
    <n v="0"/>
    <n v="0"/>
    <n v="0"/>
    <n v="0"/>
    <n v="0"/>
    <n v="0"/>
    <n v="0"/>
    <m/>
    <x v="40"/>
    <x v="2"/>
    <m/>
    <n v="48.836461788299118"/>
    <x v="1228"/>
    <n v="1.897918258212376E-2"/>
    <n v="7.8289128151260504E-2"/>
    <n v="4.2703160809778457E-2"/>
    <n v="0.11192947752175599"/>
    <n v="1.4673368426336781"/>
    <n v="1.5792663201554342"/>
    <n v="0.78963316007771711"/>
    <n v="2.8953215869516291"/>
    <x v="0"/>
    <x v="0"/>
    <n v="2.5"/>
    <m/>
    <m/>
    <m/>
    <m/>
  </r>
  <r>
    <n v="314"/>
    <x v="1"/>
    <x v="11031"/>
    <x v="0"/>
    <m/>
    <s v="K2621-3487"/>
    <x v="4"/>
    <x v="4"/>
    <x v="4"/>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14"/>
    <x v="1"/>
    <x v="11032"/>
    <x v="0"/>
    <m/>
    <s v="K2866-3769"/>
    <x v="14"/>
    <x v="14"/>
    <x v="10"/>
    <n v="27"/>
    <n v="0"/>
    <n v="0"/>
    <n v="0"/>
    <n v="0"/>
    <n v="0"/>
    <n v="0"/>
    <n v="0"/>
    <n v="0"/>
    <m/>
    <x v="1"/>
    <x v="3"/>
    <m/>
    <n v="27"/>
    <x v="403"/>
    <n v="5.8011841100076393E-3"/>
    <n v="1.7403552330022918E-2"/>
    <n v="8.701776165011459E-3"/>
    <n v="2.4881750063155361E-2"/>
    <n v="1.9093311164585629"/>
    <n v="1.9342128665217182"/>
    <n v="0.9671064332608591"/>
    <n v="3.5460569219564833"/>
    <x v="0"/>
    <x v="0"/>
    <n v="2"/>
    <m/>
    <m/>
    <m/>
    <m/>
  </r>
  <r>
    <n v="314"/>
    <x v="0"/>
    <x v="11033"/>
    <x v="0"/>
    <m/>
    <s v="K2870-3773"/>
    <x v="13"/>
    <x v="13"/>
    <x v="0"/>
    <n v="56"/>
    <n v="53"/>
    <n v="68"/>
    <n v="70"/>
    <n v="0"/>
    <n v="0"/>
    <n v="0"/>
    <n v="0"/>
    <n v="0"/>
    <m/>
    <x v="70"/>
    <x v="17"/>
    <m/>
    <n v="124.37443467208203"/>
    <x v="2666"/>
    <n v="0.12309810287751463"/>
    <n v="0.71550772297555376"/>
    <n v="0.41545609721161192"/>
    <n v="1.0229569224567436"/>
    <n v="0.99603357639976475"/>
    <n v="2.0189904988565086"/>
    <n v="1.0094952494282543"/>
    <n v="3.7014825812369323"/>
    <x v="0"/>
    <x v="0"/>
    <n v="3.25"/>
    <m/>
    <m/>
    <m/>
    <m/>
  </r>
  <r>
    <n v="314"/>
    <x v="0"/>
    <x v="11034"/>
    <x v="0"/>
    <m/>
    <s v="K2868-3771"/>
    <x v="14"/>
    <x v="14"/>
    <x v="10"/>
    <n v="29"/>
    <n v="30"/>
    <n v="21"/>
    <n v="0"/>
    <n v="0"/>
    <n v="0"/>
    <n v="0"/>
    <n v="0"/>
    <n v="0"/>
    <m/>
    <x v="13"/>
    <x v="2"/>
    <m/>
    <n v="46.711882856506648"/>
    <x v="2667"/>
    <n v="1.7363763687293098E-2"/>
    <n v="6.5114113827349121E-2"/>
    <n v="3.9068468296409468E-2"/>
    <n v="9.3093241834370719E-2"/>
    <n v="1.5154528583859099"/>
    <n v="1.6085461002202806"/>
    <n v="0.80427305011014028"/>
    <n v="2.949001183737181"/>
    <x v="0"/>
    <x v="0"/>
    <n v="2"/>
    <m/>
    <m/>
    <m/>
    <m/>
  </r>
  <r>
    <n v="314"/>
    <x v="1"/>
    <x v="11035"/>
    <x v="0"/>
    <m/>
    <s v="K2869-3772"/>
    <x v="17"/>
    <x v="17"/>
    <x v="3"/>
    <n v="18"/>
    <n v="0"/>
    <n v="0"/>
    <n v="0"/>
    <n v="0"/>
    <n v="0"/>
    <n v="0"/>
    <n v="0"/>
    <n v="0"/>
    <m/>
    <x v="3"/>
    <x v="3"/>
    <m/>
    <n v="18"/>
    <x v="3"/>
    <n v="2.5783040488922848E-3"/>
    <n v="5.801184110007641E-3"/>
    <n v="3.8674560733384274E-3"/>
    <n v="8.293916687718457E-3"/>
    <n v="2.3143294511804493"/>
    <n v="2.3226233678681676"/>
    <n v="1.1613116839340838"/>
    <n v="4.2581428410916402"/>
    <x v="0"/>
    <x v="0"/>
    <n v="1"/>
    <m/>
    <m/>
    <m/>
    <m/>
  </r>
  <r>
    <n v="314"/>
    <x v="0"/>
    <x v="11036"/>
    <x v="0"/>
    <m/>
    <s v="K2873-3776"/>
    <x v="1"/>
    <x v="1"/>
    <x v="1"/>
    <n v="40"/>
    <n v="0"/>
    <n v="0"/>
    <n v="0"/>
    <n v="0"/>
    <n v="0"/>
    <n v="0"/>
    <n v="0"/>
    <n v="0"/>
    <m/>
    <x v="3"/>
    <x v="3"/>
    <m/>
    <n v="40"/>
    <x v="353"/>
    <n v="1.2732365673542146E-2"/>
    <n v="2.864782276546983E-2"/>
    <n v="1.9098548510313219E-2"/>
    <n v="4.0957613272683734E-2"/>
    <n v="1.7497669304174026"/>
    <n v="1.7907245436900863"/>
    <n v="0.89536227184504313"/>
    <n v="3.2829949967651579"/>
    <x v="0"/>
    <x v="0"/>
    <n v="1"/>
    <m/>
    <m/>
    <m/>
    <m/>
  </r>
  <r>
    <n v="314"/>
    <x v="1"/>
    <x v="11037"/>
    <x v="0"/>
    <m/>
    <s v="K2867-3770"/>
    <x v="6"/>
    <x v="6"/>
    <x v="5"/>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0"/>
    <x v="11038"/>
    <x v="0"/>
    <m/>
    <s v="J913-873"/>
    <x v="37"/>
    <x v="37"/>
    <x v="10"/>
    <n v="47"/>
    <n v="33"/>
    <n v="26"/>
    <n v="0"/>
    <n v="0"/>
    <n v="0"/>
    <n v="0"/>
    <n v="0"/>
    <n v="0"/>
    <m/>
    <x v="44"/>
    <x v="13"/>
    <m/>
    <n v="63.039670049897943"/>
    <x v="2668"/>
    <n v="3.1624013241660295E-2"/>
    <n v="0.11068405425181435"/>
    <n v="5.534201526690221E-2"/>
    <n v="0.15824430102809628"/>
    <n v="1.3810126397054694"/>
    <n v="1.5392569407335657"/>
    <n v="0.76962847036678284"/>
    <n v="2.8219710580115369"/>
    <x v="0"/>
    <x v="0"/>
    <n v="2.3333340000000002"/>
    <m/>
    <m/>
    <m/>
    <m/>
  </r>
  <r>
    <n v="314"/>
    <x v="1"/>
    <x v="11039"/>
    <x v="0"/>
    <m/>
    <s v="K2871-3774"/>
    <x v="14"/>
    <x v="14"/>
    <x v="10"/>
    <n v="28"/>
    <n v="0"/>
    <n v="0"/>
    <n v="0"/>
    <n v="0"/>
    <n v="0"/>
    <n v="0"/>
    <n v="0"/>
    <n v="0"/>
    <m/>
    <x v="3"/>
    <x v="3"/>
    <m/>
    <n v="28"/>
    <x v="261"/>
    <n v="6.2388591800356507E-3"/>
    <n v="1.4037433155080213E-2"/>
    <n v="9.3582887700534752E-3"/>
    <n v="2.0069230503615025E-2"/>
    <n v="1.9825624245306124"/>
    <n v="2.0026316550342274"/>
    <n v="1.0013158275171137"/>
    <n v="3.6714913675627501"/>
    <x v="0"/>
    <x v="0"/>
    <n v="1"/>
    <m/>
    <m/>
    <m/>
    <m/>
  </r>
  <r>
    <n v="314"/>
    <x v="0"/>
    <x v="11040"/>
    <x v="0"/>
    <m/>
    <s v="K2877-3780"/>
    <x v="2"/>
    <x v="2"/>
    <x v="2"/>
    <n v="69"/>
    <n v="28"/>
    <n v="0"/>
    <n v="0"/>
    <n v="0"/>
    <n v="0"/>
    <n v="0"/>
    <n v="0"/>
    <n v="0"/>
    <m/>
    <x v="40"/>
    <x v="2"/>
    <m/>
    <n v="74.464756764525859"/>
    <x v="2669"/>
    <n v="4.4125604787369488E-2"/>
    <n v="0.18201811974789914"/>
    <n v="9.9282610771581348E-2"/>
    <n v="0.26023016891326495"/>
    <n v="1.2658168619118462"/>
    <n v="1.5260470308251111"/>
    <n v="0.76302351541255553"/>
    <n v="2.7977528898460369"/>
    <x v="0"/>
    <x v="0"/>
    <n v="2.5"/>
    <m/>
    <m/>
    <m/>
    <m/>
  </r>
  <r>
    <n v="314"/>
    <x v="0"/>
    <x v="11041"/>
    <x v="0"/>
    <m/>
    <s v="K2615-3479"/>
    <x v="1"/>
    <x v="1"/>
    <x v="1"/>
    <n v="44"/>
    <n v="29"/>
    <n v="29"/>
    <n v="0"/>
    <n v="0"/>
    <n v="0"/>
    <n v="0"/>
    <n v="0"/>
    <n v="0"/>
    <m/>
    <x v="20"/>
    <x v="21"/>
    <m/>
    <n v="60.149812967290266"/>
    <x v="2670"/>
    <n v="2.8791061879297173E-2"/>
    <n v="7.917542736583269E-2"/>
    <n v="5.758213095635982E-2"/>
    <n v="0.11319661397297996"/>
    <n v="1.464447359625221"/>
    <n v="1.5776439735982009"/>
    <n v="0.78882198679910043"/>
    <n v="2.8923472849300347"/>
    <x v="0"/>
    <x v="0"/>
    <n v="1"/>
    <m/>
    <m/>
    <m/>
    <m/>
  </r>
  <r>
    <n v="314"/>
    <x v="1"/>
    <x v="11042"/>
    <x v="0"/>
    <m/>
    <s v="K2641-3509"/>
    <x v="4"/>
    <x v="4"/>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314"/>
    <x v="0"/>
    <x v="11043"/>
    <x v="0"/>
    <m/>
    <s v="K2614-3478"/>
    <x v="2"/>
    <x v="2"/>
    <x v="2"/>
    <n v="22"/>
    <n v="24"/>
    <n v="0"/>
    <n v="0"/>
    <n v="0"/>
    <n v="0"/>
    <n v="0"/>
    <n v="0"/>
    <n v="0"/>
    <m/>
    <x v="5"/>
    <x v="3"/>
    <m/>
    <n v="32.557641192199412"/>
    <x v="546"/>
    <n v="8.4351922587216702E-3"/>
    <n v="2.2142379679144383E-2"/>
    <n v="1.2652788388082505E-2"/>
    <n v="3.1656821925345122E-2"/>
    <n v="1.8304934257705368"/>
    <n v="1.8621502476958818"/>
    <n v="0.93107512384794089"/>
    <n v="3.4139421207757832"/>
    <x v="0"/>
    <x v="0"/>
    <n v="1.5"/>
    <m/>
    <m/>
    <m/>
    <m/>
  </r>
  <r>
    <n v="314"/>
    <x v="0"/>
    <x v="11044"/>
    <x v="0"/>
    <m/>
    <s v="K2862-3765"/>
    <x v="2"/>
    <x v="2"/>
    <x v="2"/>
    <n v="60"/>
    <n v="0"/>
    <n v="0"/>
    <n v="0"/>
    <n v="0"/>
    <n v="0"/>
    <n v="0"/>
    <n v="0"/>
    <n v="0"/>
    <m/>
    <x v="3"/>
    <x v="1"/>
    <m/>
    <n v="60"/>
    <x v="303"/>
    <n v="2.8647822765469819E-2"/>
    <n v="6.4457601222307093E-2"/>
    <n v="2.1485867074102365E-2"/>
    <n v="9.2154629863538368E-2"/>
    <n v="1.5181442724359593"/>
    <n v="1.6102989022994976"/>
    <n v="0.80514945114974878"/>
    <n v="2.9522146542157452"/>
    <x v="0"/>
    <x v="0"/>
    <n v="2"/>
    <m/>
    <m/>
    <m/>
    <m/>
  </r>
  <r>
    <n v="314"/>
    <x v="1"/>
    <x v="11045"/>
    <x v="0"/>
    <m/>
    <s v="K2861-3764"/>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14"/>
    <x v="1"/>
    <x v="11046"/>
    <x v="0"/>
    <m/>
    <s v="K2620-3486"/>
    <x v="4"/>
    <x v="4"/>
    <x v="4"/>
    <n v="28"/>
    <n v="0"/>
    <n v="0"/>
    <n v="0"/>
    <n v="0"/>
    <n v="0"/>
    <n v="0"/>
    <n v="0"/>
    <n v="0"/>
    <m/>
    <x v="13"/>
    <x v="3"/>
    <m/>
    <n v="28"/>
    <x v="261"/>
    <n v="6.2388591800356507E-3"/>
    <n v="2.3395721925133693E-2"/>
    <n v="9.3582887700534752E-3"/>
    <n v="3.3448717506025051E-2"/>
    <n v="1.8129304969321669"/>
    <n v="1.8463792144381919"/>
    <n v="0.92318960721909593"/>
    <n v="3.3850285598033518"/>
    <x v="0"/>
    <x v="0"/>
    <n v="3"/>
    <m/>
    <m/>
    <m/>
    <m/>
  </r>
  <r>
    <n v="314"/>
    <x v="0"/>
    <x v="11047"/>
    <x v="0"/>
    <m/>
    <s v="K2638-3506"/>
    <x v="2"/>
    <x v="2"/>
    <x v="2"/>
    <n v="77"/>
    <n v="0"/>
    <n v="0"/>
    <n v="0"/>
    <n v="0"/>
    <n v="0"/>
    <n v="0"/>
    <n v="0"/>
    <n v="0"/>
    <m/>
    <x v="11"/>
    <x v="0"/>
    <m/>
    <n v="77"/>
    <x v="864"/>
    <n v="4.7181372549019614E-2"/>
    <n v="0.21231617647058826"/>
    <n v="0.14154411764705885"/>
    <n v="0.30354711136717732"/>
    <n v="1.2321461067595443"/>
    <n v="1.5356932181267215"/>
    <n v="0.76784660906336077"/>
    <n v="2.8154375665656559"/>
    <x v="0"/>
    <x v="0"/>
    <n v="2"/>
    <m/>
    <m/>
    <m/>
    <m/>
  </r>
  <r>
    <n v="314"/>
    <x v="1"/>
    <x v="11048"/>
    <x v="0"/>
    <m/>
    <s v="K2625-3492"/>
    <x v="5"/>
    <x v="5"/>
    <x v="3"/>
    <n v="22"/>
    <n v="0"/>
    <n v="0"/>
    <n v="0"/>
    <n v="0"/>
    <n v="0"/>
    <n v="0"/>
    <n v="0"/>
    <n v="0"/>
    <m/>
    <x v="3"/>
    <x v="3"/>
    <m/>
    <n v="22"/>
    <x v="1"/>
    <n v="3.8515406162464984E-3"/>
    <n v="8.6659663865546206E-3"/>
    <n v="5.7773109243697473E-3"/>
    <n v="1.2389678014986825E-2"/>
    <n v="2.1572734099687985"/>
    <n v="2.1696630879837855"/>
    <n v="1.0848315439918927"/>
    <n v="3.9777156613036064"/>
    <x v="0"/>
    <x v="0"/>
    <n v="1"/>
    <m/>
    <m/>
    <m/>
    <m/>
  </r>
  <r>
    <n v="3231"/>
    <x v="1"/>
    <x v="11049"/>
    <x v="0"/>
    <m/>
    <s v="J912-872"/>
    <x v="37"/>
    <x v="37"/>
    <x v="1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14"/>
    <x v="1"/>
    <x v="11050"/>
    <x v="0"/>
    <m/>
    <s v="K2639-3507"/>
    <x v="5"/>
    <x v="5"/>
    <x v="3"/>
    <n v="25"/>
    <n v="0"/>
    <n v="0"/>
    <n v="0"/>
    <n v="0"/>
    <n v="0"/>
    <n v="0"/>
    <n v="0"/>
    <n v="0"/>
    <m/>
    <x v="3"/>
    <x v="3"/>
    <m/>
    <n v="25"/>
    <x v="48"/>
    <n v="4.9735803412273996E-3"/>
    <n v="1.1190555767761651E-2"/>
    <n v="7.4603705118410999E-3"/>
    <n v="1.5999067684642081E-2"/>
    <n v="2.0628280217077752"/>
    <n v="2.0788270893924174"/>
    <n v="1.0394135446962087"/>
    <n v="3.811182997219432"/>
    <x v="0"/>
    <x v="0"/>
    <n v="1"/>
    <m/>
    <m/>
    <m/>
    <m/>
  </r>
  <r>
    <n v="314"/>
    <x v="0"/>
    <x v="11051"/>
    <x v="0"/>
    <m/>
    <s v="K2623-3489"/>
    <x v="2"/>
    <x v="2"/>
    <x v="2"/>
    <n v="53"/>
    <n v="40"/>
    <n v="0"/>
    <n v="0"/>
    <n v="0"/>
    <n v="0"/>
    <n v="0"/>
    <n v="0"/>
    <n v="0"/>
    <m/>
    <x v="40"/>
    <x v="3"/>
    <m/>
    <n v="66.400301204136113"/>
    <x v="2671"/>
    <n v="3.5085625159154574E-2"/>
    <n v="0.1447282037815126"/>
    <n v="5.2628437738731861E-2"/>
    <n v="0.20691700896998833"/>
    <n v="1.3176621980319159"/>
    <n v="1.5245792070019042"/>
    <n v="0.7622896035009521"/>
    <n v="2.7950618795034909"/>
    <x v="0"/>
    <x v="0"/>
    <n v="3.5"/>
    <m/>
    <m/>
    <m/>
    <m/>
  </r>
  <r>
    <n v="314"/>
    <x v="0"/>
    <x v="11052"/>
    <x v="0"/>
    <m/>
    <s v="K2854-3757"/>
    <x v="3"/>
    <x v="3"/>
    <x v="3"/>
    <n v="39"/>
    <n v="26"/>
    <n v="0"/>
    <n v="0"/>
    <n v="0"/>
    <n v="0"/>
    <n v="0"/>
    <n v="0"/>
    <n v="0"/>
    <m/>
    <x v="25"/>
    <x v="17"/>
    <m/>
    <n v="46.872166581031863"/>
    <x v="1125"/>
    <n v="1.7483129615482557E-2"/>
    <n v="9.8342604087089391E-2"/>
    <n v="5.9005562452253635E-2"/>
    <n v="0.14059980681263462"/>
    <n v="1.4098985855368851"/>
    <n v="1.5504983923495197"/>
    <n v="0.77524919617475985"/>
    <n v="2.8425803859741192"/>
    <x v="0"/>
    <x v="0"/>
    <n v="3"/>
    <m/>
    <m/>
    <m/>
    <m/>
  </r>
  <r>
    <n v="3231"/>
    <x v="1"/>
    <x v="11053"/>
    <x v="0"/>
    <m/>
    <s v="J911-871"/>
    <x v="1"/>
    <x v="1"/>
    <x v="1"/>
    <n v="22"/>
    <n v="16"/>
    <n v="0"/>
    <n v="0"/>
    <n v="0"/>
    <n v="0"/>
    <n v="0"/>
    <n v="0"/>
    <n v="0"/>
    <m/>
    <x v="5"/>
    <x v="1"/>
    <m/>
    <n v="27.202941017470888"/>
    <x v="656"/>
    <n v="5.8887191240132421E-3"/>
    <n v="1.5457887700534759E-2"/>
    <n v="4.4165393430099318E-3"/>
    <n v="2.2100045495052258E-2"/>
    <n v="1.9493811234973115"/>
    <n v="1.9714811689923637"/>
    <n v="0.98574058449618185"/>
    <n v="3.6143821431526666"/>
    <x v="0"/>
    <x v="0"/>
    <n v="2.5"/>
    <m/>
    <m/>
    <m/>
    <m/>
  </r>
  <r>
    <n v="314"/>
    <x v="0"/>
    <x v="11054"/>
    <x v="0"/>
    <m/>
    <s v="K2860-3763"/>
    <x v="2"/>
    <x v="2"/>
    <x v="2"/>
    <n v="71"/>
    <n v="0"/>
    <n v="0"/>
    <n v="0"/>
    <n v="0"/>
    <n v="0"/>
    <n v="0"/>
    <n v="0"/>
    <n v="0"/>
    <m/>
    <x v="11"/>
    <x v="0"/>
    <m/>
    <n v="71"/>
    <x v="270"/>
    <n v="4.0114909600203717E-2"/>
    <n v="0.18051709320091672"/>
    <n v="0.12034472880061114"/>
    <n v="0.25808416063449829"/>
    <n v="1.2676535802866604"/>
    <n v="1.5257377409211588"/>
    <n v="0.76286887046057938"/>
    <n v="2.7971858583554576"/>
    <x v="0"/>
    <x v="0"/>
    <n v="2"/>
    <m/>
    <m/>
    <m/>
    <m/>
  </r>
  <r>
    <n v="314"/>
    <x v="0"/>
    <x v="11055"/>
    <x v="0"/>
    <m/>
    <s v="K2874-3777"/>
    <x v="11"/>
    <x v="11"/>
    <x v="8"/>
    <n v="49"/>
    <n v="0"/>
    <n v="0"/>
    <n v="0"/>
    <n v="0"/>
    <n v="0"/>
    <n v="0"/>
    <n v="0"/>
    <n v="0"/>
    <m/>
    <x v="0"/>
    <x v="0"/>
    <m/>
    <n v="49"/>
    <x v="547"/>
    <n v="1.9106506238859181E-2"/>
    <n v="0.12896891711229946"/>
    <n v="5.7319518716577547E-2"/>
    <n v="0.18438605525196305"/>
    <n v="1.3445316020465956"/>
    <n v="1.5289176572985586"/>
    <n v="0.76445882864927928"/>
    <n v="2.8030157050473572"/>
    <x v="0"/>
    <x v="0"/>
    <n v="5"/>
    <m/>
    <m/>
    <m/>
    <m/>
  </r>
  <r>
    <n v="314"/>
    <x v="1"/>
    <x v="11056"/>
    <x v="0"/>
    <m/>
    <s v="K2586-3494"/>
    <x v="6"/>
    <x v="6"/>
    <x v="5"/>
    <n v="22"/>
    <n v="0"/>
    <n v="0"/>
    <n v="0"/>
    <n v="0"/>
    <n v="0"/>
    <n v="0"/>
    <n v="0"/>
    <n v="0"/>
    <m/>
    <x v="3"/>
    <x v="1"/>
    <m/>
    <n v="22"/>
    <x v="1"/>
    <n v="3.8515406162464984E-3"/>
    <n v="8.6659663865546206E-3"/>
    <n v="2.8886554621848737E-3"/>
    <n v="1.2389678014986825E-2"/>
    <n v="2.1572734099687985"/>
    <n v="2.1696630879837855"/>
    <n v="1.0848315439918927"/>
    <n v="3.9777156613036064"/>
    <x v="0"/>
    <x v="0"/>
    <n v="2"/>
    <m/>
    <m/>
    <m/>
    <m/>
  </r>
  <r>
    <n v="314"/>
    <x v="0"/>
    <x v="11057"/>
    <x v="0"/>
    <m/>
    <s v="K2664-3490"/>
    <x v="13"/>
    <x v="13"/>
    <x v="0"/>
    <n v="102"/>
    <n v="0"/>
    <n v="0"/>
    <n v="0"/>
    <n v="0"/>
    <n v="0"/>
    <n v="0"/>
    <n v="0"/>
    <n v="0"/>
    <m/>
    <x v="0"/>
    <x v="3"/>
    <m/>
    <n v="102"/>
    <x v="254"/>
    <n v="8.2792207792207792E-2"/>
    <n v="0.55884740259740262"/>
    <n v="0.12418831168831168"/>
    <n v="0.79898064091687782"/>
    <n v="1.0400779791766446"/>
    <n v="1.8390586200935224"/>
    <n v="0.91952931004676119"/>
    <n v="3.3716074701714578"/>
    <x v="0"/>
    <x v="0"/>
    <n v="7"/>
    <m/>
    <m/>
    <m/>
    <m/>
  </r>
  <r>
    <n v="314"/>
    <x v="0"/>
    <x v="11058"/>
    <x v="0"/>
    <m/>
    <s v="K2469-3497"/>
    <x v="2"/>
    <x v="2"/>
    <x v="2"/>
    <n v="43"/>
    <n v="19"/>
    <n v="0"/>
    <n v="0"/>
    <n v="0"/>
    <n v="0"/>
    <n v="0"/>
    <n v="0"/>
    <n v="0"/>
    <m/>
    <x v="13"/>
    <x v="15"/>
    <m/>
    <n v="47.010637094172637"/>
    <x v="429"/>
    <n v="1.7586580086580088E-2"/>
    <n v="6.5949675324675328E-2"/>
    <n v="3.2974837662337664E-2"/>
    <n v="9.4287838888157338E-2"/>
    <n v="1.5120731795167999"/>
    <n v="1.6063610184049573"/>
    <n v="0.80318050920247863"/>
    <n v="2.944995200409088"/>
    <x v="0"/>
    <x v="0"/>
    <n v="2.5"/>
    <m/>
    <m/>
    <m/>
    <m/>
  </r>
  <r>
    <n v="314"/>
    <x v="1"/>
    <x v="11059"/>
    <x v="0"/>
    <m/>
    <s v="K2630-3498"/>
    <x v="5"/>
    <x v="5"/>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14"/>
    <x v="0"/>
    <x v="11060"/>
    <x v="0"/>
    <m/>
    <s v="K2619-3485"/>
    <x v="2"/>
    <x v="2"/>
    <x v="2"/>
    <n v="43"/>
    <n v="0"/>
    <n v="0"/>
    <n v="0"/>
    <n v="0"/>
    <n v="0"/>
    <n v="0"/>
    <n v="0"/>
    <n v="0"/>
    <m/>
    <x v="11"/>
    <x v="2"/>
    <m/>
    <n v="43"/>
    <x v="168"/>
    <n v="1.4713840081487146E-2"/>
    <n v="6.6212280366692161E-2"/>
    <n v="3.3106140183346081E-2"/>
    <n v="9.4663283676490309E-2"/>
    <n v="1.5110213749919494"/>
    <n v="1.6056846586684397"/>
    <n v="0.80284232933421984"/>
    <n v="2.943755207558806"/>
    <x v="0"/>
    <x v="0"/>
    <n v="3"/>
    <m/>
    <m/>
    <m/>
    <m/>
  </r>
  <r>
    <n v="314"/>
    <x v="1"/>
    <x v="11061"/>
    <x v="0"/>
    <m/>
    <s v="K2858-3761"/>
    <x v="14"/>
    <x v="14"/>
    <x v="10"/>
    <n v="26"/>
    <n v="0"/>
    <n v="0"/>
    <n v="0"/>
    <n v="0"/>
    <n v="0"/>
    <n v="0"/>
    <n v="0"/>
    <n v="0"/>
    <m/>
    <x v="11"/>
    <x v="0"/>
    <m/>
    <n v="26"/>
    <x v="66"/>
    <n v="5.3794244970715548E-3"/>
    <n v="2.4207410236821998E-2"/>
    <n v="1.6138273491214664E-2"/>
    <n v="3.4609183215417741E-2"/>
    <n v="1.8021361339173081"/>
    <n v="1.8367453171327259"/>
    <n v="0.91837265856636296"/>
    <n v="3.3673664147433309"/>
    <x v="0"/>
    <x v="0"/>
    <n v="2"/>
    <m/>
    <m/>
    <m/>
    <m/>
  </r>
  <r>
    <n v="314"/>
    <x v="1"/>
    <x v="11062"/>
    <x v="0"/>
    <m/>
    <s v="K2547-3495"/>
    <x v="6"/>
    <x v="6"/>
    <x v="5"/>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14"/>
    <x v="0"/>
    <x v="11063"/>
    <x v="0"/>
    <m/>
    <s v="K2875-3778"/>
    <x v="12"/>
    <x v="12"/>
    <x v="9"/>
    <n v="40"/>
    <n v="0"/>
    <n v="0"/>
    <n v="0"/>
    <n v="0"/>
    <n v="0"/>
    <n v="0"/>
    <n v="0"/>
    <n v="0"/>
    <m/>
    <x v="11"/>
    <x v="2"/>
    <m/>
    <n v="40"/>
    <x v="353"/>
    <n v="1.2732365673542146E-2"/>
    <n v="5.729564553093966E-2"/>
    <n v="2.864782276546983E-2"/>
    <n v="8.1915226545367467E-2"/>
    <n v="1.5497792867258005"/>
    <n v="1.631694513271168"/>
    <n v="0.81584725663558399"/>
    <n v="2.9914399409971413"/>
    <x v="0"/>
    <x v="0"/>
    <n v="3"/>
    <m/>
    <m/>
    <m/>
    <m/>
  </r>
  <r>
    <n v="314"/>
    <x v="0"/>
    <x v="11064"/>
    <x v="0"/>
    <m/>
    <s v="K2859-3762"/>
    <x v="5"/>
    <x v="5"/>
    <x v="3"/>
    <n v="21"/>
    <n v="39"/>
    <n v="0"/>
    <n v="0"/>
    <n v="0"/>
    <n v="0"/>
    <n v="0"/>
    <n v="0"/>
    <n v="0"/>
    <m/>
    <x v="13"/>
    <x v="2"/>
    <m/>
    <n v="44.294469180700204"/>
    <x v="752"/>
    <n v="1.5613063407181054E-2"/>
    <n v="5.8548987776928955E-2"/>
    <n v="3.5129392666157375E-2"/>
    <n v="8.3707122126047376E-2"/>
    <n v="1.5439182534906148"/>
    <n v="1.6276253756166623"/>
    <n v="0.81381268780833116"/>
    <n v="2.9839798552972141"/>
    <x v="0"/>
    <x v="0"/>
    <n v="2"/>
    <m/>
    <m/>
    <m/>
    <m/>
  </r>
  <r>
    <n v="314"/>
    <x v="0"/>
    <x v="11065"/>
    <x v="0"/>
    <m/>
    <s v="K2876-3779"/>
    <x v="2"/>
    <x v="2"/>
    <x v="2"/>
    <n v="56"/>
    <n v="49"/>
    <n v="0"/>
    <n v="0"/>
    <n v="0"/>
    <n v="0"/>
    <n v="0"/>
    <n v="0"/>
    <n v="0"/>
    <m/>
    <x v="13"/>
    <x v="3"/>
    <m/>
    <n v="74.411020689142546"/>
    <x v="2672"/>
    <n v="4.4061942959001787E-2"/>
    <n v="0.1652322860962567"/>
    <n v="6.6092914438502681E-2"/>
    <n v="0.23623156738630191"/>
    <n v="1.287444535366441"/>
    <n v="1.5236761027527428"/>
    <n v="0.76183805137637139"/>
    <n v="2.7934061883800285"/>
    <x v="0"/>
    <x v="0"/>
    <n v="3"/>
    <m/>
    <m/>
    <m/>
    <m/>
  </r>
  <r>
    <n v="314"/>
    <x v="1"/>
    <x v="11066"/>
    <x v="0"/>
    <m/>
    <s v="K2636-3504"/>
    <x v="5"/>
    <x v="5"/>
    <x v="3"/>
    <n v="22"/>
    <n v="0"/>
    <n v="0"/>
    <n v="0"/>
    <n v="0"/>
    <n v="0"/>
    <n v="0"/>
    <n v="0"/>
    <n v="0"/>
    <m/>
    <x v="1"/>
    <x v="1"/>
    <m/>
    <n v="22"/>
    <x v="1"/>
    <n v="3.8515406162464984E-3"/>
    <n v="1.1554621848739495E-2"/>
    <n v="2.8886554621848737E-3"/>
    <n v="1.6519570686649103E-2"/>
    <n v="2.051296399396394"/>
    <n v="2.0678159700830432"/>
    <n v="1.0339079850415216"/>
    <n v="3.7909959451522455"/>
    <x v="0"/>
    <x v="0"/>
    <n v="3"/>
    <m/>
    <m/>
    <m/>
    <m/>
  </r>
  <r>
    <n v="314"/>
    <x v="0"/>
    <x v="11067"/>
    <x v="0"/>
    <m/>
    <s v="K2853-3754"/>
    <x v="3"/>
    <x v="3"/>
    <x v="3"/>
    <n v="22"/>
    <n v="20"/>
    <n v="35"/>
    <n v="25"/>
    <n v="0"/>
    <n v="0"/>
    <n v="0"/>
    <n v="0"/>
    <n v="0"/>
    <m/>
    <x v="15"/>
    <x v="16"/>
    <m/>
    <n v="52.287665849605489"/>
    <x v="2673"/>
    <n v="2.1756429844665144E-2"/>
    <n v="0.11422125668449201"/>
    <n v="5.7110628342246006E-2"/>
    <n v="0.16330141725262945"/>
    <n v="1.3734266148178549"/>
    <n v="1.5367280320704844"/>
    <n v="0.76836401603524218"/>
    <n v="2.8173347254625547"/>
    <x v="0"/>
    <x v="0"/>
    <n v="3.5"/>
    <m/>
    <m/>
    <m/>
    <m/>
  </r>
  <r>
    <n v="314"/>
    <x v="1"/>
    <x v="11068"/>
    <x v="0"/>
    <m/>
    <s v="K2856-3759"/>
    <x v="14"/>
    <x v="14"/>
    <x v="10"/>
    <n v="18"/>
    <n v="0"/>
    <n v="0"/>
    <n v="0"/>
    <n v="0"/>
    <n v="0"/>
    <n v="0"/>
    <n v="0"/>
    <n v="0"/>
    <m/>
    <x v="13"/>
    <x v="2"/>
    <m/>
    <n v="18"/>
    <x v="3"/>
    <n v="2.5783040488922848E-3"/>
    <n v="9.6686401833460667E-3"/>
    <n v="5.801184110007641E-3"/>
    <n v="1.3823194479530759E-2"/>
    <n v="2.1163108863957674"/>
    <n v="2.130134080875298"/>
    <n v="1.065067040437649"/>
    <n v="3.9052458149380462"/>
    <x v="0"/>
    <x v="0"/>
    <n v="2"/>
    <m/>
    <m/>
    <m/>
    <m/>
  </r>
  <r>
    <n v="314"/>
    <x v="1"/>
    <x v="11069"/>
    <x v="0"/>
    <m/>
    <s v="K2857-3760"/>
    <x v="14"/>
    <x v="14"/>
    <x v="10"/>
    <n v="18"/>
    <n v="0"/>
    <n v="0"/>
    <n v="0"/>
    <n v="0"/>
    <n v="0"/>
    <n v="0"/>
    <n v="0"/>
    <n v="0"/>
    <m/>
    <x v="13"/>
    <x v="3"/>
    <m/>
    <n v="18"/>
    <x v="3"/>
    <n v="2.5783040488922848E-3"/>
    <n v="9.6686401833460667E-3"/>
    <n v="3.8674560733384274E-3"/>
    <n v="1.3823194479530759E-2"/>
    <n v="2.1163108863957674"/>
    <n v="2.130134080875298"/>
    <n v="1.065067040437649"/>
    <n v="3.9052458149380462"/>
    <x v="0"/>
    <x v="0"/>
    <n v="3"/>
    <m/>
    <m/>
    <m/>
    <m/>
  </r>
  <r>
    <n v="3231"/>
    <x v="1"/>
    <x v="11070"/>
    <x v="0"/>
    <m/>
    <s v="J905-865"/>
    <x v="3"/>
    <x v="3"/>
    <x v="3"/>
    <n v="18"/>
    <n v="0"/>
    <n v="0"/>
    <n v="0"/>
    <n v="0"/>
    <n v="0"/>
    <n v="0"/>
    <n v="0"/>
    <n v="0"/>
    <m/>
    <x v="6"/>
    <x v="1"/>
    <m/>
    <n v="18"/>
    <x v="3"/>
    <n v="2.5783040488922848E-3"/>
    <n v="3.8674560733384274E-3"/>
    <n v="1.9337280366692137E-3"/>
    <n v="5.5292777918123041E-3"/>
    <n v="2.4846130474017318"/>
    <n v="2.4901423251935442"/>
    <n v="1.2450711625967721"/>
    <n v="4.5652609295214974"/>
    <x v="0"/>
    <x v="0"/>
    <n v="1"/>
    <m/>
    <m/>
    <m/>
    <m/>
  </r>
  <r>
    <n v="32111"/>
    <x v="0"/>
    <x v="11071"/>
    <x v="0"/>
    <m/>
    <s v="K2616-3482"/>
    <x v="2"/>
    <x v="2"/>
    <x v="2"/>
    <n v="40"/>
    <n v="40"/>
    <n v="0"/>
    <n v="0"/>
    <n v="0"/>
    <n v="0"/>
    <n v="0"/>
    <n v="0"/>
    <n v="0"/>
    <m/>
    <x v="11"/>
    <x v="2"/>
    <m/>
    <n v="56.568542494923804"/>
    <x v="2674"/>
    <n v="2.5464731347084289E-2"/>
    <n v="0.11459129106187929"/>
    <n v="5.7295645530939646E-2"/>
    <n v="0.16383045309073488"/>
    <n v="1.3726490058829628"/>
    <n v="1.5364794589736976"/>
    <n v="0.76823972948684882"/>
    <n v="2.8168790081184456"/>
    <x v="0"/>
    <x v="0"/>
    <n v="3"/>
    <m/>
    <m/>
    <m/>
    <m/>
  </r>
  <r>
    <n v="32111"/>
    <x v="1"/>
    <x v="11072"/>
    <x v="0"/>
    <m/>
    <s v="K2617-3483"/>
    <x v="6"/>
    <x v="6"/>
    <x v="5"/>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14"/>
    <x v="0"/>
    <x v="11073"/>
    <x v="0"/>
    <m/>
    <s v="K2642-3510"/>
    <x v="2"/>
    <x v="2"/>
    <x v="2"/>
    <n v="40"/>
    <n v="0"/>
    <n v="0"/>
    <n v="0"/>
    <n v="0"/>
    <n v="0"/>
    <n v="0"/>
    <n v="0"/>
    <n v="0"/>
    <m/>
    <x v="11"/>
    <x v="2"/>
    <m/>
    <n v="40"/>
    <x v="353"/>
    <n v="1.2732365673542146E-2"/>
    <n v="5.729564553093966E-2"/>
    <n v="2.864782276546983E-2"/>
    <n v="8.1915226545367467E-2"/>
    <n v="1.5497792867258005"/>
    <n v="1.631694513271168"/>
    <n v="0.81584725663558399"/>
    <n v="2.9914399409971413"/>
    <x v="0"/>
    <x v="0"/>
    <n v="3"/>
    <m/>
    <m/>
    <m/>
    <m/>
  </r>
  <r>
    <n v="314"/>
    <x v="0"/>
    <x v="11074"/>
    <x v="0"/>
    <m/>
    <s v="K2855-3758"/>
    <x v="3"/>
    <x v="3"/>
    <x v="3"/>
    <n v="34"/>
    <n v="0"/>
    <n v="0"/>
    <n v="0"/>
    <n v="0"/>
    <n v="0"/>
    <n v="0"/>
    <n v="0"/>
    <n v="0"/>
    <m/>
    <x v="13"/>
    <x v="0"/>
    <m/>
    <n v="34"/>
    <x v="77"/>
    <n v="9.1991341991342016E-3"/>
    <n v="3.4496753246753255E-2"/>
    <n v="2.7597402597402607E-2"/>
    <n v="4.9319792649189995E-2"/>
    <n v="1.693760421997669"/>
    <n v="1.7430802146468589"/>
    <n v="0.87154010732342946"/>
    <n v="3.1956470601859079"/>
    <x v="0"/>
    <x v="0"/>
    <n v="1"/>
    <m/>
    <m/>
    <m/>
    <m/>
  </r>
  <r>
    <n v="32111"/>
    <x v="0"/>
    <x v="11075"/>
    <x v="0"/>
    <m/>
    <s v="K2618-3484"/>
    <x v="13"/>
    <x v="13"/>
    <x v="0"/>
    <n v="60"/>
    <n v="0"/>
    <n v="0"/>
    <n v="0"/>
    <n v="0"/>
    <n v="0"/>
    <n v="0"/>
    <n v="0"/>
    <n v="0"/>
    <m/>
    <x v="11"/>
    <x v="0"/>
    <m/>
    <n v="60"/>
    <x v="303"/>
    <n v="2.8647822765469819E-2"/>
    <n v="0.12891520244461419"/>
    <n v="8.5943468296409462E-2"/>
    <n v="0.18430925972707674"/>
    <n v="1.3446296799776689"/>
    <n v="1.5289389397047457"/>
    <n v="0.76446946985237285"/>
    <n v="2.8030547227920337"/>
    <x v="0"/>
    <x v="0"/>
    <n v="2"/>
    <m/>
    <m/>
    <m/>
    <m/>
  </r>
  <r>
    <n v="314"/>
    <x v="1"/>
    <x v="11076"/>
    <x v="0"/>
    <m/>
    <s v="K2637-3505"/>
    <x v="13"/>
    <x v="13"/>
    <x v="0"/>
    <n v="27"/>
    <n v="0"/>
    <n v="0"/>
    <n v="0"/>
    <n v="0"/>
    <n v="0"/>
    <n v="0"/>
    <n v="0"/>
    <n v="0"/>
    <m/>
    <x v="3"/>
    <x v="3"/>
    <m/>
    <n v="27"/>
    <x v="403"/>
    <n v="5.8011841100076393E-3"/>
    <n v="1.3052664247517189E-2"/>
    <n v="8.701776165011459E-3"/>
    <n v="1.8661312547366523E-2"/>
    <n v="2.0079737133912587"/>
    <n v="2.0266350259386252"/>
    <n v="1.0133175129693126"/>
    <n v="3.7154975475541461"/>
    <x v="0"/>
    <x v="0"/>
    <n v="1"/>
    <m/>
    <m/>
    <m/>
    <m/>
  </r>
  <r>
    <n v="3231"/>
    <x v="1"/>
    <x v="11077"/>
    <x v="0"/>
    <m/>
    <s v="J910-870"/>
    <x v="37"/>
    <x v="37"/>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14"/>
    <x v="0"/>
    <x v="11078"/>
    <x v="0"/>
    <m/>
    <s v="K2878-3781"/>
    <x v="4"/>
    <x v="4"/>
    <x v="4"/>
    <n v="40"/>
    <n v="0"/>
    <n v="0"/>
    <n v="0"/>
    <n v="0"/>
    <n v="0"/>
    <n v="0"/>
    <n v="0"/>
    <n v="0"/>
    <m/>
    <x v="13"/>
    <x v="3"/>
    <m/>
    <n v="40"/>
    <x v="353"/>
    <n v="1.2732365673542146E-2"/>
    <n v="4.7746371275783045E-2"/>
    <n v="1.9098548510313219E-2"/>
    <n v="6.8262688787806225E-2"/>
    <n v="1.6000534416605519"/>
    <n v="1.668316130448358"/>
    <n v="0.83415806522417901"/>
    <n v="3.0585795724886564"/>
    <x v="0"/>
    <x v="0"/>
    <n v="3"/>
    <m/>
    <m/>
    <m/>
    <m/>
  </r>
  <r>
    <n v="314"/>
    <x v="0"/>
    <x v="11079"/>
    <x v="0"/>
    <m/>
    <s v="K2852-3753"/>
    <x v="3"/>
    <x v="3"/>
    <x v="3"/>
    <n v="73"/>
    <n v="31"/>
    <n v="33"/>
    <n v="28"/>
    <n v="30"/>
    <n v="30"/>
    <n v="29"/>
    <n v="0"/>
    <n v="0"/>
    <m/>
    <x v="146"/>
    <x v="2"/>
    <m/>
    <n v="103.94229168149026"/>
    <x v="2675"/>
    <n v="8.5975299210593312E-2"/>
    <n v="0.47900521082410225"/>
    <n v="0.19344442322383493"/>
    <n v="0.68483075803517057"/>
    <n v="1.068536524137546"/>
    <n v="1.7533672821727166"/>
    <n v="0.87668364108635832"/>
    <n v="3.2145066839833136"/>
    <x v="0"/>
    <x v="0"/>
    <n v="4.4285709999999998"/>
    <m/>
    <m/>
    <m/>
    <m/>
  </r>
  <r>
    <n v="314"/>
    <x v="1"/>
    <x v="11080"/>
    <x v="0"/>
    <m/>
    <s v="K2851-3752"/>
    <x v="6"/>
    <x v="6"/>
    <x v="5"/>
    <n v="20"/>
    <n v="0"/>
    <n v="0"/>
    <n v="0"/>
    <n v="0"/>
    <n v="0"/>
    <n v="0"/>
    <n v="0"/>
    <n v="0"/>
    <m/>
    <x v="3"/>
    <x v="3"/>
    <m/>
    <n v="20"/>
    <x v="28"/>
    <n v="3.1830914183855366E-3"/>
    <n v="7.1619556913674574E-3"/>
    <n v="4.7746371275783047E-3"/>
    <n v="1.0239403318170933E-2"/>
    <n v="2.2304932270816722"/>
    <n v="2.2407326303998429"/>
    <n v="1.1203663151999215"/>
    <n v="4.1080098223997119"/>
    <x v="0"/>
    <x v="0"/>
    <n v="1"/>
    <m/>
    <m/>
    <m/>
    <m/>
  </r>
  <r>
    <n v="314"/>
    <x v="0"/>
    <x v="11081"/>
    <x v="0"/>
    <m/>
    <s v="K2879-3782"/>
    <x v="2"/>
    <x v="2"/>
    <x v="2"/>
    <n v="81"/>
    <n v="0"/>
    <n v="0"/>
    <n v="0"/>
    <n v="0"/>
    <n v="0"/>
    <n v="0"/>
    <n v="0"/>
    <n v="0"/>
    <m/>
    <x v="15"/>
    <x v="2"/>
    <m/>
    <n v="81"/>
    <x v="314"/>
    <n v="5.221065699006875E-2"/>
    <n v="0.27410594919786091"/>
    <n v="0.11747397822765469"/>
    <n v="0.39188756349469689"/>
    <n v="1.1782499353566271"/>
    <n v="1.5701374988513241"/>
    <n v="0.78506874942566207"/>
    <n v="2.878585414560761"/>
    <x v="0"/>
    <x v="0"/>
    <n v="4"/>
    <m/>
    <m/>
    <m/>
    <m/>
  </r>
  <r>
    <n v="314"/>
    <x v="0"/>
    <x v="11082"/>
    <x v="0"/>
    <m/>
    <s v="K2880-3783"/>
    <x v="2"/>
    <x v="2"/>
    <x v="2"/>
    <n v="42"/>
    <n v="40"/>
    <n v="0"/>
    <n v="0"/>
    <n v="0"/>
    <n v="0"/>
    <n v="0"/>
    <n v="0"/>
    <n v="0"/>
    <m/>
    <x v="40"/>
    <x v="3"/>
    <m/>
    <n v="58"/>
    <x v="304"/>
    <n v="2.6769798828622356E-2"/>
    <n v="0.11042542016806721"/>
    <n v="4.0154698242933537E-2"/>
    <n v="0.1578745334939988"/>
    <n v="1.3815784636890358"/>
    <n v="1.5394529971830346"/>
    <n v="0.76972649859151732"/>
    <n v="2.8223304948355632"/>
    <x v="0"/>
    <x v="0"/>
    <n v="3.5"/>
    <m/>
    <m/>
    <m/>
    <m/>
  </r>
  <r>
    <n v="314"/>
    <x v="1"/>
    <x v="11083"/>
    <x v="0"/>
    <m/>
    <s v="K2650-3524"/>
    <x v="5"/>
    <x v="5"/>
    <x v="3"/>
    <n v="20"/>
    <n v="18"/>
    <n v="0"/>
    <n v="0"/>
    <n v="0"/>
    <n v="0"/>
    <n v="0"/>
    <n v="0"/>
    <n v="0"/>
    <m/>
    <x v="3"/>
    <x v="3"/>
    <m/>
    <n v="26.90724809414742"/>
    <x v="452"/>
    <n v="5.7613954672778205E-3"/>
    <n v="1.2963139801375097E-2"/>
    <n v="8.6420932009167312E-3"/>
    <n v="1.8533320005889389E-2"/>
    <n v="2.0103949764668436"/>
    <n v="2.0289282964727331"/>
    <n v="1.0144641482363665"/>
    <n v="3.7197018768666772"/>
    <x v="0"/>
    <x v="0"/>
    <n v="1"/>
    <m/>
    <m/>
    <m/>
    <m/>
  </r>
  <r>
    <n v="314"/>
    <x v="1"/>
    <x v="11084"/>
    <x v="0"/>
    <m/>
    <s v="K2631-3499"/>
    <x v="6"/>
    <x v="6"/>
    <x v="5"/>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4"/>
    <x v="1"/>
    <x v="11085"/>
    <x v="0"/>
    <m/>
    <s v="K2508-3496"/>
    <x v="4"/>
    <x v="4"/>
    <x v="4"/>
    <n v="16"/>
    <n v="0"/>
    <n v="0"/>
    <n v="0"/>
    <n v="0"/>
    <n v="0"/>
    <n v="0"/>
    <n v="0"/>
    <n v="0"/>
    <m/>
    <x v="3"/>
    <x v="3"/>
    <m/>
    <n v="16"/>
    <x v="88"/>
    <n v="2.0371785077667433E-3"/>
    <n v="4.5836516424751722E-3"/>
    <n v="3.055767761650115E-3"/>
    <n v="6.5532181236293962E-3"/>
    <n v="2.4117861419869722"/>
    <n v="2.4183393601106014"/>
    <n v="1.2091696800553007"/>
    <n v="4.433622160202769"/>
    <x v="0"/>
    <x v="0"/>
    <n v="1"/>
    <m/>
    <m/>
    <m/>
    <m/>
  </r>
  <r>
    <n v="314"/>
    <x v="0"/>
    <x v="11086"/>
    <x v="0"/>
    <m/>
    <s v="K2632-3500"/>
    <x v="13"/>
    <x v="13"/>
    <x v="0"/>
    <n v="81"/>
    <n v="0"/>
    <n v="0"/>
    <n v="0"/>
    <n v="0"/>
    <n v="0"/>
    <n v="0"/>
    <n v="0"/>
    <n v="0"/>
    <m/>
    <x v="13"/>
    <x v="2"/>
    <m/>
    <n v="81"/>
    <x v="314"/>
    <n v="5.221065699006875E-2"/>
    <n v="0.19578996371275781"/>
    <n v="0.11747397822765469"/>
    <n v="0.27991968821049784"/>
    <n v="1.2497537358565742"/>
    <n v="1.529673424067072"/>
    <n v="0.76483671203353598"/>
    <n v="2.8044012774562983"/>
    <x v="0"/>
    <x v="0"/>
    <n v="2"/>
    <m/>
    <m/>
    <m/>
    <m/>
  </r>
  <r>
    <n v="314"/>
    <x v="1"/>
    <x v="11087"/>
    <x v="0"/>
    <m/>
    <s v="K2651-3525"/>
    <x v="5"/>
    <x v="5"/>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4"/>
    <x v="0"/>
    <x v="11088"/>
    <x v="0"/>
    <m/>
    <s v="K2643-3511"/>
    <x v="2"/>
    <x v="2"/>
    <x v="2"/>
    <n v="35"/>
    <n v="36"/>
    <n v="0"/>
    <n v="0"/>
    <n v="0"/>
    <n v="0"/>
    <n v="0"/>
    <n v="0"/>
    <n v="0"/>
    <m/>
    <x v="5"/>
    <x v="3"/>
    <m/>
    <n v="50.209560842532767"/>
    <x v="2676"/>
    <n v="2.006143366437484E-2"/>
    <n v="5.2661263368983954E-2"/>
    <n v="3.0092150496562262E-2"/>
    <n v="7.5289479314901001E-2"/>
    <n v="1.5728373913718863"/>
    <n v="1.6481268706867873"/>
    <n v="0.82406343534339366"/>
    <n v="3.0215659295924433"/>
    <x v="0"/>
    <x v="0"/>
    <n v="1.5"/>
    <m/>
    <m/>
    <m/>
    <m/>
  </r>
  <r>
    <n v="314"/>
    <x v="0"/>
    <x v="11089"/>
    <x v="0"/>
    <m/>
    <s v="K2644-3512"/>
    <x v="2"/>
    <x v="2"/>
    <x v="2"/>
    <n v="35"/>
    <n v="0"/>
    <n v="0"/>
    <n v="0"/>
    <n v="0"/>
    <n v="0"/>
    <n v="0"/>
    <n v="0"/>
    <n v="0"/>
    <m/>
    <x v="13"/>
    <x v="3"/>
    <m/>
    <n v="35"/>
    <x v="36"/>
    <n v="9.7482174688057043E-3"/>
    <n v="3.6555815508021394E-2"/>
    <n v="1.4622326203208556E-2"/>
    <n v="5.226362110316414E-2"/>
    <n v="1.6766533002986517"/>
    <n v="1.7289169214018159"/>
    <n v="0.86445846070090793"/>
    <n v="3.1696810225699954"/>
    <x v="0"/>
    <x v="0"/>
    <n v="3"/>
    <m/>
    <m/>
    <m/>
    <m/>
  </r>
  <r>
    <n v="3231"/>
    <x v="1"/>
    <x v="11090"/>
    <x v="0"/>
    <m/>
    <s v="J904-864"/>
    <x v="3"/>
    <x v="3"/>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11091"/>
    <x v="0"/>
    <m/>
    <s v="J903-863"/>
    <x v="3"/>
    <x v="3"/>
    <x v="3"/>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0"/>
    <x v="11092"/>
    <x v="0"/>
    <m/>
    <s v="J909-869"/>
    <x v="3"/>
    <x v="3"/>
    <x v="3"/>
    <n v="57"/>
    <n v="24"/>
    <n v="0"/>
    <n v="0"/>
    <n v="0"/>
    <n v="0"/>
    <n v="0"/>
    <n v="0"/>
    <n v="0"/>
    <m/>
    <x v="40"/>
    <x v="2"/>
    <m/>
    <n v="61.846584384264908"/>
    <x v="2677"/>
    <n v="3.0438311688311685E-2"/>
    <n v="0.1255580357142857"/>
    <n v="6.8486201298701296E-2"/>
    <n v="0.17950953942168413"/>
    <n v="1.3508566747772202"/>
    <n v="1.5303662141989043"/>
    <n v="0.76518310709945214"/>
    <n v="2.8056713926979913"/>
    <x v="0"/>
    <x v="0"/>
    <n v="2.5"/>
    <m/>
    <m/>
    <m/>
    <m/>
  </r>
  <r>
    <n v="314"/>
    <x v="0"/>
    <x v="11093"/>
    <x v="0"/>
    <m/>
    <s v="K2881-3784"/>
    <x v="2"/>
    <x v="2"/>
    <x v="2"/>
    <n v="57"/>
    <n v="50"/>
    <n v="0"/>
    <n v="0"/>
    <n v="0"/>
    <n v="0"/>
    <n v="0"/>
    <n v="0"/>
    <n v="0"/>
    <m/>
    <x v="40"/>
    <x v="2"/>
    <m/>
    <n v="75.822160349069449"/>
    <x v="2678"/>
    <n v="4.5748981410746112E-2"/>
    <n v="0.18871454831932771"/>
    <n v="0.10293520817417874"/>
    <n v="0.2698040110157548"/>
    <n v="1.2578342753168017"/>
    <n v="1.5276382863325564"/>
    <n v="0.76381914316627819"/>
    <n v="2.8006701916096866"/>
    <x v="0"/>
    <x v="0"/>
    <n v="2.5"/>
    <m/>
    <m/>
    <m/>
    <m/>
  </r>
  <r>
    <n v="314"/>
    <x v="1"/>
    <x v="11094"/>
    <x v="0"/>
    <m/>
    <s v="K2633-3501"/>
    <x v="17"/>
    <x v="17"/>
    <x v="3"/>
    <n v="21"/>
    <n v="17"/>
    <n v="0"/>
    <n v="0"/>
    <n v="0"/>
    <n v="0"/>
    <n v="0"/>
    <n v="0"/>
    <n v="0"/>
    <m/>
    <x v="8"/>
    <x v="7"/>
    <m/>
    <n v="27.018512172212592"/>
    <x v="609"/>
    <n v="5.8091418385536045E-3"/>
    <n v="1.0892140947288008E-2"/>
    <n v="6.5352845683728043E-3"/>
    <n v="1.5572425879718296E-2"/>
    <n v="2.0726139490101403"/>
    <n v="2.0881863748898586"/>
    <n v="1.0440931874449293"/>
    <n v="3.828341687298074"/>
    <x v="0"/>
    <x v="0"/>
    <n v="1"/>
    <m/>
    <m/>
    <m/>
    <m/>
  </r>
  <r>
    <n v="314"/>
    <x v="1"/>
    <x v="11095"/>
    <x v="0"/>
    <m/>
    <s v="K2635-3503"/>
    <x v="6"/>
    <x v="6"/>
    <x v="5"/>
    <n v="18"/>
    <n v="0"/>
    <n v="0"/>
    <n v="0"/>
    <n v="0"/>
    <n v="0"/>
    <n v="0"/>
    <n v="0"/>
    <n v="0"/>
    <m/>
    <x v="1"/>
    <x v="3"/>
    <m/>
    <n v="18"/>
    <x v="3"/>
    <n v="2.5783040488922848E-3"/>
    <n v="7.7349121466768547E-3"/>
    <n v="3.8674560733384274E-3"/>
    <n v="1.1058555583624608E-2"/>
    <n v="2.200636993107032"/>
    <n v="2.2116955486906567"/>
    <n v="1.1058477743453283"/>
    <n v="4.0547751725995367"/>
    <x v="0"/>
    <x v="0"/>
    <n v="2"/>
    <m/>
    <m/>
    <m/>
    <m/>
  </r>
  <r>
    <n v="314"/>
    <x v="0"/>
    <x v="11096"/>
    <x v="0"/>
    <m/>
    <s v="K2882-3785"/>
    <x v="2"/>
    <x v="2"/>
    <x v="2"/>
    <n v="60"/>
    <n v="53"/>
    <n v="60"/>
    <n v="0"/>
    <n v="0"/>
    <n v="0"/>
    <n v="0"/>
    <n v="0"/>
    <n v="0"/>
    <m/>
    <x v="44"/>
    <x v="13"/>
    <m/>
    <n v="100.04498987955368"/>
    <x v="2679"/>
    <n v="7.9648905016552085E-2"/>
    <n v="0.27877118747015855"/>
    <n v="0.13938556386673989"/>
    <n v="0.39855742551339107"/>
    <n v="1.1747732327739746"/>
    <n v="1.5733306582873656"/>
    <n v="0.78666532914368281"/>
    <n v="2.8844395401935037"/>
    <x v="0"/>
    <x v="0"/>
    <n v="2.3333340000000002"/>
    <m/>
    <m/>
    <m/>
    <m/>
  </r>
  <r>
    <n v="314"/>
    <x v="1"/>
    <x v="11097"/>
    <x v="0"/>
    <m/>
    <s v="K2634-3502"/>
    <x v="6"/>
    <x v="6"/>
    <x v="5"/>
    <n v="20"/>
    <n v="0"/>
    <n v="0"/>
    <n v="0"/>
    <n v="0"/>
    <n v="0"/>
    <n v="0"/>
    <n v="0"/>
    <n v="0"/>
    <m/>
    <x v="1"/>
    <x v="2"/>
    <m/>
    <n v="20"/>
    <x v="28"/>
    <n v="3.1830914183855366E-3"/>
    <n v="9.5492742551566093E-3"/>
    <n v="7.1619556913674574E-3"/>
    <n v="1.3652537757561242E-2"/>
    <n v="2.1209192606035296"/>
    <n v="2.1345717983610908"/>
    <n v="1.0672858991805454"/>
    <n v="3.9133816303286664"/>
    <x v="0"/>
    <x v="0"/>
    <n v="1"/>
    <m/>
    <m/>
    <m/>
    <m/>
  </r>
  <r>
    <n v="314"/>
    <x v="0"/>
    <x v="11098"/>
    <x v="0"/>
    <m/>
    <s v="K2884-3789"/>
    <x v="1"/>
    <x v="1"/>
    <x v="1"/>
    <n v="48"/>
    <n v="29"/>
    <n v="0"/>
    <n v="0"/>
    <n v="0"/>
    <n v="0"/>
    <n v="0"/>
    <n v="0"/>
    <n v="0"/>
    <m/>
    <x v="13"/>
    <x v="15"/>
    <m/>
    <n v="56.080299571239813"/>
    <x v="2059"/>
    <n v="2.502705627705628E-2"/>
    <n v="9.3851461038961054E-2"/>
    <n v="4.6925730519480527E-2"/>
    <n v="0.13417884764853161"/>
    <n v="1.4214857863960462"/>
    <n v="1.5556646340445779"/>
    <n v="0.77783231702228894"/>
    <n v="2.8520518290817258"/>
    <x v="0"/>
    <x v="0"/>
    <n v="2.5"/>
    <m/>
    <m/>
    <m/>
    <m/>
  </r>
  <r>
    <n v="314"/>
    <x v="0"/>
    <x v="11099"/>
    <x v="0"/>
    <m/>
    <s v="K2883-3786"/>
    <x v="3"/>
    <x v="3"/>
    <x v="3"/>
    <n v="40"/>
    <n v="0"/>
    <n v="0"/>
    <n v="0"/>
    <n v="0"/>
    <n v="0"/>
    <n v="0"/>
    <n v="0"/>
    <n v="0"/>
    <m/>
    <x v="11"/>
    <x v="0"/>
    <m/>
    <n v="40"/>
    <x v="353"/>
    <n v="1.2732365673542146E-2"/>
    <n v="5.729564553093966E-2"/>
    <n v="3.8197097020626437E-2"/>
    <n v="8.1915226545367467E-2"/>
    <n v="1.5497792867258005"/>
    <n v="1.631694513271168"/>
    <n v="0.81584725663558399"/>
    <n v="2.9914399409971413"/>
    <x v="0"/>
    <x v="0"/>
    <n v="2"/>
    <m/>
    <m/>
    <m/>
    <m/>
  </r>
  <r>
    <n v="314"/>
    <x v="1"/>
    <x v="11100"/>
    <x v="0"/>
    <m/>
    <s v="K2888-3795"/>
    <x v="3"/>
    <x v="3"/>
    <x v="3"/>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14"/>
    <x v="1"/>
    <x v="11101"/>
    <x v="0"/>
    <m/>
    <s v="K2887-3794"/>
    <x v="5"/>
    <x v="5"/>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14"/>
    <x v="1"/>
    <x v="11102"/>
    <x v="0"/>
    <m/>
    <s v="K2886-3793"/>
    <x v="5"/>
    <x v="5"/>
    <x v="3"/>
    <n v="25"/>
    <n v="0"/>
    <n v="0"/>
    <n v="0"/>
    <n v="0"/>
    <n v="0"/>
    <n v="0"/>
    <n v="0"/>
    <n v="0"/>
    <m/>
    <x v="1"/>
    <x v="1"/>
    <m/>
    <n v="25"/>
    <x v="48"/>
    <n v="4.9735803412273996E-3"/>
    <n v="1.49207410236822E-2"/>
    <n v="3.73018525592055E-3"/>
    <n v="2.1332090246189438E-2"/>
    <n v="1.9614906826132665"/>
    <n v="1.9828227728594561"/>
    <n v="0.99141138642972804"/>
    <n v="3.6351750835756693"/>
    <x v="0"/>
    <x v="0"/>
    <n v="3"/>
    <m/>
    <m/>
    <m/>
    <m/>
  </r>
  <r>
    <n v="314"/>
    <x v="1"/>
    <x v="11103"/>
    <x v="0"/>
    <m/>
    <s v="K2885-3792"/>
    <x v="5"/>
    <x v="5"/>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11104"/>
    <x v="0"/>
    <m/>
    <s v="J902-862"/>
    <x v="3"/>
    <x v="3"/>
    <x v="3"/>
    <n v="29"/>
    <n v="0"/>
    <n v="0"/>
    <n v="0"/>
    <n v="0"/>
    <n v="0"/>
    <n v="0"/>
    <n v="0"/>
    <n v="0"/>
    <m/>
    <x v="11"/>
    <x v="3"/>
    <m/>
    <n v="29"/>
    <x v="92"/>
    <n v="6.6924497071555889E-3"/>
    <n v="3.0116023682200153E-2"/>
    <n v="1.0038674560733384E-2"/>
    <n v="4.3056690952908767E-2"/>
    <n v="1.7345206803463757"/>
    <n v="1.7775773712992846"/>
    <n v="0.88878868564964231"/>
    <n v="3.2588918473820216"/>
    <x v="0"/>
    <x v="0"/>
    <n v="4"/>
    <m/>
    <m/>
    <m/>
    <m/>
  </r>
  <r>
    <n v="314"/>
    <x v="0"/>
    <x v="11105"/>
    <x v="0"/>
    <m/>
    <s v="K2649-3523"/>
    <x v="2"/>
    <x v="2"/>
    <x v="2"/>
    <n v="61"/>
    <n v="28"/>
    <n v="24"/>
    <n v="0"/>
    <n v="0"/>
    <n v="0"/>
    <n v="0"/>
    <n v="0"/>
    <n v="0"/>
    <m/>
    <x v="11"/>
    <x v="21"/>
    <m/>
    <n v="71.28113354878694"/>
    <x v="843"/>
    <n v="4.0433218742042261E-2"/>
    <n v="0.18194948433919017"/>
    <n v="8.0866447592389201E-2"/>
    <n v="0.26013204129813244"/>
    <n v="1.2659004581737885"/>
    <n v="1.526032499471921"/>
    <n v="0.76301624973596049"/>
    <n v="2.7977262490318551"/>
    <x v="0"/>
    <x v="0"/>
    <n v="3.3333330000000001"/>
    <m/>
    <m/>
    <m/>
    <m/>
  </r>
  <r>
    <n v="314"/>
    <x v="0"/>
    <x v="11106"/>
    <x v="0"/>
    <m/>
    <s v="K2893-3800"/>
    <x v="3"/>
    <x v="3"/>
    <x v="3"/>
    <n v="37"/>
    <n v="44"/>
    <n v="0"/>
    <n v="0"/>
    <n v="0"/>
    <n v="0"/>
    <n v="0"/>
    <n v="0"/>
    <n v="0"/>
    <m/>
    <x v="25"/>
    <x v="16"/>
    <m/>
    <n v="57.489129407219238"/>
    <x v="2680"/>
    <n v="2.6300292844410496E-2"/>
    <n v="0.14793914724980906"/>
    <n v="6.9038268716577561E-2"/>
    <n v="0.21150767479096835"/>
    <n v="1.3126090507284944"/>
    <n v="1.5241167255194628"/>
    <n v="0.76205836275973138"/>
    <n v="2.7942139967856816"/>
    <x v="0"/>
    <x v="0"/>
    <n v="4"/>
    <m/>
    <m/>
    <m/>
    <m/>
  </r>
  <r>
    <n v="314"/>
    <x v="1"/>
    <x v="11107"/>
    <x v="0"/>
    <m/>
    <s v="K2894-3750"/>
    <x v="4"/>
    <x v="4"/>
    <x v="4"/>
    <n v="27"/>
    <n v="0"/>
    <n v="0"/>
    <n v="0"/>
    <n v="0"/>
    <n v="0"/>
    <n v="0"/>
    <n v="0"/>
    <n v="0"/>
    <m/>
    <x v="13"/>
    <x v="0"/>
    <m/>
    <n v="27"/>
    <x v="403"/>
    <n v="5.8011841100076393E-3"/>
    <n v="2.1754440412528647E-2"/>
    <n v="1.7403552330022918E-2"/>
    <n v="3.1102187578944201E-2"/>
    <n v="1.8361675461023721"/>
    <n v="1.8672697336813162"/>
    <n v="0.93363486684065811"/>
    <n v="3.4233278450824129"/>
    <x v="0"/>
    <x v="0"/>
    <n v="1"/>
    <m/>
    <m/>
    <m/>
    <m/>
  </r>
  <r>
    <n v="314"/>
    <x v="0"/>
    <x v="11108"/>
    <x v="0"/>
    <m/>
    <s v="K2646-3514"/>
    <x v="2"/>
    <x v="2"/>
    <x v="2"/>
    <n v="55"/>
    <n v="32"/>
    <n v="33"/>
    <n v="31"/>
    <n v="27"/>
    <n v="28"/>
    <n v="0"/>
    <n v="0"/>
    <n v="0"/>
    <m/>
    <x v="93"/>
    <x v="11"/>
    <m/>
    <n v="87.246776444748946"/>
    <x v="2681"/>
    <n v="6.0574229691876751E-2"/>
    <n v="0.17415089522058824"/>
    <n v="7.5717802258403355E-2"/>
    <n v="0.24898244714547474"/>
    <n v="1.2756480079218686"/>
    <n v="1.5246304550673433"/>
    <n v="0.76231522753367165"/>
    <n v="2.7951558342901293"/>
    <x v="0"/>
    <x v="0"/>
    <n v="2.1666660000000002"/>
    <m/>
    <m/>
    <m/>
    <m/>
  </r>
  <r>
    <n v="314"/>
    <x v="0"/>
    <x v="11109"/>
    <x v="0"/>
    <m/>
    <s v="K2850-3751"/>
    <x v="3"/>
    <x v="3"/>
    <x v="3"/>
    <n v="30"/>
    <n v="38"/>
    <n v="42"/>
    <n v="0"/>
    <n v="0"/>
    <n v="0"/>
    <n v="0"/>
    <n v="0"/>
    <n v="0"/>
    <m/>
    <x v="13"/>
    <x v="33"/>
    <m/>
    <n v="64.093681435848268"/>
    <x v="2682"/>
    <n v="3.2690348866819464E-2"/>
    <n v="0.12258880825057299"/>
    <n v="8.172586399446144E-2"/>
    <n v="0.17526445346269248"/>
    <n v="1.356529392077404"/>
    <n v="1.5317938455400966"/>
    <n v="0.76589692277004828"/>
    <n v="2.8082887168235104"/>
    <x v="0"/>
    <x v="0"/>
    <n v="1.6666669999999999"/>
    <m/>
    <m/>
    <m/>
    <m/>
  </r>
  <r>
    <n v="314"/>
    <x v="1"/>
    <x v="11110"/>
    <x v="0"/>
    <m/>
    <s v="K2645-3513"/>
    <x v="4"/>
    <x v="4"/>
    <x v="4"/>
    <n v="16"/>
    <n v="0"/>
    <n v="0"/>
    <n v="0"/>
    <n v="0"/>
    <n v="0"/>
    <n v="0"/>
    <n v="0"/>
    <n v="0"/>
    <m/>
    <x v="1"/>
    <x v="3"/>
    <m/>
    <n v="16"/>
    <x v="88"/>
    <n v="2.0371785077667433E-3"/>
    <n v="6.1115355233002299E-3"/>
    <n v="3.055767761650115E-3"/>
    <n v="8.7376241648391955E-3"/>
    <n v="2.2933060808660093"/>
    <n v="2.3020437050308487"/>
    <n v="1.1510218525154243"/>
    <n v="4.2204134592232228"/>
    <x v="0"/>
    <x v="0"/>
    <n v="2"/>
    <m/>
    <m/>
    <m/>
    <m/>
  </r>
  <r>
    <n v="314"/>
    <x v="1"/>
    <x v="11111"/>
    <x v="0"/>
    <m/>
    <s v="K2889-3796"/>
    <x v="5"/>
    <x v="5"/>
    <x v="3"/>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4"/>
    <x v="0"/>
    <x v="11112"/>
    <x v="0"/>
    <m/>
    <s v="K2648-3522"/>
    <x v="13"/>
    <x v="13"/>
    <x v="0"/>
    <n v="70"/>
    <n v="83"/>
    <n v="0"/>
    <n v="0"/>
    <n v="0"/>
    <n v="0"/>
    <n v="0"/>
    <n v="0"/>
    <n v="0"/>
    <m/>
    <x v="35"/>
    <x v="0"/>
    <m/>
    <n v="108.57716150277645"/>
    <x v="2683"/>
    <n v="9.3813661828367728E-2"/>
    <n v="0.59806209415584433"/>
    <n v="0.28144098548510321"/>
    <n v="0.85504564050191312"/>
    <n v="1.0278001437390212"/>
    <n v="1.8828457842409343"/>
    <n v="0.94142289212046715"/>
    <n v="3.4518839377750461"/>
    <x v="0"/>
    <x v="0"/>
    <n v="4.5"/>
    <m/>
    <m/>
    <m/>
    <m/>
  </r>
  <r>
    <n v="314"/>
    <x v="1"/>
    <x v="11113"/>
    <x v="0"/>
    <m/>
    <s v="K2848-3749"/>
    <x v="1"/>
    <x v="1"/>
    <x v="1"/>
    <n v="23"/>
    <n v="21"/>
    <n v="0"/>
    <n v="0"/>
    <n v="0"/>
    <n v="0"/>
    <n v="0"/>
    <n v="0"/>
    <n v="0"/>
    <m/>
    <x v="1"/>
    <x v="15"/>
    <m/>
    <n v="31.144823004794873"/>
    <x v="53"/>
    <n v="7.7189966895849244E-3"/>
    <n v="2.3156990068754775E-2"/>
    <n v="1.4473118792971734E-2"/>
    <n v="3.310740406208601E-2"/>
    <n v="1.8161892880818211"/>
    <n v="1.8492966921439071"/>
    <n v="0.92464834607195356"/>
    <n v="3.3903772689304961"/>
    <x v="0"/>
    <x v="0"/>
    <n v="1.5"/>
    <m/>
    <m/>
    <m/>
    <m/>
  </r>
  <r>
    <n v="314"/>
    <x v="0"/>
    <x v="11114"/>
    <x v="0"/>
    <m/>
    <s v="K2892-3799"/>
    <x v="2"/>
    <x v="2"/>
    <x v="2"/>
    <n v="40"/>
    <n v="41"/>
    <n v="0"/>
    <n v="0"/>
    <n v="0"/>
    <n v="0"/>
    <n v="0"/>
    <n v="0"/>
    <n v="0"/>
    <m/>
    <x v="16"/>
    <x v="15"/>
    <m/>
    <n v="57.280013966478741"/>
    <x v="654"/>
    <n v="2.6109307359307353E-2"/>
    <n v="8.8118912337662322E-2"/>
    <n v="4.8954951298701289E-2"/>
    <n v="0.12598305857594558"/>
    <n v="1.4372600129322319"/>
    <n v="1.5632430715081775"/>
    <n v="0.78162153575408877"/>
    <n v="2.8659456310983256"/>
    <x v="0"/>
    <x v="0"/>
    <n v="2"/>
    <m/>
    <m/>
    <m/>
    <m/>
  </r>
  <r>
    <n v="32111"/>
    <x v="0"/>
    <x v="11115"/>
    <x v="0"/>
    <m/>
    <s v="K2646-3515"/>
    <x v="4"/>
    <x v="4"/>
    <x v="4"/>
    <n v="22"/>
    <n v="20"/>
    <n v="22"/>
    <n v="0"/>
    <n v="0"/>
    <n v="0"/>
    <n v="0"/>
    <n v="0"/>
    <n v="0"/>
    <m/>
    <x v="13"/>
    <x v="21"/>
    <m/>
    <n v="36.986484017813858"/>
    <x v="2684"/>
    <n v="1.0886172650878535E-2"/>
    <n v="4.0823147440794502E-2"/>
    <n v="2.177234802330023E-2"/>
    <n v="5.8364598913574317E-2"/>
    <n v="1.6445505283968325"/>
    <n v="1.7029151273104068"/>
    <n v="0.85145756365520342"/>
    <n v="3.1220110667357459"/>
    <x v="0"/>
    <x v="0"/>
    <n v="2.3333330000000001"/>
    <m/>
    <m/>
    <m/>
    <m/>
  </r>
  <r>
    <n v="3231"/>
    <x v="1"/>
    <x v="11116"/>
    <x v="0"/>
    <m/>
    <s v="J906-866"/>
    <x v="3"/>
    <x v="3"/>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1"/>
    <x v="11117"/>
    <x v="0"/>
    <m/>
    <s v="K2847-3748"/>
    <x v="6"/>
    <x v="6"/>
    <x v="5"/>
    <n v="17"/>
    <n v="0"/>
    <n v="0"/>
    <n v="0"/>
    <n v="0"/>
    <n v="0"/>
    <n v="0"/>
    <n v="0"/>
    <n v="0"/>
    <m/>
    <x v="1"/>
    <x v="2"/>
    <m/>
    <n v="17"/>
    <x v="39"/>
    <n v="2.2997835497835504E-3"/>
    <n v="6.8993506493506516E-3"/>
    <n v="5.1745129870129887E-3"/>
    <n v="9.8639585298380007E-3"/>
    <n v="2.2451306989688189"/>
    <n v="2.2549946574986568"/>
    <n v="1.1274973287493284"/>
    <n v="4.1341568720808706"/>
    <x v="0"/>
    <x v="0"/>
    <n v="1"/>
    <m/>
    <m/>
    <m/>
    <m/>
  </r>
  <r>
    <n v="3231"/>
    <x v="1"/>
    <x v="11118"/>
    <x v="0"/>
    <m/>
    <s v="J901-861"/>
    <x v="18"/>
    <x v="18"/>
    <x v="12"/>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0"/>
    <x v="11119"/>
    <x v="0"/>
    <m/>
    <s v="K2844-3744"/>
    <x v="14"/>
    <x v="14"/>
    <x v="10"/>
    <n v="30"/>
    <n v="20"/>
    <n v="0"/>
    <n v="0"/>
    <n v="0"/>
    <n v="0"/>
    <n v="0"/>
    <n v="0"/>
    <n v="0"/>
    <m/>
    <x v="16"/>
    <x v="16"/>
    <m/>
    <n v="36.055512754639892"/>
    <x v="459"/>
    <n v="1.0345047109752989E-2"/>
    <n v="3.4914533995416344E-2"/>
    <n v="2.7155748663101595E-2"/>
    <n v="4.9917091176083284E-2"/>
    <n v="1.6901939890880138"/>
    <n v="1.7401110802640971"/>
    <n v="0.87005554013204855"/>
    <n v="3.1902036471508444"/>
    <x v="0"/>
    <x v="0"/>
    <n v="1"/>
    <m/>
    <m/>
    <m/>
    <m/>
  </r>
  <r>
    <n v="314"/>
    <x v="1"/>
    <x v="11120"/>
    <x v="0"/>
    <m/>
    <s v="K2845-3745"/>
    <x v="14"/>
    <x v="14"/>
    <x v="10"/>
    <n v="30"/>
    <n v="0"/>
    <n v="0"/>
    <n v="0"/>
    <n v="0"/>
    <n v="0"/>
    <n v="0"/>
    <n v="0"/>
    <n v="0"/>
    <m/>
    <x v="11"/>
    <x v="3"/>
    <m/>
    <n v="30"/>
    <x v="89"/>
    <n v="7.1619556913674548E-3"/>
    <n v="3.2228800611153546E-2"/>
    <n v="1.0742933537051183E-2"/>
    <n v="4.6077314931769184E-2"/>
    <n v="1.7140496496911957"/>
    <n v="1.7601269646229649"/>
    <n v="0.88006348231148246"/>
    <n v="3.2268994351421023"/>
    <x v="0"/>
    <x v="0"/>
    <n v="4"/>
    <m/>
    <m/>
    <m/>
    <m/>
  </r>
  <r>
    <n v="3231"/>
    <x v="1"/>
    <x v="11121"/>
    <x v="0"/>
    <m/>
    <s v="J900-860"/>
    <x v="18"/>
    <x v="18"/>
    <x v="12"/>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14"/>
    <x v="0"/>
    <x v="11122"/>
    <x v="0"/>
    <m/>
    <s v="K2890-3797"/>
    <x v="3"/>
    <x v="3"/>
    <x v="3"/>
    <n v="48"/>
    <n v="0"/>
    <n v="0"/>
    <n v="0"/>
    <n v="0"/>
    <n v="0"/>
    <n v="0"/>
    <n v="0"/>
    <n v="0"/>
    <m/>
    <x v="11"/>
    <x v="0"/>
    <m/>
    <n v="48"/>
    <x v="81"/>
    <n v="1.8334606569900685E-2"/>
    <n v="8.2505729564553085E-2"/>
    <n v="5.5003819709702056E-2"/>
    <n v="0.11795792622532912"/>
    <n v="1.4539202311398787"/>
    <n v="1.5718781573652079"/>
    <n v="0.78593907868260393"/>
    <n v="2.8817766218362144"/>
    <x v="0"/>
    <x v="0"/>
    <n v="2"/>
    <m/>
    <m/>
    <m/>
    <m/>
  </r>
  <r>
    <n v="314"/>
    <x v="1"/>
    <x v="11123"/>
    <x v="0"/>
    <m/>
    <s v="K2843-3743"/>
    <x v="4"/>
    <x v="4"/>
    <x v="4"/>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4"/>
    <x v="0"/>
    <x v="11124"/>
    <x v="0"/>
    <m/>
    <s v="K2895-3802"/>
    <x v="11"/>
    <x v="11"/>
    <x v="8"/>
    <n v="57"/>
    <n v="0"/>
    <n v="0"/>
    <n v="0"/>
    <n v="0"/>
    <n v="0"/>
    <n v="0"/>
    <n v="0"/>
    <n v="0"/>
    <m/>
    <x v="1"/>
    <x v="3"/>
    <m/>
    <n v="57"/>
    <x v="65"/>
    <n v="2.585466004583652E-2"/>
    <n v="7.7563980137509564E-2"/>
    <n v="3.8781990068754782E-2"/>
    <n v="0.11089273793579121"/>
    <n v="1.4697296853965636"/>
    <n v="1.5806224233323547"/>
    <n v="0.79031121166617735"/>
    <n v="2.8978077761093166"/>
    <x v="0"/>
    <x v="0"/>
    <n v="2"/>
    <m/>
    <m/>
    <m/>
    <m/>
  </r>
  <r>
    <n v="314"/>
    <x v="0"/>
    <x v="11125"/>
    <x v="0"/>
    <m/>
    <s v="K2894-3801"/>
    <x v="13"/>
    <x v="13"/>
    <x v="0"/>
    <n v="29"/>
    <n v="78"/>
    <n v="0"/>
    <n v="0"/>
    <n v="0"/>
    <n v="0"/>
    <n v="0"/>
    <n v="0"/>
    <n v="0"/>
    <m/>
    <x v="0"/>
    <x v="16"/>
    <m/>
    <n v="83.21658488546619"/>
    <x v="1535"/>
    <n v="5.510727018079959E-2"/>
    <n v="0.37197407372039726"/>
    <n v="0.14465658422459893"/>
    <n v="0.53180900983750279"/>
    <n v="1.1169151415804728"/>
    <n v="1.6487241514179756"/>
    <n v="0.82436207570898778"/>
    <n v="3.0226609442662884"/>
    <x v="0"/>
    <x v="0"/>
    <n v="5.5"/>
    <m/>
    <m/>
    <m/>
    <m/>
  </r>
  <r>
    <n v="3231"/>
    <x v="1"/>
    <x v="11126"/>
    <x v="0"/>
    <m/>
    <s v="J899-859"/>
    <x v="3"/>
    <x v="3"/>
    <x v="3"/>
    <n v="24"/>
    <n v="0"/>
    <n v="0"/>
    <n v="0"/>
    <n v="0"/>
    <n v="0"/>
    <n v="0"/>
    <n v="0"/>
    <n v="0"/>
    <m/>
    <x v="11"/>
    <x v="2"/>
    <m/>
    <n v="24"/>
    <x v="38"/>
    <n v="4.5836516424751714E-3"/>
    <n v="2.0626432391138271E-2"/>
    <n v="1.0313216195569136E-2"/>
    <n v="2.948948155633228E-2"/>
    <n v="1.8533663952037998"/>
    <n v="1.882855876760132"/>
    <n v="0.941427938380066"/>
    <n v="3.4519024407269083"/>
    <x v="0"/>
    <x v="0"/>
    <n v="3"/>
    <m/>
    <m/>
    <m/>
    <m/>
  </r>
  <r>
    <n v="314"/>
    <x v="0"/>
    <x v="11127"/>
    <x v="0"/>
    <m/>
    <s v="K2846-3747"/>
    <x v="2"/>
    <x v="2"/>
    <x v="2"/>
    <n v="44"/>
    <n v="0"/>
    <n v="0"/>
    <n v="0"/>
    <n v="0"/>
    <n v="0"/>
    <n v="0"/>
    <n v="0"/>
    <n v="0"/>
    <m/>
    <x v="13"/>
    <x v="0"/>
    <m/>
    <n v="44"/>
    <x v="49"/>
    <n v="1.5406162464985993E-2"/>
    <n v="5.7773109243697468E-2"/>
    <n v="4.6218487394957979E-2"/>
    <n v="8.2597853433245494E-2"/>
    <n v="1.5475289063036368"/>
    <n v="1.6301267597368823"/>
    <n v="0.81506337986844113"/>
    <n v="2.9885657261842842"/>
    <x v="0"/>
    <x v="0"/>
    <n v="1"/>
    <m/>
    <m/>
    <m/>
    <m/>
  </r>
  <r>
    <n v="3231"/>
    <x v="0"/>
    <x v="11128"/>
    <x v="0"/>
    <m/>
    <s v="J907-867"/>
    <x v="18"/>
    <x v="18"/>
    <x v="12"/>
    <n v="20"/>
    <n v="19"/>
    <n v="18"/>
    <n v="0"/>
    <n v="0"/>
    <n v="0"/>
    <n v="0"/>
    <n v="0"/>
    <n v="0"/>
    <m/>
    <x v="22"/>
    <x v="11"/>
    <m/>
    <n v="32.939338184001208"/>
    <x v="440"/>
    <n v="8.6341354723707669E-3"/>
    <n v="2.1585336522393049E-2"/>
    <n v="1.0792671498997326E-2"/>
    <n v="3.0860420803445004E-2"/>
    <n v="1.8386782432447044"/>
    <n v="1.8695386640481495"/>
    <n v="0.93476933202407475"/>
    <n v="3.4274875507549405"/>
    <x v="0"/>
    <x v="0"/>
    <n v="1.6666660000000002"/>
    <m/>
    <m/>
    <m/>
    <m/>
  </r>
  <r>
    <n v="3231"/>
    <x v="1"/>
    <x v="11129"/>
    <x v="0"/>
    <m/>
    <s v="J898-858"/>
    <x v="18"/>
    <x v="18"/>
    <x v="12"/>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1"/>
    <x v="11130"/>
    <x v="0"/>
    <m/>
    <s v="J897-857"/>
    <x v="3"/>
    <x v="3"/>
    <x v="3"/>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314"/>
    <x v="0"/>
    <x v="11131"/>
    <x v="0"/>
    <m/>
    <s v="K2891-3798"/>
    <x v="2"/>
    <x v="2"/>
    <x v="2"/>
    <n v="56"/>
    <n v="0"/>
    <n v="0"/>
    <n v="0"/>
    <n v="0"/>
    <n v="0"/>
    <n v="0"/>
    <n v="0"/>
    <n v="0"/>
    <m/>
    <x v="13"/>
    <x v="3"/>
    <m/>
    <n v="56"/>
    <x v="683"/>
    <n v="2.4955436720142603E-2"/>
    <n v="9.3582887700534773E-2"/>
    <n v="3.7433155080213901E-2"/>
    <n v="0.1337948700241002"/>
    <n v="1.4221992661360991"/>
    <n v="1.5559941361601994"/>
    <n v="0.77799706808009972"/>
    <n v="2.8526559162936986"/>
    <x v="0"/>
    <x v="0"/>
    <n v="3"/>
    <m/>
    <m/>
    <m/>
    <m/>
  </r>
  <r>
    <n v="3231"/>
    <x v="1"/>
    <x v="11132"/>
    <x v="0"/>
    <m/>
    <s v="J893-853"/>
    <x v="18"/>
    <x v="18"/>
    <x v="12"/>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231"/>
    <x v="0"/>
    <x v="11133"/>
    <x v="0"/>
    <m/>
    <s v="J896-856"/>
    <x v="3"/>
    <x v="3"/>
    <x v="3"/>
    <n v="41"/>
    <n v="0"/>
    <n v="0"/>
    <n v="0"/>
    <n v="0"/>
    <n v="0"/>
    <n v="0"/>
    <n v="0"/>
    <n v="0"/>
    <m/>
    <x v="15"/>
    <x v="2"/>
    <m/>
    <n v="41"/>
    <x v="385"/>
    <n v="1.3376941685765214E-2"/>
    <n v="7.0228943850267372E-2"/>
    <n v="3.009811879297173E-2"/>
    <n v="0.10040588237076445"/>
    <n v="1.4955191261860443"/>
    <n v="1.5959250085568089"/>
    <n v="0.79796250427840443"/>
    <n v="2.9258625156874829"/>
    <x v="0"/>
    <x v="0"/>
    <n v="4"/>
    <m/>
    <m/>
    <m/>
    <m/>
  </r>
  <r>
    <n v="3231"/>
    <x v="1"/>
    <x v="11134"/>
    <x v="0"/>
    <m/>
    <s v="J895-855"/>
    <x v="18"/>
    <x v="18"/>
    <x v="12"/>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1"/>
    <x v="1"/>
    <x v="11135"/>
    <x v="0"/>
    <m/>
    <s v="J892-852"/>
    <x v="18"/>
    <x v="18"/>
    <x v="12"/>
    <n v="22"/>
    <n v="0"/>
    <n v="0"/>
    <n v="0"/>
    <n v="0"/>
    <n v="0"/>
    <n v="0"/>
    <n v="0"/>
    <n v="0"/>
    <m/>
    <x v="13"/>
    <x v="1"/>
    <m/>
    <n v="22"/>
    <x v="1"/>
    <n v="3.8515406162464984E-3"/>
    <n v="1.4443277310924367E-2"/>
    <n v="2.8886554621848737E-3"/>
    <n v="2.0649463358311373E-2"/>
    <n v="1.9726928679581133"/>
    <n v="1.9933423313164247"/>
    <n v="0.99667116565821234"/>
    <n v="3.6544609407467785"/>
    <x v="0"/>
    <x v="0"/>
    <n v="4"/>
    <m/>
    <m/>
    <m/>
    <m/>
  </r>
  <r>
    <n v="3231"/>
    <x v="1"/>
    <x v="11136"/>
    <x v="0"/>
    <m/>
    <s v="J891-851"/>
    <x v="18"/>
    <x v="18"/>
    <x v="12"/>
    <n v="16"/>
    <n v="15.7"/>
    <n v="0"/>
    <n v="0"/>
    <n v="0"/>
    <n v="0"/>
    <n v="0"/>
    <n v="0"/>
    <n v="0"/>
    <m/>
    <x v="5"/>
    <x v="7"/>
    <m/>
    <n v="22.416288720481809"/>
    <x v="2243"/>
    <n v="3.9986790170613695E-3"/>
    <n v="1.0496532419786094E-2"/>
    <n v="4.4985138941940409E-3"/>
    <n v="1.5006826838930822E-2"/>
    <n v="2.0860841274084714"/>
    <n v="2.1010909542474021"/>
    <n v="1.0505454771237011"/>
    <n v="3.8520000827869039"/>
    <x v="0"/>
    <x v="0"/>
    <n v="2"/>
    <m/>
    <m/>
    <m/>
    <m/>
  </r>
  <r>
    <n v="3231"/>
    <x v="1"/>
    <x v="11137"/>
    <x v="0"/>
    <m/>
    <s v="J889-849"/>
    <x v="6"/>
    <x v="6"/>
    <x v="5"/>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231"/>
    <x v="1"/>
    <x v="11138"/>
    <x v="0"/>
    <m/>
    <s v="J890-850"/>
    <x v="4"/>
    <x v="4"/>
    <x v="4"/>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1139"/>
    <x v="0"/>
    <m/>
    <s v="J894-854"/>
    <x v="3"/>
    <x v="3"/>
    <x v="3"/>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0"/>
    <x v="11140"/>
    <x v="0"/>
    <m/>
    <s v="J888-848"/>
    <x v="5"/>
    <x v="5"/>
    <x v="3"/>
    <n v="21"/>
    <n v="18"/>
    <n v="17"/>
    <n v="15.7"/>
    <n v="0"/>
    <n v="0"/>
    <n v="0"/>
    <n v="0"/>
    <n v="0"/>
    <m/>
    <x v="66"/>
    <x v="19"/>
    <m/>
    <n v="36.062307191858928"/>
    <x v="2685"/>
    <n v="1.0348946396740515E-2"/>
    <n v="2.5225556842055005E-2"/>
    <n v="1.3582992145721926E-2"/>
    <n v="3.6064821057546978E-2"/>
    <n v="1.7891824511367214"/>
    <n v="1.8252472721942683"/>
    <n v="0.91262363609713415"/>
    <n v="3.3462866656894916"/>
    <x v="0"/>
    <x v="0"/>
    <n v="1.5"/>
    <m/>
    <m/>
    <m/>
    <m/>
  </r>
  <r>
    <n v="314"/>
    <x v="0"/>
    <x v="11141"/>
    <x v="0"/>
    <m/>
    <s v="J873-833"/>
    <x v="5"/>
    <x v="5"/>
    <x v="3"/>
    <n v="36"/>
    <n v="0"/>
    <n v="0"/>
    <n v="0"/>
    <n v="0"/>
    <n v="0"/>
    <n v="0"/>
    <n v="0"/>
    <n v="0"/>
    <m/>
    <x v="1"/>
    <x v="3"/>
    <m/>
    <n v="36"/>
    <x v="4"/>
    <n v="1.0313216195569139E-2"/>
    <n v="3.0939648586707419E-2"/>
    <n v="1.5469824293353709E-2"/>
    <n v="4.4234222334498433E-2"/>
    <n v="1.7263454511493475"/>
    <n v="1.7705796734838459"/>
    <n v="0.88528983674192296"/>
    <n v="3.2460627347203839"/>
    <x v="0"/>
    <x v="0"/>
    <n v="2"/>
    <m/>
    <m/>
    <m/>
    <m/>
  </r>
  <r>
    <n v="314"/>
    <x v="1"/>
    <x v="11142"/>
    <x v="0"/>
    <m/>
    <s v="J877-837"/>
    <x v="13"/>
    <x v="13"/>
    <x v="0"/>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14"/>
    <x v="1"/>
    <x v="11143"/>
    <x v="0"/>
    <m/>
    <s v="J876-836"/>
    <x v="5"/>
    <x v="5"/>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14"/>
    <x v="1"/>
    <x v="11144"/>
    <x v="0"/>
    <m/>
    <s v="J874-834"/>
    <x v="6"/>
    <x v="6"/>
    <x v="5"/>
    <n v="18"/>
    <n v="0"/>
    <n v="0"/>
    <n v="0"/>
    <n v="0"/>
    <n v="0"/>
    <n v="0"/>
    <n v="0"/>
    <n v="0"/>
    <m/>
    <x v="13"/>
    <x v="3"/>
    <m/>
    <n v="18"/>
    <x v="3"/>
    <n v="2.5783040488922848E-3"/>
    <n v="9.6686401833460667E-3"/>
    <n v="3.8674560733384274E-3"/>
    <n v="1.3823194479530759E-2"/>
    <n v="2.1163108863957674"/>
    <n v="2.130134080875298"/>
    <n v="1.065067040437649"/>
    <n v="3.9052458149380462"/>
    <x v="0"/>
    <x v="0"/>
    <n v="3"/>
    <m/>
    <m/>
    <m/>
    <m/>
  </r>
  <r>
    <n v="314"/>
    <x v="1"/>
    <x v="11145"/>
    <x v="0"/>
    <m/>
    <s v="J871-831"/>
    <x v="5"/>
    <x v="5"/>
    <x v="3"/>
    <n v="16"/>
    <n v="0"/>
    <n v="0"/>
    <n v="0"/>
    <n v="0"/>
    <n v="0"/>
    <n v="0"/>
    <n v="0"/>
    <n v="0"/>
    <m/>
    <x v="1"/>
    <x v="3"/>
    <m/>
    <n v="16"/>
    <x v="88"/>
    <n v="2.0371785077667433E-3"/>
    <n v="6.1115355233002299E-3"/>
    <n v="3.055767761650115E-3"/>
    <n v="8.7376241648391955E-3"/>
    <n v="2.2933060808660093"/>
    <n v="2.3020437050308487"/>
    <n v="1.1510218525154243"/>
    <n v="4.2204134592232228"/>
    <x v="0"/>
    <x v="0"/>
    <n v="2"/>
    <m/>
    <m/>
    <m/>
    <m/>
  </r>
  <r>
    <n v="3231"/>
    <x v="1"/>
    <x v="11146"/>
    <x v="0"/>
    <m/>
    <s v="J887-847"/>
    <x v="5"/>
    <x v="5"/>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1221"/>
    <x v="1"/>
    <x v="11147"/>
    <x v="0"/>
    <m/>
    <s v="J878-838"/>
    <x v="30"/>
    <x v="30"/>
    <x v="1"/>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14"/>
    <x v="1"/>
    <x v="11148"/>
    <x v="0"/>
    <m/>
    <s v="J872-832"/>
    <x v="5"/>
    <x v="5"/>
    <x v="3"/>
    <n v="19"/>
    <n v="0"/>
    <n v="0"/>
    <n v="0"/>
    <n v="0"/>
    <n v="0"/>
    <n v="0"/>
    <n v="0"/>
    <n v="0"/>
    <m/>
    <x v="1"/>
    <x v="1"/>
    <m/>
    <n v="19"/>
    <x v="31"/>
    <n v="2.8727400050929464E-3"/>
    <n v="8.61822001527884E-3"/>
    <n v="2.15455500381971E-3"/>
    <n v="1.2321415326199021E-2"/>
    <n v="2.1593613785189176"/>
    <n v="2.1716827938451169"/>
    <n v="1.0858413969225584"/>
    <n v="3.9814184553827139"/>
    <x v="0"/>
    <x v="0"/>
    <n v="3"/>
    <m/>
    <m/>
    <m/>
    <m/>
  </r>
  <r>
    <n v="1221"/>
    <x v="0"/>
    <x v="11149"/>
    <x v="0"/>
    <m/>
    <s v="J875-835"/>
    <x v="13"/>
    <x v="13"/>
    <x v="0"/>
    <n v="35"/>
    <n v="27"/>
    <n v="23"/>
    <n v="19"/>
    <n v="0"/>
    <n v="0"/>
    <n v="0"/>
    <n v="0"/>
    <n v="0"/>
    <m/>
    <x v="16"/>
    <x v="15"/>
    <m/>
    <n v="53.329166503893532"/>
    <x v="2686"/>
    <n v="2.2631779984721167E-2"/>
    <n v="7.6382257448433938E-2"/>
    <n v="4.2434587471352189E-2"/>
    <n v="0.10920323638829302"/>
    <n v="1.4736860154203308"/>
    <n v="1.5828892518086239"/>
    <n v="0.79144462590431197"/>
    <n v="2.9019636283158103"/>
    <x v="0"/>
    <x v="0"/>
    <n v="2"/>
    <m/>
    <m/>
    <m/>
    <m/>
  </r>
  <r>
    <n v="3231"/>
    <x v="0"/>
    <x v="11150"/>
    <x v="0"/>
    <m/>
    <s v="J886-846"/>
    <x v="3"/>
    <x v="3"/>
    <x v="3"/>
    <n v="42"/>
    <n v="39"/>
    <n v="19"/>
    <n v="0"/>
    <n v="0"/>
    <n v="0"/>
    <n v="0"/>
    <n v="0"/>
    <n v="0"/>
    <m/>
    <x v="44"/>
    <x v="13"/>
    <m/>
    <n v="60.382116557802114"/>
    <x v="2687"/>
    <n v="2.9013878278584163E-2"/>
    <n v="0.10154858122851414"/>
    <n v="5.0774279734052713E-2"/>
    <n v="0.14518337230710598"/>
    <n v="1.4020010998302075"/>
    <n v="1.5471844721373134"/>
    <n v="0.77359223606865668"/>
    <n v="2.8365048655850744"/>
    <x v="0"/>
    <x v="0"/>
    <n v="2.3333340000000002"/>
    <m/>
    <m/>
    <m/>
    <m/>
  </r>
  <r>
    <n v="3231"/>
    <x v="1"/>
    <x v="11151"/>
    <x v="0"/>
    <m/>
    <s v="J884-844"/>
    <x v="37"/>
    <x v="37"/>
    <x v="10"/>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31"/>
    <x v="1"/>
    <x v="11152"/>
    <x v="0"/>
    <m/>
    <s v="J885-845"/>
    <x v="5"/>
    <x v="5"/>
    <x v="3"/>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4"/>
    <x v="0"/>
    <x v="11153"/>
    <x v="0"/>
    <m/>
    <s v="J870-830"/>
    <x v="6"/>
    <x v="6"/>
    <x v="5"/>
    <n v="27"/>
    <n v="20"/>
    <n v="0"/>
    <n v="0"/>
    <n v="0"/>
    <n v="0"/>
    <n v="0"/>
    <n v="0"/>
    <n v="0"/>
    <m/>
    <x v="1"/>
    <x v="7"/>
    <m/>
    <n v="33.600595232822883"/>
    <x v="853"/>
    <n v="8.9842755283931729E-3"/>
    <n v="2.6952826585179519E-2"/>
    <n v="1.010730996944232E-2"/>
    <n v="3.8534287820716592E-2"/>
    <n v="1.7685532118628526"/>
    <n v="1.8070874996835693"/>
    <n v="0.90354374984178465"/>
    <n v="3.3129937494198769"/>
    <x v="0"/>
    <x v="0"/>
    <n v="2.5"/>
    <m/>
    <m/>
    <m/>
    <m/>
  </r>
  <r>
    <n v="314"/>
    <x v="0"/>
    <x v="11154"/>
    <x v="0"/>
    <m/>
    <s v="J868-828"/>
    <x v="6"/>
    <x v="6"/>
    <x v="5"/>
    <n v="25"/>
    <n v="20"/>
    <n v="0"/>
    <n v="0"/>
    <n v="0"/>
    <n v="0"/>
    <n v="0"/>
    <n v="0"/>
    <n v="0"/>
    <m/>
    <x v="1"/>
    <x v="7"/>
    <m/>
    <n v="32.015621187164243"/>
    <x v="312"/>
    <n v="8.1566717596129341E-3"/>
    <n v="2.4470015278838804E-2"/>
    <n v="9.1762557295645523E-3"/>
    <n v="3.4984628003750677E-2"/>
    <n v="1.7987346124031787"/>
    <n v="1.8337192404069294"/>
    <n v="0.91685962020346468"/>
    <n v="3.3618186074127037"/>
    <x v="0"/>
    <x v="0"/>
    <n v="2.5"/>
    <m/>
    <m/>
    <m/>
    <m/>
  </r>
  <r>
    <n v="314"/>
    <x v="0"/>
    <x v="11155"/>
    <x v="0"/>
    <m/>
    <s v="J869-829"/>
    <x v="67"/>
    <x v="67"/>
    <x v="28"/>
    <n v="23"/>
    <n v="20"/>
    <n v="17"/>
    <n v="0"/>
    <n v="0"/>
    <n v="0"/>
    <n v="0"/>
    <n v="0"/>
    <n v="0"/>
    <m/>
    <x v="20"/>
    <x v="14"/>
    <m/>
    <n v="34.899856733230294"/>
    <x v="2688"/>
    <n v="9.6925133689839561E-3"/>
    <n v="2.6654414187834222E-2"/>
    <n v="9.692510945855614E-3"/>
    <n v="3.8107649480124267E-2"/>
    <n v="1.7720042960585958"/>
    <n v="1.81011194553872"/>
    <n v="0.90505597276936001"/>
    <n v="3.3185385668209864"/>
    <x v="0"/>
    <x v="0"/>
    <n v="2.3333339999999998"/>
    <m/>
    <m/>
    <m/>
    <m/>
  </r>
  <r>
    <n v="314"/>
    <x v="1"/>
    <x v="11156"/>
    <x v="0"/>
    <m/>
    <s v="J866-826"/>
    <x v="18"/>
    <x v="18"/>
    <x v="12"/>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14"/>
    <x v="1"/>
    <x v="11157"/>
    <x v="0"/>
    <m/>
    <s v="J863-823"/>
    <x v="6"/>
    <x v="6"/>
    <x v="5"/>
    <n v="19"/>
    <n v="0"/>
    <n v="0"/>
    <n v="0"/>
    <n v="0"/>
    <n v="0"/>
    <n v="0"/>
    <n v="0"/>
    <n v="0"/>
    <m/>
    <x v="3"/>
    <x v="1"/>
    <m/>
    <n v="19"/>
    <x v="31"/>
    <n v="2.8727400050929464E-3"/>
    <n v="6.46366501145913E-3"/>
    <n v="2.15455500381971E-3"/>
    <n v="9.2410614946492678E-3"/>
    <n v="2.270921396714376"/>
    <n v="2.2801624582090252"/>
    <n v="1.1400812291045126"/>
    <n v="4.1802978400498789"/>
    <x v="0"/>
    <x v="0"/>
    <n v="2"/>
    <m/>
    <m/>
    <m/>
    <m/>
  </r>
  <r>
    <n v="314"/>
    <x v="1"/>
    <x v="11158"/>
    <x v="0"/>
    <m/>
    <s v="J867-827"/>
    <x v="6"/>
    <x v="6"/>
    <x v="5"/>
    <n v="25"/>
    <n v="16"/>
    <n v="0"/>
    <n v="0"/>
    <n v="0"/>
    <n v="0"/>
    <n v="0"/>
    <n v="0"/>
    <n v="0"/>
    <m/>
    <x v="16"/>
    <x v="7"/>
    <m/>
    <n v="29.681644159311659"/>
    <x v="653"/>
    <n v="7.010758848994143E-3"/>
    <n v="2.3661311115355233E-2"/>
    <n v="7.8871037051184111E-3"/>
    <n v="3.382842871240721E-2"/>
    <n v="1.8093506980269274"/>
    <n v="1.8431791267393347"/>
    <n v="0.92158956336966735"/>
    <n v="3.3791617323554468"/>
    <x v="0"/>
    <x v="0"/>
    <n v="3"/>
    <m/>
    <m/>
    <m/>
    <m/>
  </r>
  <r>
    <n v="1221"/>
    <x v="1"/>
    <x v="11159"/>
    <x v="0"/>
    <m/>
    <s v="J881-841"/>
    <x v="9"/>
    <x v="9"/>
    <x v="4"/>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14"/>
    <x v="1"/>
    <x v="11160"/>
    <x v="0"/>
    <m/>
    <s v="J864-824"/>
    <x v="67"/>
    <x v="67"/>
    <x v="28"/>
    <n v="20"/>
    <n v="0"/>
    <n v="0"/>
    <n v="0"/>
    <n v="0"/>
    <n v="0"/>
    <n v="0"/>
    <n v="0"/>
    <n v="0"/>
    <m/>
    <x v="6"/>
    <x v="1"/>
    <m/>
    <n v="20"/>
    <x v="28"/>
    <n v="3.1830914183855366E-3"/>
    <n v="4.7746371275783047E-3"/>
    <n v="2.3873185637891523E-3"/>
    <n v="6.8262688787806211E-3"/>
    <n v="2.3946083265377811"/>
    <n v="2.4014345954165619"/>
    <n v="1.200717297708281"/>
    <n v="4.4026300915970298"/>
    <x v="0"/>
    <x v="0"/>
    <n v="1"/>
    <m/>
    <m/>
    <m/>
    <m/>
  </r>
  <r>
    <n v="1221"/>
    <x v="0"/>
    <x v="11161"/>
    <x v="0"/>
    <m/>
    <s v="J880-840"/>
    <x v="12"/>
    <x v="12"/>
    <x v="9"/>
    <n v="35"/>
    <n v="35"/>
    <n v="25"/>
    <n v="0"/>
    <n v="0"/>
    <n v="0"/>
    <n v="0"/>
    <n v="0"/>
    <n v="0"/>
    <m/>
    <x v="42"/>
    <x v="3"/>
    <m/>
    <n v="55.452682532047085"/>
    <x v="2689"/>
    <n v="2.4470015278838814E-2"/>
    <n v="4.2822520620464107E-2"/>
    <n v="3.6705022918258223E-2"/>
    <n v="6.1223090260406718E-2"/>
    <n v="1.630839193750069"/>
    <n v="1.6920622840104758"/>
    <n v="0.84603114200523788"/>
    <n v="3.1021141873525386"/>
    <x v="0"/>
    <x v="0"/>
    <n v="0.3333330000000001"/>
    <m/>
    <m/>
    <m/>
    <m/>
  </r>
  <r>
    <n v="314"/>
    <x v="1"/>
    <x v="11162"/>
    <x v="0"/>
    <m/>
    <s v="J865-825"/>
    <x v="18"/>
    <x v="18"/>
    <x v="12"/>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11163"/>
    <x v="0"/>
    <m/>
    <s v="J883-843"/>
    <x v="50"/>
    <x v="50"/>
    <x v="24"/>
    <n v="67"/>
    <n v="0"/>
    <n v="0"/>
    <n v="0"/>
    <n v="0"/>
    <n v="0"/>
    <n v="0"/>
    <n v="0"/>
    <n v="0"/>
    <m/>
    <x v="15"/>
    <x v="8"/>
    <m/>
    <n v="67"/>
    <x v="348"/>
    <n v="3.5722243442831682E-2"/>
    <n v="0.18754177807486633"/>
    <n v="0.1339584129106188"/>
    <n v="0.26812730872240431"/>
    <n v="1.2592080235628238"/>
    <n v="1.5273353322852281"/>
    <n v="0.76366766614261405"/>
    <n v="2.8001147758562515"/>
    <x v="0"/>
    <x v="0"/>
    <n v="2"/>
    <m/>
    <m/>
    <m/>
    <m/>
  </r>
  <r>
    <n v="3231"/>
    <x v="1"/>
    <x v="11164"/>
    <x v="0"/>
    <m/>
    <s v="J882-842"/>
    <x v="9"/>
    <x v="9"/>
    <x v="4"/>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14"/>
    <x v="0"/>
    <x v="11165"/>
    <x v="0"/>
    <m/>
    <s v="J855-815"/>
    <x v="3"/>
    <x v="3"/>
    <x v="3"/>
    <n v="40"/>
    <n v="22"/>
    <n v="20"/>
    <n v="0"/>
    <n v="0"/>
    <n v="0"/>
    <n v="0"/>
    <n v="0"/>
    <n v="0"/>
    <m/>
    <x v="44"/>
    <x v="3"/>
    <m/>
    <n v="49.839743177508446"/>
    <x v="2510"/>
    <n v="1.9766997708174177E-2"/>
    <n v="6.9184496920359051E-2"/>
    <n v="2.9650496562261264E-2"/>
    <n v="9.8912643118719501E-2"/>
    <n v="1.4994479975836528"/>
    <n v="1.5983606407023723"/>
    <n v="0.79918032035118614"/>
    <n v="2.9303278412876823"/>
    <x v="0"/>
    <x v="0"/>
    <n v="2.6666670000000003"/>
    <m/>
    <m/>
    <m/>
    <m/>
  </r>
  <r>
    <n v="314"/>
    <x v="1"/>
    <x v="11166"/>
    <x v="0"/>
    <m/>
    <s v="J856-816"/>
    <x v="67"/>
    <x v="67"/>
    <x v="28"/>
    <n v="23"/>
    <n v="19"/>
    <n v="0"/>
    <n v="0"/>
    <n v="0"/>
    <n v="0"/>
    <n v="0"/>
    <n v="0"/>
    <n v="0"/>
    <m/>
    <x v="5"/>
    <x v="7"/>
    <m/>
    <n v="29.832867780352597"/>
    <x v="635"/>
    <n v="7.0823784059078189E-3"/>
    <n v="1.8591243315508023E-2"/>
    <n v="7.9676757066462975E-3"/>
    <n v="2.6579784446752047E-2"/>
    <n v="1.8873873516533639"/>
    <n v="1.913967136100116"/>
    <n v="0.95698356805005802"/>
    <n v="3.5089397495168795"/>
    <x v="0"/>
    <x v="0"/>
    <n v="2"/>
    <m/>
    <m/>
    <m/>
    <m/>
  </r>
  <r>
    <n v="314"/>
    <x v="1"/>
    <x v="11167"/>
    <x v="0"/>
    <m/>
    <s v="J854-814"/>
    <x v="3"/>
    <x v="3"/>
    <x v="3"/>
    <n v="22"/>
    <n v="0"/>
    <n v="0"/>
    <n v="0"/>
    <n v="0"/>
    <n v="0"/>
    <n v="0"/>
    <n v="0"/>
    <n v="0"/>
    <m/>
    <x v="11"/>
    <x v="1"/>
    <m/>
    <n v="22"/>
    <x v="1"/>
    <n v="3.8515406162464984E-3"/>
    <n v="1.7331932773109241E-2"/>
    <n v="2.8886554621848737E-3"/>
    <n v="2.4779356029973651E-2"/>
    <n v="1.910710271439662"/>
    <n v="1.9354896274696356"/>
    <n v="0.9677448137348178"/>
    <n v="3.5483976503609984"/>
    <x v="0"/>
    <x v="0"/>
    <n v="5"/>
    <m/>
    <m/>
    <m/>
    <m/>
  </r>
  <r>
    <n v="314"/>
    <x v="1"/>
    <x v="11168"/>
    <x v="0"/>
    <m/>
    <s v="J861-821"/>
    <x v="3"/>
    <x v="3"/>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14"/>
    <x v="1"/>
    <x v="11169"/>
    <x v="0"/>
    <m/>
    <s v="J862-822"/>
    <x v="6"/>
    <x v="6"/>
    <x v="5"/>
    <n v="20"/>
    <n v="17"/>
    <n v="0"/>
    <n v="0"/>
    <n v="0"/>
    <n v="0"/>
    <n v="0"/>
    <n v="0"/>
    <n v="0"/>
    <m/>
    <x v="3"/>
    <x v="7"/>
    <m/>
    <n v="26.248809496813376"/>
    <x v="404"/>
    <n v="5.482874968169087E-3"/>
    <n v="1.2336468678380447E-2"/>
    <n v="6.1682343391902235E-3"/>
    <n v="1.7637372215549438E-2"/>
    <n v="2.0279135056053454"/>
    <n v="2.0455508778208951"/>
    <n v="1.0227754389104475"/>
    <n v="3.7501766093383075"/>
    <x v="0"/>
    <x v="0"/>
    <n v="1.5"/>
    <m/>
    <m/>
    <m/>
    <m/>
  </r>
  <r>
    <n v="314"/>
    <x v="1"/>
    <x v="11170"/>
    <x v="0"/>
    <m/>
    <s v="J860-820"/>
    <x v="6"/>
    <x v="6"/>
    <x v="5"/>
    <n v="25"/>
    <n v="0"/>
    <n v="0"/>
    <n v="0"/>
    <n v="0"/>
    <n v="0"/>
    <n v="0"/>
    <n v="0"/>
    <n v="0"/>
    <m/>
    <x v="3"/>
    <x v="3"/>
    <m/>
    <n v="25"/>
    <x v="48"/>
    <n v="4.9735803412273996E-3"/>
    <n v="1.1190555767761651E-2"/>
    <n v="7.4603705118410999E-3"/>
    <n v="1.5999067684642081E-2"/>
    <n v="2.0628280217077752"/>
    <n v="2.0788270893924174"/>
    <n v="1.0394135446962087"/>
    <n v="3.811182997219432"/>
    <x v="0"/>
    <x v="0"/>
    <n v="1"/>
    <m/>
    <m/>
    <m/>
    <m/>
  </r>
  <r>
    <n v="314"/>
    <x v="0"/>
    <x v="11171"/>
    <x v="0"/>
    <m/>
    <s v="J853-813"/>
    <x v="3"/>
    <x v="3"/>
    <x v="3"/>
    <n v="32"/>
    <n v="22"/>
    <n v="20"/>
    <n v="0"/>
    <n v="0"/>
    <n v="0"/>
    <n v="0"/>
    <n v="0"/>
    <n v="0"/>
    <m/>
    <x v="3"/>
    <x v="1"/>
    <m/>
    <n v="43.68065933568311"/>
    <x v="2690"/>
    <n v="1.5183346065699006E-2"/>
    <n v="3.4162528647822765E-2"/>
    <n v="1.1387509549274255E-2"/>
    <n v="4.8841953827675345E-2"/>
    <n v="1.6966503095163239"/>
    <n v="1.7454922633439993"/>
    <n v="0.87274613167199966"/>
    <n v="3.2000691494639986"/>
    <x v="0"/>
    <x v="0"/>
    <n v="2"/>
    <m/>
    <m/>
    <m/>
    <m/>
  </r>
  <r>
    <n v="314"/>
    <x v="1"/>
    <x v="11172"/>
    <x v="0"/>
    <m/>
    <s v="J852-812"/>
    <x v="3"/>
    <x v="3"/>
    <x v="3"/>
    <n v="31"/>
    <n v="0"/>
    <n v="0"/>
    <n v="0"/>
    <n v="0"/>
    <n v="0"/>
    <n v="0"/>
    <n v="0"/>
    <n v="0"/>
    <m/>
    <x v="1"/>
    <x v="1"/>
    <m/>
    <n v="31"/>
    <x v="51"/>
    <n v="7.6473771326712511E-3"/>
    <n v="2.2942131398013751E-2"/>
    <n v="5.7355328495034379E-3"/>
    <n v="3.2800221962540885E-2"/>
    <n v="1.8191561348264715"/>
    <n v="1.8519563567890125"/>
    <n v="0.92597817839450625"/>
    <n v="3.3952533207798563"/>
    <x v="0"/>
    <x v="0"/>
    <n v="3"/>
    <m/>
    <m/>
    <m/>
    <m/>
  </r>
  <r>
    <n v="314"/>
    <x v="1"/>
    <x v="11173"/>
    <x v="0"/>
    <m/>
    <s v="J859-819"/>
    <x v="3"/>
    <x v="3"/>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14"/>
    <x v="0"/>
    <x v="11174"/>
    <x v="0"/>
    <m/>
    <s v="J851-811"/>
    <x v="3"/>
    <x v="3"/>
    <x v="3"/>
    <n v="26"/>
    <n v="25"/>
    <n v="18"/>
    <n v="0"/>
    <n v="0"/>
    <n v="0"/>
    <n v="0"/>
    <n v="0"/>
    <n v="0"/>
    <m/>
    <x v="1"/>
    <x v="21"/>
    <m/>
    <n v="40.311288741492746"/>
    <x v="535"/>
    <n v="1.2931308887191241E-2"/>
    <n v="3.8793926661573726E-2"/>
    <n v="2.5862621007209704E-2"/>
    <n v="5.5463434640092554E-2"/>
    <n v="1.6592981014496786"/>
    <n v="1.7147615360897712"/>
    <n v="0.85738076804488561"/>
    <n v="3.143729482831247"/>
    <x v="0"/>
    <x v="0"/>
    <n v="1.3333330000000001"/>
    <m/>
    <m/>
    <m/>
    <m/>
  </r>
  <r>
    <n v="314"/>
    <x v="1"/>
    <x v="11175"/>
    <x v="0"/>
    <m/>
    <s v="J857-817"/>
    <x v="18"/>
    <x v="18"/>
    <x v="12"/>
    <n v="19"/>
    <n v="0"/>
    <n v="0"/>
    <n v="0"/>
    <n v="0"/>
    <n v="0"/>
    <n v="0"/>
    <n v="0"/>
    <n v="0"/>
    <m/>
    <x v="3"/>
    <x v="1"/>
    <m/>
    <n v="19"/>
    <x v="31"/>
    <n v="2.8727400050929464E-3"/>
    <n v="6.46366501145913E-3"/>
    <n v="2.15455500381971E-3"/>
    <n v="9.2410614946492678E-3"/>
    <n v="2.270921396714376"/>
    <n v="2.2801624582090252"/>
    <n v="1.1400812291045126"/>
    <n v="4.1802978400498789"/>
    <x v="0"/>
    <x v="0"/>
    <n v="2"/>
    <m/>
    <m/>
    <m/>
    <m/>
  </r>
  <r>
    <n v="314"/>
    <x v="1"/>
    <x v="11176"/>
    <x v="0"/>
    <m/>
    <s v="J858-818"/>
    <x v="18"/>
    <x v="18"/>
    <x v="12"/>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14"/>
    <x v="1"/>
    <x v="11177"/>
    <x v="0"/>
    <m/>
    <s v="J849-809"/>
    <x v="18"/>
    <x v="18"/>
    <x v="12"/>
    <n v="18"/>
    <n v="0"/>
    <n v="0"/>
    <n v="0"/>
    <n v="0"/>
    <n v="0"/>
    <n v="0"/>
    <n v="0"/>
    <n v="0"/>
    <m/>
    <x v="13"/>
    <x v="1"/>
    <m/>
    <n v="18"/>
    <x v="3"/>
    <n v="2.5783040488922848E-3"/>
    <n v="9.6686401833460667E-3"/>
    <n v="1.9337280366692137E-3"/>
    <n v="1.3823194479530759E-2"/>
    <n v="2.1163108863957674"/>
    <n v="2.130134080875298"/>
    <n v="1.065067040437649"/>
    <n v="3.9052458149380462"/>
    <x v="0"/>
    <x v="0"/>
    <n v="4"/>
    <m/>
    <m/>
    <m/>
    <m/>
  </r>
  <r>
    <n v="314"/>
    <x v="1"/>
    <x v="11178"/>
    <x v="0"/>
    <m/>
    <s v="J848-808"/>
    <x v="37"/>
    <x v="37"/>
    <x v="10"/>
    <n v="21"/>
    <n v="0"/>
    <n v="0"/>
    <n v="0"/>
    <n v="0"/>
    <n v="0"/>
    <n v="0"/>
    <n v="0"/>
    <n v="0"/>
    <m/>
    <x v="15"/>
    <x v="1"/>
    <m/>
    <n v="21"/>
    <x v="37"/>
    <n v="3.5093582887700541E-3"/>
    <n v="1.8424131016042785E-2"/>
    <n v="2.6320187165775407E-3"/>
    <n v="2.634086503599473E-2"/>
    <n v="1.8903737639684908"/>
    <n v="1.9167146290044854"/>
    <n v="0.95835731450224271"/>
    <n v="3.5139768198415564"/>
    <x v="0"/>
    <x v="0"/>
    <n v="6"/>
    <m/>
    <m/>
    <m/>
    <m/>
  </r>
  <r>
    <n v="314"/>
    <x v="0"/>
    <x v="11179"/>
    <x v="0"/>
    <m/>
    <s v="J846-806"/>
    <x v="3"/>
    <x v="3"/>
    <x v="3"/>
    <n v="29"/>
    <n v="17"/>
    <n v="0"/>
    <n v="0"/>
    <n v="0"/>
    <n v="0"/>
    <n v="0"/>
    <n v="0"/>
    <n v="0"/>
    <m/>
    <x v="13"/>
    <x v="7"/>
    <m/>
    <n v="33.61547262794322"/>
    <x v="662"/>
    <n v="8.9922332569391389E-3"/>
    <n v="3.3720874713521767E-2"/>
    <n v="1.0116262414056531E-2"/>
    <n v="4.8210523956388134E-2"/>
    <n v="1.7005204609669029"/>
    <n v="1.748730984923291"/>
    <n v="0.87436549246164552"/>
    <n v="3.2060068056927"/>
    <x v="0"/>
    <x v="0"/>
    <n v="3.5"/>
    <m/>
    <m/>
    <m/>
    <m/>
  </r>
  <r>
    <n v="314"/>
    <x v="1"/>
    <x v="11180"/>
    <x v="0"/>
    <m/>
    <s v="J847-807"/>
    <x v="3"/>
    <x v="3"/>
    <x v="3"/>
    <n v="20"/>
    <n v="16"/>
    <n v="0"/>
    <n v="0"/>
    <n v="0"/>
    <n v="0"/>
    <n v="0"/>
    <n v="0"/>
    <n v="0"/>
    <m/>
    <x v="40"/>
    <x v="7"/>
    <m/>
    <n v="25.612496949731394"/>
    <x v="573"/>
    <n v="5.2202699261522786E-3"/>
    <n v="2.1533613445378151E-2"/>
    <n v="5.8728036669213127E-3"/>
    <n v="3.0786472643300603E-2"/>
    <n v="1.8394507983851618"/>
    <n v="1.8702372710284625"/>
    <n v="0.93511863551423124"/>
    <n v="3.4287683302188476"/>
    <x v="0"/>
    <x v="0"/>
    <n v="4"/>
    <m/>
    <m/>
    <m/>
    <m/>
  </r>
  <r>
    <n v="314"/>
    <x v="1"/>
    <x v="11181"/>
    <x v="0"/>
    <m/>
    <s v="J845-805"/>
    <x v="3"/>
    <x v="3"/>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14"/>
    <x v="0"/>
    <x v="11182"/>
    <x v="0"/>
    <m/>
    <s v="J844-804"/>
    <x v="8"/>
    <x v="8"/>
    <x v="1"/>
    <n v="81"/>
    <n v="19"/>
    <n v="0"/>
    <n v="0"/>
    <n v="0"/>
    <n v="0"/>
    <n v="0"/>
    <n v="0"/>
    <n v="0"/>
    <m/>
    <x v="29"/>
    <x v="17"/>
    <m/>
    <n v="83.198557679805958"/>
    <x v="1107"/>
    <n v="5.5083396995161689E-2"/>
    <n v="0.33050038197097015"/>
    <n v="0.18590646485867068"/>
    <n v="0.4725143317891945"/>
    <n v="1.1402758751080204"/>
    <n v="1.6127902068972149"/>
    <n v="0.80639510344860743"/>
    <n v="2.956782045978227"/>
    <x v="0"/>
    <x v="0"/>
    <n v="3.5"/>
    <m/>
    <m/>
    <m/>
    <m/>
  </r>
  <r>
    <n v="314"/>
    <x v="1"/>
    <x v="11183"/>
    <x v="0"/>
    <m/>
    <s v="J842-802"/>
    <x v="18"/>
    <x v="18"/>
    <x v="12"/>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1"/>
    <x v="11184"/>
    <x v="0"/>
    <m/>
    <s v="J843-803"/>
    <x v="18"/>
    <x v="18"/>
    <x v="12"/>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0"/>
    <x v="11185"/>
    <x v="0"/>
    <m/>
    <s v="J840-800"/>
    <x v="2"/>
    <x v="2"/>
    <x v="2"/>
    <n v="38"/>
    <n v="17"/>
    <n v="0"/>
    <n v="0"/>
    <n v="0"/>
    <n v="0"/>
    <n v="0"/>
    <n v="0"/>
    <n v="0"/>
    <m/>
    <x v="16"/>
    <x v="15"/>
    <m/>
    <n v="41.629316592997299"/>
    <x v="1975"/>
    <n v="1.3790743570155337E-2"/>
    <n v="4.6543759549274262E-2"/>
    <n v="2.5857644194041254E-2"/>
    <n v="6.6543322313963343E-2"/>
    <n v="1.6072165859080214"/>
    <n v="1.6737599082219847"/>
    <n v="0.83687995411099236"/>
    <n v="3.0685598317403051"/>
    <x v="0"/>
    <x v="0"/>
    <n v="2"/>
    <m/>
    <m/>
    <m/>
    <m/>
  </r>
  <r>
    <n v="314"/>
    <x v="0"/>
    <x v="11186"/>
    <x v="0"/>
    <m/>
    <s v="J850-810"/>
    <x v="19"/>
    <x v="19"/>
    <x v="1"/>
    <n v="87"/>
    <n v="36"/>
    <n v="0"/>
    <n v="0"/>
    <n v="0"/>
    <n v="0"/>
    <n v="0"/>
    <n v="0"/>
    <n v="0"/>
    <m/>
    <x v="11"/>
    <x v="16"/>
    <m/>
    <n v="94.154128958851288"/>
    <x v="2691"/>
    <n v="7.0545263559969429E-2"/>
    <n v="0.31745368601986246"/>
    <n v="0.18518131684491976"/>
    <n v="0.45386155207792644"/>
    <n v="1.1483458724020243"/>
    <n v="1.6022074244799507"/>
    <n v="0.80110371223997534"/>
    <n v="2.9373802782132428"/>
    <x v="0"/>
    <x v="0"/>
    <n v="2.5"/>
    <m/>
    <m/>
    <m/>
    <m/>
  </r>
  <r>
    <n v="314"/>
    <x v="0"/>
    <x v="11187"/>
    <x v="0"/>
    <m/>
    <s v="J841-801"/>
    <x v="1"/>
    <x v="1"/>
    <x v="1"/>
    <n v="52"/>
    <n v="19"/>
    <n v="17"/>
    <n v="15.7"/>
    <n v="0"/>
    <n v="0"/>
    <n v="0"/>
    <n v="0"/>
    <n v="0"/>
    <m/>
    <x v="1"/>
    <x v="3"/>
    <m/>
    <n v="60.004083194396024"/>
    <x v="2692"/>
    <n v="2.8651722052457348E-2"/>
    <n v="8.5955166157372045E-2"/>
    <n v="4.2977583078686023E-2"/>
    <n v="0.12288956417680419"/>
    <n v="1.4435303616667539"/>
    <n v="1.566419925843558"/>
    <n v="0.78320996292177902"/>
    <n v="2.8717698640465228"/>
    <x v="0"/>
    <x v="0"/>
    <n v="2"/>
    <m/>
    <m/>
    <m/>
    <m/>
  </r>
  <r>
    <n v="314"/>
    <x v="1"/>
    <x v="11188"/>
    <x v="0"/>
    <m/>
    <s v="J838-798"/>
    <x v="18"/>
    <x v="18"/>
    <x v="12"/>
    <n v="18"/>
    <n v="0"/>
    <n v="0"/>
    <n v="0"/>
    <n v="0"/>
    <n v="0"/>
    <n v="0"/>
    <n v="0"/>
    <n v="0"/>
    <m/>
    <x v="6"/>
    <x v="1"/>
    <m/>
    <n v="18"/>
    <x v="3"/>
    <n v="2.5783040488922848E-3"/>
    <n v="3.8674560733384274E-3"/>
    <n v="1.9337280366692137E-3"/>
    <n v="5.5292777918123041E-3"/>
    <n v="2.4846130474017318"/>
    <n v="2.4901423251935442"/>
    <n v="1.2450711625967721"/>
    <n v="4.5652609295214974"/>
    <x v="0"/>
    <x v="0"/>
    <n v="1"/>
    <m/>
    <m/>
    <m/>
    <m/>
  </r>
  <r>
    <n v="314"/>
    <x v="1"/>
    <x v="11189"/>
    <x v="0"/>
    <m/>
    <s v="J839-799"/>
    <x v="18"/>
    <x v="18"/>
    <x v="12"/>
    <n v="16"/>
    <n v="15.7"/>
    <n v="0"/>
    <n v="0"/>
    <n v="0"/>
    <n v="0"/>
    <n v="0"/>
    <n v="0"/>
    <n v="0"/>
    <m/>
    <x v="1"/>
    <x v="7"/>
    <m/>
    <n v="22.416288720481809"/>
    <x v="2243"/>
    <n v="3.9986790170613695E-3"/>
    <n v="1.1996037051184108E-2"/>
    <n v="4.4985138941940409E-3"/>
    <n v="1.7150659244492369E-2"/>
    <n v="2.037874470505924"/>
    <n v="2.0550251297504163"/>
    <n v="1.0275125648752081"/>
    <n v="3.7675460712090962"/>
    <x v="0"/>
    <x v="0"/>
    <n v="2.5"/>
    <m/>
    <m/>
    <m/>
    <m/>
  </r>
  <r>
    <n v="314"/>
    <x v="1"/>
    <x v="11190"/>
    <x v="0"/>
    <m/>
    <s v="J836-796"/>
    <x v="18"/>
    <x v="18"/>
    <x v="12"/>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14"/>
    <x v="1"/>
    <x v="11191"/>
    <x v="0"/>
    <m/>
    <s v="J837-797"/>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14"/>
    <x v="1"/>
    <x v="11192"/>
    <x v="0"/>
    <m/>
    <s v="J835-795"/>
    <x v="27"/>
    <x v="27"/>
    <x v="1"/>
    <n v="22"/>
    <n v="20"/>
    <n v="0"/>
    <n v="0"/>
    <n v="0"/>
    <n v="0"/>
    <n v="0"/>
    <n v="0"/>
    <n v="0"/>
    <m/>
    <x v="3"/>
    <x v="7"/>
    <m/>
    <n v="29.732137494637012"/>
    <x v="652"/>
    <n v="7.0346320346320341E-3"/>
    <n v="1.582792207792208E-2"/>
    <n v="7.9139610389610399E-3"/>
    <n v="2.2629081333157761E-2"/>
    <n v="1.9413230974546907"/>
    <n v="1.9639521787878484"/>
    <n v="0.98197608939392422"/>
    <n v="3.6005789944443887"/>
    <x v="0"/>
    <x v="0"/>
    <n v="1.5"/>
    <m/>
    <m/>
    <m/>
    <m/>
  </r>
  <r>
    <n v="314"/>
    <x v="1"/>
    <x v="11193"/>
    <x v="0"/>
    <m/>
    <s v="J834-794"/>
    <x v="27"/>
    <x v="27"/>
    <x v="1"/>
    <n v="20"/>
    <n v="17"/>
    <n v="0"/>
    <n v="0"/>
    <n v="0"/>
    <n v="0"/>
    <n v="0"/>
    <n v="0"/>
    <n v="0"/>
    <m/>
    <x v="5"/>
    <x v="3"/>
    <m/>
    <n v="26.248809496813376"/>
    <x v="404"/>
    <n v="5.482874968169087E-3"/>
    <n v="1.4392546791443854E-2"/>
    <n v="8.2243124522536314E-3"/>
    <n v="2.0576934251474339E-2"/>
    <n v="1.9739086250121098"/>
    <n v="1.9944855592635842"/>
    <n v="0.99724277963179209"/>
    <n v="3.6565568586499042"/>
    <x v="0"/>
    <x v="0"/>
    <n v="1.5"/>
    <m/>
    <m/>
    <m/>
    <m/>
  </r>
  <r>
    <n v="314"/>
    <x v="1"/>
    <x v="11194"/>
    <x v="0"/>
    <m/>
    <s v="J832-792"/>
    <x v="18"/>
    <x v="18"/>
    <x v="12"/>
    <n v="18"/>
    <n v="16"/>
    <n v="0"/>
    <n v="0"/>
    <n v="0"/>
    <n v="0"/>
    <n v="0"/>
    <n v="0"/>
    <n v="0"/>
    <m/>
    <x v="8"/>
    <x v="7"/>
    <m/>
    <n v="24.083189157584592"/>
    <x v="530"/>
    <n v="4.6154825566590285E-3"/>
    <n v="8.6540297937356785E-3"/>
    <n v="5.1924178762414071E-3"/>
    <n v="1.2372612342789878E-2"/>
    <n v="2.1577941325343724"/>
    <n v="2.1701667448771622"/>
    <n v="1.0850833724385811"/>
    <n v="3.9786390322747973"/>
    <x v="0"/>
    <x v="0"/>
    <n v="1"/>
    <m/>
    <m/>
    <m/>
    <m/>
  </r>
  <r>
    <n v="314"/>
    <x v="1"/>
    <x v="11195"/>
    <x v="0"/>
    <m/>
    <s v="J833-793"/>
    <x v="14"/>
    <x v="14"/>
    <x v="10"/>
    <n v="18"/>
    <n v="0"/>
    <n v="0"/>
    <n v="0"/>
    <n v="0"/>
    <n v="0"/>
    <n v="0"/>
    <n v="0"/>
    <n v="0"/>
    <m/>
    <x v="3"/>
    <x v="1"/>
    <m/>
    <n v="18"/>
    <x v="3"/>
    <n v="2.5783040488922848E-3"/>
    <n v="5.801184110007641E-3"/>
    <n v="1.9337280366692137E-3"/>
    <n v="8.293916687718457E-3"/>
    <n v="2.3143294511804493"/>
    <n v="2.3226233678681676"/>
    <n v="1.1613116839340838"/>
    <n v="4.2581428410916402"/>
    <x v="0"/>
    <x v="0"/>
    <n v="2"/>
    <m/>
    <m/>
    <m/>
    <m/>
  </r>
  <r>
    <n v="314"/>
    <x v="1"/>
    <x v="11196"/>
    <x v="0"/>
    <m/>
    <s v="J831-791"/>
    <x v="18"/>
    <x v="18"/>
    <x v="12"/>
    <n v="19"/>
    <n v="17"/>
    <n v="15.7"/>
    <n v="0"/>
    <n v="0"/>
    <n v="0"/>
    <n v="0"/>
    <n v="0"/>
    <n v="0"/>
    <m/>
    <x v="20"/>
    <x v="11"/>
    <m/>
    <n v="29.941442851005025"/>
    <x v="2693"/>
    <n v="7.1340240641711234E-3"/>
    <n v="1.9618567959976605E-2"/>
    <n v="8.9175318637199196E-3"/>
    <n v="2.8048544074250087E-2"/>
    <n v="1.8696955846058914"/>
    <n v="1.8977441286801415"/>
    <n v="0.94887206434007076"/>
    <n v="3.4791975692469261"/>
    <x v="0"/>
    <x v="0"/>
    <n v="2"/>
    <m/>
    <m/>
    <m/>
    <m/>
  </r>
  <r>
    <n v="314"/>
    <x v="0"/>
    <x v="11197"/>
    <x v="0"/>
    <m/>
    <s v="J830-790"/>
    <x v="13"/>
    <x v="13"/>
    <x v="0"/>
    <n v="42"/>
    <n v="20"/>
    <n v="0"/>
    <n v="0"/>
    <n v="0"/>
    <n v="0"/>
    <n v="0"/>
    <n v="0"/>
    <n v="0"/>
    <m/>
    <x v="15"/>
    <x v="0"/>
    <m/>
    <n v="46.518813398452032"/>
    <x v="2694"/>
    <n v="1.7220524573465755E-2"/>
    <n v="9.0407754010695202E-2"/>
    <n v="5.1661573720397265E-2"/>
    <n v="0.12925540121971107"/>
    <n v="1.4308210889502186"/>
    <n v="1.5600764901699298"/>
    <n v="0.78003824508496489"/>
    <n v="2.8601402319782046"/>
    <x v="0"/>
    <x v="0"/>
    <n v="3"/>
    <m/>
    <m/>
    <m/>
    <m/>
  </r>
  <r>
    <n v="314"/>
    <x v="1"/>
    <x v="11198"/>
    <x v="0"/>
    <m/>
    <s v="J829-789"/>
    <x v="18"/>
    <x v="18"/>
    <x v="12"/>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14"/>
    <x v="0"/>
    <x v="11199"/>
    <x v="0"/>
    <m/>
    <s v="J828-788"/>
    <x v="1"/>
    <x v="1"/>
    <x v="1"/>
    <n v="37"/>
    <n v="28"/>
    <n v="27"/>
    <n v="17"/>
    <n v="0"/>
    <n v="0"/>
    <n v="0"/>
    <n v="0"/>
    <n v="0"/>
    <m/>
    <x v="1"/>
    <x v="3"/>
    <m/>
    <n v="56.311632901204348"/>
    <x v="2695"/>
    <n v="2.5233957219251337E-2"/>
    <n v="7.5701871657754008E-2"/>
    <n v="3.7850935828877004E-2"/>
    <n v="0.10823049307306676"/>
    <n v="1.4759966730136271"/>
    <n v="1.584227166086694"/>
    <n v="0.792113583043347"/>
    <n v="2.9044164711589389"/>
    <x v="0"/>
    <x v="0"/>
    <n v="2"/>
    <m/>
    <m/>
    <m/>
    <m/>
  </r>
  <r>
    <n v="314"/>
    <x v="0"/>
    <x v="11200"/>
    <x v="0"/>
    <m/>
    <s v="J827-787"/>
    <x v="13"/>
    <x v="13"/>
    <x v="0"/>
    <n v="72"/>
    <n v="65"/>
    <n v="38"/>
    <n v="24"/>
    <n v="15.7"/>
    <n v="0"/>
    <n v="0"/>
    <n v="0"/>
    <n v="0"/>
    <m/>
    <x v="15"/>
    <x v="82"/>
    <m/>
    <n v="108.05318135066639"/>
    <x v="2696"/>
    <n v="9.2910380061115391E-2"/>
    <n v="0.48777949532085579"/>
    <n v="0.29266769719251351"/>
    <n v="0.6973752977757508"/>
    <n v="1.0651456678959672"/>
    <n v="1.762520965671718"/>
    <n v="0.881260482835859"/>
    <n v="3.2312884370648161"/>
    <x v="0"/>
    <x v="0"/>
    <n v="2.8"/>
    <m/>
    <m/>
    <m/>
    <m/>
  </r>
  <r>
    <n v="314"/>
    <x v="1"/>
    <x v="11201"/>
    <x v="0"/>
    <m/>
    <s v="J823-783"/>
    <x v="11"/>
    <x v="11"/>
    <x v="8"/>
    <n v="18"/>
    <n v="17"/>
    <n v="0"/>
    <n v="0"/>
    <n v="0"/>
    <n v="0"/>
    <n v="0"/>
    <n v="0"/>
    <n v="0"/>
    <m/>
    <x v="3"/>
    <x v="7"/>
    <m/>
    <n v="24.758836806279895"/>
    <x v="347"/>
    <n v="4.8780875986758352E-3"/>
    <n v="1.0975697097020631E-2"/>
    <n v="5.4878485485103153E-3"/>
    <n v="1.569188558509696E-2"/>
    <n v="2.069842424594555"/>
    <n v="2.0855343101796522"/>
    <n v="1.0427671550898261"/>
    <n v="3.8234795686626954"/>
    <x v="0"/>
    <x v="0"/>
    <n v="1.5"/>
    <m/>
    <m/>
    <m/>
    <m/>
  </r>
  <r>
    <n v="314"/>
    <x v="1"/>
    <x v="11202"/>
    <x v="0"/>
    <m/>
    <s v="J824-784"/>
    <x v="27"/>
    <x v="27"/>
    <x v="1"/>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0"/>
    <x v="11203"/>
    <x v="0"/>
    <m/>
    <s v="J826-786"/>
    <x v="27"/>
    <x v="27"/>
    <x v="1"/>
    <n v="22"/>
    <n v="18"/>
    <n v="16"/>
    <n v="0"/>
    <n v="0"/>
    <n v="0"/>
    <n v="0"/>
    <n v="0"/>
    <n v="0"/>
    <m/>
    <x v="1"/>
    <x v="3"/>
    <m/>
    <n v="32.619012860600179"/>
    <x v="1923"/>
    <n v="8.4670231729055238E-3"/>
    <n v="2.5401069518716572E-2"/>
    <n v="1.2700534759358286E-2"/>
    <n v="3.6315750435112891E-2"/>
    <n v="1.7870115582006572"/>
    <n v="1.82332730863577"/>
    <n v="0.91166365431788499"/>
    <n v="3.3427667324989114"/>
    <x v="0"/>
    <x v="0"/>
    <n v="2"/>
    <m/>
    <m/>
    <m/>
    <m/>
  </r>
  <r>
    <n v="314"/>
    <x v="0"/>
    <x v="11204"/>
    <x v="0"/>
    <m/>
    <s v="J825-785"/>
    <x v="13"/>
    <x v="13"/>
    <x v="0"/>
    <n v="46"/>
    <n v="30"/>
    <n v="0"/>
    <n v="0"/>
    <n v="0"/>
    <n v="0"/>
    <n v="0"/>
    <n v="0"/>
    <n v="0"/>
    <m/>
    <x v="13"/>
    <x v="3"/>
    <m/>
    <n v="54.918120870983927"/>
    <x v="2697"/>
    <n v="2.4000509294626944E-2"/>
    <n v="9.0001909854851042E-2"/>
    <n v="3.600076394194042E-2"/>
    <n v="0.12867516836501472"/>
    <n v="1.4319487349564184"/>
    <n v="1.5606239033214331"/>
    <n v="0.78031195166071654"/>
    <n v="2.8611438227559605"/>
    <x v="0"/>
    <x v="0"/>
    <n v="3"/>
    <m/>
    <m/>
    <m/>
    <m/>
  </r>
  <r>
    <n v="314"/>
    <x v="1"/>
    <x v="11205"/>
    <x v="0"/>
    <m/>
    <s v="J819-779"/>
    <x v="27"/>
    <x v="27"/>
    <x v="1"/>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14"/>
    <x v="1"/>
    <x v="11206"/>
    <x v="0"/>
    <m/>
    <s v="J821-781"/>
    <x v="4"/>
    <x v="4"/>
    <x v="4"/>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14"/>
    <x v="1"/>
    <x v="11207"/>
    <x v="0"/>
    <m/>
    <s v="J820-780"/>
    <x v="5"/>
    <x v="5"/>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14"/>
    <x v="1"/>
    <x v="11208"/>
    <x v="0"/>
    <m/>
    <s v="J822-782"/>
    <x v="5"/>
    <x v="5"/>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14"/>
    <x v="1"/>
    <x v="11209"/>
    <x v="0"/>
    <m/>
    <s v="J810-770"/>
    <x v="13"/>
    <x v="13"/>
    <x v="0"/>
    <n v="19"/>
    <n v="19"/>
    <n v="16"/>
    <n v="0"/>
    <n v="0"/>
    <n v="0"/>
    <n v="0"/>
    <n v="0"/>
    <n v="0"/>
    <m/>
    <x v="44"/>
    <x v="11"/>
    <m/>
    <n v="31.272991542223778"/>
    <x v="2698"/>
    <n v="7.7826585179526361E-3"/>
    <n v="2.7239306758498859E-2"/>
    <n v="9.7283250931054239E-3"/>
    <n v="3.8943866735148019E-2"/>
    <n v="1.7652821052631431"/>
    <n v="1.8042259719982912"/>
    <n v="0.90211298599914558"/>
    <n v="3.3077476153302001"/>
    <x v="0"/>
    <x v="0"/>
    <n v="3.0000000000000004"/>
    <m/>
    <m/>
    <m/>
    <m/>
  </r>
  <r>
    <n v="314"/>
    <x v="1"/>
    <x v="11210"/>
    <x v="0"/>
    <m/>
    <s v="J816-776"/>
    <x v="14"/>
    <x v="14"/>
    <x v="1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14"/>
    <x v="1"/>
    <x v="11211"/>
    <x v="0"/>
    <m/>
    <s v="J815-775"/>
    <x v="27"/>
    <x v="27"/>
    <x v="1"/>
    <n v="19"/>
    <n v="0"/>
    <n v="0"/>
    <n v="0"/>
    <n v="0"/>
    <n v="0"/>
    <n v="0"/>
    <n v="0"/>
    <n v="0"/>
    <m/>
    <x v="3"/>
    <x v="1"/>
    <m/>
    <n v="19"/>
    <x v="31"/>
    <n v="2.8727400050929464E-3"/>
    <n v="6.46366501145913E-3"/>
    <n v="2.15455500381971E-3"/>
    <n v="9.2410614946492678E-3"/>
    <n v="2.270921396714376"/>
    <n v="2.2801624582090252"/>
    <n v="1.1400812291045126"/>
    <n v="4.1802978400498789"/>
    <x v="0"/>
    <x v="0"/>
    <n v="2"/>
    <m/>
    <m/>
    <m/>
    <m/>
  </r>
  <r>
    <n v="314"/>
    <x v="1"/>
    <x v="11212"/>
    <x v="0"/>
    <m/>
    <s v="J817-777"/>
    <x v="5"/>
    <x v="5"/>
    <x v="3"/>
    <n v="23"/>
    <n v="0"/>
    <n v="0"/>
    <n v="0"/>
    <n v="0"/>
    <n v="0"/>
    <n v="0"/>
    <n v="0"/>
    <n v="0"/>
    <m/>
    <x v="1"/>
    <x v="1"/>
    <m/>
    <n v="23"/>
    <x v="68"/>
    <n v="4.2096384008148717E-3"/>
    <n v="1.2628915202444614E-2"/>
    <n v="3.1572288006111535E-3"/>
    <n v="1.8055481184374743E-2"/>
    <n v="2.019611115849584"/>
    <n v="2.0376665970339589"/>
    <n v="1.0188332985169795"/>
    <n v="3.735722094562258"/>
    <x v="0"/>
    <x v="0"/>
    <n v="3"/>
    <m/>
    <m/>
    <m/>
    <m/>
  </r>
  <r>
    <n v="314"/>
    <x v="0"/>
    <x v="11213"/>
    <x v="0"/>
    <m/>
    <s v="J811-771"/>
    <x v="11"/>
    <x v="11"/>
    <x v="8"/>
    <n v="100"/>
    <n v="0"/>
    <n v="0"/>
    <n v="0"/>
    <n v="0"/>
    <n v="0"/>
    <n v="0"/>
    <n v="0"/>
    <n v="0"/>
    <m/>
    <x v="15"/>
    <x v="2"/>
    <m/>
    <n v="100"/>
    <x v="2513"/>
    <n v="7.9577285459638394E-2"/>
    <n v="0.41778074866310155"/>
    <n v="0.17904889228418641"/>
    <n v="0.59729852689330432"/>
    <n v="1.0944322403004305"/>
    <n v="1.6917307671937349"/>
    <n v="0.84586538359686747"/>
    <n v="3.1015064065218474"/>
    <x v="0"/>
    <x v="0"/>
    <n v="4"/>
    <m/>
    <m/>
    <m/>
    <m/>
  </r>
  <r>
    <n v="314"/>
    <x v="1"/>
    <x v="11214"/>
    <x v="0"/>
    <m/>
    <s v="J818-778"/>
    <x v="5"/>
    <x v="5"/>
    <x v="3"/>
    <n v="15.7"/>
    <n v="0"/>
    <n v="0"/>
    <n v="0"/>
    <n v="0"/>
    <n v="0"/>
    <n v="0"/>
    <n v="0"/>
    <n v="0"/>
    <m/>
    <x v="3"/>
    <x v="3"/>
    <m/>
    <n v="15.7"/>
    <x v="10"/>
    <n v="1.9615005092946266E-3"/>
    <n v="4.4133761459129095E-3"/>
    <n v="2.9422507639419396E-3"/>
    <n v="6.3097763097398809E-3"/>
    <n v="2.4278259832555102"/>
    <n v="2.4341357595652502"/>
    <n v="1.2170678797826251"/>
    <n v="4.4625822258696255"/>
    <x v="0"/>
    <x v="0"/>
    <n v="1"/>
    <m/>
    <m/>
    <m/>
    <m/>
  </r>
  <r>
    <n v="1221"/>
    <x v="1"/>
    <x v="11215"/>
    <x v="0"/>
    <m/>
    <s v="J814-774"/>
    <x v="14"/>
    <x v="14"/>
    <x v="10"/>
    <n v="16"/>
    <n v="0"/>
    <n v="0"/>
    <n v="0"/>
    <n v="0"/>
    <n v="0"/>
    <n v="0"/>
    <n v="0"/>
    <n v="0"/>
    <m/>
    <x v="1"/>
    <x v="3"/>
    <m/>
    <n v="16"/>
    <x v="88"/>
    <n v="2.0371785077667433E-3"/>
    <n v="6.1115355233002299E-3"/>
    <n v="3.055767761650115E-3"/>
    <n v="8.7376241648391955E-3"/>
    <n v="2.2933060808660093"/>
    <n v="2.3020437050308487"/>
    <n v="1.1510218525154243"/>
    <n v="4.2204134592232228"/>
    <x v="0"/>
    <x v="0"/>
    <n v="2"/>
    <m/>
    <m/>
    <m/>
    <m/>
  </r>
  <r>
    <n v="1221"/>
    <x v="0"/>
    <x v="11216"/>
    <x v="0"/>
    <m/>
    <s v="J813-773"/>
    <x v="1"/>
    <x v="1"/>
    <x v="1"/>
    <n v="28"/>
    <n v="20"/>
    <n v="15.7"/>
    <n v="0"/>
    <n v="0"/>
    <n v="0"/>
    <n v="0"/>
    <n v="0"/>
    <n v="0"/>
    <m/>
    <x v="1"/>
    <x v="3"/>
    <m/>
    <n v="37.821819099562092"/>
    <x v="2699"/>
    <n v="1.1383451107715813E-2"/>
    <n v="3.4150353323147441E-2"/>
    <n v="1.707517666157372E-2"/>
    <n v="4.8824546842034452E-2"/>
    <n v="1.6967562104975449"/>
    <n v="1.7455807573395794"/>
    <n v="0.8727903786697897"/>
    <n v="3.2002313884558955"/>
    <x v="0"/>
    <x v="0"/>
    <n v="2"/>
    <m/>
    <m/>
    <m/>
    <m/>
  </r>
  <r>
    <n v="314"/>
    <x v="0"/>
    <x v="11217"/>
    <x v="0"/>
    <m/>
    <s v="J809-769"/>
    <x v="14"/>
    <x v="14"/>
    <x v="10"/>
    <n v="35"/>
    <n v="32"/>
    <n v="21"/>
    <n v="0"/>
    <n v="0"/>
    <n v="0"/>
    <n v="0"/>
    <n v="0"/>
    <n v="0"/>
    <m/>
    <x v="17"/>
    <x v="13"/>
    <m/>
    <n v="51.86520991955976"/>
    <x v="2700"/>
    <n v="2.1406289788642729E-2"/>
    <n v="8.5625153802998455E-2"/>
    <n v="3.7461001778552327E-2"/>
    <n v="0.12241774757502275"/>
    <n v="1.4445030004800177"/>
    <n v="1.5669207480550404"/>
    <n v="0.78346037402752022"/>
    <n v="2.8726880381009074"/>
    <x v="0"/>
    <x v="0"/>
    <n v="2.9999999999999996"/>
    <m/>
    <m/>
    <m/>
    <m/>
  </r>
  <r>
    <n v="314"/>
    <x v="1"/>
    <x v="11218"/>
    <x v="0"/>
    <m/>
    <s v="J718-681"/>
    <x v="17"/>
    <x v="17"/>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0"/>
    <x v="11219"/>
    <x v="0"/>
    <m/>
    <s v="J812-772"/>
    <x v="14"/>
    <x v="14"/>
    <x v="10"/>
    <n v="29"/>
    <n v="28"/>
    <n v="0"/>
    <n v="0"/>
    <n v="0"/>
    <n v="0"/>
    <n v="0"/>
    <n v="0"/>
    <n v="0"/>
    <m/>
    <x v="1"/>
    <x v="7"/>
    <m/>
    <n v="40.311288741492746"/>
    <x v="535"/>
    <n v="1.2931308887191241E-2"/>
    <n v="3.8793926661573726E-2"/>
    <n v="1.4547722498090148E-2"/>
    <n v="5.5463434640092554E-2"/>
    <n v="1.6592981014496786"/>
    <n v="1.7147615360897712"/>
    <n v="0.85738076804488561"/>
    <n v="3.143729482831247"/>
    <x v="0"/>
    <x v="0"/>
    <n v="2.5"/>
    <m/>
    <m/>
    <m/>
    <m/>
  </r>
  <r>
    <n v="314"/>
    <x v="1"/>
    <x v="11220"/>
    <x v="0"/>
    <m/>
    <s v="J711-674"/>
    <x v="13"/>
    <x v="13"/>
    <x v="0"/>
    <n v="15.7"/>
    <n v="0"/>
    <n v="0"/>
    <n v="0"/>
    <n v="0"/>
    <n v="0"/>
    <n v="0"/>
    <n v="0"/>
    <n v="0"/>
    <m/>
    <x v="13"/>
    <x v="3"/>
    <m/>
    <n v="15.7"/>
    <x v="10"/>
    <n v="1.9615005092946266E-3"/>
    <n v="7.35562690985485E-3"/>
    <n v="2.9422507639419396E-3"/>
    <n v="1.0516293849566469E-2"/>
    <n v="2.2200964326913062"/>
    <n v="2.2306127265408726"/>
    <n v="1.1153063632704363"/>
    <n v="4.0894566653249331"/>
    <x v="0"/>
    <x v="0"/>
    <n v="3"/>
    <m/>
    <m/>
    <m/>
    <m/>
  </r>
  <r>
    <n v="314"/>
    <x v="1"/>
    <x v="11221"/>
    <x v="0"/>
    <m/>
    <s v="J712-675"/>
    <x v="13"/>
    <x v="13"/>
    <x v="0"/>
    <n v="16"/>
    <n v="0"/>
    <n v="0"/>
    <n v="0"/>
    <n v="0"/>
    <n v="0"/>
    <n v="0"/>
    <n v="0"/>
    <n v="0"/>
    <m/>
    <x v="11"/>
    <x v="1"/>
    <m/>
    <n v="16"/>
    <x v="88"/>
    <n v="2.0371785077667433E-3"/>
    <n v="9.1673032849503445E-3"/>
    <n v="1.5278838808250575E-3"/>
    <n v="1.3106436247258792E-2"/>
    <n v="2.136133756952483"/>
    <n v="2.1492401931997418"/>
    <n v="1.0746200965998709"/>
    <n v="3.9402736875328599"/>
    <x v="0"/>
    <x v="0"/>
    <n v="5"/>
    <m/>
    <m/>
    <m/>
    <m/>
  </r>
  <r>
    <n v="314"/>
    <x v="1"/>
    <x v="11222"/>
    <x v="0"/>
    <m/>
    <s v="J710-673"/>
    <x v="13"/>
    <x v="13"/>
    <x v="0"/>
    <n v="21"/>
    <n v="16"/>
    <n v="0"/>
    <n v="0"/>
    <n v="0"/>
    <n v="0"/>
    <n v="0"/>
    <n v="0"/>
    <n v="0"/>
    <m/>
    <x v="40"/>
    <x v="3"/>
    <m/>
    <n v="26.40075756488817"/>
    <x v="315"/>
    <n v="5.5465367965367952E-3"/>
    <n v="2.2879464285714281E-2"/>
    <n v="8.3198051948051924E-3"/>
    <n v="3.2710627183506882E-2"/>
    <n v="1.8200276197285348"/>
    <n v="1.8527382469120417"/>
    <n v="0.92636912345602085"/>
    <n v="3.3966867860054095"/>
    <x v="0"/>
    <x v="0"/>
    <n v="3.5"/>
    <m/>
    <m/>
    <m/>
    <m/>
  </r>
  <r>
    <n v="314"/>
    <x v="1"/>
    <x v="11223"/>
    <x v="0"/>
    <m/>
    <s v="J713-676"/>
    <x v="1"/>
    <x v="1"/>
    <x v="1"/>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14"/>
    <x v="0"/>
    <x v="11224"/>
    <x v="0"/>
    <m/>
    <s v="J807-767"/>
    <x v="67"/>
    <x v="67"/>
    <x v="28"/>
    <n v="23"/>
    <n v="22"/>
    <n v="19"/>
    <n v="18"/>
    <n v="17"/>
    <n v="0"/>
    <n v="0"/>
    <n v="0"/>
    <n v="0"/>
    <m/>
    <x v="107"/>
    <x v="43"/>
    <m/>
    <n v="44.57577817604534"/>
    <x v="2701"/>
    <n v="1.5812006620830155E-2"/>
    <n v="4.0320616883116889E-2"/>
    <n v="1.8974407944996188E-2"/>
    <n v="5.7646134114082655E-2"/>
    <n v="1.6481211784152789"/>
    <n v="1.7057673125293615"/>
    <n v="0.85288365626468077"/>
    <n v="3.1272400729704959"/>
    <x v="0"/>
    <x v="0"/>
    <n v="1.7999999999999998"/>
    <m/>
    <m/>
    <m/>
    <m/>
  </r>
  <r>
    <n v="314"/>
    <x v="0"/>
    <x v="11225"/>
    <x v="0"/>
    <m/>
    <s v="J716-679"/>
    <x v="13"/>
    <x v="13"/>
    <x v="0"/>
    <n v="31"/>
    <n v="21"/>
    <n v="0"/>
    <n v="0"/>
    <n v="0"/>
    <n v="0"/>
    <n v="0"/>
    <n v="0"/>
    <n v="0"/>
    <m/>
    <x v="13"/>
    <x v="3"/>
    <m/>
    <n v="37.443290453698111"/>
    <x v="2702"/>
    <n v="1.1156735421441305E-2"/>
    <n v="4.1837757830404894E-2"/>
    <n v="1.6735103132161956E-2"/>
    <n v="5.9815181050315192E-2"/>
    <n v="1.6374962725521942"/>
    <n v="1.6973114536025093"/>
    <n v="0.84865572680125467"/>
    <n v="3.1117376649379338"/>
    <x v="0"/>
    <x v="0"/>
    <n v="3"/>
    <m/>
    <m/>
    <m/>
    <m/>
  </r>
  <r>
    <n v="314"/>
    <x v="0"/>
    <x v="11226"/>
    <x v="0"/>
    <m/>
    <s v="J808-768"/>
    <x v="11"/>
    <x v="11"/>
    <x v="8"/>
    <n v="41"/>
    <n v="0"/>
    <n v="0"/>
    <n v="0"/>
    <n v="0"/>
    <n v="0"/>
    <n v="0"/>
    <n v="0"/>
    <n v="0"/>
    <m/>
    <x v="1"/>
    <x v="3"/>
    <m/>
    <n v="41"/>
    <x v="385"/>
    <n v="1.3376941685765214E-2"/>
    <n v="4.0130825057295642E-2"/>
    <n v="2.0065412528647821E-2"/>
    <n v="5.737478992615111E-2"/>
    <n v="1.6494833416933055"/>
    <n v="1.7068581316194567"/>
    <n v="0.85342906580972833"/>
    <n v="3.1292399079690036"/>
    <x v="0"/>
    <x v="0"/>
    <n v="2"/>
    <m/>
    <m/>
    <m/>
    <m/>
  </r>
  <r>
    <n v="314"/>
    <x v="0"/>
    <x v="11227"/>
    <x v="0"/>
    <m/>
    <s v="J709-672"/>
    <x v="13"/>
    <x v="13"/>
    <x v="0"/>
    <n v="33"/>
    <n v="15.7"/>
    <n v="0"/>
    <n v="0"/>
    <n v="0"/>
    <n v="0"/>
    <n v="0"/>
    <n v="0"/>
    <n v="0"/>
    <m/>
    <x v="40"/>
    <x v="15"/>
    <m/>
    <n v="36.544356609468444"/>
    <x v="2703"/>
    <n v="1.0627466895849251E-2"/>
    <n v="4.3838300945378161E-2"/>
    <n v="1.9926500429717345E-2"/>
    <n v="6.2675345046343797E-2"/>
    <n v="1.6241583228016301"/>
    <n v="1.6868336678479738"/>
    <n v="0.84341683392398692"/>
    <n v="3.0925283910546186"/>
    <x v="0"/>
    <x v="0"/>
    <n v="3"/>
    <m/>
    <m/>
    <m/>
    <m/>
  </r>
  <r>
    <n v="314"/>
    <x v="0"/>
    <x v="11228"/>
    <x v="0"/>
    <m/>
    <s v="J719-682"/>
    <x v="1"/>
    <x v="1"/>
    <x v="1"/>
    <n v="35"/>
    <n v="20"/>
    <n v="16"/>
    <n v="0"/>
    <n v="0"/>
    <n v="0"/>
    <n v="0"/>
    <n v="0"/>
    <n v="0"/>
    <m/>
    <x v="22"/>
    <x v="1"/>
    <m/>
    <n v="43.370496884402883"/>
    <x v="2286"/>
    <n v="1.4968487394957982E-2"/>
    <n v="3.7421214745273108E-2"/>
    <n v="1.1226365546218486E-2"/>
    <n v="5.3500876987354881E-2"/>
    <n v="1.669798267930459"/>
    <n v="1.7232991449178139"/>
    <n v="0.86164957245890694"/>
    <n v="3.1593817656826588"/>
    <x v="0"/>
    <x v="0"/>
    <n v="2.3333330000000001"/>
    <m/>
    <m/>
    <m/>
    <m/>
  </r>
  <r>
    <n v="314"/>
    <x v="0"/>
    <x v="11229"/>
    <x v="0"/>
    <m/>
    <s v="J714-677"/>
    <x v="13"/>
    <x v="13"/>
    <x v="0"/>
    <n v="33"/>
    <n v="0"/>
    <n v="0"/>
    <n v="0"/>
    <n v="0"/>
    <n v="0"/>
    <n v="0"/>
    <n v="0"/>
    <n v="0"/>
    <m/>
    <x v="29"/>
    <x v="0"/>
    <m/>
    <n v="33"/>
    <x v="40"/>
    <n v="8.6659663865546223E-3"/>
    <n v="5.1995798319327734E-2"/>
    <n v="2.5997899159663867E-2"/>
    <n v="7.4338068089920967E-2"/>
    <n v="1.5763436678973857"/>
    <n v="1.6506817359873067"/>
    <n v="0.82534086799365336"/>
    <n v="3.0262498493100622"/>
    <x v="0"/>
    <x v="0"/>
    <n v="4"/>
    <m/>
    <m/>
    <m/>
    <m/>
  </r>
  <r>
    <n v="314"/>
    <x v="1"/>
    <x v="11230"/>
    <x v="0"/>
    <m/>
    <s v="J717-680"/>
    <x v="1"/>
    <x v="1"/>
    <x v="1"/>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14"/>
    <x v="0"/>
    <x v="11231"/>
    <x v="0"/>
    <m/>
    <s v="J715-678"/>
    <x v="13"/>
    <x v="13"/>
    <x v="0"/>
    <n v="29"/>
    <n v="20"/>
    <n v="20"/>
    <n v="19"/>
    <n v="0"/>
    <n v="0"/>
    <n v="0"/>
    <n v="0"/>
    <n v="0"/>
    <m/>
    <x v="21"/>
    <x v="15"/>
    <m/>
    <n v="44.743714642394188"/>
    <x v="2704"/>
    <n v="1.5931372549019607E-2"/>
    <n v="5.6755514705882346E-2"/>
    <n v="2.9871323529411763E-2"/>
    <n v="8.1143004878455383E-2"/>
    <n v="1.5523517470613784"/>
    <n v="1.6334947519398337"/>
    <n v="0.81674737596991687"/>
    <n v="2.9947403785563615"/>
    <x v="0"/>
    <x v="0"/>
    <n v="2.25"/>
    <m/>
    <m/>
    <m/>
    <m/>
  </r>
  <r>
    <n v="314"/>
    <x v="1"/>
    <x v="11232"/>
    <x v="0"/>
    <m/>
    <s v="J800-760"/>
    <x v="31"/>
    <x v="31"/>
    <x v="1"/>
    <n v="23"/>
    <n v="0"/>
    <n v="0"/>
    <n v="0"/>
    <n v="0"/>
    <n v="0"/>
    <n v="0"/>
    <n v="0"/>
    <n v="0"/>
    <m/>
    <x v="1"/>
    <x v="3"/>
    <m/>
    <n v="23"/>
    <x v="68"/>
    <n v="4.2096384008148717E-3"/>
    <n v="1.2628915202444614E-2"/>
    <n v="6.3144576012223071E-3"/>
    <n v="1.8055481184374743E-2"/>
    <n v="2.019611115849584"/>
    <n v="2.0376665970339589"/>
    <n v="1.0188332985169795"/>
    <n v="3.735722094562258"/>
    <x v="0"/>
    <x v="0"/>
    <n v="2"/>
    <m/>
    <m/>
    <m/>
    <m/>
  </r>
  <r>
    <n v="314"/>
    <x v="0"/>
    <x v="11233"/>
    <x v="0"/>
    <m/>
    <s v="J720-683"/>
    <x v="13"/>
    <x v="13"/>
    <x v="0"/>
    <n v="27"/>
    <n v="23"/>
    <n v="0"/>
    <n v="0"/>
    <n v="0"/>
    <n v="0"/>
    <n v="0"/>
    <n v="0"/>
    <n v="0"/>
    <m/>
    <x v="13"/>
    <x v="3"/>
    <m/>
    <n v="35.468295701936398"/>
    <x v="1251"/>
    <n v="1.0010822510822514E-2"/>
    <n v="3.7540584415584423E-2"/>
    <n v="1.5016233766233771E-2"/>
    <n v="5.3671539059412646E-2"/>
    <n v="1.6688673456623917"/>
    <n v="1.7225388847218044"/>
    <n v="0.86126944236090219"/>
    <n v="3.1579879553233079"/>
    <x v="0"/>
    <x v="0"/>
    <n v="3"/>
    <m/>
    <m/>
    <m/>
    <m/>
  </r>
  <r>
    <n v="314"/>
    <x v="1"/>
    <x v="11234"/>
    <x v="0"/>
    <m/>
    <s v="J799-759"/>
    <x v="37"/>
    <x v="37"/>
    <x v="10"/>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14"/>
    <x v="0"/>
    <x v="11235"/>
    <x v="0"/>
    <m/>
    <s v="J797-757"/>
    <x v="6"/>
    <x v="6"/>
    <x v="5"/>
    <n v="26"/>
    <n v="21"/>
    <n v="0"/>
    <n v="0"/>
    <n v="0"/>
    <n v="0"/>
    <n v="0"/>
    <n v="0"/>
    <n v="0"/>
    <m/>
    <x v="3"/>
    <x v="1"/>
    <m/>
    <n v="33.421549934136806"/>
    <x v="90"/>
    <n v="8.8887827858416084E-3"/>
    <n v="1.999976126814362E-2"/>
    <n v="6.6665870893812063E-3"/>
    <n v="2.8593533765992326E-2"/>
    <n v="1.8634060564822734"/>
    <n v="1.8919995902482658"/>
    <n v="0.9459997951241329"/>
    <n v="3.468665915455154"/>
    <x v="0"/>
    <x v="0"/>
    <n v="2"/>
    <m/>
    <m/>
    <m/>
    <m/>
  </r>
  <r>
    <n v="314"/>
    <x v="0"/>
    <x v="11236"/>
    <x v="0"/>
    <m/>
    <s v="J802-762"/>
    <x v="13"/>
    <x v="13"/>
    <x v="0"/>
    <n v="37"/>
    <n v="32"/>
    <n v="20"/>
    <n v="0"/>
    <n v="0"/>
    <n v="0"/>
    <n v="0"/>
    <n v="0"/>
    <n v="0"/>
    <m/>
    <x v="17"/>
    <x v="13"/>
    <m/>
    <n v="52.848841046895245"/>
    <x v="2705"/>
    <n v="2.2225935828877007E-2"/>
    <n v="8.8903737759024062E-2"/>
    <n v="3.8895382144050805E-2"/>
    <n v="0.12710511857882476"/>
    <n v="1.4350302358265876"/>
    <n v="1.5621353544054124"/>
    <n v="0.7810676772027062"/>
    <n v="2.8639148164099226"/>
    <x v="0"/>
    <x v="0"/>
    <n v="2.9999999999999996"/>
    <m/>
    <m/>
    <m/>
    <m/>
  </r>
  <r>
    <n v="314"/>
    <x v="1"/>
    <x v="11237"/>
    <x v="0"/>
    <m/>
    <s v="J801-761"/>
    <x v="5"/>
    <x v="5"/>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14"/>
    <x v="0"/>
    <x v="11238"/>
    <x v="0"/>
    <m/>
    <s v="J798-758"/>
    <x v="6"/>
    <x v="6"/>
    <x v="5"/>
    <n v="39"/>
    <n v="0"/>
    <n v="0"/>
    <n v="0"/>
    <n v="0"/>
    <n v="0"/>
    <n v="0"/>
    <n v="0"/>
    <n v="0"/>
    <m/>
    <x v="1"/>
    <x v="3"/>
    <m/>
    <n v="39"/>
    <x v="228"/>
    <n v="1.2103705118411001E-2"/>
    <n v="3.6311115355233001E-2"/>
    <n v="1.81555576776165E-2"/>
    <n v="5.1913774823126618E-2"/>
    <n v="1.678626269037274"/>
    <n v="1.7305400438604006"/>
    <n v="0.86527002193020031"/>
    <n v="3.1726567470774012"/>
    <x v="0"/>
    <x v="0"/>
    <n v="2"/>
    <m/>
    <m/>
    <m/>
    <m/>
  </r>
  <r>
    <n v="314"/>
    <x v="1"/>
    <x v="11239"/>
    <x v="0"/>
    <m/>
    <s v="J805-765"/>
    <x v="37"/>
    <x v="37"/>
    <x v="10"/>
    <n v="19"/>
    <n v="0"/>
    <n v="0"/>
    <n v="0"/>
    <n v="0"/>
    <n v="0"/>
    <n v="0"/>
    <n v="0"/>
    <n v="0"/>
    <m/>
    <x v="1"/>
    <x v="1"/>
    <m/>
    <n v="19"/>
    <x v="31"/>
    <n v="2.8727400050929464E-3"/>
    <n v="8.61822001527884E-3"/>
    <n v="2.15455500381971E-3"/>
    <n v="1.2321415326199021E-2"/>
    <n v="2.1593613785189176"/>
    <n v="2.1716827938451169"/>
    <n v="1.0858413969225584"/>
    <n v="3.9814184553827139"/>
    <x v="0"/>
    <x v="0"/>
    <n v="3"/>
    <m/>
    <m/>
    <m/>
    <m/>
  </r>
  <r>
    <n v="314"/>
    <x v="0"/>
    <x v="11240"/>
    <x v="0"/>
    <m/>
    <s v="J721-684"/>
    <x v="13"/>
    <x v="13"/>
    <x v="0"/>
    <n v="49"/>
    <n v="44"/>
    <n v="25"/>
    <n v="24"/>
    <n v="21"/>
    <n v="0"/>
    <n v="0"/>
    <n v="0"/>
    <n v="0"/>
    <m/>
    <x v="73"/>
    <x v="43"/>
    <m/>
    <n v="77.323993688893225"/>
    <x v="2706"/>
    <n v="4.7579258976317797E-2"/>
    <n v="0.17128533231474405"/>
    <n v="5.7095110771581359E-2"/>
    <n v="0.24488556975737594"/>
    <n v="1.2793593417593241"/>
    <n v="1.5242449115167001"/>
    <n v="0.76212245575835003"/>
    <n v="2.7944490044472832"/>
    <x v="0"/>
    <x v="0"/>
    <n v="3.1999999999999997"/>
    <m/>
    <m/>
    <m/>
    <m/>
  </r>
  <r>
    <n v="1221"/>
    <x v="1"/>
    <x v="11241"/>
    <x v="0"/>
    <m/>
    <s v="J806-766"/>
    <x v="14"/>
    <x v="14"/>
    <x v="1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14"/>
    <x v="1"/>
    <x v="11242"/>
    <x v="0"/>
    <m/>
    <s v="J794-754"/>
    <x v="14"/>
    <x v="14"/>
    <x v="10"/>
    <n v="31"/>
    <n v="0"/>
    <n v="0"/>
    <n v="0"/>
    <n v="0"/>
    <n v="0"/>
    <n v="0"/>
    <n v="0"/>
    <n v="0"/>
    <m/>
    <x v="1"/>
    <x v="1"/>
    <m/>
    <n v="31"/>
    <x v="51"/>
    <n v="7.6473771326712511E-3"/>
    <n v="2.2942131398013751E-2"/>
    <n v="5.7355328495034379E-3"/>
    <n v="3.2800221962540885E-2"/>
    <n v="1.8191561348264715"/>
    <n v="1.8519563567890125"/>
    <n v="0.92597817839450625"/>
    <n v="3.3952533207798563"/>
    <x v="0"/>
    <x v="0"/>
    <n v="3"/>
    <m/>
    <m/>
    <m/>
    <m/>
  </r>
  <r>
    <n v="314"/>
    <x v="1"/>
    <x v="11243"/>
    <x v="0"/>
    <m/>
    <s v="J722-685"/>
    <x v="1"/>
    <x v="1"/>
    <x v="1"/>
    <n v="17"/>
    <n v="17"/>
    <n v="16"/>
    <n v="0"/>
    <n v="0"/>
    <n v="0"/>
    <n v="0"/>
    <n v="0"/>
    <n v="0"/>
    <m/>
    <x v="20"/>
    <x v="14"/>
    <m/>
    <n v="28.879058156387302"/>
    <x v="2707"/>
    <n v="6.6367456073338424E-3"/>
    <n v="1.8251052079354468E-2"/>
    <n v="6.6367439481474413E-3"/>
    <n v="2.6093415161267355E-2"/>
    <n v="1.8935005481144986"/>
    <n v="1.9195939632757659"/>
    <n v="0.95979698163788296"/>
    <n v="3.5192555993389041"/>
    <x v="0"/>
    <x v="0"/>
    <n v="2.3333339999999998"/>
    <m/>
    <m/>
    <m/>
    <m/>
  </r>
  <r>
    <n v="314"/>
    <x v="1"/>
    <x v="11244"/>
    <x v="0"/>
    <m/>
    <s v="J723-686"/>
    <x v="1"/>
    <x v="1"/>
    <x v="1"/>
    <n v="18"/>
    <n v="15.7"/>
    <n v="0"/>
    <n v="0"/>
    <n v="0"/>
    <n v="0"/>
    <n v="0"/>
    <n v="0"/>
    <n v="0"/>
    <m/>
    <x v="5"/>
    <x v="1"/>
    <m/>
    <n v="23.88493248891443"/>
    <x v="1990"/>
    <n v="4.5398045581869131E-3"/>
    <n v="1.1916986965240645E-2"/>
    <n v="3.4048534186401848E-3"/>
    <n v="1.7037641830368065E-2"/>
    <n v="2.0402350270530278"/>
    <n v="2.057272668883396"/>
    <n v="1.028636334441698"/>
    <n v="3.7716665596195593"/>
    <x v="0"/>
    <x v="0"/>
    <n v="2.5"/>
    <m/>
    <m/>
    <m/>
    <m/>
  </r>
  <r>
    <n v="314"/>
    <x v="0"/>
    <x v="11245"/>
    <x v="0"/>
    <m/>
    <s v="J804-764"/>
    <x v="11"/>
    <x v="11"/>
    <x v="8"/>
    <n v="114"/>
    <n v="0"/>
    <n v="0"/>
    <n v="0"/>
    <n v="0"/>
    <n v="0"/>
    <n v="0"/>
    <n v="0"/>
    <n v="0"/>
    <m/>
    <x v="31"/>
    <x v="91"/>
    <m/>
    <n v="114"/>
    <x v="483"/>
    <n v="0.10341864018334608"/>
    <n v="1.241023682200153"/>
    <n v="0.93076776165011477"/>
    <n v="1.7742838069726594"/>
    <n v="0.90447393745993288"/>
    <n v="2.6787577444325921"/>
    <n v="1.339378872216296"/>
    <n v="4.9110558647930853"/>
    <x v="1"/>
    <x v="0"/>
    <n v="4"/>
    <m/>
    <m/>
    <m/>
    <m/>
  </r>
  <r>
    <n v="314"/>
    <x v="0"/>
    <x v="11246"/>
    <x v="0"/>
    <m/>
    <s v="J724-687"/>
    <x v="1"/>
    <x v="1"/>
    <x v="1"/>
    <n v="26"/>
    <n v="18"/>
    <n v="0"/>
    <n v="0"/>
    <n v="0"/>
    <n v="0"/>
    <n v="0"/>
    <n v="0"/>
    <n v="0"/>
    <m/>
    <x v="5"/>
    <x v="1"/>
    <m/>
    <n v="31.622776601683793"/>
    <x v="567"/>
    <n v="7.9577285459638408E-3"/>
    <n v="2.088903743315508E-2"/>
    <n v="5.9682964094728806E-3"/>
    <n v="2.9864926344665216E-2"/>
    <n v="1.8492653421897352"/>
    <n v="1.8791302685344005"/>
    <n v="0.93956513426720023"/>
    <n v="3.445072158979734"/>
    <x v="0"/>
    <x v="0"/>
    <n v="2.5"/>
    <m/>
    <m/>
    <m/>
    <m/>
  </r>
  <r>
    <n v="314"/>
    <x v="1"/>
    <x v="11247"/>
    <x v="0"/>
    <m/>
    <s v="J795-755"/>
    <x v="14"/>
    <x v="14"/>
    <x v="10"/>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14"/>
    <x v="0"/>
    <x v="11248"/>
    <x v="0"/>
    <m/>
    <s v="J726-689"/>
    <x v="8"/>
    <x v="8"/>
    <x v="1"/>
    <n v="49"/>
    <n v="0"/>
    <n v="0"/>
    <n v="0"/>
    <n v="0"/>
    <n v="0"/>
    <n v="0"/>
    <n v="0"/>
    <n v="0"/>
    <m/>
    <x v="29"/>
    <x v="6"/>
    <m/>
    <n v="49"/>
    <x v="547"/>
    <n v="1.9106506238859181E-2"/>
    <n v="0.11463903743315509"/>
    <n v="8.5979278074866328E-2"/>
    <n v="0.16389871577952272"/>
    <n v="1.3725488842088753"/>
    <n v="1.536447599988398"/>
    <n v="0.76822379999419899"/>
    <n v="2.8168205999787297"/>
    <x v="0"/>
    <x v="0"/>
    <n v="2"/>
    <m/>
    <m/>
    <m/>
    <m/>
  </r>
  <r>
    <n v="314"/>
    <x v="0"/>
    <x v="11249"/>
    <x v="0"/>
    <m/>
    <s v="J696-659"/>
    <x v="13"/>
    <x v="13"/>
    <x v="0"/>
    <n v="85"/>
    <n v="18"/>
    <n v="20"/>
    <n v="67"/>
    <n v="84"/>
    <n v="0"/>
    <n v="0"/>
    <n v="0"/>
    <n v="0"/>
    <m/>
    <x v="15"/>
    <x v="82"/>
    <m/>
    <n v="139.62091533864114"/>
    <x v="2708"/>
    <n v="0.15512796027501904"/>
    <n v="0.81442179144384996"/>
    <n v="0.48865307486631004"/>
    <n v="1.164373748325807"/>
    <n v="0.9737045957424606"/>
    <n v="2.1380783440682674"/>
    <n v="1.0690391720341337"/>
    <n v="3.9198102974584899"/>
    <x v="0"/>
    <x v="0"/>
    <n v="2.8"/>
    <m/>
    <m/>
    <m/>
    <m/>
  </r>
  <r>
    <n v="314"/>
    <x v="0"/>
    <x v="11250"/>
    <x v="0"/>
    <m/>
    <s v="J731-694"/>
    <x v="2"/>
    <x v="2"/>
    <x v="2"/>
    <n v="36"/>
    <n v="34"/>
    <n v="26"/>
    <n v="0"/>
    <n v="0"/>
    <n v="0"/>
    <n v="0"/>
    <n v="0"/>
    <n v="0"/>
    <m/>
    <x v="13"/>
    <x v="11"/>
    <m/>
    <n v="55.928525816438253"/>
    <x v="2709"/>
    <n v="2.4891774891774892E-2"/>
    <n v="9.3344155844155841E-2"/>
    <n v="3.1114724837662332E-2"/>
    <n v="0.13345355658016111"/>
    <n v="1.4228354932739264"/>
    <n v="1.5562890498540876"/>
    <n v="0.77814452492704378"/>
    <n v="2.8531965913991604"/>
    <x v="0"/>
    <x v="0"/>
    <n v="3.3333330000000001"/>
    <m/>
    <m/>
    <m/>
    <m/>
  </r>
  <r>
    <n v="314"/>
    <x v="0"/>
    <x v="11251"/>
    <x v="0"/>
    <m/>
    <s v="J695-658"/>
    <x v="13"/>
    <x v="13"/>
    <x v="0"/>
    <n v="50"/>
    <n v="0"/>
    <n v="0"/>
    <n v="0"/>
    <n v="0"/>
    <n v="0"/>
    <n v="0"/>
    <n v="0"/>
    <n v="0"/>
    <m/>
    <x v="29"/>
    <x v="8"/>
    <m/>
    <n v="50"/>
    <x v="526"/>
    <n v="1.9894321364909599E-2"/>
    <n v="0.1193659281894576"/>
    <n v="7.4603705118410996E-2"/>
    <n v="0.17065672196951551"/>
    <n v="1.3628723880937308"/>
    <n v="1.5335291100632462"/>
    <n v="0.76676455503162311"/>
    <n v="2.8114700351159514"/>
    <x v="0"/>
    <x v="0"/>
    <n v="3"/>
    <m/>
    <m/>
    <m/>
    <m/>
  </r>
  <r>
    <n v="314"/>
    <x v="0"/>
    <x v="11252"/>
    <x v="0"/>
    <m/>
    <s v="J730-693"/>
    <x v="8"/>
    <x v="8"/>
    <x v="1"/>
    <n v="53"/>
    <n v="0"/>
    <n v="0"/>
    <n v="0"/>
    <n v="0"/>
    <n v="0"/>
    <n v="0"/>
    <n v="0"/>
    <n v="0"/>
    <m/>
    <x v="14"/>
    <x v="57"/>
    <m/>
    <n v="53"/>
    <x v="247"/>
    <n v="2.2353259485612426E-2"/>
    <n v="0.16764944614209321"/>
    <n v="0.11735461229946523"/>
    <n v="0.23968736600618457"/>
    <n v="1.2841747769373366"/>
    <n v="1.5238621429435213"/>
    <n v="0.76193107147176065"/>
    <n v="2.7937472620631221"/>
    <x v="1"/>
    <x v="0"/>
    <n v="3"/>
    <m/>
    <m/>
    <m/>
    <m/>
  </r>
  <r>
    <n v="314"/>
    <x v="1"/>
    <x v="11253"/>
    <x v="0"/>
    <m/>
    <s v="J694-657"/>
    <x v="13"/>
    <x v="13"/>
    <x v="0"/>
    <n v="21"/>
    <n v="19"/>
    <n v="0"/>
    <n v="0"/>
    <n v="0"/>
    <n v="0"/>
    <n v="0"/>
    <n v="0"/>
    <n v="0"/>
    <m/>
    <x v="11"/>
    <x v="15"/>
    <m/>
    <n v="28.319604517012593"/>
    <x v="368"/>
    <n v="6.3820982938629991E-3"/>
    <n v="2.8719442322383496E-2"/>
    <n v="1.1966434300993124E-2"/>
    <n v="4.1060007305865433E-2"/>
    <n v="1.749002093008504"/>
    <n v="1.7900621003143693"/>
    <n v="0.89503105015718465"/>
    <n v="3.2817805172430101"/>
    <x v="0"/>
    <x v="0"/>
    <n v="3.5"/>
    <m/>
    <m/>
    <m/>
    <m/>
  </r>
  <r>
    <n v="314"/>
    <x v="1"/>
    <x v="11254"/>
    <x v="0"/>
    <m/>
    <s v="J796-756"/>
    <x v="14"/>
    <x v="14"/>
    <x v="10"/>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14"/>
    <x v="0"/>
    <x v="11255"/>
    <x v="0"/>
    <m/>
    <s v="J803-763"/>
    <x v="13"/>
    <x v="13"/>
    <x v="0"/>
    <n v="78"/>
    <n v="48"/>
    <n v="0"/>
    <n v="0"/>
    <n v="0"/>
    <n v="0"/>
    <n v="0"/>
    <n v="0"/>
    <n v="0"/>
    <m/>
    <x v="0"/>
    <x v="30"/>
    <m/>
    <n v="91.586025134842487"/>
    <x v="2710"/>
    <n v="6.6749427043544696E-2"/>
    <n v="0.4505586325439267"/>
    <n v="0.27534138655462187"/>
    <n v="0.64416086274613338"/>
    <n v="1.080053060680608"/>
    <n v="1.7242139234267415"/>
    <n v="0.86210696171337076"/>
    <n v="3.1610588596156926"/>
    <x v="0"/>
    <x v="0"/>
    <n v="3.5"/>
    <m/>
    <m/>
    <m/>
    <m/>
  </r>
  <r>
    <n v="314"/>
    <x v="0"/>
    <x v="11256"/>
    <x v="0"/>
    <m/>
    <s v="J697-660"/>
    <x v="13"/>
    <x v="13"/>
    <x v="0"/>
    <n v="84"/>
    <n v="0"/>
    <n v="0"/>
    <n v="0"/>
    <n v="0"/>
    <n v="0"/>
    <n v="0"/>
    <n v="0"/>
    <n v="0"/>
    <m/>
    <x v="4"/>
    <x v="57"/>
    <m/>
    <n v="84"/>
    <x v="33"/>
    <n v="5.6149732620320865E-2"/>
    <n v="0.46323529411764719"/>
    <n v="0.29478609625668456"/>
    <n v="0.662284606619296"/>
    <n v="1.0748183685347108"/>
    <n v="1.7371029751540068"/>
    <n v="0.8685514875770034"/>
    <n v="3.1846887877823455"/>
    <x v="1"/>
    <x v="0"/>
    <n v="4"/>
    <m/>
    <m/>
    <m/>
    <m/>
  </r>
  <r>
    <n v="314"/>
    <x v="0"/>
    <x v="11257"/>
    <x v="0"/>
    <m/>
    <s v="J725-688"/>
    <x v="13"/>
    <x v="13"/>
    <x v="0"/>
    <n v="49"/>
    <n v="44"/>
    <n v="34"/>
    <n v="28"/>
    <n v="24"/>
    <n v="23"/>
    <n v="22"/>
    <n v="18"/>
    <n v="17"/>
    <m/>
    <x v="17"/>
    <x v="3"/>
    <m/>
    <n v="92.081485652654408"/>
    <x v="2711"/>
    <n v="6.7473580341227399E-2"/>
    <n v="0.26989430449651453"/>
    <n v="0.10121037051184109"/>
    <n v="0.38586620137123351"/>
    <n v="1.1814488581027445"/>
    <n v="1.567315059473978"/>
    <n v="0.78365752973698899"/>
    <n v="2.8734109423689596"/>
    <x v="0"/>
    <x v="0"/>
    <n v="3.3333329999999997"/>
    <m/>
    <m/>
    <m/>
    <m/>
  </r>
  <r>
    <n v="314"/>
    <x v="0"/>
    <x v="11258"/>
    <x v="0"/>
    <m/>
    <s v="J791-751"/>
    <x v="13"/>
    <x v="13"/>
    <x v="0"/>
    <n v="48"/>
    <n v="0"/>
    <n v="0"/>
    <n v="0"/>
    <n v="0"/>
    <n v="0"/>
    <n v="0"/>
    <n v="0"/>
    <n v="0"/>
    <m/>
    <x v="14"/>
    <x v="0"/>
    <m/>
    <n v="48"/>
    <x v="81"/>
    <n v="1.8334606569900685E-2"/>
    <n v="0.13750954927425513"/>
    <n v="5.5003819709702056E-2"/>
    <n v="0.19659654370888185"/>
    <n v="1.3295199659421628"/>
    <n v="1.5261165096510447"/>
    <n v="0.76305825482552236"/>
    <n v="2.7978802676935817"/>
    <x v="1"/>
    <x v="0"/>
    <n v="6"/>
    <m/>
    <m/>
    <m/>
    <m/>
  </r>
  <r>
    <n v="314"/>
    <x v="1"/>
    <x v="11259"/>
    <x v="0"/>
    <m/>
    <s v="J793-753"/>
    <x v="18"/>
    <x v="18"/>
    <x v="1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14"/>
    <x v="0"/>
    <x v="11260"/>
    <x v="0"/>
    <m/>
    <s v="J792-752"/>
    <x v="13"/>
    <x v="13"/>
    <x v="0"/>
    <n v="86"/>
    <n v="0"/>
    <n v="0"/>
    <n v="0"/>
    <n v="0"/>
    <n v="0"/>
    <n v="0"/>
    <n v="0"/>
    <n v="0"/>
    <m/>
    <x v="10"/>
    <x v="6"/>
    <m/>
    <n v="86"/>
    <x v="445"/>
    <n v="5.8855360325948583E-2"/>
    <n v="0.52969824293353729"/>
    <n v="0.26484912146676864"/>
    <n v="0.75730626941192247"/>
    <n v="1.0498797307832914"/>
    <n v="1.8071860001952138"/>
    <n v="0.9035930000976069"/>
    <n v="3.3131743336912254"/>
    <x v="1"/>
    <x v="0"/>
    <n v="6"/>
    <m/>
    <m/>
    <m/>
    <m/>
  </r>
  <r>
    <n v="314"/>
    <x v="1"/>
    <x v="11261"/>
    <x v="0"/>
    <m/>
    <s v="J693-656"/>
    <x v="4"/>
    <x v="4"/>
    <x v="4"/>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14"/>
    <x v="0"/>
    <x v="11262"/>
    <x v="0"/>
    <m/>
    <s v="J790-750"/>
    <x v="13"/>
    <x v="13"/>
    <x v="0"/>
    <n v="68"/>
    <n v="0"/>
    <n v="0"/>
    <n v="0"/>
    <n v="0"/>
    <n v="0"/>
    <n v="0"/>
    <n v="0"/>
    <n v="0"/>
    <m/>
    <x v="14"/>
    <x v="8"/>
    <m/>
    <n v="68"/>
    <x v="283"/>
    <n v="3.6796536796536806E-2"/>
    <n v="0.27597402597402604"/>
    <n v="0.13798701298701302"/>
    <n v="0.39455834119351996"/>
    <n v="1.1768494908735367"/>
    <n v="1.5714078320670568"/>
    <n v="0.7857039160335284"/>
    <n v="2.880914358789604"/>
    <x v="1"/>
    <x v="0"/>
    <n v="5"/>
    <m/>
    <m/>
    <m/>
    <m/>
  </r>
  <r>
    <n v="314"/>
    <x v="0"/>
    <x v="11263"/>
    <x v="0"/>
    <m/>
    <s v="J708-671"/>
    <x v="13"/>
    <x v="13"/>
    <x v="0"/>
    <n v="68"/>
    <n v="0"/>
    <n v="0"/>
    <n v="0"/>
    <n v="0"/>
    <n v="0"/>
    <n v="0"/>
    <n v="0"/>
    <n v="0"/>
    <m/>
    <x v="14"/>
    <x v="8"/>
    <m/>
    <n v="68"/>
    <x v="283"/>
    <n v="3.6796536796536806E-2"/>
    <n v="0.27597402597402604"/>
    <n v="0.13798701298701302"/>
    <n v="0.39455834119351996"/>
    <n v="1.1768494908735367"/>
    <n v="1.5714078320670568"/>
    <n v="0.7857039160335284"/>
    <n v="2.880914358789604"/>
    <x v="1"/>
    <x v="0"/>
    <n v="5"/>
    <m/>
    <m/>
    <m/>
    <m/>
  </r>
  <r>
    <n v="314"/>
    <x v="1"/>
    <x v="11264"/>
    <x v="0"/>
    <m/>
    <s v="J692-655"/>
    <x v="5"/>
    <x v="5"/>
    <x v="3"/>
    <n v="25"/>
    <n v="0"/>
    <n v="0"/>
    <n v="0"/>
    <n v="0"/>
    <n v="0"/>
    <n v="0"/>
    <n v="0"/>
    <n v="0"/>
    <m/>
    <x v="1"/>
    <x v="1"/>
    <m/>
    <n v="25"/>
    <x v="48"/>
    <n v="4.9735803412273996E-3"/>
    <n v="1.49207410236822E-2"/>
    <n v="3.73018525592055E-3"/>
    <n v="2.1332090246189438E-2"/>
    <n v="1.9614906826132665"/>
    <n v="1.9828227728594561"/>
    <n v="0.99141138642972804"/>
    <n v="3.6351750835756693"/>
    <x v="0"/>
    <x v="0"/>
    <n v="3"/>
    <m/>
    <m/>
    <m/>
    <m/>
  </r>
  <r>
    <n v="314"/>
    <x v="0"/>
    <x v="11265"/>
    <x v="0"/>
    <m/>
    <s v="J777-737"/>
    <x v="13"/>
    <x v="13"/>
    <x v="0"/>
    <n v="161"/>
    <n v="0"/>
    <n v="0"/>
    <n v="0"/>
    <n v="0"/>
    <n v="0"/>
    <n v="0"/>
    <n v="0"/>
    <n v="0"/>
    <m/>
    <x v="0"/>
    <x v="6"/>
    <m/>
    <n v="161"/>
    <x v="288"/>
    <n v="0.2062722816399287"/>
    <n v="1.3923379010695187"/>
    <n v="0.92822526737967914"/>
    <n v="1.9906168005773153"/>
    <n v="0.88643574382887957"/>
    <n v="2.8770525444061947"/>
    <n v="1.4385262722030974"/>
    <n v="5.2745963314113569"/>
    <x v="0"/>
    <x v="0"/>
    <n v="3"/>
    <m/>
    <m/>
    <m/>
    <m/>
  </r>
  <r>
    <n v="314"/>
    <x v="0"/>
    <x v="11266"/>
    <x v="0"/>
    <m/>
    <s v="J691-654"/>
    <x v="13"/>
    <x v="13"/>
    <x v="0"/>
    <n v="74"/>
    <n v="0"/>
    <n v="0"/>
    <n v="0"/>
    <n v="0"/>
    <n v="0"/>
    <n v="0"/>
    <n v="0"/>
    <n v="0"/>
    <m/>
    <x v="10"/>
    <x v="4"/>
    <m/>
    <n v="74"/>
    <x v="861"/>
    <n v="4.3576521517697982E-2"/>
    <n v="0.39218869365928188"/>
    <n v="0.2614591291061879"/>
    <n v="0.56070972570304023"/>
    <n v="1.1066134912225187"/>
    <n v="1.667323216925559"/>
    <n v="0.83366160846277948"/>
    <n v="3.0567592310301914"/>
    <x v="1"/>
    <x v="0"/>
    <n v="4"/>
    <m/>
    <m/>
    <m/>
    <m/>
  </r>
  <r>
    <n v="314"/>
    <x v="0"/>
    <x v="11267"/>
    <x v="0"/>
    <m/>
    <s v="J789-749"/>
    <x v="19"/>
    <x v="19"/>
    <x v="1"/>
    <n v="110"/>
    <n v="90"/>
    <n v="45"/>
    <n v="0"/>
    <n v="0"/>
    <n v="0"/>
    <n v="0"/>
    <n v="0"/>
    <n v="0"/>
    <m/>
    <x v="0"/>
    <x v="84"/>
    <m/>
    <n v="149.08051515875573"/>
    <x v="2712"/>
    <n v="0.17686051693404628"/>
    <n v="1.1938084893048124"/>
    <n v="0.75165724118482591"/>
    <n v="1.7067805405976164"/>
    <n v="0.91063782960541839"/>
    <n v="2.6174183702030347"/>
    <n v="1.3087091851015173"/>
    <n v="4.7986003453722299"/>
    <x v="0"/>
    <x v="0"/>
    <n v="3.3333329999999997"/>
    <m/>
    <m/>
    <m/>
    <m/>
  </r>
  <r>
    <n v="314"/>
    <x v="1"/>
    <x v="11268"/>
    <x v="0"/>
    <m/>
    <s v="J774-734"/>
    <x v="68"/>
    <x v="68"/>
    <x v="16"/>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14"/>
    <x v="0"/>
    <x v="11269"/>
    <x v="0"/>
    <m/>
    <s v="J787-747"/>
    <x v="13"/>
    <x v="13"/>
    <x v="0"/>
    <n v="106"/>
    <n v="23"/>
    <n v="21"/>
    <n v="0"/>
    <n v="0"/>
    <n v="0"/>
    <n v="0"/>
    <n v="0"/>
    <n v="0"/>
    <m/>
    <x v="11"/>
    <x v="54"/>
    <m/>
    <n v="110.48076755707302"/>
    <x v="2713"/>
    <n v="9.7132034632034653E-2"/>
    <n v="0.4370941558441559"/>
    <n v="0.26711311952110395"/>
    <n v="0.62491078450797199"/>
    <n v="1.0858060689745124"/>
    <n v="1.7107168534824844"/>
    <n v="0.85535842674124218"/>
    <n v="3.1363142313845547"/>
    <x v="0"/>
    <x v="0"/>
    <n v="2.3333330000000001"/>
    <m/>
    <m/>
    <m/>
    <m/>
  </r>
  <r>
    <n v="314"/>
    <x v="0"/>
    <x v="11270"/>
    <x v="0"/>
    <m/>
    <s v="J786-746"/>
    <x v="13"/>
    <x v="13"/>
    <x v="0"/>
    <n v="180"/>
    <n v="0"/>
    <n v="0"/>
    <n v="0"/>
    <n v="0"/>
    <n v="0"/>
    <n v="0"/>
    <n v="0"/>
    <n v="0"/>
    <m/>
    <x v="31"/>
    <x v="91"/>
    <m/>
    <n v="180"/>
    <x v="2714"/>
    <n v="0.25783040488922848"/>
    <n v="3.0939648586707418"/>
    <n v="2.3204736440030564"/>
    <n v="4.4234222334498439"/>
    <n v="0.77077515059452995"/>
    <n v="5.194197384044374"/>
    <n v="2.597098692022187"/>
    <n v="9.5226952040813515"/>
    <x v="1"/>
    <x v="0"/>
    <n v="4"/>
    <m/>
    <m/>
    <m/>
    <m/>
  </r>
  <r>
    <n v="314"/>
    <x v="1"/>
    <x v="11271"/>
    <x v="0"/>
    <m/>
    <s v="J788-748"/>
    <x v="6"/>
    <x v="6"/>
    <x v="5"/>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14"/>
    <x v="0"/>
    <x v="11272"/>
    <x v="0"/>
    <m/>
    <s v="J773-733"/>
    <x v="68"/>
    <x v="68"/>
    <x v="16"/>
    <n v="28"/>
    <n v="25"/>
    <n v="17"/>
    <n v="0"/>
    <n v="0"/>
    <n v="0"/>
    <n v="0"/>
    <n v="0"/>
    <n v="0"/>
    <m/>
    <x v="12"/>
    <x v="3"/>
    <m/>
    <n v="41.206795556073033"/>
    <x v="2715"/>
    <n v="1.3512223071046603E-2"/>
    <n v="4.3914721602845694E-2"/>
    <n v="2.0268334606569904E-2"/>
    <n v="6.278460318299954E-2"/>
    <n v="1.6236630698458803"/>
    <n v="1.6864476730288798"/>
    <n v="0.84322383651443988"/>
    <n v="3.0918207338862795"/>
    <x v="0"/>
    <x v="0"/>
    <n v="2.3333329999999997"/>
    <m/>
    <m/>
    <m/>
    <m/>
  </r>
  <r>
    <n v="314"/>
    <x v="0"/>
    <x v="11273"/>
    <x v="0"/>
    <m/>
    <s v="J690-653"/>
    <x v="13"/>
    <x v="13"/>
    <x v="0"/>
    <n v="46"/>
    <n v="0"/>
    <n v="0"/>
    <n v="0"/>
    <n v="0"/>
    <n v="0"/>
    <n v="0"/>
    <n v="0"/>
    <n v="0"/>
    <m/>
    <x v="29"/>
    <x v="2"/>
    <m/>
    <n v="46"/>
    <x v="402"/>
    <n v="1.6838553603259487E-2"/>
    <n v="0.10103132161955691"/>
    <n v="3.7886745607333842E-2"/>
    <n v="0.14444384947499794"/>
    <n v="1.403255314377271"/>
    <n v="1.547699163852269"/>
    <n v="0.77384958192613451"/>
    <n v="2.8374484670624929"/>
    <x v="0"/>
    <x v="0"/>
    <n v="5"/>
    <m/>
    <m/>
    <m/>
    <m/>
  </r>
  <r>
    <n v="314"/>
    <x v="1"/>
    <x v="11274"/>
    <x v="0"/>
    <m/>
    <s v="J735-698"/>
    <x v="5"/>
    <x v="5"/>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14"/>
    <x v="1"/>
    <x v="11275"/>
    <x v="0"/>
    <m/>
    <s v="J785-745"/>
    <x v="6"/>
    <x v="6"/>
    <x v="5"/>
    <n v="22"/>
    <n v="17"/>
    <n v="0"/>
    <n v="0"/>
    <n v="0"/>
    <n v="0"/>
    <n v="0"/>
    <n v="0"/>
    <n v="0"/>
    <m/>
    <x v="3"/>
    <x v="1"/>
    <m/>
    <n v="27.802877548915689"/>
    <x v="167"/>
    <n v="6.1513241660300496E-3"/>
    <n v="1.384047937356761E-2"/>
    <n v="4.613493124522537E-3"/>
    <n v="1.9787646912365328E-2"/>
    <n v="1.9874736704181466"/>
    <n v="2.0072613173305118"/>
    <n v="1.0036306586652559"/>
    <n v="3.679979081772605"/>
    <x v="0"/>
    <x v="0"/>
    <n v="2"/>
    <m/>
    <m/>
    <m/>
    <m/>
  </r>
  <r>
    <n v="314"/>
    <x v="1"/>
    <x v="11276"/>
    <x v="0"/>
    <m/>
    <s v="J689-652"/>
    <x v="1"/>
    <x v="1"/>
    <x v="1"/>
    <n v="15.7"/>
    <n v="0"/>
    <n v="0"/>
    <n v="0"/>
    <n v="0"/>
    <n v="0"/>
    <n v="0"/>
    <n v="0"/>
    <n v="0"/>
    <m/>
    <x v="6"/>
    <x v="1"/>
    <m/>
    <n v="15.7"/>
    <x v="10"/>
    <n v="1.9615005092946266E-3"/>
    <n v="2.9422507639419396E-3"/>
    <n v="1.4711253819709698E-3"/>
    <n v="4.206517539826587E-3"/>
    <n v="2.606460420637513"/>
    <n v="2.6106669381773395"/>
    <n v="1.3053334690886698"/>
    <n v="4.7862227199917893"/>
    <x v="0"/>
    <x v="0"/>
    <n v="1"/>
    <m/>
    <m/>
    <m/>
    <m/>
  </r>
  <r>
    <n v="314"/>
    <x v="1"/>
    <x v="11277"/>
    <x v="0"/>
    <m/>
    <s v="J732-695"/>
    <x v="1"/>
    <x v="1"/>
    <x v="1"/>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0"/>
    <x v="11278"/>
    <x v="0"/>
    <m/>
    <s v="J734-697"/>
    <x v="8"/>
    <x v="8"/>
    <x v="1"/>
    <n v="86"/>
    <n v="0"/>
    <n v="0"/>
    <n v="0"/>
    <n v="0"/>
    <n v="0"/>
    <n v="0"/>
    <n v="0"/>
    <n v="0"/>
    <m/>
    <x v="15"/>
    <x v="0"/>
    <m/>
    <n v="86"/>
    <x v="445"/>
    <n v="5.8855360325948583E-2"/>
    <n v="0.30899064171123009"/>
    <n v="0.17656608097784576"/>
    <n v="0.44176199049028808"/>
    <n v="1.153791992581336"/>
    <n v="1.5955539830716241"/>
    <n v="0.79777699153581205"/>
    <n v="2.9251823022979773"/>
    <x v="0"/>
    <x v="0"/>
    <n v="3"/>
    <m/>
    <m/>
    <m/>
    <m/>
  </r>
  <r>
    <n v="314"/>
    <x v="1"/>
    <x v="11279"/>
    <x v="0"/>
    <m/>
    <s v="J772-732"/>
    <x v="6"/>
    <x v="6"/>
    <x v="5"/>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14"/>
    <x v="1"/>
    <x v="11280"/>
    <x v="0"/>
    <m/>
    <s v="J784-744"/>
    <x v="5"/>
    <x v="5"/>
    <x v="3"/>
    <n v="19"/>
    <n v="18"/>
    <n v="0"/>
    <n v="0"/>
    <n v="0"/>
    <n v="0"/>
    <n v="0"/>
    <n v="0"/>
    <n v="0"/>
    <m/>
    <x v="5"/>
    <x v="1"/>
    <m/>
    <n v="26.172504656604801"/>
    <x v="35"/>
    <n v="5.4510440539852299E-3"/>
    <n v="1.430899064171123E-2"/>
    <n v="4.0882830404889228E-3"/>
    <n v="2.0457474546095672E-2"/>
    <n v="1.9759220667823627"/>
    <n v="1.9963795413284584"/>
    <n v="0.9981897706642292"/>
    <n v="3.6600291591021734"/>
    <x v="0"/>
    <x v="0"/>
    <n v="2.5"/>
    <m/>
    <m/>
    <m/>
    <m/>
  </r>
  <r>
    <n v="314"/>
    <x v="0"/>
    <x v="11281"/>
    <x v="0"/>
    <m/>
    <s v="J688-651"/>
    <x v="4"/>
    <x v="4"/>
    <x v="4"/>
    <n v="43"/>
    <n v="0"/>
    <n v="0"/>
    <n v="0"/>
    <n v="0"/>
    <n v="0"/>
    <n v="0"/>
    <n v="0"/>
    <n v="0"/>
    <m/>
    <x v="14"/>
    <x v="57"/>
    <m/>
    <n v="43"/>
    <x v="168"/>
    <n v="1.4713840081487146E-2"/>
    <n v="0.11035380061115359"/>
    <n v="7.7247660427807521E-2"/>
    <n v="0.15777213946081714"/>
    <n v="1.3817354239868895"/>
    <n v="1.5395075634477067"/>
    <n v="0.76975378172385334"/>
    <n v="2.8224305329874619"/>
    <x v="1"/>
    <x v="0"/>
    <n v="3"/>
    <m/>
    <m/>
    <m/>
    <m/>
  </r>
  <r>
    <n v="314"/>
    <x v="0"/>
    <x v="11282"/>
    <x v="0"/>
    <m/>
    <s v="J733-696"/>
    <x v="8"/>
    <x v="8"/>
    <x v="1"/>
    <n v="74"/>
    <n v="0"/>
    <n v="0"/>
    <n v="0"/>
    <n v="0"/>
    <n v="0"/>
    <n v="0"/>
    <n v="0"/>
    <n v="0"/>
    <m/>
    <x v="18"/>
    <x v="57"/>
    <m/>
    <n v="74"/>
    <x v="861"/>
    <n v="4.3576521517697982E-2"/>
    <n v="0.42487108479755531"/>
    <n v="0.22877673796791442"/>
    <n v="0.60743553617829349"/>
    <n v="1.0912119561093074"/>
    <n v="1.6986474922876009"/>
    <n v="0.84932374614380046"/>
    <n v="3.1141870691939348"/>
    <x v="1"/>
    <x v="0"/>
    <n v="6"/>
    <m/>
    <m/>
    <m/>
    <m/>
  </r>
  <r>
    <n v="314"/>
    <x v="1"/>
    <x v="11283"/>
    <x v="0"/>
    <m/>
    <s v="J745-708"/>
    <x v="3"/>
    <x v="3"/>
    <x v="3"/>
    <n v="24"/>
    <n v="0"/>
    <n v="0"/>
    <n v="0"/>
    <n v="0"/>
    <n v="0"/>
    <n v="0"/>
    <n v="0"/>
    <n v="0"/>
    <m/>
    <x v="11"/>
    <x v="1"/>
    <m/>
    <n v="24"/>
    <x v="38"/>
    <n v="4.5836516424751714E-3"/>
    <n v="2.0626432391138271E-2"/>
    <n v="3.4377387318563785E-3"/>
    <n v="2.948948155633228E-2"/>
    <n v="1.8533663952037998"/>
    <n v="1.882855876760132"/>
    <n v="0.941427938380066"/>
    <n v="3.4519024407269083"/>
    <x v="0"/>
    <x v="0"/>
    <n v="5"/>
    <m/>
    <m/>
    <m/>
    <m/>
  </r>
  <r>
    <n v="314"/>
    <x v="1"/>
    <x v="11284"/>
    <x v="0"/>
    <m/>
    <s v="J752-715"/>
    <x v="5"/>
    <x v="5"/>
    <x v="3"/>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14"/>
    <x v="1"/>
    <x v="11285"/>
    <x v="0"/>
    <m/>
    <s v="J751-714"/>
    <x v="5"/>
    <x v="5"/>
    <x v="3"/>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14"/>
    <x v="0"/>
    <x v="11286"/>
    <x v="0"/>
    <m/>
    <s v="J687-650"/>
    <x v="11"/>
    <x v="11"/>
    <x v="8"/>
    <n v="37"/>
    <n v="0"/>
    <n v="0"/>
    <n v="0"/>
    <n v="0"/>
    <n v="0"/>
    <n v="0"/>
    <n v="0"/>
    <n v="0"/>
    <m/>
    <x v="15"/>
    <x v="2"/>
    <m/>
    <n v="37"/>
    <x v="382"/>
    <n v="1.0894130379424495E-2"/>
    <n v="5.7194184491978606E-2"/>
    <n v="2.4511793353705118E-2"/>
    <n v="8.1770168331693358E-2"/>
    <n v="1.5502603319363788"/>
    <n v="1.6320305002680722"/>
    <n v="0.81601525013403609"/>
    <n v="2.9920559171581322"/>
    <x v="0"/>
    <x v="0"/>
    <n v="4"/>
    <m/>
    <m/>
    <m/>
    <m/>
  </r>
  <r>
    <n v="314"/>
    <x v="1"/>
    <x v="11287"/>
    <x v="0"/>
    <m/>
    <s v="J776-736"/>
    <x v="8"/>
    <x v="8"/>
    <x v="1"/>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14"/>
    <x v="0"/>
    <x v="11288"/>
    <x v="0"/>
    <m/>
    <s v="J684-647"/>
    <x v="13"/>
    <x v="13"/>
    <x v="0"/>
    <n v="66"/>
    <n v="0"/>
    <n v="0"/>
    <n v="0"/>
    <n v="0"/>
    <n v="0"/>
    <n v="0"/>
    <n v="0"/>
    <n v="0"/>
    <m/>
    <x v="29"/>
    <x v="0"/>
    <m/>
    <n v="66"/>
    <x v="511"/>
    <n v="3.4663865546218489E-2"/>
    <n v="0.20798319327731093"/>
    <n v="0.10399159663865547"/>
    <n v="0.29735227235968387"/>
    <n v="1.2366027332297842"/>
    <n v="1.5339550055894682"/>
    <n v="0.76697750279473409"/>
    <n v="2.8122508435806917"/>
    <x v="0"/>
    <x v="0"/>
    <n v="4"/>
    <m/>
    <m/>
    <m/>
    <m/>
  </r>
  <r>
    <n v="314"/>
    <x v="1"/>
    <x v="11289"/>
    <x v="0"/>
    <m/>
    <s v="J783-743"/>
    <x v="13"/>
    <x v="13"/>
    <x v="0"/>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314"/>
    <x v="0"/>
    <x v="11290"/>
    <x v="0"/>
    <m/>
    <s v="J771-731"/>
    <x v="13"/>
    <x v="13"/>
    <x v="0"/>
    <n v="99"/>
    <n v="0"/>
    <n v="0"/>
    <n v="0"/>
    <n v="0"/>
    <n v="0"/>
    <n v="0"/>
    <n v="0"/>
    <n v="0"/>
    <m/>
    <x v="14"/>
    <x v="6"/>
    <m/>
    <n v="99"/>
    <x v="257"/>
    <n v="7.7993697478991583E-2"/>
    <n v="0.58495273109243695"/>
    <n v="0.3509716386554621"/>
    <n v="0.83630326601161076"/>
    <n v="1.0317966176566877"/>
    <n v="1.8680998836682985"/>
    <n v="0.93404994183414924"/>
    <n v="3.4248497867252139"/>
    <x v="1"/>
    <x v="0"/>
    <n v="4"/>
    <m/>
    <m/>
    <m/>
    <m/>
  </r>
  <r>
    <n v="314"/>
    <x v="0"/>
    <x v="11291"/>
    <x v="0"/>
    <m/>
    <s v="J759-722"/>
    <x v="3"/>
    <x v="3"/>
    <x v="3"/>
    <n v="36"/>
    <n v="0"/>
    <n v="0"/>
    <n v="0"/>
    <n v="0"/>
    <n v="0"/>
    <n v="0"/>
    <n v="0"/>
    <n v="0"/>
    <m/>
    <x v="11"/>
    <x v="3"/>
    <m/>
    <n v="36"/>
    <x v="4"/>
    <n v="1.0313216195569139E-2"/>
    <n v="4.6409472880061128E-2"/>
    <n v="1.5469824293353709E-2"/>
    <n v="6.6351333501747656E-2"/>
    <n v="1.6080299202664283"/>
    <n v="1.6743812537681759"/>
    <n v="0.83719062688408796"/>
    <n v="3.0696989652416558"/>
    <x v="0"/>
    <x v="0"/>
    <n v="4"/>
    <m/>
    <m/>
    <m/>
    <m/>
  </r>
  <r>
    <n v="314"/>
    <x v="1"/>
    <x v="11292"/>
    <x v="0"/>
    <m/>
    <s v="J775-735"/>
    <x v="37"/>
    <x v="37"/>
    <x v="1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14"/>
    <x v="1"/>
    <x v="11293"/>
    <x v="0"/>
    <m/>
    <s v="J742-705"/>
    <x v="5"/>
    <x v="5"/>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1"/>
    <x v="11294"/>
    <x v="0"/>
    <m/>
    <s v="J743-706"/>
    <x v="3"/>
    <x v="3"/>
    <x v="3"/>
    <n v="29"/>
    <n v="0"/>
    <n v="0"/>
    <n v="0"/>
    <n v="0"/>
    <n v="0"/>
    <n v="0"/>
    <n v="0"/>
    <n v="0"/>
    <m/>
    <x v="15"/>
    <x v="2"/>
    <m/>
    <n v="29"/>
    <x v="92"/>
    <n v="6.6924497071555889E-3"/>
    <n v="3.5135360962566843E-2"/>
    <n v="1.5058011841100076E-2"/>
    <n v="5.0232806111726896E-2"/>
    <n v="1.6883290740625359"/>
    <n v="1.7385618801742628"/>
    <n v="0.86928094008713142"/>
    <n v="3.1873634469861485"/>
    <x v="0"/>
    <x v="0"/>
    <n v="4"/>
    <m/>
    <m/>
    <m/>
    <m/>
  </r>
  <r>
    <n v="314"/>
    <x v="1"/>
    <x v="11295"/>
    <x v="0"/>
    <m/>
    <s v="J681-644"/>
    <x v="5"/>
    <x v="5"/>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14"/>
    <x v="0"/>
    <x v="11296"/>
    <x v="0"/>
    <m/>
    <s v="J744-707"/>
    <x v="8"/>
    <x v="8"/>
    <x v="1"/>
    <n v="57"/>
    <n v="0"/>
    <n v="0"/>
    <n v="0"/>
    <n v="0"/>
    <n v="0"/>
    <n v="0"/>
    <n v="0"/>
    <n v="0"/>
    <m/>
    <x v="10"/>
    <x v="57"/>
    <m/>
    <n v="57"/>
    <x v="65"/>
    <n v="2.585466004583652E-2"/>
    <n v="0.23269194041252869"/>
    <n v="0.13573696524064172"/>
    <n v="0.33267821380737361"/>
    <n v="1.2125329086916208"/>
    <n v="1.5452111224989944"/>
    <n v="0.7726055612494972"/>
    <n v="2.8328870579148231"/>
    <x v="1"/>
    <x v="0"/>
    <n v="5"/>
    <m/>
    <m/>
    <m/>
    <m/>
  </r>
  <r>
    <n v="314"/>
    <x v="0"/>
    <x v="11297"/>
    <x v="0"/>
    <m/>
    <s v="J680-643"/>
    <x v="13"/>
    <x v="13"/>
    <x v="0"/>
    <n v="25"/>
    <n v="30"/>
    <n v="71"/>
    <n v="64"/>
    <n v="0"/>
    <n v="0"/>
    <n v="0"/>
    <n v="0"/>
    <n v="0"/>
    <m/>
    <x v="56"/>
    <x v="2"/>
    <m/>
    <n v="103.25696102442683"/>
    <x v="2716"/>
    <n v="8.4845301757066449E-2"/>
    <n v="0.36589536382734905"/>
    <n v="0.19090192895339952"/>
    <n v="0.52311831627120509"/>
    <n v="1.1201421840283876"/>
    <n v="1.6432605002995926"/>
    <n v="0.82163025014979629"/>
    <n v="3.0126442505492528"/>
    <x v="0"/>
    <x v="0"/>
    <n v="2.75"/>
    <m/>
    <m/>
    <m/>
    <m/>
  </r>
  <r>
    <n v="314"/>
    <x v="0"/>
    <x v="11298"/>
    <x v="0"/>
    <m/>
    <s v="J683-646"/>
    <x v="13"/>
    <x v="13"/>
    <x v="0"/>
    <n v="54"/>
    <n v="0"/>
    <n v="0"/>
    <n v="0"/>
    <n v="0"/>
    <n v="0"/>
    <n v="0"/>
    <n v="0"/>
    <n v="0"/>
    <m/>
    <x v="29"/>
    <x v="8"/>
    <m/>
    <n v="54"/>
    <x v="246"/>
    <n v="2.3204736440030557E-2"/>
    <n v="0.13922841864018334"/>
    <n v="8.7017761650114586E-2"/>
    <n v="0.19905400050524288"/>
    <n v="1.3266311593602425"/>
    <n v="1.5256851598654853"/>
    <n v="0.76284257993274263"/>
    <n v="2.7970894597533893"/>
    <x v="0"/>
    <x v="0"/>
    <n v="3"/>
    <m/>
    <m/>
    <m/>
    <m/>
  </r>
  <r>
    <n v="314"/>
    <x v="1"/>
    <x v="11299"/>
    <x v="0"/>
    <m/>
    <s v="J678-641"/>
    <x v="4"/>
    <x v="4"/>
    <x v="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14"/>
    <x v="1"/>
    <x v="11300"/>
    <x v="0"/>
    <m/>
    <s v="J770-730"/>
    <x v="37"/>
    <x v="37"/>
    <x v="10"/>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14"/>
    <x v="1"/>
    <x v="11301"/>
    <x v="0"/>
    <m/>
    <s v="J677-640"/>
    <x v="46"/>
    <x v="46"/>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14"/>
    <x v="1"/>
    <x v="11302"/>
    <x v="0"/>
    <m/>
    <s v="J686-649"/>
    <x v="13"/>
    <x v="13"/>
    <x v="0"/>
    <n v="25"/>
    <n v="0"/>
    <n v="0"/>
    <n v="0"/>
    <n v="0"/>
    <n v="0"/>
    <n v="0"/>
    <n v="0"/>
    <n v="0"/>
    <m/>
    <x v="11"/>
    <x v="3"/>
    <m/>
    <n v="25"/>
    <x v="48"/>
    <n v="4.9735803412273996E-3"/>
    <n v="2.2381111535523301E-2"/>
    <n v="7.4603705118410999E-3"/>
    <n v="3.1998135369284163E-2"/>
    <n v="1.8270594126256867"/>
    <n v="1.8590575479949709"/>
    <n v="0.92952877399748546"/>
    <n v="3.4082721713241133"/>
    <x v="0"/>
    <x v="0"/>
    <n v="4"/>
    <m/>
    <m/>
    <m/>
    <m/>
  </r>
  <r>
    <n v="314"/>
    <x v="1"/>
    <x v="11303"/>
    <x v="0"/>
    <m/>
    <s v="J769-729"/>
    <x v="6"/>
    <x v="6"/>
    <x v="5"/>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14"/>
    <x v="0"/>
    <x v="11304"/>
    <x v="0"/>
    <m/>
    <s v="J779-739"/>
    <x v="13"/>
    <x v="13"/>
    <x v="0"/>
    <n v="30"/>
    <n v="26"/>
    <n v="0"/>
    <n v="0"/>
    <n v="0"/>
    <n v="0"/>
    <n v="0"/>
    <n v="0"/>
    <n v="0"/>
    <m/>
    <x v="13"/>
    <x v="3"/>
    <m/>
    <n v="39.698866482558415"/>
    <x v="400"/>
    <n v="1.2541380188439012E-2"/>
    <n v="4.7030175706646291E-2"/>
    <n v="1.8812070282658518E-2"/>
    <n v="6.7238748455989109E-2"/>
    <n v="1.6042934277280667"/>
    <n v="1.6715321761840558"/>
    <n v="0.8357660880920279"/>
    <n v="3.0644756563374353"/>
    <x v="0"/>
    <x v="0"/>
    <n v="3"/>
    <m/>
    <m/>
    <m/>
    <m/>
  </r>
  <r>
    <n v="314"/>
    <x v="1"/>
    <x v="11305"/>
    <x v="0"/>
    <m/>
    <s v="J741-704"/>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14"/>
    <x v="1"/>
    <x v="11306"/>
    <x v="0"/>
    <m/>
    <s v="J781-741"/>
    <x v="13"/>
    <x v="13"/>
    <x v="0"/>
    <n v="20"/>
    <n v="15.7"/>
    <n v="0"/>
    <n v="0"/>
    <n v="0"/>
    <n v="0"/>
    <n v="0"/>
    <n v="0"/>
    <n v="0"/>
    <m/>
    <x v="40"/>
    <x v="7"/>
    <m/>
    <n v="25.426167623139747"/>
    <x v="2354"/>
    <n v="5.1445919276801623E-3"/>
    <n v="2.1221441701680673E-2"/>
    <n v="5.7876659186401821E-3"/>
    <n v="3.0340162651169823E-2"/>
    <n v="1.844160284462856"/>
    <n v="1.8745004471140259"/>
    <n v="0.93725022355701293"/>
    <n v="3.4365841530423804"/>
    <x v="0"/>
    <x v="0"/>
    <n v="4"/>
    <m/>
    <m/>
    <m/>
    <m/>
  </r>
  <r>
    <n v="314"/>
    <x v="1"/>
    <x v="11307"/>
    <x v="0"/>
    <m/>
    <s v="J682-645"/>
    <x v="5"/>
    <x v="5"/>
    <x v="3"/>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14"/>
    <x v="0"/>
    <x v="11308"/>
    <x v="0"/>
    <m/>
    <s v="J685-648"/>
    <x v="13"/>
    <x v="13"/>
    <x v="0"/>
    <n v="32"/>
    <n v="0"/>
    <n v="0"/>
    <n v="0"/>
    <n v="0"/>
    <n v="0"/>
    <n v="0"/>
    <n v="0"/>
    <n v="0"/>
    <m/>
    <x v="15"/>
    <x v="3"/>
    <m/>
    <n v="32"/>
    <x v="56"/>
    <n v="8.1487140310669733E-3"/>
    <n v="4.2780748663101609E-2"/>
    <n v="1.222307104660046E-2"/>
    <n v="6.1163369153874367E-2"/>
    <n v="1.6311179078241642"/>
    <n v="1.6922812769780387"/>
    <n v="0.84614063848901933"/>
    <n v="3.1025156744597373"/>
    <x v="0"/>
    <x v="0"/>
    <n v="5"/>
    <m/>
    <m/>
    <m/>
    <m/>
  </r>
  <r>
    <n v="314"/>
    <x v="0"/>
    <x v="11309"/>
    <x v="0"/>
    <m/>
    <s v="J701-664"/>
    <x v="11"/>
    <x v="11"/>
    <x v="8"/>
    <n v="49"/>
    <n v="23"/>
    <n v="19"/>
    <n v="20"/>
    <n v="0"/>
    <n v="0"/>
    <n v="0"/>
    <n v="0"/>
    <n v="0"/>
    <m/>
    <x v="53"/>
    <x v="23"/>
    <m/>
    <n v="60.753600716336145"/>
    <x v="2168"/>
    <n v="2.9371976063152529E-2"/>
    <n v="0.11565215574866308"/>
    <n v="4.956520960656989E-2"/>
    <n v="0.16534716470723895"/>
    <n v="1.37043590561102"/>
    <n v="1.5357830703182589"/>
    <n v="0.76789153515912945"/>
    <n v="2.8156022955834743"/>
    <x v="0"/>
    <x v="0"/>
    <n v="3"/>
    <m/>
    <m/>
    <m/>
    <m/>
  </r>
  <r>
    <n v="1221"/>
    <x v="1"/>
    <x v="11310"/>
    <x v="0"/>
    <m/>
    <s v="J778-738"/>
    <x v="13"/>
    <x v="13"/>
    <x v="0"/>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14"/>
    <x v="1"/>
    <x v="11311"/>
    <x v="0"/>
    <m/>
    <s v="J746-709"/>
    <x v="5"/>
    <x v="5"/>
    <x v="3"/>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14"/>
    <x v="1"/>
    <x v="11312"/>
    <x v="0"/>
    <m/>
    <s v="J706-669"/>
    <x v="13"/>
    <x v="13"/>
    <x v="0"/>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14"/>
    <x v="1"/>
    <x v="11313"/>
    <x v="0"/>
    <m/>
    <s v="J707-670"/>
    <x v="13"/>
    <x v="13"/>
    <x v="0"/>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14"/>
    <x v="1"/>
    <x v="11314"/>
    <x v="0"/>
    <m/>
    <s v="J740-703"/>
    <x v="6"/>
    <x v="6"/>
    <x v="5"/>
    <n v="23"/>
    <n v="0"/>
    <n v="0"/>
    <n v="0"/>
    <n v="0"/>
    <n v="0"/>
    <n v="0"/>
    <n v="0"/>
    <n v="0"/>
    <m/>
    <x v="1"/>
    <x v="1"/>
    <m/>
    <n v="23"/>
    <x v="68"/>
    <n v="4.2096384008148717E-3"/>
    <n v="1.2628915202444614E-2"/>
    <n v="3.1572288006111535E-3"/>
    <n v="1.8055481184374743E-2"/>
    <n v="2.019611115849584"/>
    <n v="2.0376665970339589"/>
    <n v="1.0188332985169795"/>
    <n v="3.735722094562258"/>
    <x v="0"/>
    <x v="0"/>
    <n v="3"/>
    <m/>
    <m/>
    <m/>
    <m/>
  </r>
  <r>
    <n v="1221"/>
    <x v="1"/>
    <x v="11315"/>
    <x v="0"/>
    <m/>
    <s v="J782-742"/>
    <x v="1"/>
    <x v="1"/>
    <x v="1"/>
    <n v="21"/>
    <n v="0"/>
    <n v="0"/>
    <n v="0"/>
    <n v="0"/>
    <n v="0"/>
    <n v="0"/>
    <n v="0"/>
    <n v="0"/>
    <m/>
    <x v="11"/>
    <x v="1"/>
    <m/>
    <n v="21"/>
    <x v="37"/>
    <n v="3.5093582887700541E-3"/>
    <n v="1.5792112299465245E-2"/>
    <n v="2.6320187165775407E-3"/>
    <n v="2.2577884316566908E-2"/>
    <n v="1.9420931840602274"/>
    <n v="1.9646710683767943"/>
    <n v="0.98233553418839714"/>
    <n v="3.6018969586907894"/>
    <x v="0"/>
    <x v="0"/>
    <n v="5"/>
    <m/>
    <m/>
    <m/>
    <m/>
  </r>
  <r>
    <n v="314"/>
    <x v="1"/>
    <x v="11316"/>
    <x v="0"/>
    <m/>
    <s v="J705-668"/>
    <x v="1"/>
    <x v="1"/>
    <x v="1"/>
    <n v="16"/>
    <n v="0"/>
    <n v="0"/>
    <n v="0"/>
    <n v="0"/>
    <n v="0"/>
    <n v="0"/>
    <n v="0"/>
    <n v="0"/>
    <m/>
    <x v="13"/>
    <x v="3"/>
    <m/>
    <n v="16"/>
    <x v="88"/>
    <n v="2.0371785077667433E-3"/>
    <n v="7.6394194041252868E-3"/>
    <n v="3.055767761650115E-3"/>
    <n v="1.0922030206048993E-2"/>
    <n v="2.2054289916857255"/>
    <n v="2.2163510218917746"/>
    <n v="1.1081755109458873"/>
    <n v="4.0633102068015869"/>
    <x v="0"/>
    <x v="0"/>
    <n v="3"/>
    <m/>
    <m/>
    <m/>
    <m/>
  </r>
  <r>
    <n v="314"/>
    <x v="0"/>
    <x v="11317"/>
    <x v="0"/>
    <m/>
    <s v="J768-728"/>
    <x v="13"/>
    <x v="13"/>
    <x v="0"/>
    <n v="53"/>
    <n v="26"/>
    <n v="0"/>
    <n v="0"/>
    <n v="0"/>
    <n v="0"/>
    <n v="0"/>
    <n v="0"/>
    <n v="0"/>
    <m/>
    <x v="40"/>
    <x v="3"/>
    <m/>
    <n v="59.033888572581766"/>
    <x v="1188"/>
    <n v="2.7732683982683987E-2"/>
    <n v="0.11439732142857144"/>
    <n v="4.1599025974025983E-2"/>
    <n v="0.16355313591753445"/>
    <n v="1.3730562548784735"/>
    <n v="1.5366093907960079"/>
    <n v="0.76830469539800395"/>
    <n v="2.8171172164593479"/>
    <x v="0"/>
    <x v="0"/>
    <n v="3.5"/>
    <m/>
    <m/>
    <m/>
    <m/>
  </r>
  <r>
    <n v="314"/>
    <x v="0"/>
    <x v="11318"/>
    <x v="0"/>
    <m/>
    <s v="J750-713"/>
    <x v="3"/>
    <x v="3"/>
    <x v="3"/>
    <n v="42"/>
    <n v="0"/>
    <n v="0"/>
    <n v="0"/>
    <n v="0"/>
    <n v="0"/>
    <n v="0"/>
    <n v="0"/>
    <n v="0"/>
    <m/>
    <x v="11"/>
    <x v="2"/>
    <m/>
    <n v="42"/>
    <x v="217"/>
    <n v="1.4037433155080216E-2"/>
    <n v="6.3168449197860979E-2"/>
    <n v="3.158422459893049E-2"/>
    <n v="9.031153726626763E-2"/>
    <n v="1.5235242089050258"/>
    <n v="1.6138357461712936"/>
    <n v="0.80691787308564678"/>
    <n v="2.9586988679807047"/>
    <x v="0"/>
    <x v="0"/>
    <n v="3"/>
    <m/>
    <m/>
    <m/>
    <m/>
  </r>
  <r>
    <n v="314"/>
    <x v="1"/>
    <x v="11319"/>
    <x v="0"/>
    <m/>
    <s v="J753-716"/>
    <x v="23"/>
    <x v="23"/>
    <x v="14"/>
    <n v="21"/>
    <n v="18"/>
    <n v="0"/>
    <n v="0"/>
    <n v="0"/>
    <n v="0"/>
    <n v="0"/>
    <n v="0"/>
    <n v="0"/>
    <m/>
    <x v="16"/>
    <x v="1"/>
    <m/>
    <n v="27.658633371878661"/>
    <x v="509"/>
    <n v="6.0876623376623371E-3"/>
    <n v="2.0545860389610388E-2"/>
    <n v="4.565746753246753E-3"/>
    <n v="2.937428826900286E-2"/>
    <n v="1.8546369865845567"/>
    <n v="1.8840112748535596"/>
    <n v="0.94200563742677978"/>
    <n v="3.4540206705648591"/>
    <x v="0"/>
    <x v="0"/>
    <n v="3.5"/>
    <m/>
    <m/>
    <m/>
    <m/>
  </r>
  <r>
    <n v="314"/>
    <x v="0"/>
    <x v="11320"/>
    <x v="0"/>
    <m/>
    <s v="J749-712"/>
    <x v="2"/>
    <x v="2"/>
    <x v="2"/>
    <n v="55"/>
    <n v="50"/>
    <n v="49"/>
    <n v="40"/>
    <n v="42"/>
    <n v="0"/>
    <n v="0"/>
    <n v="0"/>
    <n v="0"/>
    <m/>
    <x v="46"/>
    <x v="50"/>
    <m/>
    <n v="106.25441167311595"/>
    <x v="2717"/>
    <n v="8.9842755283931749E-2"/>
    <n v="0.35038674560733385"/>
    <n v="0.1482405462184874"/>
    <n v="0.50094574166931594"/>
    <n v="1.1286691388722203"/>
    <n v="1.6296148805415362"/>
    <n v="0.81480744027076812"/>
    <n v="2.9876272809928164"/>
    <x v="0"/>
    <x v="0"/>
    <n v="3"/>
    <m/>
    <m/>
    <m/>
    <m/>
  </r>
  <r>
    <n v="314"/>
    <x v="1"/>
    <x v="11321"/>
    <x v="0"/>
    <m/>
    <s v="J675-638"/>
    <x v="4"/>
    <x v="4"/>
    <x v="4"/>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14"/>
    <x v="1"/>
    <x v="11322"/>
    <x v="0"/>
    <m/>
    <s v="J736-699"/>
    <x v="2"/>
    <x v="2"/>
    <x v="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14"/>
    <x v="1"/>
    <x v="11323"/>
    <x v="0"/>
    <m/>
    <s v="J737-700"/>
    <x v="3"/>
    <x v="3"/>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14"/>
    <x v="0"/>
    <x v="11324"/>
    <x v="0"/>
    <m/>
    <s v="J739-702"/>
    <x v="8"/>
    <x v="8"/>
    <x v="1"/>
    <n v="93"/>
    <n v="0"/>
    <n v="0"/>
    <n v="0"/>
    <n v="0"/>
    <n v="0"/>
    <n v="0"/>
    <n v="0"/>
    <n v="0"/>
    <m/>
    <x v="14"/>
    <x v="6"/>
    <m/>
    <n v="93"/>
    <x v="182"/>
    <n v="6.882639419404124E-2"/>
    <n v="0.5161979564553093"/>
    <n v="0.30971877387318558"/>
    <n v="0.73800499415716969"/>
    <n v="1.0546365452903879"/>
    <n v="1.7926415394475574"/>
    <n v="0.89632076972377872"/>
    <n v="3.2865094889871886"/>
    <x v="1"/>
    <x v="0"/>
    <n v="4"/>
    <m/>
    <m/>
    <m/>
    <m/>
  </r>
  <r>
    <n v="314"/>
    <x v="0"/>
    <x v="11325"/>
    <x v="0"/>
    <m/>
    <s v="J670-633"/>
    <x v="13"/>
    <x v="13"/>
    <x v="0"/>
    <n v="44"/>
    <n v="28"/>
    <n v="0"/>
    <n v="0"/>
    <n v="0"/>
    <n v="0"/>
    <n v="0"/>
    <n v="0"/>
    <n v="0"/>
    <m/>
    <x v="16"/>
    <x v="15"/>
    <m/>
    <n v="52.153619241621193"/>
    <x v="2718"/>
    <n v="2.1645021645021644E-2"/>
    <n v="7.3051948051948049E-2"/>
    <n v="4.0584415584415584E-2"/>
    <n v="0.1044419138453435"/>
    <n v="1.4852344658555909"/>
    <n v="1.5896763797009343"/>
    <n v="0.79483818985046717"/>
    <n v="2.9144066961183794"/>
    <x v="0"/>
    <x v="0"/>
    <n v="2"/>
    <m/>
    <m/>
    <m/>
    <m/>
  </r>
  <r>
    <n v="314"/>
    <x v="0"/>
    <x v="11326"/>
    <x v="0"/>
    <m/>
    <s v="J738-701"/>
    <x v="2"/>
    <x v="2"/>
    <x v="2"/>
    <n v="30"/>
    <n v="22"/>
    <n v="0"/>
    <n v="0"/>
    <n v="0"/>
    <n v="0"/>
    <n v="0"/>
    <n v="0"/>
    <n v="0"/>
    <m/>
    <x v="1"/>
    <x v="7"/>
    <m/>
    <n v="37.20215047547655"/>
    <x v="291"/>
    <n v="1.1013496307613958E-2"/>
    <n v="3.3040488922841872E-2"/>
    <n v="1.2390183346065703E-2"/>
    <n v="4.7237780641161908E-2"/>
    <n v="1.7066006674966989"/>
    <n v="1.7538384481378608"/>
    <n v="0.87691922406893041"/>
    <n v="3.2153704882527445"/>
    <x v="0"/>
    <x v="0"/>
    <n v="2.5"/>
    <m/>
    <m/>
    <m/>
    <m/>
  </r>
  <r>
    <n v="1221"/>
    <x v="0"/>
    <x v="11327"/>
    <x v="0"/>
    <m/>
    <s v="J780-740"/>
    <x v="13"/>
    <x v="13"/>
    <x v="0"/>
    <n v="43"/>
    <n v="27"/>
    <n v="0"/>
    <n v="0"/>
    <n v="0"/>
    <n v="0"/>
    <n v="0"/>
    <n v="0"/>
    <n v="0"/>
    <m/>
    <x v="13"/>
    <x v="3"/>
    <m/>
    <n v="50.774009099144415"/>
    <x v="2583"/>
    <n v="2.0515024191494778E-2"/>
    <n v="7.6931340718105423E-2"/>
    <n v="3.0772536287242167E-2"/>
    <n v="0.10998825730935274"/>
    <n v="1.4718388398653643"/>
    <n v="1.581827097174717"/>
    <n v="0.79091354858735852"/>
    <n v="2.9000163448203145"/>
    <x v="0"/>
    <x v="0"/>
    <n v="3"/>
    <m/>
    <m/>
    <m/>
    <m/>
  </r>
  <r>
    <n v="314"/>
    <x v="0"/>
    <x v="11328"/>
    <x v="0"/>
    <m/>
    <s v="J755-718"/>
    <x v="3"/>
    <x v="3"/>
    <x v="3"/>
    <n v="33"/>
    <n v="17"/>
    <n v="0"/>
    <n v="0"/>
    <n v="0"/>
    <n v="0"/>
    <n v="0"/>
    <n v="0"/>
    <n v="0"/>
    <m/>
    <x v="13"/>
    <x v="15"/>
    <m/>
    <n v="37.12142238654117"/>
    <x v="1862"/>
    <n v="1.0965749936338169E-2"/>
    <n v="4.1121562261268133E-2"/>
    <n v="2.0560781130634066E-2"/>
    <n v="5.8791240718498082E-2"/>
    <n v="1.6424545449495254"/>
    <n v="1.7012457856680234"/>
    <n v="0.85062289283401171"/>
    <n v="3.1189506070580428"/>
    <x v="0"/>
    <x v="0"/>
    <n v="2.5"/>
    <m/>
    <m/>
    <m/>
    <m/>
  </r>
  <r>
    <n v="314"/>
    <x v="0"/>
    <x v="11329"/>
    <x v="0"/>
    <m/>
    <s v="J760-723"/>
    <x v="5"/>
    <x v="5"/>
    <x v="3"/>
    <n v="45"/>
    <n v="17"/>
    <n v="0"/>
    <n v="0"/>
    <n v="0"/>
    <n v="0"/>
    <n v="0"/>
    <n v="0"/>
    <n v="0"/>
    <m/>
    <x v="5"/>
    <x v="7"/>
    <m/>
    <n v="48.104053883222775"/>
    <x v="2719"/>
    <n v="1.8414183855360328E-2"/>
    <n v="4.8337232620320858E-2"/>
    <n v="2.0715956837280371E-2"/>
    <n v="6.9107439561555323E-2"/>
    <n v="1.596611330891561"/>
    <n v="1.6657187704531164"/>
    <n v="0.83285938522655822"/>
    <n v="3.0538177458307132"/>
    <x v="0"/>
    <x v="0"/>
    <n v="2"/>
    <m/>
    <m/>
    <m/>
    <m/>
  </r>
  <r>
    <n v="314"/>
    <x v="0"/>
    <x v="11330"/>
    <x v="0"/>
    <m/>
    <s v="J676-639"/>
    <x v="19"/>
    <x v="19"/>
    <x v="1"/>
    <n v="47"/>
    <n v="0"/>
    <n v="0"/>
    <n v="0"/>
    <n v="0"/>
    <n v="0"/>
    <n v="0"/>
    <n v="0"/>
    <n v="0"/>
    <m/>
    <x v="1"/>
    <x v="1"/>
    <m/>
    <n v="47"/>
    <x v="191"/>
    <n v="1.7578622358034125E-2"/>
    <n v="5.2735867074102376E-2"/>
    <n v="1.3183966768525594E-2"/>
    <n v="7.5396139766131964E-2"/>
    <n v="1.5724475590691731"/>
    <n v="1.6478436988353051"/>
    <n v="0.82392184941765256"/>
    <n v="3.0210467811980593"/>
    <x v="0"/>
    <x v="0"/>
    <n v="3"/>
    <m/>
    <m/>
    <m/>
    <m/>
  </r>
  <r>
    <n v="314"/>
    <x v="0"/>
    <x v="11331"/>
    <x v="0"/>
    <m/>
    <s v="J672-635"/>
    <x v="13"/>
    <x v="13"/>
    <x v="0"/>
    <n v="44"/>
    <n v="0"/>
    <n v="0"/>
    <n v="0"/>
    <n v="0"/>
    <n v="0"/>
    <n v="0"/>
    <n v="0"/>
    <n v="0"/>
    <m/>
    <x v="13"/>
    <x v="2"/>
    <m/>
    <n v="44"/>
    <x v="49"/>
    <n v="1.5406162464985993E-2"/>
    <n v="5.7773109243697468E-2"/>
    <n v="3.4663865546218482E-2"/>
    <n v="8.2597853433245494E-2"/>
    <n v="1.5475289063036368"/>
    <n v="1.6301267597368823"/>
    <n v="0.81506337986844113"/>
    <n v="2.9885657261842842"/>
    <x v="0"/>
    <x v="0"/>
    <n v="2"/>
    <m/>
    <m/>
    <m/>
    <m/>
  </r>
  <r>
    <n v="314"/>
    <x v="1"/>
    <x v="11332"/>
    <x v="0"/>
    <m/>
    <s v="J767-727"/>
    <x v="13"/>
    <x v="13"/>
    <x v="0"/>
    <n v="20"/>
    <n v="0"/>
    <n v="0"/>
    <n v="0"/>
    <n v="0"/>
    <n v="0"/>
    <n v="0"/>
    <n v="0"/>
    <n v="0"/>
    <m/>
    <x v="11"/>
    <x v="1"/>
    <m/>
    <n v="20"/>
    <x v="28"/>
    <n v="3.1830914183855366E-3"/>
    <n v="1.4323911382734915E-2"/>
    <n v="2.3873185637891523E-3"/>
    <n v="2.0478806636341867E-2"/>
    <n v="1.9755615118916203"/>
    <n v="1.9960403185279623"/>
    <n v="0.99802015926398113"/>
    <n v="3.6594072506345974"/>
    <x v="0"/>
    <x v="0"/>
    <n v="5"/>
    <m/>
    <m/>
    <m/>
    <m/>
  </r>
  <r>
    <n v="314"/>
    <x v="0"/>
    <x v="11333"/>
    <x v="0"/>
    <m/>
    <s v="J754-717"/>
    <x v="3"/>
    <x v="3"/>
    <x v="3"/>
    <n v="38"/>
    <n v="0"/>
    <n v="0"/>
    <n v="0"/>
    <n v="0"/>
    <n v="0"/>
    <n v="0"/>
    <n v="0"/>
    <n v="0"/>
    <m/>
    <x v="11"/>
    <x v="3"/>
    <m/>
    <n v="38"/>
    <x v="91"/>
    <n v="1.1490960020371786E-2"/>
    <n v="5.170932009167304E-2"/>
    <n v="1.723644003055768E-2"/>
    <n v="7.3928491957194142E-2"/>
    <n v="1.5778693697335742"/>
    <n v="1.6517978616907683"/>
    <n v="0.82589893084538413"/>
    <n v="3.0282960797664082"/>
    <x v="0"/>
    <x v="0"/>
    <n v="4"/>
    <m/>
    <m/>
    <m/>
    <m/>
  </r>
  <r>
    <n v="314"/>
    <x v="1"/>
    <x v="11334"/>
    <x v="0"/>
    <m/>
    <s v="J756-719"/>
    <x v="5"/>
    <x v="5"/>
    <x v="3"/>
    <n v="18"/>
    <n v="0"/>
    <n v="0"/>
    <n v="0"/>
    <n v="0"/>
    <n v="0"/>
    <n v="0"/>
    <n v="0"/>
    <n v="0"/>
    <m/>
    <x v="13"/>
    <x v="3"/>
    <m/>
    <n v="18"/>
    <x v="3"/>
    <n v="2.5783040488922848E-3"/>
    <n v="9.6686401833460667E-3"/>
    <n v="3.8674560733384274E-3"/>
    <n v="1.3823194479530759E-2"/>
    <n v="2.1163108863957674"/>
    <n v="2.130134080875298"/>
    <n v="1.065067040437649"/>
    <n v="3.9052458149380462"/>
    <x v="0"/>
    <x v="0"/>
    <n v="3"/>
    <m/>
    <m/>
    <m/>
    <m/>
  </r>
  <r>
    <n v="314"/>
    <x v="0"/>
    <x v="11335"/>
    <x v="0"/>
    <m/>
    <s v="J671-634"/>
    <x v="13"/>
    <x v="13"/>
    <x v="0"/>
    <n v="35"/>
    <n v="0"/>
    <n v="0"/>
    <n v="0"/>
    <n v="0"/>
    <n v="0"/>
    <n v="0"/>
    <n v="0"/>
    <n v="0"/>
    <m/>
    <x v="15"/>
    <x v="2"/>
    <m/>
    <n v="35"/>
    <x v="36"/>
    <n v="9.7482174688057043E-3"/>
    <n v="5.1178141711229946E-2"/>
    <n v="2.1933489304812835E-2"/>
    <n v="7.3169069544429782E-2"/>
    <n v="1.5807247348121383"/>
    <n v="1.6538938043565681"/>
    <n v="0.82694690217828404"/>
    <n v="3.0321386413203748"/>
    <x v="0"/>
    <x v="0"/>
    <n v="4"/>
    <m/>
    <m/>
    <m/>
    <m/>
  </r>
  <r>
    <n v="314"/>
    <x v="1"/>
    <x v="11336"/>
    <x v="0"/>
    <m/>
    <s v="J762-725"/>
    <x v="6"/>
    <x v="6"/>
    <x v="5"/>
    <n v="21"/>
    <n v="0"/>
    <n v="0"/>
    <n v="0"/>
    <n v="0"/>
    <n v="0"/>
    <n v="0"/>
    <n v="0"/>
    <n v="0"/>
    <m/>
    <x v="6"/>
    <x v="1"/>
    <m/>
    <n v="21"/>
    <x v="37"/>
    <n v="3.5093582887700541E-3"/>
    <n v="5.2640374331550813E-3"/>
    <n v="2.6320187165775407E-3"/>
    <n v="7.5259614388556353E-3"/>
    <n v="2.3540408544454485"/>
    <n v="2.3615668158843039"/>
    <n v="1.180783407942152"/>
    <n v="4.3295391624545569"/>
    <x v="0"/>
    <x v="0"/>
    <n v="1"/>
    <m/>
    <m/>
    <m/>
    <m/>
  </r>
  <r>
    <n v="314"/>
    <x v="1"/>
    <x v="11337"/>
    <x v="0"/>
    <m/>
    <s v="J747-710"/>
    <x v="2"/>
    <x v="2"/>
    <x v="2"/>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14"/>
    <x v="1"/>
    <x v="11338"/>
    <x v="0"/>
    <m/>
    <s v="J758-721"/>
    <x v="5"/>
    <x v="5"/>
    <x v="3"/>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14"/>
    <x v="1"/>
    <x v="11339"/>
    <x v="0"/>
    <m/>
    <s v="J748-711"/>
    <x v="13"/>
    <x v="13"/>
    <x v="0"/>
    <n v="19"/>
    <n v="0"/>
    <n v="0"/>
    <n v="0"/>
    <n v="0"/>
    <n v="0"/>
    <n v="0"/>
    <n v="0"/>
    <n v="0"/>
    <m/>
    <x v="15"/>
    <x v="2"/>
    <m/>
    <n v="19"/>
    <x v="31"/>
    <n v="2.8727400050929464E-3"/>
    <n v="1.5081885026737969E-2"/>
    <n v="6.46366501145913E-3"/>
    <n v="2.1562476820848289E-2"/>
    <n v="1.9578047018088358"/>
    <n v="1.979367178629684"/>
    <n v="0.98968358931484202"/>
    <n v="3.628839827487754"/>
    <x v="0"/>
    <x v="0"/>
    <n v="4"/>
    <m/>
    <m/>
    <m/>
    <m/>
  </r>
  <r>
    <n v="314"/>
    <x v="1"/>
    <x v="11340"/>
    <x v="0"/>
    <m/>
    <s v="J757-720"/>
    <x v="5"/>
    <x v="5"/>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14"/>
    <x v="0"/>
    <x v="11341"/>
    <x v="0"/>
    <m/>
    <s v="J761-724"/>
    <x v="23"/>
    <x v="23"/>
    <x v="14"/>
    <n v="33"/>
    <n v="0"/>
    <n v="0"/>
    <n v="0"/>
    <n v="0"/>
    <n v="0"/>
    <n v="0"/>
    <n v="0"/>
    <n v="0"/>
    <m/>
    <x v="13"/>
    <x v="1"/>
    <m/>
    <n v="33"/>
    <x v="40"/>
    <n v="8.6659663865546223E-3"/>
    <n v="3.2497373949579828E-2"/>
    <n v="6.4994747899159667E-3"/>
    <n v="4.6461292556200594E-2"/>
    <n v="1.7115607380072417"/>
    <n v="1.7580220305634424"/>
    <n v="0.87901101528172121"/>
    <n v="3.2230403893663109"/>
    <x v="0"/>
    <x v="0"/>
    <n v="4"/>
    <m/>
    <m/>
    <m/>
    <m/>
  </r>
  <r>
    <n v="314"/>
    <x v="1"/>
    <x v="11342"/>
    <x v="0"/>
    <m/>
    <s v="J659-622"/>
    <x v="5"/>
    <x v="5"/>
    <x v="3"/>
    <n v="15.7"/>
    <n v="16"/>
    <n v="0"/>
    <n v="0"/>
    <n v="0"/>
    <n v="0"/>
    <n v="0"/>
    <n v="0"/>
    <n v="0"/>
    <m/>
    <x v="5"/>
    <x v="7"/>
    <m/>
    <n v="22.416288720481809"/>
    <x v="2243"/>
    <n v="3.9986790170613695E-3"/>
    <n v="1.0496532419786094E-2"/>
    <n v="4.4985138941940409E-3"/>
    <n v="1.5006826838930822E-2"/>
    <n v="2.0860841274084714"/>
    <n v="2.1010909542474021"/>
    <n v="1.0505454771237011"/>
    <n v="3.8520000827869039"/>
    <x v="0"/>
    <x v="0"/>
    <n v="2"/>
    <m/>
    <m/>
    <m/>
    <m/>
  </r>
  <r>
    <n v="314"/>
    <x v="1"/>
    <x v="11343"/>
    <x v="0"/>
    <m/>
    <s v="J704-667"/>
    <x v="13"/>
    <x v="13"/>
    <x v="0"/>
    <n v="25"/>
    <n v="0"/>
    <n v="0"/>
    <n v="0"/>
    <n v="0"/>
    <n v="0"/>
    <n v="0"/>
    <n v="0"/>
    <n v="0"/>
    <m/>
    <x v="15"/>
    <x v="2"/>
    <m/>
    <n v="25"/>
    <x v="48"/>
    <n v="4.9735803412273996E-3"/>
    <n v="2.6111296791443847E-2"/>
    <n v="1.1190555767761651E-2"/>
    <n v="3.733115793083152E-2"/>
    <n v="1.7784034294474775"/>
    <n v="1.8157345873783091"/>
    <n v="0.90786729368915453"/>
    <n v="3.3288467435269"/>
    <x v="0"/>
    <x v="0"/>
    <n v="4"/>
    <m/>
    <m/>
    <m/>
    <m/>
  </r>
  <r>
    <n v="314"/>
    <x v="0"/>
    <x v="11344"/>
    <x v="0"/>
    <m/>
    <s v="J679-642"/>
    <x v="13"/>
    <x v="13"/>
    <x v="0"/>
    <n v="29"/>
    <n v="21"/>
    <n v="0"/>
    <n v="0"/>
    <n v="0"/>
    <n v="0"/>
    <n v="0"/>
    <n v="0"/>
    <n v="0"/>
    <m/>
    <x v="16"/>
    <x v="7"/>
    <m/>
    <n v="35.805027579936315"/>
    <x v="700"/>
    <n v="1.0201807995925648E-2"/>
    <n v="3.443110198624906E-2"/>
    <n v="1.1477033995416355E-2"/>
    <n v="4.9225931452106783E-2"/>
    <n v="1.6943254747432381"/>
    <n v="1.743551406195345"/>
    <n v="0.87177570309767249"/>
    <n v="3.1965109113581325"/>
    <x v="0"/>
    <x v="0"/>
    <n v="3"/>
    <m/>
    <m/>
    <m/>
    <m/>
  </r>
  <r>
    <n v="314"/>
    <x v="0"/>
    <x v="11345"/>
    <x v="0"/>
    <m/>
    <s v="J668-631"/>
    <x v="13"/>
    <x v="13"/>
    <x v="0"/>
    <n v="65"/>
    <n v="0"/>
    <n v="0"/>
    <n v="0"/>
    <n v="0"/>
    <n v="0"/>
    <n v="0"/>
    <n v="0"/>
    <n v="0"/>
    <m/>
    <x v="0"/>
    <x v="8"/>
    <m/>
    <n v="65"/>
    <x v="425"/>
    <n v="3.3621403106697222E-2"/>
    <n v="0.22694447097020623"/>
    <n v="0.1260802616501146"/>
    <n v="0.32446109264454137"/>
    <n v="1.2178545530871674"/>
    <n v="1.5423156457317089"/>
    <n v="0.77115782286585444"/>
    <n v="2.827578683841466"/>
    <x v="0"/>
    <x v="0"/>
    <n v="4"/>
    <m/>
    <m/>
    <m/>
    <m/>
  </r>
  <r>
    <n v="314"/>
    <x v="1"/>
    <x v="11346"/>
    <x v="0"/>
    <m/>
    <s v="J660-623"/>
    <x v="5"/>
    <x v="5"/>
    <x v="3"/>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14"/>
    <x v="0"/>
    <x v="11347"/>
    <x v="0"/>
    <m/>
    <s v="J661-624"/>
    <x v="13"/>
    <x v="13"/>
    <x v="0"/>
    <n v="33"/>
    <n v="0"/>
    <n v="0"/>
    <n v="0"/>
    <n v="0"/>
    <n v="0"/>
    <n v="0"/>
    <n v="0"/>
    <n v="0"/>
    <m/>
    <x v="15"/>
    <x v="2"/>
    <m/>
    <n v="33"/>
    <x v="40"/>
    <n v="8.6659663865546223E-3"/>
    <n v="4.549632352941177E-2"/>
    <n v="1.9498424369747899E-2"/>
    <n v="6.5045809578680849E-2"/>
    <n v="1.6136349674792334"/>
    <n v="1.6786807770579142"/>
    <n v="0.83934038852895709"/>
    <n v="3.0775814246061759"/>
    <x v="0"/>
    <x v="0"/>
    <n v="4"/>
    <m/>
    <m/>
    <m/>
    <m/>
  </r>
  <r>
    <n v="314"/>
    <x v="1"/>
    <x v="11348"/>
    <x v="0"/>
    <m/>
    <s v="J657-620"/>
    <x v="5"/>
    <x v="5"/>
    <x v="3"/>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14"/>
    <x v="0"/>
    <x v="11349"/>
    <x v="0"/>
    <m/>
    <s v="J673-636"/>
    <x v="13"/>
    <x v="13"/>
    <x v="0"/>
    <n v="70"/>
    <n v="0"/>
    <n v="0"/>
    <n v="0"/>
    <n v="0"/>
    <n v="0"/>
    <n v="0"/>
    <n v="0"/>
    <n v="0"/>
    <m/>
    <x v="0"/>
    <x v="6"/>
    <m/>
    <n v="70"/>
    <x v="504"/>
    <n v="3.8992869875222817E-2"/>
    <n v="0.26320187165775399"/>
    <n v="0.17546791443850268"/>
    <n v="0.37629807194278175"/>
    <n v="1.1866546571512195"/>
    <n v="1.5629527290940013"/>
    <n v="0.78147636454700065"/>
    <n v="2.8654133366723356"/>
    <x v="0"/>
    <x v="0"/>
    <n v="3"/>
    <m/>
    <m/>
    <m/>
    <m/>
  </r>
  <r>
    <n v="314"/>
    <x v="0"/>
    <x v="11350"/>
    <x v="0"/>
    <m/>
    <s v="J669-632"/>
    <x v="13"/>
    <x v="13"/>
    <x v="0"/>
    <n v="35"/>
    <n v="0"/>
    <n v="0"/>
    <n v="0"/>
    <n v="0"/>
    <n v="0"/>
    <n v="0"/>
    <n v="0"/>
    <n v="0"/>
    <m/>
    <x v="29"/>
    <x v="0"/>
    <m/>
    <n v="35"/>
    <x v="36"/>
    <n v="9.7482174688057043E-3"/>
    <n v="5.8489304812834222E-2"/>
    <n v="2.9244652406417111E-2"/>
    <n v="8.3621793765062596E-2"/>
    <n v="1.5441939946941288"/>
    <n v="1.6278157884591913"/>
    <n v="0.81390789422959564"/>
    <n v="2.9843289455085174"/>
    <x v="0"/>
    <x v="0"/>
    <n v="4"/>
    <m/>
    <m/>
    <m/>
    <m/>
  </r>
  <r>
    <n v="314"/>
    <x v="0"/>
    <x v="11351"/>
    <x v="0"/>
    <m/>
    <s v="J763-726"/>
    <x v="13"/>
    <x v="13"/>
    <x v="0"/>
    <n v="34"/>
    <n v="28"/>
    <n v="28"/>
    <n v="20"/>
    <n v="0"/>
    <n v="0"/>
    <n v="0"/>
    <n v="0"/>
    <n v="0"/>
    <m/>
    <x v="40"/>
    <x v="15"/>
    <m/>
    <n v="55.892754449928482"/>
    <x v="2720"/>
    <n v="2.4859943977591038E-2"/>
    <n v="0.10254726890756304"/>
    <n v="4.6612394957983194E-2"/>
    <n v="0.14661118984401081"/>
    <n v="1.3996006566817303"/>
    <n v="1.5462118465257411"/>
    <n v="0.77310592326287053"/>
    <n v="2.8347217186305254"/>
    <x v="0"/>
    <x v="0"/>
    <n v="3"/>
    <m/>
    <m/>
    <m/>
    <m/>
  </r>
  <r>
    <n v="314"/>
    <x v="0"/>
    <x v="11352"/>
    <x v="0"/>
    <m/>
    <s v="J658-621"/>
    <x v="14"/>
    <x v="14"/>
    <x v="10"/>
    <n v="41"/>
    <n v="27"/>
    <n v="34"/>
    <n v="0"/>
    <n v="0"/>
    <n v="0"/>
    <n v="0"/>
    <n v="0"/>
    <n v="0"/>
    <m/>
    <x v="13"/>
    <x v="13"/>
    <m/>
    <n v="59.715994507334464"/>
    <x v="2721"/>
    <n v="2.8377259994907054E-2"/>
    <n v="0.10641472498090146"/>
    <n v="4.9660197896772354E-2"/>
    <n v="0.15214046763582312"/>
    <n v="1.39055747772889"/>
    <n v="1.5426979453647132"/>
    <n v="0.77134897268235658"/>
    <n v="2.828279566501974"/>
    <x v="0"/>
    <x v="0"/>
    <n v="2.6666669999999999"/>
    <m/>
    <m/>
    <m/>
    <m/>
  </r>
  <r>
    <n v="314"/>
    <x v="0"/>
    <x v="11353"/>
    <x v="0"/>
    <m/>
    <s v="J674-637"/>
    <x v="2"/>
    <x v="2"/>
    <x v="2"/>
    <n v="43"/>
    <n v="34"/>
    <n v="37"/>
    <n v="46"/>
    <n v="27"/>
    <n v="0"/>
    <n v="0"/>
    <n v="0"/>
    <n v="0"/>
    <m/>
    <x v="73"/>
    <x v="3"/>
    <m/>
    <n v="84.964698551810329"/>
    <x v="2722"/>
    <n v="5.7446842373312962E-2"/>
    <n v="0.20680863254392665"/>
    <n v="8.6170263559969443E-2"/>
    <n v="0.2956730102155038"/>
    <n v="1.2378296303501863"/>
    <n v="1.5335026405656902"/>
    <n v="0.76675132028284509"/>
    <n v="2.8114215077037654"/>
    <x v="0"/>
    <x v="0"/>
    <n v="2.8"/>
    <m/>
    <m/>
    <m/>
    <m/>
  </r>
  <r>
    <n v="314"/>
    <x v="0"/>
    <x v="11354"/>
    <x v="0"/>
    <m/>
    <s v="J700-663"/>
    <x v="19"/>
    <x v="19"/>
    <x v="1"/>
    <n v="57"/>
    <n v="0"/>
    <n v="0"/>
    <n v="0"/>
    <n v="0"/>
    <n v="0"/>
    <n v="0"/>
    <n v="0"/>
    <n v="0"/>
    <m/>
    <x v="1"/>
    <x v="2"/>
    <m/>
    <n v="57"/>
    <x v="65"/>
    <n v="2.585466004583652E-2"/>
    <n v="7.7563980137509564E-2"/>
    <n v="5.8172985103132173E-2"/>
    <n v="0.11089273793579121"/>
    <n v="1.4697296853965636"/>
    <n v="1.5806224233323547"/>
    <n v="0.79031121166617735"/>
    <n v="2.8978077761093166"/>
    <x v="0"/>
    <x v="0"/>
    <n v="1"/>
    <m/>
    <m/>
    <m/>
    <m/>
  </r>
  <r>
    <n v="314"/>
    <x v="0"/>
    <x v="11355"/>
    <x v="0"/>
    <m/>
    <s v="J664-627"/>
    <x v="19"/>
    <x v="19"/>
    <x v="1"/>
    <n v="60"/>
    <n v="79"/>
    <n v="0"/>
    <n v="0"/>
    <n v="0"/>
    <n v="0"/>
    <n v="0"/>
    <n v="0"/>
    <n v="0"/>
    <m/>
    <x v="0"/>
    <x v="30"/>
    <m/>
    <n v="99.201814499534237"/>
    <x v="2723"/>
    <n v="7.8312006620830169E-2"/>
    <n v="0.52860604469060357"/>
    <n v="0.32303702731092443"/>
    <n v="0.75574476040590111"/>
    <n v="1.0502592425519113"/>
    <n v="1.8060040029578124"/>
    <n v="0.90300200147890619"/>
    <n v="3.3110073387559891"/>
    <x v="0"/>
    <x v="0"/>
    <n v="3.5"/>
    <m/>
    <m/>
    <m/>
    <m/>
  </r>
  <r>
    <n v="314"/>
    <x v="0"/>
    <x v="11356"/>
    <x v="0"/>
    <m/>
    <s v="J656-619"/>
    <x v="19"/>
    <x v="19"/>
    <x v="1"/>
    <n v="84"/>
    <n v="0"/>
    <n v="0"/>
    <n v="0"/>
    <n v="0"/>
    <n v="0"/>
    <n v="0"/>
    <n v="0"/>
    <n v="0"/>
    <m/>
    <x v="29"/>
    <x v="2"/>
    <m/>
    <n v="84"/>
    <x v="33"/>
    <n v="5.6149732620320865E-2"/>
    <n v="0.3368983957219252"/>
    <n v="0.12633689839572196"/>
    <n v="0.48166153208676066"/>
    <n v="1.1364540542910055"/>
    <n v="1.6181155863777663"/>
    <n v="0.80905779318888316"/>
    <n v="2.9665452416925713"/>
    <x v="0"/>
    <x v="0"/>
    <n v="5"/>
    <m/>
    <m/>
    <m/>
    <m/>
  </r>
  <r>
    <n v="314"/>
    <x v="0"/>
    <x v="11357"/>
    <x v="0"/>
    <m/>
    <s v="J663-626"/>
    <x v="13"/>
    <x v="13"/>
    <x v="0"/>
    <n v="84"/>
    <n v="0"/>
    <n v="0"/>
    <n v="0"/>
    <n v="0"/>
    <n v="0"/>
    <n v="0"/>
    <n v="0"/>
    <n v="0"/>
    <m/>
    <x v="14"/>
    <x v="6"/>
    <m/>
    <n v="84"/>
    <x v="33"/>
    <n v="5.6149732620320865E-2"/>
    <n v="0.42112299465240655"/>
    <n v="0.25267379679144392"/>
    <n v="0.60207691510845096"/>
    <n v="1.0929063241770587"/>
    <n v="1.6949832392855098"/>
    <n v="0.84749161964275488"/>
    <n v="3.1074692720234345"/>
    <x v="1"/>
    <x v="0"/>
    <n v="4"/>
    <m/>
    <m/>
    <m/>
    <m/>
  </r>
  <r>
    <n v="314"/>
    <x v="0"/>
    <x v="11358"/>
    <x v="0"/>
    <m/>
    <s v="J662-625"/>
    <x v="50"/>
    <x v="50"/>
    <x v="24"/>
    <n v="52"/>
    <n v="0"/>
    <n v="0"/>
    <n v="0"/>
    <n v="0"/>
    <n v="0"/>
    <n v="0"/>
    <n v="0"/>
    <n v="0"/>
    <m/>
    <x v="14"/>
    <x v="57"/>
    <m/>
    <n v="52"/>
    <x v="306"/>
    <n v="2.1517697988286219E-2"/>
    <n v="0.16138273491214664"/>
    <n v="0.11296791443850264"/>
    <n v="0.23072788810278491"/>
    <n v="1.2927697284191959"/>
    <n v="1.5234976165219809"/>
    <n v="0.76174880826099045"/>
    <n v="2.7930789636236315"/>
    <x v="1"/>
    <x v="0"/>
    <n v="3"/>
    <m/>
    <m/>
    <m/>
    <m/>
  </r>
  <r>
    <n v="314"/>
    <x v="0"/>
    <x v="11359"/>
    <x v="0"/>
    <m/>
    <s v="J655-618"/>
    <x v="13"/>
    <x v="13"/>
    <x v="0"/>
    <n v="45"/>
    <n v="0"/>
    <n v="0"/>
    <n v="0"/>
    <n v="0"/>
    <n v="0"/>
    <n v="0"/>
    <n v="0"/>
    <n v="0"/>
    <m/>
    <x v="10"/>
    <x v="4"/>
    <m/>
    <n v="45"/>
    <x v="23"/>
    <n v="1.611440030557678E-2"/>
    <n v="0.14502960275019103"/>
    <n v="9.6686401833460681E-2"/>
    <n v="0.20734791719296142"/>
    <n v="1.317182301176713"/>
    <n v="1.5245302183696743"/>
    <n v="0.76226510918483714"/>
    <n v="2.7949720670110696"/>
    <x v="1"/>
    <x v="0"/>
    <n v="4"/>
    <m/>
    <m/>
    <m/>
    <m/>
  </r>
  <r>
    <n v="314"/>
    <x v="1"/>
    <x v="11360"/>
    <x v="0"/>
    <m/>
    <s v="J653-616"/>
    <x v="17"/>
    <x v="17"/>
    <x v="3"/>
    <n v="18"/>
    <n v="0"/>
    <n v="0"/>
    <n v="0"/>
    <n v="0"/>
    <n v="0"/>
    <n v="0"/>
    <n v="0"/>
    <n v="0"/>
    <m/>
    <x v="13"/>
    <x v="1"/>
    <m/>
    <n v="18"/>
    <x v="3"/>
    <n v="2.5783040488922848E-3"/>
    <n v="9.6686401833460667E-3"/>
    <n v="1.9337280366692137E-3"/>
    <n v="1.3823194479530759E-2"/>
    <n v="2.1163108863957674"/>
    <n v="2.130134080875298"/>
    <n v="1.065067040437649"/>
    <n v="3.9052458149380462"/>
    <x v="0"/>
    <x v="0"/>
    <n v="4"/>
    <m/>
    <m/>
    <m/>
    <m/>
  </r>
  <r>
    <n v="314"/>
    <x v="0"/>
    <x v="11361"/>
    <x v="0"/>
    <m/>
    <s v="J665-628"/>
    <x v="4"/>
    <x v="4"/>
    <x v="4"/>
    <n v="51"/>
    <n v="0"/>
    <n v="0"/>
    <n v="0"/>
    <n v="0"/>
    <n v="0"/>
    <n v="0"/>
    <n v="0"/>
    <n v="0"/>
    <m/>
    <x v="15"/>
    <x v="0"/>
    <m/>
    <n v="51"/>
    <x v="1012"/>
    <n v="2.0698051948051948E-2"/>
    <n v="0.10866477272727273"/>
    <n v="6.2094155844155841E-2"/>
    <n v="0.15535734684494848"/>
    <n v="1.3854721573038375"/>
    <n v="1.5408295041487861"/>
    <n v="0.77041475207439303"/>
    <n v="2.8248540909394411"/>
    <x v="0"/>
    <x v="0"/>
    <n v="3"/>
    <m/>
    <m/>
    <m/>
    <m/>
  </r>
  <r>
    <n v="314"/>
    <x v="0"/>
    <x v="11362"/>
    <x v="0"/>
    <m/>
    <s v="J642-605"/>
    <x v="8"/>
    <x v="8"/>
    <x v="1"/>
    <n v="150"/>
    <n v="0"/>
    <n v="0"/>
    <n v="0"/>
    <n v="0"/>
    <n v="0"/>
    <n v="0"/>
    <n v="0"/>
    <n v="0"/>
    <m/>
    <x v="147"/>
    <x v="97"/>
    <m/>
    <n v="150"/>
    <x v="282"/>
    <n v="0.17904889228418638"/>
    <n v="2.2828733766233764"/>
    <n v="1.8800133689839571"/>
    <n v="3.2638098076669841"/>
    <n v="0.81291807480202538"/>
    <n v="4.0767278824690099"/>
    <n v="2.0383639412345049"/>
    <n v="7.4740011178598511"/>
    <x v="1"/>
    <x v="0"/>
    <n v="3"/>
    <m/>
    <m/>
    <m/>
    <m/>
  </r>
  <r>
    <n v="314"/>
    <x v="0"/>
    <x v="11363"/>
    <x v="0"/>
    <m/>
    <s v="J654-617"/>
    <x v="13"/>
    <x v="13"/>
    <x v="0"/>
    <n v="64"/>
    <n v="0"/>
    <n v="0"/>
    <n v="0"/>
    <n v="0"/>
    <n v="0"/>
    <n v="0"/>
    <n v="0"/>
    <n v="0"/>
    <m/>
    <x v="18"/>
    <x v="73"/>
    <m/>
    <n v="64"/>
    <x v="313"/>
    <n v="3.2594856124267893E-2"/>
    <n v="0.31779984721161192"/>
    <n v="0.22001527883880828"/>
    <n v="0.45435645657163815"/>
    <n v="1.1481267540520235"/>
    <n v="1.6024832106236615"/>
    <n v="0.80124160531183075"/>
    <n v="2.9378858861433792"/>
    <x v="1"/>
    <x v="0"/>
    <n v="4"/>
    <m/>
    <m/>
    <m/>
    <m/>
  </r>
  <r>
    <n v="314"/>
    <x v="0"/>
    <x v="11364"/>
    <x v="0"/>
    <m/>
    <s v="J652-615"/>
    <x v="13"/>
    <x v="13"/>
    <x v="0"/>
    <n v="65"/>
    <n v="0"/>
    <n v="0"/>
    <n v="0"/>
    <n v="0"/>
    <n v="0"/>
    <n v="0"/>
    <n v="0"/>
    <n v="0"/>
    <m/>
    <x v="4"/>
    <x v="4"/>
    <m/>
    <n v="65"/>
    <x v="425"/>
    <n v="3.3621403106697222E-2"/>
    <n v="0.27737657563025209"/>
    <n v="0.20172841864018332"/>
    <n v="0.39656355767666174"/>
    <n v="1.1758053403231501"/>
    <n v="1.5723688979998118"/>
    <n v="0.78618444899990592"/>
    <n v="2.8826763129996551"/>
    <x v="1"/>
    <x v="0"/>
    <n v="3"/>
    <m/>
    <m/>
    <m/>
    <m/>
  </r>
  <r>
    <n v="314"/>
    <x v="1"/>
    <x v="11365"/>
    <x v="0"/>
    <m/>
    <s v="J643-606"/>
    <x v="6"/>
    <x v="6"/>
    <x v="5"/>
    <n v="22"/>
    <n v="0"/>
    <n v="0"/>
    <n v="0"/>
    <n v="0"/>
    <n v="0"/>
    <n v="0"/>
    <n v="0"/>
    <n v="0"/>
    <m/>
    <x v="11"/>
    <x v="3"/>
    <m/>
    <n v="22"/>
    <x v="1"/>
    <n v="3.8515406162464984E-3"/>
    <n v="1.7331932773109241E-2"/>
    <n v="5.7773109243697473E-3"/>
    <n v="2.4779356029973651E-2"/>
    <n v="1.910710271439662"/>
    <n v="1.9354896274696356"/>
    <n v="0.9677448137348178"/>
    <n v="3.5483976503609984"/>
    <x v="0"/>
    <x v="0"/>
    <n v="4"/>
    <m/>
    <m/>
    <m/>
    <m/>
  </r>
  <r>
    <n v="314"/>
    <x v="0"/>
    <x v="11366"/>
    <x v="0"/>
    <m/>
    <s v="J641-604"/>
    <x v="8"/>
    <x v="8"/>
    <x v="1"/>
    <n v="60"/>
    <n v="0"/>
    <n v="0"/>
    <n v="0"/>
    <n v="0"/>
    <n v="0"/>
    <n v="0"/>
    <n v="0"/>
    <n v="0"/>
    <m/>
    <x v="10"/>
    <x v="4"/>
    <m/>
    <n v="60"/>
    <x v="303"/>
    <n v="2.8647822765469819E-2"/>
    <n v="0.25783040488922837"/>
    <n v="0.17188693659281892"/>
    <n v="0.36861851945415347"/>
    <n v="1.1909467427464919"/>
    <n v="1.5595652622006453"/>
    <n v="0.77978263110032264"/>
    <n v="2.8592029807011827"/>
    <x v="1"/>
    <x v="0"/>
    <n v="4"/>
    <m/>
    <m/>
    <m/>
    <m/>
  </r>
  <r>
    <n v="314"/>
    <x v="1"/>
    <x v="11367"/>
    <x v="0"/>
    <m/>
    <s v="J644-607"/>
    <x v="6"/>
    <x v="6"/>
    <x v="5"/>
    <n v="17"/>
    <n v="0"/>
    <n v="0"/>
    <n v="0"/>
    <n v="0"/>
    <n v="0"/>
    <n v="0"/>
    <n v="0"/>
    <n v="0"/>
    <m/>
    <x v="15"/>
    <x v="3"/>
    <m/>
    <n v="17"/>
    <x v="39"/>
    <n v="2.2997835497835504E-3"/>
    <n v="1.207386363636364E-2"/>
    <n v="3.4496753246753258E-3"/>
    <n v="1.7261927427216502E-2"/>
    <n v="2.0355682389908059"/>
    <n v="2.0528301664180222"/>
    <n v="1.0264150832090111"/>
    <n v="3.7635219717663739"/>
    <x v="0"/>
    <x v="0"/>
    <n v="5"/>
    <m/>
    <m/>
    <m/>
    <m/>
  </r>
  <r>
    <n v="314"/>
    <x v="0"/>
    <x v="11368"/>
    <x v="0"/>
    <m/>
    <s v="J645-608"/>
    <x v="13"/>
    <x v="13"/>
    <x v="0"/>
    <n v="147"/>
    <n v="0"/>
    <n v="0"/>
    <n v="0"/>
    <n v="0"/>
    <n v="0"/>
    <n v="0"/>
    <n v="0"/>
    <n v="0"/>
    <m/>
    <x v="91"/>
    <x v="4"/>
    <m/>
    <n v="147"/>
    <x v="0"/>
    <n v="0.1719585561497326"/>
    <n v="1.9345337566844918"/>
    <n v="1.0317513368983957"/>
    <n v="2.7657908287794455"/>
    <n v="0.8368303735396263"/>
    <n v="3.6026212023190718"/>
    <n v="1.8013106011595359"/>
    <n v="6.6048055375849648"/>
    <x v="1"/>
    <x v="0"/>
    <n v="7"/>
    <m/>
    <m/>
    <m/>
    <m/>
  </r>
  <r>
    <n v="314"/>
    <x v="0"/>
    <x v="11369"/>
    <x v="0"/>
    <m/>
    <s v="J638-601"/>
    <x v="50"/>
    <x v="50"/>
    <x v="24"/>
    <n v="207"/>
    <n v="0"/>
    <n v="0"/>
    <n v="0"/>
    <n v="0"/>
    <n v="0"/>
    <n v="0"/>
    <n v="0"/>
    <n v="0"/>
    <m/>
    <x v="31"/>
    <x v="91"/>
    <m/>
    <n v="207"/>
    <x v="181"/>
    <n v="0.34098071046600459"/>
    <n v="4.0917685255920553"/>
    <n v="3.0688263941940415"/>
    <n v="5.849975903737417"/>
    <n v="0.73395819014741004"/>
    <n v="6.5839340938848272"/>
    <n v="3.2919670469424136"/>
    <n v="12.070545838788849"/>
    <x v="1"/>
    <x v="0"/>
    <n v="4"/>
    <m/>
    <m/>
    <m/>
    <m/>
  </r>
  <r>
    <n v="314"/>
    <x v="1"/>
    <x v="11370"/>
    <x v="0"/>
    <m/>
    <s v="J637-600"/>
    <x v="23"/>
    <x v="23"/>
    <x v="14"/>
    <n v="22"/>
    <n v="0"/>
    <n v="0"/>
    <n v="0"/>
    <n v="0"/>
    <n v="0"/>
    <n v="0"/>
    <n v="0"/>
    <n v="0"/>
    <m/>
    <x v="1"/>
    <x v="1"/>
    <m/>
    <n v="22"/>
    <x v="1"/>
    <n v="3.8515406162464984E-3"/>
    <n v="1.1554621848739495E-2"/>
    <n v="2.8886554621848737E-3"/>
    <n v="1.6519570686649103E-2"/>
    <n v="2.051296399396394"/>
    <n v="2.0678159700830432"/>
    <n v="1.0339079850415216"/>
    <n v="3.7909959451522455"/>
    <x v="0"/>
    <x v="0"/>
    <n v="3"/>
    <m/>
    <m/>
    <m/>
    <m/>
  </r>
  <r>
    <n v="314"/>
    <x v="0"/>
    <x v="11371"/>
    <x v="0"/>
    <m/>
    <s v="J636-599"/>
    <x v="50"/>
    <x v="50"/>
    <x v="24"/>
    <n v="48"/>
    <n v="0"/>
    <n v="0"/>
    <n v="0"/>
    <n v="0"/>
    <n v="0"/>
    <n v="0"/>
    <n v="0"/>
    <n v="0"/>
    <m/>
    <x v="14"/>
    <x v="6"/>
    <m/>
    <n v="48"/>
    <x v="81"/>
    <n v="1.8334606569900685E-2"/>
    <n v="0.13750954927425513"/>
    <n v="8.2505729564553085E-2"/>
    <n v="0.19659654370888185"/>
    <n v="1.3295199659421628"/>
    <n v="1.5261165096510447"/>
    <n v="0.76305825482552236"/>
    <n v="2.7978802676935817"/>
    <x v="1"/>
    <x v="0"/>
    <n v="4"/>
    <m/>
    <m/>
    <m/>
    <m/>
  </r>
  <r>
    <n v="314"/>
    <x v="1"/>
    <x v="11372"/>
    <x v="0"/>
    <m/>
    <s v="J639-602"/>
    <x v="5"/>
    <x v="5"/>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14"/>
    <x v="1"/>
    <x v="11373"/>
    <x v="0"/>
    <m/>
    <s v="J640-603"/>
    <x v="23"/>
    <x v="23"/>
    <x v="14"/>
    <n v="19"/>
    <n v="16"/>
    <n v="0"/>
    <n v="0"/>
    <n v="0"/>
    <n v="0"/>
    <n v="0"/>
    <n v="0"/>
    <n v="0"/>
    <m/>
    <x v="3"/>
    <x v="7"/>
    <m/>
    <n v="24.839484696748443"/>
    <x v="421"/>
    <n v="4.9099185128596906E-3"/>
    <n v="1.1047316653934304E-2"/>
    <n v="5.523658326967152E-3"/>
    <n v="1.5794279618278666E-2"/>
    <n v="2.0674864936379924"/>
    <n v="2.0832807732562713"/>
    <n v="1.0416403866281356"/>
    <n v="3.8193480843031637"/>
    <x v="0"/>
    <x v="0"/>
    <n v="1.5"/>
    <m/>
    <m/>
    <m/>
    <m/>
  </r>
  <r>
    <n v="314"/>
    <x v="1"/>
    <x v="11374"/>
    <x v="0"/>
    <m/>
    <s v="J666-629"/>
    <x v="11"/>
    <x v="11"/>
    <x v="8"/>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14"/>
    <x v="0"/>
    <x v="11375"/>
    <x v="0"/>
    <m/>
    <s v="J667-630"/>
    <x v="13"/>
    <x v="13"/>
    <x v="0"/>
    <n v="86"/>
    <n v="0"/>
    <n v="0"/>
    <n v="0"/>
    <n v="0"/>
    <n v="0"/>
    <n v="0"/>
    <n v="0"/>
    <n v="0"/>
    <m/>
    <x v="14"/>
    <x v="57"/>
    <m/>
    <n v="86"/>
    <x v="445"/>
    <n v="5.8855360325948583E-2"/>
    <n v="0.44141520244461435"/>
    <n v="0.30899064171123009"/>
    <n v="0.63108855784326856"/>
    <n v="1.0839373651189301"/>
    <n v="1.7150259229621987"/>
    <n v="0.85751296148109935"/>
    <n v="3.1442141920973641"/>
    <x v="1"/>
    <x v="0"/>
    <n v="3"/>
    <m/>
    <m/>
    <m/>
    <m/>
  </r>
  <r>
    <n v="314"/>
    <x v="1"/>
    <x v="11376"/>
    <x v="0"/>
    <m/>
    <s v="J635-598"/>
    <x v="5"/>
    <x v="5"/>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14"/>
    <x v="0"/>
    <x v="11377"/>
    <x v="0"/>
    <m/>
    <s v="J633-596"/>
    <x v="16"/>
    <x v="16"/>
    <x v="1"/>
    <n v="200"/>
    <n v="0"/>
    <n v="0"/>
    <n v="0"/>
    <n v="0"/>
    <n v="0"/>
    <n v="0"/>
    <n v="0"/>
    <n v="0"/>
    <m/>
    <x v="148"/>
    <x v="97"/>
    <m/>
    <n v="200"/>
    <x v="184"/>
    <n v="0.31830914183855358"/>
    <n v="4.7746371275783037"/>
    <n v="3.3422459893048124"/>
    <n v="6.8262688787806205"/>
    <n v="0.71438855510299359"/>
    <n v="7.5406574338836139"/>
    <n v="3.7703287169418069"/>
    <n v="13.824538628786625"/>
    <x v="2"/>
    <x v="0"/>
    <n v="6"/>
    <m/>
    <m/>
    <m/>
    <m/>
  </r>
  <r>
    <n v="314"/>
    <x v="1"/>
    <x v="11378"/>
    <x v="0"/>
    <m/>
    <s v="J634-597"/>
    <x v="7"/>
    <x v="7"/>
    <x v="6"/>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14"/>
    <x v="0"/>
    <x v="11379"/>
    <x v="0"/>
    <m/>
    <s v="J632-595"/>
    <x v="12"/>
    <x v="12"/>
    <x v="9"/>
    <n v="34"/>
    <n v="0"/>
    <n v="0"/>
    <n v="0"/>
    <n v="0"/>
    <n v="0"/>
    <n v="0"/>
    <n v="0"/>
    <n v="0"/>
    <m/>
    <x v="13"/>
    <x v="3"/>
    <m/>
    <n v="34"/>
    <x v="77"/>
    <n v="9.1991341991342016E-3"/>
    <n v="3.4496753246753255E-2"/>
    <n v="1.3798701298701303E-2"/>
    <n v="4.9319792649189995E-2"/>
    <n v="1.693760421997669"/>
    <n v="1.7430802146468589"/>
    <n v="0.87154010732342946"/>
    <n v="3.1956470601859079"/>
    <x v="0"/>
    <x v="0"/>
    <n v="3"/>
    <m/>
    <m/>
    <m/>
    <m/>
  </r>
  <r>
    <n v="314"/>
    <x v="1"/>
    <x v="11380"/>
    <x v="0"/>
    <m/>
    <s v="J646-609"/>
    <x v="6"/>
    <x v="6"/>
    <x v="5"/>
    <n v="28"/>
    <n v="0"/>
    <n v="0"/>
    <n v="0"/>
    <n v="0"/>
    <n v="0"/>
    <n v="0"/>
    <n v="0"/>
    <n v="0"/>
    <m/>
    <x v="11"/>
    <x v="3"/>
    <m/>
    <n v="28"/>
    <x v="261"/>
    <n v="6.2388591800356507E-3"/>
    <n v="2.8074866310160426E-2"/>
    <n v="9.3582887700534752E-3"/>
    <n v="4.013846100723005E-2"/>
    <n v="1.7559676816188774"/>
    <n v="1.7961061426261073"/>
    <n v="0.89805307131305367"/>
    <n v="3.2928612614811965"/>
    <x v="0"/>
    <x v="0"/>
    <n v="4"/>
    <m/>
    <m/>
    <m/>
    <m/>
  </r>
  <r>
    <n v="314"/>
    <x v="1"/>
    <x v="11381"/>
    <x v="0"/>
    <m/>
    <s v="J631-594"/>
    <x v="9"/>
    <x v="9"/>
    <x v="4"/>
    <n v="18"/>
    <n v="0"/>
    <n v="0"/>
    <n v="0"/>
    <n v="0"/>
    <n v="0"/>
    <n v="0"/>
    <n v="0"/>
    <n v="0"/>
    <m/>
    <x v="1"/>
    <x v="1"/>
    <m/>
    <n v="18"/>
    <x v="3"/>
    <n v="2.5783040488922848E-3"/>
    <n v="7.7349121466768547E-3"/>
    <n v="1.9337280366692137E-3"/>
    <n v="1.1058555583624608E-2"/>
    <n v="2.200636993107032"/>
    <n v="2.2116955486906567"/>
    <n v="1.1058477743453283"/>
    <n v="4.0547751725995367"/>
    <x v="0"/>
    <x v="0"/>
    <n v="3"/>
    <m/>
    <m/>
    <m/>
    <m/>
  </r>
  <r>
    <n v="314"/>
    <x v="1"/>
    <x v="11382"/>
    <x v="0"/>
    <m/>
    <s v="J649-612"/>
    <x v="63"/>
    <x v="63"/>
    <x v="1"/>
    <n v="31"/>
    <n v="0"/>
    <n v="0"/>
    <n v="0"/>
    <n v="0"/>
    <n v="0"/>
    <n v="0"/>
    <n v="0"/>
    <n v="0"/>
    <m/>
    <x v="3"/>
    <x v="1"/>
    <m/>
    <n v="31"/>
    <x v="51"/>
    <n v="7.6473771326712511E-3"/>
    <n v="1.7206598548510314E-2"/>
    <n v="5.7355328495034379E-3"/>
    <n v="2.4600166471905664E-2"/>
    <n v="1.9131399827921227"/>
    <n v="1.9377401492640285"/>
    <n v="0.96887007463201424"/>
    <n v="3.5525236069840522"/>
    <x v="0"/>
    <x v="0"/>
    <n v="2"/>
    <m/>
    <m/>
    <m/>
    <m/>
  </r>
  <r>
    <n v="314"/>
    <x v="1"/>
    <x v="11383"/>
    <x v="0"/>
    <m/>
    <s v="J650-613"/>
    <x v="50"/>
    <x v="50"/>
    <x v="24"/>
    <n v="25"/>
    <n v="0"/>
    <n v="0"/>
    <n v="0"/>
    <n v="0"/>
    <n v="0"/>
    <n v="0"/>
    <n v="0"/>
    <n v="0"/>
    <m/>
    <x v="15"/>
    <x v="3"/>
    <m/>
    <n v="25"/>
    <x v="48"/>
    <n v="4.9735803412273996E-3"/>
    <n v="2.6111296791443847E-2"/>
    <n v="7.4603705118410999E-3"/>
    <n v="3.733115793083152E-2"/>
    <n v="1.7784034294474775"/>
    <n v="1.8157345873783091"/>
    <n v="0.90786729368915453"/>
    <n v="3.3288467435269"/>
    <x v="0"/>
    <x v="0"/>
    <n v="5"/>
    <m/>
    <m/>
    <m/>
    <m/>
  </r>
  <r>
    <n v="314"/>
    <x v="0"/>
    <x v="11384"/>
    <x v="0"/>
    <m/>
    <s v="J651-614"/>
    <x v="7"/>
    <x v="7"/>
    <x v="6"/>
    <n v="40"/>
    <n v="21"/>
    <n v="0"/>
    <n v="0"/>
    <n v="0"/>
    <n v="0"/>
    <n v="0"/>
    <n v="0"/>
    <n v="0"/>
    <m/>
    <x v="40"/>
    <x v="3"/>
    <m/>
    <n v="45.177427992306072"/>
    <x v="2461"/>
    <n v="1.6241723962312205E-2"/>
    <n v="6.6997111344537841E-2"/>
    <n v="2.436258594346831E-2"/>
    <n v="9.5785351623439846E-2"/>
    <n v="1.5079068981683992"/>
    <n v="1.6036922497918391"/>
    <n v="0.80184612489591955"/>
    <n v="2.940102457951705"/>
    <x v="0"/>
    <x v="0"/>
    <n v="3.5"/>
    <m/>
    <m/>
    <m/>
    <m/>
  </r>
  <r>
    <n v="314"/>
    <x v="1"/>
    <x v="11385"/>
    <x v="0"/>
    <m/>
    <s v="J627-590"/>
    <x v="18"/>
    <x v="18"/>
    <x v="12"/>
    <n v="19"/>
    <n v="0"/>
    <n v="0"/>
    <n v="0"/>
    <n v="0"/>
    <n v="0"/>
    <n v="0"/>
    <n v="0"/>
    <n v="0"/>
    <m/>
    <x v="1"/>
    <x v="3"/>
    <m/>
    <n v="19"/>
    <x v="31"/>
    <n v="2.8727400050929464E-3"/>
    <n v="8.61822001527884E-3"/>
    <n v="4.30911000763942E-3"/>
    <n v="1.2321415326199021E-2"/>
    <n v="2.1593613785189176"/>
    <n v="2.1716827938451169"/>
    <n v="1.0858413969225584"/>
    <n v="3.9814184553827139"/>
    <x v="0"/>
    <x v="0"/>
    <n v="2"/>
    <m/>
    <m/>
    <m/>
    <m/>
  </r>
  <r>
    <n v="314"/>
    <x v="0"/>
    <x v="11386"/>
    <x v="0"/>
    <m/>
    <s v="J647-610"/>
    <x v="50"/>
    <x v="50"/>
    <x v="24"/>
    <n v="134"/>
    <n v="0"/>
    <n v="0"/>
    <n v="0"/>
    <n v="0"/>
    <n v="0"/>
    <n v="0"/>
    <n v="0"/>
    <n v="0"/>
    <m/>
    <x v="148"/>
    <x v="98"/>
    <m/>
    <n v="134"/>
    <x v="2652"/>
    <n v="0.14288897377132673"/>
    <n v="2.1433346065699008"/>
    <n v="1.8218344155844157"/>
    <n v="3.0643120996846211"/>
    <n v="0.82194563299798651"/>
    <n v="3.8862577326826075"/>
    <n v="1.9431288663413038"/>
    <n v="7.1248058432514467"/>
    <x v="2"/>
    <x v="0"/>
    <n v="3"/>
    <m/>
    <m/>
    <m/>
    <m/>
  </r>
  <r>
    <n v="314"/>
    <x v="1"/>
    <x v="11387"/>
    <x v="0"/>
    <m/>
    <s v="J629-592"/>
    <x v="5"/>
    <x v="5"/>
    <x v="3"/>
    <n v="19"/>
    <n v="0"/>
    <n v="0"/>
    <n v="0"/>
    <n v="0"/>
    <n v="0"/>
    <n v="0"/>
    <n v="0"/>
    <n v="0"/>
    <m/>
    <x v="1"/>
    <x v="1"/>
    <m/>
    <n v="19"/>
    <x v="31"/>
    <n v="2.8727400050929464E-3"/>
    <n v="8.61822001527884E-3"/>
    <n v="2.15455500381971E-3"/>
    <n v="1.2321415326199021E-2"/>
    <n v="2.1593613785189176"/>
    <n v="2.1716827938451169"/>
    <n v="1.0858413969225584"/>
    <n v="3.9814184553827139"/>
    <x v="0"/>
    <x v="0"/>
    <n v="3"/>
    <m/>
    <m/>
    <m/>
    <m/>
  </r>
  <r>
    <n v="314"/>
    <x v="1"/>
    <x v="11388"/>
    <x v="0"/>
    <m/>
    <s v="J628-591"/>
    <x v="7"/>
    <x v="7"/>
    <x v="6"/>
    <n v="18"/>
    <n v="0"/>
    <n v="0"/>
    <n v="0"/>
    <n v="0"/>
    <n v="0"/>
    <n v="0"/>
    <n v="0"/>
    <n v="0"/>
    <m/>
    <x v="1"/>
    <x v="3"/>
    <m/>
    <n v="18"/>
    <x v="3"/>
    <n v="2.5783040488922848E-3"/>
    <n v="7.7349121466768547E-3"/>
    <n v="3.8674560733384274E-3"/>
    <n v="1.1058555583624608E-2"/>
    <n v="2.200636993107032"/>
    <n v="2.2116955486906567"/>
    <n v="1.1058477743453283"/>
    <n v="4.0547751725995367"/>
    <x v="0"/>
    <x v="0"/>
    <n v="2"/>
    <m/>
    <m/>
    <m/>
    <m/>
  </r>
  <r>
    <n v="314"/>
    <x v="0"/>
    <x v="11389"/>
    <x v="0"/>
    <m/>
    <s v="J630-593"/>
    <x v="7"/>
    <x v="7"/>
    <x v="6"/>
    <n v="35"/>
    <n v="30"/>
    <n v="0"/>
    <n v="0"/>
    <n v="0"/>
    <n v="0"/>
    <n v="0"/>
    <n v="0"/>
    <n v="0"/>
    <m/>
    <x v="11"/>
    <x v="15"/>
    <m/>
    <n v="46.097722286464439"/>
    <x v="516"/>
    <n v="1.6910173160173163E-2"/>
    <n v="7.6095779220779231E-2"/>
    <n v="3.1706574675324686E-2"/>
    <n v="0.10879366025556617"/>
    <n v="1.4746559642591659"/>
    <n v="1.583449624514732"/>
    <n v="0.79172481225736602"/>
    <n v="2.9029909782770087"/>
    <x v="0"/>
    <x v="0"/>
    <n v="3.5"/>
    <m/>
    <m/>
    <m/>
    <m/>
  </r>
  <r>
    <n v="314"/>
    <x v="0"/>
    <x v="11390"/>
    <x v="0"/>
    <m/>
    <s v="J648-611"/>
    <x v="16"/>
    <x v="16"/>
    <x v="1"/>
    <n v="132"/>
    <n v="0"/>
    <n v="0"/>
    <n v="0"/>
    <n v="0"/>
    <n v="0"/>
    <n v="0"/>
    <n v="0"/>
    <n v="0"/>
    <m/>
    <x v="10"/>
    <x v="4"/>
    <m/>
    <n v="132"/>
    <x v="2137"/>
    <n v="0.13865546218487396"/>
    <n v="1.2478991596638656"/>
    <n v="0.83193277310924374"/>
    <n v="1.7841136341581032"/>
    <n v="0.90359936724921874"/>
    <n v="2.6877130014073218"/>
    <n v="1.3438565007036609"/>
    <n v="4.9274738359134229"/>
    <x v="1"/>
    <x v="0"/>
    <n v="4"/>
    <m/>
    <m/>
    <m/>
    <m/>
  </r>
  <r>
    <n v="314"/>
    <x v="1"/>
    <x v="11391"/>
    <x v="0"/>
    <m/>
    <s v="J625-588"/>
    <x v="6"/>
    <x v="6"/>
    <x v="5"/>
    <n v="17"/>
    <n v="16"/>
    <n v="18"/>
    <n v="0"/>
    <n v="0"/>
    <n v="0"/>
    <n v="0"/>
    <n v="0"/>
    <n v="0"/>
    <m/>
    <x v="1"/>
    <x v="11"/>
    <m/>
    <n v="29.478805945967352"/>
    <x v="523"/>
    <n v="6.9152661064425776E-3"/>
    <n v="2.0745798319327734E-2"/>
    <n v="8.6440843618697475E-3"/>
    <n v="2.9660138278301804E-2"/>
    <n v="1.8514947191334883"/>
    <n v="1.88115485741179"/>
    <n v="0.940577428705895"/>
    <n v="3.448783905254948"/>
    <x v="0"/>
    <x v="0"/>
    <n v="2.3333330000000001"/>
    <m/>
    <m/>
    <m/>
    <m/>
  </r>
  <r>
    <n v="314"/>
    <x v="0"/>
    <x v="11392"/>
    <x v="0"/>
    <m/>
    <s v="J626-589"/>
    <x v="50"/>
    <x v="50"/>
    <x v="24"/>
    <n v="40"/>
    <n v="0"/>
    <n v="0"/>
    <n v="0"/>
    <n v="0"/>
    <n v="0"/>
    <n v="0"/>
    <n v="0"/>
    <n v="0"/>
    <m/>
    <x v="10"/>
    <x v="57"/>
    <m/>
    <n v="40"/>
    <x v="353"/>
    <n v="1.2732365673542146E-2"/>
    <n v="0.11459129106187932"/>
    <n v="6.6844919786096274E-2"/>
    <n v="0.16383045309073493"/>
    <n v="1.3726490058829628"/>
    <n v="1.5364794589736976"/>
    <n v="0.76823972948684882"/>
    <n v="2.8168790081184456"/>
    <x v="1"/>
    <x v="0"/>
    <n v="5"/>
    <m/>
    <m/>
    <m/>
    <m/>
  </r>
  <r>
    <n v="314"/>
    <x v="0"/>
    <x v="11393"/>
    <x v="0"/>
    <m/>
    <s v="J624-587"/>
    <x v="46"/>
    <x v="46"/>
    <x v="3"/>
    <n v="18"/>
    <n v="16"/>
    <n v="22"/>
    <n v="0"/>
    <n v="0"/>
    <n v="0"/>
    <n v="0"/>
    <n v="0"/>
    <n v="0"/>
    <m/>
    <x v="1"/>
    <x v="11"/>
    <m/>
    <n v="32.619012860600179"/>
    <x v="1923"/>
    <n v="8.4670231729055238E-3"/>
    <n v="2.5401069518716572E-2"/>
    <n v="1.0583781082887697E-2"/>
    <n v="3.6315750435112891E-2"/>
    <n v="1.7870115582006572"/>
    <n v="1.82332730863577"/>
    <n v="0.91166365431788499"/>
    <n v="3.3427667324989114"/>
    <x v="0"/>
    <x v="0"/>
    <n v="2.3333330000000001"/>
    <m/>
    <m/>
    <m/>
    <m/>
  </r>
  <r>
    <n v="314"/>
    <x v="0"/>
    <x v="11394"/>
    <x v="0"/>
    <m/>
    <s v="J622-585"/>
    <x v="50"/>
    <x v="50"/>
    <x v="24"/>
    <n v="60"/>
    <n v="0"/>
    <n v="0"/>
    <n v="0"/>
    <n v="0"/>
    <n v="0"/>
    <n v="0"/>
    <n v="0"/>
    <n v="0"/>
    <m/>
    <x v="91"/>
    <x v="73"/>
    <m/>
    <n v="60"/>
    <x v="303"/>
    <n v="2.8647822765469819E-2"/>
    <n v="0.32228800611153546"/>
    <n v="0.19337280366692128"/>
    <n v="0.46077314931769181"/>
    <n v="1.1453109098350032"/>
    <n v="1.606084059152695"/>
    <n v="0.80304202957634752"/>
    <n v="2.9444874417799407"/>
    <x v="1"/>
    <x v="0"/>
    <n v="6"/>
    <m/>
    <m/>
    <m/>
    <m/>
  </r>
  <r>
    <n v="314"/>
    <x v="0"/>
    <x v="11395"/>
    <x v="0"/>
    <m/>
    <s v="J623-586"/>
    <x v="50"/>
    <x v="50"/>
    <x v="24"/>
    <n v="53"/>
    <n v="0"/>
    <n v="0"/>
    <n v="0"/>
    <n v="0"/>
    <n v="0"/>
    <n v="0"/>
    <n v="0"/>
    <n v="0"/>
    <m/>
    <x v="91"/>
    <x v="4"/>
    <m/>
    <n v="53"/>
    <x v="247"/>
    <n v="2.2353259485612426E-2"/>
    <n v="0.25147416921313981"/>
    <n v="0.13411955691367455"/>
    <n v="0.35953104900927685"/>
    <n v="1.1961635272893363"/>
    <n v="1.5556945762986132"/>
    <n v="0.77784728814930659"/>
    <n v="2.8521067232141242"/>
    <x v="1"/>
    <x v="0"/>
    <n v="7"/>
    <m/>
    <m/>
    <m/>
    <m/>
  </r>
  <r>
    <n v="314"/>
    <x v="0"/>
    <x v="11396"/>
    <x v="0"/>
    <m/>
    <s v="J618-581"/>
    <x v="50"/>
    <x v="50"/>
    <x v="24"/>
    <n v="45"/>
    <n v="0"/>
    <n v="0"/>
    <n v="0"/>
    <n v="0"/>
    <n v="0"/>
    <n v="0"/>
    <n v="0"/>
    <n v="0"/>
    <m/>
    <x v="0"/>
    <x v="8"/>
    <m/>
    <n v="45"/>
    <x v="23"/>
    <n v="1.611440030557678E-2"/>
    <n v="0.10877220206264326"/>
    <n v="6.0429001145912931E-2"/>
    <n v="0.15551093789472106"/>
    <n v="1.3852324584814613"/>
    <n v="1.5407433963761823"/>
    <n v="0.77037169818809115"/>
    <n v="2.8246962266896674"/>
    <x v="0"/>
    <x v="0"/>
    <n v="4"/>
    <m/>
    <m/>
    <m/>
    <m/>
  </r>
  <r>
    <n v="314"/>
    <x v="0"/>
    <x v="11397"/>
    <x v="0"/>
    <m/>
    <s v="J617-580"/>
    <x v="50"/>
    <x v="50"/>
    <x v="24"/>
    <n v="71"/>
    <n v="0"/>
    <n v="0"/>
    <n v="0"/>
    <n v="0"/>
    <n v="0"/>
    <n v="0"/>
    <n v="0"/>
    <n v="0"/>
    <m/>
    <x v="91"/>
    <x v="94"/>
    <m/>
    <n v="71"/>
    <x v="270"/>
    <n v="4.0114909600203717E-2"/>
    <n v="0.45129273300229183"/>
    <n v="0.33094800420168069"/>
    <n v="0.64521040158624576"/>
    <n v="1.0797452242894312"/>
    <n v="1.7249556258756771"/>
    <n v="0.86247781293783854"/>
    <n v="3.162418647438741"/>
    <x v="1"/>
    <x v="0"/>
    <n v="4"/>
    <m/>
    <m/>
    <m/>
    <m/>
  </r>
  <r>
    <n v="314"/>
    <x v="0"/>
    <x v="11398"/>
    <x v="0"/>
    <m/>
    <s v="J621-584"/>
    <x v="7"/>
    <x v="7"/>
    <x v="6"/>
    <n v="18"/>
    <n v="51"/>
    <n v="0"/>
    <n v="0"/>
    <n v="0"/>
    <n v="0"/>
    <n v="0"/>
    <n v="0"/>
    <n v="0"/>
    <m/>
    <x v="16"/>
    <x v="3"/>
    <m/>
    <n v="54.083269131959838"/>
    <x v="2724"/>
    <n v="2.3276355996944234E-2"/>
    <n v="7.8557701489686785E-2"/>
    <n v="3.4914533995416351E-2"/>
    <n v="0.1123134551461874"/>
    <n v="1.4664572059477379"/>
    <n v="1.5787706610939254"/>
    <n v="0.78938533054696269"/>
    <n v="2.8944128786721963"/>
    <x v="0"/>
    <x v="0"/>
    <n v="2.5"/>
    <m/>
    <m/>
    <m/>
    <m/>
  </r>
  <r>
    <n v="314"/>
    <x v="0"/>
    <x v="11399"/>
    <x v="0"/>
    <m/>
    <s v="J620-583"/>
    <x v="50"/>
    <x v="50"/>
    <x v="24"/>
    <n v="70"/>
    <n v="0"/>
    <n v="0"/>
    <n v="0"/>
    <n v="0"/>
    <n v="0"/>
    <n v="0"/>
    <n v="0"/>
    <n v="0"/>
    <m/>
    <x v="31"/>
    <x v="94"/>
    <m/>
    <n v="70"/>
    <x v="504"/>
    <n v="3.8992869875222817E-2"/>
    <n v="0.46791443850267378"/>
    <n v="0.32169117647058826"/>
    <n v="0.66897435012050077"/>
    <n v="1.072928551679347"/>
    <n v="1.7419029017998477"/>
    <n v="0.87095145089992387"/>
    <n v="3.1934886532997209"/>
    <x v="1"/>
    <x v="0"/>
    <n v="5"/>
    <m/>
    <m/>
    <m/>
    <m/>
  </r>
  <r>
    <n v="314"/>
    <x v="1"/>
    <x v="11400"/>
    <x v="0"/>
    <m/>
    <s v="J619-582"/>
    <x v="46"/>
    <x v="46"/>
    <x v="3"/>
    <n v="28"/>
    <n v="0"/>
    <n v="0"/>
    <n v="0"/>
    <n v="0"/>
    <n v="0"/>
    <n v="0"/>
    <n v="0"/>
    <n v="0"/>
    <m/>
    <x v="3"/>
    <x v="1"/>
    <m/>
    <n v="28"/>
    <x v="261"/>
    <n v="6.2388591800356507E-3"/>
    <n v="1.4037433155080213E-2"/>
    <n v="4.6791443850267376E-3"/>
    <n v="2.0069230503615025E-2"/>
    <n v="1.9825624245306124"/>
    <n v="2.0026316550342274"/>
    <n v="1.0013158275171137"/>
    <n v="3.6714913675627501"/>
    <x v="0"/>
    <x v="0"/>
    <n v="2"/>
    <m/>
    <m/>
    <m/>
    <m/>
  </r>
  <r>
    <n v="314"/>
    <x v="1"/>
    <x v="11401"/>
    <x v="0"/>
    <m/>
    <s v="J615-578"/>
    <x v="6"/>
    <x v="6"/>
    <x v="5"/>
    <n v="23"/>
    <n v="0"/>
    <n v="0"/>
    <n v="0"/>
    <n v="0"/>
    <n v="0"/>
    <n v="0"/>
    <n v="0"/>
    <n v="0"/>
    <m/>
    <x v="1"/>
    <x v="1"/>
    <m/>
    <n v="23"/>
    <x v="68"/>
    <n v="4.2096384008148717E-3"/>
    <n v="1.2628915202444614E-2"/>
    <n v="3.1572288006111535E-3"/>
    <n v="1.8055481184374743E-2"/>
    <n v="2.019611115849584"/>
    <n v="2.0376665970339589"/>
    <n v="1.0188332985169795"/>
    <n v="3.735722094562258"/>
    <x v="0"/>
    <x v="0"/>
    <n v="3"/>
    <m/>
    <m/>
    <m/>
    <m/>
  </r>
  <r>
    <n v="314"/>
    <x v="1"/>
    <x v="11402"/>
    <x v="0"/>
    <m/>
    <s v="J616-579"/>
    <x v="8"/>
    <x v="8"/>
    <x v="1"/>
    <n v="19"/>
    <n v="23"/>
    <n v="0"/>
    <n v="0"/>
    <n v="0"/>
    <n v="0"/>
    <n v="0"/>
    <n v="0"/>
    <n v="0"/>
    <m/>
    <x v="1"/>
    <x v="7"/>
    <m/>
    <n v="29.832867780352597"/>
    <x v="635"/>
    <n v="7.0823784059078189E-3"/>
    <n v="2.1247135217723458E-2"/>
    <n v="7.9676757066462975E-3"/>
    <n v="3.0376896510573768E-2"/>
    <n v="1.8437696013095881"/>
    <n v="1.8741464978201618"/>
    <n v="0.93707324891008092"/>
    <n v="3.4359352460036301"/>
    <x v="0"/>
    <x v="0"/>
    <n v="2.5"/>
    <m/>
    <m/>
    <m/>
    <m/>
  </r>
  <r>
    <n v="314"/>
    <x v="1"/>
    <x v="11403"/>
    <x v="0"/>
    <m/>
    <s v="J612-575"/>
    <x v="50"/>
    <x v="50"/>
    <x v="24"/>
    <n v="30"/>
    <n v="0"/>
    <n v="0"/>
    <n v="0"/>
    <n v="0"/>
    <n v="0"/>
    <n v="0"/>
    <n v="0"/>
    <n v="0"/>
    <m/>
    <x v="15"/>
    <x v="3"/>
    <m/>
    <n v="30"/>
    <x v="89"/>
    <n v="7.1619556913674548E-3"/>
    <n v="3.7600267379679142E-2"/>
    <n v="1.0742933537051183E-2"/>
    <n v="5.3756867420397383E-2"/>
    <n v="1.6684032025391915"/>
    <n v="1.7221600699595889"/>
    <n v="0.86108003497979446"/>
    <n v="3.1572934615925794"/>
    <x v="0"/>
    <x v="0"/>
    <n v="5"/>
    <m/>
    <m/>
    <m/>
    <m/>
  </r>
  <r>
    <n v="314"/>
    <x v="0"/>
    <x v="11404"/>
    <x v="0"/>
    <m/>
    <s v="J614-577"/>
    <x v="50"/>
    <x v="50"/>
    <x v="24"/>
    <n v="87"/>
    <n v="0"/>
    <n v="0"/>
    <n v="0"/>
    <n v="0"/>
    <n v="0"/>
    <n v="0"/>
    <n v="0"/>
    <n v="0"/>
    <m/>
    <x v="91"/>
    <x v="73"/>
    <m/>
    <n v="87"/>
    <x v="26"/>
    <n v="6.0232047364400292E-2"/>
    <n v="0.67761053284950334"/>
    <n v="0.40656631970970197"/>
    <n v="0.96877554644044706"/>
    <n v="1.0055700349380565"/>
    <n v="1.9743455813785036"/>
    <n v="0.98717279068925179"/>
    <n v="3.6196335658605898"/>
    <x v="1"/>
    <x v="0"/>
    <n v="6"/>
    <m/>
    <m/>
    <m/>
    <m/>
  </r>
  <r>
    <n v="314"/>
    <x v="1"/>
    <x v="11405"/>
    <x v="0"/>
    <m/>
    <s v="J611-574"/>
    <x v="50"/>
    <x v="50"/>
    <x v="24"/>
    <n v="27"/>
    <n v="0"/>
    <n v="0"/>
    <n v="0"/>
    <n v="0"/>
    <n v="0"/>
    <n v="0"/>
    <n v="0"/>
    <n v="0"/>
    <m/>
    <x v="15"/>
    <x v="2"/>
    <m/>
    <n v="27"/>
    <x v="403"/>
    <n v="5.8011841100076393E-3"/>
    <n v="3.0456216577540104E-2"/>
    <n v="1.3052664247517189E-2"/>
    <n v="4.3543062610521883E-2"/>
    <n v="1.7311124827454349"/>
    <n v="1.7746555453559569"/>
    <n v="0.88732777267797847"/>
    <n v="3.2535351664859209"/>
    <x v="0"/>
    <x v="0"/>
    <n v="4"/>
    <m/>
    <m/>
    <m/>
    <m/>
  </r>
  <r>
    <n v="314"/>
    <x v="1"/>
    <x v="11406"/>
    <x v="0"/>
    <m/>
    <s v="J613-576"/>
    <x v="8"/>
    <x v="8"/>
    <x v="1"/>
    <n v="22"/>
    <n v="0"/>
    <n v="0"/>
    <n v="0"/>
    <n v="0"/>
    <n v="0"/>
    <n v="0"/>
    <n v="0"/>
    <n v="0"/>
    <m/>
    <x v="1"/>
    <x v="1"/>
    <m/>
    <n v="22"/>
    <x v="1"/>
    <n v="3.8515406162464984E-3"/>
    <n v="1.1554621848739495E-2"/>
    <n v="2.8886554621848737E-3"/>
    <n v="1.6519570686649103E-2"/>
    <n v="2.051296399396394"/>
    <n v="2.0678159700830432"/>
    <n v="1.0339079850415216"/>
    <n v="3.7909959451522455"/>
    <x v="0"/>
    <x v="0"/>
    <n v="3"/>
    <m/>
    <m/>
    <m/>
    <m/>
  </r>
  <r>
    <n v="314"/>
    <x v="0"/>
    <x v="11407"/>
    <x v="0"/>
    <m/>
    <s v="J609-572"/>
    <x v="50"/>
    <x v="50"/>
    <x v="24"/>
    <n v="95"/>
    <n v="0"/>
    <n v="0"/>
    <n v="0"/>
    <n v="0"/>
    <n v="0"/>
    <n v="0"/>
    <n v="0"/>
    <n v="0"/>
    <m/>
    <x v="91"/>
    <x v="91"/>
    <m/>
    <n v="95"/>
    <x v="842"/>
    <n v="7.1818500127323645E-2"/>
    <n v="0.80795812643239096"/>
    <n v="0.64636650114591276"/>
    <n v="1.155132686831158"/>
    <n v="0.97506408237839304"/>
    <n v="2.1301967692095509"/>
    <n v="1.0650983846047755"/>
    <n v="3.9053607435508431"/>
    <x v="1"/>
    <x v="0"/>
    <n v="3"/>
    <m/>
    <m/>
    <m/>
    <m/>
  </r>
  <r>
    <n v="314"/>
    <x v="0"/>
    <x v="11408"/>
    <x v="0"/>
    <m/>
    <s v="J607-570"/>
    <x v="9"/>
    <x v="9"/>
    <x v="4"/>
    <n v="42"/>
    <n v="0"/>
    <n v="0"/>
    <n v="0"/>
    <n v="0"/>
    <n v="0"/>
    <n v="0"/>
    <n v="0"/>
    <n v="0"/>
    <m/>
    <x v="4"/>
    <x v="57"/>
    <m/>
    <n v="42"/>
    <x v="217"/>
    <n v="1.4037433155080216E-2"/>
    <n v="0.1158088235294118"/>
    <n v="7.369652406417114E-2"/>
    <n v="0.165571151654824"/>
    <n v="1.370111098618007"/>
    <n v="1.5356822502728309"/>
    <n v="0.76784112513641545"/>
    <n v="2.8154174588335232"/>
    <x v="1"/>
    <x v="0"/>
    <n v="4"/>
    <m/>
    <m/>
    <m/>
    <m/>
  </r>
  <r>
    <n v="314"/>
    <x v="1"/>
    <x v="11409"/>
    <x v="0"/>
    <m/>
    <s v="J608-571"/>
    <x v="9"/>
    <x v="9"/>
    <x v="4"/>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1"/>
    <x v="11410"/>
    <x v="0"/>
    <m/>
    <s v="J606-569"/>
    <x v="7"/>
    <x v="7"/>
    <x v="6"/>
    <n v="25"/>
    <n v="0"/>
    <n v="0"/>
    <n v="0"/>
    <n v="0"/>
    <n v="0"/>
    <n v="0"/>
    <n v="0"/>
    <n v="0"/>
    <m/>
    <x v="15"/>
    <x v="1"/>
    <m/>
    <n v="25"/>
    <x v="48"/>
    <n v="4.9735803412273996E-3"/>
    <n v="2.6111296791443847E-2"/>
    <n v="3.73018525592055E-3"/>
    <n v="3.733115793083152E-2"/>
    <n v="1.7784034294474775"/>
    <n v="1.8157345873783091"/>
    <n v="0.90786729368915453"/>
    <n v="3.3288467435269"/>
    <x v="0"/>
    <x v="0"/>
    <n v="6"/>
    <m/>
    <m/>
    <m/>
    <m/>
  </r>
  <r>
    <n v="314"/>
    <x v="1"/>
    <x v="11411"/>
    <x v="0"/>
    <m/>
    <s v="J601-564"/>
    <x v="7"/>
    <x v="7"/>
    <x v="6"/>
    <n v="19"/>
    <n v="0"/>
    <n v="0"/>
    <n v="0"/>
    <n v="0"/>
    <n v="0"/>
    <n v="0"/>
    <n v="0"/>
    <n v="0"/>
    <m/>
    <x v="3"/>
    <x v="1"/>
    <m/>
    <n v="19"/>
    <x v="31"/>
    <n v="2.8727400050929464E-3"/>
    <n v="6.46366501145913E-3"/>
    <n v="2.15455500381971E-3"/>
    <n v="9.2410614946492678E-3"/>
    <n v="2.270921396714376"/>
    <n v="2.2801624582090252"/>
    <n v="1.1400812291045126"/>
    <n v="4.1802978400498789"/>
    <x v="0"/>
    <x v="0"/>
    <n v="2"/>
    <m/>
    <m/>
    <m/>
    <m/>
  </r>
  <r>
    <n v="314"/>
    <x v="0"/>
    <x v="11412"/>
    <x v="0"/>
    <m/>
    <s v="J600-563"/>
    <x v="7"/>
    <x v="7"/>
    <x v="6"/>
    <n v="48"/>
    <n v="0"/>
    <n v="0"/>
    <n v="0"/>
    <n v="0"/>
    <n v="0"/>
    <n v="0"/>
    <n v="0"/>
    <n v="0"/>
    <m/>
    <x v="11"/>
    <x v="2"/>
    <m/>
    <n v="48"/>
    <x v="81"/>
    <n v="1.8334606569900685E-2"/>
    <n v="8.2505729564553085E-2"/>
    <n v="4.1252864782276542E-2"/>
    <n v="0.11795792622532912"/>
    <n v="1.4539202311398787"/>
    <n v="1.5718781573652079"/>
    <n v="0.78593907868260393"/>
    <n v="2.8817766218362144"/>
    <x v="0"/>
    <x v="0"/>
    <n v="3"/>
    <m/>
    <m/>
    <m/>
    <m/>
  </r>
  <r>
    <n v="314"/>
    <x v="1"/>
    <x v="11413"/>
    <x v="0"/>
    <m/>
    <s v="J610-573"/>
    <x v="50"/>
    <x v="50"/>
    <x v="24"/>
    <n v="29"/>
    <n v="0"/>
    <n v="0"/>
    <n v="0"/>
    <n v="0"/>
    <n v="0"/>
    <n v="0"/>
    <n v="0"/>
    <n v="0"/>
    <m/>
    <x v="29"/>
    <x v="2"/>
    <m/>
    <n v="29"/>
    <x v="92"/>
    <n v="6.6924497071555889E-3"/>
    <n v="4.0154698242933537E-2"/>
    <n v="1.5058011841100076E-2"/>
    <n v="5.7408921270545019E-2"/>
    <n v="1.6493115846287494"/>
    <n v="1.7067205058992945"/>
    <n v="0.85336025294964724"/>
    <n v="3.1289875941487062"/>
    <x v="0"/>
    <x v="0"/>
    <n v="5"/>
    <m/>
    <m/>
    <m/>
    <m/>
  </r>
  <r>
    <n v="314"/>
    <x v="0"/>
    <x v="11414"/>
    <x v="0"/>
    <m/>
    <s v="J599-562"/>
    <x v="8"/>
    <x v="8"/>
    <x v="1"/>
    <n v="67"/>
    <n v="0"/>
    <n v="0"/>
    <n v="0"/>
    <n v="0"/>
    <n v="0"/>
    <n v="0"/>
    <n v="0"/>
    <n v="0"/>
    <m/>
    <x v="14"/>
    <x v="57"/>
    <m/>
    <n v="67"/>
    <x v="348"/>
    <n v="3.5722243442831682E-2"/>
    <n v="0.2679168258212376"/>
    <n v="0.18754177807486633"/>
    <n v="0.38303901246057764"/>
    <n v="1.1829711386223585"/>
    <n v="1.5660101510829361"/>
    <n v="0.78300507554146803"/>
    <n v="2.8710186103187159"/>
    <x v="1"/>
    <x v="0"/>
    <n v="3"/>
    <m/>
    <m/>
    <m/>
    <m/>
  </r>
  <r>
    <n v="314"/>
    <x v="0"/>
    <x v="11415"/>
    <x v="0"/>
    <m/>
    <s v="J602-565"/>
    <x v="50"/>
    <x v="50"/>
    <x v="24"/>
    <n v="101"/>
    <n v="0"/>
    <n v="0"/>
    <n v="0"/>
    <n v="0"/>
    <n v="0"/>
    <n v="0"/>
    <n v="0"/>
    <n v="0"/>
    <m/>
    <x v="91"/>
    <x v="73"/>
    <m/>
    <n v="101"/>
    <x v="738"/>
    <n v="8.1176788897377145E-2"/>
    <n v="0.91323887509549295"/>
    <n v="0.5479433250572957"/>
    <n v="1.3056519156082713"/>
    <n v="0.95437404641009094"/>
    <n v="2.2600259620183625"/>
    <n v="1.1300129810091812"/>
    <n v="4.1433809303669973"/>
    <x v="1"/>
    <x v="0"/>
    <n v="6"/>
    <m/>
    <m/>
    <m/>
    <m/>
  </r>
  <r>
    <n v="314"/>
    <x v="0"/>
    <x v="11416"/>
    <x v="0"/>
    <m/>
    <s v="J598-561"/>
    <x v="50"/>
    <x v="50"/>
    <x v="24"/>
    <n v="68"/>
    <n v="0"/>
    <n v="0"/>
    <n v="0"/>
    <n v="0"/>
    <n v="0"/>
    <n v="0"/>
    <n v="0"/>
    <n v="0"/>
    <m/>
    <x v="31"/>
    <x v="91"/>
    <m/>
    <n v="68"/>
    <x v="283"/>
    <n v="3.6796536796536806E-2"/>
    <n v="0.44155844155844171"/>
    <n v="0.33116883116883128"/>
    <n v="0.63129334590963204"/>
    <n v="1.0838757876431919"/>
    <n v="1.7151691335528239"/>
    <n v="0.85758456677641193"/>
    <n v="3.1444767448468438"/>
    <x v="1"/>
    <x v="0"/>
    <n v="4"/>
    <m/>
    <m/>
    <m/>
    <m/>
  </r>
  <r>
    <n v="314"/>
    <x v="0"/>
    <x v="11417"/>
    <x v="0"/>
    <m/>
    <s v="J583-546"/>
    <x v="5"/>
    <x v="5"/>
    <x v="3"/>
    <n v="32"/>
    <n v="23"/>
    <n v="0"/>
    <n v="0"/>
    <n v="0"/>
    <n v="0"/>
    <n v="0"/>
    <n v="0"/>
    <n v="0"/>
    <m/>
    <x v="13"/>
    <x v="7"/>
    <m/>
    <n v="39.408120990476064"/>
    <x v="711"/>
    <n v="1.2358352431881846E-2"/>
    <n v="4.634382161955692E-2"/>
    <n v="1.3903146485867077E-2"/>
    <n v="6.6257472304664417E-2"/>
    <n v="1.6084285575276687"/>
    <n v="1.6746860298323332"/>
    <n v="0.83734301491616658"/>
    <n v="3.0702577213592774"/>
    <x v="0"/>
    <x v="0"/>
    <n v="3.5"/>
    <m/>
    <m/>
    <m/>
    <m/>
  </r>
  <r>
    <n v="314"/>
    <x v="1"/>
    <x v="11418"/>
    <x v="0"/>
    <m/>
    <s v="J587-550"/>
    <x v="5"/>
    <x v="5"/>
    <x v="3"/>
    <n v="16"/>
    <n v="18"/>
    <n v="15.7"/>
    <n v="0"/>
    <n v="0"/>
    <n v="0"/>
    <n v="0"/>
    <n v="0"/>
    <n v="0"/>
    <m/>
    <x v="1"/>
    <x v="3"/>
    <m/>
    <n v="28.748739102785013"/>
    <x v="2725"/>
    <n v="6.5769830659536538E-3"/>
    <n v="1.9730949197860961E-2"/>
    <n v="9.8654745989304807E-3"/>
    <n v="2.8209214828116978E-2"/>
    <n v="1.8678265150489208"/>
    <n v="1.8960357298770378"/>
    <n v="0.94801786493851892"/>
    <n v="3.4760655047745694"/>
    <x v="0"/>
    <x v="0"/>
    <n v="2"/>
    <m/>
    <m/>
    <m/>
    <m/>
  </r>
  <r>
    <n v="314"/>
    <x v="0"/>
    <x v="11419"/>
    <x v="0"/>
    <m/>
    <s v="J605-568"/>
    <x v="5"/>
    <x v="5"/>
    <x v="3"/>
    <n v="23"/>
    <n v="20"/>
    <n v="19"/>
    <n v="50"/>
    <n v="0"/>
    <n v="0"/>
    <n v="0"/>
    <n v="0"/>
    <n v="0"/>
    <m/>
    <x v="21"/>
    <x v="19"/>
    <m/>
    <n v="61.562975886485539"/>
    <x v="1826"/>
    <n v="3.015979118920295E-2"/>
    <n v="0.1074442561115355"/>
    <n v="3.9584725935828874E-2"/>
    <n v="0.15361238186281015"/>
    <n v="1.388215113675547"/>
    <n v="1.5418274955383571"/>
    <n v="0.77091374776917854"/>
    <n v="2.8266837418203212"/>
    <x v="0"/>
    <x v="0"/>
    <n v="3"/>
    <m/>
    <m/>
    <m/>
    <m/>
  </r>
  <r>
    <n v="314"/>
    <x v="1"/>
    <x v="11420"/>
    <x v="0"/>
    <m/>
    <s v="J585-548"/>
    <x v="5"/>
    <x v="5"/>
    <x v="3"/>
    <n v="22"/>
    <n v="0"/>
    <n v="0"/>
    <n v="0"/>
    <n v="0"/>
    <n v="0"/>
    <n v="0"/>
    <n v="0"/>
    <n v="0"/>
    <m/>
    <x v="3"/>
    <x v="1"/>
    <m/>
    <n v="22"/>
    <x v="1"/>
    <n v="3.8515406162464984E-3"/>
    <n v="8.6659663865546206E-3"/>
    <n v="2.8886554621848737E-3"/>
    <n v="1.2389678014986825E-2"/>
    <n v="2.1572734099687985"/>
    <n v="2.1696630879837855"/>
    <n v="1.0848315439918927"/>
    <n v="3.9777156613036064"/>
    <x v="0"/>
    <x v="0"/>
    <n v="2"/>
    <m/>
    <m/>
    <m/>
    <m/>
  </r>
  <r>
    <n v="314"/>
    <x v="1"/>
    <x v="11421"/>
    <x v="0"/>
    <m/>
    <s v="J596-559"/>
    <x v="1"/>
    <x v="1"/>
    <x v="1"/>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14"/>
    <x v="0"/>
    <x v="11422"/>
    <x v="0"/>
    <m/>
    <s v="J597-560"/>
    <x v="8"/>
    <x v="8"/>
    <x v="1"/>
    <n v="96"/>
    <n v="33"/>
    <n v="0"/>
    <n v="0"/>
    <n v="0"/>
    <n v="0"/>
    <n v="0"/>
    <n v="0"/>
    <n v="0"/>
    <m/>
    <x v="35"/>
    <x v="6"/>
    <m/>
    <n v="101.51354589413178"/>
    <x v="2726"/>
    <n v="8.2004392666157389E-2"/>
    <n v="0.52277800324675328"/>
    <n v="0.36901976699770822"/>
    <n v="0.74741244595573941"/>
    <n v="1.052300040250195"/>
    <n v="1.7997124862059344"/>
    <n v="0.89985624310296719"/>
    <n v="3.2994728913775462"/>
    <x v="0"/>
    <x v="0"/>
    <n v="2.5"/>
    <m/>
    <m/>
    <m/>
    <m/>
  </r>
  <r>
    <n v="314"/>
    <x v="0"/>
    <x v="11423"/>
    <x v="0"/>
    <m/>
    <s v="J588-551"/>
    <x v="13"/>
    <x v="13"/>
    <x v="0"/>
    <n v="19"/>
    <n v="42"/>
    <n v="0"/>
    <n v="0"/>
    <n v="0"/>
    <n v="0"/>
    <n v="0"/>
    <n v="0"/>
    <n v="0"/>
    <m/>
    <x v="15"/>
    <x v="16"/>
    <m/>
    <n v="46.097722286464439"/>
    <x v="516"/>
    <n v="1.6910173160173163E-2"/>
    <n v="8.8778409090909102E-2"/>
    <n v="4.4389204545454551E-2"/>
    <n v="0.12692593696482718"/>
    <n v="1.4353847532110666"/>
    <n v="1.5623106901758939"/>
    <n v="0.78115534508794693"/>
    <n v="2.864236265322472"/>
    <x v="0"/>
    <x v="0"/>
    <n v="3.5"/>
    <m/>
    <m/>
    <m/>
    <m/>
  </r>
  <r>
    <n v="314"/>
    <x v="1"/>
    <x v="11424"/>
    <x v="0"/>
    <m/>
    <s v="J586-549"/>
    <x v="5"/>
    <x v="5"/>
    <x v="3"/>
    <n v="19"/>
    <n v="0"/>
    <n v="0"/>
    <n v="0"/>
    <n v="0"/>
    <n v="0"/>
    <n v="0"/>
    <n v="0"/>
    <n v="0"/>
    <m/>
    <x v="1"/>
    <x v="1"/>
    <m/>
    <n v="19"/>
    <x v="31"/>
    <n v="2.8727400050929464E-3"/>
    <n v="8.61822001527884E-3"/>
    <n v="2.15455500381971E-3"/>
    <n v="1.2321415326199021E-2"/>
    <n v="2.1593613785189176"/>
    <n v="2.1716827938451169"/>
    <n v="1.0858413969225584"/>
    <n v="3.9814184553827139"/>
    <x v="0"/>
    <x v="0"/>
    <n v="3"/>
    <m/>
    <m/>
    <m/>
    <m/>
  </r>
  <r>
    <n v="314"/>
    <x v="1"/>
    <x v="11425"/>
    <x v="0"/>
    <m/>
    <s v="J584-547"/>
    <x v="5"/>
    <x v="5"/>
    <x v="3"/>
    <n v="17"/>
    <n v="19"/>
    <n v="0"/>
    <n v="0"/>
    <n v="0"/>
    <n v="0"/>
    <n v="0"/>
    <n v="0"/>
    <n v="0"/>
    <m/>
    <x v="1"/>
    <x v="7"/>
    <m/>
    <n v="25.495097567963924"/>
    <x v="78"/>
    <n v="5.1725235548764972E-3"/>
    <n v="1.5517570664629492E-2"/>
    <n v="5.8190889992360594E-3"/>
    <n v="2.2185373856037024E-2"/>
    <n v="1.9480662027931435"/>
    <n v="1.9702515766491804"/>
    <n v="0.98512578832459019"/>
    <n v="3.6121278905234973"/>
    <x v="0"/>
    <x v="0"/>
    <n v="2.5"/>
    <m/>
    <m/>
    <m/>
    <m/>
  </r>
  <r>
    <n v="314"/>
    <x v="1"/>
    <x v="11426"/>
    <x v="0"/>
    <m/>
    <s v="J603-566"/>
    <x v="9"/>
    <x v="9"/>
    <x v="4"/>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14"/>
    <x v="1"/>
    <x v="11427"/>
    <x v="0"/>
    <m/>
    <s v="J590-553"/>
    <x v="5"/>
    <x v="5"/>
    <x v="3"/>
    <n v="17"/>
    <n v="18"/>
    <n v="0"/>
    <n v="0"/>
    <n v="0"/>
    <n v="0"/>
    <n v="0"/>
    <n v="0"/>
    <n v="0"/>
    <m/>
    <x v="3"/>
    <x v="7"/>
    <m/>
    <n v="24.758836806279895"/>
    <x v="347"/>
    <n v="4.8780875986758352E-3"/>
    <n v="1.0975697097020631E-2"/>
    <n v="5.4878485485103153E-3"/>
    <n v="1.569188558509696E-2"/>
    <n v="2.069842424594555"/>
    <n v="2.0855343101796522"/>
    <n v="1.0427671550898261"/>
    <n v="3.8234795686626954"/>
    <x v="0"/>
    <x v="0"/>
    <n v="1.5"/>
    <m/>
    <m/>
    <m/>
    <m/>
  </r>
  <r>
    <n v="314"/>
    <x v="0"/>
    <x v="11428"/>
    <x v="0"/>
    <m/>
    <s v="J595-558"/>
    <x v="9"/>
    <x v="9"/>
    <x v="4"/>
    <n v="41"/>
    <n v="0"/>
    <n v="0"/>
    <n v="0"/>
    <n v="0"/>
    <n v="0"/>
    <n v="0"/>
    <n v="0"/>
    <n v="0"/>
    <m/>
    <x v="4"/>
    <x v="57"/>
    <m/>
    <n v="41"/>
    <x v="385"/>
    <n v="1.3376941685765214E-2"/>
    <n v="0.11035976890756301"/>
    <n v="7.0228943850267372E-2"/>
    <n v="0.15778067229691556"/>
    <n v="1.3817223393906244"/>
    <n v="1.5395030116875399"/>
    <n v="0.76975150584376995"/>
    <n v="2.8224221880938232"/>
    <x v="1"/>
    <x v="0"/>
    <n v="4"/>
    <m/>
    <m/>
    <m/>
    <m/>
  </r>
  <r>
    <n v="314"/>
    <x v="1"/>
    <x v="11429"/>
    <x v="0"/>
    <m/>
    <s v="J604-567"/>
    <x v="5"/>
    <x v="5"/>
    <x v="3"/>
    <n v="18"/>
    <n v="15.7"/>
    <n v="17"/>
    <n v="0"/>
    <n v="0"/>
    <n v="0"/>
    <n v="0"/>
    <n v="0"/>
    <n v="0"/>
    <m/>
    <x v="22"/>
    <x v="11"/>
    <m/>
    <n v="29.317059879871991"/>
    <x v="1756"/>
    <n v="6.839588107970463E-3"/>
    <n v="1.7098968560029133E-2"/>
    <n v="8.5494868448601057E-3"/>
    <n v="2.4446288549634064E-2"/>
    <n v="1.9152431393909244"/>
    <n v="1.9396894279405585"/>
    <n v="0.96984471397027927"/>
    <n v="3.5560972845576906"/>
    <x v="0"/>
    <x v="0"/>
    <n v="1.6666660000000002"/>
    <m/>
    <m/>
    <m/>
    <m/>
  </r>
  <r>
    <n v="314"/>
    <x v="1"/>
    <x v="11430"/>
    <x v="0"/>
    <m/>
    <s v="J594-557"/>
    <x v="6"/>
    <x v="6"/>
    <x v="5"/>
    <n v="20"/>
    <n v="19"/>
    <n v="0"/>
    <n v="0"/>
    <n v="0"/>
    <n v="0"/>
    <n v="0"/>
    <n v="0"/>
    <n v="0"/>
    <m/>
    <x v="5"/>
    <x v="7"/>
    <m/>
    <n v="27.586228448267445"/>
    <x v="568"/>
    <n v="6.0558314234784834E-3"/>
    <n v="1.5896557486631019E-2"/>
    <n v="6.8128103514132942E-3"/>
    <n v="2.2727208948290233E-2"/>
    <n v="1.9398528045988936"/>
    <n v="1.9625800135471838"/>
    <n v="0.98129000677359191"/>
    <n v="3.5980633581698367"/>
    <x v="0"/>
    <x v="0"/>
    <n v="2"/>
    <m/>
    <m/>
    <m/>
    <m/>
  </r>
  <r>
    <n v="314"/>
    <x v="1"/>
    <x v="11431"/>
    <x v="0"/>
    <m/>
    <s v="J591-554"/>
    <x v="6"/>
    <x v="6"/>
    <x v="5"/>
    <n v="22"/>
    <n v="16"/>
    <n v="0"/>
    <n v="0"/>
    <n v="0"/>
    <n v="0"/>
    <n v="0"/>
    <n v="0"/>
    <n v="0"/>
    <m/>
    <x v="5"/>
    <x v="7"/>
    <m/>
    <n v="27.202941017470888"/>
    <x v="656"/>
    <n v="5.8887191240132421E-3"/>
    <n v="1.5457887700534759E-2"/>
    <n v="6.6248090145148977E-3"/>
    <n v="2.2100045495052258E-2"/>
    <n v="1.9493811234973115"/>
    <n v="1.9714811689923637"/>
    <n v="0.98574058449618185"/>
    <n v="3.6143821431526666"/>
    <x v="0"/>
    <x v="0"/>
    <n v="2"/>
    <m/>
    <m/>
    <m/>
    <m/>
  </r>
  <r>
    <n v="314"/>
    <x v="0"/>
    <x v="11432"/>
    <x v="0"/>
    <m/>
    <s v="J593-556"/>
    <x v="8"/>
    <x v="8"/>
    <x v="1"/>
    <n v="85"/>
    <n v="0"/>
    <n v="0"/>
    <n v="0"/>
    <n v="0"/>
    <n v="0"/>
    <n v="0"/>
    <n v="0"/>
    <n v="0"/>
    <m/>
    <x v="14"/>
    <x v="57"/>
    <m/>
    <n v="85"/>
    <x v="801"/>
    <n v="5.7494588744588737E-2"/>
    <n v="0.4312094155844155"/>
    <n v="0.30184659090909088"/>
    <n v="0.61649740811487463"/>
    <n v="1.0883862267014046"/>
    <n v="1.7048836348162792"/>
    <n v="0.85244181740813962"/>
    <n v="3.1256199971631786"/>
    <x v="1"/>
    <x v="0"/>
    <n v="3"/>
    <m/>
    <m/>
    <m/>
    <m/>
  </r>
  <r>
    <n v="314"/>
    <x v="0"/>
    <x v="11433"/>
    <x v="0"/>
    <m/>
    <s v="J582-545"/>
    <x v="2"/>
    <x v="2"/>
    <x v="2"/>
    <n v="61"/>
    <n v="33"/>
    <n v="27"/>
    <n v="0"/>
    <n v="0"/>
    <n v="0"/>
    <n v="0"/>
    <n v="0"/>
    <n v="0"/>
    <m/>
    <x v="17"/>
    <x v="13"/>
    <m/>
    <n v="74.424458345358488"/>
    <x v="2727"/>
    <n v="4.4077858416093713E-2"/>
    <n v="0.17631142264491023"/>
    <n v="7.7136241208699399E-2"/>
    <n v="0.25207133970931267"/>
    <n v="1.2728969341899183"/>
    <n v="1.524968273899231"/>
    <n v="0.76248413694961548"/>
    <n v="2.7957751688152568"/>
    <x v="0"/>
    <x v="0"/>
    <n v="2.9999999999999996"/>
    <m/>
    <m/>
    <m/>
    <m/>
  </r>
  <r>
    <n v="314"/>
    <x v="0"/>
    <x v="11434"/>
    <x v="0"/>
    <m/>
    <s v="J592-555"/>
    <x v="9"/>
    <x v="9"/>
    <x v="4"/>
    <n v="65"/>
    <n v="0"/>
    <n v="0"/>
    <n v="0"/>
    <n v="0"/>
    <n v="0"/>
    <n v="0"/>
    <n v="0"/>
    <n v="0"/>
    <m/>
    <x v="18"/>
    <x v="73"/>
    <m/>
    <n v="65"/>
    <x v="425"/>
    <n v="3.3621403106697222E-2"/>
    <n v="0.32780868029029792"/>
    <n v="0.22694447097020623"/>
    <n v="0.46866602270878194"/>
    <n v="1.1419098168300399"/>
    <n v="1.6105758395388219"/>
    <n v="0.80528791976941094"/>
    <n v="2.9527223724878402"/>
    <x v="1"/>
    <x v="0"/>
    <n v="4"/>
    <m/>
    <m/>
    <m/>
    <m/>
  </r>
  <r>
    <n v="314"/>
    <x v="1"/>
    <x v="11435"/>
    <x v="0"/>
    <m/>
    <s v="J578-541"/>
    <x v="5"/>
    <x v="5"/>
    <x v="3"/>
    <n v="15.7"/>
    <n v="17"/>
    <n v="0"/>
    <n v="0"/>
    <n v="0"/>
    <n v="0"/>
    <n v="0"/>
    <n v="0"/>
    <n v="0"/>
    <m/>
    <x v="11"/>
    <x v="15"/>
    <m/>
    <n v="23.140656861895689"/>
    <x v="2141"/>
    <n v="4.2612840590781761E-3"/>
    <n v="1.9175778265851789E-2"/>
    <n v="7.9899076107715801E-3"/>
    <n v="2.741549041423675E-2"/>
    <n v="1.877184229852044"/>
    <n v="1.9045997202662808"/>
    <n v="0.95229986013314039"/>
    <n v="3.4917661538215148"/>
    <x v="0"/>
    <x v="0"/>
    <n v="3.5"/>
    <m/>
    <m/>
    <m/>
    <m/>
  </r>
  <r>
    <n v="314"/>
    <x v="0"/>
    <x v="11436"/>
    <x v="0"/>
    <m/>
    <s v="J579-542"/>
    <x v="2"/>
    <x v="2"/>
    <x v="2"/>
    <n v="32"/>
    <n v="76"/>
    <n v="80"/>
    <n v="29"/>
    <n v="0"/>
    <n v="0"/>
    <n v="0"/>
    <n v="0"/>
    <n v="0"/>
    <m/>
    <x v="53"/>
    <x v="23"/>
    <m/>
    <n v="118.49472562101657"/>
    <x v="2728"/>
    <n v="0.11173446651387828"/>
    <n v="0.43995446189839571"/>
    <n v="0.18855191224216958"/>
    <n v="0.62900014620816647"/>
    <n v="1.0845666709444635"/>
    <n v="1.7135668171526299"/>
    <n v="0.85678340857631496"/>
    <n v="3.1415391647798212"/>
    <x v="0"/>
    <x v="0"/>
    <n v="3"/>
    <m/>
    <m/>
    <m/>
    <m/>
  </r>
  <r>
    <n v="314"/>
    <x v="1"/>
    <x v="11437"/>
    <x v="0"/>
    <m/>
    <s v="J577-540"/>
    <x v="1"/>
    <x v="1"/>
    <x v="1"/>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0"/>
    <x v="11438"/>
    <x v="0"/>
    <m/>
    <s v="J574-537"/>
    <x v="2"/>
    <x v="2"/>
    <x v="2"/>
    <n v="52"/>
    <n v="17"/>
    <n v="17"/>
    <n v="0"/>
    <n v="0"/>
    <n v="0"/>
    <n v="0"/>
    <n v="0"/>
    <n v="0"/>
    <m/>
    <x v="1"/>
    <x v="11"/>
    <m/>
    <n v="57.288742349610018"/>
    <x v="2729"/>
    <n v="2.6117265087853326E-2"/>
    <n v="7.8351795263559981E-2"/>
    <n v="3.2646587889132932E-2"/>
    <n v="0.11201907230079"/>
    <n v="1.4671312772361509"/>
    <n v="1.579150349536941"/>
    <n v="0.7895751747684705"/>
    <n v="2.8951089741510585"/>
    <x v="0"/>
    <x v="0"/>
    <n v="2.3333330000000001"/>
    <m/>
    <m/>
    <m/>
    <m/>
  </r>
  <r>
    <n v="314"/>
    <x v="0"/>
    <x v="11439"/>
    <x v="0"/>
    <m/>
    <s v="J575-538"/>
    <x v="5"/>
    <x v="5"/>
    <x v="3"/>
    <n v="24"/>
    <n v="39"/>
    <n v="19"/>
    <n v="0"/>
    <n v="0"/>
    <n v="0"/>
    <n v="0"/>
    <n v="0"/>
    <n v="0"/>
    <m/>
    <x v="20"/>
    <x v="11"/>
    <m/>
    <n v="49.578221024962161"/>
    <x v="1851"/>
    <n v="1.9560096765979123E-2"/>
    <n v="5.3790270996466785E-2"/>
    <n v="2.4450125847498092E-2"/>
    <n v="7.6903614468099735E-2"/>
    <n v="1.5670062321427554"/>
    <n v="1.643909846610855"/>
    <n v="0.82195492330542752"/>
    <n v="3.0138347187865673"/>
    <x v="0"/>
    <x v="0"/>
    <n v="2"/>
    <m/>
    <m/>
    <m/>
    <m/>
  </r>
  <r>
    <n v="314"/>
    <x v="1"/>
    <x v="11440"/>
    <x v="0"/>
    <m/>
    <s v="J572-535"/>
    <x v="5"/>
    <x v="5"/>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14"/>
    <x v="1"/>
    <x v="11441"/>
    <x v="0"/>
    <m/>
    <s v="J581-544"/>
    <x v="14"/>
    <x v="14"/>
    <x v="10"/>
    <n v="18"/>
    <n v="0"/>
    <n v="0"/>
    <n v="0"/>
    <n v="0"/>
    <n v="0"/>
    <n v="0"/>
    <n v="0"/>
    <n v="0"/>
    <m/>
    <x v="1"/>
    <x v="3"/>
    <m/>
    <n v="18"/>
    <x v="3"/>
    <n v="2.5783040488922848E-3"/>
    <n v="7.7349121466768547E-3"/>
    <n v="3.8674560733384274E-3"/>
    <n v="1.1058555583624608E-2"/>
    <n v="2.200636993107032"/>
    <n v="2.2116955486906567"/>
    <n v="1.1058477743453283"/>
    <n v="4.0547751725995367"/>
    <x v="0"/>
    <x v="0"/>
    <n v="2"/>
    <m/>
    <m/>
    <m/>
    <m/>
  </r>
  <r>
    <n v="314"/>
    <x v="1"/>
    <x v="11442"/>
    <x v="0"/>
    <m/>
    <s v="J573-536"/>
    <x v="5"/>
    <x v="5"/>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14"/>
    <x v="1"/>
    <x v="11443"/>
    <x v="0"/>
    <m/>
    <s v="J589-552"/>
    <x v="13"/>
    <x v="13"/>
    <x v="0"/>
    <n v="18"/>
    <n v="0"/>
    <n v="0"/>
    <n v="0"/>
    <n v="0"/>
    <n v="0"/>
    <n v="0"/>
    <n v="0"/>
    <n v="0"/>
    <m/>
    <x v="1"/>
    <x v="1"/>
    <m/>
    <n v="18"/>
    <x v="3"/>
    <n v="2.5783040488922848E-3"/>
    <n v="7.7349121466768547E-3"/>
    <n v="1.9337280366692137E-3"/>
    <n v="1.1058555583624608E-2"/>
    <n v="2.200636993107032"/>
    <n v="2.2116955486906567"/>
    <n v="1.1058477743453283"/>
    <n v="4.0547751725995367"/>
    <x v="0"/>
    <x v="0"/>
    <n v="3"/>
    <m/>
    <m/>
    <m/>
    <m/>
  </r>
  <r>
    <n v="314"/>
    <x v="1"/>
    <x v="11444"/>
    <x v="0"/>
    <m/>
    <s v="J576-539"/>
    <x v="3"/>
    <x v="3"/>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1"/>
    <x v="11445"/>
    <x v="0"/>
    <m/>
    <s v="J570-533"/>
    <x v="4"/>
    <x v="4"/>
    <x v="4"/>
    <n v="25"/>
    <n v="0"/>
    <n v="0"/>
    <n v="0"/>
    <n v="0"/>
    <n v="0"/>
    <n v="0"/>
    <n v="0"/>
    <n v="0"/>
    <m/>
    <x v="1"/>
    <x v="1"/>
    <m/>
    <n v="25"/>
    <x v="48"/>
    <n v="4.9735803412273996E-3"/>
    <n v="1.49207410236822E-2"/>
    <n v="3.73018525592055E-3"/>
    <n v="2.1332090246189438E-2"/>
    <n v="1.9614906826132665"/>
    <n v="1.9828227728594561"/>
    <n v="0.99141138642972804"/>
    <n v="3.6351750835756693"/>
    <x v="0"/>
    <x v="0"/>
    <n v="3"/>
    <m/>
    <m/>
    <m/>
    <m/>
  </r>
  <r>
    <n v="314"/>
    <x v="0"/>
    <x v="11446"/>
    <x v="0"/>
    <m/>
    <s v="J571-534"/>
    <x v="2"/>
    <x v="2"/>
    <x v="2"/>
    <n v="33"/>
    <n v="21"/>
    <n v="0"/>
    <n v="0"/>
    <n v="0"/>
    <n v="0"/>
    <n v="0"/>
    <n v="0"/>
    <n v="0"/>
    <m/>
    <x v="5"/>
    <x v="7"/>
    <m/>
    <n v="39.11521443121589"/>
    <x v="1546"/>
    <n v="1.2175324675324676E-2"/>
    <n v="3.1960227272727279E-2"/>
    <n v="1.3697240259740262E-2"/>
    <n v="4.5693337307337788E-2"/>
    <n v="1.7165630542202304"/>
    <n v="1.7622563915275682"/>
    <n v="0.88112819576378409"/>
    <n v="3.2308033844672082"/>
    <x v="0"/>
    <x v="0"/>
    <n v="2"/>
    <m/>
    <m/>
    <m/>
    <m/>
  </r>
  <r>
    <n v="314"/>
    <x v="1"/>
    <x v="11447"/>
    <x v="0"/>
    <m/>
    <s v="J580-543"/>
    <x v="13"/>
    <x v="13"/>
    <x v="0"/>
    <n v="24"/>
    <n v="0"/>
    <n v="0"/>
    <n v="0"/>
    <n v="0"/>
    <n v="0"/>
    <n v="0"/>
    <n v="0"/>
    <n v="0"/>
    <m/>
    <x v="15"/>
    <x v="2"/>
    <m/>
    <n v="24"/>
    <x v="38"/>
    <n v="4.5836516424751714E-3"/>
    <n v="2.4064171122994651E-2"/>
    <n v="1.0313216195569136E-2"/>
    <n v="3.4404395149054329E-2"/>
    <n v="1.8040098370508826"/>
    <n v="1.8384142321999368"/>
    <n v="0.91920711609996841"/>
    <n v="3.3704260923665506"/>
    <x v="0"/>
    <x v="0"/>
    <n v="4"/>
    <m/>
    <m/>
    <m/>
    <m/>
  </r>
  <r>
    <n v="314"/>
    <x v="0"/>
    <x v="11448"/>
    <x v="0"/>
    <m/>
    <s v="J569-532"/>
    <x v="1"/>
    <x v="1"/>
    <x v="1"/>
    <n v="33"/>
    <n v="0"/>
    <n v="0"/>
    <n v="0"/>
    <n v="0"/>
    <n v="0"/>
    <n v="0"/>
    <n v="0"/>
    <n v="0"/>
    <m/>
    <x v="13"/>
    <x v="3"/>
    <m/>
    <n v="33"/>
    <x v="40"/>
    <n v="8.6659663865546223E-3"/>
    <n v="3.2497373949579828E-2"/>
    <n v="1.2998949579831933E-2"/>
    <n v="4.6461292556200594E-2"/>
    <n v="1.7115607380072417"/>
    <n v="1.7580220305634424"/>
    <n v="0.87901101528172121"/>
    <n v="3.2230403893663109"/>
    <x v="0"/>
    <x v="0"/>
    <n v="3"/>
    <m/>
    <m/>
    <m/>
    <m/>
  </r>
  <r>
    <n v="32111"/>
    <x v="1"/>
    <x v="11449"/>
    <x v="0"/>
    <m/>
    <s v="J464-527"/>
    <x v="4"/>
    <x v="4"/>
    <x v="4"/>
    <n v="18"/>
    <n v="0"/>
    <n v="0"/>
    <n v="0"/>
    <n v="0"/>
    <n v="0"/>
    <n v="0"/>
    <n v="0"/>
    <n v="0"/>
    <m/>
    <x v="1"/>
    <x v="1"/>
    <m/>
    <n v="18"/>
    <x v="3"/>
    <n v="2.5783040488922848E-3"/>
    <n v="7.7349121466768547E-3"/>
    <n v="1.9337280366692137E-3"/>
    <n v="1.1058555583624608E-2"/>
    <n v="2.200636993107032"/>
    <n v="2.2116955486906567"/>
    <n v="1.1058477743453283"/>
    <n v="4.0547751725995367"/>
    <x v="0"/>
    <x v="0"/>
    <n v="3"/>
    <m/>
    <m/>
    <m/>
    <m/>
  </r>
  <r>
    <n v="32111"/>
    <x v="1"/>
    <x v="11450"/>
    <x v="0"/>
    <m/>
    <s v="J466-529"/>
    <x v="5"/>
    <x v="5"/>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111"/>
    <x v="0"/>
    <x v="11451"/>
    <x v="0"/>
    <m/>
    <s v="J467-530"/>
    <x v="4"/>
    <x v="4"/>
    <x v="4"/>
    <n v="30"/>
    <n v="24"/>
    <n v="0"/>
    <n v="0"/>
    <n v="0"/>
    <n v="0"/>
    <n v="0"/>
    <n v="0"/>
    <n v="0"/>
    <m/>
    <x v="5"/>
    <x v="3"/>
    <m/>
    <n v="38.418745424597091"/>
    <x v="357"/>
    <n v="1.1745607333842625E-2"/>
    <n v="3.083221925133689E-2"/>
    <n v="1.7618411000763938E-2"/>
    <n v="4.4080631284725849E-2"/>
    <n v="1.7273971918933622"/>
    <n v="1.7714778231780881"/>
    <n v="0.88573891158904405"/>
    <n v="3.2477093424931613"/>
    <x v="0"/>
    <x v="0"/>
    <n v="1.5"/>
    <m/>
    <m/>
    <m/>
    <m/>
  </r>
  <r>
    <n v="32111"/>
    <x v="1"/>
    <x v="11452"/>
    <x v="0"/>
    <m/>
    <s v="J561-524"/>
    <x v="4"/>
    <x v="4"/>
    <x v="4"/>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111"/>
    <x v="1"/>
    <x v="11453"/>
    <x v="0"/>
    <m/>
    <s v="J463-526"/>
    <x v="4"/>
    <x v="4"/>
    <x v="4"/>
    <n v="31"/>
    <n v="0"/>
    <n v="0"/>
    <n v="0"/>
    <n v="0"/>
    <n v="0"/>
    <n v="0"/>
    <n v="0"/>
    <n v="0"/>
    <m/>
    <x v="1"/>
    <x v="1"/>
    <m/>
    <n v="31"/>
    <x v="51"/>
    <n v="7.6473771326712511E-3"/>
    <n v="2.2942131398013751E-2"/>
    <n v="5.7355328495034379E-3"/>
    <n v="3.2800221962540885E-2"/>
    <n v="1.8191561348264715"/>
    <n v="1.8519563567890125"/>
    <n v="0.92597817839450625"/>
    <n v="3.3952533207798563"/>
    <x v="0"/>
    <x v="0"/>
    <n v="3"/>
    <m/>
    <m/>
    <m/>
    <m/>
  </r>
  <r>
    <n v="32111"/>
    <x v="0"/>
    <x v="11454"/>
    <x v="0"/>
    <m/>
    <s v="J562-525"/>
    <x v="2"/>
    <x v="2"/>
    <x v="2"/>
    <n v="28"/>
    <n v="23"/>
    <n v="32"/>
    <n v="0"/>
    <n v="0"/>
    <n v="0"/>
    <n v="0"/>
    <n v="0"/>
    <n v="0"/>
    <m/>
    <x v="12"/>
    <x v="3"/>
    <m/>
    <n v="48.342527861087284"/>
    <x v="637"/>
    <n v="1.8597211611917502E-2"/>
    <n v="6.0440933089428973E-2"/>
    <n v="2.7895817417876251E-2"/>
    <n v="8.6412024522184896E-2"/>
    <n v="1.5353445829753747"/>
    <n v="1.6217566074975596"/>
    <n v="0.81087830374877978"/>
    <n v="2.9732204470788592"/>
    <x v="0"/>
    <x v="0"/>
    <n v="2.3333329999999997"/>
    <m/>
    <m/>
    <m/>
    <m/>
  </r>
  <r>
    <n v="32111"/>
    <x v="1"/>
    <x v="11455"/>
    <x v="0"/>
    <m/>
    <s v="J558-521"/>
    <x v="4"/>
    <x v="4"/>
    <x v="4"/>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2111"/>
    <x v="1"/>
    <x v="11456"/>
    <x v="0"/>
    <m/>
    <s v="J559-522"/>
    <x v="3"/>
    <x v="3"/>
    <x v="3"/>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111"/>
    <x v="0"/>
    <x v="11457"/>
    <x v="0"/>
    <m/>
    <s v="J568-531"/>
    <x v="1"/>
    <x v="1"/>
    <x v="1"/>
    <n v="35"/>
    <n v="25"/>
    <n v="28"/>
    <n v="0"/>
    <n v="0"/>
    <n v="0"/>
    <n v="0"/>
    <n v="0"/>
    <n v="0"/>
    <m/>
    <x v="22"/>
    <x v="11"/>
    <m/>
    <n v="51.322509681425359"/>
    <x v="7"/>
    <n v="2.0960656990068747E-2"/>
    <n v="5.2401637235007625E-2"/>
    <n v="2.6200826477750176E-2"/>
    <n v="7.4918293452787194E-2"/>
    <n v="1.5741991113308387"/>
    <n v="1.6491174047836259"/>
    <n v="0.82455870239181295"/>
    <n v="3.0233819087699807"/>
    <x v="0"/>
    <x v="0"/>
    <n v="1.6666660000000002"/>
    <m/>
    <m/>
    <m/>
    <m/>
  </r>
  <r>
    <n v="32111"/>
    <x v="1"/>
    <x v="11458"/>
    <x v="0"/>
    <m/>
    <s v="J465-528"/>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111"/>
    <x v="0"/>
    <x v="11459"/>
    <x v="0"/>
    <m/>
    <s v="J560-523"/>
    <x v="4"/>
    <x v="4"/>
    <x v="4"/>
    <n v="33"/>
    <n v="0"/>
    <n v="0"/>
    <n v="0"/>
    <n v="0"/>
    <n v="0"/>
    <n v="0"/>
    <n v="0"/>
    <n v="0"/>
    <m/>
    <x v="13"/>
    <x v="3"/>
    <m/>
    <n v="33"/>
    <x v="40"/>
    <n v="8.6659663865546223E-3"/>
    <n v="3.2497373949579828E-2"/>
    <n v="1.2998949579831933E-2"/>
    <n v="4.6461292556200594E-2"/>
    <n v="1.7115607380072417"/>
    <n v="1.7580220305634424"/>
    <n v="0.87901101528172121"/>
    <n v="3.2230403893663109"/>
    <x v="0"/>
    <x v="0"/>
    <n v="3"/>
    <m/>
    <m/>
    <m/>
    <m/>
  </r>
  <r>
    <n v="32111"/>
    <x v="0"/>
    <x v="11460"/>
    <x v="0"/>
    <m/>
    <s v="J557-520"/>
    <x v="2"/>
    <x v="2"/>
    <x v="2"/>
    <n v="34"/>
    <n v="41"/>
    <n v="40"/>
    <n v="41"/>
    <n v="0"/>
    <n v="0"/>
    <n v="0"/>
    <n v="0"/>
    <n v="0"/>
    <m/>
    <x v="16"/>
    <x v="3"/>
    <m/>
    <n v="78.217645068104673"/>
    <x v="373"/>
    <n v="4.8685383244206772E-2"/>
    <n v="0.16431316844919786"/>
    <n v="7.3028074866310161E-2"/>
    <n v="0.23491751062713662"/>
    <n v="1.2887026310887502"/>
    <n v="1.5236201417158868"/>
    <n v="0.76181007085794339"/>
    <n v="2.7933035931457924"/>
    <x v="0"/>
    <x v="0"/>
    <n v="2.5"/>
    <m/>
    <m/>
    <m/>
    <m/>
  </r>
  <r>
    <n v="32111"/>
    <x v="0"/>
    <x v="11461"/>
    <x v="0"/>
    <m/>
    <s v="J556-519"/>
    <x v="2"/>
    <x v="2"/>
    <x v="2"/>
    <n v="43"/>
    <n v="20"/>
    <n v="25"/>
    <n v="19"/>
    <n v="0"/>
    <n v="0"/>
    <n v="0"/>
    <n v="0"/>
    <n v="0"/>
    <m/>
    <x v="45"/>
    <x v="3"/>
    <m/>
    <n v="56.877060402239493"/>
    <x v="2730"/>
    <n v="2.5743251846193027E-2"/>
    <n v="8.205661525974027E-2"/>
    <n v="3.8614877769289541E-2"/>
    <n v="0.11731583030891884"/>
    <n v="1.4553104775283907"/>
    <n v="1.5726263078373095"/>
    <n v="0.78631315391865475"/>
    <n v="2.8831482310350673"/>
    <x v="0"/>
    <x v="0"/>
    <n v="2.25"/>
    <m/>
    <m/>
    <m/>
    <m/>
  </r>
  <r>
    <n v="32111"/>
    <x v="0"/>
    <x v="11462"/>
    <x v="0"/>
    <m/>
    <s v="J555-518"/>
    <x v="4"/>
    <x v="4"/>
    <x v="4"/>
    <n v="29"/>
    <n v="27"/>
    <n v="0"/>
    <n v="0"/>
    <n v="0"/>
    <n v="0"/>
    <n v="0"/>
    <n v="0"/>
    <n v="0"/>
    <m/>
    <x v="1"/>
    <x v="3"/>
    <m/>
    <n v="39.623225512317902"/>
    <x v="588"/>
    <n v="1.2493633817163232E-2"/>
    <n v="3.7480901451489697E-2"/>
    <n v="1.8740450725744848E-2"/>
    <n v="5.3586210698427894E-2"/>
    <n v="1.6693323567104561"/>
    <n v="1.722918567408884"/>
    <n v="0.86145928370444202"/>
    <n v="3.1586840402496206"/>
    <x v="0"/>
    <x v="0"/>
    <n v="2"/>
    <m/>
    <m/>
    <m/>
    <m/>
  </r>
  <r>
    <n v="32111"/>
    <x v="1"/>
    <x v="11463"/>
    <x v="0"/>
    <m/>
    <s v="J554-517"/>
    <x v="17"/>
    <x v="17"/>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111"/>
    <x v="1"/>
    <x v="11464"/>
    <x v="0"/>
    <m/>
    <s v="J553-516"/>
    <x v="27"/>
    <x v="27"/>
    <x v="1"/>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111"/>
    <x v="1"/>
    <x v="11465"/>
    <x v="0"/>
    <m/>
    <s v="J552-515"/>
    <x v="13"/>
    <x v="13"/>
    <x v="0"/>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111"/>
    <x v="1"/>
    <x v="11466"/>
    <x v="0"/>
    <m/>
    <s v="J551-514"/>
    <x v="13"/>
    <x v="13"/>
    <x v="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11467"/>
    <x v="0"/>
    <m/>
    <s v="J550-513"/>
    <x v="12"/>
    <x v="12"/>
    <x v="9"/>
    <n v="29"/>
    <n v="0"/>
    <n v="0"/>
    <n v="0"/>
    <n v="0"/>
    <n v="0"/>
    <n v="0"/>
    <n v="0"/>
    <n v="0"/>
    <m/>
    <x v="1"/>
    <x v="3"/>
    <m/>
    <n v="29"/>
    <x v="92"/>
    <n v="6.6924497071555889E-3"/>
    <n v="2.0077349121466768E-2"/>
    <n v="1.0038674560733384E-2"/>
    <n v="2.8704460635272509E-2"/>
    <n v="1.8621431409337887"/>
    <n v="1.8908476015690612"/>
    <n v="0.94542380078453059"/>
    <n v="3.4665539362099453"/>
    <x v="0"/>
    <x v="0"/>
    <n v="2"/>
    <m/>
    <m/>
    <m/>
    <m/>
  </r>
  <r>
    <n v="3231"/>
    <x v="0"/>
    <x v="11468"/>
    <x v="0"/>
    <m/>
    <s v="J549-512"/>
    <x v="19"/>
    <x v="19"/>
    <x v="1"/>
    <n v="54"/>
    <n v="0"/>
    <n v="0"/>
    <n v="0"/>
    <n v="0"/>
    <n v="0"/>
    <n v="0"/>
    <n v="0"/>
    <n v="0"/>
    <m/>
    <x v="11"/>
    <x v="2"/>
    <m/>
    <n v="54"/>
    <x v="246"/>
    <n v="2.3204736440030557E-2"/>
    <n v="0.10442131398013751"/>
    <n v="5.2210656990068757E-2"/>
    <n v="0.14929050037893218"/>
    <n v="1.3951694771004632"/>
    <n v="1.5444599774793955"/>
    <n v="0.77222998873969773"/>
    <n v="2.8315099587122248"/>
    <x v="0"/>
    <x v="0"/>
    <n v="3"/>
    <m/>
    <m/>
    <m/>
    <m/>
  </r>
  <r>
    <n v="3231"/>
    <x v="1"/>
    <x v="11469"/>
    <x v="0"/>
    <m/>
    <s v="J544-507"/>
    <x v="1"/>
    <x v="1"/>
    <x v="1"/>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11470"/>
    <x v="0"/>
    <m/>
    <s v="J540-503"/>
    <x v="5"/>
    <x v="5"/>
    <x v="3"/>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31"/>
    <x v="0"/>
    <x v="11471"/>
    <x v="0"/>
    <m/>
    <s v="J546-509"/>
    <x v="1"/>
    <x v="1"/>
    <x v="1"/>
    <n v="36"/>
    <n v="23"/>
    <n v="0"/>
    <n v="0"/>
    <n v="0"/>
    <n v="0"/>
    <n v="0"/>
    <n v="0"/>
    <n v="0"/>
    <m/>
    <x v="16"/>
    <x v="3"/>
    <m/>
    <n v="42.720018726587654"/>
    <x v="660"/>
    <n v="1.4522854596384006E-2"/>
    <n v="4.9014634262796022E-2"/>
    <n v="2.178428189457601E-2"/>
    <n v="7.0075916458732304E-2"/>
    <n v="1.5927253981820026"/>
    <n v="1.662801314640735"/>
    <n v="0.8314006573203675"/>
    <n v="3.0484690768413474"/>
    <x v="0"/>
    <x v="0"/>
    <n v="2.5"/>
    <m/>
    <m/>
    <m/>
    <m/>
  </r>
  <r>
    <n v="3231"/>
    <x v="0"/>
    <x v="11472"/>
    <x v="0"/>
    <m/>
    <s v="J545-508"/>
    <x v="12"/>
    <x v="12"/>
    <x v="9"/>
    <n v="28"/>
    <n v="24"/>
    <n v="0"/>
    <n v="0"/>
    <n v="0"/>
    <n v="0"/>
    <n v="0"/>
    <n v="0"/>
    <n v="0"/>
    <m/>
    <x v="6"/>
    <x v="1"/>
    <m/>
    <n v="36.878177829171548"/>
    <x v="563"/>
    <n v="1.082251082251082E-2"/>
    <n v="1.6233766233766232E-2"/>
    <n v="8.1168831168831161E-3"/>
    <n v="2.3209314187854109E-2"/>
    <n v="1.9327359725641544"/>
    <n v="1.9559452867520086"/>
    <n v="0.97797264337600431"/>
    <n v="3.5858996923786823"/>
    <x v="0"/>
    <x v="0"/>
    <n v="1"/>
    <m/>
    <m/>
    <m/>
    <m/>
  </r>
  <r>
    <n v="3231"/>
    <x v="1"/>
    <x v="11473"/>
    <x v="0"/>
    <m/>
    <s v="J541-504"/>
    <x v="17"/>
    <x v="17"/>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1474"/>
    <x v="0"/>
    <m/>
    <s v="J543-506"/>
    <x v="1"/>
    <x v="1"/>
    <x v="1"/>
    <n v="24"/>
    <n v="0"/>
    <n v="0"/>
    <n v="0"/>
    <n v="0"/>
    <n v="0"/>
    <n v="0"/>
    <n v="0"/>
    <n v="0"/>
    <m/>
    <x v="13"/>
    <x v="3"/>
    <m/>
    <n v="24"/>
    <x v="38"/>
    <n v="4.5836516424751714E-3"/>
    <n v="1.7188693659281891E-2"/>
    <n v="6.8754774637127571E-3"/>
    <n v="2.4574567963610232E-2"/>
    <n v="1.9134887817277479"/>
    <n v="1.9380633496913582"/>
    <n v="0.96903167484567909"/>
    <n v="3.5531161411008232"/>
    <x v="0"/>
    <x v="0"/>
    <n v="3"/>
    <m/>
    <m/>
    <m/>
    <m/>
  </r>
  <r>
    <n v="3231"/>
    <x v="0"/>
    <x v="11475"/>
    <x v="0"/>
    <m/>
    <s v="J542-505"/>
    <x v="13"/>
    <x v="13"/>
    <x v="0"/>
    <n v="68"/>
    <n v="0"/>
    <n v="0"/>
    <n v="0"/>
    <n v="0"/>
    <n v="0"/>
    <n v="0"/>
    <n v="0"/>
    <n v="0"/>
    <m/>
    <x v="29"/>
    <x v="0"/>
    <m/>
    <n v="68"/>
    <x v="283"/>
    <n v="3.6796536796536806E-2"/>
    <n v="0.22077922077922085"/>
    <n v="0.11038961038961043"/>
    <n v="0.31564667295481602"/>
    <n v="1.2237420038726596"/>
    <n v="1.5393886768274756"/>
    <n v="0.7696943384137378"/>
    <n v="2.822212574183705"/>
    <x v="0"/>
    <x v="0"/>
    <n v="4"/>
    <m/>
    <m/>
    <m/>
    <m/>
  </r>
  <r>
    <n v="3231"/>
    <x v="1"/>
    <x v="11476"/>
    <x v="0"/>
    <m/>
    <s v="J547-510"/>
    <x v="4"/>
    <x v="4"/>
    <x v="4"/>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1"/>
    <x v="11477"/>
    <x v="0"/>
    <m/>
    <s v="J548-511"/>
    <x v="12"/>
    <x v="12"/>
    <x v="9"/>
    <n v="25"/>
    <n v="0"/>
    <n v="0"/>
    <n v="0"/>
    <n v="0"/>
    <n v="0"/>
    <n v="0"/>
    <n v="0"/>
    <n v="0"/>
    <m/>
    <x v="6"/>
    <x v="22"/>
    <m/>
    <n v="25"/>
    <x v="48"/>
    <n v="4.9735803412273996E-3"/>
    <n v="7.4603705118410999E-3"/>
    <n v="0"/>
    <n v="1.0666045123094719E-2"/>
    <n v="2.2146066605455892"/>
    <n v="2.2252727056686838"/>
    <n v="1.1126363528343419"/>
    <n v="4.0796666270592539"/>
    <x v="0"/>
    <x v="0"/>
    <n v="2"/>
    <m/>
    <m/>
    <m/>
    <m/>
  </r>
  <r>
    <n v="3231"/>
    <x v="0"/>
    <x v="11478"/>
    <x v="0"/>
    <m/>
    <s v="J535-498"/>
    <x v="13"/>
    <x v="13"/>
    <x v="0"/>
    <n v="69"/>
    <n v="87"/>
    <n v="52"/>
    <n v="0"/>
    <n v="0"/>
    <n v="0"/>
    <n v="0"/>
    <n v="0"/>
    <n v="0"/>
    <m/>
    <x v="15"/>
    <x v="54"/>
    <m/>
    <n v="122.61321299109652"/>
    <x v="2731"/>
    <n v="0.11963649096002039"/>
    <n v="0.62809157754010703"/>
    <n v="0.32900038004917881"/>
    <n v="0.89797860533139384"/>
    <n v="1.0190209793077596"/>
    <n v="1.9169995846391534"/>
    <n v="0.95849979231957672"/>
    <n v="3.5144992385051146"/>
    <x v="0"/>
    <x v="0"/>
    <n v="3.3333330000000001"/>
    <m/>
    <m/>
    <m/>
    <m/>
  </r>
  <r>
    <n v="3231"/>
    <x v="0"/>
    <x v="11479"/>
    <x v="0"/>
    <m/>
    <s v="J538-501"/>
    <x v="30"/>
    <x v="30"/>
    <x v="1"/>
    <n v="21"/>
    <n v="26"/>
    <n v="34"/>
    <n v="26"/>
    <n v="36"/>
    <n v="0"/>
    <n v="0"/>
    <n v="0"/>
    <n v="0"/>
    <m/>
    <x v="13"/>
    <x v="50"/>
    <m/>
    <n v="65.153664517047702"/>
    <x v="2732"/>
    <n v="3.3780557677616507E-2"/>
    <n v="0.12667709129106192"/>
    <n v="5.5737920168067237E-2"/>
    <n v="0.1811094461901484"/>
    <n v="1.3487594884571792"/>
    <n v="1.5298689346473275"/>
    <n v="0.76493446732366377"/>
    <n v="2.8047597135201006"/>
    <x v="0"/>
    <x v="0"/>
    <n v="2.8"/>
    <m/>
    <m/>
    <m/>
    <m/>
  </r>
  <r>
    <n v="1312"/>
    <x v="1"/>
    <x v="11480"/>
    <x v="0"/>
    <m/>
    <s v="J539-502"/>
    <x v="13"/>
    <x v="13"/>
    <x v="0"/>
    <n v="28"/>
    <n v="0"/>
    <n v="0"/>
    <n v="0"/>
    <n v="0"/>
    <n v="0"/>
    <n v="0"/>
    <n v="0"/>
    <n v="0"/>
    <m/>
    <x v="13"/>
    <x v="2"/>
    <m/>
    <n v="28"/>
    <x v="261"/>
    <n v="6.2388591800356507E-3"/>
    <n v="2.3395721925133693E-2"/>
    <n v="1.4037433155080213E-2"/>
    <n v="3.3448717506025051E-2"/>
    <n v="1.8129304969321669"/>
    <n v="1.8463792144381919"/>
    <n v="0.92318960721909593"/>
    <n v="3.3850285598033518"/>
    <x v="0"/>
    <x v="0"/>
    <n v="2"/>
    <m/>
    <m/>
    <m/>
    <m/>
  </r>
  <r>
    <n v="3231"/>
    <x v="0"/>
    <x v="11481"/>
    <x v="0"/>
    <m/>
    <s v="J536-499"/>
    <x v="2"/>
    <x v="2"/>
    <x v="2"/>
    <n v="60"/>
    <n v="0"/>
    <n v="0"/>
    <n v="0"/>
    <n v="0"/>
    <n v="0"/>
    <n v="0"/>
    <n v="0"/>
    <n v="0"/>
    <m/>
    <x v="29"/>
    <x v="2"/>
    <m/>
    <n v="60"/>
    <x v="303"/>
    <n v="2.8647822765469819E-2"/>
    <n v="0.17188693659281892"/>
    <n v="6.4457601222307093E-2"/>
    <n v="0.24574567963610233"/>
    <n v="1.2785741521282701"/>
    <n v="1.5243198317643725"/>
    <n v="0.76215991588218623"/>
    <n v="2.7945863582346826"/>
    <x v="0"/>
    <x v="0"/>
    <n v="5"/>
    <m/>
    <m/>
    <m/>
    <m/>
  </r>
  <r>
    <n v="1312"/>
    <x v="0"/>
    <x v="11482"/>
    <x v="0"/>
    <m/>
    <s v="J537-500"/>
    <x v="12"/>
    <x v="12"/>
    <x v="9"/>
    <n v="40"/>
    <n v="0"/>
    <n v="0"/>
    <n v="0"/>
    <n v="0"/>
    <n v="0"/>
    <n v="0"/>
    <n v="0"/>
    <n v="0"/>
    <m/>
    <x v="6"/>
    <x v="1"/>
    <m/>
    <n v="40"/>
    <x v="353"/>
    <n v="1.2732365673542146E-2"/>
    <n v="1.9098548510313219E-2"/>
    <n v="9.5492742551566093E-3"/>
    <n v="2.7305075515122484E-2"/>
    <n v="1.8785111786956994"/>
    <n v="1.9058162542108219"/>
    <n v="0.95290812710541095"/>
    <n v="3.4939964660531735"/>
    <x v="0"/>
    <x v="0"/>
    <n v="1"/>
    <m/>
    <m/>
    <m/>
    <m/>
  </r>
  <r>
    <n v="3231"/>
    <x v="0"/>
    <x v="11483"/>
    <x v="0"/>
    <m/>
    <s v="J531-494"/>
    <x v="13"/>
    <x v="13"/>
    <x v="0"/>
    <n v="27"/>
    <n v="27"/>
    <n v="0"/>
    <n v="0"/>
    <n v="0"/>
    <n v="0"/>
    <n v="0"/>
    <n v="0"/>
    <n v="0"/>
    <m/>
    <x v="11"/>
    <x v="2"/>
    <m/>
    <n v="38.183766184073569"/>
    <x v="2525"/>
    <n v="1.160236822001528E-2"/>
    <n v="5.2210656990068764E-2"/>
    <n v="2.6105328495034382E-2"/>
    <n v="7.4645250189466106E-2"/>
    <n v="1.5752058594844616"/>
    <n v="1.6498511096739277"/>
    <n v="0.82492555483696384"/>
    <n v="3.0247270344022006"/>
    <x v="0"/>
    <x v="0"/>
    <n v="3"/>
    <m/>
    <m/>
    <m/>
    <m/>
  </r>
  <r>
    <n v="3231"/>
    <x v="1"/>
    <x v="11484"/>
    <x v="0"/>
    <m/>
    <s v="J532-495"/>
    <x v="13"/>
    <x v="13"/>
    <x v="0"/>
    <n v="21"/>
    <n v="0"/>
    <n v="0"/>
    <n v="0"/>
    <n v="0"/>
    <n v="0"/>
    <n v="0"/>
    <n v="0"/>
    <n v="0"/>
    <m/>
    <x v="11"/>
    <x v="2"/>
    <m/>
    <n v="21"/>
    <x v="37"/>
    <n v="3.5093582887700541E-3"/>
    <n v="1.5792112299465245E-2"/>
    <n v="7.8960561497326224E-3"/>
    <n v="2.2577884316566908E-2"/>
    <n v="1.9420931840602274"/>
    <n v="1.9646710683767943"/>
    <n v="0.98233553418839714"/>
    <n v="3.6018969586907894"/>
    <x v="0"/>
    <x v="0"/>
    <n v="3"/>
    <m/>
    <m/>
    <m/>
    <m/>
  </r>
  <r>
    <n v="3231"/>
    <x v="0"/>
    <x v="11485"/>
    <x v="0"/>
    <m/>
    <s v="J530-493"/>
    <x v="1"/>
    <x v="1"/>
    <x v="1"/>
    <n v="40"/>
    <n v="0"/>
    <n v="0"/>
    <n v="0"/>
    <n v="0"/>
    <n v="0"/>
    <n v="0"/>
    <n v="0"/>
    <n v="0"/>
    <m/>
    <x v="13"/>
    <x v="3"/>
    <m/>
    <n v="40"/>
    <x v="353"/>
    <n v="1.2732365673542146E-2"/>
    <n v="4.7746371275783045E-2"/>
    <n v="1.9098548510313219E-2"/>
    <n v="6.8262688787806225E-2"/>
    <n v="1.6000534416605519"/>
    <n v="1.668316130448358"/>
    <n v="0.83415806522417901"/>
    <n v="3.0585795724886564"/>
    <x v="0"/>
    <x v="0"/>
    <n v="3"/>
    <m/>
    <m/>
    <m/>
    <m/>
  </r>
  <r>
    <n v="3231"/>
    <x v="0"/>
    <x v="11486"/>
    <x v="0"/>
    <m/>
    <s v="J528-491"/>
    <x v="13"/>
    <x v="13"/>
    <x v="0"/>
    <n v="49"/>
    <n v="0"/>
    <n v="0"/>
    <n v="0"/>
    <n v="0"/>
    <n v="0"/>
    <n v="0"/>
    <n v="0"/>
    <n v="0"/>
    <m/>
    <x v="15"/>
    <x v="2"/>
    <m/>
    <n v="49"/>
    <x v="547"/>
    <n v="1.9106506238859181E-2"/>
    <n v="0.1003091577540107"/>
    <n v="4.2989639037433164E-2"/>
    <n v="0.14341137630708237"/>
    <n v="1.4050190445388473"/>
    <n v="1.5484304208459296"/>
    <n v="0.77421521042296482"/>
    <n v="2.8387891048842042"/>
    <x v="0"/>
    <x v="0"/>
    <n v="4"/>
    <m/>
    <m/>
    <m/>
    <m/>
  </r>
  <r>
    <n v="3231"/>
    <x v="1"/>
    <x v="11487"/>
    <x v="0"/>
    <m/>
    <s v="J533-496"/>
    <x v="1"/>
    <x v="1"/>
    <x v="1"/>
    <n v="17"/>
    <n v="0"/>
    <n v="0"/>
    <n v="0"/>
    <n v="0"/>
    <n v="0"/>
    <n v="0"/>
    <n v="0"/>
    <n v="0"/>
    <m/>
    <x v="3"/>
    <x v="3"/>
    <m/>
    <n v="17"/>
    <x v="39"/>
    <n v="2.2997835497835504E-3"/>
    <n v="5.1745129870129887E-3"/>
    <n v="3.4496753246753258E-3"/>
    <n v="7.3979688973785009E-3"/>
    <n v="2.3611218545575774"/>
    <n v="2.3685198234549558"/>
    <n v="1.1842599117274779"/>
    <n v="4.3422863430007519"/>
    <x v="0"/>
    <x v="0"/>
    <n v="1"/>
    <m/>
    <m/>
    <m/>
    <m/>
  </r>
  <r>
    <n v="3231"/>
    <x v="1"/>
    <x v="11488"/>
    <x v="0"/>
    <m/>
    <s v="J529-492"/>
    <x v="13"/>
    <x v="13"/>
    <x v="0"/>
    <n v="28"/>
    <n v="0"/>
    <n v="0"/>
    <n v="0"/>
    <n v="0"/>
    <n v="0"/>
    <n v="0"/>
    <n v="0"/>
    <n v="0"/>
    <m/>
    <x v="15"/>
    <x v="2"/>
    <m/>
    <n v="28"/>
    <x v="261"/>
    <n v="6.2388591800356507E-3"/>
    <n v="3.2754010695187165E-2"/>
    <n v="1.4037433155080213E-2"/>
    <n v="4.6828204508435056E-2"/>
    <n v="1.7092049253626138"/>
    <n v="1.756033129871049"/>
    <n v="0.87801656493552449"/>
    <n v="3.2193940714302562"/>
    <x v="0"/>
    <x v="0"/>
    <n v="4"/>
    <m/>
    <m/>
    <m/>
    <m/>
  </r>
  <r>
    <n v="3231"/>
    <x v="0"/>
    <x v="11489"/>
    <x v="0"/>
    <m/>
    <s v="J534-497"/>
    <x v="2"/>
    <x v="2"/>
    <x v="2"/>
    <n v="35"/>
    <n v="34"/>
    <n v="30"/>
    <n v="0"/>
    <n v="0"/>
    <n v="0"/>
    <n v="0"/>
    <n v="0"/>
    <n v="0"/>
    <m/>
    <x v="17"/>
    <x v="13"/>
    <m/>
    <n v="57.280013966478741"/>
    <x v="654"/>
    <n v="2.6109307359307353E-2"/>
    <n v="0.10443722290990257"/>
    <n v="4.5691281351461027E-2"/>
    <n v="0.14931324527644965"/>
    <n v="1.3951322614126658"/>
    <n v="1.5444455066891154"/>
    <n v="0.7722227533445577"/>
    <n v="2.8314834289300448"/>
    <x v="0"/>
    <x v="0"/>
    <n v="2.9999999999999996"/>
    <m/>
    <m/>
    <m/>
    <m/>
  </r>
  <r>
    <n v="3231"/>
    <x v="0"/>
    <x v="11490"/>
    <x v="0"/>
    <m/>
    <s v="J527-490"/>
    <x v="13"/>
    <x v="13"/>
    <x v="0"/>
    <n v="62"/>
    <n v="27"/>
    <n v="31"/>
    <n v="0"/>
    <n v="0"/>
    <n v="0"/>
    <n v="0"/>
    <n v="0"/>
    <n v="0"/>
    <m/>
    <x v="52"/>
    <x v="33"/>
    <m/>
    <n v="74.39085965358916"/>
    <x v="773"/>
    <n v="4.4038069773363893E-2"/>
    <n v="0.18716180754631401"/>
    <n v="0.11009516342389229"/>
    <n v="0.26758406723103972"/>
    <n v="1.2596552762443747"/>
    <n v="1.5272393434754143"/>
    <n v="0.76361967173770717"/>
    <n v="2.7999387963715927"/>
    <x v="0"/>
    <x v="0"/>
    <n v="2.3333340000000002"/>
    <m/>
    <m/>
    <m/>
    <m/>
  </r>
  <r>
    <n v="3231"/>
    <x v="1"/>
    <x v="11491"/>
    <x v="0"/>
    <m/>
    <s v="J523-486"/>
    <x v="5"/>
    <x v="5"/>
    <x v="3"/>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1"/>
    <x v="1"/>
    <x v="11492"/>
    <x v="0"/>
    <m/>
    <s v="J526-489"/>
    <x v="2"/>
    <x v="2"/>
    <x v="2"/>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0"/>
    <x v="11493"/>
    <x v="0"/>
    <m/>
    <s v="J524-487"/>
    <x v="13"/>
    <x v="13"/>
    <x v="0"/>
    <n v="46"/>
    <n v="36"/>
    <n v="0"/>
    <n v="0"/>
    <n v="0"/>
    <n v="0"/>
    <n v="0"/>
    <n v="0"/>
    <n v="0"/>
    <m/>
    <x v="38"/>
    <x v="15"/>
    <m/>
    <n v="58.412327466040935"/>
    <x v="2262"/>
    <n v="2.7151769798828624E-2"/>
    <n v="0.13236487776928954"/>
    <n v="5.0909568372803665E-2"/>
    <n v="0.1892412389919958"/>
    <n v="1.3384265297063258"/>
    <n v="1.5276677686983215"/>
    <n v="0.76383388434916077"/>
    <n v="2.8007242426135894"/>
    <x v="0"/>
    <x v="0"/>
    <n v="4"/>
    <m/>
    <m/>
    <m/>
    <m/>
  </r>
  <r>
    <n v="3231"/>
    <x v="0"/>
    <x v="11494"/>
    <x v="0"/>
    <m/>
    <s v="J525-488"/>
    <x v="5"/>
    <x v="5"/>
    <x v="3"/>
    <n v="26"/>
    <n v="46"/>
    <n v="22"/>
    <n v="0"/>
    <n v="0"/>
    <n v="0"/>
    <n v="0"/>
    <n v="0"/>
    <n v="0"/>
    <m/>
    <x v="12"/>
    <x v="3"/>
    <m/>
    <n v="57.23635208501674"/>
    <x v="2733"/>
    <n v="2.606951871657754E-2"/>
    <n v="8.4725929311497319E-2"/>
    <n v="3.9104278074866314E-2"/>
    <n v="0.12113213193610509"/>
    <n v="1.447175781214382"/>
    <n v="1.5683079131504871"/>
    <n v="0.78415395657524356"/>
    <n v="2.8752311741092265"/>
    <x v="0"/>
    <x v="0"/>
    <n v="2.3333329999999997"/>
    <m/>
    <m/>
    <m/>
    <m/>
  </r>
  <r>
    <n v="3231"/>
    <x v="0"/>
    <x v="11495"/>
    <x v="0"/>
    <m/>
    <s v="J522-485"/>
    <x v="13"/>
    <x v="13"/>
    <x v="0"/>
    <n v="35"/>
    <n v="0"/>
    <n v="0"/>
    <n v="0"/>
    <n v="0"/>
    <n v="0"/>
    <n v="0"/>
    <n v="0"/>
    <n v="0"/>
    <m/>
    <x v="29"/>
    <x v="8"/>
    <m/>
    <n v="35"/>
    <x v="36"/>
    <n v="9.7482174688057043E-3"/>
    <n v="5.8489304812834222E-2"/>
    <n v="3.6555815508021394E-2"/>
    <n v="8.3621793765062596E-2"/>
    <n v="1.5441939946941288"/>
    <n v="1.6278157884591913"/>
    <n v="0.81390789422959564"/>
    <n v="2.9843289455085174"/>
    <x v="0"/>
    <x v="0"/>
    <n v="3"/>
    <m/>
    <m/>
    <m/>
    <m/>
  </r>
  <r>
    <n v="3231"/>
    <x v="1"/>
    <x v="11496"/>
    <x v="0"/>
    <m/>
    <s v="J513-476"/>
    <x v="18"/>
    <x v="18"/>
    <x v="12"/>
    <n v="19"/>
    <n v="22"/>
    <n v="0"/>
    <n v="0"/>
    <n v="0"/>
    <n v="0"/>
    <n v="0"/>
    <n v="0"/>
    <n v="0"/>
    <m/>
    <x v="5"/>
    <x v="7"/>
    <m/>
    <n v="29.068883707497267"/>
    <x v="761"/>
    <n v="6.7242806213394461E-3"/>
    <n v="1.7651236631016046E-2"/>
    <n v="7.5648156990068775E-3"/>
    <n v="2.5235862761242116E-2"/>
    <n v="1.9046124580523915"/>
    <n v="1.9298483208136337"/>
    <n v="0.96492416040681683"/>
    <n v="3.5380552548249948"/>
    <x v="0"/>
    <x v="0"/>
    <n v="2"/>
    <m/>
    <m/>
    <m/>
    <m/>
  </r>
  <r>
    <n v="3231"/>
    <x v="1"/>
    <x v="11497"/>
    <x v="0"/>
    <m/>
    <s v="J512-475"/>
    <x v="17"/>
    <x v="17"/>
    <x v="3"/>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0"/>
    <x v="11498"/>
    <x v="0"/>
    <m/>
    <s v="J520-483"/>
    <x v="13"/>
    <x v="13"/>
    <x v="0"/>
    <n v="64"/>
    <n v="27"/>
    <n v="0"/>
    <n v="0"/>
    <n v="0"/>
    <n v="0"/>
    <n v="0"/>
    <n v="0"/>
    <n v="0"/>
    <m/>
    <x v="40"/>
    <x v="15"/>
    <m/>
    <n v="69.462219947249025"/>
    <x v="2734"/>
    <n v="3.8396040234275536E-2"/>
    <n v="0.15838366596638659"/>
    <n v="7.1992575439266626E-2"/>
    <n v="0.22644013796330098"/>
    <n v="1.2970229411845051"/>
    <n v="1.5234630791478061"/>
    <n v="0.76173153957390305"/>
    <n v="2.7930156451043109"/>
    <x v="0"/>
    <x v="0"/>
    <n v="3"/>
    <m/>
    <m/>
    <m/>
    <m/>
  </r>
  <r>
    <n v="3231"/>
    <x v="1"/>
    <x v="11499"/>
    <x v="0"/>
    <m/>
    <s v="J521-484"/>
    <x v="13"/>
    <x v="13"/>
    <x v="0"/>
    <n v="30"/>
    <n v="0"/>
    <n v="0"/>
    <n v="0"/>
    <n v="0"/>
    <n v="0"/>
    <n v="0"/>
    <n v="0"/>
    <n v="0"/>
    <m/>
    <x v="29"/>
    <x v="8"/>
    <m/>
    <n v="30"/>
    <x v="89"/>
    <n v="7.1619556913674548E-3"/>
    <n v="4.2971734148204731E-2"/>
    <n v="2.6857333842627958E-2"/>
    <n v="6.1436419909025583E-2"/>
    <n v="1.6298462024102243"/>
    <n v="1.6912826223192499"/>
    <n v="0.84564131115962493"/>
    <n v="3.1006848075852913"/>
    <x v="0"/>
    <x v="0"/>
    <n v="3"/>
    <m/>
    <m/>
    <m/>
    <m/>
  </r>
  <r>
    <n v="3231"/>
    <x v="0"/>
    <x v="11500"/>
    <x v="0"/>
    <m/>
    <s v="J518-481"/>
    <x v="13"/>
    <x v="13"/>
    <x v="0"/>
    <n v="59"/>
    <n v="20"/>
    <n v="25"/>
    <n v="0"/>
    <n v="0"/>
    <n v="0"/>
    <n v="0"/>
    <n v="0"/>
    <n v="0"/>
    <m/>
    <x v="13"/>
    <x v="2"/>
    <m/>
    <n v="67.126745787353642"/>
    <x v="2735"/>
    <n v="3.5857524828113066E-2"/>
    <n v="0.13446571810542399"/>
    <n v="8.0679430863254395E-2"/>
    <n v="0.19224479729865923"/>
    <n v="1.3347411819666648"/>
    <n v="1.526985979265324"/>
    <n v="0.76349298963266199"/>
    <n v="2.7994742953197607"/>
    <x v="0"/>
    <x v="0"/>
    <n v="2"/>
    <m/>
    <m/>
    <m/>
    <m/>
  </r>
  <r>
    <n v="3231"/>
    <x v="1"/>
    <x v="11501"/>
    <x v="0"/>
    <m/>
    <s v="J516-479"/>
    <x v="5"/>
    <x v="5"/>
    <x v="3"/>
    <n v="17"/>
    <n v="0"/>
    <n v="0"/>
    <n v="0"/>
    <n v="0"/>
    <n v="0"/>
    <n v="0"/>
    <n v="0"/>
    <n v="0"/>
    <m/>
    <x v="13"/>
    <x v="3"/>
    <m/>
    <n v="17"/>
    <x v="39"/>
    <n v="2.2997835497835504E-3"/>
    <n v="8.6241883116883137E-3"/>
    <n v="3.4496753246753258E-3"/>
    <n v="1.2329948162297499E-2"/>
    <n v="2.159099640009531"/>
    <n v="2.1714295881718284"/>
    <n v="1.0857147940859142"/>
    <n v="3.9809542449816853"/>
    <x v="0"/>
    <x v="0"/>
    <n v="3"/>
    <m/>
    <m/>
    <m/>
    <m/>
  </r>
  <r>
    <n v="3231"/>
    <x v="1"/>
    <x v="11502"/>
    <x v="0"/>
    <m/>
    <s v="J517-480"/>
    <x v="13"/>
    <x v="13"/>
    <x v="0"/>
    <n v="28"/>
    <n v="0"/>
    <n v="0"/>
    <n v="0"/>
    <n v="0"/>
    <n v="0"/>
    <n v="0"/>
    <n v="0"/>
    <n v="0"/>
    <m/>
    <x v="15"/>
    <x v="2"/>
    <m/>
    <n v="28"/>
    <x v="261"/>
    <n v="6.2388591800356507E-3"/>
    <n v="3.2754010695187165E-2"/>
    <n v="1.4037433155080213E-2"/>
    <n v="4.6828204508435056E-2"/>
    <n v="1.7092049253626138"/>
    <n v="1.756033129871049"/>
    <n v="0.87801656493552449"/>
    <n v="3.2193940714302562"/>
    <x v="0"/>
    <x v="0"/>
    <n v="4"/>
    <m/>
    <m/>
    <m/>
    <m/>
  </r>
  <r>
    <n v="3231"/>
    <x v="0"/>
    <x v="11503"/>
    <x v="0"/>
    <m/>
    <s v="J508-471"/>
    <x v="13"/>
    <x v="13"/>
    <x v="0"/>
    <n v="38"/>
    <n v="28"/>
    <n v="0"/>
    <n v="0"/>
    <n v="0"/>
    <n v="0"/>
    <n v="0"/>
    <n v="0"/>
    <n v="0"/>
    <m/>
    <x v="38"/>
    <x v="2"/>
    <m/>
    <n v="47.201694884823787"/>
    <x v="2736"/>
    <n v="1.7729819200407435E-2"/>
    <n v="8.6432868601986249E-2"/>
    <n v="3.9892093200916731E-2"/>
    <n v="0.12357253237812618"/>
    <n v="1.4421301850825738"/>
    <n v="1.5657027174607001"/>
    <n v="0.78285135873035006"/>
    <n v="2.8704549820112835"/>
    <x v="0"/>
    <x v="0"/>
    <n v="3.5"/>
    <m/>
    <m/>
    <m/>
    <m/>
  </r>
  <r>
    <n v="3231"/>
    <x v="0"/>
    <x v="11504"/>
    <x v="0"/>
    <m/>
    <s v="J515-478"/>
    <x v="2"/>
    <x v="2"/>
    <x v="2"/>
    <n v="59"/>
    <n v="0"/>
    <n v="0"/>
    <n v="0"/>
    <n v="0"/>
    <n v="0"/>
    <n v="0"/>
    <n v="0"/>
    <n v="0"/>
    <m/>
    <x v="13"/>
    <x v="2"/>
    <m/>
    <n v="59"/>
    <x v="292"/>
    <n v="2.7700853068500127E-2"/>
    <n v="0.10387819900687548"/>
    <n v="6.232691940412529E-2"/>
    <n v="0.14851401229397088"/>
    <n v="1.3964439949061416"/>
    <n v="1.5449580072001123"/>
    <n v="0.77247900360005617"/>
    <n v="2.8324230132002057"/>
    <x v="0"/>
    <x v="0"/>
    <n v="2"/>
    <m/>
    <m/>
    <m/>
    <m/>
  </r>
  <r>
    <n v="3231"/>
    <x v="0"/>
    <x v="11505"/>
    <x v="0"/>
    <m/>
    <s v="J509-472"/>
    <x v="13"/>
    <x v="13"/>
    <x v="0"/>
    <n v="48"/>
    <n v="0"/>
    <n v="0"/>
    <n v="0"/>
    <n v="0"/>
    <n v="0"/>
    <n v="0"/>
    <n v="0"/>
    <n v="0"/>
    <m/>
    <x v="0"/>
    <x v="2"/>
    <m/>
    <n v="48"/>
    <x v="81"/>
    <n v="1.8334606569900685E-2"/>
    <n v="0.12375859434682962"/>
    <n v="4.1252864782276542E-2"/>
    <n v="0.17693688933799367"/>
    <n v="1.354275432994638"/>
    <n v="1.5312123223326317"/>
    <n v="0.76560616116631586"/>
    <n v="2.8072225909431578"/>
    <x v="0"/>
    <x v="0"/>
    <n v="6"/>
    <m/>
    <m/>
    <m/>
    <m/>
  </r>
  <r>
    <n v="3231"/>
    <x v="0"/>
    <x v="11506"/>
    <x v="0"/>
    <m/>
    <s v="J514-477"/>
    <x v="13"/>
    <x v="13"/>
    <x v="0"/>
    <n v="39"/>
    <n v="0"/>
    <n v="0"/>
    <n v="0"/>
    <n v="0"/>
    <n v="0"/>
    <n v="0"/>
    <n v="0"/>
    <n v="0"/>
    <m/>
    <x v="15"/>
    <x v="2"/>
    <m/>
    <n v="39"/>
    <x v="228"/>
    <n v="1.2103705118411001E-2"/>
    <n v="6.3544451871657762E-2"/>
    <n v="2.7233336516424751E-2"/>
    <n v="9.0849105940471603E-2"/>
    <n v="1.5219418272429786"/>
    <n v="1.6127909331834502"/>
    <n v="0.80639546659172512"/>
    <n v="2.9567833775029921"/>
    <x v="0"/>
    <x v="0"/>
    <n v="4"/>
    <m/>
    <m/>
    <m/>
    <m/>
  </r>
  <r>
    <n v="3231"/>
    <x v="0"/>
    <x v="11507"/>
    <x v="0"/>
    <m/>
    <s v="J507-470"/>
    <x v="13"/>
    <x v="13"/>
    <x v="0"/>
    <n v="35"/>
    <n v="0"/>
    <n v="0"/>
    <n v="0"/>
    <n v="0"/>
    <n v="0"/>
    <n v="0"/>
    <n v="0"/>
    <n v="0"/>
    <m/>
    <x v="29"/>
    <x v="2"/>
    <m/>
    <n v="35"/>
    <x v="36"/>
    <n v="9.7482174688057043E-3"/>
    <n v="5.8489304812834222E-2"/>
    <n v="2.1933489304812835E-2"/>
    <n v="8.3621793765062596E-2"/>
    <n v="1.5441939946941288"/>
    <n v="1.6278157884591913"/>
    <n v="0.81390789422959564"/>
    <n v="2.9843289455085174"/>
    <x v="0"/>
    <x v="0"/>
    <n v="5"/>
    <m/>
    <m/>
    <m/>
    <m/>
  </r>
  <r>
    <n v="3231"/>
    <x v="0"/>
    <x v="11508"/>
    <x v="0"/>
    <m/>
    <s v="J510-473"/>
    <x v="13"/>
    <x v="13"/>
    <x v="0"/>
    <n v="58"/>
    <n v="0"/>
    <n v="0"/>
    <n v="0"/>
    <n v="0"/>
    <n v="0"/>
    <n v="0"/>
    <n v="0"/>
    <n v="0"/>
    <m/>
    <x v="0"/>
    <x v="0"/>
    <m/>
    <n v="58"/>
    <x v="304"/>
    <n v="2.6769798828622356E-2"/>
    <n v="0.1806961420932009"/>
    <n v="8.0309396485867074E-2"/>
    <n v="0.25834014571745256"/>
    <n v="1.2674335476747109"/>
    <n v="1.5257736933921635"/>
    <n v="0.76288684669608176"/>
    <n v="2.7972517712189662"/>
    <x v="0"/>
    <x v="0"/>
    <n v="5"/>
    <m/>
    <m/>
    <m/>
    <m/>
  </r>
  <r>
    <n v="3231"/>
    <x v="0"/>
    <x v="11509"/>
    <x v="0"/>
    <m/>
    <s v="J506-469"/>
    <x v="13"/>
    <x v="13"/>
    <x v="0"/>
    <n v="35"/>
    <n v="0"/>
    <n v="0"/>
    <n v="0"/>
    <n v="0"/>
    <n v="0"/>
    <n v="0"/>
    <n v="0"/>
    <n v="0"/>
    <m/>
    <x v="15"/>
    <x v="2"/>
    <m/>
    <n v="35"/>
    <x v="36"/>
    <n v="9.7482174688057043E-3"/>
    <n v="5.1178141711229946E-2"/>
    <n v="2.1933489304812835E-2"/>
    <n v="7.3169069544429782E-2"/>
    <n v="1.5807247348121383"/>
    <n v="1.6538938043565681"/>
    <n v="0.82694690217828404"/>
    <n v="3.0321386413203748"/>
    <x v="0"/>
    <x v="0"/>
    <n v="4"/>
    <m/>
    <m/>
    <m/>
    <m/>
  </r>
  <r>
    <n v="3231"/>
    <x v="0"/>
    <x v="11510"/>
    <x v="0"/>
    <m/>
    <s v="J511-474"/>
    <x v="1"/>
    <x v="1"/>
    <x v="1"/>
    <n v="27"/>
    <n v="23"/>
    <n v="0"/>
    <n v="0"/>
    <n v="0"/>
    <n v="0"/>
    <n v="0"/>
    <n v="0"/>
    <n v="0"/>
    <m/>
    <x v="5"/>
    <x v="3"/>
    <m/>
    <n v="35.468295701936398"/>
    <x v="1251"/>
    <n v="1.0010822510822514E-2"/>
    <n v="2.6278409090909099E-2"/>
    <n v="1.5016233766233771E-2"/>
    <n v="3.7570077341588855E-2"/>
    <n v="1.776417938959477"/>
    <n v="1.8139880163010658"/>
    <n v="0.90699400815053288"/>
    <n v="3.3256446965519539"/>
    <x v="0"/>
    <x v="0"/>
    <n v="1.5"/>
    <m/>
    <m/>
    <m/>
    <m/>
  </r>
  <r>
    <n v="3231"/>
    <x v="0"/>
    <x v="11511"/>
    <x v="0"/>
    <m/>
    <s v="J502-465"/>
    <x v="1"/>
    <x v="1"/>
    <x v="1"/>
    <n v="50"/>
    <n v="0"/>
    <n v="0"/>
    <n v="0"/>
    <n v="0"/>
    <n v="0"/>
    <n v="0"/>
    <n v="0"/>
    <n v="0"/>
    <m/>
    <x v="15"/>
    <x v="0"/>
    <m/>
    <n v="50"/>
    <x v="526"/>
    <n v="1.9894321364909599E-2"/>
    <n v="0.10444518716577539"/>
    <n v="5.9682964094728799E-2"/>
    <n v="0.14932463172332608"/>
    <n v="1.3951136331669087"/>
    <n v="1.5444382648902348"/>
    <n v="0.77221913244511742"/>
    <n v="2.8314701522987638"/>
    <x v="0"/>
    <x v="0"/>
    <n v="3"/>
    <m/>
    <m/>
    <m/>
    <m/>
  </r>
  <r>
    <n v="3231"/>
    <x v="1"/>
    <x v="11512"/>
    <x v="0"/>
    <m/>
    <s v="J505-468"/>
    <x v="5"/>
    <x v="5"/>
    <x v="3"/>
    <n v="22"/>
    <n v="15.7"/>
    <n v="0"/>
    <n v="0"/>
    <n v="0"/>
    <n v="0"/>
    <n v="0"/>
    <n v="0"/>
    <n v="0"/>
    <m/>
    <x v="16"/>
    <x v="7"/>
    <m/>
    <n v="27.027578507887089"/>
    <x v="2546"/>
    <n v="5.8130411255411275E-3"/>
    <n v="1.9619013798701304E-2"/>
    <n v="6.539671266233768E-3"/>
    <n v="2.8049181487090073E-2"/>
    <n v="1.8696881447977804"/>
    <n v="1.8977373262848705"/>
    <n v="0.94886866314243523"/>
    <n v="3.4791850981889292"/>
    <x v="0"/>
    <x v="0"/>
    <n v="3"/>
    <m/>
    <m/>
    <m/>
    <m/>
  </r>
  <r>
    <n v="3231"/>
    <x v="1"/>
    <x v="11513"/>
    <x v="0"/>
    <m/>
    <s v="J501-464"/>
    <x v="17"/>
    <x v="17"/>
    <x v="3"/>
    <n v="22"/>
    <n v="0"/>
    <n v="0"/>
    <n v="0"/>
    <n v="0"/>
    <n v="0"/>
    <n v="0"/>
    <n v="0"/>
    <n v="0"/>
    <m/>
    <x v="13"/>
    <x v="1"/>
    <m/>
    <n v="22"/>
    <x v="1"/>
    <n v="3.8515406162464984E-3"/>
    <n v="1.4443277310924367E-2"/>
    <n v="2.8886554621848737E-3"/>
    <n v="2.0649463358311373E-2"/>
    <n v="1.9726928679581133"/>
    <n v="1.9933423313164247"/>
    <n v="0.99667116565821234"/>
    <n v="3.6544609407467785"/>
    <x v="0"/>
    <x v="0"/>
    <n v="4"/>
    <m/>
    <m/>
    <m/>
    <m/>
  </r>
  <r>
    <n v="3231"/>
    <x v="1"/>
    <x v="11514"/>
    <x v="0"/>
    <m/>
    <s v="J500-463"/>
    <x v="5"/>
    <x v="5"/>
    <x v="3"/>
    <n v="22"/>
    <n v="17"/>
    <n v="0"/>
    <n v="0"/>
    <n v="0"/>
    <n v="0"/>
    <n v="0"/>
    <n v="0"/>
    <n v="0"/>
    <m/>
    <x v="5"/>
    <x v="7"/>
    <m/>
    <n v="27.802877548915689"/>
    <x v="167"/>
    <n v="6.1513241660300496E-3"/>
    <n v="1.6147225935828881E-2"/>
    <n v="6.9202396867838051E-3"/>
    <n v="2.3085588064426218E-2"/>
    <n v="1.9345457334245562"/>
    <n v="1.9576313214889824"/>
    <n v="0.97881566074449122"/>
    <n v="3.5889907560631342"/>
    <x v="0"/>
    <x v="0"/>
    <n v="2"/>
    <m/>
    <m/>
    <m/>
    <m/>
  </r>
  <r>
    <n v="3231"/>
    <x v="0"/>
    <x v="11515"/>
    <x v="0"/>
    <m/>
    <s v="J504-467"/>
    <x v="13"/>
    <x v="13"/>
    <x v="0"/>
    <n v="42"/>
    <n v="86"/>
    <n v="0"/>
    <n v="0"/>
    <n v="0"/>
    <n v="0"/>
    <n v="0"/>
    <n v="0"/>
    <n v="0"/>
    <m/>
    <x v="25"/>
    <x v="15"/>
    <m/>
    <n v="95.707888912043188"/>
    <x v="2737"/>
    <n v="7.289279348102877E-2"/>
    <n v="0.41002196333078678"/>
    <n v="0.13667398777692896"/>
    <n v="0.58620583996528564"/>
    <n v="1.0980305421750454"/>
    <n v="1.684236382140331"/>
    <n v="0.8421181910701655"/>
    <n v="3.0877667005906066"/>
    <x v="0"/>
    <x v="0"/>
    <n v="5"/>
    <m/>
    <m/>
    <m/>
    <m/>
  </r>
  <r>
    <n v="3231"/>
    <x v="0"/>
    <x v="11516"/>
    <x v="0"/>
    <m/>
    <s v="J491-454"/>
    <x v="13"/>
    <x v="13"/>
    <x v="0"/>
    <n v="53"/>
    <n v="0"/>
    <n v="0"/>
    <n v="0"/>
    <n v="0"/>
    <n v="0"/>
    <n v="0"/>
    <n v="0"/>
    <n v="0"/>
    <m/>
    <x v="29"/>
    <x v="0"/>
    <m/>
    <n v="53"/>
    <x v="247"/>
    <n v="2.2353259485612426E-2"/>
    <n v="0.13411955691367455"/>
    <n v="6.7059778456837277E-2"/>
    <n v="0.19174989280494761"/>
    <n v="1.335343752144168"/>
    <n v="1.5270936449491157"/>
    <n v="0.76354682247455785"/>
    <n v="2.799671682406712"/>
    <x v="0"/>
    <x v="0"/>
    <n v="4"/>
    <m/>
    <m/>
    <m/>
    <m/>
  </r>
  <r>
    <n v="3231"/>
    <x v="0"/>
    <x v="11517"/>
    <x v="0"/>
    <m/>
    <s v="J503-466"/>
    <x v="13"/>
    <x v="13"/>
    <x v="0"/>
    <n v="52"/>
    <n v="54"/>
    <n v="0"/>
    <n v="0"/>
    <n v="0"/>
    <n v="0"/>
    <n v="0"/>
    <n v="0"/>
    <n v="0"/>
    <m/>
    <x v="15"/>
    <x v="15"/>
    <m/>
    <n v="74.966659255965254"/>
    <x v="2738"/>
    <n v="4.4722434428316783E-2"/>
    <n v="0.23479278074866311"/>
    <n v="8.3854564553093966E-2"/>
    <n v="0.33568177211403705"/>
    <n v="1.2106261465173058"/>
    <n v="1.5463079186313429"/>
    <n v="0.77315395931567144"/>
    <n v="2.8348978508241283"/>
    <x v="0"/>
    <x v="0"/>
    <n v="4.5"/>
    <m/>
    <m/>
    <m/>
    <m/>
  </r>
  <r>
    <n v="3231"/>
    <x v="0"/>
    <x v="11518"/>
    <x v="0"/>
    <m/>
    <s v="J499-462"/>
    <x v="13"/>
    <x v="13"/>
    <x v="0"/>
    <n v="51"/>
    <n v="0"/>
    <n v="0"/>
    <n v="0"/>
    <n v="0"/>
    <n v="0"/>
    <n v="0"/>
    <n v="0"/>
    <n v="0"/>
    <m/>
    <x v="0"/>
    <x v="6"/>
    <m/>
    <n v="51"/>
    <x v="1012"/>
    <n v="2.0698051948051948E-2"/>
    <n v="0.13971185064935066"/>
    <n v="9.3141233766233761E-2"/>
    <n v="0.19974516022921945"/>
    <n v="1.3258262274032664"/>
    <n v="1.5255713876324859"/>
    <n v="0.76278569381624295"/>
    <n v="2.7968808773262239"/>
    <x v="0"/>
    <x v="0"/>
    <n v="3"/>
    <m/>
    <m/>
    <m/>
    <m/>
  </r>
  <r>
    <n v="3231"/>
    <x v="1"/>
    <x v="11519"/>
    <x v="0"/>
    <m/>
    <s v="J490-453"/>
    <x v="1"/>
    <x v="1"/>
    <x v="1"/>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0"/>
    <x v="11520"/>
    <x v="0"/>
    <m/>
    <s v="J489-452"/>
    <x v="13"/>
    <x v="13"/>
    <x v="0"/>
    <n v="25"/>
    <n v="20"/>
    <n v="0"/>
    <n v="0"/>
    <n v="0"/>
    <n v="0"/>
    <n v="0"/>
    <n v="0"/>
    <n v="0"/>
    <m/>
    <x v="11"/>
    <x v="15"/>
    <m/>
    <n v="32.015621187164243"/>
    <x v="312"/>
    <n v="8.1566717596129341E-3"/>
    <n v="3.6705022918258209E-2"/>
    <n v="1.5293759549274252E-2"/>
    <n v="5.2476942005626012E-2"/>
    <n v="1.6754578716776907"/>
    <n v="1.7279348136833166"/>
    <n v="0.86396740684165829"/>
    <n v="3.1678804917527468"/>
    <x v="0"/>
    <x v="0"/>
    <n v="3.5"/>
    <m/>
    <m/>
    <m/>
    <m/>
  </r>
  <r>
    <n v="3231"/>
    <x v="1"/>
    <x v="11521"/>
    <x v="0"/>
    <m/>
    <s v="J494-457"/>
    <x v="4"/>
    <x v="4"/>
    <x v="4"/>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11522"/>
    <x v="0"/>
    <m/>
    <s v="J492-455"/>
    <x v="17"/>
    <x v="17"/>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11523"/>
    <x v="0"/>
    <m/>
    <s v="J497-460"/>
    <x v="13"/>
    <x v="13"/>
    <x v="0"/>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0"/>
    <x v="11524"/>
    <x v="0"/>
    <m/>
    <s v="J496-459"/>
    <x v="13"/>
    <x v="13"/>
    <x v="0"/>
    <n v="67"/>
    <n v="16"/>
    <n v="0"/>
    <n v="0"/>
    <n v="0"/>
    <n v="0"/>
    <n v="0"/>
    <n v="0"/>
    <n v="0"/>
    <m/>
    <x v="11"/>
    <x v="16"/>
    <m/>
    <n v="68.8839603971781"/>
    <x v="2739"/>
    <n v="3.7759421950598435E-2"/>
    <n v="0.16991739877769296"/>
    <n v="9.9118482620320886E-2"/>
    <n v="0.24292984372360543"/>
    <n v="1.2811568397961512"/>
    <n v="1.5240866835197566"/>
    <n v="0.76204334175987831"/>
    <n v="2.7941589197862204"/>
    <x v="0"/>
    <x v="0"/>
    <n v="2.5"/>
    <m/>
    <m/>
    <m/>
    <m/>
  </r>
  <r>
    <n v="3231"/>
    <x v="0"/>
    <x v="11525"/>
    <x v="0"/>
    <m/>
    <s v="J495-458"/>
    <x v="13"/>
    <x v="13"/>
    <x v="0"/>
    <n v="36"/>
    <n v="25"/>
    <n v="31"/>
    <n v="35"/>
    <n v="0"/>
    <n v="0"/>
    <n v="0"/>
    <n v="0"/>
    <n v="0"/>
    <m/>
    <x v="56"/>
    <x v="2"/>
    <m/>
    <n v="64.085879880048466"/>
    <x v="2740"/>
    <n v="3.2682391138273495E-2"/>
    <n v="0.14094281178380444"/>
    <n v="7.353538006111536E-2"/>
    <n v="0.20150505767453009"/>
    <n v="1.3237913225063478"/>
    <n v="1.5252963801808779"/>
    <n v="0.76264819009043894"/>
    <n v="2.796376696998276"/>
    <x v="0"/>
    <x v="0"/>
    <n v="2.75"/>
    <m/>
    <m/>
    <m/>
    <m/>
  </r>
  <r>
    <n v="3231"/>
    <x v="0"/>
    <x v="11526"/>
    <x v="0"/>
    <m/>
    <s v="J493-456"/>
    <x v="13"/>
    <x v="13"/>
    <x v="0"/>
    <n v="50"/>
    <n v="0"/>
    <n v="0"/>
    <n v="0"/>
    <n v="0"/>
    <n v="0"/>
    <n v="0"/>
    <n v="0"/>
    <n v="0"/>
    <m/>
    <x v="0"/>
    <x v="8"/>
    <m/>
    <n v="50"/>
    <x v="526"/>
    <n v="1.9894321364909599E-2"/>
    <n v="0.13428666921313978"/>
    <n v="7.4603705118410996E-2"/>
    <n v="0.19198881221570493"/>
    <n v="1.3350526283112507"/>
    <n v="1.5270414405269557"/>
    <n v="0.76352072026347784"/>
    <n v="2.7995759742994184"/>
    <x v="0"/>
    <x v="0"/>
    <n v="4"/>
    <m/>
    <m/>
    <m/>
    <m/>
  </r>
  <r>
    <n v="3231"/>
    <x v="1"/>
    <x v="11527"/>
    <x v="0"/>
    <m/>
    <s v="J498-461"/>
    <x v="5"/>
    <x v="5"/>
    <x v="3"/>
    <n v="24"/>
    <n v="0"/>
    <n v="0"/>
    <n v="0"/>
    <n v="0"/>
    <n v="0"/>
    <n v="0"/>
    <n v="0"/>
    <n v="0"/>
    <m/>
    <x v="13"/>
    <x v="3"/>
    <m/>
    <n v="24"/>
    <x v="38"/>
    <n v="4.5836516424751714E-3"/>
    <n v="1.7188693659281891E-2"/>
    <n v="6.8754774637127571E-3"/>
    <n v="2.4574567963610232E-2"/>
    <n v="1.9134887817277479"/>
    <n v="1.9380633496913582"/>
    <n v="0.96903167484567909"/>
    <n v="3.5531161411008232"/>
    <x v="0"/>
    <x v="0"/>
    <n v="3"/>
    <m/>
    <m/>
    <m/>
    <m/>
  </r>
  <r>
    <n v="1312"/>
    <x v="1"/>
    <x v="11528"/>
    <x v="0"/>
    <m/>
    <s v="J488-451"/>
    <x v="1"/>
    <x v="1"/>
    <x v="1"/>
    <n v="20"/>
    <n v="0"/>
    <n v="0"/>
    <n v="0"/>
    <n v="0"/>
    <n v="0"/>
    <n v="0"/>
    <n v="0"/>
    <n v="0"/>
    <m/>
    <x v="3"/>
    <x v="3"/>
    <m/>
    <n v="20"/>
    <x v="28"/>
    <n v="3.1830914183855366E-3"/>
    <n v="7.1619556913674574E-3"/>
    <n v="4.7746371275783047E-3"/>
    <n v="1.0239403318170933E-2"/>
    <n v="2.2304932270816722"/>
    <n v="2.2407326303998429"/>
    <n v="1.1203663151999215"/>
    <n v="4.1080098223997119"/>
    <x v="0"/>
    <x v="0"/>
    <n v="1"/>
    <m/>
    <m/>
    <m/>
    <m/>
  </r>
  <r>
    <n v="1312"/>
    <x v="1"/>
    <x v="11529"/>
    <x v="0"/>
    <m/>
    <s v="J487-450"/>
    <x v="13"/>
    <x v="13"/>
    <x v="0"/>
    <n v="16"/>
    <n v="0"/>
    <n v="0"/>
    <n v="0"/>
    <n v="0"/>
    <n v="0"/>
    <n v="0"/>
    <n v="0"/>
    <n v="0"/>
    <m/>
    <x v="11"/>
    <x v="2"/>
    <m/>
    <n v="16"/>
    <x v="88"/>
    <n v="2.0371785077667433E-3"/>
    <n v="9.1673032849503445E-3"/>
    <n v="4.5836516424751722E-3"/>
    <n v="1.3106436247258792E-2"/>
    <n v="2.136133756952483"/>
    <n v="2.1492401931997418"/>
    <n v="1.0746200965998709"/>
    <n v="3.9402736875328599"/>
    <x v="0"/>
    <x v="0"/>
    <n v="3"/>
    <m/>
    <m/>
    <m/>
    <m/>
  </r>
  <r>
    <n v="1312"/>
    <x v="0"/>
    <x v="11530"/>
    <x v="0"/>
    <m/>
    <s v="J486-449"/>
    <x v="13"/>
    <x v="13"/>
    <x v="0"/>
    <n v="32"/>
    <n v="0"/>
    <n v="0"/>
    <n v="0"/>
    <n v="0"/>
    <n v="0"/>
    <n v="0"/>
    <n v="0"/>
    <n v="0"/>
    <m/>
    <x v="29"/>
    <x v="6"/>
    <m/>
    <n v="32"/>
    <x v="56"/>
    <n v="8.1487140310669733E-3"/>
    <n v="4.889228418640184E-2"/>
    <n v="3.6669213139801378E-2"/>
    <n v="6.9900993318713564E-2"/>
    <n v="1.5934225753729787"/>
    <n v="1.6633235686916923"/>
    <n v="0.83166178434584614"/>
    <n v="3.0494265426014358"/>
    <x v="0"/>
    <x v="0"/>
    <n v="2"/>
    <m/>
    <m/>
    <m/>
    <m/>
  </r>
  <r>
    <n v="1312"/>
    <x v="1"/>
    <x v="11531"/>
    <x v="0"/>
    <m/>
    <s v="J485-448"/>
    <x v="11"/>
    <x v="11"/>
    <x v="8"/>
    <n v="16"/>
    <n v="0"/>
    <n v="0"/>
    <n v="0"/>
    <n v="0"/>
    <n v="0"/>
    <n v="0"/>
    <n v="0"/>
    <n v="0"/>
    <m/>
    <x v="1"/>
    <x v="3"/>
    <m/>
    <n v="16"/>
    <x v="88"/>
    <n v="2.0371785077667433E-3"/>
    <n v="6.1115355233002299E-3"/>
    <n v="3.055767761650115E-3"/>
    <n v="8.7376241648391955E-3"/>
    <n v="2.2933060808660093"/>
    <n v="2.3020437050308487"/>
    <n v="1.1510218525154243"/>
    <n v="4.2204134592232228"/>
    <x v="0"/>
    <x v="0"/>
    <n v="2"/>
    <m/>
    <m/>
    <m/>
    <m/>
  </r>
  <r>
    <n v="1312"/>
    <x v="0"/>
    <x v="11532"/>
    <x v="0"/>
    <m/>
    <s v="J484-447"/>
    <x v="1"/>
    <x v="1"/>
    <x v="1"/>
    <n v="51"/>
    <n v="27"/>
    <n v="0"/>
    <n v="0"/>
    <n v="0"/>
    <n v="0"/>
    <n v="0"/>
    <n v="0"/>
    <n v="0"/>
    <m/>
    <x v="15"/>
    <x v="0"/>
    <m/>
    <n v="57.706152185014034"/>
    <x v="441"/>
    <n v="2.6499236058059591E-2"/>
    <n v="0.13912098930481284"/>
    <n v="7.9497708174178769E-2"/>
    <n v="0.19890040945547036"/>
    <n v="1.3268104791801076"/>
    <n v="1.5257108886355779"/>
    <n v="0.76285544431778896"/>
    <n v="2.7971366291652262"/>
    <x v="0"/>
    <x v="0"/>
    <n v="3"/>
    <m/>
    <m/>
    <m/>
    <m/>
  </r>
  <r>
    <n v="1312"/>
    <x v="1"/>
    <x v="11533"/>
    <x v="0"/>
    <m/>
    <s v="J483-446"/>
    <x v="13"/>
    <x v="13"/>
    <x v="0"/>
    <n v="29"/>
    <n v="0"/>
    <n v="0"/>
    <n v="0"/>
    <n v="0"/>
    <n v="0"/>
    <n v="0"/>
    <n v="0"/>
    <n v="0"/>
    <m/>
    <x v="29"/>
    <x v="2"/>
    <m/>
    <n v="29"/>
    <x v="92"/>
    <n v="6.6924497071555889E-3"/>
    <n v="4.0154698242933537E-2"/>
    <n v="1.5058011841100076E-2"/>
    <n v="5.7408921270545019E-2"/>
    <n v="1.6493115846287494"/>
    <n v="1.7067205058992945"/>
    <n v="0.85336025294964724"/>
    <n v="3.1289875941487062"/>
    <x v="0"/>
    <x v="0"/>
    <n v="5"/>
    <m/>
    <m/>
    <m/>
    <m/>
  </r>
  <r>
    <n v="1312"/>
    <x v="1"/>
    <x v="11534"/>
    <x v="0"/>
    <m/>
    <s v="J482-445"/>
    <x v="17"/>
    <x v="17"/>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1312"/>
    <x v="1"/>
    <x v="11535"/>
    <x v="0"/>
    <m/>
    <s v="J481-444"/>
    <x v="13"/>
    <x v="13"/>
    <x v="0"/>
    <n v="30"/>
    <n v="0"/>
    <n v="0"/>
    <n v="0"/>
    <n v="0"/>
    <n v="0"/>
    <n v="0"/>
    <n v="0"/>
    <n v="0"/>
    <m/>
    <x v="15"/>
    <x v="2"/>
    <m/>
    <n v="30"/>
    <x v="89"/>
    <n v="7.1619556913674548E-3"/>
    <n v="3.7600267379679142E-2"/>
    <n v="1.6114400305576773E-2"/>
    <n v="5.3756867420397383E-2"/>
    <n v="1.6684032025391915"/>
    <n v="1.7221600699595889"/>
    <n v="0.86108003497979446"/>
    <n v="3.1572934615925794"/>
    <x v="0"/>
    <x v="0"/>
    <n v="4"/>
    <m/>
    <m/>
    <m/>
    <m/>
  </r>
  <r>
    <n v="1312"/>
    <x v="0"/>
    <x v="11536"/>
    <x v="0"/>
    <m/>
    <s v="J480-443"/>
    <x v="13"/>
    <x v="13"/>
    <x v="0"/>
    <n v="47"/>
    <n v="0"/>
    <n v="0"/>
    <n v="0"/>
    <n v="0"/>
    <n v="0"/>
    <n v="0"/>
    <n v="0"/>
    <n v="0"/>
    <m/>
    <x v="0"/>
    <x v="57"/>
    <m/>
    <n v="47"/>
    <x v="191"/>
    <n v="1.7578622358034125E-2"/>
    <n v="0.11865570091673033"/>
    <n v="9.228776737967917E-2"/>
    <n v="0.16964131447379693"/>
    <n v="1.3642972752590019"/>
    <n v="1.5339385897327988"/>
    <n v="0.76696929486639942"/>
    <n v="2.8122207478434644"/>
    <x v="0"/>
    <x v="0"/>
    <n v="2"/>
    <m/>
    <m/>
    <m/>
    <m/>
  </r>
  <r>
    <n v="3231"/>
    <x v="0"/>
    <x v="11537"/>
    <x v="0"/>
    <m/>
    <s v="J478-441"/>
    <x v="13"/>
    <x v="13"/>
    <x v="0"/>
    <n v="57"/>
    <n v="34"/>
    <n v="57"/>
    <n v="0"/>
    <n v="0"/>
    <n v="0"/>
    <n v="0"/>
    <n v="0"/>
    <n v="0"/>
    <m/>
    <x v="28"/>
    <x v="85"/>
    <m/>
    <n v="87.487141912397618"/>
    <x v="2741"/>
    <n v="6.0908454290807219E-2"/>
    <n v="0.33499648337232613"/>
    <n v="0.19795246121800986"/>
    <n v="0.4789423798799371"/>
    <n v="1.1375811833012708"/>
    <n v="1.6165235631812078"/>
    <n v="0.80826178159060391"/>
    <n v="2.9636265324988811"/>
    <x v="0"/>
    <x v="0"/>
    <n v="3"/>
    <m/>
    <m/>
    <m/>
    <m/>
  </r>
  <r>
    <n v="3231"/>
    <x v="0"/>
    <x v="11538"/>
    <x v="0"/>
    <m/>
    <s v="J479-442"/>
    <x v="1"/>
    <x v="1"/>
    <x v="1"/>
    <n v="32"/>
    <n v="0"/>
    <n v="0"/>
    <n v="0"/>
    <n v="0"/>
    <n v="0"/>
    <n v="0"/>
    <n v="0"/>
    <n v="0"/>
    <m/>
    <x v="1"/>
    <x v="3"/>
    <m/>
    <n v="32"/>
    <x v="56"/>
    <n v="8.1487140310669733E-3"/>
    <n v="2.444614209320092E-2"/>
    <n v="1.222307104660046E-2"/>
    <n v="3.4950496659356782E-2"/>
    <n v="1.7990420651824506"/>
    <n v="1.8339925618418074"/>
    <n v="0.91699628092090368"/>
    <n v="3.3623196967099802"/>
    <x v="0"/>
    <x v="0"/>
    <n v="2"/>
    <m/>
    <m/>
    <m/>
    <m/>
  </r>
  <r>
    <n v="3231"/>
    <x v="0"/>
    <x v="11539"/>
    <x v="0"/>
    <m/>
    <s v="J477-440"/>
    <x v="13"/>
    <x v="13"/>
    <x v="0"/>
    <n v="25"/>
    <n v="25"/>
    <n v="45"/>
    <n v="0"/>
    <n v="0"/>
    <n v="0"/>
    <n v="0"/>
    <n v="0"/>
    <n v="0"/>
    <m/>
    <x v="26"/>
    <x v="2"/>
    <m/>
    <n v="57.227615711297986"/>
    <x v="2742"/>
    <n v="2.6061560988031571E-2"/>
    <n v="0.1237924081777597"/>
    <n v="5.8638512223071038E-2"/>
    <n v="0.17698523276087225"/>
    <n v="1.3542106527707094"/>
    <n v="1.5311958855315817"/>
    <n v="0.76559794276579085"/>
    <n v="2.8071924568078996"/>
    <x v="0"/>
    <x v="0"/>
    <n v="3.3333329999999997"/>
    <m/>
    <m/>
    <m/>
    <m/>
  </r>
  <r>
    <n v="3231"/>
    <x v="0"/>
    <x v="11540"/>
    <x v="0"/>
    <m/>
    <s v="J476-439"/>
    <x v="2"/>
    <x v="2"/>
    <x v="2"/>
    <n v="53"/>
    <n v="80"/>
    <n v="42"/>
    <n v="0"/>
    <n v="0"/>
    <n v="0"/>
    <n v="0"/>
    <n v="0"/>
    <n v="0"/>
    <m/>
    <x v="17"/>
    <x v="3"/>
    <m/>
    <n v="104.75208828467335"/>
    <x v="2743"/>
    <n v="8.7320155334861232E-2"/>
    <n v="0.34928059950940604"/>
    <n v="0.13098023300229183"/>
    <n v="0.49936429150212819"/>
    <n v="1.1292942025605188"/>
    <n v="1.628658494062647"/>
    <n v="0.81432924703132348"/>
    <n v="2.9858739057815193"/>
    <x v="0"/>
    <x v="0"/>
    <n v="3.3333329999999997"/>
    <m/>
    <m/>
    <m/>
    <m/>
  </r>
  <r>
    <n v="3231"/>
    <x v="1"/>
    <x v="11541"/>
    <x v="0"/>
    <m/>
    <s v="J475-438"/>
    <x v="11"/>
    <x v="11"/>
    <x v="8"/>
    <n v="27"/>
    <n v="0"/>
    <n v="0"/>
    <n v="0"/>
    <n v="0"/>
    <n v="0"/>
    <n v="0"/>
    <n v="0"/>
    <n v="0"/>
    <m/>
    <x v="13"/>
    <x v="2"/>
    <m/>
    <n v="27"/>
    <x v="403"/>
    <n v="5.8011841100076393E-3"/>
    <n v="2.1754440412528647E-2"/>
    <n v="1.3052664247517189E-2"/>
    <n v="3.1102187578944201E-2"/>
    <n v="1.8361675461023721"/>
    <n v="1.8672697336813162"/>
    <n v="0.93363486684065811"/>
    <n v="3.4233278450824129"/>
    <x v="0"/>
    <x v="0"/>
    <n v="2"/>
    <m/>
    <m/>
    <m/>
    <m/>
  </r>
  <r>
    <n v="3231"/>
    <x v="1"/>
    <x v="11542"/>
    <x v="0"/>
    <m/>
    <s v="J474-437"/>
    <x v="5"/>
    <x v="5"/>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11543"/>
    <x v="0"/>
    <m/>
    <s v="J472-435"/>
    <x v="2"/>
    <x v="2"/>
    <x v="2"/>
    <n v="35"/>
    <n v="28"/>
    <n v="0"/>
    <n v="0"/>
    <n v="0"/>
    <n v="0"/>
    <n v="0"/>
    <n v="0"/>
    <n v="0"/>
    <m/>
    <x v="13"/>
    <x v="15"/>
    <m/>
    <n v="44.82186966202994"/>
    <x v="1551"/>
    <n v="1.5987076648841352E-2"/>
    <n v="5.9951537433155073E-2"/>
    <n v="2.9975768716577537E-2"/>
    <n v="8.5712338609189156E-2"/>
    <n v="1.5375318124015891"/>
    <n v="1.6232441510107782"/>
    <n v="0.81162207550538912"/>
    <n v="2.9759476101864268"/>
    <x v="0"/>
    <x v="0"/>
    <n v="2.5"/>
    <m/>
    <m/>
    <m/>
    <m/>
  </r>
  <r>
    <n v="3231"/>
    <x v="0"/>
    <x v="11544"/>
    <x v="0"/>
    <m/>
    <s v="J471-434"/>
    <x v="2"/>
    <x v="2"/>
    <x v="2"/>
    <n v="37"/>
    <n v="44"/>
    <n v="0"/>
    <n v="0"/>
    <n v="0"/>
    <n v="0"/>
    <n v="0"/>
    <n v="0"/>
    <n v="0"/>
    <m/>
    <x v="13"/>
    <x v="3"/>
    <m/>
    <n v="57.489129407219238"/>
    <x v="2680"/>
    <n v="2.6300292844410496E-2"/>
    <n v="9.8626098166539361E-2"/>
    <n v="3.9450439266615747E-2"/>
    <n v="0.14100511652731224"/>
    <n v="1.409188122250332"/>
    <n v="1.5501932387776443"/>
    <n v="0.77509661938882213"/>
    <n v="2.8420209377590142"/>
    <x v="0"/>
    <x v="0"/>
    <n v="3"/>
    <m/>
    <m/>
    <m/>
    <m/>
  </r>
  <r>
    <n v="3231"/>
    <x v="0"/>
    <x v="11545"/>
    <x v="0"/>
    <m/>
    <s v="J466-429"/>
    <x v="5"/>
    <x v="5"/>
    <x v="3"/>
    <n v="29"/>
    <n v="22"/>
    <n v="0"/>
    <n v="0"/>
    <n v="0"/>
    <n v="0"/>
    <n v="0"/>
    <n v="0"/>
    <n v="0"/>
    <m/>
    <x v="5"/>
    <x v="7"/>
    <m/>
    <n v="36.400549446402593"/>
    <x v="539"/>
    <n v="1.0543990323402091E-2"/>
    <n v="2.767797459893049E-2"/>
    <n v="1.1861989113827352E-2"/>
    <n v="3.9571027406681426E-2"/>
    <n v="1.7603508332215223"/>
    <n v="1.7999218606282037"/>
    <n v="0.89996093031410185"/>
    <n v="3.29985674448504"/>
    <x v="0"/>
    <x v="0"/>
    <n v="2"/>
    <m/>
    <m/>
    <m/>
    <m/>
  </r>
  <r>
    <n v="3231"/>
    <x v="1"/>
    <x v="11546"/>
    <x v="0"/>
    <m/>
    <s v="J473-436"/>
    <x v="4"/>
    <x v="4"/>
    <x v="4"/>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1"/>
    <x v="11547"/>
    <x v="0"/>
    <m/>
    <s v="J470-433"/>
    <x v="5"/>
    <x v="5"/>
    <x v="3"/>
    <n v="15.7"/>
    <n v="16"/>
    <n v="16"/>
    <n v="0"/>
    <n v="0"/>
    <n v="0"/>
    <n v="0"/>
    <n v="0"/>
    <n v="0"/>
    <m/>
    <x v="3"/>
    <x v="11"/>
    <m/>
    <n v="27.540697158931906"/>
    <x v="2744"/>
    <n v="6.035857524828111E-3"/>
    <n v="1.358067943086325E-2"/>
    <n v="7.54482341499952E-3"/>
    <n v="1.9416212556998668E-2"/>
    <n v="1.9940791517842249"/>
    <n v="2.0134953643412237"/>
    <n v="1.0067476821706118"/>
    <n v="3.6914081679589099"/>
    <x v="0"/>
    <x v="0"/>
    <n v="1.3333330000000001"/>
    <m/>
    <m/>
    <m/>
    <m/>
  </r>
  <r>
    <n v="3231"/>
    <x v="0"/>
    <x v="11548"/>
    <x v="0"/>
    <m/>
    <s v="J464-428"/>
    <x v="2"/>
    <x v="2"/>
    <x v="2"/>
    <n v="55"/>
    <n v="68"/>
    <n v="56"/>
    <n v="51"/>
    <n v="41"/>
    <n v="50"/>
    <n v="21"/>
    <n v="0"/>
    <n v="0"/>
    <m/>
    <x v="149"/>
    <x v="99"/>
    <m/>
    <n v="134.19388957773003"/>
    <x v="2745"/>
    <n v="0.14330277565571684"/>
    <n v="0.56809311564171117"/>
    <n v="0.27636968482620322"/>
    <n v="0.81219917910734152"/>
    <n v="1.0370939198942859"/>
    <n v="1.8492930990016274"/>
    <n v="0.92464654950081371"/>
    <n v="3.3903706815029833"/>
    <x v="0"/>
    <x v="0"/>
    <n v="2.7142849999999994"/>
    <m/>
    <m/>
    <m/>
    <m/>
  </r>
  <r>
    <n v="3231"/>
    <x v="0"/>
    <x v="11549"/>
    <x v="0"/>
    <m/>
    <s v="J465-428"/>
    <x v="2"/>
    <x v="2"/>
    <x v="2"/>
    <n v="31"/>
    <n v="48"/>
    <n v="0"/>
    <n v="0"/>
    <n v="0"/>
    <n v="0"/>
    <n v="0"/>
    <n v="0"/>
    <n v="0"/>
    <m/>
    <x v="16"/>
    <x v="3"/>
    <m/>
    <n v="57.140178508646613"/>
    <x v="1438"/>
    <n v="2.5981983702571945E-2"/>
    <n v="8.7689194996180303E-2"/>
    <n v="3.8972975553857918E-2"/>
    <n v="0.12536869437685536"/>
    <n v="1.4384907979955452"/>
    <n v="1.5638594923724005"/>
    <n v="0.78192974618620026"/>
    <n v="2.8670757360160675"/>
    <x v="0"/>
    <x v="0"/>
    <n v="2.5"/>
    <m/>
    <m/>
    <m/>
    <m/>
  </r>
  <r>
    <n v="3231"/>
    <x v="1"/>
    <x v="11550"/>
    <x v="0"/>
    <m/>
    <s v="J468-431"/>
    <x v="4"/>
    <x v="4"/>
    <x v="4"/>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0"/>
    <x v="11551"/>
    <x v="0"/>
    <m/>
    <s v="J469-432"/>
    <x v="2"/>
    <x v="2"/>
    <x v="2"/>
    <n v="36"/>
    <n v="33"/>
    <n v="0"/>
    <n v="0"/>
    <n v="0"/>
    <n v="0"/>
    <n v="0"/>
    <n v="0"/>
    <n v="0"/>
    <m/>
    <x v="16"/>
    <x v="3"/>
    <m/>
    <n v="48.836461788299118"/>
    <x v="1228"/>
    <n v="1.897918258212376E-2"/>
    <n v="6.4054741214667685E-2"/>
    <n v="2.8468773873185638E-2"/>
    <n v="9.1578663426891277E-2"/>
    <n v="1.5198118204011952"/>
    <n v="1.6113904838280866"/>
    <n v="0.80569524191404329"/>
    <n v="2.9542158870181585"/>
    <x v="0"/>
    <x v="0"/>
    <n v="2.5"/>
    <m/>
    <m/>
    <m/>
    <m/>
  </r>
  <r>
    <n v="3231"/>
    <x v="0"/>
    <x v="11552"/>
    <x v="0"/>
    <m/>
    <s v="J461-424"/>
    <x v="2"/>
    <x v="2"/>
    <x v="2"/>
    <n v="40"/>
    <n v="36"/>
    <n v="34"/>
    <n v="28"/>
    <n v="0"/>
    <n v="0"/>
    <n v="0"/>
    <n v="0"/>
    <n v="0"/>
    <m/>
    <x v="11"/>
    <x v="23"/>
    <m/>
    <n v="69.541354602854838"/>
    <x v="2746"/>
    <n v="3.8483575248281131E-2"/>
    <n v="0.17317608861726508"/>
    <n v="6.4941033231474404E-2"/>
    <n v="0.24758877223337311"/>
    <n v="1.2769024237354989"/>
    <n v="1.5244911959688721"/>
    <n v="0.76224559798443603"/>
    <n v="2.794900525942932"/>
    <x v="0"/>
    <x v="0"/>
    <n v="3.75"/>
    <m/>
    <m/>
    <m/>
    <m/>
  </r>
  <r>
    <n v="3231"/>
    <x v="0"/>
    <x v="11553"/>
    <x v="0"/>
    <m/>
    <s v="J467-430"/>
    <x v="1"/>
    <x v="1"/>
    <x v="1"/>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3231"/>
    <x v="1"/>
    <x v="11554"/>
    <x v="0"/>
    <m/>
    <s v="J462-425"/>
    <x v="5"/>
    <x v="5"/>
    <x v="3"/>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11555"/>
    <x v="0"/>
    <m/>
    <s v="J460-423"/>
    <x v="5"/>
    <x v="5"/>
    <x v="3"/>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1"/>
    <x v="11556"/>
    <x v="0"/>
    <m/>
    <s v="J463-426"/>
    <x v="6"/>
    <x v="6"/>
    <x v="5"/>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11557"/>
    <x v="0"/>
    <m/>
    <s v="J454-417"/>
    <x v="23"/>
    <x v="23"/>
    <x v="14"/>
    <n v="56"/>
    <n v="0"/>
    <n v="0"/>
    <n v="0"/>
    <n v="0"/>
    <n v="0"/>
    <n v="0"/>
    <n v="0"/>
    <n v="0"/>
    <m/>
    <x v="3"/>
    <x v="1"/>
    <m/>
    <n v="56"/>
    <x v="683"/>
    <n v="2.4955436720142603E-2"/>
    <n v="5.6149732620320851E-2"/>
    <n v="1.871657754010695E-2"/>
    <n v="8.02769220144601E-2"/>
    <n v="1.5552713300414742"/>
    <n v="1.6355482520559343"/>
    <n v="0.81777412602796717"/>
    <n v="2.9985051287692128"/>
    <x v="0"/>
    <x v="0"/>
    <n v="2"/>
    <m/>
    <m/>
    <m/>
    <m/>
  </r>
  <r>
    <n v="3231"/>
    <x v="0"/>
    <x v="11558"/>
    <x v="0"/>
    <m/>
    <s v="J456-419"/>
    <x v="2"/>
    <x v="2"/>
    <x v="2"/>
    <n v="60"/>
    <n v="28"/>
    <n v="0"/>
    <n v="0"/>
    <n v="0"/>
    <n v="0"/>
    <n v="0"/>
    <n v="0"/>
    <n v="0"/>
    <m/>
    <x v="1"/>
    <x v="3"/>
    <m/>
    <n v="66.211781428987393"/>
    <x v="2747"/>
    <n v="3.4886681945505475E-2"/>
    <n v="0.10466004583651642"/>
    <n v="5.2330022918258209E-2"/>
    <n v="0.14963181382287122"/>
    <n v="1.3946117117522705"/>
    <n v="1.5442435255751417"/>
    <n v="0.77212176278757083"/>
    <n v="2.8311131302210928"/>
    <x v="0"/>
    <x v="0"/>
    <n v="2"/>
    <m/>
    <m/>
    <m/>
    <m/>
  </r>
  <r>
    <n v="3231"/>
    <x v="0"/>
    <x v="11559"/>
    <x v="0"/>
    <m/>
    <s v="J459-421"/>
    <x v="2"/>
    <x v="2"/>
    <x v="2"/>
    <n v="68"/>
    <n v="25"/>
    <n v="0"/>
    <n v="0"/>
    <n v="0"/>
    <n v="0"/>
    <n v="0"/>
    <n v="0"/>
    <n v="0"/>
    <m/>
    <x v="11"/>
    <x v="2"/>
    <m/>
    <n v="72.449982746719826"/>
    <x v="615"/>
    <n v="4.1770117137764198E-2"/>
    <n v="0.18796552711993891"/>
    <n v="9.3982763559969457E-2"/>
    <n v="0.26873314008539612"/>
    <n v="1.2587104946328009"/>
    <n v="1.527443634718197"/>
    <n v="0.7637218173590985"/>
    <n v="2.8003133303166945"/>
    <x v="0"/>
    <x v="0"/>
    <n v="3"/>
    <m/>
    <m/>
    <m/>
    <m/>
  </r>
  <r>
    <n v="3231"/>
    <x v="1"/>
    <x v="11560"/>
    <x v="0"/>
    <m/>
    <s v="J455-418"/>
    <x v="5"/>
    <x v="5"/>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1561"/>
    <x v="0"/>
    <m/>
    <s v="J457-422"/>
    <x v="4"/>
    <x v="4"/>
    <x v="4"/>
    <n v="29"/>
    <n v="0"/>
    <n v="0"/>
    <n v="0"/>
    <n v="0"/>
    <n v="0"/>
    <n v="0"/>
    <n v="0"/>
    <n v="0"/>
    <m/>
    <x v="1"/>
    <x v="2"/>
    <m/>
    <n v="29"/>
    <x v="92"/>
    <n v="6.6924497071555889E-3"/>
    <n v="2.0077349121466768E-2"/>
    <n v="1.5058011841100076E-2"/>
    <n v="2.8704460635272509E-2"/>
    <n v="1.8621431409337887"/>
    <n v="1.8908476015690612"/>
    <n v="0.94542380078453059"/>
    <n v="3.4665539362099453"/>
    <x v="0"/>
    <x v="0"/>
    <n v="1"/>
    <m/>
    <m/>
    <m/>
    <m/>
  </r>
  <r>
    <n v="3231"/>
    <x v="1"/>
    <x v="11562"/>
    <x v="0"/>
    <m/>
    <s v="J458-420"/>
    <x v="5"/>
    <x v="5"/>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0"/>
    <x v="11563"/>
    <x v="0"/>
    <m/>
    <s v="J453-416"/>
    <x v="2"/>
    <x v="2"/>
    <x v="2"/>
    <n v="45"/>
    <n v="56"/>
    <n v="0"/>
    <n v="0"/>
    <n v="0"/>
    <n v="0"/>
    <n v="0"/>
    <n v="0"/>
    <n v="0"/>
    <m/>
    <x v="5"/>
    <x v="7"/>
    <m/>
    <n v="71.840100222647237"/>
    <x v="2748"/>
    <n v="4.1069837025719376E-2"/>
    <n v="0.10780832219251336"/>
    <n v="4.6203566653934297E-2"/>
    <n v="0.15413288486481719"/>
    <n v="1.3873931046824839"/>
    <n v="1.541525989547301"/>
    <n v="0.77076299477365051"/>
    <n v="2.8261309808367185"/>
    <x v="0"/>
    <x v="0"/>
    <n v="2"/>
    <m/>
    <m/>
    <m/>
    <m/>
  </r>
  <r>
    <n v="3231"/>
    <x v="0"/>
    <x v="11564"/>
    <x v="0"/>
    <m/>
    <s v="J452-415"/>
    <x v="6"/>
    <x v="6"/>
    <x v="5"/>
    <n v="31"/>
    <n v="18"/>
    <n v="0"/>
    <n v="0"/>
    <n v="0"/>
    <n v="0"/>
    <n v="0"/>
    <n v="0"/>
    <n v="0"/>
    <m/>
    <x v="8"/>
    <x v="1"/>
    <m/>
    <n v="35.846896657869841"/>
    <x v="1200"/>
    <n v="1.0225681181563534E-2"/>
    <n v="1.9173152215431626E-2"/>
    <n v="7.6692608861726498E-3"/>
    <n v="2.7411735966353431E-2"/>
    <n v="1.8772292470076548"/>
    <n v="1.9046409829740083"/>
    <n v="0.95232049148700415"/>
    <n v="3.4918418021190152"/>
    <x v="0"/>
    <x v="0"/>
    <n v="1.5"/>
    <m/>
    <m/>
    <m/>
    <m/>
  </r>
  <r>
    <n v="3231"/>
    <x v="0"/>
    <x v="11565"/>
    <x v="0"/>
    <m/>
    <s v="J449-412"/>
    <x v="26"/>
    <x v="26"/>
    <x v="0"/>
    <n v="203"/>
    <n v="0"/>
    <n v="0"/>
    <n v="0"/>
    <n v="0"/>
    <n v="0"/>
    <n v="0"/>
    <n v="0"/>
    <n v="0"/>
    <m/>
    <x v="34"/>
    <x v="36"/>
    <m/>
    <n v="203"/>
    <x v="2749"/>
    <n v="0.32793003565062395"/>
    <n v="3.4432653743315513"/>
    <n v="2.4594752673796796"/>
    <n v="4.9228149989492369"/>
    <n v="0.75647296809124698"/>
    <n v="5.6792879670404837"/>
    <n v="2.8396439835202418"/>
    <n v="10.412027939574219"/>
    <x v="1"/>
    <x v="0"/>
    <n v="4"/>
    <m/>
    <m/>
    <m/>
    <m/>
  </r>
  <r>
    <n v="3231"/>
    <x v="1"/>
    <x v="11566"/>
    <x v="0"/>
    <m/>
    <s v="J450-413"/>
    <x v="1"/>
    <x v="1"/>
    <x v="1"/>
    <n v="20"/>
    <n v="24"/>
    <n v="0"/>
    <n v="0"/>
    <n v="0"/>
    <n v="0"/>
    <n v="0"/>
    <n v="0"/>
    <n v="0"/>
    <m/>
    <x v="1"/>
    <x v="7"/>
    <m/>
    <n v="31.240998703626616"/>
    <x v="395"/>
    <n v="7.7667430608607067E-3"/>
    <n v="2.3300229182582122E-2"/>
    <n v="8.7375859434682956E-3"/>
    <n v="3.3312192128449429E-2"/>
    <n v="1.8142293037610147"/>
    <n v="1.847541495889464"/>
    <n v="0.92377074794473202"/>
    <n v="3.387159409130684"/>
    <x v="0"/>
    <x v="0"/>
    <n v="2.5"/>
    <m/>
    <m/>
    <m/>
    <m/>
  </r>
  <r>
    <n v="3231"/>
    <x v="1"/>
    <x v="11567"/>
    <x v="0"/>
    <m/>
    <s v="J448-411"/>
    <x v="44"/>
    <x v="44"/>
    <x v="22"/>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31"/>
    <x v="1"/>
    <x v="11568"/>
    <x v="0"/>
    <m/>
    <s v="J447-410"/>
    <x v="5"/>
    <x v="5"/>
    <x v="3"/>
    <n v="16"/>
    <n v="18"/>
    <n v="16"/>
    <n v="0"/>
    <n v="0"/>
    <n v="0"/>
    <n v="0"/>
    <n v="0"/>
    <n v="0"/>
    <m/>
    <x v="41"/>
    <x v="1"/>
    <m/>
    <n v="28.913664589601922"/>
    <x v="1749"/>
    <n v="6.652661064425771E-3"/>
    <n v="1.3305323792016807E-2"/>
    <n v="4.9894957983193282E-3"/>
    <n v="1.9022538320018989E-2"/>
    <n v="2.0012442233079928"/>
    <n v="2.0202667616280117"/>
    <n v="1.0101333808140058"/>
    <n v="3.7038223963180212"/>
    <x v="0"/>
    <x v="0"/>
    <n v="1.6666669999999999"/>
    <m/>
    <m/>
    <m/>
    <m/>
  </r>
  <r>
    <n v="1221"/>
    <x v="0"/>
    <x v="11569"/>
    <x v="0"/>
    <m/>
    <s v="J451-414"/>
    <x v="4"/>
    <x v="4"/>
    <x v="4"/>
    <n v="52"/>
    <n v="0"/>
    <n v="0"/>
    <n v="0"/>
    <n v="0"/>
    <n v="0"/>
    <n v="0"/>
    <n v="0"/>
    <n v="0"/>
    <m/>
    <x v="1"/>
    <x v="3"/>
    <m/>
    <n v="52"/>
    <x v="306"/>
    <n v="2.1517697988286219E-2"/>
    <n v="6.4553093964858657E-2"/>
    <n v="3.2276546982429329E-2"/>
    <n v="9.2291155241113976E-2"/>
    <n v="1.5177507969949797"/>
    <n v="1.6100419522360938"/>
    <n v="0.8050209761180469"/>
    <n v="2.9517435790995052"/>
    <x v="0"/>
    <x v="0"/>
    <n v="2"/>
    <m/>
    <m/>
    <m/>
    <m/>
  </r>
  <r>
    <n v="1221"/>
    <x v="1"/>
    <x v="11570"/>
    <x v="0"/>
    <m/>
    <s v="J445-408"/>
    <x v="1"/>
    <x v="1"/>
    <x v="1"/>
    <n v="21"/>
    <n v="0"/>
    <n v="0"/>
    <n v="0"/>
    <n v="0"/>
    <n v="0"/>
    <n v="0"/>
    <n v="0"/>
    <n v="0"/>
    <m/>
    <x v="1"/>
    <x v="1"/>
    <m/>
    <n v="21"/>
    <x v="37"/>
    <n v="3.5093582887700541E-3"/>
    <n v="1.0528074866310163E-2"/>
    <n v="2.6320187165775407E-3"/>
    <n v="1.5051922877711271E-2"/>
    <n v="2.0849884021156933"/>
    <n v="2.1000403249934045"/>
    <n v="1.0500201624967023"/>
    <n v="3.8500739291545747"/>
    <x v="0"/>
    <x v="0"/>
    <n v="3"/>
    <m/>
    <m/>
    <m/>
    <m/>
  </r>
  <r>
    <n v="1221"/>
    <x v="1"/>
    <x v="11571"/>
    <x v="0"/>
    <m/>
    <s v="J446-409"/>
    <x v="13"/>
    <x v="13"/>
    <x v="0"/>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111"/>
    <x v="1"/>
    <x v="11572"/>
    <x v="0"/>
    <m/>
    <s v="J443-406"/>
    <x v="13"/>
    <x v="13"/>
    <x v="0"/>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111"/>
    <x v="1"/>
    <x v="11573"/>
    <x v="0"/>
    <m/>
    <s v="J444-407"/>
    <x v="2"/>
    <x v="2"/>
    <x v="2"/>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2"/>
    <x v="1"/>
    <x v="11574"/>
    <x v="0"/>
    <m/>
    <s v="J441-404"/>
    <x v="14"/>
    <x v="14"/>
    <x v="10"/>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2"/>
    <x v="0"/>
    <x v="11575"/>
    <x v="0"/>
    <m/>
    <s v="J439-402"/>
    <x v="11"/>
    <x v="11"/>
    <x v="8"/>
    <n v="44"/>
    <n v="18"/>
    <n v="0"/>
    <n v="0"/>
    <n v="0"/>
    <n v="0"/>
    <n v="0"/>
    <n v="0"/>
    <n v="0"/>
    <m/>
    <x v="13"/>
    <x v="3"/>
    <m/>
    <n v="47.539457296018853"/>
    <x v="2750"/>
    <n v="1.7984466513878285E-2"/>
    <n v="6.7441749427043562E-2"/>
    <n v="2.6976699770817427E-2"/>
    <n v="9.6421047912776281E-2"/>
    <n v="1.5061613871232784"/>
    <n v="1.6025824350360547"/>
    <n v="0.80129121751802734"/>
    <n v="2.9380677975661"/>
    <x v="0"/>
    <x v="0"/>
    <n v="3"/>
    <m/>
    <m/>
    <m/>
    <m/>
  </r>
  <r>
    <n v="3232"/>
    <x v="0"/>
    <x v="11576"/>
    <x v="0"/>
    <m/>
    <s v="J440-403"/>
    <x v="4"/>
    <x v="4"/>
    <x v="4"/>
    <n v="42"/>
    <n v="0"/>
    <n v="0"/>
    <n v="0"/>
    <n v="0"/>
    <n v="0"/>
    <n v="0"/>
    <n v="0"/>
    <n v="0"/>
    <m/>
    <x v="11"/>
    <x v="2"/>
    <m/>
    <n v="42"/>
    <x v="217"/>
    <n v="1.4037433155080216E-2"/>
    <n v="6.3168449197860979E-2"/>
    <n v="3.158422459893049E-2"/>
    <n v="9.031153726626763E-2"/>
    <n v="1.5235242089050258"/>
    <n v="1.6138357461712936"/>
    <n v="0.80691787308564678"/>
    <n v="2.9586988679807047"/>
    <x v="0"/>
    <x v="0"/>
    <n v="3"/>
    <m/>
    <m/>
    <m/>
    <m/>
  </r>
  <r>
    <n v="3232"/>
    <x v="0"/>
    <x v="11577"/>
    <x v="0"/>
    <m/>
    <s v="J442-405"/>
    <x v="11"/>
    <x v="11"/>
    <x v="8"/>
    <n v="32"/>
    <n v="46"/>
    <n v="0"/>
    <n v="0"/>
    <n v="0"/>
    <n v="0"/>
    <n v="0"/>
    <n v="0"/>
    <n v="0"/>
    <m/>
    <x v="11"/>
    <x v="16"/>
    <m/>
    <n v="56.0357029044876"/>
    <x v="2751"/>
    <n v="2.4987267634326463E-2"/>
    <n v="0.1124427043544691"/>
    <n v="6.5591577540106971E-2"/>
    <n v="0.16075863209528368"/>
    <n v="1.3772059162763786"/>
    <n v="1.5379645483716622"/>
    <n v="0.76898227418583109"/>
    <n v="2.8196016720147137"/>
    <x v="0"/>
    <x v="0"/>
    <n v="2.5"/>
    <m/>
    <m/>
    <m/>
    <m/>
  </r>
  <r>
    <n v="3232"/>
    <x v="0"/>
    <x v="11578"/>
    <x v="0"/>
    <m/>
    <s v="J438-401"/>
    <x v="13"/>
    <x v="13"/>
    <x v="0"/>
    <n v="16"/>
    <n v="38"/>
    <n v="42"/>
    <n v="0"/>
    <n v="0"/>
    <n v="0"/>
    <n v="0"/>
    <n v="0"/>
    <n v="0"/>
    <m/>
    <x v="13"/>
    <x v="21"/>
    <m/>
    <n v="58.855755878248644"/>
    <x v="2752"/>
    <n v="2.7565571683218739E-2"/>
    <n v="0.10337089381207026"/>
    <n v="5.51311502578304E-2"/>
    <n v="0.14778872122560041"/>
    <n v="1.3976415716675807"/>
    <n v="1.5454302928931811"/>
    <n v="0.77271514644659056"/>
    <n v="2.8332888703041652"/>
    <x v="0"/>
    <x v="0"/>
    <n v="2.3333330000000001"/>
    <m/>
    <m/>
    <m/>
    <m/>
  </r>
  <r>
    <n v="3232"/>
    <x v="0"/>
    <x v="11579"/>
    <x v="0"/>
    <m/>
    <s v="J437-400"/>
    <x v="13"/>
    <x v="13"/>
    <x v="0"/>
    <n v="55"/>
    <n v="102"/>
    <n v="108"/>
    <n v="68"/>
    <n v="66"/>
    <n v="58"/>
    <n v="0"/>
    <n v="0"/>
    <n v="0"/>
    <m/>
    <x v="29"/>
    <x v="84"/>
    <m/>
    <n v="193.48643363295525"/>
    <x v="2753"/>
    <n v="0.29791348357524816"/>
    <n v="1.787480901451489"/>
    <n v="1.2661323796731756"/>
    <n v="2.5555502801490997"/>
    <n v="0.84849536894010769"/>
    <n v="3.4040456490892073"/>
    <n v="1.7020228245446036"/>
    <n v="6.2407503566635461"/>
    <x v="0"/>
    <x v="0"/>
    <n v="2.3333329999999997"/>
    <m/>
    <m/>
    <m/>
    <m/>
  </r>
  <r>
    <n v="3232"/>
    <x v="1"/>
    <x v="11580"/>
    <x v="0"/>
    <m/>
    <s v="J435-398"/>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2"/>
    <x v="0"/>
    <x v="11581"/>
    <x v="0"/>
    <m/>
    <s v="J436-399"/>
    <x v="1"/>
    <x v="1"/>
    <x v="1"/>
    <n v="30"/>
    <n v="25"/>
    <n v="0"/>
    <n v="0"/>
    <n v="0"/>
    <n v="0"/>
    <n v="0"/>
    <n v="0"/>
    <n v="0"/>
    <m/>
    <x v="16"/>
    <x v="7"/>
    <m/>
    <n v="39.05124837953327"/>
    <x v="416"/>
    <n v="1.2135536032594853E-2"/>
    <n v="4.0957434110007629E-2"/>
    <n v="1.3652478036669208E-2"/>
    <n v="5.8556587725789991E-2"/>
    <n v="1.6436051153347313"/>
    <n v="1.7021617030605214"/>
    <n v="0.8510808515302607"/>
    <n v="3.1206297889442891"/>
    <x v="0"/>
    <x v="0"/>
    <n v="3"/>
    <m/>
    <m/>
    <m/>
    <m/>
  </r>
  <r>
    <n v="3232"/>
    <x v="0"/>
    <x v="11582"/>
    <x v="0"/>
    <m/>
    <s v="J433-396"/>
    <x v="1"/>
    <x v="1"/>
    <x v="1"/>
    <n v="33"/>
    <n v="40"/>
    <n v="38"/>
    <n v="22"/>
    <n v="0"/>
    <n v="0"/>
    <n v="0"/>
    <n v="0"/>
    <n v="0"/>
    <m/>
    <x v="1"/>
    <x v="23"/>
    <m/>
    <n v="67.948509917436752"/>
    <x v="2754"/>
    <n v="3.6740832696715048E-2"/>
    <n v="0.11022249809014514"/>
    <n v="6.2000155175706638E-2"/>
    <n v="0.15758441706665063"/>
    <n v="1.3820234956717554"/>
    <n v="1.5396079127384061"/>
    <n v="0.76980395636920307"/>
    <n v="2.8226145066870778"/>
    <x v="0"/>
    <x v="0"/>
    <n v="1.75"/>
    <m/>
    <m/>
    <m/>
    <m/>
  </r>
  <r>
    <n v="3232"/>
    <x v="0"/>
    <x v="11583"/>
    <x v="0"/>
    <m/>
    <s v="J434-397"/>
    <x v="11"/>
    <x v="11"/>
    <x v="8"/>
    <n v="43"/>
    <n v="96"/>
    <n v="40"/>
    <n v="0"/>
    <n v="0"/>
    <n v="0"/>
    <n v="0"/>
    <n v="0"/>
    <n v="0"/>
    <m/>
    <x v="52"/>
    <x v="21"/>
    <m/>
    <n v="112.53888216967503"/>
    <x v="2755"/>
    <n v="0.10078463203463205"/>
    <n v="0.42833471134334422"/>
    <n v="0.20156928926542211"/>
    <n v="0.61238746141689882"/>
    <n v="1.0896617257682655"/>
    <n v="1.7020491871851644"/>
    <n v="0.8510245935925822"/>
    <n v="3.1204235098394681"/>
    <x v="0"/>
    <x v="0"/>
    <n v="3.0000000000000004"/>
    <m/>
    <m/>
    <m/>
    <m/>
  </r>
  <r>
    <n v="32111"/>
    <x v="1"/>
    <x v="11584"/>
    <x v="0"/>
    <m/>
    <s v="J423-386"/>
    <x v="11"/>
    <x v="11"/>
    <x v="8"/>
    <n v="24"/>
    <n v="0"/>
    <n v="0"/>
    <n v="0"/>
    <n v="0"/>
    <n v="0"/>
    <n v="0"/>
    <n v="0"/>
    <n v="0"/>
    <m/>
    <x v="11"/>
    <x v="1"/>
    <m/>
    <n v="24"/>
    <x v="38"/>
    <n v="4.5836516424751714E-3"/>
    <n v="2.0626432391138271E-2"/>
    <n v="3.4377387318563785E-3"/>
    <n v="2.948948155633228E-2"/>
    <n v="1.8533663952037998"/>
    <n v="1.882855876760132"/>
    <n v="0.941427938380066"/>
    <n v="3.4519024407269083"/>
    <x v="0"/>
    <x v="0"/>
    <n v="5"/>
    <m/>
    <m/>
    <m/>
    <m/>
  </r>
  <r>
    <n v="32111"/>
    <x v="1"/>
    <x v="11585"/>
    <x v="0"/>
    <m/>
    <s v="J427-390"/>
    <x v="11"/>
    <x v="11"/>
    <x v="8"/>
    <n v="30"/>
    <n v="0"/>
    <n v="0"/>
    <n v="0"/>
    <n v="0"/>
    <n v="0"/>
    <n v="0"/>
    <n v="0"/>
    <n v="0"/>
    <m/>
    <x v="11"/>
    <x v="2"/>
    <m/>
    <n v="30"/>
    <x v="89"/>
    <n v="7.1619556913674548E-3"/>
    <n v="3.2228800611153546E-2"/>
    <n v="1.6114400305576773E-2"/>
    <n v="4.6077314931769184E-2"/>
    <n v="1.7140496496911957"/>
    <n v="1.7601269646229649"/>
    <n v="0.88006348231148246"/>
    <n v="3.2268994351421023"/>
    <x v="0"/>
    <x v="0"/>
    <n v="3"/>
    <m/>
    <m/>
    <m/>
    <m/>
  </r>
  <r>
    <n v="32111"/>
    <x v="1"/>
    <x v="11586"/>
    <x v="0"/>
    <m/>
    <s v="J428-391"/>
    <x v="4"/>
    <x v="4"/>
    <x v="4"/>
    <n v="24"/>
    <n v="0"/>
    <n v="0"/>
    <n v="0"/>
    <n v="0"/>
    <n v="0"/>
    <n v="0"/>
    <n v="0"/>
    <n v="0"/>
    <m/>
    <x v="1"/>
    <x v="1"/>
    <m/>
    <n v="24"/>
    <x v="38"/>
    <n v="4.5836516424751714E-3"/>
    <n v="1.3750954927425514E-2"/>
    <n v="3.4377387318563785E-3"/>
    <n v="1.9659654370888187E-2"/>
    <n v="1.9897332788080349"/>
    <n v="2.0093929331789231"/>
    <n v="1.0046964665894615"/>
    <n v="3.6838870441613589"/>
    <x v="0"/>
    <x v="0"/>
    <n v="3"/>
    <m/>
    <m/>
    <m/>
    <m/>
  </r>
  <r>
    <n v="32111"/>
    <x v="0"/>
    <x v="11587"/>
    <x v="0"/>
    <m/>
    <s v="J432-395"/>
    <x v="17"/>
    <x v="17"/>
    <x v="3"/>
    <n v="18"/>
    <n v="20"/>
    <n v="19"/>
    <n v="0"/>
    <n v="0"/>
    <n v="0"/>
    <n v="0"/>
    <n v="0"/>
    <n v="0"/>
    <m/>
    <x v="3"/>
    <x v="14"/>
    <m/>
    <n v="32.939338184001208"/>
    <x v="440"/>
    <n v="8.6341354723707669E-3"/>
    <n v="1.9426804812834222E-2"/>
    <n v="8.6341333138368996E-3"/>
    <n v="2.7774381500538646E-2"/>
    <n v="1.8729141300576158"/>
    <n v="1.9006885115581544"/>
    <n v="0.95034425577907722"/>
    <n v="3.4845956045232831"/>
    <x v="0"/>
    <x v="0"/>
    <n v="1.6666669999999999"/>
    <m/>
    <m/>
    <m/>
    <m/>
  </r>
  <r>
    <n v="32111"/>
    <x v="1"/>
    <x v="11588"/>
    <x v="0"/>
    <m/>
    <s v="J426-389"/>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111"/>
    <x v="0"/>
    <x v="11589"/>
    <x v="0"/>
    <m/>
    <s v="J424-387"/>
    <x v="13"/>
    <x v="13"/>
    <x v="0"/>
    <n v="32"/>
    <n v="22"/>
    <n v="0"/>
    <n v="0"/>
    <n v="0"/>
    <n v="0"/>
    <n v="0"/>
    <n v="0"/>
    <n v="0"/>
    <m/>
    <x v="16"/>
    <x v="3"/>
    <m/>
    <n v="38.832975677895199"/>
    <x v="1371"/>
    <n v="1.200025464731347E-2"/>
    <n v="4.0500859434682963E-2"/>
    <n v="1.8000381970970206E-2"/>
    <n v="5.7903825764256615E-2"/>
    <n v="1.6468345090231444"/>
    <n v="1.704738334787401"/>
    <n v="0.8523691673937005"/>
    <n v="3.1253536137769018"/>
    <x v="0"/>
    <x v="0"/>
    <n v="2.5"/>
    <m/>
    <m/>
    <m/>
    <m/>
  </r>
  <r>
    <n v="32111"/>
    <x v="0"/>
    <x v="11590"/>
    <x v="0"/>
    <m/>
    <s v="J431-394"/>
    <x v="11"/>
    <x v="11"/>
    <x v="8"/>
    <n v="40"/>
    <n v="0"/>
    <n v="0"/>
    <n v="0"/>
    <n v="0"/>
    <n v="0"/>
    <n v="0"/>
    <n v="0"/>
    <n v="0"/>
    <m/>
    <x v="11"/>
    <x v="2"/>
    <m/>
    <n v="40"/>
    <x v="353"/>
    <n v="1.2732365673542146E-2"/>
    <n v="5.729564553093966E-2"/>
    <n v="2.864782276546983E-2"/>
    <n v="8.1915226545367467E-2"/>
    <n v="1.5497792867258005"/>
    <n v="1.631694513271168"/>
    <n v="0.81584725663558399"/>
    <n v="2.9914399409971413"/>
    <x v="0"/>
    <x v="0"/>
    <n v="3"/>
    <m/>
    <m/>
    <m/>
    <m/>
  </r>
  <r>
    <n v="32111"/>
    <x v="1"/>
    <x v="11591"/>
    <x v="0"/>
    <m/>
    <s v="J425-388"/>
    <x v="17"/>
    <x v="17"/>
    <x v="3"/>
    <n v="20"/>
    <n v="17"/>
    <n v="0"/>
    <n v="0"/>
    <n v="0"/>
    <n v="0"/>
    <n v="0"/>
    <n v="0"/>
    <n v="0"/>
    <m/>
    <x v="3"/>
    <x v="7"/>
    <m/>
    <n v="26.248809496813376"/>
    <x v="404"/>
    <n v="5.482874968169087E-3"/>
    <n v="1.2336468678380447E-2"/>
    <n v="6.1682343391902235E-3"/>
    <n v="1.7637372215549438E-2"/>
    <n v="2.0279135056053454"/>
    <n v="2.0455508778208951"/>
    <n v="1.0227754389104475"/>
    <n v="3.7501766093383075"/>
    <x v="0"/>
    <x v="0"/>
    <n v="1.5"/>
    <m/>
    <m/>
    <m/>
    <m/>
  </r>
  <r>
    <n v="32111"/>
    <x v="0"/>
    <x v="11592"/>
    <x v="0"/>
    <m/>
    <s v="J430-393"/>
    <x v="2"/>
    <x v="2"/>
    <x v="2"/>
    <n v="43"/>
    <n v="0"/>
    <n v="0"/>
    <n v="0"/>
    <n v="0"/>
    <n v="0"/>
    <n v="0"/>
    <n v="0"/>
    <n v="0"/>
    <m/>
    <x v="15"/>
    <x v="0"/>
    <m/>
    <n v="43"/>
    <x v="168"/>
    <n v="1.4713840081487146E-2"/>
    <n v="7.7247660427807521E-2"/>
    <n v="4.4141520244461441E-2"/>
    <n v="0.11044049762257202"/>
    <n v="1.4707817253694633"/>
    <n v="1.5812222229920354"/>
    <n v="0.7906111114960177"/>
    <n v="2.8989074088187317"/>
    <x v="0"/>
    <x v="0"/>
    <n v="3"/>
    <m/>
    <m/>
    <m/>
    <m/>
  </r>
  <r>
    <n v="32111"/>
    <x v="1"/>
    <x v="11593"/>
    <x v="0"/>
    <m/>
    <s v="J429-392"/>
    <x v="7"/>
    <x v="7"/>
    <x v="6"/>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2"/>
    <x v="1"/>
    <x v="11594"/>
    <x v="0"/>
    <m/>
    <s v="J422-385"/>
    <x v="13"/>
    <x v="13"/>
    <x v="0"/>
    <n v="19"/>
    <n v="17"/>
    <n v="0"/>
    <n v="0"/>
    <n v="0"/>
    <n v="0"/>
    <n v="0"/>
    <n v="0"/>
    <n v="0"/>
    <m/>
    <x v="1"/>
    <x v="15"/>
    <m/>
    <n v="25.495097567963924"/>
    <x v="78"/>
    <n v="5.1725235548764972E-3"/>
    <n v="1.5517570664629492E-2"/>
    <n v="9.6984816653934332E-3"/>
    <n v="2.2185373856037024E-2"/>
    <n v="1.9480662027931435"/>
    <n v="1.9702515766491804"/>
    <n v="0.98512578832459019"/>
    <n v="3.6121278905234973"/>
    <x v="0"/>
    <x v="0"/>
    <n v="1.5"/>
    <m/>
    <m/>
    <m/>
    <m/>
  </r>
  <r>
    <n v="1221"/>
    <x v="1"/>
    <x v="11595"/>
    <x v="0"/>
    <m/>
    <s v="J417-379"/>
    <x v="13"/>
    <x v="13"/>
    <x v="0"/>
    <n v="22"/>
    <n v="0"/>
    <n v="0"/>
    <n v="0"/>
    <n v="0"/>
    <n v="0"/>
    <n v="0"/>
    <n v="0"/>
    <n v="0"/>
    <m/>
    <x v="3"/>
    <x v="1"/>
    <m/>
    <n v="22"/>
    <x v="1"/>
    <n v="3.8515406162464984E-3"/>
    <n v="8.6659663865546206E-3"/>
    <n v="2.8886554621848737E-3"/>
    <n v="1.2389678014986825E-2"/>
    <n v="2.1572734099687985"/>
    <n v="2.1696630879837855"/>
    <n v="1.0848315439918927"/>
    <n v="3.9777156613036064"/>
    <x v="0"/>
    <x v="0"/>
    <n v="2"/>
    <m/>
    <m/>
    <m/>
    <m/>
  </r>
  <r>
    <n v="1221"/>
    <x v="1"/>
    <x v="11596"/>
    <x v="0"/>
    <m/>
    <s v="J418-380"/>
    <x v="11"/>
    <x v="11"/>
    <x v="8"/>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1221"/>
    <x v="0"/>
    <x v="11597"/>
    <x v="0"/>
    <m/>
    <s v="J419-381"/>
    <x v="1"/>
    <x v="1"/>
    <x v="1"/>
    <n v="29"/>
    <n v="32"/>
    <n v="36"/>
    <n v="0"/>
    <n v="0"/>
    <n v="0"/>
    <n v="0"/>
    <n v="0"/>
    <n v="0"/>
    <m/>
    <x v="22"/>
    <x v="11"/>
    <m/>
    <n v="56.222771187482387"/>
    <x v="2756"/>
    <n v="2.5154379933791694E-2"/>
    <n v="6.2885943545884254E-2"/>
    <n v="3.1442981205834601E-2"/>
    <n v="8.9907640700174776E-2"/>
    <n v="1.5247204144845368"/>
    <n v="1.6146280551847116"/>
    <n v="0.80731402759235582"/>
    <n v="2.9601514345053044"/>
    <x v="0"/>
    <x v="0"/>
    <n v="1.6666660000000002"/>
    <m/>
    <m/>
    <m/>
    <m/>
  </r>
  <r>
    <n v="3232"/>
    <x v="0"/>
    <x v="11598"/>
    <x v="0"/>
    <m/>
    <s v="J420-382"/>
    <x v="2"/>
    <x v="2"/>
    <x v="2"/>
    <n v="44"/>
    <n v="62"/>
    <n v="43"/>
    <n v="35"/>
    <n v="106"/>
    <n v="0"/>
    <n v="0"/>
    <n v="0"/>
    <n v="0"/>
    <m/>
    <x v="11"/>
    <x v="72"/>
    <m/>
    <n v="141.7391971192161"/>
    <x v="2757"/>
    <n v="0.1598707664884135"/>
    <n v="0.7194184491978608"/>
    <n v="0.31174799465240632"/>
    <n v="1.0285480633102699"/>
    <n v="0.99508338342210578"/>
    <n v="2.0236314467323755"/>
    <n v="1.0118157233661877"/>
    <n v="3.7099909856760216"/>
    <x v="0"/>
    <x v="0"/>
    <n v="3.4"/>
    <m/>
    <m/>
    <m/>
    <m/>
  </r>
  <r>
    <n v="3232"/>
    <x v="0"/>
    <x v="11599"/>
    <x v="0"/>
    <m/>
    <s v="J421-384"/>
    <x v="2"/>
    <x v="2"/>
    <x v="2"/>
    <n v="43"/>
    <n v="0"/>
    <n v="0"/>
    <n v="0"/>
    <n v="0"/>
    <n v="0"/>
    <n v="0"/>
    <n v="0"/>
    <n v="0"/>
    <m/>
    <x v="11"/>
    <x v="2"/>
    <m/>
    <n v="43"/>
    <x v="168"/>
    <n v="1.4713840081487146E-2"/>
    <n v="6.6212280366692161E-2"/>
    <n v="3.3106140183346081E-2"/>
    <n v="9.4663283676490309E-2"/>
    <n v="1.5110213749919494"/>
    <n v="1.6056846586684397"/>
    <n v="0.80284232933421984"/>
    <n v="2.943755207558806"/>
    <x v="0"/>
    <x v="0"/>
    <n v="3"/>
    <m/>
    <m/>
    <m/>
    <m/>
  </r>
  <r>
    <n v="1221"/>
    <x v="0"/>
    <x v="11600"/>
    <x v="0"/>
    <m/>
    <s v="J414-377"/>
    <x v="12"/>
    <x v="12"/>
    <x v="9"/>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1221"/>
    <x v="0"/>
    <x v="11601"/>
    <x v="0"/>
    <m/>
    <s v="J415-377"/>
    <x v="1"/>
    <x v="1"/>
    <x v="1"/>
    <n v="38"/>
    <n v="26"/>
    <n v="0"/>
    <n v="0"/>
    <n v="0"/>
    <n v="0"/>
    <n v="0"/>
    <n v="0"/>
    <n v="0"/>
    <m/>
    <x v="16"/>
    <x v="3"/>
    <m/>
    <n v="46.043457732885351"/>
    <x v="2758"/>
    <n v="1.6870384517443344E-2"/>
    <n v="5.6937547746371289E-2"/>
    <n v="2.5305576776165017E-2"/>
    <n v="8.1403256379458916E-2"/>
    <n v="1.5514815829719917"/>
    <n v="1.6328848393514506"/>
    <n v="0.81644241967572528"/>
    <n v="2.9936222054776591"/>
    <x v="0"/>
    <x v="0"/>
    <n v="2.5"/>
    <m/>
    <m/>
    <m/>
    <m/>
  </r>
  <r>
    <n v="3232"/>
    <x v="1"/>
    <x v="11602"/>
    <x v="0"/>
    <m/>
    <s v="J416-378"/>
    <x v="13"/>
    <x v="13"/>
    <x v="0"/>
    <n v="26"/>
    <n v="0"/>
    <n v="0"/>
    <n v="0"/>
    <n v="0"/>
    <n v="0"/>
    <n v="0"/>
    <n v="0"/>
    <n v="0"/>
    <m/>
    <x v="1"/>
    <x v="3"/>
    <m/>
    <n v="26"/>
    <x v="66"/>
    <n v="5.3794244970715548E-3"/>
    <n v="1.6138273491214664E-2"/>
    <n v="8.0691367456073321E-3"/>
    <n v="2.3072788810278494E-2"/>
    <n v="1.9347336003701647"/>
    <n v="1.9578063891804431"/>
    <n v="0.97890319459022157"/>
    <n v="3.5893117134974788"/>
    <x v="0"/>
    <x v="0"/>
    <n v="2"/>
    <m/>
    <m/>
    <m/>
    <m/>
  </r>
  <r>
    <n v="3231"/>
    <x v="1"/>
    <x v="11603"/>
    <x v="0"/>
    <m/>
    <s v="J383-346"/>
    <x v="4"/>
    <x v="4"/>
    <x v="4"/>
    <n v="25"/>
    <n v="0"/>
    <n v="0"/>
    <n v="0"/>
    <n v="0"/>
    <n v="0"/>
    <n v="0"/>
    <n v="0"/>
    <n v="0"/>
    <m/>
    <x v="11"/>
    <x v="1"/>
    <m/>
    <n v="25"/>
    <x v="48"/>
    <n v="4.9735803412273996E-3"/>
    <n v="2.2381111535523301E-2"/>
    <n v="3.73018525592055E-3"/>
    <n v="3.1998135369284163E-2"/>
    <n v="1.8270594126256867"/>
    <n v="1.8590575479949709"/>
    <n v="0.92952877399748546"/>
    <n v="3.4082721713241133"/>
    <x v="0"/>
    <x v="0"/>
    <n v="5"/>
    <m/>
    <m/>
    <m/>
    <m/>
  </r>
  <r>
    <n v="3231"/>
    <x v="1"/>
    <x v="11604"/>
    <x v="0"/>
    <m/>
    <s v="J381-344"/>
    <x v="11"/>
    <x v="11"/>
    <x v="8"/>
    <n v="23"/>
    <n v="0"/>
    <n v="0"/>
    <n v="0"/>
    <n v="0"/>
    <n v="0"/>
    <n v="0"/>
    <n v="0"/>
    <n v="0"/>
    <m/>
    <x v="15"/>
    <x v="3"/>
    <m/>
    <n v="23"/>
    <x v="68"/>
    <n v="4.2096384008148717E-3"/>
    <n v="2.2100601604278076E-2"/>
    <n v="6.3144576012223071E-3"/>
    <n v="3.1597092072655798E-2"/>
    <n v="1.8310988506924735"/>
    <n v="1.8626959427651293"/>
    <n v="0.93134797138256464"/>
    <n v="3.41494256173607"/>
    <x v="0"/>
    <x v="0"/>
    <n v="5"/>
    <m/>
    <m/>
    <m/>
    <m/>
  </r>
  <r>
    <n v="3231"/>
    <x v="0"/>
    <x v="11605"/>
    <x v="0"/>
    <m/>
    <s v="J380-343"/>
    <x v="16"/>
    <x v="16"/>
    <x v="1"/>
    <n v="107"/>
    <n v="0"/>
    <n v="0"/>
    <n v="0"/>
    <n v="0"/>
    <n v="0"/>
    <n v="0"/>
    <n v="0"/>
    <n v="0"/>
    <m/>
    <x v="18"/>
    <x v="36"/>
    <m/>
    <n v="107"/>
    <x v="309"/>
    <n v="9.1108034122740017E-2"/>
    <n v="0.88830333269671513"/>
    <n v="0.68331025592055017"/>
    <n v="1.2700017263888392"/>
    <n v="0.95901161049370209"/>
    <n v="2.2290133368825416"/>
    <n v="1.1145066684412708"/>
    <n v="4.0865244509513259"/>
    <x v="1"/>
    <x v="0"/>
    <n v="3"/>
    <m/>
    <m/>
    <m/>
    <m/>
  </r>
  <r>
    <n v="3231"/>
    <x v="1"/>
    <x v="11606"/>
    <x v="0"/>
    <m/>
    <s v="J379-342"/>
    <x v="17"/>
    <x v="17"/>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2"/>
    <x v="0"/>
    <x v="11607"/>
    <x v="0"/>
    <m/>
    <s v="J413-376"/>
    <x v="1"/>
    <x v="1"/>
    <x v="1"/>
    <n v="46"/>
    <n v="51"/>
    <n v="21"/>
    <n v="0"/>
    <n v="0"/>
    <n v="0"/>
    <n v="0"/>
    <n v="0"/>
    <n v="0"/>
    <m/>
    <x v="44"/>
    <x v="3"/>
    <m/>
    <n v="71.819217483901895"/>
    <x v="2759"/>
    <n v="4.1045963840081481E-2"/>
    <n v="0.14366088370177615"/>
    <n v="6.1568945760122222E-2"/>
    <n v="0.20539106811850044"/>
    <n v="1.319371109406855"/>
    <n v="1.5247621775253555"/>
    <n v="0.76238108876267774"/>
    <n v="2.7953973254631515"/>
    <x v="0"/>
    <x v="0"/>
    <n v="2.6666670000000003"/>
    <m/>
    <m/>
    <m/>
    <m/>
  </r>
  <r>
    <n v="3231"/>
    <x v="1"/>
    <x v="11608"/>
    <x v="0"/>
    <m/>
    <s v="J382-345"/>
    <x v="11"/>
    <x v="11"/>
    <x v="8"/>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31"/>
    <x v="0"/>
    <x v="11609"/>
    <x v="0"/>
    <m/>
    <s v="J384-347"/>
    <x v="1"/>
    <x v="1"/>
    <x v="1"/>
    <n v="34"/>
    <n v="0"/>
    <n v="0"/>
    <n v="0"/>
    <n v="0"/>
    <n v="0"/>
    <n v="0"/>
    <n v="0"/>
    <n v="0"/>
    <m/>
    <x v="13"/>
    <x v="1"/>
    <m/>
    <n v="34"/>
    <x v="77"/>
    <n v="9.1991341991342016E-3"/>
    <n v="3.4496753246753255E-2"/>
    <n v="6.8993506493506516E-3"/>
    <n v="4.9319792649189995E-2"/>
    <n v="1.693760421997669"/>
    <n v="1.7430802146468589"/>
    <n v="0.87154010732342946"/>
    <n v="3.1956470601859079"/>
    <x v="0"/>
    <x v="0"/>
    <n v="4"/>
    <m/>
    <m/>
    <m/>
    <m/>
  </r>
  <r>
    <n v="3231"/>
    <x v="0"/>
    <x v="11610"/>
    <x v="0"/>
    <m/>
    <s v="J378-341"/>
    <x v="13"/>
    <x v="13"/>
    <x v="0"/>
    <n v="141"/>
    <n v="19"/>
    <n v="23"/>
    <n v="16"/>
    <n v="0"/>
    <n v="0"/>
    <n v="0"/>
    <n v="0"/>
    <n v="0"/>
    <m/>
    <x v="14"/>
    <x v="78"/>
    <m/>
    <n v="145.00689638772357"/>
    <x v="2760"/>
    <n v="0.16732715813598165"/>
    <n v="1.2549536860198622"/>
    <n v="0.72159836946142075"/>
    <n v="1.7941994464265012"/>
    <n v="0.90270788760451504"/>
    <n v="2.6969073340310161"/>
    <n v="1.3484536670155081"/>
    <n v="4.9443301123901957"/>
    <x v="1"/>
    <x v="0"/>
    <n v="4.25"/>
    <m/>
    <m/>
    <m/>
    <m/>
  </r>
  <r>
    <n v="3231"/>
    <x v="0"/>
    <x v="11611"/>
    <x v="0"/>
    <m/>
    <s v="J386-349"/>
    <x v="13"/>
    <x v="13"/>
    <x v="0"/>
    <n v="34"/>
    <n v="26"/>
    <n v="0"/>
    <n v="0"/>
    <n v="0"/>
    <n v="0"/>
    <n v="0"/>
    <n v="0"/>
    <n v="0"/>
    <m/>
    <x v="11"/>
    <x v="15"/>
    <m/>
    <n v="42.80186911806539"/>
    <x v="2761"/>
    <n v="1.4578558696205756E-2"/>
    <n v="6.5603514132925894E-2"/>
    <n v="2.7334797555385794E-2"/>
    <n v="9.3792934394445734E-2"/>
    <n v="1.5134671932932751"/>
    <n v="1.6072601276877208"/>
    <n v="0.80363006384386038"/>
    <n v="2.946643567427488"/>
    <x v="0"/>
    <x v="0"/>
    <n v="3.5"/>
    <m/>
    <m/>
    <m/>
    <m/>
  </r>
  <r>
    <n v="3232"/>
    <x v="0"/>
    <x v="11612"/>
    <x v="0"/>
    <m/>
    <s v="J412-375"/>
    <x v="1"/>
    <x v="1"/>
    <x v="1"/>
    <n v="19"/>
    <n v="34"/>
    <n v="0"/>
    <n v="0"/>
    <n v="0"/>
    <n v="0"/>
    <n v="0"/>
    <n v="0"/>
    <n v="0"/>
    <m/>
    <x v="1"/>
    <x v="3"/>
    <m/>
    <n v="38.948684188300895"/>
    <x v="2071"/>
    <n v="1.2071874204227147E-2"/>
    <n v="3.6215622612681443E-2"/>
    <n v="1.8107811306340722E-2"/>
    <n v="5.1777249445551017E-2"/>
    <n v="1.6794004504828925"/>
    <n v="1.7311776999284436"/>
    <n v="0.86558884996422181"/>
    <n v="3.1738257832021466"/>
    <x v="0"/>
    <x v="0"/>
    <n v="2"/>
    <m/>
    <m/>
    <m/>
    <m/>
  </r>
  <r>
    <n v="3231"/>
    <x v="1"/>
    <x v="11613"/>
    <x v="0"/>
    <m/>
    <s v="J377-340"/>
    <x v="17"/>
    <x v="17"/>
    <x v="3"/>
    <n v="15.7"/>
    <n v="0"/>
    <n v="0"/>
    <n v="0"/>
    <n v="0"/>
    <n v="0"/>
    <n v="0"/>
    <n v="0"/>
    <n v="0"/>
    <m/>
    <x v="3"/>
    <x v="3"/>
    <m/>
    <n v="15.7"/>
    <x v="10"/>
    <n v="1.9615005092946266E-3"/>
    <n v="4.4133761459129095E-3"/>
    <n v="2.9422507639419396E-3"/>
    <n v="6.3097763097398809E-3"/>
    <n v="2.4278259832555102"/>
    <n v="2.4341357595652502"/>
    <n v="1.2170678797826251"/>
    <n v="4.4625822258696255"/>
    <x v="0"/>
    <x v="0"/>
    <n v="1"/>
    <m/>
    <m/>
    <m/>
    <m/>
  </r>
  <r>
    <n v="3231"/>
    <x v="0"/>
    <x v="11614"/>
    <x v="0"/>
    <m/>
    <s v="J376-339"/>
    <x v="16"/>
    <x v="16"/>
    <x v="1"/>
    <n v="106"/>
    <n v="0"/>
    <n v="0"/>
    <n v="0"/>
    <n v="0"/>
    <n v="0"/>
    <n v="0"/>
    <n v="0"/>
    <n v="0"/>
    <m/>
    <x v="34"/>
    <x v="73"/>
    <m/>
    <n v="106"/>
    <x v="554"/>
    <n v="8.9413037942449702E-2"/>
    <n v="0.93883689839572182"/>
    <n v="0.60353800611153552"/>
    <n v="1.3422492496346334"/>
    <n v="0.94976554826077064"/>
    <n v="2.292014797895404"/>
    <n v="1.146007398947702"/>
    <n v="4.2020271294749074"/>
    <x v="1"/>
    <x v="0"/>
    <n v="5"/>
    <m/>
    <m/>
    <m/>
    <m/>
  </r>
  <r>
    <n v="3231"/>
    <x v="1"/>
    <x v="11615"/>
    <x v="0"/>
    <m/>
    <s v="J385-348"/>
    <x v="11"/>
    <x v="11"/>
    <x v="8"/>
    <n v="19"/>
    <n v="0"/>
    <n v="0"/>
    <n v="0"/>
    <n v="0"/>
    <n v="0"/>
    <n v="0"/>
    <n v="0"/>
    <n v="0"/>
    <m/>
    <x v="29"/>
    <x v="3"/>
    <m/>
    <n v="19"/>
    <x v="31"/>
    <n v="2.8727400050929464E-3"/>
    <n v="1.723644003055768E-2"/>
    <n v="4.30911000763942E-3"/>
    <n v="2.4642830652398043E-2"/>
    <n v="1.9125595979722754"/>
    <n v="1.9372024286246734"/>
    <n v="0.9686012143123367"/>
    <n v="3.551537785811901"/>
    <x v="0"/>
    <x v="0"/>
    <n v="6"/>
    <m/>
    <m/>
    <m/>
    <m/>
  </r>
  <r>
    <n v="3231"/>
    <x v="0"/>
    <x v="11616"/>
    <x v="0"/>
    <m/>
    <s v="J387-350"/>
    <x v="13"/>
    <x v="13"/>
    <x v="0"/>
    <n v="46"/>
    <n v="38"/>
    <n v="0"/>
    <n v="0"/>
    <n v="0"/>
    <n v="0"/>
    <n v="0"/>
    <n v="0"/>
    <n v="0"/>
    <m/>
    <x v="38"/>
    <x v="15"/>
    <m/>
    <n v="59.665735560705194"/>
    <x v="949"/>
    <n v="2.8329513623631276E-2"/>
    <n v="0.13810637891520247"/>
    <n v="5.3117838044308641E-2"/>
    <n v="0.19744982731872951"/>
    <n v="1.3285121224518011"/>
    <n v="1.5259619497705306"/>
    <n v="0.76298097488526528"/>
    <n v="2.7975969079126393"/>
    <x v="0"/>
    <x v="0"/>
    <n v="4"/>
    <m/>
    <m/>
    <m/>
    <m/>
  </r>
  <r>
    <n v="3231"/>
    <x v="0"/>
    <x v="11617"/>
    <x v="0"/>
    <m/>
    <s v="J389-352"/>
    <x v="13"/>
    <x v="13"/>
    <x v="0"/>
    <n v="16"/>
    <n v="40"/>
    <n v="35"/>
    <n v="0"/>
    <n v="0"/>
    <n v="0"/>
    <n v="0"/>
    <n v="0"/>
    <n v="0"/>
    <m/>
    <x v="29"/>
    <x v="76"/>
    <m/>
    <n v="55.506756345511668"/>
    <x v="2762"/>
    <n v="2.4517761650114593E-2"/>
    <n v="0.14710656990068754"/>
    <n v="9.8071040471017959E-2"/>
    <n v="0.21031734415523093"/>
    <n v="1.3139068351957623"/>
    <n v="1.5242241793509932"/>
    <n v="0.7621120896754966"/>
    <n v="2.7944109954768206"/>
    <x v="0"/>
    <x v="0"/>
    <n v="2.6666670000000003"/>
    <m/>
    <m/>
    <m/>
    <m/>
  </r>
  <r>
    <n v="3231"/>
    <x v="1"/>
    <x v="11618"/>
    <x v="0"/>
    <m/>
    <s v="J388-351"/>
    <x v="17"/>
    <x v="17"/>
    <x v="3"/>
    <n v="22"/>
    <n v="0"/>
    <n v="0"/>
    <n v="0"/>
    <n v="0"/>
    <n v="0"/>
    <n v="0"/>
    <n v="0"/>
    <n v="0"/>
    <m/>
    <x v="11"/>
    <x v="1"/>
    <m/>
    <n v="22"/>
    <x v="1"/>
    <n v="3.8515406162464984E-3"/>
    <n v="1.7331932773109241E-2"/>
    <n v="2.8886554621848737E-3"/>
    <n v="2.4779356029973651E-2"/>
    <n v="1.910710271439662"/>
    <n v="1.9354896274696356"/>
    <n v="0.9677448137348178"/>
    <n v="3.5483976503609984"/>
    <x v="0"/>
    <x v="0"/>
    <n v="5"/>
    <m/>
    <m/>
    <m/>
    <m/>
  </r>
  <r>
    <n v="3231"/>
    <x v="0"/>
    <x v="11619"/>
    <x v="0"/>
    <m/>
    <s v="J390-353"/>
    <x v="13"/>
    <x v="13"/>
    <x v="0"/>
    <n v="33"/>
    <n v="26"/>
    <n v="30"/>
    <n v="0"/>
    <n v="0"/>
    <n v="0"/>
    <n v="0"/>
    <n v="0"/>
    <n v="0"/>
    <m/>
    <x v="17"/>
    <x v="13"/>
    <m/>
    <n v="51.623637996561229"/>
    <x v="608"/>
    <n v="2.1207346574993634E-2"/>
    <n v="8.4829380998137888E-2"/>
    <n v="3.711285120440222E-2"/>
    <n v="0.12128003616633297"/>
    <n v="1.4468665970344032"/>
    <n v="1.5681466332007361"/>
    <n v="0.78407331660036805"/>
    <n v="2.8749354942013494"/>
    <x v="0"/>
    <x v="0"/>
    <n v="2.9999999999999996"/>
    <m/>
    <m/>
    <m/>
    <m/>
  </r>
  <r>
    <n v="3231"/>
    <x v="0"/>
    <x v="11620"/>
    <x v="0"/>
    <m/>
    <s v="J391-354"/>
    <x v="3"/>
    <x v="3"/>
    <x v="3"/>
    <n v="28"/>
    <n v="30"/>
    <n v="0"/>
    <n v="0"/>
    <n v="0"/>
    <n v="0"/>
    <n v="0"/>
    <n v="0"/>
    <n v="0"/>
    <m/>
    <x v="15"/>
    <x v="2"/>
    <m/>
    <n v="41.036569057366385"/>
    <x v="833"/>
    <n v="1.340081487140311E-2"/>
    <n v="7.0354278074866328E-2"/>
    <n v="3.0151833460656995E-2"/>
    <n v="0.10058507192883248"/>
    <n v="1.4950522769849937"/>
    <n v="1.5956373489138262"/>
    <n v="0.79781867445691312"/>
    <n v="2.9253351396753482"/>
    <x v="0"/>
    <x v="0"/>
    <n v="4"/>
    <m/>
    <m/>
    <m/>
    <m/>
  </r>
  <r>
    <n v="3232"/>
    <x v="0"/>
    <x v="11621"/>
    <x v="0"/>
    <m/>
    <s v="J411-374"/>
    <x v="13"/>
    <x v="13"/>
    <x v="0"/>
    <n v="40"/>
    <n v="23"/>
    <n v="0"/>
    <n v="0"/>
    <n v="0"/>
    <n v="0"/>
    <n v="0"/>
    <n v="0"/>
    <n v="0"/>
    <m/>
    <x v="0"/>
    <x v="30"/>
    <m/>
    <n v="46.141087980237309"/>
    <x v="1429"/>
    <n v="1.6942004074357014E-2"/>
    <n v="0.11435852750190983"/>
    <n v="6.9885766806722677E-2"/>
    <n v="0.16349767248289432"/>
    <n v="1.3731378020508112"/>
    <n v="1.5366354745337054"/>
    <n v="0.76831773726685271"/>
    <n v="2.8171650366451266"/>
    <x v="0"/>
    <x v="0"/>
    <n v="3.5"/>
    <m/>
    <m/>
    <m/>
    <m/>
  </r>
  <r>
    <n v="3231"/>
    <x v="0"/>
    <x v="11622"/>
    <x v="0"/>
    <m/>
    <s v="J375-338"/>
    <x v="11"/>
    <x v="11"/>
    <x v="8"/>
    <n v="28"/>
    <n v="28"/>
    <n v="0"/>
    <n v="0"/>
    <n v="0"/>
    <n v="0"/>
    <n v="0"/>
    <n v="0"/>
    <n v="0"/>
    <m/>
    <x v="15"/>
    <x v="0"/>
    <m/>
    <n v="39.597979746446661"/>
    <x v="2763"/>
    <n v="1.2477718360071298E-2"/>
    <n v="6.5508021390374316E-2"/>
    <n v="3.7433155080213894E-2"/>
    <n v="9.3656409016870099E-2"/>
    <n v="1.5138532704265995"/>
    <n v="1.6075096794434696"/>
    <n v="0.80375483972173478"/>
    <n v="2.9471010789796939"/>
    <x v="0"/>
    <x v="0"/>
    <n v="3"/>
    <m/>
    <m/>
    <m/>
    <m/>
  </r>
  <r>
    <n v="3231"/>
    <x v="1"/>
    <x v="11623"/>
    <x v="0"/>
    <m/>
    <s v="J373-336"/>
    <x v="12"/>
    <x v="12"/>
    <x v="9"/>
    <n v="28"/>
    <n v="0"/>
    <n v="0"/>
    <n v="0"/>
    <n v="0"/>
    <n v="0"/>
    <n v="0"/>
    <n v="0"/>
    <n v="0"/>
    <m/>
    <x v="1"/>
    <x v="1"/>
    <m/>
    <n v="28"/>
    <x v="261"/>
    <n v="6.2388591800356507E-3"/>
    <n v="1.871657754010695E-2"/>
    <n v="4.6791443850267376E-3"/>
    <n v="2.6758974004820031E-2"/>
    <n v="1.8851681684043244"/>
    <n v="1.9119271424091444"/>
    <n v="0.9559635712045722"/>
    <n v="3.5051997610834311"/>
    <x v="0"/>
    <x v="0"/>
    <n v="3"/>
    <m/>
    <m/>
    <m/>
    <m/>
  </r>
  <r>
    <n v="3231"/>
    <x v="1"/>
    <x v="11624"/>
    <x v="0"/>
    <m/>
    <s v="J374-337"/>
    <x v="23"/>
    <x v="23"/>
    <x v="14"/>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1"/>
    <x v="11625"/>
    <x v="0"/>
    <m/>
    <s v="J392-355"/>
    <x v="1"/>
    <x v="1"/>
    <x v="1"/>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1626"/>
    <x v="0"/>
    <m/>
    <s v="J372-335"/>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1"/>
    <x v="0"/>
    <x v="11627"/>
    <x v="0"/>
    <m/>
    <s v="J393-356"/>
    <x v="2"/>
    <x v="2"/>
    <x v="2"/>
    <n v="52"/>
    <n v="0"/>
    <n v="0"/>
    <n v="0"/>
    <n v="0"/>
    <n v="0"/>
    <n v="0"/>
    <n v="0"/>
    <n v="0"/>
    <m/>
    <x v="11"/>
    <x v="3"/>
    <m/>
    <n v="52"/>
    <x v="306"/>
    <n v="2.1517697988286219E-2"/>
    <n v="9.6829640947287993E-2"/>
    <n v="3.2276546982429329E-2"/>
    <n v="0.13843673286167096"/>
    <n v="1.4137313545508965"/>
    <n v="1.5521680874125674"/>
    <n v="0.7760840437062837"/>
    <n v="2.845641493589707"/>
    <x v="0"/>
    <x v="0"/>
    <n v="4"/>
    <m/>
    <m/>
    <m/>
    <m/>
  </r>
  <r>
    <n v="3231"/>
    <x v="1"/>
    <x v="11628"/>
    <x v="0"/>
    <m/>
    <s v="J370-333"/>
    <x v="17"/>
    <x v="17"/>
    <x v="3"/>
    <n v="23"/>
    <n v="15.7"/>
    <n v="0"/>
    <n v="0"/>
    <n v="0"/>
    <n v="0"/>
    <n v="0"/>
    <n v="0"/>
    <n v="0"/>
    <m/>
    <x v="5"/>
    <x v="7"/>
    <m/>
    <n v="27.847621083316973"/>
    <x v="2335"/>
    <n v="6.1711389101094995E-3"/>
    <n v="1.6199239639037435E-2"/>
    <n v="6.9425312738731863E-3"/>
    <n v="2.3159951731024433E-2"/>
    <n v="1.9334566423895165"/>
    <n v="1.9566165941205409"/>
    <n v="0.97830829706027045"/>
    <n v="3.587130422554325"/>
    <x v="0"/>
    <x v="0"/>
    <n v="2"/>
    <m/>
    <m/>
    <m/>
    <m/>
  </r>
  <r>
    <n v="3231"/>
    <x v="0"/>
    <x v="11629"/>
    <x v="0"/>
    <m/>
    <s v="J394-357"/>
    <x v="13"/>
    <x v="13"/>
    <x v="0"/>
    <n v="37"/>
    <n v="0"/>
    <n v="0"/>
    <n v="0"/>
    <n v="0"/>
    <n v="0"/>
    <n v="0"/>
    <n v="0"/>
    <n v="0"/>
    <m/>
    <x v="29"/>
    <x v="0"/>
    <m/>
    <n v="37"/>
    <x v="382"/>
    <n v="1.0894130379424495E-2"/>
    <n v="6.5364782276546976E-2"/>
    <n v="3.2682391138273488E-2"/>
    <n v="9.34516209505067E-2"/>
    <n v="1.5144336278594308"/>
    <n v="1.6078852488099376"/>
    <n v="0.80394262440496878"/>
    <n v="2.9477896228182185"/>
    <x v="0"/>
    <x v="0"/>
    <n v="4"/>
    <m/>
    <m/>
    <m/>
    <m/>
  </r>
  <r>
    <n v="3231"/>
    <x v="0"/>
    <x v="11630"/>
    <x v="0"/>
    <m/>
    <s v="J395-358"/>
    <x v="13"/>
    <x v="13"/>
    <x v="0"/>
    <n v="34"/>
    <n v="27"/>
    <n v="0"/>
    <n v="0"/>
    <n v="0"/>
    <n v="0"/>
    <n v="0"/>
    <n v="0"/>
    <n v="0"/>
    <m/>
    <x v="29"/>
    <x v="17"/>
    <m/>
    <n v="43.416586692184822"/>
    <x v="1382"/>
    <n v="1.5000318309141843E-2"/>
    <n v="9.0001909854851056E-2"/>
    <n v="5.0626074293353716E-2"/>
    <n v="0.12867516836501475"/>
    <n v="1.4319487349564184"/>
    <n v="1.5606239033214331"/>
    <n v="0.78031195166071654"/>
    <n v="2.8611438227559605"/>
    <x v="0"/>
    <x v="0"/>
    <n v="3.5"/>
    <m/>
    <m/>
    <m/>
    <m/>
  </r>
  <r>
    <n v="3231"/>
    <x v="0"/>
    <x v="11631"/>
    <x v="0"/>
    <m/>
    <s v="J396-359"/>
    <x v="13"/>
    <x v="13"/>
    <x v="0"/>
    <n v="50"/>
    <n v="0"/>
    <n v="0"/>
    <n v="0"/>
    <n v="0"/>
    <n v="0"/>
    <n v="0"/>
    <n v="0"/>
    <n v="0"/>
    <m/>
    <x v="14"/>
    <x v="6"/>
    <m/>
    <n v="50"/>
    <x v="526"/>
    <n v="1.9894321364909599E-2"/>
    <n v="0.14920741023682199"/>
    <n v="8.9524446142093206E-2"/>
    <n v="0.21332090246189439"/>
    <n v="1.3106485443647538"/>
    <n v="1.5239694468266483"/>
    <n v="0.76198472341332413"/>
    <n v="2.7939439858488551"/>
    <x v="1"/>
    <x v="0"/>
    <n v="4"/>
    <m/>
    <m/>
    <m/>
    <m/>
  </r>
  <r>
    <n v="3231"/>
    <x v="0"/>
    <x v="11632"/>
    <x v="0"/>
    <m/>
    <s v="J398-361"/>
    <x v="13"/>
    <x v="13"/>
    <x v="0"/>
    <n v="50"/>
    <n v="0"/>
    <n v="0"/>
    <n v="0"/>
    <n v="0"/>
    <n v="0"/>
    <n v="0"/>
    <n v="0"/>
    <n v="0"/>
    <m/>
    <x v="0"/>
    <x v="0"/>
    <m/>
    <n v="50"/>
    <x v="526"/>
    <n v="1.9894321364909599E-2"/>
    <n v="0.13428666921313978"/>
    <n v="5.9682964094728799E-2"/>
    <n v="0.19198881221570493"/>
    <n v="1.3350526283112507"/>
    <n v="1.5270414405269557"/>
    <n v="0.76352072026347784"/>
    <n v="2.7995759742994184"/>
    <x v="0"/>
    <x v="0"/>
    <n v="5"/>
    <m/>
    <m/>
    <m/>
    <m/>
  </r>
  <r>
    <n v="3231"/>
    <x v="1"/>
    <x v="11633"/>
    <x v="0"/>
    <m/>
    <s v="J397-360"/>
    <x v="4"/>
    <x v="4"/>
    <x v="4"/>
    <n v="26"/>
    <n v="0"/>
    <n v="0"/>
    <n v="0"/>
    <n v="0"/>
    <n v="0"/>
    <n v="0"/>
    <n v="0"/>
    <n v="0"/>
    <m/>
    <x v="13"/>
    <x v="1"/>
    <m/>
    <n v="26"/>
    <x v="66"/>
    <n v="5.3794244970715548E-3"/>
    <n v="2.0172841864018329E-2"/>
    <n v="4.0345683728036661E-3"/>
    <n v="2.8840986012848114E-2"/>
    <n v="1.8605966334130035"/>
    <n v="1.8894376194258515"/>
    <n v="0.94471880971292577"/>
    <n v="3.4639689689473943"/>
    <x v="0"/>
    <x v="0"/>
    <n v="4"/>
    <m/>
    <m/>
    <m/>
    <m/>
  </r>
  <r>
    <n v="3231"/>
    <x v="1"/>
    <x v="11634"/>
    <x v="0"/>
    <m/>
    <s v="J400-363"/>
    <x v="13"/>
    <x v="13"/>
    <x v="0"/>
    <n v="30"/>
    <n v="0"/>
    <n v="0"/>
    <n v="0"/>
    <n v="0"/>
    <n v="0"/>
    <n v="0"/>
    <n v="0"/>
    <n v="0"/>
    <m/>
    <x v="13"/>
    <x v="1"/>
    <m/>
    <n v="30"/>
    <x v="89"/>
    <n v="7.1619556913674548E-3"/>
    <n v="2.6857333842627958E-2"/>
    <n v="5.3714667685255913E-3"/>
    <n v="3.8397762443140991E-2"/>
    <n v="1.7696526625798803"/>
    <n v="1.8080504250230214"/>
    <n v="0.90402521251151069"/>
    <n v="3.3147591125422058"/>
    <x v="0"/>
    <x v="0"/>
    <n v="4"/>
    <m/>
    <m/>
    <m/>
    <m/>
  </r>
  <r>
    <n v="3231"/>
    <x v="1"/>
    <x v="11635"/>
    <x v="0"/>
    <m/>
    <s v="J399-362"/>
    <x v="13"/>
    <x v="13"/>
    <x v="0"/>
    <n v="20"/>
    <n v="0"/>
    <n v="0"/>
    <n v="0"/>
    <n v="0"/>
    <n v="0"/>
    <n v="0"/>
    <n v="0"/>
    <n v="0"/>
    <m/>
    <x v="15"/>
    <x v="3"/>
    <m/>
    <n v="20"/>
    <x v="28"/>
    <n v="3.1830914183855366E-3"/>
    <n v="1.6711229946524069E-2"/>
    <n v="4.7746371275783047E-3"/>
    <n v="2.3891941075732177E-2"/>
    <n v="1.9229508047488368"/>
    <n v="1.946842745824569"/>
    <n v="0.97342137291228448"/>
    <n v="3.5692117006783763"/>
    <x v="0"/>
    <x v="0"/>
    <n v="5"/>
    <m/>
    <m/>
    <m/>
    <m/>
  </r>
  <r>
    <n v="3231"/>
    <x v="0"/>
    <x v="11636"/>
    <x v="0"/>
    <m/>
    <s v="J401-364"/>
    <x v="13"/>
    <x v="13"/>
    <x v="0"/>
    <n v="31"/>
    <n v="21"/>
    <n v="20"/>
    <n v="0"/>
    <n v="0"/>
    <n v="0"/>
    <n v="0"/>
    <n v="0"/>
    <n v="0"/>
    <m/>
    <x v="17"/>
    <x v="2"/>
    <m/>
    <n v="42.449970553582247"/>
    <x v="333"/>
    <n v="1.433982683982684E-2"/>
    <n v="5.735930377435064E-2"/>
    <n v="3.2264610389610392E-2"/>
    <n v="8.2006238338360959E-2"/>
    <n v="1.5494779821954612"/>
    <n v="1.6314842205338222"/>
    <n v="0.81574211026691112"/>
    <n v="2.9910544043120075"/>
    <x v="0"/>
    <x v="0"/>
    <n v="2.3333329999999997"/>
    <m/>
    <m/>
    <m/>
    <m/>
  </r>
  <r>
    <n v="3231"/>
    <x v="1"/>
    <x v="11637"/>
    <x v="0"/>
    <m/>
    <s v="J402-365"/>
    <x v="13"/>
    <x v="13"/>
    <x v="0"/>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1"/>
    <x v="11638"/>
    <x v="0"/>
    <m/>
    <s v="J366-329"/>
    <x v="11"/>
    <x v="11"/>
    <x v="8"/>
    <n v="18"/>
    <n v="0"/>
    <n v="0"/>
    <n v="0"/>
    <n v="0"/>
    <n v="0"/>
    <n v="0"/>
    <n v="0"/>
    <n v="0"/>
    <m/>
    <x v="13"/>
    <x v="1"/>
    <m/>
    <n v="18"/>
    <x v="3"/>
    <n v="2.5783040488922848E-3"/>
    <n v="9.6686401833460667E-3"/>
    <n v="1.9337280366692137E-3"/>
    <n v="1.3823194479530759E-2"/>
    <n v="2.1163108863957674"/>
    <n v="2.130134080875298"/>
    <n v="1.065067040437649"/>
    <n v="3.9052458149380462"/>
    <x v="0"/>
    <x v="0"/>
    <n v="4"/>
    <m/>
    <m/>
    <m/>
    <m/>
  </r>
  <r>
    <n v="3231"/>
    <x v="0"/>
    <x v="11639"/>
    <x v="0"/>
    <m/>
    <s v="J403-366"/>
    <x v="13"/>
    <x v="13"/>
    <x v="0"/>
    <n v="34"/>
    <n v="0"/>
    <n v="0"/>
    <n v="0"/>
    <n v="0"/>
    <n v="0"/>
    <n v="0"/>
    <n v="0"/>
    <n v="0"/>
    <m/>
    <x v="11"/>
    <x v="2"/>
    <m/>
    <n v="34"/>
    <x v="77"/>
    <n v="9.1991341991342016E-3"/>
    <n v="4.139610389610391E-2"/>
    <n v="2.0698051948051955E-2"/>
    <n v="5.9183751179028007E-2"/>
    <n v="1.640541965875673"/>
    <n v="1.6997257170547011"/>
    <n v="0.84986285852735055"/>
    <n v="3.1161638146002852"/>
    <x v="0"/>
    <x v="0"/>
    <n v="3"/>
    <m/>
    <m/>
    <m/>
    <m/>
  </r>
  <r>
    <n v="3231"/>
    <x v="0"/>
    <x v="11640"/>
    <x v="0"/>
    <m/>
    <s v="J404-367"/>
    <x v="19"/>
    <x v="19"/>
    <x v="1"/>
    <n v="71"/>
    <n v="84"/>
    <n v="0"/>
    <n v="0"/>
    <n v="0"/>
    <n v="0"/>
    <n v="0"/>
    <n v="0"/>
    <n v="0"/>
    <m/>
    <x v="11"/>
    <x v="15"/>
    <m/>
    <n v="109.98636279102969"/>
    <x v="2490"/>
    <n v="9.6264642220524596E-2"/>
    <n v="0.43319088999236066"/>
    <n v="0.18049620416348361"/>
    <n v="0.61933030969956893"/>
    <n v="1.0875128548550286"/>
    <n v="1.7068431645545976"/>
    <n v="0.85342158227729881"/>
    <n v="3.1292124683500955"/>
    <x v="0"/>
    <x v="0"/>
    <n v="3.5"/>
    <m/>
    <m/>
    <m/>
    <m/>
  </r>
  <r>
    <n v="3231"/>
    <x v="1"/>
    <x v="11641"/>
    <x v="0"/>
    <m/>
    <s v="J364-327"/>
    <x v="17"/>
    <x v="17"/>
    <x v="3"/>
    <n v="24"/>
    <n v="0"/>
    <n v="0"/>
    <n v="0"/>
    <n v="0"/>
    <n v="0"/>
    <n v="0"/>
    <n v="0"/>
    <n v="0"/>
    <m/>
    <x v="11"/>
    <x v="3"/>
    <m/>
    <n v="24"/>
    <x v="38"/>
    <n v="4.5836516424751714E-3"/>
    <n v="2.0626432391138271E-2"/>
    <n v="6.8754774637127571E-3"/>
    <n v="2.948948155633228E-2"/>
    <n v="1.8533663952037998"/>
    <n v="1.882855876760132"/>
    <n v="0.941427938380066"/>
    <n v="3.4519024407269083"/>
    <x v="0"/>
    <x v="0"/>
    <n v="4"/>
    <m/>
    <m/>
    <m/>
    <m/>
  </r>
  <r>
    <n v="3231"/>
    <x v="1"/>
    <x v="11642"/>
    <x v="0"/>
    <m/>
    <s v="J361-324"/>
    <x v="2"/>
    <x v="2"/>
    <x v="2"/>
    <n v="19"/>
    <n v="0"/>
    <n v="0"/>
    <n v="0"/>
    <n v="0"/>
    <n v="0"/>
    <n v="0"/>
    <n v="0"/>
    <n v="0"/>
    <m/>
    <x v="13"/>
    <x v="3"/>
    <m/>
    <n v="19"/>
    <x v="31"/>
    <n v="2.8727400050929464E-3"/>
    <n v="1.0772775019098547E-2"/>
    <n v="4.30911000763942E-3"/>
    <n v="1.5401769157748773E-2"/>
    <n v="2.0766169101656526"/>
    <n v="2.0920186793234015"/>
    <n v="1.0460093396617007"/>
    <n v="3.8353675787595694"/>
    <x v="0"/>
    <x v="0"/>
    <n v="3"/>
    <m/>
    <m/>
    <m/>
    <m/>
  </r>
  <r>
    <n v="3231"/>
    <x v="1"/>
    <x v="11643"/>
    <x v="0"/>
    <m/>
    <s v="J362-325"/>
    <x v="4"/>
    <x v="4"/>
    <x v="4"/>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231"/>
    <x v="1"/>
    <x v="11644"/>
    <x v="0"/>
    <m/>
    <s v="J359-322"/>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1645"/>
    <x v="0"/>
    <m/>
    <s v="J360-323"/>
    <x v="17"/>
    <x v="17"/>
    <x v="3"/>
    <n v="20"/>
    <n v="0"/>
    <n v="0"/>
    <n v="0"/>
    <n v="0"/>
    <n v="0"/>
    <n v="0"/>
    <n v="0"/>
    <n v="0"/>
    <m/>
    <x v="1"/>
    <x v="1"/>
    <m/>
    <n v="20"/>
    <x v="28"/>
    <n v="3.1830914183855366E-3"/>
    <n v="9.5492742551566093E-3"/>
    <n v="2.3873185637891523E-3"/>
    <n v="1.3652537757561242E-2"/>
    <n v="2.1209192606035296"/>
    <n v="2.1345717983610908"/>
    <n v="1.0672858991805454"/>
    <n v="3.9133816303286664"/>
    <x v="0"/>
    <x v="0"/>
    <n v="3"/>
    <m/>
    <m/>
    <m/>
    <m/>
  </r>
  <r>
    <n v="1221"/>
    <x v="1"/>
    <x v="11646"/>
    <x v="0"/>
    <m/>
    <s v="J410-373"/>
    <x v="1"/>
    <x v="1"/>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2"/>
    <x v="0"/>
    <x v="11647"/>
    <x v="0"/>
    <m/>
    <s v="J262-225"/>
    <x v="13"/>
    <x v="13"/>
    <x v="0"/>
    <n v="70"/>
    <n v="0"/>
    <n v="0"/>
    <n v="0"/>
    <n v="0"/>
    <n v="0"/>
    <n v="0"/>
    <n v="0"/>
    <n v="0"/>
    <m/>
    <x v="10"/>
    <x v="6"/>
    <m/>
    <n v="70"/>
    <x v="504"/>
    <n v="3.8992869875222817E-2"/>
    <n v="0.35093582887700536"/>
    <n v="0.17546791443850268"/>
    <n v="0.50173076259037563"/>
    <n v="1.128359722181189"/>
    <n v="1.6300904847715647"/>
    <n v="0.81504524238578235"/>
    <n v="2.9884992220812019"/>
    <x v="1"/>
    <x v="0"/>
    <n v="6"/>
    <m/>
    <m/>
    <m/>
    <m/>
  </r>
  <r>
    <n v="3232"/>
    <x v="0"/>
    <x v="11648"/>
    <x v="0"/>
    <m/>
    <s v="J261-224"/>
    <x v="4"/>
    <x v="4"/>
    <x v="4"/>
    <n v="47"/>
    <n v="0"/>
    <n v="0"/>
    <n v="0"/>
    <n v="0"/>
    <n v="0"/>
    <n v="0"/>
    <n v="0"/>
    <n v="0"/>
    <m/>
    <x v="15"/>
    <x v="3"/>
    <m/>
    <n v="47"/>
    <x v="191"/>
    <n v="1.7578622358034125E-2"/>
    <n v="9.228776737967917E-2"/>
    <n v="2.6367933537051188E-2"/>
    <n v="0.13194324459073095"/>
    <n v="1.4256739307827182"/>
    <n v="1.5576171753734491"/>
    <n v="0.77880858768672456"/>
    <n v="2.8556314881846565"/>
    <x v="0"/>
    <x v="0"/>
    <n v="5"/>
    <m/>
    <m/>
    <m/>
    <m/>
  </r>
  <r>
    <n v="3231"/>
    <x v="0"/>
    <x v="11649"/>
    <x v="0"/>
    <m/>
    <s v="J358-321"/>
    <x v="1"/>
    <x v="1"/>
    <x v="1"/>
    <n v="27"/>
    <n v="21"/>
    <n v="0"/>
    <n v="0"/>
    <n v="0"/>
    <n v="0"/>
    <n v="0"/>
    <n v="0"/>
    <n v="0"/>
    <m/>
    <x v="40"/>
    <x v="3"/>
    <m/>
    <n v="34.205262752974143"/>
    <x v="679"/>
    <n v="9.3105423987776947E-3"/>
    <n v="3.8405987394957992E-2"/>
    <n v="1.3965813598166541E-2"/>
    <n v="5.4908800293691634E-2"/>
    <n v="1.6622207280451631"/>
    <n v="1.7171295283388548"/>
    <n v="0.8585647641694274"/>
    <n v="3.1480708019545669"/>
    <x v="0"/>
    <x v="0"/>
    <n v="3.5"/>
    <m/>
    <m/>
    <m/>
    <m/>
  </r>
  <r>
    <n v="3232"/>
    <x v="0"/>
    <x v="11650"/>
    <x v="0"/>
    <m/>
    <s v="J408-371"/>
    <x v="13"/>
    <x v="13"/>
    <x v="0"/>
    <n v="26"/>
    <n v="33"/>
    <n v="32"/>
    <n v="75"/>
    <n v="17"/>
    <n v="0"/>
    <n v="0"/>
    <n v="0"/>
    <n v="0"/>
    <m/>
    <x v="29"/>
    <x v="69"/>
    <m/>
    <n v="93.289870832797277"/>
    <x v="2764"/>
    <n v="6.9256111535523301E-2"/>
    <n v="0.41553666921313981"/>
    <n v="0.16621466768525595"/>
    <n v="0.5940901805202774"/>
    <n v="1.0954648558027336"/>
    <n v="1.689555036323011"/>
    <n v="0.84477751816150548"/>
    <n v="3.0975175665921868"/>
    <x v="0"/>
    <x v="0"/>
    <n v="4.8"/>
    <m/>
    <m/>
    <m/>
    <m/>
  </r>
  <r>
    <n v="1312"/>
    <x v="0"/>
    <x v="11651"/>
    <x v="0"/>
    <m/>
    <s v="J263-226"/>
    <x v="13"/>
    <x v="13"/>
    <x v="0"/>
    <n v="71"/>
    <n v="0"/>
    <n v="0"/>
    <n v="0"/>
    <n v="0"/>
    <n v="0"/>
    <n v="0"/>
    <n v="0"/>
    <n v="0"/>
    <m/>
    <x v="11"/>
    <x v="0"/>
    <m/>
    <n v="71"/>
    <x v="270"/>
    <n v="4.0114909600203717E-2"/>
    <n v="0.18051709320091672"/>
    <n v="0.12034472880061114"/>
    <n v="0.25808416063449829"/>
    <n v="1.2676535802866604"/>
    <n v="1.5257377409211588"/>
    <n v="0.76286887046057938"/>
    <n v="2.7971858583554576"/>
    <x v="0"/>
    <x v="0"/>
    <n v="2"/>
    <m/>
    <m/>
    <m/>
    <m/>
  </r>
  <r>
    <n v="1312"/>
    <x v="1"/>
    <x v="11652"/>
    <x v="0"/>
    <m/>
    <s v="J264-227"/>
    <x v="11"/>
    <x v="11"/>
    <x v="8"/>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2"/>
    <x v="1"/>
    <x v="11653"/>
    <x v="0"/>
    <m/>
    <s v="J409-372"/>
    <x v="4"/>
    <x v="4"/>
    <x v="4"/>
    <n v="29"/>
    <n v="0"/>
    <n v="0"/>
    <n v="0"/>
    <n v="0"/>
    <n v="0"/>
    <n v="0"/>
    <n v="0"/>
    <n v="0"/>
    <m/>
    <x v="15"/>
    <x v="0"/>
    <m/>
    <n v="29"/>
    <x v="92"/>
    <n v="6.6924497071555889E-3"/>
    <n v="3.5135360962566843E-2"/>
    <n v="2.0077349121466768E-2"/>
    <n v="5.0232806111726896E-2"/>
    <n v="1.6883290740625359"/>
    <n v="1.7385618801742628"/>
    <n v="0.86928094008713142"/>
    <n v="3.1873634469861485"/>
    <x v="0"/>
    <x v="0"/>
    <n v="3"/>
    <m/>
    <m/>
    <m/>
    <m/>
  </r>
  <r>
    <n v="3232"/>
    <x v="1"/>
    <x v="11654"/>
    <x v="0"/>
    <m/>
    <s v="J260-223"/>
    <x v="11"/>
    <x v="11"/>
    <x v="8"/>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2"/>
    <x v="0"/>
    <x v="11655"/>
    <x v="0"/>
    <m/>
    <s v="J258-221"/>
    <x v="1"/>
    <x v="1"/>
    <x v="1"/>
    <n v="66"/>
    <n v="22"/>
    <n v="16"/>
    <n v="0"/>
    <n v="0"/>
    <n v="0"/>
    <n v="0"/>
    <n v="0"/>
    <n v="0"/>
    <m/>
    <x v="33"/>
    <x v="85"/>
    <m/>
    <n v="71.386273190298994"/>
    <x v="2765"/>
    <n v="4.0552584670231734E-2"/>
    <n v="0.25345364405080217"/>
    <n v="0.13179589004010694"/>
    <n v="0.3623610918208271"/>
    <n v="1.1945224405852997"/>
    <n v="1.5568835324061268"/>
    <n v="0.77844176620306338"/>
    <n v="2.854286476077899"/>
    <x v="0"/>
    <x v="0"/>
    <n v="4"/>
    <m/>
    <m/>
    <m/>
    <m/>
  </r>
  <r>
    <n v="3232"/>
    <x v="1"/>
    <x v="11656"/>
    <x v="0"/>
    <m/>
    <s v="J259-222"/>
    <x v="5"/>
    <x v="5"/>
    <x v="3"/>
    <n v="24"/>
    <n v="0"/>
    <n v="0"/>
    <n v="0"/>
    <n v="0"/>
    <n v="0"/>
    <n v="0"/>
    <n v="0"/>
    <n v="0"/>
    <m/>
    <x v="15"/>
    <x v="2"/>
    <m/>
    <n v="24"/>
    <x v="38"/>
    <n v="4.5836516424751714E-3"/>
    <n v="2.4064171122994651E-2"/>
    <n v="1.0313216195569136E-2"/>
    <n v="3.4404395149054329E-2"/>
    <n v="1.8040098370508826"/>
    <n v="1.8384142321999368"/>
    <n v="0.91920711609996841"/>
    <n v="3.3704260923665506"/>
    <x v="0"/>
    <x v="0"/>
    <n v="4"/>
    <m/>
    <m/>
    <m/>
    <m/>
  </r>
  <r>
    <n v="1312"/>
    <x v="0"/>
    <x v="11657"/>
    <x v="0"/>
    <m/>
    <s v="J267-230"/>
    <x v="1"/>
    <x v="1"/>
    <x v="1"/>
    <n v="26"/>
    <n v="23"/>
    <n v="0"/>
    <n v="0"/>
    <n v="0"/>
    <n v="0"/>
    <n v="0"/>
    <n v="0"/>
    <n v="0"/>
    <m/>
    <x v="40"/>
    <x v="3"/>
    <m/>
    <n v="34.713109915419565"/>
    <x v="596"/>
    <n v="9.5890628978864273E-3"/>
    <n v="3.9554884453781511E-2"/>
    <n v="1.4383594346829641E-2"/>
    <n v="5.655137124264821E-2"/>
    <n v="1.6536637494367241"/>
    <n v="1.7102151206793723"/>
    <n v="0.85510756033968616"/>
    <n v="3.1353943879121826"/>
    <x v="0"/>
    <x v="0"/>
    <n v="3.5"/>
    <m/>
    <m/>
    <m/>
    <m/>
  </r>
  <r>
    <n v="1312"/>
    <x v="1"/>
    <x v="11658"/>
    <x v="0"/>
    <m/>
    <s v="J265-228"/>
    <x v="1"/>
    <x v="1"/>
    <x v="1"/>
    <n v="22"/>
    <n v="0"/>
    <n v="0"/>
    <n v="0"/>
    <n v="0"/>
    <n v="0"/>
    <n v="0"/>
    <n v="0"/>
    <n v="0"/>
    <m/>
    <x v="1"/>
    <x v="1"/>
    <m/>
    <n v="22"/>
    <x v="1"/>
    <n v="3.8515406162464984E-3"/>
    <n v="1.1554621848739495E-2"/>
    <n v="2.8886554621848737E-3"/>
    <n v="1.6519570686649103E-2"/>
    <n v="2.051296399396394"/>
    <n v="2.0678159700830432"/>
    <n v="1.0339079850415216"/>
    <n v="3.7909959451522455"/>
    <x v="0"/>
    <x v="0"/>
    <n v="3"/>
    <m/>
    <m/>
    <m/>
    <m/>
  </r>
  <r>
    <n v="1312"/>
    <x v="1"/>
    <x v="11659"/>
    <x v="0"/>
    <m/>
    <s v="J266-229"/>
    <x v="13"/>
    <x v="13"/>
    <x v="0"/>
    <n v="29"/>
    <n v="0"/>
    <n v="0"/>
    <n v="0"/>
    <n v="0"/>
    <n v="0"/>
    <n v="0"/>
    <n v="0"/>
    <n v="0"/>
    <m/>
    <x v="11"/>
    <x v="0"/>
    <m/>
    <n v="29"/>
    <x v="92"/>
    <n v="6.6924497071555889E-3"/>
    <n v="3.0116023682200153E-2"/>
    <n v="2.0077349121466768E-2"/>
    <n v="4.3056690952908767E-2"/>
    <n v="1.7345206803463757"/>
    <n v="1.7775773712992846"/>
    <n v="0.88878868564964231"/>
    <n v="3.2588918473820216"/>
    <x v="0"/>
    <x v="0"/>
    <n v="2"/>
    <m/>
    <m/>
    <m/>
    <m/>
  </r>
  <r>
    <n v="3232"/>
    <x v="1"/>
    <x v="11660"/>
    <x v="0"/>
    <m/>
    <s v="J407-370"/>
    <x v="18"/>
    <x v="18"/>
    <x v="12"/>
    <n v="16"/>
    <n v="18"/>
    <n v="0"/>
    <n v="0"/>
    <n v="0"/>
    <n v="0"/>
    <n v="0"/>
    <n v="0"/>
    <n v="0"/>
    <m/>
    <x v="5"/>
    <x v="7"/>
    <m/>
    <n v="24.083189157584592"/>
    <x v="530"/>
    <n v="4.6154825566590285E-3"/>
    <n v="1.211564171122995E-2"/>
    <n v="5.1924178762414071E-3"/>
    <n v="1.7321657279905832E-2"/>
    <n v="2.0343374252279971"/>
    <n v="2.0516590825079031"/>
    <n v="1.0258295412539515"/>
    <n v="3.7613749845978219"/>
    <x v="0"/>
    <x v="0"/>
    <n v="2"/>
    <m/>
    <m/>
    <m/>
    <m/>
  </r>
  <r>
    <n v="1312"/>
    <x v="1"/>
    <x v="11661"/>
    <x v="0"/>
    <m/>
    <s v="J257-220"/>
    <x v="17"/>
    <x v="17"/>
    <x v="3"/>
    <n v="25"/>
    <n v="0"/>
    <n v="0"/>
    <n v="0"/>
    <n v="0"/>
    <n v="0"/>
    <n v="0"/>
    <n v="0"/>
    <n v="0"/>
    <m/>
    <x v="15"/>
    <x v="2"/>
    <m/>
    <n v="25"/>
    <x v="48"/>
    <n v="4.9735803412273996E-3"/>
    <n v="2.6111296791443847E-2"/>
    <n v="1.1190555767761651E-2"/>
    <n v="3.733115793083152E-2"/>
    <n v="1.7784034294474775"/>
    <n v="1.8157345873783091"/>
    <n v="0.90786729368915453"/>
    <n v="3.3288467435269"/>
    <x v="0"/>
    <x v="0"/>
    <n v="4"/>
    <m/>
    <m/>
    <m/>
    <m/>
  </r>
  <r>
    <n v="3231"/>
    <x v="1"/>
    <x v="11662"/>
    <x v="0"/>
    <m/>
    <s v="J357-320"/>
    <x v="18"/>
    <x v="18"/>
    <x v="12"/>
    <n v="20"/>
    <n v="18"/>
    <n v="0"/>
    <n v="0"/>
    <n v="0"/>
    <n v="0"/>
    <n v="0"/>
    <n v="0"/>
    <n v="0"/>
    <m/>
    <x v="16"/>
    <x v="7"/>
    <m/>
    <n v="26.90724809414742"/>
    <x v="452"/>
    <n v="5.7613954672778205E-3"/>
    <n v="1.9444709702062645E-2"/>
    <n v="6.4815699006875484E-3"/>
    <n v="2.7799980008834081E-2"/>
    <n v="1.8726120380829483"/>
    <n v="1.9004120180917823"/>
    <n v="0.95020600904589114"/>
    <n v="3.4840886998349339"/>
    <x v="0"/>
    <x v="0"/>
    <n v="3"/>
    <m/>
    <m/>
    <m/>
    <m/>
  </r>
  <r>
    <n v="1312"/>
    <x v="0"/>
    <x v="11663"/>
    <x v="0"/>
    <m/>
    <s v="J256-219"/>
    <x v="1"/>
    <x v="1"/>
    <x v="1"/>
    <n v="58"/>
    <n v="17"/>
    <n v="0"/>
    <n v="0"/>
    <n v="0"/>
    <n v="0"/>
    <n v="0"/>
    <n v="0"/>
    <n v="0"/>
    <m/>
    <x v="11"/>
    <x v="2"/>
    <m/>
    <n v="60.440052945046304"/>
    <x v="1875"/>
    <n v="2.9069582378405907E-2"/>
    <n v="0.13081312070282658"/>
    <n v="6.540656035141329E-2"/>
    <n v="0.18702270160639206"/>
    <n v="1.341193078433462"/>
    <n v="1.5282157800398541"/>
    <n v="0.76410789001992707"/>
    <n v="2.8017289300730659"/>
    <x v="0"/>
    <x v="0"/>
    <n v="3"/>
    <m/>
    <m/>
    <m/>
    <m/>
  </r>
  <r>
    <n v="3232"/>
    <x v="1"/>
    <x v="11664"/>
    <x v="0"/>
    <m/>
    <s v="J406-369"/>
    <x v="11"/>
    <x v="11"/>
    <x v="8"/>
    <n v="31"/>
    <n v="0"/>
    <n v="0"/>
    <n v="0"/>
    <n v="0"/>
    <n v="0"/>
    <n v="0"/>
    <n v="0"/>
    <n v="0"/>
    <m/>
    <x v="1"/>
    <x v="3"/>
    <m/>
    <n v="31"/>
    <x v="51"/>
    <n v="7.6473771326712511E-3"/>
    <n v="2.2942131398013751E-2"/>
    <n v="1.1471065699006876E-2"/>
    <n v="3.2800221962540885E-2"/>
    <n v="1.8191561348264715"/>
    <n v="1.8519563567890125"/>
    <n v="0.92597817839450625"/>
    <n v="3.3952533207798563"/>
    <x v="0"/>
    <x v="0"/>
    <n v="2"/>
    <m/>
    <m/>
    <m/>
    <m/>
  </r>
  <r>
    <n v="3231"/>
    <x v="1"/>
    <x v="11665"/>
    <x v="0"/>
    <m/>
    <s v="J356-319"/>
    <x v="17"/>
    <x v="17"/>
    <x v="3"/>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32"/>
    <x v="0"/>
    <x v="11666"/>
    <x v="0"/>
    <m/>
    <s v="J254-217"/>
    <x v="13"/>
    <x v="13"/>
    <x v="0"/>
    <n v="68"/>
    <n v="0"/>
    <n v="0"/>
    <n v="0"/>
    <n v="0"/>
    <n v="0"/>
    <n v="0"/>
    <n v="0"/>
    <n v="0"/>
    <m/>
    <x v="0"/>
    <x v="8"/>
    <m/>
    <n v="68"/>
    <x v="283"/>
    <n v="3.6796536796536806E-2"/>
    <n v="0.24837662337662347"/>
    <n v="0.13798701298701302"/>
    <n v="0.35510250707416802"/>
    <n v="1.1987622560394187"/>
    <n v="1.5538647631135867"/>
    <n v="0.77693238155679334"/>
    <n v="2.8487520657082421"/>
    <x v="0"/>
    <x v="0"/>
    <n v="4"/>
    <m/>
    <m/>
    <m/>
    <m/>
  </r>
  <r>
    <n v="3232"/>
    <x v="0"/>
    <x v="11667"/>
    <x v="0"/>
    <m/>
    <s v="J255-218"/>
    <x v="11"/>
    <x v="11"/>
    <x v="8"/>
    <n v="138"/>
    <n v="63"/>
    <n v="63"/>
    <n v="0"/>
    <n v="0"/>
    <n v="0"/>
    <n v="0"/>
    <n v="0"/>
    <n v="0"/>
    <m/>
    <x v="14"/>
    <x v="6"/>
    <m/>
    <n v="164.26198586404584"/>
    <x v="2766"/>
    <n v="0.21471543162719631"/>
    <n v="1.6103657372039721"/>
    <n v="0.96621944232238333"/>
    <n v="2.3023298360907334"/>
    <n v="0.86414070616052652"/>
    <n v="3.1664705422512598"/>
    <n v="1.5832352711256299"/>
    <n v="5.8051959941273097"/>
    <x v="1"/>
    <x v="0"/>
    <n v="4"/>
    <m/>
    <m/>
    <m/>
    <m/>
  </r>
  <r>
    <n v="3231"/>
    <x v="0"/>
    <x v="11668"/>
    <x v="0"/>
    <m/>
    <s v="J352-315"/>
    <x v="1"/>
    <x v="1"/>
    <x v="1"/>
    <n v="37"/>
    <n v="0"/>
    <n v="0"/>
    <n v="0"/>
    <n v="0"/>
    <n v="0"/>
    <n v="0"/>
    <n v="0"/>
    <n v="0"/>
    <m/>
    <x v="11"/>
    <x v="3"/>
    <m/>
    <n v="37"/>
    <x v="382"/>
    <n v="1.0894130379424495E-2"/>
    <n v="4.9023586707410235E-2"/>
    <n v="1.6341195569136744E-2"/>
    <n v="7.0088715712880029E-2"/>
    <n v="1.59267446552584"/>
    <n v="1.66276318123872"/>
    <n v="0.83138159061936001"/>
    <n v="3.0483991656043199"/>
    <x v="0"/>
    <x v="0"/>
    <n v="4"/>
    <m/>
    <m/>
    <m/>
    <m/>
  </r>
  <r>
    <n v="3231"/>
    <x v="0"/>
    <x v="11669"/>
    <x v="0"/>
    <m/>
    <s v="J354-317"/>
    <x v="12"/>
    <x v="12"/>
    <x v="9"/>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231"/>
    <x v="0"/>
    <x v="11670"/>
    <x v="0"/>
    <m/>
    <s v="J353-316"/>
    <x v="12"/>
    <x v="12"/>
    <x v="9"/>
    <n v="47"/>
    <n v="0"/>
    <n v="0"/>
    <n v="0"/>
    <n v="0"/>
    <n v="0"/>
    <n v="0"/>
    <n v="0"/>
    <n v="0"/>
    <m/>
    <x v="11"/>
    <x v="0"/>
    <m/>
    <n v="47"/>
    <x v="191"/>
    <n v="1.7578622358034125E-2"/>
    <n v="7.910380061115356E-2"/>
    <n v="5.2735867074102376E-2"/>
    <n v="0.11309420964919795"/>
    <n v="1.4646794599248469"/>
    <n v="1.577773669574045"/>
    <n v="0.78888683478702248"/>
    <n v="2.8925850608857488"/>
    <x v="0"/>
    <x v="0"/>
    <n v="2"/>
    <m/>
    <m/>
    <m/>
    <m/>
  </r>
  <r>
    <n v="3231"/>
    <x v="1"/>
    <x v="11671"/>
    <x v="0"/>
    <m/>
    <s v="J355-318"/>
    <x v="1"/>
    <x v="1"/>
    <x v="1"/>
    <n v="21"/>
    <n v="16"/>
    <n v="0"/>
    <n v="0"/>
    <n v="0"/>
    <n v="0"/>
    <n v="0"/>
    <n v="0"/>
    <n v="0"/>
    <m/>
    <x v="3"/>
    <x v="7"/>
    <m/>
    <n v="26.40075756488817"/>
    <x v="315"/>
    <n v="5.5465367965367952E-3"/>
    <n v="1.2479707792207789E-2"/>
    <n v="6.2398538961038943E-3"/>
    <n v="1.7842160281912843E-2"/>
    <n v="2.023818464304914"/>
    <n v="2.041660624586827"/>
    <n v="1.0208303122934135"/>
    <n v="3.7430444784091828"/>
    <x v="0"/>
    <x v="0"/>
    <n v="1.5"/>
    <m/>
    <m/>
    <m/>
    <m/>
  </r>
  <r>
    <n v="3232"/>
    <x v="0"/>
    <x v="11672"/>
    <x v="0"/>
    <m/>
    <s v="J253-216"/>
    <x v="13"/>
    <x v="13"/>
    <x v="0"/>
    <n v="49"/>
    <n v="0"/>
    <n v="0"/>
    <n v="0"/>
    <n v="0"/>
    <n v="0"/>
    <n v="0"/>
    <n v="0"/>
    <n v="0"/>
    <m/>
    <x v="0"/>
    <x v="6"/>
    <m/>
    <n v="49"/>
    <x v="547"/>
    <n v="1.9106506238859181E-2"/>
    <n v="0.12896891711229946"/>
    <n v="8.5979278074866328E-2"/>
    <n v="0.18438605525196305"/>
    <n v="1.3445316020465956"/>
    <n v="1.5289176572985586"/>
    <n v="0.76445882864927928"/>
    <n v="2.8030157050473572"/>
    <x v="0"/>
    <x v="0"/>
    <n v="3"/>
    <m/>
    <m/>
    <m/>
    <m/>
  </r>
  <r>
    <n v="3232"/>
    <x v="0"/>
    <x v="11673"/>
    <x v="0"/>
    <m/>
    <s v="J252-215"/>
    <x v="13"/>
    <x v="13"/>
    <x v="0"/>
    <n v="63"/>
    <n v="0"/>
    <n v="0"/>
    <n v="0"/>
    <n v="0"/>
    <n v="0"/>
    <n v="0"/>
    <n v="0"/>
    <n v="0"/>
    <m/>
    <x v="0"/>
    <x v="8"/>
    <m/>
    <n v="63"/>
    <x v="453"/>
    <n v="3.158422459893049E-2"/>
    <n v="0.21319351604278081"/>
    <n v="0.11844084224598933"/>
    <n v="0.3048014382736533"/>
    <n v="1.2312567409221487"/>
    <n v="1.5360581791958019"/>
    <n v="0.76802908959790095"/>
    <n v="2.8161066618589699"/>
    <x v="0"/>
    <x v="0"/>
    <n v="4"/>
    <m/>
    <m/>
    <m/>
    <m/>
  </r>
  <r>
    <n v="3232"/>
    <x v="1"/>
    <x v="11674"/>
    <x v="0"/>
    <m/>
    <s v="J251-214"/>
    <x v="2"/>
    <x v="2"/>
    <x v="2"/>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2"/>
    <x v="0"/>
    <x v="11675"/>
    <x v="0"/>
    <m/>
    <s v="J250-213"/>
    <x v="1"/>
    <x v="1"/>
    <x v="1"/>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232"/>
    <x v="1"/>
    <x v="11676"/>
    <x v="0"/>
    <m/>
    <s v="J249-212"/>
    <x v="1"/>
    <x v="1"/>
    <x v="1"/>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0"/>
    <x v="11677"/>
    <x v="0"/>
    <m/>
    <s v="J351-314"/>
    <x v="26"/>
    <x v="26"/>
    <x v="0"/>
    <n v="113"/>
    <n v="0"/>
    <n v="0"/>
    <n v="0"/>
    <n v="0"/>
    <n v="0"/>
    <n v="0"/>
    <n v="0"/>
    <n v="0"/>
    <m/>
    <x v="29"/>
    <x v="6"/>
    <m/>
    <n v="113"/>
    <x v="164"/>
    <n v="0.10161223580341226"/>
    <n v="0.60967341482047355"/>
    <n v="0.45725506111535519"/>
    <n v="0.87164627313149734"/>
    <n v="1.0243453903016104"/>
    <n v="1.8959916634331078"/>
    <n v="0.94799583171655388"/>
    <n v="3.4759847162940307"/>
    <x v="0"/>
    <x v="0"/>
    <n v="2"/>
    <m/>
    <m/>
    <m/>
    <m/>
  </r>
  <r>
    <n v="3231"/>
    <x v="0"/>
    <x v="11678"/>
    <x v="0"/>
    <m/>
    <s v="J350-313"/>
    <x v="1"/>
    <x v="1"/>
    <x v="1"/>
    <n v="18"/>
    <n v="22"/>
    <n v="19"/>
    <n v="21"/>
    <n v="0"/>
    <n v="0"/>
    <n v="0"/>
    <n v="0"/>
    <n v="0"/>
    <m/>
    <x v="5"/>
    <x v="19"/>
    <m/>
    <n v="40.124805295477756"/>
    <x v="2767"/>
    <n v="1.2811942959001782E-2"/>
    <n v="3.3631350267379678E-2"/>
    <n v="1.6815675133689839E-2"/>
    <n v="4.8082531414910992E-2"/>
    <n v="1.7013122127274791"/>
    <n v="1.74939474414239"/>
    <n v="0.87469737207119502"/>
    <n v="3.2072236975943818"/>
    <x v="0"/>
    <x v="0"/>
    <n v="1.75"/>
    <m/>
    <m/>
    <m/>
    <m/>
  </r>
  <r>
    <n v="3232"/>
    <x v="1"/>
    <x v="11679"/>
    <x v="0"/>
    <m/>
    <s v="J248-211"/>
    <x v="19"/>
    <x v="19"/>
    <x v="1"/>
    <n v="27"/>
    <n v="0"/>
    <n v="0"/>
    <n v="0"/>
    <n v="0"/>
    <n v="0"/>
    <n v="0"/>
    <n v="0"/>
    <n v="0"/>
    <m/>
    <x v="13"/>
    <x v="3"/>
    <m/>
    <n v="27"/>
    <x v="403"/>
    <n v="5.8011841100076393E-3"/>
    <n v="2.1754440412528647E-2"/>
    <n v="8.701776165011459E-3"/>
    <n v="3.1102187578944201E-2"/>
    <n v="1.8361675461023721"/>
    <n v="1.8672697336813162"/>
    <n v="0.93363486684065811"/>
    <n v="3.4233278450824129"/>
    <x v="0"/>
    <x v="0"/>
    <n v="3"/>
    <m/>
    <m/>
    <m/>
    <m/>
  </r>
  <r>
    <n v="3231"/>
    <x v="1"/>
    <x v="11680"/>
    <x v="0"/>
    <m/>
    <s v="J349-312"/>
    <x v="17"/>
    <x v="17"/>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231"/>
    <x v="0"/>
    <x v="11681"/>
    <x v="0"/>
    <m/>
    <s v="J348-311"/>
    <x v="17"/>
    <x v="17"/>
    <x v="3"/>
    <n v="21"/>
    <n v="19"/>
    <n v="20"/>
    <n v="0"/>
    <n v="0"/>
    <n v="0"/>
    <n v="0"/>
    <n v="0"/>
    <n v="0"/>
    <m/>
    <x v="13"/>
    <x v="11"/>
    <m/>
    <n v="34.669871646719429"/>
    <x v="106"/>
    <n v="9.5651897122485344E-3"/>
    <n v="3.5869461420932003E-2"/>
    <n v="1.1956489531608095E-2"/>
    <n v="5.1282344951839406E-2"/>
    <n v="1.6822270998834874"/>
    <n v="1.7335094448353268"/>
    <n v="0.86675472241766338"/>
    <n v="3.1781006488647656"/>
    <x v="0"/>
    <x v="0"/>
    <n v="3.3333330000000001"/>
    <m/>
    <m/>
    <m/>
    <m/>
  </r>
  <r>
    <n v="3232"/>
    <x v="1"/>
    <x v="11682"/>
    <x v="0"/>
    <m/>
    <s v="J247-210"/>
    <x v="11"/>
    <x v="11"/>
    <x v="8"/>
    <n v="19"/>
    <n v="0"/>
    <n v="0"/>
    <n v="0"/>
    <n v="0"/>
    <n v="0"/>
    <n v="0"/>
    <n v="0"/>
    <n v="0"/>
    <m/>
    <x v="13"/>
    <x v="1"/>
    <m/>
    <n v="19"/>
    <x v="31"/>
    <n v="2.8727400050929464E-3"/>
    <n v="1.0772775019098547E-2"/>
    <n v="2.15455500381971E-3"/>
    <n v="1.5401769157748773E-2"/>
    <n v="2.0766169101656526"/>
    <n v="2.0920186793234015"/>
    <n v="1.0460093396617007"/>
    <n v="3.8353675787595694"/>
    <x v="0"/>
    <x v="0"/>
    <n v="4"/>
    <m/>
    <m/>
    <m/>
    <m/>
  </r>
  <r>
    <n v="3232"/>
    <x v="0"/>
    <x v="11683"/>
    <x v="0"/>
    <m/>
    <s v="J246-209"/>
    <x v="1"/>
    <x v="1"/>
    <x v="1"/>
    <n v="46"/>
    <n v="34"/>
    <n v="0"/>
    <n v="0"/>
    <n v="0"/>
    <n v="0"/>
    <n v="0"/>
    <n v="0"/>
    <n v="0"/>
    <m/>
    <x v="16"/>
    <x v="3"/>
    <m/>
    <n v="57.201398584300364"/>
    <x v="1128"/>
    <n v="2.603768780239368E-2"/>
    <n v="8.7877196333078667E-2"/>
    <n v="3.9056531703590518E-2"/>
    <n v="0.12563747871395731"/>
    <n v="1.437951459372151"/>
    <n v="1.5635889380861083"/>
    <n v="0.78179446904305416"/>
    <n v="2.8665797198245317"/>
    <x v="0"/>
    <x v="0"/>
    <n v="2.5"/>
    <m/>
    <m/>
    <m/>
    <m/>
  </r>
  <r>
    <n v="3231"/>
    <x v="1"/>
    <x v="11684"/>
    <x v="0"/>
    <m/>
    <s v="J347-310"/>
    <x v="17"/>
    <x v="17"/>
    <x v="3"/>
    <n v="20"/>
    <n v="18"/>
    <n v="0"/>
    <n v="0"/>
    <n v="0"/>
    <n v="0"/>
    <n v="0"/>
    <n v="0"/>
    <n v="0"/>
    <m/>
    <x v="11"/>
    <x v="3"/>
    <m/>
    <n v="26.90724809414742"/>
    <x v="452"/>
    <n v="5.7613954672778205E-3"/>
    <n v="2.5926279602750193E-2"/>
    <n v="8.6420932009167312E-3"/>
    <n v="3.7066640011778777E-2"/>
    <n v="1.7806191433293816"/>
    <n v="1.8176857833411604"/>
    <n v="0.90884289167058019"/>
    <n v="3.3324239361254606"/>
    <x v="0"/>
    <x v="0"/>
    <n v="4"/>
    <m/>
    <m/>
    <m/>
    <m/>
  </r>
  <r>
    <n v="3231"/>
    <x v="1"/>
    <x v="11685"/>
    <x v="0"/>
    <m/>
    <s v="J346-309"/>
    <x v="17"/>
    <x v="17"/>
    <x v="3"/>
    <n v="24"/>
    <n v="0"/>
    <n v="0"/>
    <n v="0"/>
    <n v="0"/>
    <n v="0"/>
    <n v="0"/>
    <n v="0"/>
    <n v="0"/>
    <m/>
    <x v="11"/>
    <x v="1"/>
    <m/>
    <n v="24"/>
    <x v="38"/>
    <n v="4.5836516424751714E-3"/>
    <n v="2.0626432391138271E-2"/>
    <n v="3.4377387318563785E-3"/>
    <n v="2.948948155633228E-2"/>
    <n v="1.8533663952037998"/>
    <n v="1.882855876760132"/>
    <n v="0.941427938380066"/>
    <n v="3.4519024407269083"/>
    <x v="0"/>
    <x v="0"/>
    <n v="5"/>
    <m/>
    <m/>
    <m/>
    <m/>
  </r>
  <r>
    <n v="3231"/>
    <x v="0"/>
    <x v="11686"/>
    <x v="0"/>
    <m/>
    <s v="J345-308"/>
    <x v="11"/>
    <x v="11"/>
    <x v="8"/>
    <n v="68"/>
    <n v="85"/>
    <n v="0"/>
    <n v="0"/>
    <n v="0"/>
    <n v="0"/>
    <n v="0"/>
    <n v="0"/>
    <n v="0"/>
    <m/>
    <x v="35"/>
    <x v="8"/>
    <m/>
    <n v="108.85311203635843"/>
    <x v="2768"/>
    <n v="9.4291125541125564E-2"/>
    <n v="0.60110592532467555"/>
    <n v="0.35359172077922085"/>
    <n v="0.85939738691213585"/>
    <n v="1.0268869282674409"/>
    <n v="1.8862843151795767"/>
    <n v="0.94314215758978837"/>
    <n v="3.4581879111625571"/>
    <x v="0"/>
    <x v="0"/>
    <n v="3.5"/>
    <m/>
    <m/>
    <m/>
    <m/>
  </r>
  <r>
    <n v="3232"/>
    <x v="1"/>
    <x v="11687"/>
    <x v="0"/>
    <m/>
    <s v="J245-208"/>
    <x v="17"/>
    <x v="17"/>
    <x v="3"/>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1"/>
    <x v="1"/>
    <x v="11688"/>
    <x v="0"/>
    <m/>
    <s v="J344-307"/>
    <x v="4"/>
    <x v="4"/>
    <x v="4"/>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32"/>
    <x v="0"/>
    <x v="11689"/>
    <x v="0"/>
    <m/>
    <s v="J244-207"/>
    <x v="11"/>
    <x v="11"/>
    <x v="8"/>
    <n v="34"/>
    <n v="23"/>
    <n v="0"/>
    <n v="0"/>
    <n v="0"/>
    <n v="0"/>
    <n v="0"/>
    <n v="0"/>
    <n v="0"/>
    <m/>
    <x v="16"/>
    <x v="3"/>
    <m/>
    <n v="41.048751503547585"/>
    <x v="619"/>
    <n v="1.3408772599949076E-2"/>
    <n v="4.5254607524828128E-2"/>
    <n v="2.0113158899923614E-2"/>
    <n v="6.4700229716692592E-2"/>
    <n v="1.6151408092697508"/>
    <n v="1.6798410389864433"/>
    <n v="0.83992051949322166"/>
    <n v="3.079708571475146"/>
    <x v="0"/>
    <x v="0"/>
    <n v="2.5"/>
    <m/>
    <m/>
    <m/>
    <m/>
  </r>
  <r>
    <n v="3232"/>
    <x v="1"/>
    <x v="11690"/>
    <x v="0"/>
    <m/>
    <s v="J243-206"/>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1691"/>
    <x v="0"/>
    <m/>
    <s v="J342-305"/>
    <x v="4"/>
    <x v="4"/>
    <x v="4"/>
    <n v="23"/>
    <n v="0"/>
    <n v="0"/>
    <n v="0"/>
    <n v="0"/>
    <n v="0"/>
    <n v="0"/>
    <n v="0"/>
    <n v="0"/>
    <m/>
    <x v="13"/>
    <x v="2"/>
    <m/>
    <n v="23"/>
    <x v="68"/>
    <n v="4.2096384008148717E-3"/>
    <n v="1.5786144003055769E-2"/>
    <n v="9.4716864018334606E-3"/>
    <n v="2.256935148046843E-2"/>
    <n v="1.9422217313196362"/>
    <n v="1.9647910828001045"/>
    <n v="0.98239554140005225"/>
    <n v="3.6021169851335246"/>
    <x v="0"/>
    <x v="0"/>
    <n v="2"/>
    <m/>
    <m/>
    <m/>
    <m/>
  </r>
  <r>
    <n v="3231"/>
    <x v="1"/>
    <x v="11692"/>
    <x v="0"/>
    <m/>
    <s v="J343-306"/>
    <x v="4"/>
    <x v="4"/>
    <x v="4"/>
    <n v="18"/>
    <n v="0"/>
    <n v="0"/>
    <n v="0"/>
    <n v="0"/>
    <n v="0"/>
    <n v="0"/>
    <n v="0"/>
    <n v="0"/>
    <m/>
    <x v="1"/>
    <x v="3"/>
    <m/>
    <n v="18"/>
    <x v="3"/>
    <n v="2.5783040488922848E-3"/>
    <n v="7.7349121466768547E-3"/>
    <n v="3.8674560733384274E-3"/>
    <n v="1.1058555583624608E-2"/>
    <n v="2.200636993107032"/>
    <n v="2.2116955486906567"/>
    <n v="1.1058477743453283"/>
    <n v="4.0547751725995367"/>
    <x v="0"/>
    <x v="0"/>
    <n v="2"/>
    <m/>
    <m/>
    <m/>
    <m/>
  </r>
  <r>
    <n v="3231"/>
    <x v="1"/>
    <x v="11693"/>
    <x v="0"/>
    <m/>
    <s v="J341-304"/>
    <x v="17"/>
    <x v="17"/>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1"/>
    <x v="11694"/>
    <x v="0"/>
    <m/>
    <s v="J242-205"/>
    <x v="13"/>
    <x v="13"/>
    <x v="0"/>
    <n v="25"/>
    <n v="19"/>
    <n v="0"/>
    <n v="0"/>
    <n v="0"/>
    <n v="0"/>
    <n v="0"/>
    <n v="0"/>
    <n v="0"/>
    <m/>
    <x v="40"/>
    <x v="3"/>
    <m/>
    <n v="31.400636936215164"/>
    <x v="332"/>
    <n v="7.846320346320346E-3"/>
    <n v="3.2366071428571425E-2"/>
    <n v="1.176948051948052E-2"/>
    <n v="4.6273570162034129E-2"/>
    <n v="1.7127745070260734"/>
    <n v="1.7590480771881074"/>
    <n v="0.8795240385940537"/>
    <n v="3.2249214748448636"/>
    <x v="0"/>
    <x v="0"/>
    <n v="3.5"/>
    <m/>
    <m/>
    <m/>
    <m/>
  </r>
  <r>
    <n v="3232"/>
    <x v="1"/>
    <x v="11695"/>
    <x v="0"/>
    <m/>
    <s v="J240-203"/>
    <x v="11"/>
    <x v="11"/>
    <x v="8"/>
    <n v="23"/>
    <n v="0"/>
    <n v="0"/>
    <n v="0"/>
    <n v="0"/>
    <n v="0"/>
    <n v="0"/>
    <n v="0"/>
    <n v="0"/>
    <m/>
    <x v="13"/>
    <x v="1"/>
    <m/>
    <n v="23"/>
    <x v="68"/>
    <n v="4.2096384008148717E-3"/>
    <n v="1.5786144003055769E-2"/>
    <n v="3.1572288006111535E-3"/>
    <n v="2.256935148046843E-2"/>
    <n v="1.9422217313196362"/>
    <n v="1.9647910828001045"/>
    <n v="0.98239554140005225"/>
    <n v="3.6021169851335246"/>
    <x v="0"/>
    <x v="0"/>
    <n v="4"/>
    <m/>
    <m/>
    <m/>
    <m/>
  </r>
  <r>
    <n v="3232"/>
    <x v="0"/>
    <x v="11696"/>
    <x v="0"/>
    <m/>
    <s v="J241-204"/>
    <x v="13"/>
    <x v="13"/>
    <x v="0"/>
    <n v="29"/>
    <n v="20"/>
    <n v="0"/>
    <n v="0"/>
    <n v="0"/>
    <n v="0"/>
    <n v="0"/>
    <n v="0"/>
    <n v="0"/>
    <m/>
    <x v="40"/>
    <x v="7"/>
    <m/>
    <n v="35.227829907617071"/>
    <x v="633"/>
    <n v="9.8755411255411242E-3"/>
    <n v="4.0736607142857137E-2"/>
    <n v="1.1109983766233764E-2"/>
    <n v="5.8240872790146399E-2"/>
    <n v="1.6451617331083175"/>
    <n v="1.7034026058984639"/>
    <n v="0.85170130294923196"/>
    <n v="3.122904777480517"/>
    <x v="0"/>
    <x v="0"/>
    <n v="4"/>
    <m/>
    <m/>
    <m/>
    <m/>
  </r>
  <r>
    <n v="3231"/>
    <x v="1"/>
    <x v="11697"/>
    <x v="0"/>
    <m/>
    <s v="J339-302"/>
    <x v="19"/>
    <x v="19"/>
    <x v="1"/>
    <n v="27"/>
    <n v="0"/>
    <n v="0"/>
    <n v="0"/>
    <n v="0"/>
    <n v="0"/>
    <n v="0"/>
    <n v="0"/>
    <n v="0"/>
    <m/>
    <x v="11"/>
    <x v="2"/>
    <m/>
    <n v="27"/>
    <x v="403"/>
    <n v="5.8011841100076393E-3"/>
    <n v="2.6105328495034379E-2"/>
    <n v="1.3052664247517189E-2"/>
    <n v="3.7322625094733046E-2"/>
    <n v="1.7784746157943003"/>
    <n v="1.8157972408890333"/>
    <n v="0.90789862044451664"/>
    <n v="3.3289616082965607"/>
    <x v="0"/>
    <x v="0"/>
    <n v="3"/>
    <m/>
    <m/>
    <m/>
    <m/>
  </r>
  <r>
    <n v="3231"/>
    <x v="0"/>
    <x v="11698"/>
    <x v="0"/>
    <m/>
    <s v="J340-303"/>
    <x v="19"/>
    <x v="19"/>
    <x v="1"/>
    <n v="108"/>
    <n v="0"/>
    <n v="0"/>
    <n v="0"/>
    <n v="0"/>
    <n v="0"/>
    <n v="0"/>
    <n v="0"/>
    <n v="0"/>
    <m/>
    <x v="29"/>
    <x v="6"/>
    <m/>
    <n v="108"/>
    <x v="284"/>
    <n v="9.2818945760122229E-2"/>
    <n v="0.55691367456073337"/>
    <n v="0.41768525592055006"/>
    <n v="0.79621600202097154"/>
    <n v="1.0407094284464529"/>
    <n v="1.8369254304674243"/>
    <n v="0.91846271523371215"/>
    <n v="3.3676966225236109"/>
    <x v="0"/>
    <x v="0"/>
    <n v="2"/>
    <m/>
    <m/>
    <m/>
    <m/>
  </r>
  <r>
    <n v="3231"/>
    <x v="1"/>
    <x v="11699"/>
    <x v="0"/>
    <m/>
    <s v="J335-298"/>
    <x v="13"/>
    <x v="13"/>
    <x v="0"/>
    <n v="27"/>
    <n v="15.7"/>
    <n v="0"/>
    <n v="0"/>
    <n v="0"/>
    <n v="0"/>
    <n v="0"/>
    <n v="0"/>
    <n v="0"/>
    <m/>
    <x v="13"/>
    <x v="3"/>
    <m/>
    <n v="31.232835285961471"/>
    <x v="2769"/>
    <n v="7.7626846193022663E-3"/>
    <n v="2.9110067322383498E-2"/>
    <n v="1.1644026928953399E-2"/>
    <n v="4.161848142851067E-2"/>
    <n v="1.7448696199737319"/>
    <n v="1.7864881014022427"/>
    <n v="0.89324405070112134"/>
    <n v="3.2752281859041115"/>
    <x v="0"/>
    <x v="0"/>
    <n v="3"/>
    <m/>
    <m/>
    <m/>
    <m/>
  </r>
  <r>
    <n v="3231"/>
    <x v="0"/>
    <x v="11700"/>
    <x v="0"/>
    <m/>
    <s v="J337-300"/>
    <x v="13"/>
    <x v="13"/>
    <x v="0"/>
    <n v="35"/>
    <n v="0"/>
    <n v="0"/>
    <n v="0"/>
    <n v="0"/>
    <n v="0"/>
    <n v="0"/>
    <n v="0"/>
    <n v="0"/>
    <m/>
    <x v="11"/>
    <x v="3"/>
    <m/>
    <n v="35"/>
    <x v="36"/>
    <n v="9.7482174688057043E-3"/>
    <n v="4.386697860962567E-2"/>
    <n v="1.4622326203208556E-2"/>
    <n v="6.2716345323796954E-2"/>
    <n v="1.6239723550274756"/>
    <n v="1.6866887003512725"/>
    <n v="0.84334435017563625"/>
    <n v="3.092262617310666"/>
    <x v="0"/>
    <x v="0"/>
    <n v="4"/>
    <m/>
    <m/>
    <m/>
    <m/>
  </r>
  <r>
    <n v="3231"/>
    <x v="1"/>
    <x v="11701"/>
    <x v="0"/>
    <m/>
    <s v="J334-297"/>
    <x v="13"/>
    <x v="13"/>
    <x v="0"/>
    <n v="24"/>
    <n v="0"/>
    <n v="0"/>
    <n v="0"/>
    <n v="0"/>
    <n v="0"/>
    <n v="0"/>
    <n v="0"/>
    <n v="0"/>
    <m/>
    <x v="15"/>
    <x v="3"/>
    <m/>
    <n v="24"/>
    <x v="38"/>
    <n v="4.5836516424751714E-3"/>
    <n v="2.4064171122994651E-2"/>
    <n v="6.8754774637127571E-3"/>
    <n v="3.4404395149054329E-2"/>
    <n v="1.8040098370508826"/>
    <n v="1.8384142321999368"/>
    <n v="0.91920711609996841"/>
    <n v="3.3704260923665506"/>
    <x v="0"/>
    <x v="0"/>
    <n v="5"/>
    <m/>
    <m/>
    <m/>
    <m/>
  </r>
  <r>
    <n v="3231"/>
    <x v="1"/>
    <x v="11702"/>
    <x v="0"/>
    <m/>
    <s v="J338-301"/>
    <x v="4"/>
    <x v="4"/>
    <x v="4"/>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1"/>
    <x v="11703"/>
    <x v="0"/>
    <m/>
    <s v="J336-299"/>
    <x v="11"/>
    <x v="11"/>
    <x v="8"/>
    <n v="24"/>
    <n v="0"/>
    <n v="0"/>
    <n v="0"/>
    <n v="0"/>
    <n v="0"/>
    <n v="0"/>
    <n v="0"/>
    <n v="0"/>
    <m/>
    <x v="11"/>
    <x v="3"/>
    <m/>
    <n v="24"/>
    <x v="38"/>
    <n v="4.5836516424751714E-3"/>
    <n v="2.0626432391138271E-2"/>
    <n v="6.8754774637127571E-3"/>
    <n v="2.948948155633228E-2"/>
    <n v="1.8533663952037998"/>
    <n v="1.882855876760132"/>
    <n v="0.941427938380066"/>
    <n v="3.4519024407269083"/>
    <x v="0"/>
    <x v="0"/>
    <n v="4"/>
    <m/>
    <m/>
    <m/>
    <m/>
  </r>
  <r>
    <n v="3232"/>
    <x v="1"/>
    <x v="11704"/>
    <x v="0"/>
    <m/>
    <s v="J238-201"/>
    <x v="14"/>
    <x v="14"/>
    <x v="10"/>
    <n v="19"/>
    <n v="0"/>
    <n v="0"/>
    <n v="0"/>
    <n v="0"/>
    <n v="0"/>
    <n v="0"/>
    <n v="0"/>
    <n v="0"/>
    <m/>
    <x v="1"/>
    <x v="1"/>
    <m/>
    <n v="19"/>
    <x v="31"/>
    <n v="2.8727400050929464E-3"/>
    <n v="8.61822001527884E-3"/>
    <n v="2.15455500381971E-3"/>
    <n v="1.2321415326199021E-2"/>
    <n v="2.1593613785189176"/>
    <n v="2.1716827938451169"/>
    <n v="1.0858413969225584"/>
    <n v="3.9814184553827139"/>
    <x v="0"/>
    <x v="0"/>
    <n v="3"/>
    <m/>
    <m/>
    <m/>
    <m/>
  </r>
  <r>
    <n v="3232"/>
    <x v="0"/>
    <x v="11705"/>
    <x v="0"/>
    <m/>
    <s v="J239-202"/>
    <x v="11"/>
    <x v="11"/>
    <x v="8"/>
    <n v="26"/>
    <n v="20"/>
    <n v="29"/>
    <n v="0"/>
    <n v="0"/>
    <n v="0"/>
    <n v="0"/>
    <n v="0"/>
    <n v="0"/>
    <m/>
    <x v="12"/>
    <x v="3"/>
    <m/>
    <n v="43.783558557979269"/>
    <x v="2770"/>
    <n v="1.5254965622612682E-2"/>
    <n v="4.9578634459749804E-2"/>
    <n v="2.2882448433919025E-2"/>
    <n v="7.0882264017555999E-2"/>
    <n v="1.5895378347961222"/>
    <n v="1.6604200988136781"/>
    <n v="0.83021004940683907"/>
    <n v="3.0441035144917432"/>
    <x v="0"/>
    <x v="0"/>
    <n v="2.3333329999999997"/>
    <m/>
    <m/>
    <m/>
    <m/>
  </r>
  <r>
    <n v="3231"/>
    <x v="0"/>
    <x v="11706"/>
    <x v="0"/>
    <m/>
    <s v="J333-296"/>
    <x v="11"/>
    <x v="11"/>
    <x v="8"/>
    <n v="30"/>
    <n v="19"/>
    <n v="0"/>
    <n v="0"/>
    <n v="0"/>
    <n v="0"/>
    <n v="0"/>
    <n v="0"/>
    <n v="0"/>
    <m/>
    <x v="11"/>
    <x v="15"/>
    <m/>
    <n v="35.510561809129406"/>
    <x v="767"/>
    <n v="1.0034695696460399E-2"/>
    <n v="4.5156130634071798E-2"/>
    <n v="1.8815054430863249E-2"/>
    <n v="6.4559437921067706E-2"/>
    <n v="1.6157570123274512"/>
    <n v="1.6803164502485188"/>
    <n v="0.84015822512425942"/>
    <n v="3.0805801587889512"/>
    <x v="0"/>
    <x v="0"/>
    <n v="3.5"/>
    <m/>
    <m/>
    <m/>
    <m/>
  </r>
  <r>
    <n v="3232"/>
    <x v="0"/>
    <x v="11707"/>
    <x v="0"/>
    <m/>
    <s v="J237-200"/>
    <x v="19"/>
    <x v="19"/>
    <x v="1"/>
    <n v="24"/>
    <n v="23"/>
    <n v="20"/>
    <n v="0"/>
    <n v="0"/>
    <n v="0"/>
    <n v="0"/>
    <n v="0"/>
    <n v="0"/>
    <m/>
    <x v="15"/>
    <x v="3"/>
    <m/>
    <n v="38.794329482541649"/>
    <x v="2302"/>
    <n v="1.1976381461675583E-2"/>
    <n v="6.287600267379681E-2"/>
    <n v="1.7964572192513375E-2"/>
    <n v="8.9893428297442332E-2"/>
    <n v="1.5247626217877928"/>
    <n v="1.6146560500852352"/>
    <n v="0.80732802504261758"/>
    <n v="2.9602027584895976"/>
    <x v="0"/>
    <x v="0"/>
    <n v="5"/>
    <m/>
    <m/>
    <m/>
    <m/>
  </r>
  <r>
    <n v="3232"/>
    <x v="0"/>
    <x v="11708"/>
    <x v="0"/>
    <m/>
    <s v="J236-199"/>
    <x v="19"/>
    <x v="19"/>
    <x v="1"/>
    <n v="45"/>
    <n v="42"/>
    <n v="20"/>
    <n v="0"/>
    <n v="0"/>
    <n v="0"/>
    <n v="0"/>
    <n v="0"/>
    <n v="0"/>
    <m/>
    <x v="1"/>
    <x v="11"/>
    <m/>
    <n v="64.722484501137629"/>
    <x v="2771"/>
    <n v="3.3334924879042535E-2"/>
    <n v="0.10000477463712761"/>
    <n v="4.1668664432534391E-2"/>
    <n v="0.14297620166606015"/>
    <n v="1.4057669102952408"/>
    <n v="1.5487431119613009"/>
    <n v="0.77437155598065044"/>
    <n v="2.8393623719290515"/>
    <x v="0"/>
    <x v="0"/>
    <n v="2.3333330000000001"/>
    <m/>
    <m/>
    <m/>
    <m/>
  </r>
  <r>
    <n v="3232"/>
    <x v="1"/>
    <x v="11709"/>
    <x v="0"/>
    <m/>
    <s v="J235-198"/>
    <x v="13"/>
    <x v="13"/>
    <x v="0"/>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2"/>
    <x v="1"/>
    <x v="11710"/>
    <x v="0"/>
    <m/>
    <s v="J234-197"/>
    <x v="13"/>
    <x v="13"/>
    <x v="0"/>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3232"/>
    <x v="1"/>
    <x v="11711"/>
    <x v="0"/>
    <m/>
    <s v="J233-196"/>
    <x v="13"/>
    <x v="13"/>
    <x v="0"/>
    <n v="25"/>
    <n v="0"/>
    <n v="0"/>
    <n v="0"/>
    <n v="0"/>
    <n v="0"/>
    <n v="0"/>
    <n v="0"/>
    <n v="0"/>
    <m/>
    <x v="13"/>
    <x v="3"/>
    <m/>
    <n v="25"/>
    <x v="48"/>
    <n v="4.9735803412273996E-3"/>
    <n v="1.8650926279602749E-2"/>
    <n v="7.4603705118410999E-3"/>
    <n v="2.6665112807736799E-2"/>
    <n v="1.8863284122645954"/>
    <n v="1.9129935250723322"/>
    <n v="0.95649676253616611"/>
    <n v="3.5071547959659424"/>
    <x v="0"/>
    <x v="0"/>
    <n v="3"/>
    <m/>
    <m/>
    <m/>
    <m/>
  </r>
  <r>
    <n v="3231"/>
    <x v="0"/>
    <x v="11712"/>
    <x v="0"/>
    <m/>
    <s v="J332-295"/>
    <x v="2"/>
    <x v="2"/>
    <x v="2"/>
    <n v="72"/>
    <n v="38"/>
    <n v="19"/>
    <n v="0"/>
    <n v="0"/>
    <n v="0"/>
    <n v="0"/>
    <n v="0"/>
    <n v="0"/>
    <m/>
    <x v="1"/>
    <x v="3"/>
    <m/>
    <n v="83.600239234107462"/>
    <x v="2772"/>
    <n v="5.5616564807741284E-2"/>
    <n v="0.16684969442322384"/>
    <n v="8.3424847211611919E-2"/>
    <n v="0.2385439659689888"/>
    <n v="1.2852504569749275"/>
    <n v="1.5237944229439162"/>
    <n v="0.7618972114719581"/>
    <n v="2.7936231087305128"/>
    <x v="0"/>
    <x v="0"/>
    <n v="2"/>
    <m/>
    <m/>
    <m/>
    <m/>
  </r>
  <r>
    <n v="3231"/>
    <x v="1"/>
    <x v="11713"/>
    <x v="0"/>
    <m/>
    <s v="J329-292"/>
    <x v="5"/>
    <x v="5"/>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1"/>
    <x v="11714"/>
    <x v="0"/>
    <m/>
    <s v="J328-291"/>
    <x v="8"/>
    <x v="8"/>
    <x v="1"/>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2"/>
    <x v="0"/>
    <x v="11715"/>
    <x v="0"/>
    <m/>
    <s v="J232-195"/>
    <x v="11"/>
    <x v="11"/>
    <x v="8"/>
    <n v="45"/>
    <n v="0"/>
    <n v="0"/>
    <n v="0"/>
    <n v="0"/>
    <n v="0"/>
    <n v="0"/>
    <n v="0"/>
    <n v="0"/>
    <m/>
    <x v="11"/>
    <x v="2"/>
    <m/>
    <n v="45"/>
    <x v="23"/>
    <n v="1.611440030557678E-2"/>
    <n v="7.2514801375095514E-2"/>
    <n v="3.6257400687547757E-2"/>
    <n v="0.10367395859648071"/>
    <n v="1.4871550108269611"/>
    <n v="1.5908289694234419"/>
    <n v="0.79541448471172094"/>
    <n v="2.9165197772763101"/>
    <x v="0"/>
    <x v="0"/>
    <n v="3"/>
    <m/>
    <m/>
    <m/>
    <m/>
  </r>
  <r>
    <n v="3232"/>
    <x v="1"/>
    <x v="11716"/>
    <x v="0"/>
    <m/>
    <s v="J230-193"/>
    <x v="4"/>
    <x v="4"/>
    <x v="4"/>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1"/>
    <x v="11717"/>
    <x v="0"/>
    <m/>
    <s v="J331-294"/>
    <x v="13"/>
    <x v="13"/>
    <x v="0"/>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1"/>
    <x v="0"/>
    <x v="11718"/>
    <x v="0"/>
    <m/>
    <s v="J330-293"/>
    <x v="5"/>
    <x v="5"/>
    <x v="3"/>
    <n v="25"/>
    <n v="18"/>
    <n v="21"/>
    <n v="26"/>
    <n v="0"/>
    <n v="0"/>
    <n v="0"/>
    <n v="0"/>
    <n v="0"/>
    <m/>
    <x v="66"/>
    <x v="7"/>
    <m/>
    <n v="45.453272709454048"/>
    <x v="858"/>
    <n v="1.6440667175961297E-2"/>
    <n v="4.0074126241405661E-2"/>
    <n v="1.8495750572956458E-2"/>
    <n v="5.7293727983215609E-2"/>
    <n v="1.6498917463795779"/>
    <n v="1.7071854743627934"/>
    <n v="0.85359273718139672"/>
    <n v="3.129840036331788"/>
    <x v="0"/>
    <x v="0"/>
    <n v="1.75"/>
    <m/>
    <m/>
    <m/>
    <m/>
  </r>
  <r>
    <n v="3232"/>
    <x v="1"/>
    <x v="11719"/>
    <x v="0"/>
    <m/>
    <s v="J231-194"/>
    <x v="17"/>
    <x v="17"/>
    <x v="3"/>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232"/>
    <x v="0"/>
    <x v="11720"/>
    <x v="0"/>
    <m/>
    <s v="J229-192"/>
    <x v="13"/>
    <x v="13"/>
    <x v="0"/>
    <n v="148"/>
    <n v="0"/>
    <n v="0"/>
    <n v="0"/>
    <n v="0"/>
    <n v="0"/>
    <n v="0"/>
    <n v="0"/>
    <n v="0"/>
    <m/>
    <x v="14"/>
    <x v="57"/>
    <m/>
    <n v="148"/>
    <x v="1285"/>
    <n v="0.17430608607079193"/>
    <n v="1.3072956455309395"/>
    <n v="0.91510695187165769"/>
    <n v="1.8690324190101337"/>
    <n v="0.89627213051097732"/>
    <n v="2.7653045495211108"/>
    <n v="1.3826522747605554"/>
    <n v="5.0697250074553697"/>
    <x v="1"/>
    <x v="0"/>
    <n v="3"/>
    <m/>
    <m/>
    <m/>
    <m/>
  </r>
  <r>
    <n v="3231"/>
    <x v="1"/>
    <x v="11721"/>
    <x v="0"/>
    <m/>
    <s v="J327-290"/>
    <x v="6"/>
    <x v="6"/>
    <x v="5"/>
    <n v="30"/>
    <n v="0"/>
    <n v="0"/>
    <n v="0"/>
    <n v="0"/>
    <n v="0"/>
    <n v="0"/>
    <n v="0"/>
    <n v="0"/>
    <m/>
    <x v="3"/>
    <x v="1"/>
    <m/>
    <n v="30"/>
    <x v="89"/>
    <n v="7.1619556913674548E-3"/>
    <n v="1.6114400305576773E-2"/>
    <n v="5.3714667685255913E-3"/>
    <n v="2.3038657465884592E-2"/>
    <n v="1.9352351782036872"/>
    <n v="1.9582738356695717"/>
    <n v="0.97913691783478585"/>
    <n v="3.5901686987275481"/>
    <x v="0"/>
    <x v="0"/>
    <n v="2"/>
    <m/>
    <m/>
    <m/>
    <m/>
  </r>
  <r>
    <n v="3232"/>
    <x v="0"/>
    <x v="11722"/>
    <x v="0"/>
    <m/>
    <s v="J228-191"/>
    <x v="1"/>
    <x v="1"/>
    <x v="1"/>
    <n v="35"/>
    <n v="28"/>
    <n v="30"/>
    <n v="31"/>
    <n v="0"/>
    <n v="0"/>
    <n v="0"/>
    <n v="0"/>
    <n v="0"/>
    <m/>
    <x v="53"/>
    <x v="19"/>
    <m/>
    <n v="62.20932405998316"/>
    <x v="2773"/>
    <n v="3.0796409472880065E-2"/>
    <n v="0.12126086229946526"/>
    <n v="4.0420287433155087E-2"/>
    <n v="0.1733658974307816"/>
    <n v="1.3591189287231693"/>
    <n v="1.532484826153951"/>
    <n v="0.76624241307697549"/>
    <n v="2.8095555146155768"/>
    <x v="0"/>
    <x v="0"/>
    <n v="3.5"/>
    <m/>
    <m/>
    <m/>
    <m/>
  </r>
  <r>
    <n v="3231"/>
    <x v="1"/>
    <x v="11723"/>
    <x v="0"/>
    <m/>
    <s v="J325-288"/>
    <x v="4"/>
    <x v="4"/>
    <x v="4"/>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11724"/>
    <x v="0"/>
    <m/>
    <s v="J324-287"/>
    <x v="8"/>
    <x v="8"/>
    <x v="1"/>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0"/>
    <x v="11725"/>
    <x v="0"/>
    <m/>
    <s v="J326-289"/>
    <x v="1"/>
    <x v="1"/>
    <x v="1"/>
    <n v="23"/>
    <n v="41"/>
    <n v="36"/>
    <n v="0"/>
    <n v="0"/>
    <n v="0"/>
    <n v="0"/>
    <n v="0"/>
    <n v="0"/>
    <m/>
    <x v="44"/>
    <x v="13"/>
    <m/>
    <n v="59.211485372349848"/>
    <x v="2774"/>
    <n v="2.7899796282149222E-2"/>
    <n v="9.7649293962471351E-2"/>
    <n v="4.8824636518812074E-2"/>
    <n v="0.1396085856579028"/>
    <n v="1.4116462750701935"/>
    <n v="1.5512548607280963"/>
    <n v="0.77562743036404813"/>
    <n v="2.8439672446681765"/>
    <x v="0"/>
    <x v="0"/>
    <n v="2.3333340000000002"/>
    <m/>
    <m/>
    <m/>
    <m/>
  </r>
  <r>
    <n v="3232"/>
    <x v="0"/>
    <x v="11726"/>
    <x v="0"/>
    <m/>
    <s v="J226-189"/>
    <x v="11"/>
    <x v="11"/>
    <x v="8"/>
    <n v="41"/>
    <n v="0"/>
    <n v="0"/>
    <n v="0"/>
    <n v="0"/>
    <n v="0"/>
    <n v="0"/>
    <n v="0"/>
    <n v="0"/>
    <m/>
    <x v="11"/>
    <x v="2"/>
    <m/>
    <n v="41"/>
    <x v="385"/>
    <n v="1.3376941685765214E-2"/>
    <n v="6.019623758594346E-2"/>
    <n v="3.009811879297173E-2"/>
    <n v="8.6062184889226664E-2"/>
    <n v="1.5364355753119916"/>
    <n v="1.6224977602012183"/>
    <n v="0.81124888010060914"/>
    <n v="2.9745792270355667"/>
    <x v="0"/>
    <x v="0"/>
    <n v="3"/>
    <m/>
    <m/>
    <m/>
    <m/>
  </r>
  <r>
    <n v="3231"/>
    <x v="0"/>
    <x v="11727"/>
    <x v="0"/>
    <m/>
    <s v="J323-286"/>
    <x v="11"/>
    <x v="11"/>
    <x v="8"/>
    <n v="30"/>
    <n v="36"/>
    <n v="0"/>
    <n v="0"/>
    <n v="0"/>
    <n v="0"/>
    <n v="0"/>
    <n v="0"/>
    <n v="0"/>
    <m/>
    <x v="15"/>
    <x v="2"/>
    <m/>
    <n v="46.861498055439924"/>
    <x v="2775"/>
    <n v="1.7475171886936591E-2"/>
    <n v="9.1744652406417104E-2"/>
    <n v="3.931913674560733E-2"/>
    <n v="0.13116675650576962"/>
    <n v="1.4271481412611615"/>
    <n v="1.5583148977669312"/>
    <n v="0.77915744888346561"/>
    <n v="2.8569106459060403"/>
    <x v="0"/>
    <x v="0"/>
    <n v="4"/>
    <m/>
    <m/>
    <m/>
    <m/>
  </r>
  <r>
    <n v="3232"/>
    <x v="1"/>
    <x v="11728"/>
    <x v="0"/>
    <m/>
    <s v="J227-190"/>
    <x v="13"/>
    <x v="13"/>
    <x v="0"/>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0"/>
    <x v="11729"/>
    <x v="0"/>
    <m/>
    <s v="J322-285"/>
    <x v="13"/>
    <x v="13"/>
    <x v="0"/>
    <n v="97"/>
    <n v="20"/>
    <n v="0"/>
    <n v="0"/>
    <n v="0"/>
    <n v="0"/>
    <n v="0"/>
    <n v="0"/>
    <n v="0"/>
    <m/>
    <x v="4"/>
    <x v="57"/>
    <m/>
    <n v="99.040395798886024"/>
    <x v="2776"/>
    <n v="7.8057359307359311E-2"/>
    <n v="0.6439732142857143"/>
    <n v="0.40980113636363635"/>
    <n v="0.92068448218943777"/>
    <n v="1.0145750890313172"/>
    <n v="1.935259571220755"/>
    <n v="0.96762978561037749"/>
    <n v="3.5479758805713839"/>
    <x v="1"/>
    <x v="0"/>
    <n v="4"/>
    <m/>
    <m/>
    <m/>
    <m/>
  </r>
  <r>
    <n v="3231"/>
    <x v="0"/>
    <x v="11730"/>
    <x v="0"/>
    <m/>
    <s v="J321-284"/>
    <x v="14"/>
    <x v="14"/>
    <x v="10"/>
    <n v="37"/>
    <n v="27"/>
    <n v="0"/>
    <n v="0"/>
    <n v="0"/>
    <n v="0"/>
    <n v="0"/>
    <n v="0"/>
    <n v="0"/>
    <m/>
    <x v="15"/>
    <x v="2"/>
    <m/>
    <n v="45.803929962395145"/>
    <x v="2777"/>
    <n v="1.6695314489432136E-2"/>
    <n v="8.7650401069518713E-2"/>
    <n v="3.7564457601222304E-2"/>
    <n v="0.12531323094221525"/>
    <n v="1.438602259217693"/>
    <n v="1.5639154901599084"/>
    <n v="0.78195774507995419"/>
    <n v="2.8671783986264985"/>
    <x v="0"/>
    <x v="0"/>
    <n v="4"/>
    <m/>
    <m/>
    <m/>
    <m/>
  </r>
  <r>
    <n v="3232"/>
    <x v="1"/>
    <x v="11731"/>
    <x v="0"/>
    <m/>
    <s v="J225-188"/>
    <x v="1"/>
    <x v="1"/>
    <x v="1"/>
    <n v="21"/>
    <n v="16"/>
    <n v="0"/>
    <n v="0"/>
    <n v="0"/>
    <n v="0"/>
    <n v="0"/>
    <n v="0"/>
    <n v="0"/>
    <m/>
    <x v="3"/>
    <x v="1"/>
    <m/>
    <n v="26.40075756488817"/>
    <x v="315"/>
    <n v="5.5465367965367952E-3"/>
    <n v="1.2479707792207789E-2"/>
    <n v="4.1599025974025962E-3"/>
    <n v="1.7842160281912843E-2"/>
    <n v="2.023818464304914"/>
    <n v="2.041660624586827"/>
    <n v="1.0208303122934135"/>
    <n v="3.7430444784091828"/>
    <x v="0"/>
    <x v="0"/>
    <n v="2"/>
    <m/>
    <m/>
    <m/>
    <m/>
  </r>
  <r>
    <n v="3231"/>
    <x v="0"/>
    <x v="11732"/>
    <x v="0"/>
    <m/>
    <s v="J317-280"/>
    <x v="2"/>
    <x v="2"/>
    <x v="2"/>
    <n v="43"/>
    <n v="24"/>
    <n v="56"/>
    <n v="0"/>
    <n v="0"/>
    <n v="0"/>
    <n v="0"/>
    <n v="0"/>
    <n v="0"/>
    <m/>
    <x v="11"/>
    <x v="13"/>
    <m/>
    <n v="74.572112750008628"/>
    <x v="1986"/>
    <n v="4.4252928444104903E-2"/>
    <n v="0.19913817799847208"/>
    <n v="7.7442613713951475E-2"/>
    <n v="0.28470660926174268"/>
    <n v="1.2460486217576439"/>
    <n v="1.5307552310193866"/>
    <n v="0.7653776155096933"/>
    <n v="2.8063845902022084"/>
    <x v="0"/>
    <x v="0"/>
    <n v="3.6666669999999999"/>
    <m/>
    <m/>
    <m/>
    <m/>
  </r>
  <r>
    <n v="3231"/>
    <x v="0"/>
    <x v="11733"/>
    <x v="0"/>
    <m/>
    <s v="J318-281"/>
    <x v="5"/>
    <x v="5"/>
    <x v="3"/>
    <n v="24"/>
    <n v="19"/>
    <n v="17"/>
    <n v="0"/>
    <n v="0"/>
    <n v="0"/>
    <n v="0"/>
    <n v="0"/>
    <n v="0"/>
    <m/>
    <x v="22"/>
    <x v="1"/>
    <m/>
    <n v="35.014282800023196"/>
    <x v="1236"/>
    <n v="9.7561751973516669E-3"/>
    <n v="2.4390435554335371E-2"/>
    <n v="7.3171313980137497E-3"/>
    <n v="3.4870853368685319E-2"/>
    <n v="1.799760860678977"/>
    <n v="1.8346317140476622"/>
    <n v="0.91731585702383112"/>
    <n v="3.3634914757540475"/>
    <x v="0"/>
    <x v="0"/>
    <n v="2.3333330000000001"/>
    <m/>
    <m/>
    <m/>
    <m/>
  </r>
  <r>
    <n v="3231"/>
    <x v="1"/>
    <x v="11734"/>
    <x v="0"/>
    <m/>
    <s v="J320-283"/>
    <x v="4"/>
    <x v="4"/>
    <x v="4"/>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1"/>
    <x v="11735"/>
    <x v="0"/>
    <m/>
    <s v="J319-282"/>
    <x v="18"/>
    <x v="18"/>
    <x v="1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11736"/>
    <x v="0"/>
    <m/>
    <s v="J316-279"/>
    <x v="4"/>
    <x v="4"/>
    <x v="4"/>
    <n v="15.7"/>
    <n v="35"/>
    <n v="0"/>
    <n v="0"/>
    <n v="0"/>
    <n v="0"/>
    <n v="0"/>
    <n v="0"/>
    <n v="0"/>
    <m/>
    <x v="8"/>
    <x v="7"/>
    <m/>
    <n v="38.360005213763984"/>
    <x v="1632"/>
    <n v="1.170971797810033E-2"/>
    <n v="2.1955721208938118E-2"/>
    <n v="1.3173432725362869E-2"/>
    <n v="3.1389957476365297E-2"/>
    <n v="1.8332088434997409"/>
    <n v="1.8645988009761061"/>
    <n v="0.93229940048805304"/>
    <n v="3.4184311351228609"/>
    <x v="0"/>
    <x v="0"/>
    <n v="1"/>
    <m/>
    <m/>
    <m/>
    <m/>
  </r>
  <r>
    <n v="3231"/>
    <x v="1"/>
    <x v="11737"/>
    <x v="0"/>
    <m/>
    <s v="J315-278"/>
    <x v="4"/>
    <x v="4"/>
    <x v="4"/>
    <n v="28"/>
    <n v="0"/>
    <n v="0"/>
    <n v="0"/>
    <n v="0"/>
    <n v="0"/>
    <n v="0"/>
    <n v="0"/>
    <n v="0"/>
    <m/>
    <x v="1"/>
    <x v="3"/>
    <m/>
    <n v="28"/>
    <x v="261"/>
    <n v="6.2388591800356507E-3"/>
    <n v="1.871657754010695E-2"/>
    <n v="9.3582887700534752E-3"/>
    <n v="2.6758974004820031E-2"/>
    <n v="1.8851681684043244"/>
    <n v="1.9119271424091444"/>
    <n v="0.9559635712045722"/>
    <n v="3.5051997610834311"/>
    <x v="0"/>
    <x v="0"/>
    <n v="2"/>
    <m/>
    <m/>
    <m/>
    <m/>
  </r>
  <r>
    <n v="3231"/>
    <x v="0"/>
    <x v="11738"/>
    <x v="0"/>
    <m/>
    <s v="J314-277"/>
    <x v="2"/>
    <x v="2"/>
    <x v="2"/>
    <n v="16"/>
    <n v="18"/>
    <n v="17"/>
    <n v="20"/>
    <n v="16"/>
    <n v="0"/>
    <n v="0"/>
    <n v="0"/>
    <n v="0"/>
    <m/>
    <x v="1"/>
    <x v="31"/>
    <m/>
    <n v="39.05124837953327"/>
    <x v="416"/>
    <n v="1.2135536032594853E-2"/>
    <n v="3.6406608097784558E-2"/>
    <n v="1.6382973644003051E-2"/>
    <n v="5.2050300200702213E-2"/>
    <n v="1.6778544763832963"/>
    <n v="1.7299047765839985"/>
    <n v="0.86495238829199927"/>
    <n v="3.1714920904039974"/>
    <x v="0"/>
    <x v="0"/>
    <n v="2.2000000000000002"/>
    <m/>
    <m/>
    <m/>
    <m/>
  </r>
  <r>
    <n v="3232"/>
    <x v="1"/>
    <x v="11739"/>
    <x v="0"/>
    <m/>
    <s v="J224-187"/>
    <x v="18"/>
    <x v="18"/>
    <x v="12"/>
    <n v="30"/>
    <n v="0"/>
    <n v="0"/>
    <n v="0"/>
    <n v="0"/>
    <n v="0"/>
    <n v="0"/>
    <n v="0"/>
    <n v="0"/>
    <m/>
    <x v="1"/>
    <x v="3"/>
    <m/>
    <n v="30"/>
    <x v="89"/>
    <n v="7.1619556913674548E-3"/>
    <n v="2.1485867074102365E-2"/>
    <n v="1.0742933537051183E-2"/>
    <n v="3.0718209954512792E-2"/>
    <n v="1.840165893989246"/>
    <n v="1.8708841039437587"/>
    <n v="0.93544205197187935"/>
    <n v="3.4299541905635573"/>
    <x v="0"/>
    <x v="0"/>
    <n v="2"/>
    <m/>
    <m/>
    <m/>
    <m/>
  </r>
  <r>
    <n v="3231"/>
    <x v="0"/>
    <x v="11740"/>
    <x v="0"/>
    <m/>
    <s v="J312-275"/>
    <x v="1"/>
    <x v="1"/>
    <x v="1"/>
    <n v="36"/>
    <n v="0"/>
    <n v="0"/>
    <n v="0"/>
    <n v="0"/>
    <n v="0"/>
    <n v="0"/>
    <n v="0"/>
    <n v="0"/>
    <m/>
    <x v="13"/>
    <x v="3"/>
    <m/>
    <n v="36"/>
    <x v="4"/>
    <n v="1.0313216195569139E-2"/>
    <n v="3.8674560733384267E-2"/>
    <n v="1.5469824293353709E-2"/>
    <n v="5.5292777918123037E-2"/>
    <n v="1.6601937000017897"/>
    <n v="1.7154864779199128"/>
    <n v="0.85774323895995641"/>
    <n v="3.1450585428531732"/>
    <x v="0"/>
    <x v="0"/>
    <n v="3"/>
    <m/>
    <m/>
    <m/>
    <m/>
  </r>
  <r>
    <n v="3231"/>
    <x v="0"/>
    <x v="11741"/>
    <x v="0"/>
    <m/>
    <s v="J311-274"/>
    <x v="13"/>
    <x v="13"/>
    <x v="0"/>
    <n v="104"/>
    <n v="61"/>
    <n v="0"/>
    <n v="0"/>
    <n v="0"/>
    <n v="0"/>
    <n v="0"/>
    <n v="0"/>
    <n v="0"/>
    <m/>
    <x v="32"/>
    <x v="44"/>
    <m/>
    <n v="120.56948204251356"/>
    <x v="2778"/>
    <n v="0.11568149987267634"/>
    <n v="0.99775293640183338"/>
    <n v="0.56394731187929714"/>
    <n v="1.426481141180737"/>
    <n v="0.9396973829944083"/>
    <n v="2.3661785241751452"/>
    <n v="1.1830892620875726"/>
    <n v="4.3379939609877658"/>
    <x v="1"/>
    <x v="0"/>
    <n v="5"/>
    <m/>
    <m/>
    <m/>
    <m/>
  </r>
  <r>
    <n v="3231"/>
    <x v="1"/>
    <x v="11742"/>
    <x v="0"/>
    <m/>
    <s v="J313-276"/>
    <x v="11"/>
    <x v="11"/>
    <x v="8"/>
    <n v="27"/>
    <n v="0"/>
    <n v="0"/>
    <n v="0"/>
    <n v="0"/>
    <n v="0"/>
    <n v="0"/>
    <n v="0"/>
    <n v="0"/>
    <m/>
    <x v="1"/>
    <x v="1"/>
    <m/>
    <n v="27"/>
    <x v="403"/>
    <n v="5.8011841100076393E-3"/>
    <n v="1.7403552330022918E-2"/>
    <n v="4.3508880825057295E-3"/>
    <n v="2.4881750063155361E-2"/>
    <n v="1.9093311164585629"/>
    <n v="1.9342128665217182"/>
    <n v="0.9671064332608591"/>
    <n v="3.5460569219564833"/>
    <x v="0"/>
    <x v="0"/>
    <n v="3"/>
    <m/>
    <m/>
    <m/>
    <m/>
  </r>
  <r>
    <n v="314"/>
    <x v="0"/>
    <x v="11743"/>
    <x v="0"/>
    <m/>
    <s v="J309-272"/>
    <x v="11"/>
    <x v="11"/>
    <x v="8"/>
    <n v="62"/>
    <n v="0"/>
    <n v="0"/>
    <n v="0"/>
    <n v="0"/>
    <n v="0"/>
    <n v="0"/>
    <n v="0"/>
    <n v="0"/>
    <m/>
    <x v="10"/>
    <x v="4"/>
    <m/>
    <n v="62"/>
    <x v="192"/>
    <n v="3.0589508530685004E-2"/>
    <n v="0.27530557677616502"/>
    <n v="0.18353705118411001"/>
    <n v="0.39360266355049062"/>
    <n v="1.1773493250775062"/>
    <n v="1.5709519886279968"/>
    <n v="0.78547599431399839"/>
    <n v="2.8800786458179939"/>
    <x v="1"/>
    <x v="0"/>
    <n v="4"/>
    <m/>
    <m/>
    <m/>
    <m/>
  </r>
  <r>
    <n v="1221"/>
    <x v="1"/>
    <x v="11744"/>
    <x v="0"/>
    <m/>
    <s v="J310-273"/>
    <x v="14"/>
    <x v="14"/>
    <x v="10"/>
    <n v="17"/>
    <n v="24"/>
    <n v="0"/>
    <n v="0"/>
    <n v="0"/>
    <n v="0"/>
    <n v="0"/>
    <n v="0"/>
    <n v="0"/>
    <m/>
    <x v="38"/>
    <x v="16"/>
    <m/>
    <n v="29.410882339705484"/>
    <x v="517"/>
    <n v="6.8834351922587196E-3"/>
    <n v="3.3556746562261257E-2"/>
    <n v="1.8069017379679142E-2"/>
    <n v="4.7975870963680035E-2"/>
    <n v="1.7019739000867411"/>
    <n v="1.749949771050421"/>
    <n v="0.87497488552521052"/>
    <n v="3.208241246925772"/>
    <x v="0"/>
    <x v="0"/>
    <n v="3"/>
    <m/>
    <m/>
    <m/>
    <m/>
  </r>
  <r>
    <n v="314"/>
    <x v="0"/>
    <x v="11745"/>
    <x v="0"/>
    <m/>
    <s v="J302-265"/>
    <x v="13"/>
    <x v="13"/>
    <x v="0"/>
    <n v="53"/>
    <n v="86"/>
    <n v="36"/>
    <n v="0"/>
    <n v="0"/>
    <n v="0"/>
    <n v="0"/>
    <n v="0"/>
    <n v="0"/>
    <m/>
    <x v="36"/>
    <x v="0"/>
    <m/>
    <n v="107.24271537032247"/>
    <x v="2779"/>
    <n v="9.1521836007130125E-2"/>
    <n v="0.5262505799214573"/>
    <n v="0.27456550802139035"/>
    <n v="0.75237716713775193"/>
    <n v="1.051080853791019"/>
    <n v="1.8034580209287709"/>
    <n v="0.90172901046438547"/>
    <n v="3.3063397050360801"/>
    <x v="0"/>
    <x v="0"/>
    <n v="3.6666670000000003"/>
    <m/>
    <m/>
    <m/>
    <m/>
  </r>
  <r>
    <n v="314"/>
    <x v="1"/>
    <x v="11746"/>
    <x v="0"/>
    <m/>
    <s v="J307-270"/>
    <x v="7"/>
    <x v="7"/>
    <x v="6"/>
    <n v="16"/>
    <n v="0"/>
    <n v="0"/>
    <n v="0"/>
    <n v="0"/>
    <n v="0"/>
    <n v="0"/>
    <n v="0"/>
    <n v="0"/>
    <m/>
    <x v="6"/>
    <x v="1"/>
    <m/>
    <n v="16"/>
    <x v="88"/>
    <n v="2.0371785077667433E-3"/>
    <n v="3.055767761650115E-3"/>
    <n v="1.5278838808250575E-3"/>
    <n v="4.3688120824195978E-3"/>
    <n v="2.5892404008716428"/>
    <n v="2.5936092129540622"/>
    <n v="1.2968046064770311"/>
    <n v="4.7549502237491135"/>
    <x v="0"/>
    <x v="0"/>
    <n v="1"/>
    <m/>
    <m/>
    <m/>
    <m/>
  </r>
  <r>
    <n v="314"/>
    <x v="1"/>
    <x v="11747"/>
    <x v="0"/>
    <m/>
    <s v="J303-266"/>
    <x v="13"/>
    <x v="13"/>
    <x v="0"/>
    <n v="30"/>
    <n v="0"/>
    <n v="0"/>
    <n v="0"/>
    <n v="0"/>
    <n v="0"/>
    <n v="0"/>
    <n v="0"/>
    <n v="0"/>
    <m/>
    <x v="29"/>
    <x v="0"/>
    <m/>
    <n v="30"/>
    <x v="89"/>
    <n v="7.1619556913674548E-3"/>
    <n v="4.2971734148204731E-2"/>
    <n v="2.1485867074102365E-2"/>
    <n v="6.1436419909025583E-2"/>
    <n v="1.6298462024102243"/>
    <n v="1.6912826223192499"/>
    <n v="0.84564131115962493"/>
    <n v="3.1006848075852913"/>
    <x v="0"/>
    <x v="0"/>
    <n v="4"/>
    <m/>
    <m/>
    <m/>
    <m/>
  </r>
  <r>
    <n v="314"/>
    <x v="0"/>
    <x v="11748"/>
    <x v="0"/>
    <m/>
    <s v="J306-269"/>
    <x v="2"/>
    <x v="2"/>
    <x v="2"/>
    <n v="50"/>
    <n v="0"/>
    <n v="0"/>
    <n v="0"/>
    <n v="0"/>
    <n v="0"/>
    <n v="0"/>
    <n v="0"/>
    <n v="0"/>
    <m/>
    <x v="29"/>
    <x v="8"/>
    <m/>
    <n v="50"/>
    <x v="526"/>
    <n v="1.9894321364909599E-2"/>
    <n v="0.1193659281894576"/>
    <n v="7.4603705118410996E-2"/>
    <n v="0.17065672196951551"/>
    <n v="1.3628723880937308"/>
    <n v="1.5335291100632462"/>
    <n v="0.76676455503162311"/>
    <n v="2.8114700351159514"/>
    <x v="0"/>
    <x v="0"/>
    <n v="3"/>
    <m/>
    <m/>
    <m/>
    <m/>
  </r>
  <r>
    <n v="314"/>
    <x v="1"/>
    <x v="11749"/>
    <x v="0"/>
    <m/>
    <s v="J305-268"/>
    <x v="11"/>
    <x v="11"/>
    <x v="8"/>
    <n v="15.7"/>
    <n v="0"/>
    <n v="0"/>
    <n v="0"/>
    <n v="0"/>
    <n v="0"/>
    <n v="0"/>
    <n v="0"/>
    <n v="0"/>
    <m/>
    <x v="13"/>
    <x v="3"/>
    <m/>
    <n v="15.7"/>
    <x v="10"/>
    <n v="1.9615005092946266E-3"/>
    <n v="7.35562690985485E-3"/>
    <n v="2.9422507639419396E-3"/>
    <n v="1.0516293849566469E-2"/>
    <n v="2.2200964326913062"/>
    <n v="2.2306127265408726"/>
    <n v="1.1153063632704363"/>
    <n v="4.0894566653249331"/>
    <x v="0"/>
    <x v="0"/>
    <n v="3"/>
    <m/>
    <m/>
    <m/>
    <m/>
  </r>
  <r>
    <n v="314"/>
    <x v="0"/>
    <x v="11750"/>
    <x v="0"/>
    <m/>
    <s v="J304-267"/>
    <x v="13"/>
    <x v="13"/>
    <x v="0"/>
    <n v="34"/>
    <n v="40"/>
    <n v="0"/>
    <n v="0"/>
    <n v="0"/>
    <n v="0"/>
    <n v="0"/>
    <n v="0"/>
    <n v="0"/>
    <m/>
    <x v="29"/>
    <x v="17"/>
    <m/>
    <n v="52.497618993626752"/>
    <x v="2486"/>
    <n v="2.1931499872676348E-2"/>
    <n v="0.1315889992360581"/>
    <n v="7.4018812070282672E-2"/>
    <n v="0.18813197029919398"/>
    <n v="1.3398050119291089"/>
    <n v="1.5279369822283029"/>
    <n v="0.76396849111415144"/>
    <n v="2.8012178007518886"/>
    <x v="0"/>
    <x v="0"/>
    <n v="3.5"/>
    <m/>
    <m/>
    <m/>
    <m/>
  </r>
  <r>
    <n v="314"/>
    <x v="1"/>
    <x v="11751"/>
    <x v="0"/>
    <m/>
    <s v="J308-271"/>
    <x v="6"/>
    <x v="6"/>
    <x v="5"/>
    <n v="28"/>
    <n v="0"/>
    <n v="0"/>
    <n v="0"/>
    <n v="0"/>
    <n v="0"/>
    <n v="0"/>
    <n v="0"/>
    <n v="0"/>
    <m/>
    <x v="11"/>
    <x v="2"/>
    <m/>
    <n v="28"/>
    <x v="261"/>
    <n v="6.2388591800356507E-3"/>
    <n v="2.8074866310160426E-2"/>
    <n v="1.4037433155080213E-2"/>
    <n v="4.013846100723005E-2"/>
    <n v="1.7559676816188774"/>
    <n v="1.7961061426261073"/>
    <n v="0.89805307131305367"/>
    <n v="3.2928612614811965"/>
    <x v="0"/>
    <x v="0"/>
    <n v="3"/>
    <m/>
    <m/>
    <m/>
    <m/>
  </r>
  <r>
    <n v="3231"/>
    <x v="1"/>
    <x v="11752"/>
    <x v="0"/>
    <m/>
    <s v="J301-264"/>
    <x v="13"/>
    <x v="13"/>
    <x v="0"/>
    <n v="17"/>
    <n v="0"/>
    <n v="0"/>
    <n v="0"/>
    <n v="0"/>
    <n v="0"/>
    <n v="0"/>
    <n v="0"/>
    <n v="0"/>
    <m/>
    <x v="11"/>
    <x v="3"/>
    <m/>
    <n v="17"/>
    <x v="39"/>
    <n v="2.2997835497835504E-3"/>
    <n v="1.0349025974025977E-2"/>
    <n v="3.4496753246753258E-3"/>
    <n v="1.4795937794757002E-2"/>
    <n v="2.0912600872826212"/>
    <n v="2.1060560250773781"/>
    <n v="1.0530280125386891"/>
    <n v="3.8611027126418596"/>
    <x v="0"/>
    <x v="0"/>
    <n v="4"/>
    <m/>
    <m/>
    <m/>
    <m/>
  </r>
  <r>
    <n v="314"/>
    <x v="1"/>
    <x v="11753"/>
    <x v="0"/>
    <m/>
    <s v="J298-261"/>
    <x v="11"/>
    <x v="11"/>
    <x v="8"/>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1"/>
    <x v="11754"/>
    <x v="0"/>
    <m/>
    <s v="J300-263"/>
    <x v="4"/>
    <x v="4"/>
    <x v="4"/>
    <n v="16"/>
    <n v="15.7"/>
    <n v="0"/>
    <n v="0"/>
    <n v="0"/>
    <n v="0"/>
    <n v="0"/>
    <n v="0"/>
    <n v="0"/>
    <m/>
    <x v="5"/>
    <x v="7"/>
    <m/>
    <n v="22.416288720481809"/>
    <x v="2243"/>
    <n v="3.9986790170613695E-3"/>
    <n v="1.0496532419786094E-2"/>
    <n v="4.4985138941940409E-3"/>
    <n v="1.5006826838930822E-2"/>
    <n v="2.0860841274084714"/>
    <n v="2.1010909542474021"/>
    <n v="1.0505454771237011"/>
    <n v="3.8520000827869039"/>
    <x v="0"/>
    <x v="0"/>
    <n v="2"/>
    <m/>
    <m/>
    <m/>
    <m/>
  </r>
  <r>
    <n v="314"/>
    <x v="0"/>
    <x v="11755"/>
    <x v="0"/>
    <m/>
    <s v="J297-260"/>
    <x v="4"/>
    <x v="4"/>
    <x v="4"/>
    <n v="21"/>
    <n v="18"/>
    <n v="18"/>
    <n v="0"/>
    <n v="0"/>
    <n v="0"/>
    <n v="0"/>
    <n v="0"/>
    <n v="0"/>
    <m/>
    <x v="22"/>
    <x v="14"/>
    <m/>
    <n v="33"/>
    <x v="40"/>
    <n v="8.6659663865546223E-3"/>
    <n v="2.166491379989496E-2"/>
    <n v="8.6659642200630268E-3"/>
    <n v="3.0974191940047566E-2"/>
    <n v="1.8374938854823364"/>
    <n v="1.8684680774223839"/>
    <n v="0.93423403871119193"/>
    <n v="3.4255248086077037"/>
    <x v="0"/>
    <x v="0"/>
    <n v="2"/>
    <m/>
    <m/>
    <m/>
    <m/>
  </r>
  <r>
    <n v="3231"/>
    <x v="1"/>
    <x v="11756"/>
    <x v="0"/>
    <m/>
    <s v="J299-262"/>
    <x v="13"/>
    <x v="13"/>
    <x v="0"/>
    <n v="21"/>
    <n v="17"/>
    <n v="0"/>
    <n v="0"/>
    <n v="0"/>
    <n v="0"/>
    <n v="0"/>
    <n v="0"/>
    <n v="0"/>
    <m/>
    <x v="1"/>
    <x v="7"/>
    <m/>
    <n v="27.018512172212592"/>
    <x v="609"/>
    <n v="5.8091418385536045E-3"/>
    <n v="1.7427425515660813E-2"/>
    <n v="6.5352845683728043E-3"/>
    <n v="2.4915881407549269E-2"/>
    <n v="1.9088728795694698"/>
    <n v="1.933788760977019"/>
    <n v="0.96689438048850951"/>
    <n v="3.5452793951245347"/>
    <x v="0"/>
    <x v="0"/>
    <n v="2.5"/>
    <m/>
    <m/>
    <m/>
    <m/>
  </r>
  <r>
    <n v="3231"/>
    <x v="1"/>
    <x v="11757"/>
    <x v="0"/>
    <m/>
    <s v="J296-259"/>
    <x v="11"/>
    <x v="11"/>
    <x v="8"/>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1"/>
    <x v="1"/>
    <x v="11758"/>
    <x v="0"/>
    <m/>
    <s v="J293-256"/>
    <x v="2"/>
    <x v="2"/>
    <x v="2"/>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31"/>
    <x v="1"/>
    <x v="11759"/>
    <x v="0"/>
    <m/>
    <s v="J292-255"/>
    <x v="13"/>
    <x v="13"/>
    <x v="0"/>
    <n v="17"/>
    <n v="20"/>
    <n v="0"/>
    <n v="0"/>
    <n v="0"/>
    <n v="0"/>
    <n v="0"/>
    <n v="0"/>
    <n v="0"/>
    <m/>
    <x v="40"/>
    <x v="7"/>
    <m/>
    <n v="26.248809496813376"/>
    <x v="404"/>
    <n v="5.482874968169087E-3"/>
    <n v="2.2616859243697485E-2"/>
    <n v="6.1682343391902235E-3"/>
    <n v="3.233518239517396E-2"/>
    <n v="1.8237103058993391"/>
    <n v="1.856045488294513"/>
    <n v="0.9280227441472565"/>
    <n v="3.4027500618732738"/>
    <x v="0"/>
    <x v="0"/>
    <n v="4"/>
    <m/>
    <m/>
    <m/>
    <m/>
  </r>
  <r>
    <n v="3231"/>
    <x v="1"/>
    <x v="11760"/>
    <x v="0"/>
    <m/>
    <s v="J295-258"/>
    <x v="2"/>
    <x v="2"/>
    <x v="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11761"/>
    <x v="0"/>
    <m/>
    <s v="J294-257"/>
    <x v="1"/>
    <x v="1"/>
    <x v="1"/>
    <n v="25"/>
    <n v="22"/>
    <n v="0"/>
    <n v="0"/>
    <n v="0"/>
    <n v="0"/>
    <n v="0"/>
    <n v="0"/>
    <n v="0"/>
    <m/>
    <x v="16"/>
    <x v="3"/>
    <m/>
    <n v="33.301651610693426"/>
    <x v="455"/>
    <n v="8.825120957473901E-3"/>
    <n v="2.9784783231474415E-2"/>
    <n v="1.3237681436210852E-2"/>
    <n v="4.2583118549443369E-2"/>
    <n v="1.7378829406393328"/>
    <n v="1.7804660591887762"/>
    <n v="0.8902330295943881"/>
    <n v="3.264187775179423"/>
    <x v="0"/>
    <x v="0"/>
    <n v="2.5"/>
    <m/>
    <m/>
    <m/>
    <m/>
  </r>
  <r>
    <n v="314"/>
    <x v="1"/>
    <x v="11762"/>
    <x v="0"/>
    <m/>
    <s v="J291-254"/>
    <x v="5"/>
    <x v="5"/>
    <x v="3"/>
    <n v="18"/>
    <n v="0"/>
    <n v="0"/>
    <n v="0"/>
    <n v="0"/>
    <n v="0"/>
    <n v="0"/>
    <n v="0"/>
    <n v="0"/>
    <m/>
    <x v="1"/>
    <x v="3"/>
    <m/>
    <n v="18"/>
    <x v="3"/>
    <n v="2.5783040488922848E-3"/>
    <n v="7.7349121466768547E-3"/>
    <n v="3.8674560733384274E-3"/>
    <n v="1.1058555583624608E-2"/>
    <n v="2.200636993107032"/>
    <n v="2.2116955486906567"/>
    <n v="1.1058477743453283"/>
    <n v="4.0547751725995367"/>
    <x v="0"/>
    <x v="0"/>
    <n v="2"/>
    <m/>
    <m/>
    <m/>
    <m/>
  </r>
  <r>
    <n v="314"/>
    <x v="0"/>
    <x v="11763"/>
    <x v="0"/>
    <m/>
    <s v="J290-253"/>
    <x v="13"/>
    <x v="13"/>
    <x v="0"/>
    <n v="69"/>
    <n v="28"/>
    <n v="0"/>
    <n v="0"/>
    <n v="0"/>
    <n v="0"/>
    <n v="0"/>
    <n v="0"/>
    <n v="0"/>
    <m/>
    <x v="15"/>
    <x v="17"/>
    <m/>
    <n v="74.464756764525859"/>
    <x v="2669"/>
    <n v="4.4125604787369488E-2"/>
    <n v="0.23165942513368981"/>
    <n v="0.14892391615737202"/>
    <n v="0.33120203316233721"/>
    <n v="1.2134774680471554"/>
    <n v="1.5446795012094925"/>
    <n v="0.77233975060474624"/>
    <n v="2.8319124188840696"/>
    <x v="0"/>
    <x v="0"/>
    <n v="2.5"/>
    <m/>
    <m/>
    <m/>
    <m/>
  </r>
  <r>
    <n v="314"/>
    <x v="0"/>
    <x v="11764"/>
    <x v="0"/>
    <m/>
    <s v="J288-251"/>
    <x v="13"/>
    <x v="13"/>
    <x v="0"/>
    <n v="85"/>
    <n v="0"/>
    <n v="0"/>
    <n v="0"/>
    <n v="0"/>
    <n v="0"/>
    <n v="0"/>
    <n v="0"/>
    <n v="0"/>
    <m/>
    <x v="0"/>
    <x v="6"/>
    <m/>
    <n v="85"/>
    <x v="801"/>
    <n v="5.7494588744588737E-2"/>
    <n v="0.38808847402597402"/>
    <n v="0.25872564935064934"/>
    <n v="0.5548476673033873"/>
    <n v="1.1086518188441905"/>
    <n v="1.6634994861475778"/>
    <n v="0.83174974307378891"/>
    <n v="3.0497490579372259"/>
    <x v="0"/>
    <x v="0"/>
    <n v="3"/>
    <m/>
    <m/>
    <m/>
    <m/>
  </r>
  <r>
    <n v="314"/>
    <x v="1"/>
    <x v="11765"/>
    <x v="0"/>
    <m/>
    <s v="J289-252"/>
    <x v="17"/>
    <x v="17"/>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231"/>
    <x v="0"/>
    <x v="11766"/>
    <x v="0"/>
    <m/>
    <s v="J268-231"/>
    <x v="1"/>
    <x v="1"/>
    <x v="1"/>
    <n v="23"/>
    <n v="23"/>
    <n v="0"/>
    <n v="0"/>
    <n v="0"/>
    <n v="0"/>
    <n v="0"/>
    <n v="0"/>
    <n v="0"/>
    <m/>
    <x v="16"/>
    <x v="3"/>
    <m/>
    <n v="32.526911934581186"/>
    <x v="1085"/>
    <n v="8.4192768016297433E-3"/>
    <n v="2.841505920550038E-2"/>
    <n v="1.2628915202444614E-2"/>
    <n v="4.0624832664843166E-2"/>
    <n v="1.7522682562892196"/>
    <n v="1.7928930889540626"/>
    <n v="0.89644654447703132"/>
    <n v="3.2869706630824482"/>
    <x v="0"/>
    <x v="0"/>
    <n v="2.5"/>
    <m/>
    <m/>
    <m/>
    <m/>
  </r>
  <r>
    <n v="3232"/>
    <x v="0"/>
    <x v="11767"/>
    <x v="0"/>
    <m/>
    <s v="J223-186"/>
    <x v="1"/>
    <x v="1"/>
    <x v="1"/>
    <n v="49"/>
    <n v="0"/>
    <n v="0"/>
    <n v="0"/>
    <n v="0"/>
    <n v="0"/>
    <n v="0"/>
    <n v="0"/>
    <n v="0"/>
    <m/>
    <x v="13"/>
    <x v="2"/>
    <m/>
    <n v="49"/>
    <x v="547"/>
    <n v="1.9106506238859181E-2"/>
    <n v="7.164939839572193E-2"/>
    <n v="4.2989639037433164E-2"/>
    <n v="0.10243669736220169"/>
    <n v="1.4902846562266798"/>
    <n v="1.5927213535888816"/>
    <n v="0.79636067679444078"/>
    <n v="2.9199891482462825"/>
    <x v="0"/>
    <x v="0"/>
    <n v="2"/>
    <m/>
    <m/>
    <m/>
    <m/>
  </r>
  <r>
    <n v="314"/>
    <x v="1"/>
    <x v="11768"/>
    <x v="0"/>
    <m/>
    <s v="J287-250"/>
    <x v="17"/>
    <x v="17"/>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14"/>
    <x v="0"/>
    <x v="11769"/>
    <x v="0"/>
    <m/>
    <s v="J279-242"/>
    <x v="8"/>
    <x v="8"/>
    <x v="1"/>
    <n v="43"/>
    <n v="0"/>
    <n v="0"/>
    <n v="0"/>
    <n v="0"/>
    <n v="0"/>
    <n v="0"/>
    <n v="0"/>
    <n v="0"/>
    <m/>
    <x v="15"/>
    <x v="8"/>
    <m/>
    <n v="43"/>
    <x v="168"/>
    <n v="1.4713840081487146E-2"/>
    <n v="7.7247660427807521E-2"/>
    <n v="5.5176900305576794E-2"/>
    <n v="0.11044049762257202"/>
    <n v="1.4707817253694633"/>
    <n v="1.5812222229920354"/>
    <n v="0.7906111114960177"/>
    <n v="2.8989074088187317"/>
    <x v="0"/>
    <x v="0"/>
    <n v="2"/>
    <m/>
    <m/>
    <m/>
    <m/>
  </r>
  <r>
    <n v="314"/>
    <x v="1"/>
    <x v="11770"/>
    <x v="0"/>
    <m/>
    <s v="J285-248"/>
    <x v="2"/>
    <x v="2"/>
    <x v="2"/>
    <n v="19"/>
    <n v="0"/>
    <n v="0"/>
    <n v="0"/>
    <n v="0"/>
    <n v="0"/>
    <n v="0"/>
    <n v="0"/>
    <n v="0"/>
    <m/>
    <x v="3"/>
    <x v="1"/>
    <m/>
    <n v="19"/>
    <x v="31"/>
    <n v="2.8727400050929464E-3"/>
    <n v="6.46366501145913E-3"/>
    <n v="2.15455500381971E-3"/>
    <n v="9.2410614946492678E-3"/>
    <n v="2.270921396714376"/>
    <n v="2.2801624582090252"/>
    <n v="1.1400812291045126"/>
    <n v="4.1802978400498789"/>
    <x v="0"/>
    <x v="0"/>
    <n v="2"/>
    <m/>
    <m/>
    <m/>
    <m/>
  </r>
  <r>
    <n v="314"/>
    <x v="0"/>
    <x v="11771"/>
    <x v="0"/>
    <m/>
    <s v="J284-247"/>
    <x v="2"/>
    <x v="2"/>
    <x v="2"/>
    <n v="67"/>
    <n v="0"/>
    <n v="0"/>
    <n v="0"/>
    <n v="0"/>
    <n v="0"/>
    <n v="0"/>
    <n v="0"/>
    <n v="0"/>
    <m/>
    <x v="29"/>
    <x v="0"/>
    <m/>
    <n v="67"/>
    <x v="348"/>
    <n v="3.5722243442831682E-2"/>
    <n v="0.2143334606569901"/>
    <n v="0.10716673032849505"/>
    <n v="0.30643120996846213"/>
    <n v="1.2301075735918472"/>
    <n v="1.5365387835603093"/>
    <n v="0.76826939178015463"/>
    <n v="2.816987769860567"/>
    <x v="0"/>
    <x v="0"/>
    <n v="4"/>
    <m/>
    <m/>
    <m/>
    <m/>
  </r>
  <r>
    <n v="314"/>
    <x v="1"/>
    <x v="11772"/>
    <x v="0"/>
    <m/>
    <s v="J282-245"/>
    <x v="17"/>
    <x v="17"/>
    <x v="3"/>
    <n v="15.7"/>
    <n v="0"/>
    <n v="0"/>
    <n v="0"/>
    <n v="0"/>
    <n v="0"/>
    <n v="0"/>
    <n v="0"/>
    <n v="0"/>
    <m/>
    <x v="1"/>
    <x v="1"/>
    <m/>
    <n v="15.7"/>
    <x v="10"/>
    <n v="1.9615005092946266E-3"/>
    <n v="5.8845015278838793E-3"/>
    <n v="1.4711253819709698E-3"/>
    <n v="8.4130350796531739E-3"/>
    <n v="2.3085579578367259"/>
    <n v="2.3169709929163789"/>
    <n v="1.1584854964581894"/>
    <n v="4.2477801536800275"/>
    <x v="0"/>
    <x v="0"/>
    <n v="3"/>
    <m/>
    <m/>
    <m/>
    <m/>
  </r>
  <r>
    <n v="314"/>
    <x v="0"/>
    <x v="11773"/>
    <x v="0"/>
    <m/>
    <s v="J286-249"/>
    <x v="4"/>
    <x v="4"/>
    <x v="4"/>
    <n v="61"/>
    <n v="0"/>
    <n v="0"/>
    <n v="0"/>
    <n v="0"/>
    <n v="0"/>
    <n v="0"/>
    <n v="0"/>
    <n v="0"/>
    <m/>
    <x v="29"/>
    <x v="0"/>
    <m/>
    <n v="61"/>
    <x v="104"/>
    <n v="2.9610707919531448E-2"/>
    <n v="0.17766424751718868"/>
    <n v="8.8832123758594339E-2"/>
    <n v="0.25400546497942689"/>
    <n v="1.2711944265650836"/>
    <n v="1.5251998915445104"/>
    <n v="0.76259994577225521"/>
    <n v="2.7961998011649358"/>
    <x v="0"/>
    <x v="0"/>
    <n v="4"/>
    <m/>
    <m/>
    <m/>
    <m/>
  </r>
  <r>
    <n v="314"/>
    <x v="1"/>
    <x v="11774"/>
    <x v="0"/>
    <m/>
    <s v="J281-244"/>
    <x v="4"/>
    <x v="4"/>
    <x v="4"/>
    <n v="18"/>
    <n v="0"/>
    <n v="0"/>
    <n v="0"/>
    <n v="0"/>
    <n v="0"/>
    <n v="0"/>
    <n v="0"/>
    <n v="0"/>
    <m/>
    <x v="3"/>
    <x v="3"/>
    <m/>
    <n v="18"/>
    <x v="3"/>
    <n v="2.5783040488922848E-3"/>
    <n v="5.801184110007641E-3"/>
    <n v="3.8674560733384274E-3"/>
    <n v="8.293916687718457E-3"/>
    <n v="2.3143294511804493"/>
    <n v="2.3226233678681676"/>
    <n v="1.1613116839340838"/>
    <n v="4.2581428410916402"/>
    <x v="0"/>
    <x v="0"/>
    <n v="1"/>
    <m/>
    <m/>
    <m/>
    <m/>
  </r>
  <r>
    <n v="314"/>
    <x v="1"/>
    <x v="11775"/>
    <x v="0"/>
    <m/>
    <s v="J283-246"/>
    <x v="17"/>
    <x v="17"/>
    <x v="3"/>
    <n v="18"/>
    <n v="0"/>
    <n v="0"/>
    <n v="0"/>
    <n v="0"/>
    <n v="0"/>
    <n v="0"/>
    <n v="0"/>
    <n v="0"/>
    <m/>
    <x v="1"/>
    <x v="1"/>
    <m/>
    <n v="18"/>
    <x v="3"/>
    <n v="2.5783040488922848E-3"/>
    <n v="7.7349121466768547E-3"/>
    <n v="1.9337280366692137E-3"/>
    <n v="1.1058555583624608E-2"/>
    <n v="2.200636993107032"/>
    <n v="2.2116955486906567"/>
    <n v="1.1058477743453283"/>
    <n v="4.0547751725995367"/>
    <x v="0"/>
    <x v="0"/>
    <n v="3"/>
    <m/>
    <m/>
    <m/>
    <m/>
  </r>
  <r>
    <n v="314"/>
    <x v="0"/>
    <x v="11776"/>
    <x v="0"/>
    <m/>
    <s v="J278-241"/>
    <x v="4"/>
    <x v="4"/>
    <x v="4"/>
    <n v="34"/>
    <n v="0"/>
    <n v="0"/>
    <n v="0"/>
    <n v="0"/>
    <n v="0"/>
    <n v="0"/>
    <n v="0"/>
    <n v="0"/>
    <m/>
    <x v="3"/>
    <x v="1"/>
    <m/>
    <n v="34"/>
    <x v="77"/>
    <n v="9.1991341991342016E-3"/>
    <n v="2.0698051948051955E-2"/>
    <n v="6.8993506493506516E-3"/>
    <n v="2.9591875589514004E-2"/>
    <n v="1.8522418672376355"/>
    <n v="1.8818337428271494"/>
    <n v="0.94091687141357472"/>
    <n v="3.4500285285164405"/>
    <x v="0"/>
    <x v="0"/>
    <n v="2"/>
    <m/>
    <m/>
    <m/>
    <m/>
  </r>
  <r>
    <n v="314"/>
    <x v="0"/>
    <x v="11777"/>
    <x v="0"/>
    <m/>
    <s v="J276-239"/>
    <x v="13"/>
    <x v="13"/>
    <x v="0"/>
    <n v="41"/>
    <n v="22"/>
    <n v="0"/>
    <n v="0"/>
    <n v="0"/>
    <n v="0"/>
    <n v="0"/>
    <n v="0"/>
    <n v="0"/>
    <m/>
    <x v="15"/>
    <x v="17"/>
    <m/>
    <n v="46.529560496527367"/>
    <x v="2780"/>
    <n v="1.7228482302011714E-2"/>
    <n v="9.0449532085561501E-2"/>
    <n v="5.8146127769289534E-2"/>
    <n v="0.12931513107240039"/>
    <n v="1.4307053455251053"/>
    <n v="1.5600204765975056"/>
    <n v="0.78001023829875282"/>
    <n v="2.8600375404287601"/>
    <x v="0"/>
    <x v="0"/>
    <n v="2.5"/>
    <m/>
    <m/>
    <m/>
    <m/>
  </r>
  <r>
    <n v="314"/>
    <x v="0"/>
    <x v="11778"/>
    <x v="0"/>
    <m/>
    <s v="J271-234"/>
    <x v="2"/>
    <x v="2"/>
    <x v="2"/>
    <n v="35"/>
    <n v="0"/>
    <n v="0"/>
    <n v="0"/>
    <n v="0"/>
    <n v="0"/>
    <n v="0"/>
    <n v="0"/>
    <n v="0"/>
    <m/>
    <x v="15"/>
    <x v="3"/>
    <m/>
    <n v="35"/>
    <x v="36"/>
    <n v="9.7482174688057043E-3"/>
    <n v="5.1178141711229946E-2"/>
    <n v="1.4622326203208556E-2"/>
    <n v="7.3169069544429782E-2"/>
    <n v="1.5807247348121383"/>
    <n v="1.6538938043565681"/>
    <n v="0.82694690217828404"/>
    <n v="3.0321386413203748"/>
    <x v="0"/>
    <x v="0"/>
    <n v="5"/>
    <m/>
    <m/>
    <m/>
    <m/>
  </r>
  <r>
    <n v="314"/>
    <x v="1"/>
    <x v="11779"/>
    <x v="0"/>
    <m/>
    <s v="J277-240"/>
    <x v="13"/>
    <x v="13"/>
    <x v="0"/>
    <n v="15.7"/>
    <n v="0"/>
    <n v="0"/>
    <n v="0"/>
    <n v="0"/>
    <n v="0"/>
    <n v="0"/>
    <n v="0"/>
    <n v="0"/>
    <m/>
    <x v="11"/>
    <x v="1"/>
    <m/>
    <n v="15.7"/>
    <x v="10"/>
    <n v="1.9615005092946266E-3"/>
    <n v="8.8267522918258189E-3"/>
    <n v="1.4711253819709698E-3"/>
    <n v="1.2619552619479762E-2"/>
    <n v="2.1503403426001038"/>
    <n v="2.1629598952195837"/>
    <n v="1.0814799476097918"/>
    <n v="3.9654264745692367"/>
    <x v="0"/>
    <x v="0"/>
    <n v="5"/>
    <m/>
    <m/>
    <m/>
    <m/>
  </r>
  <r>
    <n v="314"/>
    <x v="1"/>
    <x v="11780"/>
    <x v="0"/>
    <m/>
    <s v="J273-237"/>
    <x v="2"/>
    <x v="2"/>
    <x v="2"/>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14"/>
    <x v="1"/>
    <x v="11781"/>
    <x v="0"/>
    <m/>
    <s v="J274-237"/>
    <x v="17"/>
    <x v="17"/>
    <x v="3"/>
    <n v="15.7"/>
    <n v="0"/>
    <n v="0"/>
    <n v="0"/>
    <n v="0"/>
    <n v="0"/>
    <n v="0"/>
    <n v="0"/>
    <n v="0"/>
    <m/>
    <x v="13"/>
    <x v="1"/>
    <m/>
    <n v="15.7"/>
    <x v="10"/>
    <n v="1.9615005092946266E-3"/>
    <n v="7.35562690985485E-3"/>
    <n v="1.4711253819709698E-3"/>
    <n v="1.0516293849566469E-2"/>
    <n v="2.2200964326913062"/>
    <n v="2.2306127265408726"/>
    <n v="1.1153063632704363"/>
    <n v="4.0894566653249331"/>
    <x v="0"/>
    <x v="0"/>
    <n v="4"/>
    <m/>
    <m/>
    <m/>
    <m/>
  </r>
  <r>
    <n v="314"/>
    <x v="0"/>
    <x v="11782"/>
    <x v="0"/>
    <m/>
    <s v="J275-238"/>
    <x v="2"/>
    <x v="2"/>
    <x v="2"/>
    <n v="30"/>
    <n v="33"/>
    <n v="0"/>
    <n v="0"/>
    <n v="0"/>
    <n v="0"/>
    <n v="0"/>
    <n v="0"/>
    <n v="0"/>
    <m/>
    <x v="40"/>
    <x v="3"/>
    <m/>
    <n v="44.598206241955516"/>
    <x v="749"/>
    <n v="1.582792207792208E-2"/>
    <n v="6.5290178571428575E-2"/>
    <n v="2.374188311688312E-2"/>
    <n v="9.3344960499275764E-2"/>
    <n v="1.5147364895542874"/>
    <n v="1.6080814500535632"/>
    <n v="0.80404072502678159"/>
    <n v="2.9481493250981989"/>
    <x v="0"/>
    <x v="0"/>
    <n v="3.5"/>
    <m/>
    <m/>
    <m/>
    <m/>
  </r>
  <r>
    <n v="314"/>
    <x v="1"/>
    <x v="11783"/>
    <x v="0"/>
    <m/>
    <s v="J280-243"/>
    <x v="18"/>
    <x v="18"/>
    <x v="12"/>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14"/>
    <x v="0"/>
    <x v="11784"/>
    <x v="0"/>
    <m/>
    <s v="J269-232"/>
    <x v="1"/>
    <x v="1"/>
    <x v="1"/>
    <n v="33"/>
    <n v="18"/>
    <n v="0"/>
    <n v="0"/>
    <n v="0"/>
    <n v="0"/>
    <n v="0"/>
    <n v="0"/>
    <n v="0"/>
    <m/>
    <x v="16"/>
    <x v="7"/>
    <m/>
    <n v="37.589892258425003"/>
    <x v="524"/>
    <n v="1.1244270435446907E-2"/>
    <n v="3.7949412719633306E-2"/>
    <n v="1.2649804239877769E-2"/>
    <n v="5.4256038332158224E-2"/>
    <n v="1.6657051992227834"/>
    <n v="1.7199612375549416"/>
    <n v="0.85998061877747078"/>
    <n v="3.1532622688507259"/>
    <x v="0"/>
    <x v="0"/>
    <n v="3"/>
    <m/>
    <m/>
    <m/>
    <m/>
  </r>
  <r>
    <n v="3232"/>
    <x v="1"/>
    <x v="11785"/>
    <x v="0"/>
    <m/>
    <s v="J222-185"/>
    <x v="6"/>
    <x v="6"/>
    <x v="5"/>
    <n v="27"/>
    <n v="16"/>
    <n v="0"/>
    <n v="0"/>
    <n v="0"/>
    <n v="0"/>
    <n v="0"/>
    <n v="0"/>
    <n v="0"/>
    <m/>
    <x v="5"/>
    <x v="7"/>
    <m/>
    <n v="31.384709652950431"/>
    <x v="1053"/>
    <n v="7.83836261777438E-3"/>
    <n v="2.0575701871657748E-2"/>
    <n v="8.8181579449961769E-3"/>
    <n v="2.9416952449495229E-2"/>
    <n v="1.8541657155659428"/>
    <n v="1.8835826680154379"/>
    <n v="0.94179133400771897"/>
    <n v="3.4532348913616362"/>
    <x v="0"/>
    <x v="0"/>
    <n v="2"/>
    <m/>
    <m/>
    <m/>
    <m/>
  </r>
  <r>
    <n v="314"/>
    <x v="0"/>
    <x v="11786"/>
    <x v="0"/>
    <m/>
    <s v="J272-235"/>
    <x v="11"/>
    <x v="11"/>
    <x v="8"/>
    <n v="28"/>
    <n v="23"/>
    <n v="0"/>
    <n v="0"/>
    <n v="0"/>
    <n v="0"/>
    <n v="0"/>
    <n v="0"/>
    <n v="0"/>
    <m/>
    <x v="40"/>
    <x v="3"/>
    <m/>
    <n v="36.235341863986875"/>
    <x v="612"/>
    <n v="1.044849758085052E-2"/>
    <n v="4.3100052521008396E-2"/>
    <n v="1.5672746371275779E-2"/>
    <n v="6.1619875885142804E-2"/>
    <n v="1.6289954998324878"/>
    <n v="1.6906153757176305"/>
    <n v="0.84530768785881527"/>
    <n v="3.0994615221489892"/>
    <x v="0"/>
    <x v="0"/>
    <n v="3.5"/>
    <m/>
    <m/>
    <m/>
    <m/>
  </r>
  <r>
    <n v="314"/>
    <x v="1"/>
    <x v="11787"/>
    <x v="0"/>
    <m/>
    <s v="J270-233"/>
    <x v="2"/>
    <x v="2"/>
    <x v="2"/>
    <n v="18"/>
    <n v="0"/>
    <n v="0"/>
    <n v="0"/>
    <n v="0"/>
    <n v="0"/>
    <n v="0"/>
    <n v="0"/>
    <n v="0"/>
    <m/>
    <x v="1"/>
    <x v="1"/>
    <m/>
    <n v="18"/>
    <x v="3"/>
    <n v="2.5783040488922848E-3"/>
    <n v="7.7349121466768547E-3"/>
    <n v="1.9337280366692137E-3"/>
    <n v="1.1058555583624608E-2"/>
    <n v="2.200636993107032"/>
    <n v="2.2116955486906567"/>
    <n v="1.1058477743453283"/>
    <n v="4.0547751725995367"/>
    <x v="0"/>
    <x v="0"/>
    <n v="3"/>
    <m/>
    <m/>
    <m/>
    <m/>
  </r>
  <r>
    <n v="231"/>
    <x v="1"/>
    <x v="11788"/>
    <x v="0"/>
    <m/>
    <s v="J221-184"/>
    <x v="1"/>
    <x v="1"/>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231"/>
    <x v="0"/>
    <x v="11789"/>
    <x v="0"/>
    <m/>
    <s v="J220-183"/>
    <x v="13"/>
    <x v="13"/>
    <x v="0"/>
    <n v="32"/>
    <n v="0"/>
    <n v="0"/>
    <n v="0"/>
    <n v="0"/>
    <n v="0"/>
    <n v="0"/>
    <n v="0"/>
    <n v="0"/>
    <m/>
    <x v="15"/>
    <x v="3"/>
    <m/>
    <n v="32"/>
    <x v="56"/>
    <n v="8.1487140310669733E-3"/>
    <n v="4.2780748663101609E-2"/>
    <n v="1.222307104660046E-2"/>
    <n v="6.1163369153874367E-2"/>
    <n v="1.6311179078241642"/>
    <n v="1.6922812769780387"/>
    <n v="0.84614063848901933"/>
    <n v="3.1025156744597373"/>
    <x v="0"/>
    <x v="0"/>
    <n v="5"/>
    <m/>
    <m/>
    <m/>
    <m/>
  </r>
  <r>
    <n v="231"/>
    <x v="0"/>
    <x v="11790"/>
    <x v="0"/>
    <m/>
    <s v="J219-182"/>
    <x v="13"/>
    <x v="13"/>
    <x v="0"/>
    <n v="22"/>
    <n v="26"/>
    <n v="17"/>
    <n v="16"/>
    <n v="0"/>
    <n v="0"/>
    <n v="0"/>
    <n v="0"/>
    <n v="0"/>
    <m/>
    <x v="40"/>
    <x v="23"/>
    <m/>
    <n v="41.291645644125154"/>
    <x v="2781"/>
    <n v="1.3567927170868346E-2"/>
    <n v="5.5967699579831928E-2"/>
    <n v="2.2895877100840331E-2"/>
    <n v="8.0016670513456581E-2"/>
    <n v="1.556155881783474"/>
    <n v="1.6361725522969306"/>
    <n v="0.8180862761484653"/>
    <n v="2.9996496792110392"/>
    <x v="0"/>
    <x v="0"/>
    <n v="3.25"/>
    <m/>
    <m/>
    <m/>
    <m/>
  </r>
  <r>
    <n v="231"/>
    <x v="0"/>
    <x v="11791"/>
    <x v="0"/>
    <m/>
    <s v="J218-181"/>
    <x v="1"/>
    <x v="1"/>
    <x v="1"/>
    <n v="38"/>
    <n v="0"/>
    <n v="0"/>
    <n v="0"/>
    <n v="0"/>
    <n v="0"/>
    <n v="0"/>
    <n v="0"/>
    <n v="0"/>
    <m/>
    <x v="3"/>
    <x v="1"/>
    <m/>
    <n v="38"/>
    <x v="91"/>
    <n v="1.1490960020371786E-2"/>
    <n v="2.585466004583652E-2"/>
    <n v="8.61822001527884E-3"/>
    <n v="3.6964245978597071E-2"/>
    <n v="1.7814818324945383"/>
    <n v="1.8184460784731353"/>
    <n v="0.90922303923656767"/>
    <n v="3.3338178105340814"/>
    <x v="0"/>
    <x v="0"/>
    <n v="2"/>
    <m/>
    <m/>
    <m/>
    <m/>
  </r>
  <r>
    <n v="3231"/>
    <x v="1"/>
    <x v="11792"/>
    <x v="0"/>
    <m/>
    <s v="J217-180"/>
    <x v="6"/>
    <x v="6"/>
    <x v="5"/>
    <n v="22"/>
    <n v="0"/>
    <n v="0"/>
    <n v="0"/>
    <n v="0"/>
    <n v="0"/>
    <n v="0"/>
    <n v="0"/>
    <n v="0"/>
    <m/>
    <x v="3"/>
    <x v="1"/>
    <m/>
    <n v="22"/>
    <x v="1"/>
    <n v="3.8515406162464984E-3"/>
    <n v="8.6659663865546206E-3"/>
    <n v="2.8886554621848737E-3"/>
    <n v="1.2389678014986825E-2"/>
    <n v="2.1572734099687985"/>
    <n v="2.1696630879837855"/>
    <n v="1.0848315439918927"/>
    <n v="3.9777156613036064"/>
    <x v="0"/>
    <x v="0"/>
    <n v="2"/>
    <m/>
    <m/>
    <m/>
    <m/>
  </r>
  <r>
    <n v="231"/>
    <x v="1"/>
    <x v="11793"/>
    <x v="0"/>
    <m/>
    <s v="J210-173"/>
    <x v="6"/>
    <x v="6"/>
    <x v="5"/>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31"/>
    <x v="1"/>
    <x v="11794"/>
    <x v="0"/>
    <m/>
    <s v="J216-179"/>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11795"/>
    <x v="0"/>
    <m/>
    <s v="J211-174"/>
    <x v="2"/>
    <x v="2"/>
    <x v="2"/>
    <n v="61"/>
    <n v="69"/>
    <n v="29"/>
    <n v="25"/>
    <n v="30"/>
    <n v="0"/>
    <n v="0"/>
    <n v="0"/>
    <n v="0"/>
    <m/>
    <x v="120"/>
    <x v="72"/>
    <m/>
    <n v="104.15373253033229"/>
    <x v="2782"/>
    <n v="8.6325439266615733E-2"/>
    <n v="0.34961802902979378"/>
    <n v="0.16833460656990068"/>
    <n v="0.49984671237983225"/>
    <n v="1.1291032807929859"/>
    <n v="1.6289499931728182"/>
    <n v="0.81447499658640909"/>
    <n v="2.9864083208168331"/>
    <x v="0"/>
    <x v="0"/>
    <n v="2.8000000000000003"/>
    <m/>
    <m/>
    <m/>
    <m/>
  </r>
  <r>
    <n v="3231"/>
    <x v="0"/>
    <x v="11796"/>
    <x v="0"/>
    <m/>
    <s v="J213-176"/>
    <x v="5"/>
    <x v="5"/>
    <x v="3"/>
    <n v="23"/>
    <n v="17"/>
    <n v="15.7"/>
    <n v="0"/>
    <n v="0"/>
    <n v="0"/>
    <n v="0"/>
    <n v="0"/>
    <n v="0"/>
    <m/>
    <x v="3"/>
    <x v="14"/>
    <m/>
    <n v="32.626522952959604"/>
    <x v="2783"/>
    <n v="8.4709224598930495E-3"/>
    <n v="1.9059575534759361E-2"/>
    <n v="8.4709203421624354E-3"/>
    <n v="2.7249356095399441E-2"/>
    <n v="1.8791832019438115"/>
    <n v="1.906432558039211"/>
    <n v="0.95321627901960548"/>
    <n v="3.49512635640522"/>
    <x v="0"/>
    <x v="0"/>
    <n v="1.6666669999999999"/>
    <m/>
    <m/>
    <m/>
    <m/>
  </r>
  <r>
    <n v="3231"/>
    <x v="1"/>
    <x v="11797"/>
    <x v="0"/>
    <m/>
    <s v="J215-178"/>
    <x v="5"/>
    <x v="5"/>
    <x v="3"/>
    <n v="16"/>
    <n v="0"/>
    <n v="0"/>
    <n v="0"/>
    <n v="0"/>
    <n v="0"/>
    <n v="0"/>
    <n v="0"/>
    <n v="0"/>
    <m/>
    <x v="3"/>
    <x v="3"/>
    <m/>
    <n v="16"/>
    <x v="88"/>
    <n v="2.0371785077667433E-3"/>
    <n v="4.5836516424751722E-3"/>
    <n v="3.055767761650115E-3"/>
    <n v="6.5532181236293962E-3"/>
    <n v="2.4117861419869722"/>
    <n v="2.4183393601106014"/>
    <n v="1.2091696800553007"/>
    <n v="4.433622160202769"/>
    <x v="0"/>
    <x v="0"/>
    <n v="1"/>
    <m/>
    <m/>
    <m/>
    <m/>
  </r>
  <r>
    <n v="3231"/>
    <x v="1"/>
    <x v="11798"/>
    <x v="0"/>
    <m/>
    <s v="J214-177"/>
    <x v="23"/>
    <x v="23"/>
    <x v="14"/>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0"/>
    <x v="11799"/>
    <x v="0"/>
    <m/>
    <s v="J206-169"/>
    <x v="2"/>
    <x v="2"/>
    <x v="2"/>
    <n v="36"/>
    <n v="31"/>
    <n v="0"/>
    <n v="0"/>
    <n v="0"/>
    <n v="0"/>
    <n v="0"/>
    <n v="0"/>
    <n v="0"/>
    <m/>
    <x v="5"/>
    <x v="1"/>
    <m/>
    <n v="47.507894080878813"/>
    <x v="2202"/>
    <n v="1.7960593328240387E-2"/>
    <n v="4.7146557486631019E-2"/>
    <n v="1.3470444996180289E-2"/>
    <n v="6.7405138759909389E-2"/>
    <n v="1.6035992869324547"/>
    <n v="1.671004425692364"/>
    <n v="0.83550221284618198"/>
    <n v="3.0635081137693336"/>
    <x v="0"/>
    <x v="0"/>
    <n v="2.5"/>
    <m/>
    <m/>
    <m/>
    <m/>
  </r>
  <r>
    <n v="3231"/>
    <x v="1"/>
    <x v="11800"/>
    <x v="0"/>
    <m/>
    <s v="J205-168"/>
    <x v="6"/>
    <x v="6"/>
    <x v="5"/>
    <n v="21"/>
    <n v="0"/>
    <n v="0"/>
    <n v="0"/>
    <n v="0"/>
    <n v="0"/>
    <n v="0"/>
    <n v="0"/>
    <n v="0"/>
    <m/>
    <x v="1"/>
    <x v="3"/>
    <m/>
    <n v="21"/>
    <x v="37"/>
    <n v="3.5093582887700541E-3"/>
    <n v="1.0528074866310163E-2"/>
    <n v="5.2640374331550813E-3"/>
    <n v="1.5051922877711271E-2"/>
    <n v="2.0849884021156933"/>
    <n v="2.1000403249934045"/>
    <n v="1.0500201624967023"/>
    <n v="3.8500739291545747"/>
    <x v="0"/>
    <x v="0"/>
    <n v="2"/>
    <m/>
    <m/>
    <m/>
    <m/>
  </r>
  <r>
    <n v="3231"/>
    <x v="0"/>
    <x v="11801"/>
    <x v="0"/>
    <m/>
    <s v="J204-167"/>
    <x v="2"/>
    <x v="2"/>
    <x v="2"/>
    <n v="93"/>
    <n v="0"/>
    <n v="0"/>
    <n v="0"/>
    <n v="0"/>
    <n v="0"/>
    <n v="0"/>
    <n v="0"/>
    <n v="0"/>
    <m/>
    <x v="15"/>
    <x v="2"/>
    <m/>
    <n v="93"/>
    <x v="182"/>
    <n v="6.882639419404124E-2"/>
    <n v="0.36133856951871651"/>
    <n v="0.15485938693659279"/>
    <n v="0.51660349591001886"/>
    <n v="1.1226028737427847"/>
    <n v="1.6392063696528036"/>
    <n v="0.81960318482640182"/>
    <n v="3.0052116776968067"/>
    <x v="0"/>
    <x v="0"/>
    <n v="4"/>
    <m/>
    <m/>
    <m/>
    <m/>
  </r>
  <r>
    <n v="3231"/>
    <x v="0"/>
    <x v="11802"/>
    <x v="0"/>
    <m/>
    <s v="J209-172"/>
    <x v="2"/>
    <x v="2"/>
    <x v="2"/>
    <n v="34"/>
    <n v="0"/>
    <n v="0"/>
    <n v="0"/>
    <n v="0"/>
    <n v="0"/>
    <n v="0"/>
    <n v="0"/>
    <n v="0"/>
    <m/>
    <x v="1"/>
    <x v="3"/>
    <m/>
    <n v="34"/>
    <x v="77"/>
    <n v="9.1991341991342016E-3"/>
    <n v="2.7597402597402607E-2"/>
    <n v="1.3798701298701303E-2"/>
    <n v="3.9455834119352003E-2"/>
    <n v="1.7612496661379469"/>
    <n v="1.8007055002572989"/>
    <n v="0.90035275012864946"/>
    <n v="3.3012934171383814"/>
    <x v="0"/>
    <x v="0"/>
    <n v="2"/>
    <m/>
    <m/>
    <m/>
    <m/>
  </r>
  <r>
    <n v="3231"/>
    <x v="0"/>
    <x v="11803"/>
    <x v="0"/>
    <m/>
    <s v="J208-171"/>
    <x v="2"/>
    <x v="2"/>
    <x v="2"/>
    <n v="64"/>
    <n v="0"/>
    <n v="0"/>
    <n v="0"/>
    <n v="0"/>
    <n v="0"/>
    <n v="0"/>
    <n v="0"/>
    <n v="0"/>
    <m/>
    <x v="1"/>
    <x v="3"/>
    <m/>
    <n v="64"/>
    <x v="313"/>
    <n v="3.2594856124267893E-2"/>
    <n v="9.7784568372803679E-2"/>
    <n v="4.889228418640184E-2"/>
    <n v="0.13980198663742713"/>
    <n v="1.411304133931278"/>
    <n v="1.5511061205687051"/>
    <n v="0.77555306028435256"/>
    <n v="2.8436945543759591"/>
    <x v="0"/>
    <x v="0"/>
    <n v="2"/>
    <m/>
    <m/>
    <m/>
    <m/>
  </r>
  <r>
    <n v="3231"/>
    <x v="1"/>
    <x v="11804"/>
    <x v="0"/>
    <m/>
    <s v="J206-0"/>
    <x v="6"/>
    <x v="6"/>
    <x v="5"/>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0"/>
    <x v="11805"/>
    <x v="0"/>
    <m/>
    <s v="J207-170"/>
    <x v="13"/>
    <x v="13"/>
    <x v="0"/>
    <n v="54"/>
    <n v="77"/>
    <n v="0"/>
    <n v="0"/>
    <n v="0"/>
    <n v="0"/>
    <n v="0"/>
    <n v="0"/>
    <n v="0"/>
    <m/>
    <x v="15"/>
    <x v="16"/>
    <m/>
    <n v="94.047860156411858"/>
    <x v="2784"/>
    <n v="7.0386108989050178E-2"/>
    <n v="0.36952707219251346"/>
    <n v="0.18476353609625673"/>
    <n v="0.52831054703712788"/>
    <n v="1.1182066917751048"/>
    <n v="1.6465172388122327"/>
    <n v="0.82325861940611633"/>
    <n v="3.0186149378224263"/>
    <x v="0"/>
    <x v="0"/>
    <n v="3.5"/>
    <m/>
    <m/>
    <m/>
    <m/>
  </r>
  <r>
    <n v="32111"/>
    <x v="1"/>
    <x v="11806"/>
    <x v="0"/>
    <m/>
    <s v="J202-165"/>
    <x v="5"/>
    <x v="5"/>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111"/>
    <x v="1"/>
    <x v="11807"/>
    <x v="0"/>
    <m/>
    <s v="J203-166"/>
    <x v="6"/>
    <x v="6"/>
    <x v="5"/>
    <n v="25"/>
    <n v="0"/>
    <n v="0"/>
    <n v="0"/>
    <n v="0"/>
    <n v="0"/>
    <n v="0"/>
    <n v="0"/>
    <n v="0"/>
    <m/>
    <x v="13"/>
    <x v="1"/>
    <m/>
    <n v="25"/>
    <x v="48"/>
    <n v="4.9735803412273996E-3"/>
    <n v="1.8650926279602749E-2"/>
    <n v="3.73018525592055E-3"/>
    <n v="2.6665112807736799E-2"/>
    <n v="1.8863284122645954"/>
    <n v="1.9129935250723322"/>
    <n v="0.95649676253616611"/>
    <n v="3.5071547959659424"/>
    <x v="0"/>
    <x v="0"/>
    <n v="4"/>
    <m/>
    <m/>
    <m/>
    <m/>
  </r>
  <r>
    <n v="32111"/>
    <x v="1"/>
    <x v="11808"/>
    <x v="0"/>
    <m/>
    <s v="J200-163"/>
    <x v="2"/>
    <x v="2"/>
    <x v="2"/>
    <n v="24"/>
    <n v="0"/>
    <n v="0"/>
    <n v="0"/>
    <n v="0"/>
    <n v="0"/>
    <n v="0"/>
    <n v="0"/>
    <n v="0"/>
    <m/>
    <x v="11"/>
    <x v="3"/>
    <m/>
    <n v="24"/>
    <x v="38"/>
    <n v="4.5836516424751714E-3"/>
    <n v="2.0626432391138271E-2"/>
    <n v="6.8754774637127571E-3"/>
    <n v="2.948948155633228E-2"/>
    <n v="1.8533663952037998"/>
    <n v="1.882855876760132"/>
    <n v="0.941427938380066"/>
    <n v="3.4519024407269083"/>
    <x v="0"/>
    <x v="0"/>
    <n v="4"/>
    <m/>
    <m/>
    <m/>
    <m/>
  </r>
  <r>
    <n v="32111"/>
    <x v="0"/>
    <x v="11809"/>
    <x v="0"/>
    <m/>
    <s v="J201-164"/>
    <x v="2"/>
    <x v="2"/>
    <x v="2"/>
    <n v="34"/>
    <n v="39"/>
    <n v="31"/>
    <n v="43"/>
    <n v="0"/>
    <n v="0"/>
    <n v="0"/>
    <n v="0"/>
    <n v="0"/>
    <m/>
    <x v="40"/>
    <x v="3"/>
    <m/>
    <n v="74.074287036730908"/>
    <x v="2785"/>
    <n v="4.3664056531703604E-2"/>
    <n v="0.18011423319327738"/>
    <n v="6.5496084797555407E-2"/>
    <n v="0.25750819419785131"/>
    <n v="1.2681495927275994"/>
    <n v="1.5256577869254508"/>
    <n v="0.76282889346272542"/>
    <n v="2.7970392760299929"/>
    <x v="0"/>
    <x v="0"/>
    <n v="3.5"/>
    <m/>
    <m/>
    <m/>
    <m/>
  </r>
  <r>
    <n v="32111"/>
    <x v="0"/>
    <x v="11810"/>
    <x v="0"/>
    <m/>
    <s v="J199-162"/>
    <x v="2"/>
    <x v="2"/>
    <x v="2"/>
    <n v="37"/>
    <n v="0"/>
    <n v="0"/>
    <n v="0"/>
    <n v="0"/>
    <n v="0"/>
    <n v="0"/>
    <n v="0"/>
    <n v="0"/>
    <m/>
    <x v="11"/>
    <x v="3"/>
    <m/>
    <n v="37"/>
    <x v="382"/>
    <n v="1.0894130379424495E-2"/>
    <n v="4.9023586707410235E-2"/>
    <n v="1.6341195569136744E-2"/>
    <n v="7.0088715712880029E-2"/>
    <n v="1.59267446552584"/>
    <n v="1.66276318123872"/>
    <n v="0.83138159061936001"/>
    <n v="3.0483991656043199"/>
    <x v="0"/>
    <x v="0"/>
    <n v="4"/>
    <m/>
    <m/>
    <m/>
    <m/>
  </r>
  <r>
    <n v="32111"/>
    <x v="0"/>
    <x v="11811"/>
    <x v="0"/>
    <m/>
    <s v="J198-161"/>
    <x v="5"/>
    <x v="5"/>
    <x v="3"/>
    <n v="19"/>
    <n v="18"/>
    <n v="20"/>
    <n v="0"/>
    <n v="0"/>
    <n v="0"/>
    <n v="0"/>
    <n v="0"/>
    <n v="0"/>
    <m/>
    <x v="3"/>
    <x v="14"/>
    <m/>
    <n v="32.939338184001208"/>
    <x v="440"/>
    <n v="8.6341354723707669E-3"/>
    <n v="1.9426804812834222E-2"/>
    <n v="8.6341333138368996E-3"/>
    <n v="2.7774381500538646E-2"/>
    <n v="1.8729141300576158"/>
    <n v="1.9006885115581544"/>
    <n v="0.95034425577907722"/>
    <n v="3.4845956045232831"/>
    <x v="0"/>
    <x v="0"/>
    <n v="1.6666669999999999"/>
    <m/>
    <m/>
    <m/>
    <m/>
  </r>
  <r>
    <n v="32111"/>
    <x v="1"/>
    <x v="11812"/>
    <x v="0"/>
    <m/>
    <s v="J197-160"/>
    <x v="6"/>
    <x v="6"/>
    <x v="5"/>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111"/>
    <x v="0"/>
    <x v="11813"/>
    <x v="0"/>
    <m/>
    <s v="J196-159"/>
    <x v="1"/>
    <x v="1"/>
    <x v="1"/>
    <n v="28"/>
    <n v="24"/>
    <n v="0"/>
    <n v="0"/>
    <n v="0"/>
    <n v="0"/>
    <n v="0"/>
    <n v="0"/>
    <n v="0"/>
    <m/>
    <x v="1"/>
    <x v="3"/>
    <m/>
    <n v="36.878177829171548"/>
    <x v="563"/>
    <n v="1.082251082251082E-2"/>
    <n v="3.2467532467532464E-2"/>
    <n v="1.6233766233766232E-2"/>
    <n v="4.6418628375708218E-2"/>
    <n v="1.7118360879498657"/>
    <n v="1.758254716325574"/>
    <n v="0.87912735816278698"/>
    <n v="3.2234669799302189"/>
    <x v="0"/>
    <x v="0"/>
    <n v="2"/>
    <m/>
    <m/>
    <m/>
    <m/>
  </r>
  <r>
    <n v="3231"/>
    <x v="0"/>
    <x v="11814"/>
    <x v="0"/>
    <m/>
    <s v="J195-158"/>
    <x v="2"/>
    <x v="2"/>
    <x v="2"/>
    <n v="50"/>
    <n v="62"/>
    <n v="52"/>
    <n v="43"/>
    <n v="35"/>
    <n v="58"/>
    <n v="0"/>
    <n v="0"/>
    <n v="0"/>
    <m/>
    <x v="72"/>
    <x v="70"/>
    <m/>
    <n v="124.44275792507976"/>
    <x v="2786"/>
    <n v="0.12323338426279604"/>
    <n v="0.53914602534138656"/>
    <n v="0.2618709107500955"/>
    <n v="0.77081370490930934"/>
    <n v="1.0466347627012687"/>
    <n v="1.817448467610578"/>
    <n v="0.90872423380528899"/>
    <n v="3.3319888572860594"/>
    <x v="0"/>
    <x v="0"/>
    <n v="2.9999999999999996"/>
    <m/>
    <m/>
    <m/>
    <m/>
  </r>
  <r>
    <n v="3231"/>
    <x v="1"/>
    <x v="11815"/>
    <x v="0"/>
    <m/>
    <s v="J194-157"/>
    <x v="18"/>
    <x v="18"/>
    <x v="12"/>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11816"/>
    <x v="0"/>
    <m/>
    <s v="J189-152"/>
    <x v="2"/>
    <x v="2"/>
    <x v="2"/>
    <n v="37"/>
    <n v="45"/>
    <n v="0"/>
    <n v="0"/>
    <n v="0"/>
    <n v="0"/>
    <n v="0"/>
    <n v="0"/>
    <n v="0"/>
    <m/>
    <x v="16"/>
    <x v="7"/>
    <m/>
    <n v="58.258046654518033"/>
    <x v="1334"/>
    <n v="2.700853068500127E-2"/>
    <n v="9.1153791061879291E-2"/>
    <n v="3.038459702062643E-2"/>
    <n v="0.13032200573202052"/>
    <n v="1.4287636450030197"/>
    <n v="1.5590856507350401"/>
    <n v="0.77954282536752006"/>
    <n v="2.8583236930142402"/>
    <x v="0"/>
    <x v="0"/>
    <n v="3"/>
    <m/>
    <m/>
    <m/>
    <m/>
  </r>
  <r>
    <n v="3231"/>
    <x v="1"/>
    <x v="11817"/>
    <x v="0"/>
    <m/>
    <s v="J188-151"/>
    <x v="6"/>
    <x v="6"/>
    <x v="5"/>
    <n v="22"/>
    <n v="0"/>
    <n v="0"/>
    <n v="0"/>
    <n v="0"/>
    <n v="0"/>
    <n v="0"/>
    <n v="0"/>
    <n v="0"/>
    <m/>
    <x v="3"/>
    <x v="1"/>
    <m/>
    <n v="22"/>
    <x v="1"/>
    <n v="3.8515406162464984E-3"/>
    <n v="8.6659663865546206E-3"/>
    <n v="2.8886554621848737E-3"/>
    <n v="1.2389678014986825E-2"/>
    <n v="2.1572734099687985"/>
    <n v="2.1696630879837855"/>
    <n v="1.0848315439918927"/>
    <n v="3.9777156613036064"/>
    <x v="0"/>
    <x v="0"/>
    <n v="2"/>
    <m/>
    <m/>
    <m/>
    <m/>
  </r>
  <r>
    <n v="3231"/>
    <x v="0"/>
    <x v="11818"/>
    <x v="0"/>
    <m/>
    <s v="J187-150"/>
    <x v="2"/>
    <x v="2"/>
    <x v="2"/>
    <n v="84"/>
    <n v="80"/>
    <n v="0"/>
    <n v="0"/>
    <n v="0"/>
    <n v="0"/>
    <n v="0"/>
    <n v="0"/>
    <n v="0"/>
    <m/>
    <x v="11"/>
    <x v="3"/>
    <m/>
    <n v="116"/>
    <x v="273"/>
    <n v="0.10707919531448942"/>
    <n v="0.48185637891520244"/>
    <n v="0.16061879297173415"/>
    <n v="0.68890705524654028"/>
    <n v="1.0674267281573382"/>
    <n v="1.7563337834038784"/>
    <n v="0.87816689170193918"/>
    <n v="3.2199452695737767"/>
    <x v="0"/>
    <x v="0"/>
    <n v="4"/>
    <m/>
    <m/>
    <m/>
    <m/>
  </r>
  <r>
    <n v="3231"/>
    <x v="0"/>
    <x v="11819"/>
    <x v="0"/>
    <m/>
    <s v="J190-153"/>
    <x v="2"/>
    <x v="2"/>
    <x v="2"/>
    <n v="37"/>
    <n v="0"/>
    <n v="0"/>
    <n v="0"/>
    <n v="0"/>
    <n v="0"/>
    <n v="0"/>
    <n v="0"/>
    <n v="0"/>
    <m/>
    <x v="1"/>
    <x v="1"/>
    <m/>
    <n v="37"/>
    <x v="382"/>
    <n v="1.0894130379424495E-2"/>
    <n v="3.2682391138273488E-2"/>
    <n v="8.170597784568372E-3"/>
    <n v="4.672581047525335E-2"/>
    <n v="1.7098601736631223"/>
    <n v="1.7565859841383755"/>
    <n v="0.87829299206918776"/>
    <n v="3.2204076375870216"/>
    <x v="0"/>
    <x v="0"/>
    <n v="3"/>
    <m/>
    <m/>
    <m/>
    <m/>
  </r>
  <r>
    <n v="3231"/>
    <x v="0"/>
    <x v="11820"/>
    <x v="0"/>
    <m/>
    <s v="J186-149"/>
    <x v="6"/>
    <x v="6"/>
    <x v="5"/>
    <n v="39"/>
    <n v="0"/>
    <n v="0"/>
    <n v="0"/>
    <n v="0"/>
    <n v="0"/>
    <n v="0"/>
    <n v="0"/>
    <n v="0"/>
    <m/>
    <x v="1"/>
    <x v="1"/>
    <m/>
    <n v="39"/>
    <x v="228"/>
    <n v="1.2103705118411001E-2"/>
    <n v="3.6311115355233001E-2"/>
    <n v="9.0777788388082502E-3"/>
    <n v="5.1913774823126618E-2"/>
    <n v="1.678626269037274"/>
    <n v="1.7305400438604006"/>
    <n v="0.86527002193020031"/>
    <n v="3.1726567470774012"/>
    <x v="0"/>
    <x v="0"/>
    <n v="3"/>
    <m/>
    <m/>
    <m/>
    <m/>
  </r>
  <r>
    <n v="3231"/>
    <x v="1"/>
    <x v="11821"/>
    <x v="0"/>
    <m/>
    <s v="J193-156"/>
    <x v="6"/>
    <x v="6"/>
    <x v="5"/>
    <n v="23"/>
    <n v="0"/>
    <n v="0"/>
    <n v="0"/>
    <n v="0"/>
    <n v="0"/>
    <n v="0"/>
    <n v="0"/>
    <n v="0"/>
    <m/>
    <x v="11"/>
    <x v="1"/>
    <m/>
    <n v="23"/>
    <x v="68"/>
    <n v="4.2096384008148717E-3"/>
    <n v="1.8943372803666921E-2"/>
    <n v="3.1572288006111535E-3"/>
    <n v="2.7083221776562114E-2"/>
    <n v="1.8811965469753753"/>
    <n v="1.9082797687519375"/>
    <n v="0.95413988437596875"/>
    <n v="3.4985129093785519"/>
    <x v="0"/>
    <x v="0"/>
    <n v="5"/>
    <m/>
    <m/>
    <m/>
    <m/>
  </r>
  <r>
    <n v="3231"/>
    <x v="1"/>
    <x v="11822"/>
    <x v="0"/>
    <m/>
    <s v="J185-148"/>
    <x v="13"/>
    <x v="13"/>
    <x v="0"/>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11823"/>
    <x v="0"/>
    <m/>
    <s v="J192-155"/>
    <x v="5"/>
    <x v="5"/>
    <x v="3"/>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1"/>
    <x v="0"/>
    <x v="11824"/>
    <x v="0"/>
    <m/>
    <s v="J191-154"/>
    <x v="2"/>
    <x v="2"/>
    <x v="2"/>
    <n v="46"/>
    <n v="26"/>
    <n v="0"/>
    <n v="0"/>
    <n v="0"/>
    <n v="0"/>
    <n v="0"/>
    <n v="0"/>
    <n v="0"/>
    <m/>
    <x v="40"/>
    <x v="2"/>
    <m/>
    <n v="52.839379254491625"/>
    <x v="2787"/>
    <n v="2.2217978100331041E-2"/>
    <n v="9.164915966386554E-2"/>
    <n v="4.9990450725744838E-2"/>
    <n v="0.13103023112819401"/>
    <n v="1.4274084031172971"/>
    <n v="1.558438634245491"/>
    <n v="0.7792193171227455"/>
    <n v="2.8571374961167333"/>
    <x v="0"/>
    <x v="0"/>
    <n v="2.5"/>
    <m/>
    <m/>
    <m/>
    <m/>
  </r>
  <r>
    <n v="32111"/>
    <x v="1"/>
    <x v="11825"/>
    <x v="0"/>
    <m/>
    <s v="J183-146"/>
    <x v="5"/>
    <x v="5"/>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111"/>
    <x v="0"/>
    <x v="11826"/>
    <x v="0"/>
    <m/>
    <s v="J184-147"/>
    <x v="2"/>
    <x v="2"/>
    <x v="2"/>
    <n v="21"/>
    <n v="25"/>
    <n v="19"/>
    <n v="0"/>
    <n v="0"/>
    <n v="0"/>
    <n v="0"/>
    <n v="0"/>
    <n v="0"/>
    <m/>
    <x v="22"/>
    <x v="14"/>
    <m/>
    <n v="37.775653535048207"/>
    <x v="1589"/>
    <n v="1.1355678635090403E-2"/>
    <n v="2.838919374880635E-2"/>
    <n v="1.1355675796170746E-2"/>
    <n v="4.0587852982964086E-2"/>
    <n v="1.752547697651933"/>
    <n v="1.7931355506348972"/>
    <n v="0.89656777531744858"/>
    <n v="3.2874151761639778"/>
    <x v="0"/>
    <x v="0"/>
    <n v="2"/>
    <m/>
    <m/>
    <m/>
    <m/>
  </r>
  <r>
    <n v="32111"/>
    <x v="0"/>
    <x v="11827"/>
    <x v="0"/>
    <m/>
    <s v="J182-145"/>
    <x v="2"/>
    <x v="2"/>
    <x v="2"/>
    <n v="63"/>
    <n v="35"/>
    <n v="0"/>
    <n v="0"/>
    <n v="0"/>
    <n v="0"/>
    <n v="0"/>
    <n v="0"/>
    <n v="0"/>
    <m/>
    <x v="40"/>
    <x v="3"/>
    <m/>
    <n v="72.069410986909006"/>
    <x v="2788"/>
    <n v="4.1332442067736203E-2"/>
    <n v="0.17049632352941183"/>
    <n v="6.1998663101604304E-2"/>
    <n v="0.24375752882515755"/>
    <n v="1.2803940504828253"/>
    <n v="1.5241515793079827"/>
    <n v="0.76207578965399136"/>
    <n v="2.7942778953979683"/>
    <x v="0"/>
    <x v="0"/>
    <n v="3.5"/>
    <m/>
    <m/>
    <m/>
    <m/>
  </r>
  <r>
    <n v="32111"/>
    <x v="0"/>
    <x v="11828"/>
    <x v="0"/>
    <m/>
    <s v="J181-144"/>
    <x v="2"/>
    <x v="2"/>
    <x v="2"/>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111"/>
    <x v="0"/>
    <x v="11829"/>
    <x v="0"/>
    <m/>
    <s v="J180-143"/>
    <x v="2"/>
    <x v="2"/>
    <x v="2"/>
    <n v="24"/>
    <n v="21"/>
    <n v="25"/>
    <n v="0"/>
    <n v="0"/>
    <n v="0"/>
    <n v="0"/>
    <n v="0"/>
    <n v="0"/>
    <m/>
    <x v="22"/>
    <x v="14"/>
    <m/>
    <n v="40.521599178709621"/>
    <x v="2789"/>
    <n v="1.3066590272472629E-2"/>
    <n v="3.2666472414534006E-2"/>
    <n v="1.3066587005825064E-2"/>
    <n v="4.670305157535181E-2"/>
    <n v="1.7100060434935069"/>
    <n v="1.7567090950688586"/>
    <n v="0.87835454753442932"/>
    <n v="3.2206333409595742"/>
    <x v="0"/>
    <x v="0"/>
    <n v="2"/>
    <m/>
    <m/>
    <m/>
    <m/>
  </r>
  <r>
    <n v="32111"/>
    <x v="0"/>
    <x v="11830"/>
    <x v="0"/>
    <m/>
    <s v="J178-141"/>
    <x v="2"/>
    <x v="2"/>
    <x v="2"/>
    <n v="25"/>
    <n v="23"/>
    <n v="24"/>
    <n v="0"/>
    <n v="0"/>
    <n v="0"/>
    <n v="0"/>
    <n v="0"/>
    <n v="0"/>
    <m/>
    <x v="3"/>
    <x v="1"/>
    <m/>
    <n v="41.593268686170845"/>
    <x v="2790"/>
    <n v="1.3766870384517444E-2"/>
    <n v="3.097545836516425E-2"/>
    <n v="1.0325152788388083E-2"/>
    <n v="4.4285419351089282E-2"/>
    <n v="1.7259958241842528"/>
    <n v="1.7702812435353421"/>
    <n v="0.88514062176767105"/>
    <n v="3.2455156131481271"/>
    <x v="0"/>
    <x v="0"/>
    <n v="2"/>
    <m/>
    <m/>
    <m/>
    <m/>
  </r>
  <r>
    <n v="32111"/>
    <x v="0"/>
    <x v="11831"/>
    <x v="0"/>
    <m/>
    <s v="J179-142"/>
    <x v="2"/>
    <x v="2"/>
    <x v="2"/>
    <n v="32"/>
    <n v="24"/>
    <n v="0"/>
    <n v="0"/>
    <n v="0"/>
    <n v="0"/>
    <n v="0"/>
    <n v="0"/>
    <n v="0"/>
    <m/>
    <x v="5"/>
    <x v="7"/>
    <m/>
    <n v="40"/>
    <x v="353"/>
    <n v="1.2732365673542146E-2"/>
    <n v="3.3422459893048137E-2"/>
    <n v="1.4323911382734915E-2"/>
    <n v="4.7783882151464355E-2"/>
    <n v="1.7031693048865366"/>
    <n v="1.7509531870380011"/>
    <n v="0.87547659351900053"/>
    <n v="3.2100808429030017"/>
    <x v="0"/>
    <x v="0"/>
    <n v="2"/>
    <m/>
    <m/>
    <m/>
    <m/>
  </r>
  <r>
    <n v="32111"/>
    <x v="1"/>
    <x v="11832"/>
    <x v="0"/>
    <m/>
    <s v="J163-126"/>
    <x v="1"/>
    <x v="1"/>
    <x v="1"/>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111"/>
    <x v="1"/>
    <x v="11833"/>
    <x v="0"/>
    <m/>
    <s v="J161-124"/>
    <x v="6"/>
    <x v="6"/>
    <x v="5"/>
    <n v="20"/>
    <n v="15.7"/>
    <n v="0"/>
    <n v="0"/>
    <n v="0"/>
    <n v="0"/>
    <n v="0"/>
    <n v="0"/>
    <n v="0"/>
    <m/>
    <x v="1"/>
    <x v="1"/>
    <m/>
    <n v="25.426167623139747"/>
    <x v="2354"/>
    <n v="5.1445919276801623E-3"/>
    <n v="1.5433775783040487E-2"/>
    <n v="3.8584439457601217E-3"/>
    <n v="2.2065572837214414E-2"/>
    <n v="1.9499140444514871"/>
    <n v="1.9719796172887014"/>
    <n v="0.98598980864435071"/>
    <n v="3.615295965029286"/>
    <x v="0"/>
    <x v="0"/>
    <n v="3"/>
    <m/>
    <m/>
    <m/>
    <m/>
  </r>
  <r>
    <n v="32111"/>
    <x v="1"/>
    <x v="11834"/>
    <x v="0"/>
    <m/>
    <s v="J162-125"/>
    <x v="17"/>
    <x v="17"/>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111"/>
    <x v="0"/>
    <x v="11835"/>
    <x v="0"/>
    <m/>
    <s v="J160-123"/>
    <x v="2"/>
    <x v="2"/>
    <x v="2"/>
    <n v="34"/>
    <n v="33"/>
    <n v="0"/>
    <n v="0"/>
    <n v="0"/>
    <n v="0"/>
    <n v="0"/>
    <n v="0"/>
    <n v="0"/>
    <m/>
    <x v="16"/>
    <x v="7"/>
    <m/>
    <n v="47.381430961928537"/>
    <x v="763"/>
    <n v="1.7865100585688822E-2"/>
    <n v="6.0294714476699776E-2"/>
    <n v="2.0098238158899925E-2"/>
    <n v="8.6202976684851537E-2"/>
    <n v="1.5359958835436469"/>
    <n v="1.6221988602284985"/>
    <n v="0.81109943011424923"/>
    <n v="2.9740312437522469"/>
    <x v="0"/>
    <x v="0"/>
    <n v="3"/>
    <m/>
    <m/>
    <m/>
    <m/>
  </r>
  <r>
    <n v="3231"/>
    <x v="1"/>
    <x v="11836"/>
    <x v="0"/>
    <m/>
    <s v="J159-122"/>
    <x v="13"/>
    <x v="13"/>
    <x v="0"/>
    <n v="19"/>
    <n v="0"/>
    <n v="0"/>
    <n v="0"/>
    <n v="0"/>
    <n v="0"/>
    <n v="0"/>
    <n v="0"/>
    <n v="0"/>
    <m/>
    <x v="11"/>
    <x v="3"/>
    <m/>
    <n v="19"/>
    <x v="31"/>
    <n v="2.8727400050929464E-3"/>
    <n v="1.292733002291826E-2"/>
    <n v="4.30911000763942E-3"/>
    <n v="1.8482122989298536E-2"/>
    <n v="2.0113689893378051"/>
    <n v="2.0298511123271035"/>
    <n v="1.0149255561635517"/>
    <n v="3.7213937059330227"/>
    <x v="0"/>
    <x v="0"/>
    <n v="4"/>
    <m/>
    <m/>
    <m/>
    <m/>
  </r>
  <r>
    <n v="3231"/>
    <x v="1"/>
    <x v="11837"/>
    <x v="0"/>
    <m/>
    <s v="J156-119"/>
    <x v="13"/>
    <x v="13"/>
    <x v="0"/>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1"/>
    <x v="0"/>
    <x v="11838"/>
    <x v="0"/>
    <m/>
    <s v="J158-121"/>
    <x v="2"/>
    <x v="2"/>
    <x v="2"/>
    <n v="78"/>
    <n v="68"/>
    <n v="0"/>
    <n v="0"/>
    <n v="0"/>
    <n v="0"/>
    <n v="0"/>
    <n v="0"/>
    <n v="0"/>
    <m/>
    <x v="11"/>
    <x v="2"/>
    <m/>
    <n v="103.47946656221224"/>
    <x v="2791"/>
    <n v="8.5211357270180796E-2"/>
    <n v="0.38345110771581359"/>
    <n v="0.19172555385790679"/>
    <n v="0.54821765365487174"/>
    <n v="1.1109878944453662"/>
    <n v="1.6592055481002379"/>
    <n v="0.82960277405011895"/>
    <n v="3.0418768381837693"/>
    <x v="0"/>
    <x v="0"/>
    <n v="3"/>
    <m/>
    <m/>
    <m/>
    <m/>
  </r>
  <r>
    <n v="32111"/>
    <x v="0"/>
    <x v="11839"/>
    <x v="0"/>
    <m/>
    <s v="J177-140"/>
    <x v="2"/>
    <x v="2"/>
    <x v="2"/>
    <n v="45"/>
    <n v="0"/>
    <n v="0"/>
    <n v="0"/>
    <n v="0"/>
    <n v="0"/>
    <n v="0"/>
    <n v="0"/>
    <n v="0"/>
    <m/>
    <x v="1"/>
    <x v="3"/>
    <m/>
    <n v="45"/>
    <x v="23"/>
    <n v="1.611440030557678E-2"/>
    <n v="4.834320091673034E-2"/>
    <n v="2.417160045836517E-2"/>
    <n v="6.911597239765381E-2"/>
    <n v="1.5965768147334656"/>
    <n v="1.6656927871311193"/>
    <n v="0.83284639356555967"/>
    <n v="3.0537701097403853"/>
    <x v="0"/>
    <x v="0"/>
    <n v="2"/>
    <m/>
    <m/>
    <m/>
    <m/>
  </r>
  <r>
    <n v="3231"/>
    <x v="0"/>
    <x v="11840"/>
    <x v="0"/>
    <m/>
    <s v="J155-118"/>
    <x v="2"/>
    <x v="2"/>
    <x v="2"/>
    <n v="20"/>
    <n v="22"/>
    <n v="41"/>
    <n v="24"/>
    <n v="0"/>
    <n v="0"/>
    <n v="0"/>
    <n v="0"/>
    <n v="0"/>
    <m/>
    <x v="45"/>
    <x v="19"/>
    <m/>
    <n v="56.044625076808217"/>
    <x v="2792"/>
    <n v="2.4995225362872419E-2"/>
    <n v="7.9672280844155841E-2"/>
    <n v="3.2806233288770054E-2"/>
    <n v="0.11390696228757774"/>
    <n v="1.4628441110322532"/>
    <n v="1.5767510733198309"/>
    <n v="0.78837553665991544"/>
    <n v="2.8907103010863566"/>
    <x v="0"/>
    <x v="0"/>
    <n v="2.5"/>
    <m/>
    <m/>
    <m/>
    <m/>
  </r>
  <r>
    <n v="3231"/>
    <x v="0"/>
    <x v="11841"/>
    <x v="0"/>
    <m/>
    <s v="J157-120"/>
    <x v="1"/>
    <x v="1"/>
    <x v="1"/>
    <n v="30"/>
    <n v="32"/>
    <n v="0"/>
    <n v="0"/>
    <n v="0"/>
    <n v="0"/>
    <n v="0"/>
    <n v="0"/>
    <n v="0"/>
    <m/>
    <x v="1"/>
    <x v="7"/>
    <m/>
    <n v="43.863424398922618"/>
    <x v="680"/>
    <n v="1.5310669722434425E-2"/>
    <n v="4.5932009167303278E-2"/>
    <n v="1.7224503437738729E-2"/>
    <n v="6.566870661386956E-2"/>
    <n v="1.6109443321627159"/>
    <n v="1.6766130387765854"/>
    <n v="0.8383065193882927"/>
    <n v="3.0737905710904063"/>
    <x v="0"/>
    <x v="0"/>
    <n v="2.5"/>
    <m/>
    <m/>
    <m/>
    <m/>
  </r>
  <r>
    <n v="32111"/>
    <x v="1"/>
    <x v="11842"/>
    <x v="0"/>
    <m/>
    <s v="J175-138"/>
    <x v="17"/>
    <x v="17"/>
    <x v="3"/>
    <n v="19"/>
    <n v="0"/>
    <n v="0"/>
    <n v="0"/>
    <n v="0"/>
    <n v="0"/>
    <n v="0"/>
    <n v="0"/>
    <n v="0"/>
    <m/>
    <x v="6"/>
    <x v="1"/>
    <m/>
    <n v="19"/>
    <x v="31"/>
    <n v="2.8727400050929464E-3"/>
    <n v="4.30911000763942E-3"/>
    <n v="2.15455500381971E-3"/>
    <n v="6.1607076630995107E-3"/>
    <n v="2.4380111176575809"/>
    <n v="2.4441718253206806"/>
    <n v="1.2220859126603403"/>
    <n v="4.4809816797545805"/>
    <x v="0"/>
    <x v="0"/>
    <n v="1"/>
    <m/>
    <m/>
    <m/>
    <m/>
  </r>
  <r>
    <n v="32111"/>
    <x v="0"/>
    <x v="11843"/>
    <x v="0"/>
    <m/>
    <s v="J176-139"/>
    <x v="2"/>
    <x v="2"/>
    <x v="2"/>
    <n v="131"/>
    <n v="0"/>
    <n v="0"/>
    <n v="0"/>
    <n v="0"/>
    <n v="0"/>
    <n v="0"/>
    <n v="0"/>
    <n v="0"/>
    <m/>
    <x v="1"/>
    <x v="3"/>
    <m/>
    <n v="131"/>
    <x v="2793"/>
    <n v="0.13656257957728543"/>
    <n v="0.40968773873185627"/>
    <n v="0.20484386936592813"/>
    <n v="0.58572800114377099"/>
    <n v="1.0981873399617843"/>
    <n v="1.6839153411055552"/>
    <n v="0.84195767055277759"/>
    <n v="3.0871781253601842"/>
    <x v="0"/>
    <x v="0"/>
    <n v="2"/>
    <m/>
    <m/>
    <m/>
    <m/>
  </r>
  <r>
    <n v="3231"/>
    <x v="0"/>
    <x v="11844"/>
    <x v="0"/>
    <m/>
    <s v="J154-117"/>
    <x v="13"/>
    <x v="13"/>
    <x v="0"/>
    <n v="40"/>
    <n v="57"/>
    <n v="0"/>
    <n v="0"/>
    <n v="0"/>
    <n v="0"/>
    <n v="0"/>
    <n v="0"/>
    <n v="0"/>
    <m/>
    <x v="15"/>
    <x v="2"/>
    <m/>
    <n v="69.634761434214738"/>
    <x v="2794"/>
    <n v="3.8587025719378658E-2"/>
    <n v="0.20258188502673796"/>
    <n v="8.6820807868601968E-2"/>
    <n v="0.28963005569056327"/>
    <n v="1.2423134317151909"/>
    <n v="1.5319434874057543"/>
    <n v="0.76597174370287713"/>
    <n v="2.8085630602438827"/>
    <x v="0"/>
    <x v="0"/>
    <n v="4"/>
    <m/>
    <m/>
    <m/>
    <m/>
  </r>
  <r>
    <n v="32111"/>
    <x v="0"/>
    <x v="11845"/>
    <x v="0"/>
    <m/>
    <s v="J174-137"/>
    <x v="13"/>
    <x v="13"/>
    <x v="0"/>
    <n v="55"/>
    <n v="41"/>
    <n v="0"/>
    <n v="0"/>
    <n v="0"/>
    <n v="0"/>
    <n v="0"/>
    <n v="0"/>
    <n v="0"/>
    <m/>
    <x v="15"/>
    <x v="0"/>
    <m/>
    <n v="68.600291544569984"/>
    <x v="2134"/>
    <n v="3.7449070537305826E-2"/>
    <n v="0.19660762032085558"/>
    <n v="0.11234721161191748"/>
    <n v="0.28108868675598897"/>
    <n v="1.2488420874206525"/>
    <n v="1.5299307741766415"/>
    <n v="0.76496538708832074"/>
    <n v="2.8048730859905091"/>
    <x v="0"/>
    <x v="0"/>
    <n v="3"/>
    <m/>
    <m/>
    <m/>
    <m/>
  </r>
  <r>
    <n v="3231"/>
    <x v="1"/>
    <x v="11846"/>
    <x v="0"/>
    <m/>
    <s v="J153-116"/>
    <x v="13"/>
    <x v="13"/>
    <x v="0"/>
    <n v="23"/>
    <n v="0"/>
    <n v="0"/>
    <n v="0"/>
    <n v="0"/>
    <n v="0"/>
    <n v="0"/>
    <n v="0"/>
    <n v="0"/>
    <m/>
    <x v="3"/>
    <x v="1"/>
    <m/>
    <n v="23"/>
    <x v="68"/>
    <n v="4.2096384008148717E-3"/>
    <n v="9.4716864018334606E-3"/>
    <n v="3.1572288006111535E-3"/>
    <n v="1.3541610888281057E-2"/>
    <n v="2.1239511559527675"/>
    <n v="2.1374927668410484"/>
    <n v="1.0687463834205242"/>
    <n v="3.9187367392085886"/>
    <x v="0"/>
    <x v="0"/>
    <n v="2"/>
    <m/>
    <m/>
    <m/>
    <m/>
  </r>
  <r>
    <n v="32111"/>
    <x v="0"/>
    <x v="11847"/>
    <x v="0"/>
    <m/>
    <s v="J173-136"/>
    <x v="13"/>
    <x v="13"/>
    <x v="0"/>
    <n v="38"/>
    <n v="0"/>
    <n v="0"/>
    <n v="0"/>
    <n v="0"/>
    <n v="0"/>
    <n v="0"/>
    <n v="0"/>
    <n v="0"/>
    <m/>
    <x v="15"/>
    <x v="0"/>
    <m/>
    <n v="38"/>
    <x v="91"/>
    <n v="1.1490960020371786E-2"/>
    <n v="6.0327540106951877E-2"/>
    <n v="3.447288006111536E-2"/>
    <n v="8.6249907283393157E-2"/>
    <n v="1.5358495071168259"/>
    <n v="1.622099414400219"/>
    <n v="0.81104970720010949"/>
    <n v="2.9738489264004015"/>
    <x v="0"/>
    <x v="0"/>
    <n v="3"/>
    <m/>
    <m/>
    <m/>
    <m/>
  </r>
  <r>
    <n v="32111"/>
    <x v="0"/>
    <x v="11848"/>
    <x v="0"/>
    <m/>
    <s v="J172-135"/>
    <x v="2"/>
    <x v="2"/>
    <x v="2"/>
    <n v="49"/>
    <n v="55"/>
    <n v="0"/>
    <n v="0"/>
    <n v="0"/>
    <n v="0"/>
    <n v="0"/>
    <n v="0"/>
    <n v="0"/>
    <m/>
    <x v="40"/>
    <x v="15"/>
    <m/>
    <n v="73.661387442811588"/>
    <x v="2795"/>
    <n v="4.3178635090399806E-2"/>
    <n v="0.17811186974789919"/>
    <n v="8.0959940794499641E-2"/>
    <n v="0.25464542768681264"/>
    <n v="1.2706344529891647"/>
    <n v="1.5252798806759773"/>
    <n v="0.76263994033798865"/>
    <n v="2.7963464479059583"/>
    <x v="0"/>
    <x v="0"/>
    <n v="3"/>
    <m/>
    <m/>
    <m/>
    <m/>
  </r>
  <r>
    <n v="32111"/>
    <x v="1"/>
    <x v="11849"/>
    <x v="0"/>
    <m/>
    <s v="J152-115"/>
    <x v="13"/>
    <x v="13"/>
    <x v="0"/>
    <n v="18"/>
    <n v="0"/>
    <n v="0"/>
    <n v="0"/>
    <n v="0"/>
    <n v="0"/>
    <n v="0"/>
    <n v="0"/>
    <n v="0"/>
    <m/>
    <x v="3"/>
    <x v="1"/>
    <m/>
    <n v="18"/>
    <x v="3"/>
    <n v="2.5783040488922848E-3"/>
    <n v="5.801184110007641E-3"/>
    <n v="1.9337280366692137E-3"/>
    <n v="8.293916687718457E-3"/>
    <n v="2.3143294511804493"/>
    <n v="2.3226233678681676"/>
    <n v="1.1613116839340838"/>
    <n v="4.2581428410916402"/>
    <x v="0"/>
    <x v="0"/>
    <n v="2"/>
    <m/>
    <m/>
    <m/>
    <m/>
  </r>
  <r>
    <n v="32111"/>
    <x v="0"/>
    <x v="11850"/>
    <x v="0"/>
    <m/>
    <s v="J151-114"/>
    <x v="2"/>
    <x v="2"/>
    <x v="2"/>
    <n v="81"/>
    <n v="0"/>
    <n v="0"/>
    <n v="0"/>
    <n v="0"/>
    <n v="0"/>
    <n v="0"/>
    <n v="0"/>
    <n v="0"/>
    <m/>
    <x v="15"/>
    <x v="2"/>
    <m/>
    <n v="81"/>
    <x v="314"/>
    <n v="5.221065699006875E-2"/>
    <n v="0.27410594919786091"/>
    <n v="0.11747397822765469"/>
    <n v="0.39188756349469689"/>
    <n v="1.1782499353566271"/>
    <n v="1.5701374988513241"/>
    <n v="0.78506874942566207"/>
    <n v="2.878585414560761"/>
    <x v="0"/>
    <x v="0"/>
    <n v="4"/>
    <m/>
    <m/>
    <m/>
    <m/>
  </r>
  <r>
    <n v="32111"/>
    <x v="1"/>
    <x v="11851"/>
    <x v="0"/>
    <m/>
    <s v="J171-134"/>
    <x v="17"/>
    <x v="17"/>
    <x v="3"/>
    <n v="15.7"/>
    <n v="16"/>
    <n v="0"/>
    <n v="0"/>
    <n v="0"/>
    <n v="0"/>
    <n v="0"/>
    <n v="0"/>
    <n v="0"/>
    <m/>
    <x v="3"/>
    <x v="7"/>
    <m/>
    <n v="22.416288720481809"/>
    <x v="2243"/>
    <n v="3.9986790170613695E-3"/>
    <n v="8.9970277883880817E-3"/>
    <n v="4.4985138941940409E-3"/>
    <n v="1.2862994433369277E-2"/>
    <n v="2.1431580581774026"/>
    <n v="2.1560210526107717"/>
    <n v="1.0780105263053859"/>
    <n v="3.9527052631197481"/>
    <x v="0"/>
    <x v="0"/>
    <n v="1.5"/>
    <m/>
    <m/>
    <m/>
    <m/>
  </r>
  <r>
    <n v="32111"/>
    <x v="0"/>
    <x v="11852"/>
    <x v="0"/>
    <m/>
    <s v="J170-133"/>
    <x v="2"/>
    <x v="2"/>
    <x v="2"/>
    <n v="42"/>
    <n v="95"/>
    <n v="47"/>
    <n v="0"/>
    <n v="0"/>
    <n v="0"/>
    <n v="0"/>
    <n v="0"/>
    <n v="0"/>
    <m/>
    <x v="17"/>
    <x v="13"/>
    <m/>
    <n v="114.00877159236477"/>
    <x v="2796"/>
    <n v="0.10343455564043802"/>
    <n v="0.41373819670311318"/>
    <n v="0.18101044651212764"/>
    <n v="0.59151891560600234"/>
    <n v="1.0962971665541912"/>
    <n v="1.6878160821601935"/>
    <n v="0.84390804108009676"/>
    <n v="3.0943294839603546"/>
    <x v="0"/>
    <x v="0"/>
    <n v="2.9999999999999996"/>
    <m/>
    <m/>
    <m/>
    <m/>
  </r>
  <r>
    <n v="3231"/>
    <x v="0"/>
    <x v="11853"/>
    <x v="0"/>
    <m/>
    <s v="J150-113"/>
    <x v="2"/>
    <x v="2"/>
    <x v="2"/>
    <n v="38"/>
    <n v="26"/>
    <n v="15.7"/>
    <n v="30"/>
    <n v="0"/>
    <n v="0"/>
    <n v="0"/>
    <n v="0"/>
    <n v="0"/>
    <m/>
    <x v="2"/>
    <x v="7"/>
    <m/>
    <n v="57.153215132658985"/>
    <x v="2797"/>
    <n v="2.5993840718105427E-2"/>
    <n v="7.3107677019671524E-2"/>
    <n v="2.9243070807868605E-2"/>
    <n v="0.10452158920241306"/>
    <n v="1.485036159896407"/>
    <n v="1.58955774909882"/>
    <n v="0.79477887454940999"/>
    <n v="2.9141892066811699"/>
    <x v="0"/>
    <x v="0"/>
    <n v="2.25"/>
    <m/>
    <m/>
    <m/>
    <m/>
  </r>
  <r>
    <n v="3231"/>
    <x v="0"/>
    <x v="11854"/>
    <x v="0"/>
    <m/>
    <s v="J149-112"/>
    <x v="2"/>
    <x v="2"/>
    <x v="2"/>
    <n v="32"/>
    <n v="36"/>
    <n v="22"/>
    <n v="52"/>
    <n v="0"/>
    <n v="0"/>
    <n v="0"/>
    <n v="0"/>
    <n v="0"/>
    <m/>
    <x v="13"/>
    <x v="23"/>
    <m/>
    <n v="74.215901261117892"/>
    <x v="2798"/>
    <n v="4.3831168831168832E-2"/>
    <n v="0.16436688311688313"/>
    <n v="7.3965097402597407E-2"/>
    <n v="0.23499430615202291"/>
    <n v="1.2886288787188758"/>
    <n v="1.5236231848708988"/>
    <n v="0.76181159243544938"/>
    <n v="2.7933091722633141"/>
    <x v="0"/>
    <x v="0"/>
    <n v="2.75"/>
    <m/>
    <m/>
    <m/>
    <m/>
  </r>
  <r>
    <n v="3231"/>
    <x v="0"/>
    <x v="11855"/>
    <x v="0"/>
    <m/>
    <s v="J148-111"/>
    <x v="1"/>
    <x v="1"/>
    <x v="1"/>
    <n v="28"/>
    <n v="23"/>
    <n v="0"/>
    <n v="0"/>
    <n v="0"/>
    <n v="0"/>
    <n v="0"/>
    <n v="0"/>
    <n v="0"/>
    <m/>
    <x v="1"/>
    <x v="7"/>
    <m/>
    <n v="36.235341863986875"/>
    <x v="612"/>
    <n v="1.044849758085052E-2"/>
    <n v="3.1345492742551558E-2"/>
    <n v="1.1754559778456835E-2"/>
    <n v="4.481445518919476E-2"/>
    <n v="1.7224105899215916"/>
    <n v="1.7672250451107863"/>
    <n v="0.88361252255539313"/>
    <n v="3.2399125827031079"/>
    <x v="0"/>
    <x v="0"/>
    <n v="2.5"/>
    <m/>
    <m/>
    <m/>
    <m/>
  </r>
  <r>
    <n v="3231"/>
    <x v="1"/>
    <x v="11856"/>
    <x v="0"/>
    <m/>
    <s v="J147-110"/>
    <x v="4"/>
    <x v="4"/>
    <x v="4"/>
    <n v="22"/>
    <n v="19"/>
    <n v="0"/>
    <n v="0"/>
    <n v="0"/>
    <n v="0"/>
    <n v="0"/>
    <n v="0"/>
    <n v="0"/>
    <m/>
    <x v="5"/>
    <x v="7"/>
    <m/>
    <n v="29.068883707497267"/>
    <x v="761"/>
    <n v="6.7242806213394461E-3"/>
    <n v="1.7651236631016046E-2"/>
    <n v="7.5648156990068775E-3"/>
    <n v="2.5235862761242116E-2"/>
    <n v="1.9046124580523915"/>
    <n v="1.9298483208136337"/>
    <n v="0.96492416040681683"/>
    <n v="3.5380552548249948"/>
    <x v="0"/>
    <x v="0"/>
    <n v="2"/>
    <m/>
    <m/>
    <m/>
    <m/>
  </r>
  <r>
    <n v="3231"/>
    <x v="0"/>
    <x v="11857"/>
    <x v="0"/>
    <m/>
    <s v="J146-109"/>
    <x v="13"/>
    <x v="13"/>
    <x v="0"/>
    <n v="63"/>
    <n v="118"/>
    <n v="0"/>
    <n v="0"/>
    <n v="0"/>
    <n v="0"/>
    <n v="0"/>
    <n v="0"/>
    <n v="0"/>
    <m/>
    <x v="35"/>
    <x v="17"/>
    <m/>
    <n v="133.76471881628578"/>
    <x v="2799"/>
    <n v="0.14238763687293099"/>
    <n v="0.90772118506493515"/>
    <n v="0.48055827444614213"/>
    <n v="1.29776330863523"/>
    <n v="0.9553873122817742"/>
    <n v="2.2531506209170042"/>
    <n v="1.1265753104585021"/>
    <n v="4.1307761383478407"/>
    <x v="0"/>
    <x v="0"/>
    <n v="4"/>
    <m/>
    <m/>
    <m/>
    <m/>
  </r>
  <r>
    <n v="3231"/>
    <x v="0"/>
    <x v="11858"/>
    <x v="0"/>
    <m/>
    <s v="J145-108"/>
    <x v="2"/>
    <x v="2"/>
    <x v="2"/>
    <n v="28"/>
    <n v="17"/>
    <n v="23"/>
    <n v="56"/>
    <n v="26"/>
    <n v="0"/>
    <n v="0"/>
    <n v="0"/>
    <n v="0"/>
    <m/>
    <x v="123"/>
    <x v="50"/>
    <m/>
    <n v="73.579888556588614"/>
    <x v="2800"/>
    <n v="4.3083142347848234E-2"/>
    <n v="0.14863684110007638"/>
    <n v="7.1087184873949591E-2"/>
    <n v="0.2125051633308801"/>
    <n v="1.3115281088012318"/>
    <n v="1.5240332721321119"/>
    <n v="0.76201663606605596"/>
    <n v="2.7940609989088716"/>
    <x v="0"/>
    <x v="0"/>
    <n v="2.3999999999999995"/>
    <m/>
    <m/>
    <m/>
    <m/>
  </r>
  <r>
    <n v="3231"/>
    <x v="1"/>
    <x v="11859"/>
    <x v="0"/>
    <m/>
    <s v="J144-107"/>
    <x v="4"/>
    <x v="4"/>
    <x v="4"/>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31"/>
    <x v="0"/>
    <x v="11860"/>
    <x v="0"/>
    <m/>
    <s v="J143-106"/>
    <x v="4"/>
    <x v="4"/>
    <x v="4"/>
    <n v="30"/>
    <n v="20"/>
    <n v="0"/>
    <n v="0"/>
    <n v="0"/>
    <n v="0"/>
    <n v="0"/>
    <n v="0"/>
    <n v="0"/>
    <m/>
    <x v="13"/>
    <x v="3"/>
    <m/>
    <n v="36.055512754639892"/>
    <x v="459"/>
    <n v="1.0345047109752989E-2"/>
    <n v="3.8793926661573705E-2"/>
    <n v="1.5517570664629485E-2"/>
    <n v="5.546343464009252E-2"/>
    <n v="1.6592981014496788"/>
    <n v="1.7147615360897714"/>
    <n v="0.85738076804488572"/>
    <n v="3.1437294828312474"/>
    <x v="0"/>
    <x v="0"/>
    <n v="3"/>
    <m/>
    <m/>
    <m/>
    <m/>
  </r>
  <r>
    <n v="3231"/>
    <x v="0"/>
    <x v="11861"/>
    <x v="0"/>
    <m/>
    <s v="J142-105"/>
    <x v="1"/>
    <x v="1"/>
    <x v="1"/>
    <n v="35"/>
    <n v="19"/>
    <n v="0"/>
    <n v="0"/>
    <n v="0"/>
    <n v="0"/>
    <n v="0"/>
    <n v="0"/>
    <n v="0"/>
    <m/>
    <x v="13"/>
    <x v="3"/>
    <m/>
    <n v="39.824615503479755"/>
    <x v="1147"/>
    <n v="1.2620957473898652E-2"/>
    <n v="4.7328590527119949E-2"/>
    <n v="1.8931436210847977E-2"/>
    <n v="6.7665390260912922E-2"/>
    <n v="1.6025176072761984"/>
    <n v="1.6701829975371114"/>
    <n v="0.83509149876855571"/>
    <n v="3.0620021621513707"/>
    <x v="0"/>
    <x v="0"/>
    <n v="3"/>
    <m/>
    <m/>
    <m/>
    <m/>
  </r>
  <r>
    <n v="3231"/>
    <x v="0"/>
    <x v="11862"/>
    <x v="0"/>
    <m/>
    <s v="J141-104"/>
    <x v="1"/>
    <x v="1"/>
    <x v="1"/>
    <n v="62"/>
    <n v="44"/>
    <n v="44"/>
    <n v="0"/>
    <n v="0"/>
    <n v="0"/>
    <n v="0"/>
    <n v="0"/>
    <n v="0"/>
    <m/>
    <x v="11"/>
    <x v="21"/>
    <m/>
    <n v="87.840765023990997"/>
    <x v="2801"/>
    <n v="6.1401833460656981E-2"/>
    <n v="0.27630825057295644"/>
    <n v="0.12280368227177232"/>
    <n v="0.39503618001503454"/>
    <n v="1.1766001069785392"/>
    <n v="1.5716362869935738"/>
    <n v="0.78581814349678691"/>
    <n v="2.8813331928215518"/>
    <x v="0"/>
    <x v="0"/>
    <n v="3.3333330000000001"/>
    <m/>
    <m/>
    <m/>
    <m/>
  </r>
  <r>
    <n v="3231"/>
    <x v="0"/>
    <x v="11863"/>
    <x v="0"/>
    <m/>
    <s v="J139-102"/>
    <x v="12"/>
    <x v="12"/>
    <x v="9"/>
    <n v="47"/>
    <n v="30"/>
    <n v="26"/>
    <n v="0"/>
    <n v="0"/>
    <n v="0"/>
    <n v="0"/>
    <n v="0"/>
    <n v="0"/>
    <m/>
    <x v="17"/>
    <x v="2"/>
    <m/>
    <n v="61.522353661088097"/>
    <x v="2802"/>
    <n v="3.0120002546473134E-2"/>
    <n v="0.12048000265589189"/>
    <n v="6.7770005729564542E-2"/>
    <n v="0.17224950727563609"/>
    <n v="1.360657238075853"/>
    <n v="1.5329067453514891"/>
    <n v="0.76645337267574454"/>
    <n v="2.8103290331443964"/>
    <x v="0"/>
    <x v="0"/>
    <n v="2.3333329999999997"/>
    <m/>
    <m/>
    <m/>
    <m/>
  </r>
  <r>
    <n v="3231"/>
    <x v="1"/>
    <x v="11864"/>
    <x v="0"/>
    <m/>
    <s v="J137-100"/>
    <x v="5"/>
    <x v="5"/>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0"/>
    <x v="11865"/>
    <x v="0"/>
    <m/>
    <s v="J138-101"/>
    <x v="6"/>
    <x v="6"/>
    <x v="5"/>
    <n v="26"/>
    <n v="32"/>
    <n v="0"/>
    <n v="0"/>
    <n v="0"/>
    <n v="0"/>
    <n v="0"/>
    <n v="0"/>
    <n v="0"/>
    <m/>
    <x v="40"/>
    <x v="3"/>
    <m/>
    <n v="41.231056256176608"/>
    <x v="625"/>
    <n v="1.3528138528138533E-2"/>
    <n v="5.5803571428571452E-2"/>
    <n v="2.0292207792207799E-2"/>
    <n v="7.9782017520748538E-2"/>
    <n v="1.556956331604844"/>
    <n v="1.6367383491255927"/>
    <n v="0.81836917456279634"/>
    <n v="3.0006869733969199"/>
    <x v="0"/>
    <x v="0"/>
    <n v="3.5"/>
    <m/>
    <m/>
    <m/>
    <m/>
  </r>
  <r>
    <n v="3231"/>
    <x v="1"/>
    <x v="11866"/>
    <x v="0"/>
    <m/>
    <s v="J140-103"/>
    <x v="4"/>
    <x v="4"/>
    <x v="4"/>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231"/>
    <x v="1"/>
    <x v="11867"/>
    <x v="0"/>
    <m/>
    <s v="J136-99"/>
    <x v="1"/>
    <x v="1"/>
    <x v="1"/>
    <n v="20"/>
    <n v="0"/>
    <n v="0"/>
    <n v="0"/>
    <n v="0"/>
    <n v="0"/>
    <n v="0"/>
    <n v="0"/>
    <n v="0"/>
    <m/>
    <x v="1"/>
    <x v="3"/>
    <m/>
    <n v="20"/>
    <x v="28"/>
    <n v="3.1830914183855366E-3"/>
    <n v="9.5492742551566093E-3"/>
    <n v="4.7746371275783047E-3"/>
    <n v="1.3652537757561242E-2"/>
    <n v="2.1209192606035296"/>
    <n v="2.1345717983610908"/>
    <n v="1.0672858991805454"/>
    <n v="3.9133816303286664"/>
    <x v="0"/>
    <x v="0"/>
    <n v="2"/>
    <m/>
    <m/>
    <m/>
    <m/>
  </r>
  <r>
    <n v="32111"/>
    <x v="0"/>
    <x v="11868"/>
    <x v="0"/>
    <m/>
    <s v="J134-97"/>
    <x v="4"/>
    <x v="4"/>
    <x v="4"/>
    <n v="27"/>
    <n v="32"/>
    <n v="0"/>
    <n v="0"/>
    <n v="0"/>
    <n v="0"/>
    <n v="0"/>
    <n v="0"/>
    <n v="0"/>
    <m/>
    <x v="40"/>
    <x v="15"/>
    <m/>
    <n v="41.868842830916641"/>
    <x v="545"/>
    <n v="1.3949898141074609E-2"/>
    <n v="5.7543329831932763E-2"/>
    <n v="2.6156059014514892E-2"/>
    <n v="8.2269339243454184E-2"/>
    <n v="1.5486091628649621"/>
    <n v="1.6308785021084162"/>
    <n v="0.81543925105420811"/>
    <n v="2.9899439205320961"/>
    <x v="0"/>
    <x v="0"/>
    <n v="3"/>
    <m/>
    <m/>
    <m/>
    <m/>
  </r>
  <r>
    <n v="32111"/>
    <x v="0"/>
    <x v="11869"/>
    <x v="0"/>
    <m/>
    <s v="J135-98"/>
    <x v="13"/>
    <x v="13"/>
    <x v="0"/>
    <n v="62"/>
    <n v="18"/>
    <n v="0"/>
    <n v="0"/>
    <n v="0"/>
    <n v="0"/>
    <n v="0"/>
    <n v="0"/>
    <n v="0"/>
    <m/>
    <x v="40"/>
    <x v="15"/>
    <m/>
    <n v="64.560049566275893"/>
    <x v="2803"/>
    <n v="3.3167812579577287E-2"/>
    <n v="0.13681722689075632"/>
    <n v="6.2189648586707419E-2"/>
    <n v="0.1956067347214587"/>
    <n v="1.3306955238601177"/>
    <n v="1.5263022585815764"/>
    <n v="0.76315112929078821"/>
    <n v="2.7982208073995567"/>
    <x v="0"/>
    <x v="0"/>
    <n v="3"/>
    <m/>
    <m/>
    <m/>
    <m/>
  </r>
  <r>
    <n v="32111"/>
    <x v="0"/>
    <x v="11870"/>
    <x v="0"/>
    <m/>
    <s v="J133-96"/>
    <x v="13"/>
    <x v="13"/>
    <x v="0"/>
    <n v="65"/>
    <n v="29"/>
    <n v="42"/>
    <n v="88"/>
    <n v="0"/>
    <n v="0"/>
    <n v="0"/>
    <n v="0"/>
    <n v="0"/>
    <m/>
    <x v="53"/>
    <x v="19"/>
    <m/>
    <n v="120.72282302862206"/>
    <x v="2804"/>
    <n v="0.115975935828877"/>
    <n v="0.45665524732620322"/>
    <n v="0.15221841577540107"/>
    <n v="0.65287715482072628"/>
    <n v="1.0775142173663805"/>
    <n v="1.7303913721871069"/>
    <n v="0.86519568609355346"/>
    <n v="3.1723841823430292"/>
    <x v="0"/>
    <x v="0"/>
    <n v="3.5"/>
    <m/>
    <m/>
    <m/>
    <m/>
  </r>
  <r>
    <n v="32111"/>
    <x v="0"/>
    <x v="11871"/>
    <x v="0"/>
    <m/>
    <s v="J130-93"/>
    <x v="2"/>
    <x v="2"/>
    <x v="2"/>
    <n v="51"/>
    <n v="42"/>
    <n v="0"/>
    <n v="0"/>
    <n v="0"/>
    <n v="0"/>
    <n v="0"/>
    <n v="0"/>
    <n v="0"/>
    <m/>
    <x v="16"/>
    <x v="3"/>
    <m/>
    <n v="66.068146636635717"/>
    <x v="566"/>
    <n v="3.4735485103132159E-2"/>
    <n v="0.11723226222307104"/>
    <n v="5.2103227654698242E-2"/>
    <n v="0.16760623306431044"/>
    <n v="1.3671834484135803"/>
    <n v="1.5347896814778907"/>
    <n v="0.76739484073894537"/>
    <n v="2.813781082709466"/>
    <x v="0"/>
    <x v="0"/>
    <n v="2.5"/>
    <m/>
    <m/>
    <m/>
    <m/>
  </r>
  <r>
    <n v="32111"/>
    <x v="1"/>
    <x v="11872"/>
    <x v="0"/>
    <m/>
    <s v="J127-90"/>
    <x v="3"/>
    <x v="3"/>
    <x v="3"/>
    <n v="19"/>
    <n v="0"/>
    <n v="0"/>
    <n v="0"/>
    <n v="0"/>
    <n v="0"/>
    <n v="0"/>
    <n v="0"/>
    <n v="0"/>
    <m/>
    <x v="1"/>
    <x v="3"/>
    <m/>
    <n v="19"/>
    <x v="31"/>
    <n v="2.8727400050929464E-3"/>
    <n v="8.61822001527884E-3"/>
    <n v="4.30911000763942E-3"/>
    <n v="1.2321415326199021E-2"/>
    <n v="2.1593613785189176"/>
    <n v="2.1716827938451169"/>
    <n v="1.0858413969225584"/>
    <n v="3.9814184553827139"/>
    <x v="0"/>
    <x v="0"/>
    <n v="2"/>
    <m/>
    <m/>
    <m/>
    <m/>
  </r>
  <r>
    <n v="32111"/>
    <x v="1"/>
    <x v="11873"/>
    <x v="0"/>
    <m/>
    <s v="J129-92"/>
    <x v="5"/>
    <x v="5"/>
    <x v="3"/>
    <n v="20"/>
    <n v="0"/>
    <n v="0"/>
    <n v="0"/>
    <n v="0"/>
    <n v="0"/>
    <n v="0"/>
    <n v="0"/>
    <n v="0"/>
    <m/>
    <x v="3"/>
    <x v="1"/>
    <m/>
    <n v="20"/>
    <x v="28"/>
    <n v="3.1830914183855366E-3"/>
    <n v="7.1619556913674574E-3"/>
    <n v="2.3873185637891523E-3"/>
    <n v="1.0239403318170933E-2"/>
    <n v="2.2304932270816722"/>
    <n v="2.2407326303998429"/>
    <n v="1.1203663151999215"/>
    <n v="4.1080098223997119"/>
    <x v="0"/>
    <x v="0"/>
    <n v="2"/>
    <m/>
    <m/>
    <m/>
    <m/>
  </r>
  <r>
    <n v="32111"/>
    <x v="1"/>
    <x v="11874"/>
    <x v="0"/>
    <m/>
    <s v="J126-89"/>
    <x v="6"/>
    <x v="6"/>
    <x v="5"/>
    <n v="19"/>
    <n v="0"/>
    <n v="0"/>
    <n v="0"/>
    <n v="0"/>
    <n v="0"/>
    <n v="0"/>
    <n v="0"/>
    <n v="0"/>
    <m/>
    <x v="1"/>
    <x v="3"/>
    <m/>
    <n v="19"/>
    <x v="31"/>
    <n v="2.8727400050929464E-3"/>
    <n v="8.61822001527884E-3"/>
    <n v="4.30911000763942E-3"/>
    <n v="1.2321415326199021E-2"/>
    <n v="2.1593613785189176"/>
    <n v="2.1716827938451169"/>
    <n v="1.0858413969225584"/>
    <n v="3.9814184553827139"/>
    <x v="0"/>
    <x v="0"/>
    <n v="2"/>
    <m/>
    <m/>
    <m/>
    <m/>
  </r>
  <r>
    <n v="32111"/>
    <x v="0"/>
    <x v="11875"/>
    <x v="0"/>
    <m/>
    <s v="J131-94"/>
    <x v="2"/>
    <x v="2"/>
    <x v="2"/>
    <n v="69"/>
    <n v="36"/>
    <n v="0"/>
    <n v="0"/>
    <n v="0"/>
    <n v="0"/>
    <n v="0"/>
    <n v="0"/>
    <n v="0"/>
    <m/>
    <x v="16"/>
    <x v="3"/>
    <m/>
    <n v="77.826730626437083"/>
    <x v="2805"/>
    <n v="4.8199961802902987E-2"/>
    <n v="0.16267487108479758"/>
    <n v="7.2299942704354483E-2"/>
    <n v="0.23257524711810507"/>
    <n v="1.2909657867215991"/>
    <n v="1.5235410338397042"/>
    <n v="0.76177051691985209"/>
    <n v="2.7931585620394577"/>
    <x v="0"/>
    <x v="0"/>
    <n v="2.5"/>
    <m/>
    <m/>
    <m/>
    <m/>
  </r>
  <r>
    <n v="32111"/>
    <x v="1"/>
    <x v="11876"/>
    <x v="0"/>
    <m/>
    <s v="J132-95"/>
    <x v="23"/>
    <x v="23"/>
    <x v="14"/>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111"/>
    <x v="0"/>
    <x v="11877"/>
    <x v="0"/>
    <m/>
    <s v="J128-91"/>
    <x v="2"/>
    <x v="2"/>
    <x v="2"/>
    <n v="50"/>
    <n v="0"/>
    <n v="0"/>
    <n v="0"/>
    <n v="0"/>
    <n v="0"/>
    <n v="0"/>
    <n v="0"/>
    <n v="0"/>
    <m/>
    <x v="11"/>
    <x v="3"/>
    <m/>
    <n v="50"/>
    <x v="526"/>
    <n v="1.9894321364909599E-2"/>
    <n v="8.9524446142093206E-2"/>
    <n v="2.98414820473644E-2"/>
    <n v="0.12799254147713665"/>
    <n v="1.4332830520642554"/>
    <n v="1.561275593541392"/>
    <n v="0.780637796770696"/>
    <n v="2.8623385881592185"/>
    <x v="0"/>
    <x v="0"/>
    <n v="4"/>
    <m/>
    <m/>
    <m/>
    <m/>
  </r>
  <r>
    <n v="32111"/>
    <x v="0"/>
    <x v="11878"/>
    <x v="0"/>
    <m/>
    <s v="J164-127"/>
    <x v="2"/>
    <x v="2"/>
    <x v="2"/>
    <n v="82"/>
    <n v="0"/>
    <n v="0"/>
    <n v="0"/>
    <n v="0"/>
    <n v="0"/>
    <n v="0"/>
    <n v="0"/>
    <n v="0"/>
    <m/>
    <x v="13"/>
    <x v="2"/>
    <m/>
    <n v="82"/>
    <x v="318"/>
    <n v="5.3507766743060854E-2"/>
    <n v="0.20065412528647822"/>
    <n v="0.12039247517188692"/>
    <n v="0.28687394963075558"/>
    <n v="1.2443950822942178"/>
    <n v="1.5312690319249733"/>
    <n v="0.76563451596248666"/>
    <n v="2.8073265585291178"/>
    <x v="0"/>
    <x v="0"/>
    <n v="2"/>
    <m/>
    <m/>
    <m/>
    <m/>
  </r>
  <r>
    <n v="32111"/>
    <x v="0"/>
    <x v="11879"/>
    <x v="0"/>
    <m/>
    <s v="J169-132"/>
    <x v="2"/>
    <x v="2"/>
    <x v="2"/>
    <n v="34"/>
    <n v="48"/>
    <n v="35"/>
    <n v="0"/>
    <n v="0"/>
    <n v="0"/>
    <n v="0"/>
    <n v="0"/>
    <n v="0"/>
    <m/>
    <x v="52"/>
    <x v="13"/>
    <m/>
    <n v="68.447059834590405"/>
    <x v="2806"/>
    <n v="3.7281958237840591E-2"/>
    <n v="0.15844833183131207"/>
    <n v="6.5243417595731476E-2"/>
    <n v="0.22653259034648013"/>
    <n v="1.296930238066901"/>
    <n v="1.5234628284133811"/>
    <n v="0.76173141420669055"/>
    <n v="2.7930151854245318"/>
    <x v="0"/>
    <x v="0"/>
    <n v="3.3333340000000002"/>
    <m/>
    <m/>
    <m/>
    <m/>
  </r>
  <r>
    <n v="32111"/>
    <x v="1"/>
    <x v="11880"/>
    <x v="0"/>
    <m/>
    <s v="J165-128"/>
    <x v="3"/>
    <x v="3"/>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111"/>
    <x v="1"/>
    <x v="11881"/>
    <x v="0"/>
    <m/>
    <s v="J166-129"/>
    <x v="2"/>
    <x v="2"/>
    <x v="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111"/>
    <x v="0"/>
    <x v="11882"/>
    <x v="0"/>
    <m/>
    <s v="J167-130"/>
    <x v="12"/>
    <x v="12"/>
    <x v="9"/>
    <n v="41"/>
    <n v="35"/>
    <n v="27"/>
    <n v="0"/>
    <n v="0"/>
    <n v="0"/>
    <n v="0"/>
    <n v="0"/>
    <n v="0"/>
    <m/>
    <x v="1"/>
    <x v="3"/>
    <m/>
    <n v="60.290961179931443"/>
    <x v="2807"/>
    <n v="2.8926343264578564E-2"/>
    <n v="8.6779029793735696E-2"/>
    <n v="4.3389514896867848E-2"/>
    <n v="0.1240674368718378"/>
    <n v="1.4411212345431406"/>
    <n v="1.5651886714149783"/>
    <n v="0.78259433570748915"/>
    <n v="2.8695125642607935"/>
    <x v="0"/>
    <x v="0"/>
    <n v="2"/>
    <m/>
    <m/>
    <m/>
    <m/>
  </r>
  <r>
    <n v="32111"/>
    <x v="1"/>
    <x v="11883"/>
    <x v="0"/>
    <m/>
    <s v="J168-131"/>
    <x v="2"/>
    <x v="2"/>
    <x v="2"/>
    <n v="17"/>
    <n v="0"/>
    <n v="0"/>
    <n v="0"/>
    <n v="0"/>
    <n v="0"/>
    <n v="0"/>
    <n v="0"/>
    <n v="0"/>
    <m/>
    <x v="1"/>
    <x v="3"/>
    <m/>
    <n v="17"/>
    <x v="39"/>
    <n v="2.2997835497835504E-3"/>
    <n v="6.8993506493506516E-3"/>
    <n v="3.4496753246753258E-3"/>
    <n v="9.8639585298380007E-3"/>
    <n v="2.2451306989688189"/>
    <n v="2.2549946574986568"/>
    <n v="1.1274973287493284"/>
    <n v="4.1341568720808706"/>
    <x v="0"/>
    <x v="0"/>
    <n v="2"/>
    <m/>
    <m/>
    <m/>
    <m/>
  </r>
  <r>
    <n v="32111"/>
    <x v="1"/>
    <x v="11884"/>
    <x v="0"/>
    <m/>
    <s v="J121-84"/>
    <x v="1"/>
    <x v="1"/>
    <x v="1"/>
    <n v="16"/>
    <n v="18"/>
    <n v="0"/>
    <n v="0"/>
    <n v="0"/>
    <n v="0"/>
    <n v="0"/>
    <n v="0"/>
    <n v="0"/>
    <m/>
    <x v="5"/>
    <x v="7"/>
    <m/>
    <n v="24.083189157584592"/>
    <x v="530"/>
    <n v="4.6154825566590285E-3"/>
    <n v="1.211564171122995E-2"/>
    <n v="5.1924178762414071E-3"/>
    <n v="1.7321657279905832E-2"/>
    <n v="2.0343374252279971"/>
    <n v="2.0516590825079031"/>
    <n v="1.0258295412539515"/>
    <n v="3.7613749845978219"/>
    <x v="0"/>
    <x v="0"/>
    <n v="2"/>
    <m/>
    <m/>
    <m/>
    <m/>
  </r>
  <r>
    <n v="32111"/>
    <x v="0"/>
    <x v="11885"/>
    <x v="0"/>
    <m/>
    <s v="J122-85"/>
    <x v="2"/>
    <x v="2"/>
    <x v="2"/>
    <n v="44"/>
    <n v="21"/>
    <n v="28"/>
    <n v="0"/>
    <n v="0"/>
    <n v="0"/>
    <n v="0"/>
    <n v="0"/>
    <n v="0"/>
    <m/>
    <x v="22"/>
    <x v="14"/>
    <m/>
    <n v="56.222771187482387"/>
    <x v="2756"/>
    <n v="2.5154379933791694E-2"/>
    <n v="6.2885943545884254E-2"/>
    <n v="2.5154373645196709E-2"/>
    <n v="8.9907640700174776E-2"/>
    <n v="1.5247204144845368"/>
    <n v="1.6146280551847116"/>
    <n v="0.80731402759235582"/>
    <n v="2.9601514345053044"/>
    <x v="0"/>
    <x v="0"/>
    <n v="2"/>
    <m/>
    <m/>
    <m/>
    <m/>
  </r>
  <r>
    <n v="32111"/>
    <x v="1"/>
    <x v="11886"/>
    <x v="0"/>
    <m/>
    <s v="J117-80"/>
    <x v="5"/>
    <x v="5"/>
    <x v="3"/>
    <n v="23"/>
    <n v="0"/>
    <n v="0"/>
    <n v="0"/>
    <n v="0"/>
    <n v="0"/>
    <n v="0"/>
    <n v="0"/>
    <n v="0"/>
    <m/>
    <x v="13"/>
    <x v="3"/>
    <m/>
    <n v="23"/>
    <x v="68"/>
    <n v="4.2096384008148717E-3"/>
    <n v="1.5786144003055769E-2"/>
    <n v="6.3144576012223071E-3"/>
    <n v="2.256935148046843E-2"/>
    <n v="1.9422217313196362"/>
    <n v="1.9647910828001045"/>
    <n v="0.98239554140005225"/>
    <n v="3.6021169851335246"/>
    <x v="0"/>
    <x v="0"/>
    <n v="3"/>
    <m/>
    <m/>
    <m/>
    <m/>
  </r>
  <r>
    <n v="32111"/>
    <x v="0"/>
    <x v="11887"/>
    <x v="0"/>
    <m/>
    <s v="J118-81"/>
    <x v="2"/>
    <x v="2"/>
    <x v="2"/>
    <n v="39"/>
    <n v="40"/>
    <n v="36"/>
    <n v="26"/>
    <n v="50"/>
    <n v="77"/>
    <n v="35"/>
    <n v="36"/>
    <n v="75"/>
    <m/>
    <x v="150"/>
    <x v="100"/>
    <m/>
    <n v="147.20054347725758"/>
    <x v="2808"/>
    <n v="0.17242806213394452"/>
    <n v="0.74718829798510322"/>
    <n v="0.2974384071810543"/>
    <n v="1.068250442670132"/>
    <n v="0.9885060767361451"/>
    <n v="2.0567565194062771"/>
    <n v="1.0283782597031386"/>
    <n v="3.7707202855781747"/>
    <x v="0"/>
    <x v="0"/>
    <n v="3.4777779999999998"/>
    <m/>
    <m/>
    <m/>
    <m/>
  </r>
  <r>
    <n v="32111"/>
    <x v="0"/>
    <x v="11888"/>
    <x v="0"/>
    <m/>
    <s v="J125-88"/>
    <x v="2"/>
    <x v="2"/>
    <x v="2"/>
    <n v="43"/>
    <n v="31"/>
    <n v="20"/>
    <n v="42"/>
    <n v="37"/>
    <n v="0"/>
    <n v="0"/>
    <n v="0"/>
    <n v="0"/>
    <m/>
    <x v="1"/>
    <x v="43"/>
    <m/>
    <n v="79.642953235047727"/>
    <x v="2809"/>
    <n v="5.0475872167048637E-2"/>
    <n v="0.15142761650114592"/>
    <n v="6.0571046600458367E-2"/>
    <n v="0.21649511749052741"/>
    <n v="1.3072632023862643"/>
    <n v="1.5237583198767917"/>
    <n v="0.76187915993839583"/>
    <n v="2.7935569197741179"/>
    <x v="0"/>
    <x v="0"/>
    <n v="2.4"/>
    <m/>
    <m/>
    <m/>
    <m/>
  </r>
  <r>
    <n v="32111"/>
    <x v="0"/>
    <x v="11889"/>
    <x v="0"/>
    <m/>
    <s v="J119-82"/>
    <x v="12"/>
    <x v="12"/>
    <x v="9"/>
    <n v="40"/>
    <n v="0"/>
    <n v="0"/>
    <n v="0"/>
    <n v="0"/>
    <n v="0"/>
    <n v="0"/>
    <n v="0"/>
    <n v="0"/>
    <m/>
    <x v="29"/>
    <x v="8"/>
    <m/>
    <n v="40"/>
    <x v="353"/>
    <n v="1.2732365673542146E-2"/>
    <n v="7.6394194041252875E-2"/>
    <n v="4.7746371275783045E-2"/>
    <n v="0.10922030206048994"/>
    <n v="1.4736456936933771"/>
    <n v="1.5828659957538669"/>
    <n v="0.79143299787693344"/>
    <n v="2.9019209922154223"/>
    <x v="0"/>
    <x v="0"/>
    <n v="3"/>
    <m/>
    <m/>
    <m/>
    <m/>
  </r>
  <r>
    <n v="32111"/>
    <x v="1"/>
    <x v="11890"/>
    <x v="0"/>
    <m/>
    <s v="J124-87"/>
    <x v="2"/>
    <x v="2"/>
    <x v="2"/>
    <n v="16"/>
    <n v="0"/>
    <n v="0"/>
    <n v="0"/>
    <n v="0"/>
    <n v="0"/>
    <n v="0"/>
    <n v="0"/>
    <n v="0"/>
    <m/>
    <x v="6"/>
    <x v="1"/>
    <m/>
    <n v="16"/>
    <x v="88"/>
    <n v="2.0371785077667433E-3"/>
    <n v="3.055767761650115E-3"/>
    <n v="1.5278838808250575E-3"/>
    <n v="4.3688120824195978E-3"/>
    <n v="2.5892404008716428"/>
    <n v="2.5936092129540622"/>
    <n v="1.2968046064770311"/>
    <n v="4.7549502237491135"/>
    <x v="0"/>
    <x v="0"/>
    <n v="1"/>
    <m/>
    <m/>
    <m/>
    <m/>
  </r>
  <r>
    <n v="32111"/>
    <x v="0"/>
    <x v="11891"/>
    <x v="0"/>
    <m/>
    <s v="J123-86"/>
    <x v="2"/>
    <x v="2"/>
    <x v="2"/>
    <n v="36"/>
    <n v="0"/>
    <n v="0"/>
    <n v="0"/>
    <n v="0"/>
    <n v="0"/>
    <n v="0"/>
    <n v="0"/>
    <n v="0"/>
    <m/>
    <x v="1"/>
    <x v="1"/>
    <m/>
    <n v="36"/>
    <x v="4"/>
    <n v="1.0313216195569139E-2"/>
    <n v="3.0939648586707419E-2"/>
    <n v="7.7349121466768547E-3"/>
    <n v="4.4234222334498433E-2"/>
    <n v="1.7263454511493475"/>
    <n v="1.7705796734838459"/>
    <n v="0.88528983674192296"/>
    <n v="3.2460627347203839"/>
    <x v="0"/>
    <x v="0"/>
    <n v="3"/>
    <m/>
    <m/>
    <m/>
    <m/>
  </r>
  <r>
    <n v="32111"/>
    <x v="0"/>
    <x v="11892"/>
    <x v="0"/>
    <m/>
    <s v="J120-83"/>
    <x v="1"/>
    <x v="1"/>
    <x v="1"/>
    <n v="48"/>
    <n v="25"/>
    <n v="0"/>
    <n v="0"/>
    <n v="0"/>
    <n v="0"/>
    <n v="0"/>
    <n v="0"/>
    <n v="0"/>
    <m/>
    <x v="16"/>
    <x v="3"/>
    <m/>
    <n v="54.120236510939236"/>
    <x v="2810"/>
    <n v="2.3308186911128088E-2"/>
    <n v="7.86651308250573E-2"/>
    <n v="3.4962280366692133E-2"/>
    <n v="0.11246704619595999"/>
    <n v="1.4661063402460617"/>
    <n v="1.5785733864420217"/>
    <n v="0.78928669322101086"/>
    <n v="2.8940512084770398"/>
    <x v="0"/>
    <x v="0"/>
    <n v="2.5"/>
    <m/>
    <m/>
    <m/>
    <m/>
  </r>
  <r>
    <n v="32111"/>
    <x v="0"/>
    <x v="11893"/>
    <x v="0"/>
    <m/>
    <s v="J116-79"/>
    <x v="16"/>
    <x v="16"/>
    <x v="1"/>
    <n v="80"/>
    <n v="0"/>
    <n v="0"/>
    <n v="0"/>
    <n v="0"/>
    <n v="0"/>
    <n v="0"/>
    <n v="0"/>
    <n v="0"/>
    <m/>
    <x v="0"/>
    <x v="8"/>
    <m/>
    <n v="80"/>
    <x v="1152"/>
    <n v="5.0929462694168585E-2"/>
    <n v="0.34377387318563796"/>
    <n v="0.19098548510313218"/>
    <n v="0.49149135927220478"/>
    <n v="1.1324409571729144"/>
    <n v="1.6239323164451192"/>
    <n v="0.81196615822255958"/>
    <n v="2.9772092468160518"/>
    <x v="0"/>
    <x v="0"/>
    <n v="4"/>
    <m/>
    <m/>
    <m/>
    <m/>
  </r>
  <r>
    <n v="3231"/>
    <x v="0"/>
    <x v="11894"/>
    <x v="0"/>
    <m/>
    <s v="J112-75"/>
    <x v="1"/>
    <x v="1"/>
    <x v="1"/>
    <n v="27"/>
    <n v="18"/>
    <n v="21"/>
    <n v="29"/>
    <n v="0"/>
    <n v="0"/>
    <n v="0"/>
    <n v="0"/>
    <n v="0"/>
    <m/>
    <x v="45"/>
    <x v="3"/>
    <m/>
    <n v="48.321837713398274"/>
    <x v="2811"/>
    <n v="1.8581296154825563E-2"/>
    <n v="5.9227881493506482E-2"/>
    <n v="2.7871944232238342E-2"/>
    <n v="8.4677732232248976E-2"/>
    <n v="1.5408047542455481"/>
    <n v="1.625482486477797"/>
    <n v="0.81274124323889851"/>
    <n v="2.9800512252092943"/>
    <x v="0"/>
    <x v="0"/>
    <n v="2.25"/>
    <m/>
    <m/>
    <m/>
    <m/>
  </r>
  <r>
    <n v="3231"/>
    <x v="0"/>
    <x v="11895"/>
    <x v="0"/>
    <m/>
    <s v="J115-78"/>
    <x v="2"/>
    <x v="2"/>
    <x v="2"/>
    <n v="25"/>
    <n v="25"/>
    <n v="32"/>
    <n v="0"/>
    <n v="0"/>
    <n v="0"/>
    <n v="0"/>
    <n v="0"/>
    <n v="0"/>
    <m/>
    <x v="22"/>
    <x v="14"/>
    <m/>
    <n v="47.686476070265456"/>
    <x v="2149"/>
    <n v="1.8095874713521774E-2"/>
    <n v="4.5239682259835753E-2"/>
    <n v="1.8095870189553099E-2"/>
    <n v="6.4678891158556628E-2"/>
    <n v="1.6152341003137021"/>
    <n v="1.6799129914722588"/>
    <n v="0.8399564957361294"/>
    <n v="3.0798404843658078"/>
    <x v="0"/>
    <x v="0"/>
    <n v="2"/>
    <m/>
    <m/>
    <m/>
    <m/>
  </r>
  <r>
    <n v="3231"/>
    <x v="1"/>
    <x v="11896"/>
    <x v="0"/>
    <m/>
    <s v="J113-76"/>
    <x v="4"/>
    <x v="4"/>
    <x v="4"/>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3231"/>
    <x v="0"/>
    <x v="11897"/>
    <x v="0"/>
    <m/>
    <s v="J107-70"/>
    <x v="1"/>
    <x v="1"/>
    <x v="1"/>
    <n v="46"/>
    <n v="67"/>
    <n v="0"/>
    <n v="0"/>
    <n v="0"/>
    <n v="0"/>
    <n v="0"/>
    <n v="0"/>
    <n v="0"/>
    <m/>
    <x v="40"/>
    <x v="3"/>
    <m/>
    <n v="81.271151093115449"/>
    <x v="2812"/>
    <n v="5.2560797046091179E-2"/>
    <n v="0.2168132878151261"/>
    <n v="7.8841195569136768E-2"/>
    <n v="0.30997660336737881"/>
    <n v="1.2276323011837456"/>
    <n v="1.5376089045511243"/>
    <n v="0.76880445227556216"/>
    <n v="2.8189496583437279"/>
    <x v="0"/>
    <x v="0"/>
    <n v="3.5"/>
    <m/>
    <m/>
    <m/>
    <m/>
  </r>
  <r>
    <n v="3231"/>
    <x v="0"/>
    <x v="11898"/>
    <x v="0"/>
    <m/>
    <s v="J114-77"/>
    <x v="1"/>
    <x v="1"/>
    <x v="1"/>
    <n v="32"/>
    <n v="31"/>
    <n v="24"/>
    <n v="29"/>
    <n v="0"/>
    <n v="0"/>
    <n v="0"/>
    <n v="0"/>
    <n v="0"/>
    <m/>
    <x v="16"/>
    <x v="7"/>
    <m/>
    <n v="58.32666628567074"/>
    <x v="2813"/>
    <n v="2.7072192513368981E-2"/>
    <n v="9.1368649732620308E-2"/>
    <n v="3.0456216577540104E-2"/>
    <n v="0.13062918783156563"/>
    <n v="1.4281747690285875"/>
    <n v="1.5588039568601531"/>
    <n v="0.77940197843007653"/>
    <n v="2.8578072542436139"/>
    <x v="0"/>
    <x v="0"/>
    <n v="3"/>
    <m/>
    <m/>
    <m/>
    <m/>
  </r>
  <r>
    <n v="3231"/>
    <x v="1"/>
    <x v="11899"/>
    <x v="0"/>
    <m/>
    <s v="J106-69"/>
    <x v="18"/>
    <x v="18"/>
    <x v="12"/>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1900"/>
    <x v="0"/>
    <m/>
    <s v="J111-74"/>
    <x v="17"/>
    <x v="17"/>
    <x v="3"/>
    <n v="24"/>
    <n v="0"/>
    <n v="0"/>
    <n v="0"/>
    <n v="0"/>
    <n v="0"/>
    <n v="0"/>
    <n v="0"/>
    <n v="0"/>
    <m/>
    <x v="3"/>
    <x v="1"/>
    <m/>
    <n v="24"/>
    <x v="38"/>
    <n v="4.5836516424751714E-3"/>
    <n v="1.0313216195569136E-2"/>
    <n v="3.4377387318563785E-3"/>
    <n v="1.474474077816614E-2"/>
    <n v="2.0925297273303216"/>
    <n v="2.1072744681084878"/>
    <n v="1.0536372340542439"/>
    <n v="3.8633365248655607"/>
    <x v="0"/>
    <x v="0"/>
    <n v="2"/>
    <m/>
    <m/>
    <m/>
    <m/>
  </r>
  <r>
    <n v="3231"/>
    <x v="1"/>
    <x v="11901"/>
    <x v="0"/>
    <m/>
    <s v="J110-73"/>
    <x v="17"/>
    <x v="17"/>
    <x v="3"/>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1"/>
    <x v="11902"/>
    <x v="0"/>
    <m/>
    <s v="J108-71"/>
    <x v="5"/>
    <x v="5"/>
    <x v="3"/>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3231"/>
    <x v="1"/>
    <x v="11903"/>
    <x v="0"/>
    <m/>
    <s v="J109-72"/>
    <x v="5"/>
    <x v="5"/>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1904"/>
    <x v="0"/>
    <m/>
    <s v="J101-64"/>
    <x v="4"/>
    <x v="4"/>
    <x v="4"/>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0"/>
    <x v="11905"/>
    <x v="0"/>
    <m/>
    <s v="J105-68"/>
    <x v="5"/>
    <x v="5"/>
    <x v="3"/>
    <n v="33"/>
    <n v="28"/>
    <n v="25"/>
    <n v="15.7"/>
    <n v="0"/>
    <n v="0"/>
    <n v="0"/>
    <n v="0"/>
    <n v="0"/>
    <m/>
    <x v="5"/>
    <x v="18"/>
    <m/>
    <n v="52.387880277789442"/>
    <x v="2814"/>
    <n v="2.1839906417112302E-2"/>
    <n v="5.7329754344919791E-2"/>
    <n v="2.0474912266042783E-2"/>
    <n v="8.1963991703670247E-2"/>
    <n v="1.549617795424854"/>
    <n v="1.6315817871285243"/>
    <n v="0.81579089356426215"/>
    <n v="2.9912332764022946"/>
    <x v="0"/>
    <x v="0"/>
    <n v="2.25"/>
    <m/>
    <m/>
    <m/>
    <m/>
  </r>
  <r>
    <n v="3231"/>
    <x v="1"/>
    <x v="11906"/>
    <x v="0"/>
    <m/>
    <s v="J103-66"/>
    <x v="18"/>
    <x v="18"/>
    <x v="12"/>
    <n v="17"/>
    <n v="0"/>
    <n v="0"/>
    <n v="0"/>
    <n v="0"/>
    <n v="0"/>
    <n v="0"/>
    <n v="0"/>
    <n v="0"/>
    <m/>
    <x v="3"/>
    <x v="1"/>
    <m/>
    <n v="17"/>
    <x v="39"/>
    <n v="2.2997835497835504E-3"/>
    <n v="5.1745129870129887E-3"/>
    <n v="1.7248376623376629E-3"/>
    <n v="7.3979688973785009E-3"/>
    <n v="2.3611218545575774"/>
    <n v="2.3685198234549558"/>
    <n v="1.1842599117274779"/>
    <n v="4.3422863430007519"/>
    <x v="0"/>
    <x v="0"/>
    <n v="2"/>
    <m/>
    <m/>
    <m/>
    <m/>
  </r>
  <r>
    <n v="3231"/>
    <x v="1"/>
    <x v="11907"/>
    <x v="0"/>
    <m/>
    <s v="J95-58"/>
    <x v="6"/>
    <x v="6"/>
    <x v="5"/>
    <n v="24"/>
    <n v="16"/>
    <n v="0"/>
    <n v="0"/>
    <n v="0"/>
    <n v="0"/>
    <n v="0"/>
    <n v="0"/>
    <n v="0"/>
    <m/>
    <x v="3"/>
    <x v="7"/>
    <m/>
    <n v="28.844410203711913"/>
    <x v="712"/>
    <n v="6.6208301502419147E-3"/>
    <n v="1.4896867838044309E-2"/>
    <n v="7.4484339190221543E-3"/>
    <n v="2.129795890179554E-2"/>
    <n v="1.9620407310462753"/>
    <n v="1.9833386899480709"/>
    <n v="0.99166934497403547"/>
    <n v="3.6361209315714631"/>
    <x v="0"/>
    <x v="0"/>
    <n v="1.5"/>
    <m/>
    <m/>
    <m/>
    <m/>
  </r>
  <r>
    <n v="3231"/>
    <x v="1"/>
    <x v="11908"/>
    <x v="0"/>
    <m/>
    <s v="J93-56"/>
    <x v="6"/>
    <x v="6"/>
    <x v="5"/>
    <n v="26"/>
    <n v="0"/>
    <n v="0"/>
    <n v="0"/>
    <n v="0"/>
    <n v="0"/>
    <n v="0"/>
    <n v="0"/>
    <n v="0"/>
    <m/>
    <x v="3"/>
    <x v="1"/>
    <m/>
    <n v="26"/>
    <x v="66"/>
    <n v="5.3794244970715548E-3"/>
    <n v="1.2103705118410999E-2"/>
    <n v="4.0345683728036661E-3"/>
    <n v="1.730459160770887E-2"/>
    <n v="2.034688576784859"/>
    <n v="2.0519931683925678"/>
    <n v="1.0259965841962839"/>
    <n v="3.7619874753863742"/>
    <x v="0"/>
    <x v="0"/>
    <n v="2"/>
    <m/>
    <m/>
    <m/>
    <m/>
  </r>
  <r>
    <n v="3231"/>
    <x v="0"/>
    <x v="11909"/>
    <x v="0"/>
    <m/>
    <s v="J100-63"/>
    <x v="6"/>
    <x v="6"/>
    <x v="5"/>
    <n v="47"/>
    <n v="0"/>
    <n v="0"/>
    <n v="0"/>
    <n v="0"/>
    <n v="0"/>
    <n v="0"/>
    <n v="0"/>
    <n v="0"/>
    <m/>
    <x v="1"/>
    <x v="3"/>
    <m/>
    <n v="47"/>
    <x v="191"/>
    <n v="1.7578622358034125E-2"/>
    <n v="5.2735867074102376E-2"/>
    <n v="2.6367933537051188E-2"/>
    <n v="7.5396139766131964E-2"/>
    <n v="1.5724475590691731"/>
    <n v="1.6478436988353051"/>
    <n v="0.82392184941765256"/>
    <n v="3.0210467811980593"/>
    <x v="0"/>
    <x v="0"/>
    <n v="2"/>
    <m/>
    <m/>
    <m/>
    <m/>
  </r>
  <r>
    <n v="3231"/>
    <x v="0"/>
    <x v="11910"/>
    <x v="0"/>
    <m/>
    <s v="J102-65"/>
    <x v="1"/>
    <x v="1"/>
    <x v="1"/>
    <n v="48"/>
    <n v="0"/>
    <n v="0"/>
    <n v="0"/>
    <n v="0"/>
    <n v="0"/>
    <n v="0"/>
    <n v="0"/>
    <n v="0"/>
    <m/>
    <x v="1"/>
    <x v="3"/>
    <m/>
    <n v="48"/>
    <x v="81"/>
    <n v="1.8334606569900685E-2"/>
    <n v="5.5003819709702056E-2"/>
    <n v="2.7501909854851028E-2"/>
    <n v="7.8638617483552747E-2"/>
    <n v="1.5608966883815634"/>
    <n v="1.6395353058651161"/>
    <n v="0.81976765293255804"/>
    <n v="3.0058147274193794"/>
    <x v="0"/>
    <x v="0"/>
    <n v="2"/>
    <m/>
    <m/>
    <m/>
    <m/>
  </r>
  <r>
    <n v="3231"/>
    <x v="1"/>
    <x v="11911"/>
    <x v="0"/>
    <m/>
    <s v="J92-55"/>
    <x v="6"/>
    <x v="6"/>
    <x v="5"/>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0"/>
    <x v="11912"/>
    <x v="0"/>
    <m/>
    <s v="J104-67"/>
    <x v="1"/>
    <x v="1"/>
    <x v="1"/>
    <n v="46"/>
    <n v="46"/>
    <n v="0"/>
    <n v="0"/>
    <n v="0"/>
    <n v="0"/>
    <n v="0"/>
    <n v="0"/>
    <n v="0"/>
    <m/>
    <x v="40"/>
    <x v="2"/>
    <m/>
    <n v="65.053823869162372"/>
    <x v="2815"/>
    <n v="3.3677107206518973E-2"/>
    <n v="0.13891806722689076"/>
    <n v="7.5773491214667685E-2"/>
    <n v="0.19861029302812219"/>
    <n v="1.3271496387749551"/>
    <n v="1.5257599318030772"/>
    <n v="0.76287996590153861"/>
    <n v="2.7972265416389748"/>
    <x v="0"/>
    <x v="0"/>
    <n v="2.5"/>
    <m/>
    <m/>
    <m/>
    <m/>
  </r>
  <r>
    <n v="3231"/>
    <x v="0"/>
    <x v="11913"/>
    <x v="0"/>
    <m/>
    <s v="J99-62"/>
    <x v="2"/>
    <x v="2"/>
    <x v="2"/>
    <n v="41"/>
    <n v="0"/>
    <n v="0"/>
    <n v="0"/>
    <n v="0"/>
    <n v="0"/>
    <n v="0"/>
    <n v="0"/>
    <n v="0"/>
    <m/>
    <x v="29"/>
    <x v="0"/>
    <m/>
    <n v="41"/>
    <x v="385"/>
    <n v="1.3376941685765214E-2"/>
    <n v="8.0261650114591285E-2"/>
    <n v="4.0130825057295642E-2"/>
    <n v="0.11474957985230222"/>
    <n v="1.4609574980055962"/>
    <n v="1.5757070778578983"/>
    <n v="0.78785353892894916"/>
    <n v="2.8887963094061466"/>
    <x v="0"/>
    <x v="0"/>
    <n v="4"/>
    <m/>
    <m/>
    <m/>
    <m/>
  </r>
  <r>
    <n v="3231"/>
    <x v="0"/>
    <x v="11914"/>
    <x v="0"/>
    <m/>
    <s v="J90-53"/>
    <x v="6"/>
    <x v="6"/>
    <x v="5"/>
    <n v="31"/>
    <n v="21"/>
    <n v="0"/>
    <n v="0"/>
    <n v="0"/>
    <n v="0"/>
    <n v="0"/>
    <n v="0"/>
    <n v="0"/>
    <m/>
    <x v="3"/>
    <x v="1"/>
    <m/>
    <n v="37.443290453698111"/>
    <x v="2702"/>
    <n v="1.1156735421441305E-2"/>
    <n v="2.5102654698242934E-2"/>
    <n v="8.3675515660809781E-3"/>
    <n v="3.5889108630189112E-2"/>
    <n v="1.7907132048164709"/>
    <n v="1.82660231344666"/>
    <n v="0.91330115672333001"/>
    <n v="3.3487709079855432"/>
    <x v="0"/>
    <x v="0"/>
    <n v="2"/>
    <m/>
    <m/>
    <m/>
    <m/>
  </r>
  <r>
    <n v="3231"/>
    <x v="0"/>
    <x v="11915"/>
    <x v="0"/>
    <m/>
    <s v="J94-57"/>
    <x v="6"/>
    <x v="6"/>
    <x v="5"/>
    <n v="33"/>
    <n v="0"/>
    <n v="0"/>
    <n v="0"/>
    <n v="0"/>
    <n v="0"/>
    <n v="0"/>
    <n v="0"/>
    <n v="0"/>
    <m/>
    <x v="1"/>
    <x v="3"/>
    <m/>
    <n v="33"/>
    <x v="40"/>
    <n v="8.6659663865546223E-3"/>
    <n v="2.5997899159663867E-2"/>
    <n v="1.2998949579831933E-2"/>
    <n v="3.7169034044960483E-2"/>
    <n v="1.7797592500329547"/>
    <n v="1.8169282840779151"/>
    <n v="0.90846414203895753"/>
    <n v="3.3310351874761777"/>
    <x v="0"/>
    <x v="0"/>
    <n v="2"/>
    <m/>
    <m/>
    <m/>
    <m/>
  </r>
  <r>
    <n v="3231"/>
    <x v="0"/>
    <x v="11916"/>
    <x v="0"/>
    <m/>
    <s v="J98-61"/>
    <x v="2"/>
    <x v="2"/>
    <x v="2"/>
    <n v="98"/>
    <n v="0"/>
    <n v="0"/>
    <n v="0"/>
    <n v="0"/>
    <n v="0"/>
    <n v="0"/>
    <n v="0"/>
    <n v="0"/>
    <m/>
    <x v="29"/>
    <x v="8"/>
    <m/>
    <n v="98"/>
    <x v="401"/>
    <n v="7.6426024955436725E-2"/>
    <n v="0.45855614973262038"/>
    <n v="0.28659759358288772"/>
    <n v="0.6555948631180909"/>
    <n v="1.0767307512124786"/>
    <n v="1.7323256143305694"/>
    <n v="0.86616280716528471"/>
    <n v="3.1759302929393773"/>
    <x v="0"/>
    <x v="0"/>
    <n v="3"/>
    <m/>
    <m/>
    <m/>
    <m/>
  </r>
  <r>
    <n v="3231"/>
    <x v="0"/>
    <x v="11917"/>
    <x v="0"/>
    <m/>
    <s v="J88-51"/>
    <x v="12"/>
    <x v="12"/>
    <x v="9"/>
    <n v="48"/>
    <n v="49"/>
    <n v="50"/>
    <n v="56"/>
    <n v="57"/>
    <n v="49"/>
    <n v="53"/>
    <n v="0"/>
    <n v="0"/>
    <m/>
    <x v="74"/>
    <x v="89"/>
    <m/>
    <n v="137.11309200802089"/>
    <x v="2816"/>
    <n v="0.14960529666412023"/>
    <n v="0.60910723118792975"/>
    <n v="0.25646619079449967"/>
    <n v="0.87083680392844842"/>
    <n v="1.0245120496497622"/>
    <n v="1.8953488535782106"/>
    <n v="0.9476744267891053"/>
    <n v="3.4748062315600525"/>
    <x v="0"/>
    <x v="0"/>
    <n v="3.1428569999999998"/>
    <m/>
    <m/>
    <m/>
    <m/>
  </r>
  <r>
    <n v="3231"/>
    <x v="0"/>
    <x v="11918"/>
    <x v="0"/>
    <m/>
    <s v="J91-54"/>
    <x v="2"/>
    <x v="2"/>
    <x v="2"/>
    <n v="84"/>
    <n v="0"/>
    <n v="0"/>
    <n v="0"/>
    <n v="0"/>
    <n v="0"/>
    <n v="0"/>
    <n v="0"/>
    <n v="0"/>
    <m/>
    <x v="4"/>
    <x v="6"/>
    <m/>
    <n v="84"/>
    <x v="33"/>
    <n v="5.6149732620320865E-2"/>
    <n v="0.46323529411764719"/>
    <n v="0.25267379679144392"/>
    <n v="0.662284606619296"/>
    <n v="1.0748183685347108"/>
    <n v="1.7371029751540068"/>
    <n v="0.8685514875770034"/>
    <n v="3.1846887877823455"/>
    <x v="1"/>
    <x v="0"/>
    <n v="5"/>
    <m/>
    <m/>
    <m/>
    <m/>
  </r>
  <r>
    <n v="3231"/>
    <x v="0"/>
    <x v="11919"/>
    <x v="0"/>
    <m/>
    <s v="J97-60"/>
    <x v="2"/>
    <x v="2"/>
    <x v="2"/>
    <n v="97"/>
    <n v="0"/>
    <n v="0"/>
    <n v="0"/>
    <n v="0"/>
    <n v="0"/>
    <n v="0"/>
    <n v="0"/>
    <n v="0"/>
    <m/>
    <x v="29"/>
    <x v="0"/>
    <m/>
    <n v="97"/>
    <x v="300"/>
    <n v="7.4874267888973792E-2"/>
    <n v="0.44924560733384278"/>
    <n v="0.22462280366692139"/>
    <n v="0.64228363880446881"/>
    <n v="1.0806051349972907"/>
    <n v="1.7228887738017595"/>
    <n v="0.86144438690087977"/>
    <n v="3.1586294186365591"/>
    <x v="0"/>
    <x v="0"/>
    <n v="4"/>
    <m/>
    <m/>
    <m/>
    <m/>
  </r>
  <r>
    <n v="3231"/>
    <x v="1"/>
    <x v="11920"/>
    <x v="0"/>
    <m/>
    <s v="J96-59"/>
    <x v="5"/>
    <x v="5"/>
    <x v="3"/>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1"/>
    <x v="11921"/>
    <x v="0"/>
    <m/>
    <s v="J89-52"/>
    <x v="19"/>
    <x v="19"/>
    <x v="1"/>
    <n v="16"/>
    <n v="17"/>
    <n v="0"/>
    <n v="0"/>
    <n v="0"/>
    <n v="0"/>
    <n v="0"/>
    <n v="0"/>
    <n v="0"/>
    <m/>
    <x v="5"/>
    <x v="1"/>
    <m/>
    <n v="23.345235059857504"/>
    <x v="419"/>
    <n v="4.3369620575502933E-3"/>
    <n v="1.1384525401069519E-2"/>
    <n v="3.2527215431627197E-3"/>
    <n v="1.6276384857842545E-2"/>
    <n v="2.0566301721508928"/>
    <n v="2.0729065570087353"/>
    <n v="1.0364532785043676"/>
    <n v="3.8003286878493476"/>
    <x v="0"/>
    <x v="0"/>
    <n v="2.5"/>
    <m/>
    <m/>
    <m/>
    <m/>
  </r>
  <r>
    <n v="231"/>
    <x v="0"/>
    <x v="11922"/>
    <x v="0"/>
    <m/>
    <s v="J87-50"/>
    <x v="2"/>
    <x v="2"/>
    <x v="2"/>
    <n v="27"/>
    <n v="19"/>
    <n v="0"/>
    <n v="0"/>
    <n v="0"/>
    <n v="0"/>
    <n v="0"/>
    <n v="0"/>
    <n v="0"/>
    <m/>
    <x v="3"/>
    <x v="1"/>
    <m/>
    <n v="33.015148038438355"/>
    <x v="510"/>
    <n v="8.6739241151005848E-3"/>
    <n v="1.9516329258976315E-2"/>
    <n v="6.5054430863254386E-3"/>
    <n v="2.7902374042015784E-2"/>
    <n v="1.8714069306616041"/>
    <n v="1.8993093047036198"/>
    <n v="0.9496546523518099"/>
    <n v="3.4820670586233029"/>
    <x v="0"/>
    <x v="0"/>
    <n v="2"/>
    <m/>
    <m/>
    <m/>
    <m/>
  </r>
  <r>
    <n v="3231"/>
    <x v="1"/>
    <x v="11923"/>
    <x v="0"/>
    <m/>
    <s v="J83-46"/>
    <x v="4"/>
    <x v="4"/>
    <x v="4"/>
    <n v="19"/>
    <n v="0"/>
    <n v="0"/>
    <n v="0"/>
    <n v="0"/>
    <n v="0"/>
    <n v="0"/>
    <n v="0"/>
    <n v="0"/>
    <m/>
    <x v="1"/>
    <x v="1"/>
    <m/>
    <n v="19"/>
    <x v="31"/>
    <n v="2.8727400050929464E-3"/>
    <n v="8.61822001527884E-3"/>
    <n v="2.15455500381971E-3"/>
    <n v="1.2321415326199021E-2"/>
    <n v="2.1593613785189176"/>
    <n v="2.1716827938451169"/>
    <n v="1.0858413969225584"/>
    <n v="3.9814184553827139"/>
    <x v="0"/>
    <x v="0"/>
    <n v="3"/>
    <m/>
    <m/>
    <m/>
    <m/>
  </r>
  <r>
    <n v="3231"/>
    <x v="1"/>
    <x v="11924"/>
    <x v="0"/>
    <m/>
    <s v="J78-41"/>
    <x v="5"/>
    <x v="5"/>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1925"/>
    <x v="0"/>
    <m/>
    <s v="J77-40"/>
    <x v="14"/>
    <x v="14"/>
    <x v="10"/>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1"/>
    <x v="1"/>
    <x v="11926"/>
    <x v="0"/>
    <m/>
    <s v="J76-39"/>
    <x v="14"/>
    <x v="14"/>
    <x v="10"/>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231"/>
    <x v="1"/>
    <x v="11927"/>
    <x v="0"/>
    <m/>
    <s v="J82-45"/>
    <x v="17"/>
    <x v="17"/>
    <x v="3"/>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11928"/>
    <x v="0"/>
    <m/>
    <s v="J79-42"/>
    <x v="11"/>
    <x v="11"/>
    <x v="8"/>
    <n v="53"/>
    <n v="0"/>
    <n v="0"/>
    <n v="0"/>
    <n v="0"/>
    <n v="0"/>
    <n v="0"/>
    <n v="0"/>
    <n v="0"/>
    <m/>
    <x v="15"/>
    <x v="3"/>
    <m/>
    <n v="53"/>
    <x v="247"/>
    <n v="2.2353259485612426E-2"/>
    <n v="0.11735461229946523"/>
    <n v="3.3529889228418638E-2"/>
    <n v="0.16778115620432918"/>
    <n v="1.3669337568620974"/>
    <n v="1.5347149130664266"/>
    <n v="0.7673574565332133"/>
    <n v="2.8136440072884485"/>
    <x v="0"/>
    <x v="0"/>
    <n v="5"/>
    <m/>
    <m/>
    <m/>
    <m/>
  </r>
  <r>
    <n v="3231"/>
    <x v="1"/>
    <x v="11929"/>
    <x v="0"/>
    <m/>
    <s v="J84-47"/>
    <x v="17"/>
    <x v="17"/>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1930"/>
    <x v="0"/>
    <m/>
    <s v="J80-43"/>
    <x v="14"/>
    <x v="14"/>
    <x v="10"/>
    <n v="22"/>
    <n v="0"/>
    <n v="0"/>
    <n v="0"/>
    <n v="0"/>
    <n v="0"/>
    <n v="0"/>
    <n v="0"/>
    <n v="0"/>
    <m/>
    <x v="11"/>
    <x v="3"/>
    <m/>
    <n v="22"/>
    <x v="1"/>
    <n v="3.8515406162464984E-3"/>
    <n v="1.7331932773109241E-2"/>
    <n v="5.7773109243697473E-3"/>
    <n v="2.4779356029973651E-2"/>
    <n v="1.910710271439662"/>
    <n v="1.9354896274696356"/>
    <n v="0.9677448137348178"/>
    <n v="3.5483976503609984"/>
    <x v="0"/>
    <x v="0"/>
    <n v="4"/>
    <m/>
    <m/>
    <m/>
    <m/>
  </r>
  <r>
    <n v="3231"/>
    <x v="0"/>
    <x v="11931"/>
    <x v="0"/>
    <m/>
    <s v="J73-36"/>
    <x v="12"/>
    <x v="12"/>
    <x v="9"/>
    <n v="33"/>
    <n v="30"/>
    <n v="0"/>
    <n v="0"/>
    <n v="0"/>
    <n v="0"/>
    <n v="0"/>
    <n v="0"/>
    <n v="0"/>
    <m/>
    <x v="5"/>
    <x v="1"/>
    <m/>
    <n v="44.598206241955516"/>
    <x v="749"/>
    <n v="1.582792207792208E-2"/>
    <n v="4.1548295454545456E-2"/>
    <n v="1.187094155844156E-2"/>
    <n v="5.9401338499539116E-2"/>
    <n v="1.6394881422119933"/>
    <n v="1.6988894807115325"/>
    <n v="0.84944474035576623"/>
    <n v="3.1146307146378094"/>
    <x v="0"/>
    <x v="0"/>
    <n v="2.5"/>
    <m/>
    <m/>
    <m/>
    <m/>
  </r>
  <r>
    <n v="3231"/>
    <x v="0"/>
    <x v="11932"/>
    <x v="0"/>
    <m/>
    <s v="J81-44"/>
    <x v="11"/>
    <x v="11"/>
    <x v="8"/>
    <n v="50"/>
    <n v="18"/>
    <n v="0"/>
    <n v="0"/>
    <n v="0"/>
    <n v="0"/>
    <n v="0"/>
    <n v="0"/>
    <n v="0"/>
    <m/>
    <x v="40"/>
    <x v="15"/>
    <m/>
    <n v="53.141321022345693"/>
    <x v="2817"/>
    <n v="2.2472625413801885E-2"/>
    <n v="9.2699579831932777E-2"/>
    <n v="4.2136172650878531E-2"/>
    <n v="0.13253201028152575"/>
    <n v="1.4245629021802091"/>
    <n v="1.5570949124617348"/>
    <n v="0.77854745623086741"/>
    <n v="2.854674006179847"/>
    <x v="0"/>
    <x v="0"/>
    <n v="3"/>
    <m/>
    <m/>
    <m/>
    <m/>
  </r>
  <r>
    <n v="3231"/>
    <x v="1"/>
    <x v="11933"/>
    <x v="0"/>
    <m/>
    <s v="J75-38"/>
    <x v="14"/>
    <x v="14"/>
    <x v="10"/>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1"/>
    <x v="1"/>
    <x v="11934"/>
    <x v="0"/>
    <m/>
    <s v="J85-48"/>
    <x v="17"/>
    <x v="17"/>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1935"/>
    <x v="0"/>
    <m/>
    <s v="J74-37"/>
    <x v="12"/>
    <x v="12"/>
    <x v="9"/>
    <n v="21"/>
    <n v="0"/>
    <n v="0"/>
    <n v="0"/>
    <n v="0"/>
    <n v="0"/>
    <n v="0"/>
    <n v="0"/>
    <n v="0"/>
    <m/>
    <x v="3"/>
    <x v="1"/>
    <m/>
    <n v="21"/>
    <x v="37"/>
    <n v="3.5093582887700541E-3"/>
    <n v="7.8960561497326224E-3"/>
    <n v="2.6320187165775407E-3"/>
    <n v="1.1288942158283454E-2"/>
    <n v="2.1927060571553905"/>
    <n v="2.2039949993136738"/>
    <n v="1.1019974996568369"/>
    <n v="4.0406574987417354"/>
    <x v="0"/>
    <x v="0"/>
    <n v="2"/>
    <m/>
    <m/>
    <m/>
    <m/>
  </r>
  <r>
    <n v="3231"/>
    <x v="1"/>
    <x v="11936"/>
    <x v="0"/>
    <m/>
    <s v="J72-35"/>
    <x v="12"/>
    <x v="12"/>
    <x v="9"/>
    <n v="27"/>
    <n v="0"/>
    <n v="0"/>
    <n v="0"/>
    <n v="0"/>
    <n v="0"/>
    <n v="0"/>
    <n v="0"/>
    <n v="0"/>
    <m/>
    <x v="6"/>
    <x v="1"/>
    <m/>
    <n v="27"/>
    <x v="403"/>
    <n v="5.8011841100076393E-3"/>
    <n v="8.701776165011459E-3"/>
    <n v="4.3508880825057295E-3"/>
    <n v="1.244087503157768E-2"/>
    <n v="2.1557162851584999"/>
    <n v="2.1681571601900775"/>
    <n v="1.0840785800950388"/>
    <n v="3.9749547936818086"/>
    <x v="0"/>
    <x v="0"/>
    <n v="1"/>
    <m/>
    <m/>
    <m/>
    <m/>
  </r>
  <r>
    <n v="3231"/>
    <x v="1"/>
    <x v="11937"/>
    <x v="0"/>
    <m/>
    <s v="J71-34"/>
    <x v="14"/>
    <x v="14"/>
    <x v="10"/>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0"/>
    <x v="11938"/>
    <x v="0"/>
    <m/>
    <s v="J70-33"/>
    <x v="12"/>
    <x v="12"/>
    <x v="9"/>
    <n v="27"/>
    <n v="43"/>
    <n v="0"/>
    <n v="0"/>
    <n v="0"/>
    <n v="0"/>
    <n v="0"/>
    <n v="0"/>
    <n v="0"/>
    <m/>
    <x v="3"/>
    <x v="1"/>
    <m/>
    <n v="50.774009099144415"/>
    <x v="2583"/>
    <n v="2.0515024191494778E-2"/>
    <n v="4.6158804430863253E-2"/>
    <n v="1.5386268143621084E-2"/>
    <n v="6.5992954385611646E-2"/>
    <n v="1.6095555697362078"/>
    <n v="1.6755485241218195"/>
    <n v="0.83777426206090977"/>
    <n v="3.0718389608900023"/>
    <x v="0"/>
    <x v="0"/>
    <n v="2"/>
    <m/>
    <m/>
    <m/>
    <m/>
  </r>
  <r>
    <n v="3231"/>
    <x v="1"/>
    <x v="11939"/>
    <x v="0"/>
    <m/>
    <s v="J67-30"/>
    <x v="24"/>
    <x v="24"/>
    <x v="15"/>
    <n v="25"/>
    <n v="0"/>
    <n v="0"/>
    <n v="0"/>
    <n v="0"/>
    <n v="0"/>
    <n v="0"/>
    <n v="0"/>
    <n v="0"/>
    <m/>
    <x v="1"/>
    <x v="1"/>
    <m/>
    <n v="25"/>
    <x v="48"/>
    <n v="4.9735803412273996E-3"/>
    <n v="1.49207410236822E-2"/>
    <n v="3.73018525592055E-3"/>
    <n v="2.1332090246189438E-2"/>
    <n v="1.9614906826132665"/>
    <n v="1.9828227728594561"/>
    <n v="0.99141138642972804"/>
    <n v="3.6351750835756693"/>
    <x v="0"/>
    <x v="0"/>
    <n v="3"/>
    <m/>
    <m/>
    <m/>
    <m/>
  </r>
  <r>
    <n v="3231"/>
    <x v="1"/>
    <x v="11940"/>
    <x v="0"/>
    <m/>
    <s v="J69-32"/>
    <x v="14"/>
    <x v="14"/>
    <x v="1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1"/>
    <x v="0"/>
    <x v="11941"/>
    <x v="0"/>
    <m/>
    <s v="J68-31"/>
    <x v="13"/>
    <x v="13"/>
    <x v="0"/>
    <n v="54"/>
    <n v="49"/>
    <n v="0"/>
    <n v="0"/>
    <n v="0"/>
    <n v="0"/>
    <n v="0"/>
    <n v="0"/>
    <n v="0"/>
    <m/>
    <x v="11"/>
    <x v="15"/>
    <m/>
    <n v="72.917761896536561"/>
    <x v="2818"/>
    <n v="4.2311242678889735E-2"/>
    <n v="0.19040059205500379"/>
    <n v="7.9333580022918265E-2"/>
    <n v="0.27221453721357414"/>
    <n v="1.255876774360362"/>
    <n v="1.5280913115739363"/>
    <n v="0.76404565578696815"/>
    <n v="2.8015007378855499"/>
    <x v="0"/>
    <x v="0"/>
    <n v="3.5"/>
    <m/>
    <m/>
    <m/>
    <m/>
  </r>
  <r>
    <n v="3231"/>
    <x v="1"/>
    <x v="11942"/>
    <x v="0"/>
    <m/>
    <s v="J66-29"/>
    <x v="11"/>
    <x v="11"/>
    <x v="8"/>
    <n v="26"/>
    <n v="0"/>
    <n v="0"/>
    <n v="0"/>
    <n v="0"/>
    <n v="0"/>
    <n v="0"/>
    <n v="0"/>
    <n v="0"/>
    <m/>
    <x v="13"/>
    <x v="3"/>
    <m/>
    <n v="26"/>
    <x v="66"/>
    <n v="5.3794244970715548E-3"/>
    <n v="2.0172841864018329E-2"/>
    <n v="8.0691367456073321E-3"/>
    <n v="2.8840986012848114E-2"/>
    <n v="1.8605966334130035"/>
    <n v="1.8894376194258515"/>
    <n v="0.94471880971292577"/>
    <n v="3.4639689689473943"/>
    <x v="0"/>
    <x v="0"/>
    <n v="3"/>
    <m/>
    <m/>
    <m/>
    <m/>
  </r>
  <r>
    <n v="3231"/>
    <x v="1"/>
    <x v="11943"/>
    <x v="0"/>
    <m/>
    <s v="J65-28"/>
    <x v="12"/>
    <x v="12"/>
    <x v="9"/>
    <n v="21"/>
    <n v="0"/>
    <n v="0"/>
    <n v="0"/>
    <n v="0"/>
    <n v="0"/>
    <n v="0"/>
    <n v="0"/>
    <n v="0"/>
    <m/>
    <x v="3"/>
    <x v="3"/>
    <m/>
    <n v="21"/>
    <x v="37"/>
    <n v="3.5093582887700541E-3"/>
    <n v="7.8960561497326224E-3"/>
    <n v="5.2640374331550813E-3"/>
    <n v="1.1288942158283454E-2"/>
    <n v="2.1927060571553905"/>
    <n v="2.2039949993136738"/>
    <n v="1.1019974996568369"/>
    <n v="4.0406574987417354"/>
    <x v="0"/>
    <x v="0"/>
    <n v="1"/>
    <m/>
    <m/>
    <m/>
    <m/>
  </r>
  <r>
    <n v="3231"/>
    <x v="1"/>
    <x v="11944"/>
    <x v="0"/>
    <m/>
    <s v="J63-26"/>
    <x v="17"/>
    <x v="17"/>
    <x v="3"/>
    <n v="20"/>
    <n v="0"/>
    <n v="0"/>
    <n v="0"/>
    <n v="0"/>
    <n v="0"/>
    <n v="0"/>
    <n v="0"/>
    <n v="0"/>
    <m/>
    <x v="6"/>
    <x v="1"/>
    <m/>
    <n v="20"/>
    <x v="28"/>
    <n v="3.1830914183855366E-3"/>
    <n v="4.7746371275783047E-3"/>
    <n v="2.3873185637891523E-3"/>
    <n v="6.8262688787806211E-3"/>
    <n v="2.3946083265377811"/>
    <n v="2.4014345954165619"/>
    <n v="1.200717297708281"/>
    <n v="4.4026300915970298"/>
    <x v="0"/>
    <x v="0"/>
    <n v="1"/>
    <m/>
    <m/>
    <m/>
    <m/>
  </r>
  <r>
    <n v="3231"/>
    <x v="0"/>
    <x v="11945"/>
    <x v="0"/>
    <m/>
    <s v="J64-27"/>
    <x v="11"/>
    <x v="11"/>
    <x v="8"/>
    <n v="57"/>
    <n v="17"/>
    <n v="0"/>
    <n v="0"/>
    <n v="0"/>
    <n v="0"/>
    <n v="0"/>
    <n v="0"/>
    <n v="0"/>
    <m/>
    <x v="40"/>
    <x v="3"/>
    <m/>
    <n v="59.481089431852205"/>
    <x v="2819"/>
    <n v="2.8154443595620061E-2"/>
    <n v="0.11613707983193275"/>
    <n v="4.2231665393430096E-2"/>
    <n v="0.16604045764024009"/>
    <n v="1.3694322218194721"/>
    <n v="1.5354726794597122"/>
    <n v="0.76773633972985611"/>
    <n v="2.8150332456761391"/>
    <x v="0"/>
    <x v="0"/>
    <n v="3.5"/>
    <m/>
    <m/>
    <m/>
    <m/>
  </r>
  <r>
    <n v="3231"/>
    <x v="0"/>
    <x v="11946"/>
    <x v="0"/>
    <m/>
    <s v="J62-25"/>
    <x v="13"/>
    <x v="13"/>
    <x v="0"/>
    <n v="77"/>
    <n v="0"/>
    <n v="0"/>
    <n v="0"/>
    <n v="0"/>
    <n v="0"/>
    <n v="0"/>
    <n v="0"/>
    <n v="0"/>
    <m/>
    <x v="15"/>
    <x v="0"/>
    <m/>
    <n v="77"/>
    <x v="864"/>
    <n v="4.7181372549019614E-2"/>
    <n v="0.24770220588235298"/>
    <n v="0.14154411764705885"/>
    <n v="0.3541382965950402"/>
    <n v="1.1993331178499873"/>
    <n v="1.5534714144450275"/>
    <n v="0.77673570722251373"/>
    <n v="2.8480309264825503"/>
    <x v="0"/>
    <x v="0"/>
    <n v="3"/>
    <m/>
    <m/>
    <m/>
    <m/>
  </r>
  <r>
    <n v="3231"/>
    <x v="1"/>
    <x v="11947"/>
    <x v="0"/>
    <m/>
    <s v="J61-24"/>
    <x v="5"/>
    <x v="5"/>
    <x v="3"/>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1"/>
    <x v="11948"/>
    <x v="0"/>
    <m/>
    <s v="J57-20"/>
    <x v="4"/>
    <x v="4"/>
    <x v="4"/>
    <n v="23"/>
    <n v="0"/>
    <n v="0"/>
    <n v="0"/>
    <n v="0"/>
    <n v="0"/>
    <n v="0"/>
    <n v="0"/>
    <n v="0"/>
    <m/>
    <x v="1"/>
    <x v="3"/>
    <m/>
    <n v="23"/>
    <x v="68"/>
    <n v="4.2096384008148717E-3"/>
    <n v="1.2628915202444614E-2"/>
    <n v="6.3144576012223071E-3"/>
    <n v="1.8055481184374743E-2"/>
    <n v="2.019611115849584"/>
    <n v="2.0376665970339589"/>
    <n v="1.0188332985169795"/>
    <n v="3.735722094562258"/>
    <x v="0"/>
    <x v="0"/>
    <n v="2"/>
    <m/>
    <m/>
    <m/>
    <m/>
  </r>
  <r>
    <n v="3231"/>
    <x v="0"/>
    <x v="11949"/>
    <x v="0"/>
    <m/>
    <s v="J59-22"/>
    <x v="19"/>
    <x v="19"/>
    <x v="1"/>
    <n v="29"/>
    <n v="94"/>
    <n v="0"/>
    <n v="0"/>
    <n v="0"/>
    <n v="0"/>
    <n v="0"/>
    <n v="0"/>
    <n v="0"/>
    <m/>
    <x v="15"/>
    <x v="2"/>
    <m/>
    <n v="98.371743910535614"/>
    <x v="2820"/>
    <n v="7.7006939139292074E-2"/>
    <n v="0.40428643048128343"/>
    <n v="0.17326561306340715"/>
    <n v="0.57800578447465067"/>
    <n v="1.1007423464510142"/>
    <n v="1.6787481309256649"/>
    <n v="0.83937406546283244"/>
    <n v="3.0777049066970523"/>
    <x v="0"/>
    <x v="0"/>
    <n v="4"/>
    <m/>
    <m/>
    <m/>
    <m/>
  </r>
  <r>
    <n v="3231"/>
    <x v="0"/>
    <x v="11950"/>
    <x v="0"/>
    <m/>
    <s v="J58-21"/>
    <x v="13"/>
    <x v="13"/>
    <x v="0"/>
    <n v="50"/>
    <n v="0"/>
    <n v="0"/>
    <n v="0"/>
    <n v="0"/>
    <n v="0"/>
    <n v="0"/>
    <n v="0"/>
    <n v="0"/>
    <m/>
    <x v="15"/>
    <x v="2"/>
    <m/>
    <n v="50"/>
    <x v="526"/>
    <n v="1.9894321364909599E-2"/>
    <n v="0.10444518716577539"/>
    <n v="4.4762223071046603E-2"/>
    <n v="0.14932463172332608"/>
    <n v="1.3951136331669087"/>
    <n v="1.5444382648902348"/>
    <n v="0.77221913244511742"/>
    <n v="2.8314701522987638"/>
    <x v="0"/>
    <x v="0"/>
    <n v="4"/>
    <m/>
    <m/>
    <m/>
    <m/>
  </r>
  <r>
    <n v="3231"/>
    <x v="1"/>
    <x v="11951"/>
    <x v="0"/>
    <m/>
    <s v="J60-23"/>
    <x v="4"/>
    <x v="4"/>
    <x v="4"/>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1952"/>
    <x v="0"/>
    <m/>
    <s v="J56-19"/>
    <x v="12"/>
    <x v="12"/>
    <x v="9"/>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1"/>
    <x v="1"/>
    <x v="11953"/>
    <x v="0"/>
    <m/>
    <s v="J54-17"/>
    <x v="17"/>
    <x v="17"/>
    <x v="3"/>
    <n v="15.7"/>
    <n v="0"/>
    <n v="0"/>
    <n v="0"/>
    <n v="0"/>
    <n v="0"/>
    <n v="0"/>
    <n v="0"/>
    <n v="0"/>
    <m/>
    <x v="3"/>
    <x v="1"/>
    <m/>
    <n v="15.7"/>
    <x v="10"/>
    <n v="1.9615005092946266E-3"/>
    <n v="4.4133761459129095E-3"/>
    <n v="1.4711253819709698E-3"/>
    <n v="6.3097763097398809E-3"/>
    <n v="2.4278259832555102"/>
    <n v="2.4341357595652502"/>
    <n v="1.2170678797826251"/>
    <n v="4.4625822258696255"/>
    <x v="0"/>
    <x v="0"/>
    <n v="2"/>
    <m/>
    <m/>
    <m/>
    <m/>
  </r>
  <r>
    <n v="3231"/>
    <x v="1"/>
    <x v="11954"/>
    <x v="0"/>
    <m/>
    <s v="J55-18"/>
    <x v="4"/>
    <x v="4"/>
    <x v="4"/>
    <n v="18"/>
    <n v="19"/>
    <n v="0"/>
    <n v="0"/>
    <n v="0"/>
    <n v="0"/>
    <n v="0"/>
    <n v="0"/>
    <n v="0"/>
    <m/>
    <x v="1"/>
    <x v="7"/>
    <m/>
    <n v="26.172504656604801"/>
    <x v="35"/>
    <n v="5.4510440539852299E-3"/>
    <n v="1.6353132161955691E-2"/>
    <n v="6.1324245607333842E-3"/>
    <n v="2.3379970909823626E-2"/>
    <n v="1.9302582684464402"/>
    <n v="1.9536382393562639"/>
    <n v="0.97681911967813195"/>
    <n v="3.5816701054864839"/>
    <x v="0"/>
    <x v="0"/>
    <n v="2.5"/>
    <m/>
    <m/>
    <m/>
    <m/>
  </r>
  <r>
    <n v="3231"/>
    <x v="1"/>
    <x v="11955"/>
    <x v="0"/>
    <m/>
    <s v="J53-16"/>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11956"/>
    <x v="0"/>
    <m/>
    <s v="J50-13"/>
    <x v="2"/>
    <x v="2"/>
    <x v="2"/>
    <n v="48"/>
    <n v="46"/>
    <n v="33"/>
    <n v="0"/>
    <n v="0"/>
    <n v="0"/>
    <n v="0"/>
    <n v="0"/>
    <n v="0"/>
    <m/>
    <x v="11"/>
    <x v="13"/>
    <m/>
    <n v="74.222638056054024"/>
    <x v="2821"/>
    <n v="4.3839126559714788E-2"/>
    <n v="0.19727606951871657"/>
    <n v="7.6718460519719242E-2"/>
    <n v="0.28204436439901825"/>
    <n v="1.2481001018725644"/>
    <n v="1.5301444662715826"/>
    <n v="0.76507223313579131"/>
    <n v="2.8052648548312349"/>
    <x v="0"/>
    <x v="0"/>
    <n v="3.6666669999999999"/>
    <m/>
    <m/>
    <m/>
    <m/>
  </r>
  <r>
    <n v="3231"/>
    <x v="0"/>
    <x v="11957"/>
    <x v="0"/>
    <m/>
    <s v="J51-14"/>
    <x v="2"/>
    <x v="2"/>
    <x v="2"/>
    <n v="35"/>
    <n v="0"/>
    <n v="0"/>
    <n v="0"/>
    <n v="0"/>
    <n v="0"/>
    <n v="0"/>
    <n v="0"/>
    <n v="0"/>
    <m/>
    <x v="1"/>
    <x v="3"/>
    <m/>
    <n v="35"/>
    <x v="36"/>
    <n v="9.7482174688057043E-3"/>
    <n v="2.9244652406417111E-2"/>
    <n v="1.4622326203208556E-2"/>
    <n v="4.1810896882531298E-2"/>
    <n v="1.7434608974374484"/>
    <n v="1.7852717943199796"/>
    <n v="0.89263589715998981"/>
    <n v="3.2729982895866292"/>
    <x v="0"/>
    <x v="0"/>
    <n v="2"/>
    <m/>
    <m/>
    <m/>
    <m/>
  </r>
  <r>
    <n v="3231"/>
    <x v="1"/>
    <x v="11958"/>
    <x v="0"/>
    <m/>
    <s v="J52-15"/>
    <x v="2"/>
    <x v="2"/>
    <x v="2"/>
    <n v="25"/>
    <n v="0"/>
    <n v="0"/>
    <n v="0"/>
    <n v="0"/>
    <n v="0"/>
    <n v="0"/>
    <n v="0"/>
    <n v="0"/>
    <m/>
    <x v="3"/>
    <x v="1"/>
    <m/>
    <n v="25"/>
    <x v="48"/>
    <n v="4.9735803412273996E-3"/>
    <n v="1.1190555767761651E-2"/>
    <n v="3.73018525592055E-3"/>
    <n v="1.5999067684642081E-2"/>
    <n v="2.0628280217077752"/>
    <n v="2.0788270893924174"/>
    <n v="1.0394135446962087"/>
    <n v="3.811182997219432"/>
    <x v="0"/>
    <x v="0"/>
    <n v="2"/>
    <m/>
    <m/>
    <m/>
    <m/>
  </r>
  <r>
    <n v="3231"/>
    <x v="0"/>
    <x v="11959"/>
    <x v="0"/>
    <m/>
    <s v="J49-12"/>
    <x v="11"/>
    <x v="11"/>
    <x v="8"/>
    <n v="34"/>
    <n v="0"/>
    <n v="0"/>
    <n v="0"/>
    <n v="0"/>
    <n v="0"/>
    <n v="0"/>
    <n v="0"/>
    <n v="0"/>
    <m/>
    <x v="15"/>
    <x v="2"/>
    <m/>
    <n v="34"/>
    <x v="77"/>
    <n v="9.1991341991342016E-3"/>
    <n v="4.8295454545454558E-2"/>
    <n v="2.0698051948051955E-2"/>
    <n v="6.9047709708866006E-2"/>
    <n v="1.5968530843082809"/>
    <n v="1.6659007940171469"/>
    <n v="0.83295039700857343"/>
    <n v="3.0541514556981024"/>
    <x v="0"/>
    <x v="0"/>
    <n v="4"/>
    <m/>
    <m/>
    <m/>
    <m/>
  </r>
  <r>
    <n v="3231"/>
    <x v="1"/>
    <x v="11960"/>
    <x v="0"/>
    <m/>
    <s v="J46-9"/>
    <x v="4"/>
    <x v="4"/>
    <x v="4"/>
    <n v="25"/>
    <n v="0"/>
    <n v="0"/>
    <n v="0"/>
    <n v="0"/>
    <n v="0"/>
    <n v="0"/>
    <n v="0"/>
    <n v="0"/>
    <m/>
    <x v="29"/>
    <x v="3"/>
    <m/>
    <n v="25"/>
    <x v="48"/>
    <n v="4.9735803412273996E-3"/>
    <n v="2.98414820473644E-2"/>
    <n v="7.4603705118410999E-3"/>
    <n v="4.2664180492378877E-2"/>
    <n v="1.7373043107487101"/>
    <n v="1.7799684912410889"/>
    <n v="0.88998424562054446"/>
    <n v="3.2632755672753295"/>
    <x v="0"/>
    <x v="0"/>
    <n v="6"/>
    <m/>
    <m/>
    <m/>
    <m/>
  </r>
  <r>
    <n v="3231"/>
    <x v="1"/>
    <x v="11961"/>
    <x v="0"/>
    <m/>
    <s v="J48-11"/>
    <x v="4"/>
    <x v="4"/>
    <x v="4"/>
    <n v="26"/>
    <n v="0"/>
    <n v="0"/>
    <n v="0"/>
    <n v="0"/>
    <n v="0"/>
    <n v="0"/>
    <n v="0"/>
    <n v="0"/>
    <m/>
    <x v="11"/>
    <x v="3"/>
    <m/>
    <n v="26"/>
    <x v="66"/>
    <n v="5.3794244970715548E-3"/>
    <n v="2.4207410236821998E-2"/>
    <n v="8.0691367456073321E-3"/>
    <n v="3.4609183215417741E-2"/>
    <n v="1.8021361339173081"/>
    <n v="1.8367453171327259"/>
    <n v="0.91837265856636296"/>
    <n v="3.3673664147433309"/>
    <x v="0"/>
    <x v="0"/>
    <n v="4"/>
    <m/>
    <m/>
    <m/>
    <m/>
  </r>
  <r>
    <n v="3231"/>
    <x v="0"/>
    <x v="11962"/>
    <x v="0"/>
    <m/>
    <s v="J43-6"/>
    <x v="5"/>
    <x v="5"/>
    <x v="3"/>
    <n v="23"/>
    <n v="17"/>
    <n v="15.7"/>
    <n v="0"/>
    <n v="0"/>
    <n v="0"/>
    <n v="0"/>
    <n v="0"/>
    <n v="0"/>
    <m/>
    <x v="12"/>
    <x v="11"/>
    <m/>
    <n v="32.626522952959604"/>
    <x v="2783"/>
    <n v="8.4709224598930495E-3"/>
    <n v="2.7530495876921794E-2"/>
    <n v="1.0588655192596927E-2"/>
    <n v="3.9360177998981845E-2"/>
    <n v="1.7619984006999982"/>
    <n v="1.8013585786989801"/>
    <n v="0.90067928934949004"/>
    <n v="3.3024907276147966"/>
    <x v="0"/>
    <x v="0"/>
    <n v="2.6666659999999998"/>
    <m/>
    <m/>
    <m/>
    <m/>
  </r>
  <r>
    <n v="3231"/>
    <x v="1"/>
    <x v="11963"/>
    <x v="0"/>
    <m/>
    <s v="J45-8"/>
    <x v="11"/>
    <x v="11"/>
    <x v="8"/>
    <n v="27"/>
    <n v="0"/>
    <n v="0"/>
    <n v="0"/>
    <n v="0"/>
    <n v="0"/>
    <n v="0"/>
    <n v="0"/>
    <n v="0"/>
    <m/>
    <x v="3"/>
    <x v="1"/>
    <m/>
    <n v="27"/>
    <x v="403"/>
    <n v="5.8011841100076393E-3"/>
    <n v="1.3052664247517189E-2"/>
    <n v="4.3508880825057295E-3"/>
    <n v="1.8661312547366523E-2"/>
    <n v="2.0079737133912587"/>
    <n v="2.0266350259386252"/>
    <n v="1.0133175129693126"/>
    <n v="3.7154975475541461"/>
    <x v="0"/>
    <x v="0"/>
    <n v="2"/>
    <m/>
    <m/>
    <m/>
    <m/>
  </r>
  <r>
    <n v="3231"/>
    <x v="1"/>
    <x v="11964"/>
    <x v="0"/>
    <m/>
    <s v="J44-7"/>
    <x v="4"/>
    <x v="4"/>
    <x v="4"/>
    <n v="23"/>
    <n v="0"/>
    <n v="0"/>
    <n v="0"/>
    <n v="0"/>
    <n v="0"/>
    <n v="0"/>
    <n v="0"/>
    <n v="0"/>
    <m/>
    <x v="1"/>
    <x v="1"/>
    <m/>
    <n v="23"/>
    <x v="68"/>
    <n v="4.2096384008148717E-3"/>
    <n v="1.2628915202444614E-2"/>
    <n v="3.1572288006111535E-3"/>
    <n v="1.8055481184374743E-2"/>
    <n v="2.019611115849584"/>
    <n v="2.0376665970339589"/>
    <n v="1.0188332985169795"/>
    <n v="3.735722094562258"/>
    <x v="0"/>
    <x v="0"/>
    <n v="3"/>
    <m/>
    <m/>
    <m/>
    <m/>
  </r>
  <r>
    <n v="3231"/>
    <x v="0"/>
    <x v="11965"/>
    <x v="0"/>
    <m/>
    <s v="J47-10"/>
    <x v="13"/>
    <x v="13"/>
    <x v="0"/>
    <n v="34"/>
    <n v="42"/>
    <n v="46"/>
    <n v="66"/>
    <n v="0"/>
    <n v="0"/>
    <n v="0"/>
    <n v="0"/>
    <n v="0"/>
    <m/>
    <x v="15"/>
    <x v="16"/>
    <m/>
    <n v="96.91233151668574"/>
    <x v="2822"/>
    <n v="7.4738986503692373E-2"/>
    <n v="0.39237967914438499"/>
    <n v="0.19618983957219249"/>
    <n v="0.56098277645819139"/>
    <n v="1.1065191583271059"/>
    <n v="1.6675019347852973"/>
    <n v="0.83375096739264865"/>
    <n v="3.0570868804397118"/>
    <x v="0"/>
    <x v="0"/>
    <n v="3.5"/>
    <m/>
    <m/>
    <m/>
    <m/>
  </r>
  <r>
    <n v="3231"/>
    <x v="0"/>
    <x v="11966"/>
    <x v="0"/>
    <m/>
    <s v="J41-4"/>
    <x v="19"/>
    <x v="19"/>
    <x v="1"/>
    <n v="93"/>
    <n v="61"/>
    <n v="0"/>
    <n v="0"/>
    <n v="0"/>
    <n v="0"/>
    <n v="0"/>
    <n v="0"/>
    <n v="0"/>
    <m/>
    <x v="15"/>
    <x v="2"/>
    <m/>
    <n v="111.22050170719426"/>
    <x v="2823"/>
    <n v="9.8437102113572747E-2"/>
    <n v="0.51679478609625695"/>
    <n v="0.22148347975553867"/>
    <n v="0.73885827776701785"/>
    <n v="1.0544231778317843"/>
    <n v="1.7932814555988021"/>
    <n v="0.89664072779940107"/>
    <n v="3.287682668597804"/>
    <x v="0"/>
    <x v="0"/>
    <n v="4"/>
    <m/>
    <m/>
    <m/>
    <m/>
  </r>
  <r>
    <n v="3231"/>
    <x v="1"/>
    <x v="11967"/>
    <x v="0"/>
    <m/>
    <s v="J42-5"/>
    <x v="17"/>
    <x v="17"/>
    <x v="3"/>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1"/>
    <x v="11968"/>
    <x v="0"/>
    <m/>
    <s v="J40-3"/>
    <x v="13"/>
    <x v="13"/>
    <x v="0"/>
    <n v="21"/>
    <n v="0"/>
    <n v="0"/>
    <n v="0"/>
    <n v="0"/>
    <n v="0"/>
    <n v="0"/>
    <n v="0"/>
    <n v="0"/>
    <m/>
    <x v="1"/>
    <x v="1"/>
    <m/>
    <n v="21"/>
    <x v="37"/>
    <n v="3.5093582887700541E-3"/>
    <n v="1.0528074866310163E-2"/>
    <n v="2.6320187165775407E-3"/>
    <n v="1.5051922877711271E-2"/>
    <n v="2.0849884021156933"/>
    <n v="2.1000403249934045"/>
    <n v="1.0500201624967023"/>
    <n v="3.8500739291545747"/>
    <x v="0"/>
    <x v="0"/>
    <n v="3"/>
    <m/>
    <m/>
    <m/>
    <m/>
  </r>
  <r>
    <n v="3231"/>
    <x v="1"/>
    <x v="11969"/>
    <x v="0"/>
    <m/>
    <s v="J39-2"/>
    <x v="4"/>
    <x v="4"/>
    <x v="4"/>
    <n v="26"/>
    <n v="0"/>
    <n v="0"/>
    <n v="0"/>
    <n v="0"/>
    <n v="0"/>
    <n v="0"/>
    <n v="0"/>
    <n v="0"/>
    <m/>
    <x v="1"/>
    <x v="1"/>
    <m/>
    <n v="26"/>
    <x v="66"/>
    <n v="5.3794244970715548E-3"/>
    <n v="1.6138273491214664E-2"/>
    <n v="4.0345683728036661E-3"/>
    <n v="2.3072788810278494E-2"/>
    <n v="1.9347336003701647"/>
    <n v="1.9578063891804431"/>
    <n v="0.97890319459022157"/>
    <n v="3.5893117134974788"/>
    <x v="0"/>
    <x v="0"/>
    <n v="3"/>
    <m/>
    <m/>
    <m/>
    <m/>
  </r>
  <r>
    <n v="32111"/>
    <x v="1"/>
    <x v="11970"/>
    <x v="0"/>
    <m/>
    <s v="V1871-299"/>
    <x v="2"/>
    <x v="2"/>
    <x v="2"/>
    <n v="19"/>
    <n v="0"/>
    <n v="0"/>
    <n v="0"/>
    <n v="0"/>
    <n v="0"/>
    <n v="0"/>
    <n v="0"/>
    <n v="0"/>
    <m/>
    <x v="6"/>
    <x v="1"/>
    <m/>
    <n v="19"/>
    <x v="31"/>
    <n v="2.8727400050929464E-3"/>
    <n v="4.30911000763942E-3"/>
    <n v="2.15455500381971E-3"/>
    <n v="6.1607076630995107E-3"/>
    <n v="2.4380111176575809"/>
    <n v="2.4441718253206806"/>
    <n v="1.2220859126603403"/>
    <n v="4.4809816797545805"/>
    <x v="0"/>
    <x v="0"/>
    <n v="1"/>
    <m/>
    <m/>
    <m/>
    <m/>
  </r>
  <r>
    <n v="3232"/>
    <x v="1"/>
    <x v="11971"/>
    <x v="0"/>
    <m/>
    <s v="V1870-298"/>
    <x v="2"/>
    <x v="2"/>
    <x v="2"/>
    <n v="21.5"/>
    <n v="0"/>
    <n v="0"/>
    <n v="0"/>
    <n v="0"/>
    <n v="0"/>
    <n v="0"/>
    <n v="0"/>
    <n v="0"/>
    <m/>
    <x v="6"/>
    <x v="1"/>
    <m/>
    <n v="21.5"/>
    <x v="895"/>
    <n v="3.6784600203717864E-3"/>
    <n v="5.5176900305576801E-3"/>
    <n v="2.75884501527884E-3"/>
    <n v="7.8886069730408591E-3"/>
    <n v="2.3347223679680451"/>
    <n v="2.3426109749410862"/>
    <n v="1.1713054874705431"/>
    <n v="4.2947867873919909"/>
    <x v="0"/>
    <x v="0"/>
    <n v="1"/>
    <m/>
    <m/>
    <m/>
    <m/>
  </r>
  <r>
    <n v="3232"/>
    <x v="1"/>
    <x v="11972"/>
    <x v="0"/>
    <m/>
    <s v="V1869-297"/>
    <x v="11"/>
    <x v="11"/>
    <x v="8"/>
    <n v="18"/>
    <n v="0"/>
    <n v="0"/>
    <n v="0"/>
    <n v="0"/>
    <n v="0"/>
    <n v="0"/>
    <n v="0"/>
    <n v="0"/>
    <m/>
    <x v="3"/>
    <x v="1"/>
    <m/>
    <n v="18"/>
    <x v="3"/>
    <n v="2.5783040488922848E-3"/>
    <n v="5.801184110007641E-3"/>
    <n v="1.9337280366692137E-3"/>
    <n v="8.293916687718457E-3"/>
    <n v="2.3143294511804493"/>
    <n v="2.3226233678681676"/>
    <n v="1.1613116839340838"/>
    <n v="4.2581428410916402"/>
    <x v="0"/>
    <x v="0"/>
    <n v="2"/>
    <m/>
    <m/>
    <m/>
    <m/>
  </r>
  <r>
    <n v="32111"/>
    <x v="0"/>
    <x v="11973"/>
    <x v="0"/>
    <m/>
    <s v="V1868-296"/>
    <x v="1"/>
    <x v="1"/>
    <x v="1"/>
    <n v="51.5"/>
    <n v="42.5"/>
    <n v="33.5"/>
    <n v="30"/>
    <n v="29"/>
    <n v="0"/>
    <n v="0"/>
    <n v="0"/>
    <n v="0"/>
    <m/>
    <x v="54"/>
    <x v="1"/>
    <m/>
    <n v="85.567225033887823"/>
    <x v="2824"/>
    <n v="5.8264498981410749E-2"/>
    <n v="0.16605382209702063"/>
    <n v="4.369837423605806E-2"/>
    <n v="0.23740611227525704"/>
    <n v="1.2863269508692166"/>
    <n v="1.5237330631444737"/>
    <n v="0.76186653157223683"/>
    <n v="2.7935106157648684"/>
    <x v="0"/>
    <x v="0"/>
    <n v="2.8"/>
    <m/>
    <m/>
    <m/>
    <m/>
  </r>
  <r>
    <n v="3231"/>
    <x v="1"/>
    <x v="11974"/>
    <x v="0"/>
    <m/>
    <s v="V1867-295"/>
    <x v="13"/>
    <x v="13"/>
    <x v="0"/>
    <n v="16"/>
    <n v="0"/>
    <n v="0"/>
    <n v="0"/>
    <n v="0"/>
    <n v="0"/>
    <n v="0"/>
    <n v="0"/>
    <n v="0"/>
    <m/>
    <x v="3"/>
    <x v="1"/>
    <m/>
    <n v="16"/>
    <x v="88"/>
    <n v="2.0371785077667433E-3"/>
    <n v="4.5836516424751722E-3"/>
    <n v="1.5278838808250575E-3"/>
    <n v="6.5532181236293962E-3"/>
    <n v="2.4117861419869722"/>
    <n v="2.4183393601106014"/>
    <n v="1.2091696800553007"/>
    <n v="4.433622160202769"/>
    <x v="0"/>
    <x v="0"/>
    <n v="2"/>
    <m/>
    <m/>
    <m/>
    <m/>
  </r>
  <r>
    <n v="3231"/>
    <x v="0"/>
    <x v="11975"/>
    <x v="0"/>
    <m/>
    <s v="V1866-294"/>
    <x v="1"/>
    <x v="1"/>
    <x v="1"/>
    <n v="39"/>
    <n v="36.5"/>
    <n v="0"/>
    <n v="0"/>
    <n v="0"/>
    <n v="0"/>
    <n v="0"/>
    <n v="0"/>
    <n v="0"/>
    <m/>
    <x v="1"/>
    <x v="1"/>
    <m/>
    <n v="53.415821626181135"/>
    <x v="2825"/>
    <n v="2.2705388973771327E-2"/>
    <n v="6.8116166921313975E-2"/>
    <n v="1.7029041730328494E-2"/>
    <n v="9.7385258391904012E-2"/>
    <n v="1.5035394824611907"/>
    <n v="1.6009247408530947"/>
    <n v="0.80046237042654733"/>
    <n v="2.9350286915640069"/>
    <x v="0"/>
    <x v="0"/>
    <n v="3"/>
    <m/>
    <m/>
    <m/>
    <m/>
  </r>
  <r>
    <n v="3231"/>
    <x v="1"/>
    <x v="11976"/>
    <x v="0"/>
    <m/>
    <s v="V1865-293"/>
    <x v="13"/>
    <x v="13"/>
    <x v="0"/>
    <n v="22.5"/>
    <n v="0"/>
    <n v="0"/>
    <n v="0"/>
    <n v="0"/>
    <n v="0"/>
    <n v="0"/>
    <n v="0"/>
    <n v="0"/>
    <m/>
    <x v="3"/>
    <x v="1"/>
    <m/>
    <n v="22.5"/>
    <x v="224"/>
    <n v="4.028600076394195E-3"/>
    <n v="9.0643501718869392E-3"/>
    <n v="3.0214500572956463E-3"/>
    <n v="1.2959244824560089E-2"/>
    <n v="2.1403623133188736"/>
    <n v="2.1533215581434337"/>
    <n v="1.0766607790717169"/>
    <n v="3.9477561899296285"/>
    <x v="0"/>
    <x v="0"/>
    <n v="2"/>
    <m/>
    <m/>
    <m/>
    <m/>
  </r>
  <r>
    <n v="3231"/>
    <x v="1"/>
    <x v="11977"/>
    <x v="0"/>
    <m/>
    <s v="V1864-292"/>
    <x v="13"/>
    <x v="13"/>
    <x v="0"/>
    <n v="23"/>
    <n v="0"/>
    <n v="0"/>
    <n v="0"/>
    <n v="0"/>
    <n v="0"/>
    <n v="0"/>
    <n v="0"/>
    <n v="0"/>
    <m/>
    <x v="6"/>
    <x v="1"/>
    <m/>
    <n v="23"/>
    <x v="68"/>
    <n v="4.2096384008148717E-3"/>
    <n v="6.3144576012223071E-3"/>
    <n v="3.1572288006111535E-3"/>
    <n v="9.0277405921873714E-3"/>
    <n v="2.2802271091665642"/>
    <n v="2.2892548497587515"/>
    <n v="1.1446274248793757"/>
    <n v="4.196967224557711"/>
    <x v="0"/>
    <x v="0"/>
    <n v="1"/>
    <m/>
    <m/>
    <m/>
    <m/>
  </r>
  <r>
    <n v="3231"/>
    <x v="1"/>
    <x v="11978"/>
    <x v="0"/>
    <m/>
    <s v="V1862-291"/>
    <x v="13"/>
    <x v="13"/>
    <x v="0"/>
    <n v="17"/>
    <n v="0"/>
    <n v="0"/>
    <n v="0"/>
    <n v="0"/>
    <n v="0"/>
    <n v="0"/>
    <n v="0"/>
    <n v="0"/>
    <m/>
    <x v="6"/>
    <x v="1"/>
    <m/>
    <n v="17"/>
    <x v="39"/>
    <n v="2.2997835497835504E-3"/>
    <n v="3.4496753246753258E-3"/>
    <n v="1.7248376623376629E-3"/>
    <n v="4.9319792649190003E-3"/>
    <n v="2.5348483394820343"/>
    <n v="2.5397803187469532"/>
    <n v="1.2698901593734766"/>
    <n v="4.6562639177027476"/>
    <x v="0"/>
    <x v="0"/>
    <n v="1"/>
    <m/>
    <m/>
    <m/>
    <m/>
  </r>
  <r>
    <n v="3231"/>
    <x v="0"/>
    <x v="11979"/>
    <x v="0"/>
    <m/>
    <s v="V1863-290"/>
    <x v="13"/>
    <x v="13"/>
    <x v="0"/>
    <n v="32"/>
    <n v="0"/>
    <n v="0"/>
    <n v="0"/>
    <n v="0"/>
    <n v="0"/>
    <n v="0"/>
    <n v="0"/>
    <n v="0"/>
    <m/>
    <x v="3"/>
    <x v="1"/>
    <m/>
    <n v="32"/>
    <x v="56"/>
    <n v="8.1487140310669733E-3"/>
    <n v="1.8334606569900689E-2"/>
    <n v="6.1115355233002299E-3"/>
    <n v="2.6212872494517585E-2"/>
    <n v="1.8919867512932156"/>
    <n v="1.9181996237877332"/>
    <n v="0.95909981189386662"/>
    <n v="3.5166993102775108"/>
    <x v="0"/>
    <x v="0"/>
    <n v="2"/>
    <m/>
    <m/>
    <m/>
    <m/>
  </r>
  <r>
    <n v="3231"/>
    <x v="0"/>
    <x v="11980"/>
    <x v="0"/>
    <m/>
    <s v="V1861-289"/>
    <x v="1"/>
    <x v="1"/>
    <x v="1"/>
    <n v="56"/>
    <n v="0"/>
    <n v="0"/>
    <n v="0"/>
    <n v="0"/>
    <n v="0"/>
    <n v="0"/>
    <n v="0"/>
    <n v="0"/>
    <m/>
    <x v="1"/>
    <x v="1"/>
    <m/>
    <n v="56"/>
    <x v="683"/>
    <n v="2.4955436720142603E-2"/>
    <n v="7.4866310160427801E-2"/>
    <n v="1.871657754010695E-2"/>
    <n v="0.10703589601928012"/>
    <n v="1.4788679379516667"/>
    <n v="1.5859038339709468"/>
    <n v="0.7929519169854734"/>
    <n v="2.9074903622800692"/>
    <x v="0"/>
    <x v="0"/>
    <n v="3"/>
    <m/>
    <m/>
    <m/>
    <m/>
  </r>
  <r>
    <n v="32111"/>
    <x v="0"/>
    <x v="11981"/>
    <x v="0"/>
    <m/>
    <s v="V1860-288"/>
    <x v="2"/>
    <x v="2"/>
    <x v="2"/>
    <n v="66.5"/>
    <n v="68"/>
    <n v="0"/>
    <n v="0"/>
    <n v="0"/>
    <n v="0"/>
    <n v="0"/>
    <n v="0"/>
    <n v="0"/>
    <m/>
    <x v="1"/>
    <x v="1"/>
    <m/>
    <n v="95.111776347621642"/>
    <x v="2826"/>
    <n v="7.1987601858925401E-2"/>
    <n v="0.21596280557677622"/>
    <n v="5.3990701394194054E-2"/>
    <n v="0.30876067422334602"/>
    <n v="1.2284774563378957"/>
    <n v="1.5372381305612417"/>
    <n v="0.76861906528062085"/>
    <n v="2.8182699060289429"/>
    <x v="0"/>
    <x v="0"/>
    <n v="3"/>
    <m/>
    <m/>
    <m/>
    <m/>
  </r>
  <r>
    <n v="1312"/>
    <x v="0"/>
    <x v="11982"/>
    <x v="0"/>
    <m/>
    <s v="V1859-287"/>
    <x v="30"/>
    <x v="30"/>
    <x v="1"/>
    <n v="44"/>
    <n v="29"/>
    <n v="19"/>
    <n v="31"/>
    <n v="32"/>
    <n v="31"/>
    <n v="0"/>
    <n v="0"/>
    <n v="0"/>
    <m/>
    <x v="41"/>
    <x v="1"/>
    <m/>
    <n v="78"/>
    <x v="248"/>
    <n v="4.8414820473644003E-2"/>
    <n v="9.6829653050993128E-2"/>
    <n v="3.6311115355233001E-2"/>
    <n v="0.13843675016626261"/>
    <n v="1.4137313236078537"/>
    <n v="1.5521680737741164"/>
    <n v="0.77608403688705818"/>
    <n v="2.84564146858588"/>
    <x v="0"/>
    <x v="0"/>
    <n v="1.6666669999999999"/>
    <m/>
    <m/>
    <m/>
    <m/>
  </r>
  <r>
    <n v="1221"/>
    <x v="0"/>
    <x v="11983"/>
    <x v="0"/>
    <m/>
    <s v="M1249-544"/>
    <x v="13"/>
    <x v="13"/>
    <x v="0"/>
    <n v="36"/>
    <n v="32"/>
    <n v="0"/>
    <n v="0"/>
    <n v="0"/>
    <n v="0"/>
    <n v="0"/>
    <n v="0"/>
    <n v="0"/>
    <m/>
    <x v="16"/>
    <x v="3"/>
    <m/>
    <n v="48.166378315169183"/>
    <x v="307"/>
    <n v="1.8461930226636114E-2"/>
    <n v="6.2309014514896885E-2"/>
    <n v="2.7692895339954171E-2"/>
    <n v="8.9082808868087129E-2"/>
    <n v="1.5271830235203623"/>
    <n v="1.6162658323884493"/>
    <n v="0.80813291619422467"/>
    <n v="2.9631540260454905"/>
    <x v="0"/>
    <x v="0"/>
    <n v="2.5"/>
    <m/>
    <m/>
    <m/>
    <m/>
  </r>
  <r>
    <n v="1221"/>
    <x v="0"/>
    <x v="11984"/>
    <x v="0"/>
    <m/>
    <s v="M1239-534"/>
    <x v="23"/>
    <x v="23"/>
    <x v="14"/>
    <n v="27"/>
    <n v="23"/>
    <n v="17"/>
    <n v="0"/>
    <n v="0"/>
    <n v="0"/>
    <n v="0"/>
    <n v="0"/>
    <n v="0"/>
    <m/>
    <x v="22"/>
    <x v="7"/>
    <m/>
    <n v="39.331920878594275"/>
    <x v="2827"/>
    <n v="1.2310606060606065E-2"/>
    <n v="3.077651207386365E-2"/>
    <n v="1.3849431818181823E-2"/>
    <n v="4.4000987081040957E-2"/>
    <n v="1.7279442659505599"/>
    <n v="1.7719452530316009"/>
    <n v="0.88597262651580044"/>
    <n v="3.2485662972246017"/>
    <x v="0"/>
    <x v="0"/>
    <n v="1.8333330000000001"/>
    <m/>
    <m/>
    <m/>
    <m/>
  </r>
  <r>
    <n v="1221"/>
    <x v="1"/>
    <x v="11985"/>
    <x v="0"/>
    <m/>
    <s v="M1236-531"/>
    <x v="13"/>
    <x v="13"/>
    <x v="0"/>
    <n v="29"/>
    <n v="0"/>
    <n v="0"/>
    <n v="0"/>
    <n v="0"/>
    <n v="0"/>
    <n v="0"/>
    <n v="0"/>
    <n v="0"/>
    <m/>
    <x v="1"/>
    <x v="7"/>
    <m/>
    <n v="29"/>
    <x v="92"/>
    <n v="6.6924497071555889E-3"/>
    <n v="2.0077349121466768E-2"/>
    <n v="7.5290059205500382E-3"/>
    <n v="2.8704460635272509E-2"/>
    <n v="1.8621431409337887"/>
    <n v="1.8908476015690612"/>
    <n v="0.94542380078453059"/>
    <n v="3.4665539362099453"/>
    <x v="0"/>
    <x v="0"/>
    <n v="2.5"/>
    <m/>
    <m/>
    <m/>
    <m/>
  </r>
  <r>
    <n v="1221"/>
    <x v="1"/>
    <x v="11986"/>
    <x v="0"/>
    <m/>
    <s v="M1237-532"/>
    <x v="13"/>
    <x v="13"/>
    <x v="0"/>
    <n v="28"/>
    <n v="0"/>
    <n v="0"/>
    <n v="0"/>
    <n v="0"/>
    <n v="0"/>
    <n v="0"/>
    <n v="0"/>
    <n v="0"/>
    <m/>
    <x v="13"/>
    <x v="3"/>
    <m/>
    <n v="28"/>
    <x v="261"/>
    <n v="6.2388591800356507E-3"/>
    <n v="2.3395721925133693E-2"/>
    <n v="9.3582887700534752E-3"/>
    <n v="3.3448717506025051E-2"/>
    <n v="1.8129304969321669"/>
    <n v="1.8463792144381919"/>
    <n v="0.92318960721909593"/>
    <n v="3.3850285598033518"/>
    <x v="0"/>
    <x v="0"/>
    <n v="3"/>
    <m/>
    <m/>
    <m/>
    <m/>
  </r>
  <r>
    <n v="1221"/>
    <x v="0"/>
    <x v="11987"/>
    <x v="0"/>
    <m/>
    <s v="M1238-533"/>
    <x v="13"/>
    <x v="13"/>
    <x v="0"/>
    <n v="35"/>
    <n v="0"/>
    <n v="0"/>
    <n v="0"/>
    <n v="0"/>
    <n v="0"/>
    <n v="0"/>
    <n v="0"/>
    <n v="0"/>
    <m/>
    <x v="29"/>
    <x v="2"/>
    <m/>
    <n v="35"/>
    <x v="36"/>
    <n v="9.7482174688057043E-3"/>
    <n v="5.8489304812834222E-2"/>
    <n v="2.1933489304812835E-2"/>
    <n v="8.3621793765062596E-2"/>
    <n v="1.5441939946941288"/>
    <n v="1.6278157884591913"/>
    <n v="0.81390789422959564"/>
    <n v="2.9843289455085174"/>
    <x v="0"/>
    <x v="0"/>
    <n v="5"/>
    <m/>
    <m/>
    <m/>
    <m/>
  </r>
  <r>
    <n v="1221"/>
    <x v="0"/>
    <x v="11988"/>
    <x v="0"/>
    <m/>
    <s v="M1241-536"/>
    <x v="13"/>
    <x v="13"/>
    <x v="0"/>
    <n v="52"/>
    <n v="33"/>
    <n v="31"/>
    <n v="28.5"/>
    <n v="0"/>
    <n v="0"/>
    <n v="0"/>
    <n v="0"/>
    <n v="0"/>
    <m/>
    <x v="151"/>
    <x v="32"/>
    <m/>
    <n v="74.607305272339119"/>
    <x v="2828"/>
    <n v="4.429470651897123E-2"/>
    <n v="0.22839458048844541"/>
    <n v="0.12457886208460658"/>
    <n v="0.32653430516534299"/>
    <n v="1.2164970626417155"/>
    <n v="1.5430313678070586"/>
    <n v="0.77151568390352931"/>
    <n v="2.8288908409796072"/>
    <x v="0"/>
    <x v="0"/>
    <n v="3.125"/>
    <m/>
    <m/>
    <m/>
    <m/>
  </r>
  <r>
    <n v="1221"/>
    <x v="1"/>
    <x v="11989"/>
    <x v="0"/>
    <m/>
    <s v="M1240-535"/>
    <x v="2"/>
    <x v="2"/>
    <x v="2"/>
    <n v="17"/>
    <n v="0"/>
    <n v="0"/>
    <n v="0"/>
    <n v="0"/>
    <n v="0"/>
    <n v="0"/>
    <n v="0"/>
    <n v="0"/>
    <m/>
    <x v="5"/>
    <x v="3"/>
    <m/>
    <n v="17"/>
    <x v="39"/>
    <n v="2.2997835497835504E-3"/>
    <n v="6.0369318181818198E-3"/>
    <n v="3.4496753246753258E-3"/>
    <n v="8.6309637136082508E-3"/>
    <n v="2.2982433819457007"/>
    <n v="2.3068743456593088"/>
    <n v="1.1534371728296544"/>
    <n v="4.229269633708733"/>
    <x v="0"/>
    <x v="0"/>
    <n v="1.5"/>
    <m/>
    <m/>
    <m/>
    <m/>
  </r>
  <r>
    <n v="1221"/>
    <x v="1"/>
    <x v="11990"/>
    <x v="0"/>
    <m/>
    <s v="M1242-537"/>
    <x v="52"/>
    <x v="52"/>
    <x v="1"/>
    <n v="22"/>
    <n v="0"/>
    <n v="0"/>
    <n v="0"/>
    <n v="0"/>
    <n v="0"/>
    <n v="0"/>
    <n v="0"/>
    <n v="0"/>
    <m/>
    <x v="13"/>
    <x v="2"/>
    <m/>
    <n v="22"/>
    <x v="1"/>
    <n v="3.8515406162464984E-3"/>
    <n v="1.4443277310924367E-2"/>
    <n v="8.6659663865546206E-3"/>
    <n v="2.0649463358311373E-2"/>
    <n v="1.9726928679581133"/>
    <n v="1.9933423313164247"/>
    <n v="0.99667116565821234"/>
    <n v="3.6544609407467785"/>
    <x v="0"/>
    <x v="0"/>
    <n v="2"/>
    <m/>
    <m/>
    <m/>
    <m/>
  </r>
  <r>
    <n v="1221"/>
    <x v="1"/>
    <x v="11991"/>
    <x v="0"/>
    <m/>
    <s v="M1243-538"/>
    <x v="19"/>
    <x v="19"/>
    <x v="1"/>
    <n v="21"/>
    <n v="0"/>
    <n v="0"/>
    <n v="0"/>
    <n v="0"/>
    <n v="0"/>
    <n v="0"/>
    <n v="0"/>
    <n v="0"/>
    <m/>
    <x v="16"/>
    <x v="3"/>
    <m/>
    <n v="21"/>
    <x v="37"/>
    <n v="3.5093582887700541E-3"/>
    <n v="1.1844084224598934E-2"/>
    <n v="5.2640374331550813E-3"/>
    <n v="1.6933413237425185E-2"/>
    <n v="2.0424283818211686"/>
    <n v="2.0593617950585936"/>
    <n v="1.0296808975292968"/>
    <n v="3.7754966242740879"/>
    <x v="0"/>
    <x v="0"/>
    <n v="2.5"/>
    <m/>
    <m/>
    <m/>
    <m/>
  </r>
  <r>
    <n v="1221"/>
    <x v="0"/>
    <x v="11992"/>
    <x v="0"/>
    <m/>
    <s v="M1244-539"/>
    <x v="2"/>
    <x v="2"/>
    <x v="2"/>
    <n v="34"/>
    <n v="22"/>
    <n v="17"/>
    <n v="0"/>
    <n v="0"/>
    <n v="0"/>
    <n v="0"/>
    <n v="0"/>
    <n v="0"/>
    <m/>
    <x v="22"/>
    <x v="34"/>
    <m/>
    <n v="43.920382511995498"/>
    <x v="2829"/>
    <n v="1.5350458365164245E-2"/>
    <n v="3.8376142075296021E-2"/>
    <n v="1.4966696906035141E-2"/>
    <n v="5.4866130626585616E-2"/>
    <n v="1.6624470103004723"/>
    <n v="1.7173131409270579"/>
    <n v="0.85865657046352895"/>
    <n v="3.1484074250329392"/>
    <x v="0"/>
    <x v="0"/>
    <n v="2.0333329999999998"/>
    <m/>
    <m/>
    <m/>
    <m/>
  </r>
  <r>
    <n v="1221"/>
    <x v="1"/>
    <x v="11993"/>
    <x v="0"/>
    <m/>
    <s v="M1245-540"/>
    <x v="14"/>
    <x v="14"/>
    <x v="10"/>
    <n v="24"/>
    <n v="0"/>
    <n v="0"/>
    <n v="0"/>
    <n v="0"/>
    <n v="0"/>
    <n v="0"/>
    <n v="0"/>
    <n v="0"/>
    <m/>
    <x v="5"/>
    <x v="3"/>
    <m/>
    <n v="24"/>
    <x v="38"/>
    <n v="4.5836516424751714E-3"/>
    <n v="1.2032085561497326E-2"/>
    <n v="6.8754774637127571E-3"/>
    <n v="1.7202197574527164E-2"/>
    <n v="2.0368040675574033"/>
    <n v="2.0540062651319304"/>
    <n v="1.0270031325659652"/>
    <n v="3.7656781527418723"/>
    <x v="0"/>
    <x v="0"/>
    <n v="1.5"/>
    <m/>
    <m/>
    <m/>
    <m/>
  </r>
  <r>
    <n v="1221"/>
    <x v="0"/>
    <x v="11994"/>
    <x v="0"/>
    <m/>
    <s v="M1246-541"/>
    <x v="11"/>
    <x v="11"/>
    <x v="8"/>
    <n v="76"/>
    <n v="65.599999999999994"/>
    <n v="65.5"/>
    <n v="59"/>
    <n v="0"/>
    <n v="0"/>
    <n v="0"/>
    <n v="0"/>
    <n v="0"/>
    <m/>
    <x v="152"/>
    <x v="27"/>
    <m/>
    <n v="133.60617500699584"/>
    <x v="2830"/>
    <n v="0.14205030875986757"/>
    <n v="0.81235020322049278"/>
    <n v="0.29297876181722682"/>
    <n v="1.1614120115820716"/>
    <n v="0.97413892309875338"/>
    <n v="2.135550934680825"/>
    <n v="1.0677754673404125"/>
    <n v="3.9151767135815123"/>
    <x v="0"/>
    <x v="0"/>
    <n v="4.875"/>
    <m/>
    <m/>
    <m/>
    <m/>
  </r>
  <r>
    <n v="1221"/>
    <x v="0"/>
    <x v="11995"/>
    <x v="0"/>
    <m/>
    <s v="M1248-543"/>
    <x v="13"/>
    <x v="13"/>
    <x v="0"/>
    <n v="30"/>
    <n v="25"/>
    <n v="21"/>
    <n v="0"/>
    <n v="0"/>
    <n v="0"/>
    <n v="0"/>
    <n v="0"/>
    <n v="0"/>
    <m/>
    <x v="38"/>
    <x v="33"/>
    <m/>
    <n v="44.339598554790726"/>
    <x v="2831"/>
    <n v="1.5644894321364906E-2"/>
    <n v="7.6268859816653919E-2"/>
    <n v="3.9112231892188681E-2"/>
    <n v="0.10904111250242193"/>
    <n v="1.4740694415210587"/>
    <n v="1.5831105540234807"/>
    <n v="0.79155527701174033"/>
    <n v="2.9023693490430476"/>
    <x v="0"/>
    <x v="0"/>
    <n v="3.1666669999999999"/>
    <m/>
    <m/>
    <m/>
    <m/>
  </r>
  <r>
    <n v="1221"/>
    <x v="0"/>
    <x v="11996"/>
    <x v="0"/>
    <m/>
    <s v="M1247-542"/>
    <x v="13"/>
    <x v="13"/>
    <x v="0"/>
    <n v="40"/>
    <n v="31"/>
    <n v="30"/>
    <n v="29"/>
    <n v="0"/>
    <n v="0"/>
    <n v="0"/>
    <n v="0"/>
    <n v="0"/>
    <m/>
    <x v="62"/>
    <x v="3"/>
    <m/>
    <n v="65.589633327226338"/>
    <x v="2832"/>
    <n v="3.4234148204736435E-2"/>
    <n v="9.9492993220015272E-2"/>
    <n v="5.1351222307104649E-2"/>
    <n v="0.1422445109706158"/>
    <n v="1.4070304007912739"/>
    <n v="1.5492749117618898"/>
    <n v="0.7746374558809449"/>
    <n v="2.8403373382301313"/>
    <x v="0"/>
    <x v="0"/>
    <n v="1.875"/>
    <m/>
    <m/>
    <m/>
    <m/>
  </r>
  <r>
    <n v="1221"/>
    <x v="0"/>
    <x v="11997"/>
    <x v="0"/>
    <m/>
    <s v="M1250-545"/>
    <x v="19"/>
    <x v="19"/>
    <x v="1"/>
    <n v="93.5"/>
    <n v="73"/>
    <n v="63.7"/>
    <n v="52"/>
    <n v="35"/>
    <n v="30"/>
    <n v="0"/>
    <n v="0"/>
    <n v="0"/>
    <m/>
    <x v="79"/>
    <x v="70"/>
    <m/>
    <n v="151.51877771418302"/>
    <x v="2833"/>
    <n v="0.18269305449452516"/>
    <n v="1.0733216494820716"/>
    <n v="0.38822269512760232"/>
    <n v="1.5345212582672416"/>
    <n v="0.92776106692126126"/>
    <n v="2.4622823251885029"/>
    <n v="1.2311411625942514"/>
    <n v="4.5141842628455882"/>
    <x v="0"/>
    <x v="0"/>
    <n v="5"/>
    <m/>
    <m/>
    <m/>
    <m/>
  </r>
  <r>
    <n v="1221"/>
    <x v="1"/>
    <x v="11998"/>
    <x v="0"/>
    <m/>
    <s v="M1251-546"/>
    <x v="23"/>
    <x v="23"/>
    <x v="14"/>
    <n v="26"/>
    <n v="0"/>
    <n v="0"/>
    <n v="0"/>
    <n v="0"/>
    <n v="0"/>
    <n v="0"/>
    <n v="0"/>
    <n v="0"/>
    <m/>
    <x v="16"/>
    <x v="3"/>
    <m/>
    <n v="26"/>
    <x v="66"/>
    <n v="5.3794244970715548E-3"/>
    <n v="1.81555576776165E-2"/>
    <n v="8.0691367456073321E-3"/>
    <n v="2.5956887411563309E-2"/>
    <n v="1.8952406702355429"/>
    <n v="1.9211975576471061"/>
    <n v="0.96059877882355305"/>
    <n v="3.5221955223530279"/>
    <x v="0"/>
    <x v="0"/>
    <n v="2.5"/>
    <m/>
    <m/>
    <m/>
    <m/>
  </r>
  <r>
    <n v="1221"/>
    <x v="0"/>
    <x v="11999"/>
    <x v="0"/>
    <m/>
    <s v="M1253-548"/>
    <x v="11"/>
    <x v="11"/>
    <x v="8"/>
    <n v="58"/>
    <n v="0"/>
    <n v="0"/>
    <n v="0"/>
    <n v="0"/>
    <n v="0"/>
    <n v="0"/>
    <n v="0"/>
    <n v="0"/>
    <m/>
    <x v="0"/>
    <x v="2"/>
    <m/>
    <n v="58"/>
    <x v="304"/>
    <n v="2.6769798828622356E-2"/>
    <n v="0.1806961420932009"/>
    <n v="6.0232047364400305E-2"/>
    <n v="0.25834014571745256"/>
    <n v="1.2674335476747109"/>
    <n v="1.5257736933921635"/>
    <n v="0.76288684669608176"/>
    <n v="2.7972517712189662"/>
    <x v="0"/>
    <x v="0"/>
    <n v="6"/>
    <m/>
    <m/>
    <m/>
    <m/>
  </r>
  <r>
    <n v="1221"/>
    <x v="1"/>
    <x v="12000"/>
    <x v="0"/>
    <m/>
    <s v="M1252-547"/>
    <x v="14"/>
    <x v="14"/>
    <x v="10"/>
    <n v="27"/>
    <n v="0"/>
    <n v="0"/>
    <n v="0"/>
    <n v="0"/>
    <n v="0"/>
    <n v="0"/>
    <n v="0"/>
    <n v="0"/>
    <m/>
    <x v="16"/>
    <x v="2"/>
    <m/>
    <n v="27"/>
    <x v="403"/>
    <n v="5.8011841100076393E-3"/>
    <n v="1.9578996371275782E-2"/>
    <n v="1.3052664247517189E-2"/>
    <n v="2.7991968821049783E-2"/>
    <n v="1.8703567168969226"/>
    <n v="1.8983486857179723"/>
    <n v="0.94917434285898616"/>
    <n v="3.4803059238162826"/>
    <x v="0"/>
    <x v="0"/>
    <n v="1.5"/>
    <m/>
    <m/>
    <m/>
    <m/>
  </r>
  <r>
    <n v="1221"/>
    <x v="0"/>
    <x v="12001"/>
    <x v="0"/>
    <m/>
    <s v="M1254-549"/>
    <x v="31"/>
    <x v="31"/>
    <x v="1"/>
    <n v="76"/>
    <n v="0"/>
    <n v="0"/>
    <n v="0"/>
    <n v="0"/>
    <n v="0"/>
    <n v="0"/>
    <n v="0"/>
    <n v="0"/>
    <m/>
    <x v="14"/>
    <x v="17"/>
    <m/>
    <n v="76"/>
    <x v="289"/>
    <n v="4.5963840081487142E-2"/>
    <n v="0.34472880061115352"/>
    <n v="0.1551279602750191"/>
    <n v="0.49285661304796075"/>
    <n v="1.1318910476299451"/>
    <n v="1.6247476606779059"/>
    <n v="0.81237383033895294"/>
    <n v="2.9787040445761606"/>
    <x v="1"/>
    <x v="0"/>
    <n v="5.5"/>
    <m/>
    <m/>
    <m/>
    <m/>
  </r>
  <r>
    <n v="1221"/>
    <x v="1"/>
    <x v="12002"/>
    <x v="0"/>
    <m/>
    <s v="M1256-551"/>
    <x v="18"/>
    <x v="18"/>
    <x v="12"/>
    <n v="16"/>
    <n v="0"/>
    <n v="0"/>
    <n v="0"/>
    <n v="0"/>
    <n v="0"/>
    <n v="0"/>
    <n v="0"/>
    <n v="0"/>
    <m/>
    <x v="5"/>
    <x v="34"/>
    <m/>
    <n v="16"/>
    <x v="88"/>
    <n v="2.0371785077667433E-3"/>
    <n v="5.3475935828877011E-3"/>
    <n v="1.9862490450725748E-3"/>
    <n v="7.6454211442342958E-3"/>
    <n v="2.3475584408279198"/>
    <n v="2.355203861972154"/>
    <n v="1.177601930986077"/>
    <n v="4.3178737469489485"/>
    <x v="0"/>
    <x v="0"/>
    <n v="2.2000000000000002"/>
    <m/>
    <m/>
    <m/>
    <m/>
  </r>
  <r>
    <n v="1221"/>
    <x v="1"/>
    <x v="12003"/>
    <x v="0"/>
    <m/>
    <s v="M1255-550"/>
    <x v="18"/>
    <x v="18"/>
    <x v="12"/>
    <n v="16"/>
    <n v="0"/>
    <n v="0"/>
    <n v="0"/>
    <n v="0"/>
    <n v="0"/>
    <n v="0"/>
    <n v="0"/>
    <n v="0"/>
    <m/>
    <x v="8"/>
    <x v="34"/>
    <m/>
    <n v="16"/>
    <x v="88"/>
    <n v="2.0371785077667433E-3"/>
    <n v="3.8197097020626434E-3"/>
    <n v="1.9862490450725748E-3"/>
    <n v="5.4610151030244965E-3"/>
    <n v="2.4900234182302903"/>
    <n v="2.4954844333333148"/>
    <n v="1.2477422166666574"/>
    <n v="4.5750547944444104"/>
    <x v="0"/>
    <x v="0"/>
    <n v="1.2"/>
    <m/>
    <m/>
    <m/>
    <m/>
  </r>
  <r>
    <n v="1221"/>
    <x v="0"/>
    <x v="12004"/>
    <x v="0"/>
    <m/>
    <s v="M1258-553"/>
    <x v="19"/>
    <x v="19"/>
    <x v="1"/>
    <n v="29"/>
    <n v="26.5"/>
    <n v="22"/>
    <n v="21"/>
    <n v="19"/>
    <n v="0"/>
    <n v="0"/>
    <n v="0"/>
    <n v="0"/>
    <m/>
    <x v="153"/>
    <x v="25"/>
    <m/>
    <n v="53.19069467491471"/>
    <x v="2834"/>
    <n v="2.2514403488668192E-2"/>
    <n v="0.10300339596065697"/>
    <n v="3.5460185494652401E-2"/>
    <n v="0.14726331184283675"/>
    <n v="1.3985134322563075"/>
    <n v="1.5457767440991443"/>
    <n v="0.77288837204957217"/>
    <n v="2.833924030848431"/>
    <x v="0"/>
    <x v="0"/>
    <n v="3.9999999999999996"/>
    <m/>
    <m/>
    <m/>
    <m/>
  </r>
  <r>
    <n v="1221"/>
    <x v="0"/>
    <x v="12005"/>
    <x v="0"/>
    <m/>
    <s v="M1259-554"/>
    <x v="13"/>
    <x v="13"/>
    <x v="0"/>
    <n v="48"/>
    <n v="26"/>
    <n v="20"/>
    <n v="17"/>
    <n v="0"/>
    <n v="0"/>
    <n v="0"/>
    <n v="0"/>
    <n v="0"/>
    <m/>
    <x v="90"/>
    <x v="19"/>
    <m/>
    <n v="60.572270883631234"/>
    <x v="2835"/>
    <n v="2.9196906035141332E-2"/>
    <n v="0.1614953865068755"/>
    <n v="3.8320939171123003E-2"/>
    <n v="0.23088894538414376"/>
    <n v="1.2926117820932215"/>
    <n v="1.5235007274773653"/>
    <n v="0.76175036373868266"/>
    <n v="2.7930846670418363"/>
    <x v="0"/>
    <x v="0"/>
    <n v="5.625"/>
    <m/>
    <m/>
    <m/>
    <m/>
  </r>
  <r>
    <n v="1221"/>
    <x v="1"/>
    <x v="12006"/>
    <x v="0"/>
    <m/>
    <s v="M1257-552"/>
    <x v="23"/>
    <x v="23"/>
    <x v="14"/>
    <n v="22"/>
    <n v="0"/>
    <n v="0"/>
    <n v="0"/>
    <n v="0"/>
    <n v="0"/>
    <n v="0"/>
    <n v="0"/>
    <n v="0"/>
    <m/>
    <x v="5"/>
    <x v="34"/>
    <m/>
    <n v="22"/>
    <x v="1"/>
    <n v="3.8515406162464984E-3"/>
    <n v="1.0110294117647058E-2"/>
    <n v="3.7552521008403358E-3"/>
    <n v="1.4454624350817964E-2"/>
    <n v="2.0998235766350293"/>
    <n v="2.1142782009858472"/>
    <n v="1.0571391004929236"/>
    <n v="3.8761767018073865"/>
    <x v="0"/>
    <x v="0"/>
    <n v="2.2000000000000002"/>
    <m/>
    <m/>
    <m/>
    <m/>
  </r>
  <r>
    <n v="1221"/>
    <x v="1"/>
    <x v="12007"/>
    <x v="0"/>
    <m/>
    <s v="M1260-555"/>
    <x v="14"/>
    <x v="14"/>
    <x v="10"/>
    <n v="17"/>
    <n v="0"/>
    <n v="0"/>
    <n v="0"/>
    <n v="0"/>
    <n v="0"/>
    <n v="0"/>
    <n v="0"/>
    <n v="0"/>
    <m/>
    <x v="16"/>
    <x v="2"/>
    <m/>
    <n v="17"/>
    <x v="39"/>
    <n v="2.2997835497835504E-3"/>
    <n v="7.7617694805194835E-3"/>
    <n v="5.1745129870129887E-3"/>
    <n v="1.1096953346067751E-2"/>
    <n v="2.1993017590979722"/>
    <n v="2.2103987124440398"/>
    <n v="1.1051993562220199"/>
    <n v="4.0523976394807395"/>
    <x v="0"/>
    <x v="0"/>
    <n v="1.5"/>
    <m/>
    <m/>
    <m/>
    <m/>
  </r>
  <r>
    <n v="1221"/>
    <x v="1"/>
    <x v="12008"/>
    <x v="0"/>
    <m/>
    <s v="M1261-556"/>
    <x v="23"/>
    <x v="23"/>
    <x v="14"/>
    <n v="20"/>
    <n v="0"/>
    <n v="0"/>
    <n v="0"/>
    <n v="0"/>
    <n v="0"/>
    <n v="0"/>
    <n v="0"/>
    <n v="0"/>
    <m/>
    <x v="3"/>
    <x v="34"/>
    <m/>
    <n v="20"/>
    <x v="28"/>
    <n v="3.1830914183855366E-3"/>
    <n v="7.1619556913674574E-3"/>
    <n v="3.1035141329258981E-3"/>
    <n v="1.0239403318170933E-2"/>
    <n v="2.2304932270816722"/>
    <n v="2.2407326303998429"/>
    <n v="1.1203663151999215"/>
    <n v="4.1080098223997119"/>
    <x v="0"/>
    <x v="0"/>
    <n v="1.7"/>
    <m/>
    <m/>
    <m/>
    <m/>
  </r>
  <r>
    <n v="1221"/>
    <x v="1"/>
    <x v="12009"/>
    <x v="0"/>
    <m/>
    <s v="M1262-557"/>
    <x v="2"/>
    <x v="2"/>
    <x v="2"/>
    <n v="17"/>
    <n v="16"/>
    <n v="0"/>
    <n v="0"/>
    <n v="0"/>
    <n v="0"/>
    <n v="0"/>
    <n v="0"/>
    <n v="0"/>
    <m/>
    <x v="5"/>
    <x v="7"/>
    <m/>
    <n v="23.345235059857504"/>
    <x v="419"/>
    <n v="4.3369620575502933E-3"/>
    <n v="1.1384525401069519E-2"/>
    <n v="4.8790823147440796E-3"/>
    <n v="1.6276384857842545E-2"/>
    <n v="2.0566301721508928"/>
    <n v="2.0729065570087353"/>
    <n v="1.0364532785043676"/>
    <n v="3.8003286878493476"/>
    <x v="0"/>
    <x v="0"/>
    <n v="2"/>
    <m/>
    <m/>
    <m/>
    <m/>
  </r>
  <r>
    <n v="1221"/>
    <x v="0"/>
    <x v="12010"/>
    <x v="0"/>
    <m/>
    <s v="M1263-558"/>
    <x v="11"/>
    <x v="11"/>
    <x v="8"/>
    <n v="24"/>
    <n v="19.5"/>
    <n v="19"/>
    <n v="0"/>
    <n v="0"/>
    <n v="0"/>
    <n v="0"/>
    <n v="0"/>
    <n v="0"/>
    <m/>
    <x v="75"/>
    <x v="3"/>
    <m/>
    <n v="36.293938887919012"/>
    <x v="2836"/>
    <n v="1.0482317927170868E-2"/>
    <n v="3.7998399865414909E-2"/>
    <n v="1.5723476890756302E-2"/>
    <n v="5.432607494850708E-2"/>
    <n v="1.6653289876416422"/>
    <n v="1.7196550625901492"/>
    <n v="0.85982753129507461"/>
    <n v="3.1527009480819399"/>
    <x v="0"/>
    <x v="0"/>
    <n v="2.8333329999999997"/>
    <m/>
    <m/>
    <m/>
    <m/>
  </r>
  <r>
    <n v="1221"/>
    <x v="0"/>
    <x v="12011"/>
    <x v="0"/>
    <m/>
    <s v="M1264-559"/>
    <x v="11"/>
    <x v="11"/>
    <x v="8"/>
    <n v="30"/>
    <n v="24"/>
    <n v="0"/>
    <n v="0"/>
    <n v="0"/>
    <n v="0"/>
    <n v="0"/>
    <n v="0"/>
    <n v="0"/>
    <m/>
    <x v="13"/>
    <x v="23"/>
    <m/>
    <n v="38.418745424597091"/>
    <x v="357"/>
    <n v="1.1745607333842625E-2"/>
    <n v="4.4046027501909849E-2"/>
    <n v="1.9820712375859431E-2"/>
    <n v="6.2972330406751223E-2"/>
    <n v="1.6228144871292622"/>
    <n v="1.6857868175360136"/>
    <n v="0.84289340876800678"/>
    <n v="3.0906091654826913"/>
    <x v="0"/>
    <x v="0"/>
    <n v="2.75"/>
    <m/>
    <m/>
    <m/>
    <m/>
  </r>
  <r>
    <n v="1221"/>
    <x v="0"/>
    <x v="12012"/>
    <x v="0"/>
    <m/>
    <s v="M1265-560"/>
    <x v="23"/>
    <x v="23"/>
    <x v="14"/>
    <n v="42"/>
    <n v="0"/>
    <n v="0"/>
    <n v="0"/>
    <n v="0"/>
    <n v="0"/>
    <n v="0"/>
    <n v="0"/>
    <n v="0"/>
    <m/>
    <x v="16"/>
    <x v="3"/>
    <m/>
    <n v="42"/>
    <x v="217"/>
    <n v="1.4037433155080216E-2"/>
    <n v="4.7376336898395738E-2"/>
    <n v="2.1056149732620325E-2"/>
    <n v="6.773365294970074E-2"/>
    <n v="1.6022346971806116"/>
    <n v="1.6699683501303124"/>
    <n v="0.83498417506515621"/>
    <n v="3.0616086419055728"/>
    <x v="0"/>
    <x v="0"/>
    <n v="2.5"/>
    <m/>
    <m/>
    <m/>
    <m/>
  </r>
  <r>
    <n v="1221"/>
    <x v="0"/>
    <x v="12013"/>
    <x v="0"/>
    <m/>
    <s v="M1290-585"/>
    <x v="19"/>
    <x v="19"/>
    <x v="1"/>
    <n v="93"/>
    <n v="68.5"/>
    <n v="61"/>
    <n v="0"/>
    <n v="0"/>
    <n v="0"/>
    <n v="0"/>
    <n v="0"/>
    <n v="0"/>
    <m/>
    <x v="142"/>
    <x v="26"/>
    <m/>
    <n v="130.62254782387305"/>
    <x v="2837"/>
    <n v="0.13577675388337157"/>
    <n v="0.8825489341861037"/>
    <n v="0.32246982441719596"/>
    <n v="1.2617746987803533"/>
    <n v="0.96010356934155017"/>
    <n v="2.2218782681219036"/>
    <n v="1.1109391340609518"/>
    <n v="4.0734434915568229"/>
    <x v="0"/>
    <x v="0"/>
    <n v="5.5"/>
    <m/>
    <m/>
    <m/>
    <m/>
  </r>
  <r>
    <n v="1221"/>
    <x v="0"/>
    <x v="12014"/>
    <x v="0"/>
    <m/>
    <s v="M1282-577"/>
    <x v="2"/>
    <x v="2"/>
    <x v="2"/>
    <n v="29"/>
    <n v="24"/>
    <n v="23"/>
    <n v="0"/>
    <n v="0"/>
    <n v="0"/>
    <n v="0"/>
    <n v="0"/>
    <n v="0"/>
    <m/>
    <x v="5"/>
    <x v="34"/>
    <m/>
    <n v="44.113490000225553"/>
    <x v="2838"/>
    <n v="1.5485739750445629E-2"/>
    <n v="4.0650066844919772E-2"/>
    <n v="1.5098596256684488E-2"/>
    <n v="5.8117146666718494E-2"/>
    <n v="1.6457744655186888"/>
    <n v="1.7038916121854073"/>
    <n v="0.85194580609270365"/>
    <n v="3.1238012890065798"/>
    <x v="0"/>
    <x v="0"/>
    <n v="2.2000000000000002"/>
    <m/>
    <m/>
    <m/>
    <m/>
  </r>
  <r>
    <n v="1221"/>
    <x v="1"/>
    <x v="12015"/>
    <x v="0"/>
    <m/>
    <s v="M1266-561"/>
    <x v="23"/>
    <x v="23"/>
    <x v="14"/>
    <n v="22"/>
    <n v="0"/>
    <n v="0"/>
    <n v="0"/>
    <n v="0"/>
    <n v="0"/>
    <n v="0"/>
    <n v="0"/>
    <n v="0"/>
    <m/>
    <x v="8"/>
    <x v="34"/>
    <m/>
    <n v="22"/>
    <x v="1"/>
    <n v="3.8515406162464984E-3"/>
    <n v="7.2216386554621835E-3"/>
    <n v="3.7552521008403358E-3"/>
    <n v="1.0324731679155687E-2"/>
    <n v="2.2272544057004691"/>
    <n v="2.2375791373796248"/>
    <n v="1.1187895686898124"/>
    <n v="4.1022284185293119"/>
    <x v="0"/>
    <x v="0"/>
    <n v="1.2"/>
    <m/>
    <m/>
    <m/>
    <m/>
  </r>
  <r>
    <n v="1221"/>
    <x v="1"/>
    <x v="12016"/>
    <x v="0"/>
    <m/>
    <s v="M1289-584"/>
    <x v="1"/>
    <x v="1"/>
    <x v="1"/>
    <n v="20"/>
    <n v="0"/>
    <n v="0"/>
    <n v="0"/>
    <n v="0"/>
    <n v="0"/>
    <n v="0"/>
    <n v="0"/>
    <n v="0"/>
    <m/>
    <x v="1"/>
    <x v="34"/>
    <m/>
    <n v="20"/>
    <x v="28"/>
    <n v="3.1830914183855366E-3"/>
    <n v="9.5492742551566093E-3"/>
    <n v="3.1035141329258981E-3"/>
    <n v="1.3652537757561242E-2"/>
    <n v="2.1209192606035296"/>
    <n v="2.1345717983610908"/>
    <n v="1.0672858991805454"/>
    <n v="3.9133816303286664"/>
    <x v="0"/>
    <x v="0"/>
    <n v="2.7"/>
    <m/>
    <m/>
    <m/>
    <m/>
  </r>
  <r>
    <n v="1221"/>
    <x v="0"/>
    <x v="12017"/>
    <x v="0"/>
    <m/>
    <s v="M1287-582"/>
    <x v="19"/>
    <x v="19"/>
    <x v="1"/>
    <n v="44"/>
    <n v="40"/>
    <n v="0"/>
    <n v="0"/>
    <n v="0"/>
    <n v="0"/>
    <n v="0"/>
    <n v="0"/>
    <n v="0"/>
    <m/>
    <x v="70"/>
    <x v="15"/>
    <m/>
    <n v="59.464274989274024"/>
    <x v="2273"/>
    <n v="2.8138528138528136E-2"/>
    <n v="0.16355519480519479"/>
    <n v="5.2759740259740256E-2"/>
    <n v="0.23383384044263011"/>
    <n v="1.2897463896180248"/>
    <n v="1.5235802300606549"/>
    <n v="0.76179011503032745"/>
    <n v="2.7932304217778672"/>
    <x v="0"/>
    <x v="0"/>
    <n v="5.25"/>
    <m/>
    <m/>
    <m/>
    <m/>
  </r>
  <r>
    <n v="1221"/>
    <x v="1"/>
    <x v="12018"/>
    <x v="0"/>
    <m/>
    <s v="M1284-579"/>
    <x v="14"/>
    <x v="14"/>
    <x v="10"/>
    <n v="17"/>
    <n v="0"/>
    <n v="0"/>
    <n v="0"/>
    <n v="0"/>
    <n v="0"/>
    <n v="0"/>
    <n v="0"/>
    <n v="0"/>
    <m/>
    <x v="5"/>
    <x v="3"/>
    <m/>
    <n v="17"/>
    <x v="39"/>
    <n v="2.2997835497835504E-3"/>
    <n v="6.0369318181818198E-3"/>
    <n v="3.4496753246753258E-3"/>
    <n v="8.6309637136082508E-3"/>
    <n v="2.2982433819457007"/>
    <n v="2.3068743456593088"/>
    <n v="1.1534371728296544"/>
    <n v="4.229269633708733"/>
    <x v="0"/>
    <x v="0"/>
    <n v="1.5"/>
    <m/>
    <m/>
    <m/>
    <m/>
  </r>
  <r>
    <n v="1221"/>
    <x v="0"/>
    <x v="12019"/>
    <x v="0"/>
    <m/>
    <s v="M1288-583"/>
    <x v="13"/>
    <x v="13"/>
    <x v="0"/>
    <n v="30"/>
    <n v="25"/>
    <n v="24.5"/>
    <n v="21"/>
    <n v="20"/>
    <n v="20"/>
    <n v="17"/>
    <n v="0"/>
    <n v="0"/>
    <m/>
    <x v="154"/>
    <x v="101"/>
    <m/>
    <n v="60.458663564455343"/>
    <x v="2839"/>
    <n v="2.9087487267634323E-2"/>
    <n v="0.13712671945724308"/>
    <n v="6.0772065379703012E-2"/>
    <n v="0.19604921431066555"/>
    <n v="1.3301691459845331"/>
    <n v="1.5262183602951986"/>
    <n v="0.76310918014759932"/>
    <n v="2.7980669938745306"/>
    <x v="0"/>
    <x v="0"/>
    <n v="3.4999999999999996"/>
    <m/>
    <m/>
    <m/>
    <m/>
  </r>
  <r>
    <n v="1221"/>
    <x v="0"/>
    <x v="12020"/>
    <x v="0"/>
    <m/>
    <s v="M1283-578"/>
    <x v="12"/>
    <x v="12"/>
    <x v="9"/>
    <n v="33"/>
    <n v="32"/>
    <n v="31"/>
    <n v="0"/>
    <n v="0"/>
    <n v="0"/>
    <n v="0"/>
    <n v="0"/>
    <n v="0"/>
    <m/>
    <x v="16"/>
    <x v="7"/>
    <m/>
    <n v="55.443665102516448"/>
    <x v="1006"/>
    <n v="2.4462057550292845E-2"/>
    <n v="8.2559444232238349E-2"/>
    <n v="2.7519814744079447E-2"/>
    <n v="0.1180347217502154"/>
    <n v="1.4537545513898489"/>
    <n v="1.5717892731400642"/>
    <n v="0.78589463657003211"/>
    <n v="2.8816136674234509"/>
    <x v="0"/>
    <x v="0"/>
    <n v="3"/>
    <m/>
    <m/>
    <m/>
    <m/>
  </r>
  <r>
    <n v="1221"/>
    <x v="0"/>
    <x v="12021"/>
    <x v="0"/>
    <m/>
    <s v="M1281-576"/>
    <x v="13"/>
    <x v="13"/>
    <x v="0"/>
    <n v="38"/>
    <n v="0"/>
    <n v="0"/>
    <n v="0"/>
    <n v="0"/>
    <n v="0"/>
    <n v="0"/>
    <n v="0"/>
    <n v="0"/>
    <m/>
    <x v="15"/>
    <x v="2"/>
    <m/>
    <n v="38"/>
    <x v="91"/>
    <n v="1.1490960020371786E-2"/>
    <n v="6.0327540106951877E-2"/>
    <n v="2.585466004583652E-2"/>
    <n v="8.6249907283393157E-2"/>
    <n v="1.5358495071168259"/>
    <n v="1.622099414400219"/>
    <n v="0.81104970720010949"/>
    <n v="2.9738489264004015"/>
    <x v="0"/>
    <x v="0"/>
    <n v="4"/>
    <m/>
    <m/>
    <m/>
    <m/>
  </r>
  <r>
    <n v="1221"/>
    <x v="1"/>
    <x v="12022"/>
    <x v="0"/>
    <m/>
    <s v="M1286-581"/>
    <x v="19"/>
    <x v="19"/>
    <x v="1"/>
    <n v="18"/>
    <n v="0"/>
    <n v="0"/>
    <n v="0"/>
    <n v="0"/>
    <n v="0"/>
    <n v="0"/>
    <n v="0"/>
    <n v="0"/>
    <m/>
    <x v="1"/>
    <x v="7"/>
    <m/>
    <n v="18"/>
    <x v="3"/>
    <n v="2.5783040488922848E-3"/>
    <n v="7.7349121466768547E-3"/>
    <n v="2.9005920550038205E-3"/>
    <n v="1.1058555583624608E-2"/>
    <n v="2.200636993107032"/>
    <n v="2.2116955486906567"/>
    <n v="1.1058477743453283"/>
    <n v="4.0547751725995367"/>
    <x v="0"/>
    <x v="0"/>
    <n v="2.5"/>
    <m/>
    <m/>
    <m/>
    <m/>
  </r>
  <r>
    <n v="1221"/>
    <x v="1"/>
    <x v="12023"/>
    <x v="0"/>
    <m/>
    <s v="M1267-562"/>
    <x v="23"/>
    <x v="23"/>
    <x v="14"/>
    <n v="21"/>
    <n v="16"/>
    <n v="0"/>
    <n v="0"/>
    <n v="0"/>
    <n v="0"/>
    <n v="0"/>
    <n v="0"/>
    <n v="0"/>
    <m/>
    <x v="1"/>
    <x v="7"/>
    <m/>
    <n v="26.40075756488817"/>
    <x v="315"/>
    <n v="5.5465367965367952E-3"/>
    <n v="1.6639610389610385E-2"/>
    <n v="6.2398538961038943E-3"/>
    <n v="2.3789547042550457E-2"/>
    <n v="1.9243974869743812"/>
    <n v="1.9481870340169316"/>
    <n v="0.9740935170084658"/>
    <n v="3.5716762290310413"/>
    <x v="0"/>
    <x v="0"/>
    <n v="2.5"/>
    <m/>
    <m/>
    <m/>
    <m/>
  </r>
  <r>
    <n v="1221"/>
    <x v="1"/>
    <x v="12024"/>
    <x v="0"/>
    <m/>
    <s v="M1285-580"/>
    <x v="13"/>
    <x v="13"/>
    <x v="0"/>
    <n v="18"/>
    <n v="0"/>
    <n v="0"/>
    <n v="0"/>
    <n v="0"/>
    <n v="0"/>
    <n v="0"/>
    <n v="0"/>
    <n v="0"/>
    <m/>
    <x v="16"/>
    <x v="3"/>
    <m/>
    <n v="18"/>
    <x v="3"/>
    <n v="2.5783040488922848E-3"/>
    <n v="8.7017761650114607E-3"/>
    <n v="3.8674560733384274E-3"/>
    <n v="1.2440875031577682E-2"/>
    <n v="2.1557162851584999"/>
    <n v="2.1681571601900775"/>
    <n v="1.0840785800950388"/>
    <n v="3.9749547936818086"/>
    <x v="0"/>
    <x v="0"/>
    <n v="2.5"/>
    <m/>
    <m/>
    <m/>
    <m/>
  </r>
  <r>
    <n v="1221"/>
    <x v="0"/>
    <x v="12025"/>
    <x v="0"/>
    <m/>
    <s v="M1280-575"/>
    <x v="13"/>
    <x v="13"/>
    <x v="0"/>
    <n v="60"/>
    <n v="58.5"/>
    <n v="52.5"/>
    <n v="52"/>
    <n v="48"/>
    <n v="39"/>
    <n v="0"/>
    <n v="0"/>
    <n v="0"/>
    <m/>
    <x v="155"/>
    <x v="27"/>
    <m/>
    <n v="127.700822236977"/>
    <x v="2840"/>
    <n v="0.12977065826330531"/>
    <n v="0.81917731272977945"/>
    <n v="0.26765198266806717"/>
    <n v="1.1711726874051804"/>
    <n v="0.97271244907565213"/>
    <n v="2.1438851364808325"/>
    <n v="1.0719425682404162"/>
    <n v="3.9304560835481928"/>
    <x v="0"/>
    <x v="0"/>
    <n v="5.6666670000000003"/>
    <m/>
    <m/>
    <m/>
    <m/>
  </r>
  <r>
    <n v="1221"/>
    <x v="1"/>
    <x v="12026"/>
    <x v="0"/>
    <m/>
    <s v="M1278-573"/>
    <x v="13"/>
    <x v="13"/>
    <x v="0"/>
    <n v="22"/>
    <n v="0"/>
    <n v="0"/>
    <n v="0"/>
    <n v="0"/>
    <n v="0"/>
    <n v="0"/>
    <n v="0"/>
    <n v="0"/>
    <m/>
    <x v="13"/>
    <x v="3"/>
    <m/>
    <n v="22"/>
    <x v="1"/>
    <n v="3.8515406162464984E-3"/>
    <n v="1.4443277310924367E-2"/>
    <n v="5.7773109243697473E-3"/>
    <n v="2.0649463358311373E-2"/>
    <n v="1.9726928679581133"/>
    <n v="1.9933423313164247"/>
    <n v="0.99667116565821234"/>
    <n v="3.6544609407467785"/>
    <x v="0"/>
    <x v="0"/>
    <n v="3"/>
    <m/>
    <m/>
    <m/>
    <m/>
  </r>
  <r>
    <n v="1221"/>
    <x v="1"/>
    <x v="12027"/>
    <x v="0"/>
    <m/>
    <s v="M1277-572"/>
    <x v="13"/>
    <x v="13"/>
    <x v="0"/>
    <n v="19"/>
    <n v="0"/>
    <n v="0"/>
    <n v="0"/>
    <n v="0"/>
    <n v="0"/>
    <n v="0"/>
    <n v="0"/>
    <n v="0"/>
    <m/>
    <x v="13"/>
    <x v="2"/>
    <m/>
    <n v="19"/>
    <x v="31"/>
    <n v="2.8727400050929464E-3"/>
    <n v="1.0772775019098547E-2"/>
    <n v="6.46366501145913E-3"/>
    <n v="1.5401769157748773E-2"/>
    <n v="2.0766169101656526"/>
    <n v="2.0920186793234015"/>
    <n v="1.0460093396617007"/>
    <n v="3.8353675787595694"/>
    <x v="0"/>
    <x v="0"/>
    <n v="2"/>
    <m/>
    <m/>
    <m/>
    <m/>
  </r>
  <r>
    <n v="1221"/>
    <x v="0"/>
    <x v="12028"/>
    <x v="0"/>
    <m/>
    <s v="M1279-574"/>
    <x v="13"/>
    <x v="13"/>
    <x v="0"/>
    <n v="36"/>
    <n v="24"/>
    <n v="0"/>
    <n v="0"/>
    <n v="0"/>
    <n v="0"/>
    <n v="0"/>
    <n v="0"/>
    <n v="0"/>
    <m/>
    <x v="64"/>
    <x v="27"/>
    <m/>
    <n v="43.266615305567875"/>
    <x v="897"/>
    <n v="1.4896867838044314E-2"/>
    <n v="8.1001718869365955E-2"/>
    <n v="3.0724789915966395E-2"/>
    <n v="0.11580765152851327"/>
    <n v="1.4586114106868475"/>
    <n v="1.5744190622153609"/>
    <n v="0.78720953110768044"/>
    <n v="2.8864349473948283"/>
    <x v="0"/>
    <x v="0"/>
    <n v="4.5"/>
    <m/>
    <m/>
    <m/>
    <m/>
  </r>
  <r>
    <n v="1221"/>
    <x v="0"/>
    <x v="12029"/>
    <x v="0"/>
    <m/>
    <s v="M1276-571"/>
    <x v="2"/>
    <x v="2"/>
    <x v="2"/>
    <n v="85"/>
    <n v="0"/>
    <n v="0"/>
    <n v="0"/>
    <n v="0"/>
    <n v="0"/>
    <n v="0"/>
    <n v="0"/>
    <n v="0"/>
    <m/>
    <x v="38"/>
    <x v="16"/>
    <m/>
    <n v="85"/>
    <x v="801"/>
    <n v="5.7494588744588737E-2"/>
    <n v="0.28028612012987009"/>
    <n v="0.15092329545454544"/>
    <n v="0.40072331527466859"/>
    <n v="1.1736589326049838"/>
    <n v="1.5743822478796523"/>
    <n v="0.78719112393982615"/>
    <n v="2.8863674544460292"/>
    <x v="0"/>
    <x v="0"/>
    <n v="3"/>
    <m/>
    <m/>
    <m/>
    <m/>
  </r>
  <r>
    <n v="1221"/>
    <x v="1"/>
    <x v="12030"/>
    <x v="0"/>
    <m/>
    <s v="M1275-570"/>
    <x v="13"/>
    <x v="13"/>
    <x v="0"/>
    <n v="19"/>
    <n v="0"/>
    <n v="0"/>
    <n v="0"/>
    <n v="0"/>
    <n v="0"/>
    <n v="0"/>
    <n v="0"/>
    <n v="0"/>
    <m/>
    <x v="16"/>
    <x v="2"/>
    <m/>
    <n v="19"/>
    <x v="31"/>
    <n v="2.8727400050929464E-3"/>
    <n v="9.6954975171886938E-3"/>
    <n v="6.46366501145913E-3"/>
    <n v="1.3861592241973898E-2"/>
    <n v="2.1152832129043171"/>
    <n v="2.1291448051462911"/>
    <n v="1.0645724025731456"/>
    <n v="3.9034321427682004"/>
    <x v="0"/>
    <x v="0"/>
    <n v="1.5"/>
    <m/>
    <m/>
    <m/>
    <m/>
  </r>
  <r>
    <n v="1221"/>
    <x v="0"/>
    <x v="12031"/>
    <x v="0"/>
    <m/>
    <s v="M1274-569"/>
    <x v="13"/>
    <x v="13"/>
    <x v="0"/>
    <n v="22"/>
    <n v="21.5"/>
    <n v="21"/>
    <n v="0"/>
    <n v="0"/>
    <n v="0"/>
    <n v="0"/>
    <n v="0"/>
    <n v="0"/>
    <m/>
    <x v="1"/>
    <x v="41"/>
    <m/>
    <n v="37.245805132927387"/>
    <x v="2841"/>
    <n v="1.1039358925388338E-2"/>
    <n v="3.3118076776165017E-2"/>
    <n v="1.2695260004356857E-2"/>
    <n v="4.7348707510442088E-2"/>
    <n v="1.7058999116536377"/>
    <n v="1.7532486191640799"/>
    <n v="0.87662430958203996"/>
    <n v="3.2142891351341465"/>
    <x v="0"/>
    <x v="0"/>
    <n v="2.4666670000000002"/>
    <m/>
    <m/>
    <m/>
    <m/>
  </r>
  <r>
    <n v="1221"/>
    <x v="0"/>
    <x v="12032"/>
    <x v="0"/>
    <m/>
    <s v="M1268-563"/>
    <x v="11"/>
    <x v="11"/>
    <x v="8"/>
    <n v="55.5"/>
    <n v="0"/>
    <n v="0"/>
    <n v="0"/>
    <n v="0"/>
    <n v="0"/>
    <n v="0"/>
    <n v="0"/>
    <n v="0"/>
    <m/>
    <x v="11"/>
    <x v="2"/>
    <m/>
    <n v="55.5"/>
    <x v="120"/>
    <n v="2.4511793353705114E-2"/>
    <n v="0.11030307009167302"/>
    <n v="5.515153504583651E-2"/>
    <n v="0.15769961035398006"/>
    <n v="1.3818466766406827"/>
    <n v="1.5395462869946628"/>
    <n v="0.76977314349733139"/>
    <n v="2.8225015261568815"/>
    <x v="0"/>
    <x v="0"/>
    <n v="3"/>
    <m/>
    <m/>
    <m/>
    <m/>
  </r>
  <r>
    <n v="1221"/>
    <x v="0"/>
    <x v="12033"/>
    <x v="0"/>
    <m/>
    <s v="M1273-568"/>
    <x v="13"/>
    <x v="13"/>
    <x v="0"/>
    <n v="24"/>
    <n v="23"/>
    <n v="19"/>
    <n v="0"/>
    <n v="0"/>
    <n v="0"/>
    <n v="0"/>
    <n v="0"/>
    <n v="0"/>
    <m/>
    <x v="12"/>
    <x v="13"/>
    <m/>
    <n v="38.288379438153292"/>
    <x v="814"/>
    <n v="1.1666030048382988E-2"/>
    <n v="3.7914594740737197E-2"/>
    <n v="2.0415549668162718E-2"/>
    <n v="5.4206259285204526E-2"/>
    <n v="1.6659729415244509"/>
    <n v="1.7201792008096555"/>
    <n v="0.86008960040482774"/>
    <n v="3.1536618681510351"/>
    <x v="0"/>
    <x v="0"/>
    <n v="1.9999999999999996"/>
    <m/>
    <m/>
    <m/>
    <m/>
  </r>
  <r>
    <n v="1221"/>
    <x v="0"/>
    <x v="12034"/>
    <x v="0"/>
    <m/>
    <s v="M1269-564"/>
    <x v="13"/>
    <x v="13"/>
    <x v="0"/>
    <n v="29"/>
    <n v="27"/>
    <n v="0"/>
    <n v="0"/>
    <n v="0"/>
    <n v="0"/>
    <n v="0"/>
    <n v="0"/>
    <n v="0"/>
    <m/>
    <x v="64"/>
    <x v="16"/>
    <m/>
    <n v="39.623225512317902"/>
    <x v="588"/>
    <n v="1.2493633817163232E-2"/>
    <n v="6.7934133880825073E-2"/>
    <n v="3.2795788770053486E-2"/>
    <n v="9.7125006890900534E-2"/>
    <n v="1.5042441490912299"/>
    <n v="1.6013691559821304"/>
    <n v="0.80068457799106518"/>
    <n v="2.9358434526339057"/>
    <x v="0"/>
    <x v="0"/>
    <n v="3.75"/>
    <m/>
    <m/>
    <m/>
    <m/>
  </r>
  <r>
    <n v="1221"/>
    <x v="0"/>
    <x v="12035"/>
    <x v="0"/>
    <m/>
    <s v="M1272-567"/>
    <x v="13"/>
    <x v="13"/>
    <x v="0"/>
    <n v="32"/>
    <n v="24"/>
    <n v="23.5"/>
    <n v="23"/>
    <n v="0"/>
    <n v="0"/>
    <n v="0"/>
    <n v="0"/>
    <n v="0"/>
    <m/>
    <x v="124"/>
    <x v="102"/>
    <m/>
    <n v="51.780787943019945"/>
    <x v="2842"/>
    <n v="2.1336659663865543E-2"/>
    <n v="8.6013409269957972E-2"/>
    <n v="4.2006548713235288E-2"/>
    <n v="0.12297283399108018"/>
    <n v="1.4433591584940422"/>
    <n v="1.5663319924851224"/>
    <n v="0.78316599624256122"/>
    <n v="2.8716086528893912"/>
    <x v="0"/>
    <x v="0"/>
    <n v="2.75"/>
    <m/>
    <m/>
    <m/>
    <m/>
  </r>
  <r>
    <n v="1221"/>
    <x v="1"/>
    <x v="12036"/>
    <x v="0"/>
    <m/>
    <s v="M1271-566"/>
    <x v="13"/>
    <x v="13"/>
    <x v="0"/>
    <n v="19"/>
    <n v="18"/>
    <n v="0"/>
    <n v="0"/>
    <n v="0"/>
    <n v="0"/>
    <n v="0"/>
    <n v="0"/>
    <n v="0"/>
    <m/>
    <x v="53"/>
    <x v="23"/>
    <m/>
    <n v="26.172504656604801"/>
    <x v="35"/>
    <n v="5.4510440539852299E-3"/>
    <n v="2.1463485962566843E-2"/>
    <n v="9.1986368411000746E-3"/>
    <n v="3.0686211819143508E-2"/>
    <n v="1.8405017381575299"/>
    <n v="1.8711879499766735"/>
    <n v="0.93559397498833674"/>
    <n v="3.4305112416239014"/>
    <x v="0"/>
    <x v="0"/>
    <n v="3"/>
    <m/>
    <m/>
    <m/>
    <m/>
  </r>
  <r>
    <n v="1221"/>
    <x v="0"/>
    <x v="12037"/>
    <x v="0"/>
    <m/>
    <s v="M1270-565"/>
    <x v="13"/>
    <x v="13"/>
    <x v="0"/>
    <n v="32"/>
    <n v="21"/>
    <n v="18"/>
    <n v="0"/>
    <n v="0"/>
    <n v="0"/>
    <n v="0"/>
    <n v="0"/>
    <n v="0"/>
    <m/>
    <x v="16"/>
    <x v="13"/>
    <m/>
    <n v="42.296571965113202"/>
    <x v="2843"/>
    <n v="1.4236376368729311E-2"/>
    <n v="4.8047770244461427E-2"/>
    <n v="2.49136550861822E-2"/>
    <n v="6.8693597010779234E-2"/>
    <n v="1.5982914021813555"/>
    <n v="1.6669849991921346"/>
    <n v="0.8334924995960673"/>
    <n v="3.0561391651855798"/>
    <x v="0"/>
    <x v="0"/>
    <n v="2.1666669999999999"/>
    <m/>
    <m/>
    <m/>
    <m/>
  </r>
  <r>
    <n v="1221"/>
    <x v="1"/>
    <x v="12038"/>
    <x v="0"/>
    <m/>
    <s v="M1234-529"/>
    <x v="13"/>
    <x v="13"/>
    <x v="0"/>
    <n v="19"/>
    <n v="0"/>
    <n v="0"/>
    <n v="0"/>
    <n v="0"/>
    <n v="0"/>
    <n v="0"/>
    <n v="0"/>
    <n v="0"/>
    <m/>
    <x v="16"/>
    <x v="3"/>
    <m/>
    <n v="19"/>
    <x v="31"/>
    <n v="2.8727400050929464E-3"/>
    <n v="9.6954975171886938E-3"/>
    <n v="4.30911000763942E-3"/>
    <n v="1.3861592241973898E-2"/>
    <n v="2.1152832129043171"/>
    <n v="2.1291448051462911"/>
    <n v="1.0645724025731456"/>
    <n v="3.9034321427682004"/>
    <x v="0"/>
    <x v="0"/>
    <n v="2.5"/>
    <m/>
    <m/>
    <m/>
    <m/>
  </r>
  <r>
    <n v="1221"/>
    <x v="0"/>
    <x v="12039"/>
    <x v="0"/>
    <m/>
    <s v="M1235-530"/>
    <x v="19"/>
    <x v="19"/>
    <x v="1"/>
    <n v="75"/>
    <n v="56"/>
    <n v="52"/>
    <n v="35"/>
    <n v="27"/>
    <n v="0"/>
    <n v="0"/>
    <n v="0"/>
    <n v="0"/>
    <m/>
    <x v="49"/>
    <x v="103"/>
    <m/>
    <n v="115.84040745784694"/>
    <x v="2844"/>
    <n v="0.10678475935828878"/>
    <n v="0.57663770053475938"/>
    <n v="0.28831885026737969"/>
    <n v="0.82441531875921448"/>
    <n v="1.0343864578116131"/>
    <n v="1.8588017765708276"/>
    <n v="0.92940088828541378"/>
    <n v="3.4078032570465169"/>
    <x v="0"/>
    <x v="0"/>
    <n v="3.6"/>
    <m/>
    <m/>
    <m/>
    <m/>
  </r>
  <r>
    <n v="1221"/>
    <x v="0"/>
    <x v="12040"/>
    <x v="0"/>
    <m/>
    <s v="M1225-520"/>
    <x v="13"/>
    <x v="13"/>
    <x v="0"/>
    <n v="28"/>
    <n v="25.5"/>
    <n v="0"/>
    <n v="0"/>
    <n v="0"/>
    <n v="0"/>
    <n v="0"/>
    <n v="0"/>
    <n v="0"/>
    <m/>
    <x v="58"/>
    <x v="39"/>
    <m/>
    <n v="37.871493236998198"/>
    <x v="2845"/>
    <n v="1.141337216704864E-2"/>
    <n v="5.3500182033040508E-2"/>
    <n v="2.7820094657181063E-2"/>
    <n v="7.6488876088993046E-2"/>
    <n v="1.5684906756545118"/>
    <n v="1.6449795517435049"/>
    <n v="0.82248977587175243"/>
    <n v="3.0157958448630922"/>
    <x v="0"/>
    <x v="0"/>
    <n v="3"/>
    <m/>
    <m/>
    <m/>
    <m/>
  </r>
  <r>
    <n v="1221"/>
    <x v="0"/>
    <x v="12041"/>
    <x v="0"/>
    <m/>
    <s v="M1224-519"/>
    <x v="13"/>
    <x v="13"/>
    <x v="0"/>
    <n v="26"/>
    <n v="22"/>
    <n v="17"/>
    <n v="0"/>
    <n v="0"/>
    <n v="0"/>
    <n v="0"/>
    <n v="0"/>
    <n v="0"/>
    <m/>
    <x v="11"/>
    <x v="13"/>
    <m/>
    <n v="38.065732621348559"/>
    <x v="2846"/>
    <n v="1.1530748663101602E-2"/>
    <n v="5.1888368983957212E-2"/>
    <n v="2.0178807277740636E-2"/>
    <n v="7.4184477040148383E-2"/>
    <n v="1.5769146458927645"/>
    <n v="1.6510991229329128"/>
    <n v="0.82554956146645642"/>
    <n v="3.0270150587103402"/>
    <x v="0"/>
    <x v="0"/>
    <n v="3.6666669999999999"/>
    <m/>
    <m/>
    <m/>
    <m/>
  </r>
  <r>
    <n v="1221"/>
    <x v="0"/>
    <x v="12042"/>
    <x v="0"/>
    <m/>
    <s v="M1215-510"/>
    <x v="11"/>
    <x v="11"/>
    <x v="8"/>
    <n v="41"/>
    <n v="0"/>
    <n v="0"/>
    <n v="0"/>
    <n v="0"/>
    <n v="0"/>
    <n v="0"/>
    <n v="0"/>
    <n v="0"/>
    <m/>
    <x v="11"/>
    <x v="3"/>
    <m/>
    <n v="41"/>
    <x v="385"/>
    <n v="1.3376941685765214E-2"/>
    <n v="6.019623758594346E-2"/>
    <n v="2.0065412528647821E-2"/>
    <n v="8.6062184889226664E-2"/>
    <n v="1.5364355753119916"/>
    <n v="1.6224977602012183"/>
    <n v="0.81124888010060914"/>
    <n v="2.9745792270355667"/>
    <x v="0"/>
    <x v="0"/>
    <n v="4"/>
    <m/>
    <m/>
    <m/>
    <m/>
  </r>
  <r>
    <n v="1221"/>
    <x v="1"/>
    <x v="12043"/>
    <x v="0"/>
    <m/>
    <s v="M1223-518"/>
    <x v="13"/>
    <x v="13"/>
    <x v="0"/>
    <n v="20"/>
    <n v="0"/>
    <n v="0"/>
    <n v="0"/>
    <n v="0"/>
    <n v="0"/>
    <n v="0"/>
    <n v="0"/>
    <n v="0"/>
    <m/>
    <x v="16"/>
    <x v="3"/>
    <m/>
    <n v="20"/>
    <x v="28"/>
    <n v="3.1830914183855366E-3"/>
    <n v="1.0742933537051186E-2"/>
    <n v="4.7746371275783047E-3"/>
    <n v="1.5359104977256399E-2"/>
    <n v="2.0776257983076545"/>
    <n v="2.0929849032849108"/>
    <n v="1.0464924516424554"/>
    <n v="3.8371389893556698"/>
    <x v="0"/>
    <x v="0"/>
    <n v="2.5"/>
    <m/>
    <m/>
    <m/>
    <m/>
  </r>
  <r>
    <n v="1221"/>
    <x v="0"/>
    <x v="12044"/>
    <x v="0"/>
    <m/>
    <s v="M1216-511"/>
    <x v="13"/>
    <x v="13"/>
    <x v="0"/>
    <n v="27"/>
    <n v="19.5"/>
    <n v="17.8"/>
    <n v="17"/>
    <n v="0"/>
    <n v="0"/>
    <n v="0"/>
    <n v="0"/>
    <n v="0"/>
    <m/>
    <x v="2"/>
    <x v="3"/>
    <m/>
    <n v="41.413645094340588"/>
    <x v="2847"/>
    <n v="1.3648220651897122E-2"/>
    <n v="3.838562058346065E-2"/>
    <n v="2.0472330977845683E-2"/>
    <n v="5.4879681990505559E-2"/>
    <n v="1.6623751234237776"/>
    <n v="1.7172548054142831"/>
    <n v="0.85862740270714155"/>
    <n v="3.1483004765928522"/>
    <x v="0"/>
    <x v="0"/>
    <n v="1.75"/>
    <m/>
    <m/>
    <m/>
    <m/>
  </r>
  <r>
    <n v="1221"/>
    <x v="0"/>
    <x v="12045"/>
    <x v="0"/>
    <m/>
    <s v="M1212-507"/>
    <x v="16"/>
    <x v="16"/>
    <x v="1"/>
    <n v="111"/>
    <n v="103"/>
    <n v="0"/>
    <n v="0"/>
    <n v="0"/>
    <n v="0"/>
    <n v="0"/>
    <n v="0"/>
    <n v="0"/>
    <m/>
    <x v="39"/>
    <x v="6"/>
    <m/>
    <n v="151.42654985173505"/>
    <x v="2848"/>
    <n v="0.18247071555895084"/>
    <n v="1.4369568850267378"/>
    <n v="0.82111822001527868"/>
    <n v="2.0544082832495199"/>
    <n v="0.88155324573031379"/>
    <n v="2.9359615289798335"/>
    <n v="1.4679807644899168"/>
    <n v="5.3825961364630279"/>
    <x v="1"/>
    <x v="0"/>
    <n v="4.5"/>
    <m/>
    <m/>
    <m/>
    <m/>
  </r>
  <r>
    <n v="1221"/>
    <x v="0"/>
    <x v="12046"/>
    <x v="0"/>
    <m/>
    <s v="M1213-508"/>
    <x v="11"/>
    <x v="11"/>
    <x v="8"/>
    <n v="28"/>
    <n v="27"/>
    <n v="21.4"/>
    <n v="0"/>
    <n v="0"/>
    <n v="0"/>
    <n v="0"/>
    <n v="0"/>
    <n v="0"/>
    <m/>
    <x v="67"/>
    <x v="7"/>
    <m/>
    <n v="44.395495266975004"/>
    <x v="2849"/>
    <n v="1.5684364654952893E-2"/>
    <n v="6.0776916959033631E-2"/>
    <n v="1.7644910236822006E-2"/>
    <n v="8.6892378561993944E-2"/>
    <n v="1.5338550016960062"/>
    <n v="1.6207473802580001"/>
    <n v="0.81037369012900007"/>
    <n v="2.9713701971396667"/>
    <x v="0"/>
    <x v="0"/>
    <n v="3.6666670000000003"/>
    <m/>
    <m/>
    <m/>
    <m/>
  </r>
  <r>
    <n v="1221"/>
    <x v="1"/>
    <x v="12047"/>
    <x v="0"/>
    <m/>
    <s v="M1222-517"/>
    <x v="2"/>
    <x v="2"/>
    <x v="2"/>
    <n v="16"/>
    <n v="0"/>
    <n v="0"/>
    <n v="0"/>
    <n v="0"/>
    <n v="0"/>
    <n v="0"/>
    <n v="0"/>
    <n v="0"/>
    <m/>
    <x v="5"/>
    <x v="3"/>
    <m/>
    <n v="16"/>
    <x v="88"/>
    <n v="2.0371785077667433E-3"/>
    <n v="5.3475935828877011E-3"/>
    <n v="3.055767761650115E-3"/>
    <n v="7.6454211442342958E-3"/>
    <n v="2.3475584408279198"/>
    <n v="2.355203861972154"/>
    <n v="1.177601930986077"/>
    <n v="4.3178737469489485"/>
    <x v="0"/>
    <x v="0"/>
    <n v="1.5"/>
    <m/>
    <m/>
    <m/>
    <m/>
  </r>
  <r>
    <n v="1221"/>
    <x v="1"/>
    <x v="12048"/>
    <x v="0"/>
    <m/>
    <s v="M1221-516"/>
    <x v="13"/>
    <x v="13"/>
    <x v="0"/>
    <n v="19"/>
    <n v="0"/>
    <n v="0"/>
    <n v="0"/>
    <n v="0"/>
    <n v="0"/>
    <n v="0"/>
    <n v="0"/>
    <n v="0"/>
    <m/>
    <x v="13"/>
    <x v="2"/>
    <m/>
    <n v="19"/>
    <x v="31"/>
    <n v="2.8727400050929464E-3"/>
    <n v="1.0772775019098547E-2"/>
    <n v="6.46366501145913E-3"/>
    <n v="1.5401769157748773E-2"/>
    <n v="2.0766169101656526"/>
    <n v="2.0920186793234015"/>
    <n v="1.0460093396617007"/>
    <n v="3.8353675787595694"/>
    <x v="0"/>
    <x v="0"/>
    <n v="2"/>
    <m/>
    <m/>
    <m/>
    <m/>
  </r>
  <r>
    <n v="1221"/>
    <x v="1"/>
    <x v="12049"/>
    <x v="0"/>
    <m/>
    <s v="M1227-522"/>
    <x v="27"/>
    <x v="27"/>
    <x v="1"/>
    <n v="18"/>
    <n v="0"/>
    <n v="0"/>
    <n v="0"/>
    <n v="0"/>
    <n v="0"/>
    <n v="0"/>
    <n v="0"/>
    <n v="0"/>
    <m/>
    <x v="5"/>
    <x v="3"/>
    <m/>
    <n v="18"/>
    <x v="3"/>
    <n v="2.5783040488922848E-3"/>
    <n v="6.768048128342247E-3"/>
    <n v="3.8674560733384274E-3"/>
    <n v="9.6762361356715308E-3"/>
    <n v="2.2526970958956025"/>
    <n v="2.2623733320312742"/>
    <n v="1.1311866660156371"/>
    <n v="4.1476844420573356"/>
    <x v="0"/>
    <x v="0"/>
    <n v="1.5"/>
    <m/>
    <m/>
    <m/>
    <m/>
  </r>
  <r>
    <n v="1221"/>
    <x v="1"/>
    <x v="12050"/>
    <x v="0"/>
    <m/>
    <s v="M1220-515"/>
    <x v="13"/>
    <x v="13"/>
    <x v="0"/>
    <n v="25"/>
    <n v="0"/>
    <n v="0"/>
    <n v="0"/>
    <n v="0"/>
    <n v="0"/>
    <n v="0"/>
    <n v="0"/>
    <n v="0"/>
    <m/>
    <x v="5"/>
    <x v="34"/>
    <m/>
    <n v="25"/>
    <x v="48"/>
    <n v="4.9735803412273996E-3"/>
    <n v="1.3055648395721924E-2"/>
    <n v="4.8492408326967149E-3"/>
    <n v="1.866557896541576E-2"/>
    <n v="2.0078933409687894"/>
    <n v="2.0265589199342049"/>
    <n v="1.0132794599671024"/>
    <n v="3.7153580198793756"/>
    <x v="0"/>
    <x v="0"/>
    <n v="2.2000000000000002"/>
    <m/>
    <m/>
    <m/>
    <m/>
  </r>
  <r>
    <n v="1221"/>
    <x v="1"/>
    <x v="12051"/>
    <x v="0"/>
    <m/>
    <s v="M1228-523"/>
    <x v="27"/>
    <x v="27"/>
    <x v="1"/>
    <n v="21"/>
    <n v="0"/>
    <n v="0"/>
    <n v="0"/>
    <n v="0"/>
    <n v="0"/>
    <n v="0"/>
    <n v="0"/>
    <n v="0"/>
    <m/>
    <x v="13"/>
    <x v="3"/>
    <m/>
    <n v="21"/>
    <x v="37"/>
    <n v="3.5093582887700541E-3"/>
    <n v="1.3160093582887705E-2"/>
    <n v="5.2640374331550813E-3"/>
    <n v="1.8814903597139093E-2"/>
    <n v="2.0050938283903275"/>
    <n v="2.0239087319874667"/>
    <n v="1.0119543659937333"/>
    <n v="3.7104993419770222"/>
    <x v="0"/>
    <x v="0"/>
    <n v="3"/>
    <m/>
    <m/>
    <m/>
    <m/>
  </r>
  <r>
    <n v="1221"/>
    <x v="1"/>
    <x v="12052"/>
    <x v="0"/>
    <m/>
    <s v="M1217-512"/>
    <x v="13"/>
    <x v="13"/>
    <x v="0"/>
    <n v="19"/>
    <n v="0"/>
    <n v="0"/>
    <n v="0"/>
    <n v="0"/>
    <n v="0"/>
    <n v="0"/>
    <n v="0"/>
    <n v="0"/>
    <m/>
    <x v="11"/>
    <x v="2"/>
    <m/>
    <n v="19"/>
    <x v="31"/>
    <n v="2.8727400050929464E-3"/>
    <n v="1.292733002291826E-2"/>
    <n v="6.46366501145913E-3"/>
    <n v="1.8482122989298536E-2"/>
    <n v="2.0113689893378051"/>
    <n v="2.0298511123271035"/>
    <n v="1.0149255561635517"/>
    <n v="3.7213937059330227"/>
    <x v="0"/>
    <x v="0"/>
    <n v="3"/>
    <m/>
    <m/>
    <m/>
    <m/>
  </r>
  <r>
    <n v="1221"/>
    <x v="1"/>
    <x v="12053"/>
    <x v="0"/>
    <m/>
    <s v="M1219-514"/>
    <x v="27"/>
    <x v="27"/>
    <x v="1"/>
    <n v="16.5"/>
    <n v="16.399999999999999"/>
    <n v="0"/>
    <n v="0"/>
    <n v="0"/>
    <n v="0"/>
    <n v="0"/>
    <n v="0"/>
    <n v="0"/>
    <m/>
    <x v="2"/>
    <x v="34"/>
    <m/>
    <n v="23.263920563825867"/>
    <x v="2850"/>
    <n v="4.3068022663610905E-3"/>
    <n v="1.2112881374140568E-2"/>
    <n v="4.1991322097020634E-3"/>
    <n v="1.7317710843210283E-2"/>
    <n v="2.0344185928786378"/>
    <n v="2.0517363037218481"/>
    <n v="1.0258681518609241"/>
    <n v="3.7615165568233881"/>
    <x v="0"/>
    <x v="0"/>
    <n v="2.4500000000000002"/>
    <m/>
    <m/>
    <m/>
    <m/>
  </r>
  <r>
    <n v="1221"/>
    <x v="1"/>
    <x v="12054"/>
    <x v="0"/>
    <m/>
    <s v="M1214-509"/>
    <x v="11"/>
    <x v="11"/>
    <x v="8"/>
    <n v="21"/>
    <n v="17"/>
    <n v="0"/>
    <n v="0"/>
    <n v="0"/>
    <n v="0"/>
    <n v="0"/>
    <n v="0"/>
    <n v="0"/>
    <m/>
    <x v="94"/>
    <x v="23"/>
    <m/>
    <n v="27.018512172212592"/>
    <x v="609"/>
    <n v="5.8091418385536045E-3"/>
    <n v="2.9408780557677622E-2"/>
    <n v="9.8029268525592073E-3"/>
    <n v="4.2045549875239396E-2"/>
    <n v="1.7417532179940731"/>
    <n v="1.7837987678693126"/>
    <n v="0.89189938393465629"/>
    <n v="3.2702977410937395"/>
    <x v="0"/>
    <x v="0"/>
    <n v="4.5"/>
    <m/>
    <m/>
    <m/>
    <m/>
  </r>
  <r>
    <n v="1221"/>
    <x v="0"/>
    <x v="12055"/>
    <x v="0"/>
    <m/>
    <s v="M1218-513"/>
    <x v="13"/>
    <x v="13"/>
    <x v="0"/>
    <n v="61"/>
    <n v="33"/>
    <n v="22"/>
    <n v="0"/>
    <n v="0"/>
    <n v="0"/>
    <n v="0"/>
    <n v="0"/>
    <n v="0"/>
    <m/>
    <x v="15"/>
    <x v="13"/>
    <m/>
    <n v="72.759879054324983"/>
    <x v="2851"/>
    <n v="4.2128214922332569E-2"/>
    <n v="0.22117312834224601"/>
    <n v="7.3724365582028273E-2"/>
    <n v="0.31620984013731535"/>
    <n v="1.223360097223092"/>
    <n v="1.5395699373604073"/>
    <n v="0.76978496868020363"/>
    <n v="2.8225448851607466"/>
    <x v="0"/>
    <x v="0"/>
    <n v="4.6666670000000003"/>
    <m/>
    <m/>
    <m/>
    <m/>
  </r>
  <r>
    <n v="1221"/>
    <x v="1"/>
    <x v="12056"/>
    <x v="0"/>
    <m/>
    <s v="M1229-524"/>
    <x v="13"/>
    <x v="13"/>
    <x v="0"/>
    <n v="19"/>
    <n v="0"/>
    <n v="0"/>
    <n v="0"/>
    <n v="0"/>
    <n v="0"/>
    <n v="0"/>
    <n v="0"/>
    <n v="0"/>
    <m/>
    <x v="1"/>
    <x v="3"/>
    <m/>
    <n v="19"/>
    <x v="31"/>
    <n v="2.8727400050929464E-3"/>
    <n v="8.61822001527884E-3"/>
    <n v="4.30911000763942E-3"/>
    <n v="1.2321415326199021E-2"/>
    <n v="2.1593613785189176"/>
    <n v="2.1716827938451169"/>
    <n v="1.0858413969225584"/>
    <n v="3.9814184553827139"/>
    <x v="0"/>
    <x v="0"/>
    <n v="2"/>
    <m/>
    <m/>
    <m/>
    <m/>
  </r>
  <r>
    <n v="1221"/>
    <x v="1"/>
    <x v="12057"/>
    <x v="0"/>
    <m/>
    <s v="M1230-525"/>
    <x v="13"/>
    <x v="13"/>
    <x v="0"/>
    <n v="18"/>
    <n v="0"/>
    <n v="0"/>
    <n v="0"/>
    <n v="0"/>
    <n v="0"/>
    <n v="0"/>
    <n v="0"/>
    <n v="0"/>
    <m/>
    <x v="16"/>
    <x v="34"/>
    <m/>
    <n v="18"/>
    <x v="3"/>
    <n v="2.5783040488922848E-3"/>
    <n v="8.7017761650114607E-3"/>
    <n v="2.5138464476699776E-3"/>
    <n v="1.2440875031577682E-2"/>
    <n v="2.1557162851584999"/>
    <n v="2.1681571601900775"/>
    <n v="1.0840785800950388"/>
    <n v="3.9749547936818086"/>
    <x v="0"/>
    <x v="0"/>
    <n v="3.2"/>
    <m/>
    <m/>
    <m/>
    <m/>
  </r>
  <r>
    <n v="1221"/>
    <x v="0"/>
    <x v="12058"/>
    <x v="0"/>
    <m/>
    <s v="M1233-528"/>
    <x v="13"/>
    <x v="13"/>
    <x v="0"/>
    <n v="43"/>
    <n v="25"/>
    <n v="21.5"/>
    <n v="0"/>
    <n v="0"/>
    <n v="0"/>
    <n v="0"/>
    <n v="0"/>
    <n v="0"/>
    <m/>
    <x v="15"/>
    <x v="70"/>
    <m/>
    <n v="54.187175604565333"/>
    <x v="2852"/>
    <n v="2.3365880443086323E-2"/>
    <n v="0.12267087232620319"/>
    <n v="4.9652490100088334E-2"/>
    <n v="0.17538177995904647"/>
    <n v="1.3563704470867046"/>
    <n v="1.5317522270457511"/>
    <n v="0.76587611352287555"/>
    <n v="2.8082124162505435"/>
    <x v="0"/>
    <x v="0"/>
    <n v="4.1666670000000003"/>
    <m/>
    <m/>
    <m/>
    <m/>
  </r>
  <r>
    <n v="1221"/>
    <x v="0"/>
    <x v="12059"/>
    <x v="0"/>
    <m/>
    <s v="M1226-521"/>
    <x v="19"/>
    <x v="19"/>
    <x v="1"/>
    <n v="27"/>
    <n v="26"/>
    <n v="23"/>
    <n v="21"/>
    <n v="21"/>
    <n v="20"/>
    <n v="0"/>
    <n v="0"/>
    <n v="0"/>
    <m/>
    <x v="52"/>
    <x v="19"/>
    <m/>
    <n v="56.709787515031302"/>
    <x v="2853"/>
    <n v="2.5592055003819714E-2"/>
    <n v="0.10876624016424755"/>
    <n v="3.3589572192513371E-2"/>
    <n v="0.15550241420582289"/>
    <n v="1.3852457535151268"/>
    <n v="1.5407481677209498"/>
    <n v="0.7703740838604749"/>
    <n v="2.8247049741550745"/>
    <x v="0"/>
    <x v="0"/>
    <n v="3.9166670000000003"/>
    <m/>
    <m/>
    <m/>
    <m/>
  </r>
  <r>
    <n v="1221"/>
    <x v="0"/>
    <x v="12060"/>
    <x v="0"/>
    <m/>
    <s v="M1232-527"/>
    <x v="13"/>
    <x v="13"/>
    <x v="0"/>
    <n v="39"/>
    <n v="0"/>
    <n v="0"/>
    <n v="0"/>
    <n v="0"/>
    <n v="0"/>
    <n v="0"/>
    <n v="0"/>
    <n v="0"/>
    <m/>
    <x v="25"/>
    <x v="16"/>
    <m/>
    <n v="39"/>
    <x v="228"/>
    <n v="1.2103705118411001E-2"/>
    <n v="6.8083341291061888E-2"/>
    <n v="3.1772225935828881E-2"/>
    <n v="9.733832779336242E-2"/>
    <n v="1.5036663898326184"/>
    <n v="1.6010047176259807"/>
    <n v="0.80050235881299037"/>
    <n v="2.9351753156476312"/>
    <x v="0"/>
    <x v="0"/>
    <n v="4"/>
    <m/>
    <m/>
    <m/>
    <m/>
  </r>
  <r>
    <n v="1221"/>
    <x v="0"/>
    <x v="12061"/>
    <x v="0"/>
    <m/>
    <s v="M1231-526"/>
    <x v="19"/>
    <x v="19"/>
    <x v="1"/>
    <n v="42.5"/>
    <n v="38"/>
    <n v="32.5"/>
    <n v="28"/>
    <n v="27"/>
    <n v="26"/>
    <n v="24"/>
    <n v="20"/>
    <n v="19.5"/>
    <m/>
    <x v="156"/>
    <x v="3"/>
    <m/>
    <n v="88.610101004343747"/>
    <x v="2854"/>
    <n v="6.2482095110771588E-2"/>
    <n v="0.23691129812237396"/>
    <n v="9.3723142666157389E-2"/>
    <n v="0.33871060317091223"/>
    <n v="1.2087235354494548"/>
    <n v="1.5474341386203669"/>
    <n v="0.77371706931018347"/>
    <n v="2.8369625874706728"/>
    <x v="0"/>
    <x v="0"/>
    <n v="3.0555560000000002"/>
    <m/>
    <m/>
    <m/>
    <m/>
  </r>
  <r>
    <n v="3232"/>
    <x v="1"/>
    <x v="12062"/>
    <x v="0"/>
    <m/>
    <s v="L131-627"/>
    <x v="31"/>
    <x v="31"/>
    <x v="1"/>
    <n v="19"/>
    <n v="0"/>
    <n v="0"/>
    <n v="0"/>
    <n v="0"/>
    <n v="0"/>
    <n v="0"/>
    <n v="0"/>
    <n v="0"/>
    <m/>
    <x v="29"/>
    <x v="3"/>
    <m/>
    <n v="19"/>
    <x v="31"/>
    <n v="2.8727400050929464E-3"/>
    <n v="1.723644003055768E-2"/>
    <n v="4.30911000763942E-3"/>
    <n v="2.4642830652398043E-2"/>
    <n v="1.9125595979722754"/>
    <n v="1.9372024286246734"/>
    <n v="0.9686012143123367"/>
    <n v="3.551537785811901"/>
    <x v="0"/>
    <x v="0"/>
    <n v="6"/>
    <m/>
    <m/>
    <m/>
    <m/>
  </r>
  <r>
    <n v="3232"/>
    <x v="0"/>
    <x v="12063"/>
    <x v="0"/>
    <m/>
    <s v="L128-624"/>
    <x v="31"/>
    <x v="31"/>
    <x v="1"/>
    <n v="46"/>
    <n v="0"/>
    <n v="0"/>
    <n v="0"/>
    <n v="0"/>
    <n v="0"/>
    <n v="0"/>
    <n v="0"/>
    <n v="0"/>
    <m/>
    <x v="13"/>
    <x v="1"/>
    <m/>
    <n v="46"/>
    <x v="402"/>
    <n v="1.6838553603259487E-2"/>
    <n v="6.3144576012223078E-2"/>
    <n v="1.2628915202444614E-2"/>
    <n v="9.0277405921873721E-2"/>
    <n v="1.5236250510599263"/>
    <n v="1.6139024569817999"/>
    <n v="0.80695122849089995"/>
    <n v="2.9588211711332999"/>
    <x v="0"/>
    <x v="0"/>
    <n v="4"/>
    <m/>
    <m/>
    <m/>
    <m/>
  </r>
  <r>
    <n v="3232"/>
    <x v="1"/>
    <x v="12064"/>
    <x v="0"/>
    <m/>
    <s v="L127-623"/>
    <x v="31"/>
    <x v="31"/>
    <x v="1"/>
    <n v="21"/>
    <n v="0"/>
    <n v="0"/>
    <n v="0"/>
    <n v="0"/>
    <n v="0"/>
    <n v="0"/>
    <n v="0"/>
    <n v="0"/>
    <m/>
    <x v="11"/>
    <x v="3"/>
    <m/>
    <n v="21"/>
    <x v="37"/>
    <n v="3.5093582887700541E-3"/>
    <n v="1.5792112299465245E-2"/>
    <n v="5.2640374331550813E-3"/>
    <n v="2.2577884316566908E-2"/>
    <n v="1.9420931840602274"/>
    <n v="1.9646710683767943"/>
    <n v="0.98233553418839714"/>
    <n v="3.6018969586907894"/>
    <x v="0"/>
    <x v="0"/>
    <n v="4"/>
    <m/>
    <m/>
    <m/>
    <m/>
  </r>
  <r>
    <n v="3232"/>
    <x v="1"/>
    <x v="12065"/>
    <x v="0"/>
    <m/>
    <s v="L125-620"/>
    <x v="31"/>
    <x v="31"/>
    <x v="1"/>
    <n v="21"/>
    <n v="19"/>
    <n v="0"/>
    <n v="0"/>
    <n v="0"/>
    <n v="0"/>
    <n v="0"/>
    <n v="0"/>
    <n v="0"/>
    <m/>
    <x v="15"/>
    <x v="3"/>
    <m/>
    <n v="28.319604517012593"/>
    <x v="368"/>
    <n v="6.3820982938629991E-3"/>
    <n v="3.3506016042780744E-2"/>
    <n v="9.5731474407944987E-3"/>
    <n v="4.7903341856843001E-2"/>
    <n v="1.702424835680141"/>
    <n v="1.7503281775369841"/>
    <n v="0.87516408876849205"/>
    <n v="3.2089349921511374"/>
    <x v="0"/>
    <x v="0"/>
    <n v="5"/>
    <m/>
    <m/>
    <m/>
    <m/>
  </r>
  <r>
    <n v="3232"/>
    <x v="1"/>
    <x v="12066"/>
    <x v="0"/>
    <m/>
    <s v="L124-619"/>
    <x v="31"/>
    <x v="31"/>
    <x v="1"/>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1312"/>
    <x v="0"/>
    <x v="12067"/>
    <x v="0"/>
    <m/>
    <s v="L132-629"/>
    <x v="26"/>
    <x v="26"/>
    <x v="0"/>
    <n v="216"/>
    <n v="0"/>
    <n v="0"/>
    <n v="0"/>
    <n v="0"/>
    <n v="0"/>
    <n v="0"/>
    <n v="0"/>
    <n v="0"/>
    <m/>
    <x v="0"/>
    <x v="2"/>
    <m/>
    <n v="216"/>
    <x v="2855"/>
    <n v="0.37127578304048892"/>
    <n v="2.5061115355233001"/>
    <n v="0.83537051184110012"/>
    <n v="3.5829720090943722"/>
    <n v="0.79974581836901026"/>
    <n v="4.3827178274633827"/>
    <n v="2.1913589137316913"/>
    <n v="8.0349826836828679"/>
    <x v="0"/>
    <x v="0"/>
    <n v="6"/>
    <m/>
    <m/>
    <m/>
    <m/>
  </r>
  <r>
    <n v="3232"/>
    <x v="1"/>
    <x v="12068"/>
    <x v="0"/>
    <m/>
    <s v="L130-626"/>
    <x v="31"/>
    <x v="31"/>
    <x v="1"/>
    <n v="26"/>
    <n v="0"/>
    <n v="0"/>
    <n v="0"/>
    <n v="0"/>
    <n v="0"/>
    <n v="0"/>
    <n v="0"/>
    <n v="0"/>
    <m/>
    <x v="11"/>
    <x v="3"/>
    <m/>
    <n v="26"/>
    <x v="66"/>
    <n v="5.3794244970715548E-3"/>
    <n v="2.4207410236821998E-2"/>
    <n v="8.0691367456073321E-3"/>
    <n v="3.4609183215417741E-2"/>
    <n v="1.8021361339173081"/>
    <n v="1.8367453171327259"/>
    <n v="0.91837265856636296"/>
    <n v="3.3673664147433309"/>
    <x v="0"/>
    <x v="0"/>
    <n v="4"/>
    <m/>
    <m/>
    <m/>
    <m/>
  </r>
  <r>
    <n v="3232"/>
    <x v="1"/>
    <x v="12069"/>
    <x v="0"/>
    <m/>
    <s v="L123-618"/>
    <x v="31"/>
    <x v="31"/>
    <x v="1"/>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2"/>
    <x v="0"/>
    <x v="12070"/>
    <x v="0"/>
    <m/>
    <s v="L126-622"/>
    <x v="31"/>
    <x v="31"/>
    <x v="1"/>
    <n v="38"/>
    <n v="0"/>
    <n v="0"/>
    <n v="0"/>
    <n v="0"/>
    <n v="0"/>
    <n v="0"/>
    <n v="0"/>
    <n v="0"/>
    <m/>
    <x v="0"/>
    <x v="2"/>
    <m/>
    <n v="38"/>
    <x v="91"/>
    <n v="1.1490960020371786E-2"/>
    <n v="7.756398013750955E-2"/>
    <n v="2.585466004583652E-2"/>
    <n v="0.11089273793579119"/>
    <n v="1.4697296853965636"/>
    <n v="1.5806224233323547"/>
    <n v="0.79031121166617735"/>
    <n v="2.8978077761093166"/>
    <x v="0"/>
    <x v="0"/>
    <n v="6"/>
    <m/>
    <m/>
    <m/>
    <m/>
  </r>
  <r>
    <n v="3232"/>
    <x v="0"/>
    <x v="12071"/>
    <x v="0"/>
    <m/>
    <s v="L129-625"/>
    <x v="13"/>
    <x v="13"/>
    <x v="0"/>
    <n v="61"/>
    <n v="0"/>
    <n v="0"/>
    <n v="0"/>
    <n v="0"/>
    <n v="0"/>
    <n v="0"/>
    <n v="0"/>
    <n v="0"/>
    <m/>
    <x v="29"/>
    <x v="3"/>
    <m/>
    <n v="61"/>
    <x v="104"/>
    <n v="2.9610707919531448E-2"/>
    <n v="0.17766424751718868"/>
    <n v="4.441606187929717E-2"/>
    <n v="0.25400546497942689"/>
    <n v="1.2711944265650836"/>
    <n v="1.5251998915445104"/>
    <n v="0.76259994577225521"/>
    <n v="2.7961998011649358"/>
    <x v="0"/>
    <x v="0"/>
    <n v="6"/>
    <m/>
    <m/>
    <m/>
    <m/>
  </r>
  <r>
    <n v="3232"/>
    <x v="1"/>
    <x v="12072"/>
    <x v="0"/>
    <m/>
    <s v="L121-616"/>
    <x v="31"/>
    <x v="31"/>
    <x v="1"/>
    <n v="24"/>
    <n v="0"/>
    <n v="0"/>
    <n v="0"/>
    <n v="0"/>
    <n v="0"/>
    <n v="0"/>
    <n v="0"/>
    <n v="0"/>
    <m/>
    <x v="11"/>
    <x v="3"/>
    <m/>
    <n v="24"/>
    <x v="38"/>
    <n v="4.5836516424751714E-3"/>
    <n v="2.0626432391138271E-2"/>
    <n v="6.8754774637127571E-3"/>
    <n v="2.948948155633228E-2"/>
    <n v="1.8533663952037998"/>
    <n v="1.882855876760132"/>
    <n v="0.941427938380066"/>
    <n v="3.4519024407269083"/>
    <x v="0"/>
    <x v="0"/>
    <n v="4"/>
    <m/>
    <m/>
    <m/>
    <m/>
  </r>
  <r>
    <n v="3232"/>
    <x v="1"/>
    <x v="12073"/>
    <x v="0"/>
    <m/>
    <s v="L122-617"/>
    <x v="31"/>
    <x v="31"/>
    <x v="1"/>
    <n v="23"/>
    <n v="0"/>
    <n v="0"/>
    <n v="0"/>
    <n v="0"/>
    <n v="0"/>
    <n v="0"/>
    <n v="0"/>
    <n v="0"/>
    <m/>
    <x v="11"/>
    <x v="3"/>
    <m/>
    <n v="23"/>
    <x v="68"/>
    <n v="4.2096384008148717E-3"/>
    <n v="1.8943372803666921E-2"/>
    <n v="6.3144576012223071E-3"/>
    <n v="2.7083221776562114E-2"/>
    <n v="1.8811965469753753"/>
    <n v="1.9082797687519375"/>
    <n v="0.95413988437596875"/>
    <n v="3.4985129093785519"/>
    <x v="0"/>
    <x v="0"/>
    <n v="4"/>
    <m/>
    <m/>
    <m/>
    <m/>
  </r>
  <r>
    <n v="1312"/>
    <x v="0"/>
    <x v="12074"/>
    <x v="0"/>
    <m/>
    <s v="L119-614"/>
    <x v="30"/>
    <x v="30"/>
    <x v="1"/>
    <n v="26"/>
    <n v="19"/>
    <n v="0"/>
    <n v="0"/>
    <n v="0"/>
    <n v="0"/>
    <n v="0"/>
    <n v="0"/>
    <n v="0"/>
    <m/>
    <x v="13"/>
    <x v="1"/>
    <m/>
    <n v="32.202484376209235"/>
    <x v="324"/>
    <n v="8.252164502164502E-3"/>
    <n v="3.0945616883116884E-2"/>
    <n v="6.1891233766233761E-3"/>
    <n v="4.4242755170596906E-2"/>
    <n v="1.7262871469763561"/>
    <n v="1.7705299021469529"/>
    <n v="0.88526495107347647"/>
    <n v="3.2459714872694136"/>
    <x v="0"/>
    <x v="0"/>
    <n v="4"/>
    <m/>
    <m/>
    <m/>
    <m/>
  </r>
  <r>
    <n v="1312"/>
    <x v="1"/>
    <x v="12075"/>
    <x v="0"/>
    <m/>
    <s v="L120-615"/>
    <x v="31"/>
    <x v="31"/>
    <x v="1"/>
    <n v="20"/>
    <n v="0"/>
    <n v="0"/>
    <n v="0"/>
    <n v="0"/>
    <n v="0"/>
    <n v="0"/>
    <n v="0"/>
    <n v="0"/>
    <m/>
    <x v="11"/>
    <x v="3"/>
    <m/>
    <n v="20"/>
    <x v="28"/>
    <n v="3.1830914183855366E-3"/>
    <n v="1.4323911382734915E-2"/>
    <n v="4.7746371275783047E-3"/>
    <n v="2.0478806636341867E-2"/>
    <n v="1.9755615118916203"/>
    <n v="1.9960403185279623"/>
    <n v="0.99802015926398113"/>
    <n v="3.6594072506345974"/>
    <x v="0"/>
    <x v="0"/>
    <n v="4"/>
    <m/>
    <m/>
    <m/>
    <m/>
  </r>
  <r>
    <n v="3232"/>
    <x v="0"/>
    <x v="12076"/>
    <x v="0"/>
    <m/>
    <s v="L110-605"/>
    <x v="31"/>
    <x v="31"/>
    <x v="1"/>
    <n v="26"/>
    <n v="23"/>
    <n v="18"/>
    <n v="0"/>
    <n v="0"/>
    <n v="0"/>
    <n v="0"/>
    <n v="0"/>
    <n v="0"/>
    <m/>
    <x v="11"/>
    <x v="1"/>
    <m/>
    <n v="39.102429592034305"/>
    <x v="2856"/>
    <n v="1.2167366946778712E-2"/>
    <n v="5.4753151260504201E-2"/>
    <n v="9.1255252100840342E-3"/>
    <n v="7.8280238367416766E-2"/>
    <n v="1.5621456017213253"/>
    <n v="1.6404258400887421"/>
    <n v="0.82021292004437107"/>
    <n v="3.007447373496027"/>
    <x v="0"/>
    <x v="0"/>
    <n v="5"/>
    <m/>
    <m/>
    <m/>
    <m/>
  </r>
  <r>
    <n v="1312"/>
    <x v="1"/>
    <x v="12077"/>
    <x v="0"/>
    <m/>
    <s v="L118-613"/>
    <x v="31"/>
    <x v="31"/>
    <x v="1"/>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1312"/>
    <x v="1"/>
    <x v="12078"/>
    <x v="0"/>
    <m/>
    <s v="L117-612"/>
    <x v="31"/>
    <x v="31"/>
    <x v="1"/>
    <n v="28"/>
    <n v="0"/>
    <n v="0"/>
    <n v="0"/>
    <n v="0"/>
    <n v="0"/>
    <n v="0"/>
    <n v="0"/>
    <n v="0"/>
    <m/>
    <x v="13"/>
    <x v="1"/>
    <m/>
    <n v="28"/>
    <x v="261"/>
    <n v="6.2388591800356507E-3"/>
    <n v="2.3395721925133693E-2"/>
    <n v="4.6791443850267376E-3"/>
    <n v="3.3448717506025051E-2"/>
    <n v="1.8129304969321669"/>
    <n v="1.8463792144381919"/>
    <n v="0.92318960721909593"/>
    <n v="3.3850285598033518"/>
    <x v="0"/>
    <x v="0"/>
    <n v="4"/>
    <m/>
    <m/>
    <m/>
    <m/>
  </r>
  <r>
    <n v="3232"/>
    <x v="1"/>
    <x v="12079"/>
    <x v="0"/>
    <m/>
    <s v="L116-611"/>
    <x v="31"/>
    <x v="31"/>
    <x v="1"/>
    <n v="22"/>
    <n v="0"/>
    <n v="0"/>
    <n v="0"/>
    <n v="0"/>
    <n v="0"/>
    <n v="0"/>
    <n v="0"/>
    <n v="0"/>
    <m/>
    <x v="13"/>
    <x v="1"/>
    <m/>
    <n v="22"/>
    <x v="1"/>
    <n v="3.8515406162464984E-3"/>
    <n v="1.4443277310924367E-2"/>
    <n v="2.8886554621848737E-3"/>
    <n v="2.0649463358311373E-2"/>
    <n v="1.9726928679581133"/>
    <n v="1.9933423313164247"/>
    <n v="0.99667116565821234"/>
    <n v="3.6544609407467785"/>
    <x v="0"/>
    <x v="0"/>
    <n v="4"/>
    <m/>
    <m/>
    <m/>
    <m/>
  </r>
  <r>
    <n v="3232"/>
    <x v="1"/>
    <x v="12080"/>
    <x v="0"/>
    <m/>
    <s v="L115-610"/>
    <x v="31"/>
    <x v="31"/>
    <x v="1"/>
    <n v="25"/>
    <n v="0"/>
    <n v="0"/>
    <n v="0"/>
    <n v="0"/>
    <n v="0"/>
    <n v="0"/>
    <n v="0"/>
    <n v="0"/>
    <m/>
    <x v="13"/>
    <x v="1"/>
    <m/>
    <n v="25"/>
    <x v="48"/>
    <n v="4.9735803412273996E-3"/>
    <n v="1.8650926279602749E-2"/>
    <n v="3.73018525592055E-3"/>
    <n v="2.6665112807736799E-2"/>
    <n v="1.8863284122645954"/>
    <n v="1.9129935250723322"/>
    <n v="0.95649676253616611"/>
    <n v="3.5071547959659424"/>
    <x v="0"/>
    <x v="0"/>
    <n v="4"/>
    <m/>
    <m/>
    <m/>
    <m/>
  </r>
  <r>
    <n v="3232"/>
    <x v="0"/>
    <x v="12081"/>
    <x v="0"/>
    <m/>
    <s v="L114-609"/>
    <x v="31"/>
    <x v="31"/>
    <x v="1"/>
    <n v="26"/>
    <n v="21"/>
    <n v="0"/>
    <n v="0"/>
    <n v="0"/>
    <n v="0"/>
    <n v="0"/>
    <n v="0"/>
    <n v="0"/>
    <m/>
    <x v="13"/>
    <x v="1"/>
    <m/>
    <n v="33.421549934136806"/>
    <x v="90"/>
    <n v="8.8887827858416084E-3"/>
    <n v="3.3332935446906034E-2"/>
    <n v="6.6665870893812063E-3"/>
    <n v="4.7655889609987206E-2"/>
    <n v="1.7039693813245955"/>
    <n v="1.7516252709345828"/>
    <n v="0.87581263546729138"/>
    <n v="3.2113129967134015"/>
    <x v="0"/>
    <x v="0"/>
    <n v="4"/>
    <m/>
    <m/>
    <m/>
    <m/>
  </r>
  <r>
    <n v="3232"/>
    <x v="1"/>
    <x v="12082"/>
    <x v="0"/>
    <m/>
    <s v="L113-608"/>
    <x v="31"/>
    <x v="31"/>
    <x v="1"/>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2"/>
    <x v="0"/>
    <x v="12083"/>
    <x v="0"/>
    <m/>
    <s v="L107-602"/>
    <x v="31"/>
    <x v="31"/>
    <x v="1"/>
    <n v="37"/>
    <n v="0"/>
    <n v="0"/>
    <n v="0"/>
    <n v="0"/>
    <n v="0"/>
    <n v="0"/>
    <n v="0"/>
    <n v="0"/>
    <m/>
    <x v="13"/>
    <x v="1"/>
    <m/>
    <n v="37"/>
    <x v="382"/>
    <n v="1.0894130379424495E-2"/>
    <n v="4.0852988922841858E-2"/>
    <n v="8.170597784568372E-3"/>
    <n v="5.8407263094066679E-2"/>
    <n v="1.6443401210977582"/>
    <n v="1.7027473841918248"/>
    <n v="0.8513736920959124"/>
    <n v="3.1217035376850122"/>
    <x v="0"/>
    <x v="0"/>
    <n v="4"/>
    <m/>
    <m/>
    <m/>
    <m/>
  </r>
  <r>
    <n v="3232"/>
    <x v="1"/>
    <x v="12084"/>
    <x v="0"/>
    <m/>
    <s v="L111-606"/>
    <x v="31"/>
    <x v="31"/>
    <x v="1"/>
    <n v="27"/>
    <n v="0"/>
    <n v="0"/>
    <n v="0"/>
    <n v="0"/>
    <n v="0"/>
    <n v="0"/>
    <n v="0"/>
    <n v="0"/>
    <m/>
    <x v="11"/>
    <x v="1"/>
    <m/>
    <n v="27"/>
    <x v="403"/>
    <n v="5.8011841100076393E-3"/>
    <n v="2.6105328495034379E-2"/>
    <n v="4.3508880825057295E-3"/>
    <n v="3.7322625094733046E-2"/>
    <n v="1.7784746157943003"/>
    <n v="1.8157972408890333"/>
    <n v="0.90789862044451664"/>
    <n v="3.3289616082965607"/>
    <x v="0"/>
    <x v="0"/>
    <n v="5"/>
    <m/>
    <m/>
    <m/>
    <m/>
  </r>
  <r>
    <n v="3232"/>
    <x v="1"/>
    <x v="12085"/>
    <x v="0"/>
    <m/>
    <s v="L108-603"/>
    <x v="31"/>
    <x v="31"/>
    <x v="1"/>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0"/>
    <x v="12086"/>
    <x v="0"/>
    <m/>
    <s v="L109-604"/>
    <x v="31"/>
    <x v="31"/>
    <x v="1"/>
    <n v="40"/>
    <n v="0"/>
    <n v="0"/>
    <n v="0"/>
    <n v="0"/>
    <n v="0"/>
    <n v="0"/>
    <n v="0"/>
    <n v="0"/>
    <m/>
    <x v="11"/>
    <x v="1"/>
    <m/>
    <n v="40"/>
    <x v="353"/>
    <n v="1.2732365673542146E-2"/>
    <n v="5.729564553093966E-2"/>
    <n v="9.5492742551566093E-3"/>
    <n v="8.1915226545367467E-2"/>
    <n v="1.5497792867258005"/>
    <n v="1.631694513271168"/>
    <n v="0.81584725663558399"/>
    <n v="2.9914399409971413"/>
    <x v="0"/>
    <x v="0"/>
    <n v="5"/>
    <m/>
    <m/>
    <m/>
    <m/>
  </r>
  <r>
    <n v="3232"/>
    <x v="1"/>
    <x v="12087"/>
    <x v="0"/>
    <m/>
    <s v="L112-607"/>
    <x v="31"/>
    <x v="31"/>
    <x v="1"/>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2"/>
    <x v="0"/>
    <x v="12088"/>
    <x v="0"/>
    <m/>
    <s v="L133-630"/>
    <x v="31"/>
    <x v="31"/>
    <x v="1"/>
    <n v="59"/>
    <n v="0"/>
    <n v="0"/>
    <n v="0"/>
    <n v="0"/>
    <n v="0"/>
    <n v="0"/>
    <n v="0"/>
    <n v="0"/>
    <m/>
    <x v="29"/>
    <x v="3"/>
    <m/>
    <n v="59"/>
    <x v="292"/>
    <n v="2.7700853068500127E-2"/>
    <n v="0.16620511841100077"/>
    <n v="4.1551279602750193E-2"/>
    <n v="0.23762241967035344"/>
    <n v="1.2861218419315668"/>
    <n v="1.5237442616019201"/>
    <n v="0.76187213080096006"/>
    <n v="2.7935311462701868"/>
    <x v="0"/>
    <x v="0"/>
    <n v="6"/>
    <m/>
    <m/>
    <m/>
    <m/>
  </r>
  <r>
    <n v="3232"/>
    <x v="1"/>
    <x v="12089"/>
    <x v="0"/>
    <m/>
    <s v="L105-600"/>
    <x v="31"/>
    <x v="31"/>
    <x v="1"/>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2"/>
    <x v="1"/>
    <x v="12090"/>
    <x v="0"/>
    <m/>
    <s v="L98-593"/>
    <x v="31"/>
    <x v="31"/>
    <x v="1"/>
    <n v="19"/>
    <n v="0"/>
    <n v="0"/>
    <n v="0"/>
    <n v="0"/>
    <n v="0"/>
    <n v="0"/>
    <n v="0"/>
    <n v="0"/>
    <m/>
    <x v="1"/>
    <x v="1"/>
    <m/>
    <n v="19"/>
    <x v="31"/>
    <n v="2.8727400050929464E-3"/>
    <n v="8.61822001527884E-3"/>
    <n v="2.15455500381971E-3"/>
    <n v="1.2321415326199021E-2"/>
    <n v="2.1593613785189176"/>
    <n v="2.1716827938451169"/>
    <n v="1.0858413969225584"/>
    <n v="3.9814184553827139"/>
    <x v="0"/>
    <x v="0"/>
    <n v="3"/>
    <m/>
    <m/>
    <m/>
    <m/>
  </r>
  <r>
    <n v="3232"/>
    <x v="0"/>
    <x v="12091"/>
    <x v="0"/>
    <m/>
    <s v="L106-601"/>
    <x v="31"/>
    <x v="31"/>
    <x v="1"/>
    <n v="47"/>
    <n v="0"/>
    <n v="0"/>
    <n v="0"/>
    <n v="0"/>
    <n v="0"/>
    <n v="0"/>
    <n v="0"/>
    <n v="0"/>
    <m/>
    <x v="29"/>
    <x v="1"/>
    <m/>
    <n v="47"/>
    <x v="191"/>
    <n v="1.7578622358034125E-2"/>
    <n v="0.10547173414820475"/>
    <n v="1.3183966768525594E-2"/>
    <n v="0.15079227953226393"/>
    <n v="1.3927264335294196"/>
    <n v="1.5435187130616836"/>
    <n v="0.77175935653084182"/>
    <n v="2.8297843072797533"/>
    <x v="0"/>
    <x v="0"/>
    <n v="7"/>
    <m/>
    <m/>
    <m/>
    <m/>
  </r>
  <r>
    <n v="3232"/>
    <x v="1"/>
    <x v="12092"/>
    <x v="0"/>
    <m/>
    <s v="L104-599"/>
    <x v="31"/>
    <x v="31"/>
    <x v="1"/>
    <n v="18"/>
    <n v="0"/>
    <n v="0"/>
    <n v="0"/>
    <n v="0"/>
    <n v="0"/>
    <n v="0"/>
    <n v="0"/>
    <n v="0"/>
    <m/>
    <x v="1"/>
    <x v="0"/>
    <m/>
    <n v="18"/>
    <x v="3"/>
    <n v="2.5783040488922848E-3"/>
    <n v="7.7349121466768547E-3"/>
    <n v="7.7349121466768547E-3"/>
    <n v="1.1058555583624608E-2"/>
    <n v="2.200636993107032"/>
    <n v="2.2116955486906567"/>
    <n v="1.1058477743453283"/>
    <n v="4.0547751725995367"/>
    <x v="0"/>
    <x v="0"/>
    <n v="0"/>
    <m/>
    <m/>
    <m/>
    <m/>
  </r>
  <r>
    <n v="3232"/>
    <x v="0"/>
    <x v="12093"/>
    <x v="0"/>
    <m/>
    <s v="L103-598"/>
    <x v="30"/>
    <x v="30"/>
    <x v="1"/>
    <n v="32"/>
    <n v="0"/>
    <n v="0"/>
    <n v="0"/>
    <n v="0"/>
    <n v="0"/>
    <n v="0"/>
    <n v="0"/>
    <n v="0"/>
    <m/>
    <x v="1"/>
    <x v="1"/>
    <m/>
    <n v="32"/>
    <x v="56"/>
    <n v="8.1487140310669733E-3"/>
    <n v="2.444614209320092E-2"/>
    <n v="6.1115355233002299E-3"/>
    <n v="3.4950496659356782E-2"/>
    <n v="1.7990420651824506"/>
    <n v="1.8339925618418074"/>
    <n v="0.91699628092090368"/>
    <n v="3.3623196967099802"/>
    <x v="0"/>
    <x v="0"/>
    <n v="3"/>
    <m/>
    <m/>
    <m/>
    <m/>
  </r>
  <r>
    <n v="3232"/>
    <x v="0"/>
    <x v="12094"/>
    <x v="0"/>
    <m/>
    <s v="L101-596"/>
    <x v="31"/>
    <x v="31"/>
    <x v="1"/>
    <n v="39"/>
    <n v="0"/>
    <n v="0"/>
    <n v="0"/>
    <n v="0"/>
    <n v="0"/>
    <n v="0"/>
    <n v="0"/>
    <n v="0"/>
    <m/>
    <x v="0"/>
    <x v="2"/>
    <m/>
    <n v="39"/>
    <x v="228"/>
    <n v="1.2103705118411001E-2"/>
    <n v="8.1700009549274255E-2"/>
    <n v="2.7233336516424751E-2"/>
    <n v="0.1168059933520349"/>
    <n v="1.4564207447283091"/>
    <n v="1.573226738080344"/>
    <n v="0.78661336904017198"/>
    <n v="2.8842490198139639"/>
    <x v="0"/>
    <x v="0"/>
    <n v="6"/>
    <m/>
    <m/>
    <m/>
    <m/>
  </r>
  <r>
    <n v="3232"/>
    <x v="0"/>
    <x v="12095"/>
    <x v="0"/>
    <m/>
    <s v="L102-597"/>
    <x v="31"/>
    <x v="31"/>
    <x v="1"/>
    <n v="37"/>
    <n v="0"/>
    <n v="0"/>
    <n v="0"/>
    <n v="0"/>
    <n v="0"/>
    <n v="0"/>
    <n v="0"/>
    <n v="0"/>
    <m/>
    <x v="0"/>
    <x v="3"/>
    <m/>
    <n v="37"/>
    <x v="382"/>
    <n v="1.0894130379424495E-2"/>
    <n v="7.3535380061115346E-2"/>
    <n v="1.6341195569136744E-2"/>
    <n v="0.10513307356932003"/>
    <n v="1.4835201101290665"/>
    <n v="1.5886531836983866"/>
    <n v="0.7943265918491933"/>
    <n v="2.9125308367803755"/>
    <x v="0"/>
    <x v="0"/>
    <n v="7"/>
    <m/>
    <m/>
    <m/>
    <m/>
  </r>
  <r>
    <n v="3232"/>
    <x v="0"/>
    <x v="12096"/>
    <x v="0"/>
    <m/>
    <s v="L99-594"/>
    <x v="30"/>
    <x v="30"/>
    <x v="1"/>
    <n v="99"/>
    <n v="0"/>
    <n v="0"/>
    <n v="0"/>
    <n v="0"/>
    <n v="0"/>
    <n v="0"/>
    <n v="0"/>
    <n v="0"/>
    <m/>
    <x v="0"/>
    <x v="3"/>
    <m/>
    <n v="99"/>
    <x v="257"/>
    <n v="7.7993697478991583E-2"/>
    <n v="0.5264574579831931"/>
    <n v="0.11699054621848737"/>
    <n v="0.75267293941044955"/>
    <n v="1.0510085195668293"/>
    <n v="1.8036814589772789"/>
    <n v="0.90184072948863947"/>
    <n v="3.3067493414583446"/>
    <x v="0"/>
    <x v="0"/>
    <n v="7"/>
    <m/>
    <m/>
    <m/>
    <m/>
  </r>
  <r>
    <n v="3232"/>
    <x v="1"/>
    <x v="12097"/>
    <x v="0"/>
    <m/>
    <s v="L134-631"/>
    <x v="31"/>
    <x v="31"/>
    <x v="1"/>
    <n v="18"/>
    <n v="0"/>
    <n v="0"/>
    <n v="0"/>
    <n v="0"/>
    <n v="0"/>
    <n v="0"/>
    <n v="0"/>
    <n v="0"/>
    <m/>
    <x v="13"/>
    <x v="1"/>
    <m/>
    <n v="18"/>
    <x v="3"/>
    <n v="2.5783040488922848E-3"/>
    <n v="9.6686401833460667E-3"/>
    <n v="1.9337280366692137E-3"/>
    <n v="1.3823194479530759E-2"/>
    <n v="2.1163108863957674"/>
    <n v="2.130134080875298"/>
    <n v="1.065067040437649"/>
    <n v="3.9052458149380462"/>
    <x v="0"/>
    <x v="0"/>
    <n v="4"/>
    <m/>
    <m/>
    <m/>
    <m/>
  </r>
  <r>
    <n v="3232"/>
    <x v="1"/>
    <x v="12098"/>
    <x v="0"/>
    <m/>
    <s v="L100-595"/>
    <x v="31"/>
    <x v="31"/>
    <x v="1"/>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2"/>
    <x v="0"/>
    <x v="12099"/>
    <x v="0"/>
    <m/>
    <s v="L96-590"/>
    <x v="30"/>
    <x v="30"/>
    <x v="1"/>
    <n v="71"/>
    <n v="38"/>
    <n v="0"/>
    <n v="0"/>
    <n v="0"/>
    <n v="0"/>
    <n v="0"/>
    <n v="0"/>
    <n v="0"/>
    <m/>
    <x v="25"/>
    <x v="3"/>
    <m/>
    <n v="80.529497701152962"/>
    <x v="2857"/>
    <n v="5.1605869620575506E-2"/>
    <n v="0.29028301661573724"/>
    <n v="7.7408804430863259E-2"/>
    <n v="0.41501581573961566"/>
    <n v="1.1664788807161151"/>
    <n v="1.5814946964557306"/>
    <n v="0.7907473482278653"/>
    <n v="2.8994069435021728"/>
    <x v="0"/>
    <x v="0"/>
    <n v="5.5"/>
    <m/>
    <m/>
    <m/>
    <m/>
  </r>
  <r>
    <n v="3232"/>
    <x v="0"/>
    <x v="12100"/>
    <x v="0"/>
    <m/>
    <s v="L97-592"/>
    <x v="13"/>
    <x v="13"/>
    <x v="0"/>
    <n v="24"/>
    <n v="23"/>
    <n v="0"/>
    <n v="0"/>
    <n v="0"/>
    <n v="0"/>
    <n v="0"/>
    <n v="0"/>
    <n v="0"/>
    <m/>
    <x v="3"/>
    <x v="1"/>
    <m/>
    <n v="33.241540277189323"/>
    <x v="1812"/>
    <n v="8.7932900432900422E-3"/>
    <n v="1.9784902597402596E-2"/>
    <n v="6.5949675324675321E-3"/>
    <n v="2.8286351666447197E-2"/>
    <n v="1.8669336278648534"/>
    <n v="1.8952199795313005"/>
    <n v="0.94760998976565025"/>
    <n v="3.4745699624740509"/>
    <x v="0"/>
    <x v="0"/>
    <n v="2"/>
    <m/>
    <m/>
    <m/>
    <m/>
  </r>
  <r>
    <n v="1312"/>
    <x v="0"/>
    <x v="12101"/>
    <x v="0"/>
    <m/>
    <s v="L87-581"/>
    <x v="27"/>
    <x v="27"/>
    <x v="1"/>
    <n v="22"/>
    <n v="21"/>
    <n v="19"/>
    <n v="16"/>
    <n v="0"/>
    <n v="0"/>
    <n v="0"/>
    <n v="0"/>
    <n v="0"/>
    <m/>
    <x v="1"/>
    <x v="1"/>
    <m/>
    <n v="39.268307832143719"/>
    <x v="2858"/>
    <n v="1.227081741787624E-2"/>
    <n v="3.6812452253628725E-2"/>
    <n v="9.2031130634071812E-3"/>
    <n v="5.2630533055398582E-2"/>
    <n v="1.6746006934125115"/>
    <n v="1.7272312264679102"/>
    <n v="0.86361561323395508"/>
    <n v="3.166590581857835"/>
    <x v="0"/>
    <x v="0"/>
    <n v="3"/>
    <m/>
    <m/>
    <m/>
    <m/>
  </r>
  <r>
    <n v="1312"/>
    <x v="1"/>
    <x v="12102"/>
    <x v="0"/>
    <m/>
    <s v="L85-579"/>
    <x v="13"/>
    <x v="13"/>
    <x v="0"/>
    <n v="21"/>
    <n v="0"/>
    <n v="0"/>
    <n v="0"/>
    <n v="0"/>
    <n v="0"/>
    <n v="0"/>
    <n v="0"/>
    <n v="0"/>
    <m/>
    <x v="13"/>
    <x v="1"/>
    <m/>
    <n v="21"/>
    <x v="37"/>
    <n v="3.5093582887700541E-3"/>
    <n v="1.3160093582887705E-2"/>
    <n v="2.6320187165775407E-3"/>
    <n v="1.8814903597139093E-2"/>
    <n v="2.0050938283903275"/>
    <n v="2.0239087319874667"/>
    <n v="1.0119543659937333"/>
    <n v="3.7104993419770222"/>
    <x v="0"/>
    <x v="0"/>
    <n v="4"/>
    <m/>
    <m/>
    <m/>
    <m/>
  </r>
  <r>
    <n v="3232"/>
    <x v="1"/>
    <x v="12103"/>
    <x v="0"/>
    <m/>
    <s v="L93-587"/>
    <x v="31"/>
    <x v="31"/>
    <x v="1"/>
    <n v="16"/>
    <n v="0"/>
    <n v="0"/>
    <n v="0"/>
    <n v="0"/>
    <n v="0"/>
    <n v="0"/>
    <n v="0"/>
    <n v="0"/>
    <m/>
    <x v="11"/>
    <x v="3"/>
    <m/>
    <n v="16"/>
    <x v="88"/>
    <n v="2.0371785077667433E-3"/>
    <n v="9.1673032849503445E-3"/>
    <n v="3.055767761650115E-3"/>
    <n v="1.3106436247258792E-2"/>
    <n v="2.136133756952483"/>
    <n v="2.1492401931997418"/>
    <n v="1.0746200965998709"/>
    <n v="3.9402736875328599"/>
    <x v="0"/>
    <x v="0"/>
    <n v="4"/>
    <m/>
    <m/>
    <m/>
    <m/>
  </r>
  <r>
    <n v="3232"/>
    <x v="1"/>
    <x v="12104"/>
    <x v="0"/>
    <m/>
    <s v="L95-589"/>
    <x v="70"/>
    <x v="70"/>
    <x v="20"/>
    <n v="18"/>
    <n v="17"/>
    <n v="0"/>
    <n v="0"/>
    <n v="0"/>
    <n v="0"/>
    <n v="0"/>
    <n v="0"/>
    <n v="0"/>
    <m/>
    <x v="1"/>
    <x v="1"/>
    <m/>
    <n v="24.758836806279895"/>
    <x v="347"/>
    <n v="4.8780875986758352E-3"/>
    <n v="1.4634262796027506E-2"/>
    <n v="3.6585656990068766E-3"/>
    <n v="2.0922514113462611E-2"/>
    <n v="1.9681604998552886"/>
    <n v="1.9890830139687512"/>
    <n v="0.9945415069843756"/>
    <n v="3.6466521922760435"/>
    <x v="0"/>
    <x v="0"/>
    <n v="3"/>
    <m/>
    <m/>
    <m/>
    <m/>
  </r>
  <r>
    <n v="3232"/>
    <x v="0"/>
    <x v="12105"/>
    <x v="0"/>
    <m/>
    <s v="L94-588"/>
    <x v="30"/>
    <x v="30"/>
    <x v="1"/>
    <n v="40"/>
    <n v="0"/>
    <n v="0"/>
    <n v="0"/>
    <n v="0"/>
    <n v="0"/>
    <n v="0"/>
    <n v="0"/>
    <n v="0"/>
    <m/>
    <x v="29"/>
    <x v="3"/>
    <m/>
    <n v="40"/>
    <x v="353"/>
    <n v="1.2732365673542146E-2"/>
    <n v="7.6394194041252875E-2"/>
    <n v="1.9098548510313219E-2"/>
    <n v="0.10922030206048994"/>
    <n v="1.4736456936933771"/>
    <n v="1.5828659957538669"/>
    <n v="0.79143299787693344"/>
    <n v="2.9019209922154223"/>
    <x v="0"/>
    <x v="0"/>
    <n v="6"/>
    <m/>
    <m/>
    <m/>
    <m/>
  </r>
  <r>
    <n v="3232"/>
    <x v="1"/>
    <x v="12106"/>
    <x v="0"/>
    <m/>
    <s v="L86-580"/>
    <x v="13"/>
    <x v="13"/>
    <x v="0"/>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0"/>
    <x v="12107"/>
    <x v="0"/>
    <m/>
    <s v="L89-583"/>
    <x v="27"/>
    <x v="27"/>
    <x v="1"/>
    <n v="26"/>
    <n v="24"/>
    <n v="0"/>
    <n v="0"/>
    <n v="0"/>
    <n v="0"/>
    <n v="0"/>
    <n v="0"/>
    <n v="0"/>
    <m/>
    <x v="1"/>
    <x v="1"/>
    <m/>
    <n v="35.383612025908263"/>
    <x v="891"/>
    <n v="9.9630761395467261E-3"/>
    <n v="2.9889228418640178E-2"/>
    <n v="7.4723071046600446E-3"/>
    <n v="4.2732443181166681E-2"/>
    <n v="1.7368180446016144"/>
    <n v="1.779550487782781"/>
    <n v="0.88977524389139051"/>
    <n v="3.2625092276017651"/>
    <x v="0"/>
    <x v="0"/>
    <n v="3"/>
    <m/>
    <m/>
    <m/>
    <m/>
  </r>
  <r>
    <n v="1312"/>
    <x v="0"/>
    <x v="12108"/>
    <x v="0"/>
    <m/>
    <s v="L88-582"/>
    <x v="30"/>
    <x v="30"/>
    <x v="1"/>
    <n v="28"/>
    <n v="26"/>
    <n v="22"/>
    <n v="0"/>
    <n v="0"/>
    <n v="0"/>
    <n v="0"/>
    <n v="0"/>
    <n v="0"/>
    <m/>
    <x v="1"/>
    <x v="1"/>
    <m/>
    <n v="44.090815370097204"/>
    <x v="2859"/>
    <n v="1.5469824293353701E-2"/>
    <n v="4.6409472880061101E-2"/>
    <n v="1.1602368220015275E-2"/>
    <n v="6.6351333501747614E-2"/>
    <n v="1.6080299202664283"/>
    <n v="1.6743812537681759"/>
    <n v="0.83719062688408796"/>
    <n v="3.0696989652416558"/>
    <x v="0"/>
    <x v="0"/>
    <n v="3"/>
    <m/>
    <m/>
    <m/>
    <m/>
  </r>
  <r>
    <n v="3232"/>
    <x v="0"/>
    <x v="12109"/>
    <x v="0"/>
    <m/>
    <s v="L90-584"/>
    <x v="31"/>
    <x v="31"/>
    <x v="1"/>
    <n v="45"/>
    <n v="0"/>
    <n v="0"/>
    <n v="0"/>
    <n v="0"/>
    <n v="0"/>
    <n v="0"/>
    <n v="0"/>
    <n v="0"/>
    <m/>
    <x v="29"/>
    <x v="2"/>
    <m/>
    <n v="45"/>
    <x v="23"/>
    <n v="1.611440030557678E-2"/>
    <n v="9.6686401833460681E-2"/>
    <n v="3.6257400687547757E-2"/>
    <n v="0.13823194479530762"/>
    <n v="1.4140978630510137"/>
    <n v="1.5523298078463212"/>
    <n v="0.77616490392316062"/>
    <n v="2.845937981051589"/>
    <x v="0"/>
    <x v="0"/>
    <n v="5"/>
    <m/>
    <m/>
    <m/>
    <m/>
  </r>
  <r>
    <n v="3232"/>
    <x v="1"/>
    <x v="12110"/>
    <x v="0"/>
    <m/>
    <s v="L92-586"/>
    <x v="31"/>
    <x v="31"/>
    <x v="1"/>
    <n v="26"/>
    <n v="0"/>
    <n v="0"/>
    <n v="0"/>
    <n v="0"/>
    <n v="0"/>
    <n v="0"/>
    <n v="0"/>
    <n v="0"/>
    <m/>
    <x v="15"/>
    <x v="3"/>
    <m/>
    <n v="26"/>
    <x v="66"/>
    <n v="5.3794244970715548E-3"/>
    <n v="2.824197860962566E-2"/>
    <n v="8.0691367456073321E-3"/>
    <n v="4.0377380417987364E-2"/>
    <n v="1.7541438766262818"/>
    <n v="1.7945212570442692"/>
    <n v="0.89726062852213462"/>
    <n v="3.2899556379144936"/>
    <x v="0"/>
    <x v="0"/>
    <n v="5"/>
    <m/>
    <m/>
    <m/>
    <m/>
  </r>
  <r>
    <n v="3232"/>
    <x v="1"/>
    <x v="12111"/>
    <x v="0"/>
    <m/>
    <s v="L91-585"/>
    <x v="31"/>
    <x v="31"/>
    <x v="1"/>
    <n v="25"/>
    <n v="0"/>
    <n v="0"/>
    <n v="0"/>
    <n v="0"/>
    <n v="0"/>
    <n v="0"/>
    <n v="0"/>
    <n v="0"/>
    <m/>
    <x v="15"/>
    <x v="3"/>
    <m/>
    <n v="25"/>
    <x v="48"/>
    <n v="4.9735803412273996E-3"/>
    <n v="2.6111296791443847E-2"/>
    <n v="7.4603705118410999E-3"/>
    <n v="3.733115793083152E-2"/>
    <n v="1.7784034294474775"/>
    <n v="1.8157345873783091"/>
    <n v="0.90786729368915453"/>
    <n v="3.3288467435269"/>
    <x v="0"/>
    <x v="0"/>
    <n v="5"/>
    <m/>
    <m/>
    <m/>
    <m/>
  </r>
  <r>
    <n v="3232"/>
    <x v="1"/>
    <x v="12112"/>
    <x v="0"/>
    <m/>
    <s v="L84-578"/>
    <x v="31"/>
    <x v="31"/>
    <x v="1"/>
    <n v="29"/>
    <n v="0"/>
    <n v="0"/>
    <n v="0"/>
    <n v="0"/>
    <n v="0"/>
    <n v="0"/>
    <n v="0"/>
    <n v="0"/>
    <m/>
    <x v="29"/>
    <x v="1"/>
    <m/>
    <n v="29"/>
    <x v="92"/>
    <n v="6.6924497071555889E-3"/>
    <n v="4.0154698242933537E-2"/>
    <n v="5.0193372803666921E-3"/>
    <n v="5.7408921270545019E-2"/>
    <n v="1.6493115846287494"/>
    <n v="1.7067205058992945"/>
    <n v="0.85336025294964724"/>
    <n v="3.1289875941487062"/>
    <x v="0"/>
    <x v="0"/>
    <n v="7"/>
    <m/>
    <m/>
    <m/>
    <m/>
  </r>
  <r>
    <n v="3232"/>
    <x v="1"/>
    <x v="12113"/>
    <x v="0"/>
    <m/>
    <s v="L83-577"/>
    <x v="13"/>
    <x v="13"/>
    <x v="0"/>
    <n v="18"/>
    <n v="0"/>
    <n v="0"/>
    <n v="0"/>
    <n v="0"/>
    <n v="0"/>
    <n v="0"/>
    <n v="0"/>
    <n v="0"/>
    <m/>
    <x v="13"/>
    <x v="1"/>
    <m/>
    <n v="18"/>
    <x v="3"/>
    <n v="2.5783040488922848E-3"/>
    <n v="9.6686401833460667E-3"/>
    <n v="1.9337280366692137E-3"/>
    <n v="1.3823194479530759E-2"/>
    <n v="2.1163108863957674"/>
    <n v="2.130134080875298"/>
    <n v="1.065067040437649"/>
    <n v="3.9052458149380462"/>
    <x v="0"/>
    <x v="0"/>
    <n v="4"/>
    <m/>
    <m/>
    <m/>
    <m/>
  </r>
  <r>
    <n v="3232"/>
    <x v="0"/>
    <x v="12114"/>
    <x v="0"/>
    <m/>
    <s v="L82-576"/>
    <x v="11"/>
    <x v="11"/>
    <x v="8"/>
    <n v="70"/>
    <n v="53"/>
    <n v="49"/>
    <n v="42"/>
    <n v="0"/>
    <n v="0"/>
    <n v="0"/>
    <n v="0"/>
    <n v="0"/>
    <m/>
    <x v="0"/>
    <x v="3"/>
    <m/>
    <n v="108.96788517723927"/>
    <x v="2860"/>
    <n v="9.4490068754774628E-2"/>
    <n v="0.63780796409472873"/>
    <n v="0.14173510313216195"/>
    <n v="0.91187006249971225"/>
    <n v="1.016285523045483"/>
    <n v="1.9281555855451953"/>
    <n v="0.96407779277259764"/>
    <n v="3.5349519068328581"/>
    <x v="0"/>
    <x v="0"/>
    <n v="7"/>
    <m/>
    <m/>
    <m/>
    <m/>
  </r>
  <r>
    <n v="3232"/>
    <x v="1"/>
    <x v="12115"/>
    <x v="0"/>
    <m/>
    <s v="L80-574"/>
    <x v="31"/>
    <x v="31"/>
    <x v="1"/>
    <n v="24"/>
    <n v="0"/>
    <n v="0"/>
    <n v="0"/>
    <n v="0"/>
    <n v="0"/>
    <n v="0"/>
    <n v="0"/>
    <n v="0"/>
    <m/>
    <x v="29"/>
    <x v="0"/>
    <m/>
    <n v="24"/>
    <x v="38"/>
    <n v="4.5836516424751714E-3"/>
    <n v="2.7501909854851028E-2"/>
    <n v="1.3750954927425514E-2"/>
    <n v="3.9319308741776374E-2"/>
    <n v="1.7623189511703186"/>
    <n v="1.801638259912095"/>
    <n v="0.90081912995604752"/>
    <n v="3.3030034765055074"/>
    <x v="0"/>
    <x v="0"/>
    <n v="4"/>
    <m/>
    <m/>
    <m/>
    <m/>
  </r>
  <r>
    <n v="3232"/>
    <x v="0"/>
    <x v="12116"/>
    <x v="0"/>
    <m/>
    <s v="L81-575"/>
    <x v="11"/>
    <x v="11"/>
    <x v="8"/>
    <n v="41"/>
    <n v="0"/>
    <n v="0"/>
    <n v="0"/>
    <n v="0"/>
    <n v="0"/>
    <n v="0"/>
    <n v="0"/>
    <n v="0"/>
    <m/>
    <x v="15"/>
    <x v="1"/>
    <m/>
    <n v="41"/>
    <x v="385"/>
    <n v="1.3376941685765214E-2"/>
    <n v="7.0228943850267372E-2"/>
    <n v="1.0032706264323911E-2"/>
    <n v="0.10040588237076445"/>
    <n v="1.4955191261860443"/>
    <n v="1.5959250085568089"/>
    <n v="0.79796250427840443"/>
    <n v="2.9258625156874829"/>
    <x v="0"/>
    <x v="0"/>
    <n v="6"/>
    <m/>
    <m/>
    <m/>
    <m/>
  </r>
  <r>
    <n v="3232"/>
    <x v="1"/>
    <x v="12117"/>
    <x v="0"/>
    <m/>
    <s v="L76-570"/>
    <x v="13"/>
    <x v="13"/>
    <x v="0"/>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2"/>
    <x v="1"/>
    <x v="12118"/>
    <x v="0"/>
    <m/>
    <s v="L78-572"/>
    <x v="14"/>
    <x v="14"/>
    <x v="10"/>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2"/>
    <x v="1"/>
    <x v="12119"/>
    <x v="0"/>
    <m/>
    <s v="L75-569"/>
    <x v="14"/>
    <x v="14"/>
    <x v="10"/>
    <n v="24"/>
    <n v="18"/>
    <n v="0"/>
    <n v="0"/>
    <n v="0"/>
    <n v="0"/>
    <n v="0"/>
    <n v="0"/>
    <n v="0"/>
    <m/>
    <x v="13"/>
    <x v="1"/>
    <m/>
    <n v="30"/>
    <x v="89"/>
    <n v="7.1619556913674548E-3"/>
    <n v="2.6857333842627958E-2"/>
    <n v="5.3714667685255913E-3"/>
    <n v="3.8397762443140991E-2"/>
    <n v="1.7696526625798803"/>
    <n v="1.8080504250230214"/>
    <n v="0.90402521251151069"/>
    <n v="3.3147591125422058"/>
    <x v="0"/>
    <x v="0"/>
    <n v="4"/>
    <m/>
    <m/>
    <m/>
    <m/>
  </r>
  <r>
    <n v="3232"/>
    <x v="0"/>
    <x v="12120"/>
    <x v="0"/>
    <m/>
    <s v="L79-573"/>
    <x v="13"/>
    <x v="13"/>
    <x v="0"/>
    <n v="40.5"/>
    <n v="0"/>
    <n v="0"/>
    <n v="0"/>
    <n v="0"/>
    <n v="0"/>
    <n v="0"/>
    <n v="0"/>
    <n v="0"/>
    <m/>
    <x v="11"/>
    <x v="3"/>
    <m/>
    <n v="40.5"/>
    <x v="1283"/>
    <n v="1.3052664247517188E-2"/>
    <n v="5.8736989113827347E-2"/>
    <n v="1.9578996371275782E-2"/>
    <n v="8.3975906463149341E-2"/>
    <n v="1.5430518229058006"/>
    <n v="1.6270277293689499"/>
    <n v="0.81351386468447495"/>
    <n v="2.9828841705097413"/>
    <x v="0"/>
    <x v="0"/>
    <n v="4"/>
    <m/>
    <m/>
    <m/>
    <m/>
  </r>
  <r>
    <n v="3232"/>
    <x v="1"/>
    <x v="12121"/>
    <x v="0"/>
    <m/>
    <s v="L77-571"/>
    <x v="13"/>
    <x v="13"/>
    <x v="0"/>
    <n v="17"/>
    <n v="18"/>
    <n v="0"/>
    <n v="0"/>
    <n v="0"/>
    <n v="0"/>
    <n v="0"/>
    <n v="0"/>
    <n v="0"/>
    <m/>
    <x v="3"/>
    <x v="1"/>
    <m/>
    <n v="24.758836806279895"/>
    <x v="347"/>
    <n v="4.8780875986758352E-3"/>
    <n v="1.0975697097020631E-2"/>
    <n v="3.6585656990068766E-3"/>
    <n v="1.569188558509696E-2"/>
    <n v="2.069842424594555"/>
    <n v="2.0855343101796522"/>
    <n v="1.0427671550898261"/>
    <n v="3.8234795686626954"/>
    <x v="0"/>
    <x v="0"/>
    <n v="2"/>
    <m/>
    <m/>
    <m/>
    <m/>
  </r>
  <r>
    <n v="3232"/>
    <x v="1"/>
    <x v="12122"/>
    <x v="0"/>
    <m/>
    <s v="L71-565"/>
    <x v="11"/>
    <x v="11"/>
    <x v="8"/>
    <n v="20"/>
    <n v="0"/>
    <n v="0"/>
    <n v="0"/>
    <n v="0"/>
    <n v="0"/>
    <n v="0"/>
    <n v="0"/>
    <n v="0"/>
    <m/>
    <x v="1"/>
    <x v="1"/>
    <m/>
    <n v="20"/>
    <x v="28"/>
    <n v="3.1830914183855366E-3"/>
    <n v="9.5492742551566093E-3"/>
    <n v="2.3873185637891523E-3"/>
    <n v="1.3652537757561242E-2"/>
    <n v="2.1209192606035296"/>
    <n v="2.1345717983610908"/>
    <n v="1.0672858991805454"/>
    <n v="3.9133816303286664"/>
    <x v="0"/>
    <x v="0"/>
    <n v="3"/>
    <m/>
    <m/>
    <m/>
    <m/>
  </r>
  <r>
    <n v="3232"/>
    <x v="1"/>
    <x v="12123"/>
    <x v="0"/>
    <m/>
    <s v="L72-566"/>
    <x v="11"/>
    <x v="11"/>
    <x v="8"/>
    <n v="22"/>
    <n v="0"/>
    <n v="0"/>
    <n v="0"/>
    <n v="0"/>
    <n v="0"/>
    <n v="0"/>
    <n v="0"/>
    <n v="0"/>
    <m/>
    <x v="1"/>
    <x v="1"/>
    <m/>
    <n v="22"/>
    <x v="1"/>
    <n v="3.8515406162464984E-3"/>
    <n v="1.1554621848739495E-2"/>
    <n v="2.8886554621848737E-3"/>
    <n v="1.6519570686649103E-2"/>
    <n v="2.051296399396394"/>
    <n v="2.0678159700830432"/>
    <n v="1.0339079850415216"/>
    <n v="3.7909959451522455"/>
    <x v="0"/>
    <x v="0"/>
    <n v="3"/>
    <m/>
    <m/>
    <m/>
    <m/>
  </r>
  <r>
    <n v="3232"/>
    <x v="0"/>
    <x v="12124"/>
    <x v="0"/>
    <m/>
    <s v="L70-564"/>
    <x v="11"/>
    <x v="11"/>
    <x v="8"/>
    <n v="31"/>
    <n v="18"/>
    <n v="0"/>
    <n v="0"/>
    <n v="0"/>
    <n v="0"/>
    <n v="0"/>
    <n v="0"/>
    <n v="0"/>
    <m/>
    <x v="16"/>
    <x v="1"/>
    <m/>
    <n v="35.846896657869841"/>
    <x v="1200"/>
    <n v="1.0225681181563534E-2"/>
    <n v="3.4511673987776922E-2"/>
    <n v="7.6692608861726498E-3"/>
    <n v="4.9341124739436165E-2"/>
    <n v="1.6936321771429514"/>
    <n v="1.7429733018823876"/>
    <n v="0.87148665094119382"/>
    <n v="3.1954510534510439"/>
    <x v="0"/>
    <x v="0"/>
    <n v="3.5"/>
    <m/>
    <m/>
    <m/>
    <m/>
  </r>
  <r>
    <n v="3232"/>
    <x v="0"/>
    <x v="12125"/>
    <x v="0"/>
    <m/>
    <s v="L74-568"/>
    <x v="13"/>
    <x v="13"/>
    <x v="0"/>
    <n v="54"/>
    <n v="30"/>
    <n v="31"/>
    <n v="0"/>
    <n v="0"/>
    <n v="0"/>
    <n v="0"/>
    <n v="0"/>
    <n v="0"/>
    <m/>
    <x v="11"/>
    <x v="3"/>
    <m/>
    <n v="69.115844782509896"/>
    <x v="2861"/>
    <n v="3.8014069264069264E-2"/>
    <n v="0.17106331168831168"/>
    <n v="5.7021103896103896E-2"/>
    <n v="0.24456814825451267"/>
    <n v="1.2796499331723261"/>
    <n v="1.5242180814268389"/>
    <n v="0.76210904071341945"/>
    <n v="2.7943998159492045"/>
    <x v="0"/>
    <x v="0"/>
    <n v="4"/>
    <m/>
    <m/>
    <m/>
    <m/>
  </r>
  <r>
    <n v="3232"/>
    <x v="0"/>
    <x v="12126"/>
    <x v="0"/>
    <m/>
    <s v="L69-563"/>
    <x v="16"/>
    <x v="16"/>
    <x v="1"/>
    <n v="45"/>
    <n v="0"/>
    <n v="0"/>
    <n v="0"/>
    <n v="0"/>
    <n v="0"/>
    <n v="0"/>
    <n v="0"/>
    <n v="0"/>
    <m/>
    <x v="3"/>
    <x v="1"/>
    <m/>
    <n v="45"/>
    <x v="23"/>
    <n v="1.611440030557678E-2"/>
    <n v="3.6257400687547757E-2"/>
    <n v="1.2085800229182585E-2"/>
    <n v="5.1836979298240354E-2"/>
    <n v="1.6790614512903532"/>
    <n v="1.7308984305885935"/>
    <n v="0.86544921529429675"/>
    <n v="3.1733137894124215"/>
    <x v="0"/>
    <x v="0"/>
    <n v="2"/>
    <m/>
    <m/>
    <m/>
    <m/>
  </r>
  <r>
    <n v="233"/>
    <x v="0"/>
    <x v="12127"/>
    <x v="0"/>
    <m/>
    <s v="L73-567"/>
    <x v="13"/>
    <x v="13"/>
    <x v="0"/>
    <n v="74"/>
    <n v="17"/>
    <n v="0"/>
    <n v="0"/>
    <n v="0"/>
    <n v="0"/>
    <n v="0"/>
    <n v="0"/>
    <n v="0"/>
    <m/>
    <x v="16"/>
    <x v="1"/>
    <m/>
    <n v="75.927597090912869"/>
    <x v="2862"/>
    <n v="4.587630506748154E-2"/>
    <n v="0.15483252960275018"/>
    <n v="3.4407228800611159E-2"/>
    <n v="0.22136310048470781"/>
    <n v="1.3021831590964557"/>
    <n v="1.5235462595811635"/>
    <n v="0.76177312979058176"/>
    <n v="2.7931681425654662"/>
    <x v="0"/>
    <x v="0"/>
    <n v="3.5"/>
    <m/>
    <m/>
    <m/>
    <m/>
  </r>
  <r>
    <n v="233"/>
    <x v="1"/>
    <x v="12128"/>
    <x v="0"/>
    <m/>
    <s v="L68-562"/>
    <x v="13"/>
    <x v="13"/>
    <x v="0"/>
    <n v="21"/>
    <n v="18"/>
    <n v="0"/>
    <n v="0"/>
    <n v="0"/>
    <n v="0"/>
    <n v="0"/>
    <n v="0"/>
    <n v="0"/>
    <m/>
    <x v="13"/>
    <x v="1"/>
    <m/>
    <n v="27.658633371878661"/>
    <x v="509"/>
    <n v="6.0876623376623371E-3"/>
    <n v="2.2828733766233764E-2"/>
    <n v="4.565746753246753E-3"/>
    <n v="3.2638098076669841E-2"/>
    <n v="1.8207351644757617"/>
    <n v="1.8533732625524315"/>
    <n v="0.92668663127621576"/>
    <n v="3.3978509813461244"/>
    <x v="0"/>
    <x v="0"/>
    <n v="4"/>
    <m/>
    <m/>
    <m/>
    <m/>
  </r>
  <r>
    <n v="233"/>
    <x v="1"/>
    <x v="12129"/>
    <x v="0"/>
    <m/>
    <s v="L66-560"/>
    <x v="13"/>
    <x v="13"/>
    <x v="0"/>
    <n v="26"/>
    <n v="0"/>
    <n v="0"/>
    <n v="0"/>
    <n v="0"/>
    <n v="0"/>
    <n v="0"/>
    <n v="0"/>
    <n v="0"/>
    <m/>
    <x v="13"/>
    <x v="1"/>
    <m/>
    <n v="26"/>
    <x v="66"/>
    <n v="5.3794244970715548E-3"/>
    <n v="2.0172841864018329E-2"/>
    <n v="4.0345683728036661E-3"/>
    <n v="2.8840986012848114E-2"/>
    <n v="1.8605966334130035"/>
    <n v="1.8894376194258515"/>
    <n v="0.94471880971292577"/>
    <n v="3.4639689689473943"/>
    <x v="0"/>
    <x v="0"/>
    <n v="4"/>
    <m/>
    <m/>
    <m/>
    <m/>
  </r>
  <r>
    <n v="233"/>
    <x v="1"/>
    <x v="12130"/>
    <x v="0"/>
    <m/>
    <s v="L67-561"/>
    <x v="13"/>
    <x v="13"/>
    <x v="0"/>
    <n v="24"/>
    <n v="0"/>
    <n v="0"/>
    <n v="0"/>
    <n v="0"/>
    <n v="0"/>
    <n v="0"/>
    <n v="0"/>
    <n v="0"/>
    <m/>
    <x v="13"/>
    <x v="1"/>
    <m/>
    <n v="24"/>
    <x v="38"/>
    <n v="4.5836516424751714E-3"/>
    <n v="1.7188693659281891E-2"/>
    <n v="3.4377387318563785E-3"/>
    <n v="2.4574567963610232E-2"/>
    <n v="1.9134887817277479"/>
    <n v="1.9380633496913582"/>
    <n v="0.96903167484567909"/>
    <n v="3.5531161411008232"/>
    <x v="0"/>
    <x v="0"/>
    <n v="4"/>
    <m/>
    <m/>
    <m/>
    <m/>
  </r>
  <r>
    <n v="233"/>
    <x v="1"/>
    <x v="12131"/>
    <x v="0"/>
    <m/>
    <s v="L65-559"/>
    <x v="1"/>
    <x v="1"/>
    <x v="1"/>
    <n v="30"/>
    <n v="0"/>
    <n v="0"/>
    <n v="0"/>
    <n v="0"/>
    <n v="0"/>
    <n v="0"/>
    <n v="0"/>
    <n v="0"/>
    <m/>
    <x v="13"/>
    <x v="1"/>
    <m/>
    <n v="30"/>
    <x v="89"/>
    <n v="7.1619556913674548E-3"/>
    <n v="2.6857333842627958E-2"/>
    <n v="5.3714667685255913E-3"/>
    <n v="3.8397762443140991E-2"/>
    <n v="1.7696526625798803"/>
    <n v="1.8080504250230214"/>
    <n v="0.90402521251151069"/>
    <n v="3.3147591125422058"/>
    <x v="0"/>
    <x v="0"/>
    <n v="4"/>
    <m/>
    <m/>
    <m/>
    <m/>
  </r>
  <r>
    <n v="233"/>
    <x v="0"/>
    <x v="12132"/>
    <x v="0"/>
    <m/>
    <s v="L64-558"/>
    <x v="16"/>
    <x v="16"/>
    <x v="1"/>
    <n v="117"/>
    <n v="0"/>
    <n v="0"/>
    <n v="0"/>
    <n v="0"/>
    <n v="0"/>
    <n v="0"/>
    <n v="0"/>
    <n v="0"/>
    <m/>
    <x v="4"/>
    <x v="3"/>
    <m/>
    <n v="117"/>
    <x v="2863"/>
    <n v="0.10893334606569902"/>
    <n v="0.89870010504201692"/>
    <n v="0.16340001909854851"/>
    <n v="1.2848659268723841"/>
    <n v="0.95705962900556918"/>
    <n v="2.2419255558779532"/>
    <n v="1.1209627779389766"/>
    <n v="4.1101968524429138"/>
    <x v="1"/>
    <x v="0"/>
    <n v="9"/>
    <m/>
    <m/>
    <m/>
    <m/>
  </r>
  <r>
    <n v="233"/>
    <x v="1"/>
    <x v="12133"/>
    <x v="0"/>
    <m/>
    <s v="L63-557"/>
    <x v="13"/>
    <x v="13"/>
    <x v="0"/>
    <n v="16"/>
    <n v="0"/>
    <n v="0"/>
    <n v="0"/>
    <n v="0"/>
    <n v="0"/>
    <n v="0"/>
    <n v="0"/>
    <n v="0"/>
    <m/>
    <x v="3"/>
    <x v="1"/>
    <m/>
    <n v="16"/>
    <x v="88"/>
    <n v="2.0371785077667433E-3"/>
    <n v="4.5836516424751722E-3"/>
    <n v="1.5278838808250575E-3"/>
    <n v="6.5532181236293962E-3"/>
    <n v="2.4117861419869722"/>
    <n v="2.4183393601106014"/>
    <n v="1.2091696800553007"/>
    <n v="4.433622160202769"/>
    <x v="0"/>
    <x v="0"/>
    <n v="2"/>
    <m/>
    <m/>
    <m/>
    <m/>
  </r>
  <r>
    <n v="233"/>
    <x v="1"/>
    <x v="12134"/>
    <x v="0"/>
    <m/>
    <s v="L62-556"/>
    <x v="13"/>
    <x v="13"/>
    <x v="0"/>
    <n v="18"/>
    <n v="17"/>
    <n v="0"/>
    <n v="0"/>
    <n v="0"/>
    <n v="0"/>
    <n v="0"/>
    <n v="0"/>
    <n v="0"/>
    <m/>
    <x v="1"/>
    <x v="1"/>
    <m/>
    <n v="24.758836806279895"/>
    <x v="347"/>
    <n v="4.8780875986758352E-3"/>
    <n v="1.4634262796027506E-2"/>
    <n v="3.6585656990068766E-3"/>
    <n v="2.0922514113462611E-2"/>
    <n v="1.9681604998552886"/>
    <n v="1.9890830139687512"/>
    <n v="0.9945415069843756"/>
    <n v="3.6466521922760435"/>
    <x v="0"/>
    <x v="0"/>
    <n v="3"/>
    <m/>
    <m/>
    <m/>
    <m/>
  </r>
  <r>
    <n v="233"/>
    <x v="0"/>
    <x v="12135"/>
    <x v="0"/>
    <m/>
    <s v="L61-555"/>
    <x v="8"/>
    <x v="8"/>
    <x v="1"/>
    <n v="37"/>
    <n v="0"/>
    <n v="0"/>
    <n v="0"/>
    <n v="0"/>
    <n v="0"/>
    <n v="0"/>
    <n v="0"/>
    <n v="0"/>
    <m/>
    <x v="13"/>
    <x v="1"/>
    <m/>
    <n v="37"/>
    <x v="382"/>
    <n v="1.0894130379424495E-2"/>
    <n v="4.0852988922841858E-2"/>
    <n v="8.170597784568372E-3"/>
    <n v="5.8407263094066679E-2"/>
    <n v="1.6443401210977582"/>
    <n v="1.7027473841918248"/>
    <n v="0.8513736920959124"/>
    <n v="3.1217035376850122"/>
    <x v="0"/>
    <x v="0"/>
    <n v="4"/>
    <m/>
    <m/>
    <m/>
    <m/>
  </r>
  <r>
    <n v="233"/>
    <x v="0"/>
    <x v="12136"/>
    <x v="0"/>
    <m/>
    <s v="L60-554"/>
    <x v="8"/>
    <x v="8"/>
    <x v="1"/>
    <n v="33"/>
    <n v="0"/>
    <n v="0"/>
    <n v="0"/>
    <n v="0"/>
    <n v="0"/>
    <n v="0"/>
    <n v="0"/>
    <n v="0"/>
    <m/>
    <x v="15"/>
    <x v="3"/>
    <m/>
    <n v="33"/>
    <x v="40"/>
    <n v="8.6659663865546223E-3"/>
    <n v="4.549632352941177E-2"/>
    <n v="1.2998949579831933E-2"/>
    <n v="6.5045809578680849E-2"/>
    <n v="1.6136349674792334"/>
    <n v="1.6786807770579142"/>
    <n v="0.83934038852895709"/>
    <n v="3.0775814246061759"/>
    <x v="0"/>
    <x v="0"/>
    <n v="5"/>
    <m/>
    <m/>
    <m/>
    <m/>
  </r>
  <r>
    <n v="3232"/>
    <x v="1"/>
    <x v="12137"/>
    <x v="0"/>
    <m/>
    <s v="L58-552"/>
    <x v="8"/>
    <x v="8"/>
    <x v="1"/>
    <n v="23"/>
    <n v="18"/>
    <n v="0"/>
    <n v="0"/>
    <n v="0"/>
    <n v="0"/>
    <n v="0"/>
    <n v="0"/>
    <n v="0"/>
    <m/>
    <x v="13"/>
    <x v="1"/>
    <m/>
    <n v="29.206163733020468"/>
    <x v="317"/>
    <n v="6.787942449707156E-3"/>
    <n v="2.5454784186401833E-2"/>
    <n v="5.0909568372803672E-3"/>
    <n v="3.6392545959999183E-2"/>
    <n v="1.7863506893359997"/>
    <n v="1.8227432352959989"/>
    <n v="0.91137161764799945"/>
    <n v="3.3416959313759977"/>
    <x v="0"/>
    <x v="0"/>
    <n v="4"/>
    <m/>
    <m/>
    <m/>
    <m/>
  </r>
  <r>
    <n v="3232"/>
    <x v="0"/>
    <x v="12138"/>
    <x v="0"/>
    <m/>
    <s v="L59-553"/>
    <x v="8"/>
    <x v="8"/>
    <x v="1"/>
    <n v="41"/>
    <n v="0"/>
    <n v="0"/>
    <n v="0"/>
    <n v="0"/>
    <n v="0"/>
    <n v="0"/>
    <n v="0"/>
    <n v="0"/>
    <m/>
    <x v="13"/>
    <x v="1"/>
    <m/>
    <n v="41"/>
    <x v="385"/>
    <n v="1.3376941685765214E-2"/>
    <n v="5.0163531321619555E-2"/>
    <n v="1.0032706264323911E-2"/>
    <n v="7.1718487407688894E-2"/>
    <n v="1.5862768661474687"/>
    <n v="1.6579953535551575"/>
    <n v="0.82899767677757874"/>
    <n v="3.0396581481844551"/>
    <x v="0"/>
    <x v="0"/>
    <n v="4"/>
    <m/>
    <m/>
    <m/>
    <m/>
  </r>
  <r>
    <n v="3232"/>
    <x v="1"/>
    <x v="12139"/>
    <x v="0"/>
    <m/>
    <s v="L57-551"/>
    <x v="23"/>
    <x v="23"/>
    <x v="14"/>
    <n v="16"/>
    <n v="0"/>
    <n v="0"/>
    <n v="0"/>
    <n v="0"/>
    <n v="0"/>
    <n v="0"/>
    <n v="0"/>
    <n v="0"/>
    <m/>
    <x v="13"/>
    <x v="1"/>
    <m/>
    <n v="16"/>
    <x v="88"/>
    <n v="2.0371785077667433E-3"/>
    <n v="7.6394194041252868E-3"/>
    <n v="1.5278838808250575E-3"/>
    <n v="1.0922030206048993E-2"/>
    <n v="2.2054289916857255"/>
    <n v="2.2163510218917746"/>
    <n v="1.1081755109458873"/>
    <n v="4.0633102068015869"/>
    <x v="0"/>
    <x v="0"/>
    <n v="4"/>
    <m/>
    <m/>
    <m/>
    <m/>
  </r>
  <r>
    <n v="3232"/>
    <x v="1"/>
    <x v="12140"/>
    <x v="0"/>
    <m/>
    <s v="L54-548"/>
    <x v="13"/>
    <x v="13"/>
    <x v="0"/>
    <n v="18"/>
    <n v="0"/>
    <n v="0"/>
    <n v="0"/>
    <n v="0"/>
    <n v="0"/>
    <n v="0"/>
    <n v="0"/>
    <n v="0"/>
    <m/>
    <x v="3"/>
    <x v="1"/>
    <m/>
    <n v="18"/>
    <x v="3"/>
    <n v="2.5783040488922848E-3"/>
    <n v="5.801184110007641E-3"/>
    <n v="1.9337280366692137E-3"/>
    <n v="8.293916687718457E-3"/>
    <n v="2.3143294511804493"/>
    <n v="2.3226233678681676"/>
    <n v="1.1613116839340838"/>
    <n v="4.2581428410916402"/>
    <x v="0"/>
    <x v="0"/>
    <n v="2"/>
    <m/>
    <m/>
    <m/>
    <m/>
  </r>
  <r>
    <n v="3232"/>
    <x v="0"/>
    <x v="12141"/>
    <x v="0"/>
    <m/>
    <s v="L56-550"/>
    <x v="13"/>
    <x v="13"/>
    <x v="0"/>
    <n v="48"/>
    <n v="33"/>
    <n v="0"/>
    <n v="0"/>
    <n v="0"/>
    <n v="0"/>
    <n v="0"/>
    <n v="0"/>
    <n v="0"/>
    <m/>
    <x v="40"/>
    <x v="1"/>
    <m/>
    <n v="58.249463516842795"/>
    <x v="938"/>
    <n v="2.7000572956455311E-2"/>
    <n v="0.11137736344537816"/>
    <n v="2.0250429717341485E-2"/>
    <n v="0.1592355208517057"/>
    <n v="1.379503492324299"/>
    <n v="1.5387390131760048"/>
    <n v="0.76936950658800241"/>
    <n v="2.8210215241560088"/>
    <x v="0"/>
    <x v="0"/>
    <n v="4.5"/>
    <m/>
    <m/>
    <m/>
    <m/>
  </r>
  <r>
    <n v="3232"/>
    <x v="0"/>
    <x v="12142"/>
    <x v="0"/>
    <m/>
    <s v="L55-549"/>
    <x v="13"/>
    <x v="13"/>
    <x v="0"/>
    <n v="34"/>
    <n v="24"/>
    <n v="0"/>
    <n v="0"/>
    <n v="0"/>
    <n v="0"/>
    <n v="0"/>
    <n v="0"/>
    <n v="0"/>
    <m/>
    <x v="13"/>
    <x v="1"/>
    <m/>
    <n v="41.617304093369626"/>
    <x v="336"/>
    <n v="1.3782785841609373E-2"/>
    <n v="5.1685446906035153E-2"/>
    <n v="1.033708938120703E-2"/>
    <n v="7.3894360612800247E-2"/>
    <n v="1.5779969597136723"/>
    <n v="1.6518913203264725"/>
    <n v="0.82594566016323623"/>
    <n v="3.0284674205985329"/>
    <x v="0"/>
    <x v="0"/>
    <n v="4"/>
    <m/>
    <m/>
    <m/>
    <m/>
  </r>
  <r>
    <n v="3232"/>
    <x v="0"/>
    <x v="12143"/>
    <x v="0"/>
    <m/>
    <s v="L53-547"/>
    <x v="14"/>
    <x v="14"/>
    <x v="10"/>
    <n v="27"/>
    <n v="19"/>
    <n v="0"/>
    <n v="0"/>
    <n v="0"/>
    <n v="0"/>
    <n v="0"/>
    <n v="0"/>
    <n v="0"/>
    <m/>
    <x v="13"/>
    <x v="1"/>
    <m/>
    <n v="33.015148038438355"/>
    <x v="510"/>
    <n v="8.6739241151005848E-3"/>
    <n v="3.2527215431627191E-2"/>
    <n v="6.5054430863254386E-3"/>
    <n v="4.650395673669297E-2"/>
    <n v="1.7112856850244702"/>
    <n v="1.7577896417611631"/>
    <n v="0.87889482088058157"/>
    <n v="3.2226143432287988"/>
    <x v="0"/>
    <x v="0"/>
    <n v="4"/>
    <m/>
    <m/>
    <m/>
    <m/>
  </r>
  <r>
    <n v="3232"/>
    <x v="1"/>
    <x v="12144"/>
    <x v="0"/>
    <m/>
    <s v="L52-546"/>
    <x v="14"/>
    <x v="14"/>
    <x v="10"/>
    <n v="20"/>
    <n v="0"/>
    <n v="0"/>
    <n v="0"/>
    <n v="0"/>
    <n v="0"/>
    <n v="0"/>
    <n v="0"/>
    <n v="0"/>
    <m/>
    <x v="13"/>
    <x v="1"/>
    <m/>
    <n v="20"/>
    <x v="28"/>
    <n v="3.1830914183855366E-3"/>
    <n v="1.1936592818945761E-2"/>
    <n v="2.3873185637891523E-3"/>
    <n v="1.7065672196951556E-2"/>
    <n v="2.0396478539808878"/>
    <n v="2.0567135261778393"/>
    <n v="1.0283567630889197"/>
    <n v="3.7706414646593718"/>
    <x v="0"/>
    <x v="0"/>
    <n v="4"/>
    <m/>
    <m/>
    <m/>
    <m/>
  </r>
  <r>
    <n v="3232"/>
    <x v="0"/>
    <x v="12145"/>
    <x v="0"/>
    <m/>
    <s v="L51-545"/>
    <x v="13"/>
    <x v="13"/>
    <x v="0"/>
    <n v="22"/>
    <n v="23"/>
    <n v="0"/>
    <n v="0"/>
    <n v="0"/>
    <n v="0"/>
    <n v="0"/>
    <n v="0"/>
    <n v="0"/>
    <m/>
    <x v="1"/>
    <x v="1"/>
    <m/>
    <n v="31.827660925679098"/>
    <x v="297"/>
    <n v="8.0611790170613696E-3"/>
    <n v="2.4183537051184111E-2"/>
    <n v="6.0458842627960276E-3"/>
    <n v="3.4575051871023846E-2"/>
    <n v="1.8024475116410239"/>
    <n v="1.8370225635120478"/>
    <n v="0.91851128175602392"/>
    <n v="3.3678746997720874"/>
    <x v="0"/>
    <x v="0"/>
    <n v="3"/>
    <m/>
    <m/>
    <m/>
    <m/>
  </r>
  <r>
    <n v="3232"/>
    <x v="0"/>
    <x v="12146"/>
    <x v="0"/>
    <m/>
    <s v="L50-544"/>
    <x v="8"/>
    <x v="8"/>
    <x v="1"/>
    <n v="26"/>
    <n v="18"/>
    <n v="17"/>
    <n v="0"/>
    <n v="0"/>
    <n v="0"/>
    <n v="0"/>
    <n v="0"/>
    <n v="0"/>
    <m/>
    <x v="13"/>
    <x v="1"/>
    <m/>
    <n v="35.902646142032481"/>
    <x v="1352"/>
    <n v="1.0257512095747387E-2"/>
    <n v="3.8465670359052698E-2"/>
    <n v="7.6931340718105409E-3"/>
    <n v="5.4994128654676358E-2"/>
    <n v="1.6617688408659095"/>
    <n v="1.7167629695205859"/>
    <n v="0.85838148476029297"/>
    <n v="3.1473987774544074"/>
    <x v="0"/>
    <x v="0"/>
    <n v="4"/>
    <m/>
    <m/>
    <m/>
    <m/>
  </r>
  <r>
    <n v="3232"/>
    <x v="0"/>
    <x v="12147"/>
    <x v="0"/>
    <m/>
    <s v="L47-541"/>
    <x v="13"/>
    <x v="13"/>
    <x v="0"/>
    <n v="61"/>
    <n v="31"/>
    <n v="40"/>
    <n v="23"/>
    <n v="26"/>
    <n v="0"/>
    <n v="0"/>
    <n v="0"/>
    <n v="0"/>
    <m/>
    <x v="13"/>
    <x v="1"/>
    <m/>
    <n v="86.527452291165957"/>
    <x v="2864"/>
    <n v="5.9579513623631286E-2"/>
    <n v="0.22342317608861734"/>
    <n v="4.4684635217723465E-2"/>
    <n v="0.31942671934644079"/>
    <n v="1.2211938139553835"/>
    <n v="1.5406205333018244"/>
    <n v="0.77031026665091218"/>
    <n v="2.824470977720011"/>
    <x v="0"/>
    <x v="0"/>
    <n v="4"/>
    <m/>
    <m/>
    <m/>
    <m/>
  </r>
  <r>
    <n v="3232"/>
    <x v="0"/>
    <x v="12148"/>
    <x v="0"/>
    <m/>
    <s v="L49-543"/>
    <x v="13"/>
    <x v="13"/>
    <x v="0"/>
    <n v="34"/>
    <n v="0"/>
    <n v="0"/>
    <n v="0"/>
    <n v="0"/>
    <n v="0"/>
    <n v="0"/>
    <n v="0"/>
    <n v="0"/>
    <m/>
    <x v="13"/>
    <x v="1"/>
    <m/>
    <n v="34"/>
    <x v="77"/>
    <n v="9.1991341991342016E-3"/>
    <n v="3.4496753246753255E-2"/>
    <n v="6.8993506493506516E-3"/>
    <n v="4.9319792649189995E-2"/>
    <n v="1.693760421997669"/>
    <n v="1.7430802146468589"/>
    <n v="0.87154010732342946"/>
    <n v="3.1956470601859079"/>
    <x v="0"/>
    <x v="0"/>
    <n v="4"/>
    <m/>
    <m/>
    <m/>
    <m/>
  </r>
  <r>
    <n v="3232"/>
    <x v="0"/>
    <x v="12149"/>
    <x v="0"/>
    <m/>
    <s v="L48-542"/>
    <x v="13"/>
    <x v="13"/>
    <x v="0"/>
    <n v="35"/>
    <n v="0"/>
    <n v="0"/>
    <n v="0"/>
    <n v="0"/>
    <n v="0"/>
    <n v="0"/>
    <n v="0"/>
    <n v="0"/>
    <m/>
    <x v="13"/>
    <x v="1"/>
    <m/>
    <n v="35"/>
    <x v="36"/>
    <n v="9.7482174688057043E-3"/>
    <n v="3.6555815508021394E-2"/>
    <n v="7.3111631016042778E-3"/>
    <n v="5.226362110316414E-2"/>
    <n v="1.6766533002986517"/>
    <n v="1.7289169214018159"/>
    <n v="0.86445846070090793"/>
    <n v="3.1696810225699954"/>
    <x v="0"/>
    <x v="0"/>
    <n v="4"/>
    <m/>
    <m/>
    <m/>
    <m/>
  </r>
  <r>
    <n v="3231"/>
    <x v="0"/>
    <x v="12150"/>
    <x v="0"/>
    <m/>
    <s v="L45-539"/>
    <x v="11"/>
    <x v="11"/>
    <x v="8"/>
    <n v="116"/>
    <n v="17"/>
    <n v="0"/>
    <n v="0"/>
    <n v="0"/>
    <n v="0"/>
    <n v="0"/>
    <n v="0"/>
    <n v="0"/>
    <m/>
    <x v="14"/>
    <x v="3"/>
    <m/>
    <n v="117.23907198540937"/>
    <x v="2865"/>
    <n v="0.10937897886427296"/>
    <n v="0.82034234148204721"/>
    <n v="0.16406846829640945"/>
    <n v="1.1728383217354952"/>
    <n v="0.97247042048628829"/>
    <n v="2.1453087422217836"/>
    <n v="1.0726543711108918"/>
    <n v="3.9330660274066029"/>
    <x v="1"/>
    <x v="0"/>
    <n v="8"/>
    <m/>
    <m/>
    <m/>
    <m/>
  </r>
  <r>
    <n v="3231"/>
    <x v="0"/>
    <x v="12151"/>
    <x v="0"/>
    <m/>
    <s v="L46-540"/>
    <x v="11"/>
    <x v="11"/>
    <x v="8"/>
    <n v="110"/>
    <n v="0"/>
    <n v="0"/>
    <n v="0"/>
    <n v="0"/>
    <n v="0"/>
    <n v="0"/>
    <n v="0"/>
    <n v="0"/>
    <m/>
    <x v="34"/>
    <x v="2"/>
    <m/>
    <n v="110"/>
    <x v="197"/>
    <n v="9.6288515406162484E-2"/>
    <n v="1.0110294117647061"/>
    <n v="0.21664915966386561"/>
    <n v="1.4454624350817968"/>
    <n v="0.93752489249777171"/>
    <n v="2.3829873275795688"/>
    <n v="1.1914936637897844"/>
    <n v="4.3688101005625422"/>
    <x v="1"/>
    <x v="0"/>
    <n v="11"/>
    <m/>
    <m/>
    <m/>
    <m/>
  </r>
  <r>
    <n v="3231"/>
    <x v="0"/>
    <x v="12152"/>
    <x v="0"/>
    <m/>
    <s v="L43-537"/>
    <x v="11"/>
    <x v="11"/>
    <x v="8"/>
    <n v="118"/>
    <n v="0"/>
    <n v="0"/>
    <n v="0"/>
    <n v="0"/>
    <n v="0"/>
    <n v="0"/>
    <n v="0"/>
    <n v="0"/>
    <m/>
    <x v="31"/>
    <x v="0"/>
    <m/>
    <n v="118"/>
    <x v="1298"/>
    <n v="0.11080341227400051"/>
    <n v="1.3296409472880062"/>
    <n v="0.33241023682200155"/>
    <n v="1.9009793573628275"/>
    <n v="0.89361624892223557"/>
    <n v="2.7945956062850632"/>
    <n v="1.3972978031425316"/>
    <n v="5.1234252781892824"/>
    <x v="1"/>
    <x v="0"/>
    <n v="12"/>
    <m/>
    <m/>
    <m/>
    <m/>
  </r>
  <r>
    <n v="3231"/>
    <x v="1"/>
    <x v="12153"/>
    <x v="0"/>
    <m/>
    <s v="L44-538"/>
    <x v="14"/>
    <x v="14"/>
    <x v="10"/>
    <n v="19"/>
    <n v="0"/>
    <n v="0"/>
    <n v="0"/>
    <n v="0"/>
    <n v="0"/>
    <n v="0"/>
    <n v="0"/>
    <n v="0"/>
    <m/>
    <x v="3"/>
    <x v="1"/>
    <m/>
    <n v="19"/>
    <x v="31"/>
    <n v="2.8727400050929464E-3"/>
    <n v="6.46366501145913E-3"/>
    <n v="2.15455500381971E-3"/>
    <n v="9.2410614946492678E-3"/>
    <n v="2.270921396714376"/>
    <n v="2.2801624582090252"/>
    <n v="1.1400812291045126"/>
    <n v="4.1802978400498789"/>
    <x v="0"/>
    <x v="0"/>
    <n v="2"/>
    <m/>
    <m/>
    <m/>
    <m/>
  </r>
  <r>
    <n v="3231"/>
    <x v="0"/>
    <x v="12154"/>
    <x v="0"/>
    <m/>
    <s v="L42-536"/>
    <x v="16"/>
    <x v="16"/>
    <x v="1"/>
    <n v="66"/>
    <n v="0"/>
    <n v="0"/>
    <n v="0"/>
    <n v="0"/>
    <n v="0"/>
    <n v="0"/>
    <n v="0"/>
    <n v="0"/>
    <m/>
    <x v="10"/>
    <x v="0"/>
    <m/>
    <n v="66"/>
    <x v="511"/>
    <n v="3.4663865546218489E-2"/>
    <n v="0.31197478991596639"/>
    <n v="0.10399159663865547"/>
    <n v="0.4460284085395258"/>
    <n v="1.1518518458706277"/>
    <n v="1.5978802544101536"/>
    <n v="0.79894012720507679"/>
    <n v="2.9294471330852816"/>
    <x v="1"/>
    <x v="0"/>
    <n v="8"/>
    <m/>
    <m/>
    <m/>
    <m/>
  </r>
  <r>
    <n v="3231"/>
    <x v="1"/>
    <x v="12155"/>
    <x v="0"/>
    <m/>
    <s v="L41-535"/>
    <x v="1"/>
    <x v="1"/>
    <x v="1"/>
    <n v="28"/>
    <n v="0"/>
    <n v="0"/>
    <n v="0"/>
    <n v="0"/>
    <n v="0"/>
    <n v="0"/>
    <n v="0"/>
    <n v="0"/>
    <m/>
    <x v="13"/>
    <x v="1"/>
    <m/>
    <n v="28"/>
    <x v="261"/>
    <n v="6.2388591800356507E-3"/>
    <n v="2.3395721925133693E-2"/>
    <n v="4.6791443850267376E-3"/>
    <n v="3.3448717506025051E-2"/>
    <n v="1.8129304969321669"/>
    <n v="1.8463792144381919"/>
    <n v="0.92318960721909593"/>
    <n v="3.3850285598033518"/>
    <x v="0"/>
    <x v="0"/>
    <n v="4"/>
    <m/>
    <m/>
    <m/>
    <m/>
  </r>
  <r>
    <n v="3231"/>
    <x v="0"/>
    <x v="12156"/>
    <x v="0"/>
    <m/>
    <s v="L40-534"/>
    <x v="1"/>
    <x v="1"/>
    <x v="1"/>
    <n v="34"/>
    <n v="24"/>
    <n v="22"/>
    <n v="0"/>
    <n v="0"/>
    <n v="0"/>
    <n v="0"/>
    <n v="0"/>
    <n v="0"/>
    <m/>
    <x v="11"/>
    <x v="1"/>
    <m/>
    <n v="47.074409183759279"/>
    <x v="2344"/>
    <n v="1.763432645785587E-2"/>
    <n v="7.9354469060351415E-2"/>
    <n v="1.3225744843391903E-2"/>
    <n v="0.11345258876533393"/>
    <n v="1.4638682680937372"/>
    <n v="1.5773208568590711"/>
    <n v="0.78866042842953554"/>
    <n v="2.8917549042416302"/>
    <x v="0"/>
    <x v="0"/>
    <n v="5"/>
    <m/>
    <m/>
    <m/>
    <m/>
  </r>
  <r>
    <n v="3231"/>
    <x v="0"/>
    <x v="12157"/>
    <x v="0"/>
    <m/>
    <s v="L38-532"/>
    <x v="14"/>
    <x v="14"/>
    <x v="10"/>
    <n v="22"/>
    <n v="21"/>
    <n v="16"/>
    <n v="0"/>
    <n v="0"/>
    <n v="0"/>
    <n v="0"/>
    <n v="0"/>
    <n v="0"/>
    <m/>
    <x v="13"/>
    <x v="1"/>
    <m/>
    <n v="34.365680554879162"/>
    <x v="2866"/>
    <n v="9.3980774127832949E-3"/>
    <n v="3.5242790297937358E-2"/>
    <n v="7.0485580595874711E-3"/>
    <n v="5.0386397161499452E-2"/>
    <n v="1.6874267915534056"/>
    <n v="1.7378131887149051"/>
    <n v="0.86890659435745254"/>
    <n v="3.1859908459773258"/>
    <x v="0"/>
    <x v="0"/>
    <n v="4"/>
    <m/>
    <m/>
    <m/>
    <m/>
  </r>
  <r>
    <n v="1221"/>
    <x v="0"/>
    <x v="12158"/>
    <x v="0"/>
    <m/>
    <s v="L39-533"/>
    <x v="1"/>
    <x v="1"/>
    <x v="1"/>
    <n v="40"/>
    <n v="0"/>
    <n v="0"/>
    <n v="0"/>
    <n v="0"/>
    <n v="0"/>
    <n v="0"/>
    <n v="0"/>
    <n v="0"/>
    <m/>
    <x v="11"/>
    <x v="1"/>
    <m/>
    <n v="40"/>
    <x v="353"/>
    <n v="1.2732365673542146E-2"/>
    <n v="5.729564553093966E-2"/>
    <n v="9.5492742551566093E-3"/>
    <n v="8.1915226545367467E-2"/>
    <n v="1.5497792867258005"/>
    <n v="1.631694513271168"/>
    <n v="0.81584725663558399"/>
    <n v="2.9914399409971413"/>
    <x v="0"/>
    <x v="0"/>
    <n v="5"/>
    <m/>
    <m/>
    <m/>
    <m/>
  </r>
  <r>
    <n v="3232"/>
    <x v="0"/>
    <x v="12159"/>
    <x v="0"/>
    <m/>
    <s v="L37-531"/>
    <x v="16"/>
    <x v="16"/>
    <x v="1"/>
    <n v="48"/>
    <n v="0"/>
    <n v="0"/>
    <n v="0"/>
    <n v="0"/>
    <n v="0"/>
    <n v="0"/>
    <n v="0"/>
    <n v="0"/>
    <m/>
    <x v="15"/>
    <x v="3"/>
    <m/>
    <n v="48"/>
    <x v="81"/>
    <n v="1.8334606569900685E-2"/>
    <n v="9.6256684491978606E-2"/>
    <n v="2.7501909854851028E-2"/>
    <n v="0.13761758059621731"/>
    <n v="1.4152012284517637"/>
    <n v="1.5528188090479809"/>
    <n v="0.77640940452399043"/>
    <n v="2.8468344832546313"/>
    <x v="0"/>
    <x v="0"/>
    <n v="5"/>
    <m/>
    <m/>
    <m/>
    <m/>
  </r>
  <r>
    <n v="3232"/>
    <x v="1"/>
    <x v="12160"/>
    <x v="0"/>
    <m/>
    <s v="L36-530"/>
    <x v="18"/>
    <x v="18"/>
    <x v="12"/>
    <n v="17"/>
    <n v="0"/>
    <n v="0"/>
    <n v="0"/>
    <n v="0"/>
    <n v="0"/>
    <n v="0"/>
    <n v="0"/>
    <n v="0"/>
    <m/>
    <x v="1"/>
    <x v="1"/>
    <m/>
    <n v="17"/>
    <x v="39"/>
    <n v="2.2997835497835504E-3"/>
    <n v="6.8993506493506516E-3"/>
    <n v="1.7248376623376629E-3"/>
    <n v="9.8639585298380007E-3"/>
    <n v="2.2451306989688189"/>
    <n v="2.2549946574986568"/>
    <n v="1.1274973287493284"/>
    <n v="4.1341568720808706"/>
    <x v="0"/>
    <x v="0"/>
    <n v="3"/>
    <m/>
    <m/>
    <m/>
    <m/>
  </r>
  <r>
    <n v="3232"/>
    <x v="0"/>
    <x v="12161"/>
    <x v="0"/>
    <m/>
    <s v="L34-528"/>
    <x v="11"/>
    <x v="11"/>
    <x v="8"/>
    <n v="37"/>
    <n v="0"/>
    <n v="0"/>
    <n v="0"/>
    <n v="0"/>
    <n v="0"/>
    <n v="0"/>
    <n v="0"/>
    <n v="0"/>
    <m/>
    <x v="15"/>
    <x v="3"/>
    <m/>
    <n v="37"/>
    <x v="382"/>
    <n v="1.0894130379424495E-2"/>
    <n v="5.7194184491978606E-2"/>
    <n v="1.6341195569136744E-2"/>
    <n v="8.1770168331693358E-2"/>
    <n v="1.5502603319363788"/>
    <n v="1.6320305002680722"/>
    <n v="0.81601525013403609"/>
    <n v="2.9920559171581322"/>
    <x v="0"/>
    <x v="0"/>
    <n v="5"/>
    <m/>
    <m/>
    <m/>
    <m/>
  </r>
  <r>
    <n v="3232"/>
    <x v="0"/>
    <x v="12162"/>
    <x v="0"/>
    <m/>
    <s v="L35-529"/>
    <x v="23"/>
    <x v="23"/>
    <x v="14"/>
    <n v="30"/>
    <n v="25"/>
    <n v="23"/>
    <n v="0"/>
    <n v="0"/>
    <n v="0"/>
    <n v="0"/>
    <n v="0"/>
    <n v="0"/>
    <m/>
    <x v="12"/>
    <x v="1"/>
    <m/>
    <n v="45.321076774498643"/>
    <x v="67"/>
    <n v="1.6345174433409729E-2"/>
    <n v="5.3121812822288006E-2"/>
    <n v="1.2258880825057297E-2"/>
    <n v="7.5947923991684943E-2"/>
    <n v="1.5704411434368419"/>
    <n v="1.6463890674285269"/>
    <n v="0.82319453371426343"/>
    <n v="3.0183799569522991"/>
    <x v="0"/>
    <x v="0"/>
    <n v="3.3333329999999997"/>
    <m/>
    <m/>
    <m/>
    <m/>
  </r>
  <r>
    <n v="3232"/>
    <x v="1"/>
    <x v="12163"/>
    <x v="0"/>
    <m/>
    <s v="L33-527"/>
    <x v="16"/>
    <x v="16"/>
    <x v="1"/>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2"/>
    <x v="0"/>
    <x v="12164"/>
    <x v="0"/>
    <m/>
    <s v="L32-526"/>
    <x v="16"/>
    <x v="16"/>
    <x v="1"/>
    <n v="56"/>
    <n v="0"/>
    <n v="0"/>
    <n v="0"/>
    <n v="0"/>
    <n v="0"/>
    <n v="0"/>
    <n v="0"/>
    <n v="0"/>
    <m/>
    <x v="0"/>
    <x v="3"/>
    <m/>
    <n v="56"/>
    <x v="683"/>
    <n v="2.4955436720142603E-2"/>
    <n v="0.16844919786096257"/>
    <n v="3.7433155080213901E-2"/>
    <n v="0.2408307660433803"/>
    <n v="1.2831051099788067"/>
    <n v="1.5239358760221871"/>
    <n v="0.76196793801109353"/>
    <n v="2.7938824393740096"/>
    <x v="0"/>
    <x v="0"/>
    <n v="7"/>
    <m/>
    <m/>
    <m/>
    <m/>
  </r>
  <r>
    <n v="3232"/>
    <x v="0"/>
    <x v="12165"/>
    <x v="0"/>
    <m/>
    <s v="L29-523"/>
    <x v="1"/>
    <x v="1"/>
    <x v="1"/>
    <n v="49"/>
    <n v="39"/>
    <n v="29"/>
    <n v="0"/>
    <n v="0"/>
    <n v="0"/>
    <n v="0"/>
    <n v="0"/>
    <n v="0"/>
    <m/>
    <x v="13"/>
    <x v="1"/>
    <m/>
    <n v="69.014491231914477"/>
    <x v="1028"/>
    <n v="3.7902661064425774E-2"/>
    <n v="0.14213497899159666"/>
    <n v="2.8426995798319331E-2"/>
    <n v="0.20320949168520064"/>
    <n v="1.3218403578956965"/>
    <n v="1.5250498495808973"/>
    <n v="0.76252492479044864"/>
    <n v="2.7959247242316447"/>
    <x v="0"/>
    <x v="0"/>
    <n v="4"/>
    <m/>
    <m/>
    <m/>
    <m/>
  </r>
  <r>
    <n v="3232"/>
    <x v="0"/>
    <x v="12166"/>
    <x v="0"/>
    <m/>
    <s v="L30-524"/>
    <x v="67"/>
    <x v="67"/>
    <x v="28"/>
    <n v="23"/>
    <n v="17"/>
    <n v="19"/>
    <n v="22"/>
    <n v="0"/>
    <n v="0"/>
    <n v="0"/>
    <n v="0"/>
    <n v="0"/>
    <m/>
    <x v="1"/>
    <x v="1"/>
    <m/>
    <n v="40.779897008207364"/>
    <x v="2867"/>
    <n v="1.3233702571937863E-2"/>
    <n v="3.9701107715813588E-2"/>
    <n v="9.9252769289533971E-3"/>
    <n v="5.6760425727060852E-2"/>
    <n v="1.6525956592864883"/>
    <n v="1.7093560850135492"/>
    <n v="0.85467804250677459"/>
    <n v="3.1338194891915068"/>
    <x v="0"/>
    <x v="0"/>
    <n v="3"/>
    <m/>
    <m/>
    <m/>
    <m/>
  </r>
  <r>
    <n v="3232"/>
    <x v="0"/>
    <x v="12167"/>
    <x v="0"/>
    <m/>
    <s v="L31-525"/>
    <x v="13"/>
    <x v="13"/>
    <x v="0"/>
    <n v="64"/>
    <n v="23"/>
    <n v="23"/>
    <n v="0"/>
    <n v="0"/>
    <n v="0"/>
    <n v="0"/>
    <n v="0"/>
    <n v="0"/>
    <m/>
    <x v="26"/>
    <x v="11"/>
    <m/>
    <n v="71.79136438319027"/>
    <x v="2868"/>
    <n v="4.1014132925897638E-2"/>
    <n v="0.19481712114448052"/>
    <n v="5.126767641090528E-2"/>
    <n v="0.27852882126703388"/>
    <n v="1.2508442551255476"/>
    <n v="1.5293730763925815"/>
    <n v="0.76468653819629073"/>
    <n v="2.8038506400530658"/>
    <x v="0"/>
    <x v="0"/>
    <n v="4.6666659999999993"/>
    <m/>
    <m/>
    <m/>
    <m/>
  </r>
  <r>
    <n v="3232"/>
    <x v="0"/>
    <x v="12168"/>
    <x v="0"/>
    <m/>
    <s v="L28-522"/>
    <x v="11"/>
    <x v="11"/>
    <x v="8"/>
    <n v="107"/>
    <n v="0"/>
    <n v="0"/>
    <n v="0"/>
    <n v="0"/>
    <n v="0"/>
    <n v="0"/>
    <n v="0"/>
    <n v="0"/>
    <m/>
    <x v="34"/>
    <x v="2"/>
    <m/>
    <n v="107"/>
    <x v="309"/>
    <n v="9.1108034122740017E-2"/>
    <n v="0.95663435828877019"/>
    <n v="0.20499307677616502"/>
    <n v="1.3676941668802884"/>
    <n v="0.9466475756923558"/>
    <n v="2.314341742572644"/>
    <n v="1.157170871286322"/>
    <n v="4.2429598613831807"/>
    <x v="1"/>
    <x v="0"/>
    <n v="11"/>
    <m/>
    <m/>
    <m/>
    <m/>
  </r>
  <r>
    <n v="3232"/>
    <x v="0"/>
    <x v="12169"/>
    <x v="0"/>
    <m/>
    <s v="L25-519"/>
    <x v="13"/>
    <x v="13"/>
    <x v="0"/>
    <n v="45"/>
    <n v="0"/>
    <n v="0"/>
    <n v="0"/>
    <n v="0"/>
    <n v="0"/>
    <n v="0"/>
    <n v="0"/>
    <n v="0"/>
    <m/>
    <x v="11"/>
    <x v="1"/>
    <m/>
    <n v="45"/>
    <x v="23"/>
    <n v="1.611440030557678E-2"/>
    <n v="7.2514801375095514E-2"/>
    <n v="1.2085800229182585E-2"/>
    <n v="0.10367395859648071"/>
    <n v="1.4871550108269611"/>
    <n v="1.5908289694234419"/>
    <n v="0.79541448471172094"/>
    <n v="2.9165197772763101"/>
    <x v="0"/>
    <x v="0"/>
    <n v="5"/>
    <m/>
    <m/>
    <m/>
    <m/>
  </r>
  <r>
    <n v="3232"/>
    <x v="0"/>
    <x v="12170"/>
    <x v="0"/>
    <m/>
    <s v="L26-520"/>
    <x v="13"/>
    <x v="13"/>
    <x v="0"/>
    <n v="91"/>
    <n v="0"/>
    <n v="0"/>
    <n v="0"/>
    <n v="0"/>
    <n v="0"/>
    <n v="0"/>
    <n v="0"/>
    <n v="0"/>
    <m/>
    <x v="10"/>
    <x v="0"/>
    <m/>
    <n v="91"/>
    <x v="466"/>
    <n v="6.5897950089126564E-2"/>
    <n v="0.59308155080213898"/>
    <n v="0.19769385026737968"/>
    <n v="0.8479249887777347"/>
    <n v="1.0293062580737156"/>
    <n v="1.8772312468514503"/>
    <n v="0.93861562342572513"/>
    <n v="3.4415906192276586"/>
    <x v="1"/>
    <x v="0"/>
    <n v="8"/>
    <m/>
    <m/>
    <m/>
    <m/>
  </r>
  <r>
    <n v="3232"/>
    <x v="0"/>
    <x v="12171"/>
    <x v="0"/>
    <m/>
    <s v="L27-521"/>
    <x v="13"/>
    <x v="13"/>
    <x v="0"/>
    <n v="112"/>
    <n v="0"/>
    <n v="0"/>
    <n v="0"/>
    <n v="0"/>
    <n v="0"/>
    <n v="0"/>
    <n v="0"/>
    <n v="0"/>
    <m/>
    <x v="18"/>
    <x v="8"/>
    <m/>
    <n v="112"/>
    <x v="2869"/>
    <n v="9.9821746880570411E-2"/>
    <n v="0.97326203208556139"/>
    <n v="0.37433155080213909"/>
    <n v="1.3914666482506417"/>
    <n v="0.94379552214631535"/>
    <n v="2.3352621703969572"/>
    <n v="1.1676310851984786"/>
    <n v="4.2813139790610881"/>
    <x v="1"/>
    <x v="0"/>
    <n v="8"/>
    <m/>
    <m/>
    <m/>
    <m/>
  </r>
  <r>
    <n v="3232"/>
    <x v="1"/>
    <x v="12172"/>
    <x v="0"/>
    <m/>
    <s v="L24-518"/>
    <x v="13"/>
    <x v="13"/>
    <x v="0"/>
    <n v="22"/>
    <n v="18"/>
    <n v="0"/>
    <n v="0"/>
    <n v="0"/>
    <n v="0"/>
    <n v="0"/>
    <n v="0"/>
    <n v="0"/>
    <m/>
    <x v="16"/>
    <x v="1"/>
    <m/>
    <n v="28.42534080710379"/>
    <x v="409"/>
    <n v="6.4298446651387831E-3"/>
    <n v="2.1700725744843392E-2"/>
    <n v="4.8223834988540878E-3"/>
    <n v="3.1025392054057924E-2"/>
    <n v="1.8369625589564176"/>
    <n v="1.8679879510104755"/>
    <n v="0.93399397550523777"/>
    <n v="3.4246445768525384"/>
    <x v="0"/>
    <x v="0"/>
    <n v="3.5"/>
    <m/>
    <m/>
    <m/>
    <m/>
  </r>
  <r>
    <n v="3232"/>
    <x v="1"/>
    <x v="12173"/>
    <x v="0"/>
    <m/>
    <s v="L23-517"/>
    <x v="13"/>
    <x v="13"/>
    <x v="0"/>
    <n v="17"/>
    <n v="0"/>
    <n v="0"/>
    <n v="0"/>
    <n v="0"/>
    <n v="0"/>
    <n v="0"/>
    <n v="0"/>
    <n v="0"/>
    <m/>
    <x v="13"/>
    <x v="1"/>
    <m/>
    <n v="17"/>
    <x v="39"/>
    <n v="2.2997835497835504E-3"/>
    <n v="8.6241883116883137E-3"/>
    <n v="1.7248376623376629E-3"/>
    <n v="1.2329948162297499E-2"/>
    <n v="2.159099640009531"/>
    <n v="2.1714295881718284"/>
    <n v="1.0857147940859142"/>
    <n v="3.9809542449816853"/>
    <x v="0"/>
    <x v="0"/>
    <n v="4"/>
    <m/>
    <m/>
    <m/>
    <m/>
  </r>
  <r>
    <n v="3232"/>
    <x v="1"/>
    <x v="12174"/>
    <x v="0"/>
    <m/>
    <s v="L21-515"/>
    <x v="27"/>
    <x v="27"/>
    <x v="1"/>
    <n v="20"/>
    <n v="16"/>
    <n v="0"/>
    <n v="0"/>
    <n v="0"/>
    <n v="0"/>
    <n v="0"/>
    <n v="0"/>
    <n v="0"/>
    <m/>
    <x v="1"/>
    <x v="1"/>
    <m/>
    <n v="25.612496949731394"/>
    <x v="573"/>
    <n v="5.2202699261522786E-3"/>
    <n v="1.5660809778456835E-2"/>
    <n v="3.9152024446142087E-3"/>
    <n v="2.2390161922400433E-2"/>
    <n v="1.9449344919026046"/>
    <n v="1.9673246538250051"/>
    <n v="0.98366232691250255"/>
    <n v="3.6067618653458426"/>
    <x v="0"/>
    <x v="0"/>
    <n v="3"/>
    <m/>
    <m/>
    <m/>
    <m/>
  </r>
  <r>
    <n v="3232"/>
    <x v="1"/>
    <x v="12175"/>
    <x v="0"/>
    <m/>
    <s v="L22-516"/>
    <x v="13"/>
    <x v="13"/>
    <x v="0"/>
    <n v="30"/>
    <n v="0"/>
    <n v="0"/>
    <n v="0"/>
    <n v="0"/>
    <n v="0"/>
    <n v="0"/>
    <n v="0"/>
    <n v="0"/>
    <m/>
    <x v="13"/>
    <x v="1"/>
    <m/>
    <n v="30"/>
    <x v="89"/>
    <n v="7.1619556913674548E-3"/>
    <n v="2.6857333842627958E-2"/>
    <n v="5.3714667685255913E-3"/>
    <n v="3.8397762443140991E-2"/>
    <n v="1.7696526625798803"/>
    <n v="1.8080504250230214"/>
    <n v="0.90402521251151069"/>
    <n v="3.3147591125422058"/>
    <x v="0"/>
    <x v="0"/>
    <n v="4"/>
    <m/>
    <m/>
    <m/>
    <m/>
  </r>
  <r>
    <n v="3232"/>
    <x v="1"/>
    <x v="12176"/>
    <x v="0"/>
    <m/>
    <s v="L20-514"/>
    <x v="14"/>
    <x v="14"/>
    <x v="10"/>
    <n v="18"/>
    <n v="0"/>
    <n v="0"/>
    <n v="0"/>
    <n v="0"/>
    <n v="0"/>
    <n v="0"/>
    <n v="0"/>
    <n v="0"/>
    <m/>
    <x v="1"/>
    <x v="1"/>
    <m/>
    <n v="18"/>
    <x v="3"/>
    <n v="2.5783040488922848E-3"/>
    <n v="7.7349121466768547E-3"/>
    <n v="1.9337280366692137E-3"/>
    <n v="1.1058555583624608E-2"/>
    <n v="2.200636993107032"/>
    <n v="2.2116955486906567"/>
    <n v="1.1058477743453283"/>
    <n v="4.0547751725995367"/>
    <x v="0"/>
    <x v="0"/>
    <n v="3"/>
    <m/>
    <m/>
    <m/>
    <m/>
  </r>
  <r>
    <n v="3232"/>
    <x v="1"/>
    <x v="12177"/>
    <x v="0"/>
    <m/>
    <s v="L15-509"/>
    <x v="14"/>
    <x v="14"/>
    <x v="10"/>
    <n v="21"/>
    <n v="0"/>
    <n v="0"/>
    <n v="0"/>
    <n v="0"/>
    <n v="0"/>
    <n v="0"/>
    <n v="0"/>
    <n v="0"/>
    <m/>
    <x v="15"/>
    <x v="3"/>
    <m/>
    <n v="21"/>
    <x v="37"/>
    <n v="3.5093582887700541E-3"/>
    <n v="1.8424131016042785E-2"/>
    <n v="5.2640374331550813E-3"/>
    <n v="2.634086503599473E-2"/>
    <n v="1.8903737639684908"/>
    <n v="1.9167146290044854"/>
    <n v="0.95835731450224271"/>
    <n v="3.5139768198415564"/>
    <x v="0"/>
    <x v="0"/>
    <n v="5"/>
    <m/>
    <m/>
    <m/>
    <m/>
  </r>
  <r>
    <n v="3232"/>
    <x v="0"/>
    <x v="12178"/>
    <x v="0"/>
    <m/>
    <s v="L19-513"/>
    <x v="19"/>
    <x v="19"/>
    <x v="1"/>
    <n v="80.400000000000006"/>
    <n v="54"/>
    <n v="83"/>
    <n v="0"/>
    <n v="0"/>
    <n v="0"/>
    <n v="0"/>
    <n v="0"/>
    <n v="0"/>
    <m/>
    <x v="15"/>
    <x v="14"/>
    <m/>
    <n v="127.55061740344497"/>
    <x v="2870"/>
    <n v="0.12946555895085307"/>
    <n v="0.6796941844919786"/>
    <n v="0.12946552658446334"/>
    <n v="0.97175453017914704"/>
    <n v="1.0050295795810305"/>
    <n v="1.9767841097601775"/>
    <n v="0.98839205488008874"/>
    <n v="3.624104201226992"/>
    <x v="0"/>
    <x v="0"/>
    <n v="5.6666670000000003"/>
    <m/>
    <m/>
    <m/>
    <m/>
  </r>
  <r>
    <n v="3232"/>
    <x v="0"/>
    <x v="12179"/>
    <x v="0"/>
    <m/>
    <s v="L16-510"/>
    <x v="14"/>
    <x v="14"/>
    <x v="10"/>
    <n v="22"/>
    <n v="22"/>
    <n v="18"/>
    <n v="0"/>
    <n v="0"/>
    <n v="0"/>
    <n v="0"/>
    <n v="0"/>
    <n v="0"/>
    <m/>
    <x v="118"/>
    <x v="11"/>
    <m/>
    <n v="35.944401511222857"/>
    <x v="2871"/>
    <n v="1.0281385281385284E-2"/>
    <n v="5.1406928977272739E-2"/>
    <n v="1.2851734172077923E-2"/>
    <n v="7.3496165269679448E-2"/>
    <n v="1.5794906323714923"/>
    <n v="1.6529867976411718"/>
    <n v="0.82649339882058592"/>
    <n v="3.0304757956754815"/>
    <x v="0"/>
    <x v="0"/>
    <n v="5"/>
    <m/>
    <m/>
    <m/>
    <m/>
  </r>
  <r>
    <n v="3232"/>
    <x v="1"/>
    <x v="12180"/>
    <x v="0"/>
    <m/>
    <s v="L14-508"/>
    <x v="14"/>
    <x v="14"/>
    <x v="10"/>
    <n v="22"/>
    <n v="0"/>
    <n v="0"/>
    <n v="0"/>
    <n v="0"/>
    <n v="0"/>
    <n v="0"/>
    <n v="0"/>
    <n v="0"/>
    <m/>
    <x v="13"/>
    <x v="1"/>
    <m/>
    <n v="22"/>
    <x v="1"/>
    <n v="3.8515406162464984E-3"/>
    <n v="1.4443277310924367E-2"/>
    <n v="2.8886554621848737E-3"/>
    <n v="2.0649463358311373E-2"/>
    <n v="1.9726928679581133"/>
    <n v="1.9933423313164247"/>
    <n v="0.99667116565821234"/>
    <n v="3.6544609407467785"/>
    <x v="0"/>
    <x v="0"/>
    <n v="4"/>
    <m/>
    <m/>
    <m/>
    <m/>
  </r>
  <r>
    <n v="3232"/>
    <x v="0"/>
    <x v="12181"/>
    <x v="0"/>
    <m/>
    <s v="L13-507"/>
    <x v="13"/>
    <x v="13"/>
    <x v="0"/>
    <n v="98"/>
    <n v="80"/>
    <n v="80.3"/>
    <n v="0"/>
    <n v="0"/>
    <n v="0"/>
    <n v="0"/>
    <n v="0"/>
    <n v="0"/>
    <m/>
    <x v="29"/>
    <x v="3"/>
    <m/>
    <n v="149.84021489573485"/>
    <x v="2872"/>
    <n v="0.17866763750954928"/>
    <n v="1.0720058250572957"/>
    <n v="0.26800145626432392"/>
    <n v="1.532640032305816"/>
    <n v="0.92796036510064173"/>
    <n v="2.4606003974064579"/>
    <n v="1.2303001987032289"/>
    <n v="4.5111007285785059"/>
    <x v="0"/>
    <x v="0"/>
    <n v="6"/>
    <m/>
    <m/>
    <m/>
    <m/>
  </r>
  <r>
    <n v="3232"/>
    <x v="1"/>
    <x v="12182"/>
    <x v="0"/>
    <m/>
    <s v="L18-512"/>
    <x v="13"/>
    <x v="13"/>
    <x v="0"/>
    <n v="21"/>
    <n v="0"/>
    <n v="0"/>
    <n v="0"/>
    <n v="0"/>
    <n v="0"/>
    <n v="0"/>
    <n v="0"/>
    <n v="0"/>
    <m/>
    <x v="15"/>
    <x v="3"/>
    <m/>
    <n v="21"/>
    <x v="37"/>
    <n v="3.5093582887700541E-3"/>
    <n v="1.8424131016042785E-2"/>
    <n v="5.2640374331550813E-3"/>
    <n v="2.634086503599473E-2"/>
    <n v="1.8903737639684908"/>
    <n v="1.9167146290044854"/>
    <n v="0.95835731450224271"/>
    <n v="3.5139768198415564"/>
    <x v="0"/>
    <x v="0"/>
    <n v="5"/>
    <m/>
    <m/>
    <m/>
    <m/>
  </r>
  <r>
    <n v="3232"/>
    <x v="1"/>
    <x v="12183"/>
    <x v="0"/>
    <m/>
    <s v="L17-511"/>
    <x v="14"/>
    <x v="14"/>
    <x v="10"/>
    <n v="27"/>
    <n v="0"/>
    <n v="0"/>
    <n v="0"/>
    <n v="0"/>
    <n v="0"/>
    <n v="0"/>
    <n v="0"/>
    <n v="0"/>
    <m/>
    <x v="11"/>
    <x v="3"/>
    <m/>
    <n v="27"/>
    <x v="403"/>
    <n v="5.8011841100076393E-3"/>
    <n v="2.6105328495034379E-2"/>
    <n v="8.701776165011459E-3"/>
    <n v="3.7322625094733046E-2"/>
    <n v="1.7784746157943003"/>
    <n v="1.8157972408890333"/>
    <n v="0.90789862044451664"/>
    <n v="3.3289616082965607"/>
    <x v="0"/>
    <x v="0"/>
    <n v="4"/>
    <m/>
    <m/>
    <m/>
    <m/>
  </r>
  <r>
    <n v="3232"/>
    <x v="0"/>
    <x v="12184"/>
    <x v="0"/>
    <m/>
    <s v="L10-504"/>
    <x v="13"/>
    <x v="13"/>
    <x v="0"/>
    <n v="50"/>
    <n v="0"/>
    <n v="0"/>
    <n v="0"/>
    <n v="0"/>
    <n v="0"/>
    <n v="0"/>
    <n v="0"/>
    <n v="0"/>
    <m/>
    <x v="11"/>
    <x v="3"/>
    <m/>
    <n v="50"/>
    <x v="526"/>
    <n v="1.9894321364909599E-2"/>
    <n v="8.9524446142093206E-2"/>
    <n v="2.98414820473644E-2"/>
    <n v="0.12799254147713665"/>
    <n v="1.4332830520642554"/>
    <n v="1.561275593541392"/>
    <n v="0.780637796770696"/>
    <n v="2.8623385881592185"/>
    <x v="0"/>
    <x v="0"/>
    <n v="4"/>
    <m/>
    <m/>
    <m/>
    <m/>
  </r>
  <r>
    <n v="3232"/>
    <x v="0"/>
    <x v="12185"/>
    <x v="0"/>
    <m/>
    <s v="L12-506"/>
    <x v="13"/>
    <x v="13"/>
    <x v="0"/>
    <n v="81"/>
    <n v="52"/>
    <n v="46"/>
    <n v="40"/>
    <n v="0"/>
    <n v="0"/>
    <n v="0"/>
    <n v="0"/>
    <n v="0"/>
    <m/>
    <x v="50"/>
    <x v="3"/>
    <m/>
    <n v="113.93419153177855"/>
    <x v="2873"/>
    <n v="0.1032992742551566"/>
    <n v="0.63916425945378141"/>
    <n v="0.15494891138273489"/>
    <n v="0.91380914950309078"/>
    <n v="1.0159075819627383"/>
    <n v="1.9297167314658292"/>
    <n v="0.96485836573291461"/>
    <n v="3.5378140076873534"/>
    <x v="0"/>
    <x v="0"/>
    <n v="6.25"/>
    <m/>
    <m/>
    <m/>
    <m/>
  </r>
  <r>
    <n v="3232"/>
    <x v="0"/>
    <x v="12186"/>
    <x v="0"/>
    <m/>
    <s v="L11-505"/>
    <x v="13"/>
    <x v="13"/>
    <x v="0"/>
    <n v="48"/>
    <n v="50"/>
    <n v="26"/>
    <n v="0"/>
    <n v="0"/>
    <n v="0"/>
    <n v="0"/>
    <n v="0"/>
    <n v="0"/>
    <m/>
    <x v="36"/>
    <x v="33"/>
    <m/>
    <n v="74.027022093286988"/>
    <x v="2874"/>
    <n v="4.3608352431881839E-2"/>
    <n v="0.25074803738540868"/>
    <n v="0.1090208701776165"/>
    <n v="0.35849290287060953"/>
    <n v="1.1967693373969912"/>
    <n v="1.5552622402676008"/>
    <n v="0.77763112013380042"/>
    <n v="2.8513141071572683"/>
    <x v="0"/>
    <x v="0"/>
    <n v="4.3333340000000007"/>
    <m/>
    <m/>
    <m/>
    <m/>
  </r>
  <r>
    <n v="3232"/>
    <x v="1"/>
    <x v="12187"/>
    <x v="0"/>
    <m/>
    <s v="L9-503"/>
    <x v="17"/>
    <x v="17"/>
    <x v="3"/>
    <n v="16"/>
    <n v="0"/>
    <n v="0"/>
    <n v="0"/>
    <n v="0"/>
    <n v="0"/>
    <n v="0"/>
    <n v="0"/>
    <n v="0"/>
    <m/>
    <x v="1"/>
    <x v="1"/>
    <m/>
    <n v="16"/>
    <x v="88"/>
    <n v="2.0371785077667433E-3"/>
    <n v="6.1115355233002299E-3"/>
    <n v="1.5278838808250575E-3"/>
    <n v="8.7376241648391955E-3"/>
    <n v="2.2933060808660093"/>
    <n v="2.3020437050308487"/>
    <n v="1.1510218525154243"/>
    <n v="4.2204134592232228"/>
    <x v="0"/>
    <x v="0"/>
    <n v="3"/>
    <m/>
    <m/>
    <m/>
    <m/>
  </r>
  <r>
    <n v="3232"/>
    <x v="0"/>
    <x v="12188"/>
    <x v="0"/>
    <m/>
    <s v="L8-502"/>
    <x v="19"/>
    <x v="19"/>
    <x v="1"/>
    <n v="96"/>
    <n v="0"/>
    <n v="0"/>
    <n v="0"/>
    <n v="0"/>
    <n v="0"/>
    <n v="0"/>
    <n v="0"/>
    <n v="0"/>
    <m/>
    <x v="10"/>
    <x v="2"/>
    <m/>
    <n v="96"/>
    <x v="2443"/>
    <n v="7.3338426279602742E-2"/>
    <n v="0.66004583651642468"/>
    <n v="0.16501145912910617"/>
    <n v="0.94366340980263297"/>
    <n v="1.0102050216580487"/>
    <n v="1.9538684314606818"/>
    <n v="0.97693421573034089"/>
    <n v="3.5820921243445834"/>
    <x v="1"/>
    <x v="0"/>
    <n v="9"/>
    <m/>
    <m/>
    <m/>
    <m/>
  </r>
  <r>
    <n v="3232"/>
    <x v="1"/>
    <x v="12189"/>
    <x v="0"/>
    <m/>
    <s v="L7-501"/>
    <x v="14"/>
    <x v="14"/>
    <x v="10"/>
    <n v="30"/>
    <n v="0"/>
    <n v="0"/>
    <n v="0"/>
    <n v="0"/>
    <n v="0"/>
    <n v="0"/>
    <n v="0"/>
    <n v="0"/>
    <m/>
    <x v="13"/>
    <x v="3"/>
    <m/>
    <n v="30"/>
    <x v="89"/>
    <n v="7.1619556913674548E-3"/>
    <n v="2.6857333842627958E-2"/>
    <n v="1.0742933537051183E-2"/>
    <n v="3.8397762443140991E-2"/>
    <n v="1.7696526625798803"/>
    <n v="1.8080504250230214"/>
    <n v="0.90402521251151069"/>
    <n v="3.3147591125422058"/>
    <x v="0"/>
    <x v="0"/>
    <n v="3"/>
    <m/>
    <m/>
    <m/>
    <m/>
  </r>
  <r>
    <n v="3232"/>
    <x v="1"/>
    <x v="12190"/>
    <x v="0"/>
    <m/>
    <s v="L3-497"/>
    <x v="13"/>
    <x v="13"/>
    <x v="0"/>
    <n v="30"/>
    <n v="0"/>
    <n v="0"/>
    <n v="0"/>
    <n v="0"/>
    <n v="0"/>
    <n v="0"/>
    <n v="0"/>
    <n v="0"/>
    <m/>
    <x v="1"/>
    <x v="1"/>
    <m/>
    <n v="30"/>
    <x v="89"/>
    <n v="7.1619556913674548E-3"/>
    <n v="2.1485867074102365E-2"/>
    <n v="5.3714667685255913E-3"/>
    <n v="3.0718209954512792E-2"/>
    <n v="1.840165893989246"/>
    <n v="1.8708841039437587"/>
    <n v="0.93544205197187935"/>
    <n v="3.4299541905635573"/>
    <x v="0"/>
    <x v="0"/>
    <n v="3"/>
    <m/>
    <m/>
    <m/>
    <m/>
  </r>
  <r>
    <n v="3232"/>
    <x v="1"/>
    <x v="12191"/>
    <x v="0"/>
    <m/>
    <s v="L6-500"/>
    <x v="14"/>
    <x v="14"/>
    <x v="10"/>
    <n v="20"/>
    <n v="0"/>
    <n v="0"/>
    <n v="0"/>
    <n v="0"/>
    <n v="0"/>
    <n v="0"/>
    <n v="0"/>
    <n v="0"/>
    <m/>
    <x v="13"/>
    <x v="3"/>
    <m/>
    <n v="20"/>
    <x v="28"/>
    <n v="3.1830914183855366E-3"/>
    <n v="1.1936592818945761E-2"/>
    <n v="4.7746371275783047E-3"/>
    <n v="1.7065672196951556E-2"/>
    <n v="2.0396478539808878"/>
    <n v="2.0567135261778393"/>
    <n v="1.0283567630889197"/>
    <n v="3.7706414646593718"/>
    <x v="0"/>
    <x v="0"/>
    <n v="3"/>
    <m/>
    <m/>
    <m/>
    <m/>
  </r>
  <r>
    <n v="3232"/>
    <x v="1"/>
    <x v="12192"/>
    <x v="0"/>
    <m/>
    <s v="L5-499"/>
    <x v="14"/>
    <x v="14"/>
    <x v="10"/>
    <n v="23"/>
    <n v="18"/>
    <n v="0"/>
    <n v="0"/>
    <n v="0"/>
    <n v="0"/>
    <n v="0"/>
    <n v="0"/>
    <n v="0"/>
    <m/>
    <x v="13"/>
    <x v="1"/>
    <m/>
    <n v="29.206163733020468"/>
    <x v="317"/>
    <n v="6.787942449707156E-3"/>
    <n v="2.5454784186401833E-2"/>
    <n v="5.0909568372803672E-3"/>
    <n v="3.6392545959999183E-2"/>
    <n v="1.7863506893359997"/>
    <n v="1.8227432352959989"/>
    <n v="0.91137161764799945"/>
    <n v="3.3416959313759977"/>
    <x v="0"/>
    <x v="0"/>
    <n v="4"/>
    <m/>
    <m/>
    <m/>
    <m/>
  </r>
  <r>
    <n v="3232"/>
    <x v="0"/>
    <x v="12193"/>
    <x v="0"/>
    <m/>
    <s v="L4-498"/>
    <x v="11"/>
    <x v="11"/>
    <x v="8"/>
    <n v="44.3"/>
    <n v="41"/>
    <n v="37.299999999999997"/>
    <n v="0"/>
    <n v="0"/>
    <n v="0"/>
    <n v="0"/>
    <n v="0"/>
    <n v="0"/>
    <m/>
    <x v="118"/>
    <x v="3"/>
    <m/>
    <n v="70.956183662877464"/>
    <x v="2875"/>
    <n v="4.0065412528647815E-2"/>
    <n v="0.20032707265959221"/>
    <n v="6.0098118792971722E-2"/>
    <n v="0.2864063645328766"/>
    <n v="1.2447505745817498"/>
    <n v="1.5311569391146262"/>
    <n v="0.76557846955731312"/>
    <n v="2.8071210550434813"/>
    <x v="0"/>
    <x v="0"/>
    <n v="4.6666670000000003"/>
    <m/>
    <m/>
    <m/>
    <m/>
  </r>
  <r>
    <n v="3232"/>
    <x v="1"/>
    <x v="12194"/>
    <x v="0"/>
    <m/>
    <s v="L2-496"/>
    <x v="13"/>
    <x v="13"/>
    <x v="0"/>
    <n v="21"/>
    <n v="18"/>
    <n v="0"/>
    <n v="0"/>
    <n v="0"/>
    <n v="0"/>
    <n v="0"/>
    <n v="0"/>
    <n v="0"/>
    <m/>
    <x v="13"/>
    <x v="1"/>
    <m/>
    <n v="27.658633371878661"/>
    <x v="509"/>
    <n v="6.0876623376623371E-3"/>
    <n v="2.2828733766233764E-2"/>
    <n v="4.565746753246753E-3"/>
    <n v="3.2638098076669841E-2"/>
    <n v="1.8207351644757617"/>
    <n v="1.8533732625524315"/>
    <n v="0.92668663127621576"/>
    <n v="3.3978509813461244"/>
    <x v="0"/>
    <x v="0"/>
    <n v="4"/>
    <m/>
    <m/>
    <m/>
    <m/>
  </r>
  <r>
    <n v="3232"/>
    <x v="1"/>
    <x v="12195"/>
    <x v="0"/>
    <m/>
    <s v="L1-495"/>
    <x v="13"/>
    <x v="13"/>
    <x v="0"/>
    <n v="26.4"/>
    <n v="0"/>
    <n v="0"/>
    <n v="0"/>
    <n v="0"/>
    <n v="0"/>
    <n v="0"/>
    <n v="0"/>
    <n v="0"/>
    <m/>
    <x v="11"/>
    <x v="1"/>
    <m/>
    <n v="26.4"/>
    <x v="2876"/>
    <n v="5.5462184873949589E-3"/>
    <n v="2.4957983193277314E-2"/>
    <n v="4.159663865546219E-3"/>
    <n v="3.568227268316207E-2"/>
    <n v="1.7925264218506771"/>
    <n v="1.8282086945338392"/>
    <n v="0.91410434726691958"/>
    <n v="3.3517159399787051"/>
    <x v="0"/>
    <x v="0"/>
    <n v="5"/>
    <m/>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s v="Ramito"/>
    <n v="4"/>
    <n v="1.777756557168322E-2"/>
    <n v="6.6516663483575253E-2"/>
    <n v="2.2166252864782278E-2"/>
  </r>
  <r>
    <x v="1"/>
    <s v="Carbón"/>
    <n v="19"/>
    <n v="0.14315953654188951"/>
    <n v="0.51220218200916745"/>
    <n v="0.14063693659281895"/>
  </r>
  <r>
    <x v="2"/>
    <s v="Guacharaquillo"/>
    <n v="12"/>
    <n v="0.17503612808759869"/>
    <n v="0.71139189624713517"/>
    <n v="0.32620595397249813"/>
  </r>
  <r>
    <x v="3"/>
    <s v="Bilanda"/>
    <n v="34"/>
    <n v="0.22411995480010191"/>
    <n v="1.1230415035332317"/>
    <n v="0.55859375"/>
  </r>
  <r>
    <x v="4"/>
    <s v="Caracolí"/>
    <n v="1"/>
    <n v="7.1619556913674548E-3"/>
    <n v="1.6114400305576773E-2"/>
    <n v="5.3714667685255913E-3"/>
  </r>
  <r>
    <x v="5"/>
    <s v="Anón"/>
    <n v="2"/>
    <n v="9.5572319837025702E-3"/>
    <n v="2.8671695951107714E-2"/>
    <n v="7.1679239877769285E-3"/>
  </r>
  <r>
    <x v="6"/>
    <s v="Diomate"/>
    <n v="28"/>
    <n v="1.1485071301247771"/>
    <n v="12.082708656184352"/>
    <n v="8.6235198579485761"/>
  </r>
  <r>
    <x v="7"/>
    <s v="Neem"/>
    <n v="2"/>
    <n v="9.8755411255411263E-2"/>
    <n v="0.56959033613445376"/>
    <n v="7.4066558441558447E-2"/>
  </r>
  <r>
    <x v="8"/>
    <s v="Bejuquillo"/>
    <n v="13"/>
    <n v="8.9725378787878785E-2"/>
    <n v="0.1736684730710466"/>
    <n v="6.3343021867838051E-2"/>
  </r>
  <r>
    <x v="9"/>
    <s v="Guimaro"/>
    <n v="1"/>
    <n v="2.8727400050929464E-3"/>
    <n v="8.61822001527884E-3"/>
    <n v="2.15455500381971E-3"/>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5">
  <r>
    <x v="0"/>
    <s v="Astronium graveolens Jacq."/>
    <s v="Diomate"/>
    <n v="22"/>
  </r>
  <r>
    <x v="0"/>
    <s v="Spondias mombin L."/>
    <s v="Hobo"/>
    <n v="1"/>
  </r>
  <r>
    <x v="0"/>
    <s v="Mangifera indica L."/>
    <s v="Mango"/>
    <n v="1"/>
  </r>
  <r>
    <x v="1"/>
    <s v="Oxandra espintana (Spruce ex Benth.) Baill."/>
    <s v="Yayo"/>
    <n v="95"/>
  </r>
  <r>
    <x v="2"/>
    <s v="Crescentia cujete L."/>
    <s v="Totumo"/>
    <n v="1"/>
  </r>
  <r>
    <x v="3"/>
    <s v="Cordia lutea L."/>
    <s v="Gomo"/>
    <n v="3"/>
  </r>
  <r>
    <x v="4"/>
    <s v="Bursera tomentosa Triana &amp; Planch."/>
    <s v="Tatamaco"/>
    <n v="942"/>
  </r>
  <r>
    <x v="5"/>
    <s v="Cereus hexagonus (L.) Mill."/>
    <s v="Cactus"/>
    <n v="163"/>
  </r>
  <r>
    <x v="6"/>
    <s v="Celtis iguanaea (Jacq.) Sarg."/>
    <s v="Uña de gato"/>
    <n v="3"/>
  </r>
  <r>
    <x v="7"/>
    <s v="Morisonia amplissima (Lam.) Christenh. &amp; Byng"/>
    <s v="Baboso"/>
    <n v="2"/>
  </r>
  <r>
    <x v="7"/>
    <s v="Morisonia polyantha(Triana &amp; Planch.) Christenh. &amp; Byng"/>
    <s v="Dinde falso"/>
    <n v="3"/>
  </r>
  <r>
    <x v="8"/>
    <s v="Moquilea tomentosa Benth."/>
    <s v="Oití"/>
    <n v="3"/>
  </r>
  <r>
    <x v="9"/>
    <s v="Clusia ellipticifolia Cuatrec."/>
    <s v="Copé"/>
    <n v="4"/>
  </r>
  <r>
    <x v="10"/>
    <s v="Cordia L."/>
    <s v="Guacharaco"/>
    <n v="7"/>
  </r>
  <r>
    <x v="11"/>
    <s v="Curatella americana L."/>
    <s v="Chaparro"/>
    <n v="156"/>
  </r>
  <r>
    <x v="12"/>
    <s v="Hevea brasiliensis (Willd. ex A.Juss.) Müll.Arg."/>
    <s v="Caucho"/>
    <n v="3"/>
  </r>
  <r>
    <x v="12"/>
    <s v="Jatropha curcas L."/>
    <s v="Piñon"/>
    <n v="1"/>
  </r>
  <r>
    <x v="13"/>
    <s v="Pithecellobium dulce (Roxb.) Benth."/>
    <s v="Payandé"/>
    <n v="171"/>
  </r>
  <r>
    <x v="13"/>
    <s v="Chloroleucon mangense (Jacq.) Britton &amp; Rose"/>
    <s v="Raspayuco"/>
    <n v="382"/>
  </r>
  <r>
    <x v="13"/>
    <s v="Enterolobium cyclocarpum (Jacq.) Griseb."/>
    <s v="Calambayo"/>
    <n v="7"/>
  </r>
  <r>
    <x v="13"/>
    <s v="Leucaena leucocephala (Lam.) de Wit"/>
    <s v="Leucaena"/>
    <n v="42"/>
  </r>
  <r>
    <x v="13"/>
    <s v="Delonix regia (Bojer ex Hook.) Raf."/>
    <s v="Acacia roja"/>
    <n v="1"/>
  </r>
  <r>
    <x v="13"/>
    <s v="Machaerium biovulatum Micheli"/>
    <s v="Siete capas"/>
    <n v="7"/>
  </r>
  <r>
    <x v="13"/>
    <s v="Senna siamea (Lam.) H.S.Irwin &amp; Barneby"/>
    <s v="Flamboyán"/>
    <n v="2"/>
  </r>
  <r>
    <x v="13"/>
    <s v="Machaerium capote Triana ex Dugand"/>
    <s v="Capote"/>
    <n v="173"/>
  </r>
  <r>
    <x v="13"/>
    <s v="Pseudosamanea guachapele (Kunth) Harms"/>
    <s v="Igua"/>
    <n v="71"/>
  </r>
  <r>
    <x v="13"/>
    <s v="Platymiscium pinnatum (Jacq.) Dugand"/>
    <s v="Trébol"/>
    <n v="9"/>
  </r>
  <r>
    <x v="13"/>
    <s v="Vachellia farnesiana (L.) Wight &amp; Arn."/>
    <s v="Pelá"/>
    <n v="34"/>
  </r>
  <r>
    <x v="13"/>
    <s v="Samanea saman (Jacq.) Merr."/>
    <s v="Saman"/>
    <n v="5"/>
  </r>
  <r>
    <x v="13"/>
    <s v="Neltuma juliflora(Sw.) Raf."/>
    <s v="Cují"/>
    <n v="60"/>
  </r>
  <r>
    <x v="13"/>
    <s v="Gliricidia sepium (Jacq.) Kunth"/>
    <s v="Matarratón"/>
    <n v="3"/>
  </r>
  <r>
    <x v="13"/>
    <s v="Albizia carbonaria Britton"/>
    <s v="Carbón"/>
    <n v="8"/>
  </r>
  <r>
    <x v="14"/>
    <s v="Bronwenia cornifolia (Kunth) W.R.Anderson &amp; C.Davis"/>
    <s v="Bejuquillo"/>
    <n v="3"/>
  </r>
  <r>
    <x v="14"/>
    <s v="Malpighia glabra L."/>
    <s v="Huesito"/>
    <n v="24"/>
  </r>
  <r>
    <x v="15"/>
    <s v="Guazuma ulmifolia Lam."/>
    <s v="Guásimo"/>
    <n v="1299"/>
  </r>
  <r>
    <x v="15"/>
    <s v="Pseudobombax septenatum (Jacq.) Dugand"/>
    <s v="Majao"/>
    <n v="46"/>
  </r>
  <r>
    <x v="15"/>
    <s v="Ochroma pyramidale (Cav. ex Lam.) Urb."/>
    <s v="Balso"/>
    <n v="17"/>
  </r>
  <r>
    <x v="15"/>
    <s v="Ceiba pentandra (L.) Gaertn."/>
    <s v="Ceiba"/>
    <n v="16"/>
  </r>
  <r>
    <x v="16"/>
    <s v="Azadirachta indica A.Juss."/>
    <s v="Neem"/>
    <n v="1"/>
  </r>
  <r>
    <x v="16"/>
    <s v="Trichilia appendiculata C.DC."/>
    <s v="Congo"/>
    <n v="1"/>
  </r>
  <r>
    <x v="17"/>
    <s v="Maclura tinctoria (L.) D.Don ex Steud."/>
    <s v="Dinde"/>
    <n v="321"/>
  </r>
  <r>
    <x v="18"/>
    <s v="Myrcia DC."/>
    <s v="Arrayán"/>
    <n v="136"/>
  </r>
  <r>
    <x v="19"/>
    <s v="Neea Ruiz &amp; Pav."/>
    <s v="Conejo"/>
    <n v="25"/>
  </r>
  <r>
    <x v="20"/>
    <s v="Fuchsia paniculata Lindl."/>
    <s v="Meloche"/>
    <n v="7"/>
  </r>
  <r>
    <x v="21"/>
    <s v="Coccoloba obovata Kunth"/>
    <s v="Buche de gallina"/>
    <n v="1"/>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51">
  <r>
    <x v="0"/>
    <s v="Carbón"/>
    <s v="Fabaceae"/>
    <n v="8"/>
    <n v="1.4751982297621243E-3"/>
    <n v="8.9245925642984475E-2"/>
    <n v="4.8967699205379098E-4"/>
    <n v="40"/>
    <n v="0.1"/>
    <n v="0.10196487522181592"/>
    <s v="Poco Frecuente"/>
  </r>
  <r>
    <x v="1"/>
    <s v="Guacharaquillo"/>
    <s v="Sapindaceae"/>
    <n v="5"/>
    <n v="9.2199889360132764E-4"/>
    <n v="0.14014944614209318"/>
    <n v="7.6897582416704698E-4"/>
    <n v="40"/>
    <n v="0.1"/>
    <n v="0.10169097471776838"/>
    <s v="Poco Frecuente"/>
  </r>
  <r>
    <x v="2"/>
    <s v="Bilanda"/>
    <s v="Rutaceae"/>
    <n v="10"/>
    <n v="1.8439977872026553E-3"/>
    <n v="0.13501862108479756"/>
    <n v="7.4082387254898179E-4"/>
    <n v="40"/>
    <n v="0.1"/>
    <n v="0.10258482165975163"/>
    <s v="Poco Frecuente"/>
  </r>
  <r>
    <x v="3"/>
    <s v="Diomate"/>
    <s v="Anacardiaceae"/>
    <n v="22"/>
    <n v="4.0567951318458417E-3"/>
    <n v="1.1092596129360837"/>
    <n v="6.0863160615556083E-3"/>
    <n v="40"/>
    <n v="0.1"/>
    <n v="0.11014311119340145"/>
    <s v="Poco Frecuente"/>
  </r>
  <r>
    <x v="4"/>
    <s v="Neem"/>
    <s v="Meliaceae"/>
    <n v="1"/>
    <n v="1.8439977872026554E-4"/>
    <n v="9.1108034122740017E-2"/>
    <n v="4.9989405992187732E-4"/>
    <n v="40"/>
    <n v="0.1"/>
    <n v="0.10068429383864215"/>
    <s v="Poco Frecuente"/>
  </r>
  <r>
    <x v="5"/>
    <s v="Bejuquillo"/>
    <s v="Malpighiaceae"/>
    <n v="3"/>
    <n v="5.5319933616079656E-4"/>
    <n v="5.8141154188948302E-2"/>
    <n v="3.1901047910771379E-4"/>
    <n v="40"/>
    <n v="0.1"/>
    <n v="0.10087220981526852"/>
    <s v="Poco Frecuente"/>
  </r>
  <r>
    <x v="6"/>
    <s v="Tatamaco"/>
    <s v="Burseraceae"/>
    <n v="942"/>
    <n v="0.17370459155449014"/>
    <n v="27.828508801247747"/>
    <n v="0.15269022518350281"/>
    <n v="40"/>
    <n v="0.1"/>
    <n v="0.42639481673799295"/>
    <s v="Poco Frecuente"/>
  </r>
  <r>
    <x v="7"/>
    <s v="Varason"/>
    <s v="Salicaceae"/>
    <n v="73"/>
    <n v="1.3461183846579385E-2"/>
    <n v="1.0250589667685255"/>
    <n v="5.6243216472755143E-3"/>
    <n v="40"/>
    <n v="0.1"/>
    <n v="0.11908550549385491"/>
    <s v="Poco Frecuente"/>
  </r>
  <r>
    <x v="8"/>
    <s v="Ceiba"/>
    <s v="Malvaceae"/>
    <n v="16"/>
    <n v="2.9503964595242486E-3"/>
    <n v="2.3750338203463204"/>
    <n v="1.3031400691899621E-2"/>
    <n v="40"/>
    <n v="0.1"/>
    <n v="0.11598179715142387"/>
    <s v="Poco Frecuente"/>
  </r>
  <r>
    <x v="9"/>
    <s v="Uña de gato"/>
    <s v="Cannabaceae"/>
    <n v="3"/>
    <n v="5.5319933616079656E-4"/>
    <n v="3.8738222561751974E-2"/>
    <n v="2.1254994180275118E-4"/>
    <n v="40"/>
    <n v="0.1"/>
    <n v="0.10076574927796356"/>
    <s v="Poco Frecuente"/>
  </r>
  <r>
    <x v="10"/>
    <s v="Cactus"/>
    <s v="Cactaceae"/>
    <n v="163"/>
    <n v="3.0057163931403282E-2"/>
    <n v="3.5542931945505485"/>
    <n v="1.9501793363063041E-2"/>
    <n v="400"/>
    <m/>
    <m/>
    <m/>
  </r>
  <r>
    <x v="11"/>
    <s v="Raspayuco"/>
    <s v="Fabaceae"/>
    <n v="382"/>
    <n v="7.0440715471141432E-2"/>
    <n v="7.7599060988031523"/>
    <n v="4.2577265569327394E-2"/>
    <m/>
    <n v="1"/>
    <n v="1.0495589572944664"/>
    <m/>
  </r>
  <r>
    <x v="12"/>
    <s v="Pata gallina"/>
    <s v="Verbenaceae"/>
    <n v="2"/>
    <n v="3.6879955744053108E-4"/>
    <n v="2.4812197606315249E-2"/>
    <n v="1.3614024620808916E-4"/>
    <n v="40"/>
    <n v="0.1"/>
    <n v="0.21301798104046882"/>
    <s v="Poco Frecuente"/>
  </r>
  <r>
    <x v="13"/>
    <s v="Limón"/>
    <s v="Rutaceae"/>
    <n v="1"/>
    <n v="1.8439977872026554E-4"/>
    <n v="8.0611790170613696E-3"/>
    <n v="4.4230298078510051E-5"/>
    <n v="40"/>
    <n v="0.1"/>
    <n v="0.10050493980364862"/>
    <s v="Poco Frecuente"/>
  </r>
  <r>
    <x v="14"/>
    <s v="Mandarino"/>
    <s v="Rutaceae"/>
    <n v="1"/>
    <n v="1.8439977872026554E-4"/>
    <n v="3.8785968933027749E-2"/>
    <n v="2.1281191790193285E-4"/>
    <n v="40"/>
    <n v="0.1"/>
    <n v="0.10022863007679879"/>
    <s v="Poco Frecuente"/>
  </r>
  <r>
    <x v="15"/>
    <s v="Copé"/>
    <s v="Clusiaceae"/>
    <n v="4"/>
    <n v="7.3759911488106215E-4"/>
    <n v="5.8656417112299471E-2"/>
    <n v="3.2183763784471634E-4"/>
    <n v="40"/>
    <n v="0.1"/>
    <n v="0.1003972116966222"/>
    <s v="Poco Frecuente"/>
  </r>
  <r>
    <x v="16"/>
    <s v="Buche de gallina"/>
    <s v="Polygonaceae"/>
    <n v="1"/>
    <n v="1.8439977872026554E-4"/>
    <n v="8.4351922587216702E-3"/>
    <n v="4.6282444188766689E-5"/>
    <n v="40"/>
    <n v="0.1"/>
    <n v="0.10105943675272579"/>
    <s v="Poco Frecuente"/>
  </r>
  <r>
    <x v="17"/>
    <s v="Guacharaco"/>
    <s v="Cordiaceae"/>
    <n v="7"/>
    <n v="1.2907984510418587E-3"/>
    <n v="0.11032594856124268"/>
    <n v="6.0533943984251081E-4"/>
    <n v="40"/>
    <n v="0.1"/>
    <n v="0.10023068222290904"/>
    <s v="Poco Frecuente"/>
  </r>
  <r>
    <x v="18"/>
    <s v="Gomo"/>
    <s v="Boraginaceae"/>
    <n v="3"/>
    <n v="5.5319933616079656E-4"/>
    <n v="7.5274541634835768E-2"/>
    <n v="4.1301841916490647E-4"/>
    <n v="40"/>
    <n v="0.1"/>
    <n v="0.10189613789088436"/>
    <s v="Poco Frecuente"/>
  </r>
  <r>
    <x v="19"/>
    <s v="Amargoso"/>
    <s v="Rubiaceae"/>
    <n v="697"/>
    <n v="0.12852664576802508"/>
    <n v="13.696903170359079"/>
    <n v="7.5152543901489607E-2"/>
    <n v="40"/>
    <n v="0.1"/>
    <n v="0.10096621775532572"/>
    <s v="Poco Frecuente"/>
  </r>
  <r>
    <x v="20"/>
    <s v="Totumo"/>
    <s v="Bignoniaceae"/>
    <n v="1"/>
    <n v="1.8439977872026554E-4"/>
    <n v="1.0727018079959256E-2"/>
    <n v="5.8857296949488201E-5"/>
    <n v="40"/>
    <n v="0.1"/>
    <n v="0.30367918966951468"/>
    <s v="Poco Frecuente"/>
  </r>
  <r>
    <x v="21"/>
    <s v="Chaparro"/>
    <s v="Dilleniaceae"/>
    <n v="156"/>
    <n v="2.8766365480361423E-2"/>
    <n v="3.24784281894576"/>
    <n v="1.7820353038938808E-2"/>
    <n v="40"/>
    <n v="0.1"/>
    <n v="0.10024325707566976"/>
    <s v="Poco Frecuente"/>
  </r>
  <r>
    <x v="22"/>
    <s v="Acacia roja"/>
    <s v="Fabaceae"/>
    <n v="1"/>
    <n v="1.8439977872026554E-4"/>
    <n v="7.2449150114591299E-2"/>
    <n v="3.975159834958294E-4"/>
    <n v="40"/>
    <n v="0.1"/>
    <n v="0.14658671851930025"/>
    <s v="Poco Frecuente"/>
  </r>
  <r>
    <x v="23"/>
    <s v="Calambayo"/>
    <s v="Fabaceae"/>
    <n v="7"/>
    <n v="1.2907984510418587E-3"/>
    <n v="1.8265851795263561"/>
    <n v="1.0022157650295049E-2"/>
    <n v="40"/>
    <n v="0.1"/>
    <n v="0.1005819157622161"/>
    <s v="Poco Frecuente"/>
  </r>
  <r>
    <x v="24"/>
    <s v="Meloche"/>
    <s v="Onagraceae"/>
    <n v="7"/>
    <n v="1.2907984510418587E-3"/>
    <n v="7.3593073593073599E-2"/>
    <n v="4.0379249420539095E-4"/>
    <n v="40"/>
    <n v="0.1"/>
    <n v="0.1113129561013369"/>
    <s v="Poco Frecuente"/>
  </r>
  <r>
    <x v="25"/>
    <s v="Matarratón"/>
    <s v="Fabaceae"/>
    <n v="3"/>
    <n v="5.5319933616079656E-4"/>
    <n v="0.14115418894830661"/>
    <n v="7.7448867454749408E-4"/>
    <n v="40"/>
    <n v="0.1"/>
    <n v="0.10169459094524724"/>
    <s v="Poco Frecuente"/>
  </r>
  <r>
    <x v="26"/>
    <s v="Guásimo"/>
    <s v="Malvaceae"/>
    <n v="1299"/>
    <n v="0.23953531255762492"/>
    <n v="57.727963617265125"/>
    <n v="0.3167433737487958"/>
    <m/>
    <m/>
    <m/>
    <m/>
  </r>
  <r>
    <x v="27"/>
    <s v="Cacho de venado"/>
    <s v="Rubiaceae"/>
    <n v="75"/>
    <n v="1.3829983404019915E-2"/>
    <n v="0.95697240259740257"/>
    <n v="5.2507424199619169E-3"/>
    <m/>
    <m/>
    <m/>
    <m/>
  </r>
  <r>
    <x v="28"/>
    <s v="Caucho"/>
    <s v="Euphorbiaceae"/>
    <n v="3"/>
    <n v="5.5319933616079656E-4"/>
    <n v="0.11297587216704863"/>
    <n v="6.1987911334709499E-4"/>
    <m/>
    <m/>
    <m/>
    <m/>
  </r>
  <r>
    <x v="29"/>
    <s v="Piñon"/>
    <s v="Euphorbiaceae"/>
    <n v="1"/>
    <n v="1.8439977872026554E-4"/>
    <n v="2.4271072065189716E-2"/>
    <n v="1.3317118375069664E-4"/>
    <m/>
    <m/>
    <m/>
    <m/>
  </r>
  <r>
    <x v="30"/>
    <s v="Laurelcillo"/>
    <s v="Rubiaceae"/>
    <n v="1"/>
    <n v="1.8439977872026554E-4"/>
    <n v="8.6659663865546223E-3"/>
    <n v="4.7548662001478232E-5"/>
    <m/>
    <m/>
    <m/>
    <m/>
  </r>
  <r>
    <x v="31"/>
    <s v="Leucaena"/>
    <s v="Fabaceae"/>
    <n v="42"/>
    <n v="7.7447907062511527E-3"/>
    <n v="0.59302584670231728"/>
    <n v="3.2538304772030862E-3"/>
    <m/>
    <m/>
    <m/>
    <m/>
  </r>
  <r>
    <x v="32"/>
    <s v="Siete capas"/>
    <s v="Fabaceae"/>
    <n v="7"/>
    <n v="1.2907984510418587E-3"/>
    <n v="0.34414191813088868"/>
    <n v="1.8882473132060861E-3"/>
    <m/>
    <m/>
    <m/>
    <m/>
  </r>
  <r>
    <x v="33"/>
    <s v="Capote"/>
    <s v="Fabaceae"/>
    <n v="173"/>
    <n v="3.1901161718605936E-2"/>
    <n v="6.6917974917239613"/>
    <n v="3.671673797511988E-2"/>
    <m/>
    <m/>
    <m/>
    <m/>
  </r>
  <r>
    <x v="34"/>
    <s v="Dinde"/>
    <s v="Moraceae"/>
    <n v="321"/>
    <n v="5.9192328969205239E-2"/>
    <n v="11.862235166793988"/>
    <n v="6.5086037190617604E-2"/>
    <m/>
    <m/>
    <m/>
    <m/>
  </r>
  <r>
    <x v="35"/>
    <s v="Huesito"/>
    <s v="Malpighiaceae"/>
    <n v="24"/>
    <n v="4.4255946892863725E-3"/>
    <n v="0.37264650178253123"/>
    <n v="2.0446470444175605E-3"/>
    <m/>
    <m/>
    <m/>
    <m/>
  </r>
  <r>
    <x v="36"/>
    <s v="Mango"/>
    <s v="Anacardiaceae"/>
    <n v="1"/>
    <n v="1.8439977872026554E-4"/>
    <n v="5.3507766743060854E-2"/>
    <n v="2.9358788181628979E-4"/>
    <m/>
    <m/>
    <m/>
    <m/>
  </r>
  <r>
    <x v="37"/>
    <s v="Oití"/>
    <s v="Chrysobalanaceae"/>
    <n v="3"/>
    <n v="5.5319933616079656E-4"/>
    <n v="0.21838593391902217"/>
    <n v="1.1982459306446901E-3"/>
    <m/>
    <m/>
    <m/>
    <m/>
  </r>
  <r>
    <x v="38"/>
    <s v="Baboso"/>
    <s v="Capparaceae"/>
    <n v="2"/>
    <n v="3.6879955744053108E-4"/>
    <n v="7.5684444232238343E-2"/>
    <n v="4.152674839763812E-4"/>
    <m/>
    <m/>
    <m/>
    <m/>
  </r>
  <r>
    <x v="39"/>
    <s v="Dinde falso"/>
    <s v="Capparaceae"/>
    <n v="3"/>
    <n v="5.5319933616079656E-4"/>
    <n v="0.14324707155589506"/>
    <n v="7.8597196022829152E-4"/>
    <m/>
    <m/>
    <m/>
    <m/>
  </r>
  <r>
    <x v="40"/>
    <s v="Arrayán"/>
    <s v="Myrtaceae"/>
    <n v="136"/>
    <n v="2.5078369905956112E-2"/>
    <n v="1.7784622485357786"/>
    <n v="9.7581154329444749E-3"/>
    <m/>
    <m/>
    <m/>
    <m/>
  </r>
  <r>
    <x v="41"/>
    <s v="Conejo"/>
    <s v="Nyctaginaceae"/>
    <n v="25"/>
    <n v="4.6099944680066387E-3"/>
    <n v="0.40761292016806722"/>
    <n v="2.2365017476386213E-3"/>
    <m/>
    <m/>
    <m/>
    <m/>
  </r>
  <r>
    <x v="42"/>
    <s v="Cují"/>
    <s v="Fabaceae"/>
    <n v="60"/>
    <n v="1.1063986723215933E-2"/>
    <n v="1.6228332696715051"/>
    <n v="8.9042060841690533E-3"/>
    <m/>
    <m/>
    <m/>
    <m/>
  </r>
  <r>
    <x v="43"/>
    <s v="Balso"/>
    <s v="Malvaceae"/>
    <n v="17"/>
    <n v="3.134796238244514E-3"/>
    <n v="0.64913451744334094"/>
    <n v="3.5616890703954671E-3"/>
    <m/>
    <m/>
    <m/>
    <m/>
  </r>
  <r>
    <x v="44"/>
    <s v="Yayo"/>
    <s v="Annonaceae"/>
    <n v="95"/>
    <n v="1.7517978978425226E-2"/>
    <n v="1.7777281480774136"/>
    <n v="9.754087550419557E-3"/>
    <m/>
    <m/>
    <m/>
    <m/>
  </r>
  <r>
    <x v="45"/>
    <s v="Payandé"/>
    <s v="Fabaceae"/>
    <n v="171"/>
    <n v="3.1532362161165409E-2"/>
    <n v="12.614220381334359"/>
    <n v="6.9212050286140914E-2"/>
    <m/>
    <m/>
    <m/>
    <m/>
  </r>
  <r>
    <x v="46"/>
    <s v="Trébol"/>
    <s v="Fabaceae"/>
    <n v="9"/>
    <n v="1.6595980084823899E-3"/>
    <n v="0.21734792780748663"/>
    <n v="1.1925505702484801E-3"/>
    <m/>
    <m/>
    <m/>
    <m/>
  </r>
  <r>
    <x v="47"/>
    <s v="Majao"/>
    <s v="Malvaceae"/>
    <n v="46"/>
    <n v="8.4823898211322142E-3"/>
    <n v="2.9469697765469816"/>
    <n v="1.6169514579586819E-2"/>
    <m/>
    <m/>
    <m/>
    <m/>
  </r>
  <r>
    <x v="48"/>
    <s v="Igua"/>
    <s v="Fabaceae"/>
    <n v="71"/>
    <n v="1.3092384289138854E-2"/>
    <n v="11.21572717723453"/>
    <n v="6.1538759425438128E-2"/>
    <m/>
    <m/>
    <m/>
    <m/>
  </r>
  <r>
    <x v="49"/>
    <s v="cruceto"/>
    <s v="Rubiaceae"/>
    <n v="8"/>
    <n v="1.4751982297621243E-3"/>
    <n v="7.9861694677871131E-2"/>
    <n v="4.38187336266956E-4"/>
    <m/>
    <m/>
    <m/>
    <m/>
  </r>
  <r>
    <x v="50"/>
    <s v="Espinoso"/>
    <s v="Rubiaceae"/>
    <n v="1"/>
    <n v="1.8439977872026554E-4"/>
    <n v="8.4670231729055238E-3"/>
    <n v="4.6457094921554482E-5"/>
    <m/>
    <m/>
    <m/>
    <m/>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s v="Albizia carbonaria Britton"/>
    <n v="8"/>
    <n v="2"/>
    <n v="39.9"/>
    <n v="0.50916034444692948"/>
    <n v="8"/>
    <n v="15.712142721346304"/>
    <x v="0"/>
  </r>
  <r>
    <s v="Allophylus nitidulus Radlk."/>
    <n v="5"/>
    <n v="2"/>
    <n v="39.9"/>
    <n v="0.50916034444692948"/>
    <n v="5"/>
    <n v="9.8200892008414407"/>
    <x v="0"/>
  </r>
  <r>
    <s v="Amyris pinnata Kunth"/>
    <n v="10"/>
    <n v="2"/>
    <n v="39.9"/>
    <n v="0.50916034444692948"/>
    <n v="10"/>
    <n v="19.640178401682881"/>
    <x v="0"/>
  </r>
  <r>
    <s v="Astronium graveolens Jacq."/>
    <n v="22"/>
    <n v="2"/>
    <n v="39.9"/>
    <n v="0.50916034444692948"/>
    <n v="22"/>
    <n v="43.208392483702333"/>
    <x v="0"/>
  </r>
  <r>
    <s v="Azadirachta indica A.Juss."/>
    <n v="1"/>
    <n v="2"/>
    <n v="39.9"/>
    <n v="0.50916034444692948"/>
    <n v="1"/>
    <n v="1.964017840168288"/>
    <x v="1"/>
  </r>
  <r>
    <s v="Bronwenia cornifolia (Kunth) W.R.Anderson &amp; C.Davis"/>
    <n v="3"/>
    <n v="2"/>
    <n v="39.9"/>
    <n v="0.50916034444692948"/>
    <n v="3"/>
    <n v="5.8920535205048639"/>
    <x v="0"/>
  </r>
  <r>
    <s v="Bursera tomentosa Triana &amp; Planch."/>
    <n v="942"/>
    <n v="2"/>
    <n v="39.9"/>
    <n v="0.50916034444692948"/>
    <n v="942"/>
    <n v="1850.1048054385274"/>
    <x v="0"/>
  </r>
  <r>
    <s v="Casearia corymbosa Kunth"/>
    <n v="73"/>
    <n v="2"/>
    <n v="39.9"/>
    <n v="0.50916034444692948"/>
    <n v="73"/>
    <n v="143.37330233228502"/>
    <x v="0"/>
  </r>
  <r>
    <s v="Ceiba pentandra (L.) Gaertn."/>
    <n v="16"/>
    <n v="2"/>
    <n v="39.9"/>
    <n v="0.50916034444692948"/>
    <n v="16"/>
    <n v="31.424285442692607"/>
    <x v="0"/>
  </r>
  <r>
    <s v="Celtis iguanaea (Jacq.) Sarg."/>
    <n v="3"/>
    <n v="2"/>
    <n v="39.9"/>
    <n v="0.50916034444692948"/>
    <n v="3"/>
    <n v="5.8920535205048639"/>
    <x v="0"/>
  </r>
</pivotCacheRecords>
</file>

<file path=xl/pivotCache/pivotCacheRecords7.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1">
  <r>
    <x v="0"/>
    <n v="5.9058024509080174E-2"/>
    <n v="40"/>
    <n v="40"/>
    <n v="0.33250207813798838"/>
    <n v="2"/>
    <n v="66.666666666666657"/>
    <n v="7.6923076923076952"/>
    <n v="2.6946225983182543"/>
    <n v="0.66666666666666663"/>
    <n v="-0.27031007207210961"/>
    <n v="0.44444444444444442"/>
  </r>
  <r>
    <x v="1"/>
    <n v="0.16240956739997048"/>
    <n v="110"/>
    <n v="110"/>
    <n v="0.91438071487946804"/>
    <n v="2"/>
    <n v="66.666666666666657"/>
    <n v="7.6923076923076952"/>
    <n v="2.9230326581957109"/>
    <n v="1.8333333333333333"/>
    <n v="1.111248973212245"/>
    <n v="3.3611111111111107"/>
  </r>
  <r>
    <x v="2"/>
    <n v="0.1033515428908903"/>
    <n v="70"/>
    <n v="70"/>
    <n v="0.58187863674147966"/>
    <n v="2"/>
    <n v="66.666666666666657"/>
    <n v="7.6923076923076952"/>
    <n v="2.7925126239800218"/>
    <n v="1.1666666666666667"/>
    <n v="0.17984245979846811"/>
    <n v="1.3611111111111114"/>
  </r>
  <r>
    <x v="3"/>
    <n v="0.35434814705448103"/>
    <n v="240"/>
    <n v="240"/>
    <n v="1.9950124688279303"/>
    <n v="2"/>
    <n v="66.666666666666657"/>
    <n v="7.6923076923076952"/>
    <n v="3.3472227693967018"/>
    <n v="4"/>
    <n v="5.5451774444795623"/>
    <n v="16"/>
  </r>
  <r>
    <x v="4"/>
    <n v="1.4764506127270044E-2"/>
    <n v="10"/>
    <n v="10"/>
    <n v="8.3125519534497094E-2"/>
    <n v="2"/>
    <n v="66.666666666666657"/>
    <n v="7.6923076923076952"/>
    <n v="2.5967325726564874"/>
    <n v="0.16666666666666666"/>
    <n v="-0.29862657820467581"/>
    <n v="2.7777777777777776E-2"/>
  </r>
  <r>
    <x v="5"/>
    <n v="2.9529012254540087E-2"/>
    <n v="20"/>
    <n v="20"/>
    <n v="0.16625103906899419"/>
    <n v="2"/>
    <n v="66.666666666666657"/>
    <n v="7.6923076923076952"/>
    <n v="2.6293625812104096"/>
    <n v="0.33333333333333331"/>
    <n v="-0.36620409622270322"/>
    <n v="0.1111111111111111"/>
  </r>
  <r>
    <x v="6"/>
    <n v="8.8587036763620258E-2"/>
    <n v="60"/>
    <n v="60"/>
    <n v="0.49875311720698257"/>
    <n v="2"/>
    <n v="66.666666666666657"/>
    <n v="7.6923076923076952"/>
    <n v="2.7598826154260991"/>
    <n v="1"/>
    <n v="0"/>
    <n v="1"/>
  </r>
  <r>
    <x v="7"/>
    <n v="1.4764506127270044E-2"/>
    <n v="10"/>
    <n v="10"/>
    <n v="8.3125519534497094E-2"/>
    <n v="2"/>
    <n v="66.666666666666657"/>
    <n v="7.6923076923076952"/>
    <n v="2.5967325726564874"/>
    <n v="0.16666666666666666"/>
    <n v="-0.29862657820467581"/>
    <n v="2.7777777777777776E-2"/>
  </r>
  <r>
    <x v="8"/>
    <n v="0.14764506127270044"/>
    <n v="100"/>
    <n v="100"/>
    <n v="0.83125519534497094"/>
    <n v="2"/>
    <n v="66.666666666666657"/>
    <n v="7.6923076923076952"/>
    <n v="2.8904026496417892"/>
    <n v="1.6666666666666667"/>
    <n v="0.85137603960998454"/>
    <n v="2.7777777777777781"/>
  </r>
  <r>
    <x v="9"/>
    <n v="1.4764506127270044E-2"/>
    <n v="10"/>
    <n v="10"/>
    <n v="8.3125519534497094E-2"/>
    <n v="2"/>
    <n v="66.666666666666657"/>
    <n v="7.6923076923076952"/>
    <n v="2.5967325726564874"/>
    <n v="0.16666666666666666"/>
    <n v="-0.29862657820467581"/>
    <n v="2.7777777777777776E-2"/>
  </r>
  <r>
    <x v="10"/>
    <n v="8.4600620109257338"/>
    <n v="5730"/>
    <n v="5730"/>
    <n v="47.630922693266832"/>
    <n v="2"/>
    <n v="66.666666666666657"/>
    <n v="7.6923076923076952"/>
    <n v="21.261097465500086"/>
    <n v="95.5"/>
    <n v="435.39655663497837"/>
    <n v="9120.25"/>
  </r>
</pivotCacheRecords>
</file>

<file path=xl/pivotCache/pivotCacheRecords8.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97">
  <r>
    <n v="3231"/>
    <x v="0"/>
    <n v="1"/>
    <x v="0"/>
    <m/>
    <s v="k-1-1"/>
    <x v="0"/>
    <x v="0"/>
    <x v="0"/>
    <n v="40"/>
    <m/>
    <m/>
    <m/>
    <m/>
    <m/>
    <m/>
    <m/>
    <m/>
    <m/>
    <x v="0"/>
    <n v="2"/>
    <m/>
    <n v="40"/>
    <n v="0.12732365673542145"/>
    <n v="1.2732365673542146E-2"/>
    <n v="4.9656226126814369E-2"/>
    <n v="1.9098548510313219E-2"/>
    <n v="6.6223323496920158E-2"/>
    <n v="1.6085737553643642"/>
    <n v="1.6747970788612843"/>
    <n v="0.83739853943064213"/>
    <n v="3.0704613112456878"/>
    <s v="Inferior"/>
    <s v="Ct3"/>
    <n v="4"/>
  </r>
  <r>
    <n v="3231"/>
    <x v="0"/>
    <n v="2"/>
    <x v="0"/>
    <m/>
    <s v="k-4-4"/>
    <x v="0"/>
    <x v="0"/>
    <x v="0"/>
    <n v="41.4"/>
    <m/>
    <m/>
    <m/>
    <m/>
    <m/>
    <m/>
    <m/>
    <m/>
    <m/>
    <x v="1"/>
    <n v="4"/>
    <m/>
    <n v="41.4"/>
    <n v="0.1317799847211612"/>
    <n v="1.3639228418640185E-2"/>
    <n v="6.2058489304812843E-2"/>
    <n v="4.0917685255920558E-2"/>
    <n v="8.2763426331819684E-2"/>
    <n v="1.5469863630796592"/>
    <n v="1.629749789411479"/>
    <n v="0.81487489470573948"/>
    <n v="2.9878746139210448"/>
    <s v="Inferior"/>
    <s v="Ct3"/>
    <n v="3"/>
  </r>
  <r>
    <n v="3231"/>
    <x v="0"/>
    <n v="3"/>
    <x v="0"/>
    <m/>
    <s v="k-5-5"/>
    <x v="0"/>
    <x v="0"/>
    <x v="0"/>
    <n v="85"/>
    <m/>
    <m/>
    <m/>
    <m/>
    <m/>
    <m/>
    <m/>
    <m/>
    <m/>
    <x v="2"/>
    <n v="4"/>
    <m/>
    <n v="85"/>
    <n v="0.27056277056277056"/>
    <n v="5.7494588744588737E-2"/>
    <n v="0.37371482683982682"/>
    <n v="0.17248376623376621"/>
    <n v="0.49839949194296673"/>
    <n v="1.1296766803940936"/>
    <n v="1.6280761723370603"/>
    <n v="0.81403808616853013"/>
    <n v="2.984806315951277"/>
    <s v="Medio"/>
    <s v="Ct3"/>
    <n v="6"/>
  </r>
  <r>
    <n v="3231"/>
    <x v="0"/>
    <n v="4"/>
    <x v="0"/>
    <m/>
    <s v="k-6-6"/>
    <x v="0"/>
    <x v="0"/>
    <x v="0"/>
    <n v="110"/>
    <m/>
    <m/>
    <m/>
    <m/>
    <m/>
    <m/>
    <m/>
    <m/>
    <m/>
    <x v="3"/>
    <n v="4"/>
    <m/>
    <n v="110"/>
    <n v="0.350140056022409"/>
    <n v="9.6288515406162484E-2"/>
    <n v="0.75105042016806745"/>
    <n v="0.28886554621848748"/>
    <n v="1.0016277678909176"/>
    <n v="0.99971525011477758"/>
    <n v="2.001343018005695"/>
    <n v="1.0006715090028475"/>
    <n v="3.6691288663437742"/>
    <s v="Medio"/>
    <s v="Ct3"/>
    <n v="8"/>
  </r>
  <r>
    <n v="3231"/>
    <x v="0"/>
    <n v="5"/>
    <x v="0"/>
    <m/>
    <s v="k-7-7"/>
    <x v="1"/>
    <x v="1"/>
    <x v="1"/>
    <n v="280"/>
    <n v="185"/>
    <m/>
    <m/>
    <m/>
    <m/>
    <m/>
    <m/>
    <m/>
    <m/>
    <x v="4"/>
    <n v="8"/>
    <m/>
    <n v="335.59648389099669"/>
    <n v="1.0682342879137914"/>
    <n v="0.89623917748917759"/>
    <n v="6.4081101190476195"/>
    <n v="5.3774350649350655"/>
    <n v="8.5460854059632254"/>
    <n v="0.68682731439176903"/>
    <n v="9.2329127203549941"/>
    <n v="4.6164563601774971"/>
    <n v="16.927006653984154"/>
    <s v="Medio"/>
    <s v="Ct3"/>
    <n v="3"/>
  </r>
  <r>
    <n v="3231"/>
    <x v="0"/>
    <n v="6"/>
    <x v="0"/>
    <m/>
    <s v="L-1-209"/>
    <x v="2"/>
    <x v="2"/>
    <x v="2"/>
    <n v="32.5"/>
    <n v="33"/>
    <n v="45"/>
    <m/>
    <m/>
    <m/>
    <m/>
    <m/>
    <m/>
    <m/>
    <x v="5"/>
    <n v="1"/>
    <m/>
    <n v="64.577472852380964"/>
    <n v="0.20555599965743876"/>
    <n v="3.3185717468805706E-2"/>
    <n v="8.6282865418894836E-2"/>
    <n v="2.488928810160428E-2"/>
    <n v="0.11506992283876302"/>
    <n v="1.4602445196429072"/>
    <n v="1.5753144424816703"/>
    <n v="0.78765722124083515"/>
    <n v="2.8880764778830619"/>
    <s v="Inferior"/>
    <s v="Ct3"/>
    <n v="3"/>
  </r>
  <r>
    <n v="3231"/>
    <x v="0"/>
    <n v="7"/>
    <x v="0"/>
    <m/>
    <s v="L-3-211"/>
    <x v="3"/>
    <x v="3"/>
    <x v="3"/>
    <n v="47"/>
    <m/>
    <m/>
    <m/>
    <m/>
    <m/>
    <m/>
    <m/>
    <m/>
    <m/>
    <x v="4"/>
    <n v="3"/>
    <m/>
    <n v="47"/>
    <n v="0.1496052966641202"/>
    <n v="1.7578622358034125E-2"/>
    <n v="0.125687149859944"/>
    <n v="3.955190030557678E-2"/>
    <n v="0.16762088933871491"/>
    <n v="1.3671625157714931"/>
    <n v="1.5347834051102081"/>
    <n v="0.76739170255510403"/>
    <n v="2.8137695760353814"/>
    <s v="Medio"/>
    <s v="Ct3"/>
    <n v="8"/>
  </r>
  <r>
    <n v="3231"/>
    <x v="0"/>
    <n v="8"/>
    <x v="0"/>
    <m/>
    <s v="k-2-2"/>
    <x v="0"/>
    <x v="0"/>
    <x v="0"/>
    <n v="44.1"/>
    <m/>
    <m/>
    <m/>
    <m/>
    <m/>
    <m/>
    <m/>
    <m/>
    <m/>
    <x v="1"/>
    <n v="3"/>
    <m/>
    <n v="44.1"/>
    <n v="0.14037433155080214"/>
    <n v="1.5476270053475938E-2"/>
    <n v="7.0417028743315527E-2"/>
    <n v="3.4821607620320855E-2"/>
    <n v="9.3910674207324712E-2"/>
    <n v="1.5131347694012516"/>
    <n v="1.6070454436085764"/>
    <n v="0.80352272180428819"/>
    <n v="2.9462499799490565"/>
    <s v="Inferior"/>
    <s v="Ct3"/>
    <n v="4"/>
  </r>
  <r>
    <n v="3222"/>
    <x v="0"/>
    <n v="9"/>
    <x v="0"/>
    <m/>
    <s v="k-3-3"/>
    <x v="0"/>
    <x v="0"/>
    <x v="0"/>
    <n v="54"/>
    <n v="42"/>
    <m/>
    <m/>
    <m/>
    <m/>
    <m/>
    <m/>
    <m/>
    <m/>
    <x v="6"/>
    <n v="3.5"/>
    <m/>
    <n v="68.410525505948286"/>
    <n v="0.21775695666522882"/>
    <n v="3.7242169595110779E-2"/>
    <n v="0.19365928189457607"/>
    <n v="9.7760695187165791E-2"/>
    <n v="0.25827096163798868"/>
    <n v="1.2674929897486842"/>
    <n v="1.525763951386673"/>
    <n v="0.76288197569333649"/>
    <n v="2.7972339108755668"/>
    <s v="Inferior"/>
    <s v="Ct3"/>
    <n v="4.5"/>
  </r>
  <r>
    <n v="3222"/>
    <x v="0"/>
    <n v="10"/>
    <x v="0"/>
    <m/>
    <s v="L-2-210"/>
    <x v="0"/>
    <x v="0"/>
    <x v="0"/>
    <n v="59"/>
    <m/>
    <m/>
    <m/>
    <m/>
    <m/>
    <m/>
    <m/>
    <m/>
    <m/>
    <x v="1"/>
    <n v="4"/>
    <m/>
    <n v="59"/>
    <n v="0.18780239368474663"/>
    <n v="2.7700853068500127E-2"/>
    <n v="0.12603888146167558"/>
    <n v="8.3102559205500387E-2"/>
    <n v="0.16808997121348471"/>
    <n v="1.3664936891115314"/>
    <n v="1.534583660325016"/>
    <n v="0.76729183016250802"/>
    <n v="2.8134033772625293"/>
    <s v="Inferior"/>
    <s v="Ct3"/>
    <n v="3"/>
  </r>
  <r>
    <n v="3222"/>
    <x v="0"/>
    <n v="11"/>
    <x v="0"/>
    <m/>
    <s v="k-1-8"/>
    <x v="0"/>
    <x v="0"/>
    <x v="0"/>
    <n v="50.3"/>
    <n v="37.5"/>
    <n v="48.5"/>
    <m/>
    <m/>
    <m/>
    <m/>
    <m/>
    <m/>
    <m/>
    <x v="2"/>
    <n v="3.6666666666666665"/>
    <m/>
    <n v="79.300630514517351"/>
    <n v="0.25242115646332236"/>
    <n v="5.004289215686275E-2"/>
    <n v="0.32527879901960788"/>
    <n v="0.13761795343137256"/>
    <n v="0.43380346865572617"/>
    <n v="1.1574706626113072"/>
    <n v="1.5912741312670333"/>
    <n v="0.79563706563351666"/>
    <n v="2.9173359073228942"/>
    <s v="Medio"/>
    <s v="Ct3"/>
    <n v="6.3333333333333339"/>
  </r>
  <r>
    <n v="3222"/>
    <x v="0"/>
    <n v="12"/>
    <x v="0"/>
    <m/>
    <s v="k-2-9"/>
    <x v="4"/>
    <x v="4"/>
    <x v="0"/>
    <n v="52.8"/>
    <m/>
    <m/>
    <m/>
    <m/>
    <m/>
    <m/>
    <m/>
    <m/>
    <m/>
    <x v="6"/>
    <n v="2"/>
    <m/>
    <n v="52.8"/>
    <n v="0.16806722689075632"/>
    <n v="2.2184873949579836E-2"/>
    <n v="0.11536134453781514"/>
    <n v="3.3277310924369752E-2"/>
    <n v="0.15385002514804491"/>
    <n v="1.3878394080083594"/>
    <n v="1.5416894331564044"/>
    <n v="0.77084471657820219"/>
    <n v="2.8264306274534081"/>
    <s v="Inferior"/>
    <s v="Ct3"/>
    <n v="6"/>
  </r>
  <r>
    <n v="3222"/>
    <x v="0"/>
    <n v="13"/>
    <x v="0"/>
    <m/>
    <s v="k-3-10"/>
    <x v="4"/>
    <x v="4"/>
    <x v="0"/>
    <n v="39"/>
    <m/>
    <m/>
    <m/>
    <m/>
    <m/>
    <m/>
    <m/>
    <m/>
    <m/>
    <x v="1"/>
    <n v="4"/>
    <m/>
    <n v="39"/>
    <n v="0.12414056531703591"/>
    <n v="1.2103705118411001E-2"/>
    <n v="5.5071858288770058E-2"/>
    <n v="3.6311115355233001E-2"/>
    <n v="7.3445804715803004E-2"/>
    <n v="1.5796802173466447"/>
    <n v="1.6531260220624477"/>
    <n v="0.82656301103122387"/>
    <n v="3.0307310404478209"/>
    <s v="Inferior"/>
    <s v="Ct3"/>
    <n v="3"/>
  </r>
  <r>
    <n v="3222"/>
    <x v="0"/>
    <n v="14"/>
    <x v="0"/>
    <m/>
    <s v="k-4-12"/>
    <x v="5"/>
    <x v="5"/>
    <x v="4"/>
    <n v="117"/>
    <m/>
    <m/>
    <m/>
    <m/>
    <m/>
    <m/>
    <m/>
    <m/>
    <m/>
    <x v="7"/>
    <n v="5"/>
    <m/>
    <n v="117"/>
    <n v="0.37242169595110775"/>
    <n v="0.10893334606569902"/>
    <n v="0.92048677425515668"/>
    <n v="0.40850004774637133"/>
    <n v="1.2275941645355646"/>
    <n v="0.96473159482067972"/>
    <n v="2.1923257593562444"/>
    <n v="1.0961628796781222"/>
    <n v="4.0192638921531145"/>
    <s v="Medio"/>
    <s v="Ct3"/>
    <n v="8"/>
  </r>
  <r>
    <n v="3222"/>
    <x v="0"/>
    <n v="15"/>
    <x v="0"/>
    <m/>
    <s v="k-5-13"/>
    <x v="4"/>
    <x v="4"/>
    <x v="0"/>
    <n v="37.799999999999997"/>
    <m/>
    <m/>
    <m/>
    <m/>
    <m/>
    <m/>
    <m/>
    <m/>
    <m/>
    <x v="0"/>
    <n v="2"/>
    <m/>
    <n v="37.799999999999997"/>
    <n v="0.12032085561497326"/>
    <n v="1.1370320855614973E-2"/>
    <n v="4.4344251336898399E-2"/>
    <n v="1.705548128342246E-2"/>
    <n v="5.9139083465837121E-2"/>
    <n v="1.6407588647849047"/>
    <n v="1.6998979482507419"/>
    <n v="0.84994897412537096"/>
    <n v="3.1164795717930267"/>
    <s v="Inferior"/>
    <s v="Ct3"/>
    <n v="4"/>
  </r>
  <r>
    <n v="3222"/>
    <x v="0"/>
    <n v="16"/>
    <x v="0"/>
    <m/>
    <s v="k-6-14"/>
    <x v="6"/>
    <x v="6"/>
    <x v="1"/>
    <n v="111.5"/>
    <m/>
    <m/>
    <m/>
    <m/>
    <m/>
    <m/>
    <m/>
    <m/>
    <m/>
    <x v="3"/>
    <n v="4"/>
    <m/>
    <n v="111.5"/>
    <n v="0.35491469314998725"/>
    <n v="9.893247071555894E-2"/>
    <n v="0.77167327158135979"/>
    <n v="0.29679741214667682"/>
    <n v="1.0291311419307319"/>
    <n v="0.99498464105639828"/>
    <n v="2.0241157829871304"/>
    <n v="1.0120578914935652"/>
    <n v="3.7108789354764053"/>
    <s v="Medio"/>
    <s v="Ct3"/>
    <n v="8"/>
  </r>
  <r>
    <n v="3222"/>
    <x v="0"/>
    <n v="17"/>
    <x v="0"/>
    <m/>
    <s v="k-7-15"/>
    <x v="7"/>
    <x v="7"/>
    <x v="5"/>
    <n v="38.700000000000003"/>
    <m/>
    <m/>
    <m/>
    <m/>
    <m/>
    <m/>
    <m/>
    <m/>
    <m/>
    <x v="2"/>
    <n v="9"/>
    <m/>
    <n v="38.700000000000003"/>
    <n v="0.12318563789152025"/>
    <n v="1.1918210466004584E-2"/>
    <n v="7.7468368029029788E-2"/>
    <n v="8.044792064553094E-2"/>
    <n v="0.10331459309177327"/>
    <n v="1.4880594823781663"/>
    <n v="1.5913740754699397"/>
    <n v="0.79568703773496985"/>
    <n v="2.917519138361556"/>
    <s v="Medio"/>
    <s v="Ct3"/>
    <n v="1"/>
  </r>
  <r>
    <n v="3222"/>
    <x v="0"/>
    <n v="18"/>
    <x v="0"/>
    <m/>
    <s v="k-8-16"/>
    <x v="0"/>
    <x v="0"/>
    <x v="0"/>
    <n v="108"/>
    <m/>
    <m/>
    <m/>
    <m/>
    <m/>
    <m/>
    <m/>
    <m/>
    <m/>
    <x v="7"/>
    <n v="4"/>
    <m/>
    <n v="108"/>
    <n v="0.3437738731856379"/>
    <n v="9.2818945760122229E-2"/>
    <n v="0.78432009167303285"/>
    <n v="0.27845683728036669"/>
    <n v="1.0459973946338539"/>
    <n v="0.99215652168598001"/>
    <n v="2.0381539163198337"/>
    <n v="1.0190769581599168"/>
    <n v="3.7366155132530281"/>
    <s v="Medio"/>
    <s v="Ct3"/>
    <n v="9"/>
  </r>
  <r>
    <n v="3222"/>
    <x v="0"/>
    <n v="19"/>
    <x v="0"/>
    <m/>
    <s v="k-9-17"/>
    <x v="8"/>
    <x v="8"/>
    <x v="1"/>
    <n v="69"/>
    <m/>
    <m/>
    <m/>
    <m/>
    <m/>
    <m/>
    <m/>
    <m/>
    <m/>
    <x v="8"/>
    <n v="7"/>
    <m/>
    <n v="69"/>
    <n v="0.21963330786860197"/>
    <n v="3.7886745607333835E-2"/>
    <n v="0.39402215431627191"/>
    <n v="0.19890541443850263"/>
    <n v="0.52548207194806129"/>
    <n v="1.1192582676293532"/>
    <n v="1.6447403395774145"/>
    <n v="0.82237016978870725"/>
    <n v="3.0153572892252596"/>
    <s v="Medio"/>
    <s v="Ct3"/>
    <n v="9"/>
  </r>
  <r>
    <n v="3222"/>
    <x v="0"/>
    <n v="20"/>
    <x v="0"/>
    <m/>
    <s v="k-10-18"/>
    <x v="5"/>
    <x v="5"/>
    <x v="4"/>
    <n v="39.4"/>
    <m/>
    <m/>
    <m/>
    <m/>
    <m/>
    <m/>
    <m/>
    <m/>
    <m/>
    <x v="1"/>
    <n v="4"/>
    <m/>
    <n v="39.4"/>
    <n v="0.12541380188439011"/>
    <n v="1.2353259485612424E-2"/>
    <n v="5.6207330659536536E-2"/>
    <n v="3.7059778456837271E-2"/>
    <n v="7.4960111379765909E-2"/>
    <n v="1.5740453036455617"/>
    <n v="1.6490054150253277"/>
    <n v="0.82450270751266386"/>
    <n v="3.0231765942131008"/>
    <s v="Inferior"/>
    <s v="Ct3"/>
    <n v="3"/>
  </r>
  <r>
    <n v="3222"/>
    <x v="0"/>
    <n v="21"/>
    <x v="0"/>
    <m/>
    <s v="k-11-19"/>
    <x v="9"/>
    <x v="9"/>
    <x v="6"/>
    <n v="139.30000000000001"/>
    <m/>
    <m/>
    <m/>
    <m/>
    <m/>
    <m/>
    <m/>
    <m/>
    <m/>
    <x v="3"/>
    <n v="3"/>
    <m/>
    <n v="139.30000000000001"/>
    <n v="0.44340463458110518"/>
    <n v="0.15441566399286988"/>
    <n v="1.2044421791443851"/>
    <n v="0.3474352439839572"/>
    <n v="1.6062872732034403"/>
    <n v="0.92036555029002221"/>
    <n v="2.5266528234934627"/>
    <n v="1.2633264117467313"/>
    <n v="4.6321968430713483"/>
    <s v="Medio"/>
    <s v="Ct3"/>
    <n v="9"/>
  </r>
  <r>
    <n v="3231"/>
    <x v="0"/>
    <n v="22"/>
    <x v="0"/>
    <m/>
    <s v="k-12-20"/>
    <x v="10"/>
    <x v="10"/>
    <x v="7"/>
    <n v="36.299999999999997"/>
    <m/>
    <m/>
    <m/>
    <m/>
    <m/>
    <m/>
    <m/>
    <m/>
    <m/>
    <x v="6"/>
    <n v="3"/>
    <m/>
    <n v="36.299999999999997"/>
    <n v="0.11554621848739495"/>
    <n v="1.0485819327731091E-2"/>
    <n v="5.4526260504201673E-2"/>
    <n v="2.3593093487394953E-2"/>
    <n v="7.2718175948880581E-2"/>
    <n v="1.5824365842714492"/>
    <n v="1.6551547602203298"/>
    <n v="0.82757738011016491"/>
    <n v="3.0344503937372713"/>
    <s v="Inferior"/>
    <s v="Ct3"/>
    <n v="5"/>
  </r>
  <r>
    <n v="3231"/>
    <x v="0"/>
    <n v="23"/>
    <x v="0"/>
    <m/>
    <s v="k-13-22"/>
    <x v="11"/>
    <x v="11"/>
    <x v="8"/>
    <n v="148"/>
    <m/>
    <m/>
    <m/>
    <m/>
    <m/>
    <m/>
    <m/>
    <m/>
    <m/>
    <x v="9"/>
    <n v="15"/>
    <m/>
    <n v="148"/>
    <n v="0.4710975299210593"/>
    <n v="0.17430608607079193"/>
    <n v="2.4925770308123245"/>
    <n v="1.9609434682964091"/>
    <n v="3.3241900951337344"/>
    <n v="0.81031300193861822"/>
    <n v="4.1345030970723524"/>
    <n v="2.0672515485361762"/>
    <n v="7.5799223446326458"/>
    <s v="Alto"/>
    <s v="Ct3"/>
    <n v="7"/>
  </r>
  <r>
    <n v="3222"/>
    <x v="0"/>
    <n v="24"/>
    <x v="0"/>
    <m/>
    <s v="k-14-23"/>
    <x v="7"/>
    <x v="7"/>
    <x v="5"/>
    <n v="126"/>
    <m/>
    <m/>
    <m/>
    <m/>
    <m/>
    <m/>
    <m/>
    <m/>
    <m/>
    <x v="10"/>
    <n v="10"/>
    <m/>
    <n v="126"/>
    <n v="0.40106951871657759"/>
    <n v="0.12633689839572196"/>
    <n v="1.3960227272727277"/>
    <n v="0.94752673796791465"/>
    <n v="1.8617859609615395"/>
    <n v="0.89688198463831603"/>
    <n v="2.7586679455998553"/>
    <n v="1.3793339727999276"/>
    <n v="5.0575579002664011"/>
    <s v="Medio"/>
    <s v="Ct3"/>
    <n v="7"/>
  </r>
  <r>
    <n v="3231"/>
    <x v="0"/>
    <n v="25"/>
    <x v="0"/>
    <m/>
    <s v="k-15-24"/>
    <x v="1"/>
    <x v="1"/>
    <x v="1"/>
    <n v="69"/>
    <n v="51"/>
    <m/>
    <m/>
    <m/>
    <m/>
    <m/>
    <m/>
    <m/>
    <m/>
    <x v="11"/>
    <n v="4.5"/>
    <m/>
    <n v="85.802097876450546"/>
    <n v="0.27311592143000557"/>
    <n v="5.8584797555385787E-2"/>
    <n v="0.6854421313980138"/>
    <n v="0.19772369174942706"/>
    <n v="0.91413020172061166"/>
    <n v="1.0158450976664182"/>
    <n v="1.9299752993870298"/>
    <n v="0.96498764969351492"/>
    <n v="3.5382880488762214"/>
    <s v="Medio"/>
    <s v="Ct3"/>
    <n v="13.5"/>
  </r>
  <r>
    <n v="3222"/>
    <x v="0"/>
    <n v="26"/>
    <x v="0"/>
    <m/>
    <s v="k-16-26"/>
    <x v="12"/>
    <x v="12"/>
    <x v="8"/>
    <n v="42"/>
    <n v="31.6"/>
    <m/>
    <m/>
    <m/>
    <m/>
    <m/>
    <m/>
    <m/>
    <m/>
    <x v="5"/>
    <n v="1"/>
    <m/>
    <n v="52.560060882765349"/>
    <n v="0.16730347874575169"/>
    <n v="2.1983702571937869E-2"/>
    <n v="5.7157626687038464E-2"/>
    <n v="1.6487776928953403E-2"/>
    <n v="7.6227460233188243E-2"/>
    <n v="1.5694312109856101"/>
    <n v="1.6456586712187984"/>
    <n v="0.82282933560939919"/>
    <n v="3.0170408972344638"/>
    <s v="Inferior"/>
    <s v="Ct3"/>
    <n v="3"/>
  </r>
  <r>
    <n v="3222"/>
    <x v="0"/>
    <n v="27"/>
    <x v="0"/>
    <m/>
    <s v="k-17-27"/>
    <x v="0"/>
    <x v="0"/>
    <x v="0"/>
    <n v="132"/>
    <m/>
    <m/>
    <m/>
    <m/>
    <m/>
    <m/>
    <m/>
    <m/>
    <m/>
    <x v="8"/>
    <n v="6"/>
    <m/>
    <n v="132"/>
    <n v="0.42016806722689076"/>
    <n v="0.13865546218487396"/>
    <n v="1.4420168067226893"/>
    <n v="0.62394957983193278"/>
    <n v="1.9231253143505613"/>
    <n v="0.89180575772823667"/>
    <n v="2.8149310720787981"/>
    <n v="1.4074655360393991"/>
    <n v="5.1607069654777966"/>
    <s v="Medio"/>
    <s v="Ct3"/>
    <n v="10"/>
  </r>
  <r>
    <n v="3231"/>
    <x v="0"/>
    <n v="28"/>
    <x v="0"/>
    <m/>
    <s v="k-19-29"/>
    <x v="4"/>
    <x v="4"/>
    <x v="0"/>
    <n v="54.5"/>
    <n v="49.5"/>
    <m/>
    <m/>
    <m/>
    <m/>
    <m/>
    <m/>
    <m/>
    <m/>
    <x v="6"/>
    <n v="2"/>
    <m/>
    <n v="73.624044985317127"/>
    <n v="0.23435206577959358"/>
    <n v="4.3134867583396984E-2"/>
    <n v="0.22430131143366433"/>
    <n v="6.4702301375095472E-2"/>
    <n v="0.29913627084587968"/>
    <n v="1.2353082018121992"/>
    <n v="1.534444472658079"/>
    <n v="0.76722223632903952"/>
    <n v="2.8131481998731447"/>
    <s v="Inferior"/>
    <s v="Ct3"/>
    <n v="6"/>
  </r>
  <r>
    <n v="3231"/>
    <x v="0"/>
    <n v="29"/>
    <x v="0"/>
    <m/>
    <s v="k-20-30"/>
    <x v="13"/>
    <x v="13"/>
    <x v="9"/>
    <n v="51.3"/>
    <n v="54"/>
    <m/>
    <m/>
    <m/>
    <m/>
    <m/>
    <m/>
    <m/>
    <m/>
    <x v="2"/>
    <n v="7"/>
    <m/>
    <n v="74.482816810322092"/>
    <n v="0.23708561500611819"/>
    <n v="4.4147011077158127E-2"/>
    <n v="0.28695557200152783"/>
    <n v="0.23177180815508017"/>
    <n v="0.38269423909440509"/>
    <n v="1.1831576823980274"/>
    <n v="1.5658519214924325"/>
    <n v="0.78292596074621623"/>
    <n v="2.8707285227361261"/>
    <s v="Medio"/>
    <s v="Ct3"/>
    <n v="3"/>
  </r>
  <r>
    <n v="3231"/>
    <x v="0"/>
    <n v="30"/>
    <x v="0"/>
    <m/>
    <s v="k-21-31"/>
    <x v="4"/>
    <x v="4"/>
    <x v="0"/>
    <n v="72.3"/>
    <n v="37.700000000000003"/>
    <m/>
    <m/>
    <m/>
    <m/>
    <m/>
    <m/>
    <m/>
    <m/>
    <x v="12"/>
    <n v="2"/>
    <m/>
    <n v="81.538825108042857"/>
    <n v="0.2595455344666503"/>
    <n v="5.2907594856124271E-2"/>
    <n v="0.30950942990832703"/>
    <n v="7.9361392284186399E-2"/>
    <n v="0.41277287262670637"/>
    <n v="1.1675862664423113"/>
    <n v="1.5803591390690177"/>
    <n v="0.79017956953450885"/>
    <n v="2.8973250882931989"/>
    <s v="Inferior"/>
    <s v="Ct3"/>
    <n v="7"/>
  </r>
  <r>
    <n v="3222"/>
    <x v="0"/>
    <n v="31"/>
    <x v="0"/>
    <m/>
    <s v="k-22-32"/>
    <x v="4"/>
    <x v="4"/>
    <x v="0"/>
    <n v="42.3"/>
    <m/>
    <m/>
    <m/>
    <m/>
    <m/>
    <m/>
    <m/>
    <m/>
    <m/>
    <x v="2"/>
    <n v="3"/>
    <m/>
    <n v="42.3"/>
    <n v="0.13464476699770817"/>
    <n v="1.4238684110007636E-2"/>
    <n v="9.2551446715049654E-2"/>
    <n v="3.2037039247517184E-2"/>
    <n v="0.12342992760396276"/>
    <n v="1.4424217916820086"/>
    <n v="1.5658517192859713"/>
    <n v="0.78292585964298567"/>
    <n v="2.8707281520242804"/>
    <s v="Medio"/>
    <s v="Ct3"/>
    <n v="7"/>
  </r>
  <r>
    <n v="3222"/>
    <x v="0"/>
    <n v="32"/>
    <x v="0"/>
    <m/>
    <s v="k-23-33"/>
    <x v="4"/>
    <x v="4"/>
    <x v="0"/>
    <n v="90"/>
    <m/>
    <m/>
    <m/>
    <m/>
    <m/>
    <m/>
    <m/>
    <m/>
    <m/>
    <x v="12"/>
    <n v="4"/>
    <m/>
    <n v="90"/>
    <n v="0.28647822765469827"/>
    <n v="6.445760122230712E-2"/>
    <n v="0.37707696715049671"/>
    <n v="0.19337280366692136"/>
    <n v="0.50288336280473755"/>
    <n v="1.1279064531169996"/>
    <n v="1.6307898159217371"/>
    <n v="0.81539490796086855"/>
    <n v="2.9897813291898512"/>
    <s v="Inferior"/>
    <s v="Ct3"/>
    <n v="5"/>
  </r>
  <r>
    <n v="3231"/>
    <x v="0"/>
    <n v="33"/>
    <x v="0"/>
    <m/>
    <s v="k-24-34"/>
    <x v="4"/>
    <x v="4"/>
    <x v="0"/>
    <n v="34"/>
    <m/>
    <m/>
    <m/>
    <m/>
    <m/>
    <m/>
    <m/>
    <m/>
    <m/>
    <x v="13"/>
    <n v="4"/>
    <m/>
    <n v="34"/>
    <n v="0.10822510822510824"/>
    <n v="9.1991341991342016E-3"/>
    <n v="2.9897186147186155E-2"/>
    <n v="2.7597402597402607E-2"/>
    <n v="3.9871959355437352E-2"/>
    <n v="1.7580171486589031"/>
    <n v="1.7978891080143404"/>
    <n v="0.89894455400717022"/>
    <n v="3.296130031359624"/>
    <s v="Inferior"/>
    <s v="Ct3"/>
    <n v="1"/>
  </r>
  <r>
    <n v="3222"/>
    <x v="0"/>
    <n v="34"/>
    <x v="0"/>
    <m/>
    <s v="k-25-35"/>
    <x v="13"/>
    <x v="13"/>
    <x v="9"/>
    <n v="48.3"/>
    <m/>
    <m/>
    <m/>
    <m/>
    <m/>
    <m/>
    <m/>
    <m/>
    <m/>
    <x v="1"/>
    <n v="3"/>
    <m/>
    <n v="48.3"/>
    <n v="0.15374331550802137"/>
    <n v="1.8564505347593577E-2"/>
    <n v="8.4468499331550789E-2"/>
    <n v="4.1770137032085555E-2"/>
    <n v="0.11265021917386564"/>
    <n v="1.4656886325891874"/>
    <n v="1.578338851763053"/>
    <n v="0.7891694258815265"/>
    <n v="2.8936212282322638"/>
    <s v="Inferior"/>
    <s v="Ct3"/>
    <n v="4"/>
  </r>
  <r>
    <n v="3231"/>
    <x v="0"/>
    <n v="35"/>
    <x v="0"/>
    <m/>
    <s v="k-26-36"/>
    <x v="13"/>
    <x v="13"/>
    <x v="9"/>
    <n v="54"/>
    <n v="51.3"/>
    <m/>
    <m/>
    <m/>
    <m/>
    <m/>
    <m/>
    <m/>
    <m/>
    <x v="1"/>
    <n v="2.5"/>
    <m/>
    <n v="74.482816810322092"/>
    <n v="0.23708561500611819"/>
    <n v="4.4147011077158127E-2"/>
    <n v="0.20086890040106947"/>
    <n v="8.2775645769671488E-2"/>
    <n v="0.26788596736608355"/>
    <n v="1.2594065892009858"/>
    <n v="1.5272925565670694"/>
    <n v="0.76364627828353471"/>
    <n v="2.800036353706294"/>
    <s v="Inferior"/>
    <s v="Ct3"/>
    <n v="4.5"/>
  </r>
  <r>
    <n v="3222"/>
    <x v="0"/>
    <n v="36"/>
    <x v="0"/>
    <m/>
    <s v="k-27-37"/>
    <x v="14"/>
    <x v="14"/>
    <x v="9"/>
    <n v="43.2"/>
    <m/>
    <m/>
    <m/>
    <m/>
    <m/>
    <m/>
    <m/>
    <m/>
    <m/>
    <x v="1"/>
    <n v="3"/>
    <m/>
    <n v="43.2"/>
    <n v="0.13750954927425516"/>
    <n v="1.4851031321619556E-2"/>
    <n v="6.7572192513368989E-2"/>
    <n v="3.3414820473643997E-2"/>
    <n v="9.0116698614608942E-2"/>
    <n v="1.5241004688107771"/>
    <n v="1.614217167425386"/>
    <n v="0.80710858371269301"/>
    <n v="2.9593981402798741"/>
    <s v="Inferior"/>
    <s v="Ct3"/>
    <n v="4"/>
  </r>
  <r>
    <n v="3231"/>
    <x v="0"/>
    <n v="37"/>
    <x v="0"/>
    <m/>
    <s v="k-28-38"/>
    <x v="15"/>
    <x v="15"/>
    <x v="2"/>
    <n v="40"/>
    <m/>
    <m/>
    <m/>
    <m/>
    <m/>
    <m/>
    <m/>
    <m/>
    <m/>
    <x v="12"/>
    <n v="2"/>
    <m/>
    <n v="40"/>
    <n v="0.12732365673542145"/>
    <n v="1.2732365673542146E-2"/>
    <n v="7.4484339190221557E-2"/>
    <n v="1.9098548510313219E-2"/>
    <n v="9.9334985245380231E-2"/>
    <n v="1.498329738036571"/>
    <n v="1.5976647232819512"/>
    <n v="0.7988323616409756"/>
    <n v="2.929051992683577"/>
    <s v="Inferior"/>
    <s v="Ct3"/>
    <n v="7"/>
  </r>
  <r>
    <n v="3231"/>
    <x v="0"/>
    <n v="38"/>
    <x v="0"/>
    <m/>
    <s v="k-29-39"/>
    <x v="16"/>
    <x v="16"/>
    <x v="3"/>
    <n v="610"/>
    <m/>
    <m/>
    <m/>
    <m/>
    <m/>
    <m/>
    <m/>
    <m/>
    <m/>
    <x v="14"/>
    <n v="4"/>
    <m/>
    <n v="610"/>
    <n v="1.9416857652151771"/>
    <n v="2.9610707919531456"/>
    <n v="46.192704354469072"/>
    <n v="8.8832123758594363"/>
    <n v="61.60424668300999"/>
    <n v="0.48600325165799302"/>
    <n v="62.09024993466798"/>
    <n v="31.04512496733399"/>
    <n v="113.83212488022463"/>
    <s v="Alto"/>
    <s v="Ct3"/>
    <n v="20"/>
  </r>
  <r>
    <n v="3231"/>
    <x v="0"/>
    <n v="39"/>
    <x v="0"/>
    <m/>
    <s v="k-30-40"/>
    <x v="14"/>
    <x v="14"/>
    <x v="9"/>
    <n v="47"/>
    <m/>
    <m/>
    <m/>
    <m/>
    <m/>
    <m/>
    <m/>
    <m/>
    <m/>
    <x v="1"/>
    <n v="4"/>
    <m/>
    <n v="47"/>
    <n v="0.1496052966641202"/>
    <n v="1.7578622358034125E-2"/>
    <n v="7.9982731729055276E-2"/>
    <n v="5.2735867074102376E-2"/>
    <n v="0.1066678386700913"/>
    <n v="1.4797601751467859"/>
    <n v="1.5864280138168771"/>
    <n v="0.79321400690843857"/>
    <n v="2.9084513586642746"/>
    <s v="Inferior"/>
    <s v="Ct3"/>
    <n v="3"/>
  </r>
  <r>
    <n v="3231"/>
    <x v="0"/>
    <n v="40"/>
    <x v="0"/>
    <m/>
    <s v="k-32-42"/>
    <x v="17"/>
    <x v="17"/>
    <x v="9"/>
    <n v="49.3"/>
    <m/>
    <m/>
    <m/>
    <m/>
    <m/>
    <m/>
    <m/>
    <m/>
    <m/>
    <x v="5"/>
    <n v="2"/>
    <m/>
    <n v="49.3"/>
    <n v="0.15692640692640691"/>
    <n v="1.9341179653679652E-2"/>
    <n v="5.0287067099567095E-2"/>
    <n v="2.9011769480519478E-2"/>
    <n v="6.7064635635845596E-2"/>
    <n v="1.6050219495633724"/>
    <n v="1.6720865851992179"/>
    <n v="0.83604329259960897"/>
    <n v="3.0654920728652328"/>
    <s v="Inferior"/>
    <s v="Ct3"/>
    <n v="2"/>
  </r>
  <r>
    <n v="3231"/>
    <x v="0"/>
    <n v="41"/>
    <x v="0"/>
    <m/>
    <s v="k-33-43"/>
    <x v="17"/>
    <x v="17"/>
    <x v="9"/>
    <n v="43"/>
    <m/>
    <m/>
    <m/>
    <m/>
    <m/>
    <m/>
    <m/>
    <m/>
    <m/>
    <x v="0"/>
    <n v="1"/>
    <m/>
    <n v="43"/>
    <n v="0.13687293099057807"/>
    <n v="1.4713840081487146E-2"/>
    <n v="5.7383976317799873E-2"/>
    <n v="1.103538006111536E-2"/>
    <n v="7.6529328216128387E-2"/>
    <n v="1.5683454724328527"/>
    <n v="1.6448748006489811"/>
    <n v="0.82243740032449053"/>
    <n v="3.0156038011897985"/>
    <s v="Inferior"/>
    <s v="Ct3"/>
    <n v="5"/>
  </r>
  <r>
    <n v="3231"/>
    <x v="0"/>
    <n v="42"/>
    <x v="0"/>
    <m/>
    <s v="k-34-44"/>
    <x v="10"/>
    <x v="10"/>
    <x v="7"/>
    <n v="48"/>
    <m/>
    <m/>
    <m/>
    <m/>
    <m/>
    <m/>
    <m/>
    <m/>
    <m/>
    <x v="3"/>
    <n v="4"/>
    <m/>
    <n v="48"/>
    <n v="0.15278838808250572"/>
    <n v="1.8334606569900685E-2"/>
    <n v="0.14300993124522535"/>
    <n v="5.5003819709702056E-2"/>
    <n v="0.19072317167113001"/>
    <n v="1.3365996839630514"/>
    <n v="1.5273228556341814"/>
    <n v="0.76366142781709068"/>
    <n v="2.8000919019959989"/>
    <s v="Medio"/>
    <s v="Ct3"/>
    <n v="8"/>
  </r>
  <r>
    <n v="3231"/>
    <x v="0"/>
    <n v="43"/>
    <x v="0"/>
    <m/>
    <s v="k-35-45"/>
    <x v="18"/>
    <x v="18"/>
    <x v="10"/>
    <n v="43.3"/>
    <m/>
    <m/>
    <m/>
    <m/>
    <m/>
    <m/>
    <m/>
    <m/>
    <m/>
    <x v="13"/>
    <n v="3"/>
    <m/>
    <n v="43.3"/>
    <n v="0.13782785841609371"/>
    <n v="1.4919865673542143E-2"/>
    <n v="4.8489563439011965E-2"/>
    <n v="3.3569697765469822E-2"/>
    <n v="6.4667420307885734E-2"/>
    <n v="1.6152842652123405"/>
    <n v="1.6799516855202261"/>
    <n v="0.83997584276011306"/>
    <n v="3.0799114234537477"/>
    <s v="Inferior"/>
    <s v="Ct3"/>
    <n v="2"/>
  </r>
  <r>
    <n v="3231"/>
    <x v="0"/>
    <n v="44"/>
    <x v="0"/>
    <m/>
    <s v="k-36-47"/>
    <x v="11"/>
    <x v="11"/>
    <x v="8"/>
    <n v="428"/>
    <m/>
    <m/>
    <m/>
    <m/>
    <m/>
    <m/>
    <m/>
    <m/>
    <m/>
    <x v="15"/>
    <n v="21"/>
    <m/>
    <n v="428"/>
    <n v="1.3623631270690095"/>
    <n v="1.4577285459638403"/>
    <n v="21.793041762159412"/>
    <n v="22.959224598930483"/>
    <n v="29.063981844122491"/>
    <n v="0.55432762162273463"/>
    <n v="29.618309465745227"/>
    <n v="14.809154732872614"/>
    <n v="54.300234020532912"/>
    <s v="Alto"/>
    <s v="Ct3"/>
    <n v="2"/>
  </r>
  <r>
    <n v="3231"/>
    <x v="0"/>
    <n v="45"/>
    <x v="0"/>
    <m/>
    <s v="k-37-48"/>
    <x v="19"/>
    <x v="19"/>
    <x v="3"/>
    <n v="38"/>
    <m/>
    <m/>
    <m/>
    <m/>
    <m/>
    <m/>
    <m/>
    <m/>
    <m/>
    <x v="1"/>
    <n v="3"/>
    <m/>
    <n v="38"/>
    <n v="0.12095747389865037"/>
    <n v="1.1490960020371786E-2"/>
    <n v="5.2283868092691629E-2"/>
    <n v="2.585466004583652E-2"/>
    <n v="6.972764103196552E-2"/>
    <n v="1.5941155172856081"/>
    <n v="1.6638431583175737"/>
    <n v="0.83192157915878684"/>
    <n v="3.0503791235822182"/>
    <s v="Inferior"/>
    <s v="Ct3"/>
    <n v="4"/>
  </r>
  <r>
    <n v="3231"/>
    <x v="0"/>
    <n v="46"/>
    <x v="0"/>
    <m/>
    <s v="k-38-49"/>
    <x v="20"/>
    <x v="20"/>
    <x v="3"/>
    <n v="32.5"/>
    <m/>
    <m/>
    <m/>
    <m/>
    <m/>
    <m/>
    <m/>
    <m/>
    <m/>
    <x v="0"/>
    <n v="4"/>
    <m/>
    <n v="32.5"/>
    <n v="0.10345047109752992"/>
    <n v="8.4053507766743054E-3"/>
    <n v="3.278086802902979E-2"/>
    <n v="2.5216052330022914E-2"/>
    <n v="4.3717740902263692E-2"/>
    <n v="1.7298993466622647"/>
    <n v="1.7736170875645285"/>
    <n v="0.88680854378226426"/>
    <n v="3.2516313272016353"/>
    <s v="Inferior"/>
    <s v="Ct3"/>
    <n v="2"/>
  </r>
  <r>
    <n v="3231"/>
    <x v="0"/>
    <n v="47"/>
    <x v="0"/>
    <m/>
    <s v="k-39-50"/>
    <x v="21"/>
    <x v="21"/>
    <x v="11"/>
    <n v="64.5"/>
    <m/>
    <m/>
    <m/>
    <m/>
    <m/>
    <m/>
    <m/>
    <m/>
    <m/>
    <x v="0"/>
    <n v="2"/>
    <m/>
    <n v="64.5"/>
    <n v="0.20530939648586707"/>
    <n v="3.3106140183346067E-2"/>
    <n v="0.12911394671504967"/>
    <n v="4.96592102750191E-2"/>
    <n v="0.1721909884862888"/>
    <n v="1.3607381959189435"/>
    <n v="1.5329291844052324"/>
    <n v="0.7664645922026162"/>
    <n v="2.8103701714095926"/>
    <s v="Inferior"/>
    <s v="Ct3"/>
    <n v="4"/>
  </r>
  <r>
    <n v="3231"/>
    <x v="0"/>
    <n v="48"/>
    <x v="0"/>
    <m/>
    <s v="k-41-52"/>
    <x v="0"/>
    <x v="0"/>
    <x v="0"/>
    <n v="76.2"/>
    <m/>
    <m/>
    <m/>
    <m/>
    <m/>
    <m/>
    <m/>
    <m/>
    <m/>
    <x v="3"/>
    <n v="7"/>
    <m/>
    <n v="76.2"/>
    <n v="0.24255156608097786"/>
    <n v="4.6206073338426287E-2"/>
    <n v="0.360407372039725"/>
    <n v="0.242581885026738"/>
    <n v="0.48065219310682133"/>
    <n v="1.1368715656662676"/>
    <n v="1.6175237587730888"/>
    <n v="0.80876187938654442"/>
    <n v="2.9654602244173294"/>
    <s v="Medio"/>
    <s v="Ct3"/>
    <n v="5"/>
  </r>
  <r>
    <n v="3222"/>
    <x v="0"/>
    <n v="49"/>
    <x v="0"/>
    <m/>
    <s v="k-42-54"/>
    <x v="22"/>
    <x v="22"/>
    <x v="3"/>
    <n v="35.200000000000003"/>
    <m/>
    <m/>
    <m/>
    <m/>
    <m/>
    <m/>
    <m/>
    <m/>
    <m/>
    <x v="1"/>
    <n v="2"/>
    <m/>
    <n v="35.200000000000003"/>
    <n v="0.11204481792717087"/>
    <n v="9.8599439775910371E-3"/>
    <n v="4.4862745098039225E-2"/>
    <n v="1.4789915966386555E-2"/>
    <n v="5.9830565335350805E-2"/>
    <n v="1.6374225387311199"/>
    <n v="1.6972531040664707"/>
    <n v="0.84862655203323534"/>
    <n v="3.1116306907885294"/>
    <s v="Inferior"/>
    <s v="Ct3"/>
    <n v="5"/>
  </r>
  <r>
    <n v="3222"/>
    <x v="0"/>
    <n v="50"/>
    <x v="0"/>
    <m/>
    <s v="k-43-55"/>
    <x v="23"/>
    <x v="23"/>
    <x v="3"/>
    <n v="32.1"/>
    <m/>
    <m/>
    <m/>
    <m/>
    <m/>
    <m/>
    <m/>
    <m/>
    <m/>
    <x v="0"/>
    <n v="4"/>
    <m/>
    <n v="32.1"/>
    <n v="0.10217723453017571"/>
    <n v="8.1997230710466017E-3"/>
    <n v="3.197891997708175E-2"/>
    <n v="2.4599169213139805E-2"/>
    <n v="4.2648234227788448E-2"/>
    <n v="1.737418034974646"/>
    <n v="1.7800662692024345"/>
    <n v="0.89003313460121725"/>
    <n v="3.2634548268711296"/>
    <s v="Inferior"/>
    <s v="Ct3"/>
    <n v="2"/>
  </r>
  <r>
    <n v="3231"/>
    <x v="0"/>
    <n v="51"/>
    <x v="0"/>
    <m/>
    <s v="k-44-56"/>
    <x v="5"/>
    <x v="5"/>
    <x v="4"/>
    <n v="98"/>
    <m/>
    <m/>
    <m/>
    <m/>
    <m/>
    <m/>
    <m/>
    <m/>
    <m/>
    <x v="2"/>
    <n v="4"/>
    <m/>
    <n v="98"/>
    <n v="0.31194295900178254"/>
    <n v="7.6426024955436725E-2"/>
    <n v="0.49676916221033873"/>
    <n v="0.22927807486631019"/>
    <n v="0.66250916548377203"/>
    <n v="1.0747545685959901"/>
    <n v="1.7372637340797621"/>
    <n v="0.86863186703988104"/>
    <n v="3.1849835124795636"/>
    <s v="Medio"/>
    <s v="Ct3"/>
    <n v="6"/>
  </r>
  <r>
    <n v="3222"/>
    <x v="0"/>
    <n v="52"/>
    <x v="0"/>
    <m/>
    <s v="L-1-212"/>
    <x v="7"/>
    <x v="7"/>
    <x v="5"/>
    <n v="68.5"/>
    <n v="58"/>
    <n v="44.5"/>
    <n v="0"/>
    <m/>
    <m/>
    <m/>
    <m/>
    <m/>
    <m/>
    <x v="12"/>
    <n v="2.3333333333333335"/>
    <m/>
    <n v="100.18233377197798"/>
    <n v="0.3188895269034186"/>
    <n v="7.986774255156609E-2"/>
    <n v="0.46722629392666165"/>
    <n v="0.13976854946524067"/>
    <n v="0.62310973713453677"/>
    <n v="1.0863549546091309"/>
    <n v="1.7094646917436678"/>
    <n v="0.85473234587183389"/>
    <n v="3.1340186015300575"/>
    <s v="Inferior"/>
    <s v="Ct3"/>
    <n v="6.6666666666666661"/>
  </r>
  <r>
    <n v="3231"/>
    <x v="0"/>
    <n v="53"/>
    <x v="0"/>
    <m/>
    <s v="L-2-213"/>
    <x v="2"/>
    <x v="2"/>
    <x v="2"/>
    <n v="40"/>
    <n v="0"/>
    <n v="0"/>
    <n v="0"/>
    <m/>
    <m/>
    <m/>
    <m/>
    <m/>
    <m/>
    <x v="12"/>
    <n v="3"/>
    <m/>
    <n v="40"/>
    <n v="0.12732365673542145"/>
    <n v="1.2732365673542146E-2"/>
    <n v="7.4484339190221557E-2"/>
    <n v="2.864782276546983E-2"/>
    <n v="9.9334985245380231E-2"/>
    <n v="1.498329738036571"/>
    <n v="1.5976647232819512"/>
    <n v="0.7988323616409756"/>
    <n v="2.929051992683577"/>
    <s v="Inferior"/>
    <s v="Ct3"/>
    <n v="6"/>
  </r>
  <r>
    <n v="3231"/>
    <x v="0"/>
    <n v="54"/>
    <x v="0"/>
    <m/>
    <s v="L-3-214"/>
    <x v="7"/>
    <x v="7"/>
    <x v="5"/>
    <n v="38"/>
    <n v="0"/>
    <n v="0"/>
    <n v="0"/>
    <m/>
    <m/>
    <m/>
    <m/>
    <m/>
    <m/>
    <x v="6"/>
    <n v="2"/>
    <m/>
    <n v="38"/>
    <n v="0.12095747389865037"/>
    <n v="1.1490960020371786E-2"/>
    <n v="5.9752992105933288E-2"/>
    <n v="1.723644003055768E-2"/>
    <n v="7.9688732607960597E-2"/>
    <n v="1.5572753145624141"/>
    <n v="1.6369640471703746"/>
    <n v="0.81848202358518729"/>
    <n v="3.0011007531456868"/>
    <s v="Inferior"/>
    <s v="Ct3"/>
    <n v="6"/>
  </r>
  <r>
    <n v="3231"/>
    <x v="0"/>
    <n v="55"/>
    <x v="0"/>
    <m/>
    <s v="L-4-215"/>
    <x v="11"/>
    <x v="11"/>
    <x v="8"/>
    <n v="56"/>
    <n v="0"/>
    <n v="0"/>
    <n v="0"/>
    <m/>
    <m/>
    <m/>
    <m/>
    <m/>
    <m/>
    <x v="2"/>
    <n v="2"/>
    <m/>
    <n v="56"/>
    <n v="0.17825311942959002"/>
    <n v="2.4955436720142603E-2"/>
    <n v="0.16221033868092694"/>
    <n v="3.7433155080213901E-2"/>
    <n v="0.21632952342327252"/>
    <n v="1.3074383648679768"/>
    <n v="1.5237678882912493"/>
    <n v="0.76188394414562466"/>
    <n v="2.7935744618672902"/>
    <s v="Medio"/>
    <s v="Ct3"/>
    <n v="8"/>
  </r>
  <r>
    <n v="3231"/>
    <x v="0"/>
    <n v="56"/>
    <x v="0"/>
    <m/>
    <s v="L-5-216"/>
    <x v="11"/>
    <x v="11"/>
    <x v="8"/>
    <n v="112"/>
    <n v="0"/>
    <n v="0"/>
    <n v="0"/>
    <m/>
    <m/>
    <m/>
    <m/>
    <m/>
    <m/>
    <x v="16"/>
    <n v="6"/>
    <m/>
    <n v="112"/>
    <n v="0.35650623885918004"/>
    <n v="9.9821746880570411E-2"/>
    <n v="0.90837789661319068"/>
    <n v="0.44919786096256681"/>
    <n v="1.2114453311703259"/>
    <n v="0.96697111462312491"/>
    <n v="2.178416445793451"/>
    <n v="1.0892082228967255"/>
    <n v="3.9937634839546599"/>
    <s v="Medio"/>
    <s v="Ct3"/>
    <n v="8"/>
  </r>
  <r>
    <n v="3231"/>
    <x v="0"/>
    <n v="57"/>
    <x v="0"/>
    <m/>
    <s v="L-6-217"/>
    <x v="11"/>
    <x v="11"/>
    <x v="8"/>
    <n v="126"/>
    <n v="0"/>
    <n v="0"/>
    <n v="0"/>
    <m/>
    <m/>
    <m/>
    <m/>
    <m/>
    <m/>
    <x v="16"/>
    <n v="6"/>
    <m/>
    <n v="126"/>
    <n v="0.40106951871657759"/>
    <n v="0.12633689839572196"/>
    <n v="1.14966577540107"/>
    <n v="0.56851604278074885"/>
    <n v="1.5332354972624445"/>
    <n v="0.92789725011413249"/>
    <n v="2.4611327473765767"/>
    <n v="1.2305663736882884"/>
    <n v="4.5120767035237241"/>
    <s v="Medio"/>
    <s v="Ct3"/>
    <n v="8"/>
  </r>
  <r>
    <n v="3231"/>
    <x v="0"/>
    <n v="58"/>
    <x v="0"/>
    <m/>
    <s v="L-7-218"/>
    <x v="11"/>
    <x v="11"/>
    <x v="8"/>
    <n v="48.1"/>
    <n v="0"/>
    <n v="0"/>
    <n v="0"/>
    <m/>
    <m/>
    <m/>
    <m/>
    <m/>
    <m/>
    <x v="4"/>
    <n v="3"/>
    <m/>
    <n v="48.1"/>
    <n v="0.15310669722434431"/>
    <n v="1.8411080341227404E-2"/>
    <n v="0.13163922443977594"/>
    <n v="4.1424930767761659E-2"/>
    <n v="0.17555878939925043"/>
    <n v="1.356130884499815"/>
    <n v="1.5316896738990655"/>
    <n v="0.76584483694953276"/>
    <n v="2.8080977354816201"/>
    <s v="Medio"/>
    <s v="Ct3"/>
    <n v="8"/>
  </r>
  <r>
    <n v="3222"/>
    <x v="0"/>
    <n v="59"/>
    <x v="0"/>
    <m/>
    <s v="L-8-219"/>
    <x v="7"/>
    <x v="7"/>
    <x v="5"/>
    <n v="47.8"/>
    <n v="57"/>
    <n v="0"/>
    <n v="0"/>
    <m/>
    <m/>
    <m/>
    <m/>
    <m/>
    <m/>
    <x v="12"/>
    <n v="3"/>
    <m/>
    <n v="74.389784244881369"/>
    <n v="0.23678948384543344"/>
    <n v="4.4036796536796541E-2"/>
    <n v="0.25761525974025978"/>
    <n v="9.9082792207792217E-2"/>
    <n v="0.34356494671893439"/>
    <n v="1.2057155190631197"/>
    <n v="1.549280465782054"/>
    <n v="0.77464023289102701"/>
    <n v="2.8403475206004321"/>
    <s v="Inferior"/>
    <s v="Ct3"/>
    <n v="6"/>
  </r>
  <r>
    <n v="3231"/>
    <x v="0"/>
    <n v="60"/>
    <x v="0"/>
    <m/>
    <s v="L-9-220"/>
    <x v="7"/>
    <x v="7"/>
    <x v="5"/>
    <n v="73"/>
    <n v="0"/>
    <n v="0"/>
    <n v="0"/>
    <m/>
    <m/>
    <m/>
    <m/>
    <m/>
    <m/>
    <x v="17"/>
    <n v="6"/>
    <m/>
    <n v="73"/>
    <n v="0.23236567354214416"/>
    <n v="4.2406735421441313E-2"/>
    <n v="0.41346567035905279"/>
    <n v="0.19083030939648593"/>
    <n v="0.55141264205482432"/>
    <n v="1.109858024781144"/>
    <n v="1.6612706668359682"/>
    <n v="0.83063533341798412"/>
    <n v="3.0456628891992752"/>
    <s v="Medio"/>
    <s v="Ct3"/>
    <n v="9"/>
  </r>
  <r>
    <n v="3222"/>
    <x v="0"/>
    <n v="61"/>
    <x v="0"/>
    <m/>
    <s v="L-10-221"/>
    <x v="24"/>
    <x v="24"/>
    <x v="4"/>
    <n v="41"/>
    <n v="0"/>
    <n v="0"/>
    <n v="0"/>
    <m/>
    <m/>
    <m/>
    <m/>
    <m/>
    <m/>
    <x v="2"/>
    <n v="3"/>
    <m/>
    <n v="41"/>
    <n v="0.13050674815380697"/>
    <n v="1.3376941685765214E-2"/>
    <n v="8.6950120957473898E-2"/>
    <n v="3.009811879297173E-2"/>
    <n v="0.11595979874825289"/>
    <n v="1.4582761231050128"/>
    <n v="1.5742359218532656"/>
    <n v="0.78711796092663278"/>
    <n v="2.88609919006432"/>
    <s v="Medio"/>
    <s v="Ct3"/>
    <n v="7"/>
  </r>
  <r>
    <n v="3222"/>
    <x v="0"/>
    <n v="62"/>
    <x v="0"/>
    <m/>
    <s v="L-11-222"/>
    <x v="24"/>
    <x v="24"/>
    <x v="4"/>
    <n v="72"/>
    <n v="36"/>
    <n v="0"/>
    <n v="0"/>
    <m/>
    <m/>
    <m/>
    <m/>
    <m/>
    <m/>
    <x v="2"/>
    <n v="2"/>
    <m/>
    <n v="80.498447189992433"/>
    <n v="0.2562339164438262"/>
    <n v="5.15660809778457E-2"/>
    <n v="0.33517952635599702"/>
    <n v="7.7349121466768547E-2"/>
    <n v="0.44700743360421114"/>
    <n v="1.151409711278826"/>
    <n v="1.5984171448830371"/>
    <n v="0.79920857244151855"/>
    <n v="2.9304314322855678"/>
    <s v="Medio"/>
    <s v="Ct3"/>
    <n v="8"/>
  </r>
  <r>
    <n v="3222"/>
    <x v="0"/>
    <n v="63"/>
    <x v="0"/>
    <m/>
    <s v="L-12-223"/>
    <x v="7"/>
    <x v="7"/>
    <x v="5"/>
    <n v="51"/>
    <n v="0"/>
    <n v="0"/>
    <n v="0"/>
    <m/>
    <m/>
    <m/>
    <m/>
    <m/>
    <m/>
    <x v="12"/>
    <n v="4"/>
    <m/>
    <n v="51"/>
    <n v="0.16233766233766234"/>
    <n v="2.0698051948051948E-2"/>
    <n v="0.1210836038961039"/>
    <n v="6.2094155844155841E-2"/>
    <n v="0.16148143538952123"/>
    <n v="1.3761245177565546"/>
    <n v="1.537605953146076"/>
    <n v="0.76880297657303798"/>
    <n v="2.8189442474344726"/>
    <s v="Inferior"/>
    <s v="Ct3"/>
    <n v="5"/>
  </r>
  <r>
    <n v="3231"/>
    <x v="0"/>
    <n v="64"/>
    <x v="0"/>
    <m/>
    <s v="L-13-224"/>
    <x v="14"/>
    <x v="14"/>
    <x v="9"/>
    <n v="48.4"/>
    <n v="0"/>
    <n v="0"/>
    <n v="0"/>
    <m/>
    <m/>
    <m/>
    <m/>
    <m/>
    <m/>
    <x v="13"/>
    <n v="1"/>
    <m/>
    <n v="48.4"/>
    <n v="0.15406162464985995"/>
    <n v="1.8641456582633054E-2"/>
    <n v="6.0584733893557424E-2"/>
    <n v="1.398109243697479E-2"/>
    <n v="8.0797973276533999E-2"/>
    <n v="1.5535104472610921"/>
    <n v="1.6343084205376261"/>
    <n v="0.81715421026881307"/>
    <n v="2.996232104318981"/>
    <s v="Inferior"/>
    <s v="Ct3"/>
    <n v="4"/>
  </r>
  <r>
    <n v="3231"/>
    <x v="0"/>
    <n v="65"/>
    <x v="0"/>
    <m/>
    <s v="L-14-225"/>
    <x v="11"/>
    <x v="11"/>
    <x v="8"/>
    <n v="227"/>
    <n v="0"/>
    <n v="0"/>
    <n v="0"/>
    <m/>
    <m/>
    <m/>
    <m/>
    <m/>
    <m/>
    <x v="14"/>
    <n v="8"/>
    <m/>
    <n v="227"/>
    <n v="0.72256175197351669"/>
    <n v="0.41005379424497068"/>
    <n v="6.3968391902215425"/>
    <n v="2.4603227654698241"/>
    <n v="8.5310540911819963"/>
    <n v="0.6870390591131208"/>
    <n v="9.2180931502951164"/>
    <n v="4.6090465751475582"/>
    <n v="16.899837442207712"/>
    <s v="Alto"/>
    <s v="Ct3"/>
    <n v="16"/>
  </r>
  <r>
    <n v="3231"/>
    <x v="0"/>
    <n v="66"/>
    <x v="0"/>
    <m/>
    <s v="L-15-226"/>
    <x v="11"/>
    <x v="11"/>
    <x v="8"/>
    <n v="148"/>
    <n v="0"/>
    <n v="0"/>
    <n v="0"/>
    <m/>
    <m/>
    <m/>
    <m/>
    <m/>
    <m/>
    <x v="18"/>
    <n v="6"/>
    <m/>
    <n v="148"/>
    <n v="0.4710975299210593"/>
    <n v="0.17430608607079193"/>
    <n v="2.2659791189202951"/>
    <n v="0.78437738731856377"/>
    <n v="3.0219909955761226"/>
    <n v="0.82394963680136724"/>
    <n v="3.8459406323774896"/>
    <n v="1.9229703161887448"/>
    <n v="7.0508911593587307"/>
    <s v="Alto"/>
    <s v="Ct3"/>
    <n v="14"/>
  </r>
  <r>
    <n v="3231"/>
    <x v="0"/>
    <n v="67"/>
    <x v="0"/>
    <m/>
    <s v="L-16-227"/>
    <x v="7"/>
    <x v="7"/>
    <x v="5"/>
    <n v="120"/>
    <n v="0"/>
    <n v="0"/>
    <n v="0"/>
    <m/>
    <m/>
    <m/>
    <m/>
    <m/>
    <m/>
    <x v="19"/>
    <n v="7"/>
    <m/>
    <n v="120"/>
    <n v="0.3819709702062643"/>
    <n v="0.11459129106187928"/>
    <n v="2.0855614973262031"/>
    <n v="0.60160427807486627"/>
    <n v="2.7813795868706461"/>
    <n v="0.83600721963329039"/>
    <n v="3.6173868065039363"/>
    <n v="1.8086934032519681"/>
    <n v="6.6318758119238828"/>
    <s v="Alto"/>
    <s v="Ct3"/>
    <n v="21"/>
  </r>
  <r>
    <n v="3231"/>
    <x v="0"/>
    <n v="68"/>
    <x v="0"/>
    <m/>
    <s v="L-17-228"/>
    <x v="25"/>
    <x v="25"/>
    <x v="12"/>
    <n v="146"/>
    <n v="0"/>
    <n v="0"/>
    <n v="0"/>
    <m/>
    <m/>
    <m/>
    <m/>
    <m/>
    <m/>
    <x v="20"/>
    <n v="3"/>
    <m/>
    <n v="146"/>
    <n v="0.46473134708428832"/>
    <n v="0.16962694168576525"/>
    <n v="2.0948927298192008"/>
    <n v="0.38166061879297186"/>
    <n v="2.7938240530777767"/>
    <n v="0.83535397974072978"/>
    <n v="3.6291780328185066"/>
    <n v="1.8145890164092533"/>
    <n v="6.6534930601672615"/>
    <s v="Medio"/>
    <s v="Ct3"/>
    <n v="16"/>
  </r>
  <r>
    <n v="3222"/>
    <x v="0"/>
    <n v="69"/>
    <x v="0"/>
    <m/>
    <s v="L-18-229"/>
    <x v="1"/>
    <x v="1"/>
    <x v="1"/>
    <n v="93.4"/>
    <n v="0"/>
    <n v="0"/>
    <n v="0"/>
    <m/>
    <m/>
    <m/>
    <m/>
    <m/>
    <m/>
    <x v="12"/>
    <n v="2"/>
    <m/>
    <n v="93.4"/>
    <n v="0.29730073847720911"/>
    <n v="6.941972243442833E-2"/>
    <n v="0.40610537624140569"/>
    <n v="0.10412958365164249"/>
    <n v="0.54159668992949328"/>
    <n v="1.1133541496670232"/>
    <n v="1.6549508395965165"/>
    <n v="0.82747541979825823"/>
    <n v="3.0340765392602802"/>
    <s v="Inferior"/>
    <s v="Ct3"/>
    <n v="7"/>
  </r>
  <r>
    <n v="3222"/>
    <x v="0"/>
    <n v="70"/>
    <x v="0"/>
    <m/>
    <s v="L-19-230"/>
    <x v="10"/>
    <x v="10"/>
    <x v="7"/>
    <n v="41"/>
    <n v="0"/>
    <n v="0"/>
    <n v="0"/>
    <m/>
    <m/>
    <m/>
    <m/>
    <m/>
    <m/>
    <x v="12"/>
    <n v="3"/>
    <m/>
    <n v="41"/>
    <n v="0.13050674815380697"/>
    <n v="1.3376941685765214E-2"/>
    <n v="7.8255108861726499E-2"/>
    <n v="3.009811879297173E-2"/>
    <n v="0.10436381887342759"/>
    <n v="1.4854290109470205"/>
    <n v="1.589792829820448"/>
    <n v="0.794896414910224"/>
    <n v="2.9146201880041547"/>
    <s v="Inferior"/>
    <s v="Ct3"/>
    <n v="6"/>
  </r>
  <r>
    <n v="3231"/>
    <x v="0"/>
    <n v="71"/>
    <x v="0"/>
    <m/>
    <s v="L-20-232"/>
    <x v="26"/>
    <x v="26"/>
    <x v="9"/>
    <n v="48"/>
    <n v="0"/>
    <n v="0"/>
    <n v="0"/>
    <m/>
    <m/>
    <m/>
    <m/>
    <m/>
    <m/>
    <x v="0"/>
    <n v="2"/>
    <m/>
    <n v="48"/>
    <n v="0.15278838808250572"/>
    <n v="1.8334606569900685E-2"/>
    <n v="7.1504965622612673E-2"/>
    <n v="2.7501909854851028E-2"/>
    <n v="9.5361585835565005E-2"/>
    <n v="1.5090780643648436"/>
    <n v="1.6044396502004086"/>
    <n v="0.80221982510020429"/>
    <n v="2.9414726920340821"/>
    <s v="Inferior"/>
    <s v="Ct3"/>
    <n v="4"/>
  </r>
  <r>
    <n v="3231"/>
    <x v="0"/>
    <n v="72"/>
    <x v="0"/>
    <m/>
    <s v="L-21-233"/>
    <x v="27"/>
    <x v="27"/>
    <x v="3"/>
    <n v="37"/>
    <n v="0"/>
    <n v="0"/>
    <n v="0"/>
    <m/>
    <m/>
    <m/>
    <m/>
    <m/>
    <m/>
    <x v="12"/>
    <n v="3"/>
    <m/>
    <n v="37"/>
    <n v="0.11777438248026482"/>
    <n v="1.0894130379424495E-2"/>
    <n v="6.3730662719633305E-2"/>
    <n v="2.4511793353705118E-2"/>
    <n v="8.4993496750578462E-2"/>
    <n v="1.5398008833570636"/>
    <n v="1.6247943801076421"/>
    <n v="0.81239719005382105"/>
    <n v="2.9787896968640104"/>
    <s v="Inferior"/>
    <s v="Ct3"/>
    <n v="6"/>
  </r>
  <r>
    <n v="3222"/>
    <x v="0"/>
    <n v="73"/>
    <x v="0"/>
    <m/>
    <s v="L-22-234"/>
    <x v="1"/>
    <x v="1"/>
    <x v="1"/>
    <n v="55"/>
    <n v="0"/>
    <n v="0"/>
    <n v="0"/>
    <m/>
    <m/>
    <m/>
    <m/>
    <m/>
    <m/>
    <x v="6"/>
    <n v="2"/>
    <m/>
    <n v="55"/>
    <n v="0.1750700280112045"/>
    <n v="2.4072128851540621E-2"/>
    <n v="0.12517507002801123"/>
    <n v="3.6108193277310935E-2"/>
    <n v="0.16693796131515293"/>
    <n v="1.3681401908313477"/>
    <n v="1.5350781521465007"/>
    <n v="0.76753907607325034"/>
    <n v="2.8143099456019178"/>
    <s v="Inferior"/>
    <s v="Ct3"/>
    <n v="6"/>
  </r>
  <r>
    <n v="3231"/>
    <x v="0"/>
    <n v="74"/>
    <x v="0"/>
    <m/>
    <s v="L-23-235"/>
    <x v="0"/>
    <x v="0"/>
    <x v="0"/>
    <n v="102"/>
    <n v="0"/>
    <n v="0"/>
    <n v="0"/>
    <m/>
    <m/>
    <m/>
    <m/>
    <m/>
    <m/>
    <x v="16"/>
    <n v="6"/>
    <m/>
    <n v="102"/>
    <n v="0.32467532467532467"/>
    <n v="8.2792207792207792E-2"/>
    <n v="0.75340909090909103"/>
    <n v="0.37256493506493504"/>
    <n v="1.0047733757570212"/>
    <n v="0.99916651795571509"/>
    <n v="2.0039398937127362"/>
    <n v="1.0019699468563681"/>
    <n v="3.673889805140016"/>
    <s v="Medio"/>
    <s v="Ct3"/>
    <n v="8"/>
  </r>
  <r>
    <n v="3222"/>
    <x v="0"/>
    <n v="75"/>
    <x v="0"/>
    <m/>
    <s v="L-24-236"/>
    <x v="5"/>
    <x v="5"/>
    <x v="4"/>
    <n v="54"/>
    <n v="0"/>
    <n v="0"/>
    <n v="0"/>
    <m/>
    <m/>
    <m/>
    <m/>
    <m/>
    <m/>
    <x v="6"/>
    <n v="2"/>
    <m/>
    <n v="54"/>
    <n v="0.17188693659281895"/>
    <n v="2.3204736440030557E-2"/>
    <n v="0.1206646294881589"/>
    <n v="3.4807104660045836E-2"/>
    <n v="0.16092267609751595"/>
    <n v="1.3769599866726359"/>
    <n v="1.5378826627701518"/>
    <n v="0.76894133138507592"/>
    <n v="2.8194515484119451"/>
    <s v="Inferior"/>
    <s v="Ct3"/>
    <n v="6"/>
  </r>
  <r>
    <n v="3231"/>
    <x v="0"/>
    <n v="76"/>
    <x v="0"/>
    <m/>
    <s v="L-25-237"/>
    <x v="28"/>
    <x v="26"/>
    <x v="9"/>
    <n v="85"/>
    <n v="0"/>
    <n v="0"/>
    <n v="0"/>
    <m/>
    <m/>
    <m/>
    <m/>
    <m/>
    <m/>
    <x v="7"/>
    <n v="6"/>
    <m/>
    <n v="85"/>
    <n v="0.27056277056277056"/>
    <n v="5.7494588744588737E-2"/>
    <n v="0.48582927489177485"/>
    <n v="0.25872564935064934"/>
    <n v="0.64791933952585679"/>
    <n v="1.0789533874016992"/>
    <n v="1.7268727269275561"/>
    <n v="0.86343636346377806"/>
    <n v="3.1659333327005195"/>
    <s v="Medio"/>
    <s v="Ct3"/>
    <n v="7"/>
  </r>
  <r>
    <n v="3222"/>
    <x v="0"/>
    <n v="77"/>
    <x v="0"/>
    <m/>
    <s v="L-26-238"/>
    <x v="27"/>
    <x v="27"/>
    <x v="3"/>
    <n v="53"/>
    <n v="42.2"/>
    <n v="39.4"/>
    <n v="0"/>
    <m/>
    <m/>
    <m/>
    <m/>
    <m/>
    <m/>
    <x v="12"/>
    <n v="3"/>
    <m/>
    <n v="78.372188944803625"/>
    <n v="0.24946584207029421"/>
    <n v="4.8877960275019096E-2"/>
    <n v="0.28593606760886175"/>
    <n v="0.10997541061879297"/>
    <n v="0.38133459148385906"/>
    <n v="1.1838952658762723"/>
    <n v="1.5652298573601313"/>
    <n v="0.78261492868006566"/>
    <n v="2.8695880718269073"/>
    <s v="Inferior"/>
    <s v="Ct3"/>
    <n v="6"/>
  </r>
  <r>
    <n v="3231"/>
    <x v="0"/>
    <n v="78"/>
    <x v="0"/>
    <m/>
    <s v="L-27-239"/>
    <x v="29"/>
    <x v="28"/>
    <x v="2"/>
    <n v="47.5"/>
    <n v="0"/>
    <n v="0"/>
    <n v="0"/>
    <m/>
    <m/>
    <m/>
    <m/>
    <m/>
    <m/>
    <x v="6"/>
    <n v="2"/>
    <m/>
    <n v="47.5"/>
    <n v="0.15119684237331296"/>
    <n v="1.7954625031830911E-2"/>
    <n v="9.336405016552074E-2"/>
    <n v="2.6931937547746365E-2"/>
    <n v="0.12451364469993839"/>
    <n v="1.4402156067499741"/>
    <n v="1.5647292514499125"/>
    <n v="0.78236462572495624"/>
    <n v="2.8686702943248394"/>
    <s v="Inferior"/>
    <s v="Ct3"/>
    <n v="6"/>
  </r>
  <r>
    <n v="3231"/>
    <x v="0"/>
    <n v="79"/>
    <x v="0"/>
    <m/>
    <s v="L-28-240"/>
    <x v="29"/>
    <x v="28"/>
    <x v="2"/>
    <n v="42.3"/>
    <n v="0"/>
    <n v="0"/>
    <n v="0"/>
    <m/>
    <m/>
    <m/>
    <m/>
    <m/>
    <m/>
    <x v="1"/>
    <n v="2"/>
    <m/>
    <n v="42.3"/>
    <n v="0.13464476699770817"/>
    <n v="1.4238684110007636E-2"/>
    <n v="6.4786012700534745E-2"/>
    <n v="2.1358026165011455E-2"/>
    <n v="8.6400949322773923E-2"/>
    <n v="1.5353790419291637"/>
    <n v="1.6217799912519377"/>
    <n v="0.81088999562596886"/>
    <n v="2.9732633172952192"/>
    <s v="Inferior"/>
    <s v="Ct3"/>
    <n v="5"/>
  </r>
  <r>
    <n v="3231"/>
    <x v="0"/>
    <n v="80"/>
    <x v="0"/>
    <m/>
    <s v="L-29-241"/>
    <x v="15"/>
    <x v="15"/>
    <x v="2"/>
    <n v="66"/>
    <n v="0"/>
    <n v="0"/>
    <n v="0"/>
    <m/>
    <m/>
    <m/>
    <m/>
    <m/>
    <m/>
    <x v="3"/>
    <n v="5"/>
    <m/>
    <n v="66"/>
    <n v="0.21008403361344538"/>
    <n v="3.4663865546218489E-2"/>
    <n v="0.27037815126050424"/>
    <n v="0.12998949579831931"/>
    <n v="0.36058599644073031"/>
    <n v="1.1955500148991922"/>
    <n v="1.5561360113399225"/>
    <n v="0.77806800566996126"/>
    <n v="2.8529160207898578"/>
    <s v="Medio"/>
    <s v="Ct3"/>
    <n v="7"/>
  </r>
  <r>
    <n v="3222"/>
    <x v="0"/>
    <n v="81"/>
    <x v="0"/>
    <m/>
    <s v="L-30-242"/>
    <x v="15"/>
    <x v="15"/>
    <x v="2"/>
    <n v="56.5"/>
    <n v="0"/>
    <n v="0"/>
    <n v="0"/>
    <m/>
    <m/>
    <m/>
    <m/>
    <m/>
    <m/>
    <x v="4"/>
    <n v="3"/>
    <m/>
    <n v="56.5"/>
    <n v="0.17984466513878278"/>
    <n v="2.5403058950853066E-2"/>
    <n v="0.18163187149859944"/>
    <n v="5.7156882639419399E-2"/>
    <n v="0.24223077591286218"/>
    <n v="1.2818034790768706"/>
    <n v="1.5240342549897328"/>
    <n v="0.76201712749486639"/>
    <n v="2.7940628008145101"/>
    <s v="Medio"/>
    <s v="Ct3"/>
    <n v="8"/>
  </r>
  <r>
    <n v="3231"/>
    <x v="0"/>
    <n v="82"/>
    <x v="0"/>
    <m/>
    <s v="L-31-243"/>
    <x v="20"/>
    <x v="20"/>
    <x v="3"/>
    <n v="118.5"/>
    <n v="0"/>
    <n v="0"/>
    <n v="0"/>
    <m/>
    <m/>
    <m/>
    <m/>
    <m/>
    <m/>
    <x v="7"/>
    <n v="3"/>
    <m/>
    <n v="118.5"/>
    <n v="0.37719633307868605"/>
    <n v="0.11174441367456076"/>
    <n v="0.94424029555003841"/>
    <n v="0.25142493076776168"/>
    <n v="1.2592727121739744"/>
    <n v="0.96043731360393148"/>
    <n v="2.2197100257779061"/>
    <n v="1.1098550128889531"/>
    <n v="4.069468380592828"/>
    <s v="Medio"/>
    <s v="Ct3"/>
    <n v="10"/>
  </r>
  <r>
    <n v="3222"/>
    <x v="0"/>
    <n v="83"/>
    <x v="0"/>
    <m/>
    <s v="L-32-244"/>
    <x v="11"/>
    <x v="11"/>
    <x v="8"/>
    <n v="412"/>
    <n v="0"/>
    <n v="0"/>
    <n v="0"/>
    <m/>
    <m/>
    <m/>
    <m/>
    <m/>
    <m/>
    <x v="21"/>
    <n v="10"/>
    <m/>
    <n v="412"/>
    <n v="1.3114336643748408"/>
    <n v="1.3507766743060861"/>
    <n v="22.828125795772856"/>
    <n v="10.130825057295645"/>
    <n v="30.444407022415792"/>
    <n v="0.54984190215455597"/>
    <n v="30.994248924570346"/>
    <n v="15.497124462285173"/>
    <n v="56.822789695045635"/>
    <s v="Alto"/>
    <s v="Ct3"/>
    <n v="16"/>
  </r>
  <r>
    <n v="3231"/>
    <x v="0"/>
    <n v="84"/>
    <x v="0"/>
    <m/>
    <s v="L-33-245"/>
    <x v="11"/>
    <x v="11"/>
    <x v="8"/>
    <n v="432"/>
    <n v="368"/>
    <n v="0"/>
    <n v="0"/>
    <m/>
    <m/>
    <m/>
    <m/>
    <m/>
    <m/>
    <x v="22"/>
    <n v="10"/>
    <m/>
    <n v="567.49273123098237"/>
    <n v="1.8063812427775097"/>
    <n v="2.5627705627705635"/>
    <n v="49.974025974025984"/>
    <n v="19.220779220779225"/>
    <n v="66.647152767300454"/>
    <n v="0.47935343267677383"/>
    <n v="67.126506199977229"/>
    <n v="33.563253099988614"/>
    <n v="123.06526136662491"/>
    <s v="Alto"/>
    <s v="Ct3"/>
    <n v="20"/>
  </r>
  <r>
    <n v="3231"/>
    <x v="0"/>
    <n v="85"/>
    <x v="0"/>
    <m/>
    <s v="L-34-246"/>
    <x v="11"/>
    <x v="11"/>
    <x v="8"/>
    <n v="300"/>
    <n v="0"/>
    <n v="0"/>
    <n v="0"/>
    <m/>
    <m/>
    <m/>
    <m/>
    <m/>
    <m/>
    <x v="7"/>
    <n v="6"/>
    <m/>
    <n v="300"/>
    <n v="0.95492742551566079"/>
    <n v="0.71619556913674554"/>
    <n v="6.0518525592054999"/>
    <n v="3.2228800611153545"/>
    <n v="8.0709675511871435"/>
    <n v="0.69374094443600542"/>
    <n v="8.7647084956231485"/>
    <n v="4.3823542478115742"/>
    <n v="16.06863224197577"/>
    <s v="Medio"/>
    <s v="Ct3"/>
    <n v="7"/>
  </r>
  <r>
    <n v="3231"/>
    <x v="0"/>
    <n v="86"/>
    <x v="0"/>
    <m/>
    <s v="L-35-247"/>
    <x v="30"/>
    <x v="29"/>
    <x v="3"/>
    <n v="36.5"/>
    <n v="0"/>
    <n v="0"/>
    <n v="0"/>
    <m/>
    <m/>
    <m/>
    <m/>
    <m/>
    <m/>
    <x v="1"/>
    <n v="2"/>
    <m/>
    <n v="36.5"/>
    <n v="0.11618283677107208"/>
    <n v="1.0601683855360328E-2"/>
    <n v="4.82376615418895E-2"/>
    <n v="1.5902525783040494E-2"/>
    <n v="6.433147490639618E-2"/>
    <n v="1.6167580933769696"/>
    <n v="1.6810895682833658"/>
    <n v="0.84054478414168288"/>
    <n v="3.0819975418528371"/>
    <s v="Inferior"/>
    <s v="Ct3"/>
    <n v="5"/>
  </r>
  <r>
    <n v="3231"/>
    <x v="0"/>
    <n v="87"/>
    <x v="0"/>
    <m/>
    <s v="L-36-248"/>
    <x v="11"/>
    <x v="11"/>
    <x v="8"/>
    <n v="50.1"/>
    <n v="0"/>
    <n v="0"/>
    <n v="0"/>
    <m/>
    <m/>
    <m/>
    <m/>
    <m/>
    <m/>
    <x v="3"/>
    <n v="6"/>
    <m/>
    <n v="50.1"/>
    <n v="0.15947288006111537"/>
    <n v="1.9973978227654704E-2"/>
    <n v="0.1557970301757067"/>
    <n v="8.9882902024446168E-2"/>
    <n v="0.2077765052631308"/>
    <n v="1.3167061493361809"/>
    <n v="1.5244826545993118"/>
    <n v="0.76224132729965588"/>
    <n v="2.7948848667654049"/>
    <s v="Medio"/>
    <s v="Ct3"/>
    <n v="6"/>
  </r>
  <r>
    <n v="3222"/>
    <x v="0"/>
    <n v="88"/>
    <x v="0"/>
    <m/>
    <s v="L-37-249"/>
    <x v="30"/>
    <x v="29"/>
    <x v="3"/>
    <n v="45"/>
    <n v="0"/>
    <n v="0"/>
    <n v="0"/>
    <m/>
    <m/>
    <m/>
    <m/>
    <m/>
    <m/>
    <x v="6"/>
    <n v="2"/>
    <m/>
    <n v="45"/>
    <n v="0.14323911382734913"/>
    <n v="1.611440030557678E-2"/>
    <n v="8.3794881588999254E-2"/>
    <n v="2.417160045836517E-2"/>
    <n v="0.11175185840105278"/>
    <n v="1.4677449424597622"/>
    <n v="1.579496800860815"/>
    <n v="0.7897484004304075"/>
    <n v="2.8957441349114941"/>
    <s v="Inferior"/>
    <s v="Ct3"/>
    <n v="6"/>
  </r>
  <r>
    <n v="3231"/>
    <x v="0"/>
    <n v="89"/>
    <x v="0"/>
    <m/>
    <s v="L-38-250"/>
    <x v="23"/>
    <x v="23"/>
    <x v="3"/>
    <n v="70.3"/>
    <n v="0"/>
    <n v="0"/>
    <n v="0"/>
    <m/>
    <m/>
    <m/>
    <m/>
    <m/>
    <m/>
    <x v="2"/>
    <n v="3"/>
    <m/>
    <n v="70.3"/>
    <n v="0.22377132671250319"/>
    <n v="3.9327810669722435E-2"/>
    <n v="0.25563076935319584"/>
    <n v="8.8487574006875486E-2"/>
    <n v="0.34091835918843139"/>
    <n v="1.2073492503441354"/>
    <n v="1.5482676095325667"/>
    <n v="0.77413380476628335"/>
    <n v="2.838490617476372"/>
    <s v="Medio"/>
    <s v="Ct3"/>
    <n v="7"/>
  </r>
  <r>
    <n v="3222"/>
    <x v="0"/>
    <n v="90"/>
    <x v="0"/>
    <m/>
    <s v="L-39-251"/>
    <x v="31"/>
    <x v="30"/>
    <x v="13"/>
    <n v="92.2"/>
    <n v="0"/>
    <n v="0"/>
    <n v="0"/>
    <m/>
    <m/>
    <m/>
    <m/>
    <m/>
    <m/>
    <x v="2"/>
    <n v="3"/>
    <m/>
    <n v="92.2"/>
    <n v="0.29348102877514642"/>
    <n v="6.7647377132671244E-2"/>
    <n v="0.43970795136236307"/>
    <n v="0.15220659854851029"/>
    <n v="0.5864102888703735"/>
    <n v="1.0979635002874488"/>
    <n v="1.6843737891578223"/>
    <n v="0.84218689457891116"/>
    <n v="3.0880186134560073"/>
    <s v="Medio"/>
    <s v="Ct3"/>
    <n v="7"/>
  </r>
  <r>
    <n v="3222"/>
    <x v="0"/>
    <n v="91"/>
    <x v="0"/>
    <m/>
    <s v="L-40-252"/>
    <x v="19"/>
    <x v="19"/>
    <x v="3"/>
    <n v="51.5"/>
    <n v="0"/>
    <n v="0"/>
    <n v="0"/>
    <m/>
    <m/>
    <m/>
    <m/>
    <m/>
    <m/>
    <x v="4"/>
    <n v="3"/>
    <m/>
    <n v="51.5"/>
    <n v="0.1639292080468551"/>
    <n v="2.1105885536032595E-2"/>
    <n v="0.15090708158263305"/>
    <n v="4.7488242456073332E-2"/>
    <n v="0.20125509449914281"/>
    <n v="1.3240790706036099"/>
    <n v="1.5253341651027528"/>
    <n v="0.76266708255137639"/>
    <n v="2.7964459693550467"/>
    <s v="Medio"/>
    <s v="Ct3"/>
    <n v="8"/>
  </r>
  <r>
    <n v="3222"/>
    <x v="0"/>
    <n v="92"/>
    <x v="0"/>
    <m/>
    <s v="L-41-253"/>
    <x v="21"/>
    <x v="21"/>
    <x v="11"/>
    <n v="56"/>
    <n v="0"/>
    <n v="0"/>
    <n v="0"/>
    <m/>
    <m/>
    <m/>
    <m/>
    <m/>
    <m/>
    <x v="6"/>
    <n v="3"/>
    <m/>
    <n v="56"/>
    <n v="0.17825311942959002"/>
    <n v="2.4955436720142603E-2"/>
    <n v="0.12976827094474153"/>
    <n v="5.6149732620320851E-2"/>
    <n v="0.17306361873861797"/>
    <n v="1.3595342964170622"/>
    <n v="1.5325979151556801"/>
    <n v="0.76629895757784006"/>
    <n v="2.8097628444520799"/>
    <s v="Inferior"/>
    <s v="Ct3"/>
    <n v="5"/>
  </r>
  <r>
    <n v="3222"/>
    <x v="0"/>
    <n v="93"/>
    <x v="0"/>
    <m/>
    <s v="L-42-254"/>
    <x v="21"/>
    <x v="21"/>
    <x v="11"/>
    <n v="34"/>
    <n v="0"/>
    <n v="0"/>
    <n v="0"/>
    <m/>
    <m/>
    <m/>
    <m/>
    <m/>
    <m/>
    <x v="5"/>
    <n v="1"/>
    <m/>
    <n v="34"/>
    <n v="0.10822510822510824"/>
    <n v="9.1991341991342016E-3"/>
    <n v="2.3917748917748925E-2"/>
    <n v="6.8993506493506516E-3"/>
    <n v="3.1897567484349881E-2"/>
    <n v="1.8280667536725212"/>
    <n v="1.859964321156871"/>
    <n v="0.92998216057843552"/>
    <n v="3.4099345887875967"/>
    <s v="Inferior"/>
    <s v="Ct3"/>
    <n v="3"/>
  </r>
  <r>
    <n v="3222"/>
    <x v="0"/>
    <n v="94"/>
    <x v="0"/>
    <m/>
    <s v="L-1-770"/>
    <x v="29"/>
    <x v="28"/>
    <x v="2"/>
    <n v="42"/>
    <n v="0"/>
    <n v="0"/>
    <n v="0"/>
    <m/>
    <m/>
    <m/>
    <m/>
    <m/>
    <m/>
    <x v="1"/>
    <n v="1"/>
    <m/>
    <n v="42"/>
    <n v="0.13368983957219252"/>
    <n v="1.4037433155080216E-2"/>
    <n v="6.387032085561499E-2"/>
    <n v="1.0528074866310163E-2"/>
    <n v="8.5179749847913572E-2"/>
    <n v="1.5392108047486006"/>
    <n v="1.6243905545965143"/>
    <n v="0.81219527729825713"/>
    <n v="2.9780493500936092"/>
    <s v="Inferior"/>
    <s v="Ct3"/>
    <n v="6"/>
  </r>
  <r>
    <n v="1312"/>
    <x v="0"/>
    <n v="95"/>
    <x v="0"/>
    <m/>
    <s v="L-2-772"/>
    <x v="11"/>
    <x v="11"/>
    <x v="8"/>
    <n v="471"/>
    <n v="0"/>
    <n v="0"/>
    <n v="0"/>
    <m/>
    <m/>
    <m/>
    <m/>
    <m/>
    <m/>
    <x v="15"/>
    <n v="5"/>
    <m/>
    <n v="471"/>
    <n v="1.4992360580595874"/>
    <n v="1.765350458365164"/>
    <n v="26.391989352559204"/>
    <n v="6.6200642188693646"/>
    <n v="35.197303237629797"/>
    <n v="0.53605111766024727"/>
    <n v="35.733354355290047"/>
    <n v="17.866677177645023"/>
    <n v="65.511149651365088"/>
    <s v="Alto"/>
    <s v="Ct3"/>
    <n v="18"/>
  </r>
  <r>
    <n v="1312"/>
    <x v="0"/>
    <n v="96"/>
    <x v="0"/>
    <m/>
    <s v="L-10-780"/>
    <x v="11"/>
    <x v="11"/>
    <x v="8"/>
    <n v="69"/>
    <n v="0"/>
    <n v="0"/>
    <n v="0"/>
    <m/>
    <m/>
    <m/>
    <m/>
    <m/>
    <m/>
    <x v="8"/>
    <n v="8"/>
    <m/>
    <n v="69"/>
    <n v="0.21963330786860197"/>
    <n v="3.7886745607333835E-2"/>
    <n v="0.39402215431627191"/>
    <n v="0.22732047364400301"/>
    <n v="0.52548207194806129"/>
    <n v="1.1192582676293532"/>
    <n v="1.6447403395774145"/>
    <n v="0.82237016978870725"/>
    <n v="3.0153572892252596"/>
    <s v="Medio"/>
    <s v="Ct3"/>
    <n v="8"/>
  </r>
  <r>
    <n v="3222"/>
    <x v="0"/>
    <n v="97"/>
    <x v="0"/>
    <m/>
    <s v="L-13-783"/>
    <x v="32"/>
    <x v="31"/>
    <x v="14"/>
    <n v="131"/>
    <n v="0"/>
    <n v="0"/>
    <n v="0"/>
    <m/>
    <m/>
    <m/>
    <m/>
    <m/>
    <m/>
    <x v="18"/>
    <n v="6"/>
    <m/>
    <n v="131"/>
    <n v="0.41698497580850519"/>
    <n v="0.13656257957728543"/>
    <n v="1.7753135345047106"/>
    <n v="0.6145316080977844"/>
    <n v="2.36762178027218"/>
    <n v="0.85991972626789825"/>
    <n v="3.2275415065400783"/>
    <n v="1.6137707532700392"/>
    <n v="5.9171594286568103"/>
    <s v="Alto"/>
    <s v="Ct3"/>
    <n v="14"/>
  </r>
  <r>
    <n v="3222"/>
    <x v="0"/>
    <n v="98"/>
    <x v="0"/>
    <m/>
    <s v="L-16-786"/>
    <x v="16"/>
    <x v="16"/>
    <x v="3"/>
    <n v="264.60000000000002"/>
    <n v="0"/>
    <n v="0"/>
    <n v="0"/>
    <m/>
    <m/>
    <m/>
    <m/>
    <m/>
    <m/>
    <x v="1"/>
    <n v="2"/>
    <m/>
    <n v="264.60000000000002"/>
    <n v="0.84224598930481287"/>
    <n v="0.55714572192513379"/>
    <n v="2.5350130347593587"/>
    <n v="0.83571858288770073"/>
    <n v="3.3807842714636891"/>
    <n v="0.80792127188508145"/>
    <n v="4.188705543348771"/>
    <n v="2.0943527716743855"/>
    <n v="7.6792934961394135"/>
    <s v="Inferior"/>
    <s v="Ct3"/>
    <n v="5"/>
  </r>
  <r>
    <n v="3231"/>
    <x v="0"/>
    <n v="99"/>
    <x v="0"/>
    <m/>
    <s v="L-17-787"/>
    <x v="33"/>
    <x v="32"/>
    <x v="15"/>
    <n v="45.2"/>
    <n v="0"/>
    <n v="0"/>
    <n v="0"/>
    <m/>
    <m/>
    <m/>
    <m/>
    <m/>
    <m/>
    <x v="6"/>
    <n v="2"/>
    <m/>
    <n v="45.2"/>
    <n v="0.14387573211102625"/>
    <n v="1.6257957728545967E-2"/>
    <n v="8.4541380188439028E-2"/>
    <n v="2.4386936592818952E-2"/>
    <n v="0.11274741569762314"/>
    <n v="1.4654673096268893"/>
    <n v="1.5782147253245125"/>
    <n v="0.78910736266225623"/>
    <n v="2.8933936630949395"/>
    <s v="Inferior"/>
    <s v="Ct3"/>
    <n v="6"/>
  </r>
  <r>
    <n v="1312"/>
    <x v="0"/>
    <n v="100"/>
    <x v="0"/>
    <m/>
    <s v="L-18-788"/>
    <x v="11"/>
    <x v="11"/>
    <x v="8"/>
    <n v="75"/>
    <n v="0"/>
    <n v="0"/>
    <n v="0"/>
    <m/>
    <m/>
    <m/>
    <m/>
    <m/>
    <m/>
    <x v="2"/>
    <n v="3"/>
    <m/>
    <n v="75"/>
    <n v="0.2387318563789152"/>
    <n v="4.4762223071046596E-2"/>
    <n v="0.29095444996180292"/>
    <n v="0.10071500190985483"/>
    <n v="0.38802728611476656"/>
    <n v="1.1802940482904727"/>
    <n v="1.5683213344052391"/>
    <n v="0.78416066720261957"/>
    <n v="2.8752557797429383"/>
    <s v="Medio"/>
    <s v="Ct3"/>
    <n v="7"/>
  </r>
  <r>
    <n v="1312"/>
    <x v="0"/>
    <n v="101"/>
    <x v="0"/>
    <m/>
    <s v="L-19-789"/>
    <x v="11"/>
    <x v="11"/>
    <x v="8"/>
    <n v="411"/>
    <n v="0"/>
    <n v="0"/>
    <n v="0"/>
    <m/>
    <m/>
    <m/>
    <m/>
    <m/>
    <m/>
    <x v="11"/>
    <n v="6"/>
    <m/>
    <n v="411"/>
    <n v="1.3082505729564553"/>
    <n v="1.3442274637127578"/>
    <n v="15.727461325439267"/>
    <n v="6.0490235867074098"/>
    <n v="20.974706303293594"/>
    <n v="0.58690937928737652"/>
    <n v="21.561615682580971"/>
    <n v="10.780807841290486"/>
    <n v="39.529628751398448"/>
    <s v="Medio"/>
    <s v="Ct3"/>
    <n v="12"/>
  </r>
  <r>
    <n v="1312"/>
    <x v="0"/>
    <n v="102"/>
    <x v="0"/>
    <m/>
    <s v="L-20-790"/>
    <x v="34"/>
    <x v="33"/>
    <x v="6"/>
    <n v="250"/>
    <n v="0"/>
    <n v="0"/>
    <n v="0"/>
    <m/>
    <m/>
    <m/>
    <m/>
    <m/>
    <m/>
    <x v="16"/>
    <n v="2"/>
    <m/>
    <n v="250"/>
    <n v="0.79577285459638403"/>
    <n v="0.49735803412274004"/>
    <n v="4.5259581105169344"/>
    <n v="0.74603705118411012"/>
    <n v="6.0359800062297015"/>
    <n v="0.72994655211075821"/>
    <n v="6.7659265583404595"/>
    <n v="3.3829632791702298"/>
    <n v="12.404198690290842"/>
    <s v="Medio"/>
    <s v="Ct3"/>
    <n v="12"/>
  </r>
  <r>
    <n v="1312"/>
    <x v="0"/>
    <n v="103"/>
    <x v="0"/>
    <m/>
    <s v="L-22-792"/>
    <x v="35"/>
    <x v="34"/>
    <x v="3"/>
    <n v="135"/>
    <n v="0"/>
    <n v="0"/>
    <n v="0"/>
    <m/>
    <m/>
    <m/>
    <m/>
    <m/>
    <m/>
    <x v="5"/>
    <n v="2"/>
    <m/>
    <n v="135"/>
    <n v="0.42971734148204738"/>
    <n v="0.145029602750191"/>
    <n v="0.3770769671504966"/>
    <n v="0.2175444041252865"/>
    <n v="0.50288336280473744"/>
    <n v="1.1279064531169996"/>
    <n v="1.6307898159217369"/>
    <n v="0.81539490796086844"/>
    <n v="2.9897813291898507"/>
    <s v="Inferior"/>
    <s v="Ct3"/>
    <n v="2"/>
  </r>
  <r>
    <n v="3222"/>
    <x v="0"/>
    <n v="104"/>
    <x v="0"/>
    <m/>
    <s v="L-23-793"/>
    <x v="36"/>
    <x v="35"/>
    <x v="16"/>
    <n v="42.4"/>
    <n v="40"/>
    <n v="44.2"/>
    <n v="36.799999999999997"/>
    <m/>
    <m/>
    <m/>
    <m/>
    <m/>
    <m/>
    <x v="13"/>
    <n v="1"/>
    <m/>
    <n v="81.887972254782326"/>
    <n v="0.26065690175319051"/>
    <n v="5.3361662846956967E-2"/>
    <n v="0.17342540425261016"/>
    <n v="4.0021247135217722E-2"/>
    <n v="0.23128633696556655"/>
    <n v="1.2922226196491524"/>
    <n v="1.5235089566147191"/>
    <n v="0.76175447830735954"/>
    <n v="2.7930997537936517"/>
    <s v="Inferior"/>
    <s v="Ct3"/>
    <n v="4"/>
  </r>
  <r>
    <n v="3222"/>
    <x v="0"/>
    <n v="105"/>
    <x v="0"/>
    <m/>
    <s v="L-24-793a"/>
    <x v="36"/>
    <x v="35"/>
    <x v="16"/>
    <n v="45.8"/>
    <n v="34.200000000000003"/>
    <n v="0"/>
    <n v="0"/>
    <m/>
    <m/>
    <m/>
    <m/>
    <m/>
    <m/>
    <x v="5"/>
    <n v="1"/>
    <m/>
    <n v="57.160125962072541"/>
    <n v="0.18194590642370939"/>
    <n v="2.6000127323656735E-2"/>
    <n v="6.7600331041507519E-2"/>
    <n v="1.950009549274255E-2"/>
    <n v="9.015422516459054E-2"/>
    <n v="1.5239893655335233"/>
    <n v="1.6141435906981139"/>
    <n v="0.80707179534905693"/>
    <n v="2.9592632496132087"/>
    <s v="Inferior"/>
    <s v="Ct3"/>
    <n v="3"/>
  </r>
  <r>
    <n v="3222"/>
    <x v="0"/>
    <n v="106"/>
    <x v="0"/>
    <m/>
    <s v="L-1-794"/>
    <x v="36"/>
    <x v="35"/>
    <x v="16"/>
    <n v="55"/>
    <n v="48"/>
    <n v="39.200000000000003"/>
    <n v="43.3"/>
    <m/>
    <m/>
    <m/>
    <m/>
    <m/>
    <m/>
    <x v="13"/>
    <n v="1"/>
    <m/>
    <n v="93.490801686583055"/>
    <n v="0.29758976854654651"/>
    <n v="6.9554765087853326E-2"/>
    <n v="0.2260529865355233"/>
    <n v="5.2166073815889995E-2"/>
    <n v="0.30147236756486223"/>
    <n v="1.2336267007211832"/>
    <n v="1.5350990682860455"/>
    <n v="0.76754953414302274"/>
    <n v="2.8143482918577498"/>
    <s v="Inferior"/>
    <s v="Ct3"/>
    <n v="4"/>
  </r>
  <r>
    <n v="3222"/>
    <x v="0"/>
    <n v="107"/>
    <x v="0"/>
    <m/>
    <s v="L-2-795"/>
    <x v="11"/>
    <x v="11"/>
    <x v="8"/>
    <n v="299"/>
    <n v="0"/>
    <n v="0"/>
    <n v="0"/>
    <m/>
    <m/>
    <m/>
    <m/>
    <m/>
    <m/>
    <x v="8"/>
    <n v="6"/>
    <m/>
    <n v="299"/>
    <n v="0.95174433409727532"/>
    <n v="0.71142888973771334"/>
    <n v="7.3988604532722189"/>
    <n v="3.2014300038197101"/>
    <n v="9.8673855732469313"/>
    <n v="0.66975384031466567"/>
    <n v="10.537139413561597"/>
    <n v="5.2685697067807986"/>
    <n v="19.318088924862927"/>
    <s v="Medio"/>
    <s v="Ct3"/>
    <n v="10"/>
  </r>
  <r>
    <n v="1312"/>
    <x v="0"/>
    <n v="108"/>
    <x v="0"/>
    <m/>
    <s v="L-3-796"/>
    <x v="17"/>
    <x v="17"/>
    <x v="9"/>
    <n v="48"/>
    <n v="39"/>
    <n v="0"/>
    <n v="0"/>
    <m/>
    <m/>
    <m/>
    <m/>
    <m/>
    <m/>
    <x v="13"/>
    <n v="1"/>
    <m/>
    <n v="61.846584384264908"/>
    <n v="0.19686333201001052"/>
    <n v="3.0438311688311685E-2"/>
    <n v="9.8924512987012991E-2"/>
    <n v="2.2828733766233764E-2"/>
    <n v="0.13192927727902062"/>
    <n v="1.4257003584623527"/>
    <n v="1.5576296357413733"/>
    <n v="0.77881481787068663"/>
    <n v="2.8556543321925174"/>
    <s v="Inferior"/>
    <s v="Ct3"/>
    <n v="4"/>
  </r>
  <r>
    <n v="3231"/>
    <x v="0"/>
    <n v="109"/>
    <x v="0"/>
    <m/>
    <s v="L-4-797"/>
    <x v="36"/>
    <x v="35"/>
    <x v="16"/>
    <n v="38.299999999999997"/>
    <n v="35.4"/>
    <n v="35"/>
    <n v="0"/>
    <m/>
    <m/>
    <m/>
    <m/>
    <m/>
    <m/>
    <x v="13"/>
    <n v="1"/>
    <m/>
    <n v="62.809633019147626"/>
    <n v="0.1999288038551936"/>
    <n v="3.1393637000254639E-2"/>
    <n v="0.10202932025082757"/>
    <n v="2.3545227750190981E-2"/>
    <n v="0.13606995956329415"/>
    <n v="1.4180065241889306"/>
    <n v="1.5540764837522247"/>
    <n v="0.77703824187611237"/>
    <n v="2.8491402202124121"/>
    <s v="Inferior"/>
    <s v="Ct3"/>
    <n v="4"/>
  </r>
  <r>
    <n v="1312"/>
    <x v="0"/>
    <n v="110"/>
    <x v="0"/>
    <m/>
    <s v="L-5-798"/>
    <x v="11"/>
    <x v="11"/>
    <x v="8"/>
    <n v="250"/>
    <n v="0"/>
    <n v="0"/>
    <n v="0"/>
    <m/>
    <m/>
    <m/>
    <m/>
    <m/>
    <m/>
    <x v="7"/>
    <n v="5"/>
    <m/>
    <n v="250"/>
    <n v="0.79577285459638403"/>
    <n v="0.49735803412274004"/>
    <n v="4.2026753883371537"/>
    <n v="1.8650926279602751"/>
    <n v="5.6048385772132949"/>
    <n v="0.73948028441532709"/>
    <n v="6.3443188616286221"/>
    <n v="3.1721594308143111"/>
    <n v="11.63125124631914"/>
    <s v="Medio"/>
    <s v="Ct3"/>
    <n v="8"/>
  </r>
  <r>
    <n v="3231"/>
    <x v="0"/>
    <n v="111"/>
    <x v="0"/>
    <m/>
    <s v="L-6-799"/>
    <x v="5"/>
    <x v="5"/>
    <x v="4"/>
    <n v="41.5"/>
    <n v="0"/>
    <n v="0"/>
    <n v="0"/>
    <m/>
    <m/>
    <m/>
    <m/>
    <m/>
    <m/>
    <x v="0"/>
    <n v="1"/>
    <m/>
    <n v="41.5"/>
    <n v="0.13209829386299973"/>
    <n v="1.3705197988286221E-2"/>
    <n v="5.3450272154316268E-2"/>
    <n v="1.0278898491214666E-2"/>
    <n v="7.1283199307856704E-2"/>
    <n v="1.5879687229634074"/>
    <n v="1.6592519222712641"/>
    <n v="0.82962596113563203"/>
    <n v="3.0419618574973173"/>
    <s v="Inferior"/>
    <s v="Ct3"/>
    <n v="5"/>
  </r>
  <r>
    <n v="3231"/>
    <x v="0"/>
    <n v="112"/>
    <x v="0"/>
    <m/>
    <s v="L-7-800"/>
    <x v="37"/>
    <x v="36"/>
    <x v="6"/>
    <n v="46.8"/>
    <n v="36.799999999999997"/>
    <n v="0"/>
    <n v="0"/>
    <m/>
    <m/>
    <m/>
    <m/>
    <m/>
    <m/>
    <x v="6"/>
    <n v="3"/>
    <m/>
    <n v="59.535535606896154"/>
    <n v="0.18950705247929769"/>
    <n v="2.8206009676597917E-2"/>
    <n v="0.14667125031830919"/>
    <n v="6.3463521772345308E-2"/>
    <n v="0.19560603805696969"/>
    <n v="1.3306963537216265"/>
    <n v="1.5263023917785963"/>
    <n v="0.76315119588929814"/>
    <n v="2.7982210515940928"/>
    <s v="Inferior"/>
    <s v="Ct3"/>
    <n v="5"/>
  </r>
  <r>
    <n v="1312"/>
    <x v="0"/>
    <n v="113"/>
    <x v="0"/>
    <m/>
    <s v="L-8-801"/>
    <x v="36"/>
    <x v="35"/>
    <x v="16"/>
    <n v="38.799999999999997"/>
    <n v="0"/>
    <n v="0"/>
    <n v="0"/>
    <m/>
    <m/>
    <m/>
    <m/>
    <m/>
    <m/>
    <x v="0"/>
    <n v="2"/>
    <m/>
    <n v="38.799999999999997"/>
    <n v="0.1235039470333588"/>
    <n v="1.1979882862235804E-2"/>
    <n v="4.6721543162719634E-2"/>
    <n v="1.7969824293353705E-2"/>
    <n v="6.2309525078252173E-2"/>
    <n v="1.6258239519213071"/>
    <n v="1.6881334769995593"/>
    <n v="0.84406673849977965"/>
    <n v="3.0949113744991918"/>
    <s v="Inferior"/>
    <s v="Ct3"/>
    <n v="4"/>
  </r>
  <r>
    <n v="3231"/>
    <x v="0"/>
    <n v="114"/>
    <x v="0"/>
    <m/>
    <s v="L-9-802"/>
    <x v="1"/>
    <x v="1"/>
    <x v="1"/>
    <n v="97.6"/>
    <n v="0"/>
    <n v="0"/>
    <n v="0"/>
    <m/>
    <m/>
    <m/>
    <m/>
    <m/>
    <m/>
    <x v="6"/>
    <n v="2"/>
    <m/>
    <n v="97.6"/>
    <n v="0.31066972243442831"/>
    <n v="7.5803412274000503E-2"/>
    <n v="0.39417774382480264"/>
    <n v="0.11370511841100076"/>
    <n v="0.5256895716950184"/>
    <n v="1.1191808971331849"/>
    <n v="1.6448704688282034"/>
    <n v="0.82243523441410171"/>
    <n v="3.0155958595183727"/>
    <s v="Inferior"/>
    <s v="Ct3"/>
    <n v="6"/>
  </r>
  <r>
    <n v="3231"/>
    <x v="0"/>
    <n v="115"/>
    <x v="0"/>
    <m/>
    <s v="L-10-803"/>
    <x v="11"/>
    <x v="11"/>
    <x v="8"/>
    <n v="162.5"/>
    <n v="0"/>
    <n v="0"/>
    <n v="0"/>
    <m/>
    <m/>
    <m/>
    <m/>
    <m/>
    <m/>
    <x v="12"/>
    <n v="3"/>
    <m/>
    <n v="162.5"/>
    <n v="0.51725235548764958"/>
    <n v="0.21013376941685763"/>
    <n v="1.2292825510886172"/>
    <n v="0.47280098118792963"/>
    <n v="1.6394152838348883"/>
    <n v="0.91708155707526295"/>
    <n v="2.5564968409101514"/>
    <n v="1.2782484204550757"/>
    <n v="4.6869108750019439"/>
    <s v="Inferior"/>
    <s v="Ct3"/>
    <n v="6"/>
  </r>
  <r>
    <n v="3222"/>
    <x v="0"/>
    <n v="116"/>
    <x v="0"/>
    <m/>
    <s v="L-11-804"/>
    <x v="5"/>
    <x v="5"/>
    <x v="4"/>
    <n v="35.9"/>
    <n v="0"/>
    <n v="0"/>
    <n v="0"/>
    <m/>
    <m/>
    <m/>
    <m/>
    <m/>
    <m/>
    <x v="1"/>
    <n v="2"/>
    <m/>
    <n v="35.9"/>
    <n v="0.11427298192004073"/>
    <n v="1.0256000127323655E-2"/>
    <n v="4.6664800579322631E-2"/>
    <n v="1.5384000190985483E-2"/>
    <n v="6.2233851134631202E-2"/>
    <n v="1.6261699404114385"/>
    <n v="1.6884037915460697"/>
    <n v="0.84420189577303484"/>
    <n v="3.0954069511677944"/>
    <s v="Inferior"/>
    <s v="Ct3"/>
    <n v="5"/>
  </r>
  <r>
    <n v="3222"/>
    <x v="0"/>
    <n v="117"/>
    <x v="0"/>
    <m/>
    <s v="L-12-805"/>
    <x v="38"/>
    <x v="29"/>
    <x v="3"/>
    <n v="45.9"/>
    <n v="0"/>
    <n v="0"/>
    <n v="0"/>
    <m/>
    <m/>
    <m/>
    <m/>
    <m/>
    <m/>
    <x v="6"/>
    <n v="2"/>
    <m/>
    <n v="45.9"/>
    <n v="0.1461038961038961"/>
    <n v="1.6765422077922077E-2"/>
    <n v="8.7180194805194802E-2"/>
    <n v="2.5148133116883117E-2"/>
    <n v="0.11626663348045529"/>
    <n v="1.4576015196593219"/>
    <n v="1.5738681531397773"/>
    <n v="0.78693407656988867"/>
    <n v="2.885424947422925"/>
    <s v="Inferior"/>
    <s v="Ct3"/>
    <n v="6"/>
  </r>
  <r>
    <n v="3222"/>
    <x v="0"/>
    <n v="118"/>
    <x v="0"/>
    <m/>
    <s v="L-13-806"/>
    <x v="32"/>
    <x v="31"/>
    <x v="14"/>
    <n v="62"/>
    <n v="36"/>
    <n v="0"/>
    <n v="0"/>
    <m/>
    <m/>
    <m/>
    <m/>
    <m/>
    <m/>
    <x v="6"/>
    <n v="2"/>
    <m/>
    <n v="71.693793315739683"/>
    <n v="0.22820789825483728"/>
    <n v="4.0902724726254135E-2"/>
    <n v="0.21269416857652151"/>
    <n v="6.1354087089381198E-2"/>
    <n v="0.28365656897847469"/>
    <n v="1.2468550619243335"/>
    <n v="1.5305116309028082"/>
    <n v="0.76525581545140409"/>
    <n v="2.8059379899884815"/>
    <s v="Inferior"/>
    <s v="Ct3"/>
    <n v="6"/>
  </r>
  <r>
    <n v="1312"/>
    <x v="0"/>
    <n v="119"/>
    <x v="0"/>
    <m/>
    <s v="L-14-807"/>
    <x v="32"/>
    <x v="31"/>
    <x v="14"/>
    <n v="50"/>
    <n v="0"/>
    <n v="0"/>
    <n v="0"/>
    <m/>
    <m/>
    <m/>
    <m/>
    <m/>
    <m/>
    <x v="6"/>
    <n v="2"/>
    <m/>
    <n v="50"/>
    <n v="0.15915457091927679"/>
    <n v="1.9894321364909599E-2"/>
    <n v="0.10345047109752992"/>
    <n v="2.98414820473644E-2"/>
    <n v="0.1379652572852503"/>
    <n v="1.4145761104021051"/>
    <n v="1.5525413676873554"/>
    <n v="0.7762706838436777"/>
    <n v="2.8463258407601515"/>
    <s v="Inferior"/>
    <s v="Ct3"/>
    <n v="6"/>
  </r>
  <r>
    <n v="3222"/>
    <x v="0"/>
    <n v="120"/>
    <x v="0"/>
    <m/>
    <s v="L-15-808"/>
    <x v="39"/>
    <x v="37"/>
    <x v="14"/>
    <n v="67.900000000000006"/>
    <n v="0"/>
    <n v="0"/>
    <n v="0"/>
    <m/>
    <m/>
    <m/>
    <m/>
    <m/>
    <m/>
    <x v="12"/>
    <n v="3"/>
    <m/>
    <n v="67.900000000000006"/>
    <n v="0.21613190730837795"/>
    <n v="3.6688391265597163E-2"/>
    <n v="0.21462708890374341"/>
    <n v="8.2548880347593612E-2"/>
    <n v="0.28623438082822106"/>
    <n v="1.2448815007273775"/>
    <n v="1.5311158815555985"/>
    <n v="0.76555794077779926"/>
    <n v="2.8070457828519304"/>
    <s v="Inferior"/>
    <s v="Ct3"/>
    <n v="6"/>
  </r>
  <r>
    <n v="3222"/>
    <x v="0"/>
    <n v="121"/>
    <x v="0"/>
    <m/>
    <s v="L-16-809"/>
    <x v="32"/>
    <x v="31"/>
    <x v="14"/>
    <n v="39.6"/>
    <n v="43.5"/>
    <n v="43.6"/>
    <n v="0"/>
    <m/>
    <m/>
    <m/>
    <m/>
    <m/>
    <m/>
    <x v="6"/>
    <n v="1"/>
    <m/>
    <n v="73.221376660098386"/>
    <n v="0.23307033568913416"/>
    <n v="4.266432709447416E-2"/>
    <n v="0.22185450089126563"/>
    <n v="3.1998245320855621E-2"/>
    <n v="0.29587311658056903"/>
    <n v="1.2376830000929033"/>
    <n v="1.5335561166734724"/>
    <n v="0.76677805833673618"/>
    <n v="2.811519547234699"/>
    <s v="Inferior"/>
    <s v="Ct3"/>
    <n v="7"/>
  </r>
  <r>
    <n v="3231"/>
    <x v="0"/>
    <n v="122"/>
    <x v="0"/>
    <m/>
    <s v="L-1-810"/>
    <x v="1"/>
    <x v="1"/>
    <x v="1"/>
    <n v="46.7"/>
    <n v="41.8"/>
    <n v="46"/>
    <n v="0"/>
    <m/>
    <m/>
    <m/>
    <m/>
    <m/>
    <m/>
    <x v="0"/>
    <n v="1"/>
    <m/>
    <n v="77.744002984153056"/>
    <n v="0.2474662687297971"/>
    <n v="4.8097545836516417E-2"/>
    <n v="0.18758042876241401"/>
    <n v="3.6073159377387309E-2"/>
    <n v="0.25016398515464994"/>
    <n v="1.2745909773735087"/>
    <n v="1.5247549625281587"/>
    <n v="0.76237748126407934"/>
    <n v="2.7953840979682907"/>
    <s v="Inferior"/>
    <s v="Ct3"/>
    <n v="5"/>
  </r>
  <r>
    <n v="3231"/>
    <x v="0"/>
    <n v="123"/>
    <x v="0"/>
    <m/>
    <s v="L-2-811"/>
    <x v="1"/>
    <x v="1"/>
    <x v="1"/>
    <n v="83"/>
    <n v="0"/>
    <n v="0"/>
    <n v="0"/>
    <m/>
    <m/>
    <m/>
    <m/>
    <m/>
    <m/>
    <x v="0"/>
    <n v="1"/>
    <m/>
    <n v="83"/>
    <n v="0.26419658772599947"/>
    <n v="5.4820791953144883E-2"/>
    <n v="0.21380108861726507"/>
    <n v="4.1115593964858664E-2"/>
    <n v="0.28513279723142682"/>
    <n v="1.2457223022434145"/>
    <n v="1.5308550994748413"/>
    <n v="0.76542754973742066"/>
    <n v="2.8065676823705421"/>
    <s v="Inferior"/>
    <s v="Ct3"/>
    <n v="5"/>
  </r>
  <r>
    <n v="3231"/>
    <x v="0"/>
    <n v="124"/>
    <x v="0"/>
    <m/>
    <s v="L-3-812"/>
    <x v="11"/>
    <x v="11"/>
    <x v="8"/>
    <n v="43.3"/>
    <n v="0"/>
    <n v="0"/>
    <n v="0"/>
    <m/>
    <m/>
    <m/>
    <m/>
    <m/>
    <m/>
    <x v="13"/>
    <n v="1"/>
    <m/>
    <n v="43.3"/>
    <n v="0.13782785841609371"/>
    <n v="1.4919865673542143E-2"/>
    <n v="4.8489563439011965E-2"/>
    <n v="1.1189899255156607E-2"/>
    <n v="6.4667420307885734E-2"/>
    <n v="1.6152842652123405"/>
    <n v="1.6799516855202261"/>
    <n v="0.83997584276011306"/>
    <n v="3.0799114234537477"/>
    <s v="Inferior"/>
    <s v="Ct3"/>
    <n v="4"/>
  </r>
  <r>
    <n v="3231"/>
    <x v="0"/>
    <n v="125"/>
    <x v="0"/>
    <m/>
    <s v="L-4-813"/>
    <x v="32"/>
    <x v="31"/>
    <x v="14"/>
    <n v="59"/>
    <n v="39"/>
    <n v="0"/>
    <n v="0"/>
    <m/>
    <m/>
    <m/>
    <m/>
    <m/>
    <m/>
    <x v="1"/>
    <n v="1"/>
    <m/>
    <n v="70.724818840347695"/>
    <n v="0.22512356391758243"/>
    <n v="3.9804558186911129E-2"/>
    <n v="0.18111073975044564"/>
    <n v="2.9853418640183347E-2"/>
    <n v="0.24153577592928771"/>
    <n v="1.2824485331138651"/>
    <n v="1.5239843090431529"/>
    <n v="0.76199215452157643"/>
    <n v="2.79397123324578"/>
    <s v="Inferior"/>
    <s v="Ct3"/>
    <n v="6"/>
  </r>
  <r>
    <n v="1312"/>
    <x v="0"/>
    <n v="126"/>
    <x v="0"/>
    <m/>
    <s v="L-5-814"/>
    <x v="32"/>
    <x v="31"/>
    <x v="14"/>
    <n v="49.8"/>
    <n v="37.4"/>
    <n v="37.6"/>
    <n v="40.200000000000003"/>
    <m/>
    <m/>
    <m/>
    <m/>
    <m/>
    <m/>
    <x v="1"/>
    <n v="1"/>
    <m/>
    <n v="83.117988426092211"/>
    <n v="0.26457215567256243"/>
    <n v="5.4976763432645771E-2"/>
    <n v="0.25014427361853825"/>
    <n v="4.123257257448433E-2"/>
    <n v="0.33360137176830801"/>
    <n v="1.2119447099283105"/>
    <n v="1.5455460816966184"/>
    <n v="0.77277304084830922"/>
    <n v="2.8335011497771339"/>
    <s v="Inferior"/>
    <s v="Ct3"/>
    <n v="6"/>
  </r>
  <r>
    <n v="3231"/>
    <x v="0"/>
    <n v="127"/>
    <x v="0"/>
    <m/>
    <s v="L-6-815"/>
    <x v="32"/>
    <x v="31"/>
    <x v="14"/>
    <n v="39"/>
    <n v="39"/>
    <n v="33.5"/>
    <n v="0"/>
    <m/>
    <m/>
    <m/>
    <m/>
    <m/>
    <m/>
    <x v="0"/>
    <n v="1"/>
    <m/>
    <n v="64.531000302180345"/>
    <n v="0.20540807328170468"/>
    <n v="3.3137971097529917E-2"/>
    <n v="0.12923808728036668"/>
    <n v="2.4853478323147438E-2"/>
    <n v="0.17235654679503107"/>
    <n v="1.3605092378019672"/>
    <n v="1.5328657845969982"/>
    <n v="0.76643289229849909"/>
    <n v="2.81025393842783"/>
    <s v="Inferior"/>
    <s v="Ct3"/>
    <n v="5"/>
  </r>
  <r>
    <n v="3231"/>
    <x v="0"/>
    <n v="128"/>
    <x v="0"/>
    <m/>
    <s v="L-7-816"/>
    <x v="32"/>
    <x v="31"/>
    <x v="14"/>
    <n v="99"/>
    <n v="98"/>
    <n v="41"/>
    <n v="0"/>
    <m/>
    <m/>
    <m/>
    <m/>
    <m/>
    <m/>
    <x v="6"/>
    <n v="1"/>
    <m/>
    <n v="145.21019247972919"/>
    <n v="0.46221731754433792"/>
    <n v="0.16779666412019356"/>
    <n v="0.87254265342500659"/>
    <n v="0.12584749809014517"/>
    <n v="1.1636541660467155"/>
    <n v="0.97381000024353193"/>
    <n v="2.1374641662902474"/>
    <n v="1.0687320831451237"/>
    <n v="3.9186843048654532"/>
    <s v="Inferior"/>
    <s v="Ct3"/>
    <n v="7"/>
  </r>
  <r>
    <n v="3231"/>
    <x v="0"/>
    <n v="129"/>
    <x v="0"/>
    <m/>
    <s v="L-1-817"/>
    <x v="32"/>
    <x v="31"/>
    <x v="14"/>
    <n v="36.4"/>
    <n v="33.4"/>
    <n v="40.799999999999997"/>
    <n v="0"/>
    <m/>
    <m/>
    <m/>
    <m/>
    <m/>
    <m/>
    <x v="13"/>
    <n v="1"/>
    <m/>
    <n v="64.071522535366682"/>
    <n v="0.20394551354522117"/>
    <n v="3.2667748917748922E-2"/>
    <n v="0.106170183982684"/>
    <n v="2.450081168831169E-2"/>
    <n v="0.14159236389927959"/>
    <n v="1.4081629885222176"/>
    <n v="1.5497553524214971"/>
    <n v="0.77487767621074854"/>
    <n v="2.8412181461060779"/>
    <s v="Inferior"/>
    <s v="Ct3"/>
    <n v="4"/>
  </r>
  <r>
    <n v="3231"/>
    <x v="0"/>
    <n v="130"/>
    <x v="0"/>
    <m/>
    <s v="L-2-818"/>
    <x v="1"/>
    <x v="1"/>
    <x v="1"/>
    <n v="73.3"/>
    <n v="0"/>
    <n v="0"/>
    <n v="0"/>
    <m/>
    <m/>
    <m/>
    <m/>
    <m/>
    <m/>
    <x v="0"/>
    <n v="1"/>
    <m/>
    <n v="73.3"/>
    <n v="0.23332060096765977"/>
    <n v="4.2756000127323647E-2"/>
    <n v="0.16674840049656223"/>
    <n v="3.2067000095492737E-2"/>
    <n v="0.22238164536460453"/>
    <n v="1.3011368466600424"/>
    <n v="1.523518492024647"/>
    <n v="0.76175924601232348"/>
    <n v="2.7931172353785194"/>
    <s v="Inferior"/>
    <s v="Ct3"/>
    <n v="5"/>
  </r>
  <r>
    <n v="3231"/>
    <x v="0"/>
    <n v="131"/>
    <x v="0"/>
    <m/>
    <s v="L-3-819"/>
    <x v="3"/>
    <x v="3"/>
    <x v="3"/>
    <n v="94.5"/>
    <n v="0"/>
    <n v="0"/>
    <n v="0"/>
    <m/>
    <m/>
    <m/>
    <m/>
    <m/>
    <m/>
    <x v="4"/>
    <n v="2"/>
    <m/>
    <n v="94.5"/>
    <n v="0.30080213903743319"/>
    <n v="7.1064505347593593E-2"/>
    <n v="0.50811121323529418"/>
    <n v="0.10659675802139039"/>
    <n v="0.6776353313793837"/>
    <n v="1.0705145960328228"/>
    <n v="1.7481499274122065"/>
    <n v="0.87407496370610327"/>
    <n v="3.2049415335890452"/>
    <s v="Medio"/>
    <s v="Ct3"/>
    <n v="9"/>
  </r>
  <r>
    <n v="3231"/>
    <x v="0"/>
    <n v="132"/>
    <x v="0"/>
    <m/>
    <s v="L-4-820"/>
    <x v="32"/>
    <x v="31"/>
    <x v="14"/>
    <n v="111.8"/>
    <n v="0"/>
    <n v="0"/>
    <n v="0"/>
    <m/>
    <m/>
    <m/>
    <m/>
    <m/>
    <m/>
    <x v="11"/>
    <n v="6"/>
    <m/>
    <n v="111.8"/>
    <n v="0.35586962057550298"/>
    <n v="9.9465558950853086E-2"/>
    <n v="1.1637470397249812"/>
    <n v="0.44759501527883894"/>
    <n v="1.5520147762230834"/>
    <n v="0.92592143131482596"/>
    <n v="2.4779362075379092"/>
    <n v="1.2389681037689546"/>
    <n v="4.5428830471528334"/>
    <s v="Medio"/>
    <s v="Ct3"/>
    <n v="12"/>
  </r>
  <r>
    <n v="3231"/>
    <x v="0"/>
    <n v="133"/>
    <x v="0"/>
    <m/>
    <s v="L-1-652"/>
    <x v="35"/>
    <x v="34"/>
    <x v="3"/>
    <n v="120"/>
    <n v="0"/>
    <n v="0"/>
    <n v="0"/>
    <m/>
    <m/>
    <m/>
    <m/>
    <m/>
    <m/>
    <x v="0"/>
    <n v="1"/>
    <m/>
    <n v="120"/>
    <n v="0.3819709702062643"/>
    <n v="0.11459129106187928"/>
    <n v="0.44690603514132921"/>
    <n v="8.5943468296409462E-2"/>
    <n v="0.59600991147228133"/>
    <n v="1.094846199865996"/>
    <n v="1.6908561113382774"/>
    <n v="0.8454280556691387"/>
    <n v="3.0999028707868419"/>
    <s v="Inferior"/>
    <s v="Ct3"/>
    <n v="5"/>
  </r>
  <r>
    <n v="3231"/>
    <x v="0"/>
    <n v="134"/>
    <x v="0"/>
    <m/>
    <s v="L-2-653"/>
    <x v="35"/>
    <x v="34"/>
    <x v="3"/>
    <n v="144.5"/>
    <n v="0"/>
    <n v="0"/>
    <n v="0"/>
    <m/>
    <m/>
    <m/>
    <m/>
    <m/>
    <m/>
    <x v="0"/>
    <n v="1"/>
    <m/>
    <n v="144.5"/>
    <n v="0.45995670995671001"/>
    <n v="0.1661593614718615"/>
    <n v="0.64802150974025985"/>
    <n v="0.12461952110389612"/>
    <n v="0.86422471902910458"/>
    <n v="1.0258802468200847"/>
    <n v="1.8901049658491893"/>
    <n v="0.94505248292459465"/>
    <n v="3.4651924373901801"/>
    <s v="Inferior"/>
    <s v="Ct3"/>
    <n v="5"/>
  </r>
  <r>
    <n v="3231"/>
    <x v="0"/>
    <n v="135"/>
    <x v="0"/>
    <m/>
    <s v="L-3-654"/>
    <x v="35"/>
    <x v="34"/>
    <x v="3"/>
    <n v="124"/>
    <n v="0"/>
    <n v="0"/>
    <n v="0"/>
    <m/>
    <m/>
    <m/>
    <m/>
    <m/>
    <m/>
    <x v="0"/>
    <n v="1"/>
    <m/>
    <n v="124"/>
    <n v="0.39470333587980649"/>
    <n v="0.12235803412274002"/>
    <n v="0.47719633307868603"/>
    <n v="9.1768525592055006E-2"/>
    <n v="0.63640613880540275"/>
    <n v="1.0823459926539185"/>
    <n v="1.7187521314593213"/>
    <n v="0.85937606572966063"/>
    <n v="3.1510455743420889"/>
    <s v="Inferior"/>
    <s v="Ct3"/>
    <n v="5"/>
  </r>
  <r>
    <n v="3231"/>
    <x v="0"/>
    <n v="136"/>
    <x v="0"/>
    <m/>
    <s v="L-4-655"/>
    <x v="35"/>
    <x v="34"/>
    <x v="3"/>
    <n v="196"/>
    <n v="0"/>
    <n v="0"/>
    <n v="0"/>
    <m/>
    <m/>
    <m/>
    <m/>
    <m/>
    <m/>
    <x v="2"/>
    <n v="2"/>
    <m/>
    <n v="196"/>
    <n v="0.62388591800356508"/>
    <n v="0.3057040998217469"/>
    <n v="1.9870766488413549"/>
    <n v="0.45855614973262038"/>
    <n v="2.6500366619350881"/>
    <n v="0.84311845452441958"/>
    <n v="3.4931551164595076"/>
    <n v="1.7465775582297538"/>
    <n v="6.4041177135090974"/>
    <s v="Medio"/>
    <s v="Ct3"/>
    <n v="8"/>
  </r>
  <r>
    <n v="3231"/>
    <x v="0"/>
    <n v="137"/>
    <x v="0"/>
    <m/>
    <s v="L-5-656"/>
    <x v="40"/>
    <x v="38"/>
    <x v="8"/>
    <n v="369"/>
    <n v="0"/>
    <n v="0"/>
    <n v="0"/>
    <m/>
    <m/>
    <m/>
    <m/>
    <m/>
    <m/>
    <x v="7"/>
    <n v="2"/>
    <m/>
    <n v="369"/>
    <n v="1.1745607333842627"/>
    <n v="1.0835322765469821"/>
    <n v="9.1558477368220004"/>
    <n v="1.6252984148204732"/>
    <n v="12.210566808191029"/>
    <n v="0.64522703673098114"/>
    <n v="12.85579384492201"/>
    <n v="6.427896922461005"/>
    <n v="23.568955382357018"/>
    <s v="Medio"/>
    <s v="Ct3"/>
    <n v="11"/>
  </r>
  <r>
    <n v="3231"/>
    <x v="0"/>
    <n v="138"/>
    <x v="0"/>
    <m/>
    <s v="L-6-657"/>
    <x v="41"/>
    <x v="39"/>
    <x v="4"/>
    <n v="333"/>
    <n v="0"/>
    <n v="0"/>
    <n v="0"/>
    <m/>
    <m/>
    <m/>
    <m/>
    <m/>
    <m/>
    <x v="7"/>
    <n v="3"/>
    <m/>
    <n v="333"/>
    <n v="1.0599694423223835"/>
    <n v="0.88242456073338427"/>
    <n v="7.4564875381970976"/>
    <n v="1.9854552616501144"/>
    <n v="9.9442391198176807"/>
    <n v="0.66884459223723913"/>
    <n v="10.61308371205492"/>
    <n v="5.3065418560274598"/>
    <n v="19.457320138767351"/>
    <s v="Medio"/>
    <s v="Ct3"/>
    <n v="10"/>
  </r>
  <r>
    <n v="3231"/>
    <x v="0"/>
    <n v="139"/>
    <x v="0"/>
    <m/>
    <s v="L-7-658"/>
    <x v="42"/>
    <x v="40"/>
    <x v="11"/>
    <n v="40.5"/>
    <n v="0"/>
    <n v="0"/>
    <n v="0"/>
    <m/>
    <m/>
    <m/>
    <m/>
    <m/>
    <m/>
    <x v="13"/>
    <n v="1"/>
    <m/>
    <n v="40.5"/>
    <n v="0.12891520244461421"/>
    <n v="1.3052664247517188E-2"/>
    <n v="4.2421158804430863E-2"/>
    <n v="9.7894981856378911E-3"/>
    <n v="5.6574378315532962E-2"/>
    <n v="1.6535459758810938"/>
    <n v="1.7101203541966268"/>
    <n v="0.85506017709831339"/>
    <n v="3.1352206493604822"/>
    <s v="Inferior"/>
    <s v="Ct3"/>
    <n v="4"/>
  </r>
  <r>
    <n v="3231"/>
    <x v="0"/>
    <n v="140"/>
    <x v="0"/>
    <m/>
    <s v="L-8-659"/>
    <x v="42"/>
    <x v="40"/>
    <x v="11"/>
    <n v="102"/>
    <n v="0"/>
    <n v="0"/>
    <n v="0"/>
    <m/>
    <m/>
    <m/>
    <m/>
    <m/>
    <m/>
    <x v="0"/>
    <n v="2"/>
    <m/>
    <n v="102"/>
    <n v="0.32467532467532467"/>
    <n v="8.2792207792207792E-2"/>
    <n v="0.32288961038961039"/>
    <n v="0.12418831168831168"/>
    <n v="0.43061716103872327"/>
    <n v="1.1589657652828464"/>
    <n v="1.5895829263215697"/>
    <n v="0.79479146316078486"/>
    <n v="2.9142353649228778"/>
    <s v="Inferior"/>
    <s v="Ct3"/>
    <n v="4"/>
  </r>
  <r>
    <n v="3231"/>
    <x v="0"/>
    <n v="141"/>
    <x v="0"/>
    <m/>
    <s v="L-9-660"/>
    <x v="1"/>
    <x v="1"/>
    <x v="1"/>
    <n v="130"/>
    <n v="0"/>
    <n v="0"/>
    <n v="0"/>
    <m/>
    <m/>
    <m/>
    <m/>
    <m/>
    <m/>
    <x v="4"/>
    <n v="2"/>
    <m/>
    <n v="130"/>
    <n v="0.41380188439011967"/>
    <n v="0.13448561242678889"/>
    <n v="0.96157212885154053"/>
    <n v="0.20172841864018332"/>
    <n v="1.2823870664664017"/>
    <n v="0.9573833062024365"/>
    <n v="2.239770372668838"/>
    <n v="1.119885186334419"/>
    <n v="4.1062456832262031"/>
    <s v="Medio"/>
    <s v="Ct3"/>
    <n v="9"/>
  </r>
  <r>
    <n v="3231"/>
    <x v="0"/>
    <n v="142"/>
    <x v="0"/>
    <m/>
    <s v="L-10-661"/>
    <x v="42"/>
    <x v="40"/>
    <x v="11"/>
    <n v="34"/>
    <n v="47.5"/>
    <n v="61"/>
    <n v="0"/>
    <m/>
    <m/>
    <m/>
    <m/>
    <m/>
    <m/>
    <x v="6"/>
    <n v="1"/>
    <m/>
    <n v="84.45856972504329"/>
    <n v="0.26883934850090174"/>
    <n v="5.6764467150496559E-2"/>
    <n v="0.2951752291825821"/>
    <n v="4.2573350362872422E-2"/>
    <n v="0.39365626861200465"/>
    <n v="1.1773212510639317"/>
    <n v="1.5709775196759364"/>
    <n v="0.78548875983796818"/>
    <n v="2.8801254527392164"/>
    <s v="Inferior"/>
    <s v="Ct3"/>
    <n v="7"/>
  </r>
  <r>
    <n v="3231"/>
    <x v="0"/>
    <n v="143"/>
    <x v="0"/>
    <m/>
    <s v="L-11-662"/>
    <x v="42"/>
    <x v="40"/>
    <x v="11"/>
    <n v="53"/>
    <n v="0"/>
    <n v="0"/>
    <n v="0"/>
    <m/>
    <m/>
    <m/>
    <m/>
    <m/>
    <m/>
    <x v="6"/>
    <n v="2"/>
    <m/>
    <n v="53"/>
    <n v="0.1687038451744334"/>
    <n v="2.2353259485612426E-2"/>
    <n v="0.11623694932518462"/>
    <n v="3.3529889228418638E-2"/>
    <n v="0.15501776308570725"/>
    <n v="1.3860031118540341"/>
    <n v="1.5410208749397414"/>
    <n v="0.77051043746987069"/>
    <n v="2.8252049373895258"/>
    <s v="Inferior"/>
    <s v="Ct3"/>
    <n v="6"/>
  </r>
  <r>
    <n v="3231"/>
    <x v="0"/>
    <n v="144"/>
    <x v="0"/>
    <m/>
    <s v="L-12-663"/>
    <x v="42"/>
    <x v="40"/>
    <x v="11"/>
    <n v="45"/>
    <n v="0"/>
    <n v="0"/>
    <n v="0"/>
    <m/>
    <m/>
    <m/>
    <m/>
    <m/>
    <m/>
    <x v="5"/>
    <n v="1"/>
    <m/>
    <n v="45"/>
    <n v="0.14323911382734913"/>
    <n v="1.611440030557678E-2"/>
    <n v="4.1897440794499627E-2"/>
    <n v="1.2085800229182585E-2"/>
    <n v="5.5875929200526392E-2"/>
    <n v="1.6571466560437222"/>
    <n v="1.7130225852442487"/>
    <n v="0.85651129262212433"/>
    <n v="3.1405414062811223"/>
    <s v="Inferior"/>
    <s v="Ct3"/>
    <n v="3"/>
  </r>
  <r>
    <n v="3231"/>
    <x v="0"/>
    <n v="145"/>
    <x v="0"/>
    <m/>
    <s v="L-13-664"/>
    <x v="12"/>
    <x v="12"/>
    <x v="8"/>
    <n v="125.5"/>
    <n v="0"/>
    <n v="0"/>
    <n v="0"/>
    <m/>
    <m/>
    <m/>
    <m/>
    <m/>
    <m/>
    <x v="12"/>
    <n v="3"/>
    <m/>
    <n v="125.5"/>
    <n v="0.3994779730073848"/>
    <n v="0.12533621403106698"/>
    <n v="0.73321685208174192"/>
    <n v="0.28200648156990071"/>
    <n v="0.97784428210065633"/>
    <n v="1.0039307932831254"/>
    <n v="1.9817750753837817"/>
    <n v="0.99088753769189086"/>
    <n v="3.6332543048702663"/>
    <s v="Inferior"/>
    <s v="Ct3"/>
    <n v="6"/>
  </r>
  <r>
    <n v="3231"/>
    <x v="0"/>
    <n v="146"/>
    <x v="0"/>
    <m/>
    <s v="L-14-665"/>
    <x v="41"/>
    <x v="39"/>
    <x v="4"/>
    <n v="320"/>
    <n v="0"/>
    <n v="0"/>
    <n v="0"/>
    <m/>
    <m/>
    <m/>
    <m/>
    <m/>
    <m/>
    <x v="3"/>
    <n v="3"/>
    <m/>
    <n v="320"/>
    <n v="1.0185892538833716"/>
    <n v="0.81487140310669737"/>
    <n v="6.3559969442322393"/>
    <n v="1.8334606569900691"/>
    <n v="8.4765854076057803"/>
    <n v="0.68781004327619022"/>
    <n v="9.1643954508819707"/>
    <n v="4.5821977254409854"/>
    <n v="16.80139165995028"/>
    <s v="Medio"/>
    <s v="Ct3"/>
    <n v="9"/>
  </r>
  <r>
    <n v="3231"/>
    <x v="0"/>
    <n v="147"/>
    <x v="0"/>
    <m/>
    <s v="L-15-666"/>
    <x v="42"/>
    <x v="40"/>
    <x v="11"/>
    <n v="68"/>
    <n v="36.5"/>
    <n v="38"/>
    <n v="41"/>
    <m/>
    <m/>
    <m/>
    <m/>
    <m/>
    <m/>
    <x v="13"/>
    <n v="1"/>
    <m/>
    <n v="95.295592762729584"/>
    <n v="0.30333458353300735"/>
    <n v="7.2266122358034118E-2"/>
    <n v="0.23486489766361088"/>
    <n v="5.4199591768525589E-2"/>
    <n v="0.31322424818041983"/>
    <n v="1.2253939272685301"/>
    <n v="1.5386181754489501"/>
    <n v="0.76930908772447504"/>
    <n v="2.820799988323075"/>
    <s v="Inferior"/>
    <s v="Ct3"/>
    <n v="4"/>
  </r>
  <r>
    <n v="3231"/>
    <x v="0"/>
    <n v="148"/>
    <x v="0"/>
    <m/>
    <s v="L-16-667"/>
    <x v="43"/>
    <x v="41"/>
    <x v="17"/>
    <n v="48"/>
    <n v="46"/>
    <n v="0"/>
    <n v="0"/>
    <m/>
    <m/>
    <m/>
    <m/>
    <m/>
    <m/>
    <x v="5"/>
    <n v="1"/>
    <m/>
    <n v="66.483080554378645"/>
    <n v="0.21162172318047698"/>
    <n v="3.5173160173160169E-2"/>
    <n v="9.1450216450216448E-2"/>
    <n v="2.6379870129870128E-2"/>
    <n v="0.12196128744016127"/>
    <n v="1.4454481838051789"/>
    <n v="1.5674094712453401"/>
    <n v="0.78370473562267007"/>
    <n v="2.8735840306164566"/>
    <s v="Inferior"/>
    <s v="Ct3"/>
    <n v="3"/>
  </r>
  <r>
    <n v="3231"/>
    <x v="0"/>
    <n v="149"/>
    <x v="0"/>
    <m/>
    <s v="L-17-668"/>
    <x v="43"/>
    <x v="41"/>
    <x v="17"/>
    <n v="84"/>
    <n v="0"/>
    <n v="0"/>
    <n v="0"/>
    <m/>
    <m/>
    <m/>
    <m/>
    <m/>
    <m/>
    <x v="0"/>
    <n v="1"/>
    <m/>
    <n v="84"/>
    <n v="0.26737967914438504"/>
    <n v="5.6149732620320865E-2"/>
    <n v="0.2189839572192514"/>
    <n v="4.211229946524065E-2"/>
    <n v="0.29204485662141799"/>
    <n v="1.2405086064671851"/>
    <n v="1.5325534630886031"/>
    <n v="0.76627673154430154"/>
    <n v="2.8096813489957722"/>
    <s v="Inferior"/>
    <s v="Ct3"/>
    <n v="5"/>
  </r>
  <r>
    <n v="3231"/>
    <x v="0"/>
    <n v="150"/>
    <x v="0"/>
    <m/>
    <s v="L-18-669"/>
    <x v="44"/>
    <x v="42"/>
    <x v="11"/>
    <n v="36"/>
    <n v="0"/>
    <n v="0"/>
    <n v="0"/>
    <m/>
    <m/>
    <m/>
    <m/>
    <m/>
    <m/>
    <x v="5"/>
    <n v="1"/>
    <m/>
    <n v="36"/>
    <n v="0.11459129106187931"/>
    <n v="1.0313216195569139E-2"/>
    <n v="2.6814362108479761E-2"/>
    <n v="7.7349121466768547E-3"/>
    <n v="3.5760594688336894E-2"/>
    <n v="1.7918383664026956"/>
    <n v="1.8275989610910324"/>
    <n v="0.91379948054551619"/>
    <n v="3.350598095333559"/>
    <s v="Inferior"/>
    <s v="Ct3"/>
    <n v="3"/>
  </r>
  <r>
    <n v="3231"/>
    <x v="0"/>
    <n v="151"/>
    <x v="0"/>
    <m/>
    <s v="L-19-670"/>
    <x v="45"/>
    <x v="43"/>
    <x v="3"/>
    <n v="134"/>
    <n v="0"/>
    <n v="0"/>
    <n v="0"/>
    <m/>
    <m/>
    <m/>
    <m/>
    <m/>
    <m/>
    <x v="12"/>
    <n v="2"/>
    <m/>
    <n v="134"/>
    <n v="0.42653425006366186"/>
    <n v="0.14288897377132673"/>
    <n v="0.8359004965622614"/>
    <n v="0.2143334606569901"/>
    <n v="1.1147868719162799"/>
    <n v="0.98115293611209331"/>
    <n v="2.0959398080283731"/>
    <n v="1.0479699040141865"/>
    <n v="3.8425563147186836"/>
    <s v="Inferior"/>
    <s v="Ct3"/>
    <n v="7"/>
  </r>
  <r>
    <n v="3231"/>
    <x v="0"/>
    <n v="152"/>
    <x v="0"/>
    <m/>
    <s v="L-20-671"/>
    <x v="1"/>
    <x v="1"/>
    <x v="1"/>
    <n v="94"/>
    <n v="0"/>
    <n v="0"/>
    <n v="0"/>
    <m/>
    <m/>
    <m/>
    <m/>
    <m/>
    <m/>
    <x v="1"/>
    <n v="2"/>
    <m/>
    <n v="94"/>
    <n v="0.2992105933282404"/>
    <n v="7.0314489432136501E-2"/>
    <n v="0.3199309269162211"/>
    <n v="0.10547173414820475"/>
    <n v="0.42667135468036521"/>
    <n v="1.1608353650139558"/>
    <n v="1.5875067196943209"/>
    <n v="0.79375335984716044"/>
    <n v="2.9104289861062549"/>
    <s v="Inferior"/>
    <s v="Ct3"/>
    <n v="5"/>
  </r>
  <r>
    <n v="3231"/>
    <x v="0"/>
    <n v="153"/>
    <x v="0"/>
    <m/>
    <s v="L-21-672"/>
    <x v="45"/>
    <x v="43"/>
    <x v="3"/>
    <n v="170"/>
    <n v="0"/>
    <n v="0"/>
    <n v="0"/>
    <m/>
    <m/>
    <m/>
    <m/>
    <m/>
    <m/>
    <x v="4"/>
    <n v="3"/>
    <m/>
    <n v="170"/>
    <n v="0.54112554112554112"/>
    <n v="0.22997835497835495"/>
    <n v="1.6443452380952377"/>
    <n v="0.51745129870129869"/>
    <n v="2.1929577645490532"/>
    <n v="0.87153654027224892"/>
    <n v="3.0644943048213023"/>
    <n v="1.5322471524106511"/>
    <n v="5.6182395588390541"/>
    <s v="Medio"/>
    <s v="Ct3"/>
    <n v="8"/>
  </r>
  <r>
    <n v="3231"/>
    <x v="0"/>
    <n v="154"/>
    <x v="0"/>
    <m/>
    <s v="L-1-673"/>
    <x v="45"/>
    <x v="43"/>
    <x v="3"/>
    <n v="285"/>
    <n v="0"/>
    <n v="0"/>
    <n v="0"/>
    <m/>
    <m/>
    <m/>
    <m/>
    <m/>
    <m/>
    <x v="7"/>
    <n v="2"/>
    <m/>
    <n v="285"/>
    <n v="0.90718105423987783"/>
    <n v="0.64636650114591299"/>
    <n v="5.4617969346829653"/>
    <n v="0.96954975171886948"/>
    <n v="7.2840482149463988"/>
    <n v="0.70631514831265496"/>
    <n v="7.9903633632590534"/>
    <n v="3.9951816816295267"/>
    <n v="14.648999499308264"/>
    <s v="Medio"/>
    <s v="Ct3"/>
    <n v="11"/>
  </r>
  <r>
    <n v="3231"/>
    <x v="0"/>
    <n v="155"/>
    <x v="0"/>
    <m/>
    <s v="L-2-674"/>
    <x v="46"/>
    <x v="29"/>
    <x v="3"/>
    <n v="77"/>
    <n v="0"/>
    <n v="0"/>
    <n v="0"/>
    <m/>
    <m/>
    <m/>
    <m/>
    <m/>
    <m/>
    <x v="4"/>
    <n v="2"/>
    <m/>
    <n v="77"/>
    <n v="0.24509803921568629"/>
    <n v="4.7181372549019614E-2"/>
    <n v="0.33734681372549025"/>
    <n v="7.0772058823529424E-2"/>
    <n v="0.44989780574433708"/>
    <n v="1.1501110087266899"/>
    <n v="1.6000088144710269"/>
    <n v="0.80000440723551347"/>
    <n v="2.9333494931968827"/>
    <s v="Medio"/>
    <s v="Ct3"/>
    <n v="9"/>
  </r>
  <r>
    <n v="3231"/>
    <x v="0"/>
    <n v="156"/>
    <x v="0"/>
    <m/>
    <s v="L-3-675"/>
    <x v="47"/>
    <x v="44"/>
    <x v="6"/>
    <n v="110"/>
    <n v="0"/>
    <n v="0"/>
    <n v="0"/>
    <m/>
    <m/>
    <m/>
    <m/>
    <m/>
    <m/>
    <x v="17"/>
    <n v="2"/>
    <m/>
    <n v="110"/>
    <n v="0.350140056022409"/>
    <n v="9.6288515406162484E-2"/>
    <n v="0.93881302521008414"/>
    <n v="0.14443277310924374"/>
    <n v="1.2520347098636468"/>
    <n v="0.96140720788604417"/>
    <n v="2.2134419177496909"/>
    <n v="1.1067209588748455"/>
    <n v="4.0579768492077664"/>
    <s v="Medio"/>
    <s v="Ct3"/>
    <n v="13"/>
  </r>
  <r>
    <n v="3231"/>
    <x v="0"/>
    <n v="157"/>
    <x v="0"/>
    <m/>
    <s v="L-4-676"/>
    <x v="47"/>
    <x v="44"/>
    <x v="6"/>
    <n v="45"/>
    <n v="0"/>
    <n v="0"/>
    <n v="0"/>
    <m/>
    <m/>
    <m/>
    <m/>
    <m/>
    <m/>
    <x v="6"/>
    <n v="2"/>
    <m/>
    <n v="45"/>
    <n v="0.14323911382734913"/>
    <n v="1.611440030557678E-2"/>
    <n v="8.3794881588999254E-2"/>
    <n v="2.417160045836517E-2"/>
    <n v="0.11175185840105278"/>
    <n v="1.4677449424597622"/>
    <n v="1.579496800860815"/>
    <n v="0.7897484004304075"/>
    <n v="2.8957441349114941"/>
    <s v="Inferior"/>
    <s v="Ct3"/>
    <n v="6"/>
  </r>
  <r>
    <n v="3231"/>
    <x v="0"/>
    <n v="158"/>
    <x v="0"/>
    <m/>
    <s v="L-5-677"/>
    <x v="48"/>
    <x v="45"/>
    <x v="18"/>
    <n v="76"/>
    <n v="76"/>
    <n v="0"/>
    <n v="0"/>
    <m/>
    <m/>
    <m/>
    <m/>
    <m/>
    <m/>
    <x v="2"/>
    <n v="2"/>
    <m/>
    <n v="107.48023074035522"/>
    <n v="0.34211940011572201"/>
    <n v="9.1927680162974285E-2"/>
    <n v="0.59752992105933278"/>
    <n v="0.13789152024446144"/>
    <n v="0.79688732607960588"/>
    <n v="1.0405558600396421"/>
    <n v="1.837443186119248"/>
    <n v="0.91872159305962398"/>
    <n v="3.3686458412186213"/>
    <s v="Medio"/>
    <s v="Ct3"/>
    <n v="8"/>
  </r>
  <r>
    <n v="3231"/>
    <x v="0"/>
    <n v="159"/>
    <x v="0"/>
    <m/>
    <s v="L-6-678"/>
    <x v="45"/>
    <x v="43"/>
    <x v="3"/>
    <n v="97"/>
    <n v="0"/>
    <n v="0"/>
    <n v="0"/>
    <m/>
    <m/>
    <m/>
    <m/>
    <m/>
    <m/>
    <x v="12"/>
    <n v="3"/>
    <m/>
    <n v="97"/>
    <n v="0.30875986758339702"/>
    <n v="7.4874267888973792E-2"/>
    <n v="0.43801446715049669"/>
    <n v="0.16846710275019106"/>
    <n v="0.58415179760861424"/>
    <n v="1.0987056222337472"/>
    <n v="1.6828574198423616"/>
    <n v="0.8414287099211808"/>
    <n v="3.0852386030443295"/>
    <s v="Inferior"/>
    <s v="Ct3"/>
    <n v="6"/>
  </r>
  <r>
    <n v="3231"/>
    <x v="0"/>
    <n v="160"/>
    <x v="0"/>
    <m/>
    <s v="L-7-679"/>
    <x v="46"/>
    <x v="29"/>
    <x v="3"/>
    <n v="55"/>
    <n v="0"/>
    <n v="0"/>
    <n v="0"/>
    <m/>
    <m/>
    <m/>
    <m/>
    <m/>
    <m/>
    <x v="6"/>
    <n v="2"/>
    <m/>
    <n v="55"/>
    <n v="0.1750700280112045"/>
    <n v="2.4072128851540621E-2"/>
    <n v="0.12517507002801123"/>
    <n v="3.6108193277310935E-2"/>
    <n v="0.16693796131515293"/>
    <n v="1.3681401908313477"/>
    <n v="1.5350781521465007"/>
    <n v="0.76753907607325034"/>
    <n v="2.8143099456019178"/>
    <s v="Inferior"/>
    <s v="Ct3"/>
    <n v="6"/>
  </r>
  <r>
    <n v="3231"/>
    <x v="0"/>
    <n v="161"/>
    <x v="0"/>
    <m/>
    <s v="L-8-680"/>
    <x v="46"/>
    <x v="29"/>
    <x v="3"/>
    <n v="57"/>
    <n v="0"/>
    <n v="0"/>
    <n v="0"/>
    <m/>
    <m/>
    <m/>
    <m/>
    <m/>
    <m/>
    <x v="12"/>
    <n v="3"/>
    <m/>
    <n v="57"/>
    <n v="0.18143621084797557"/>
    <n v="2.585466004583652E-2"/>
    <n v="0.15124976126814366"/>
    <n v="5.8172985103132173E-2"/>
    <n v="0.20171210441390025"/>
    <n v="1.3235532956015872"/>
    <n v="1.5252654000154875"/>
    <n v="0.76263270000774375"/>
    <n v="2.7963199000283936"/>
    <s v="Inferior"/>
    <s v="Ct3"/>
    <n v="6"/>
  </r>
  <r>
    <n v="3231"/>
    <x v="0"/>
    <n v="162"/>
    <x v="0"/>
    <m/>
    <s v="L-9-681"/>
    <x v="46"/>
    <x v="29"/>
    <x v="3"/>
    <n v="48"/>
    <n v="0"/>
    <n v="0"/>
    <n v="0"/>
    <m/>
    <m/>
    <m/>
    <m/>
    <m/>
    <m/>
    <x v="12"/>
    <n v="3"/>
    <m/>
    <n v="48"/>
    <n v="0.15278838808250572"/>
    <n v="1.8334606569900685E-2"/>
    <n v="0.10725744843391902"/>
    <n v="4.1252864782276542E-2"/>
    <n v="0.14304237875334752"/>
    <n v="1.4056530098890878"/>
    <n v="1.5486953886424353"/>
    <n v="0.77434769432121764"/>
    <n v="2.8392748791777978"/>
    <s v="Inferior"/>
    <s v="Ct3"/>
    <n v="6"/>
  </r>
  <r>
    <n v="3231"/>
    <x v="0"/>
    <n v="163"/>
    <x v="0"/>
    <m/>
    <s v="L-10-682"/>
    <x v="46"/>
    <x v="29"/>
    <x v="3"/>
    <n v="34.5"/>
    <n v="0"/>
    <n v="0"/>
    <n v="0"/>
    <m/>
    <m/>
    <m/>
    <m/>
    <m/>
    <m/>
    <x v="13"/>
    <n v="1"/>
    <m/>
    <n v="34.5"/>
    <n v="0.10981665393430098"/>
    <n v="9.4716864018334589E-3"/>
    <n v="3.0782980805958746E-2"/>
    <n v="7.1037648013750941E-3"/>
    <n v="4.1053286870942299E-2"/>
    <n v="1.7490522228810494"/>
    <n v="1.7901055097519918"/>
    <n v="0.89505275487599589"/>
    <n v="3.281860101211985"/>
    <s v="Inferior"/>
    <s v="Ct3"/>
    <n v="4"/>
  </r>
  <r>
    <n v="3231"/>
    <x v="0"/>
    <n v="164"/>
    <x v="0"/>
    <m/>
    <s v="L-11-683"/>
    <x v="47"/>
    <x v="44"/>
    <x v="6"/>
    <n v="55.5"/>
    <n v="0"/>
    <n v="0"/>
    <n v="0"/>
    <m/>
    <m/>
    <m/>
    <m/>
    <m/>
    <m/>
    <x v="12"/>
    <n v="3"/>
    <m/>
    <n v="55.5"/>
    <n v="0.17666157372039723"/>
    <n v="2.4511793353705114E-2"/>
    <n v="0.14339399111917492"/>
    <n v="5.515153504583651E-2"/>
    <n v="0.19123536768880151"/>
    <n v="1.3359721521326948"/>
    <n v="1.5272075198214963"/>
    <n v="0.76360375991074814"/>
    <n v="2.7998804530060766"/>
    <s v="Inferior"/>
    <s v="Ct3"/>
    <n v="6"/>
  </r>
  <r>
    <n v="3231"/>
    <x v="0"/>
    <n v="165"/>
    <x v="0"/>
    <m/>
    <s v="L-12-684"/>
    <x v="38"/>
    <x v="29"/>
    <x v="3"/>
    <n v="112.5"/>
    <n v="0"/>
    <n v="0"/>
    <n v="0"/>
    <m/>
    <m/>
    <m/>
    <m/>
    <m/>
    <m/>
    <x v="17"/>
    <n v="6"/>
    <m/>
    <n v="112.5"/>
    <n v="0.35809778456837277"/>
    <n v="0.10071500190985484"/>
    <n v="0.98197126862108475"/>
    <n v="0.45321750859434684"/>
    <n v="1.3095920906373371"/>
    <n v="0.95387063410853201"/>
    <n v="2.2634627247458692"/>
    <n v="1.1317313623729346"/>
    <n v="4.1496816620340935"/>
    <s v="Medio"/>
    <s v="Ct3"/>
    <n v="9"/>
  </r>
  <r>
    <n v="3231"/>
    <x v="0"/>
    <n v="166"/>
    <x v="0"/>
    <m/>
    <s v="L-13-685"/>
    <x v="38"/>
    <x v="29"/>
    <x v="3"/>
    <n v="80.5"/>
    <n v="0"/>
    <n v="0"/>
    <n v="0"/>
    <m/>
    <m/>
    <m/>
    <m/>
    <m/>
    <m/>
    <x v="16"/>
    <n v="7"/>
    <m/>
    <n v="80.5"/>
    <n v="0.25623885918003564"/>
    <n v="5.1568070409982174E-2"/>
    <n v="0.46926944073083776"/>
    <n v="0.27073236965240643"/>
    <n v="0.62583455096592033"/>
    <n v="1.0855252634686285"/>
    <n v="1.711359814434549"/>
    <n v="0.85567990721727449"/>
    <n v="3.1374929931300062"/>
    <s v="Medio"/>
    <s v="Ct3"/>
    <n v="7"/>
  </r>
  <r>
    <n v="3231"/>
    <x v="0"/>
    <n v="167"/>
    <x v="0"/>
    <m/>
    <s v="L-14-686"/>
    <x v="38"/>
    <x v="29"/>
    <x v="3"/>
    <n v="47"/>
    <n v="0"/>
    <n v="0"/>
    <n v="0"/>
    <m/>
    <m/>
    <m/>
    <m/>
    <m/>
    <m/>
    <x v="4"/>
    <n v="3"/>
    <m/>
    <n v="47"/>
    <n v="0.1496052966641202"/>
    <n v="1.7578622358034125E-2"/>
    <n v="0.125687149859944"/>
    <n v="3.955190030557678E-2"/>
    <n v="0.16762088933871491"/>
    <n v="1.3671625157714931"/>
    <n v="1.5347834051102081"/>
    <n v="0.76739170255510403"/>
    <n v="2.8137695760353814"/>
    <s v="Medio"/>
    <s v="Ct3"/>
    <n v="8"/>
  </r>
  <r>
    <n v="3231"/>
    <x v="0"/>
    <n v="168"/>
    <x v="0"/>
    <m/>
    <s v="L-15-687"/>
    <x v="47"/>
    <x v="44"/>
    <x v="6"/>
    <n v="53"/>
    <n v="0"/>
    <n v="0"/>
    <n v="0"/>
    <m/>
    <m/>
    <m/>
    <m/>
    <m/>
    <m/>
    <x v="12"/>
    <n v="3"/>
    <m/>
    <n v="53"/>
    <n v="0.1687038451744334"/>
    <n v="2.2353259485612426E-2"/>
    <n v="0.13076656799083269"/>
    <n v="5.0294833842627958E-2"/>
    <n v="0.17439498347142066"/>
    <n v="1.3577111940146234"/>
    <n v="1.5321061774860441"/>
    <n v="0.76605308874302203"/>
    <n v="2.8088613253910806"/>
    <s v="Inferior"/>
    <s v="Ct3"/>
    <n v="6"/>
  </r>
  <r>
    <n v="3231"/>
    <x v="0"/>
    <n v="169"/>
    <x v="0"/>
    <m/>
    <s v="L-16-688"/>
    <x v="48"/>
    <x v="45"/>
    <x v="18"/>
    <n v="44.3"/>
    <n v="0"/>
    <n v="0"/>
    <n v="0"/>
    <m/>
    <m/>
    <m/>
    <m/>
    <m/>
    <m/>
    <x v="13"/>
    <n v="1"/>
    <m/>
    <n v="44.3"/>
    <n v="0.14101094983447923"/>
    <n v="1.5616962694168573E-2"/>
    <n v="5.0755128756047867E-2"/>
    <n v="1.1712722020626429E-2"/>
    <n v="6.7688859442432719E-2"/>
    <n v="1.6024203030241366"/>
    <n v="1.6701091624665694"/>
    <n v="0.83505458123328469"/>
    <n v="3.0618667978553771"/>
    <s v="Inferior"/>
    <s v="Ct3"/>
    <n v="4"/>
  </r>
  <r>
    <n v="3231"/>
    <x v="0"/>
    <n v="170"/>
    <x v="0"/>
    <m/>
    <s v="L-17-689"/>
    <x v="47"/>
    <x v="44"/>
    <x v="6"/>
    <n v="48.4"/>
    <n v="0"/>
    <n v="0"/>
    <n v="0"/>
    <m/>
    <m/>
    <m/>
    <m/>
    <m/>
    <m/>
    <x v="6"/>
    <n v="3"/>
    <m/>
    <n v="48.4"/>
    <n v="0.15406162464985995"/>
    <n v="1.8641456582633054E-2"/>
    <n v="9.6935574229691887E-2"/>
    <n v="4.1943277310924371E-2"/>
    <n v="0.12927675724245441"/>
    <n v="1.4307796984193832"/>
    <n v="1.5600564556618377"/>
    <n v="0.78002822783091885"/>
    <n v="2.8601035020467025"/>
    <s v="Inferior"/>
    <s v="Ct3"/>
    <n v="5"/>
  </r>
  <r>
    <n v="3231"/>
    <x v="0"/>
    <n v="171"/>
    <x v="0"/>
    <m/>
    <s v="L-18-690"/>
    <x v="47"/>
    <x v="44"/>
    <x v="6"/>
    <n v="37.1"/>
    <n v="0"/>
    <n v="0"/>
    <n v="0"/>
    <m/>
    <m/>
    <m/>
    <m/>
    <m/>
    <m/>
    <x v="12"/>
    <n v="2"/>
    <m/>
    <n v="37.1"/>
    <n v="0.1180926916221034"/>
    <n v="1.095309714795009E-2"/>
    <n v="6.4075618315508023E-2"/>
    <n v="1.6429645721925134E-2"/>
    <n v="8.5453541900996133E-2"/>
    <n v="1.5383461361770476"/>
    <n v="1.6237996780780437"/>
    <n v="0.81189983903902185"/>
    <n v="2.9769660764764132"/>
    <s v="Inferior"/>
    <s v="Ct3"/>
    <n v="7"/>
  </r>
  <r>
    <n v="3231"/>
    <x v="0"/>
    <n v="172"/>
    <x v="0"/>
    <m/>
    <s v="L-19-691"/>
    <x v="47"/>
    <x v="44"/>
    <x v="6"/>
    <n v="57.5"/>
    <n v="0"/>
    <n v="0"/>
    <n v="0"/>
    <m/>
    <m/>
    <m/>
    <m/>
    <m/>
    <m/>
    <x v="3"/>
    <n v="4"/>
    <m/>
    <n v="57.5"/>
    <n v="0.18302775655716833"/>
    <n v="2.6310240005092949E-2"/>
    <n v="0.205219872039725"/>
    <n v="7.8930720015278844E-2"/>
    <n v="0.27368857913961531"/>
    <n v="1.2546897676647317"/>
    <n v="1.528378346804347"/>
    <n v="0.76418917340217352"/>
    <n v="2.8020269691413029"/>
    <s v="Medio"/>
    <s v="Ct3"/>
    <n v="8"/>
  </r>
  <r>
    <n v="3231"/>
    <x v="0"/>
    <n v="173"/>
    <x v="0"/>
    <m/>
    <s v="L-20-692"/>
    <x v="38"/>
    <x v="29"/>
    <x v="3"/>
    <n v="45"/>
    <n v="0"/>
    <n v="0"/>
    <n v="0"/>
    <m/>
    <m/>
    <m/>
    <m/>
    <m/>
    <m/>
    <x v="12"/>
    <n v="2"/>
    <m/>
    <n v="45"/>
    <n v="0.14323911382734913"/>
    <n v="1.611440030557678E-2"/>
    <n v="9.4269241787624178E-2"/>
    <n v="2.417160045836517E-2"/>
    <n v="0.12572084070118439"/>
    <n v="1.437784461876328"/>
    <n v="1.5635053025775125"/>
    <n v="0.78175265128875626"/>
    <n v="2.8664263880587728"/>
    <s v="Inferior"/>
    <s v="Ct3"/>
    <n v="7"/>
  </r>
  <r>
    <n v="3231"/>
    <x v="0"/>
    <n v="174"/>
    <x v="0"/>
    <m/>
    <s v="L-21-693"/>
    <x v="38"/>
    <x v="29"/>
    <x v="3"/>
    <n v="74.5"/>
    <n v="0"/>
    <n v="0"/>
    <n v="0"/>
    <m/>
    <m/>
    <m/>
    <m/>
    <m/>
    <m/>
    <x v="16"/>
    <n v="5"/>
    <m/>
    <n v="74.5"/>
    <n v="0.23714031066972244"/>
    <n v="4.4167382862235802E-2"/>
    <n v="0.4019231840463458"/>
    <n v="0.16562768573338427"/>
    <n v="0.5360191684732224"/>
    <n v="1.1153740236908252"/>
    <n v="1.6513931921640475"/>
    <n v="0.82569659608202373"/>
    <n v="3.0275541856340871"/>
    <s v="Medio"/>
    <s v="Ct3"/>
    <n v="9"/>
  </r>
  <r>
    <n v="3231"/>
    <x v="0"/>
    <n v="175"/>
    <x v="0"/>
    <m/>
    <s v="L-22-694"/>
    <x v="38"/>
    <x v="29"/>
    <x v="3"/>
    <n v="90.5"/>
    <n v="0"/>
    <n v="0"/>
    <n v="0"/>
    <m/>
    <m/>
    <m/>
    <m/>
    <m/>
    <m/>
    <x v="7"/>
    <n v="6"/>
    <m/>
    <n v="90.5"/>
    <n v="0.28806977336389106"/>
    <n v="6.5175786223580362E-2"/>
    <n v="0.55073539358925405"/>
    <n v="0.29329103800611162"/>
    <n v="0.73448046651233923"/>
    <n v="1.0555209513860724"/>
    <n v="1.7900014178984116"/>
    <n v="0.8950007089492058"/>
    <n v="3.2816692661470879"/>
    <s v="Medio"/>
    <s v="Ct3"/>
    <n v="7"/>
  </r>
  <r>
    <n v="3231"/>
    <x v="0"/>
    <n v="176"/>
    <x v="0"/>
    <m/>
    <s v="L-23-695"/>
    <x v="49"/>
    <x v="46"/>
    <x v="19"/>
    <n v="50"/>
    <n v="35"/>
    <n v="0"/>
    <n v="0"/>
    <m/>
    <m/>
    <m/>
    <m/>
    <m/>
    <m/>
    <x v="5"/>
    <n v="1"/>
    <m/>
    <n v="61.032778078668514"/>
    <n v="0.19427291214243861"/>
    <n v="2.9642538833715305E-2"/>
    <n v="7.7070600967659789E-2"/>
    <n v="2.2231904125286479E-2"/>
    <n v="0.10278411667751147"/>
    <n v="1.4894013940972848"/>
    <n v="1.5921855107747962"/>
    <n v="0.7960927553873981"/>
    <n v="2.9190067697537927"/>
    <s v="Inferior"/>
    <s v="Ct3"/>
    <n v="3"/>
  </r>
  <r>
    <n v="3231"/>
    <x v="0"/>
    <n v="177"/>
    <x v="0"/>
    <m/>
    <s v="L-24-696"/>
    <x v="38"/>
    <x v="29"/>
    <x v="3"/>
    <n v="73"/>
    <n v="0"/>
    <n v="0"/>
    <n v="0"/>
    <m/>
    <m/>
    <m/>
    <m/>
    <m/>
    <m/>
    <x v="1"/>
    <n v="2"/>
    <m/>
    <n v="73"/>
    <n v="0.23236567354214416"/>
    <n v="4.2406735421441313E-2"/>
    <n v="0.192950646167558"/>
    <n v="6.3610103132161977E-2"/>
    <n v="0.25732589962558472"/>
    <n v="1.2683068533577424"/>
    <n v="1.5256327529833271"/>
    <n v="0.76281637649166356"/>
    <n v="2.7969933804694329"/>
    <s v="Inferior"/>
    <s v="Ct3"/>
    <n v="5"/>
  </r>
  <r>
    <n v="3231"/>
    <x v="0"/>
    <n v="178"/>
    <x v="0"/>
    <m/>
    <s v="L-25-697"/>
    <x v="47"/>
    <x v="44"/>
    <x v="6"/>
    <n v="33"/>
    <n v="51"/>
    <n v="0"/>
    <n v="0"/>
    <m/>
    <m/>
    <m/>
    <m/>
    <m/>
    <m/>
    <x v="0"/>
    <n v="1"/>
    <m/>
    <n v="60.745370193949761"/>
    <n v="0.19335806657101401"/>
    <n v="2.936401833460657E-2"/>
    <n v="0.11451967150496563"/>
    <n v="2.2023013750954928E-2"/>
    <n v="0.15272753981477211"/>
    <n v="1.389620047741049"/>
    <n v="1.542347587555821"/>
    <n v="0.77117379377791051"/>
    <n v="2.8276372438523385"/>
    <s v="Inferior"/>
    <s v="Ct3"/>
    <n v="5"/>
  </r>
  <r>
    <n v="3231"/>
    <x v="0"/>
    <n v="179"/>
    <x v="0"/>
    <m/>
    <s v="L-26-698"/>
    <x v="38"/>
    <x v="29"/>
    <x v="3"/>
    <n v="52.6"/>
    <n v="0"/>
    <n v="0"/>
    <n v="0"/>
    <m/>
    <m/>
    <m/>
    <m/>
    <m/>
    <m/>
    <x v="4"/>
    <n v="2"/>
    <m/>
    <n v="52.6"/>
    <n v="0.1674306086070792"/>
    <n v="2.2017125031830915E-2"/>
    <n v="0.15742244397759106"/>
    <n v="3.3025687547746374E-2"/>
    <n v="0.2099442153855966"/>
    <n v="1.3143154248955873"/>
    <n v="1.5242596402811839"/>
    <n v="0.76212982014059194"/>
    <n v="2.7944760071821704"/>
    <s v="Medio"/>
    <s v="Ct3"/>
    <n v="9"/>
  </r>
  <r>
    <n v="3231"/>
    <x v="0"/>
    <n v="180"/>
    <x v="0"/>
    <m/>
    <s v="L-27-699"/>
    <x v="38"/>
    <x v="29"/>
    <x v="3"/>
    <n v="52.6"/>
    <n v="0"/>
    <n v="0"/>
    <n v="0"/>
    <m/>
    <m/>
    <m/>
    <m/>
    <m/>
    <m/>
    <x v="4"/>
    <n v="2"/>
    <m/>
    <n v="52.6"/>
    <n v="0.1674306086070792"/>
    <n v="2.2017125031830915E-2"/>
    <n v="0.15742244397759106"/>
    <n v="3.3025687547746374E-2"/>
    <n v="0.2099442153855966"/>
    <n v="1.3143154248955873"/>
    <n v="1.5242596402811839"/>
    <n v="0.76212982014059194"/>
    <n v="2.7944760071821704"/>
    <s v="Medio"/>
    <s v="Ct3"/>
    <n v="9"/>
  </r>
  <r>
    <n v="3231"/>
    <x v="0"/>
    <n v="181"/>
    <x v="0"/>
    <m/>
    <s v="L-1-700"/>
    <x v="43"/>
    <x v="41"/>
    <x v="17"/>
    <n v="42.2"/>
    <n v="38.299999999999997"/>
    <n v="0"/>
    <n v="0"/>
    <m/>
    <m/>
    <m/>
    <m/>
    <m/>
    <m/>
    <x v="5"/>
    <n v="1"/>
    <m/>
    <n v="56.988858560248424"/>
    <n v="0.18140074662671385"/>
    <n v="2.5844553730583138E-2"/>
    <n v="6.7195839699516161E-2"/>
    <n v="1.9383415297937353E-2"/>
    <n v="8.961478100860519E-2"/>
    <n v="1.5255917224910485"/>
    <n v="1.6152065034996537"/>
    <n v="0.80760325174982683"/>
    <n v="2.9612119230826983"/>
    <s v="Inferior"/>
    <s v="Ct3"/>
    <n v="3"/>
  </r>
  <r>
    <n v="3231"/>
    <x v="0"/>
    <n v="182"/>
    <x v="0"/>
    <m/>
    <s v="L-2-701"/>
    <x v="38"/>
    <x v="29"/>
    <x v="3"/>
    <n v="104"/>
    <n v="0"/>
    <n v="0"/>
    <n v="0"/>
    <m/>
    <m/>
    <m/>
    <m/>
    <m/>
    <m/>
    <x v="12"/>
    <n v="2"/>
    <m/>
    <n v="104"/>
    <n v="0.33104150751209571"/>
    <n v="8.6070791953144876E-2"/>
    <n v="0.50351413292589753"/>
    <n v="0.12910618792971731"/>
    <n v="0.67150450025877018"/>
    <n v="1.0722195777594892"/>
    <n v="1.7437240780182592"/>
    <n v="0.87186203900912962"/>
    <n v="3.1968274763668085"/>
    <s v="Inferior"/>
    <s v="Ct3"/>
    <n v="7"/>
  </r>
  <r>
    <n v="3231"/>
    <x v="0"/>
    <n v="183"/>
    <x v="0"/>
    <m/>
    <s v="L-3-702"/>
    <x v="48"/>
    <x v="45"/>
    <x v="18"/>
    <n v="52"/>
    <n v="0"/>
    <n v="0"/>
    <n v="0"/>
    <m/>
    <m/>
    <m/>
    <m/>
    <m/>
    <m/>
    <x v="6"/>
    <n v="2"/>
    <m/>
    <n v="52"/>
    <n v="0.16552075375604786"/>
    <n v="2.1517697988286219E-2"/>
    <n v="0.11189202953908835"/>
    <n v="3.2276546982429329E-2"/>
    <n v="0.14922322227972673"/>
    <n v="1.395279597978845"/>
    <n v="1.5445028202585718"/>
    <n v="0.77225141012928589"/>
    <n v="2.8315885038073816"/>
    <s v="Inferior"/>
    <s v="Ct3"/>
    <n v="6"/>
  </r>
  <r>
    <n v="3231"/>
    <x v="0"/>
    <n v="184"/>
    <x v="0"/>
    <m/>
    <s v="L-4-703"/>
    <x v="50"/>
    <x v="47"/>
    <x v="19"/>
    <n v="57"/>
    <n v="0"/>
    <n v="0"/>
    <n v="0"/>
    <m/>
    <m/>
    <m/>
    <m/>
    <m/>
    <m/>
    <x v="12"/>
    <n v="3"/>
    <m/>
    <n v="57"/>
    <n v="0.18143621084797557"/>
    <n v="2.585466004583652E-2"/>
    <n v="0.15124976126814366"/>
    <n v="5.8172985103132173E-2"/>
    <n v="0.20171210441390025"/>
    <n v="1.3235532956015872"/>
    <n v="1.5252654000154875"/>
    <n v="0.76263270000774375"/>
    <n v="2.7963199000283936"/>
    <s v="Inferior"/>
    <s v="Ct3"/>
    <n v="6"/>
  </r>
  <r>
    <n v="3231"/>
    <x v="0"/>
    <n v="185"/>
    <x v="0"/>
    <m/>
    <s v="L-5-704"/>
    <x v="44"/>
    <x v="42"/>
    <x v="11"/>
    <n v="50.9"/>
    <n v="0"/>
    <n v="0"/>
    <n v="0"/>
    <m/>
    <m/>
    <m/>
    <m/>
    <m/>
    <m/>
    <x v="5"/>
    <n v="1"/>
    <m/>
    <n v="50.9"/>
    <n v="0.16201935319582378"/>
    <n v="2.0616962694168576E-2"/>
    <n v="5.3604103004838297E-2"/>
    <n v="1.5462722020626433E-2"/>
    <n v="7.1488353645439873E-2"/>
    <n v="1.5871698308433655"/>
    <n v="1.6586581844888053"/>
    <n v="0.82932909224440265"/>
    <n v="3.0408733382294764"/>
    <s v="Inferior"/>
    <s v="Ct3"/>
    <n v="3"/>
  </r>
  <r>
    <n v="3231"/>
    <x v="0"/>
    <n v="186"/>
    <x v="0"/>
    <m/>
    <s v="L-6-705"/>
    <x v="51"/>
    <x v="48"/>
    <x v="14"/>
    <n v="69"/>
    <n v="0"/>
    <n v="0"/>
    <n v="0"/>
    <m/>
    <m/>
    <m/>
    <m/>
    <m/>
    <m/>
    <x v="1"/>
    <n v="2"/>
    <m/>
    <n v="69"/>
    <n v="0.21963330786860197"/>
    <n v="3.7886745607333835E-2"/>
    <n v="0.17238469251336894"/>
    <n v="5.6830118411000753E-2"/>
    <n v="0.2298984064772768"/>
    <n v="1.293585244964206"/>
    <n v="1.5234836514414829"/>
    <n v="0.76174182572074145"/>
    <n v="2.7930533609760517"/>
    <s v="Inferior"/>
    <s v="Ct3"/>
    <n v="5"/>
  </r>
  <r>
    <n v="3231"/>
    <x v="0"/>
    <n v="187"/>
    <x v="0"/>
    <m/>
    <s v="L-7-706"/>
    <x v="8"/>
    <x v="8"/>
    <x v="1"/>
    <n v="384"/>
    <n v="0"/>
    <n v="0"/>
    <n v="0"/>
    <m/>
    <m/>
    <m/>
    <m/>
    <m/>
    <m/>
    <x v="7"/>
    <n v="4"/>
    <m/>
    <n v="384"/>
    <n v="1.2223071046600458"/>
    <n v="1.1734148204736439"/>
    <n v="9.9153552330022912"/>
    <n v="3.5202444614209316"/>
    <n v="13.223473235865015"/>
    <n v="0.63628604124542154"/>
    <n v="13.859759277110436"/>
    <n v="6.9298796385552182"/>
    <n v="25.409558674702467"/>
    <s v="Medio"/>
    <s v="Ct3"/>
    <n v="9"/>
  </r>
  <r>
    <n v="3231"/>
    <x v="0"/>
    <n v="188"/>
    <x v="0"/>
    <m/>
    <s v="L-1-707"/>
    <x v="44"/>
    <x v="42"/>
    <x v="11"/>
    <n v="41.8"/>
    <n v="53.8"/>
    <n v="59.8"/>
    <n v="55.3"/>
    <m/>
    <m/>
    <m/>
    <m/>
    <m/>
    <m/>
    <x v="5"/>
    <n v="1.75"/>
    <m/>
    <n v="106.18761698051237"/>
    <n v="0.33800489234947917"/>
    <n v="8.9729835115864534E-2"/>
    <n v="0.23329757130124779"/>
    <n v="0.1177704085895722"/>
    <n v="0.31113400554991971"/>
    <n v="1.2268314374944942"/>
    <n v="1.5379654430444138"/>
    <n v="0.76898272152220692"/>
    <n v="2.8196033122480921"/>
    <s v="Inferior"/>
    <s v="Ct3"/>
    <n v="2.25"/>
  </r>
  <r>
    <n v="3231"/>
    <x v="0"/>
    <n v="189"/>
    <x v="0"/>
    <m/>
    <s v="L-2-708"/>
    <x v="52"/>
    <x v="49"/>
    <x v="6"/>
    <n v="52.5"/>
    <n v="0"/>
    <n v="0"/>
    <n v="0"/>
    <m/>
    <m/>
    <m/>
    <m/>
    <m/>
    <m/>
    <x v="6"/>
    <n v="2"/>
    <m/>
    <n v="52.5"/>
    <n v="0.16711229946524064"/>
    <n v="2.1933489304812835E-2"/>
    <n v="0.11405414438502674"/>
    <n v="3.2900233957219249E-2"/>
    <n v="0.15210669615698849"/>
    <n v="1.3906115328779851"/>
    <n v="1.5427182290349737"/>
    <n v="0.77135911451748684"/>
    <n v="2.8283167532307849"/>
    <s v="Inferior"/>
    <s v="Ct3"/>
    <n v="6"/>
  </r>
  <r>
    <n v="3231"/>
    <x v="0"/>
    <n v="190"/>
    <x v="0"/>
    <m/>
    <s v="L-3-709"/>
    <x v="52"/>
    <x v="49"/>
    <x v="6"/>
    <n v="59.7"/>
    <n v="0"/>
    <n v="0"/>
    <n v="0"/>
    <m/>
    <m/>
    <m/>
    <m/>
    <m/>
    <m/>
    <x v="6"/>
    <n v="2"/>
    <m/>
    <n v="59.7"/>
    <n v="0.19003055767761651"/>
    <n v="2.8362060733384264E-2"/>
    <n v="0.14748271581359818"/>
    <n v="4.2543091100076397E-2"/>
    <n v="0.19668823753511513"/>
    <n v="1.3294114168393847"/>
    <n v="1.5260996543744998"/>
    <n v="0.7630498271872499"/>
    <n v="2.7978493663532493"/>
    <s v="Inferior"/>
    <s v="Ct3"/>
    <n v="6"/>
  </r>
  <r>
    <n v="3231"/>
    <x v="0"/>
    <n v="191"/>
    <x v="0"/>
    <m/>
    <s v="L-4-710"/>
    <x v="52"/>
    <x v="49"/>
    <x v="6"/>
    <n v="42.5"/>
    <n v="0"/>
    <n v="0"/>
    <n v="0"/>
    <m/>
    <m/>
    <m/>
    <m/>
    <m/>
    <m/>
    <x v="6"/>
    <n v="2"/>
    <m/>
    <n v="42.5"/>
    <n v="0.13528138528138528"/>
    <n v="1.4373647186147184E-2"/>
    <n v="7.4742965367965361E-2"/>
    <n v="2.1560470779220776E-2"/>
    <n v="9.9679898388593341E-2"/>
    <n v="1.4974206281609859"/>
    <n v="1.5971005265495792"/>
    <n v="0.79855026327478962"/>
    <n v="2.9280176320075619"/>
    <s v="Inferior"/>
    <s v="Ct3"/>
    <n v="6"/>
  </r>
  <r>
    <n v="3231"/>
    <x v="0"/>
    <n v="192"/>
    <x v="0"/>
    <m/>
    <s v="L-5-711"/>
    <x v="52"/>
    <x v="49"/>
    <x v="6"/>
    <n v="35.299999999999997"/>
    <n v="0"/>
    <n v="0"/>
    <n v="0"/>
    <m/>
    <m/>
    <m/>
    <m/>
    <m/>
    <m/>
    <x v="0"/>
    <n v="1"/>
    <m/>
    <n v="35.299999999999997"/>
    <n v="0.11236312706900942"/>
    <n v="9.9160459638400807E-3"/>
    <n v="3.8672579258976311E-2"/>
    <n v="7.4370344728800601E-3"/>
    <n v="5.1575138235173262E-2"/>
    <n v="1.6805509582847686"/>
    <n v="1.7321260965199419"/>
    <n v="0.86606304825997094"/>
    <n v="3.1755645102865602"/>
    <s v="Inferior"/>
    <s v="Ct3"/>
    <n v="5"/>
  </r>
  <r>
    <n v="3231"/>
    <x v="0"/>
    <n v="193"/>
    <x v="0"/>
    <m/>
    <s v="L-6-712"/>
    <x v="52"/>
    <x v="49"/>
    <x v="6"/>
    <n v="55"/>
    <n v="0"/>
    <n v="0"/>
    <n v="0"/>
    <m/>
    <m/>
    <m/>
    <m/>
    <m/>
    <m/>
    <x v="12"/>
    <n v="2"/>
    <m/>
    <n v="55"/>
    <n v="0.1750700280112045"/>
    <n v="2.4072128851540621E-2"/>
    <n v="0.14082195378151263"/>
    <n v="3.6108193277310935E-2"/>
    <n v="0.18780520647954704"/>
    <n v="1.3402129015339825"/>
    <n v="1.5280181080135296"/>
    <n v="0.76400905400676478"/>
    <n v="2.8013665313581373"/>
    <s v="Inferior"/>
    <s v="Ct3"/>
    <n v="7"/>
  </r>
  <r>
    <n v="3231"/>
    <x v="0"/>
    <n v="194"/>
    <x v="0"/>
    <m/>
    <s v="L-11-718"/>
    <x v="52"/>
    <x v="49"/>
    <x v="6"/>
    <n v="38.6"/>
    <n v="0"/>
    <n v="0"/>
    <n v="0"/>
    <m/>
    <m/>
    <m/>
    <m/>
    <m/>
    <m/>
    <x v="12"/>
    <n v="2"/>
    <m/>
    <n v="38.6"/>
    <n v="0.1228673287496817"/>
    <n v="1.1856697224344286E-2"/>
    <n v="6.9361678762414072E-2"/>
    <n v="1.7785045836516428E-2"/>
    <n v="9.2503221635129224E-2"/>
    <n v="1.517140961586452"/>
    <n v="1.6096441832215811"/>
    <n v="0.80482209161079055"/>
    <n v="2.951014335906232"/>
    <s v="Inferior"/>
    <s v="Ct3"/>
    <n v="7"/>
  </r>
  <r>
    <n v="3231"/>
    <x v="0"/>
    <n v="195"/>
    <x v="0"/>
    <m/>
    <s v="L-12-719"/>
    <x v="52"/>
    <x v="49"/>
    <x v="6"/>
    <n v="41.3"/>
    <n v="0"/>
    <n v="0"/>
    <n v="0"/>
    <m/>
    <m/>
    <m/>
    <m/>
    <m/>
    <m/>
    <x v="12"/>
    <n v="2"/>
    <m/>
    <n v="41.3"/>
    <n v="0.13146167557932262"/>
    <n v="1.357341800356506E-2"/>
    <n v="7.9404495320855598E-2"/>
    <n v="2.0360127005347589E-2"/>
    <n v="0.10589668186449534"/>
    <n v="1.4816413848579781"/>
    <n v="1.5875380667224734"/>
    <n v="0.79376903336123672"/>
    <n v="2.910486455657868"/>
    <s v="Inferior"/>
    <s v="Ct3"/>
    <n v="7"/>
  </r>
  <r>
    <n v="3231"/>
    <x v="0"/>
    <n v="196"/>
    <x v="0"/>
    <m/>
    <s v="L-13-720"/>
    <x v="52"/>
    <x v="49"/>
    <x v="6"/>
    <n v="39.1"/>
    <n v="0"/>
    <n v="0"/>
    <n v="0"/>
    <m/>
    <m/>
    <m/>
    <m/>
    <m/>
    <m/>
    <x v="12"/>
    <n v="2"/>
    <m/>
    <n v="39.1"/>
    <n v="0.12445887445887446"/>
    <n v="1.2165854978354979E-2"/>
    <n v="7.1170251623376632E-2"/>
    <n v="1.8248782467532469E-2"/>
    <n v="9.4915199245618601E-2"/>
    <n v="1.5103183804962577"/>
    <n v="1.6052335797418762"/>
    <n v="0.8026167898709381"/>
    <n v="2.9429282295267729"/>
    <s v="Inferior"/>
    <s v="Ct3"/>
    <n v="7"/>
  </r>
  <r>
    <n v="3231"/>
    <x v="0"/>
    <n v="197"/>
    <x v="0"/>
    <m/>
    <s v="L-15-722"/>
    <x v="52"/>
    <x v="49"/>
    <x v="6"/>
    <n v="87"/>
    <n v="0"/>
    <n v="0"/>
    <n v="0"/>
    <m/>
    <m/>
    <m/>
    <m/>
    <m/>
    <m/>
    <x v="2"/>
    <n v="3"/>
    <m/>
    <n v="87"/>
    <n v="0.2769289533995416"/>
    <n v="6.0232047364400292E-2"/>
    <n v="0.39150830786860186"/>
    <n v="0.13552210656990066"/>
    <n v="0.52212951619602965"/>
    <n v="1.1205133349809635"/>
    <n v="1.6426428511769933"/>
    <n v="0.82132142558849663"/>
    <n v="3.0115118938244874"/>
    <s v="Medio"/>
    <s v="Ct3"/>
    <n v="7"/>
  </r>
  <r>
    <n v="3231"/>
    <x v="0"/>
    <n v="198"/>
    <x v="0"/>
    <m/>
    <s v="L-16-723"/>
    <x v="52"/>
    <x v="49"/>
    <x v="6"/>
    <n v="35"/>
    <n v="0"/>
    <n v="0"/>
    <n v="0"/>
    <m/>
    <m/>
    <m/>
    <m/>
    <m/>
    <m/>
    <x v="6"/>
    <n v="2"/>
    <m/>
    <n v="35"/>
    <n v="0.11140819964349376"/>
    <n v="9.7482174688057043E-3"/>
    <n v="5.0690730837789667E-2"/>
    <n v="1.4622326203208556E-2"/>
    <n v="6.7602976069772655E-2"/>
    <n v="1.6027765723363383"/>
    <n v="1.670379548406111"/>
    <n v="0.83518977420305551"/>
    <n v="3.0623625054112034"/>
    <s v="Inferior"/>
    <s v="Ct3"/>
    <n v="6"/>
  </r>
  <r>
    <n v="3231"/>
    <x v="0"/>
    <n v="199"/>
    <x v="0"/>
    <m/>
    <s v="L-17-724"/>
    <x v="1"/>
    <x v="1"/>
    <x v="1"/>
    <n v="96"/>
    <n v="0"/>
    <n v="0"/>
    <n v="0"/>
    <m/>
    <m/>
    <m/>
    <m/>
    <m/>
    <m/>
    <x v="12"/>
    <n v="3"/>
    <m/>
    <n v="96"/>
    <n v="0.30557677616501144"/>
    <n v="7.3338426279602742E-2"/>
    <n v="0.42902979373567607"/>
    <n v="0.16501145912910617"/>
    <n v="0.57216951501339008"/>
    <n v="1.1027001214272469"/>
    <n v="1.674869636440637"/>
    <n v="0.83743481822031851"/>
    <n v="3.0705943334745012"/>
    <s v="Inferior"/>
    <s v="Ct3"/>
    <n v="6"/>
  </r>
  <r>
    <n v="3231"/>
    <x v="0"/>
    <n v="200"/>
    <x v="0"/>
    <m/>
    <s v="L-18-725"/>
    <x v="1"/>
    <x v="1"/>
    <x v="1"/>
    <n v="111"/>
    <n v="37.799999999999997"/>
    <n v="0"/>
    <n v="0"/>
    <m/>
    <m/>
    <m/>
    <m/>
    <m/>
    <m/>
    <x v="4"/>
    <n v="2.5"/>
    <m/>
    <n v="117.25971175130869"/>
    <n v="0.37324838219795226"/>
    <n v="0.10941749427043543"/>
    <n v="0.78233508403361329"/>
    <n v="0.20515780175706644"/>
    <n v="1.0433501172770643"/>
    <n v="0.99259685514371065"/>
    <n v="2.035946972420775"/>
    <n v="1.0179734862103875"/>
    <n v="3.7325694494380874"/>
    <s v="Medio"/>
    <s v="Ct3"/>
    <n v="8.5"/>
  </r>
  <r>
    <n v="3231"/>
    <x v="0"/>
    <n v="201"/>
    <x v="0"/>
    <m/>
    <s v="L-19-726"/>
    <x v="42"/>
    <x v="40"/>
    <x v="11"/>
    <n v="34.5"/>
    <n v="40.6"/>
    <n v="35.700000000000003"/>
    <n v="0"/>
    <m/>
    <m/>
    <m/>
    <m/>
    <m/>
    <m/>
    <x v="5"/>
    <n v="1"/>
    <m/>
    <n v="64.133454608339946"/>
    <n v="0.20414264899522519"/>
    <n v="3.2730933282403868E-2"/>
    <n v="8.5100426534250054E-2"/>
    <n v="2.4548199961802901E-2"/>
    <n v="0.11349297994799259"/>
    <n v="1.4637770314141931"/>
    <n v="1.5772700113621858"/>
    <n v="0.7886350056810929"/>
    <n v="2.8916616874973404"/>
    <s v="Inferior"/>
    <s v="Ct3"/>
    <n v="3"/>
  </r>
  <r>
    <n v="3231"/>
    <x v="0"/>
    <n v="202"/>
    <x v="0"/>
    <m/>
    <s v="L-20-727"/>
    <x v="52"/>
    <x v="49"/>
    <x v="6"/>
    <n v="47.3"/>
    <n v="0"/>
    <n v="0"/>
    <n v="0"/>
    <m/>
    <m/>
    <m/>
    <m/>
    <m/>
    <m/>
    <x v="4"/>
    <n v="3"/>
    <m/>
    <n v="47.3"/>
    <n v="0.15056022408963585"/>
    <n v="1.7803746498599438E-2"/>
    <n v="0.12729678746498599"/>
    <n v="4.0058429621848739E-2"/>
    <n v="0.16976755975944471"/>
    <n v="1.3641195746711448"/>
    <n v="1.5338871344305895"/>
    <n v="0.76694356721529477"/>
    <n v="2.8121264131227472"/>
    <s v="Medio"/>
    <s v="Ct3"/>
    <n v="8"/>
  </r>
  <r>
    <n v="3231"/>
    <x v="0"/>
    <n v="203"/>
    <x v="0"/>
    <m/>
    <s v="L-21-728"/>
    <x v="42"/>
    <x v="40"/>
    <x v="11"/>
    <n v="63.3"/>
    <n v="39.1"/>
    <n v="50.7"/>
    <n v="0"/>
    <m/>
    <m/>
    <m/>
    <m/>
    <m/>
    <m/>
    <x v="13"/>
    <n v="1"/>
    <m/>
    <n v="90.034382321422072"/>
    <n v="0.28658766972696104"/>
    <n v="6.4506859562006635E-2"/>
    <n v="0.20964729357652157"/>
    <n v="4.8380144671504977E-2"/>
    <n v="0.27959314723828088"/>
    <n v="1.2500091898193559"/>
    <n v="1.5296023370576368"/>
    <n v="0.76480116852881841"/>
    <n v="2.8042709512723341"/>
    <s v="Inferior"/>
    <s v="Ct3"/>
    <n v="4"/>
  </r>
  <r>
    <n v="3231"/>
    <x v="0"/>
    <n v="204"/>
    <x v="0"/>
    <m/>
    <s v="L-22-729"/>
    <x v="49"/>
    <x v="46"/>
    <x v="19"/>
    <n v="37"/>
    <n v="35.299999999999997"/>
    <n v="0"/>
    <n v="0"/>
    <m/>
    <m/>
    <m/>
    <m/>
    <m/>
    <m/>
    <x v="13"/>
    <n v="1"/>
    <m/>
    <n v="51.137950682443268"/>
    <n v="0.16277677197110793"/>
    <n v="2.081017634326458E-2"/>
    <n v="6.7633073115609885E-2"/>
    <n v="1.5607632257448434E-2"/>
    <n v="9.0197891168521324E-2"/>
    <n v="1.5238601538211947"/>
    <n v="1.6140580449897159"/>
    <n v="0.80702902249485797"/>
    <n v="2.9591064158144791"/>
    <s v="Inferior"/>
    <s v="Ct3"/>
    <n v="4"/>
  </r>
  <r>
    <n v="3231"/>
    <x v="0"/>
    <n v="205"/>
    <x v="0"/>
    <m/>
    <s v="L-29-736"/>
    <x v="52"/>
    <x v="49"/>
    <x v="6"/>
    <n v="49.5"/>
    <n v="0"/>
    <n v="0"/>
    <n v="0"/>
    <m/>
    <m/>
    <m/>
    <m/>
    <m/>
    <m/>
    <x v="12"/>
    <n v="3"/>
    <m/>
    <n v="49.5"/>
    <n v="0.15756302521008403"/>
    <n v="1.9498424369747896E-2"/>
    <n v="0.11406578256302519"/>
    <n v="4.3871454831932763E-2"/>
    <n v="0.15212221724843303"/>
    <n v="1.3905866878288113"/>
    <n v="1.5427089050772445"/>
    <n v="0.77135445253862223"/>
    <n v="2.8282996593082812"/>
    <s v="Inferior"/>
    <s v="Ct3"/>
    <n v="6"/>
  </r>
  <r>
    <n v="3231"/>
    <x v="0"/>
    <n v="206"/>
    <x v="0"/>
    <m/>
    <s v="L-30-737"/>
    <x v="52"/>
    <x v="49"/>
    <x v="6"/>
    <n v="53.8"/>
    <n v="0"/>
    <n v="0"/>
    <n v="0"/>
    <m/>
    <m/>
    <m/>
    <m/>
    <m/>
    <m/>
    <x v="12"/>
    <n v="3"/>
    <m/>
    <n v="53.8"/>
    <n v="0.17125031830914181"/>
    <n v="2.303316781257957E-2"/>
    <n v="0.13474403170359051"/>
    <n v="5.1824627578304035E-2"/>
    <n v="0.17969947168352393"/>
    <n v="1.3506065614899128"/>
    <n v="1.5303060331734366"/>
    <n v="0.7651530165867183"/>
    <n v="2.8055610608179671"/>
    <s v="Inferior"/>
    <s v="Ct3"/>
    <n v="6"/>
  </r>
  <r>
    <n v="3231"/>
    <x v="0"/>
    <n v="207"/>
    <x v="0"/>
    <m/>
    <s v="L-31-738"/>
    <x v="42"/>
    <x v="40"/>
    <x v="11"/>
    <n v="41.2"/>
    <n v="42.3"/>
    <n v="0"/>
    <n v="0"/>
    <m/>
    <m/>
    <m/>
    <m/>
    <m/>
    <m/>
    <x v="5"/>
    <n v="1"/>
    <m/>
    <n v="59.048539355347309"/>
    <n v="0.18795689889020661"/>
    <n v="2.77464508530685E-2"/>
    <n v="7.21407722179781E-2"/>
    <n v="2.0809838139801376E-2"/>
    <n v="9.6209520306840157E-2"/>
    <n v="1.5067407000000108"/>
    <n v="1.6029502203068509"/>
    <n v="0.80147511015342543"/>
    <n v="2.9387420705625598"/>
    <s v="Inferior"/>
    <s v="Ct3"/>
    <n v="3"/>
  </r>
  <r>
    <n v="3231"/>
    <x v="0"/>
    <n v="208"/>
    <x v="0"/>
    <m/>
    <s v="L-32-739"/>
    <x v="42"/>
    <x v="40"/>
    <x v="11"/>
    <n v="45.2"/>
    <n v="45.7"/>
    <n v="0"/>
    <n v="0"/>
    <m/>
    <m/>
    <m/>
    <m/>
    <m/>
    <m/>
    <x v="5"/>
    <n v="1"/>
    <m/>
    <n v="64.276978771563307"/>
    <n v="0.20459949952751244"/>
    <n v="3.2877594219505986E-2"/>
    <n v="8.5481744970715562E-2"/>
    <n v="2.4658195664629491E-2"/>
    <n v="0.11400151988634605"/>
    <n v="1.4626315818307825"/>
    <n v="1.5766331017171284"/>
    <n v="0.78831655085856422"/>
    <n v="2.8904940198147355"/>
    <s v="Inferior"/>
    <s v="Ct3"/>
    <n v="3"/>
  </r>
  <r>
    <n v="3231"/>
    <x v="0"/>
    <n v="209"/>
    <x v="0"/>
    <m/>
    <s v="L-35-742"/>
    <x v="42"/>
    <x v="40"/>
    <x v="11"/>
    <n v="44.4"/>
    <n v="0"/>
    <n v="0"/>
    <n v="0"/>
    <m/>
    <m/>
    <m/>
    <m/>
    <m/>
    <m/>
    <x v="5"/>
    <n v="1"/>
    <m/>
    <n v="44.4"/>
    <n v="0.14132925897631782"/>
    <n v="1.5687547746371277E-2"/>
    <n v="4.0787624140565325E-2"/>
    <n v="1.1765660809778457E-2"/>
    <n v="5.4395837920370227E-2"/>
    <n v="1.6649548121510089"/>
    <n v="1.7193506500713791"/>
    <n v="0.85967532503568955"/>
    <n v="3.1521428584641948"/>
    <s v="Inferior"/>
    <s v="Ct3"/>
    <n v="3"/>
  </r>
  <r>
    <n v="3231"/>
    <x v="0"/>
    <n v="210"/>
    <x v="0"/>
    <m/>
    <s v="L-36-743"/>
    <x v="38"/>
    <x v="29"/>
    <x v="3"/>
    <n v="49.8"/>
    <n v="0"/>
    <n v="0"/>
    <n v="0"/>
    <m/>
    <m/>
    <m/>
    <m/>
    <m/>
    <m/>
    <x v="12"/>
    <n v="3"/>
    <m/>
    <n v="49.8"/>
    <n v="0.1585179526355997"/>
    <n v="1.9735485103132163E-2"/>
    <n v="0.11545258785332316"/>
    <n v="4.4404841482047361E-2"/>
    <n v="0.15397171050497049"/>
    <n v="1.387647291645409"/>
    <n v="1.5416190021503795"/>
    <n v="0.77080950107518975"/>
    <n v="2.8263015039423625"/>
    <s v="Inferior"/>
    <s v="Ct3"/>
    <n v="6"/>
  </r>
  <r>
    <n v="3231"/>
    <x v="0"/>
    <n v="211"/>
    <x v="0"/>
    <m/>
    <s v="L-37-744"/>
    <x v="38"/>
    <x v="29"/>
    <x v="3"/>
    <n v="43.2"/>
    <n v="47.3"/>
    <n v="0"/>
    <n v="0"/>
    <m/>
    <m/>
    <m/>
    <m/>
    <m/>
    <m/>
    <x v="12"/>
    <n v="2"/>
    <m/>
    <n v="64.058801112727664"/>
    <n v="0.20390502009398925"/>
    <n v="3.2654777820218993E-2"/>
    <n v="0.19103045024828111"/>
    <n v="4.8982166730328486E-2"/>
    <n v="0.2547650575024844"/>
    <n v="1.2705299592013688"/>
    <n v="1.5252950167038533"/>
    <n v="0.76264750835192663"/>
    <n v="2.7963741972903975"/>
    <s v="Inferior"/>
    <s v="Ct3"/>
    <n v="7"/>
  </r>
  <r>
    <n v="3231"/>
    <x v="0"/>
    <n v="212"/>
    <x v="0"/>
    <m/>
    <s v="L-38-745"/>
    <x v="42"/>
    <x v="40"/>
    <x v="11"/>
    <n v="43.4"/>
    <n v="0"/>
    <n v="0"/>
    <n v="0"/>
    <m/>
    <m/>
    <m/>
    <m/>
    <m/>
    <m/>
    <x v="0"/>
    <n v="2"/>
    <m/>
    <n v="43.4"/>
    <n v="0.13814616755793227"/>
    <n v="1.4988859180035652E-2"/>
    <n v="5.8456550802139039E-2"/>
    <n v="2.2483288770053476E-2"/>
    <n v="7.7959752003661828E-2"/>
    <n v="1.5632681670115933"/>
    <n v="1.6412279190152552"/>
    <n v="0.82061395950762761"/>
    <n v="3.008917851527968"/>
    <s v="Inferior"/>
    <s v="Ct3"/>
    <n v="4"/>
  </r>
  <r>
    <n v="3231"/>
    <x v="0"/>
    <n v="213"/>
    <x v="0"/>
    <m/>
    <s v="L-39-746"/>
    <x v="42"/>
    <x v="40"/>
    <x v="11"/>
    <n v="48.8"/>
    <n v="0"/>
    <n v="0"/>
    <n v="0"/>
    <m/>
    <m/>
    <m/>
    <m/>
    <m/>
    <m/>
    <x v="13"/>
    <n v="1"/>
    <m/>
    <n v="48.8"/>
    <n v="0.15533486121721415"/>
    <n v="1.8950853068500126E-2"/>
    <n v="6.1590272472625412E-2"/>
    <n v="1.4213139801375094E-2"/>
    <n v="8.2138995577346635E-2"/>
    <n v="1.5490391787003561"/>
    <n v="1.6311781742777027"/>
    <n v="0.81558908713885137"/>
    <n v="2.9904933195091217"/>
    <s v="Inferior"/>
    <s v="Ct3"/>
    <n v="4"/>
  </r>
  <r>
    <n v="3231"/>
    <x v="0"/>
    <n v="214"/>
    <x v="0"/>
    <m/>
    <s v="L-40-747"/>
    <x v="37"/>
    <x v="36"/>
    <x v="6"/>
    <n v="59.5"/>
    <n v="0"/>
    <n v="0"/>
    <n v="0"/>
    <m/>
    <m/>
    <m/>
    <m/>
    <m/>
    <m/>
    <x v="0"/>
    <n v="1"/>
    <m/>
    <n v="59.5"/>
    <n v="0.18939393939393942"/>
    <n v="2.8172348484848495E-2"/>
    <n v="0.10987215909090914"/>
    <n v="2.1129261363636371E-2"/>
    <n v="0.14652945063123229"/>
    <n v="1.3997373338314696"/>
    <n v="1.5462667844627018"/>
    <n v="0.77313339223135091"/>
    <n v="2.8348224381816198"/>
    <s v="Inferior"/>
    <s v="Ct3"/>
    <n v="5"/>
  </r>
  <r>
    <n v="3231"/>
    <x v="0"/>
    <n v="215"/>
    <x v="0"/>
    <m/>
    <s v="L-41-748"/>
    <x v="49"/>
    <x v="46"/>
    <x v="19"/>
    <n v="47.8"/>
    <n v="0"/>
    <n v="0"/>
    <n v="0"/>
    <m/>
    <m/>
    <m/>
    <m/>
    <m/>
    <m/>
    <x v="6"/>
    <n v="2"/>
    <m/>
    <n v="47.8"/>
    <n v="0.15215176979882863"/>
    <n v="1.8182136490960021E-2"/>
    <n v="9.4547109752992117E-2"/>
    <n v="2.7273204736440029E-2"/>
    <n v="0.12609141538225255"/>
    <n v="1.4370436682873113"/>
    <n v="1.5631350836695639"/>
    <n v="0.78156754183478194"/>
    <n v="2.8657476533942003"/>
    <s v="Inferior"/>
    <s v="Ct3"/>
    <n v="6"/>
  </r>
  <r>
    <n v="3231"/>
    <x v="0"/>
    <n v="216"/>
    <x v="0"/>
    <m/>
    <s v="L-42-749"/>
    <x v="38"/>
    <x v="29"/>
    <x v="3"/>
    <n v="39.700000000000003"/>
    <n v="0"/>
    <n v="0"/>
    <n v="0"/>
    <m/>
    <m/>
    <m/>
    <m/>
    <m/>
    <m/>
    <x v="12"/>
    <n v="2"/>
    <m/>
    <n v="39.700000000000003"/>
    <n v="0.12636872930990578"/>
    <n v="1.2542096384008149E-2"/>
    <n v="7.3371263846447668E-2"/>
    <n v="1.8813144576012224E-2"/>
    <n v="9.7850548059619569E-2"/>
    <n v="1.5022851446343748"/>
    <n v="1.6001356926939945"/>
    <n v="0.80006784634699724"/>
    <n v="2.933582103272323"/>
    <s v="Inferior"/>
    <s v="Ct3"/>
    <n v="7"/>
  </r>
  <r>
    <n v="3231"/>
    <x v="0"/>
    <n v="217"/>
    <x v="0"/>
    <m/>
    <s v="L-55-284"/>
    <x v="53"/>
    <x v="50"/>
    <x v="14"/>
    <n v="33"/>
    <n v="0"/>
    <n v="0"/>
    <n v="0"/>
    <m/>
    <m/>
    <m/>
    <m/>
    <m/>
    <m/>
    <x v="5"/>
    <n v="1"/>
    <m/>
    <n v="33"/>
    <n v="0.10504201680672269"/>
    <n v="8.6659663865546223E-3"/>
    <n v="2.253151260504202E-2"/>
    <n v="6.4994747899159667E-3"/>
    <n v="3.0048833036727521E-2"/>
    <n v="1.8472785415259567"/>
    <n v="1.8773273745626842"/>
    <n v="0.93866368728134209"/>
    <n v="3.4417668533649208"/>
    <s v="Inferior"/>
    <s v="Ct3"/>
    <n v="3"/>
  </r>
  <r>
    <n v="3231"/>
    <x v="0"/>
    <n v="218"/>
    <x v="0"/>
    <m/>
    <s v="L-56-285"/>
    <x v="54"/>
    <x v="51"/>
    <x v="20"/>
    <n v="55.5"/>
    <n v="0"/>
    <n v="0"/>
    <n v="0"/>
    <m/>
    <m/>
    <m/>
    <m/>
    <m/>
    <m/>
    <x v="3"/>
    <n v="3"/>
    <m/>
    <n v="55.5"/>
    <n v="0.17666157372039723"/>
    <n v="2.4511793353705114E-2"/>
    <n v="0.1911919881588999"/>
    <n v="5.515153504583651E-2"/>
    <n v="0.25498049025173536"/>
    <n v="1.2703419291684894"/>
    <n v="1.5253224194202248"/>
    <n v="0.76266120971011242"/>
    <n v="2.7964244356037455"/>
    <s v="Medio"/>
    <s v="Ct3"/>
    <n v="9"/>
  </r>
  <r>
    <n v="3231"/>
    <x v="0"/>
    <n v="219"/>
    <x v="0"/>
    <m/>
    <s v="L-57-286"/>
    <x v="55"/>
    <x v="52"/>
    <x v="20"/>
    <n v="55.5"/>
    <n v="0"/>
    <n v="0"/>
    <n v="0"/>
    <m/>
    <m/>
    <m/>
    <m/>
    <m/>
    <m/>
    <x v="12"/>
    <n v="3"/>
    <m/>
    <n v="55.5"/>
    <n v="0.17666157372039723"/>
    <n v="2.4511793353705114E-2"/>
    <n v="0.14339399111917492"/>
    <n v="5.515153504583651E-2"/>
    <n v="0.19123536768880151"/>
    <n v="1.3359721521326948"/>
    <n v="1.5272075198214963"/>
    <n v="0.76360375991074814"/>
    <n v="2.7998804530060766"/>
    <s v="Inferior"/>
    <s v="Ct3"/>
    <n v="6"/>
  </r>
  <r>
    <n v="3231"/>
    <x v="0"/>
    <n v="220"/>
    <x v="0"/>
    <m/>
    <s v="L-58-287"/>
    <x v="56"/>
    <x v="53"/>
    <x v="3"/>
    <n v="56"/>
    <n v="0"/>
    <n v="0"/>
    <n v="0"/>
    <m/>
    <m/>
    <m/>
    <m/>
    <m/>
    <m/>
    <x v="12"/>
    <n v="3"/>
    <m/>
    <n v="56"/>
    <n v="0.17825311942959002"/>
    <n v="2.4955436720142603E-2"/>
    <n v="0.14598930481283423"/>
    <n v="5.6149732620320851E-2"/>
    <n v="0.19469657108094526"/>
    <n v="1.331782675742387"/>
    <n v="1.5264792468233321"/>
    <n v="0.76323962341166607"/>
    <n v="2.7985452858427755"/>
    <s v="Inferior"/>
    <s v="Ct3"/>
    <n v="6"/>
  </r>
  <r>
    <n v="3231"/>
    <x v="0"/>
    <n v="221"/>
    <x v="0"/>
    <m/>
    <s v="L-59-288"/>
    <x v="38"/>
    <x v="29"/>
    <x v="3"/>
    <n v="262"/>
    <n v="0"/>
    <n v="0"/>
    <n v="0"/>
    <m/>
    <m/>
    <m/>
    <m/>
    <m/>
    <m/>
    <x v="7"/>
    <n v="6"/>
    <m/>
    <n v="262"/>
    <n v="0.83396995161701037"/>
    <n v="0.54625031830914172"/>
    <n v="4.6158151897122481"/>
    <n v="2.4581264323911376"/>
    <n v="6.1558166287076697"/>
    <n v="0.72743815805153922"/>
    <n v="6.8832547867592089"/>
    <n v="3.4416273933796044"/>
    <n v="12.619300442391882"/>
    <s v="Medio"/>
    <s v="Ct3"/>
    <n v="7"/>
  </r>
  <r>
    <n v="3231"/>
    <x v="0"/>
    <n v="222"/>
    <x v="0"/>
    <m/>
    <s v="L-60-289"/>
    <x v="57"/>
    <x v="54"/>
    <x v="21"/>
    <n v="60"/>
    <n v="47"/>
    <n v="0"/>
    <n v="0"/>
    <m/>
    <m/>
    <m/>
    <m/>
    <m/>
    <m/>
    <x v="4"/>
    <n v="2.5"/>
    <m/>
    <n v="76.216796049164913"/>
    <n v="0.24260502944093748"/>
    <n v="4.6226445123503955E-2"/>
    <n v="0.3305190826330533"/>
    <n v="8.6674584606569918E-2"/>
    <n v="0.44079209876351055"/>
    <n v="1.1542361217874593"/>
    <n v="1.5950282205509698"/>
    <n v="0.79751411027548491"/>
    <n v="2.9242184043434447"/>
    <s v="Medio"/>
    <s v="Ct3"/>
    <n v="8.5"/>
  </r>
  <r>
    <n v="3231"/>
    <x v="0"/>
    <n v="223"/>
    <x v="0"/>
    <m/>
    <s v="L-61-290"/>
    <x v="21"/>
    <x v="21"/>
    <x v="11"/>
    <n v="68"/>
    <n v="0"/>
    <n v="0"/>
    <n v="0"/>
    <m/>
    <m/>
    <m/>
    <m/>
    <m/>
    <m/>
    <x v="1"/>
    <n v="2"/>
    <m/>
    <n v="68"/>
    <n v="0.21645021645021648"/>
    <n v="3.6796536796536806E-2"/>
    <n v="0.16742424242424248"/>
    <n v="5.5194805194805213E-2"/>
    <n v="0.2232829723904492"/>
    <n v="1.3002156334435897"/>
    <n v="1.523498605834039"/>
    <n v="0.76174930291701948"/>
    <n v="2.7930807773624045"/>
    <s v="Inferior"/>
    <s v="Ct3"/>
    <n v="5"/>
  </r>
  <r>
    <n v="3231"/>
    <x v="0"/>
    <n v="224"/>
    <x v="0"/>
    <m/>
    <s v="L-62-291"/>
    <x v="56"/>
    <x v="53"/>
    <x v="3"/>
    <n v="49"/>
    <n v="0"/>
    <n v="0"/>
    <n v="0"/>
    <m/>
    <m/>
    <m/>
    <m/>
    <m/>
    <m/>
    <x v="13"/>
    <n v="1"/>
    <m/>
    <n v="49"/>
    <n v="0.15597147950089127"/>
    <n v="1.9106506238859181E-2"/>
    <n v="6.2096145276292342E-2"/>
    <n v="1.4329879679144387E-2"/>
    <n v="8.2813645685471504E-2"/>
    <n v="1.5468220581867786"/>
    <n v="1.6296357038722502"/>
    <n v="0.8148178519361251"/>
    <n v="2.9876654570991255"/>
    <s v="Inferior"/>
    <s v="Ct3"/>
    <n v="4"/>
  </r>
  <r>
    <n v="3231"/>
    <x v="0"/>
    <n v="225"/>
    <x v="0"/>
    <m/>
    <s v="L-63-292"/>
    <x v="43"/>
    <x v="41"/>
    <x v="17"/>
    <n v="88"/>
    <n v="0"/>
    <n v="0"/>
    <n v="0"/>
    <m/>
    <m/>
    <m/>
    <m/>
    <m/>
    <m/>
    <x v="6"/>
    <n v="3"/>
    <m/>
    <n v="88"/>
    <n v="0.28011204481792717"/>
    <n v="6.1624649859943974E-2"/>
    <n v="0.32044817927170866"/>
    <n v="0.13865546218487393"/>
    <n v="0.42736118096679132"/>
    <n v="1.1605070499816856"/>
    <n v="1.5878682309484771"/>
    <n v="0.79393411547423853"/>
    <n v="2.9110917567388745"/>
    <s v="Inferior"/>
    <s v="Ct3"/>
    <n v="5"/>
  </r>
  <r>
    <n v="3231"/>
    <x v="0"/>
    <n v="226"/>
    <x v="0"/>
    <m/>
    <s v="L-64-293"/>
    <x v="21"/>
    <x v="21"/>
    <x v="11"/>
    <n v="46.3"/>
    <n v="0"/>
    <n v="0"/>
    <n v="0"/>
    <m/>
    <m/>
    <m/>
    <m/>
    <m/>
    <m/>
    <x v="13"/>
    <n v="1"/>
    <m/>
    <n v="46.3"/>
    <n v="0.1473771326712503"/>
    <n v="1.7058903106697221E-2"/>
    <n v="5.5441435096765967E-2"/>
    <n v="1.2794177330022916E-2"/>
    <n v="7.3938685597454548E-2"/>
    <n v="1.5778312772345264"/>
    <n v="1.6517699628319811"/>
    <n v="0.82588498141599054"/>
    <n v="3.028244931858632"/>
    <s v="Inferior"/>
    <s v="Ct3"/>
    <n v="4"/>
  </r>
  <r>
    <n v="3231"/>
    <x v="0"/>
    <n v="227"/>
    <x v="0"/>
    <m/>
    <s v="L-65-294"/>
    <x v="38"/>
    <x v="29"/>
    <x v="3"/>
    <n v="44.5"/>
    <n v="0"/>
    <n v="0"/>
    <n v="0"/>
    <m/>
    <m/>
    <m/>
    <m/>
    <m/>
    <m/>
    <x v="13"/>
    <n v="1"/>
    <m/>
    <n v="44.5"/>
    <n v="0.14164756811815635"/>
    <n v="1.5758291953144894E-2"/>
    <n v="5.1214448847720903E-2"/>
    <n v="1.1818718964858671E-2"/>
    <n v="6.8301425184779219E-2"/>
    <n v="1.5998945095307917"/>
    <n v="1.668195934715571"/>
    <n v="0.83409796735778552"/>
    <n v="3.0583592136452133"/>
    <s v="Inferior"/>
    <s v="Ct3"/>
    <n v="4"/>
  </r>
  <r>
    <n v="3231"/>
    <x v="0"/>
    <n v="228"/>
    <x v="0"/>
    <m/>
    <s v="L-66-295"/>
    <x v="49"/>
    <x v="46"/>
    <x v="19"/>
    <n v="42"/>
    <n v="0"/>
    <n v="0"/>
    <n v="0"/>
    <m/>
    <m/>
    <m/>
    <m/>
    <m/>
    <m/>
    <x v="0"/>
    <n v="2"/>
    <m/>
    <n v="42"/>
    <n v="0.13368983957219252"/>
    <n v="1.4037433155080216E-2"/>
    <n v="5.474598930481285E-2"/>
    <n v="2.1056149732620325E-2"/>
    <n v="7.3011214155354498E-2"/>
    <n v="1.5813226303239896"/>
    <n v="1.6543338444793441"/>
    <n v="0.82716692223967203"/>
    <n v="3.0329453815454639"/>
    <s v="Inferior"/>
    <s v="Ct3"/>
    <n v="4"/>
  </r>
  <r>
    <n v="3231"/>
    <x v="0"/>
    <n v="229"/>
    <x v="0"/>
    <m/>
    <s v="L-67-296"/>
    <x v="11"/>
    <x v="11"/>
    <x v="8"/>
    <n v="101"/>
    <n v="0"/>
    <n v="0"/>
    <n v="0"/>
    <m/>
    <m/>
    <m/>
    <m/>
    <m/>
    <m/>
    <x v="4"/>
    <n v="3"/>
    <m/>
    <n v="101"/>
    <n v="0.32149223325693915"/>
    <n v="8.1176788897377145E-2"/>
    <n v="0.58041404061624657"/>
    <n v="0.18264777501909857"/>
    <n v="0.77406097426176135"/>
    <n v="1.0458646094359623"/>
    <n v="1.8199255836977235"/>
    <n v="0.90996279184886175"/>
    <n v="3.3365302367791596"/>
    <s v="Medio"/>
    <s v="Ct3"/>
    <n v="8"/>
  </r>
  <r>
    <n v="3231"/>
    <x v="0"/>
    <n v="230"/>
    <x v="0"/>
    <m/>
    <s v="L-68-297"/>
    <x v="53"/>
    <x v="50"/>
    <x v="14"/>
    <n v="46.5"/>
    <n v="43"/>
    <n v="0"/>
    <n v="0"/>
    <m/>
    <m/>
    <m/>
    <m/>
    <m/>
    <m/>
    <x v="0"/>
    <n v="1.5"/>
    <m/>
    <n v="63.334429815069782"/>
    <n v="0.20159928003268968"/>
    <n v="3.1920438629997459E-2"/>
    <n v="0.12448971065699009"/>
    <n v="3.5910493458747139E-2"/>
    <n v="0.16602394148563812"/>
    <n v="1.369456075043616"/>
    <n v="1.5354800165292541"/>
    <n v="0.76774000826462707"/>
    <n v="2.815046696970299"/>
    <s v="Inferior"/>
    <s v="Ct3"/>
    <n v="4.5"/>
  </r>
  <r>
    <n v="3231"/>
    <x v="0"/>
    <n v="231"/>
    <x v="0"/>
    <m/>
    <s v="L-69-298"/>
    <x v="21"/>
    <x v="21"/>
    <x v="11"/>
    <n v="46"/>
    <n v="0"/>
    <n v="0"/>
    <n v="0"/>
    <m/>
    <m/>
    <m/>
    <m/>
    <m/>
    <m/>
    <x v="13"/>
    <n v="1"/>
    <m/>
    <n v="46"/>
    <n v="0.14642220524573465"/>
    <n v="1.6838553603259487E-2"/>
    <n v="5.4725299210593333E-2"/>
    <n v="1.2628915202444614E-2"/>
    <n v="7.2983621103897417E-2"/>
    <n v="1.5814272981597237"/>
    <n v="1.6544109192636212"/>
    <n v="0.82720545963181058"/>
    <n v="3.0330866853166385"/>
    <s v="Inferior"/>
    <s v="Ct3"/>
    <n v="4"/>
  </r>
  <r>
    <n v="3231"/>
    <x v="0"/>
    <n v="232"/>
    <x v="0"/>
    <m/>
    <s v="L-70-299"/>
    <x v="21"/>
    <x v="21"/>
    <x v="11"/>
    <n v="49"/>
    <n v="0"/>
    <n v="0"/>
    <n v="0"/>
    <m/>
    <m/>
    <m/>
    <m/>
    <m/>
    <m/>
    <x v="13"/>
    <n v="1"/>
    <m/>
    <n v="49"/>
    <n v="0.15597147950089127"/>
    <n v="1.9106506238859181E-2"/>
    <n v="6.2096145276292342E-2"/>
    <n v="1.4329879679144387E-2"/>
    <n v="8.2813645685471504E-2"/>
    <n v="1.5468220581867786"/>
    <n v="1.6296357038722502"/>
    <n v="0.8148178519361251"/>
    <n v="2.9876654570991255"/>
    <s v="Inferior"/>
    <s v="Ct3"/>
    <n v="4"/>
  </r>
  <r>
    <n v="3231"/>
    <x v="0"/>
    <n v="233"/>
    <x v="0"/>
    <m/>
    <s v="L-71-300"/>
    <x v="38"/>
    <x v="29"/>
    <x v="3"/>
    <n v="42.5"/>
    <n v="0"/>
    <n v="0"/>
    <n v="0"/>
    <m/>
    <m/>
    <m/>
    <m/>
    <m/>
    <m/>
    <x v="12"/>
    <n v="3"/>
    <m/>
    <n v="42.5"/>
    <n v="0.13528138528138528"/>
    <n v="1.4373647186147184E-2"/>
    <n v="8.408583603896104E-2"/>
    <n v="3.2340706168831168E-2"/>
    <n v="0.11213988568716751"/>
    <n v="1.4668543898743354"/>
    <n v="1.578994275561503"/>
    <n v="0.78949713778075148"/>
    <n v="2.8948228385294219"/>
    <s v="Inferior"/>
    <s v="Ct3"/>
    <n v="6"/>
  </r>
  <r>
    <n v="3231"/>
    <x v="0"/>
    <n v="234"/>
    <x v="0"/>
    <m/>
    <s v="L-72-301"/>
    <x v="38"/>
    <x v="29"/>
    <x v="3"/>
    <n v="75"/>
    <n v="0"/>
    <n v="0"/>
    <n v="0"/>
    <m/>
    <m/>
    <m/>
    <m/>
    <m/>
    <m/>
    <x v="12"/>
    <n v="2"/>
    <m/>
    <n v="75"/>
    <n v="0.2387318563789152"/>
    <n v="4.4762223071046596E-2"/>
    <n v="0.26185900496562259"/>
    <n v="6.714333460656989E-2"/>
    <n v="0.34922455750328985"/>
    <n v="1.2022709506109892"/>
    <n v="1.5514955081142792"/>
    <n v="0.77574775405713958"/>
    <n v="2.8444084315428451"/>
    <s v="Inferior"/>
    <s v="Ct3"/>
    <n v="7"/>
  </r>
  <r>
    <n v="3231"/>
    <x v="0"/>
    <n v="235"/>
    <x v="0"/>
    <m/>
    <s v="L-73-302"/>
    <x v="38"/>
    <x v="29"/>
    <x v="3"/>
    <n v="40.799999999999997"/>
    <n v="0"/>
    <n v="0"/>
    <n v="0"/>
    <m/>
    <m/>
    <m/>
    <m/>
    <m/>
    <m/>
    <x v="12"/>
    <n v="2"/>
    <m/>
    <n v="40.799999999999997"/>
    <n v="0.12987012987012986"/>
    <n v="1.3246753246753243E-2"/>
    <n v="7.7493506493506475E-2"/>
    <n v="1.9870129870129864E-2"/>
    <n v="0.10334811864929358"/>
    <n v="1.4879749471000017"/>
    <n v="1.5913230657492952"/>
    <n v="0.79566153287464758"/>
    <n v="2.9174256205403744"/>
    <s v="Inferior"/>
    <s v="Ct3"/>
    <n v="7"/>
  </r>
  <r>
    <n v="3231"/>
    <x v="0"/>
    <n v="236"/>
    <x v="0"/>
    <m/>
    <s v="L-74-303"/>
    <x v="55"/>
    <x v="52"/>
    <x v="20"/>
    <n v="58.2"/>
    <n v="0"/>
    <n v="0"/>
    <n v="0"/>
    <m/>
    <m/>
    <m/>
    <m/>
    <m/>
    <m/>
    <x v="0"/>
    <n v="2"/>
    <m/>
    <n v="58.2"/>
    <n v="0.1852559205500382"/>
    <n v="2.6954736440030557E-2"/>
    <n v="0.10512347211611917"/>
    <n v="4.0432104660045834E-2"/>
    <n v="0.14019643142606739"/>
    <n v="1.4106080516733375"/>
    <n v="1.5508044830994048"/>
    <n v="0.77540224154970239"/>
    <n v="2.8431415523489085"/>
    <s v="Inferior"/>
    <s v="Ct3"/>
    <n v="4"/>
  </r>
  <r>
    <n v="3231"/>
    <x v="0"/>
    <n v="237"/>
    <x v="0"/>
    <m/>
    <s v="L-75-304"/>
    <x v="58"/>
    <x v="55"/>
    <x v="19"/>
    <n v="38"/>
    <n v="0"/>
    <n v="0"/>
    <n v="0"/>
    <m/>
    <m/>
    <m/>
    <m/>
    <m/>
    <m/>
    <x v="13"/>
    <n v="1"/>
    <m/>
    <n v="38"/>
    <n v="0.12095747389865037"/>
    <n v="1.1490960020371786E-2"/>
    <n v="3.7345620066208299E-2"/>
    <n v="8.61822001527884E-3"/>
    <n v="4.9805457879975368E-2"/>
    <n v="1.690856721763043"/>
    <n v="1.7406621796430184"/>
    <n v="0.8703310898215092"/>
    <n v="3.1912139960122001"/>
    <s v="Inferior"/>
    <s v="Ct3"/>
    <n v="4"/>
  </r>
  <r>
    <n v="3231"/>
    <x v="0"/>
    <n v="238"/>
    <x v="0"/>
    <m/>
    <s v="L-76-305"/>
    <x v="59"/>
    <x v="56"/>
    <x v="22"/>
    <n v="42.9"/>
    <n v="0"/>
    <n v="0"/>
    <n v="0"/>
    <m/>
    <m/>
    <m/>
    <m/>
    <m/>
    <m/>
    <x v="1"/>
    <n v="2"/>
    <m/>
    <n v="42.9"/>
    <n v="0.13655462184873948"/>
    <n v="1.4645483193277308E-2"/>
    <n v="6.6636948529411752E-2"/>
    <n v="2.1968224789915961E-2"/>
    <n v="8.8869423706121622E-2"/>
    <n v="1.5278244684895728"/>
    <n v="1.6166938921956944"/>
    <n v="0.80834694609784719"/>
    <n v="2.9639388023587729"/>
    <s v="Inferior"/>
    <s v="Ct3"/>
    <n v="5"/>
  </r>
  <r>
    <n v="3231"/>
    <x v="0"/>
    <n v="239"/>
    <x v="0"/>
    <m/>
    <s v="L-77-306"/>
    <x v="58"/>
    <x v="55"/>
    <x v="19"/>
    <n v="39.799999999999997"/>
    <n v="0"/>
    <n v="0"/>
    <n v="0"/>
    <m/>
    <m/>
    <m/>
    <m/>
    <m/>
    <m/>
    <x v="0"/>
    <n v="2"/>
    <m/>
    <n v="39.799999999999997"/>
    <n v="0.12668703845174434"/>
    <n v="1.2605360325948563E-2"/>
    <n v="4.9160905271199394E-2"/>
    <n v="1.8908040488922844E-2"/>
    <n v="6.5562745845038378E-2"/>
    <n v="1.6113999128834124"/>
    <n v="1.6769626587284507"/>
    <n v="0.83848132936422537"/>
    <n v="3.0744315410021597"/>
    <s v="Inferior"/>
    <s v="Ct3"/>
    <n v="4"/>
  </r>
  <r>
    <n v="3231"/>
    <x v="0"/>
    <n v="240"/>
    <x v="0"/>
    <m/>
    <s v="L-78-307"/>
    <x v="55"/>
    <x v="52"/>
    <x v="20"/>
    <n v="38.799999999999997"/>
    <n v="0"/>
    <n v="0"/>
    <n v="0"/>
    <m/>
    <m/>
    <m/>
    <m/>
    <m/>
    <m/>
    <x v="0"/>
    <n v="2"/>
    <m/>
    <n v="38.799999999999997"/>
    <n v="0.1235039470333588"/>
    <n v="1.1979882862235804E-2"/>
    <n v="4.6721543162719634E-2"/>
    <n v="1.7969824293353705E-2"/>
    <n v="6.2309525078252173E-2"/>
    <n v="1.6258239519213071"/>
    <n v="1.6881334769995593"/>
    <n v="0.84406673849977965"/>
    <n v="3.0949113744991918"/>
    <s v="Inferior"/>
    <s v="Ct3"/>
    <n v="4"/>
  </r>
  <r>
    <n v="3231"/>
    <x v="0"/>
    <n v="241"/>
    <x v="0"/>
    <m/>
    <s v="L-79-308"/>
    <x v="58"/>
    <x v="55"/>
    <x v="19"/>
    <n v="45"/>
    <n v="0"/>
    <n v="0"/>
    <n v="0"/>
    <m/>
    <m/>
    <m/>
    <m/>
    <m/>
    <m/>
    <x v="1"/>
    <n v="2"/>
    <m/>
    <n v="45"/>
    <n v="0.14323911382734913"/>
    <n v="1.611440030557678E-2"/>
    <n v="7.3320521390374344E-2"/>
    <n v="2.417160045836517E-2"/>
    <n v="9.7782876100921179E-2"/>
    <n v="1.5024671400830865"/>
    <n v="1.6002500161840076"/>
    <n v="0.80012500809200382"/>
    <n v="2.9337916963373472"/>
    <s v="Inferior"/>
    <s v="Ct3"/>
    <n v="5"/>
  </r>
  <r>
    <n v="3231"/>
    <x v="0"/>
    <n v="242"/>
    <x v="0"/>
    <m/>
    <s v="L-80-309"/>
    <x v="21"/>
    <x v="21"/>
    <x v="11"/>
    <n v="73"/>
    <n v="0"/>
    <n v="0"/>
    <n v="0"/>
    <m/>
    <m/>
    <m/>
    <m/>
    <m/>
    <m/>
    <x v="12"/>
    <n v="3"/>
    <m/>
    <n v="73"/>
    <n v="0.23236567354214416"/>
    <n v="4.2406735421441313E-2"/>
    <n v="0.24807940221543168"/>
    <n v="9.5415154698242965E-2"/>
    <n v="0.33084758523289459"/>
    <n v="1.2137050042559854"/>
    <n v="1.5445525894888799"/>
    <n v="0.77227629474443993"/>
    <n v="2.8316797473962798"/>
    <s v="Inferior"/>
    <s v="Ct3"/>
    <n v="6"/>
  </r>
  <r>
    <n v="3231"/>
    <x v="0"/>
    <n v="243"/>
    <x v="0"/>
    <m/>
    <s v="L-81-310"/>
    <x v="49"/>
    <x v="46"/>
    <x v="19"/>
    <n v="76"/>
    <n v="0"/>
    <n v="0"/>
    <n v="0"/>
    <m/>
    <m/>
    <m/>
    <m/>
    <m/>
    <m/>
    <x v="0"/>
    <n v="2"/>
    <m/>
    <n v="76"/>
    <n v="0.24191494779730074"/>
    <n v="4.5963840081487142E-2"/>
    <n v="0.17925897631779988"/>
    <n v="6.894576012223072E-2"/>
    <n v="0.23906619782388178"/>
    <n v="1.2847584052781342"/>
    <n v="1.523824603102016"/>
    <n v="0.76191230155100798"/>
    <n v="2.7936784390203626"/>
    <s v="Inferior"/>
    <s v="Ct3"/>
    <n v="4"/>
  </r>
  <r>
    <n v="3231"/>
    <x v="0"/>
    <n v="244"/>
    <x v="0"/>
    <m/>
    <s v="L-82-311"/>
    <x v="49"/>
    <x v="46"/>
    <x v="19"/>
    <n v="40"/>
    <n v="0"/>
    <n v="0"/>
    <n v="0"/>
    <m/>
    <m/>
    <m/>
    <m/>
    <m/>
    <m/>
    <x v="13"/>
    <n v="1"/>
    <m/>
    <n v="40"/>
    <n v="0.12732365673542145"/>
    <n v="1.2732365673542146E-2"/>
    <n v="4.1380188439011971E-2"/>
    <n v="9.5492742551566093E-3"/>
    <n v="5.518610291410013E-2"/>
    <n v="1.6607551768698838"/>
    <n v="1.7159412797839839"/>
    <n v="0.85797063989199196"/>
    <n v="3.145892346270637"/>
    <s v="Inferior"/>
    <s v="Ct3"/>
    <n v="4"/>
  </r>
  <r>
    <n v="3231"/>
    <x v="0"/>
    <n v="245"/>
    <x v="0"/>
    <m/>
    <s v="L-83-312"/>
    <x v="8"/>
    <x v="8"/>
    <x v="1"/>
    <n v="104"/>
    <n v="0"/>
    <n v="0"/>
    <n v="0"/>
    <m/>
    <m/>
    <m/>
    <m/>
    <m/>
    <m/>
    <x v="12"/>
    <n v="3"/>
    <m/>
    <n v="104"/>
    <n v="0.33104150751209571"/>
    <n v="8.6070791953144876E-2"/>
    <n v="0.50351413292589753"/>
    <n v="0.19365928189457599"/>
    <n v="0.67150450025877018"/>
    <n v="1.0722195777594892"/>
    <n v="1.7437240780182592"/>
    <n v="0.87186203900912962"/>
    <n v="3.1968274763668085"/>
    <s v="Inferior"/>
    <s v="Ct3"/>
    <n v="6"/>
  </r>
  <r>
    <n v="3231"/>
    <x v="0"/>
    <n v="246"/>
    <x v="0"/>
    <m/>
    <s v="L-1-762"/>
    <x v="42"/>
    <x v="40"/>
    <x v="11"/>
    <n v="33.799999999999997"/>
    <n v="0"/>
    <n v="0"/>
    <n v="0"/>
    <m/>
    <m/>
    <m/>
    <m/>
    <m/>
    <m/>
    <x v="5"/>
    <n v="1"/>
    <m/>
    <n v="33.799999999999997"/>
    <n v="0.10758848994143111"/>
    <n v="9.0912274000509267E-3"/>
    <n v="2.3637191240132409E-2"/>
    <n v="6.8184205500381951E-3"/>
    <n v="3.1523405706592261E-2"/>
    <n v="1.8318475951671553"/>
    <n v="1.8633710008737476"/>
    <n v="0.93168550043687381"/>
    <n v="3.4161801682685371"/>
    <s v="Inferior"/>
    <s v="Ct3"/>
    <n v="3"/>
  </r>
  <r>
    <n v="3231"/>
    <x v="0"/>
    <n v="247"/>
    <x v="0"/>
    <m/>
    <s v="L-2-763"/>
    <x v="42"/>
    <x v="40"/>
    <x v="11"/>
    <n v="56"/>
    <n v="0"/>
    <n v="0"/>
    <n v="0"/>
    <m/>
    <m/>
    <m/>
    <m/>
    <m/>
    <m/>
    <x v="5"/>
    <n v="1"/>
    <m/>
    <n v="56"/>
    <n v="0.17825311942959002"/>
    <n v="2.4955436720142603E-2"/>
    <n v="6.4884135472370763E-2"/>
    <n v="1.871657754010695E-2"/>
    <n v="8.6531809369308987E-2"/>
    <n v="1.5349722202473561"/>
    <n v="1.6215040296166652"/>
    <n v="0.81075201480833259"/>
    <n v="2.9727573876305526"/>
    <s v="Inferior"/>
    <s v="Ct3"/>
    <n v="3"/>
  </r>
  <r>
    <n v="3231"/>
    <x v="0"/>
    <n v="248"/>
    <x v="0"/>
    <m/>
    <s v="L-3-764"/>
    <x v="42"/>
    <x v="40"/>
    <x v="11"/>
    <n v="46"/>
    <n v="33.299999999999997"/>
    <n v="0"/>
    <n v="0"/>
    <m/>
    <m/>
    <m/>
    <m/>
    <m/>
    <m/>
    <x v="5"/>
    <n v="1"/>
    <m/>
    <n v="56.78811495374714"/>
    <n v="0.18076176137556385"/>
    <n v="2.5662799210593324E-2"/>
    <n v="6.6723277947542639E-2"/>
    <n v="1.9247099407944994E-2"/>
    <n v="8.8984555713326169E-2"/>
    <n v="1.5274781521943899"/>
    <n v="1.6164627079077161"/>
    <n v="0.80823135395385803"/>
    <n v="2.9635149644974792"/>
    <s v="Inferior"/>
    <s v="Ct3"/>
    <n v="3"/>
  </r>
  <r>
    <n v="3231"/>
    <x v="0"/>
    <n v="249"/>
    <x v="0"/>
    <m/>
    <s v="L-4-765"/>
    <x v="60"/>
    <x v="57"/>
    <x v="23"/>
    <n v="34.200000000000003"/>
    <n v="0"/>
    <n v="0"/>
    <n v="0"/>
    <m/>
    <m/>
    <m/>
    <m/>
    <m/>
    <m/>
    <x v="5"/>
    <n v="1"/>
    <m/>
    <n v="34.200000000000003"/>
    <n v="0.10886172650878534"/>
    <n v="9.3076776165011473E-3"/>
    <n v="2.4199961802902983E-2"/>
    <n v="6.9807582123758601E-3"/>
    <n v="3.2273936706224041E-2"/>
    <n v="1.8243158223087574"/>
    <n v="1.8565897590149816"/>
    <n v="0.92829487950749079"/>
    <n v="3.4037478915274662"/>
    <s v="Inferior"/>
    <s v="Ct3"/>
    <n v="3"/>
  </r>
  <r>
    <n v="3231"/>
    <x v="0"/>
    <n v="250"/>
    <x v="0"/>
    <m/>
    <s v="L-5-766"/>
    <x v="42"/>
    <x v="40"/>
    <x v="11"/>
    <n v="68.8"/>
    <n v="50.5"/>
    <n v="59"/>
    <n v="0"/>
    <m/>
    <m/>
    <m/>
    <m/>
    <m/>
    <m/>
    <x v="13"/>
    <n v="1"/>
    <m/>
    <n v="103.75302405231376"/>
    <n v="0.33025536049246801"/>
    <n v="8.5662480901451454E-2"/>
    <n v="0.27840306292971723"/>
    <n v="6.4246860676088591E-2"/>
    <n v="0.37128830636149013"/>
    <n v="1.1894427852276568"/>
    <n v="1.560731091589147"/>
    <n v="0.78036554579457351"/>
    <n v="2.861340334580103"/>
    <s v="Inferior"/>
    <s v="Ct3"/>
    <n v="4"/>
  </r>
  <r>
    <n v="3231"/>
    <x v="0"/>
    <n v="251"/>
    <x v="0"/>
    <m/>
    <s v="L-9-821"/>
    <x v="42"/>
    <x v="40"/>
    <x v="11"/>
    <n v="67.400000000000006"/>
    <n v="58.3"/>
    <n v="36"/>
    <n v="43"/>
    <m/>
    <m/>
    <m/>
    <m/>
    <m/>
    <m/>
    <x v="1"/>
    <n v="2"/>
    <m/>
    <n v="105.29316217114956"/>
    <n v="0.33515776092166272"/>
    <n v="8.8224551184110017E-2"/>
    <n v="0.4014217078877006"/>
    <n v="0.13233682677616504"/>
    <n v="0.53535038188853223"/>
    <n v="1.1156178791309996"/>
    <n v="1.650968261019532"/>
    <n v="0.82548413050976599"/>
    <n v="3.0267751452024751"/>
    <s v="Inferior"/>
    <s v="Ct3"/>
    <n v="5"/>
  </r>
  <r>
    <n v="1312"/>
    <x v="0"/>
    <n v="252"/>
    <x v="0"/>
    <m/>
    <s v="L-10-822"/>
    <x v="42"/>
    <x v="40"/>
    <x v="11"/>
    <n v="79.5"/>
    <n v="59"/>
    <n v="0"/>
    <n v="0"/>
    <m/>
    <m/>
    <m/>
    <m/>
    <m/>
    <m/>
    <x v="0"/>
    <n v="2"/>
    <m/>
    <n v="99.001262618211086"/>
    <n v="0.31513006944936051"/>
    <n v="7.7995686911128112E-2"/>
    <n v="0.30418317895339964"/>
    <n v="0.11699353036669216"/>
    <n v="0.40566959339011799"/>
    <n v="1.1711405079666166"/>
    <n v="1.5768101013567346"/>
    <n v="0.7884050506783673"/>
    <n v="2.8908185191540134"/>
    <s v="Inferior"/>
    <s v="Ct3"/>
    <n v="4"/>
  </r>
  <r>
    <n v="3231"/>
    <x v="0"/>
    <n v="253"/>
    <x v="0"/>
    <m/>
    <s v="L-11-823"/>
    <x v="11"/>
    <x v="11"/>
    <x v="8"/>
    <n v="319"/>
    <n v="0"/>
    <n v="0"/>
    <n v="0"/>
    <m/>
    <m/>
    <m/>
    <m/>
    <m/>
    <m/>
    <x v="14"/>
    <n v="8"/>
    <m/>
    <n v="319"/>
    <n v="1.0154061624649859"/>
    <n v="0.80978641456582623"/>
    <n v="12.632668067226891"/>
    <n v="4.8587184873949578"/>
    <n v="16.847379055925231"/>
    <n v="0.60986566837473177"/>
    <n v="17.457244724299962"/>
    <n v="8.7286223621499808"/>
    <n v="32.004948661216595"/>
    <s v="Alto"/>
    <s v="Ct3"/>
    <n v="16"/>
  </r>
  <r>
    <n v="3231"/>
    <x v="0"/>
    <n v="254"/>
    <x v="0"/>
    <m/>
    <s v="L-12-824"/>
    <x v="61"/>
    <x v="58"/>
    <x v="4"/>
    <n v="91.5"/>
    <n v="0"/>
    <n v="0"/>
    <n v="0"/>
    <m/>
    <m/>
    <m/>
    <m/>
    <m/>
    <m/>
    <x v="6"/>
    <n v="2"/>
    <m/>
    <n v="91.5"/>
    <n v="0.29125286478227652"/>
    <n v="6.6624092818945754E-2"/>
    <n v="0.34644528265851793"/>
    <n v="9.9936139228418625E-2"/>
    <n v="0.46203185012257475"/>
    <n v="1.1447639585347387"/>
    <n v="1.6067958086573135"/>
    <n v="0.80339790432865676"/>
    <n v="2.9457923158717412"/>
    <s v="Inferior"/>
    <s v="Ct3"/>
    <n v="6"/>
  </r>
  <r>
    <n v="3231"/>
    <x v="0"/>
    <n v="255"/>
    <x v="0"/>
    <m/>
    <s v="L-13-825"/>
    <x v="36"/>
    <x v="35"/>
    <x v="16"/>
    <n v="41.1"/>
    <n v="31.8"/>
    <n v="0"/>
    <n v="0"/>
    <m/>
    <m/>
    <m/>
    <m/>
    <m/>
    <m/>
    <x v="13"/>
    <n v="1"/>
    <m/>
    <n v="51.965854173678316"/>
    <n v="0.16541206446930964"/>
    <n v="2.1489448051948051E-2"/>
    <n v="6.9840706168831174E-2"/>
    <n v="1.6117086038961038E-2"/>
    <n v="9.314206975898856E-2"/>
    <n v="1.5153137206664418"/>
    <n v="1.6084557904254304"/>
    <n v="0.8042278952127152"/>
    <n v="2.9488356157799558"/>
    <s v="Inferior"/>
    <s v="Ct3"/>
    <n v="4"/>
  </r>
  <r>
    <n v="3231"/>
    <x v="0"/>
    <n v="256"/>
    <x v="0"/>
    <m/>
    <s v="L-14-826"/>
    <x v="7"/>
    <x v="7"/>
    <x v="5"/>
    <n v="76"/>
    <n v="0"/>
    <n v="0"/>
    <n v="0"/>
    <m/>
    <m/>
    <m/>
    <m/>
    <m/>
    <m/>
    <x v="1"/>
    <n v="2"/>
    <m/>
    <n v="76"/>
    <n v="0.24191494779730074"/>
    <n v="4.5963840081487142E-2"/>
    <n v="0.20913547237076652"/>
    <n v="6.894576012223072E-2"/>
    <n v="0.27891056412786208"/>
    <n v="1.2505443108029906"/>
    <n v="1.5294548749308525"/>
    <n v="0.76472743746542626"/>
    <n v="2.8040006040398961"/>
    <s v="Inferior"/>
    <s v="Ct3"/>
    <n v="5"/>
  </r>
  <r>
    <n v="3231"/>
    <x v="0"/>
    <n v="257"/>
    <x v="0"/>
    <m/>
    <s v="L-15-827"/>
    <x v="0"/>
    <x v="0"/>
    <x v="0"/>
    <n v="61.4"/>
    <n v="63.7"/>
    <n v="0"/>
    <n v="0"/>
    <m/>
    <m/>
    <m/>
    <m/>
    <m/>
    <m/>
    <x v="12"/>
    <n v="3"/>
    <m/>
    <n v="88.4740074824239"/>
    <n v="0.28162085396748121"/>
    <n v="6.2290313852813847E-2"/>
    <n v="0.36439833603896099"/>
    <n v="0.14015320616883115"/>
    <n v="0.48597468578500025"/>
    <n v="1.1346814377500789"/>
    <n v="1.6206561235350792"/>
    <n v="0.81032806176753958"/>
    <n v="2.9712028931476451"/>
    <s v="Inferior"/>
    <s v="Ct3"/>
    <n v="6"/>
  </r>
  <r>
    <n v="3231"/>
    <x v="0"/>
    <n v="258"/>
    <x v="0"/>
    <m/>
    <s v="L-16-828"/>
    <x v="0"/>
    <x v="0"/>
    <x v="0"/>
    <n v="51.8"/>
    <n v="0"/>
    <n v="0"/>
    <n v="0"/>
    <m/>
    <m/>
    <m/>
    <m/>
    <m/>
    <m/>
    <x v="4"/>
    <n v="3"/>
    <m/>
    <n v="51.8"/>
    <n v="0.16488413547237077"/>
    <n v="2.1352495543672013E-2"/>
    <n v="0.15267034313725489"/>
    <n v="4.8043114973262031E-2"/>
    <n v="0.20360664332694128"/>
    <n v="1.3213885235465603"/>
    <n v="1.5249951668735016"/>
    <n v="0.76249758343675078"/>
    <n v="2.7958244726014194"/>
    <s v="Medio"/>
    <s v="Ct3"/>
    <n v="8"/>
  </r>
  <r>
    <n v="3231"/>
    <x v="0"/>
    <n v="259"/>
    <x v="0"/>
    <m/>
    <s v="L-17-829"/>
    <x v="11"/>
    <x v="11"/>
    <x v="8"/>
    <n v="38.799999999999997"/>
    <n v="0"/>
    <n v="0"/>
    <n v="0"/>
    <m/>
    <m/>
    <m/>
    <m/>
    <m/>
    <m/>
    <x v="6"/>
    <n v="2"/>
    <m/>
    <n v="38.799999999999997"/>
    <n v="0.1235039470333588"/>
    <n v="1.1979882862235804E-2"/>
    <n v="6.2295390883626185E-2"/>
    <n v="1.7969824293353705E-2"/>
    <n v="8.3079366771002916E-2"/>
    <n v="1.5459546310714642"/>
    <n v="1.6290339978424671"/>
    <n v="0.81451699892123353"/>
    <n v="2.9865623293778563"/>
    <s v="Inferior"/>
    <s v="Ct3"/>
    <n v="6"/>
  </r>
  <r>
    <n v="3231"/>
    <x v="0"/>
    <n v="260"/>
    <x v="0"/>
    <m/>
    <s v="L-18-830"/>
    <x v="0"/>
    <x v="0"/>
    <x v="0"/>
    <n v="58.1"/>
    <n v="0"/>
    <n v="0"/>
    <n v="0"/>
    <m/>
    <m/>
    <m/>
    <m/>
    <m/>
    <m/>
    <x v="12"/>
    <n v="3"/>
    <m/>
    <n v="58.1"/>
    <n v="0.18493761140819967"/>
    <n v="2.6862188057041009E-2"/>
    <n v="0.15714380013368992"/>
    <n v="6.0439923128342274E-2"/>
    <n v="0.20957260596509883"/>
    <n v="1.3147231998599838"/>
    <n v="1.5242958058250826"/>
    <n v="0.76214790291254131"/>
    <n v="2.7945423106793181"/>
    <s v="Inferior"/>
    <s v="Ct3"/>
    <n v="6"/>
  </r>
  <r>
    <n v="3231"/>
    <x v="0"/>
    <n v="261"/>
    <x v="0"/>
    <m/>
    <s v="L-21-833"/>
    <x v="0"/>
    <x v="0"/>
    <x v="0"/>
    <n v="50.2"/>
    <n v="0"/>
    <n v="0"/>
    <n v="0"/>
    <m/>
    <m/>
    <m/>
    <m/>
    <m/>
    <m/>
    <x v="6"/>
    <n v="2"/>
    <m/>
    <n v="50.2"/>
    <n v="0.1597911892029539"/>
    <n v="2.0053794244970714E-2"/>
    <n v="0.10427973007384772"/>
    <n v="3.0080691367456072E-2"/>
    <n v="0.13907118678764888"/>
    <n v="1.4125999064207075"/>
    <n v="1.5516710932083564"/>
    <n v="0.77583554660417819"/>
    <n v="2.8447303375486532"/>
    <s v="Inferior"/>
    <s v="Ct3"/>
    <n v="6"/>
  </r>
  <r>
    <n v="3231"/>
    <x v="0"/>
    <n v="262"/>
    <x v="0"/>
    <m/>
    <s v="L-22-834"/>
    <x v="11"/>
    <x v="11"/>
    <x v="8"/>
    <n v="180.7"/>
    <n v="0"/>
    <n v="0"/>
    <n v="0"/>
    <m/>
    <m/>
    <m/>
    <m/>
    <m/>
    <m/>
    <x v="12"/>
    <n v="3"/>
    <m/>
    <n v="180.7"/>
    <n v="0.57518461930226639"/>
    <n v="0.25983965176979884"/>
    <n v="1.5200619628533234"/>
    <n v="0.58463921648204742"/>
    <n v="2.0272091327343285"/>
    <n v="0.88361293174845446"/>
    <n v="2.9108220644827831"/>
    <n v="1.4554110322413916"/>
    <n v="5.3365071182184352"/>
    <s v="Inferior"/>
    <s v="Ct3"/>
    <n v="6"/>
  </r>
  <r>
    <n v="3231"/>
    <x v="0"/>
    <n v="263"/>
    <x v="0"/>
    <m/>
    <s v="L-23-835"/>
    <x v="62"/>
    <x v="59"/>
    <x v="19"/>
    <n v="33"/>
    <n v="0"/>
    <n v="0"/>
    <n v="0"/>
    <m/>
    <m/>
    <m/>
    <m/>
    <m/>
    <m/>
    <x v="12"/>
    <n v="2"/>
    <m/>
    <n v="33"/>
    <n v="0.10504201680672269"/>
    <n v="8.6659663865546223E-3"/>
    <n v="5.0695903361344538E-2"/>
    <n v="1.2998949579831933E-2"/>
    <n v="6.7609874332636918E-2"/>
    <n v="1.6027479366880548"/>
    <n v="1.6703578110206918"/>
    <n v="0.8351789055103459"/>
    <n v="3.0623226535379349"/>
    <s v="Inferior"/>
    <s v="Ct3"/>
    <n v="7"/>
  </r>
  <r>
    <n v="3231"/>
    <x v="0"/>
    <n v="264"/>
    <x v="0"/>
    <m/>
    <s v="L-24-836"/>
    <x v="7"/>
    <x v="7"/>
    <x v="5"/>
    <n v="107"/>
    <n v="0"/>
    <n v="0"/>
    <n v="0"/>
    <m/>
    <m/>
    <m/>
    <m/>
    <m/>
    <m/>
    <x v="7"/>
    <n v="2"/>
    <m/>
    <n v="107"/>
    <n v="0.34059078176725238"/>
    <n v="9.1108034122740017E-2"/>
    <n v="0.76986288833715322"/>
    <n v="0.13666205118411001"/>
    <n v="1.0267167499282404"/>
    <n v="0.99539393831298351"/>
    <n v="2.0221106882412236"/>
    <n v="1.0110553441206118"/>
    <n v="3.7072029284422432"/>
    <s v="Medio"/>
    <s v="Ct3"/>
    <n v="11"/>
  </r>
  <r>
    <n v="3231"/>
    <x v="0"/>
    <n v="265"/>
    <x v="0"/>
    <m/>
    <s v="L-25-837"/>
    <x v="7"/>
    <x v="7"/>
    <x v="5"/>
    <n v="128"/>
    <n v="64.2"/>
    <n v="0"/>
    <n v="0"/>
    <m/>
    <m/>
    <m/>
    <m/>
    <m/>
    <m/>
    <x v="16"/>
    <n v="3.5"/>
    <m/>
    <n v="143.19790501260835"/>
    <n v="0.45581202257642078"/>
    <n v="0.16317831678125799"/>
    <n v="1.4849226827094479"/>
    <n v="0.42834308155080225"/>
    <n v="1.9803461288791049"/>
    <n v="0.88723901852363229"/>
    <n v="2.8675851474027372"/>
    <n v="1.4337925737013686"/>
    <n v="5.2572394369050182"/>
    <s v="Medio"/>
    <s v="Ct3"/>
    <n v="10.5"/>
  </r>
  <r>
    <n v="3231"/>
    <x v="0"/>
    <n v="266"/>
    <x v="0"/>
    <m/>
    <s v="L-26-838"/>
    <x v="63"/>
    <x v="60"/>
    <x v="18"/>
    <n v="43.3"/>
    <n v="0"/>
    <n v="0"/>
    <n v="0"/>
    <m/>
    <m/>
    <m/>
    <m/>
    <m/>
    <m/>
    <x v="6"/>
    <n v="1"/>
    <m/>
    <n v="43.3"/>
    <n v="0.13782785841609371"/>
    <n v="1.4919865673542143E-2"/>
    <n v="7.7583301502419141E-2"/>
    <n v="1.1189899255156607E-2"/>
    <n v="0.10346787249261717"/>
    <n v="1.4876732486200446"/>
    <n v="1.5911411211126618"/>
    <n v="0.79557056055633091"/>
    <n v="2.9170920553732134"/>
    <s v="Inferior"/>
    <s v="Ct3"/>
    <n v="7"/>
  </r>
  <r>
    <n v="3231"/>
    <x v="0"/>
    <n v="267"/>
    <x v="0"/>
    <m/>
    <s v="L-28-840"/>
    <x v="11"/>
    <x v="11"/>
    <x v="8"/>
    <n v="144"/>
    <n v="0"/>
    <n v="0"/>
    <n v="0"/>
    <m/>
    <m/>
    <m/>
    <m/>
    <m/>
    <m/>
    <x v="8"/>
    <n v="3"/>
    <m/>
    <n v="144"/>
    <n v="0.45836516424751722"/>
    <n v="0.16501145912910622"/>
    <n v="1.7161191749427047"/>
    <n v="0.37127578304048903"/>
    <n v="2.2886780600535612"/>
    <n v="0.86504105155482758"/>
    <n v="3.1537191116083889"/>
    <n v="1.5768595558041945"/>
    <n v="5.7818183712820463"/>
    <s v="Medio"/>
    <s v="Ct3"/>
    <n v="13"/>
  </r>
  <r>
    <n v="3231"/>
    <x v="0"/>
    <n v="268"/>
    <x v="0"/>
    <m/>
    <s v="L-29-841"/>
    <x v="0"/>
    <x v="0"/>
    <x v="0"/>
    <n v="82.8"/>
    <n v="0"/>
    <n v="0"/>
    <n v="0"/>
    <m/>
    <m/>
    <m/>
    <m/>
    <m/>
    <m/>
    <x v="4"/>
    <n v="2"/>
    <m/>
    <n v="82.8"/>
    <n v="0.26355996944232241"/>
    <n v="5.4556913674560739E-2"/>
    <n v="0.39008193277310926"/>
    <n v="8.1835370511841116E-2"/>
    <n v="0.52022725122858082"/>
    <n v="1.1212296879409485"/>
    <n v="1.6414569391695293"/>
    <n v="0.82072846958476464"/>
    <n v="3.0093377218108035"/>
    <s v="Medio"/>
    <s v="Ct3"/>
    <n v="9"/>
  </r>
  <r>
    <n v="3231"/>
    <x v="0"/>
    <n v="269"/>
    <x v="0"/>
    <m/>
    <s v="L-30-842"/>
    <x v="11"/>
    <x v="11"/>
    <x v="8"/>
    <n v="132"/>
    <n v="0"/>
    <n v="0"/>
    <n v="0"/>
    <m/>
    <m/>
    <m/>
    <m/>
    <m/>
    <m/>
    <x v="8"/>
    <n v="3"/>
    <m/>
    <n v="132"/>
    <n v="0.42016806722689076"/>
    <n v="0.13865546218487396"/>
    <n v="1.4420168067226893"/>
    <n v="0.31197478991596639"/>
    <n v="1.9231253143505613"/>
    <n v="0.89180575772823667"/>
    <n v="2.8149310720787981"/>
    <n v="1.4074655360393991"/>
    <n v="5.1607069654777966"/>
    <s v="Medio"/>
    <s v="Ct3"/>
    <n v="13"/>
  </r>
  <r>
    <n v="3231"/>
    <x v="0"/>
    <n v="270"/>
    <x v="0"/>
    <m/>
    <s v="L-31-843"/>
    <x v="62"/>
    <x v="59"/>
    <x v="19"/>
    <n v="92"/>
    <n v="0"/>
    <n v="0"/>
    <n v="0"/>
    <m/>
    <m/>
    <m/>
    <m/>
    <m/>
    <m/>
    <x v="12"/>
    <n v="2"/>
    <m/>
    <n v="92"/>
    <n v="0.29284441049146931"/>
    <n v="6.7354214413037947E-2"/>
    <n v="0.39402215431627197"/>
    <n v="0.10103132161955691"/>
    <n v="0.5254820719480614"/>
    <n v="1.1192582676293532"/>
    <n v="1.6447403395774147"/>
    <n v="0.82237016978870736"/>
    <n v="3.01535728922526"/>
    <s v="Inferior"/>
    <s v="Ct3"/>
    <n v="7"/>
  </r>
  <r>
    <n v="3231"/>
    <x v="0"/>
    <n v="271"/>
    <x v="0"/>
    <m/>
    <s v="L-34-846"/>
    <x v="64"/>
    <x v="61"/>
    <x v="3"/>
    <n v="58.6"/>
    <n v="0"/>
    <n v="0"/>
    <n v="0"/>
    <m/>
    <m/>
    <m/>
    <m/>
    <m/>
    <m/>
    <x v="12"/>
    <n v="3"/>
    <m/>
    <n v="58.6"/>
    <n v="0.18652915711739243"/>
    <n v="2.7326521517697992E-2"/>
    <n v="0.15986015087853325"/>
    <n v="6.1484673414820487E-2"/>
    <n v="0.21319522870826621"/>
    <n v="1.3107837933254252"/>
    <n v="1.5239790220336913"/>
    <n v="0.76198951101684564"/>
    <n v="2.7939615403951006"/>
    <s v="Inferior"/>
    <s v="Ct3"/>
    <n v="6"/>
  </r>
  <r>
    <n v="3231"/>
    <x v="0"/>
    <n v="272"/>
    <x v="0"/>
    <m/>
    <s v="L-39-852"/>
    <x v="30"/>
    <x v="29"/>
    <x v="3"/>
    <n v="51.5"/>
    <n v="0"/>
    <n v="0"/>
    <n v="0"/>
    <m/>
    <m/>
    <m/>
    <m/>
    <m/>
    <m/>
    <x v="1"/>
    <n v="2"/>
    <m/>
    <n v="51.5"/>
    <n v="0.1639292080468551"/>
    <n v="2.1105885536032595E-2"/>
    <n v="9.6031779188948313E-2"/>
    <n v="3.165882830404889E-2"/>
    <n v="0.12807142377218181"/>
    <n v="1.4331284355897826"/>
    <n v="1.5611998593619645"/>
    <n v="0.78059992968098224"/>
    <n v="2.8621997421636016"/>
    <s v="Inferior"/>
    <s v="Ct3"/>
    <n v="5"/>
  </r>
  <r>
    <n v="3231"/>
    <x v="0"/>
    <n v="273"/>
    <x v="0"/>
    <m/>
    <s v="L-40-853"/>
    <x v="65"/>
    <x v="62"/>
    <x v="15"/>
    <n v="148"/>
    <n v="0"/>
    <n v="0"/>
    <n v="0"/>
    <m/>
    <m/>
    <m/>
    <m/>
    <m/>
    <m/>
    <x v="11"/>
    <n v="6"/>
    <m/>
    <n v="148"/>
    <n v="0.4710975299210593"/>
    <n v="0.17430608607079193"/>
    <n v="2.0393812070282658"/>
    <n v="0.78437738731856377"/>
    <n v="2.7197918960185108"/>
    <n v="0.83929145836798114"/>
    <n v="3.5590833543864919"/>
    <n v="1.779541677193246"/>
    <n v="6.5249861497085684"/>
    <s v="Medio"/>
    <s v="Ct3"/>
    <n v="12"/>
  </r>
  <r>
    <n v="3231"/>
    <x v="0"/>
    <n v="274"/>
    <x v="0"/>
    <m/>
    <s v="L-41-854"/>
    <x v="66"/>
    <x v="63"/>
    <x v="20"/>
    <n v="57.2"/>
    <n v="0"/>
    <n v="0"/>
    <n v="0"/>
    <m/>
    <m/>
    <m/>
    <m/>
    <m/>
    <m/>
    <x v="16"/>
    <n v="3"/>
    <m/>
    <n v="57.2"/>
    <n v="0.18207282913165268"/>
    <n v="2.6036414565826334E-2"/>
    <n v="0.23693137254901964"/>
    <n v="5.8581932773109247E-2"/>
    <n v="0.31598017317732141"/>
    <n v="1.2235157471743627"/>
    <n v="1.5394959203516843"/>
    <n v="0.76974796017584213"/>
    <n v="2.822409187311421"/>
    <s v="Medio"/>
    <s v="Ct3"/>
    <n v="11"/>
  </r>
  <r>
    <n v="3231"/>
    <x v="0"/>
    <n v="275"/>
    <x v="0"/>
    <m/>
    <s v="L-42-855"/>
    <x v="37"/>
    <x v="36"/>
    <x v="6"/>
    <n v="47"/>
    <n v="0"/>
    <n v="0"/>
    <n v="0"/>
    <m/>
    <m/>
    <m/>
    <m/>
    <m/>
    <m/>
    <x v="6"/>
    <n v="2"/>
    <m/>
    <n v="47"/>
    <n v="0.1496052966641202"/>
    <n v="1.7578622358034125E-2"/>
    <n v="9.1408836261777454E-2"/>
    <n v="2.6367933537051188E-2"/>
    <n v="0.12190610133724721"/>
    <n v="1.4455627382339693"/>
    <n v="1.5674688395712164"/>
    <n v="0.78373441978560821"/>
    <n v="2.8736928725472302"/>
    <s v="Inferior"/>
    <s v="Ct3"/>
    <n v="6"/>
  </r>
  <r>
    <n v="3231"/>
    <x v="0"/>
    <n v="276"/>
    <x v="0"/>
    <m/>
    <s v="L-43-856"/>
    <x v="14"/>
    <x v="14"/>
    <x v="9"/>
    <n v="61.1"/>
    <n v="0"/>
    <n v="0"/>
    <n v="0"/>
    <m/>
    <m/>
    <m/>
    <m/>
    <m/>
    <m/>
    <x v="0"/>
    <n v="2"/>
    <m/>
    <n v="61.1"/>
    <n v="0.19448688566335626"/>
    <n v="2.970787178507767E-2"/>
    <n v="0.11586069996180293"/>
    <n v="4.4561807677616506E-2"/>
    <n v="0.15451598344496081"/>
    <n v="1.3867901740274309"/>
    <n v="1.5413061574723916"/>
    <n v="0.77065307873619582"/>
    <n v="2.8257279553660513"/>
    <s v="Inferior"/>
    <s v="Ct3"/>
    <n v="4"/>
  </r>
  <r>
    <n v="3231"/>
    <x v="0"/>
    <n v="277"/>
    <x v="0"/>
    <m/>
    <s v="L-44-857"/>
    <x v="11"/>
    <x v="11"/>
    <x v="8"/>
    <n v="180.5"/>
    <n v="0"/>
    <n v="0"/>
    <n v="0"/>
    <m/>
    <m/>
    <m/>
    <m/>
    <m/>
    <m/>
    <x v="8"/>
    <n v="8"/>
    <m/>
    <n v="180.5"/>
    <n v="0.57454800101858927"/>
    <n v="0.25926478545963844"/>
    <n v="2.6963537687802397"/>
    <n v="1.5555887127578307"/>
    <n v="3.5959540589342218"/>
    <n v="0.7992395102691584"/>
    <n v="4.3951935692033803"/>
    <n v="2.1975967846016902"/>
    <n v="8.0578548768728631"/>
    <s v="Medio"/>
    <s v="Ct3"/>
    <n v="8"/>
  </r>
  <r>
    <n v="3231"/>
    <x v="0"/>
    <n v="278"/>
    <x v="0"/>
    <m/>
    <s v="L-45-858"/>
    <x v="39"/>
    <x v="37"/>
    <x v="14"/>
    <n v="34.299999999999997"/>
    <n v="0"/>
    <n v="0"/>
    <n v="0"/>
    <m/>
    <m/>
    <m/>
    <m/>
    <m/>
    <m/>
    <x v="0"/>
    <n v="2"/>
    <m/>
    <n v="34.299999999999997"/>
    <n v="0.10918003565062388"/>
    <n v="9.3621880570409974E-3"/>
    <n v="3.6512533422459893E-2"/>
    <n v="1.4043282085561496E-2"/>
    <n v="4.8694423663057242E-2"/>
    <n v="1.6975492647122521"/>
    <n v="1.7462436883753094"/>
    <n v="0.87312184418765471"/>
    <n v="3.2014467620214004"/>
    <s v="Inferior"/>
    <s v="Ct3"/>
    <n v="4"/>
  </r>
  <r>
    <n v="3231"/>
    <x v="0"/>
    <n v="279"/>
    <x v="0"/>
    <m/>
    <s v="L-46-859"/>
    <x v="62"/>
    <x v="59"/>
    <x v="19"/>
    <n v="62.4"/>
    <n v="0"/>
    <n v="0"/>
    <n v="0"/>
    <m/>
    <m/>
    <m/>
    <m/>
    <m/>
    <m/>
    <x v="1"/>
    <n v="2"/>
    <m/>
    <n v="62.4"/>
    <n v="0.19862490450725745"/>
    <n v="3.0985485103132159E-2"/>
    <n v="0.14098395721925133"/>
    <n v="4.6478227654698237E-2"/>
    <n v="0.1880212600724557"/>
    <n v="1.3399431149182333"/>
    <n v="1.527964374990689"/>
    <n v="0.76398218749534452"/>
    <n v="2.8012680208162632"/>
    <s v="Inferior"/>
    <s v="Ct3"/>
    <n v="5"/>
  </r>
  <r>
    <n v="3231"/>
    <x v="0"/>
    <n v="280"/>
    <x v="0"/>
    <m/>
    <s v="L-47-860"/>
    <x v="7"/>
    <x v="7"/>
    <x v="5"/>
    <n v="118"/>
    <n v="0"/>
    <n v="0"/>
    <n v="0"/>
    <m/>
    <m/>
    <m/>
    <m/>
    <m/>
    <m/>
    <x v="4"/>
    <n v="2"/>
    <m/>
    <n v="118"/>
    <n v="0.37560478736949326"/>
    <n v="0.11080341227400051"/>
    <n v="0.7922443977591036"/>
    <n v="0.16620511841100077"/>
    <n v="1.056565533341904"/>
    <n v="0.99041163463501214"/>
    <n v="2.046977167976916"/>
    <n v="1.023488583988458"/>
    <n v="3.7527914746243458"/>
    <s v="Medio"/>
    <s v="Ct3"/>
    <n v="9"/>
  </r>
  <r>
    <n v="3231"/>
    <x v="0"/>
    <n v="281"/>
    <x v="0"/>
    <m/>
    <s v="L-48-861"/>
    <x v="56"/>
    <x v="53"/>
    <x v="3"/>
    <n v="58.2"/>
    <n v="0"/>
    <n v="0"/>
    <n v="0"/>
    <m/>
    <m/>
    <m/>
    <m/>
    <m/>
    <m/>
    <x v="2"/>
    <n v="1.5"/>
    <m/>
    <n v="58.2"/>
    <n v="0.1852559205500382"/>
    <n v="2.6954736440030557E-2"/>
    <n v="0.17520578686019864"/>
    <n v="3.0324078495034375E-2"/>
    <n v="0.23366071904344565"/>
    <n v="1.2899136614586697"/>
    <n v="1.5235743805021154"/>
    <n v="0.76178719025105768"/>
    <n v="2.7932196975872112"/>
    <s v="Medio"/>
    <s v="Ct3"/>
    <n v="8.5"/>
  </r>
  <r>
    <n v="3231"/>
    <x v="0"/>
    <n v="282"/>
    <x v="0"/>
    <m/>
    <s v="L-49-862"/>
    <x v="11"/>
    <x v="11"/>
    <x v="8"/>
    <n v="157.4"/>
    <n v="0"/>
    <n v="0"/>
    <n v="0"/>
    <m/>
    <m/>
    <m/>
    <m/>
    <m/>
    <m/>
    <x v="10"/>
    <n v="6"/>
    <m/>
    <n v="157.4"/>
    <n v="0.50101858925388343"/>
    <n v="0.19715081487140312"/>
    <n v="2.1785165043290045"/>
    <n v="0.88717866692131397"/>
    <n v="2.9053477169432789"/>
    <n v="0.82964826579433892"/>
    <n v="3.734995982737618"/>
    <n v="1.867497991368809"/>
    <n v="6.8474926350189662"/>
    <s v="Medio"/>
    <s v="Ct3"/>
    <n v="11"/>
  </r>
  <r>
    <n v="3231"/>
    <x v="0"/>
    <n v="283"/>
    <x v="0"/>
    <m/>
    <s v="L-50-863"/>
    <x v="1"/>
    <x v="1"/>
    <x v="1"/>
    <n v="138"/>
    <n v="0"/>
    <n v="0"/>
    <n v="0"/>
    <m/>
    <m/>
    <m/>
    <m/>
    <m/>
    <m/>
    <x v="7"/>
    <n v="4"/>
    <m/>
    <n v="138"/>
    <n v="0.43926661573720394"/>
    <n v="0.15154698242933534"/>
    <n v="1.2805720015278836"/>
    <n v="0.45464094728800603"/>
    <n v="1.7078167338311991"/>
    <n v="0.91054105976405686"/>
    <n v="2.6183577935952558"/>
    <n v="1.3091788967976279"/>
    <n v="4.8003226215913024"/>
    <s v="Medio"/>
    <s v="Ct3"/>
    <n v="9"/>
  </r>
  <r>
    <n v="3231"/>
    <x v="0"/>
    <n v="284"/>
    <x v="0"/>
    <m/>
    <s v="L-51-864"/>
    <x v="56"/>
    <x v="53"/>
    <x v="3"/>
    <n v="48.2"/>
    <n v="0"/>
    <n v="0"/>
    <n v="0"/>
    <m/>
    <m/>
    <m/>
    <m/>
    <m/>
    <m/>
    <x v="2"/>
    <n v="2"/>
    <m/>
    <n v="48.2"/>
    <n v="0.15342500636618284"/>
    <n v="1.848771326712503E-2"/>
    <n v="0.1201701362363127"/>
    <n v="2.7731569900687543E-2"/>
    <n v="0.16026320216769246"/>
    <n v="1.3779504431819014"/>
    <n v="1.5382136453495938"/>
    <n v="0.76910682267479691"/>
    <n v="2.8200583498075886"/>
    <s v="Medio"/>
    <s v="Ct3"/>
    <n v="8"/>
  </r>
  <r>
    <n v="3231"/>
    <x v="0"/>
    <n v="285"/>
    <x v="0"/>
    <m/>
    <s v="L-52-865"/>
    <x v="67"/>
    <x v="64"/>
    <x v="24"/>
    <n v="228.2"/>
    <n v="0"/>
    <n v="0"/>
    <n v="0"/>
    <m/>
    <m/>
    <m/>
    <m/>
    <m/>
    <m/>
    <x v="4"/>
    <n v="1"/>
    <m/>
    <n v="228.2"/>
    <n v="0.72638146167557938"/>
    <n v="0.41440062388591803"/>
    <n v="2.9629644607843137"/>
    <n v="0.31080046791443849"/>
    <n v="3.9515156366351372"/>
    <n v="0.78615227453633352"/>
    <n v="4.7376679111714708"/>
    <n v="2.3688339555857354"/>
    <n v="8.6857245038143631"/>
    <s v="Medio"/>
    <s v="Ct3"/>
    <n v="10"/>
  </r>
  <r>
    <n v="3231"/>
    <x v="0"/>
    <n v="286"/>
    <x v="0"/>
    <m/>
    <s v="L-53-866"/>
    <x v="11"/>
    <x v="11"/>
    <x v="8"/>
    <n v="49.3"/>
    <n v="0"/>
    <n v="0"/>
    <n v="0"/>
    <m/>
    <m/>
    <m/>
    <m/>
    <m/>
    <m/>
    <x v="6"/>
    <n v="3"/>
    <m/>
    <n v="49.3"/>
    <n v="0.15692640692640691"/>
    <n v="1.9341179653679652E-2"/>
    <n v="0.10057413419913419"/>
    <n v="4.3517654220779217E-2"/>
    <n v="0.13412927127169119"/>
    <n v="1.4215777706921269"/>
    <n v="1.5557070419638181"/>
    <n v="0.77785352098190907"/>
    <n v="2.8521295769336663"/>
    <s v="Inferior"/>
    <s v="Ct3"/>
    <n v="5"/>
  </r>
  <r>
    <n v="1312"/>
    <x v="0"/>
    <n v="287"/>
    <x v="0"/>
    <m/>
    <s v="L-57-870"/>
    <x v="11"/>
    <x v="11"/>
    <x v="8"/>
    <n v="87"/>
    <n v="0"/>
    <n v="0"/>
    <n v="0"/>
    <m/>
    <m/>
    <m/>
    <m/>
    <m/>
    <m/>
    <x v="7"/>
    <n v="6"/>
    <m/>
    <n v="87"/>
    <n v="0.2769289533995416"/>
    <n v="6.0232047364400292E-2"/>
    <n v="0.50896080022918255"/>
    <n v="0.27104421313980132"/>
    <n v="0.67876837105483867"/>
    <n v="1.0702014827682607"/>
    <n v="1.7489698538230993"/>
    <n v="0.87448492691154966"/>
    <n v="3.2064447320090155"/>
    <s v="Medio"/>
    <s v="Ct3"/>
    <n v="7"/>
  </r>
  <r>
    <n v="3231"/>
    <x v="0"/>
    <n v="288"/>
    <x v="0"/>
    <m/>
    <s v="L-58-871"/>
    <x v="11"/>
    <x v="11"/>
    <x v="8"/>
    <n v="162"/>
    <n v="0"/>
    <n v="0"/>
    <n v="0"/>
    <m/>
    <m/>
    <m/>
    <m/>
    <m/>
    <m/>
    <x v="17"/>
    <n v="8"/>
    <m/>
    <n v="162"/>
    <n v="0.51566080977845685"/>
    <n v="0.208842627960275"/>
    <n v="2.0362156226126813"/>
    <n v="1.2530557677616501"/>
    <n v="2.7155701591455816"/>
    <n v="0.83951978195701604"/>
    <n v="3.5550899411025978"/>
    <n v="1.7775449705512989"/>
    <n v="6.5176648920214291"/>
    <s v="Medio"/>
    <s v="Ct3"/>
    <n v="7"/>
  </r>
  <r>
    <n v="3231"/>
    <x v="0"/>
    <n v="289"/>
    <x v="0"/>
    <m/>
    <s v="L-59-872"/>
    <x v="11"/>
    <x v="11"/>
    <x v="8"/>
    <n v="196"/>
    <n v="0"/>
    <n v="0"/>
    <n v="0"/>
    <m/>
    <m/>
    <m/>
    <m/>
    <m/>
    <m/>
    <x v="8"/>
    <n v="8"/>
    <m/>
    <n v="196"/>
    <n v="0.62388591800356508"/>
    <n v="0.3057040998217469"/>
    <n v="3.1793226381461679"/>
    <n v="1.8342245989304815"/>
    <n v="4.2400586590961407"/>
    <n v="0.77651023861671198"/>
    <n v="5.0165688977128529"/>
    <n v="2.5082844488564264"/>
    <n v="9.1970429791402299"/>
    <s v="Medio"/>
    <s v="Ct3"/>
    <n v="8"/>
  </r>
  <r>
    <n v="1312"/>
    <x v="0"/>
    <n v="290"/>
    <x v="0"/>
    <m/>
    <s v="L-60-873"/>
    <x v="11"/>
    <x v="11"/>
    <x v="8"/>
    <n v="51"/>
    <n v="0"/>
    <n v="0"/>
    <n v="0"/>
    <m/>
    <m/>
    <m/>
    <m/>
    <m/>
    <m/>
    <x v="6"/>
    <n v="2"/>
    <m/>
    <n v="51"/>
    <n v="0.16233766233766234"/>
    <n v="2.0698051948051948E-2"/>
    <n v="0.10762987012987013"/>
    <n v="3.104707792207792E-2"/>
    <n v="0.14353905367957442"/>
    <n v="1.4048001315135905"/>
    <n v="1.5483391851931649"/>
    <n v="0.77416959259658247"/>
    <n v="2.838621839520802"/>
    <s v="Inferior"/>
    <s v="Ct3"/>
    <n v="6"/>
  </r>
  <r>
    <n v="3231"/>
    <x v="0"/>
    <n v="291"/>
    <x v="0"/>
    <m/>
    <s v="L-61-874"/>
    <x v="7"/>
    <x v="7"/>
    <x v="5"/>
    <n v="71"/>
    <n v="0"/>
    <n v="0"/>
    <n v="0"/>
    <m/>
    <m/>
    <m/>
    <m/>
    <m/>
    <m/>
    <x v="3"/>
    <n v="3"/>
    <m/>
    <n v="71"/>
    <n v="0.22599949070537306"/>
    <n v="4.0114909600203717E-2"/>
    <n v="0.31289629488158899"/>
    <n v="9.0258546600458359E-2"/>
    <n v="0.4172897171849681"/>
    <n v="1.1653633662263632"/>
    <n v="1.5826530834113313"/>
    <n v="0.79132654170566563"/>
    <n v="2.9015306529207741"/>
    <s v="Medio"/>
    <s v="Ct3"/>
    <n v="9"/>
  </r>
  <r>
    <n v="3231"/>
    <x v="0"/>
    <n v="292"/>
    <x v="0"/>
    <m/>
    <s v="L-62-875"/>
    <x v="11"/>
    <x v="11"/>
    <x v="8"/>
    <n v="99.7"/>
    <n v="0"/>
    <n v="0"/>
    <n v="0"/>
    <m/>
    <m/>
    <m/>
    <m/>
    <m/>
    <m/>
    <x v="8"/>
    <n v="8"/>
    <m/>
    <n v="99.7"/>
    <n v="0.31735421441303796"/>
    <n v="7.9100537942449714E-2"/>
    <n v="0.82264559460147701"/>
    <n v="0.47460322765469831"/>
    <n v="1.0971096594308352"/>
    <n v="0.98390284919780746"/>
    <n v="2.0810125086286426"/>
    <n v="1.0405062543143213"/>
    <n v="3.8151895991525113"/>
    <s v="Medio"/>
    <s v="Ct3"/>
    <n v="8"/>
  </r>
  <r>
    <n v="3231"/>
    <x v="0"/>
    <n v="293"/>
    <x v="0"/>
    <m/>
    <s v="L-63-876"/>
    <x v="11"/>
    <x v="11"/>
    <x v="8"/>
    <n v="151"/>
    <n v="0"/>
    <n v="0"/>
    <n v="0"/>
    <m/>
    <m/>
    <m/>
    <m/>
    <m/>
    <m/>
    <x v="16"/>
    <n v="8"/>
    <m/>
    <n v="151"/>
    <n v="0.48064680417621597"/>
    <n v="0.18144416857652154"/>
    <n v="1.651141934046346"/>
    <n v="1.0886650114591292"/>
    <n v="2.2020220819526948"/>
    <n v="0.87090728951527241"/>
    <n v="3.0729293714679673"/>
    <n v="1.5364646857339836"/>
    <n v="5.6337038476912733"/>
    <s v="Medio"/>
    <s v="Ct3"/>
    <n v="6"/>
  </r>
  <r>
    <n v="3231"/>
    <x v="0"/>
    <n v="294"/>
    <x v="0"/>
    <m/>
    <s v="L-64-877"/>
    <x v="11"/>
    <x v="11"/>
    <x v="8"/>
    <n v="110.8"/>
    <n v="0"/>
    <n v="0"/>
    <n v="0"/>
    <m/>
    <m/>
    <m/>
    <m/>
    <m/>
    <m/>
    <x v="7"/>
    <n v="8"/>
    <m/>
    <n v="110.8"/>
    <n v="0.3526865291571174"/>
    <n v="9.7694168576521523E-2"/>
    <n v="0.82551572447160693"/>
    <n v="0.58616501145912914"/>
    <n v="1.1009373675289573"/>
    <n v="0.9833030053472247"/>
    <n v="2.0842403728761818"/>
    <n v="1.0421201864380909"/>
    <n v="3.821107350273"/>
    <s v="Medio"/>
    <s v="Ct3"/>
    <n v="5"/>
  </r>
  <r>
    <n v="3231"/>
    <x v="0"/>
    <n v="295"/>
    <x v="0"/>
    <m/>
    <s v="L-65-878"/>
    <x v="11"/>
    <x v="11"/>
    <x v="8"/>
    <n v="188.5"/>
    <n v="0"/>
    <n v="0"/>
    <n v="0"/>
    <m/>
    <m/>
    <m/>
    <m/>
    <m/>
    <m/>
    <x v="7"/>
    <n v="6"/>
    <m/>
    <n v="188.5"/>
    <n v="0.60001273236567354"/>
    <n v="0.28275600012732366"/>
    <n v="2.3892882010758849"/>
    <n v="1.2724020005729564"/>
    <n v="3.1864404085629934"/>
    <n v="0.81634014504184482"/>
    <n v="4.002780553604838"/>
    <n v="2.001390276802419"/>
    <n v="7.338431014942203"/>
    <s v="Medio"/>
    <s v="Ct3"/>
    <n v="7"/>
  </r>
  <r>
    <n v="3231"/>
    <x v="0"/>
    <n v="296"/>
    <x v="0"/>
    <m/>
    <s v="L-66-879"/>
    <x v="11"/>
    <x v="11"/>
    <x v="8"/>
    <n v="211"/>
    <n v="0"/>
    <n v="0"/>
    <n v="0"/>
    <m/>
    <m/>
    <m/>
    <m/>
    <m/>
    <m/>
    <x v="11"/>
    <n v="8"/>
    <m/>
    <n v="211"/>
    <n v="0.67163228927934815"/>
    <n v="0.35428603259485614"/>
    <n v="4.1451465813598167"/>
    <n v="2.1257161955691366"/>
    <n v="5.5281160976369668"/>
    <n v="0.74126712571426079"/>
    <n v="6.2693832233512277"/>
    <n v="3.1346916116756138"/>
    <n v="11.493869242810584"/>
    <s v="Medio"/>
    <s v="Ct3"/>
    <n v="10"/>
  </r>
  <r>
    <n v="3231"/>
    <x v="0"/>
    <n v="297"/>
    <x v="0"/>
    <m/>
    <s v="L-70-313"/>
    <x v="55"/>
    <x v="52"/>
    <x v="20"/>
    <n v="60.4"/>
    <n v="0"/>
    <n v="0"/>
    <n v="0"/>
    <m/>
    <m/>
    <m/>
    <m/>
    <m/>
    <m/>
    <x v="12"/>
    <n v="3"/>
    <m/>
    <n v="60.4"/>
    <n v="0.19225872167048638"/>
    <n v="2.9031066972243447E-2"/>
    <n v="0.16983174178762417"/>
    <n v="6.5319900687547755E-2"/>
    <n v="0.2264936998579915"/>
    <n v="1.2969692286095293"/>
    <n v="1.523462928467521"/>
    <n v="0.76173146423376048"/>
    <n v="2.7930153688571218"/>
    <s v="Inferior"/>
    <s v="Ct3"/>
    <n v="6"/>
  </r>
  <r>
    <n v="3231"/>
    <x v="0"/>
    <n v="298"/>
    <x v="0"/>
    <m/>
    <s v="L-71-314"/>
    <x v="1"/>
    <x v="1"/>
    <x v="1"/>
    <n v="45.5"/>
    <n v="0"/>
    <n v="0"/>
    <n v="0"/>
    <m/>
    <m/>
    <m/>
    <m/>
    <m/>
    <m/>
    <x v="0"/>
    <n v="2"/>
    <m/>
    <n v="45.5"/>
    <n v="0.14483065953654189"/>
    <n v="1.6474487522281641E-2"/>
    <n v="6.42505013368984E-2"/>
    <n v="2.471173128342246E-2"/>
    <n v="8.5686772168436842E-2"/>
    <n v="1.5376121304792829"/>
    <n v="1.6232989026477198"/>
    <n v="0.81164945132385991"/>
    <n v="2.9760479881874864"/>
    <s v="Inferior"/>
    <s v="Ct3"/>
    <n v="4"/>
  </r>
  <r>
    <n v="3231"/>
    <x v="0"/>
    <n v="299"/>
    <x v="0"/>
    <m/>
    <s v="L-72-315"/>
    <x v="21"/>
    <x v="21"/>
    <x v="11"/>
    <n v="42.5"/>
    <n v="0"/>
    <n v="0"/>
    <n v="0"/>
    <m/>
    <m/>
    <m/>
    <m/>
    <m/>
    <m/>
    <x v="0"/>
    <n v="2"/>
    <m/>
    <n v="42.5"/>
    <n v="0.13528138528138528"/>
    <n v="1.4373647186147184E-2"/>
    <n v="5.6057224025974017E-2"/>
    <n v="2.1560470779220776E-2"/>
    <n v="7.4759923791444999E-2"/>
    <n v="1.5747825158865476"/>
    <n v="1.6495424396779925"/>
    <n v="0.82477121983899626"/>
    <n v="3.024161139409653"/>
    <s v="Inferior"/>
    <s v="Ct3"/>
    <n v="4"/>
  </r>
  <r>
    <n v="3231"/>
    <x v="0"/>
    <n v="300"/>
    <x v="0"/>
    <m/>
    <s v="L-73-316"/>
    <x v="1"/>
    <x v="1"/>
    <x v="1"/>
    <n v="57.5"/>
    <n v="0"/>
    <n v="0"/>
    <n v="0"/>
    <m/>
    <m/>
    <m/>
    <m/>
    <m/>
    <m/>
    <x v="13"/>
    <n v="1"/>
    <m/>
    <n v="57.5"/>
    <n v="0.18302775655716833"/>
    <n v="2.6310240005092949E-2"/>
    <n v="8.5508280016552085E-2"/>
    <n v="1.9732680003819711E-2"/>
    <n v="0.11403690797483973"/>
    <n v="1.4625520962489993"/>
    <n v="1.5765890042238391"/>
    <n v="0.78829450211191954"/>
    <n v="2.8904131744103716"/>
    <s v="Inferior"/>
    <s v="Ct3"/>
    <n v="4"/>
  </r>
  <r>
    <n v="3231"/>
    <x v="0"/>
    <n v="301"/>
    <x v="0"/>
    <m/>
    <s v="L-74-317"/>
    <x v="32"/>
    <x v="31"/>
    <x v="14"/>
    <n v="74.5"/>
    <n v="0"/>
    <n v="0"/>
    <n v="0"/>
    <m/>
    <m/>
    <m/>
    <m/>
    <m/>
    <m/>
    <x v="0"/>
    <n v="2"/>
    <m/>
    <n v="74.5"/>
    <n v="0.23714031066972244"/>
    <n v="4.4167382862235802E-2"/>
    <n v="0.1722527931627196"/>
    <n v="6.6251074293353696E-2"/>
    <n v="0.22972250077423811"/>
    <n v="1.293758633534134"/>
    <n v="1.5234811343083721"/>
    <n v="0.76174056715418603"/>
    <n v="2.7930487462320155"/>
    <s v="Inferior"/>
    <s v="Ct3"/>
    <n v="4"/>
  </r>
  <r>
    <n v="3231"/>
    <x v="0"/>
    <n v="302"/>
    <x v="0"/>
    <m/>
    <s v="L-75-318"/>
    <x v="21"/>
    <x v="21"/>
    <x v="11"/>
    <n v="109"/>
    <n v="0"/>
    <n v="0"/>
    <n v="0"/>
    <m/>
    <m/>
    <m/>
    <m/>
    <m/>
    <m/>
    <x v="1"/>
    <n v="2"/>
    <m/>
    <n v="109"/>
    <n v="0.34695696460402348"/>
    <n v="9.4545772854596408E-2"/>
    <n v="0.43018326648841365"/>
    <n v="0.1418186592818946"/>
    <n v="0.5737078276321208"/>
    <n v="1.1021818250052016"/>
    <n v="1.6758896526373224"/>
    <n v="0.83794482631866118"/>
    <n v="3.0724643631684243"/>
    <s v="Inferior"/>
    <s v="Ct3"/>
    <n v="5"/>
  </r>
  <r>
    <n v="3231"/>
    <x v="0"/>
    <n v="303"/>
    <x v="0"/>
    <m/>
    <s v="L-76-319"/>
    <x v="0"/>
    <x v="0"/>
    <x v="0"/>
    <n v="72.5"/>
    <n v="0"/>
    <n v="0"/>
    <n v="0"/>
    <m/>
    <m/>
    <m/>
    <m/>
    <m/>
    <m/>
    <x v="2"/>
    <n v="3"/>
    <m/>
    <n v="72.5"/>
    <n v="0.23077412783295137"/>
    <n v="4.1827810669722437E-2"/>
    <n v="0.27188076935319583"/>
    <n v="9.4112574006875477E-2"/>
    <n v="0.36258994180279847"/>
    <n v="1.1943903935445519"/>
    <n v="1.5569803353473504"/>
    <n v="0.77849016767367518"/>
    <n v="2.854463948136809"/>
    <s v="Medio"/>
    <s v="Ct3"/>
    <n v="7"/>
  </r>
  <r>
    <n v="3231"/>
    <x v="0"/>
    <n v="304"/>
    <x v="0"/>
    <m/>
    <s v="L-77-320"/>
    <x v="11"/>
    <x v="11"/>
    <x v="8"/>
    <n v="144"/>
    <n v="0"/>
    <n v="0"/>
    <n v="0"/>
    <m/>
    <m/>
    <m/>
    <m/>
    <m/>
    <m/>
    <x v="11"/>
    <n v="5"/>
    <m/>
    <n v="144"/>
    <n v="0.45836516424751722"/>
    <n v="0.16501145912910622"/>
    <n v="1.930634071810543"/>
    <n v="0.61879297173414827"/>
    <n v="2.5747628175602566"/>
    <n v="0.84738332037876352"/>
    <n v="3.4221461379390199"/>
    <n v="1.7110730689695099"/>
    <n v="6.2739345862215359"/>
    <s v="Medio"/>
    <s v="Ct3"/>
    <n v="13"/>
  </r>
  <r>
    <n v="3231"/>
    <x v="0"/>
    <n v="305"/>
    <x v="0"/>
    <m/>
    <s v="L-78-321"/>
    <x v="68"/>
    <x v="65"/>
    <x v="13"/>
    <n v="62.8"/>
    <n v="0"/>
    <n v="0"/>
    <n v="0"/>
    <m/>
    <m/>
    <m/>
    <m/>
    <m/>
    <m/>
    <x v="1"/>
    <n v="2"/>
    <m/>
    <n v="62.8"/>
    <n v="0.19989814107461165"/>
    <n v="3.1384008148714025E-2"/>
    <n v="0.14279723707664882"/>
    <n v="4.7076012223071034E-2"/>
    <n v="0.19043951510215151"/>
    <n v="1.3369480667065636"/>
    <n v="1.527387581808715"/>
    <n v="0.76369379090435752"/>
    <n v="2.8002105666493109"/>
    <s v="Inferior"/>
    <s v="Ct3"/>
    <n v="5"/>
  </r>
  <r>
    <n v="3231"/>
    <x v="0"/>
    <n v="306"/>
    <x v="0"/>
    <m/>
    <s v="L-79-322"/>
    <x v="11"/>
    <x v="11"/>
    <x v="8"/>
    <n v="162"/>
    <n v="0"/>
    <n v="0"/>
    <n v="0"/>
    <m/>
    <m/>
    <m/>
    <m/>
    <m/>
    <m/>
    <x v="11"/>
    <n v="6"/>
    <m/>
    <n v="162"/>
    <n v="0.51566080977845685"/>
    <n v="0.208842627960275"/>
    <n v="2.4434587471352178"/>
    <n v="0.93979182582123755"/>
    <n v="3.2586841909746989"/>
    <n v="0.81314182076523622"/>
    <n v="4.071826011739935"/>
    <n v="2.0359130058699675"/>
    <n v="7.4650143548565469"/>
    <s v="Medio"/>
    <s v="Ct3"/>
    <n v="12"/>
  </r>
  <r>
    <n v="3231"/>
    <x v="0"/>
    <n v="307"/>
    <x v="0"/>
    <m/>
    <s v="L-80-323"/>
    <x v="11"/>
    <x v="11"/>
    <x v="8"/>
    <n v="50"/>
    <n v="0"/>
    <n v="0"/>
    <n v="0"/>
    <m/>
    <m/>
    <m/>
    <m/>
    <m/>
    <m/>
    <x v="4"/>
    <n v="3"/>
    <m/>
    <n v="50"/>
    <n v="0.15915457091927679"/>
    <n v="1.9894321364909599E-2"/>
    <n v="0.14224439775910364"/>
    <n v="4.4762223071046603E-2"/>
    <n v="0.18970222876721915"/>
    <n v="1.3378564504300181"/>
    <n v="1.5275586791972373"/>
    <n v="0.76377933959861866"/>
    <n v="2.8005242451949348"/>
    <s v="Medio"/>
    <s v="Ct3"/>
    <n v="8"/>
  </r>
  <r>
    <n v="3231"/>
    <x v="0"/>
    <n v="308"/>
    <x v="0"/>
    <m/>
    <s v="L-81-324"/>
    <x v="7"/>
    <x v="7"/>
    <x v="5"/>
    <n v="36"/>
    <n v="0"/>
    <n v="0"/>
    <n v="0"/>
    <m/>
    <m/>
    <m/>
    <m/>
    <m/>
    <m/>
    <x v="6"/>
    <n v="2"/>
    <m/>
    <n v="36"/>
    <n v="0.11459129106187931"/>
    <n v="1.0313216195569139E-2"/>
    <n v="5.3628724216959522E-2"/>
    <n v="1.5469824293353709E-2"/>
    <n v="7.1521189376673788E-2"/>
    <n v="1.5870422152446655"/>
    <n v="1.6585634046213393"/>
    <n v="0.82928170231066967"/>
    <n v="3.0406995751391221"/>
    <s v="Inferior"/>
    <s v="Ct3"/>
    <n v="6"/>
  </r>
  <r>
    <n v="3231"/>
    <x v="0"/>
    <n v="309"/>
    <x v="0"/>
    <m/>
    <s v="L-82-325"/>
    <x v="11"/>
    <x v="11"/>
    <x v="8"/>
    <n v="178"/>
    <n v="0"/>
    <n v="0"/>
    <n v="0"/>
    <m/>
    <m/>
    <m/>
    <m/>
    <m/>
    <m/>
    <x v="11"/>
    <n v="6"/>
    <m/>
    <n v="178"/>
    <n v="0.56659027247262539"/>
    <n v="0.2521326712503183"/>
    <n v="2.9499522536287244"/>
    <n v="1.1345970206264324"/>
    <n v="3.9341620906432837"/>
    <n v="0.78675836867430582"/>
    <n v="4.7209204593175897"/>
    <n v="2.3604602296587949"/>
    <n v="8.6550208420822479"/>
    <s v="Medio"/>
    <s v="Ct3"/>
    <n v="12"/>
  </r>
  <r>
    <n v="3231"/>
    <x v="0"/>
    <n v="310"/>
    <x v="0"/>
    <m/>
    <s v="L-83-326"/>
    <x v="11"/>
    <x v="11"/>
    <x v="8"/>
    <n v="193"/>
    <n v="0"/>
    <n v="0"/>
    <n v="0"/>
    <m/>
    <m/>
    <m/>
    <m/>
    <m/>
    <m/>
    <x v="8"/>
    <n v="6"/>
    <m/>
    <n v="193"/>
    <n v="0.61433664374840846"/>
    <n v="0.29641743060860709"/>
    <n v="3.0827412783295141"/>
    <n v="1.3338784377387318"/>
    <n v="4.111254294894632"/>
    <n v="0.78071602362708981"/>
    <n v="4.8919703185217216"/>
    <n v="2.4459851592608608"/>
    <n v="8.9686122506231563"/>
    <s v="Medio"/>
    <s v="Ct3"/>
    <n v="10"/>
  </r>
  <r>
    <n v="3231"/>
    <x v="0"/>
    <n v="311"/>
    <x v="0"/>
    <m/>
    <s v="L-84-327"/>
    <x v="7"/>
    <x v="7"/>
    <x v="5"/>
    <n v="150"/>
    <n v="0"/>
    <n v="0"/>
    <n v="0"/>
    <m/>
    <m/>
    <m/>
    <m/>
    <m/>
    <m/>
    <x v="17"/>
    <n v="7"/>
    <m/>
    <n v="150"/>
    <n v="0.47746371275783039"/>
    <n v="0.17904889228418638"/>
    <n v="1.7457266997708172"/>
    <n v="0.94000668449197855"/>
    <n v="2.3281637166885987"/>
    <n v="0.86245398505448045"/>
    <n v="3.1906177017430792"/>
    <n v="1.5953088508715396"/>
    <n v="5.8494657865289783"/>
    <s v="Medio"/>
    <s v="Ct3"/>
    <n v="8"/>
  </r>
  <r>
    <n v="3231"/>
    <x v="0"/>
    <n v="312"/>
    <x v="0"/>
    <m/>
    <s v="L-85-328"/>
    <x v="7"/>
    <x v="7"/>
    <x v="5"/>
    <n v="56.4"/>
    <n v="0"/>
    <n v="0"/>
    <n v="0"/>
    <m/>
    <m/>
    <m/>
    <m/>
    <m/>
    <m/>
    <x v="12"/>
    <n v="3"/>
    <m/>
    <n v="56.4"/>
    <n v="0.17952635599694425"/>
    <n v="2.531321619556914E-2"/>
    <n v="0.14808231474407949"/>
    <n v="5.6954736440030559E-2"/>
    <n v="0.19748788416634047"/>
    <n v="1.328467291439771"/>
    <n v="1.5259551756061116"/>
    <n v="0.7629775878030558"/>
    <n v="2.7975844886112045"/>
    <s v="Inferior"/>
    <s v="Ct3"/>
    <n v="6"/>
  </r>
  <r>
    <n v="3231"/>
    <x v="0"/>
    <n v="313"/>
    <x v="0"/>
    <m/>
    <s v="L-86-329"/>
    <x v="1"/>
    <x v="1"/>
    <x v="1"/>
    <n v="56"/>
    <n v="0"/>
    <n v="0"/>
    <n v="0"/>
    <m/>
    <m/>
    <m/>
    <m/>
    <m/>
    <m/>
    <x v="6"/>
    <n v="2"/>
    <m/>
    <n v="56"/>
    <n v="0.17825311942959002"/>
    <n v="2.4955436720142603E-2"/>
    <n v="0.12976827094474153"/>
    <n v="3.7433155080213901E-2"/>
    <n v="0.17306361873861797"/>
    <n v="1.3595342964170622"/>
    <n v="1.5325979151556801"/>
    <n v="0.76629895757784006"/>
    <n v="2.8097628444520799"/>
    <s v="Inferior"/>
    <s v="Ct3"/>
    <n v="6"/>
  </r>
  <r>
    <n v="3231"/>
    <x v="0"/>
    <n v="314"/>
    <x v="0"/>
    <m/>
    <s v="L-1-882"/>
    <x v="11"/>
    <x v="11"/>
    <x v="8"/>
    <n v="149"/>
    <n v="0"/>
    <n v="0"/>
    <n v="0"/>
    <m/>
    <m/>
    <m/>
    <m/>
    <m/>
    <m/>
    <x v="1"/>
    <n v="1"/>
    <m/>
    <n v="149"/>
    <n v="0.47428062133944487"/>
    <n v="0.17666953144894321"/>
    <n v="0.80384636809269161"/>
    <n v="0.13250214858670739"/>
    <n v="1.0720383369464448"/>
    <n v="0.98789360389597936"/>
    <n v="2.0599319408424241"/>
    <n v="1.0299659704212121"/>
    <n v="3.776541891544444"/>
    <s v="Inferior"/>
    <s v="Ct3"/>
    <n v="6"/>
  </r>
  <r>
    <n v="3231"/>
    <x v="0"/>
    <n v="315"/>
    <x v="0"/>
    <m/>
    <s v="L-2-884"/>
    <x v="5"/>
    <x v="5"/>
    <x v="4"/>
    <n v="248"/>
    <n v="138"/>
    <n v="0"/>
    <n v="0"/>
    <m/>
    <m/>
    <m/>
    <m/>
    <m/>
    <m/>
    <x v="17"/>
    <n v="2"/>
    <m/>
    <n v="283.8097954616789"/>
    <n v="0.90339252438782436"/>
    <n v="0.64097911892029547"/>
    <n v="6.249546409472881"/>
    <n v="0.96146867838044314"/>
    <n v="8.3346191578592581"/>
    <n v="0.68984719609568657"/>
    <n v="9.0244663539549439"/>
    <n v="4.5122331769774719"/>
    <n v="16.54485498225073"/>
    <s v="Medio"/>
    <s v="Ct3"/>
    <n v="13"/>
  </r>
  <r>
    <n v="3231"/>
    <x v="0"/>
    <n v="316"/>
    <x v="0"/>
    <m/>
    <s v="L-3-885"/>
    <x v="1"/>
    <x v="1"/>
    <x v="1"/>
    <n v="98.7"/>
    <n v="43.6"/>
    <n v="86"/>
    <n v="0"/>
    <m/>
    <m/>
    <m/>
    <m/>
    <m/>
    <m/>
    <x v="12"/>
    <n v="2"/>
    <m/>
    <n v="137.98061458045476"/>
    <n v="0.43920491017460767"/>
    <n v="0.15150440858161446"/>
    <n v="0.88630079020244457"/>
    <n v="0.22725661287242169"/>
    <n v="1.1820025105262237"/>
    <n v="0.97114598351069137"/>
    <n v="2.1531484940369152"/>
    <n v="1.0765742470184576"/>
    <n v="3.9474389057343444"/>
    <s v="Inferior"/>
    <s v="Ct3"/>
    <n v="7"/>
  </r>
  <r>
    <n v="3231"/>
    <x v="0"/>
    <n v="317"/>
    <x v="0"/>
    <m/>
    <s v="L-4-886"/>
    <x v="3"/>
    <x v="3"/>
    <x v="3"/>
    <n v="142"/>
    <n v="0"/>
    <n v="0"/>
    <n v="0"/>
    <m/>
    <m/>
    <m/>
    <m/>
    <m/>
    <m/>
    <x v="3"/>
    <n v="6"/>
    <m/>
    <n v="142"/>
    <n v="0.45199898141074613"/>
    <n v="0.16045963840081487"/>
    <n v="1.251585179526356"/>
    <n v="0.72206837280366687"/>
    <n v="1.6691588687398724"/>
    <n v="0.91419882176047951"/>
    <n v="2.5833576905003519"/>
    <n v="1.291678845250176"/>
    <n v="4.7361557659173119"/>
    <s v="Medio"/>
    <s v="Ct3"/>
    <n v="6"/>
  </r>
  <r>
    <n v="3231"/>
    <x v="0"/>
    <n v="318"/>
    <x v="0"/>
    <m/>
    <s v="L-5-887"/>
    <x v="14"/>
    <x v="14"/>
    <x v="9"/>
    <n v="47"/>
    <n v="37"/>
    <n v="0"/>
    <n v="0"/>
    <m/>
    <m/>
    <m/>
    <m/>
    <m/>
    <m/>
    <x v="0"/>
    <n v="1"/>
    <m/>
    <n v="59.816385714952723"/>
    <n v="0.19040102404810519"/>
    <n v="2.8472752737458622E-2"/>
    <n v="0.11104373567608862"/>
    <n v="2.1354564553093966E-2"/>
    <n v="0.14809190716998769"/>
    <n v="1.3971401227309472"/>
    <n v="1.545232029900935"/>
    <n v="0.7726160149504675"/>
    <n v="2.8329253881517142"/>
    <s v="Inferior"/>
    <s v="Ct3"/>
    <n v="5"/>
  </r>
  <r>
    <n v="3231"/>
    <x v="0"/>
    <n v="319"/>
    <x v="0"/>
    <m/>
    <s v="L-6-888"/>
    <x v="69"/>
    <x v="66"/>
    <x v="14"/>
    <n v="69"/>
    <n v="0"/>
    <n v="0"/>
    <n v="0"/>
    <m/>
    <m/>
    <m/>
    <m/>
    <m/>
    <m/>
    <x v="13"/>
    <n v="1"/>
    <m/>
    <n v="69"/>
    <n v="0.21963330786860197"/>
    <n v="3.7886745607333835E-2"/>
    <n v="0.12313192322383498"/>
    <n v="2.8415059205500377E-2"/>
    <n v="0.1642131474837692"/>
    <n v="1.3720883354461073"/>
    <n v="1.5363014829298764"/>
    <n v="0.76815074146493822"/>
    <n v="2.8165527187047732"/>
    <s v="Inferior"/>
    <s v="Ct3"/>
    <n v="4"/>
  </r>
  <r>
    <n v="3231"/>
    <x v="0"/>
    <n v="320"/>
    <x v="0"/>
    <m/>
    <s v="L-7-889"/>
    <x v="37"/>
    <x v="36"/>
    <x v="6"/>
    <n v="63"/>
    <n v="0"/>
    <n v="0"/>
    <n v="0"/>
    <m/>
    <m/>
    <m/>
    <m/>
    <m/>
    <m/>
    <x v="1"/>
    <n v="2"/>
    <m/>
    <n v="63"/>
    <n v="0.20053475935828879"/>
    <n v="3.158422459893049E-2"/>
    <n v="0.14370822192513374"/>
    <n v="4.7376336898395738E-2"/>
    <n v="0.19165443715780556"/>
    <n v="1.3354601842562008"/>
    <n v="1.5271146214140063"/>
    <n v="0.76355731070700317"/>
    <n v="2.7997101392590116"/>
    <s v="Inferior"/>
    <s v="Ct3"/>
    <n v="5"/>
  </r>
  <r>
    <n v="3231"/>
    <x v="0"/>
    <n v="321"/>
    <x v="0"/>
    <m/>
    <s v="L-8-890"/>
    <x v="36"/>
    <x v="35"/>
    <x v="16"/>
    <n v="52.5"/>
    <n v="37.299999999999997"/>
    <n v="0"/>
    <n v="0"/>
    <m/>
    <m/>
    <m/>
    <m/>
    <m/>
    <m/>
    <x v="0"/>
    <n v="2"/>
    <m/>
    <n v="64.401397500364851"/>
    <n v="0.20499553571544704"/>
    <n v="3.3004997453526856E-2"/>
    <n v="0.12871949006875474"/>
    <n v="4.9507496180290281E-2"/>
    <n v="0.17166492696026009"/>
    <n v="1.3614674308141839"/>
    <n v="1.533132357774444"/>
    <n v="0.76656617888722201"/>
    <n v="2.8107426559198139"/>
    <s v="Inferior"/>
    <s v="Ct3"/>
    <n v="4"/>
  </r>
  <r>
    <n v="3231"/>
    <x v="0"/>
    <n v="322"/>
    <x v="0"/>
    <m/>
    <s v="L-9-891"/>
    <x v="1"/>
    <x v="1"/>
    <x v="1"/>
    <n v="188.5"/>
    <n v="0"/>
    <n v="0"/>
    <n v="0"/>
    <m/>
    <m/>
    <m/>
    <m/>
    <m/>
    <m/>
    <x v="3"/>
    <n v="6"/>
    <m/>
    <n v="188.5"/>
    <n v="0.60001273236567354"/>
    <n v="0.28275600012732366"/>
    <n v="2.2054968009931244"/>
    <n v="1.2724020005729564"/>
    <n v="2.9413296079043012"/>
    <n v="0.8278620967010023"/>
    <n v="3.7691917046053036"/>
    <n v="1.8845958523026518"/>
    <n v="6.9101847917763894"/>
    <s v="Medio"/>
    <s v="Ct3"/>
    <n v="6"/>
  </r>
  <r>
    <n v="1312"/>
    <x v="0"/>
    <n v="323"/>
    <x v="0"/>
    <m/>
    <s v="L-10-892"/>
    <x v="12"/>
    <x v="12"/>
    <x v="8"/>
    <n v="222.5"/>
    <n v="0"/>
    <n v="0"/>
    <n v="0"/>
    <m/>
    <m/>
    <m/>
    <m/>
    <m/>
    <m/>
    <x v="3"/>
    <n v="3"/>
    <m/>
    <n v="222.5"/>
    <n v="0.70823784059078176"/>
    <n v="0.3939572988286224"/>
    <n v="3.0728669308632548"/>
    <n v="0.88640392236440047"/>
    <n v="4.0980855110867545"/>
    <n v="0.78115472504068773"/>
    <n v="4.8792402361274423"/>
    <n v="2.4396201180637211"/>
    <n v="8.9452737662336439"/>
    <s v="Medio"/>
    <s v="Ct3"/>
    <n v="9"/>
  </r>
  <r>
    <n v="3231"/>
    <x v="0"/>
    <n v="324"/>
    <x v="0"/>
    <m/>
    <s v="L-11-893"/>
    <x v="12"/>
    <x v="12"/>
    <x v="8"/>
    <n v="141"/>
    <n v="0"/>
    <n v="0"/>
    <n v="0"/>
    <m/>
    <m/>
    <m/>
    <m/>
    <m/>
    <m/>
    <x v="4"/>
    <n v="2"/>
    <m/>
    <n v="141"/>
    <n v="0.44881588999236061"/>
    <n v="0.15820760122230712"/>
    <n v="1.1311843487394959"/>
    <n v="0.23731140183346067"/>
    <n v="1.5085880040484341"/>
    <n v="0.93053407094323792"/>
    <n v="2.4391220749916718"/>
    <n v="1.2195610374958359"/>
    <n v="4.4717238041513978"/>
    <s v="Medio"/>
    <s v="Ct3"/>
    <n v="9"/>
  </r>
  <r>
    <n v="3231"/>
    <x v="0"/>
    <n v="325"/>
    <x v="0"/>
    <m/>
    <s v="L-12-894"/>
    <x v="45"/>
    <x v="43"/>
    <x v="3"/>
    <n v="143"/>
    <n v="0"/>
    <n v="0"/>
    <n v="0"/>
    <m/>
    <m/>
    <m/>
    <m/>
    <m/>
    <m/>
    <x v="6"/>
    <n v="2"/>
    <m/>
    <n v="143"/>
    <n v="0.45518207282913165"/>
    <n v="0.16272759103641454"/>
    <n v="0.84618347338935562"/>
    <n v="0.24409138655462181"/>
    <n v="1.1285006184904334"/>
    <n v="0.97905465031434213"/>
    <n v="2.1075552688047754"/>
    <n v="1.0537776344023877"/>
    <n v="3.8638513261420879"/>
    <s v="Inferior"/>
    <s v="Ct3"/>
    <n v="6"/>
  </r>
  <r>
    <n v="3231"/>
    <x v="0"/>
    <n v="326"/>
    <x v="0"/>
    <m/>
    <s v="L-13-895"/>
    <x v="11"/>
    <x v="11"/>
    <x v="8"/>
    <n v="520"/>
    <n v="0"/>
    <n v="0"/>
    <n v="0"/>
    <m/>
    <m/>
    <m/>
    <m/>
    <m/>
    <m/>
    <x v="7"/>
    <n v="2"/>
    <m/>
    <n v="520"/>
    <n v="1.6552075375604787"/>
    <n v="2.1517697988286222"/>
    <n v="18.182454800101858"/>
    <n v="3.2276546982429331"/>
    <n v="24.248773620455594"/>
    <n v="0.57219073278398158"/>
    <n v="24.820964353239575"/>
    <n v="12.410482176619787"/>
    <n v="45.505101314272551"/>
    <s v="Medio"/>
    <s v="Ct3"/>
    <n v="11"/>
  </r>
  <r>
    <n v="3231"/>
    <x v="0"/>
    <n v="327"/>
    <x v="0"/>
    <m/>
    <s v="L-14-896"/>
    <x v="11"/>
    <x v="11"/>
    <x v="8"/>
    <n v="63.2"/>
    <n v="0"/>
    <n v="0"/>
    <n v="0"/>
    <m/>
    <m/>
    <m/>
    <m/>
    <m/>
    <m/>
    <x v="2"/>
    <n v="3"/>
    <m/>
    <n v="63.2"/>
    <n v="0.20117137764196588"/>
    <n v="3.1785077667430613E-2"/>
    <n v="0.20660300483829899"/>
    <n v="7.1516424751718877E-2"/>
    <n v="0.27553317462951921"/>
    <n v="1.2532149030193749"/>
    <n v="1.5287480776488942"/>
    <n v="0.7643740388244471"/>
    <n v="2.8027048090229725"/>
    <s v="Medio"/>
    <s v="Ct3"/>
    <n v="7"/>
  </r>
  <r>
    <n v="3231"/>
    <x v="0"/>
    <n v="328"/>
    <x v="0"/>
    <m/>
    <s v="L-15-897"/>
    <x v="37"/>
    <x v="36"/>
    <x v="6"/>
    <n v="93"/>
    <n v="0"/>
    <n v="0"/>
    <n v="0"/>
    <m/>
    <m/>
    <m/>
    <m/>
    <m/>
    <m/>
    <x v="12"/>
    <n v="2"/>
    <m/>
    <n v="93"/>
    <n v="0.29602750190985483"/>
    <n v="6.882639419404124E-2"/>
    <n v="0.40263440603514128"/>
    <n v="0.10323959129106186"/>
    <n v="0.53696767961705838"/>
    <n v="1.115028786480784"/>
    <n v="1.6519964660978423"/>
    <n v="0.82599823304892117"/>
    <n v="3.028660187846044"/>
    <s v="Inferior"/>
    <s v="Ct3"/>
    <n v="7"/>
  </r>
  <r>
    <n v="3231"/>
    <x v="0"/>
    <n v="329"/>
    <x v="0"/>
    <m/>
    <s v="L-16-898"/>
    <x v="14"/>
    <x v="14"/>
    <x v="9"/>
    <n v="63"/>
    <n v="0"/>
    <n v="0"/>
    <n v="0"/>
    <m/>
    <m/>
    <m/>
    <m/>
    <m/>
    <m/>
    <x v="6"/>
    <n v="2"/>
    <m/>
    <n v="63"/>
    <n v="0.20053475935828879"/>
    <n v="3.158422459893049E-2"/>
    <n v="0.16423796791443857"/>
    <n v="4.7376336898395738E-2"/>
    <n v="0.21903364246606349"/>
    <n v="1.3045975376140517"/>
    <n v="1.5236311800801152"/>
    <n v="0.76181559004005761"/>
    <n v="2.7933238301468779"/>
    <s v="Inferior"/>
    <s v="Ct3"/>
    <n v="6"/>
  </r>
  <r>
    <n v="3231"/>
    <x v="0"/>
    <n v="330"/>
    <x v="0"/>
    <m/>
    <s v="L-1-899"/>
    <x v="70"/>
    <x v="67"/>
    <x v="25"/>
    <n v="72.3"/>
    <n v="0"/>
    <n v="0"/>
    <n v="0"/>
    <m/>
    <m/>
    <m/>
    <m/>
    <m/>
    <m/>
    <x v="1"/>
    <n v="1"/>
    <m/>
    <n v="72.3"/>
    <n v="0.23013750954927426"/>
    <n v="4.1597354851031318E-2"/>
    <n v="0.1892679645721925"/>
    <n v="3.1198016138273488E-2"/>
    <n v="0.25241454341411562"/>
    <n v="1.2725937122193083"/>
    <n v="1.5250082556334239"/>
    <n v="0.76250412781671195"/>
    <n v="2.7958484686612772"/>
    <s v="Inferior"/>
    <s v="Ct3"/>
    <n v="6"/>
  </r>
  <r>
    <n v="3231"/>
    <x v="0"/>
    <n v="331"/>
    <x v="0"/>
    <m/>
    <s v="L-2-900"/>
    <x v="3"/>
    <x v="3"/>
    <x v="3"/>
    <n v="120"/>
    <n v="114.8"/>
    <n v="0"/>
    <n v="0"/>
    <m/>
    <m/>
    <m/>
    <m/>
    <m/>
    <m/>
    <x v="3"/>
    <n v="3.5"/>
    <m/>
    <n v="166.06938309032162"/>
    <n v="0.52861402817138281"/>
    <n v="0.21946651387827859"/>
    <n v="1.7118388082505731"/>
    <n v="0.57609959893048135"/>
    <n v="2.2829696095681262"/>
    <n v="0.86541940137274087"/>
    <n v="3.1483890109408672"/>
    <n v="1.5741945054704336"/>
    <n v="5.7720465200582565"/>
    <s v="Medio"/>
    <s v="Ct3"/>
    <n v="8.5"/>
  </r>
  <r>
    <n v="3231"/>
    <x v="0"/>
    <n v="332"/>
    <x v="0"/>
    <m/>
    <s v="L-3-901"/>
    <x v="70"/>
    <x v="67"/>
    <x v="25"/>
    <n v="35.799999999999997"/>
    <n v="0"/>
    <n v="0"/>
    <n v="0"/>
    <m/>
    <m/>
    <m/>
    <m/>
    <m/>
    <m/>
    <x v="5"/>
    <n v="1"/>
    <m/>
    <n v="35.799999999999997"/>
    <n v="0.11395467277820219"/>
    <n v="1.0198943213649095E-2"/>
    <n v="2.6517252355487648E-2"/>
    <n v="7.6492074102368218E-3"/>
    <n v="3.5364358469413645E-2"/>
    <n v="1.7953376195528212"/>
    <n v="1.8307019780222349"/>
    <n v="0.91535098901111744"/>
    <n v="3.3562869597074303"/>
    <s v="Inferior"/>
    <s v="Ct3"/>
    <n v="3"/>
  </r>
  <r>
    <n v="3231"/>
    <x v="0"/>
    <n v="333"/>
    <x v="0"/>
    <m/>
    <s v="L-4-902"/>
    <x v="70"/>
    <x v="67"/>
    <x v="25"/>
    <n v="55.8"/>
    <n v="0"/>
    <n v="0"/>
    <n v="0"/>
    <m/>
    <m/>
    <m/>
    <m/>
    <m/>
    <m/>
    <x v="6"/>
    <n v="2"/>
    <m/>
    <n v="55.8"/>
    <n v="0.1776165011459129"/>
    <n v="2.4777501909854848E-2"/>
    <n v="0.12884300993124523"/>
    <n v="3.716625286478227E-2"/>
    <n v="0.17182965747745871"/>
    <n v="1.3612387966477228"/>
    <n v="1.5330684541251816"/>
    <n v="0.76653422706259078"/>
    <n v="2.8106254992294994"/>
    <s v="Inferior"/>
    <s v="Ct3"/>
    <n v="6"/>
  </r>
  <r>
    <n v="3231"/>
    <x v="0"/>
    <n v="334"/>
    <x v="0"/>
    <m/>
    <s v="L-5-903"/>
    <x v="0"/>
    <x v="0"/>
    <x v="0"/>
    <n v="36.5"/>
    <n v="0"/>
    <n v="0"/>
    <n v="0"/>
    <m/>
    <m/>
    <m/>
    <m/>
    <m/>
    <m/>
    <x v="0"/>
    <n v="2"/>
    <m/>
    <n v="36.5"/>
    <n v="0.11618283677107208"/>
    <n v="1.0601683855360328E-2"/>
    <n v="4.1346567035905286E-2"/>
    <n v="1.5902525783040494E-2"/>
    <n v="5.5141264205482446E-2"/>
    <n v="1.6609915632927486"/>
    <n v="1.716132827498231"/>
    <n v="0.85806641374911552"/>
    <n v="3.14624351708009"/>
    <s v="Inferior"/>
    <s v="Ct3"/>
    <n v="4"/>
  </r>
  <r>
    <n v="3231"/>
    <x v="0"/>
    <n v="335"/>
    <x v="0"/>
    <m/>
    <s v="L-6-904"/>
    <x v="0"/>
    <x v="0"/>
    <x v="0"/>
    <n v="35.200000000000003"/>
    <n v="0"/>
    <n v="0"/>
    <n v="0"/>
    <m/>
    <m/>
    <m/>
    <m/>
    <m/>
    <m/>
    <x v="13"/>
    <n v="1"/>
    <m/>
    <n v="35.200000000000003"/>
    <n v="0.11204481792717087"/>
    <n v="9.8599439775910371E-3"/>
    <n v="3.2044817927170871E-2"/>
    <n v="7.3949579831932774E-3"/>
    <n v="4.273611809667914E-2"/>
    <n v="1.7367918924057364"/>
    <n v="1.7795280105024156"/>
    <n v="0.8897640052512078"/>
    <n v="3.2624680192544284"/>
    <s v="Inferior"/>
    <s v="Ct3"/>
    <n v="4"/>
  </r>
  <r>
    <n v="3231"/>
    <x v="0"/>
    <n v="336"/>
    <x v="0"/>
    <m/>
    <s v="L-7-905"/>
    <x v="0"/>
    <x v="0"/>
    <x v="0"/>
    <n v="78"/>
    <n v="0"/>
    <n v="0"/>
    <n v="0"/>
    <m/>
    <m/>
    <m/>
    <m/>
    <m/>
    <m/>
    <x v="6"/>
    <n v="2"/>
    <m/>
    <n v="78"/>
    <n v="0.24828113063407181"/>
    <n v="4.8414820473644003E-2"/>
    <n v="0.25175706646294882"/>
    <n v="7.2622230710466001E-2"/>
    <n v="0.3357522501293852"/>
    <n v="1.2105816456441039"/>
    <n v="1.5463338957734891"/>
    <n v="0.77316694788674456"/>
    <n v="2.8349454755847301"/>
    <s v="Inferior"/>
    <s v="Ct3"/>
    <n v="6"/>
  </r>
  <r>
    <n v="3231"/>
    <x v="0"/>
    <n v="337"/>
    <x v="0"/>
    <m/>
    <s v="L-8-906"/>
    <x v="0"/>
    <x v="0"/>
    <x v="0"/>
    <n v="47.8"/>
    <n v="0"/>
    <n v="0"/>
    <n v="0"/>
    <m/>
    <m/>
    <m/>
    <m/>
    <m/>
    <m/>
    <x v="1"/>
    <n v="2"/>
    <m/>
    <n v="47.8"/>
    <n v="0.15215176979882863"/>
    <n v="1.8182136490960021E-2"/>
    <n v="8.2728721033868108E-2"/>
    <n v="2.7273204736440029E-2"/>
    <n v="0.11032998845947098"/>
    <n v="1.4710395709814108"/>
    <n v="1.5813695594408819"/>
    <n v="0.79068477972044093"/>
    <n v="2.8991775256416168"/>
    <s v="Inferior"/>
    <s v="Ct3"/>
    <n v="5"/>
  </r>
  <r>
    <n v="3231"/>
    <x v="0"/>
    <n v="338"/>
    <x v="0"/>
    <m/>
    <s v="L-9-907"/>
    <x v="0"/>
    <x v="0"/>
    <x v="0"/>
    <n v="60"/>
    <n v="0"/>
    <n v="0"/>
    <n v="0"/>
    <m/>
    <m/>
    <m/>
    <m/>
    <m/>
    <m/>
    <x v="1"/>
    <n v="1"/>
    <m/>
    <n v="60"/>
    <n v="0.19098548510313215"/>
    <n v="2.8647822765469819E-2"/>
    <n v="0.13034759358288769"/>
    <n v="2.1485867074102365E-2"/>
    <n v="0.17383622417941538"/>
    <n v="1.3584743318878902"/>
    <n v="1.5323105560673056"/>
    <n v="0.7661552780336528"/>
    <n v="2.8092360194567267"/>
    <s v="Inferior"/>
    <s v="Ct3"/>
    <n v="6"/>
  </r>
  <r>
    <n v="3231"/>
    <x v="0"/>
    <n v="339"/>
    <x v="0"/>
    <m/>
    <s v="L-10-908"/>
    <x v="0"/>
    <x v="0"/>
    <x v="0"/>
    <n v="60"/>
    <n v="0"/>
    <n v="0"/>
    <n v="0"/>
    <m/>
    <m/>
    <m/>
    <m/>
    <m/>
    <m/>
    <x v="1"/>
    <n v="1"/>
    <m/>
    <n v="60"/>
    <n v="0.19098548510313215"/>
    <n v="2.8647822765469819E-2"/>
    <n v="0.13034759358288769"/>
    <n v="2.1485867074102365E-2"/>
    <n v="0.17383622417941538"/>
    <n v="1.3584743318878902"/>
    <n v="1.5323105560673056"/>
    <n v="0.7661552780336528"/>
    <n v="2.8092360194567267"/>
    <s v="Inferior"/>
    <s v="Ct3"/>
    <n v="6"/>
  </r>
  <r>
    <n v="3231"/>
    <x v="0"/>
    <n v="340"/>
    <x v="0"/>
    <m/>
    <s v="L-11-909"/>
    <x v="1"/>
    <x v="1"/>
    <x v="1"/>
    <n v="97"/>
    <n v="102.8"/>
    <n v="77.599999999999994"/>
    <n v="92.4"/>
    <m/>
    <m/>
    <m/>
    <m/>
    <m/>
    <m/>
    <x v="2"/>
    <n v="1"/>
    <m/>
    <n v="185.83960826476147"/>
    <n v="0.59154446226369195"/>
    <n v="0.27483097784568372"/>
    <n v="1.7864013559969443"/>
    <n v="0.20612323338426281"/>
    <n v="2.3824088965480139"/>
    <n v="0.85898275598224583"/>
    <n v="3.2413916525302597"/>
    <n v="1.6206958262651299"/>
    <n v="5.9425513629721429"/>
    <s v="Medio"/>
    <s v="Ct3"/>
    <n v="9"/>
  </r>
  <r>
    <n v="3231"/>
    <x v="0"/>
    <n v="341"/>
    <x v="0"/>
    <m/>
    <s v="L-12-910"/>
    <x v="1"/>
    <x v="1"/>
    <x v="1"/>
    <n v="91.1"/>
    <n v="61.3"/>
    <n v="59"/>
    <n v="0"/>
    <m/>
    <m/>
    <m/>
    <m/>
    <m/>
    <m/>
    <x v="2"/>
    <n v="2"/>
    <m/>
    <n v="124.65111311175684"/>
    <n v="0.39677588843823797"/>
    <n v="0.12364639037433153"/>
    <n v="0.80370153743315498"/>
    <n v="0.18546958556149729"/>
    <n v="1.0718451855862454"/>
    <n v="0.98792477338998996"/>
    <n v="2.0597699589762355"/>
    <n v="1.0298849794881177"/>
    <n v="3.7762449247897649"/>
    <s v="Medio"/>
    <s v="Ct3"/>
    <n v="8"/>
  </r>
  <r>
    <n v="3231"/>
    <x v="0"/>
    <n v="342"/>
    <x v="0"/>
    <m/>
    <s v="L-13-911"/>
    <x v="1"/>
    <x v="1"/>
    <x v="1"/>
    <n v="84"/>
    <n v="0"/>
    <n v="0"/>
    <n v="0"/>
    <m/>
    <m/>
    <m/>
    <m/>
    <m/>
    <m/>
    <x v="12"/>
    <n v="3"/>
    <m/>
    <n v="84"/>
    <n v="0.26737967914438504"/>
    <n v="5.6149732620320865E-2"/>
    <n v="0.32847593582887713"/>
    <n v="0.12633689839572196"/>
    <n v="0.43806728493212699"/>
    <n v="1.1554900290780077"/>
    <n v="1.5935573140101347"/>
    <n v="0.79677865700506734"/>
    <n v="2.9215217423519135"/>
    <s v="Inferior"/>
    <s v="Ct3"/>
    <n v="6"/>
  </r>
  <r>
    <n v="3231"/>
    <x v="0"/>
    <n v="343"/>
    <x v="0"/>
    <m/>
    <s v="L-14-912"/>
    <x v="7"/>
    <x v="7"/>
    <x v="5"/>
    <n v="339"/>
    <n v="0"/>
    <n v="0"/>
    <n v="0"/>
    <m/>
    <m/>
    <m/>
    <m/>
    <m/>
    <m/>
    <x v="1"/>
    <n v="2"/>
    <m/>
    <n v="339"/>
    <n v="1.0790679908326968"/>
    <n v="0.91451012223071049"/>
    <n v="4.1610210561497327"/>
    <n v="1.3717651833460658"/>
    <n v="5.549286866367388"/>
    <n v="0.74077116787700392"/>
    <n v="6.2900580342443924"/>
    <n v="3.1450290171221962"/>
    <n v="11.531773062781385"/>
    <s v="Inferior"/>
    <s v="Ct3"/>
    <n v="5"/>
  </r>
  <r>
    <n v="3231"/>
    <x v="0"/>
    <n v="344"/>
    <x v="0"/>
    <m/>
    <s v="L-15-913"/>
    <x v="0"/>
    <x v="0"/>
    <x v="0"/>
    <n v="55.5"/>
    <n v="0"/>
    <n v="0"/>
    <n v="0"/>
    <m/>
    <m/>
    <m/>
    <m/>
    <m/>
    <m/>
    <x v="6"/>
    <n v="2"/>
    <m/>
    <n v="55.5"/>
    <n v="0.17666157372039723"/>
    <n v="2.4511793353705114E-2"/>
    <n v="0.12746132543926661"/>
    <n v="3.6767690030557673E-2"/>
    <n v="0.16998699350115692"/>
    <n v="1.3638110729064981"/>
    <n v="1.5337980664076549"/>
    <n v="0.76689903320382746"/>
    <n v="2.8119631217473673"/>
    <s v="Inferior"/>
    <s v="Ct3"/>
    <n v="6"/>
  </r>
  <r>
    <n v="3231"/>
    <x v="0"/>
    <n v="345"/>
    <x v="0"/>
    <m/>
    <s v="L-16-914"/>
    <x v="0"/>
    <x v="0"/>
    <x v="0"/>
    <n v="53.9"/>
    <n v="0"/>
    <n v="0"/>
    <n v="0"/>
    <m/>
    <m/>
    <m/>
    <m/>
    <m/>
    <m/>
    <x v="4"/>
    <n v="3"/>
    <m/>
    <n v="53.9"/>
    <n v="0.17156862745098039"/>
    <n v="2.311887254901961E-2"/>
    <n v="0.16529993872549023"/>
    <n v="5.2017463235294124E-2"/>
    <n v="0.2204499248147252"/>
    <n v="1.3031260508487301"/>
    <n v="1.5235759756634553"/>
    <n v="0.76178798783172763"/>
    <n v="2.7932226220496679"/>
    <s v="Medio"/>
    <s v="Ct3"/>
    <n v="8"/>
  </r>
  <r>
    <n v="3231"/>
    <x v="0"/>
    <n v="346"/>
    <x v="0"/>
    <m/>
    <s v="L-17-915"/>
    <x v="0"/>
    <x v="0"/>
    <x v="0"/>
    <n v="59.2"/>
    <n v="0"/>
    <n v="0"/>
    <n v="0"/>
    <m/>
    <m/>
    <m/>
    <m/>
    <m/>
    <m/>
    <x v="4"/>
    <n v="3"/>
    <m/>
    <n v="59.2"/>
    <n v="0.18843901196842375"/>
    <n v="2.7888973771326715E-2"/>
    <n v="0.19940616246498602"/>
    <n v="6.2750190985485121E-2"/>
    <n v="0.26593520761069883"/>
    <n v="1.2610193499722471"/>
    <n v="1.526954557582946"/>
    <n v="0.76347727879147298"/>
    <n v="2.7994166889020673"/>
    <s v="Medio"/>
    <s v="Ct3"/>
    <n v="8"/>
  </r>
  <r>
    <n v="3231"/>
    <x v="0"/>
    <n v="347"/>
    <x v="0"/>
    <m/>
    <s v="L-19-917"/>
    <x v="11"/>
    <x v="11"/>
    <x v="8"/>
    <n v="70.3"/>
    <n v="0"/>
    <n v="0"/>
    <n v="0"/>
    <m/>
    <m/>
    <m/>
    <m/>
    <m/>
    <m/>
    <x v="3"/>
    <n v="6"/>
    <m/>
    <n v="70.3"/>
    <n v="0.22377132671250319"/>
    <n v="3.9327810669722435E-2"/>
    <n v="0.30675692322383502"/>
    <n v="0.17697514801375097"/>
    <n v="0.4091020310261177"/>
    <n v="1.1694139778765085"/>
    <n v="1.5785160089026262"/>
    <n v="0.78925800445131311"/>
    <n v="2.8939460163214812"/>
    <s v="Medio"/>
    <s v="Ct3"/>
    <n v="6"/>
  </r>
  <r>
    <n v="3231"/>
    <x v="0"/>
    <n v="348"/>
    <x v="0"/>
    <m/>
    <s v="L-20-918"/>
    <x v="11"/>
    <x v="11"/>
    <x v="8"/>
    <n v="155"/>
    <n v="0"/>
    <n v="0"/>
    <n v="0"/>
    <m/>
    <m/>
    <m/>
    <m/>
    <m/>
    <m/>
    <x v="7"/>
    <n v="6"/>
    <m/>
    <n v="155"/>
    <n v="0.4933791698497581"/>
    <n v="0.19118442831678129"/>
    <n v="1.6155084192768019"/>
    <n v="0.86032992742551584"/>
    <n v="2.1544999490807908"/>
    <n v="0.87424071782774349"/>
    <n v="3.0287406669085342"/>
    <n v="1.5143703334542671"/>
    <n v="5.5526912226656453"/>
    <s v="Medio"/>
    <s v="Ct3"/>
    <n v="7"/>
  </r>
  <r>
    <n v="3231"/>
    <x v="0"/>
    <n v="349"/>
    <x v="0"/>
    <m/>
    <s v="L-21-919"/>
    <x v="11"/>
    <x v="11"/>
    <x v="8"/>
    <n v="35.4"/>
    <n v="0"/>
    <n v="0"/>
    <n v="0"/>
    <m/>
    <m/>
    <m/>
    <m/>
    <m/>
    <m/>
    <x v="12"/>
    <n v="2"/>
    <m/>
    <n v="35.4"/>
    <n v="0.11268143621084797"/>
    <n v="9.9723071046600442E-3"/>
    <n v="5.8337996562261261E-2"/>
    <n v="1.4958460656990066E-2"/>
    <n v="7.7801643818812924E-2"/>
    <n v="1.563823970784791"/>
    <n v="1.6416256146036039"/>
    <n v="0.82081280730180195"/>
    <n v="3.0096469601066071"/>
    <s v="Inferior"/>
    <s v="Ct3"/>
    <n v="7"/>
  </r>
  <r>
    <n v="3231"/>
    <x v="0"/>
    <n v="350"/>
    <x v="0"/>
    <m/>
    <s v="L-22-920"/>
    <x v="11"/>
    <x v="11"/>
    <x v="8"/>
    <n v="44.7"/>
    <n v="0"/>
    <n v="0"/>
    <n v="0"/>
    <m/>
    <m/>
    <m/>
    <m/>
    <m/>
    <m/>
    <x v="6"/>
    <n v="2"/>
    <m/>
    <n v="44.7"/>
    <n v="0.14228418640183349"/>
    <n v="1.5900257830404895E-2"/>
    <n v="8.2681340718105456E-2"/>
    <n v="2.3850386745607341E-2"/>
    <n v="0.11026680037163436"/>
    <n v="1.471187141063409"/>
    <n v="1.5814539414350433"/>
    <n v="0.79072697071752163"/>
    <n v="2.8993322259642458"/>
    <s v="Inferior"/>
    <s v="Ct3"/>
    <n v="6"/>
  </r>
  <r>
    <n v="3231"/>
    <x v="0"/>
    <n v="351"/>
    <x v="0"/>
    <m/>
    <s v="L-23-921"/>
    <x v="7"/>
    <x v="7"/>
    <x v="5"/>
    <n v="68.5"/>
    <n v="0"/>
    <n v="0"/>
    <n v="0"/>
    <m/>
    <m/>
    <m/>
    <m/>
    <m/>
    <m/>
    <x v="12"/>
    <n v="2"/>
    <m/>
    <n v="68.5"/>
    <n v="0.21804176215940924"/>
    <n v="3.7339651769798837E-2"/>
    <n v="0.21843696285332317"/>
    <n v="5.6009477654698256E-2"/>
    <n v="0.29131536532352215"/>
    <n v="1.2410519750833038"/>
    <n v="1.5323673404068259"/>
    <n v="0.76618367020341294"/>
    <n v="2.8093401240791804"/>
    <s v="Inferior"/>
    <s v="Ct3"/>
    <n v="7"/>
  </r>
  <r>
    <n v="1312"/>
    <x v="0"/>
    <n v="352"/>
    <x v="0"/>
    <m/>
    <s v="L-24-922"/>
    <x v="7"/>
    <x v="7"/>
    <x v="5"/>
    <n v="93.7"/>
    <n v="0"/>
    <n v="0"/>
    <n v="0"/>
    <m/>
    <m/>
    <m/>
    <m/>
    <m/>
    <m/>
    <x v="16"/>
    <n v="6"/>
    <m/>
    <n v="93.7"/>
    <n v="0.29825566590272473"/>
    <n v="6.9866389737713266E-2"/>
    <n v="0.63578414661319071"/>
    <n v="0.31439875381970972"/>
    <n v="0.84790453281431755"/>
    <n v="1.0293106061726707"/>
    <n v="1.8772151389869882"/>
    <n v="0.93860756949349411"/>
    <n v="3.4415610881428118"/>
    <s v="Medio"/>
    <s v="Ct3"/>
    <n v="8"/>
  </r>
  <r>
    <n v="1312"/>
    <x v="0"/>
    <n v="353"/>
    <x v="0"/>
    <m/>
    <s v="L-25-923"/>
    <x v="5"/>
    <x v="5"/>
    <x v="4"/>
    <n v="90.7"/>
    <n v="0"/>
    <n v="0"/>
    <n v="0"/>
    <m/>
    <m/>
    <m/>
    <m/>
    <m/>
    <m/>
    <x v="7"/>
    <n v="6"/>
    <m/>
    <n v="90.7"/>
    <n v="0.28870639164756812"/>
    <n v="6.5464174306086073E-2"/>
    <n v="0.55317227288642734"/>
    <n v="0.29458878437738734"/>
    <n v="0.73773037611295034"/>
    <n v="1.0547052764541891"/>
    <n v="1.7924356525671394"/>
    <n v="0.89621782628356972"/>
    <n v="3.286132029706422"/>
    <s v="Medio"/>
    <s v="Ct3"/>
    <n v="7"/>
  </r>
  <r>
    <n v="1312"/>
    <x v="0"/>
    <n v="354"/>
    <x v="0"/>
    <m/>
    <s v="L-26-924"/>
    <x v="7"/>
    <x v="7"/>
    <x v="5"/>
    <n v="56.7"/>
    <n v="0"/>
    <n v="0"/>
    <n v="0"/>
    <m/>
    <m/>
    <m/>
    <m/>
    <m/>
    <m/>
    <x v="6"/>
    <n v="2"/>
    <m/>
    <n v="56.7"/>
    <n v="0.18048128342245992"/>
    <n v="2.5583221925133695E-2"/>
    <n v="0.13303275401069523"/>
    <n v="3.8374832887700543E-2"/>
    <n v="0.17741725039751141"/>
    <n v="1.3536326703793842"/>
    <n v="1.5310499207768955"/>
    <n v="0.76552496038844775"/>
    <n v="2.8069248547576415"/>
    <s v="Inferior"/>
    <s v="Ct3"/>
    <n v="6"/>
  </r>
  <r>
    <n v="1312"/>
    <x v="0"/>
    <n v="355"/>
    <x v="0"/>
    <m/>
    <s v="L-27-925"/>
    <x v="0"/>
    <x v="0"/>
    <x v="0"/>
    <n v="105"/>
    <n v="0"/>
    <n v="0"/>
    <n v="0"/>
    <m/>
    <m/>
    <m/>
    <m/>
    <m/>
    <m/>
    <x v="7"/>
    <n v="6"/>
    <m/>
    <n v="105"/>
    <n v="0.33422459893048129"/>
    <n v="8.7733957219251341E-2"/>
    <n v="0.74135193850267389"/>
    <n v="0.39480280748663099"/>
    <n v="0.98869352502042518"/>
    <n v="1.0019930243656725"/>
    <n v="1.9906865493860977"/>
    <n v="0.99534327469304884"/>
    <n v="3.6495920072078456"/>
    <s v="Medio"/>
    <s v="Ct3"/>
    <n v="7"/>
  </r>
  <r>
    <n v="3231"/>
    <x v="0"/>
    <n v="356"/>
    <x v="0"/>
    <m/>
    <s v="L-28-926"/>
    <x v="0"/>
    <x v="0"/>
    <x v="0"/>
    <n v="51"/>
    <n v="0"/>
    <n v="0"/>
    <n v="0"/>
    <m/>
    <m/>
    <m/>
    <m/>
    <m/>
    <m/>
    <x v="1"/>
    <n v="2"/>
    <m/>
    <n v="51"/>
    <n v="0.16233766233766234"/>
    <n v="2.0698051948051948E-2"/>
    <n v="9.4176136363636379E-2"/>
    <n v="3.104707792207792E-2"/>
    <n v="0.12559667196962765"/>
    <n v="1.4380332542289997"/>
    <n v="1.5636299261986273"/>
    <n v="0.78181496309931364"/>
    <n v="2.8666548646974834"/>
    <s v="Inferior"/>
    <s v="Ct3"/>
    <n v="5"/>
  </r>
  <r>
    <n v="3231"/>
    <x v="0"/>
    <n v="357"/>
    <x v="0"/>
    <m/>
    <s v="L-29-928"/>
    <x v="3"/>
    <x v="3"/>
    <x v="3"/>
    <n v="143"/>
    <n v="0"/>
    <n v="0"/>
    <n v="0"/>
    <m/>
    <m/>
    <m/>
    <m/>
    <m/>
    <m/>
    <x v="8"/>
    <n v="3"/>
    <m/>
    <n v="143"/>
    <n v="0.45518207282913165"/>
    <n v="0.16272759103641454"/>
    <n v="1.6923669467787112"/>
    <n v="0.36613707983193272"/>
    <n v="2.2570012369808667"/>
    <n v="0.86715470000783856"/>
    <n v="3.1241559369887053"/>
    <n v="1.5620779684943527"/>
    <n v="5.7276192178126264"/>
    <s v="Medio"/>
    <s v="Ct3"/>
    <n v="13"/>
  </r>
  <r>
    <n v="1312"/>
    <x v="0"/>
    <n v="358"/>
    <x v="0"/>
    <m/>
    <s v="L-30-929"/>
    <x v="3"/>
    <x v="3"/>
    <x v="3"/>
    <n v="63"/>
    <n v="0"/>
    <n v="0"/>
    <n v="0"/>
    <m/>
    <m/>
    <m/>
    <m/>
    <m/>
    <m/>
    <x v="3"/>
    <n v="6"/>
    <m/>
    <n v="63"/>
    <n v="0.20053475935828879"/>
    <n v="3.158422459893049E-2"/>
    <n v="0.24635695187165785"/>
    <n v="0.14212901069518721"/>
    <n v="0.32855046369909524"/>
    <n v="1.2151866087941037"/>
    <n v="1.5437370724931989"/>
    <n v="0.77186853624659946"/>
    <n v="2.830184632904198"/>
    <s v="Medio"/>
    <s v="Ct3"/>
    <n v="6"/>
  </r>
  <r>
    <n v="3231"/>
    <x v="0"/>
    <n v="359"/>
    <x v="0"/>
    <m/>
    <s v="L-31-930"/>
    <x v="7"/>
    <x v="7"/>
    <x v="5"/>
    <n v="48"/>
    <n v="0"/>
    <n v="0"/>
    <n v="0"/>
    <m/>
    <m/>
    <m/>
    <m/>
    <m/>
    <m/>
    <x v="4"/>
    <n v="3"/>
    <m/>
    <n v="48"/>
    <n v="0.15278838808250572"/>
    <n v="1.8334606569900685E-2"/>
    <n v="0.13109243697478989"/>
    <n v="4.1252864782276542E-2"/>
    <n v="0.17482957403186919"/>
    <n v="1.3571196260499609"/>
    <n v="1.5319492000818302"/>
    <n v="0.76597460004091511"/>
    <n v="2.8085735334833553"/>
    <s v="Medio"/>
    <s v="Ct3"/>
    <n v="8"/>
  </r>
  <r>
    <n v="3231"/>
    <x v="0"/>
    <n v="360"/>
    <x v="0"/>
    <m/>
    <s v="L-32-931"/>
    <x v="5"/>
    <x v="5"/>
    <x v="4"/>
    <n v="87"/>
    <n v="0"/>
    <n v="0"/>
    <n v="0"/>
    <m/>
    <m/>
    <m/>
    <m/>
    <m/>
    <m/>
    <x v="2"/>
    <n v="3"/>
    <m/>
    <n v="87"/>
    <n v="0.2769289533995416"/>
    <n v="6.0232047364400292E-2"/>
    <n v="0.39150830786860186"/>
    <n v="0.13552210656990066"/>
    <n v="0.52212951619602965"/>
    <n v="1.1205133349809635"/>
    <n v="1.6426428511769933"/>
    <n v="0.82132142558849663"/>
    <n v="3.0115118938244874"/>
    <s v="Medio"/>
    <s v="Ct3"/>
    <n v="7"/>
  </r>
  <r>
    <n v="3231"/>
    <x v="0"/>
    <n v="361"/>
    <x v="0"/>
    <m/>
    <s v="L-33-932"/>
    <x v="5"/>
    <x v="5"/>
    <x v="4"/>
    <n v="53.8"/>
    <n v="0"/>
    <n v="0"/>
    <n v="0"/>
    <m/>
    <m/>
    <m/>
    <m/>
    <m/>
    <m/>
    <x v="12"/>
    <n v="3"/>
    <m/>
    <n v="53.8"/>
    <n v="0.17125031830914181"/>
    <n v="2.303316781257957E-2"/>
    <n v="0.13474403170359051"/>
    <n v="5.1824627578304035E-2"/>
    <n v="0.17969947168352393"/>
    <n v="1.3506065614899128"/>
    <n v="1.5303060331734366"/>
    <n v="0.7651530165867183"/>
    <n v="2.8055610608179671"/>
    <s v="Inferior"/>
    <s v="Ct3"/>
    <n v="6"/>
  </r>
  <r>
    <n v="3231"/>
    <x v="0"/>
    <n v="362"/>
    <x v="0"/>
    <m/>
    <s v="L-34-933"/>
    <x v="1"/>
    <x v="1"/>
    <x v="1"/>
    <n v="127"/>
    <n v="77"/>
    <n v="0"/>
    <n v="0"/>
    <m/>
    <m/>
    <m/>
    <m/>
    <m/>
    <m/>
    <x v="12"/>
    <n v="2"/>
    <m/>
    <n v="148.51935900750448"/>
    <n v="0.47275069712090806"/>
    <n v="0.17553157626687038"/>
    <n v="1.0268597211611918"/>
    <n v="0.2632973644003056"/>
    <n v="1.3694569403391232"/>
    <n v="0.94643409761408182"/>
    <n v="2.3158910379532052"/>
    <n v="1.1579455189766026"/>
    <n v="4.2458002362475424"/>
    <s v="Inferior"/>
    <s v="Ct3"/>
    <n v="7"/>
  </r>
  <r>
    <n v="3231"/>
    <x v="0"/>
    <n v="363"/>
    <x v="0"/>
    <m/>
    <s v="L-35-934"/>
    <x v="21"/>
    <x v="21"/>
    <x v="11"/>
    <n v="104"/>
    <n v="0"/>
    <n v="0"/>
    <n v="0"/>
    <m/>
    <m/>
    <m/>
    <m/>
    <m/>
    <m/>
    <x v="12"/>
    <n v="3"/>
    <m/>
    <n v="104"/>
    <n v="0.33104150751209571"/>
    <n v="8.6070791953144876E-2"/>
    <n v="0.50351413292589753"/>
    <n v="0.19365928189457599"/>
    <n v="0.67150450025877018"/>
    <n v="1.0722195777594892"/>
    <n v="1.7437240780182592"/>
    <n v="0.87186203900912962"/>
    <n v="3.1968274763668085"/>
    <s v="Inferior"/>
    <s v="Ct3"/>
    <n v="6"/>
  </r>
  <r>
    <n v="3231"/>
    <x v="0"/>
    <n v="364"/>
    <x v="0"/>
    <m/>
    <s v="L-36-935"/>
    <x v="1"/>
    <x v="1"/>
    <x v="1"/>
    <n v="75"/>
    <n v="56"/>
    <n v="0"/>
    <n v="0"/>
    <m/>
    <m/>
    <m/>
    <m/>
    <m/>
    <m/>
    <x v="1"/>
    <n v="1"/>
    <m/>
    <n v="93.60021367496978"/>
    <n v="0.29793803690784881"/>
    <n v="6.9717659791189213E-2"/>
    <n v="0.31721535204991091"/>
    <n v="5.2288244843391909E-2"/>
    <n v="0.4230497666766273"/>
    <n v="1.1625693134729307"/>
    <n v="1.585619080149558"/>
    <n v="0.792809540074779"/>
    <n v="2.9069683136075231"/>
    <s v="Inferior"/>
    <s v="Ct3"/>
    <n v="6"/>
  </r>
  <r>
    <n v="3231"/>
    <x v="0"/>
    <n v="365"/>
    <x v="0"/>
    <m/>
    <s v="L-37-936"/>
    <x v="0"/>
    <x v="0"/>
    <x v="0"/>
    <n v="35.5"/>
    <n v="0"/>
    <n v="0"/>
    <n v="0"/>
    <m/>
    <m/>
    <m/>
    <m/>
    <m/>
    <m/>
    <x v="5"/>
    <n v="1"/>
    <m/>
    <n v="35.5"/>
    <n v="0.11299974535268653"/>
    <n v="1.0028727400050929E-2"/>
    <n v="2.6074691240132418E-2"/>
    <n v="7.5215455500381966E-3"/>
    <n v="3.4774143098747344E-2"/>
    <n v="1.8006362867988701"/>
    <n v="1.8354104298976175"/>
    <n v="0.91770521494880875"/>
    <n v="3.3649191214789651"/>
    <s v="Inferior"/>
    <s v="Ct3"/>
    <n v="3"/>
  </r>
  <r>
    <n v="1312"/>
    <x v="0"/>
    <n v="366"/>
    <x v="0"/>
    <m/>
    <s v="L-38-937"/>
    <x v="0"/>
    <x v="0"/>
    <x v="0"/>
    <n v="79.7"/>
    <n v="0"/>
    <n v="0"/>
    <n v="0"/>
    <m/>
    <m/>
    <m/>
    <m/>
    <m/>
    <m/>
    <x v="3"/>
    <n v="5"/>
    <m/>
    <n v="79.7"/>
    <n v="0.25369238604532723"/>
    <n v="5.0548207919531449E-2"/>
    <n v="0.39427602177234528"/>
    <n v="0.18955577969824294"/>
    <n v="0.52582063868943929"/>
    <n v="1.1191320446324013"/>
    <n v="1.6449526833218406"/>
    <n v="0.82247634166092032"/>
    <n v="3.015746586090041"/>
    <s v="Medio"/>
    <s v="Ct3"/>
    <n v="7"/>
  </r>
  <r>
    <n v="3231"/>
    <x v="0"/>
    <n v="367"/>
    <x v="0"/>
    <m/>
    <s v="L-39-938"/>
    <x v="0"/>
    <x v="0"/>
    <x v="0"/>
    <n v="38"/>
    <n v="0"/>
    <n v="0"/>
    <n v="0"/>
    <m/>
    <m/>
    <m/>
    <m/>
    <m/>
    <m/>
    <x v="6"/>
    <n v="2"/>
    <m/>
    <n v="38"/>
    <n v="0.12095747389865037"/>
    <n v="1.1490960020371786E-2"/>
    <n v="5.9752992105933288E-2"/>
    <n v="1.723644003055768E-2"/>
    <n v="7.9688732607960597E-2"/>
    <n v="1.5572753145624141"/>
    <n v="1.6369640471703746"/>
    <n v="0.81848202358518729"/>
    <n v="3.0011007531456868"/>
    <s v="Inferior"/>
    <s v="Ct3"/>
    <n v="6"/>
  </r>
  <r>
    <n v="3231"/>
    <x v="0"/>
    <n v="368"/>
    <x v="0"/>
    <m/>
    <s v="L-40-939"/>
    <x v="0"/>
    <x v="0"/>
    <x v="0"/>
    <n v="43"/>
    <n v="0"/>
    <n v="0"/>
    <n v="0"/>
    <m/>
    <m/>
    <m/>
    <m/>
    <m/>
    <m/>
    <x v="12"/>
    <n v="2"/>
    <m/>
    <n v="43"/>
    <n v="0.13687293099057807"/>
    <n v="1.4713840081487146E-2"/>
    <n v="8.6075964476699809E-2"/>
    <n v="2.207076012223072E-2"/>
    <n v="0.11479399232419257"/>
    <n v="1.4608585108544643"/>
    <n v="1.5756525031786568"/>
    <n v="0.7878262515893284"/>
    <n v="2.8886962558275373"/>
    <s v="Inferior"/>
    <s v="Ct3"/>
    <n v="7"/>
  </r>
  <r>
    <n v="3231"/>
    <x v="0"/>
    <n v="369"/>
    <x v="0"/>
    <m/>
    <s v="L-41-940"/>
    <x v="0"/>
    <x v="0"/>
    <x v="0"/>
    <n v="82"/>
    <n v="0"/>
    <n v="0"/>
    <n v="0"/>
    <m/>
    <m/>
    <m/>
    <m/>
    <m/>
    <m/>
    <x v="2"/>
    <n v="2"/>
    <m/>
    <n v="82"/>
    <n v="0.26101349630761395"/>
    <n v="5.3507766743060854E-2"/>
    <n v="0.34780048382989559"/>
    <n v="8.0261650114591285E-2"/>
    <n v="0.46383919499301157"/>
    <n v="1.1439816560057263"/>
    <n v="1.6078208509987379"/>
    <n v="0.80391042549936897"/>
    <n v="2.9476715601643528"/>
    <s v="Medio"/>
    <s v="Ct3"/>
    <n v="8"/>
  </r>
  <r>
    <n v="3231"/>
    <x v="0"/>
    <n v="370"/>
    <x v="0"/>
    <m/>
    <s v="L-42-941"/>
    <x v="0"/>
    <x v="0"/>
    <x v="0"/>
    <n v="46.2"/>
    <n v="0"/>
    <n v="0"/>
    <n v="0"/>
    <m/>
    <m/>
    <m/>
    <m/>
    <m/>
    <m/>
    <x v="3"/>
    <n v="4"/>
    <m/>
    <n v="46.2"/>
    <n v="0.14705882352941177"/>
    <n v="1.698529411764706E-2"/>
    <n v="0.13248529411764709"/>
    <n v="5.0955882352941184E-2"/>
    <n v="0.17668713825595783"/>
    <n v="1.3546104312422536"/>
    <n v="1.5312975694982114"/>
    <n v="0.76564878474910569"/>
    <n v="2.8073788774133872"/>
    <s v="Medio"/>
    <s v="Ct3"/>
    <n v="8"/>
  </r>
  <r>
    <n v="3231"/>
    <x v="0"/>
    <n v="371"/>
    <x v="0"/>
    <m/>
    <s v="L-43-942"/>
    <x v="0"/>
    <x v="0"/>
    <x v="0"/>
    <n v="62.5"/>
    <n v="0"/>
    <n v="0"/>
    <n v="0"/>
    <m/>
    <m/>
    <m/>
    <m/>
    <m/>
    <m/>
    <x v="3"/>
    <n v="4"/>
    <m/>
    <n v="62.5"/>
    <n v="0.19894321364909601"/>
    <n v="3.1084877132671253E-2"/>
    <n v="0.24246204163483578"/>
    <n v="9.3254631398013765E-2"/>
    <n v="0.32335607176230546"/>
    <n v="1.2185822654324654"/>
    <n v="1.5419383371947708"/>
    <n v="0.7709691685973854"/>
    <n v="2.8268869515237465"/>
    <s v="Medio"/>
    <s v="Ct3"/>
    <n v="8"/>
  </r>
  <r>
    <n v="3231"/>
    <x v="0"/>
    <n v="372"/>
    <x v="0"/>
    <m/>
    <s v="L-44-943"/>
    <x v="0"/>
    <x v="0"/>
    <x v="0"/>
    <n v="75.5"/>
    <n v="0"/>
    <n v="0"/>
    <n v="0"/>
    <m/>
    <m/>
    <m/>
    <m/>
    <m/>
    <m/>
    <x v="5"/>
    <n v="1"/>
    <m/>
    <n v="75.5"/>
    <n v="0.24032340208810798"/>
    <n v="4.5361042144130385E-2"/>
    <n v="0.11793870957473901"/>
    <n v="3.4020781608097787E-2"/>
    <n v="0.15728729156804966"/>
    <n v="1.3824802784702488"/>
    <n v="1.5397675700382984"/>
    <n v="0.76988378501914922"/>
    <n v="2.8229072117368803"/>
    <s v="Inferior"/>
    <s v="Ct3"/>
    <n v="3"/>
  </r>
  <r>
    <n v="3231"/>
    <x v="0"/>
    <n v="373"/>
    <x v="0"/>
    <m/>
    <s v="L-45-944"/>
    <x v="71"/>
    <x v="68"/>
    <x v="16"/>
    <n v="44.3"/>
    <n v="0"/>
    <n v="0"/>
    <n v="0"/>
    <m/>
    <m/>
    <m/>
    <m/>
    <m/>
    <m/>
    <x v="12"/>
    <n v="3"/>
    <m/>
    <n v="44.3"/>
    <n v="0.14101094983447923"/>
    <n v="1.5616962694168573E-2"/>
    <n v="9.1359231760886159E-2"/>
    <n v="3.5138166061879292E-2"/>
    <n v="0.12183994699637889"/>
    <n v="1.445700140691325"/>
    <n v="1.5675400876877039"/>
    <n v="0.78377004384385196"/>
    <n v="2.8738234940941236"/>
    <s v="Inferior"/>
    <s v="Ct3"/>
    <n v="6"/>
  </r>
  <r>
    <n v="3231"/>
    <x v="0"/>
    <n v="374"/>
    <x v="0"/>
    <m/>
    <s v="L-46-945"/>
    <x v="0"/>
    <x v="0"/>
    <x v="0"/>
    <n v="63.5"/>
    <n v="0"/>
    <n v="0"/>
    <n v="0"/>
    <m/>
    <m/>
    <m/>
    <m/>
    <m/>
    <m/>
    <x v="13"/>
    <n v="1"/>
    <m/>
    <n v="63.5"/>
    <n v="0.20212630506748155"/>
    <n v="3.2087550929462701E-2"/>
    <n v="0.10428454052075378"/>
    <n v="2.4065663197097027E-2"/>
    <n v="0.13907760217211268"/>
    <n v="1.4125884965932829"/>
    <n v="1.5516660987653956"/>
    <n v="0.77583304938269781"/>
    <n v="2.8447211810698918"/>
    <s v="Inferior"/>
    <s v="Ct3"/>
    <n v="4"/>
  </r>
  <r>
    <n v="3231"/>
    <x v="0"/>
    <n v="375"/>
    <x v="0"/>
    <m/>
    <s v="L-47-946"/>
    <x v="7"/>
    <x v="7"/>
    <x v="5"/>
    <n v="32.700000000000003"/>
    <n v="0"/>
    <n v="0"/>
    <n v="0"/>
    <m/>
    <m/>
    <m/>
    <m/>
    <m/>
    <m/>
    <x v="0"/>
    <n v="2"/>
    <m/>
    <n v="32.700000000000003"/>
    <n v="0.10408708938120703"/>
    <n v="8.5091195569136756E-3"/>
    <n v="3.3185566271963333E-2"/>
    <n v="1.2763679335370513E-2"/>
    <n v="4.4257460988763597E-2"/>
    <n v="1.7261866943243276"/>
    <n v="1.7704441553130912"/>
    <n v="0.88522207765654559"/>
    <n v="3.2458142847406672"/>
    <s v="Inferior"/>
    <s v="Ct3"/>
    <n v="4"/>
  </r>
  <r>
    <n v="3231"/>
    <x v="0"/>
    <n v="376"/>
    <x v="0"/>
    <m/>
    <s v="L-48-947"/>
    <x v="11"/>
    <x v="11"/>
    <x v="8"/>
    <n v="155.5"/>
    <n v="0"/>
    <n v="0"/>
    <n v="0"/>
    <m/>
    <m/>
    <m/>
    <m/>
    <m/>
    <m/>
    <x v="3"/>
    <n v="6"/>
    <m/>
    <n v="155.5"/>
    <n v="0.49497071555895084"/>
    <n v="0.19241986567354213"/>
    <n v="1.5008749522536289"/>
    <n v="0.86588939553093969"/>
    <n v="2.0016206474830049"/>
    <n v="0.88558051350827416"/>
    <n v="2.8872011609912791"/>
    <n v="1.4436005804956396"/>
    <n v="5.2932021284840118"/>
    <s v="Medio"/>
    <s v="Ct3"/>
    <n v="6"/>
  </r>
  <r>
    <n v="3231"/>
    <x v="0"/>
    <n v="377"/>
    <x v="0"/>
    <m/>
    <s v="L-49-948"/>
    <x v="0"/>
    <x v="0"/>
    <x v="0"/>
    <n v="88.7"/>
    <n v="0"/>
    <n v="0"/>
    <n v="0"/>
    <m/>
    <m/>
    <m/>
    <m/>
    <m/>
    <m/>
    <x v="12"/>
    <n v="3"/>
    <m/>
    <n v="88.7"/>
    <n v="0.28234020881079702"/>
    <n v="6.2608941303794241E-2"/>
    <n v="0.36626230662719633"/>
    <n v="0.14087011793353704"/>
    <n v="0.48846054379076598"/>
    <n v="1.1336681789307073"/>
    <n v="1.6221287227214733"/>
    <n v="0.81106436136073667"/>
    <n v="2.9739026583227011"/>
    <s v="Inferior"/>
    <s v="Ct3"/>
    <n v="6"/>
  </r>
  <r>
    <n v="1312"/>
    <x v="0"/>
    <n v="378"/>
    <x v="0"/>
    <m/>
    <s v="L-50-949"/>
    <x v="0"/>
    <x v="0"/>
    <x v="0"/>
    <n v="55.5"/>
    <n v="0"/>
    <n v="0"/>
    <n v="0"/>
    <m/>
    <m/>
    <m/>
    <m/>
    <m/>
    <m/>
    <x v="12"/>
    <n v="3"/>
    <m/>
    <n v="55.5"/>
    <n v="0.17666157372039723"/>
    <n v="2.4511793353705114E-2"/>
    <n v="0.14339399111917492"/>
    <n v="5.515153504583651E-2"/>
    <n v="0.19123536768880151"/>
    <n v="1.3359721521326948"/>
    <n v="1.5272075198214963"/>
    <n v="0.76360375991074814"/>
    <n v="2.7998804530060766"/>
    <s v="Inferior"/>
    <s v="Ct3"/>
    <n v="6"/>
  </r>
  <r>
    <n v="3231"/>
    <x v="0"/>
    <n v="379"/>
    <x v="0"/>
    <m/>
    <s v="L-51-950"/>
    <x v="3"/>
    <x v="3"/>
    <x v="3"/>
    <n v="100.8"/>
    <n v="72.7"/>
    <n v="0"/>
    <n v="0"/>
    <m/>
    <m/>
    <m/>
    <m/>
    <m/>
    <m/>
    <x v="3"/>
    <n v="3"/>
    <m/>
    <n v="124.28165592717214"/>
    <n v="0.39559987244452549"/>
    <n v="0.12291451807995925"/>
    <n v="0.95873324102368218"/>
    <n v="0.2765576656799083"/>
    <n v="1.27860102387598"/>
    <n v="0.95787909038973806"/>
    <n v="2.236480114265718"/>
    <n v="1.118240057132859"/>
    <n v="4.1002135428204829"/>
    <s v="Medio"/>
    <s v="Ct3"/>
    <n v="9"/>
  </r>
  <r>
    <n v="314"/>
    <x v="0"/>
    <n v="380"/>
    <x v="0"/>
    <m/>
    <s v="L-52-951"/>
    <x v="3"/>
    <x v="3"/>
    <x v="3"/>
    <n v="81"/>
    <n v="0"/>
    <n v="0"/>
    <n v="0"/>
    <m/>
    <m/>
    <m/>
    <m/>
    <m/>
    <m/>
    <x v="1"/>
    <n v="2"/>
    <m/>
    <n v="81"/>
    <n v="0.25783040488922843"/>
    <n v="5.221065699006875E-2"/>
    <n v="0.2375584893048128"/>
    <n v="7.8315985485103129E-2"/>
    <n v="0.31681651856698451"/>
    <n v="1.2229495770837213"/>
    <n v="1.5397660956507058"/>
    <n v="0.76988304782535288"/>
    <n v="2.8229045086929605"/>
    <s v="Inferior"/>
    <s v="Ct3"/>
    <n v="5"/>
  </r>
  <r>
    <n v="3231"/>
    <x v="0"/>
    <n v="381"/>
    <x v="0"/>
    <m/>
    <s v="L-1-330"/>
    <x v="45"/>
    <x v="43"/>
    <x v="3"/>
    <n v="164"/>
    <n v="0"/>
    <n v="0"/>
    <n v="0"/>
    <m/>
    <m/>
    <m/>
    <m/>
    <m/>
    <m/>
    <x v="2"/>
    <n v="2"/>
    <m/>
    <n v="164"/>
    <n v="0.52202699261522789"/>
    <n v="0.21403106697224342"/>
    <n v="1.3912019353195824"/>
    <n v="0.32104660045836514"/>
    <n v="1.8553567799720463"/>
    <n v="0.89742539738707838"/>
    <n v="2.7527821773591246"/>
    <n v="1.3763910886795623"/>
    <n v="5.0467673251583944"/>
    <s v="Medio"/>
    <s v="Ct3"/>
    <n v="8"/>
  </r>
  <r>
    <n v="314"/>
    <x v="0"/>
    <n v="382"/>
    <x v="0"/>
    <m/>
    <s v="L-2-331"/>
    <x v="45"/>
    <x v="43"/>
    <x v="3"/>
    <n v="163"/>
    <n v="0"/>
    <n v="0"/>
    <n v="0"/>
    <m/>
    <m/>
    <m/>
    <m/>
    <m/>
    <m/>
    <x v="2"/>
    <n v="2"/>
    <m/>
    <n v="163"/>
    <n v="0.51884390119684243"/>
    <n v="0.21142888973771332"/>
    <n v="1.3742877832951366"/>
    <n v="0.31714333460656996"/>
    <n v="1.8327994604059081"/>
    <n v="0.89934965532110822"/>
    <n v="2.7321491157270161"/>
    <n v="1.3660745578635081"/>
    <n v="5.0089400454995294"/>
    <s v="Medio"/>
    <s v="Ct3"/>
    <n v="8"/>
  </r>
  <r>
    <n v="314"/>
    <x v="0"/>
    <n v="383"/>
    <x v="0"/>
    <m/>
    <s v="L-3-333"/>
    <x v="12"/>
    <x v="12"/>
    <x v="8"/>
    <n v="53"/>
    <n v="0"/>
    <n v="0"/>
    <n v="0"/>
    <m/>
    <m/>
    <m/>
    <m/>
    <m/>
    <m/>
    <x v="6"/>
    <n v="2"/>
    <m/>
    <n v="53"/>
    <n v="0.1687038451744334"/>
    <n v="2.2353259485612426E-2"/>
    <n v="0.11623694932518462"/>
    <n v="3.3529889228418638E-2"/>
    <n v="0.15501776308570725"/>
    <n v="1.3860031118540341"/>
    <n v="1.5410208749397414"/>
    <n v="0.77051043746987069"/>
    <n v="2.8252049373895258"/>
    <s v="Inferior"/>
    <s v="Ct3"/>
    <n v="6"/>
  </r>
  <r>
    <n v="314"/>
    <x v="0"/>
    <n v="384"/>
    <x v="0"/>
    <m/>
    <s v="L-4-335"/>
    <x v="12"/>
    <x v="12"/>
    <x v="8"/>
    <n v="33.5"/>
    <n v="0"/>
    <n v="0"/>
    <n v="0"/>
    <m/>
    <m/>
    <m/>
    <m/>
    <m/>
    <m/>
    <x v="0"/>
    <n v="2"/>
    <m/>
    <n v="33.5"/>
    <n v="0.10663356251591546"/>
    <n v="8.9305608607079204E-3"/>
    <n v="3.4829187356760896E-2"/>
    <n v="1.3395841291061882E-2"/>
    <n v="4.644945299651166E-2"/>
    <n v="1.7116371194322166"/>
    <n v="1.7580865724287282"/>
    <n v="0.87904328621436412"/>
    <n v="3.2231587161193351"/>
    <s v="Inferior"/>
    <s v="Ct3"/>
    <n v="4"/>
  </r>
  <r>
    <n v="314"/>
    <x v="0"/>
    <n v="385"/>
    <x v="0"/>
    <m/>
    <s v="L-5-336"/>
    <x v="1"/>
    <x v="1"/>
    <x v="1"/>
    <n v="111"/>
    <n v="65"/>
    <n v="51.5"/>
    <n v="48"/>
    <m/>
    <m/>
    <m/>
    <m/>
    <m/>
    <m/>
    <x v="0"/>
    <n v="2"/>
    <m/>
    <n v="146.636455221749"/>
    <n v="0.4667572422388242"/>
    <n v="0.17110906862745098"/>
    <n v="0.66732536764705885"/>
    <n v="0.25666360294117646"/>
    <n v="0.88996903603853206"/>
    <n v="1.0206208955528591"/>
    <n v="1.910589931591391"/>
    <n v="0.95529496579569551"/>
    <n v="3.5027482079175503"/>
    <s v="Inferior"/>
    <s v="Ct3"/>
    <n v="4"/>
  </r>
  <r>
    <n v="314"/>
    <x v="0"/>
    <n v="386"/>
    <x v="0"/>
    <m/>
    <s v="L-6-337"/>
    <x v="1"/>
    <x v="1"/>
    <x v="1"/>
    <n v="71"/>
    <n v="0"/>
    <n v="0"/>
    <n v="0"/>
    <m/>
    <m/>
    <m/>
    <m/>
    <m/>
    <m/>
    <x v="6"/>
    <n v="2"/>
    <m/>
    <n v="71"/>
    <n v="0.22599949070537306"/>
    <n v="4.0114909600203717E-2"/>
    <n v="0.20859752992105934"/>
    <n v="6.0172364400305572E-2"/>
    <n v="0.27819314478997875"/>
    <n v="1.2511084034354549"/>
    <n v="1.5293015482254337"/>
    <n v="0.76465077411271687"/>
    <n v="2.8037195050799619"/>
    <s v="Inferior"/>
    <s v="Ct3"/>
    <n v="6"/>
  </r>
  <r>
    <n v="3231"/>
    <x v="0"/>
    <n v="387"/>
    <x v="0"/>
    <m/>
    <s v="L-7-338"/>
    <x v="1"/>
    <x v="1"/>
    <x v="1"/>
    <n v="91"/>
    <n v="0"/>
    <n v="0"/>
    <n v="0"/>
    <m/>
    <m/>
    <m/>
    <m/>
    <m/>
    <m/>
    <x v="12"/>
    <n v="3"/>
    <m/>
    <n v="91"/>
    <n v="0.28966131907308379"/>
    <n v="6.5897950089126564E-2"/>
    <n v="0.38550300802139043"/>
    <n v="0.14827038770053474"/>
    <n v="0.51412063301062116"/>
    <n v="1.1235502808140965"/>
    <n v="1.6376709138247176"/>
    <n v="0.81883545691235882"/>
    <n v="3.0023966753453157"/>
    <s v="Inferior"/>
    <s v="Ct3"/>
    <n v="6"/>
  </r>
  <r>
    <n v="3231"/>
    <x v="0"/>
    <n v="388"/>
    <x v="0"/>
    <m/>
    <s v="L-8-339"/>
    <x v="45"/>
    <x v="43"/>
    <x v="3"/>
    <n v="148"/>
    <n v="0"/>
    <n v="0"/>
    <n v="0"/>
    <m/>
    <m/>
    <m/>
    <m/>
    <m/>
    <m/>
    <x v="12"/>
    <n v="3"/>
    <m/>
    <n v="148"/>
    <n v="0.4710975299210593"/>
    <n v="0.17430608607079193"/>
    <n v="1.0196906035141329"/>
    <n v="0.39218869365928188"/>
    <n v="1.3598959480092554"/>
    <n v="0.94759586181894673"/>
    <n v="2.307491809828202"/>
    <n v="1.153745904914101"/>
    <n v="4.2304016513517038"/>
    <s v="Inferior"/>
    <s v="Ct3"/>
    <n v="6"/>
  </r>
  <r>
    <n v="3231"/>
    <x v="0"/>
    <n v="389"/>
    <x v="0"/>
    <m/>
    <s v="L-9-340"/>
    <x v="11"/>
    <x v="11"/>
    <x v="8"/>
    <n v="58"/>
    <n v="0"/>
    <n v="0"/>
    <n v="0"/>
    <m/>
    <m/>
    <m/>
    <m/>
    <m/>
    <m/>
    <x v="6"/>
    <n v="3"/>
    <m/>
    <n v="58"/>
    <n v="0.18461930226636108"/>
    <n v="2.6769798828622356E-2"/>
    <n v="0.13920295390883625"/>
    <n v="6.0232047364400305E-2"/>
    <n v="0.18564605020303282"/>
    <n v="1.3429292449172616"/>
    <n v="1.5285752951202944"/>
    <n v="0.76428764756014722"/>
    <n v="2.8023880410538728"/>
    <s v="Inferior"/>
    <s v="Ct3"/>
    <n v="5"/>
  </r>
  <r>
    <n v="3231"/>
    <x v="0"/>
    <n v="390"/>
    <x v="0"/>
    <m/>
    <s v="L-10-329"/>
    <x v="0"/>
    <x v="0"/>
    <x v="0"/>
    <n v="73.5"/>
    <n v="0"/>
    <n v="0"/>
    <n v="0"/>
    <m/>
    <m/>
    <m/>
    <m/>
    <m/>
    <m/>
    <x v="12"/>
    <n v="3"/>
    <m/>
    <n v="73.5"/>
    <n v="0.23395721925133689"/>
    <n v="4.298963903743315E-2"/>
    <n v="0.25148938836898393"/>
    <n v="9.6726687834224598E-2"/>
    <n v="0.33539526502615957"/>
    <n v="1.2108071644814682"/>
    <n v="1.5462024295076278"/>
    <n v="0.77310121475381388"/>
    <n v="2.8347044540973174"/>
    <s v="Inferior"/>
    <s v="Ct3"/>
    <n v="6"/>
  </r>
  <r>
    <n v="314"/>
    <x v="0"/>
    <n v="391"/>
    <x v="0"/>
    <m/>
    <s v="L-11-342"/>
    <x v="22"/>
    <x v="22"/>
    <x v="3"/>
    <n v="62.2"/>
    <n v="0"/>
    <n v="0"/>
    <n v="0"/>
    <m/>
    <m/>
    <m/>
    <m/>
    <m/>
    <m/>
    <x v="0"/>
    <n v="2"/>
    <m/>
    <n v="62.2"/>
    <n v="0.19798828622358033"/>
    <n v="3.078717850776674E-2"/>
    <n v="0.12006999618029028"/>
    <n v="4.6180767761650109E-2"/>
    <n v="0.16012965179864033"/>
    <n v="1.378151604158619"/>
    <n v="1.5382812559572594"/>
    <n v="0.7691406279786297"/>
    <n v="2.8201823025883086"/>
    <s v="Inferior"/>
    <s v="Ct3"/>
    <n v="4"/>
  </r>
  <r>
    <n v="314"/>
    <x v="0"/>
    <n v="392"/>
    <x v="0"/>
    <m/>
    <s v="L-12-343"/>
    <x v="22"/>
    <x v="22"/>
    <x v="3"/>
    <n v="60.2"/>
    <n v="0"/>
    <n v="0"/>
    <n v="0"/>
    <m/>
    <m/>
    <m/>
    <m/>
    <m/>
    <m/>
    <x v="0"/>
    <n v="2"/>
    <m/>
    <n v="60.2"/>
    <n v="0.19162210338680929"/>
    <n v="2.8839126559714802E-2"/>
    <n v="0.11247259358288773"/>
    <n v="4.3258689839572206E-2"/>
    <n v="0.14999748330361162"/>
    <n v="1.394015800889151"/>
    <n v="1.5440132841927627"/>
    <n v="0.77200664209638137"/>
    <n v="2.8306910210200651"/>
    <s v="Inferior"/>
    <s v="Ct3"/>
    <n v="4"/>
  </r>
  <r>
    <n v="314"/>
    <x v="0"/>
    <n v="393"/>
    <x v="0"/>
    <m/>
    <s v="L-13-344"/>
    <x v="0"/>
    <x v="0"/>
    <x v="0"/>
    <n v="53.5"/>
    <n v="0"/>
    <n v="0"/>
    <n v="0"/>
    <m/>
    <m/>
    <m/>
    <m/>
    <m/>
    <m/>
    <x v="12"/>
    <n v="3"/>
    <m/>
    <n v="53.5"/>
    <n v="0.17029539088362619"/>
    <n v="2.2777008530685004E-2"/>
    <n v="0.13324549990450729"/>
    <n v="5.1248269194041254E-2"/>
    <n v="0.17770097594911852"/>
    <n v="1.3532539821621621"/>
    <n v="1.5309549581112807"/>
    <n v="0.76547747905564034"/>
    <n v="2.806750756537348"/>
    <s v="Inferior"/>
    <s v="Ct3"/>
    <n v="6"/>
  </r>
  <r>
    <n v="3231"/>
    <x v="0"/>
    <n v="394"/>
    <x v="0"/>
    <m/>
    <s v="L-14-345"/>
    <x v="1"/>
    <x v="1"/>
    <x v="1"/>
    <n v="57.5"/>
    <n v="34"/>
    <n v="33"/>
    <n v="0"/>
    <m/>
    <m/>
    <m/>
    <m/>
    <m/>
    <m/>
    <x v="1"/>
    <n v="1.3333333333333333"/>
    <m/>
    <n v="74.506711107121077"/>
    <n v="0.2371616727372074"/>
    <n v="4.4175340590781757E-2"/>
    <n v="0.20099779968805701"/>
    <n v="4.4175340590781757E-2"/>
    <n v="0.26805787207666099"/>
    <n v="1.259265131622028"/>
    <n v="1.5273230036986889"/>
    <n v="0.76366150184934445"/>
    <n v="2.8000921734475961"/>
    <s v="Inferior"/>
    <s v="Ct3"/>
    <n v="5.666666666666667"/>
  </r>
  <r>
    <n v="3231"/>
    <x v="0"/>
    <n v="395"/>
    <x v="0"/>
    <m/>
    <s v="L-15-346"/>
    <x v="1"/>
    <x v="1"/>
    <x v="1"/>
    <n v="46"/>
    <n v="41"/>
    <n v="0"/>
    <n v="0"/>
    <m/>
    <m/>
    <m/>
    <m/>
    <m/>
    <m/>
    <x v="13"/>
    <n v="1"/>
    <m/>
    <n v="61.619802012015583"/>
    <n v="0.19614146298706259"/>
    <n v="3.0215495289024698E-2"/>
    <n v="9.820035968933026E-2"/>
    <n v="2.2661621466768523E-2"/>
    <n v="0.13096352047802384"/>
    <n v="1.4275356912756623"/>
    <n v="1.558499211753686"/>
    <n v="0.779249605876843"/>
    <n v="2.8572485548817577"/>
    <s v="Inferior"/>
    <s v="Ct3"/>
    <n v="4"/>
  </r>
  <r>
    <n v="3231"/>
    <x v="0"/>
    <n v="396"/>
    <x v="0"/>
    <m/>
    <s v="L-16-347"/>
    <x v="45"/>
    <x v="43"/>
    <x v="3"/>
    <n v="168"/>
    <n v="0"/>
    <n v="0"/>
    <n v="0"/>
    <m/>
    <m/>
    <m/>
    <m/>
    <m/>
    <m/>
    <x v="3"/>
    <n v="3"/>
    <m/>
    <n v="168"/>
    <n v="0.53475935828877008"/>
    <n v="0.22459893048128346"/>
    <n v="1.7518716577540112"/>
    <n v="0.50534759358288783"/>
    <n v="2.3363588529713439"/>
    <n v="0.86192350640907611"/>
    <n v="3.1982823593804199"/>
    <n v="1.59914117969021"/>
    <n v="5.8635176588641027"/>
    <s v="Medio"/>
    <s v="Ct3"/>
    <n v="9"/>
  </r>
  <r>
    <n v="3231"/>
    <x v="0"/>
    <n v="397"/>
    <x v="0"/>
    <m/>
    <s v="L-17-348"/>
    <x v="1"/>
    <x v="1"/>
    <x v="1"/>
    <n v="35.5"/>
    <n v="0"/>
    <n v="0"/>
    <n v="0"/>
    <m/>
    <m/>
    <m/>
    <m/>
    <m/>
    <m/>
    <x v="23"/>
    <n v="1"/>
    <m/>
    <n v="35.5"/>
    <n v="0.11299974535268653"/>
    <n v="1.0028727400050929E-2"/>
    <n v="1.9556018430099312E-2"/>
    <n v="7.5215455500381966E-3"/>
    <n v="2.6080607324060506E-2"/>
    <n v="1.8936633358685657"/>
    <n v="1.9197439431926262"/>
    <n v="0.9598719715963131"/>
    <n v="3.5195305625198148"/>
    <s v="Inferior"/>
    <s v="Ct3"/>
    <n v="2"/>
  </r>
  <r>
    <n v="3231"/>
    <x v="0"/>
    <n v="398"/>
    <x v="0"/>
    <m/>
    <s v="L-18-349"/>
    <x v="1"/>
    <x v="1"/>
    <x v="1"/>
    <n v="65"/>
    <n v="0"/>
    <n v="0"/>
    <n v="0"/>
    <m/>
    <m/>
    <m/>
    <m/>
    <m/>
    <m/>
    <x v="0"/>
    <n v="1"/>
    <m/>
    <n v="65"/>
    <n v="0.20690094219505983"/>
    <n v="3.3621403106697222E-2"/>
    <n v="0.13112347211611916"/>
    <n v="2.5216052330022914E-2"/>
    <n v="0.17487096360905477"/>
    <n v="1.3570633763818492"/>
    <n v="1.531934339990904"/>
    <n v="0.765967169995452"/>
    <n v="2.8085462899833238"/>
    <s v="Inferior"/>
    <s v="Ct3"/>
    <n v="5"/>
  </r>
  <r>
    <n v="314"/>
    <x v="0"/>
    <n v="399"/>
    <x v="0"/>
    <m/>
    <s v="L-19-350"/>
    <x v="1"/>
    <x v="1"/>
    <x v="1"/>
    <n v="56"/>
    <n v="0"/>
    <n v="0"/>
    <n v="0"/>
    <m/>
    <m/>
    <m/>
    <m/>
    <m/>
    <m/>
    <x v="1"/>
    <n v="2"/>
    <m/>
    <n v="56"/>
    <n v="0.17825311942959002"/>
    <n v="2.4955436720142603E-2"/>
    <n v="0.11354723707664884"/>
    <n v="3.7433155080213901E-2"/>
    <n v="0.15143066639629074"/>
    <n v="1.3916965728114667"/>
    <n v="1.5431272392077575"/>
    <n v="0.77156361960387876"/>
    <n v="2.8290666052142219"/>
    <s v="Inferior"/>
    <s v="Ct3"/>
    <n v="5"/>
  </r>
  <r>
    <n v="314"/>
    <x v="0"/>
    <n v="400"/>
    <x v="0"/>
    <m/>
    <s v="L-20-351"/>
    <x v="1"/>
    <x v="1"/>
    <x v="1"/>
    <n v="40"/>
    <n v="0"/>
    <n v="0"/>
    <n v="0"/>
    <m/>
    <m/>
    <m/>
    <m/>
    <m/>
    <m/>
    <x v="0"/>
    <n v="2"/>
    <m/>
    <n v="40"/>
    <n v="0.12732365673542145"/>
    <n v="1.2732365673542146E-2"/>
    <n v="4.9656226126814369E-2"/>
    <n v="1.9098548510313219E-2"/>
    <n v="6.6223323496920158E-2"/>
    <n v="1.6085737553643642"/>
    <n v="1.6747970788612843"/>
    <n v="0.83739853943064213"/>
    <n v="3.0704613112456878"/>
    <s v="Inferior"/>
    <s v="Ct3"/>
    <n v="4"/>
  </r>
  <r>
    <n v="3231"/>
    <x v="0"/>
    <n v="401"/>
    <x v="0"/>
    <m/>
    <s v="L-21-352"/>
    <x v="1"/>
    <x v="1"/>
    <x v="1"/>
    <n v="71"/>
    <n v="0"/>
    <n v="0"/>
    <n v="0"/>
    <m/>
    <m/>
    <m/>
    <m/>
    <m/>
    <m/>
    <x v="0"/>
    <n v="2"/>
    <m/>
    <n v="71"/>
    <n v="0.22599949070537306"/>
    <n v="4.0114909600203717E-2"/>
    <n v="0.15644814744079449"/>
    <n v="6.0172364400305572E-2"/>
    <n v="0.20864485859248405"/>
    <n v="1.3157449564646113"/>
    <n v="1.5243898150570954"/>
    <n v="0.76219490752854768"/>
    <n v="2.7947146609380082"/>
    <s v="Inferior"/>
    <s v="Ct3"/>
    <n v="4"/>
  </r>
  <r>
    <n v="314"/>
    <x v="0"/>
    <n v="402"/>
    <x v="0"/>
    <m/>
    <s v="L-22-353"/>
    <x v="1"/>
    <x v="1"/>
    <x v="1"/>
    <n v="54"/>
    <n v="69.8"/>
    <n v="0"/>
    <n v="0"/>
    <m/>
    <m/>
    <m/>
    <m/>
    <m/>
    <m/>
    <x v="0"/>
    <n v="2"/>
    <m/>
    <n v="88.249872521154387"/>
    <n v="0.28090741189570406"/>
    <n v="6.1975108225108225E-2"/>
    <n v="0.2417029220779221"/>
    <n v="9.2962662337662344E-2"/>
    <n v="0.32234368270434632"/>
    <n v="1.2192515447560961"/>
    <n v="1.5415952274604425"/>
    <n v="0.77079761373022126"/>
    <n v="2.8262579170108113"/>
    <s v="Inferior"/>
    <s v="Ct3"/>
    <n v="4"/>
  </r>
  <r>
    <n v="314"/>
    <x v="0"/>
    <n v="403"/>
    <x v="0"/>
    <m/>
    <s v="L-23-974"/>
    <x v="17"/>
    <x v="17"/>
    <x v="9"/>
    <n v="35.1"/>
    <n v="0"/>
    <n v="0"/>
    <n v="0"/>
    <m/>
    <m/>
    <m/>
    <m/>
    <m/>
    <m/>
    <x v="1"/>
    <n v="2"/>
    <m/>
    <n v="35.1"/>
    <n v="0.11172650878533233"/>
    <n v="9.8040011459129134E-3"/>
    <n v="4.4608205213903761E-2"/>
    <n v="1.470600171886937E-2"/>
    <n v="5.9491101819800461E-2"/>
    <n v="1.6390547194065104"/>
    <n v="1.6985458212263109"/>
    <n v="0.84927291061315546"/>
    <n v="3.1140006722482365"/>
    <s v="Inferior"/>
    <s v="Ct3"/>
    <n v="5"/>
  </r>
  <r>
    <n v="314"/>
    <x v="0"/>
    <n v="404"/>
    <x v="0"/>
    <m/>
    <s v="L-24-975"/>
    <x v="57"/>
    <x v="54"/>
    <x v="21"/>
    <n v="59.2"/>
    <n v="51.1"/>
    <n v="59.3"/>
    <n v="54"/>
    <m/>
    <m/>
    <m/>
    <m/>
    <m/>
    <m/>
    <x v="12"/>
    <n v="2"/>
    <m/>
    <n v="112.01937332443885"/>
    <n v="0.35656790592194698"/>
    <n v="9.9856283422459932E-2"/>
    <n v="0.58415925802139057"/>
    <n v="0.14978442513368989"/>
    <n v="0.77905573047125931"/>
    <n v="1.0446873863351254"/>
    <n v="1.8237431168063847"/>
    <n v="0.91187155840319234"/>
    <n v="3.3435290474783717"/>
    <s v="Inferior"/>
    <s v="Ct3"/>
    <n v="7"/>
  </r>
  <r>
    <n v="3231"/>
    <x v="0"/>
    <n v="405"/>
    <x v="0"/>
    <m/>
    <s v="L-25-976"/>
    <x v="1"/>
    <x v="1"/>
    <x v="1"/>
    <n v="237"/>
    <n v="0"/>
    <n v="0"/>
    <n v="0"/>
    <m/>
    <m/>
    <m/>
    <m/>
    <m/>
    <m/>
    <x v="3"/>
    <n v="6"/>
    <m/>
    <n v="237"/>
    <n v="0.7543926661573721"/>
    <n v="0.44697765469824302"/>
    <n v="3.4864257066462954"/>
    <n v="2.0113994461420934"/>
    <n v="4.6496223218731352"/>
    <n v="0.76407354775098402"/>
    <n v="5.4136958696241191"/>
    <n v="2.7068479348120595"/>
    <n v="9.9251090943108853"/>
    <s v="Medio"/>
    <s v="Ct3"/>
    <n v="6"/>
  </r>
  <r>
    <n v="3231"/>
    <x v="0"/>
    <n v="406"/>
    <x v="0"/>
    <m/>
    <s v="L-26-977"/>
    <x v="72"/>
    <x v="69"/>
    <x v="2"/>
    <n v="57.8"/>
    <n v="0"/>
    <n v="0"/>
    <n v="0"/>
    <m/>
    <m/>
    <m/>
    <m/>
    <m/>
    <m/>
    <x v="12"/>
    <n v="3"/>
    <m/>
    <n v="57.8"/>
    <n v="0.183982683982684"/>
    <n v="2.6585497835497837E-2"/>
    <n v="0.15552516233766236"/>
    <n v="5.9817370129870137E-2"/>
    <n v="0.20741393256698509"/>
    <n v="1.3171088842477696"/>
    <n v="1.5245228168147547"/>
    <n v="0.76226140840737733"/>
    <n v="2.7949584974937167"/>
    <s v="Inferior"/>
    <s v="Ct3"/>
    <n v="6"/>
  </r>
  <r>
    <n v="3231"/>
    <x v="0"/>
    <n v="407"/>
    <x v="0"/>
    <m/>
    <s v="L-27-978"/>
    <x v="72"/>
    <x v="69"/>
    <x v="2"/>
    <n v="61"/>
    <n v="0"/>
    <n v="0"/>
    <n v="0"/>
    <m/>
    <m/>
    <m/>
    <m/>
    <m/>
    <m/>
    <x v="6"/>
    <n v="2"/>
    <m/>
    <n v="61"/>
    <n v="0.1941685765215177"/>
    <n v="2.9610707919531448E-2"/>
    <n v="0.15397568118156355"/>
    <n v="4.441606187929717E-2"/>
    <n v="0.20534748894336657"/>
    <n v="1.3194201329520221"/>
    <n v="1.5247676218953887"/>
    <n v="0.76238381094769436"/>
    <n v="2.7954073068082126"/>
    <s v="Inferior"/>
    <s v="Ct3"/>
    <n v="6"/>
  </r>
  <r>
    <n v="3231"/>
    <x v="0"/>
    <n v="408"/>
    <x v="0"/>
    <m/>
    <s v="L-35-986"/>
    <x v="16"/>
    <x v="16"/>
    <x v="3"/>
    <n v="188"/>
    <n v="0"/>
    <n v="0"/>
    <n v="0"/>
    <m/>
    <m/>
    <m/>
    <m/>
    <m/>
    <m/>
    <x v="7"/>
    <n v="6"/>
    <m/>
    <n v="188"/>
    <n v="0.59842118665648081"/>
    <n v="0.281257957728546"/>
    <n v="2.3766297428062138"/>
    <n v="1.265660809778457"/>
    <n v="3.1695586347684275"/>
    <n v="0.8170998143231375"/>
    <n v="3.9866584490915651"/>
    <n v="1.9933292245457825"/>
    <n v="7.3088738233345358"/>
    <s v="Medio"/>
    <s v="Ct3"/>
    <n v="7"/>
  </r>
  <r>
    <n v="3231"/>
    <x v="0"/>
    <n v="409"/>
    <x v="0"/>
    <m/>
    <s v="L-40-991"/>
    <x v="1"/>
    <x v="1"/>
    <x v="1"/>
    <n v="122.5"/>
    <n v="0"/>
    <n v="0"/>
    <n v="0"/>
    <m/>
    <m/>
    <m/>
    <m/>
    <m/>
    <m/>
    <x v="3"/>
    <n v="6"/>
    <m/>
    <n v="122.5"/>
    <n v="0.38992869875222813"/>
    <n v="0.11941566399286986"/>
    <n v="0.93144217914438499"/>
    <n v="0.53737048796791442"/>
    <n v="1.2422046852820725"/>
    <n v="0.962735036336406"/>
    <n v="2.2049397216184783"/>
    <n v="1.1024698608092391"/>
    <n v="4.0423894896338766"/>
    <s v="Medio"/>
    <s v="Ct3"/>
    <n v="6"/>
  </r>
  <r>
    <n v="3231"/>
    <x v="0"/>
    <n v="410"/>
    <x v="0"/>
    <m/>
    <s v="L-41-992"/>
    <x v="57"/>
    <x v="54"/>
    <x v="21"/>
    <n v="36"/>
    <n v="0"/>
    <n v="0"/>
    <n v="0"/>
    <m/>
    <m/>
    <m/>
    <m/>
    <m/>
    <m/>
    <x v="12"/>
    <n v="2"/>
    <m/>
    <n v="36"/>
    <n v="0.11459129106187931"/>
    <n v="1.0313216195569139E-2"/>
    <n v="6.033231474407947E-2"/>
    <n v="1.5469824293353709E-2"/>
    <n v="8.0461338048758019E-2"/>
    <n v="1.5546465679496779"/>
    <n v="1.6351079059984359"/>
    <n v="0.81755395299921796"/>
    <n v="2.9976978276637989"/>
    <s v="Inferior"/>
    <s v="Ct3"/>
    <n v="7"/>
  </r>
  <r>
    <n v="3231"/>
    <x v="0"/>
    <n v="411"/>
    <x v="0"/>
    <m/>
    <s v="L-42-993"/>
    <x v="69"/>
    <x v="66"/>
    <x v="14"/>
    <n v="138"/>
    <n v="0"/>
    <n v="0"/>
    <n v="0"/>
    <m/>
    <m/>
    <m/>
    <m/>
    <m/>
    <m/>
    <x v="11"/>
    <n v="6"/>
    <m/>
    <n v="138"/>
    <n v="0.43926661573720394"/>
    <n v="0.15154698242933534"/>
    <n v="1.7730996944232236"/>
    <n v="0.68196142093200907"/>
    <n v="2.3646693237662761"/>
    <n v="0.86010762922339956"/>
    <n v="3.2247769529896759"/>
    <n v="1.612388476494838"/>
    <n v="5.9120910804810727"/>
    <s v="Medio"/>
    <s v="Ct3"/>
    <n v="12"/>
  </r>
  <r>
    <n v="314"/>
    <x v="0"/>
    <n v="412"/>
    <x v="0"/>
    <m/>
    <s v="L-43-994"/>
    <x v="37"/>
    <x v="36"/>
    <x v="6"/>
    <n v="36.200000000000003"/>
    <n v="0"/>
    <n v="0"/>
    <n v="0"/>
    <m/>
    <m/>
    <m/>
    <m/>
    <m/>
    <m/>
    <x v="6"/>
    <n v="2"/>
    <m/>
    <n v="36.200000000000003"/>
    <n v="0.11522790934555642"/>
    <n v="1.0428125795772857E-2"/>
    <n v="5.4226254138018862E-2"/>
    <n v="1.5642188693659284E-2"/>
    <n v="7.2318076702753392E-2"/>
    <n v="1.5839660667892013"/>
    <n v="1.6562841434919546"/>
    <n v="0.82814207174597732"/>
    <n v="3.03652092973525"/>
    <s v="Inferior"/>
    <s v="Ct3"/>
    <n v="6"/>
  </r>
  <r>
    <n v="3231"/>
    <x v="0"/>
    <n v="413"/>
    <x v="0"/>
    <m/>
    <s v="L-44-995"/>
    <x v="61"/>
    <x v="58"/>
    <x v="4"/>
    <n v="40.799999999999997"/>
    <n v="0"/>
    <n v="0"/>
    <n v="0"/>
    <m/>
    <m/>
    <m/>
    <m/>
    <m/>
    <m/>
    <x v="6"/>
    <n v="2"/>
    <m/>
    <n v="40.799999999999997"/>
    <n v="0.12987012987012986"/>
    <n v="1.3246753246753243E-2"/>
    <n v="6.8883116883116866E-2"/>
    <n v="1.9870129870129864E-2"/>
    <n v="9.186499435492762E-2"/>
    <n v="1.5189812944999783"/>
    <n v="1.610846288854906"/>
    <n v="0.805423144427453"/>
    <n v="2.9532181962339941"/>
    <s v="Inferior"/>
    <s v="Ct3"/>
    <n v="6"/>
  </r>
  <r>
    <n v="3231"/>
    <x v="0"/>
    <n v="414"/>
    <x v="0"/>
    <m/>
    <s v="L-45-996"/>
    <x v="73"/>
    <x v="70"/>
    <x v="3"/>
    <n v="78.5"/>
    <n v="0"/>
    <n v="0"/>
    <n v="0"/>
    <m/>
    <m/>
    <m/>
    <m/>
    <m/>
    <m/>
    <x v="12"/>
    <n v="3"/>
    <m/>
    <n v="78.5"/>
    <n v="0.24987267634326457"/>
    <n v="4.9037512732365666E-2"/>
    <n v="0.28686944948433918"/>
    <n v="0.11033440364782274"/>
    <n v="0.38257938301771521"/>
    <n v="1.1832198705168284"/>
    <n v="1.5657992535345437"/>
    <n v="0.78289962676727187"/>
    <n v="2.8706319648133301"/>
    <s v="Inferior"/>
    <s v="Ct3"/>
    <n v="6"/>
  </r>
  <r>
    <n v="314"/>
    <x v="0"/>
    <n v="415"/>
    <x v="0"/>
    <m/>
    <s v="L-46-997"/>
    <x v="74"/>
    <x v="71"/>
    <x v="3"/>
    <n v="182"/>
    <n v="0"/>
    <n v="0"/>
    <n v="0"/>
    <m/>
    <m/>
    <m/>
    <m/>
    <m/>
    <m/>
    <x v="3"/>
    <n v="6"/>
    <m/>
    <n v="182"/>
    <n v="0.57932263814616758"/>
    <n v="0.26359180035650626"/>
    <n v="2.0560160427807488"/>
    <n v="1.186163101604278"/>
    <n v="2.741976709389979"/>
    <n v="0.83809844593718252"/>
    <n v="3.5800751553271617"/>
    <n v="1.7900375776635808"/>
    <n v="6.5634711180997964"/>
    <s v="Medio"/>
    <s v="Ct3"/>
    <n v="6"/>
  </r>
  <r>
    <n v="314"/>
    <x v="0"/>
    <n v="416"/>
    <x v="0"/>
    <m/>
    <s v="L-47-998"/>
    <x v="59"/>
    <x v="56"/>
    <x v="22"/>
    <n v="46.8"/>
    <n v="0"/>
    <n v="0"/>
    <n v="0"/>
    <m/>
    <m/>
    <m/>
    <m/>
    <m/>
    <m/>
    <x v="6"/>
    <n v="2"/>
    <m/>
    <n v="46.8"/>
    <n v="0.14896867838044309"/>
    <n v="1.7429335370511841E-2"/>
    <n v="9.0632543926661577E-2"/>
    <n v="2.6144003055767761E-2"/>
    <n v="0.12087081004657867"/>
    <n v="1.4477231434854383"/>
    <n v="1.568593953532017"/>
    <n v="0.78429697676600851"/>
    <n v="2.8757555814753646"/>
    <s v="Inferior"/>
    <s v="Ct3"/>
    <n v="6"/>
  </r>
  <r>
    <n v="3231"/>
    <x v="0"/>
    <n v="417"/>
    <x v="0"/>
    <m/>
    <s v="L-48-999"/>
    <x v="74"/>
    <x v="71"/>
    <x v="3"/>
    <n v="104"/>
    <n v="0"/>
    <n v="0"/>
    <n v="0"/>
    <m/>
    <m/>
    <m/>
    <m/>
    <m/>
    <m/>
    <x v="6"/>
    <n v="2"/>
    <m/>
    <n v="104"/>
    <n v="0.33104150751209571"/>
    <n v="8.6070791953144876E-2"/>
    <n v="0.44756811815635339"/>
    <n v="0.12910618792971731"/>
    <n v="0.59689288911890692"/>
    <n v="1.0945624356025339"/>
    <n v="1.6914553247214408"/>
    <n v="0.84572766236072039"/>
    <n v="3.1010014286559748"/>
    <s v="Inferior"/>
    <s v="Ct3"/>
    <n v="6"/>
  </r>
  <r>
    <n v="314"/>
    <x v="0"/>
    <n v="418"/>
    <x v="0"/>
    <m/>
    <s v="L-49-1000"/>
    <x v="59"/>
    <x v="56"/>
    <x v="22"/>
    <n v="77.400000000000006"/>
    <n v="0"/>
    <n v="0"/>
    <n v="0"/>
    <m/>
    <m/>
    <m/>
    <m/>
    <m/>
    <m/>
    <x v="2"/>
    <n v="1"/>
    <m/>
    <n v="77.400000000000006"/>
    <n v="0.24637127578304049"/>
    <n v="4.7672841864018337E-2"/>
    <n v="0.30987347211611915"/>
    <n v="3.5754631398013756E-2"/>
    <n v="0.41325837236709306"/>
    <n v="1.1673459668676289"/>
    <n v="1.580604339234722"/>
    <n v="0.79030216961736099"/>
    <n v="2.8977746219303233"/>
    <s v="Medio"/>
    <s v="Ct3"/>
    <n v="9"/>
  </r>
  <r>
    <n v="3231"/>
    <x v="0"/>
    <n v="419"/>
    <x v="0"/>
    <m/>
    <s v="L-50-1001"/>
    <x v="11"/>
    <x v="11"/>
    <x v="8"/>
    <n v="68"/>
    <n v="45"/>
    <n v="39"/>
    <n v="0"/>
    <m/>
    <m/>
    <m/>
    <m/>
    <m/>
    <m/>
    <x v="4"/>
    <n v="2"/>
    <m/>
    <n v="90.388052307813339"/>
    <n v="0.2877134336255836"/>
    <n v="6.5014642220524582E-2"/>
    <n v="0.46485469187675077"/>
    <n v="9.7521963330786873E-2"/>
    <n v="0.61994688361127248"/>
    <n v="1.0873233896646493"/>
    <n v="1.7072702732759217"/>
    <n v="0.85363513663796087"/>
    <n v="3.1299955010058564"/>
    <s v="Medio"/>
    <s v="Ct3"/>
    <n v="9"/>
  </r>
  <r>
    <n v="3231"/>
    <x v="0"/>
    <n v="420"/>
    <x v="0"/>
    <m/>
    <s v="L-51-1002"/>
    <x v="73"/>
    <x v="70"/>
    <x v="3"/>
    <n v="53.2"/>
    <n v="0"/>
    <n v="0"/>
    <n v="0"/>
    <m/>
    <m/>
    <m/>
    <m/>
    <m/>
    <m/>
    <x v="7"/>
    <n v="6"/>
    <m/>
    <n v="53.2"/>
    <n v="0.16934046345811052"/>
    <n v="2.2522281639928698E-2"/>
    <n v="0.19031327985739752"/>
    <n v="0.10135026737967914"/>
    <n v="0.25380861335635446"/>
    <n v="1.271367007129705"/>
    <n v="1.5251756204860594"/>
    <n v="0.76258781024302968"/>
    <n v="2.7961553042244423"/>
    <s v="Medio"/>
    <s v="Ct3"/>
    <n v="7"/>
  </r>
  <r>
    <n v="3231"/>
    <x v="0"/>
    <n v="421"/>
    <x v="0"/>
    <m/>
    <s v="L-52-1003"/>
    <x v="75"/>
    <x v="72"/>
    <x v="8"/>
    <n v="94.3"/>
    <n v="0"/>
    <n v="0"/>
    <n v="0"/>
    <m/>
    <m/>
    <m/>
    <m/>
    <m/>
    <m/>
    <x v="16"/>
    <n v="6"/>
    <m/>
    <n v="94.3"/>
    <n v="0.30016552075375602"/>
    <n v="7.0764021517697964E-2"/>
    <n v="0.64395259581105146"/>
    <n v="0.31843809682964086"/>
    <n v="0.85879826952956062"/>
    <n v="1.0270123303083605"/>
    <n v="1.8858105998379211"/>
    <n v="0.94290529991896055"/>
    <n v="3.4573194330361887"/>
    <s v="Medio"/>
    <s v="Ct3"/>
    <n v="8"/>
  </r>
  <r>
    <n v="314"/>
    <x v="0"/>
    <n v="422"/>
    <x v="0"/>
    <m/>
    <s v="L-53-1004"/>
    <x v="3"/>
    <x v="3"/>
    <x v="3"/>
    <n v="65.400000000000006"/>
    <n v="0"/>
    <n v="0"/>
    <n v="0"/>
    <m/>
    <m/>
    <m/>
    <m/>
    <m/>
    <m/>
    <x v="16"/>
    <n v="6"/>
    <m/>
    <n v="65.400000000000006"/>
    <n v="0.20817417876241406"/>
    <n v="3.4036478227654703E-2"/>
    <n v="0.30973195187165781"/>
    <n v="0.15316415202444617"/>
    <n v="0.41306963589512691"/>
    <n v="1.1674393431253975"/>
    <n v="1.5805089790205245"/>
    <n v="0.79025448951026223"/>
    <n v="2.8975997948709615"/>
    <s v="Medio"/>
    <s v="Ct3"/>
    <n v="8"/>
  </r>
  <r>
    <n v="3231"/>
    <x v="0"/>
    <n v="423"/>
    <x v="0"/>
    <m/>
    <s v="L-54-1005"/>
    <x v="75"/>
    <x v="72"/>
    <x v="8"/>
    <n v="36.5"/>
    <n v="0"/>
    <n v="0"/>
    <n v="0"/>
    <m/>
    <m/>
    <m/>
    <m/>
    <m/>
    <m/>
    <x v="12"/>
    <n v="3"/>
    <m/>
    <n v="36.5"/>
    <n v="0.11618283677107208"/>
    <n v="1.0601683855360328E-2"/>
    <n v="6.2019850553857919E-2"/>
    <n v="2.3853788674560741E-2"/>
    <n v="8.2711896308223648E-2"/>
    <n v="1.5471550779750542"/>
    <n v="1.6298669742832779"/>
    <n v="0.81493348714163893"/>
    <n v="2.9880894528526758"/>
    <s v="Inferior"/>
    <s v="Ct3"/>
    <n v="6"/>
  </r>
  <r>
    <n v="3231"/>
    <x v="0"/>
    <n v="424"/>
    <x v="0"/>
    <m/>
    <s v="L-55-1006"/>
    <x v="75"/>
    <x v="72"/>
    <x v="8"/>
    <n v="42.8"/>
    <n v="0"/>
    <n v="0"/>
    <n v="0"/>
    <m/>
    <m/>
    <m/>
    <m/>
    <m/>
    <m/>
    <x v="1"/>
    <n v="2"/>
    <m/>
    <n v="42.8"/>
    <n v="0.13623631270690095"/>
    <n v="1.4577285459638403E-2"/>
    <n v="6.6326648841354738E-2"/>
    <n v="2.1865928189457602E-2"/>
    <n v="8.8455596916894558E-2"/>
    <n v="1.5290736238433795"/>
    <n v="1.6175292207602741"/>
    <n v="0.80876461038013703"/>
    <n v="2.9654702380605023"/>
    <s v="Inferior"/>
    <s v="Ct3"/>
    <n v="5"/>
  </r>
  <r>
    <n v="314"/>
    <x v="0"/>
    <n v="425"/>
    <x v="0"/>
    <m/>
    <s v="L-57-1008"/>
    <x v="59"/>
    <x v="56"/>
    <x v="22"/>
    <n v="42.5"/>
    <n v="0"/>
    <n v="0"/>
    <n v="0"/>
    <m/>
    <m/>
    <m/>
    <m/>
    <m/>
    <m/>
    <x v="6"/>
    <n v="2"/>
    <m/>
    <n v="42.5"/>
    <n v="0.13528138528138528"/>
    <n v="1.4373647186147184E-2"/>
    <n v="7.4742965367965361E-2"/>
    <n v="2.1560470779220776E-2"/>
    <n v="9.9679898388593341E-2"/>
    <n v="1.4974206281609859"/>
    <n v="1.5971005265495792"/>
    <n v="0.79855026327478962"/>
    <n v="2.9280176320075619"/>
    <s v="Inferior"/>
    <s v="Ct3"/>
    <n v="6"/>
  </r>
  <r>
    <n v="3231"/>
    <x v="0"/>
    <n v="426"/>
    <x v="0"/>
    <m/>
    <s v="L-58-1009"/>
    <x v="5"/>
    <x v="5"/>
    <x v="4"/>
    <n v="42"/>
    <n v="0"/>
    <n v="0"/>
    <n v="0"/>
    <m/>
    <m/>
    <m/>
    <m/>
    <m/>
    <m/>
    <x v="12"/>
    <n v="2"/>
    <m/>
    <n v="42"/>
    <n v="0.13368983957219252"/>
    <n v="1.4037433155080216E-2"/>
    <n v="8.2118983957219283E-2"/>
    <n v="2.1056149732620325E-2"/>
    <n v="0.10951682123303175"/>
    <n v="1.4729462758814909"/>
    <n v="1.5824630971145226"/>
    <n v="0.7912315485572613"/>
    <n v="2.9011823447099578"/>
    <s v="Inferior"/>
    <s v="Ct3"/>
    <n v="7"/>
  </r>
  <r>
    <n v="314"/>
    <x v="0"/>
    <n v="427"/>
    <x v="0"/>
    <m/>
    <s v="L-59-1010"/>
    <x v="75"/>
    <x v="72"/>
    <x v="8"/>
    <n v="37.4"/>
    <n v="0"/>
    <n v="0"/>
    <n v="0"/>
    <m/>
    <m/>
    <m/>
    <m/>
    <m/>
    <m/>
    <x v="12"/>
    <n v="2"/>
    <m/>
    <n v="37.4"/>
    <n v="0.11904761904761905"/>
    <n v="1.1130952380952382E-2"/>
    <n v="6.511607142857144E-2"/>
    <n v="1.6696428571428574E-2"/>
    <n v="8.6841127476142546E-2"/>
    <n v="1.5340134699896881"/>
    <n v="1.6208545974658306"/>
    <n v="0.8104272987329153"/>
    <n v="2.9715667620206894"/>
    <s v="Inferior"/>
    <s v="Ct3"/>
    <n v="7"/>
  </r>
  <r>
    <n v="3231"/>
    <x v="0"/>
    <n v="428"/>
    <x v="0"/>
    <m/>
    <s v="L-60-1011"/>
    <x v="59"/>
    <x v="56"/>
    <x v="22"/>
    <n v="64"/>
    <n v="0"/>
    <n v="0"/>
    <n v="0"/>
    <m/>
    <m/>
    <m/>
    <m/>
    <m/>
    <m/>
    <x v="13"/>
    <n v="1"/>
    <m/>
    <n v="64"/>
    <n v="0.20371785077667431"/>
    <n v="3.2594856124267893E-2"/>
    <n v="0.10593328240387065"/>
    <n v="2.444614209320092E-2"/>
    <n v="0.14127642346009633"/>
    <n v="1.4087138905552874"/>
    <n v="1.5499903140153837"/>
    <n v="0.77499515700769184"/>
    <n v="2.8416489090282031"/>
    <s v="Inferior"/>
    <s v="Ct3"/>
    <n v="4"/>
  </r>
  <r>
    <n v="3231"/>
    <x v="0"/>
    <n v="429"/>
    <x v="0"/>
    <m/>
    <s v="L-61-1012"/>
    <x v="75"/>
    <x v="72"/>
    <x v="8"/>
    <n v="96.8"/>
    <n v="0"/>
    <n v="0"/>
    <n v="0"/>
    <m/>
    <m/>
    <m/>
    <m/>
    <m/>
    <m/>
    <x v="12"/>
    <n v="2"/>
    <m/>
    <n v="96.8"/>
    <n v="0.3081232492997199"/>
    <n v="7.4565826330532214E-2"/>
    <n v="0.43621008403361344"/>
    <n v="0.11184873949579832"/>
    <n v="0.58174540759104476"/>
    <n v="1.0995000617283737"/>
    <n v="1.6812454693194185"/>
    <n v="0.84062273465970927"/>
    <n v="3.0822833604189337"/>
    <s v="Inferior"/>
    <s v="Ct3"/>
    <n v="7"/>
  </r>
  <r>
    <n v="314"/>
    <x v="0"/>
    <n v="430"/>
    <x v="0"/>
    <m/>
    <s v="L-62-1013"/>
    <x v="76"/>
    <x v="73"/>
    <x v="26"/>
    <n v="46.4"/>
    <n v="0"/>
    <n v="0"/>
    <n v="0"/>
    <m/>
    <m/>
    <m/>
    <m/>
    <m/>
    <m/>
    <x v="12"/>
    <n v="3"/>
    <m/>
    <n v="46.4"/>
    <n v="0.14769544181308888"/>
    <n v="1.713267125031831E-2"/>
    <n v="0.10022612681436212"/>
    <n v="3.8548510313216197E-2"/>
    <n v="0.13366515614618363"/>
    <n v="1.4224408350615789"/>
    <n v="1.5561059912077626"/>
    <n v="0.7780529956038813"/>
    <n v="2.8528609838808978"/>
    <s v="Inferior"/>
    <s v="Ct3"/>
    <n v="6"/>
  </r>
  <r>
    <n v="3231"/>
    <x v="0"/>
    <n v="431"/>
    <x v="0"/>
    <m/>
    <s v="L-63-1014"/>
    <x v="76"/>
    <x v="73"/>
    <x v="26"/>
    <n v="40.4"/>
    <n v="0"/>
    <n v="0"/>
    <n v="0"/>
    <m/>
    <m/>
    <m/>
    <m/>
    <m/>
    <m/>
    <x v="6"/>
    <n v="2"/>
    <m/>
    <n v="40.4"/>
    <n v="0.12859689330277566"/>
    <n v="1.298828622358034E-2"/>
    <n v="6.7539088362617766E-2"/>
    <n v="1.9482429335370512E-2"/>
    <n v="9.0072549732277657E-2"/>
    <n v="1.5242312481742304"/>
    <n v="1.614303797906508"/>
    <n v="0.80715189895325401"/>
    <n v="2.9595569628285978"/>
    <s v="Inferior"/>
    <s v="Ct3"/>
    <n v="6"/>
  </r>
  <r>
    <n v="3231"/>
    <x v="0"/>
    <n v="432"/>
    <x v="0"/>
    <m/>
    <s v="L-64-1015"/>
    <x v="75"/>
    <x v="72"/>
    <x v="8"/>
    <n v="56.3"/>
    <n v="53.4"/>
    <n v="0"/>
    <n v="0"/>
    <m/>
    <m/>
    <m/>
    <m/>
    <m/>
    <m/>
    <x v="12"/>
    <n v="2"/>
    <m/>
    <n v="77.596713847945907"/>
    <n v="0.24699743394431473"/>
    <n v="4.791547300738478E-2"/>
    <n v="0.28030551709320101"/>
    <n v="7.1873209511077174E-2"/>
    <n v="0.37382548744296618"/>
    <n v="1.1880252582843762"/>
    <n v="1.5618507457273423"/>
    <n v="0.78092537286367114"/>
    <n v="2.8633930338334608"/>
    <s v="Inferior"/>
    <s v="Ct3"/>
    <n v="7"/>
  </r>
  <r>
    <n v="3231"/>
    <x v="0"/>
    <n v="433"/>
    <x v="0"/>
    <m/>
    <s v="L-65-1016"/>
    <x v="59"/>
    <x v="56"/>
    <x v="22"/>
    <n v="169"/>
    <n v="0"/>
    <n v="0"/>
    <n v="0"/>
    <m/>
    <m/>
    <m/>
    <m/>
    <m/>
    <m/>
    <x v="4"/>
    <n v="3"/>
    <m/>
    <n v="169"/>
    <n v="0.53794244970715566"/>
    <n v="0.2272806850012733"/>
    <n v="1.625056897759104"/>
    <n v="0.51138154125286495"/>
    <n v="2.1672341423282195"/>
    <n v="0.87333906827563335"/>
    <n v="3.0405732106038528"/>
    <n v="1.5202866053019264"/>
    <n v="5.5743842194403967"/>
    <s v="Medio"/>
    <s v="Ct3"/>
    <n v="8"/>
  </r>
  <r>
    <n v="3231"/>
    <x v="0"/>
    <n v="434"/>
    <x v="0"/>
    <m/>
    <s v="L-66-1017"/>
    <x v="57"/>
    <x v="54"/>
    <x v="21"/>
    <n v="80.2"/>
    <n v="0"/>
    <n v="0"/>
    <n v="0"/>
    <m/>
    <m/>
    <m/>
    <m/>
    <m/>
    <m/>
    <x v="3"/>
    <n v="3"/>
    <m/>
    <n v="80.2"/>
    <n v="0.25528393175451997"/>
    <n v="5.1184428316781251E-2"/>
    <n v="0.39923854087089378"/>
    <n v="0.11516496371275782"/>
    <n v="0.53243883208141285"/>
    <n v="1.1166836865709016"/>
    <n v="1.6491225186523144"/>
    <n v="0.8245612593261572"/>
    <n v="3.0233912841959096"/>
    <s v="Medio"/>
    <s v="Ct3"/>
    <n v="9"/>
  </r>
  <r>
    <n v="3231"/>
    <x v="0"/>
    <n v="435"/>
    <x v="0"/>
    <m/>
    <s v="L-67-1018"/>
    <x v="57"/>
    <x v="54"/>
    <x v="21"/>
    <n v="59.2"/>
    <n v="0"/>
    <n v="0"/>
    <n v="0"/>
    <m/>
    <m/>
    <m/>
    <m/>
    <m/>
    <m/>
    <x v="2"/>
    <n v="2"/>
    <m/>
    <n v="59.2"/>
    <n v="0.18843901196842375"/>
    <n v="2.7888973771326715E-2"/>
    <n v="0.18127832951362366"/>
    <n v="4.1833460656990076E-2"/>
    <n v="0.24175927964608984"/>
    <n v="1.2822408537483094"/>
    <n v="1.5240001333943993"/>
    <n v="0.76200006669719966"/>
    <n v="2.7940002445563987"/>
    <s v="Medio"/>
    <s v="Ct3"/>
    <n v="8"/>
  </r>
  <r>
    <n v="314"/>
    <x v="0"/>
    <n v="436"/>
    <x v="0"/>
    <m/>
    <s v="L-68-1019"/>
    <x v="57"/>
    <x v="54"/>
    <x v="21"/>
    <n v="44.8"/>
    <n v="0"/>
    <n v="0"/>
    <n v="0"/>
    <m/>
    <m/>
    <m/>
    <m/>
    <m/>
    <m/>
    <x v="6"/>
    <n v="2"/>
    <m/>
    <n v="44.8"/>
    <n v="0.14260249554367202"/>
    <n v="1.5971479500891266E-2"/>
    <n v="8.3051693404634586E-2"/>
    <n v="2.3957219251336898E-2"/>
    <n v="0.11076071599271552"/>
    <n v="1.4700362842817174"/>
    <n v="1.5807970002744329"/>
    <n v="0.79039850013721646"/>
    <n v="2.8981278338364604"/>
    <s v="Inferior"/>
    <s v="Ct3"/>
    <n v="6"/>
  </r>
  <r>
    <n v="3231"/>
    <x v="0"/>
    <n v="437"/>
    <x v="0"/>
    <m/>
    <s v="L-69-1020"/>
    <x v="57"/>
    <x v="54"/>
    <x v="21"/>
    <n v="76.400000000000006"/>
    <n v="0"/>
    <n v="0"/>
    <n v="0"/>
    <m/>
    <m/>
    <m/>
    <m/>
    <m/>
    <m/>
    <x v="4"/>
    <n v="3"/>
    <m/>
    <n v="76.400000000000006"/>
    <n v="0.24318818436465497"/>
    <n v="4.6448943213649105E-2"/>
    <n v="0.33210994397759114"/>
    <n v="0.10451012223071048"/>
    <n v="0.44291372849004318"/>
    <n v="1.1532660788640823"/>
    <n v="1.5961798073541256"/>
    <n v="0.79808990367706278"/>
    <n v="2.9263296468158968"/>
    <s v="Medio"/>
    <s v="Ct3"/>
    <n v="8"/>
  </r>
  <r>
    <n v="3231"/>
    <x v="0"/>
    <n v="438"/>
    <x v="0"/>
    <m/>
    <s v="L-70-1021"/>
    <x v="34"/>
    <x v="74"/>
    <x v="6"/>
    <n v="32.200000000000003"/>
    <n v="0"/>
    <n v="0"/>
    <n v="0"/>
    <m/>
    <m/>
    <m/>
    <m/>
    <m/>
    <m/>
    <x v="6"/>
    <n v="2"/>
    <m/>
    <n v="32.200000000000003"/>
    <n v="0.10249554367201426"/>
    <n v="8.2508912655971482E-3"/>
    <n v="4.2904634581105175E-2"/>
    <n v="1.2376336898395722E-2"/>
    <n v="5.7219158945455588E-2"/>
    <n v="1.6502680386945165"/>
    <n v="1.7074871976399721"/>
    <n v="0.85374359881998607"/>
    <n v="3.1303931956732822"/>
    <s v="Inferior"/>
    <s v="Ct3"/>
    <n v="6"/>
  </r>
  <r>
    <n v="1312"/>
    <x v="0"/>
    <n v="439"/>
    <x v="0"/>
    <m/>
    <s v="L-71-1022"/>
    <x v="57"/>
    <x v="54"/>
    <x v="21"/>
    <n v="34"/>
    <n v="0"/>
    <n v="0"/>
    <n v="0"/>
    <m/>
    <m/>
    <m/>
    <m/>
    <m/>
    <m/>
    <x v="5"/>
    <n v="1"/>
    <m/>
    <n v="34"/>
    <n v="0.10822510822510824"/>
    <n v="9.1991341991342016E-3"/>
    <n v="2.3917748917748925E-2"/>
    <n v="6.8993506493506516E-3"/>
    <n v="3.1897567484349881E-2"/>
    <n v="1.8280667536725212"/>
    <n v="1.859964321156871"/>
    <n v="0.92998216057843552"/>
    <n v="3.4099345887875967"/>
    <s v="Inferior"/>
    <s v="Ct3"/>
    <n v="3"/>
  </r>
  <r>
    <n v="3231"/>
    <x v="0"/>
    <n v="440"/>
    <x v="0"/>
    <m/>
    <s v="L-72-1023"/>
    <x v="66"/>
    <x v="63"/>
    <x v="20"/>
    <n v="39"/>
    <n v="0"/>
    <n v="0"/>
    <n v="0"/>
    <m/>
    <m/>
    <m/>
    <m/>
    <m/>
    <m/>
    <x v="12"/>
    <n v="3"/>
    <m/>
    <n v="39"/>
    <n v="0.12414056531703591"/>
    <n v="1.2103705118411001E-2"/>
    <n v="7.0806674942704359E-2"/>
    <n v="2.7233336516424751E-2"/>
    <n v="9.4430320348889582E-2"/>
    <n v="1.5116734407308414"/>
    <n v="1.6061037610797311"/>
    <n v="0.80305188053986554"/>
    <n v="2.9445235619795067"/>
    <s v="Inferior"/>
    <s v="Ct3"/>
    <n v="6"/>
  </r>
  <r>
    <n v="314"/>
    <x v="0"/>
    <n v="441"/>
    <x v="0"/>
    <m/>
    <s v="L-73-1024"/>
    <x v="59"/>
    <x v="56"/>
    <x v="22"/>
    <n v="101.3"/>
    <n v="58.3"/>
    <n v="33"/>
    <n v="0"/>
    <m/>
    <m/>
    <m/>
    <m/>
    <m/>
    <m/>
    <x v="0"/>
    <n v="1"/>
    <m/>
    <n v="121.44784888996593"/>
    <n v="0.38657960558303389"/>
    <n v="0.11737315380697731"/>
    <n v="0.45775529984721153"/>
    <n v="8.8029865355232981E-2"/>
    <n v="0.61047887986481464"/>
    <n v="1.0902574683093427"/>
    <n v="1.7007363481741573"/>
    <n v="0.85036817408707865"/>
    <n v="3.1180166383192884"/>
    <s v="Inferior"/>
    <s v="Ct3"/>
    <n v="5"/>
  </r>
  <r>
    <n v="1312"/>
    <x v="0"/>
    <n v="442"/>
    <x v="0"/>
    <m/>
    <s v="L-74-1025"/>
    <x v="59"/>
    <x v="56"/>
    <x v="22"/>
    <n v="146.6"/>
    <n v="83"/>
    <n v="93"/>
    <n v="102.2"/>
    <m/>
    <m/>
    <m/>
    <m/>
    <m/>
    <m/>
    <x v="0"/>
    <n v="2"/>
    <m/>
    <n v="217.8862088338773"/>
    <n v="0.69355172152367361"/>
    <n v="0.37778838808250564"/>
    <n v="1.4733747135217721"/>
    <n v="0.56668258212375844"/>
    <n v="1.9649453431388659"/>
    <n v="0.88845274171113486"/>
    <n v="2.8533980848500007"/>
    <n v="1.4266990424250003"/>
    <n v="5.2312298222250009"/>
    <s v="Inferior"/>
    <s v="Ct3"/>
    <n v="4"/>
  </r>
  <r>
    <n v="3231"/>
    <x v="0"/>
    <n v="443"/>
    <x v="0"/>
    <m/>
    <s v="L-76-1027"/>
    <x v="57"/>
    <x v="54"/>
    <x v="21"/>
    <n v="45.5"/>
    <n v="0"/>
    <n v="0"/>
    <n v="0"/>
    <m/>
    <m/>
    <m/>
    <m/>
    <m/>
    <m/>
    <x v="0"/>
    <n v="2"/>
    <m/>
    <n v="45.5"/>
    <n v="0.14483065953654189"/>
    <n v="1.6474487522281641E-2"/>
    <n v="6.42505013368984E-2"/>
    <n v="2.471173128342246E-2"/>
    <n v="8.5686772168436842E-2"/>
    <n v="1.5376121304792829"/>
    <n v="1.6232989026477198"/>
    <n v="0.81164945132385991"/>
    <n v="2.9760479881874864"/>
    <s v="Inferior"/>
    <s v="Ct3"/>
    <n v="4"/>
  </r>
  <r>
    <n v="1312"/>
    <x v="0"/>
    <n v="444"/>
    <x v="0"/>
    <m/>
    <s v="L-77-1028"/>
    <x v="45"/>
    <x v="43"/>
    <x v="3"/>
    <n v="37.4"/>
    <n v="0"/>
    <n v="0"/>
    <n v="0"/>
    <m/>
    <m/>
    <m/>
    <m/>
    <m/>
    <m/>
    <x v="0"/>
    <n v="2"/>
    <m/>
    <n v="37.4"/>
    <n v="0.11904761904761905"/>
    <n v="1.1130952380952382E-2"/>
    <n v="4.3410714285714296E-2"/>
    <n v="1.6696428571428574E-2"/>
    <n v="5.7894084984095026E-2"/>
    <n v="1.6468830228480746"/>
    <n v="1.7047771078321696"/>
    <n v="0.85238855391608481"/>
    <n v="3.1254246976923108"/>
    <s v="Inferior"/>
    <s v="Ct3"/>
    <n v="4"/>
  </r>
  <r>
    <n v="3231"/>
    <x v="0"/>
    <n v="445"/>
    <x v="0"/>
    <m/>
    <s v="L-78-1029"/>
    <x v="45"/>
    <x v="43"/>
    <x v="3"/>
    <n v="93.4"/>
    <n v="0"/>
    <n v="0"/>
    <n v="0"/>
    <m/>
    <m/>
    <m/>
    <m/>
    <m/>
    <m/>
    <x v="12"/>
    <n v="2"/>
    <m/>
    <n v="93.4"/>
    <n v="0.29730073847720911"/>
    <n v="6.941972243442833E-2"/>
    <n v="0.40610537624140569"/>
    <n v="0.10412958365164249"/>
    <n v="0.54159668992949328"/>
    <n v="1.1133541496670232"/>
    <n v="1.6549508395965165"/>
    <n v="0.82747541979825823"/>
    <n v="3.0340765392602802"/>
    <s v="Inferior"/>
    <s v="Ct3"/>
    <n v="7"/>
  </r>
  <r>
    <n v="3231"/>
    <x v="0"/>
    <n v="446"/>
    <x v="0"/>
    <m/>
    <s v="L-79-1030"/>
    <x v="57"/>
    <x v="54"/>
    <x v="21"/>
    <n v="33.4"/>
    <n v="0"/>
    <n v="0"/>
    <n v="0"/>
    <m/>
    <m/>
    <m/>
    <m/>
    <m/>
    <m/>
    <x v="0"/>
    <n v="2"/>
    <m/>
    <n v="33.4"/>
    <n v="0.10631525337407689"/>
    <n v="8.8773236567354207E-3"/>
    <n v="3.4621562261268141E-2"/>
    <n v="1.331598548510313E-2"/>
    <n v="4.6172556725140153E-2"/>
    <n v="1.7134300331850107"/>
    <n v="1.7596025899101508"/>
    <n v="0.87980129495507542"/>
    <n v="3.2259380815019432"/>
    <s v="Inferior"/>
    <s v="Ct3"/>
    <n v="4"/>
  </r>
  <r>
    <n v="3231"/>
    <x v="0"/>
    <n v="447"/>
    <x v="0"/>
    <m/>
    <s v="L-81-1032"/>
    <x v="1"/>
    <x v="1"/>
    <x v="1"/>
    <n v="41.7"/>
    <n v="0"/>
    <n v="0"/>
    <n v="0"/>
    <m/>
    <m/>
    <m/>
    <m/>
    <m/>
    <m/>
    <x v="6"/>
    <n v="2"/>
    <m/>
    <n v="41.7"/>
    <n v="0.13273491214667688"/>
    <n v="1.3837614591291066E-2"/>
    <n v="7.1955595874713549E-2"/>
    <n v="2.0756421886936598E-2"/>
    <n v="9.59625624962996E-2"/>
    <n v="1.5074189426522195"/>
    <n v="1.6033815051485192"/>
    <n v="0.80169075257425959"/>
    <n v="2.9395327594389515"/>
    <s v="Inferior"/>
    <s v="Ct3"/>
    <n v="6"/>
  </r>
  <r>
    <n v="3231"/>
    <x v="0"/>
    <n v="448"/>
    <x v="0"/>
    <m/>
    <s v="L-82-354"/>
    <x v="73"/>
    <x v="70"/>
    <x v="3"/>
    <n v="96"/>
    <n v="0"/>
    <n v="0"/>
    <n v="0"/>
    <m/>
    <m/>
    <m/>
    <m/>
    <m/>
    <m/>
    <x v="7"/>
    <n v="3"/>
    <m/>
    <n v="96"/>
    <n v="0.30557677616501144"/>
    <n v="7.3338426279602742E-2"/>
    <n v="0.6197097020626432"/>
    <n v="0.16501145912910617"/>
    <n v="0.82646707724156343"/>
    <n v="1.0339363518291373"/>
    <n v="1.8604034290707008"/>
    <n v="0.93020171453535039"/>
    <n v="3.4107396199629512"/>
    <s v="Medio"/>
    <s v="Ct3"/>
    <n v="10"/>
  </r>
  <r>
    <n v="3231"/>
    <x v="0"/>
    <n v="449"/>
    <x v="0"/>
    <m/>
    <s v="L-83-355"/>
    <x v="77"/>
    <x v="75"/>
    <x v="19"/>
    <n v="75"/>
    <n v="0"/>
    <n v="0"/>
    <n v="0"/>
    <m/>
    <m/>
    <m/>
    <m/>
    <m/>
    <m/>
    <x v="1"/>
    <n v="2"/>
    <m/>
    <n v="75"/>
    <n v="0.2387318563789152"/>
    <n v="4.4762223071046596E-2"/>
    <n v="0.20366811497326201"/>
    <n v="6.714333460656989E-2"/>
    <n v="0.27161910028033653"/>
    <n v="1.2563584074431617"/>
    <n v="1.5279775077234983"/>
    <n v="0.76398875386174914"/>
    <n v="2.8012920974930799"/>
    <s v="Inferior"/>
    <s v="Ct3"/>
    <n v="5"/>
  </r>
  <r>
    <n v="314"/>
    <x v="0"/>
    <n v="450"/>
    <x v="0"/>
    <m/>
    <s v="L-85-357"/>
    <x v="11"/>
    <x v="11"/>
    <x v="8"/>
    <n v="53"/>
    <n v="0"/>
    <n v="0"/>
    <n v="0"/>
    <m/>
    <m/>
    <m/>
    <m/>
    <m/>
    <m/>
    <x v="12"/>
    <n v="3"/>
    <m/>
    <n v="53"/>
    <n v="0.1687038451744334"/>
    <n v="2.2353259485612426E-2"/>
    <n v="0.13076656799083269"/>
    <n v="5.0294833842627958E-2"/>
    <n v="0.17439498347142066"/>
    <n v="1.3577111940146234"/>
    <n v="1.5321061774860441"/>
    <n v="0.76605308874302203"/>
    <n v="2.8088613253910806"/>
    <s v="Inferior"/>
    <s v="Ct3"/>
    <n v="6"/>
  </r>
  <r>
    <n v="3231"/>
    <x v="0"/>
    <n v="451"/>
    <x v="0"/>
    <m/>
    <s v="L-86-358"/>
    <x v="21"/>
    <x v="21"/>
    <x v="11"/>
    <n v="61"/>
    <n v="0"/>
    <n v="0"/>
    <n v="0"/>
    <m/>
    <m/>
    <m/>
    <m/>
    <m/>
    <m/>
    <x v="1"/>
    <n v="2"/>
    <m/>
    <n v="61"/>
    <n v="0.1941685765215177"/>
    <n v="2.9610707919531448E-2"/>
    <n v="0.1347287210338681"/>
    <n v="4.441606187929717E-2"/>
    <n v="0.17967905282544575"/>
    <n v="1.3506334352631004"/>
    <n v="1.5303124880885461"/>
    <n v="0.76515624404427307"/>
    <n v="2.8055728948290013"/>
    <s v="Inferior"/>
    <s v="Ct3"/>
    <n v="5"/>
  </r>
  <r>
    <n v="3231"/>
    <x v="0"/>
    <n v="452"/>
    <x v="0"/>
    <m/>
    <s v="L-87-359"/>
    <x v="14"/>
    <x v="14"/>
    <x v="9"/>
    <n v="55"/>
    <n v="0"/>
    <n v="0"/>
    <n v="0"/>
    <m/>
    <m/>
    <m/>
    <m/>
    <m/>
    <m/>
    <x v="12"/>
    <n v="3"/>
    <m/>
    <n v="55"/>
    <n v="0.1750700280112045"/>
    <n v="2.4072128851540621E-2"/>
    <n v="0.14082195378151263"/>
    <n v="5.4162289915966402E-2"/>
    <n v="0.18780520647954704"/>
    <n v="1.3402129015339825"/>
    <n v="1.5280181080135296"/>
    <n v="0.76400905400676478"/>
    <n v="2.8013665313581373"/>
    <s v="Inferior"/>
    <s v="Ct3"/>
    <n v="6"/>
  </r>
  <r>
    <n v="3231"/>
    <x v="0"/>
    <n v="453"/>
    <x v="0"/>
    <m/>
    <s v="L-88-360"/>
    <x v="14"/>
    <x v="14"/>
    <x v="9"/>
    <n v="47"/>
    <n v="0"/>
    <n v="0"/>
    <n v="0"/>
    <m/>
    <m/>
    <m/>
    <m/>
    <m/>
    <m/>
    <x v="6"/>
    <n v="2"/>
    <m/>
    <n v="47"/>
    <n v="0.1496052966641202"/>
    <n v="1.7578622358034125E-2"/>
    <n v="9.1408836261777454E-2"/>
    <n v="2.6367933537051188E-2"/>
    <n v="0.12190610133724721"/>
    <n v="1.4455627382339693"/>
    <n v="1.5674688395712164"/>
    <n v="0.78373441978560821"/>
    <n v="2.8736928725472302"/>
    <s v="Inferior"/>
    <s v="Ct3"/>
    <n v="6"/>
  </r>
  <r>
    <n v="3231"/>
    <x v="0"/>
    <n v="454"/>
    <x v="0"/>
    <m/>
    <s v="L-89-361"/>
    <x v="11"/>
    <x v="11"/>
    <x v="8"/>
    <n v="390"/>
    <n v="0"/>
    <n v="0"/>
    <n v="0"/>
    <m/>
    <m/>
    <m/>
    <m/>
    <m/>
    <m/>
    <x v="11"/>
    <n v="6"/>
    <m/>
    <n v="390"/>
    <n v="1.241405653170359"/>
    <n v="1.2103705118410999"/>
    <n v="14.161334988540871"/>
    <n v="5.4466673032849497"/>
    <n v="18.886064069777916"/>
    <n v="0.5977886026497955"/>
    <n v="19.483852672427712"/>
    <n v="9.7419263362138562"/>
    <n v="35.720396566117472"/>
    <s v="Medio"/>
    <s v="Ct3"/>
    <n v="12"/>
  </r>
  <r>
    <n v="3231"/>
    <x v="0"/>
    <n v="455"/>
    <x v="0"/>
    <m/>
    <s v="L-90-362"/>
    <x v="73"/>
    <x v="70"/>
    <x v="3"/>
    <n v="76"/>
    <n v="0"/>
    <n v="0"/>
    <n v="0"/>
    <m/>
    <m/>
    <m/>
    <m/>
    <m/>
    <m/>
    <x v="2"/>
    <n v="3"/>
    <m/>
    <n v="76"/>
    <n v="0.24191494779730074"/>
    <n v="4.5963840081487142E-2"/>
    <n v="0.29876496052966639"/>
    <n v="0.10341864018334608"/>
    <n v="0.39844366303980294"/>
    <n v="1.1748319575208925"/>
    <n v="1.5732756205606955"/>
    <n v="0.78663781028034774"/>
    <n v="2.8843386376946083"/>
    <s v="Medio"/>
    <s v="Ct3"/>
    <n v="7"/>
  </r>
  <r>
    <n v="3231"/>
    <x v="0"/>
    <n v="456"/>
    <x v="0"/>
    <m/>
    <s v="L-91-363"/>
    <x v="3"/>
    <x v="3"/>
    <x v="3"/>
    <n v="97"/>
    <n v="0"/>
    <n v="0"/>
    <n v="0"/>
    <m/>
    <m/>
    <m/>
    <m/>
    <m/>
    <m/>
    <x v="16"/>
    <n v="6"/>
    <m/>
    <n v="97"/>
    <n v="0.30875986758339702"/>
    <n v="7.4874267888973792E-2"/>
    <n v="0.68135583778966158"/>
    <n v="0.33693420550038211"/>
    <n v="0.90868057405784453"/>
    <n v="1.0169092346549691"/>
    <n v="1.9255898087128136"/>
    <n v="0.9627949043564068"/>
    <n v="3.5302479826401583"/>
    <s v="Medio"/>
    <s v="Ct3"/>
    <n v="8"/>
  </r>
  <r>
    <n v="3231"/>
    <x v="0"/>
    <n v="457"/>
    <x v="0"/>
    <m/>
    <s v="L-92-364"/>
    <x v="67"/>
    <x v="64"/>
    <x v="24"/>
    <n v="173"/>
    <n v="0"/>
    <n v="0"/>
    <n v="0"/>
    <m/>
    <m/>
    <m/>
    <m/>
    <m/>
    <m/>
    <x v="7"/>
    <n v="3"/>
    <m/>
    <n v="173"/>
    <n v="0.55067481538069774"/>
    <n v="0.23816685765215179"/>
    <n v="2.0125099471606829"/>
    <n v="0.53587542971734148"/>
    <n v="2.6839554204386675"/>
    <n v="0.84124296480942784"/>
    <n v="3.5251983852480953"/>
    <n v="1.7625991926240476"/>
    <n v="6.4628637062881742"/>
    <s v="Medio"/>
    <s v="Ct3"/>
    <n v="10"/>
  </r>
  <r>
    <n v="3231"/>
    <x v="0"/>
    <n v="458"/>
    <x v="0"/>
    <m/>
    <s v="L-93-365"/>
    <x v="14"/>
    <x v="14"/>
    <x v="9"/>
    <n v="91"/>
    <n v="0"/>
    <n v="0"/>
    <n v="0"/>
    <m/>
    <m/>
    <m/>
    <m/>
    <m/>
    <m/>
    <x v="8"/>
    <n v="3"/>
    <m/>
    <n v="91"/>
    <n v="0.28966131907308379"/>
    <n v="6.5897950089126564E-2"/>
    <n v="0.6853386809269163"/>
    <n v="0.14827038770053474"/>
    <n v="0.91399223646332639"/>
    <n v="1.0158719457831042"/>
    <n v="1.9298641822464306"/>
    <n v="0.96493209112321532"/>
    <n v="3.538084334118456"/>
    <s v="Medio"/>
    <s v="Ct3"/>
    <n v="13"/>
  </r>
  <r>
    <n v="3231"/>
    <x v="0"/>
    <n v="459"/>
    <x v="0"/>
    <m/>
    <s v="L-94-366"/>
    <x v="1"/>
    <x v="1"/>
    <x v="1"/>
    <n v="145"/>
    <n v="0"/>
    <n v="0"/>
    <n v="0"/>
    <m/>
    <m/>
    <m/>
    <m/>
    <m/>
    <m/>
    <x v="12"/>
    <n v="3"/>
    <m/>
    <n v="145"/>
    <n v="0.46154825566590274"/>
    <n v="0.16731124267888975"/>
    <n v="0.978770769671505"/>
    <n v="0.37645029602750191"/>
    <n v="1.3053237904900745"/>
    <n v="0.954416049473647"/>
    <n v="2.2597398399637214"/>
    <n v="1.1298699199818607"/>
    <n v="4.142856373266822"/>
    <s v="Inferior"/>
    <s v="Ct3"/>
    <n v="6"/>
  </r>
  <r>
    <n v="3231"/>
    <x v="0"/>
    <n v="460"/>
    <x v="0"/>
    <m/>
    <s v="L-95-367"/>
    <x v="14"/>
    <x v="14"/>
    <x v="9"/>
    <n v="51"/>
    <n v="0"/>
    <n v="0"/>
    <n v="0"/>
    <m/>
    <m/>
    <m/>
    <m/>
    <m/>
    <m/>
    <x v="6"/>
    <n v="2"/>
    <m/>
    <n v="51"/>
    <n v="0.16233766233766234"/>
    <n v="2.0698051948051948E-2"/>
    <n v="0.10762987012987013"/>
    <n v="3.104707792207792E-2"/>
    <n v="0.14353905367957442"/>
    <n v="1.4048001315135905"/>
    <n v="1.5483391851931649"/>
    <n v="0.77416959259658247"/>
    <n v="2.838621839520802"/>
    <s v="Inferior"/>
    <s v="Ct3"/>
    <n v="6"/>
  </r>
  <r>
    <n v="3231"/>
    <x v="0"/>
    <n v="461"/>
    <x v="0"/>
    <m/>
    <s v="L-96-368"/>
    <x v="74"/>
    <x v="71"/>
    <x v="3"/>
    <n v="52"/>
    <n v="0"/>
    <n v="0"/>
    <n v="0"/>
    <m/>
    <m/>
    <m/>
    <m/>
    <m/>
    <m/>
    <x v="1"/>
    <n v="2"/>
    <m/>
    <n v="52"/>
    <n v="0.16552075375604786"/>
    <n v="2.1517697988286219E-2"/>
    <n v="9.7905525846702285E-2"/>
    <n v="3.2276546982429329E-2"/>
    <n v="0.13057031949476083"/>
    <n v="1.4282874950182465"/>
    <n v="1.5588578145130074"/>
    <n v="0.77942890725650371"/>
    <n v="2.8579059932738469"/>
    <s v="Inferior"/>
    <s v="Ct3"/>
    <n v="5"/>
  </r>
  <r>
    <n v="3231"/>
    <x v="0"/>
    <n v="462"/>
    <x v="0"/>
    <m/>
    <s v="L-97-369"/>
    <x v="74"/>
    <x v="71"/>
    <x v="3"/>
    <n v="102.5"/>
    <n v="0"/>
    <n v="0"/>
    <n v="0"/>
    <m/>
    <m/>
    <m/>
    <m/>
    <m/>
    <m/>
    <x v="6"/>
    <n v="2"/>
    <m/>
    <n v="102.5"/>
    <n v="0.3262668703845174"/>
    <n v="8.360588553603257E-2"/>
    <n v="0.43475060478736938"/>
    <n v="0.12540882830404887"/>
    <n v="0.57979899374126431"/>
    <n v="1.1001454760713578"/>
    <n v="1.679944469812622"/>
    <n v="0.83997223490631101"/>
    <n v="3.0798981946564736"/>
    <s v="Inferior"/>
    <s v="Ct3"/>
    <n v="6"/>
  </r>
  <r>
    <n v="3231"/>
    <x v="0"/>
    <n v="463"/>
    <x v="0"/>
    <m/>
    <s v="L-98-370"/>
    <x v="17"/>
    <x v="17"/>
    <x v="9"/>
    <n v="89"/>
    <n v="0"/>
    <n v="0"/>
    <n v="0"/>
    <m/>
    <m/>
    <m/>
    <m/>
    <m/>
    <m/>
    <x v="12"/>
    <n v="3"/>
    <m/>
    <n v="89"/>
    <n v="0.28329513623631269"/>
    <n v="6.3033167812579574E-2"/>
    <n v="0.36874403170359055"/>
    <n v="0.14182462757830405"/>
    <n v="0.49177026133041046"/>
    <n v="1.1323284726467948"/>
    <n v="1.6240987339772053"/>
    <n v="0.81204936698860264"/>
    <n v="2.977514345624876"/>
    <s v="Inferior"/>
    <s v="Ct3"/>
    <n v="6"/>
  </r>
  <r>
    <n v="3231"/>
    <x v="0"/>
    <n v="464"/>
    <x v="0"/>
    <m/>
    <s v="L-99-371"/>
    <x v="17"/>
    <x v="17"/>
    <x v="9"/>
    <n v="48"/>
    <n v="0"/>
    <n v="0"/>
    <n v="0"/>
    <m/>
    <m/>
    <m/>
    <m/>
    <m/>
    <m/>
    <x v="8"/>
    <n v="3"/>
    <m/>
    <n v="48"/>
    <n v="0.15278838808250572"/>
    <n v="1.8334606569900685E-2"/>
    <n v="0.19067990832696713"/>
    <n v="4.1252864782276542E-2"/>
    <n v="0.25429756222817335"/>
    <n v="1.27093863322008"/>
    <n v="1.5252361954482534"/>
    <n v="0.7626180977241267"/>
    <n v="2.7962663583217977"/>
    <s v="Medio"/>
    <s v="Ct3"/>
    <n v="13"/>
  </r>
  <r>
    <n v="3231"/>
    <x v="0"/>
    <n v="465"/>
    <x v="0"/>
    <m/>
    <s v="L-100-372"/>
    <x v="24"/>
    <x v="24"/>
    <x v="4"/>
    <n v="72"/>
    <n v="0"/>
    <n v="0"/>
    <n v="0"/>
    <m/>
    <m/>
    <m/>
    <m/>
    <m/>
    <m/>
    <x v="4"/>
    <n v="3"/>
    <m/>
    <n v="72"/>
    <n v="0.22918258212375861"/>
    <n v="4.1252864782276556E-2"/>
    <n v="0.29495798319327737"/>
    <n v="9.2818945760122257E-2"/>
    <n v="0.39336654157170581"/>
    <n v="1.1774730402561093"/>
    <n v="1.5708395818278151"/>
    <n v="0.78541979091390757"/>
    <n v="2.8798725666843277"/>
    <s v="Medio"/>
    <s v="Ct3"/>
    <n v="8"/>
  </r>
  <r>
    <n v="3231"/>
    <x v="0"/>
    <n v="466"/>
    <x v="0"/>
    <m/>
    <s v="L-101-373"/>
    <x v="24"/>
    <x v="24"/>
    <x v="4"/>
    <n v="95"/>
    <n v="0"/>
    <n v="0"/>
    <n v="0"/>
    <m/>
    <m/>
    <m/>
    <m/>
    <m/>
    <m/>
    <x v="16"/>
    <n v="5"/>
    <m/>
    <n v="95"/>
    <n v="0.30239368474662592"/>
    <n v="7.1818500127323645E-2"/>
    <n v="0.65354835115864529"/>
    <n v="0.26931937547746365"/>
    <n v="0.87159551289956894"/>
    <n v="1.0243558358379379"/>
    <n v="1.8959513487375068"/>
    <n v="0.94797567436875341"/>
    <n v="3.4759108060187622"/>
    <s v="Medio"/>
    <s v="Ct3"/>
    <n v="9"/>
  </r>
  <r>
    <n v="3231"/>
    <x v="0"/>
    <n v="467"/>
    <x v="0"/>
    <m/>
    <s v="L-102-374"/>
    <x v="11"/>
    <x v="11"/>
    <x v="8"/>
    <n v="180"/>
    <n v="0"/>
    <n v="0"/>
    <n v="0"/>
    <m/>
    <m/>
    <m/>
    <m/>
    <m/>
    <m/>
    <x v="20"/>
    <n v="3"/>
    <m/>
    <n v="180"/>
    <n v="0.57295645530939654"/>
    <n v="0.25783040488922848"/>
    <n v="3.1842055003819718"/>
    <n v="0.58011841100076411"/>
    <n v="4.2465706192400052"/>
    <n v="0.77630160630681111"/>
    <n v="5.0228722255468163"/>
    <n v="2.5114361127734082"/>
    <n v="9.2085990801691633"/>
    <s v="Medio"/>
    <s v="Ct3"/>
    <n v="16"/>
  </r>
  <r>
    <n v="3231"/>
    <x v="0"/>
    <n v="468"/>
    <x v="0"/>
    <m/>
    <s v="L-103-375"/>
    <x v="24"/>
    <x v="24"/>
    <x v="4"/>
    <n v="40"/>
    <n v="0"/>
    <n v="0"/>
    <n v="0"/>
    <m/>
    <m/>
    <m/>
    <m/>
    <m/>
    <m/>
    <x v="6"/>
    <n v="3"/>
    <m/>
    <n v="40"/>
    <n v="0.12732365673542145"/>
    <n v="1.2732365673542146E-2"/>
    <n v="6.6208301502419159E-2"/>
    <n v="2.864782276546983E-2"/>
    <n v="8.8297764662560216E-2"/>
    <n v="1.5295518580513079"/>
    <n v="1.6178496227138681"/>
    <n v="0.80892481135693406"/>
    <n v="2.9660576416420916"/>
    <s v="Inferior"/>
    <s v="Ct3"/>
    <n v="5"/>
  </r>
  <r>
    <n v="3231"/>
    <x v="0"/>
    <n v="469"/>
    <x v="0"/>
    <m/>
    <s v="L-104-376"/>
    <x v="17"/>
    <x v="17"/>
    <x v="9"/>
    <n v="67"/>
    <n v="0"/>
    <n v="0"/>
    <n v="0"/>
    <m/>
    <m/>
    <m/>
    <m/>
    <m/>
    <m/>
    <x v="12"/>
    <n v="3"/>
    <m/>
    <n v="67"/>
    <n v="0.21326712503183093"/>
    <n v="3.5722243442831682E-2"/>
    <n v="0.20897512414056535"/>
    <n v="8.0375047746371289E-2"/>
    <n v="0.27869671797906997"/>
    <n v="1.2507122752670097"/>
    <n v="1.5294089932460797"/>
    <n v="0.76470449662303985"/>
    <n v="2.8039164876178129"/>
    <s v="Inferior"/>
    <s v="Ct3"/>
    <n v="6"/>
  </r>
  <r>
    <n v="3222"/>
    <x v="0"/>
    <n v="470"/>
    <x v="0"/>
    <m/>
    <s v="L-105-377"/>
    <x v="24"/>
    <x v="24"/>
    <x v="4"/>
    <n v="89"/>
    <n v="0"/>
    <n v="0"/>
    <n v="0"/>
    <m/>
    <m/>
    <m/>
    <m/>
    <m/>
    <m/>
    <x v="16"/>
    <n v="3"/>
    <m/>
    <n v="89"/>
    <n v="0.28329513623631269"/>
    <n v="6.3033167812579574E-2"/>
    <n v="0.57360182709447416"/>
    <n v="0.14182462757830405"/>
    <n v="0.76497596206952734"/>
    <n v="1.0480289325872842"/>
    <n v="1.8130048946568116"/>
    <n v="0.90650244732840579"/>
    <n v="3.3238423068708212"/>
    <s v="Medio"/>
    <s v="Ct3"/>
    <n v="11"/>
  </r>
  <r>
    <n v="3231"/>
    <x v="0"/>
    <n v="471"/>
    <x v="0"/>
    <m/>
    <s v="L-106-378"/>
    <x v="12"/>
    <x v="12"/>
    <x v="8"/>
    <n v="155"/>
    <n v="0"/>
    <n v="0"/>
    <n v="0"/>
    <m/>
    <m/>
    <m/>
    <m/>
    <m/>
    <m/>
    <x v="20"/>
    <n v="3"/>
    <m/>
    <n v="155"/>
    <n v="0.4933791698497581"/>
    <n v="0.19118442831678129"/>
    <n v="2.3611276897122488"/>
    <n v="0.43016496371275792"/>
    <n v="3.1488845409642323"/>
    <n v="0.81803663840772511"/>
    <n v="3.9669211793719574"/>
    <n v="1.9834605896859787"/>
    <n v="7.2726888288485885"/>
    <s v="Medio"/>
    <s v="Ct3"/>
    <n v="16"/>
  </r>
  <r>
    <n v="3231"/>
    <x v="0"/>
    <n v="472"/>
    <x v="0"/>
    <m/>
    <s v="L-107-379"/>
    <x v="11"/>
    <x v="11"/>
    <x v="8"/>
    <n v="141.5"/>
    <n v="0"/>
    <n v="0"/>
    <n v="0"/>
    <m/>
    <m/>
    <m/>
    <m/>
    <m/>
    <m/>
    <x v="6"/>
    <n v="3"/>
    <m/>
    <n v="141.5"/>
    <n v="0.45040743570155334"/>
    <n v="0.15933163037942449"/>
    <n v="0.82852447797300743"/>
    <n v="0.35849616835370512"/>
    <n v="1.1049499490718413"/>
    <n v="0.98267681522334505"/>
    <n v="2.0876267642951865"/>
    <n v="1.0438133821475932"/>
    <n v="3.827315734541175"/>
    <s v="Inferior"/>
    <s v="Ct3"/>
    <n v="5"/>
  </r>
  <r>
    <n v="3231"/>
    <x v="0"/>
    <n v="473"/>
    <x v="0"/>
    <m/>
    <s v="L-108-380"/>
    <x v="3"/>
    <x v="3"/>
    <x v="3"/>
    <n v="36"/>
    <n v="0"/>
    <n v="0"/>
    <n v="0"/>
    <m/>
    <m/>
    <m/>
    <m/>
    <m/>
    <m/>
    <x v="0"/>
    <n v="2"/>
    <m/>
    <n v="36"/>
    <n v="0.11459129106187931"/>
    <n v="1.0313216195569139E-2"/>
    <n v="4.0221543162719649E-2"/>
    <n v="1.5469824293353709E-2"/>
    <n v="5.3640892032505341E-2"/>
    <n v="1.6690342616760472"/>
    <n v="1.7226751537085525"/>
    <n v="0.86133757685427625"/>
    <n v="3.1582377817990128"/>
    <s v="Inferior"/>
    <s v="Ct3"/>
    <n v="4"/>
  </r>
  <r>
    <n v="3231"/>
    <x v="0"/>
    <n v="474"/>
    <x v="0"/>
    <m/>
    <s v="L-109-381"/>
    <x v="73"/>
    <x v="70"/>
    <x v="3"/>
    <n v="51"/>
    <n v="0"/>
    <n v="0"/>
    <n v="0"/>
    <m/>
    <m/>
    <m/>
    <m/>
    <m/>
    <m/>
    <x v="12"/>
    <n v="3"/>
    <m/>
    <n v="51"/>
    <n v="0.16233766233766234"/>
    <n v="2.0698051948051948E-2"/>
    <n v="0.1210836038961039"/>
    <n v="4.657061688311688E-2"/>
    <n v="0.16148143538952123"/>
    <n v="1.3761245177565546"/>
    <n v="1.537605953146076"/>
    <n v="0.76880297657303798"/>
    <n v="2.8189442474344726"/>
    <s v="Inferior"/>
    <s v="Ct3"/>
    <n v="6"/>
  </r>
  <r>
    <n v="3231"/>
    <x v="0"/>
    <n v="475"/>
    <x v="0"/>
    <m/>
    <s v="L-110-382"/>
    <x v="24"/>
    <x v="24"/>
    <x v="4"/>
    <n v="36.5"/>
    <n v="0"/>
    <n v="0"/>
    <n v="0"/>
    <m/>
    <m/>
    <m/>
    <m/>
    <m/>
    <m/>
    <x v="6"/>
    <n v="3"/>
    <m/>
    <n v="36.5"/>
    <n v="0.11618283677107208"/>
    <n v="1.0601683855360328E-2"/>
    <n v="5.5128756047873706E-2"/>
    <n v="2.3853788674560741E-2"/>
    <n v="7.35216856073099E-2"/>
    <n v="1.5793946179772749"/>
    <n v="1.6529163035845849"/>
    <n v="0.82645815179229243"/>
    <n v="3.0303465565717387"/>
    <s v="Inferior"/>
    <s v="Ct3"/>
    <n v="5"/>
  </r>
  <r>
    <n v="3222"/>
    <x v="0"/>
    <n v="476"/>
    <x v="0"/>
    <m/>
    <s v="L-111-384"/>
    <x v="73"/>
    <x v="70"/>
    <x v="3"/>
    <n v="37.5"/>
    <n v="0"/>
    <n v="0"/>
    <n v="0"/>
    <m/>
    <m/>
    <m/>
    <m/>
    <m/>
    <m/>
    <x v="0"/>
    <n v="2"/>
    <m/>
    <n v="37.5"/>
    <n v="0.1193659281894576"/>
    <n v="1.1190555767761649E-2"/>
    <n v="4.3643167494270434E-2"/>
    <n v="1.6785833651642473E-2"/>
    <n v="5.820409291721497E-2"/>
    <n v="1.6453437192351086"/>
    <n v="1.7035478121523235"/>
    <n v="0.85177390607616177"/>
    <n v="3.1231709889459265"/>
    <s v="Inferior"/>
    <s v="Ct3"/>
    <n v="4"/>
  </r>
  <r>
    <n v="3231"/>
    <x v="0"/>
    <n v="477"/>
    <x v="0"/>
    <m/>
    <s v="L-112-385"/>
    <x v="75"/>
    <x v="72"/>
    <x v="8"/>
    <n v="62"/>
    <n v="0"/>
    <n v="0"/>
    <n v="0"/>
    <m/>
    <m/>
    <m/>
    <m/>
    <m/>
    <m/>
    <x v="12"/>
    <n v="2"/>
    <m/>
    <n v="62"/>
    <n v="0.19735166793990325"/>
    <n v="3.0589508530685004E-2"/>
    <n v="0.17894862490450728"/>
    <n v="4.5884262796027503E-2"/>
    <n v="0.23865230205202603"/>
    <n v="1.2851482777173437"/>
    <n v="1.5238005797693699"/>
    <n v="0.76190028988468494"/>
    <n v="2.7936343962438448"/>
    <s v="Inferior"/>
    <s v="Ct3"/>
    <n v="7"/>
  </r>
  <r>
    <n v="3231"/>
    <x v="0"/>
    <n v="478"/>
    <x v="0"/>
    <m/>
    <s v="L-113-386"/>
    <x v="57"/>
    <x v="54"/>
    <x v="21"/>
    <n v="68"/>
    <n v="0"/>
    <n v="0"/>
    <n v="0"/>
    <m/>
    <m/>
    <m/>
    <m/>
    <m/>
    <m/>
    <x v="6"/>
    <n v="2"/>
    <m/>
    <n v="68"/>
    <n v="0.21645021645021648"/>
    <n v="3.6796536796536806E-2"/>
    <n v="0.1913419913419914"/>
    <n v="5.5194805194805213E-2"/>
    <n v="0.25518053987479905"/>
    <n v="1.2701674926404121"/>
    <n v="1.5253480325152111"/>
    <n v="0.76267401625760556"/>
    <n v="2.7964713929445537"/>
    <s v="Inferior"/>
    <s v="Ct3"/>
    <n v="6"/>
  </r>
  <r>
    <n v="3231"/>
    <x v="0"/>
    <n v="479"/>
    <x v="0"/>
    <m/>
    <s v="L-114-387"/>
    <x v="75"/>
    <x v="72"/>
    <x v="8"/>
    <n v="73.5"/>
    <n v="0"/>
    <n v="0"/>
    <n v="0"/>
    <m/>
    <m/>
    <m/>
    <m/>
    <m/>
    <m/>
    <x v="12"/>
    <n v="3"/>
    <m/>
    <n v="73.5"/>
    <n v="0.23395721925133689"/>
    <n v="4.298963903743315E-2"/>
    <n v="0.25148938836898393"/>
    <n v="9.6726687834224598E-2"/>
    <n v="0.33539526502615957"/>
    <n v="1.2108071644814682"/>
    <n v="1.5462024295076278"/>
    <n v="0.77310121475381388"/>
    <n v="2.8347044540973174"/>
    <s v="Inferior"/>
    <s v="Ct3"/>
    <n v="6"/>
  </r>
  <r>
    <n v="1312"/>
    <x v="0"/>
    <n v="480"/>
    <x v="0"/>
    <m/>
    <s v="L-115-388"/>
    <x v="73"/>
    <x v="70"/>
    <x v="3"/>
    <n v="59"/>
    <n v="0"/>
    <n v="0"/>
    <n v="0"/>
    <m/>
    <m/>
    <m/>
    <m/>
    <m/>
    <m/>
    <x v="1"/>
    <n v="2"/>
    <m/>
    <n v="59"/>
    <n v="0.18780239368474663"/>
    <n v="2.7700853068500127E-2"/>
    <n v="0.12603888146167558"/>
    <n v="4.1551279602750193E-2"/>
    <n v="0.16808997121348471"/>
    <n v="1.3664936891115314"/>
    <n v="1.534583660325016"/>
    <n v="0.76729183016250802"/>
    <n v="2.8134033772625293"/>
    <s v="Inferior"/>
    <s v="Ct3"/>
    <n v="5"/>
  </r>
  <r>
    <n v="3222"/>
    <x v="0"/>
    <n v="481"/>
    <x v="0"/>
    <m/>
    <s v="L-116-389"/>
    <x v="57"/>
    <x v="54"/>
    <x v="21"/>
    <n v="40.5"/>
    <n v="0"/>
    <n v="0"/>
    <n v="0"/>
    <m/>
    <m/>
    <m/>
    <m/>
    <m/>
    <m/>
    <x v="12"/>
    <n v="3"/>
    <m/>
    <n v="40.5"/>
    <n v="0.12891520244461421"/>
    <n v="1.3052664247517188E-2"/>
    <n v="7.6358085847975557E-2"/>
    <n v="2.9368494556913673E-2"/>
    <n v="0.10183388096795934"/>
    <n v="1.491825612455975"/>
    <n v="1.5936594934239343"/>
    <n v="0.79682974671196716"/>
    <n v="2.9217090712772129"/>
    <s v="Inferior"/>
    <s v="Ct3"/>
    <n v="6"/>
  </r>
  <r>
    <n v="3231"/>
    <x v="0"/>
    <n v="482"/>
    <x v="0"/>
    <m/>
    <s v="L-117-390"/>
    <x v="73"/>
    <x v="70"/>
    <x v="3"/>
    <n v="67.5"/>
    <n v="53"/>
    <n v="59"/>
    <n v="68"/>
    <m/>
    <m/>
    <m/>
    <m/>
    <m/>
    <m/>
    <x v="12"/>
    <n v="2.5"/>
    <m/>
    <n v="124.37945971903882"/>
    <n v="0.39591119085510196"/>
    <n v="0.12310805003819712"/>
    <n v="0.72018209272345313"/>
    <n v="0.2308275938216196"/>
    <n v="0.96046065968271477"/>
    <n v="1.007088937384107"/>
    <n v="1.9675495970668218"/>
    <n v="0.98377479853341088"/>
    <n v="3.6071742612891731"/>
    <s v="Inferior"/>
    <s v="Ct3"/>
    <n v="6.5"/>
  </r>
  <r>
    <n v="3231"/>
    <x v="0"/>
    <n v="483"/>
    <x v="0"/>
    <m/>
    <s v="L-118-391"/>
    <x v="73"/>
    <x v="70"/>
    <x v="3"/>
    <n v="85.5"/>
    <n v="78"/>
    <n v="77"/>
    <n v="0"/>
    <m/>
    <m/>
    <m/>
    <m/>
    <m/>
    <m/>
    <x v="6"/>
    <n v="2"/>
    <m/>
    <n v="139.00809328956353"/>
    <n v="0.44247546883614569"/>
    <n v="0.15376917812579574"/>
    <n v="0.79959972625413789"/>
    <n v="0.23065376718869363"/>
    <n v="1.0663748631348851"/>
    <n v="0.98881028867011944"/>
    <n v="2.0551851518050044"/>
    <n v="1.0275925759025022"/>
    <n v="3.767839444975841"/>
    <s v="Inferior"/>
    <s v="Ct3"/>
    <n v="6"/>
  </r>
  <r>
    <n v="3231"/>
    <x v="0"/>
    <n v="484"/>
    <x v="0"/>
    <m/>
    <s v="L-119-392"/>
    <x v="73"/>
    <x v="70"/>
    <x v="3"/>
    <n v="62"/>
    <n v="62.4"/>
    <n v="60"/>
    <n v="36"/>
    <m/>
    <m/>
    <m/>
    <m/>
    <m/>
    <m/>
    <x v="12"/>
    <n v="1.75"/>
    <m/>
    <n v="112.4"/>
    <n v="0.35777947542653427"/>
    <n v="0.10053603259485613"/>
    <n v="0.5881357906799084"/>
    <n v="0.13195354278074867"/>
    <n v="0.78435897699604684"/>
    <n v="1.0434471231451083"/>
    <n v="1.8278061001411552"/>
    <n v="0.91390305007057759"/>
    <n v="3.3509778502587846"/>
    <s v="Inferior"/>
    <s v="Ct3"/>
    <n v="7.25"/>
  </r>
  <r>
    <n v="3222"/>
    <x v="0"/>
    <n v="485"/>
    <x v="0"/>
    <m/>
    <s v="k-2-02"/>
    <x v="57"/>
    <x v="54"/>
    <x v="21"/>
    <n v="80.3"/>
    <m/>
    <m/>
    <m/>
    <m/>
    <m/>
    <m/>
    <m/>
    <m/>
    <m/>
    <x v="1"/>
    <n v="4"/>
    <n v="4"/>
    <n v="80.3"/>
    <n v="0.25560224089635852"/>
    <n v="5.1312149859943972E-2"/>
    <n v="0.23347028186274507"/>
    <n v="0.15393644957983191"/>
    <n v="0.31136433854695733"/>
    <n v="1.2266724763875143"/>
    <n v="1.5380368149344716"/>
    <n v="0.76901840746723582"/>
    <n v="2.8197341607131978"/>
    <s v="Inferior"/>
    <s v="Ct3"/>
    <n v="3"/>
  </r>
  <r>
    <n v="3231"/>
    <x v="0"/>
    <n v="486"/>
    <x v="0"/>
    <m/>
    <s v="k-3-03"/>
    <x v="57"/>
    <x v="54"/>
    <x v="21"/>
    <n v="83"/>
    <m/>
    <m/>
    <m/>
    <m/>
    <m/>
    <m/>
    <m/>
    <m/>
    <m/>
    <x v="1"/>
    <n v="4"/>
    <n v="4"/>
    <n v="83"/>
    <n v="0.26419658772599947"/>
    <n v="5.4820791953144883E-2"/>
    <n v="0.24943460338680923"/>
    <n v="0.16446237585943466"/>
    <n v="0.33265493010333125"/>
    <n v="1.2125477689119726"/>
    <n v="1.5452026990153038"/>
    <n v="0.77260134950765191"/>
    <n v="2.8328716148613902"/>
    <s v="Inferior"/>
    <s v="Ct3"/>
    <n v="3"/>
  </r>
  <r>
    <n v="3222"/>
    <x v="0"/>
    <n v="487"/>
    <x v="0"/>
    <m/>
    <s v="k-4-5"/>
    <x v="57"/>
    <x v="54"/>
    <x v="21"/>
    <n v="35"/>
    <m/>
    <m/>
    <m/>
    <m/>
    <m/>
    <m/>
    <m/>
    <m/>
    <m/>
    <x v="1"/>
    <n v="5"/>
    <n v="5"/>
    <n v="35"/>
    <n v="0.11140819964349376"/>
    <n v="9.7482174688057043E-3"/>
    <n v="4.4354389483065956E-2"/>
    <n v="3.6555815508021394E-2"/>
    <n v="5.9152604061051078E-2"/>
    <n v="1.6406931907356024"/>
    <n v="1.6998457947966534"/>
    <n v="0.84992289739832672"/>
    <n v="3.1163839571271978"/>
    <s v="Inferior"/>
    <s v="Ct3"/>
    <n v="2"/>
  </r>
  <r>
    <n v="3231"/>
    <x v="0"/>
    <n v="488"/>
    <x v="0"/>
    <m/>
    <s v="k-5-05"/>
    <x v="57"/>
    <x v="54"/>
    <x v="21"/>
    <n v="31.7"/>
    <m/>
    <m/>
    <m/>
    <m/>
    <m/>
    <m/>
    <m/>
    <m/>
    <m/>
    <x v="0"/>
    <n v="4"/>
    <n v="4"/>
    <n v="31.7"/>
    <n v="0.1009039979628215"/>
    <n v="7.9966418385536038E-3"/>
    <n v="3.1186903170359055E-2"/>
    <n v="2.3989925515660811E-2"/>
    <n v="4.1591972218012557E-2"/>
    <n v="1.7450643003909336"/>
    <n v="1.7866562726089461"/>
    <n v="0.89332813630447305"/>
    <n v="3.2755364997830676"/>
    <s v="Inferior"/>
    <s v="Ct3"/>
    <n v="2"/>
  </r>
  <r>
    <n v="3231"/>
    <x v="0"/>
    <n v="489"/>
    <x v="0"/>
    <m/>
    <s v="k-6-06"/>
    <x v="73"/>
    <x v="70"/>
    <x v="3"/>
    <n v="59"/>
    <m/>
    <m/>
    <m/>
    <m/>
    <m/>
    <m/>
    <m/>
    <m/>
    <m/>
    <x v="5"/>
    <n v="1"/>
    <n v="1"/>
    <n v="59"/>
    <n v="0.18780239368474663"/>
    <n v="2.7700853068500127E-2"/>
    <n v="7.2022217978100336E-2"/>
    <n v="2.0775639801375097E-2"/>
    <n v="9.6051412121991281E-2"/>
    <n v="1.5071746908826227"/>
    <n v="1.603226103004614"/>
    <n v="0.80161305150230699"/>
    <n v="2.9392478555084587"/>
    <s v="Inferior"/>
    <s v="Ct3"/>
    <n v="3"/>
  </r>
  <r>
    <n v="3231"/>
    <x v="0"/>
    <n v="490"/>
    <x v="0"/>
    <m/>
    <s v="k-7-07"/>
    <x v="21"/>
    <x v="21"/>
    <x v="11"/>
    <n v="103"/>
    <m/>
    <m/>
    <m/>
    <m/>
    <m/>
    <m/>
    <m/>
    <m/>
    <m/>
    <x v="6"/>
    <n v="2"/>
    <n v="2"/>
    <n v="103"/>
    <n v="0.32785841609371019"/>
    <n v="8.4423542144130378E-2"/>
    <n v="0.43900241914947796"/>
    <n v="0.12663531321619556"/>
    <n v="0.5854693658156882"/>
    <n v="1.0982722711370949"/>
    <n v="1.6837416369527831"/>
    <n v="0.84187081847639156"/>
    <n v="3.086859667746769"/>
    <s v="Inferior"/>
    <s v="Ct3"/>
    <n v="6"/>
  </r>
  <r>
    <n v="3231"/>
    <x v="0"/>
    <n v="491"/>
    <x v="0"/>
    <m/>
    <s v="k-8-8"/>
    <x v="57"/>
    <x v="54"/>
    <x v="21"/>
    <n v="58"/>
    <m/>
    <m/>
    <m/>
    <m/>
    <m/>
    <m/>
    <m/>
    <m/>
    <m/>
    <x v="6"/>
    <n v="3"/>
    <n v="3"/>
    <n v="58"/>
    <n v="0.18461930226636108"/>
    <n v="2.6769798828622356E-2"/>
    <n v="0.13920295390883625"/>
    <n v="6.0232047364400305E-2"/>
    <n v="0.18564605020303282"/>
    <n v="1.3429292449172616"/>
    <n v="1.5285752951202944"/>
    <n v="0.76428764756014722"/>
    <n v="2.8023880410538728"/>
    <s v="Inferior"/>
    <s v="Ct3"/>
    <n v="5"/>
  </r>
  <r>
    <n v="3231"/>
    <x v="0"/>
    <n v="492"/>
    <x v="0"/>
    <m/>
    <s v="k-9-9"/>
    <x v="57"/>
    <x v="54"/>
    <x v="21"/>
    <n v="33.5"/>
    <m/>
    <m/>
    <m/>
    <m/>
    <m/>
    <m/>
    <m/>
    <m/>
    <m/>
    <x v="13"/>
    <n v="3"/>
    <n v="3"/>
    <n v="33.5"/>
    <n v="0.10663356251591546"/>
    <n v="8.9305608607079204E-3"/>
    <n v="2.9024322797300741E-2"/>
    <n v="2.0093761936592822E-2"/>
    <n v="3.8707877497093049E-2"/>
    <n v="1.7671618709058319"/>
    <n v="1.8058697484029249"/>
    <n v="0.90293487420146246"/>
    <n v="3.3107612054053623"/>
    <s v="Inferior"/>
    <s v="Ct3"/>
    <n v="2"/>
  </r>
  <r>
    <n v="3231"/>
    <x v="0"/>
    <n v="493"/>
    <x v="0"/>
    <m/>
    <s v="k-10-10"/>
    <x v="35"/>
    <x v="34"/>
    <x v="3"/>
    <n v="83"/>
    <n v="42"/>
    <m/>
    <m/>
    <m/>
    <m/>
    <m/>
    <m/>
    <m/>
    <m/>
    <x v="13"/>
    <n v="2"/>
    <n v="2"/>
    <n v="93.021502890460766"/>
    <n v="0.29609594757595104"/>
    <n v="6.8858225108225132E-2"/>
    <n v="0.2237892316017317"/>
    <n v="0.10328733766233769"/>
    <n v="0.29845334282231789"/>
    <n v="1.2358026837774421"/>
    <n v="1.53425602659976"/>
    <n v="0.76712801329988001"/>
    <n v="2.8128027154328934"/>
    <s v="Inferior"/>
    <s v="Ct3"/>
    <n v="3"/>
  </r>
  <r>
    <n v="3231"/>
    <x v="0"/>
    <n v="494"/>
    <x v="0"/>
    <m/>
    <s v="k-11-11"/>
    <x v="9"/>
    <x v="9"/>
    <x v="6"/>
    <n v="89"/>
    <m/>
    <m/>
    <m/>
    <m/>
    <m/>
    <m/>
    <m/>
    <m/>
    <m/>
    <x v="1"/>
    <n v="4"/>
    <n v="4"/>
    <n v="89"/>
    <n v="0.28329513623631269"/>
    <n v="6.3033167812579574E-2"/>
    <n v="0.28680091354723708"/>
    <n v="0.18909950343773874"/>
    <n v="0.38248798103476367"/>
    <n v="1.1832693752386765"/>
    <n v="1.5657573562734401"/>
    <n v="0.78287867813672007"/>
    <n v="2.8705551531679734"/>
    <s v="Inferior"/>
    <s v="Ct3"/>
    <n v="3"/>
  </r>
  <r>
    <n v="3231"/>
    <x v="0"/>
    <n v="495"/>
    <x v="0"/>
    <m/>
    <s v="k-12-12"/>
    <x v="71"/>
    <x v="68"/>
    <x v="16"/>
    <n v="82.5"/>
    <m/>
    <m/>
    <m/>
    <m/>
    <m/>
    <m/>
    <m/>
    <m/>
    <m/>
    <x v="4"/>
    <n v="8"/>
    <n v="8"/>
    <n v="82.5"/>
    <n v="0.26260504201680673"/>
    <n v="5.4162289915966395E-2"/>
    <n v="0.38726037289915977"/>
    <n v="0.32497373949579839"/>
    <n v="0.51646431781875435"/>
    <n v="1.1226558394266848"/>
    <n v="1.639120157245439"/>
    <n v="0.81956007862271951"/>
    <n v="3.0050536216166379"/>
    <s v="Medio"/>
    <s v="Ct3"/>
    <n v="3"/>
  </r>
  <r>
    <n v="3231"/>
    <x v="0"/>
    <n v="496"/>
    <x v="0"/>
    <m/>
    <s v="k-13-13"/>
    <x v="71"/>
    <x v="68"/>
    <x v="16"/>
    <n v="58.2"/>
    <m/>
    <m/>
    <m/>
    <m/>
    <m/>
    <m/>
    <m/>
    <m/>
    <m/>
    <x v="12"/>
    <n v="7"/>
    <n v="7"/>
    <n v="58.2"/>
    <n v="0.1852559205500382"/>
    <n v="2.6954736440030557E-2"/>
    <n v="0.15768520817417875"/>
    <n v="0.14151236631016043"/>
    <n v="0.21029464713910107"/>
    <n v="1.3139316649221597"/>
    <n v="1.5242263120612609"/>
    <n v="0.76211315603063046"/>
    <n v="2.7944149054456449"/>
    <s v="Inferior"/>
    <s v="Ct3"/>
    <n v="2"/>
  </r>
  <r>
    <n v="3222"/>
    <x v="0"/>
    <n v="497"/>
    <x v="0"/>
    <m/>
    <s v="k-14-14"/>
    <x v="1"/>
    <x v="1"/>
    <x v="1"/>
    <n v="108"/>
    <m/>
    <m/>
    <m/>
    <m/>
    <m/>
    <m/>
    <m/>
    <m/>
    <m/>
    <x v="3"/>
    <n v="4"/>
    <n v="4"/>
    <n v="108"/>
    <n v="0.3437738731856379"/>
    <n v="9.2818945760122229E-2"/>
    <n v="0.72398777692895344"/>
    <n v="0.27845683728036669"/>
    <n v="0.96553605658509589"/>
    <n v="1.0061599730054023"/>
    <n v="1.9716960295904982"/>
    <n v="0.98584801479524908"/>
    <n v="3.6147760542492464"/>
    <s v="Medio"/>
    <s v="Ct3"/>
    <n v="8"/>
  </r>
  <r>
    <n v="1312"/>
    <x v="0"/>
    <n v="498"/>
    <x v="0"/>
    <m/>
    <s v="k-15-15"/>
    <x v="71"/>
    <x v="68"/>
    <x v="16"/>
    <n v="75"/>
    <n v="54"/>
    <m/>
    <m/>
    <m/>
    <m/>
    <m/>
    <m/>
    <m/>
    <m/>
    <x v="2"/>
    <n v="2.5"/>
    <n v="2.5"/>
    <n v="92.417530804496181"/>
    <n v="0.2941734492121727"/>
    <n v="6.7966959511077146E-2"/>
    <n v="0.44178523682200144"/>
    <n v="0.12743804908326964"/>
    <n v="0.58918063123666142"/>
    <n v="1.0970577616857886"/>
    <n v="1.68623839292245"/>
    <n v="0.84311919646122502"/>
    <n v="3.0914370536911582"/>
    <s v="Medio"/>
    <s v="Ct3"/>
    <n v="7.5"/>
  </r>
  <r>
    <n v="3222"/>
    <x v="0"/>
    <n v="499"/>
    <x v="0"/>
    <m/>
    <s v="k-16-16"/>
    <x v="9"/>
    <x v="9"/>
    <x v="6"/>
    <n v="38.9"/>
    <m/>
    <m/>
    <m/>
    <m/>
    <m/>
    <m/>
    <m/>
    <m/>
    <m/>
    <x v="1"/>
    <n v="3"/>
    <n v="3"/>
    <n v="38.9"/>
    <n v="0.12382225617519735"/>
    <n v="1.2041714413037941E-2"/>
    <n v="5.4789800579322631E-2"/>
    <n v="2.7093857429335368E-2"/>
    <n v="7.3069642441814756E-2"/>
    <n v="1.5811011495265261"/>
    <n v="1.6541707919683408"/>
    <n v="0.82708539598417041"/>
    <n v="3.0326464519419583"/>
    <s v="Inferior"/>
    <s v="Ct3"/>
    <n v="4"/>
  </r>
  <r>
    <n v="1312"/>
    <x v="0"/>
    <n v="500"/>
    <x v="0"/>
    <m/>
    <s v="k-17-17"/>
    <x v="71"/>
    <x v="68"/>
    <x v="16"/>
    <n v="37"/>
    <m/>
    <m/>
    <m/>
    <m/>
    <m/>
    <m/>
    <m/>
    <m/>
    <m/>
    <x v="2"/>
    <n v="4"/>
    <n v="4"/>
    <n v="37"/>
    <n v="0.11777438248026482"/>
    <n v="1.0894130379424495E-2"/>
    <n v="7.0811847466259223E-2"/>
    <n v="3.2682391138273488E-2"/>
    <n v="9.4437218611753831E-2"/>
    <n v="1.5116541053039252"/>
    <n v="1.6060913239156791"/>
    <n v="0.80304566195783955"/>
    <n v="2.9445007605120783"/>
    <s v="Medio"/>
    <s v="Ct3"/>
    <n v="6"/>
  </r>
  <r>
    <n v="3222"/>
    <x v="0"/>
    <n v="501"/>
    <x v="0"/>
    <m/>
    <s v="k-18-18"/>
    <x v="71"/>
    <x v="68"/>
    <x v="16"/>
    <n v="58.4"/>
    <m/>
    <m/>
    <m/>
    <m/>
    <m/>
    <m/>
    <m/>
    <m/>
    <m/>
    <x v="12"/>
    <n v="5"/>
    <n v="5"/>
    <n v="58.4"/>
    <n v="0.18589253883371529"/>
    <n v="2.7140310669722428E-2"/>
    <n v="0.15877081741787619"/>
    <n v="0.10177616501145911"/>
    <n v="0.21174245454905244"/>
    <n v="1.3123540902003561"/>
    <n v="1.5240965447494086"/>
    <n v="0.76204827237470429"/>
    <n v="2.7941769987072491"/>
    <s v="Inferior"/>
    <s v="Ct3"/>
    <n v="4"/>
  </r>
  <r>
    <n v="3222"/>
    <x v="0"/>
    <n v="502"/>
    <x v="0"/>
    <m/>
    <s v="k-19-19"/>
    <x v="7"/>
    <x v="7"/>
    <x v="5"/>
    <n v="33.9"/>
    <m/>
    <m/>
    <m/>
    <m/>
    <m/>
    <m/>
    <m/>
    <m/>
    <m/>
    <x v="12"/>
    <n v="4"/>
    <n v="4"/>
    <n v="33.9"/>
    <n v="0.10790679908326967"/>
    <n v="9.1451012223071042E-3"/>
    <n v="5.3498842150496564E-2"/>
    <n v="2.7435303666921311E-2"/>
    <n v="7.1347973996152142E-2"/>
    <n v="1.5877161921031955"/>
    <n v="1.6590641660993477"/>
    <n v="0.82953208304967385"/>
    <n v="3.041617637848804"/>
    <s v="Inferior"/>
    <s v="Ct3"/>
    <n v="5"/>
  </r>
  <r>
    <n v="1312"/>
    <x v="0"/>
    <n v="503"/>
    <x v="0"/>
    <m/>
    <s v="k-20-20"/>
    <x v="0"/>
    <x v="0"/>
    <x v="0"/>
    <n v="93.5"/>
    <m/>
    <m/>
    <m/>
    <m/>
    <m/>
    <m/>
    <m/>
    <m/>
    <m/>
    <x v="2"/>
    <n v="1"/>
    <n v="1"/>
    <n v="93.5"/>
    <n v="0.29761904761904762"/>
    <n v="6.9568452380952384E-2"/>
    <n v="0.45219494047619052"/>
    <n v="5.2176339285714288E-2"/>
    <n v="0.6030633852509899"/>
    <n v="1.0925930798115637"/>
    <n v="1.6956564650625536"/>
    <n v="0.84782823253127682"/>
    <n v="3.1087035192813484"/>
    <s v="Medio"/>
    <s v="Ct3"/>
    <n v="9"/>
  </r>
  <r>
    <n v="1312"/>
    <x v="0"/>
    <n v="504"/>
    <x v="0"/>
    <m/>
    <s v="k-21-21"/>
    <x v="41"/>
    <x v="39"/>
    <x v="4"/>
    <n v="56"/>
    <n v="40"/>
    <n v="56"/>
    <m/>
    <m/>
    <m/>
    <m/>
    <m/>
    <m/>
    <m/>
    <x v="1"/>
    <n v="2.3333333333333335"/>
    <n v="2.3333333333333335"/>
    <n v="88.724292051275341"/>
    <n v="0.28241753263074654"/>
    <n v="6.264323911382734E-2"/>
    <n v="0.28502673796791439"/>
    <n v="0.10962566844919786"/>
    <n v="0.38012187687232163"/>
    <n v="1.1845557531282107"/>
    <n v="1.5646776300005323"/>
    <n v="0.78233881500026614"/>
    <n v="2.8685756550009756"/>
    <s v="Inferior"/>
    <s v="Ct3"/>
    <n v="4.6666666666666661"/>
  </r>
  <r>
    <n v="1312"/>
    <x v="0"/>
    <n v="505"/>
    <x v="0"/>
    <m/>
    <s v="k-22-22"/>
    <x v="78"/>
    <x v="76"/>
    <x v="4"/>
    <n v="40.200000000000003"/>
    <m/>
    <m/>
    <m/>
    <m/>
    <m/>
    <m/>
    <m/>
    <m/>
    <m/>
    <x v="13"/>
    <n v="2"/>
    <n v="2"/>
    <n v="40.200000000000003"/>
    <n v="0.12796027501909857"/>
    <n v="1.2860007639419408E-2"/>
    <n v="4.1795024828113078E-2"/>
    <n v="1.9290011459129112E-2"/>
    <n v="5.5739343595814006E-2"/>
    <n v="1.6578569721609469"/>
    <n v="1.7135963157567609"/>
    <n v="0.85679815787838043"/>
    <n v="3.1415932455540614"/>
    <s v="Inferior"/>
    <s v="Ct3"/>
    <n v="3"/>
  </r>
  <r>
    <n v="1312"/>
    <x v="0"/>
    <n v="506"/>
    <x v="0"/>
    <m/>
    <s v="k-23-23"/>
    <x v="0"/>
    <x v="0"/>
    <x v="0"/>
    <n v="70.2"/>
    <m/>
    <m/>
    <m/>
    <m/>
    <m/>
    <m/>
    <m/>
    <m/>
    <m/>
    <x v="1"/>
    <n v="4"/>
    <n v="4"/>
    <n v="70.2"/>
    <n v="0.22345301757066466"/>
    <n v="3.9216004583651654E-2"/>
    <n v="0.17843282085561504"/>
    <n v="0.11764801375095496"/>
    <n v="0.23796440727920184"/>
    <n v="1.2857980066204757"/>
    <n v="1.5237624138996775"/>
    <n v="0.76188120694983874"/>
    <n v="2.7935644254827419"/>
    <s v="Inferior"/>
    <s v="Ct3"/>
    <n v="3"/>
  </r>
  <r>
    <n v="3222"/>
    <x v="0"/>
    <n v="507"/>
    <x v="0"/>
    <m/>
    <s v="k-24-24"/>
    <x v="3"/>
    <x v="3"/>
    <x v="3"/>
    <n v="48"/>
    <m/>
    <m/>
    <m/>
    <m/>
    <m/>
    <m/>
    <m/>
    <m/>
    <m/>
    <x v="0"/>
    <n v="3"/>
    <n v="3"/>
    <n v="48"/>
    <n v="0.15278838808250572"/>
    <n v="1.8334606569900685E-2"/>
    <n v="7.1504965622612673E-2"/>
    <n v="4.1252864782276542E-2"/>
    <n v="9.5361585835565005E-2"/>
    <n v="1.5090780643648436"/>
    <n v="1.6044396502004086"/>
    <n v="0.80221982510020429"/>
    <n v="2.9414726920340821"/>
    <s v="Inferior"/>
    <s v="Ct3"/>
    <n v="3"/>
  </r>
  <r>
    <n v="3222"/>
    <x v="0"/>
    <n v="508"/>
    <x v="0"/>
    <m/>
    <s v="k-25-25"/>
    <x v="40"/>
    <x v="38"/>
    <x v="8"/>
    <n v="113.3"/>
    <n v="65"/>
    <n v="116"/>
    <m/>
    <m/>
    <m/>
    <m/>
    <m/>
    <m/>
    <m/>
    <x v="7"/>
    <n v="2.3333333333333335"/>
    <n v="2.3333333333333335"/>
    <n v="174.69370337822713"/>
    <n v="0.55606602806922312"/>
    <n v="0.24285308441558448"/>
    <n v="2.0521085633116889"/>
    <n v="0.42499289772727289"/>
    <n v="2.7367655546744301"/>
    <n v="0.83837765964621058"/>
    <n v="3.5751432143206405"/>
    <n v="1.7875716071603203"/>
    <n v="6.5544292262545074"/>
    <s v="Medio"/>
    <s v="Ct3"/>
    <n v="10.666666666666666"/>
  </r>
  <r>
    <n v="3222"/>
    <x v="0"/>
    <n v="509"/>
    <x v="0"/>
    <m/>
    <s v="k-26-26"/>
    <x v="45"/>
    <x v="43"/>
    <x v="3"/>
    <n v="110"/>
    <n v="85"/>
    <m/>
    <m/>
    <m/>
    <m/>
    <m/>
    <m/>
    <m/>
    <m/>
    <x v="0"/>
    <n v="1"/>
    <n v="1"/>
    <n v="139.01438774457844"/>
    <n v="0.44249550466188708"/>
    <n v="0.15378310415075122"/>
    <n v="0.59975410618792979"/>
    <n v="0.11533732811306341"/>
    <n v="0.79985357911123889"/>
    <n v="1.039879131450703"/>
    <n v="1.8397327105619419"/>
    <n v="0.91986635528097094"/>
    <n v="3.3728433026968934"/>
    <s v="Inferior"/>
    <s v="Ct3"/>
    <n v="5"/>
  </r>
  <r>
    <n v="3222"/>
    <x v="0"/>
    <n v="510"/>
    <x v="0"/>
    <m/>
    <s v="k-27-28"/>
    <x v="11"/>
    <x v="11"/>
    <x v="8"/>
    <n v="63"/>
    <m/>
    <m/>
    <m/>
    <m/>
    <m/>
    <m/>
    <m/>
    <m/>
    <m/>
    <x v="3"/>
    <n v="6"/>
    <n v="6"/>
    <n v="63"/>
    <n v="0.20053475935828879"/>
    <n v="3.158422459893049E-2"/>
    <n v="0.24635695187165785"/>
    <n v="0.14212901069518721"/>
    <n v="0.32855046369909524"/>
    <n v="1.2151866087941037"/>
    <n v="1.5437370724931989"/>
    <n v="0.77186853624659946"/>
    <n v="2.830184632904198"/>
    <s v="Medio"/>
    <s v="Ct3"/>
    <n v="6"/>
  </r>
  <r>
    <n v="1312"/>
    <x v="0"/>
    <n v="511"/>
    <x v="0"/>
    <m/>
    <s v="k-28-29"/>
    <x v="0"/>
    <x v="0"/>
    <x v="0"/>
    <n v="69"/>
    <m/>
    <m/>
    <m/>
    <m/>
    <m/>
    <m/>
    <m/>
    <m/>
    <m/>
    <x v="3"/>
    <n v="4"/>
    <n v="4"/>
    <n v="69"/>
    <n v="0.21963330786860197"/>
    <n v="3.7886745607333835E-2"/>
    <n v="0.29551661573720395"/>
    <n v="0.11366023682200151"/>
    <n v="0.39411155396104602"/>
    <n v="1.1770829902275646"/>
    <n v="1.5711945441886106"/>
    <n v="0.7855972720943053"/>
    <n v="2.8805233310124527"/>
    <s v="Medio"/>
    <s v="Ct3"/>
    <n v="8"/>
  </r>
  <r>
    <n v="3222"/>
    <x v="0"/>
    <n v="512"/>
    <x v="0"/>
    <m/>
    <s v="k-29-30"/>
    <x v="71"/>
    <x v="68"/>
    <x v="16"/>
    <n v="41.5"/>
    <m/>
    <m/>
    <m/>
    <m/>
    <m/>
    <m/>
    <m/>
    <m/>
    <m/>
    <x v="1"/>
    <n v="3"/>
    <n v="3"/>
    <n v="41.5"/>
    <n v="0.13209829386299973"/>
    <n v="1.3705197988286221E-2"/>
    <n v="6.2358650846702307E-2"/>
    <n v="3.0836695473643996E-2"/>
    <n v="8.3163732525832812E-2"/>
    <n v="1.5456799068810707"/>
    <n v="1.6288436394069035"/>
    <n v="0.81442181970345173"/>
    <n v="2.9862133389126564"/>
    <s v="Inferior"/>
    <s v="Ct3"/>
    <n v="4"/>
  </r>
  <r>
    <n v="3222"/>
    <x v="0"/>
    <n v="513"/>
    <x v="0"/>
    <m/>
    <s v="k-30-31"/>
    <x v="0"/>
    <x v="0"/>
    <x v="0"/>
    <n v="58"/>
    <m/>
    <m/>
    <m/>
    <m/>
    <m/>
    <m/>
    <m/>
    <m/>
    <m/>
    <x v="6"/>
    <n v="11"/>
    <n v="11"/>
    <n v="58"/>
    <n v="0.18461930226636108"/>
    <n v="2.6769798828622356E-2"/>
    <n v="0.13920295390883625"/>
    <n v="0.22085084033613442"/>
    <n v="0.18564605020303282"/>
    <n v="1.3429292449172616"/>
    <n v="1.5285752951202944"/>
    <n v="0.76428764756014722"/>
    <n v="2.8023880410538728"/>
    <s v="Inferior"/>
    <s v="Ct3"/>
    <n v="-3"/>
  </r>
  <r>
    <n v="3222"/>
    <x v="0"/>
    <n v="514"/>
    <x v="0"/>
    <m/>
    <s v="k-31-32"/>
    <x v="0"/>
    <x v="0"/>
    <x v="0"/>
    <n v="55.3"/>
    <m/>
    <m/>
    <m/>
    <m/>
    <m/>
    <m/>
    <m/>
    <m/>
    <m/>
    <x v="4"/>
    <n v="8"/>
    <n v="8"/>
    <n v="55.3"/>
    <n v="0.17602495543672014"/>
    <n v="2.4335450089126562E-2"/>
    <n v="0.17399846813725492"/>
    <n v="0.14601270053475937"/>
    <n v="0.23205059550829815"/>
    <n v="1.2914763911526173"/>
    <n v="1.5235269866609153"/>
    <n v="0.76176349333045767"/>
    <n v="2.7931328088783447"/>
    <s v="Medio"/>
    <s v="Ct3"/>
    <n v="3"/>
  </r>
  <r>
    <n v="3222"/>
    <x v="0"/>
    <n v="515"/>
    <x v="0"/>
    <m/>
    <s v="k-32-33"/>
    <x v="57"/>
    <x v="54"/>
    <x v="21"/>
    <n v="65"/>
    <n v="55"/>
    <n v="34"/>
    <m/>
    <m/>
    <m/>
    <m/>
    <m/>
    <m/>
    <m/>
    <x v="3"/>
    <n v="4"/>
    <n v="4"/>
    <n v="91.684240739616754"/>
    <n v="0.29183931989946765"/>
    <n v="6.6892666157372049E-2"/>
    <n v="0.52176279602750197"/>
    <n v="0.20067799847211615"/>
    <n v="0.6958415716438886"/>
    <n v="1.0655563805961119"/>
    <n v="1.7613979522400005"/>
    <n v="0.88069897612000025"/>
    <n v="3.2292295791066676"/>
    <s v="Medio"/>
    <s v="Ct3"/>
    <n v="8"/>
  </r>
  <r>
    <n v="3222"/>
    <x v="0"/>
    <n v="516"/>
    <x v="0"/>
    <m/>
    <s v="k-33-34"/>
    <x v="0"/>
    <x v="0"/>
    <x v="0"/>
    <n v="124"/>
    <m/>
    <m/>
    <m/>
    <m/>
    <m/>
    <m/>
    <m/>
    <m/>
    <m/>
    <x v="10"/>
    <n v="14"/>
    <n v="14"/>
    <n v="124"/>
    <n v="0.39470333587980649"/>
    <n v="0.12235803412274002"/>
    <n v="1.3520562770562772"/>
    <n v="1.2847593582887702"/>
    <n v="1.803150726615308"/>
    <n v="0.90192160710919311"/>
    <n v="2.7050723337245008"/>
    <n v="1.3525361668622504"/>
    <n v="4.9592992784949184"/>
    <s v="Medio"/>
    <s v="Ct3"/>
    <n v="3"/>
  </r>
  <r>
    <n v="3222"/>
    <x v="0"/>
    <n v="517"/>
    <x v="0"/>
    <m/>
    <s v="k-34-35"/>
    <x v="9"/>
    <x v="9"/>
    <x v="6"/>
    <n v="109"/>
    <m/>
    <m/>
    <m/>
    <m/>
    <m/>
    <m/>
    <m/>
    <m/>
    <m/>
    <x v="11"/>
    <n v="8"/>
    <n v="8"/>
    <n v="109"/>
    <n v="0.34695696460402348"/>
    <n v="9.4545772854596408E-2"/>
    <n v="1.1061855423987781"/>
    <n v="0.56727463712757842"/>
    <n v="1.4752486996254537"/>
    <n v="0.93418243327599337"/>
    <n v="2.4094311329014468"/>
    <n v="1.2047155664507234"/>
    <n v="4.4172904103193193"/>
    <s v="Medio"/>
    <s v="Ct3"/>
    <n v="10"/>
  </r>
  <r>
    <n v="3222"/>
    <x v="0"/>
    <n v="518"/>
    <x v="0"/>
    <m/>
    <s v="k-35-36"/>
    <x v="7"/>
    <x v="7"/>
    <x v="5"/>
    <n v="217"/>
    <m/>
    <m/>
    <m/>
    <m/>
    <m/>
    <m/>
    <m/>
    <m/>
    <m/>
    <x v="10"/>
    <n v="7"/>
    <n v="7"/>
    <n v="217"/>
    <n v="0.69073083778966138"/>
    <n v="0.3747214795008913"/>
    <n v="4.1406723484848493"/>
    <n v="1.9672877673796791"/>
    <n v="5.5221491002593801"/>
    <n v="0.74140731510041458"/>
    <n v="6.2635564153597949"/>
    <n v="3.1317782076798975"/>
    <n v="11.483186761492957"/>
    <s v="Medio"/>
    <s v="Ct3"/>
    <n v="10"/>
  </r>
  <r>
    <n v="3222"/>
    <x v="0"/>
    <n v="519"/>
    <x v="0"/>
    <m/>
    <s v="k-36-37"/>
    <x v="0"/>
    <x v="0"/>
    <x v="0"/>
    <n v="84"/>
    <m/>
    <m/>
    <m/>
    <m/>
    <m/>
    <m/>
    <m/>
    <m/>
    <m/>
    <x v="7"/>
    <n v="6"/>
    <n v="6"/>
    <n v="84"/>
    <n v="0.26737967914438504"/>
    <n v="5.6149732620320865E-2"/>
    <n v="0.47446524064171136"/>
    <n v="0.25267379679144392"/>
    <n v="0.63276385601307228"/>
    <n v="1.0834343100402772"/>
    <n v="1.7161981660533496"/>
    <n v="0.85809908302667481"/>
    <n v="3.1463633044311408"/>
    <s v="Medio"/>
    <s v="Ct3"/>
    <n v="7"/>
  </r>
  <r>
    <n v="3222"/>
    <x v="0"/>
    <n v="520"/>
    <x v="0"/>
    <m/>
    <s v="k-1-38"/>
    <x v="5"/>
    <x v="5"/>
    <x v="4"/>
    <n v="87"/>
    <m/>
    <m/>
    <m/>
    <m/>
    <m/>
    <m/>
    <m/>
    <m/>
    <m/>
    <x v="1"/>
    <n v="2"/>
    <n v="2"/>
    <n v="87"/>
    <n v="0.2769289533995416"/>
    <n v="6.0232047364400292E-2"/>
    <n v="0.27405581550802133"/>
    <n v="9.0348071046600434E-2"/>
    <n v="0.3654906613372208"/>
    <n v="1.1927251104032131"/>
    <n v="1.5582157717404339"/>
    <n v="0.77910788587021695"/>
    <n v="2.8567289148574622"/>
    <s v="Inferior"/>
    <s v="Ct3"/>
    <n v="5"/>
  </r>
  <r>
    <n v="3222"/>
    <x v="0"/>
    <n v="521"/>
    <x v="0"/>
    <m/>
    <s v="k-2-40"/>
    <x v="5"/>
    <x v="5"/>
    <x v="4"/>
    <n v="106"/>
    <m/>
    <m/>
    <m/>
    <m/>
    <m/>
    <m/>
    <m/>
    <m/>
    <m/>
    <x v="1"/>
    <n v="1"/>
    <n v="1"/>
    <n v="106"/>
    <n v="0.33740769034886681"/>
    <n v="8.9413037942449702E-2"/>
    <n v="0.40682932263814614"/>
    <n v="6.7059778456837277E-2"/>
    <n v="0.54256217079997537"/>
    <n v="1.1130069873170367"/>
    <n v="1.6555691581170122"/>
    <n v="0.82778457905850611"/>
    <n v="3.0352101232145223"/>
    <s v="Inferior"/>
    <s v="Ct3"/>
    <n v="6"/>
  </r>
  <r>
    <n v="3222"/>
    <x v="0"/>
    <n v="522"/>
    <x v="0"/>
    <m/>
    <s v="k-3-41"/>
    <x v="35"/>
    <x v="34"/>
    <x v="3"/>
    <n v="129.4"/>
    <m/>
    <m/>
    <m/>
    <m/>
    <m/>
    <m/>
    <m/>
    <m/>
    <m/>
    <x v="5"/>
    <n v="2"/>
    <n v="2"/>
    <n v="129.4"/>
    <n v="0.41189202953908838"/>
    <n v="0.13324707155589507"/>
    <n v="0.34644238604532723"/>
    <n v="0.1998706073338426"/>
    <n v="0.4620279870953708"/>
    <n v="1.144765634480962"/>
    <n v="1.6067936215763328"/>
    <n v="0.80339681078816638"/>
    <n v="2.9457883062232768"/>
    <s v="Inferior"/>
    <s v="Ct3"/>
    <n v="2"/>
  </r>
  <r>
    <n v="1312"/>
    <x v="0"/>
    <n v="523"/>
    <x v="0"/>
    <m/>
    <s v="k-4-42"/>
    <x v="5"/>
    <x v="5"/>
    <x v="4"/>
    <n v="162"/>
    <n v="108"/>
    <n v="71"/>
    <m/>
    <m/>
    <m/>
    <m/>
    <m/>
    <m/>
    <m/>
    <x v="1"/>
    <n v="2.3333333333333335"/>
    <n v="2.3333333333333335"/>
    <n v="207.24140512938047"/>
    <n v="0.65966833820149118"/>
    <n v="0.34177648332060101"/>
    <n v="1.5550829991087345"/>
    <n v="0.59810884581105184"/>
    <n v="2.0739144423004756"/>
    <n v="0.88009575171305476"/>
    <n v="2.9540101940135304"/>
    <n v="1.4770050970067652"/>
    <n v="5.4156853556914726"/>
    <s v="Inferior"/>
    <s v="Ct3"/>
    <n v="4.6666666666666661"/>
  </r>
  <r>
    <n v="3222"/>
    <x v="0"/>
    <n v="524"/>
    <x v="0"/>
    <m/>
    <s v="k-5-43"/>
    <x v="11"/>
    <x v="11"/>
    <x v="8"/>
    <n v="153"/>
    <m/>
    <m/>
    <m/>
    <m/>
    <m/>
    <m/>
    <m/>
    <m/>
    <m/>
    <x v="4"/>
    <n v="2"/>
    <n v="2"/>
    <n v="153"/>
    <n v="0.48701298701298706"/>
    <n v="0.18628246753246755"/>
    <n v="1.3319196428571431"/>
    <n v="0.27942370129870131"/>
    <n v="1.7762957892847342"/>
    <n v="0.90429446655213952"/>
    <n v="2.6805902558368739"/>
    <n v="1.340295127918437"/>
    <n v="4.9144154690342683"/>
    <s v="Medio"/>
    <s v="Ct3"/>
    <n v="9"/>
  </r>
  <r>
    <n v="3222"/>
    <x v="0"/>
    <n v="525"/>
    <x v="0"/>
    <m/>
    <s v="k-6-44"/>
    <x v="12"/>
    <x v="12"/>
    <x v="8"/>
    <n v="192"/>
    <m/>
    <m/>
    <m/>
    <m/>
    <m/>
    <m/>
    <m/>
    <m/>
    <m/>
    <x v="7"/>
    <n v="5"/>
    <n v="5"/>
    <n v="192"/>
    <n v="0.61115355233002289"/>
    <n v="0.29335370511841097"/>
    <n v="2.4788388082505728"/>
    <n v="1.100076394194041"/>
    <n v="3.3058683089662537"/>
    <n v="0.81109757008950234"/>
    <n v="4.1169658790557557"/>
    <n v="2.0584829395278779"/>
    <n v="7.5477707782688848"/>
    <s v="Medio"/>
    <s v="Ct3"/>
    <n v="8"/>
  </r>
  <r>
    <n v="3222"/>
    <x v="0"/>
    <n v="526"/>
    <x v="0"/>
    <m/>
    <s v="k-7-45"/>
    <x v="16"/>
    <x v="16"/>
    <x v="3"/>
    <n v="318"/>
    <m/>
    <m/>
    <m/>
    <m/>
    <m/>
    <m/>
    <m/>
    <m/>
    <m/>
    <x v="2"/>
    <n v="3"/>
    <n v="3"/>
    <n v="318"/>
    <n v="1.0122230710466005"/>
    <n v="0.80471734148204743"/>
    <n v="5.2306627196333082"/>
    <n v="1.8106140183346069"/>
    <n v="6.9757993388568273"/>
    <n v="0.71168316756048344"/>
    <n v="7.6874825064173109"/>
    <n v="3.8437412532086555"/>
    <n v="14.093717928431737"/>
    <s v="Medio"/>
    <s v="Ct3"/>
    <n v="7"/>
  </r>
  <r>
    <n v="3222"/>
    <x v="0"/>
    <n v="527"/>
    <x v="0"/>
    <m/>
    <s v="k-8-46"/>
    <x v="35"/>
    <x v="34"/>
    <x v="3"/>
    <n v="143"/>
    <m/>
    <m/>
    <m/>
    <m/>
    <m/>
    <m/>
    <m/>
    <m/>
    <m/>
    <x v="0"/>
    <n v="1"/>
    <n v="1"/>
    <n v="143"/>
    <n v="0.45518207282913165"/>
    <n v="0.16272759103641454"/>
    <n v="0.63463760504201672"/>
    <n v="0.12204569327731091"/>
    <n v="0.84637546386782503"/>
    <n v="1.0296359729636948"/>
    <n v="1.8760114368315199"/>
    <n v="0.93800571841575997"/>
    <n v="3.4393543008577865"/>
    <s v="Inferior"/>
    <s v="Ct3"/>
    <n v="5"/>
  </r>
  <r>
    <n v="3222"/>
    <x v="0"/>
    <n v="528"/>
    <x v="0"/>
    <m/>
    <s v="k-9-47"/>
    <x v="35"/>
    <x v="34"/>
    <x v="3"/>
    <n v="34"/>
    <m/>
    <m/>
    <m/>
    <m/>
    <m/>
    <m/>
    <m/>
    <m/>
    <m/>
    <x v="5"/>
    <n v="1"/>
    <n v="1"/>
    <n v="34"/>
    <n v="0.10822510822510824"/>
    <n v="9.1991341991342016E-3"/>
    <n v="2.3917748917748925E-2"/>
    <n v="6.8993506493506516E-3"/>
    <n v="3.1897567484349881E-2"/>
    <n v="1.8280667536725212"/>
    <n v="1.859964321156871"/>
    <n v="0.92998216057843552"/>
    <n v="3.4099345887875967"/>
    <s v="Inferior"/>
    <s v="Ct3"/>
    <n v="3"/>
  </r>
  <r>
    <n v="3222"/>
    <x v="0"/>
    <n v="529"/>
    <x v="0"/>
    <m/>
    <s v="k-10-48"/>
    <x v="45"/>
    <x v="43"/>
    <x v="3"/>
    <n v="68.5"/>
    <m/>
    <m/>
    <m/>
    <m/>
    <m/>
    <m/>
    <m/>
    <m/>
    <m/>
    <x v="0"/>
    <n v="4"/>
    <n v="4"/>
    <n v="68.5"/>
    <n v="0.21804176215940924"/>
    <n v="3.7339651769798837E-2"/>
    <n v="0.14562464190221547"/>
    <n v="0.11201895530939651"/>
    <n v="0.19421024354901478"/>
    <n v="1.3323660243025794"/>
    <n v="1.5265762678515942"/>
    <n v="0.76328813392579709"/>
    <n v="2.7987231577279226"/>
    <s v="Inferior"/>
    <s v="Ct3"/>
    <n v="2"/>
  </r>
  <r>
    <n v="3222"/>
    <x v="0"/>
    <n v="530"/>
    <x v="0"/>
    <m/>
    <s v="k-11-49"/>
    <x v="45"/>
    <x v="43"/>
    <x v="3"/>
    <n v="103"/>
    <n v="56"/>
    <m/>
    <m/>
    <m/>
    <m/>
    <m/>
    <m/>
    <m/>
    <m/>
    <x v="12"/>
    <n v="2"/>
    <n v="2"/>
    <n v="117.23907198540937"/>
    <n v="0.37318268393624066"/>
    <n v="0.10937897886427296"/>
    <n v="0.63986702635599679"/>
    <n v="0.16406846829640945"/>
    <n v="0.85334960762359424"/>
    <n v="1.0281575370069498"/>
    <n v="1.881507144630544"/>
    <n v="0.94075357231527201"/>
    <n v="3.4494297651559971"/>
    <s v="Inferior"/>
    <s v="Ct3"/>
    <n v="7"/>
  </r>
  <r>
    <n v="3222"/>
    <x v="0"/>
    <n v="531"/>
    <x v="0"/>
    <m/>
    <s v="k-12-50"/>
    <x v="45"/>
    <x v="43"/>
    <x v="3"/>
    <n v="95.5"/>
    <m/>
    <m/>
    <m/>
    <m/>
    <m/>
    <m/>
    <m/>
    <m/>
    <m/>
    <x v="12"/>
    <n v="2"/>
    <n v="2"/>
    <n v="95.5"/>
    <n v="0.30398523045581866"/>
    <n v="7.2576473771326686E-2"/>
    <n v="0.42457237156226113"/>
    <n v="0.10886471065699002"/>
    <n v="0.56622493699011167"/>
    <n v="1.1047185014349106"/>
    <n v="1.6709434384250224"/>
    <n v="0.83547171921251118"/>
    <n v="3.0633963037792076"/>
    <s v="Inferior"/>
    <s v="Ct3"/>
    <n v="7"/>
  </r>
  <r>
    <n v="3222"/>
    <x v="0"/>
    <n v="532"/>
    <x v="0"/>
    <m/>
    <s v="k-13-51"/>
    <x v="45"/>
    <x v="43"/>
    <x v="3"/>
    <n v="108"/>
    <m/>
    <m/>
    <m/>
    <m/>
    <m/>
    <m/>
    <m/>
    <m/>
    <m/>
    <x v="6"/>
    <n v="3"/>
    <n v="3"/>
    <n v="108"/>
    <n v="0.3437738731856379"/>
    <n v="9.2818945760122229E-2"/>
    <n v="0.48265851795263559"/>
    <n v="0.20884262796027503"/>
    <n v="0.64369070439006382"/>
    <n v="1.0801911523130323"/>
    <n v="1.723881856703096"/>
    <n v="0.86194092835154801"/>
    <n v="3.1604500706223426"/>
    <s v="Inferior"/>
    <s v="Ct3"/>
    <n v="5"/>
  </r>
  <r>
    <n v="3222"/>
    <x v="0"/>
    <n v="533"/>
    <x v="0"/>
    <m/>
    <s v="k-14-52"/>
    <x v="45"/>
    <x v="43"/>
    <x v="3"/>
    <n v="80.099999999999994"/>
    <n v="53.6"/>
    <m/>
    <m/>
    <m/>
    <m/>
    <m/>
    <m/>
    <m/>
    <m/>
    <x v="24"/>
    <n v="5.5"/>
    <n v="5.5"/>
    <n v="96.379302757386654"/>
    <n v="0.30678413151701889"/>
    <n v="7.3919101731601725E-2"/>
    <n v="1.2011854031385281"/>
    <n v="0.30491629464285713"/>
    <n v="1.6019439199562142"/>
    <n v="0.92080200502724441"/>
    <n v="2.5227459249834587"/>
    <n v="1.2613729624917294"/>
    <n v="4.6250341958030079"/>
    <s v="Alto"/>
    <s v="Ct3"/>
    <n v="19.5"/>
  </r>
  <r>
    <n v="3222"/>
    <x v="0"/>
    <n v="534"/>
    <x v="0"/>
    <m/>
    <s v="k-15-53"/>
    <x v="45"/>
    <x v="43"/>
    <x v="3"/>
    <n v="71"/>
    <m/>
    <m/>
    <m/>
    <m/>
    <m/>
    <m/>
    <m/>
    <m/>
    <m/>
    <x v="1"/>
    <n v="2"/>
    <n v="2"/>
    <n v="71"/>
    <n v="0.22599949070537306"/>
    <n v="4.0114909600203717E-2"/>
    <n v="0.18252283868092695"/>
    <n v="6.0172364400305572E-2"/>
    <n v="0.24341900169123143"/>
    <n v="1.2807056665399594"/>
    <n v="1.5241246682311909"/>
    <n v="0.76206233411559543"/>
    <n v="2.7942285584238498"/>
    <s v="Inferior"/>
    <s v="Ct3"/>
    <n v="5"/>
  </r>
  <r>
    <n v="3222"/>
    <x v="0"/>
    <n v="535"/>
    <x v="0"/>
    <m/>
    <s v="k-16-54"/>
    <x v="45"/>
    <x v="43"/>
    <x v="3"/>
    <n v="70"/>
    <m/>
    <m/>
    <m/>
    <m/>
    <m/>
    <m/>
    <m/>
    <m/>
    <m/>
    <x v="1"/>
    <n v="3"/>
    <n v="3"/>
    <n v="70"/>
    <n v="0.22281639928698752"/>
    <n v="3.8992869875222817E-2"/>
    <n v="0.17741755793226383"/>
    <n v="8.7733957219251341E-2"/>
    <n v="0.23661041624420431"/>
    <n v="1.2870833469717815"/>
    <n v="1.5236937632159857"/>
    <n v="0.76184688160799285"/>
    <n v="2.7934385658959737"/>
    <s v="Inferior"/>
    <s v="Ct3"/>
    <n v="4"/>
  </r>
  <r>
    <n v="3222"/>
    <x v="0"/>
    <n v="536"/>
    <x v="0"/>
    <m/>
    <s v="k-17-55"/>
    <x v="45"/>
    <x v="43"/>
    <x v="3"/>
    <n v="60"/>
    <m/>
    <m/>
    <m/>
    <m/>
    <m/>
    <m/>
    <m/>
    <m/>
    <m/>
    <x v="1"/>
    <n v="2"/>
    <n v="2"/>
    <n v="60"/>
    <n v="0.19098548510313215"/>
    <n v="2.8647822765469819E-2"/>
    <n v="0.13034759358288769"/>
    <n v="4.2971734148204731E-2"/>
    <n v="0.17383622417941538"/>
    <n v="1.3584743318878902"/>
    <n v="1.5323105560673056"/>
    <n v="0.7661552780336528"/>
    <n v="2.8092360194567267"/>
    <s v="Inferior"/>
    <s v="Ct3"/>
    <n v="5"/>
  </r>
  <r>
    <n v="3222"/>
    <x v="0"/>
    <n v="537"/>
    <x v="0"/>
    <m/>
    <s v="k-18-56"/>
    <x v="45"/>
    <x v="43"/>
    <x v="3"/>
    <n v="36"/>
    <m/>
    <m/>
    <m/>
    <m/>
    <m/>
    <m/>
    <m/>
    <m/>
    <m/>
    <x v="13"/>
    <n v="2"/>
    <n v="2"/>
    <n v="36"/>
    <n v="0.11459129106187931"/>
    <n v="1.0313216195569139E-2"/>
    <n v="3.3517952635599702E-2"/>
    <n v="1.5469824293353709E-2"/>
    <n v="4.4700743360421111E-2"/>
    <n v="1.7231769952779292"/>
    <n v="1.7678777386383504"/>
    <n v="0.8839388693191752"/>
    <n v="3.2411091875036422"/>
    <s v="Inferior"/>
    <s v="Ct3"/>
    <n v="3"/>
  </r>
  <r>
    <n v="3222"/>
    <x v="0"/>
    <n v="538"/>
    <x v="0"/>
    <m/>
    <s v="k-19-58"/>
    <x v="45"/>
    <x v="43"/>
    <x v="3"/>
    <n v="98"/>
    <m/>
    <m/>
    <m/>
    <m/>
    <m/>
    <m/>
    <m/>
    <m/>
    <m/>
    <x v="12"/>
    <n v="4"/>
    <n v="4"/>
    <n v="98"/>
    <n v="0.31194295900178254"/>
    <n v="7.6426024955436725E-2"/>
    <n v="0.44709224598930486"/>
    <n v="0.22927807486631019"/>
    <n v="0.59625824893539492"/>
    <n v="1.0947663412612623"/>
    <n v="1.6910245901966572"/>
    <n v="0.84551229509832859"/>
    <n v="3.1002117486938712"/>
    <s v="Inferior"/>
    <s v="Ct3"/>
    <n v="5"/>
  </r>
  <r>
    <n v="3222"/>
    <x v="0"/>
    <n v="539"/>
    <x v="0"/>
    <m/>
    <s v="k-20-57"/>
    <x v="45"/>
    <x v="43"/>
    <x v="3"/>
    <n v="55.5"/>
    <m/>
    <m/>
    <m/>
    <m/>
    <m/>
    <m/>
    <m/>
    <m/>
    <m/>
    <x v="12"/>
    <n v="4"/>
    <n v="4"/>
    <n v="55.5"/>
    <n v="0.17666157372039723"/>
    <n v="2.4511793353705114E-2"/>
    <n v="0.14339399111917492"/>
    <n v="7.3535380061115346E-2"/>
    <n v="0.19123536768880151"/>
    <n v="1.3359721521326948"/>
    <n v="1.5272075198214963"/>
    <n v="0.76360375991074814"/>
    <n v="2.7998804530060766"/>
    <s v="Inferior"/>
    <s v="Ct3"/>
    <n v="5"/>
  </r>
  <r>
    <n v="3222"/>
    <x v="0"/>
    <n v="540"/>
    <x v="0"/>
    <m/>
    <s v="k-21-59"/>
    <x v="45"/>
    <x v="43"/>
    <x v="3"/>
    <n v="58.5"/>
    <m/>
    <m/>
    <m/>
    <m/>
    <m/>
    <m/>
    <m/>
    <m/>
    <m/>
    <x v="0"/>
    <n v="3"/>
    <n v="3"/>
    <n v="58.5"/>
    <n v="0.18621084797555387"/>
    <n v="2.7233336516424754E-2"/>
    <n v="0.10621001241405653"/>
    <n v="6.1275007161955691E-2"/>
    <n v="0.14164548052333437"/>
    <n v="1.408070511466248"/>
    <n v="1.5497159919895824"/>
    <n v="0.77485799599479122"/>
    <n v="2.8411459853142342"/>
    <s v="Inferior"/>
    <s v="Ct3"/>
    <n v="3"/>
  </r>
  <r>
    <n v="3222"/>
    <x v="0"/>
    <n v="541"/>
    <x v="0"/>
    <m/>
    <s v="k-22-61"/>
    <x v="5"/>
    <x v="5"/>
    <x v="4"/>
    <n v="140"/>
    <m/>
    <m/>
    <m/>
    <m/>
    <m/>
    <m/>
    <m/>
    <m/>
    <m/>
    <x v="16"/>
    <n v="2.5"/>
    <n v="2.5"/>
    <n v="140"/>
    <n v="0.44563279857397503"/>
    <n v="0.15597147950089127"/>
    <n v="1.4193404634581106"/>
    <n v="0.29244652406417115"/>
    <n v="1.8928833299536345"/>
    <n v="0.89428431667393937"/>
    <n v="2.7871676466275739"/>
    <n v="1.3935838233137869"/>
    <n v="5.1098073521505523"/>
    <s v="Medio"/>
    <s v="Ct3"/>
    <n v="11.5"/>
  </r>
  <r>
    <n v="3222"/>
    <x v="0"/>
    <n v="542"/>
    <x v="0"/>
    <m/>
    <s v="k-23-62"/>
    <x v="45"/>
    <x v="43"/>
    <x v="3"/>
    <n v="188"/>
    <m/>
    <m/>
    <m/>
    <m/>
    <m/>
    <m/>
    <m/>
    <m/>
    <m/>
    <x v="17"/>
    <n v="4"/>
    <n v="4"/>
    <n v="188"/>
    <n v="0.59842118665648081"/>
    <n v="0.281257957728546"/>
    <n v="2.7422650878533235"/>
    <n v="0.84377387318563801"/>
    <n v="3.6571830401174159"/>
    <n v="0.79688015825512115"/>
    <n v="4.4540631983725367"/>
    <n v="2.2270315991862684"/>
    <n v="8.1657825303496505"/>
    <s v="Medio"/>
    <s v="Ct3"/>
    <n v="11"/>
  </r>
  <r>
    <n v="3222"/>
    <x v="0"/>
    <n v="543"/>
    <x v="0"/>
    <m/>
    <s v="k-24-63"/>
    <x v="7"/>
    <x v="7"/>
    <x v="5"/>
    <n v="113"/>
    <m/>
    <m/>
    <m/>
    <m/>
    <m/>
    <m/>
    <m/>
    <m/>
    <m/>
    <x v="2"/>
    <n v="4"/>
    <n v="4"/>
    <n v="113"/>
    <n v="0.35968933027756556"/>
    <n v="0.10161223580341226"/>
    <n v="0.66047953272217963"/>
    <n v="0.30483670741023677"/>
    <n v="0.88083918513768045"/>
    <n v="1.0224653533923695"/>
    <n v="1.90330453853005"/>
    <n v="0.951652269265025"/>
    <n v="3.489391653971758"/>
    <s v="Medio"/>
    <s v="Ct3"/>
    <n v="6"/>
  </r>
  <r>
    <n v="3222"/>
    <x v="0"/>
    <n v="544"/>
    <x v="0"/>
    <m/>
    <s v="k-25-64"/>
    <x v="17"/>
    <x v="17"/>
    <x v="9"/>
    <n v="65"/>
    <n v="32.5"/>
    <m/>
    <m/>
    <m/>
    <m/>
    <m/>
    <m/>
    <m/>
    <m/>
    <x v="0"/>
    <n v="2"/>
    <n v="2"/>
    <n v="72.67220926874316"/>
    <n v="0.23132228567845417"/>
    <n v="4.2026753883371529E-2"/>
    <n v="0.16390434014514899"/>
    <n v="6.30401308250573E-2"/>
    <n v="0.21858870451131851"/>
    <n v="1.3050621279028098"/>
    <n v="1.5236508324141282"/>
    <n v="0.76182541620706412"/>
    <n v="2.7933598594259017"/>
    <s v="Inferior"/>
    <s v="Ct3"/>
    <n v="4"/>
  </r>
  <r>
    <n v="3222"/>
    <x v="0"/>
    <n v="545"/>
    <x v="0"/>
    <m/>
    <s v="k-27-65"/>
    <x v="79"/>
    <x v="77"/>
    <x v="24"/>
    <n v="172"/>
    <m/>
    <m/>
    <m/>
    <m/>
    <m/>
    <m/>
    <m/>
    <m/>
    <m/>
    <x v="5"/>
    <n v="3"/>
    <n v="3"/>
    <n v="172"/>
    <n v="0.54749172396231227"/>
    <n v="0.23542144130379433"/>
    <n v="0.61209574738986527"/>
    <n v="0.52969824293353729"/>
    <n v="0.81631283430536938"/>
    <n v="1.0361768973842982"/>
    <n v="1.8524897316896676"/>
    <n v="0.92624486584483379"/>
    <n v="3.3962311747643903"/>
    <s v="Inferior"/>
    <s v="Ct3"/>
    <n v="1"/>
  </r>
  <r>
    <n v="3222"/>
    <x v="0"/>
    <n v="546"/>
    <x v="0"/>
    <m/>
    <s v="k-26-66"/>
    <x v="79"/>
    <x v="77"/>
    <x v="24"/>
    <n v="184"/>
    <m/>
    <m/>
    <m/>
    <m/>
    <m/>
    <m/>
    <m/>
    <m/>
    <m/>
    <x v="23"/>
    <n v="1"/>
    <n v="1"/>
    <n v="184"/>
    <n v="0.58568882098293862"/>
    <n v="0.26941685765215179"/>
    <n v="0.52536287242169599"/>
    <n v="0.20206264323911383"/>
    <n v="0.70064276259741531"/>
    <n v="1.0642742101085578"/>
    <n v="1.764916972705973"/>
    <n v="0.88245848635298652"/>
    <n v="3.2356811166276169"/>
    <s v="Inferior"/>
    <s v="Ct3"/>
    <n v="2"/>
  </r>
  <r>
    <n v="3222"/>
    <x v="0"/>
    <n v="547"/>
    <x v="0"/>
    <m/>
    <s v="k-28-67"/>
    <x v="61"/>
    <x v="58"/>
    <x v="4"/>
    <n v="424"/>
    <m/>
    <m/>
    <m/>
    <m/>
    <m/>
    <m/>
    <m/>
    <m/>
    <m/>
    <x v="9"/>
    <n v="6"/>
    <n v="6"/>
    <n v="424"/>
    <n v="1.3496307613954672"/>
    <n v="1.4306086070791952"/>
    <n v="20.457703081232491"/>
    <n v="6.4377387318563786"/>
    <n v="27.283126303084476"/>
    <n v="0.5604991227671049"/>
    <n v="27.843625425851581"/>
    <n v="13.92181271292579"/>
    <n v="51.046646614061231"/>
    <s v="Alto"/>
    <s v="Ct3"/>
    <n v="16"/>
  </r>
  <r>
    <n v="3222"/>
    <x v="0"/>
    <n v="548"/>
    <x v="0"/>
    <m/>
    <s v="k-29-68"/>
    <x v="7"/>
    <x v="7"/>
    <x v="5"/>
    <n v="67"/>
    <m/>
    <m/>
    <m/>
    <m/>
    <m/>
    <m/>
    <m/>
    <m/>
    <m/>
    <x v="12"/>
    <n v="1"/>
    <n v="1"/>
    <n v="67"/>
    <n v="0.21326712503183093"/>
    <n v="3.5722243442831682E-2"/>
    <n v="0.20897512414056535"/>
    <n v="2.6791682582123763E-2"/>
    <n v="0.27869671797906997"/>
    <n v="1.2507122752670097"/>
    <n v="1.5294089932460797"/>
    <n v="0.76470449662303985"/>
    <n v="2.8039164876178129"/>
    <s v="Inferior"/>
    <s v="Ct3"/>
    <n v="8"/>
  </r>
  <r>
    <n v="3222"/>
    <x v="0"/>
    <n v="549"/>
    <x v="0"/>
    <m/>
    <s v="k-30-69"/>
    <x v="7"/>
    <x v="7"/>
    <x v="5"/>
    <n v="56.4"/>
    <m/>
    <m/>
    <m/>
    <m/>
    <m/>
    <m/>
    <m/>
    <m/>
    <m/>
    <x v="12"/>
    <n v="1"/>
    <n v="1"/>
    <n v="56.4"/>
    <n v="0.17952635599694425"/>
    <n v="2.531321619556914E-2"/>
    <n v="0.14808231474407949"/>
    <n v="1.8984912146676854E-2"/>
    <n v="0.19748788416634047"/>
    <n v="1.328467291439771"/>
    <n v="1.5259551756061116"/>
    <n v="0.7629775878030558"/>
    <n v="2.7975844886112045"/>
    <s v="Inferior"/>
    <s v="Ct3"/>
    <n v="8"/>
  </r>
  <r>
    <n v="3222"/>
    <x v="0"/>
    <n v="550"/>
    <x v="0"/>
    <m/>
    <s v="k-31-70"/>
    <x v="7"/>
    <x v="7"/>
    <x v="5"/>
    <n v="77"/>
    <m/>
    <m/>
    <m/>
    <m/>
    <m/>
    <m/>
    <m/>
    <m/>
    <m/>
    <x v="12"/>
    <n v="1"/>
    <n v="1"/>
    <n v="77"/>
    <n v="0.24509803921568629"/>
    <n v="4.7181372549019614E-2"/>
    <n v="0.27601102941176475"/>
    <n v="3.5386029411764712E-2"/>
    <n v="0.36809820469991217"/>
    <n v="1.1912413394452901"/>
    <n v="1.5593395441452023"/>
    <n v="0.77966977207260113"/>
    <n v="2.858789164266204"/>
    <s v="Inferior"/>
    <s v="Ct3"/>
    <n v="8"/>
  </r>
  <r>
    <n v="1312"/>
    <x v="0"/>
    <n v="551"/>
    <x v="0"/>
    <m/>
    <s v="k-32-71"/>
    <x v="61"/>
    <x v="58"/>
    <x v="4"/>
    <n v="640"/>
    <m/>
    <m/>
    <m/>
    <m/>
    <m/>
    <m/>
    <m/>
    <m/>
    <m/>
    <x v="21"/>
    <n v="15"/>
    <n v="15"/>
    <n v="640"/>
    <n v="2.0371785077667433"/>
    <n v="3.2594856124267895"/>
    <n v="55.085306850012749"/>
    <n v="36.669213139801386"/>
    <n v="73.463740199250111"/>
    <n v="0.47124918431290175"/>
    <n v="73.934989383563007"/>
    <n v="36.967494691781503"/>
    <n v="135.54748053653216"/>
    <s v="Alto"/>
    <s v="Ct3"/>
    <n v="11"/>
  </r>
  <r>
    <n v="3222"/>
    <x v="0"/>
    <n v="552"/>
    <x v="0"/>
    <m/>
    <s v="k-33-72"/>
    <x v="79"/>
    <x v="77"/>
    <x v="24"/>
    <n v="161"/>
    <m/>
    <m/>
    <m/>
    <m/>
    <m/>
    <m/>
    <m/>
    <m/>
    <m/>
    <x v="13"/>
    <n v="3"/>
    <n v="3"/>
    <n v="161"/>
    <n v="0.51247771836007128"/>
    <n v="0.2062722816399287"/>
    <n v="0.67038491532976818"/>
    <n v="0.46411263368983957"/>
    <n v="0.89404935852274336"/>
    <n v="1.0198037440195453"/>
    <n v="1.9138531025422887"/>
    <n v="0.95692655127114434"/>
    <n v="3.5087306879941957"/>
    <s v="Inferior"/>
    <s v="Ct3"/>
    <n v="2"/>
  </r>
  <r>
    <n v="3222"/>
    <x v="0"/>
    <n v="553"/>
    <x v="0"/>
    <m/>
    <s v="k-34-73"/>
    <x v="80"/>
    <x v="78"/>
    <x v="9"/>
    <n v="50"/>
    <m/>
    <m/>
    <m/>
    <m/>
    <m/>
    <m/>
    <m/>
    <m/>
    <m/>
    <x v="6"/>
    <n v="4"/>
    <n v="4"/>
    <n v="50"/>
    <n v="0.15915457091927679"/>
    <n v="1.9894321364909599E-2"/>
    <n v="0.10345047109752992"/>
    <n v="5.9682964094728799E-2"/>
    <n v="0.1379652572852503"/>
    <n v="1.4145761104021051"/>
    <n v="1.5525413676873554"/>
    <n v="0.7762706838436777"/>
    <n v="2.8463258407601515"/>
    <s v="Inferior"/>
    <s v="Ct3"/>
    <n v="4"/>
  </r>
  <r>
    <n v="3222"/>
    <x v="0"/>
    <n v="554"/>
    <x v="0"/>
    <m/>
    <s v="k-35-74"/>
    <x v="7"/>
    <x v="7"/>
    <x v="5"/>
    <n v="71"/>
    <m/>
    <m/>
    <m/>
    <m/>
    <m/>
    <m/>
    <m/>
    <m/>
    <m/>
    <x v="0"/>
    <n v="3"/>
    <n v="3"/>
    <n v="71"/>
    <n v="0.22599949070537306"/>
    <n v="4.0114909600203717E-2"/>
    <n v="0.15644814744079449"/>
    <n v="9.0258546600458359E-2"/>
    <n v="0.20864485859248405"/>
    <n v="1.3157449564646113"/>
    <n v="1.5243898150570954"/>
    <n v="0.76219490752854768"/>
    <n v="2.7947146609380082"/>
    <s v="Inferior"/>
    <s v="Ct3"/>
    <n v="3"/>
  </r>
  <r>
    <n v="3222"/>
    <x v="0"/>
    <n v="555"/>
    <x v="0"/>
    <m/>
    <s v="k-36-75"/>
    <x v="7"/>
    <x v="7"/>
    <x v="5"/>
    <n v="41.5"/>
    <m/>
    <m/>
    <m/>
    <m/>
    <m/>
    <m/>
    <m/>
    <m/>
    <m/>
    <x v="1"/>
    <n v="2"/>
    <n v="2"/>
    <n v="41.5"/>
    <n v="0.13209829386299973"/>
    <n v="1.3705197988286221E-2"/>
    <n v="6.2358650846702307E-2"/>
    <n v="2.0557796982429332E-2"/>
    <n v="8.3163732525832812E-2"/>
    <n v="1.5456799068810707"/>
    <n v="1.6288436394069035"/>
    <n v="0.81442181970345173"/>
    <n v="2.9862133389126564"/>
    <s v="Inferior"/>
    <s v="Ct3"/>
    <n v="5"/>
  </r>
  <r>
    <n v="3222"/>
    <x v="0"/>
    <n v="556"/>
    <x v="0"/>
    <m/>
    <s v="k-37-76"/>
    <x v="73"/>
    <x v="70"/>
    <x v="3"/>
    <n v="189"/>
    <m/>
    <m/>
    <m/>
    <m/>
    <m/>
    <m/>
    <m/>
    <m/>
    <m/>
    <x v="10"/>
    <n v="8"/>
    <n v="8"/>
    <n v="189"/>
    <n v="0.60160427807486638"/>
    <n v="0.28425802139037437"/>
    <n v="3.1410511363636369"/>
    <n v="1.7055481283422462"/>
    <n v="4.1890184121634633"/>
    <n v="0.77815863607894908"/>
    <n v="4.9671770482424122"/>
    <n v="2.4835885241212061"/>
    <n v="9.1064912551110879"/>
    <s v="Medio"/>
    <s v="Ct3"/>
    <n v="9"/>
  </r>
  <r>
    <n v="3222"/>
    <x v="0"/>
    <n v="557"/>
    <x v="0"/>
    <m/>
    <s v="k-38-77"/>
    <x v="7"/>
    <x v="7"/>
    <x v="5"/>
    <n v="33.299999999999997"/>
    <m/>
    <m/>
    <m/>
    <m/>
    <m/>
    <m/>
    <m/>
    <m/>
    <m/>
    <x v="6"/>
    <n v="2"/>
    <n v="2"/>
    <n v="33.299999999999997"/>
    <n v="0.10599694423223834"/>
    <n v="8.8242456073338409E-3"/>
    <n v="4.5886077158135974E-2"/>
    <n v="1.3236368411000761E-2"/>
    <n v="6.1195317660416484E-2"/>
    <n v="1.6309687667021668"/>
    <n v="1.6921640843625834"/>
    <n v="0.84608204218129168"/>
    <n v="3.1023008213314025"/>
    <s v="Inferior"/>
    <s v="Ct3"/>
    <n v="6"/>
  </r>
  <r>
    <n v="3222"/>
    <x v="0"/>
    <n v="558"/>
    <x v="0"/>
    <m/>
    <s v="k-39-78"/>
    <x v="7"/>
    <x v="7"/>
    <x v="5"/>
    <n v="48"/>
    <m/>
    <m/>
    <m/>
    <m/>
    <m/>
    <m/>
    <m/>
    <m/>
    <m/>
    <x v="1"/>
    <n v="3"/>
    <n v="3"/>
    <n v="48"/>
    <n v="0.15278838808250572"/>
    <n v="1.8334606569900685E-2"/>
    <n v="8.3422459893048126E-2"/>
    <n v="4.1252864782276542E-2"/>
    <n v="0.11125518347482585"/>
    <n v="1.4688901665838845"/>
    <n v="1.5801453500587104"/>
    <n v="0.79007267502935519"/>
    <n v="2.8969331417743023"/>
    <s v="Inferior"/>
    <s v="Ct3"/>
    <n v="4"/>
  </r>
  <r>
    <n v="1312"/>
    <x v="0"/>
    <n v="559"/>
    <x v="0"/>
    <m/>
    <s v="k-40-79"/>
    <x v="7"/>
    <x v="7"/>
    <x v="5"/>
    <n v="84"/>
    <m/>
    <m/>
    <m/>
    <m/>
    <m/>
    <m/>
    <m/>
    <m/>
    <m/>
    <x v="6"/>
    <n v="3"/>
    <n v="3"/>
    <n v="84"/>
    <n v="0.26737967914438504"/>
    <n v="5.6149732620320865E-2"/>
    <n v="0.29197860962566852"/>
    <n v="0.12633689839572196"/>
    <n v="0.38939314216189058"/>
    <n v="1.1795680724137698"/>
    <n v="1.5689612145756604"/>
    <n v="0.7844806072878302"/>
    <n v="2.8764288933887108"/>
    <s v="Inferior"/>
    <s v="Ct3"/>
    <n v="5"/>
  </r>
  <r>
    <n v="3222"/>
    <x v="0"/>
    <n v="560"/>
    <x v="0"/>
    <m/>
    <s v="k-41-80"/>
    <x v="14"/>
    <x v="14"/>
    <x v="9"/>
    <n v="72"/>
    <m/>
    <m/>
    <m/>
    <m/>
    <m/>
    <m/>
    <m/>
    <m/>
    <m/>
    <x v="1"/>
    <n v="3"/>
    <n v="3"/>
    <n v="72"/>
    <n v="0.22918258212375861"/>
    <n v="4.1252864782276556E-2"/>
    <n v="0.18770053475935833"/>
    <n v="9.2818945760122257E-2"/>
    <n v="0.25032416281835823"/>
    <n v="1.2744481304746502"/>
    <n v="1.5247722932930086"/>
    <n v="0.76238614664650428"/>
    <n v="2.7954158710371821"/>
    <s v="Inferior"/>
    <s v="Ct3"/>
    <n v="4"/>
  </r>
  <r>
    <n v="3222"/>
    <x v="0"/>
    <n v="561"/>
    <x v="0"/>
    <m/>
    <s v="k-42-81"/>
    <x v="11"/>
    <x v="11"/>
    <x v="8"/>
    <n v="47"/>
    <m/>
    <m/>
    <m/>
    <m/>
    <m/>
    <m/>
    <m/>
    <m/>
    <m/>
    <x v="6"/>
    <n v="2"/>
    <n v="2"/>
    <n v="47"/>
    <n v="0.1496052966641202"/>
    <n v="1.7578622358034125E-2"/>
    <n v="9.1408836261777454E-2"/>
    <n v="2.6367933537051188E-2"/>
    <n v="0.12190610133724721"/>
    <n v="1.4455627382339693"/>
    <n v="1.5674688395712164"/>
    <n v="0.78373441978560821"/>
    <n v="2.8736928725472302"/>
    <s v="Inferior"/>
    <s v="Ct3"/>
    <n v="6"/>
  </r>
  <r>
    <n v="3222"/>
    <x v="0"/>
    <n v="562"/>
    <x v="0"/>
    <m/>
    <s v="k-43-82"/>
    <x v="34"/>
    <x v="33"/>
    <x v="6"/>
    <n v="35"/>
    <m/>
    <m/>
    <m/>
    <m/>
    <m/>
    <m/>
    <m/>
    <m/>
    <m/>
    <x v="12"/>
    <n v="4"/>
    <n v="4"/>
    <n v="35"/>
    <n v="0.11140819964349376"/>
    <n v="9.7482174688057043E-3"/>
    <n v="5.7027072192513371E-2"/>
    <n v="2.9244652406417111E-2"/>
    <n v="7.6053348078494246E-2"/>
    <n v="1.5700597460091492"/>
    <n v="1.6461130940876434"/>
    <n v="0.8230565470438217"/>
    <n v="3.0178740058273461"/>
    <s v="Inferior"/>
    <s v="Ct3"/>
    <n v="5"/>
  </r>
  <r>
    <n v="3222"/>
    <x v="0"/>
    <n v="563"/>
    <x v="0"/>
    <m/>
    <s v="k-44-83"/>
    <x v="37"/>
    <x v="36"/>
    <x v="6"/>
    <n v="68"/>
    <m/>
    <m/>
    <m/>
    <m/>
    <m/>
    <m/>
    <m/>
    <m/>
    <m/>
    <x v="4"/>
    <n v="6"/>
    <n v="6"/>
    <n v="68"/>
    <n v="0.21645021645021648"/>
    <n v="3.6796536796536806E-2"/>
    <n v="0.26309523809523816"/>
    <n v="0.16558441558441564"/>
    <n v="0.35087324232784872"/>
    <n v="1.2012798467750576"/>
    <n v="1.5521530891029063"/>
    <n v="0.77607654455145314"/>
    <n v="2.8456139966886616"/>
    <s v="Medio"/>
    <s v="Ct3"/>
    <n v="5"/>
  </r>
  <r>
    <n v="3222"/>
    <x v="0"/>
    <n v="564"/>
    <x v="0"/>
    <m/>
    <s v="k-45-84"/>
    <x v="5"/>
    <x v="5"/>
    <x v="4"/>
    <n v="143.5"/>
    <m/>
    <m/>
    <m/>
    <m/>
    <m/>
    <m/>
    <m/>
    <m/>
    <m/>
    <x v="11"/>
    <n v="6"/>
    <n v="6"/>
    <n v="143.5"/>
    <n v="0.45677361853832443"/>
    <n v="0.1638675356506239"/>
    <n v="1.9172501671122997"/>
    <n v="0.73740391042780751"/>
    <n v="2.5569135623989765"/>
    <n v="0.84841613689222817"/>
    <n v="3.4053296992912045"/>
    <n v="1.7026648496456023"/>
    <n v="6.2431044487005414"/>
    <s v="Medio"/>
    <s v="Ct3"/>
    <n v="12"/>
  </r>
  <r>
    <n v="3222"/>
    <x v="0"/>
    <n v="565"/>
    <x v="0"/>
    <m/>
    <s v="k-46-85"/>
    <x v="34"/>
    <x v="33"/>
    <x v="6"/>
    <n v="42"/>
    <m/>
    <m/>
    <m/>
    <m/>
    <m/>
    <m/>
    <m/>
    <m/>
    <m/>
    <x v="0"/>
    <n v="2"/>
    <n v="2"/>
    <n v="42"/>
    <n v="0.13368983957219252"/>
    <n v="1.4037433155080216E-2"/>
    <n v="5.474598930481285E-2"/>
    <n v="2.1056149732620325E-2"/>
    <n v="7.3011214155354498E-2"/>
    <n v="1.5813226303239896"/>
    <n v="1.6543338444793441"/>
    <n v="0.82716692223967203"/>
    <n v="3.0329453815454639"/>
    <s v="Inferior"/>
    <s v="Ct3"/>
    <n v="4"/>
  </r>
  <r>
    <n v="3222"/>
    <x v="0"/>
    <n v="566"/>
    <x v="0"/>
    <m/>
    <s v="k-47-87"/>
    <x v="3"/>
    <x v="3"/>
    <x v="3"/>
    <n v="139"/>
    <m/>
    <m/>
    <m/>
    <m/>
    <m/>
    <m/>
    <m/>
    <m/>
    <m/>
    <x v="21"/>
    <n v="5"/>
    <n v="5"/>
    <n v="139"/>
    <n v="0.44244970715558951"/>
    <n v="0.15375127323656734"/>
    <n v="2.5983965176979882"/>
    <n v="0.57656727463712754"/>
    <n v="3.4653147568108174"/>
    <n v="0.80443518034894868"/>
    <n v="4.2697499371597658"/>
    <n v="2.1348749685798829"/>
    <n v="7.8278748847929034"/>
    <s v="Alto"/>
    <s v="Ct3"/>
    <n v="21"/>
  </r>
  <r>
    <n v="3222"/>
    <x v="0"/>
    <n v="567"/>
    <x v="0"/>
    <m/>
    <s v="k-48-88"/>
    <x v="11"/>
    <x v="11"/>
    <x v="8"/>
    <n v="44"/>
    <m/>
    <m/>
    <m/>
    <m/>
    <m/>
    <m/>
    <m/>
    <m/>
    <m/>
    <x v="1"/>
    <n v="2"/>
    <n v="2"/>
    <n v="44"/>
    <n v="0.14005602240896359"/>
    <n v="1.5406162464985993E-2"/>
    <n v="7.0098039215686275E-2"/>
    <n v="2.3109243697478989E-2"/>
    <n v="9.3485258336485605E-2"/>
    <n v="1.5143381989506304"/>
    <n v="1.607823457287116"/>
    <n v="0.80391172864355798"/>
    <n v="2.9476763383597127"/>
    <s v="Inferior"/>
    <s v="Ct3"/>
    <n v="5"/>
  </r>
  <r>
    <n v="3222"/>
    <x v="0"/>
    <n v="568"/>
    <x v="0"/>
    <m/>
    <s v="k-49-89"/>
    <x v="5"/>
    <x v="5"/>
    <x v="4"/>
    <n v="82"/>
    <m/>
    <m/>
    <m/>
    <m/>
    <m/>
    <m/>
    <m/>
    <m/>
    <m/>
    <x v="4"/>
    <n v="6"/>
    <n v="6"/>
    <n v="82"/>
    <n v="0.26101349630761395"/>
    <n v="5.3507766743060854E-2"/>
    <n v="0.38258053221288513"/>
    <n v="0.24078495034377384"/>
    <n v="0.51022311449231272"/>
    <n v="1.1250483869855545"/>
    <n v="1.6352715014778672"/>
    <n v="0.81763575073893358"/>
    <n v="2.997997752709423"/>
    <s v="Medio"/>
    <s v="Ct3"/>
    <n v="5"/>
  </r>
  <r>
    <n v="3222"/>
    <x v="0"/>
    <n v="569"/>
    <x v="0"/>
    <m/>
    <s v="k-50-90"/>
    <x v="81"/>
    <x v="79"/>
    <x v="27"/>
    <n v="37.799999999999997"/>
    <m/>
    <m/>
    <m/>
    <m/>
    <m/>
    <m/>
    <m/>
    <m/>
    <m/>
    <x v="4"/>
    <n v="9"/>
    <n v="9"/>
    <n v="37.799999999999997"/>
    <n v="0.12032085561497326"/>
    <n v="1.1370320855614973E-2"/>
    <n v="8.1297794117647051E-2"/>
    <n v="7.6749665775401071E-2"/>
    <n v="0.10842165302070138"/>
    <n v="1.4755406692312154"/>
    <n v="1.5839623222519168"/>
    <n v="0.7919811611259584"/>
    <n v="2.9039309241285141"/>
    <s v="Medio"/>
    <s v="Ct3"/>
    <n v="2"/>
  </r>
  <r>
    <n v="3222"/>
    <x v="0"/>
    <n v="570"/>
    <x v="0"/>
    <m/>
    <s v="k-51-91"/>
    <x v="9"/>
    <x v="9"/>
    <x v="6"/>
    <n v="88"/>
    <m/>
    <m/>
    <m/>
    <m/>
    <m/>
    <m/>
    <m/>
    <m/>
    <m/>
    <x v="7"/>
    <n v="4"/>
    <n v="4"/>
    <n v="88"/>
    <n v="0.28011204481792717"/>
    <n v="6.1624649859943974E-2"/>
    <n v="0.52072829131652654"/>
    <n v="0.18487394957983191"/>
    <n v="0.69446191907103594"/>
    <n v="1.0659267442029718"/>
    <n v="1.7603886632740078"/>
    <n v="0.88019433163700389"/>
    <n v="3.2273792160023476"/>
    <s v="Medio"/>
    <s v="Ct3"/>
    <n v="9"/>
  </r>
  <r>
    <n v="1312"/>
    <x v="0"/>
    <n v="571"/>
    <x v="0"/>
    <m/>
    <s v="k-52-92"/>
    <x v="16"/>
    <x v="16"/>
    <x v="3"/>
    <n v="375"/>
    <m/>
    <m/>
    <m/>
    <m/>
    <m/>
    <m/>
    <m/>
    <m/>
    <m/>
    <x v="19"/>
    <n v="8"/>
    <n v="8"/>
    <n v="375"/>
    <n v="1.1936592818945762"/>
    <n v="1.1190555767761652"/>
    <n v="20.366811497326207"/>
    <n v="6.7143334606569915"/>
    <n v="27.16191002803366"/>
    <n v="0.56093630626071744"/>
    <n v="27.722846334294378"/>
    <n v="13.861423167147189"/>
    <n v="50.825218279539691"/>
    <s v="Alto"/>
    <s v="Ct3"/>
    <n v="20"/>
  </r>
  <r>
    <n v="3222"/>
    <x v="0"/>
    <n v="572"/>
    <x v="0"/>
    <m/>
    <s v="k-53-93"/>
    <x v="14"/>
    <x v="14"/>
    <x v="9"/>
    <n v="36.700000000000003"/>
    <m/>
    <m/>
    <m/>
    <m/>
    <m/>
    <m/>
    <m/>
    <m/>
    <m/>
    <x v="0"/>
    <n v="3"/>
    <n v="3"/>
    <n v="36.700000000000003"/>
    <n v="0.11681945505474918"/>
    <n v="1.0718185001273238E-2"/>
    <n v="4.1800921504965637E-2"/>
    <n v="2.4115916252864786E-2"/>
    <n v="5.5747207615479258E-2"/>
    <n v="1.6578160197053229"/>
    <n v="1.7135632273208021"/>
    <n v="0.85678161366040106"/>
    <n v="3.1415325834214705"/>
    <s v="Inferior"/>
    <s v="Ct3"/>
    <n v="3"/>
  </r>
  <r>
    <n v="3222"/>
    <x v="0"/>
    <n v="573"/>
    <x v="0"/>
    <m/>
    <s v="k-54-94"/>
    <x v="1"/>
    <x v="1"/>
    <x v="1"/>
    <n v="62"/>
    <m/>
    <m/>
    <m/>
    <m/>
    <m/>
    <m/>
    <m/>
    <m/>
    <m/>
    <x v="12"/>
    <n v="6"/>
    <n v="6"/>
    <n v="62"/>
    <n v="0.19735166793990325"/>
    <n v="3.0589508530685004E-2"/>
    <n v="0.17894862490450728"/>
    <n v="0.13765278838808251"/>
    <n v="0.23865230205202603"/>
    <n v="1.2851482777173437"/>
    <n v="1.5238005797693699"/>
    <n v="0.76190028988468494"/>
    <n v="2.7936343962438448"/>
    <s v="Inferior"/>
    <s v="Ct3"/>
    <n v="3"/>
  </r>
  <r>
    <n v="3222"/>
    <x v="0"/>
    <n v="574"/>
    <x v="0"/>
    <m/>
    <s v="k-55-96"/>
    <x v="7"/>
    <x v="7"/>
    <x v="5"/>
    <n v="64.5"/>
    <m/>
    <m/>
    <m/>
    <m/>
    <m/>
    <m/>
    <m/>
    <m/>
    <m/>
    <x v="1"/>
    <n v="2"/>
    <n v="2"/>
    <n v="64.5"/>
    <n v="0.20530939648586707"/>
    <n v="3.3106140183346067E-2"/>
    <n v="0.1506329378342246"/>
    <n v="4.96592102750191E-2"/>
    <n v="0.20088948656733691"/>
    <n v="1.3245007017723081"/>
    <n v="1.525390188339645"/>
    <n v="0.76269509416982251"/>
    <n v="2.7965486786226825"/>
    <s v="Inferior"/>
    <s v="Ct3"/>
    <n v="5"/>
  </r>
  <r>
    <n v="3222"/>
    <x v="0"/>
    <n v="575"/>
    <x v="0"/>
    <m/>
    <s v="k-56-97"/>
    <x v="12"/>
    <x v="12"/>
    <x v="8"/>
    <n v="35.5"/>
    <m/>
    <m/>
    <m/>
    <m/>
    <m/>
    <m/>
    <m/>
    <m/>
    <m/>
    <x v="6"/>
    <n v="4"/>
    <n v="4"/>
    <n v="35.5"/>
    <n v="0.11299974535268653"/>
    <n v="1.0028727400050929E-2"/>
    <n v="5.2149382480264836E-2"/>
    <n v="3.0086182200152786E-2"/>
    <n v="6.9548286197494688E-2"/>
    <n v="1.5948345872224587"/>
    <n v="1.6643828734199535"/>
    <n v="0.83219143670997675"/>
    <n v="3.0513686012699148"/>
    <s v="Inferior"/>
    <s v="Ct3"/>
    <n v="4"/>
  </r>
  <r>
    <n v="3222"/>
    <x v="0"/>
    <n v="576"/>
    <x v="0"/>
    <m/>
    <s v="k-57-98"/>
    <x v="3"/>
    <x v="3"/>
    <x v="3"/>
    <n v="119.5"/>
    <m/>
    <m/>
    <m/>
    <m/>
    <m/>
    <m/>
    <m/>
    <m/>
    <m/>
    <x v="8"/>
    <n v="8"/>
    <n v="8"/>
    <n v="119.5"/>
    <n v="0.38037942449707157"/>
    <n v="0.11363835306850015"/>
    <n v="1.1818388719124016"/>
    <n v="0.68183011841100094"/>
    <n v="1.576142692278157"/>
    <n v="0.92342371177127669"/>
    <n v="2.4995664040494336"/>
    <n v="1.2497832020247168"/>
    <n v="4.5825384074239617"/>
    <s v="Medio"/>
    <s v="Ct3"/>
    <n v="8"/>
  </r>
  <r>
    <n v="3222"/>
    <x v="0"/>
    <n v="577"/>
    <x v="0"/>
    <m/>
    <s v="k-58-99"/>
    <x v="45"/>
    <x v="43"/>
    <x v="3"/>
    <n v="230.5"/>
    <m/>
    <m/>
    <m/>
    <m/>
    <m/>
    <m/>
    <m/>
    <m/>
    <m/>
    <x v="18"/>
    <n v="4"/>
    <n v="4"/>
    <n v="230.5"/>
    <n v="0.73370257193786603"/>
    <n v="0.42279610707919529"/>
    <n v="5.4963493920295399"/>
    <n v="1.2683883212375859"/>
    <n v="7.3301286108796715"/>
    <n v="0.70553564460096208"/>
    <n v="8.0356642554806328"/>
    <n v="4.0178321277403164"/>
    <n v="14.732051135047826"/>
    <s v="Alto"/>
    <s v="Ct3"/>
    <n v="16"/>
  </r>
  <r>
    <n v="3222"/>
    <x v="0"/>
    <n v="578"/>
    <x v="0"/>
    <m/>
    <s v="k-59-100"/>
    <x v="57"/>
    <x v="54"/>
    <x v="21"/>
    <n v="39.5"/>
    <m/>
    <m/>
    <m/>
    <m/>
    <m/>
    <m/>
    <m/>
    <m/>
    <m/>
    <x v="4"/>
    <n v="3"/>
    <n v="3"/>
    <n v="39.5"/>
    <n v="0.12573211102622867"/>
    <n v="1.2416045963840079E-2"/>
    <n v="8.8774728641456579E-2"/>
    <n v="2.7936103418640182E-2"/>
    <n v="0.11839316097362149"/>
    <n v="1.4529829213744965"/>
    <n v="1.571376082348118"/>
    <n v="0.78568804117405899"/>
    <n v="2.8808561509715496"/>
    <s v="Medio"/>
    <s v="Ct3"/>
    <n v="8"/>
  </r>
  <r>
    <n v="3222"/>
    <x v="0"/>
    <n v="579"/>
    <x v="0"/>
    <m/>
    <s v="k-60-101"/>
    <x v="57"/>
    <x v="54"/>
    <x v="21"/>
    <n v="45.5"/>
    <m/>
    <m/>
    <m/>
    <m/>
    <m/>
    <m/>
    <m/>
    <m/>
    <m/>
    <x v="6"/>
    <n v="2"/>
    <n v="2"/>
    <n v="45.5"/>
    <n v="0.14483065953654189"/>
    <n v="1.6474487522281641E-2"/>
    <n v="8.5667335115864537E-2"/>
    <n v="2.471173128342246E-2"/>
    <n v="0.1142490295579158"/>
    <n v="1.4620762543798245"/>
    <n v="1.5763252839377402"/>
    <n v="0.78816264196887009"/>
    <n v="2.8899296872191904"/>
    <s v="Inferior"/>
    <s v="Ct3"/>
    <n v="6"/>
  </r>
  <r>
    <n v="3222"/>
    <x v="0"/>
    <n v="580"/>
    <x v="0"/>
    <m/>
    <s v="k-61-102"/>
    <x v="57"/>
    <x v="54"/>
    <x v="21"/>
    <n v="45.4"/>
    <m/>
    <m/>
    <m/>
    <m/>
    <m/>
    <m/>
    <m/>
    <m/>
    <m/>
    <x v="3"/>
    <n v="6"/>
    <n v="6"/>
    <n v="45.4"/>
    <n v="0.14451235039470334"/>
    <n v="1.6402151769798829E-2"/>
    <n v="0.12793678380443088"/>
    <n v="7.3809682964094736E-2"/>
    <n v="0.17062108182363994"/>
    <n v="1.3629222318435203"/>
    <n v="1.5335433136671603"/>
    <n v="0.76677165683358017"/>
    <n v="2.8114960750564606"/>
    <s v="Medio"/>
    <s v="Ct3"/>
    <n v="6"/>
  </r>
  <r>
    <n v="3222"/>
    <x v="0"/>
    <n v="581"/>
    <x v="0"/>
    <m/>
    <s v="k-62-103"/>
    <x v="0"/>
    <x v="0"/>
    <x v="0"/>
    <n v="65"/>
    <m/>
    <m/>
    <m/>
    <m/>
    <m/>
    <m/>
    <m/>
    <m/>
    <m/>
    <x v="3"/>
    <n v="6"/>
    <n v="6"/>
    <n v="65"/>
    <n v="0.20690094219505983"/>
    <n v="3.3621403106697222E-2"/>
    <n v="0.26224694423223832"/>
    <n v="0.15129631398013749"/>
    <n v="0.34974192721810954"/>
    <n v="1.2019593438019016"/>
    <n v="1.5517012710200111"/>
    <n v="0.77585063551000555"/>
    <n v="2.8447856635366868"/>
    <s v="Medio"/>
    <s v="Ct3"/>
    <n v="6"/>
  </r>
  <r>
    <n v="3222"/>
    <x v="0"/>
    <n v="582"/>
    <x v="0"/>
    <m/>
    <s v="k-63-104"/>
    <x v="0"/>
    <x v="0"/>
    <x v="0"/>
    <n v="109"/>
    <m/>
    <m/>
    <m/>
    <m/>
    <m/>
    <m/>
    <m/>
    <m/>
    <m/>
    <x v="0"/>
    <n v="2"/>
    <n v="2"/>
    <n v="109"/>
    <n v="0.34695696460402348"/>
    <n v="9.4545772854596408E-2"/>
    <n v="0.36872851413292601"/>
    <n v="0.1418186592818946"/>
    <n v="0.4917495665418179"/>
    <n v="1.1323368165266936"/>
    <n v="1.6240863830685115"/>
    <n v="0.81204319153425575"/>
    <n v="2.9774917022922711"/>
    <s v="Inferior"/>
    <s v="Ct3"/>
    <n v="4"/>
  </r>
  <r>
    <n v="3222"/>
    <x v="0"/>
    <n v="583"/>
    <x v="0"/>
    <m/>
    <s v="L-1-111"/>
    <x v="0"/>
    <x v="0"/>
    <x v="0"/>
    <n v="82"/>
    <n v="0"/>
    <n v="0"/>
    <n v="0"/>
    <m/>
    <m/>
    <m/>
    <m/>
    <m/>
    <m/>
    <x v="6"/>
    <n v="2"/>
    <n v="2"/>
    <n v="82"/>
    <n v="0.26101349630761395"/>
    <n v="5.3507766743060854E-2"/>
    <n v="0.27824038706391646"/>
    <n v="8.0261650114591285E-2"/>
    <n v="0.37107135599440921"/>
    <n v="1.1895645237309684"/>
    <n v="1.5606358797253777"/>
    <n v="0.78031793986268883"/>
    <n v="2.8611657794965257"/>
    <s v="Inferior"/>
    <s v="Ct3"/>
    <n v="6"/>
  </r>
  <r>
    <n v="3222"/>
    <x v="0"/>
    <n v="584"/>
    <x v="0"/>
    <m/>
    <s v="L-2-112"/>
    <x v="5"/>
    <x v="5"/>
    <x v="4"/>
    <n v="87"/>
    <n v="81"/>
    <n v="0"/>
    <n v="0"/>
    <m/>
    <m/>
    <m/>
    <m/>
    <m/>
    <m/>
    <x v="1"/>
    <n v="2"/>
    <n v="2"/>
    <n v="118.86967653695369"/>
    <n v="0.37837304729104182"/>
    <n v="0.11244270435446906"/>
    <n v="0.51161430481283421"/>
    <n v="0.16866405653170358"/>
    <n v="0.68230717990420542"/>
    <n v="1.0692274807932876"/>
    <n v="1.7515346606974931"/>
    <n v="0.87576733034874654"/>
    <n v="3.2111468779454038"/>
    <s v="Inferior"/>
    <s v="Ct3"/>
    <n v="5"/>
  </r>
  <r>
    <n v="3222"/>
    <x v="0"/>
    <n v="585"/>
    <x v="0"/>
    <m/>
    <s v="L-3-113"/>
    <x v="3"/>
    <x v="3"/>
    <x v="3"/>
    <n v="110"/>
    <n v="0"/>
    <n v="0"/>
    <n v="0"/>
    <m/>
    <m/>
    <m/>
    <m/>
    <m/>
    <m/>
    <x v="4"/>
    <n v="4"/>
    <n v="4"/>
    <n v="110"/>
    <n v="0.350140056022409"/>
    <n v="9.6288515406162484E-2"/>
    <n v="0.68846288515406184"/>
    <n v="0.28886554621848748"/>
    <n v="0.9181587872333411"/>
    <n v="1.0150632254898209"/>
    <n v="1.9332220127231619"/>
    <n v="0.96661100636158093"/>
    <n v="3.5442403566591301"/>
    <s v="Medio"/>
    <s v="Ct3"/>
    <n v="7"/>
  </r>
  <r>
    <n v="3222"/>
    <x v="0"/>
    <n v="586"/>
    <x v="0"/>
    <m/>
    <s v="L-4-114"/>
    <x v="21"/>
    <x v="21"/>
    <x v="11"/>
    <n v="114"/>
    <n v="0"/>
    <n v="0"/>
    <n v="0"/>
    <m/>
    <m/>
    <m/>
    <m/>
    <m/>
    <m/>
    <x v="6"/>
    <n v="2"/>
    <n v="2"/>
    <n v="114"/>
    <n v="0.36287242169595113"/>
    <n v="0.10341864018334608"/>
    <n v="0.53777692895339968"/>
    <n v="0.15512796027501913"/>
    <n v="0.71719859347164538"/>
    <n v="1.059930857760129"/>
    <n v="1.7771294512317743"/>
    <n v="0.88856472561588717"/>
    <n v="3.2580706605915863"/>
    <s v="Inferior"/>
    <s v="Ct3"/>
    <n v="6"/>
  </r>
  <r>
    <n v="3222"/>
    <x v="0"/>
    <n v="587"/>
    <x v="0"/>
    <m/>
    <s v="L-5-115"/>
    <x v="5"/>
    <x v="5"/>
    <x v="4"/>
    <n v="142"/>
    <n v="0"/>
    <n v="0"/>
    <n v="0"/>
    <m/>
    <m/>
    <m/>
    <m/>
    <m/>
    <m/>
    <x v="12"/>
    <n v="2"/>
    <n v="2"/>
    <n v="142"/>
    <n v="0.45199898141074613"/>
    <n v="0.16045963840081487"/>
    <n v="0.93868888464476696"/>
    <n v="0.24068945760122229"/>
    <n v="1.2518691515549043"/>
    <n v="0.96142946976800214"/>
    <n v="2.2132986213229064"/>
    <n v="1.1066493106614532"/>
    <n v="4.0577141390919946"/>
    <s v="Inferior"/>
    <s v="Ct3"/>
    <n v="7"/>
  </r>
  <r>
    <n v="3222"/>
    <x v="0"/>
    <n v="588"/>
    <x v="0"/>
    <m/>
    <s v="L-6-116"/>
    <x v="21"/>
    <x v="21"/>
    <x v="11"/>
    <n v="123"/>
    <n v="0"/>
    <n v="0"/>
    <n v="0"/>
    <m/>
    <m/>
    <m/>
    <m/>
    <m/>
    <m/>
    <x v="12"/>
    <n v="2"/>
    <n v="2"/>
    <n v="123"/>
    <n v="0.39152024446142092"/>
    <n v="0.12039247517188692"/>
    <n v="0.70429597975553859"/>
    <n v="0.18058871275783039"/>
    <n v="0.93927436986084845"/>
    <n v="1.0110299900035775"/>
    <n v="1.9503043598644259"/>
    <n v="0.97515217993221293"/>
    <n v="3.5755579930847805"/>
    <s v="Inferior"/>
    <s v="Ct3"/>
    <n v="7"/>
  </r>
  <r>
    <n v="3222"/>
    <x v="0"/>
    <n v="589"/>
    <x v="0"/>
    <m/>
    <s v="L-7-117"/>
    <x v="1"/>
    <x v="1"/>
    <x v="1"/>
    <n v="90"/>
    <n v="47"/>
    <n v="58.6"/>
    <n v="34.4"/>
    <m/>
    <m/>
    <m/>
    <m/>
    <m/>
    <m/>
    <x v="6"/>
    <n v="2"/>
    <n v="2"/>
    <n v="122.17331950962125"/>
    <n v="0.38888884488674963"/>
    <n v="0.118779602750191"/>
    <n v="0.61765393430099325"/>
    <n v="0.17816940412528651"/>
    <n v="0.8237254316487912"/>
    <n v="1.0345380980848404"/>
    <n v="1.8582635297336316"/>
    <n v="0.92913176486681581"/>
    <n v="3.4068164711783244"/>
    <s v="Inferior"/>
    <s v="Ct3"/>
    <n v="6"/>
  </r>
  <r>
    <n v="1312"/>
    <x v="0"/>
    <n v="590"/>
    <x v="0"/>
    <m/>
    <s v="L-8-118"/>
    <x v="5"/>
    <x v="5"/>
    <x v="4"/>
    <n v="211"/>
    <n v="0"/>
    <n v="0"/>
    <n v="0"/>
    <m/>
    <m/>
    <m/>
    <m/>
    <m/>
    <m/>
    <x v="12"/>
    <n v="3"/>
    <n v="3"/>
    <n v="211"/>
    <n v="0.67163228927934815"/>
    <n v="0.35428603259485614"/>
    <n v="2.0725732906799084"/>
    <n v="0.79714357333842623"/>
    <n v="2.7640580488184834"/>
    <n v="0.83692220840079967"/>
    <n v="3.6009802572192831"/>
    <n v="1.8004901286096415"/>
    <n v="6.6017971382353524"/>
    <s v="Inferior"/>
    <s v="Ct3"/>
    <n v="6"/>
  </r>
  <r>
    <n v="3222"/>
    <x v="0"/>
    <n v="591"/>
    <x v="0"/>
    <m/>
    <s v="L-9-119"/>
    <x v="21"/>
    <x v="21"/>
    <x v="11"/>
    <n v="117.5"/>
    <n v="0"/>
    <n v="0"/>
    <n v="0"/>
    <m/>
    <m/>
    <m/>
    <m/>
    <m/>
    <m/>
    <x v="4"/>
    <n v="3"/>
    <n v="3"/>
    <n v="117.5"/>
    <n v="0.37401324166030053"/>
    <n v="0.1098663897377133"/>
    <n v="0.78554468662465005"/>
    <n v="0.24719937690985494"/>
    <n v="1.0476305583669683"/>
    <n v="0.99188552291471843"/>
    <n v="2.0395160812816866"/>
    <n v="1.0197580406408433"/>
    <n v="3.7391128156830917"/>
    <s v="Medio"/>
    <s v="Ct3"/>
    <n v="8"/>
  </r>
  <r>
    <n v="3222"/>
    <x v="0"/>
    <n v="592"/>
    <x v="0"/>
    <m/>
    <s v="L-10-120"/>
    <x v="21"/>
    <x v="21"/>
    <x v="11"/>
    <n v="143"/>
    <n v="0"/>
    <n v="0"/>
    <n v="0"/>
    <m/>
    <m/>
    <m/>
    <m/>
    <m/>
    <m/>
    <x v="4"/>
    <n v="3"/>
    <n v="3"/>
    <n v="143"/>
    <n v="0.45518207282913165"/>
    <n v="0.16272759103641454"/>
    <n v="1.1635022759103639"/>
    <n v="0.36613707983193272"/>
    <n v="1.5516883504243459"/>
    <n v="0.92595553509963968"/>
    <n v="2.4776438855239857"/>
    <n v="1.2388219427619929"/>
    <n v="4.5423471234606403"/>
    <s v="Medio"/>
    <s v="Ct3"/>
    <n v="8"/>
  </r>
  <r>
    <n v="3222"/>
    <x v="0"/>
    <n v="593"/>
    <x v="0"/>
    <m/>
    <s v="L-1-121"/>
    <x v="45"/>
    <x v="43"/>
    <x v="3"/>
    <n v="44.5"/>
    <n v="0"/>
    <n v="0"/>
    <n v="0"/>
    <m/>
    <m/>
    <m/>
    <m/>
    <m/>
    <m/>
    <x v="6"/>
    <n v="2"/>
    <m/>
    <n v="44.5"/>
    <n v="0.14164756811815635"/>
    <n v="1.5758291953144894E-2"/>
    <n v="8.1943118156353453E-2"/>
    <n v="2.3637437929717342E-2"/>
    <n v="0.10928228029564677"/>
    <n v="1.4734993175521105"/>
    <n v="1.5827815978477573"/>
    <n v="0.79139079892387865"/>
    <n v="2.9017662627208884"/>
    <s v="Inferior"/>
    <s v="Ct3"/>
    <n v="6"/>
  </r>
  <r>
    <n v="1312"/>
    <x v="0"/>
    <n v="594"/>
    <x v="0"/>
    <m/>
    <s v="L-2-122"/>
    <x v="0"/>
    <x v="0"/>
    <x v="0"/>
    <n v="37.4"/>
    <n v="0"/>
    <n v="0"/>
    <n v="0"/>
    <m/>
    <m/>
    <m/>
    <m/>
    <m/>
    <m/>
    <x v="13"/>
    <n v="1"/>
    <m/>
    <n v="37.4"/>
    <n v="0.11904761904761905"/>
    <n v="1.1130952380952382E-2"/>
    <n v="3.6175595238095243E-2"/>
    <n v="8.3482142857142869E-3"/>
    <n v="4.8245070820079186E-2"/>
    <n v="1.700307180055"/>
    <n v="1.7485522508750793"/>
    <n v="0.87427612543753963"/>
    <n v="3.2056791266043119"/>
    <s v="Inferior"/>
    <s v="Ct3"/>
    <n v="4"/>
  </r>
  <r>
    <n v="3222"/>
    <x v="0"/>
    <n v="595"/>
    <x v="0"/>
    <m/>
    <s v="L-3-123"/>
    <x v="0"/>
    <x v="0"/>
    <x v="0"/>
    <n v="50"/>
    <n v="0"/>
    <n v="0"/>
    <n v="0"/>
    <m/>
    <m/>
    <m/>
    <m/>
    <m/>
    <m/>
    <x v="0"/>
    <n v="1"/>
    <m/>
    <n v="50"/>
    <n v="0.15915457091927679"/>
    <n v="1.9894321364909599E-2"/>
    <n v="7.7587853323147438E-2"/>
    <n v="1.49207410236822E-2"/>
    <n v="0.10347394296393772"/>
    <n v="1.4876579660772122"/>
    <n v="1.59113190904115"/>
    <n v="0.79556595452057499"/>
    <n v="2.9170751665754415"/>
    <s v="Inferior"/>
    <s v="Ct3"/>
    <n v="5"/>
  </r>
  <r>
    <n v="3222"/>
    <x v="0"/>
    <n v="596"/>
    <x v="0"/>
    <m/>
    <s v="L-4-124"/>
    <x v="5"/>
    <x v="5"/>
    <x v="4"/>
    <n v="64.5"/>
    <n v="0"/>
    <n v="0"/>
    <n v="0"/>
    <m/>
    <m/>
    <m/>
    <m/>
    <m/>
    <m/>
    <x v="2"/>
    <n v="2"/>
    <m/>
    <n v="64.5"/>
    <n v="0.20530939648586707"/>
    <n v="3.3106140183346067E-2"/>
    <n v="0.21518991119174943"/>
    <n v="4.96592102750191E-2"/>
    <n v="0.28698498081048135"/>
    <n v="1.2443107683259835"/>
    <n v="1.5312957491364649"/>
    <n v="0.76564787456823247"/>
    <n v="2.8073755400835188"/>
    <s v="Medio"/>
    <s v="Ct3"/>
    <n v="8"/>
  </r>
  <r>
    <n v="1312"/>
    <x v="0"/>
    <n v="597"/>
    <x v="0"/>
    <m/>
    <s v="L-5-125"/>
    <x v="5"/>
    <x v="5"/>
    <x v="4"/>
    <n v="64"/>
    <n v="0"/>
    <n v="0"/>
    <n v="0"/>
    <m/>
    <m/>
    <m/>
    <m/>
    <m/>
    <m/>
    <x v="6"/>
    <n v="2"/>
    <m/>
    <n v="64"/>
    <n v="0.20371785077667431"/>
    <n v="3.2594856124267893E-2"/>
    <n v="0.16949325184619304"/>
    <n v="4.889228418640184E-2"/>
    <n v="0.22604227753615413"/>
    <n v="1.2974223887849679"/>
    <n v="1.523464666321122"/>
    <n v="0.76173233316056099"/>
    <n v="2.7930185549220568"/>
    <s v="Inferior"/>
    <s v="Ct3"/>
    <n v="6"/>
  </r>
  <r>
    <n v="1312"/>
    <x v="0"/>
    <n v="598"/>
    <x v="0"/>
    <m/>
    <s v="L-6-126"/>
    <x v="5"/>
    <x v="5"/>
    <x v="4"/>
    <n v="78"/>
    <n v="0"/>
    <n v="0"/>
    <n v="0"/>
    <m/>
    <m/>
    <m/>
    <m/>
    <m/>
    <m/>
    <x v="6"/>
    <n v="2"/>
    <m/>
    <n v="78"/>
    <n v="0.24828113063407181"/>
    <n v="4.8414820473644003E-2"/>
    <n v="0.25175706646294882"/>
    <n v="7.2622230710466001E-2"/>
    <n v="0.3357522501293852"/>
    <n v="1.2105816456441039"/>
    <n v="1.5463338957734891"/>
    <n v="0.77316694788674456"/>
    <n v="2.8349454755847301"/>
    <s v="Inferior"/>
    <s v="Ct3"/>
    <n v="6"/>
  </r>
  <r>
    <n v="3222"/>
    <x v="0"/>
    <n v="599"/>
    <x v="0"/>
    <m/>
    <s v="L-7-127"/>
    <x v="0"/>
    <x v="0"/>
    <x v="0"/>
    <n v="58"/>
    <n v="0"/>
    <n v="0"/>
    <n v="0"/>
    <m/>
    <m/>
    <m/>
    <m/>
    <m/>
    <m/>
    <x v="12"/>
    <n v="3"/>
    <m/>
    <n v="58"/>
    <n v="0.18461930226636108"/>
    <n v="2.6769798828622356E-2"/>
    <n v="0.15660332314744077"/>
    <n v="6.0232047364400305E-2"/>
    <n v="0.20885180647841189"/>
    <n v="1.3155165764056327"/>
    <n v="1.5243683828840446"/>
    <n v="0.76218419144202232"/>
    <n v="2.7946753686207484"/>
    <s v="Inferior"/>
    <s v="Ct3"/>
    <n v="6"/>
  </r>
  <r>
    <n v="3222"/>
    <x v="0"/>
    <n v="600"/>
    <x v="0"/>
    <m/>
    <s v="L-8-128"/>
    <x v="0"/>
    <x v="0"/>
    <x v="0"/>
    <n v="43"/>
    <n v="0"/>
    <n v="0"/>
    <n v="0"/>
    <m/>
    <m/>
    <m/>
    <m/>
    <m/>
    <m/>
    <x v="12"/>
    <n v="3"/>
    <m/>
    <n v="43"/>
    <n v="0.13687293099057807"/>
    <n v="1.4713840081487146E-2"/>
    <n v="8.6075964476699809E-2"/>
    <n v="3.3106140183346081E-2"/>
    <n v="0.11479399232419257"/>
    <n v="1.4608585108544643"/>
    <n v="1.5756525031786568"/>
    <n v="0.7878262515893284"/>
    <n v="2.8886962558275373"/>
    <s v="Inferior"/>
    <s v="Ct3"/>
    <n v="6"/>
  </r>
  <r>
    <n v="3222"/>
    <x v="0"/>
    <n v="601"/>
    <x v="0"/>
    <m/>
    <s v="L-9-129"/>
    <x v="0"/>
    <x v="0"/>
    <x v="0"/>
    <n v="36"/>
    <n v="0"/>
    <n v="0"/>
    <n v="0"/>
    <m/>
    <m/>
    <m/>
    <m/>
    <m/>
    <m/>
    <x v="6"/>
    <n v="2"/>
    <m/>
    <n v="36"/>
    <n v="0.11459129106187931"/>
    <n v="1.0313216195569139E-2"/>
    <n v="5.3628724216959522E-2"/>
    <n v="1.5469824293353709E-2"/>
    <n v="7.1521189376673788E-2"/>
    <n v="1.5870422152446655"/>
    <n v="1.6585634046213393"/>
    <n v="0.82928170231066967"/>
    <n v="3.0406995751391221"/>
    <s v="Inferior"/>
    <s v="Ct3"/>
    <n v="6"/>
  </r>
  <r>
    <n v="3222"/>
    <x v="0"/>
    <n v="602"/>
    <x v="0"/>
    <m/>
    <s v="L-10-130"/>
    <x v="0"/>
    <x v="0"/>
    <x v="0"/>
    <n v="65"/>
    <n v="0"/>
    <n v="0"/>
    <n v="0"/>
    <m/>
    <m/>
    <m/>
    <m/>
    <m/>
    <m/>
    <x v="6"/>
    <n v="3"/>
    <m/>
    <n v="65"/>
    <n v="0.20690094219505983"/>
    <n v="3.3621403106697222E-2"/>
    <n v="0.17483129615482557"/>
    <n v="7.5648156990068743E-2"/>
    <n v="0.23316128481207302"/>
    <n v="1.2903970376963314"/>
    <n v="1.5235583225084044"/>
    <n v="0.7617791612542022"/>
    <n v="2.7931902579320744"/>
    <s v="Inferior"/>
    <s v="Ct3"/>
    <n v="5"/>
  </r>
  <r>
    <n v="3222"/>
    <x v="0"/>
    <n v="603"/>
    <x v="0"/>
    <m/>
    <s v="L-11-131"/>
    <x v="1"/>
    <x v="1"/>
    <x v="1"/>
    <n v="40"/>
    <n v="0"/>
    <n v="0"/>
    <n v="0"/>
    <m/>
    <m/>
    <m/>
    <m/>
    <m/>
    <m/>
    <x v="5"/>
    <n v="1"/>
    <m/>
    <n v="40"/>
    <n v="0.12732365673542145"/>
    <n v="1.2732365673542146E-2"/>
    <n v="3.310415075120958E-2"/>
    <n v="9.5492742551566093E-3"/>
    <n v="4.4148882331280108E-2"/>
    <n v="1.7269293005141286"/>
    <n v="1.7710781828454087"/>
    <n v="0.88553909142270437"/>
    <n v="3.246976668549916"/>
    <s v="Inferior"/>
    <s v="Ct3"/>
    <n v="3"/>
  </r>
  <r>
    <n v="3222"/>
    <x v="0"/>
    <n v="604"/>
    <x v="0"/>
    <m/>
    <s v="L-12-132"/>
    <x v="1"/>
    <x v="1"/>
    <x v="1"/>
    <n v="33"/>
    <n v="0"/>
    <n v="0"/>
    <n v="0"/>
    <m/>
    <m/>
    <m/>
    <m/>
    <m/>
    <m/>
    <x v="13"/>
    <n v="1"/>
    <m/>
    <n v="33"/>
    <n v="0.10504201680672269"/>
    <n v="8.6659663865546223E-3"/>
    <n v="2.8164390756302522E-2"/>
    <n v="6.4994747899159667E-3"/>
    <n v="3.7561041295909398E-2"/>
    <n v="1.7764927609060404"/>
    <n v="1.8140538022019497"/>
    <n v="0.90702690110097484"/>
    <n v="3.3257653040369077"/>
    <s v="Inferior"/>
    <s v="Ct3"/>
    <n v="4"/>
  </r>
  <r>
    <n v="3222"/>
    <x v="0"/>
    <n v="605"/>
    <x v="0"/>
    <m/>
    <s v="L-13-133"/>
    <x v="0"/>
    <x v="0"/>
    <x v="0"/>
    <n v="80"/>
    <n v="0"/>
    <n v="0"/>
    <n v="0"/>
    <m/>
    <m/>
    <m/>
    <m/>
    <m/>
    <m/>
    <x v="12"/>
    <n v="2"/>
    <m/>
    <n v="80"/>
    <n v="0.25464731347084291"/>
    <n v="5.0929462694168585E-2"/>
    <n v="0.29793735676088623"/>
    <n v="7.6394194041252875E-2"/>
    <n v="0.39733994098152092"/>
    <n v="1.1754027291567128"/>
    <n v="1.5727426701382337"/>
    <n v="0.78637133506911683"/>
    <n v="2.8833615619200947"/>
    <s v="Inferior"/>
    <s v="Ct3"/>
    <n v="7"/>
  </r>
  <r>
    <n v="3222"/>
    <x v="0"/>
    <n v="606"/>
    <x v="0"/>
    <m/>
    <s v="L-14-134"/>
    <x v="0"/>
    <x v="0"/>
    <x v="0"/>
    <n v="72"/>
    <n v="0"/>
    <n v="0"/>
    <n v="0"/>
    <m/>
    <m/>
    <m/>
    <m/>
    <m/>
    <m/>
    <x v="12"/>
    <n v="2"/>
    <m/>
    <n v="72"/>
    <n v="0.22918258212375861"/>
    <n v="4.1252864782276556E-2"/>
    <n v="0.24132925897631788"/>
    <n v="6.1879297173414838E-2"/>
    <n v="0.32184535219503208"/>
    <n v="1.2195818933933267"/>
    <n v="1.5414272455883586"/>
    <n v="0.77071362279417932"/>
    <n v="2.8259499502453242"/>
    <s v="Inferior"/>
    <s v="Ct3"/>
    <n v="7"/>
  </r>
  <r>
    <n v="3222"/>
    <x v="0"/>
    <n v="607"/>
    <x v="0"/>
    <m/>
    <s v="L-15-135"/>
    <x v="21"/>
    <x v="21"/>
    <x v="11"/>
    <n v="33"/>
    <n v="0"/>
    <n v="0"/>
    <n v="0"/>
    <m/>
    <m/>
    <m/>
    <m/>
    <m/>
    <m/>
    <x v="5"/>
    <n v="1"/>
    <m/>
    <n v="33"/>
    <n v="0.10504201680672269"/>
    <n v="8.6659663865546223E-3"/>
    <n v="2.253151260504202E-2"/>
    <n v="6.4994747899159667E-3"/>
    <n v="3.0048833036727521E-2"/>
    <n v="1.8472785415259567"/>
    <n v="1.8773273745626842"/>
    <n v="0.93866368728134209"/>
    <n v="3.4417668533649208"/>
    <s v="Inferior"/>
    <s v="Ct3"/>
    <n v="3"/>
  </r>
  <r>
    <n v="3222"/>
    <x v="0"/>
    <n v="608"/>
    <x v="0"/>
    <m/>
    <s v="L-16-136"/>
    <x v="0"/>
    <x v="0"/>
    <x v="0"/>
    <n v="62.5"/>
    <n v="0"/>
    <n v="0"/>
    <n v="0"/>
    <m/>
    <m/>
    <m/>
    <m/>
    <m/>
    <m/>
    <x v="2"/>
    <n v="2"/>
    <m/>
    <n v="62.5"/>
    <n v="0.19894321364909601"/>
    <n v="3.1084877132671253E-2"/>
    <n v="0.20205170136236314"/>
    <n v="4.6627315699006883E-2"/>
    <n v="0.26946339313525458"/>
    <n v="1.2581125354120841"/>
    <n v="1.5275759285473387"/>
    <n v="0.76378796427366935"/>
    <n v="2.8005558690034542"/>
    <s v="Medio"/>
    <s v="Ct3"/>
    <n v="8"/>
  </r>
  <r>
    <n v="3222"/>
    <x v="0"/>
    <n v="609"/>
    <x v="0"/>
    <m/>
    <s v="L-1-138"/>
    <x v="1"/>
    <x v="1"/>
    <x v="1"/>
    <n v="68"/>
    <n v="0"/>
    <n v="0"/>
    <n v="0"/>
    <m/>
    <m/>
    <m/>
    <m/>
    <m/>
    <m/>
    <x v="0"/>
    <n v="1"/>
    <m/>
    <n v="68"/>
    <n v="0.21645021645021648"/>
    <n v="3.6796536796536806E-2"/>
    <n v="0.14350649350649355"/>
    <n v="2.7597402597402607E-2"/>
    <n v="0.19138540490609929"/>
    <n v="1.335788703615036"/>
    <n v="1.5271741085211352"/>
    <n v="0.76358705426056761"/>
    <n v="2.7998191989554146"/>
    <s v="Inferior"/>
    <s v="Ct3"/>
    <n v="5"/>
  </r>
  <r>
    <n v="3222"/>
    <x v="0"/>
    <n v="610"/>
    <x v="0"/>
    <m/>
    <s v="L-2-139"/>
    <x v="1"/>
    <x v="1"/>
    <x v="1"/>
    <n v="57"/>
    <n v="0"/>
    <n v="0"/>
    <n v="0"/>
    <m/>
    <m/>
    <m/>
    <m/>
    <m/>
    <m/>
    <x v="0"/>
    <n v="1"/>
    <m/>
    <n v="57"/>
    <n v="0.18143621084797557"/>
    <n v="2.585466004583652E-2"/>
    <n v="0.10083317417876243"/>
    <n v="1.9390995034377391E-2"/>
    <n v="0.13447473627593351"/>
    <n v="1.4209376221289149"/>
    <n v="1.5554123584048485"/>
    <n v="0.77770617920242424"/>
    <n v="2.8515893237422221"/>
    <s v="Inferior"/>
    <s v="Ct3"/>
    <n v="5"/>
  </r>
  <r>
    <n v="3222"/>
    <x v="0"/>
    <n v="611"/>
    <x v="0"/>
    <m/>
    <s v="L-3-140"/>
    <x v="82"/>
    <x v="80"/>
    <x v="11"/>
    <n v="57.5"/>
    <n v="0"/>
    <n v="0"/>
    <n v="0"/>
    <m/>
    <m/>
    <m/>
    <m/>
    <m/>
    <m/>
    <x v="0"/>
    <n v="4"/>
    <m/>
    <n v="57.5"/>
    <n v="0.18302775655716833"/>
    <n v="2.6310240005092949E-2"/>
    <n v="0.1026099360198625"/>
    <n v="7.8930720015278844E-2"/>
    <n v="0.13684428956980765"/>
    <n v="1.416598274474985"/>
    <n v="1.5534425640447926"/>
    <n v="0.77672128202239632"/>
    <n v="2.8479780340821197"/>
    <s v="Inferior"/>
    <s v="Ct3"/>
    <n v="2"/>
  </r>
  <r>
    <n v="3222"/>
    <x v="0"/>
    <n v="612"/>
    <x v="0"/>
    <m/>
    <s v="L-4-141"/>
    <x v="0"/>
    <x v="0"/>
    <x v="0"/>
    <n v="63.5"/>
    <n v="0"/>
    <n v="0"/>
    <n v="0"/>
    <m/>
    <m/>
    <m/>
    <m/>
    <m/>
    <m/>
    <x v="6"/>
    <n v="2"/>
    <m/>
    <n v="63.5"/>
    <n v="0.20212630506748155"/>
    <n v="3.2087550929462701E-2"/>
    <n v="0.16685526483320606"/>
    <n v="4.8131326394194054E-2"/>
    <n v="0.22252416347538032"/>
    <n v="1.3009908924073998"/>
    <n v="1.5235150558827801"/>
    <n v="0.76175752794139007"/>
    <n v="2.7931109357850969"/>
    <s v="Inferior"/>
    <s v="Ct3"/>
    <n v="6"/>
  </r>
  <r>
    <n v="3222"/>
    <x v="0"/>
    <n v="613"/>
    <x v="0"/>
    <m/>
    <s v="L-7-144"/>
    <x v="35"/>
    <x v="34"/>
    <x v="3"/>
    <n v="44"/>
    <n v="0"/>
    <n v="0"/>
    <n v="0"/>
    <m/>
    <m/>
    <m/>
    <m/>
    <m/>
    <m/>
    <x v="5"/>
    <n v="1"/>
    <m/>
    <n v="44"/>
    <n v="0.14005602240896359"/>
    <n v="1.5406162464985993E-2"/>
    <n v="4.0056022408963582E-2"/>
    <n v="1.1554621848739495E-2"/>
    <n v="5.3420147620848915E-2"/>
    <n v="1.6702398445609505"/>
    <n v="1.7236599921817994"/>
    <n v="0.86182999609089972"/>
    <n v="3.1600433189999655"/>
    <s v="Inferior"/>
    <s v="Ct3"/>
    <n v="3"/>
  </r>
  <r>
    <n v="3222"/>
    <x v="0"/>
    <n v="614"/>
    <x v="0"/>
    <m/>
    <s v="L-8-145"/>
    <x v="35"/>
    <x v="34"/>
    <x v="3"/>
    <n v="52.5"/>
    <n v="0"/>
    <n v="0"/>
    <n v="0"/>
    <m/>
    <m/>
    <m/>
    <m/>
    <m/>
    <m/>
    <x v="5"/>
    <n v="1"/>
    <m/>
    <n v="52.5"/>
    <n v="0.16711229946524064"/>
    <n v="2.1933489304812835E-2"/>
    <n v="5.7027072192513371E-2"/>
    <n v="1.6450116978609625E-2"/>
    <n v="7.6053348078494246E-2"/>
    <n v="1.5700597460091492"/>
    <n v="1.6461130940876434"/>
    <n v="0.8230565470438217"/>
    <n v="3.0178740058273461"/>
    <s v="Inferior"/>
    <s v="Ct3"/>
    <n v="3"/>
  </r>
  <r>
    <n v="3222"/>
    <x v="0"/>
    <n v="615"/>
    <x v="0"/>
    <m/>
    <s v="L-9-146"/>
    <x v="83"/>
    <x v="81"/>
    <x v="8"/>
    <n v="221"/>
    <n v="0"/>
    <n v="0"/>
    <n v="0"/>
    <m/>
    <m/>
    <m/>
    <m/>
    <m/>
    <m/>
    <x v="12"/>
    <n v="2"/>
    <m/>
    <n v="221"/>
    <n v="0.70346320346320357"/>
    <n v="0.38866341991342002"/>
    <n v="2.2736810064935069"/>
    <n v="0.58299512987013002"/>
    <n v="3.0322625089810105"/>
    <n v="0.82346023895874654"/>
    <n v="3.8557227479397569"/>
    <n v="1.9278613739698784"/>
    <n v="7.0688250378895541"/>
    <s v="Inferior"/>
    <s v="Ct3"/>
    <n v="7"/>
  </r>
  <r>
    <n v="3222"/>
    <x v="0"/>
    <n v="616"/>
    <x v="0"/>
    <m/>
    <s v="L-10-147"/>
    <x v="84"/>
    <x v="82"/>
    <x v="28"/>
    <n v="113.5"/>
    <n v="0"/>
    <n v="0"/>
    <n v="0"/>
    <m/>
    <m/>
    <m/>
    <m/>
    <m/>
    <m/>
    <x v="13"/>
    <n v="2"/>
    <m/>
    <n v="113.5"/>
    <n v="0.36128087598675834"/>
    <n v="0.10251344856124267"/>
    <n v="0.33316870782403868"/>
    <n v="0.15377017284186401"/>
    <n v="0.44432573391572894"/>
    <n v="1.1526235087461976"/>
    <n v="1.5969492426619265"/>
    <n v="0.79847462133096325"/>
    <n v="2.9277402782135318"/>
    <s v="Inferior"/>
    <s v="Ct3"/>
    <n v="3"/>
  </r>
  <r>
    <n v="3222"/>
    <x v="0"/>
    <n v="617"/>
    <x v="0"/>
    <m/>
    <s v="L-11-148"/>
    <x v="83"/>
    <x v="81"/>
    <x v="8"/>
    <n v="269"/>
    <n v="0"/>
    <n v="0"/>
    <n v="0"/>
    <m/>
    <m/>
    <m/>
    <m/>
    <m/>
    <m/>
    <x v="0"/>
    <n v="2"/>
    <m/>
    <n v="269"/>
    <n v="0.85625159154570918"/>
    <n v="0.57582919531448939"/>
    <n v="2.2457338617265088"/>
    <n v="0.86374379297173409"/>
    <n v="2.9949911947253995"/>
    <n v="0.82524545131264804"/>
    <n v="3.8202366460380475"/>
    <n v="1.9101183230190237"/>
    <n v="7.0037671844030864"/>
    <s v="Inferior"/>
    <s v="Ct3"/>
    <n v="4"/>
  </r>
  <r>
    <n v="3222"/>
    <x v="0"/>
    <n v="618"/>
    <x v="0"/>
    <m/>
    <s v="L-12-149"/>
    <x v="35"/>
    <x v="34"/>
    <x v="3"/>
    <n v="44.5"/>
    <n v="0"/>
    <n v="0"/>
    <n v="0"/>
    <m/>
    <m/>
    <m/>
    <m/>
    <m/>
    <m/>
    <x v="5"/>
    <n v="1"/>
    <m/>
    <n v="44.5"/>
    <n v="0.14164756811815635"/>
    <n v="1.5758291953144894E-2"/>
    <n v="4.0971559078176727E-2"/>
    <n v="1.1818718964858671E-2"/>
    <n v="5.4641140147823383E-2"/>
    <n v="1.6636435910124951"/>
    <n v="1.7182847311603184"/>
    <n v="0.85914236558015922"/>
    <n v="3.1501886737939171"/>
    <s v="Inferior"/>
    <s v="Ct3"/>
    <n v="3"/>
  </r>
  <r>
    <n v="3222"/>
    <x v="0"/>
    <n v="619"/>
    <x v="0"/>
    <m/>
    <s v="L-13-150"/>
    <x v="35"/>
    <x v="34"/>
    <x v="3"/>
    <n v="36"/>
    <n v="0"/>
    <n v="0"/>
    <n v="0"/>
    <m/>
    <m/>
    <m/>
    <m/>
    <m/>
    <m/>
    <x v="23"/>
    <n v="1"/>
    <m/>
    <n v="36"/>
    <n v="0.11459129106187931"/>
    <n v="1.0313216195569139E-2"/>
    <n v="2.0110771581359824E-2"/>
    <n v="7.7349121466768547E-3"/>
    <n v="2.6820446016252671E-2"/>
    <n v="1.884410884716565"/>
    <n v="1.9112313307328177"/>
    <n v="0.95561566536640885"/>
    <n v="3.5039241063434989"/>
    <s v="Inferior"/>
    <s v="Ct3"/>
    <n v="2"/>
  </r>
  <r>
    <n v="3222"/>
    <x v="0"/>
    <n v="620"/>
    <x v="0"/>
    <m/>
    <s v="L-14-151"/>
    <x v="85"/>
    <x v="83"/>
    <x v="2"/>
    <n v="55"/>
    <n v="50"/>
    <n v="0"/>
    <n v="0"/>
    <m/>
    <m/>
    <m/>
    <m/>
    <m/>
    <m/>
    <x v="5"/>
    <n v="1"/>
    <m/>
    <n v="74.330343736592525"/>
    <n v="0.23660027927359475"/>
    <n v="4.3966450216450216E-2"/>
    <n v="0.11431277056277056"/>
    <n v="3.2974837662337664E-2"/>
    <n v="0.15245160930020157"/>
    <n v="1.3900601219962812"/>
    <n v="1.5425117312964827"/>
    <n v="0.77125586564824133"/>
    <n v="2.8279381740435516"/>
    <s v="Inferior"/>
    <s v="Ct3"/>
    <n v="3"/>
  </r>
  <r>
    <n v="3222"/>
    <x v="0"/>
    <n v="621"/>
    <x v="0"/>
    <m/>
    <s v="L-15-152"/>
    <x v="35"/>
    <x v="34"/>
    <x v="3"/>
    <n v="48.5"/>
    <n v="60"/>
    <n v="0"/>
    <n v="0"/>
    <m/>
    <m/>
    <m/>
    <m/>
    <m/>
    <m/>
    <x v="0"/>
    <n v="1"/>
    <m/>
    <n v="77.150826307953437"/>
    <n v="0.24557813314219964"/>
    <n v="4.7366389737713267E-2"/>
    <n v="0.18472891997708177"/>
    <n v="3.5524792303284952E-2"/>
    <n v="0.2463611108028394"/>
    <n v="1.2780143077544894"/>
    <n v="1.5243754185573288"/>
    <n v="0.76218770927866442"/>
    <n v="2.7946882673551028"/>
    <s v="Inferior"/>
    <s v="Ct3"/>
    <n v="5"/>
  </r>
  <r>
    <n v="3222"/>
    <x v="0"/>
    <n v="622"/>
    <x v="0"/>
    <m/>
    <s v="L-16-153"/>
    <x v="35"/>
    <x v="34"/>
    <x v="3"/>
    <n v="38.4"/>
    <n v="0"/>
    <n v="0"/>
    <n v="0"/>
    <m/>
    <m/>
    <m/>
    <m/>
    <m/>
    <m/>
    <x v="23"/>
    <n v="1"/>
    <m/>
    <n v="38.4"/>
    <n v="0.12223071046600457"/>
    <n v="1.1734148204736439E-2"/>
    <n v="2.288158899923606E-2"/>
    <n v="8.8006111535523304E-3"/>
    <n v="3.0515707467380811E-2"/>
    <n v="1.8422982736319482"/>
    <n v="1.872813981099329"/>
    <n v="0.93640699054966448"/>
    <n v="3.4334922986821028"/>
    <s v="Inferior"/>
    <s v="Ct3"/>
    <n v="2"/>
  </r>
  <r>
    <n v="3222"/>
    <x v="0"/>
    <n v="623"/>
    <x v="0"/>
    <m/>
    <s v="L-17-154"/>
    <x v="40"/>
    <x v="38"/>
    <x v="8"/>
    <n v="110.5"/>
    <n v="0"/>
    <n v="0"/>
    <n v="0"/>
    <m/>
    <m/>
    <m/>
    <m/>
    <m/>
    <m/>
    <x v="12"/>
    <n v="2"/>
    <m/>
    <n v="110.5"/>
    <n v="0.35173160173160178"/>
    <n v="9.7165854978355004E-2"/>
    <n v="0.56842025162337673"/>
    <n v="0.14574878246753251"/>
    <n v="0.75806562724525262"/>
    <n v="1.0496955073498813"/>
    <n v="1.8077611345951339"/>
    <n v="0.90388056729756694"/>
    <n v="3.3142287467577454"/>
    <s v="Inferior"/>
    <s v="Ct3"/>
    <n v="7"/>
  </r>
  <r>
    <n v="3222"/>
    <x v="0"/>
    <n v="624"/>
    <x v="0"/>
    <m/>
    <s v="L-18-155"/>
    <x v="35"/>
    <x v="34"/>
    <x v="3"/>
    <n v="50.2"/>
    <n v="0"/>
    <n v="0"/>
    <n v="0"/>
    <m/>
    <m/>
    <m/>
    <m/>
    <m/>
    <m/>
    <x v="23"/>
    <n v="1"/>
    <m/>
    <n v="50.2"/>
    <n v="0.1597911892029539"/>
    <n v="2.0053794244970714E-2"/>
    <n v="3.9104898777692895E-2"/>
    <n v="1.5040345683728036E-2"/>
    <n v="5.2151695045368332E-2"/>
    <n v="1.677282818213131"/>
    <n v="1.7294345132584994"/>
    <n v="0.8647172566292497"/>
    <n v="3.1706299409739156"/>
    <s v="Inferior"/>
    <s v="Ct3"/>
    <n v="2"/>
  </r>
  <r>
    <n v="3222"/>
    <x v="0"/>
    <n v="625"/>
    <x v="0"/>
    <m/>
    <s v="L-19-156"/>
    <x v="35"/>
    <x v="34"/>
    <x v="3"/>
    <n v="33"/>
    <n v="0"/>
    <n v="0"/>
    <n v="0"/>
    <m/>
    <m/>
    <m/>
    <m/>
    <m/>
    <m/>
    <x v="23"/>
    <n v="1"/>
    <m/>
    <n v="33"/>
    <n v="0.10504201680672269"/>
    <n v="8.6659663865546223E-3"/>
    <n v="1.6898634453781515E-2"/>
    <n v="6.4994747899159667E-3"/>
    <n v="2.2536624777545644E-2"/>
    <n v="1.9427152895176547"/>
    <n v="1.9652519142952003"/>
    <n v="0.98262595714760015"/>
    <n v="3.6029618428745338"/>
    <s v="Inferior"/>
    <s v="Ct3"/>
    <n v="2"/>
  </r>
  <r>
    <n v="3222"/>
    <x v="0"/>
    <n v="626"/>
    <x v="0"/>
    <m/>
    <s v="L-20-157"/>
    <x v="35"/>
    <x v="34"/>
    <x v="3"/>
    <n v="63"/>
    <n v="0"/>
    <n v="0"/>
    <n v="0"/>
    <m/>
    <m/>
    <m/>
    <m/>
    <m/>
    <m/>
    <x v="23"/>
    <n v="1"/>
    <m/>
    <n v="63"/>
    <n v="0.20053475935828879"/>
    <n v="3.158422459893049E-2"/>
    <n v="6.1589237967914462E-2"/>
    <n v="2.3688168449197869E-2"/>
    <n v="8.213761592477381E-2"/>
    <n v="1.5490437345898518"/>
    <n v="1.6311813505146255"/>
    <n v="0.81559067525731277"/>
    <n v="2.9904991426101466"/>
    <s v="Inferior"/>
    <s v="Ct3"/>
    <n v="2"/>
  </r>
  <r>
    <n v="3222"/>
    <x v="0"/>
    <n v="627"/>
    <x v="0"/>
    <m/>
    <s v="L-21-158"/>
    <x v="35"/>
    <x v="34"/>
    <x v="3"/>
    <n v="58"/>
    <n v="0"/>
    <n v="0"/>
    <n v="0"/>
    <m/>
    <m/>
    <m/>
    <m/>
    <m/>
    <m/>
    <x v="23"/>
    <n v="1"/>
    <m/>
    <n v="58"/>
    <n v="0.18461930226636108"/>
    <n v="2.6769798828622356E-2"/>
    <n v="5.2201107715813599E-2"/>
    <n v="2.0077349121466768E-2"/>
    <n v="6.9617268826137307E-2"/>
    <n v="1.594557764259694"/>
    <n v="1.6641750330858314"/>
    <n v="0.83208751654291568"/>
    <n v="3.0509875606573575"/>
    <s v="Inferior"/>
    <s v="Ct3"/>
    <n v="2"/>
  </r>
  <r>
    <n v="3222"/>
    <x v="0"/>
    <n v="628"/>
    <x v="0"/>
    <m/>
    <s v="L-22-159"/>
    <x v="86"/>
    <x v="84"/>
    <x v="11"/>
    <n v="38.5"/>
    <n v="0"/>
    <n v="0"/>
    <n v="0"/>
    <m/>
    <m/>
    <m/>
    <m/>
    <m/>
    <m/>
    <x v="23"/>
    <n v="1"/>
    <m/>
    <n v="38.5"/>
    <n v="0.12254901960784315"/>
    <n v="1.1795343137254903E-2"/>
    <n v="2.3000919117647064E-2"/>
    <n v="8.846507352941178E-3"/>
    <n v="3.0674850391659351E-2"/>
    <n v="1.8406210837791435"/>
    <n v="1.8712959341708029"/>
    <n v="0.93564796708540143"/>
    <n v="3.4307092126464718"/>
    <s v="Inferior"/>
    <s v="Ct3"/>
    <n v="2"/>
  </r>
  <r>
    <n v="3222"/>
    <x v="0"/>
    <n v="629"/>
    <x v="0"/>
    <m/>
    <s v="L-23-160"/>
    <x v="35"/>
    <x v="34"/>
    <x v="3"/>
    <n v="51"/>
    <n v="0"/>
    <n v="0"/>
    <n v="0"/>
    <m/>
    <m/>
    <m/>
    <m/>
    <m/>
    <m/>
    <x v="5"/>
    <n v="1"/>
    <m/>
    <n v="51"/>
    <n v="0.16233766233766234"/>
    <n v="2.0698051948051948E-2"/>
    <n v="5.3814935064935066E-2"/>
    <n v="1.552353896103896E-2"/>
    <n v="7.1769526839787212E-2"/>
    <n v="1.586079279173771"/>
    <n v="1.6578488060135581"/>
    <n v="0.82892440300677905"/>
    <n v="3.0393894776915231"/>
    <s v="Inferior"/>
    <s v="Ct3"/>
    <n v="3"/>
  </r>
  <r>
    <n v="3222"/>
    <x v="0"/>
    <n v="630"/>
    <x v="0"/>
    <m/>
    <s v="L-24-161"/>
    <x v="12"/>
    <x v="12"/>
    <x v="8"/>
    <n v="83"/>
    <n v="0"/>
    <n v="0"/>
    <n v="0"/>
    <m/>
    <m/>
    <m/>
    <m/>
    <m/>
    <m/>
    <x v="12"/>
    <n v="3"/>
    <m/>
    <n v="83"/>
    <n v="0.26419658772599947"/>
    <n v="5.4820791953144883E-2"/>
    <n v="0.3207016329258976"/>
    <n v="0.12334678189457599"/>
    <n v="0.42769919584714022"/>
    <n v="1.160346402869106"/>
    <n v="1.5880455987162461"/>
    <n v="0.79402279935812303"/>
    <n v="2.9114169309797844"/>
    <s v="Inferior"/>
    <s v="Ct3"/>
    <n v="6"/>
  </r>
  <r>
    <n v="1312"/>
    <x v="0"/>
    <n v="631"/>
    <x v="0"/>
    <m/>
    <s v="L-25-162"/>
    <x v="0"/>
    <x v="0"/>
    <x v="0"/>
    <n v="66"/>
    <n v="0"/>
    <n v="0"/>
    <n v="0"/>
    <m/>
    <m/>
    <m/>
    <m/>
    <m/>
    <m/>
    <x v="13"/>
    <n v="1"/>
    <m/>
    <n v="66"/>
    <n v="0.21008403361344538"/>
    <n v="3.4663865546218489E-2"/>
    <n v="0.11265756302521009"/>
    <n v="2.5997899159663867E-2"/>
    <n v="0.15024416518363759"/>
    <n v="1.3936147608151777"/>
    <n v="1.5438589259988151"/>
    <n v="0.77192946299940757"/>
    <n v="2.8304080309978277"/>
    <s v="Inferior"/>
    <s v="Ct3"/>
    <n v="4"/>
  </r>
  <r>
    <n v="1312"/>
    <x v="0"/>
    <n v="632"/>
    <x v="0"/>
    <m/>
    <s v="L-26-163"/>
    <x v="35"/>
    <x v="34"/>
    <x v="3"/>
    <n v="73"/>
    <n v="0"/>
    <n v="0"/>
    <n v="0"/>
    <m/>
    <m/>
    <m/>
    <m/>
    <m/>
    <m/>
    <x v="5"/>
    <n v="1"/>
    <m/>
    <n v="73"/>
    <n v="0.23236567354214416"/>
    <n v="4.2406735421441313E-2"/>
    <n v="0.11025751209574741"/>
    <n v="3.1805051566080988E-2"/>
    <n v="0.1470433712146198"/>
    <n v="1.3988794861516176"/>
    <n v="1.5459228573662374"/>
    <n v="0.77296142868311868"/>
    <n v="2.8341919051714348"/>
    <s v="Inferior"/>
    <s v="Ct3"/>
    <n v="3"/>
  </r>
  <r>
    <n v="3222"/>
    <x v="0"/>
    <n v="633"/>
    <x v="0"/>
    <m/>
    <s v="L-27-164"/>
    <x v="87"/>
    <x v="85"/>
    <x v="14"/>
    <n v="49.5"/>
    <n v="0"/>
    <n v="0"/>
    <n v="0"/>
    <m/>
    <m/>
    <m/>
    <m/>
    <m/>
    <m/>
    <x v="5"/>
    <n v="1"/>
    <m/>
    <n v="49.5"/>
    <n v="0.15756302521008403"/>
    <n v="1.9498424369747896E-2"/>
    <n v="5.0695903361344531E-2"/>
    <n v="1.4623818277310921E-2"/>
    <n v="6.7609874332636904E-2"/>
    <n v="1.6027479366880548"/>
    <n v="1.6703578110206918"/>
    <n v="0.8351789055103459"/>
    <n v="3.0623226535379349"/>
    <s v="Inferior"/>
    <s v="Ct3"/>
    <n v="3"/>
  </r>
  <r>
    <n v="3222"/>
    <x v="0"/>
    <n v="634"/>
    <x v="0"/>
    <m/>
    <s v="L-28-165"/>
    <x v="87"/>
    <x v="85"/>
    <x v="14"/>
    <n v="32"/>
    <n v="36.5"/>
    <n v="0"/>
    <n v="0"/>
    <m/>
    <m/>
    <m/>
    <m/>
    <m/>
    <m/>
    <x v="5"/>
    <n v="1"/>
    <m/>
    <n v="48.541219597369"/>
    <n v="0.15451113953835308"/>
    <n v="1.8750397886427302E-2"/>
    <n v="4.8751034504710987E-2"/>
    <n v="1.4062798414820476E-2"/>
    <n v="6.5016127495674231E-2"/>
    <n v="1.6137639357740829"/>
    <n v="1.6787800632697572"/>
    <n v="0.83939003163487858"/>
    <n v="3.0777634493278878"/>
    <s v="Inferior"/>
    <s v="Ct3"/>
    <n v="3"/>
  </r>
  <r>
    <n v="3222"/>
    <x v="0"/>
    <n v="635"/>
    <x v="0"/>
    <m/>
    <s v="L-29-166"/>
    <x v="35"/>
    <x v="34"/>
    <x v="3"/>
    <n v="49.5"/>
    <n v="0"/>
    <n v="0"/>
    <n v="0"/>
    <m/>
    <m/>
    <m/>
    <m/>
    <m/>
    <m/>
    <x v="5"/>
    <n v="1"/>
    <m/>
    <n v="49.5"/>
    <n v="0.15756302521008403"/>
    <n v="1.9498424369747896E-2"/>
    <n v="5.0695903361344531E-2"/>
    <n v="1.4623818277310921E-2"/>
    <n v="6.7609874332636904E-2"/>
    <n v="1.6027479366880548"/>
    <n v="1.6703578110206918"/>
    <n v="0.8351789055103459"/>
    <n v="3.0623226535379349"/>
    <s v="Inferior"/>
    <s v="Ct3"/>
    <n v="3"/>
  </r>
  <r>
    <n v="1312"/>
    <x v="0"/>
    <n v="636"/>
    <x v="0"/>
    <m/>
    <s v="L-30-167"/>
    <x v="35"/>
    <x v="34"/>
    <x v="3"/>
    <n v="39"/>
    <n v="0"/>
    <n v="0"/>
    <n v="0"/>
    <m/>
    <m/>
    <m/>
    <m/>
    <m/>
    <m/>
    <x v="23"/>
    <n v="1"/>
    <m/>
    <n v="39"/>
    <n v="0.12414056531703591"/>
    <n v="1.2103705118411001E-2"/>
    <n v="2.3602224980901452E-2"/>
    <n v="9.0777788388082502E-3"/>
    <n v="3.1476773449629861E-2"/>
    <n v="1.8323224999023346"/>
    <n v="1.8637992733519646"/>
    <n v="0.9318996366759823"/>
    <n v="3.4169653344786015"/>
    <s v="Inferior"/>
    <s v="Ct3"/>
    <n v="2"/>
  </r>
  <r>
    <n v="3222"/>
    <x v="0"/>
    <n v="637"/>
    <x v="0"/>
    <m/>
    <s v="L-31-168"/>
    <x v="35"/>
    <x v="34"/>
    <x v="3"/>
    <n v="86"/>
    <n v="0"/>
    <n v="0"/>
    <n v="0"/>
    <m/>
    <m/>
    <m/>
    <m/>
    <m/>
    <m/>
    <x v="5"/>
    <n v="1"/>
    <m/>
    <n v="86"/>
    <n v="0.27374586198115614"/>
    <n v="5.8855360325948583E-2"/>
    <n v="0.15302393684746632"/>
    <n v="4.4141520244461441E-2"/>
    <n v="0.20407820857634235"/>
    <n v="1.3208533728105438"/>
    <n v="1.5249315813868862"/>
    <n v="0.76246579069344311"/>
    <n v="2.7957078992092912"/>
    <s v="Inferior"/>
    <s v="Ct3"/>
    <n v="3"/>
  </r>
  <r>
    <n v="3222"/>
    <x v="0"/>
    <n v="638"/>
    <x v="0"/>
    <m/>
    <s v="L-1-169"/>
    <x v="88"/>
    <x v="86"/>
    <x v="21"/>
    <n v="99"/>
    <n v="57"/>
    <n v="33"/>
    <n v="0"/>
    <m/>
    <m/>
    <m/>
    <m/>
    <m/>
    <m/>
    <x v="0"/>
    <n v="1"/>
    <m/>
    <n v="118.90752709563849"/>
    <n v="0.37849352907957245"/>
    <n v="0.11251432391138273"/>
    <n v="0.43880586325439269"/>
    <n v="8.4385742933537053E-2"/>
    <n v="0.58520723182684631"/>
    <n v="1.0983583962085195"/>
    <n v="1.6835656280353657"/>
    <n v="0.84178281401768285"/>
    <n v="3.0865369847315036"/>
    <s v="Inferior"/>
    <s v="Ct3"/>
    <n v="5"/>
  </r>
  <r>
    <n v="1312"/>
    <x v="0"/>
    <n v="639"/>
    <x v="0"/>
    <m/>
    <s v="L-2-170"/>
    <x v="88"/>
    <x v="86"/>
    <x v="21"/>
    <n v="62"/>
    <n v="0"/>
    <n v="0"/>
    <n v="0"/>
    <m/>
    <m/>
    <m/>
    <m/>
    <m/>
    <m/>
    <x v="5"/>
    <n v="1"/>
    <m/>
    <n v="62"/>
    <n v="0.19735166793990325"/>
    <n v="3.0589508530685004E-2"/>
    <n v="7.953272217978101E-2"/>
    <n v="2.2942131398013751E-2"/>
    <n v="0.10606768980090045"/>
    <n v="1.4812228309661832"/>
    <n v="1.5872905207670838"/>
    <n v="0.79364526038354188"/>
    <n v="2.9100326214063199"/>
    <s v="Inferior"/>
    <s v="Ct3"/>
    <n v="3"/>
  </r>
  <r>
    <n v="1312"/>
    <x v="0"/>
    <n v="640"/>
    <x v="0"/>
    <m/>
    <s v="L-3-171"/>
    <x v="85"/>
    <x v="83"/>
    <x v="2"/>
    <n v="46"/>
    <n v="50"/>
    <n v="0"/>
    <n v="0"/>
    <m/>
    <m/>
    <m/>
    <m/>
    <m/>
    <m/>
    <x v="13"/>
    <n v="1"/>
    <m/>
    <n v="67.94115100585212"/>
    <n v="0.21626289472196372"/>
    <n v="3.6732874968169092E-2"/>
    <n v="0.11938184364654955"/>
    <n v="2.7549656226126817E-2"/>
    <n v="0.1592119069071789"/>
    <n v="1.3795393164317811"/>
    <n v="1.53875122333896"/>
    <n v="0.76937561166947999"/>
    <n v="2.8210439094547599"/>
    <s v="Inferior"/>
    <s v="Ct3"/>
    <n v="4"/>
  </r>
  <r>
    <n v="3222"/>
    <x v="0"/>
    <n v="641"/>
    <x v="0"/>
    <m/>
    <s v="L-4-172"/>
    <x v="83"/>
    <x v="81"/>
    <x v="8"/>
    <n v="146"/>
    <n v="210"/>
    <n v="70"/>
    <n v="0"/>
    <m/>
    <m/>
    <m/>
    <m/>
    <m/>
    <m/>
    <x v="0"/>
    <n v="1.6666666666666667"/>
    <m/>
    <n v="265.17164252611929"/>
    <n v="0.84406557972408736"/>
    <n v="0.55955564043799333"/>
    <n v="2.1822669977081741"/>
    <n v="0.69944455054749166"/>
    <n v="2.9103495093808984"/>
    <n v="0.82939842190335245"/>
    <n v="3.739747931284251"/>
    <n v="1.8698739656421255"/>
    <n v="6.8562045406877932"/>
    <s v="Inferior"/>
    <s v="Ct3"/>
    <n v="4.333333333333333"/>
  </r>
  <r>
    <n v="3222"/>
    <x v="0"/>
    <n v="642"/>
    <x v="0"/>
    <m/>
    <s v="L-5-173"/>
    <x v="89"/>
    <x v="87"/>
    <x v="9"/>
    <n v="126"/>
    <n v="0"/>
    <n v="0"/>
    <n v="0"/>
    <m/>
    <m/>
    <m/>
    <m/>
    <m/>
    <m/>
    <x v="1"/>
    <n v="2"/>
    <m/>
    <n v="126"/>
    <n v="0.40106951871657759"/>
    <n v="0.12633689839572196"/>
    <n v="0.57483288770053498"/>
    <n v="0.18950534759358295"/>
    <n v="0.76661774863122223"/>
    <n v="1.047635580744612"/>
    <n v="1.8142533293758343"/>
    <n v="0.90712666468791714"/>
    <n v="3.3261311038556962"/>
    <s v="Inferior"/>
    <s v="Ct3"/>
    <n v="5"/>
  </r>
  <r>
    <n v="3222"/>
    <x v="0"/>
    <n v="643"/>
    <x v="0"/>
    <m/>
    <s v="L-6-174"/>
    <x v="83"/>
    <x v="81"/>
    <x v="8"/>
    <n v="53"/>
    <n v="42"/>
    <n v="0"/>
    <n v="0"/>
    <m/>
    <m/>
    <m/>
    <m/>
    <m/>
    <m/>
    <x v="5"/>
    <n v="1"/>
    <m/>
    <n v="67.623960250786851"/>
    <n v="0.21525324755152422"/>
    <n v="3.639069264069264E-2"/>
    <n v="9.4615800865800861E-2"/>
    <n v="2.729301948051948E-2"/>
    <n v="0.12618302431308995"/>
    <n v="1.4368609327239208"/>
    <n v="1.5630439570370107"/>
    <n v="0.78152197851850536"/>
    <n v="2.865580587901186"/>
    <s v="Inferior"/>
    <s v="Ct3"/>
    <n v="3"/>
  </r>
  <r>
    <n v="3222"/>
    <x v="0"/>
    <n v="644"/>
    <x v="0"/>
    <m/>
    <s v="L-7-175"/>
    <x v="88"/>
    <x v="86"/>
    <x v="21"/>
    <n v="73"/>
    <n v="58.5"/>
    <n v="56"/>
    <n v="0"/>
    <m/>
    <m/>
    <m/>
    <m/>
    <m/>
    <m/>
    <x v="0"/>
    <n v="1"/>
    <m/>
    <n v="109.02866595533489"/>
    <n v="0.34704821096044974"/>
    <n v="9.459550865800867E-2"/>
    <n v="0.36892248376623377"/>
    <n v="7.0946631493506496E-2"/>
    <n v="0.49200825139922755"/>
    <n v="1.1322325476741986"/>
    <n v="1.624240799073426"/>
    <n v="0.812120399536713"/>
    <n v="2.9777747983012808"/>
    <s v="Inferior"/>
    <s v="Ct3"/>
    <n v="5"/>
  </r>
  <r>
    <n v="3222"/>
    <x v="0"/>
    <n v="645"/>
    <x v="0"/>
    <m/>
    <s v="L-8-176"/>
    <x v="88"/>
    <x v="86"/>
    <x v="21"/>
    <n v="66"/>
    <n v="34"/>
    <n v="49.5"/>
    <n v="46"/>
    <m/>
    <m/>
    <m/>
    <m/>
    <m/>
    <m/>
    <x v="0"/>
    <n v="1"/>
    <m/>
    <n v="100.39048759718223"/>
    <n v="0.31955209955813035"/>
    <n v="8.0199977718360071E-2"/>
    <n v="0.3127799131016043"/>
    <n v="6.0149983288770054E-2"/>
    <n v="0.41713450627052218"/>
    <n v="1.165439281123521"/>
    <n v="1.5825737873940433"/>
    <n v="0.79128689369702165"/>
    <n v="2.9013852768890791"/>
    <s v="Inferior"/>
    <s v="Ct3"/>
    <n v="5"/>
  </r>
  <r>
    <n v="3222"/>
    <x v="0"/>
    <n v="646"/>
    <x v="0"/>
    <m/>
    <s v="L-9-177"/>
    <x v="35"/>
    <x v="34"/>
    <x v="3"/>
    <n v="37.799999999999997"/>
    <n v="0"/>
    <n v="0"/>
    <n v="0"/>
    <m/>
    <m/>
    <m/>
    <m/>
    <m/>
    <m/>
    <x v="23"/>
    <n v="1"/>
    <m/>
    <n v="37.799999999999997"/>
    <n v="0.12032085561497326"/>
    <n v="1.1370320855614973E-2"/>
    <n v="2.21721256684492E-2"/>
    <n v="8.52774064171123E-3"/>
    <n v="2.956954173291856E-2"/>
    <n v="1.8524867553593622"/>
    <n v="1.8820562970922807"/>
    <n v="0.94102814854614036"/>
    <n v="3.4504365446691811"/>
    <s v="Inferior"/>
    <s v="Ct3"/>
    <n v="2"/>
  </r>
  <r>
    <n v="3222"/>
    <x v="0"/>
    <n v="647"/>
    <x v="0"/>
    <m/>
    <s v="L-10-178"/>
    <x v="1"/>
    <x v="1"/>
    <x v="1"/>
    <n v="109"/>
    <n v="128"/>
    <n v="83"/>
    <n v="47.8"/>
    <m/>
    <m/>
    <m/>
    <m/>
    <m/>
    <m/>
    <x v="6"/>
    <n v="1"/>
    <m/>
    <n v="193.49118842986107"/>
    <n v="0.61590014142430949"/>
    <n v="0.29792812579577288"/>
    <n v="1.5492262541380191"/>
    <n v="0.22344609434682966"/>
    <n v="2.0661036772245289"/>
    <n v="0.88067742804610871"/>
    <n v="2.9467811052706376"/>
    <n v="1.4733905526353188"/>
    <n v="5.4024320263295023"/>
    <s v="Inferior"/>
    <s v="Ct3"/>
    <n v="7"/>
  </r>
  <r>
    <n v="3222"/>
    <x v="0"/>
    <n v="648"/>
    <x v="0"/>
    <m/>
    <s v="L-11-179"/>
    <x v="8"/>
    <x v="8"/>
    <x v="1"/>
    <n v="245"/>
    <n v="0"/>
    <n v="0"/>
    <n v="0"/>
    <m/>
    <m/>
    <m/>
    <m/>
    <m/>
    <m/>
    <x v="0"/>
    <n v="4"/>
    <m/>
    <n v="245"/>
    <n v="0.77985739750445626"/>
    <n v="0.47766265597147944"/>
    <n v="1.86288435828877"/>
    <n v="1.4329879679144384"/>
    <n v="2.484409370564145"/>
    <n v="0.85270031795803436"/>
    <n v="3.3371096885221796"/>
    <n v="1.6685548442610898"/>
    <n v="6.118034428957329"/>
    <s v="Inferior"/>
    <s v="Ct3"/>
    <n v="2"/>
  </r>
  <r>
    <n v="3222"/>
    <x v="0"/>
    <n v="649"/>
    <x v="0"/>
    <m/>
    <s v="L-12-180"/>
    <x v="83"/>
    <x v="81"/>
    <x v="8"/>
    <n v="33.5"/>
    <n v="36"/>
    <n v="35"/>
    <n v="0"/>
    <m/>
    <m/>
    <m/>
    <m/>
    <m/>
    <m/>
    <x v="5"/>
    <n v="1"/>
    <m/>
    <n v="60.359340619327511"/>
    <n v="0.1921292991447909"/>
    <n v="2.8991994525082762E-2"/>
    <n v="7.5379185765215184E-2"/>
    <n v="2.1743995893812072E-2"/>
    <n v="0.10052838472089765"/>
    <n v="1.4951998605181032"/>
    <n v="1.5957282452390009"/>
    <n v="0.79786412261950046"/>
    <n v="2.9255017829381682"/>
    <s v="Inferior"/>
    <s v="Ct3"/>
    <n v="3"/>
  </r>
  <r>
    <n v="3222"/>
    <x v="0"/>
    <n v="650"/>
    <x v="0"/>
    <m/>
    <s v="L-13-181"/>
    <x v="35"/>
    <x v="34"/>
    <x v="3"/>
    <n v="42"/>
    <n v="35"/>
    <n v="0"/>
    <n v="0"/>
    <m/>
    <m/>
    <m/>
    <m/>
    <m/>
    <m/>
    <x v="23"/>
    <n v="1"/>
    <m/>
    <n v="54.671747731346578"/>
    <n v="0.17402517103178819"/>
    <n v="2.3785650623885914E-2"/>
    <n v="4.6382018716577537E-2"/>
    <n v="1.7839237967914437E-2"/>
    <n v="6.1856723103841972E-2"/>
    <n v="1.6279016081221078"/>
    <n v="1.6897583312259499"/>
    <n v="0.84487916561297494"/>
    <n v="3.0978902739142411"/>
    <s v="Inferior"/>
    <s v="Ct3"/>
    <n v="2"/>
  </r>
  <r>
    <n v="3222"/>
    <x v="0"/>
    <n v="651"/>
    <x v="0"/>
    <m/>
    <s v="L-14-182"/>
    <x v="1"/>
    <x v="1"/>
    <x v="1"/>
    <n v="115.5"/>
    <n v="66"/>
    <n v="72.2"/>
    <n v="0"/>
    <m/>
    <m/>
    <m/>
    <m/>
    <m/>
    <m/>
    <x v="6"/>
    <n v="1"/>
    <m/>
    <n v="151.35749072972899"/>
    <n v="0.48178472985016868"/>
    <n v="0.18230431945505474"/>
    <n v="0.94798246116628471"/>
    <n v="0.13672823959129105"/>
    <n v="1.264263398408382"/>
    <n v="0.95977236804029453"/>
    <n v="2.2240357664486767"/>
    <n v="1.1120178832243384"/>
    <n v="4.0773989051559072"/>
    <s v="Inferior"/>
    <s v="Ct3"/>
    <n v="7"/>
  </r>
  <r>
    <n v="3222"/>
    <x v="0"/>
    <n v="652"/>
    <x v="0"/>
    <m/>
    <s v="L-15-183"/>
    <x v="1"/>
    <x v="1"/>
    <x v="1"/>
    <n v="39"/>
    <n v="0"/>
    <n v="0"/>
    <n v="0"/>
    <m/>
    <m/>
    <m/>
    <m/>
    <m/>
    <m/>
    <x v="5"/>
    <n v="1"/>
    <m/>
    <n v="39"/>
    <n v="0.12414056531703591"/>
    <n v="1.2103705118411001E-2"/>
    <n v="3.1469633307868602E-2"/>
    <n v="9.0777788388082502E-3"/>
    <n v="4.196903126617315E-2"/>
    <n v="1.7423088465346737"/>
    <n v="1.7842778778008468"/>
    <n v="0.89213893890042339"/>
    <n v="3.2711761093015523"/>
    <s v="Inferior"/>
    <s v="Ct3"/>
    <n v="3"/>
  </r>
  <r>
    <n v="3222"/>
    <x v="0"/>
    <n v="653"/>
    <x v="0"/>
    <m/>
    <s v="L-16-184"/>
    <x v="35"/>
    <x v="34"/>
    <x v="3"/>
    <n v="54.4"/>
    <n v="0"/>
    <n v="0"/>
    <n v="0"/>
    <m/>
    <m/>
    <m/>
    <m/>
    <m/>
    <m/>
    <x v="5"/>
    <n v="1"/>
    <m/>
    <n v="54.4"/>
    <n v="0.17316017316017315"/>
    <n v="2.3549783549783546E-2"/>
    <n v="6.1229437229437224E-2"/>
    <n v="1.7662337662337661E-2"/>
    <n v="8.165777275993566E-2"/>
    <n v="1.5506337506136547"/>
    <n v="1.6322915233735904"/>
    <n v="0.8161457616867952"/>
    <n v="2.9925344595182488"/>
    <s v="Inferior"/>
    <s v="Ct3"/>
    <n v="3"/>
  </r>
  <r>
    <n v="3222"/>
    <x v="0"/>
    <n v="654"/>
    <x v="0"/>
    <m/>
    <s v="L-17-185"/>
    <x v="35"/>
    <x v="34"/>
    <x v="3"/>
    <n v="57"/>
    <n v="0"/>
    <n v="0"/>
    <n v="0"/>
    <m/>
    <m/>
    <m/>
    <m/>
    <m/>
    <m/>
    <x v="5"/>
    <n v="1"/>
    <m/>
    <n v="57"/>
    <n v="0.18143621084797557"/>
    <n v="2.585466004583652E-2"/>
    <n v="6.722211611917496E-2"/>
    <n v="1.9390995034377391E-2"/>
    <n v="8.9649824183955673E-2"/>
    <n v="1.5254872869049536"/>
    <n v="1.6151371110889092"/>
    <n v="0.80756855554445461"/>
    <n v="2.9610847036629999"/>
    <s v="Inferior"/>
    <s v="Ct3"/>
    <n v="3"/>
  </r>
  <r>
    <n v="3222"/>
    <x v="0"/>
    <n v="655"/>
    <x v="0"/>
    <m/>
    <s v="L-18-186"/>
    <x v="35"/>
    <x v="34"/>
    <x v="3"/>
    <n v="39"/>
    <n v="54.9"/>
    <n v="46.5"/>
    <n v="0"/>
    <m/>
    <m/>
    <m/>
    <m/>
    <m/>
    <m/>
    <x v="5"/>
    <n v="1"/>
    <m/>
    <n v="81.836788793304933"/>
    <n v="0.26049398011619851"/>
    <n v="5.3294977081741773E-2"/>
    <n v="0.13856694041252862"/>
    <n v="3.997123281130633E-2"/>
    <n v="0.18479783980124306"/>
    <n v="1.3440065167965889"/>
    <n v="1.528804356597832"/>
    <n v="0.76440217829891599"/>
    <n v="2.802807987096025"/>
    <s v="Inferior"/>
    <s v="Ct3"/>
    <n v="3"/>
  </r>
  <r>
    <n v="3222"/>
    <x v="0"/>
    <n v="656"/>
    <x v="0"/>
    <m/>
    <s v="L-19-187"/>
    <x v="35"/>
    <x v="34"/>
    <x v="3"/>
    <n v="41"/>
    <n v="0"/>
    <n v="0"/>
    <n v="0"/>
    <m/>
    <m/>
    <m/>
    <m/>
    <m/>
    <m/>
    <x v="13"/>
    <n v="1"/>
    <m/>
    <n v="41"/>
    <n v="0.13050674815380697"/>
    <n v="1.3376941685765214E-2"/>
    <n v="4.3475060478736949E-2"/>
    <n v="1.0032706264323911E-2"/>
    <n v="5.7979899374126447E-2"/>
    <n v="1.646455955039426"/>
    <n v="1.7044358544135525"/>
    <n v="0.85221792720677625"/>
    <n v="3.124799066424846"/>
    <s v="Inferior"/>
    <s v="Ct3"/>
    <n v="4"/>
  </r>
  <r>
    <n v="3222"/>
    <x v="0"/>
    <n v="657"/>
    <x v="0"/>
    <m/>
    <s v="L-20-188"/>
    <x v="35"/>
    <x v="34"/>
    <x v="3"/>
    <n v="43"/>
    <n v="0"/>
    <n v="0"/>
    <n v="0"/>
    <m/>
    <m/>
    <m/>
    <m/>
    <m/>
    <m/>
    <x v="13"/>
    <n v="1"/>
    <m/>
    <n v="43"/>
    <n v="0.13687293099057807"/>
    <n v="1.4713840081487146E-2"/>
    <n v="4.7819980264833223E-2"/>
    <n v="1.103538006111536E-2"/>
    <n v="6.3774440180106987E-2"/>
    <n v="1.6192219062241988"/>
    <n v="1.6829963464043058"/>
    <n v="0.84149817320215292"/>
    <n v="3.0854933017412272"/>
    <s v="Inferior"/>
    <s v="Ct3"/>
    <n v="4"/>
  </r>
  <r>
    <n v="3222"/>
    <x v="0"/>
    <n v="658"/>
    <x v="0"/>
    <m/>
    <s v="L-21-189"/>
    <x v="35"/>
    <x v="34"/>
    <x v="3"/>
    <n v="40"/>
    <n v="0"/>
    <n v="0"/>
    <n v="0"/>
    <m/>
    <m/>
    <m/>
    <m/>
    <m/>
    <m/>
    <x v="5"/>
    <n v="1"/>
    <m/>
    <n v="40"/>
    <n v="0.12732365673542145"/>
    <n v="1.2732365673542146E-2"/>
    <n v="3.310415075120958E-2"/>
    <n v="9.5492742551566093E-3"/>
    <n v="4.4148882331280108E-2"/>
    <n v="1.7269293005141286"/>
    <n v="1.7710781828454087"/>
    <n v="0.88553909142270437"/>
    <n v="3.246976668549916"/>
    <s v="Inferior"/>
    <s v="Ct3"/>
    <n v="3"/>
  </r>
  <r>
    <n v="3222"/>
    <x v="0"/>
    <n v="659"/>
    <x v="0"/>
    <m/>
    <s v="L-22-190"/>
    <x v="21"/>
    <x v="21"/>
    <x v="11"/>
    <n v="116"/>
    <n v="0"/>
    <n v="0"/>
    <n v="0"/>
    <m/>
    <m/>
    <m/>
    <m/>
    <m/>
    <m/>
    <x v="1"/>
    <n v="1"/>
    <m/>
    <n v="116"/>
    <n v="0.36923860453272217"/>
    <n v="0.10707919531448942"/>
    <n v="0.48721033868092689"/>
    <n v="8.0309396485867074E-2"/>
    <n v="0.64976117571061487"/>
    <n v="1.0784172274085895"/>
    <n v="1.7281784031192045"/>
    <n v="0.86408920155960223"/>
    <n v="3.1683270723852082"/>
    <s v="Inferior"/>
    <s v="Ct3"/>
    <n v="6"/>
  </r>
  <r>
    <n v="3222"/>
    <x v="0"/>
    <n v="660"/>
    <x v="0"/>
    <m/>
    <s v="L-23-191"/>
    <x v="35"/>
    <x v="34"/>
    <x v="3"/>
    <n v="52"/>
    <n v="0"/>
    <n v="0"/>
    <n v="0"/>
    <m/>
    <m/>
    <m/>
    <m/>
    <m/>
    <m/>
    <x v="5"/>
    <n v="1"/>
    <m/>
    <n v="52"/>
    <n v="0.16552075375604786"/>
    <n v="2.1517697988286219E-2"/>
    <n v="5.5946014769544174E-2"/>
    <n v="1.6138273491214664E-2"/>
    <n v="7.4611611139863365E-2"/>
    <n v="1.5753301906540618"/>
    <n v="1.6499418017939251"/>
    <n v="0.82497090089696257"/>
    <n v="3.0248933032888625"/>
    <s v="Inferior"/>
    <s v="Ct3"/>
    <n v="3"/>
  </r>
  <r>
    <n v="3222"/>
    <x v="0"/>
    <n v="661"/>
    <x v="0"/>
    <m/>
    <s v="L-24-192"/>
    <x v="1"/>
    <x v="1"/>
    <x v="1"/>
    <n v="158"/>
    <n v="0"/>
    <n v="0"/>
    <n v="0"/>
    <m/>
    <m/>
    <m/>
    <m/>
    <m/>
    <m/>
    <x v="12"/>
    <n v="1"/>
    <m/>
    <n v="158"/>
    <n v="0.50292844410491466"/>
    <n v="0.19865673542144127"/>
    <n v="1.1621419022154316"/>
    <n v="0.14899255156608096"/>
    <n v="1.5498741072910449"/>
    <n v="0.92614523441482421"/>
    <n v="2.4760193417058689"/>
    <n v="1.2380096708529345"/>
    <n v="4.5393687931274265"/>
    <s v="Inferior"/>
    <s v="Ct3"/>
    <n v="8"/>
  </r>
  <r>
    <n v="3222"/>
    <x v="0"/>
    <n v="662"/>
    <x v="0"/>
    <m/>
    <s v="L-25-193"/>
    <x v="35"/>
    <x v="34"/>
    <x v="3"/>
    <n v="60.5"/>
    <n v="0"/>
    <n v="0"/>
    <n v="0"/>
    <m/>
    <m/>
    <m/>
    <m/>
    <m/>
    <m/>
    <x v="23"/>
    <n v="1"/>
    <m/>
    <n v="60.5"/>
    <n v="0.19257703081232491"/>
    <n v="2.9127275910364136E-2"/>
    <n v="5.6798188025210063E-2"/>
    <n v="2.1845456932773101E-2"/>
    <n v="7.5748099946750594E-2"/>
    <n v="1.5711657658802847"/>
    <n v="1.6469138658270353"/>
    <n v="0.82345693291351763"/>
    <n v="3.0193420873495644"/>
    <s v="Inferior"/>
    <s v="Ct3"/>
    <n v="2"/>
  </r>
  <r>
    <n v="3222"/>
    <x v="0"/>
    <n v="663"/>
    <x v="0"/>
    <m/>
    <s v="L-26-194"/>
    <x v="8"/>
    <x v="8"/>
    <x v="1"/>
    <n v="176"/>
    <n v="0"/>
    <n v="0"/>
    <n v="0"/>
    <m/>
    <m/>
    <m/>
    <m/>
    <m/>
    <m/>
    <x v="12"/>
    <n v="4"/>
    <m/>
    <n v="176"/>
    <n v="0.56022408963585435"/>
    <n v="0.2464985994397759"/>
    <n v="1.4420168067226888"/>
    <n v="0.73949579831932766"/>
    <n v="1.9231253143505609"/>
    <n v="0.89180575772823678"/>
    <n v="2.8149310720787977"/>
    <n v="1.4074655360393988"/>
    <n v="5.1607069654777957"/>
    <s v="Inferior"/>
    <s v="Ct3"/>
    <n v="5"/>
  </r>
  <r>
    <n v="1312"/>
    <x v="0"/>
    <n v="664"/>
    <x v="0"/>
    <m/>
    <s v="L-27-195"/>
    <x v="8"/>
    <x v="8"/>
    <x v="1"/>
    <n v="124"/>
    <n v="0"/>
    <n v="0"/>
    <n v="0"/>
    <m/>
    <m/>
    <m/>
    <m/>
    <m/>
    <m/>
    <x v="0"/>
    <n v="2"/>
    <m/>
    <n v="124"/>
    <n v="0.39470333587980649"/>
    <n v="0.12235803412274002"/>
    <n v="0.47719633307868603"/>
    <n v="0.18353705118411001"/>
    <n v="0.63640613880540275"/>
    <n v="1.0823459926539185"/>
    <n v="1.7187521314593213"/>
    <n v="0.85937606572966063"/>
    <n v="3.1510455743420889"/>
    <s v="Inferior"/>
    <s v="Ct3"/>
    <n v="4"/>
  </r>
  <r>
    <n v="3222"/>
    <x v="0"/>
    <n v="665"/>
    <x v="0"/>
    <m/>
    <s v="L-28-196"/>
    <x v="35"/>
    <x v="34"/>
    <x v="3"/>
    <n v="66"/>
    <n v="0"/>
    <n v="0"/>
    <n v="0"/>
    <m/>
    <m/>
    <m/>
    <m/>
    <m/>
    <m/>
    <x v="23"/>
    <n v="1"/>
    <m/>
    <n v="66"/>
    <n v="0.21008403361344538"/>
    <n v="3.4663865546218489E-2"/>
    <n v="6.759453781512606E-2"/>
    <n v="2.5997899159663867E-2"/>
    <n v="9.0146499110182576E-2"/>
    <n v="1.5240122352946255"/>
    <n v="1.6141587344048081"/>
    <n v="0.80707936720240403"/>
    <n v="2.9592910130754815"/>
    <s v="Inferior"/>
    <s v="Ct3"/>
    <n v="2"/>
  </r>
  <r>
    <n v="3222"/>
    <x v="0"/>
    <n v="666"/>
    <x v="0"/>
    <m/>
    <s v="L-29-197"/>
    <x v="35"/>
    <x v="34"/>
    <x v="3"/>
    <n v="51"/>
    <n v="60"/>
    <n v="0"/>
    <n v="0"/>
    <m/>
    <m/>
    <m/>
    <m/>
    <m/>
    <m/>
    <x v="23"/>
    <n v="1"/>
    <m/>
    <n v="78.746428490440124"/>
    <n v="0.25065708075643023"/>
    <n v="4.9345874713521774E-2"/>
    <n v="9.6224455691367464E-2"/>
    <n v="3.7009406035141329E-2"/>
    <n v="0.12832838406387559"/>
    <n v="1.4326255449959229"/>
    <n v="1.5609539290597985"/>
    <n v="0.78047696452989923"/>
    <n v="2.8617488699429638"/>
    <s v="Inferior"/>
    <s v="Ct3"/>
    <n v="2"/>
  </r>
  <r>
    <n v="1312"/>
    <x v="0"/>
    <n v="667"/>
    <x v="0"/>
    <m/>
    <s v="L-30-198"/>
    <x v="35"/>
    <x v="34"/>
    <x v="3"/>
    <n v="60"/>
    <n v="0"/>
    <n v="0"/>
    <n v="0"/>
    <m/>
    <m/>
    <m/>
    <m/>
    <m/>
    <m/>
    <x v="5"/>
    <n v="1"/>
    <m/>
    <n v="60"/>
    <n v="0.19098548510313215"/>
    <n v="2.8647822765469819E-2"/>
    <n v="7.448433919022153E-2"/>
    <n v="2.1485867074102365E-2"/>
    <n v="9.9334985245380217E-2"/>
    <n v="1.498329738036571"/>
    <n v="1.5976647232819512"/>
    <n v="0.7988323616409756"/>
    <n v="2.929051992683577"/>
    <s v="Inferior"/>
    <s v="Ct3"/>
    <n v="3"/>
  </r>
  <r>
    <n v="3222"/>
    <x v="0"/>
    <n v="668"/>
    <x v="0"/>
    <m/>
    <s v="L-31-199"/>
    <x v="35"/>
    <x v="34"/>
    <x v="3"/>
    <n v="37"/>
    <n v="0"/>
    <n v="0"/>
    <n v="0"/>
    <m/>
    <m/>
    <m/>
    <m/>
    <m/>
    <m/>
    <x v="23"/>
    <n v="1"/>
    <m/>
    <n v="37"/>
    <n v="0.11777438248026482"/>
    <n v="1.0894130379424495E-2"/>
    <n v="2.1243554239877768E-2"/>
    <n v="8.170597784568372E-3"/>
    <n v="2.8331165583526149E-2"/>
    <n v="1.8664162033438809"/>
    <n v="1.894747368927407"/>
    <n v="0.94737368446370351"/>
    <n v="3.473703509700246"/>
    <s v="Inferior"/>
    <s v="Ct3"/>
    <n v="2"/>
  </r>
  <r>
    <n v="1312"/>
    <x v="0"/>
    <n v="669"/>
    <x v="0"/>
    <m/>
    <s v="L-32-200"/>
    <x v="35"/>
    <x v="34"/>
    <x v="3"/>
    <n v="79.5"/>
    <n v="0"/>
    <n v="0"/>
    <n v="0"/>
    <m/>
    <m/>
    <m/>
    <m/>
    <m/>
    <m/>
    <x v="5"/>
    <n v="1"/>
    <m/>
    <n v="79.5"/>
    <n v="0.25305576776165012"/>
    <n v="5.0294833842627965E-2"/>
    <n v="0.13076656799083272"/>
    <n v="3.7721125381970977E-2"/>
    <n v="0.17439498347142068"/>
    <n v="1.3577111940146234"/>
    <n v="1.5321061774860441"/>
    <n v="0.76605308874302203"/>
    <n v="2.8088613253910806"/>
    <s v="Inferior"/>
    <s v="Ct3"/>
    <n v="3"/>
  </r>
  <r>
    <n v="3222"/>
    <x v="0"/>
    <n v="670"/>
    <x v="0"/>
    <m/>
    <s v="L-33-201"/>
    <x v="35"/>
    <x v="34"/>
    <x v="3"/>
    <n v="76.5"/>
    <n v="59"/>
    <n v="0"/>
    <n v="0"/>
    <m/>
    <m/>
    <m/>
    <m/>
    <m/>
    <m/>
    <x v="23"/>
    <n v="1"/>
    <m/>
    <n v="96.608747015992293"/>
    <n v="0.30751447356758432"/>
    <n v="7.4271469951617E-2"/>
    <n v="0.14482936640565316"/>
    <n v="5.5703602463712754E-2"/>
    <n v="0.19314963563363438"/>
    <n v="1.3336441961138366"/>
    <n v="1.526793831747471"/>
    <n v="0.76339691587373548"/>
    <n v="2.7991220248703632"/>
    <s v="Inferior"/>
    <s v="Ct3"/>
    <n v="2"/>
  </r>
  <r>
    <n v="32111"/>
    <x v="0"/>
    <n v="671"/>
    <x v="0"/>
    <m/>
    <s v="L-34-202"/>
    <x v="1"/>
    <x v="1"/>
    <x v="1"/>
    <n v="133"/>
    <n v="0"/>
    <n v="0"/>
    <n v="0"/>
    <m/>
    <m/>
    <m/>
    <m/>
    <m/>
    <m/>
    <x v="12"/>
    <n v="2"/>
    <m/>
    <n v="133"/>
    <n v="0.42335115864527628"/>
    <n v="0.14076426024955435"/>
    <n v="0.82347092245989295"/>
    <n v="0.21114639037433153"/>
    <n v="1.0982103462534565"/>
    <n v="0.98373010789065363"/>
    <n v="2.0819404541441102"/>
    <n v="1.0409702270720551"/>
    <n v="3.8168908325975353"/>
    <s v="Inferior"/>
    <s v="Ct3"/>
    <n v="7"/>
  </r>
  <r>
    <n v="32111"/>
    <x v="0"/>
    <n v="672"/>
    <x v="0"/>
    <m/>
    <s v="L-35-203"/>
    <x v="1"/>
    <x v="1"/>
    <x v="1"/>
    <n v="89"/>
    <n v="52"/>
    <n v="63.3"/>
    <n v="0"/>
    <m/>
    <m/>
    <m/>
    <m/>
    <m/>
    <m/>
    <x v="1"/>
    <n v="1.3333333333333333"/>
    <m/>
    <n v="120.96234951421867"/>
    <n v="0.38503421668646126"/>
    <n v="0.11643660873440283"/>
    <n v="0.52978656974153282"/>
    <n v="0.11643660873440281"/>
    <n v="0.70654236394681824"/>
    <n v="1.0627127716405036"/>
    <n v="1.7692551355873218"/>
    <n v="0.88462756779366092"/>
    <n v="3.2436344152434233"/>
    <s v="Inferior"/>
    <s v="Ct3"/>
    <n v="5.666666666666667"/>
  </r>
  <r>
    <n v="32111"/>
    <x v="0"/>
    <n v="673"/>
    <x v="0"/>
    <m/>
    <s v="L-36-204"/>
    <x v="88"/>
    <x v="86"/>
    <x v="21"/>
    <n v="59"/>
    <n v="47"/>
    <n v="56"/>
    <n v="79"/>
    <m/>
    <m/>
    <m/>
    <m/>
    <m/>
    <m/>
    <x v="13"/>
    <n v="1"/>
    <m/>
    <n v="122.74770873625299"/>
    <n v="0.3907171783048542"/>
    <n v="0.11989909600203717"/>
    <n v="0.3896720620066208"/>
    <n v="8.9924322001527876E-2"/>
    <n v="0.51968063287921662"/>
    <n v="1.1214361023824151"/>
    <n v="1.6411167352616318"/>
    <n v="0.82055836763081591"/>
    <n v="3.0087140146463249"/>
    <s v="Inferior"/>
    <s v="Ct3"/>
    <n v="4"/>
  </r>
  <r>
    <n v="32111"/>
    <x v="0"/>
    <n v="674"/>
    <x v="0"/>
    <m/>
    <s v="L-37-205"/>
    <x v="57"/>
    <x v="54"/>
    <x v="21"/>
    <n v="64"/>
    <n v="0"/>
    <n v="0"/>
    <n v="0"/>
    <m/>
    <m/>
    <m/>
    <m/>
    <m/>
    <m/>
    <x v="12"/>
    <n v="4"/>
    <m/>
    <n v="64"/>
    <n v="0.20371785077667431"/>
    <n v="3.2594856124267893E-2"/>
    <n v="0.19067990832696718"/>
    <n v="9.7784568372803679E-2"/>
    <n v="0.25429756222817346"/>
    <n v="1.27093863322008"/>
    <n v="1.5252361954482536"/>
    <n v="0.76261809772412681"/>
    <n v="2.7962663583217982"/>
    <s v="Inferior"/>
    <s v="Ct3"/>
    <n v="5"/>
  </r>
  <r>
    <n v="1312"/>
    <x v="0"/>
    <n v="675"/>
    <x v="0"/>
    <m/>
    <s v="L-38-206"/>
    <x v="1"/>
    <x v="1"/>
    <x v="1"/>
    <n v="130"/>
    <n v="0"/>
    <n v="0"/>
    <n v="0"/>
    <m/>
    <m/>
    <m/>
    <m/>
    <m/>
    <m/>
    <x v="6"/>
    <n v="2"/>
    <m/>
    <n v="130"/>
    <n v="0.41380188439011967"/>
    <n v="0.13448561242678889"/>
    <n v="0.69932518461930226"/>
    <n v="0.20172841864018332"/>
    <n v="0.93264513924829207"/>
    <n v="1.0122846535713526"/>
    <n v="1.9449297928196447"/>
    <n v="0.97246489640982237"/>
    <n v="3.5657046201693485"/>
    <s v="Inferior"/>
    <s v="Ct3"/>
    <n v="6"/>
  </r>
  <r>
    <n v="3231"/>
    <x v="0"/>
    <n v="676"/>
    <x v="0"/>
    <m/>
    <s v="L-39-207"/>
    <x v="57"/>
    <x v="54"/>
    <x v="21"/>
    <n v="40"/>
    <n v="0"/>
    <n v="0"/>
    <n v="0"/>
    <m/>
    <m/>
    <m/>
    <m/>
    <m/>
    <m/>
    <x v="1"/>
    <n v="2"/>
    <m/>
    <n v="40"/>
    <n v="0.12732365673542145"/>
    <n v="1.2732365673542146E-2"/>
    <n v="5.7932263814616768E-2"/>
    <n v="1.9098548510313219E-2"/>
    <n v="7.7260544079740201E-2"/>
    <n v="1.5657362115816804"/>
    <n v="1.6429967556614207"/>
    <n v="0.82149837783071034"/>
    <n v="3.0121607187126043"/>
    <s v="Inferior"/>
    <s v="Ct3"/>
    <n v="5"/>
  </r>
  <r>
    <n v="32111"/>
    <x v="0"/>
    <n v="677"/>
    <x v="0"/>
    <m/>
    <s v="L-1-105"/>
    <x v="74"/>
    <x v="71"/>
    <x v="3"/>
    <n v="37.5"/>
    <n v="0"/>
    <n v="0"/>
    <n v="0"/>
    <m/>
    <m/>
    <m/>
    <m/>
    <m/>
    <m/>
    <x v="13"/>
    <n v="1"/>
    <m/>
    <n v="37.5"/>
    <n v="0.1193659281894576"/>
    <n v="1.1190555767761649E-2"/>
    <n v="3.6369306245225365E-2"/>
    <n v="8.3929168258212363E-3"/>
    <n v="4.850341076434582E-2"/>
    <n v="1.6987179421133245"/>
    <n v="1.7472213528776703"/>
    <n v="0.87361067643883517"/>
    <n v="3.2032391469423955"/>
    <s v="Inferior"/>
    <s v="Ct3"/>
    <n v="4"/>
  </r>
  <r>
    <n v="3231"/>
    <x v="0"/>
    <n v="678"/>
    <x v="0"/>
    <m/>
    <s v="L-2-106"/>
    <x v="69"/>
    <x v="66"/>
    <x v="14"/>
    <n v="44.8"/>
    <n v="0"/>
    <n v="0"/>
    <n v="0"/>
    <m/>
    <m/>
    <m/>
    <m/>
    <m/>
    <m/>
    <x v="0"/>
    <n v="2"/>
    <m/>
    <n v="44.8"/>
    <n v="0.14260249554367202"/>
    <n v="1.5971479500891266E-2"/>
    <n v="6.2288770053475939E-2"/>
    <n v="2.3957219251336898E-2"/>
    <n v="8.3070536994536648E-2"/>
    <n v="1.5459834028390274"/>
    <n v="1.6290539398335639"/>
    <n v="0.81452696991678197"/>
    <n v="2.986598889694867"/>
    <s v="Inferior"/>
    <s v="Ct3"/>
    <n v="4"/>
  </r>
  <r>
    <n v="3231"/>
    <x v="0"/>
    <n v="679"/>
    <x v="0"/>
    <m/>
    <s v="L-3-107"/>
    <x v="0"/>
    <x v="0"/>
    <x v="0"/>
    <n v="32"/>
    <n v="0"/>
    <n v="0"/>
    <n v="0"/>
    <m/>
    <m/>
    <m/>
    <m/>
    <m/>
    <m/>
    <x v="5"/>
    <n v="1"/>
    <m/>
    <n v="32"/>
    <n v="0.10185892538833716"/>
    <n v="8.1487140310669733E-3"/>
    <n v="2.118665648077413E-2"/>
    <n v="6.1115355233002299E-3"/>
    <n v="2.8255284692019267E-2"/>
    <n v="1.8672928949533742"/>
    <n v="1.8955481796453935"/>
    <n v="0.94777408982269673"/>
    <n v="3.4751716626832212"/>
    <s v="Inferior"/>
    <s v="Ct3"/>
    <n v="3"/>
  </r>
  <r>
    <n v="3231"/>
    <x v="0"/>
    <n v="680"/>
    <x v="0"/>
    <m/>
    <s v="L-4-108"/>
    <x v="1"/>
    <x v="1"/>
    <x v="1"/>
    <n v="72"/>
    <n v="0"/>
    <n v="0"/>
    <n v="0"/>
    <m/>
    <m/>
    <m/>
    <m/>
    <m/>
    <m/>
    <x v="13"/>
    <n v="2"/>
    <m/>
    <n v="72"/>
    <n v="0.22918258212375861"/>
    <n v="4.1252864782276556E-2"/>
    <n v="0.13407181054239881"/>
    <n v="6.1879297173414838E-2"/>
    <n v="0.17880297344168444"/>
    <n v="1.35178985750085"/>
    <n v="1.5305928309425345"/>
    <n v="0.76529641547126726"/>
    <n v="2.8060868567279798"/>
    <s v="Inferior"/>
    <s v="Ct3"/>
    <n v="3"/>
  </r>
  <r>
    <n v="3231"/>
    <x v="0"/>
    <n v="681"/>
    <x v="0"/>
    <m/>
    <s v="L-5-109"/>
    <x v="7"/>
    <x v="7"/>
    <x v="5"/>
    <n v="35"/>
    <n v="0"/>
    <n v="0"/>
    <n v="0"/>
    <m/>
    <m/>
    <m/>
    <m/>
    <m/>
    <m/>
    <x v="0"/>
    <n v="2"/>
    <m/>
    <n v="35"/>
    <n v="0.11140819964349376"/>
    <n v="9.7482174688057043E-3"/>
    <n v="3.8018048128342245E-2"/>
    <n v="1.4622326203208556E-2"/>
    <n v="5.0702232052329488E-2"/>
    <n v="1.6855815096441165"/>
    <n v="1.7362837416964458"/>
    <n v="0.86814187084822292"/>
    <n v="3.1831868597768174"/>
    <s v="Inferior"/>
    <s v="Ct3"/>
    <n v="4"/>
  </r>
  <r>
    <n v="3231"/>
    <x v="0"/>
    <n v="682"/>
    <x v="0"/>
    <m/>
    <s v="L-6-110"/>
    <x v="15"/>
    <x v="15"/>
    <x v="2"/>
    <n v="42"/>
    <n v="0"/>
    <n v="0"/>
    <n v="0"/>
    <m/>
    <m/>
    <m/>
    <m/>
    <m/>
    <m/>
    <x v="13"/>
    <n v="1"/>
    <m/>
    <n v="42"/>
    <n v="0.13368983957219252"/>
    <n v="1.4037433155080216E-2"/>
    <n v="4.5621657754010711E-2"/>
    <n v="1.0528074866310163E-2"/>
    <n v="6.084267846279541E-2"/>
    <n v="1.6326200373803805"/>
    <n v="1.6934627158431759"/>
    <n v="0.84673135792158793"/>
    <n v="3.1046816457124891"/>
    <s v="Inferior"/>
    <s v="Ct3"/>
    <n v="4"/>
  </r>
  <r>
    <n v="3231"/>
    <x v="0"/>
    <n v="683"/>
    <x v="0"/>
    <m/>
    <s v="k-1-255"/>
    <x v="0"/>
    <x v="0"/>
    <x v="0"/>
    <n v="48"/>
    <n v="28"/>
    <n v="34.9"/>
    <n v="40.799999999999997"/>
    <m/>
    <m/>
    <m/>
    <m/>
    <m/>
    <m/>
    <x v="12"/>
    <n v="3.5"/>
    <m/>
    <n v="77.269981234629526"/>
    <n v="0.24595741416676067"/>
    <n v="4.7512811942958998E-2"/>
    <n v="0.27794994986631011"/>
    <n v="0.12472113135026738"/>
    <n v="0.37068401853458088"/>
    <n v="1.1897820805468315"/>
    <n v="1.5604660990814123"/>
    <n v="0.78023304954070616"/>
    <n v="2.8608545149825892"/>
    <s v="Inferior"/>
    <s v="Ct3"/>
    <n v="5.5"/>
  </r>
  <r>
    <n v="3231"/>
    <x v="0"/>
    <n v="684"/>
    <x v="0"/>
    <m/>
    <s v="k-2-256"/>
    <x v="0"/>
    <x v="0"/>
    <x v="0"/>
    <n v="40"/>
    <n v="39"/>
    <n v="29"/>
    <n v="0"/>
    <m/>
    <m/>
    <m/>
    <m/>
    <m/>
    <m/>
    <x v="1"/>
    <n v="2.3333333333333335"/>
    <m/>
    <n v="62.94441992742486"/>
    <n v="0.20035784290624162"/>
    <n v="3.1528520499108738E-2"/>
    <n v="0.14345476827094478"/>
    <n v="5.51749108734403E-2"/>
    <n v="0.19131642227745665"/>
    <n v="1.3358730267654559"/>
    <n v="1.5271894490429125"/>
    <n v="0.76359472452145627"/>
    <n v="2.7998473232453396"/>
    <s v="Inferior"/>
    <s v="Ct3"/>
    <n v="4.6666666666666661"/>
  </r>
  <r>
    <n v="3231"/>
    <x v="0"/>
    <n v="685"/>
    <x v="0"/>
    <m/>
    <s v="k-3-257"/>
    <x v="21"/>
    <x v="21"/>
    <x v="11"/>
    <n v="53.4"/>
    <n v="47"/>
    <m/>
    <m/>
    <m/>
    <m/>
    <m/>
    <m/>
    <m/>
    <m/>
    <x v="6"/>
    <n v="4"/>
    <m/>
    <n v="71.137613117112664"/>
    <n v="0.22643752583751164"/>
    <n v="4.0270562770562762E-2"/>
    <n v="0.20940692640692637"/>
    <n v="0.12081168831168829"/>
    <n v="0.27927258496297847"/>
    <n v="1.250260307878444"/>
    <n v="1.5295328928414225"/>
    <n v="0.76476644642071123"/>
    <n v="2.8041436368759411"/>
    <s v="Inferior"/>
    <s v="Ct3"/>
    <n v="4"/>
  </r>
  <r>
    <n v="3231"/>
    <x v="0"/>
    <n v="686"/>
    <x v="0"/>
    <m/>
    <s v="k-4-258"/>
    <x v="15"/>
    <x v="15"/>
    <x v="2"/>
    <n v="64.900000000000006"/>
    <m/>
    <m/>
    <m/>
    <m/>
    <m/>
    <m/>
    <m/>
    <m/>
    <m/>
    <x v="12"/>
    <n v="3"/>
    <m/>
    <n v="64.900000000000006"/>
    <n v="0.2065826330532213"/>
    <n v="3.3518032212885157E-2"/>
    <n v="0.1960804884453782"/>
    <n v="7.541557247899161E-2"/>
    <n v="0.26149996950212129"/>
    <n v="1.2647384308022169"/>
    <n v="1.5262384003043383"/>
    <n v="0.76311920015216916"/>
    <n v="2.7981037338912866"/>
    <s v="Inferior"/>
    <s v="Ct3"/>
    <n v="6"/>
  </r>
  <r>
    <n v="3231"/>
    <x v="0"/>
    <n v="687"/>
    <x v="0"/>
    <m/>
    <s v="k-5-259"/>
    <x v="15"/>
    <x v="15"/>
    <x v="2"/>
    <n v="72.5"/>
    <n v="51"/>
    <m/>
    <m/>
    <m/>
    <m/>
    <m/>
    <m/>
    <m/>
    <m/>
    <x v="12"/>
    <n v="3"/>
    <m/>
    <n v="88.64113040795452"/>
    <n v="0.28215282151755322"/>
    <n v="6.2525862617774375E-2"/>
    <n v="0.36577629631398012"/>
    <n v="0.14068319088999234"/>
    <n v="0.48781238301203983"/>
    <n v="1.1339317903091002"/>
    <n v="1.62174417332114"/>
    <n v="0.81087208666056998"/>
    <n v="2.9731976510887566"/>
    <s v="Inferior"/>
    <s v="Ct3"/>
    <n v="6"/>
  </r>
  <r>
    <n v="1312"/>
    <x v="0"/>
    <n v="688"/>
    <x v="0"/>
    <m/>
    <s v="k-6-260"/>
    <x v="3"/>
    <x v="3"/>
    <x v="3"/>
    <n v="64"/>
    <m/>
    <m/>
    <m/>
    <m/>
    <m/>
    <m/>
    <m/>
    <m/>
    <m/>
    <x v="4"/>
    <n v="4"/>
    <m/>
    <n v="64"/>
    <n v="0.20371785077667431"/>
    <n v="3.2594856124267893E-2"/>
    <n v="0.23305322128851544"/>
    <n v="9.7784568372803679E-2"/>
    <n v="0.31080813161221194"/>
    <n v="1.2270565712260517"/>
    <n v="1.5378647028382637"/>
    <n v="0.76893235141913185"/>
    <n v="2.8194186218701498"/>
    <s v="Medio"/>
    <s v="Ct3"/>
    <n v="7"/>
  </r>
  <r>
    <n v="3231"/>
    <x v="0"/>
    <n v="689"/>
    <x v="0"/>
    <m/>
    <s v="k-7-261"/>
    <x v="0"/>
    <x v="0"/>
    <x v="0"/>
    <n v="36"/>
    <m/>
    <m/>
    <m/>
    <m/>
    <m/>
    <m/>
    <m/>
    <m/>
    <m/>
    <x v="6"/>
    <n v="4"/>
    <m/>
    <n v="36"/>
    <n v="0.11459129106187931"/>
    <n v="1.0313216195569139E-2"/>
    <n v="5.3628724216959522E-2"/>
    <n v="3.0939648586707419E-2"/>
    <n v="7.1521189376673788E-2"/>
    <n v="1.5870422152446655"/>
    <n v="1.6585634046213393"/>
    <n v="0.82928170231066967"/>
    <n v="3.0406995751391221"/>
    <s v="Inferior"/>
    <s v="Ct3"/>
    <n v="4"/>
  </r>
  <r>
    <n v="1312"/>
    <x v="0"/>
    <n v="690"/>
    <x v="0"/>
    <m/>
    <s v="k-8-262"/>
    <x v="15"/>
    <x v="15"/>
    <x v="2"/>
    <n v="33"/>
    <m/>
    <m/>
    <m/>
    <m/>
    <m/>
    <m/>
    <m/>
    <m/>
    <m/>
    <x v="1"/>
    <n v="3"/>
    <m/>
    <n v="33"/>
    <n v="0.10504201680672269"/>
    <n v="8.6659663865546223E-3"/>
    <n v="3.9430147058823535E-2"/>
    <n v="1.9498424369747899E-2"/>
    <n v="5.2585457814273165E-2"/>
    <n v="1.6748519493437826"/>
    <n v="1.7274374071580558"/>
    <n v="0.86371870357902791"/>
    <n v="3.1669685797897689"/>
    <s v="Inferior"/>
    <s v="Ct3"/>
    <n v="4"/>
  </r>
  <r>
    <n v="3231"/>
    <x v="0"/>
    <n v="691"/>
    <x v="0"/>
    <m/>
    <s v="k-9-263"/>
    <x v="0"/>
    <x v="0"/>
    <x v="0"/>
    <n v="31.5"/>
    <n v="35.200000000000003"/>
    <m/>
    <m/>
    <m/>
    <m/>
    <m/>
    <m/>
    <m/>
    <m/>
    <x v="6"/>
    <n v="2.5"/>
    <m/>
    <n v="47.236532472229584"/>
    <n v="0.15035820114664369"/>
    <n v="1.7756000127323656E-2"/>
    <n v="9.2331200662083016E-2"/>
    <n v="3.3292500238731856E-2"/>
    <n v="0.12313619957120248"/>
    <n v="1.4430236734647643"/>
    <n v="1.5661598730359669"/>
    <n v="0.78307993651798347"/>
    <n v="2.8712931005659392"/>
    <s v="Inferior"/>
    <s v="Ct3"/>
    <n v="5.5"/>
  </r>
  <r>
    <n v="3231"/>
    <x v="0"/>
    <n v="692"/>
    <x v="0"/>
    <m/>
    <s v="k-10-264"/>
    <x v="0"/>
    <x v="0"/>
    <x v="0"/>
    <n v="33.799999999999997"/>
    <m/>
    <m/>
    <m/>
    <m/>
    <m/>
    <m/>
    <m/>
    <m/>
    <m/>
    <x v="0"/>
    <n v="4"/>
    <m/>
    <n v="33.799999999999997"/>
    <n v="0.10758848994143111"/>
    <n v="9.0912274000509267E-3"/>
    <n v="3.5455786860198617E-2"/>
    <n v="2.727368220015278E-2"/>
    <n v="4.7285108559888406E-2"/>
    <n v="1.7063014476249558"/>
    <n v="1.7535865561848443"/>
    <n v="0.87679327809242213"/>
    <n v="3.2149086863388812"/>
    <s v="Inferior"/>
    <s v="Ct3"/>
    <n v="2"/>
  </r>
  <r>
    <n v="1312"/>
    <x v="0"/>
    <n v="693"/>
    <x v="0"/>
    <m/>
    <s v="k-11-265"/>
    <x v="0"/>
    <x v="0"/>
    <x v="0"/>
    <n v="61"/>
    <m/>
    <m/>
    <m/>
    <m/>
    <m/>
    <m/>
    <m/>
    <m/>
    <m/>
    <x v="6"/>
    <n v="3"/>
    <m/>
    <n v="61"/>
    <n v="0.1941685765215177"/>
    <n v="2.9610707919531448E-2"/>
    <n v="0.15397568118156355"/>
    <n v="6.6624092818945754E-2"/>
    <n v="0.20534748894336657"/>
    <n v="1.3194201329520221"/>
    <n v="1.5247676218953887"/>
    <n v="0.76238381094769436"/>
    <n v="2.7954073068082126"/>
    <s v="Inferior"/>
    <s v="Ct3"/>
    <n v="5"/>
  </r>
  <r>
    <n v="3231"/>
    <x v="0"/>
    <n v="694"/>
    <x v="0"/>
    <m/>
    <s v="k-12-266"/>
    <x v="0"/>
    <x v="0"/>
    <x v="0"/>
    <n v="109.6"/>
    <m/>
    <m/>
    <m/>
    <m/>
    <m/>
    <m/>
    <m/>
    <m/>
    <m/>
    <x v="4"/>
    <n v="4"/>
    <m/>
    <n v="109.6"/>
    <n v="0.34886681945505471"/>
    <n v="9.5589508530684986E-2"/>
    <n v="0.68346498599439764"/>
    <n v="0.28676852559205496"/>
    <n v="0.91149340972337578"/>
    <n v="1.0163590447417719"/>
    <n v="1.9278524544651476"/>
    <n v="0.96392622723257382"/>
    <n v="3.534396166519437"/>
    <s v="Medio"/>
    <s v="Ct3"/>
    <n v="7"/>
  </r>
  <r>
    <n v="3231"/>
    <x v="0"/>
    <n v="695"/>
    <x v="0"/>
    <m/>
    <s v="k-13-267"/>
    <x v="16"/>
    <x v="16"/>
    <x v="3"/>
    <n v="194.5"/>
    <m/>
    <m/>
    <m/>
    <m/>
    <m/>
    <m/>
    <m/>
    <m/>
    <m/>
    <x v="3"/>
    <n v="4"/>
    <m/>
    <n v="194.5"/>
    <n v="0.61911128087598677"/>
    <n v="0.30104286032594857"/>
    <n v="2.3481343105423989"/>
    <n v="0.90312858097784576"/>
    <n v="3.1315561046492046"/>
    <n v="0.81882744283521169"/>
    <n v="3.9503835474844164"/>
    <n v="1.9751917737422082"/>
    <n v="7.2423698370547633"/>
    <s v="Medio"/>
    <s v="Ct3"/>
    <n v="8"/>
  </r>
  <r>
    <n v="3231"/>
    <x v="0"/>
    <n v="696"/>
    <x v="0"/>
    <m/>
    <s v="k-14-268"/>
    <x v="0"/>
    <x v="0"/>
    <x v="0"/>
    <n v="64"/>
    <m/>
    <m/>
    <m/>
    <m/>
    <m/>
    <m/>
    <m/>
    <m/>
    <m/>
    <x v="3"/>
    <n v="4"/>
    <m/>
    <n v="64"/>
    <n v="0.20371785077667431"/>
    <n v="3.2594856124267893E-2"/>
    <n v="0.25423987776928958"/>
    <n v="9.7784568372803679E-2"/>
    <n v="0.33906341630423126"/>
    <n v="1.2085032106411733"/>
    <n v="1.5475666269454045"/>
    <n v="0.77378331347270224"/>
    <n v="2.8372054827332414"/>
    <s v="Medio"/>
    <s v="Ct3"/>
    <n v="8"/>
  </r>
  <r>
    <n v="3231"/>
    <x v="0"/>
    <n v="697"/>
    <x v="0"/>
    <m/>
    <s v="k-15-269"/>
    <x v="0"/>
    <x v="0"/>
    <x v="0"/>
    <n v="52.2"/>
    <n v="59.5"/>
    <m/>
    <m/>
    <m/>
    <m/>
    <m/>
    <m/>
    <m/>
    <m/>
    <x v="1"/>
    <n v="3"/>
    <m/>
    <n v="79.152321507331678"/>
    <n v="0.25194907533528033"/>
    <n v="4.9855885536032582E-2"/>
    <n v="0.22684427918894826"/>
    <n v="0.1121757424560733"/>
    <n v="0.30252766381783702"/>
    <n v="1.2328721213612184"/>
    <n v="1.5353997851790555"/>
    <n v="0.76769989258952775"/>
    <n v="2.8148996061616018"/>
    <s v="Inferior"/>
    <s v="Ct3"/>
    <n v="4"/>
  </r>
  <r>
    <n v="3231"/>
    <x v="0"/>
    <n v="698"/>
    <x v="0"/>
    <m/>
    <s v="k-16-270"/>
    <x v="0"/>
    <x v="0"/>
    <x v="0"/>
    <n v="60"/>
    <m/>
    <m/>
    <m/>
    <m/>
    <m/>
    <m/>
    <m/>
    <m/>
    <m/>
    <x v="12"/>
    <n v="3.5"/>
    <m/>
    <n v="60"/>
    <n v="0.19098548510313215"/>
    <n v="2.8647822765469819E-2"/>
    <n v="0.16758976317799845"/>
    <n v="7.5200534759358284E-2"/>
    <n v="0.22350371680210551"/>
    <n v="1.2999906847468377"/>
    <n v="1.5234944015489431"/>
    <n v="0.76174720077447156"/>
    <n v="2.7930730695063954"/>
    <s v="Inferior"/>
    <s v="Ct3"/>
    <n v="5.5"/>
  </r>
  <r>
    <n v="3231"/>
    <x v="0"/>
    <n v="699"/>
    <x v="0"/>
    <m/>
    <s v="k-17-271"/>
    <x v="0"/>
    <x v="0"/>
    <x v="0"/>
    <n v="49"/>
    <m/>
    <m/>
    <m/>
    <m/>
    <m/>
    <m/>
    <m/>
    <m/>
    <m/>
    <x v="12"/>
    <n v="4"/>
    <m/>
    <n v="49"/>
    <n v="0.15597147950089127"/>
    <n v="1.9106506238859181E-2"/>
    <n v="0.11177306149732621"/>
    <n v="5.7319518716577547E-2"/>
    <n v="0.14906456223384873"/>
    <n v="1.3955395241340667"/>
    <n v="1.5446040863679154"/>
    <n v="0.77230204318395768"/>
    <n v="2.8317741583411782"/>
    <s v="Inferior"/>
    <s v="Ct3"/>
    <n v="5"/>
  </r>
  <r>
    <n v="3231"/>
    <x v="0"/>
    <n v="700"/>
    <x v="0"/>
    <m/>
    <s v="H-9H-418"/>
    <x v="38"/>
    <x v="29"/>
    <x v="3"/>
    <n v="105"/>
    <n v="0"/>
    <n v="0"/>
    <n v="0"/>
    <m/>
    <m/>
    <m/>
    <m/>
    <m/>
    <m/>
    <x v="6"/>
    <n v="2"/>
    <m/>
    <n v="105"/>
    <n v="0.33422459893048129"/>
    <n v="8.7733957219251341E-2"/>
    <n v="0.45621657754010697"/>
    <n v="0.131600935828877"/>
    <n v="0.60842678462795396"/>
    <n v="1.0909004536501352"/>
    <n v="1.6993272382780891"/>
    <n v="0.84966361913904453"/>
    <n v="3.1154332701764966"/>
    <s v="Inferior"/>
    <s v="Ct3"/>
    <n v="6"/>
  </r>
  <r>
    <n v="3231"/>
    <x v="0"/>
    <n v="701"/>
    <x v="0"/>
    <m/>
    <s v="H-10H-419"/>
    <x v="38"/>
    <x v="29"/>
    <x v="3"/>
    <n v="83"/>
    <n v="0"/>
    <n v="0"/>
    <n v="0"/>
    <m/>
    <m/>
    <m/>
    <m/>
    <m/>
    <m/>
    <x v="12"/>
    <n v="2"/>
    <m/>
    <n v="83"/>
    <n v="0.26419658772599947"/>
    <n v="5.4820791953144883E-2"/>
    <n v="0.3207016329258976"/>
    <n v="8.2231187929717328E-2"/>
    <n v="0.42769919584714022"/>
    <n v="1.160346402869106"/>
    <n v="1.5880455987162461"/>
    <n v="0.79402279935812303"/>
    <n v="2.9114169309797844"/>
    <s v="Inferior"/>
    <s v="Ct3"/>
    <n v="7"/>
  </r>
  <r>
    <n v="3231"/>
    <x v="0"/>
    <n v="702"/>
    <x v="0"/>
    <m/>
    <s v="H-11H-420"/>
    <x v="38"/>
    <x v="29"/>
    <x v="3"/>
    <n v="56"/>
    <n v="0"/>
    <n v="0"/>
    <n v="0"/>
    <m/>
    <m/>
    <m/>
    <m/>
    <m/>
    <m/>
    <x v="6"/>
    <n v="2"/>
    <m/>
    <n v="56"/>
    <n v="0.17825311942959002"/>
    <n v="2.4955436720142603E-2"/>
    <n v="0.12976827094474153"/>
    <n v="3.7433155080213901E-2"/>
    <n v="0.17306361873861797"/>
    <n v="1.3595342964170622"/>
    <n v="1.5325979151556801"/>
    <n v="0.76629895757784006"/>
    <n v="2.8097628444520799"/>
    <s v="Inferior"/>
    <s v="Ct3"/>
    <n v="6"/>
  </r>
  <r>
    <n v="3231"/>
    <x v="0"/>
    <n v="703"/>
    <x v="0"/>
    <m/>
    <s v="H-12H-421"/>
    <x v="43"/>
    <x v="41"/>
    <x v="17"/>
    <n v="66"/>
    <n v="54"/>
    <n v="0"/>
    <n v="0"/>
    <m/>
    <m/>
    <m/>
    <m/>
    <m/>
    <m/>
    <x v="5"/>
    <n v="1"/>
    <m/>
    <n v="85.276022421311367"/>
    <n v="0.27144137516332878"/>
    <n v="5.7868601986249039E-2"/>
    <n v="0.15045836516424752"/>
    <n v="4.3401451489686778E-2"/>
    <n v="0.20065667019566807"/>
    <n v="1.3247696635198343"/>
    <n v="1.5254263337155023"/>
    <n v="0.76271316685775115"/>
    <n v="2.7966149451450875"/>
    <s v="Inferior"/>
    <s v="Ct3"/>
    <n v="3"/>
  </r>
  <r>
    <n v="3231"/>
    <x v="0"/>
    <n v="704"/>
    <x v="0"/>
    <m/>
    <s v="H-13H-422"/>
    <x v="43"/>
    <x v="41"/>
    <x v="17"/>
    <n v="41"/>
    <n v="0"/>
    <n v="0"/>
    <n v="0"/>
    <m/>
    <m/>
    <m/>
    <m/>
    <m/>
    <m/>
    <x v="13"/>
    <n v="1"/>
    <m/>
    <n v="41"/>
    <n v="0.13050674815380697"/>
    <n v="1.3376941685765214E-2"/>
    <n v="4.3475060478736949E-2"/>
    <n v="1.0032706264323911E-2"/>
    <n v="5.7979899374126447E-2"/>
    <n v="1.646455955039426"/>
    <n v="1.7044358544135525"/>
    <n v="0.85221792720677625"/>
    <n v="3.124799066424846"/>
    <s v="Inferior"/>
    <s v="Ct3"/>
    <n v="4"/>
  </r>
  <r>
    <n v="3231"/>
    <x v="0"/>
    <n v="705"/>
    <x v="0"/>
    <m/>
    <s v="H-14H-423"/>
    <x v="5"/>
    <x v="5"/>
    <x v="4"/>
    <n v="42"/>
    <n v="0"/>
    <n v="0"/>
    <n v="0"/>
    <m/>
    <m/>
    <m/>
    <m/>
    <m/>
    <m/>
    <x v="5"/>
    <n v="1"/>
    <m/>
    <n v="42"/>
    <n v="0.13368983957219252"/>
    <n v="1.4037433155080216E-2"/>
    <n v="3.6497326203208565E-2"/>
    <n v="1.0528074866310163E-2"/>
    <n v="4.8674142770236323E-2"/>
    <n v="1.6976730937985485"/>
    <n v="1.7463472365687849"/>
    <n v="0.87317361828439244"/>
    <n v="3.2016366003761054"/>
    <s v="Inferior"/>
    <s v="Ct3"/>
    <n v="3"/>
  </r>
  <r>
    <n v="3231"/>
    <x v="0"/>
    <n v="706"/>
    <x v="0"/>
    <m/>
    <s v="H-15H-427"/>
    <x v="1"/>
    <x v="1"/>
    <x v="1"/>
    <n v="70"/>
    <n v="54"/>
    <n v="38"/>
    <n v="0"/>
    <m/>
    <m/>
    <m/>
    <m/>
    <m/>
    <m/>
    <x v="13"/>
    <n v="1"/>
    <m/>
    <n v="96.228893789755261"/>
    <n v="0.30630536602290315"/>
    <n v="7.3688566335625136E-2"/>
    <n v="0.23948784059078171"/>
    <n v="5.5266424751718848E-2"/>
    <n v="0.31938957061535439"/>
    <n v="1.2212186838051491"/>
    <n v="1.5406082544205035"/>
    <n v="0.77030412721025177"/>
    <n v="2.8244484664375897"/>
    <s v="Inferior"/>
    <s v="Ct3"/>
    <n v="4"/>
  </r>
  <r>
    <n v="3231"/>
    <x v="0"/>
    <n v="707"/>
    <x v="0"/>
    <m/>
    <s v="L-11L-458"/>
    <x v="90"/>
    <x v="88"/>
    <x v="3"/>
    <n v="52"/>
    <n v="0"/>
    <n v="0"/>
    <n v="0"/>
    <m/>
    <m/>
    <m/>
    <m/>
    <m/>
    <m/>
    <x v="6"/>
    <n v="2"/>
    <m/>
    <n v="52"/>
    <n v="0.16552075375604786"/>
    <n v="2.1517697988286219E-2"/>
    <n v="0.11189202953908835"/>
    <n v="3.2276546982429329E-2"/>
    <n v="0.14922322227972673"/>
    <n v="1.395279597978845"/>
    <n v="1.5445028202585718"/>
    <n v="0.77225141012928589"/>
    <n v="2.8315885038073816"/>
    <s v="Inferior"/>
    <s v="Ct3"/>
    <n v="6"/>
  </r>
  <r>
    <n v="3231"/>
    <x v="0"/>
    <n v="708"/>
    <x v="0"/>
    <m/>
    <s v="L-12L-459"/>
    <x v="90"/>
    <x v="88"/>
    <x v="3"/>
    <n v="85"/>
    <n v="0"/>
    <n v="0"/>
    <n v="0"/>
    <m/>
    <m/>
    <m/>
    <m/>
    <m/>
    <m/>
    <x v="3"/>
    <n v="3"/>
    <m/>
    <n v="85"/>
    <n v="0.27056277056277056"/>
    <n v="5.7494588744588737E-2"/>
    <n v="0.44845779220779214"/>
    <n v="0.12936282467532467"/>
    <n v="0.59807939033155999"/>
    <n v="1.0941819031712983"/>
    <n v="1.6922612935028583"/>
    <n v="0.84613064675142913"/>
    <n v="3.1024790380885734"/>
    <s v="Medio"/>
    <s v="Ct3"/>
    <n v="9"/>
  </r>
  <r>
    <n v="3231"/>
    <x v="0"/>
    <n v="709"/>
    <x v="0"/>
    <m/>
    <s v="L-14L-460"/>
    <x v="45"/>
    <x v="43"/>
    <x v="3"/>
    <n v="38"/>
    <n v="0"/>
    <n v="0"/>
    <n v="0"/>
    <m/>
    <m/>
    <m/>
    <m/>
    <m/>
    <m/>
    <x v="6"/>
    <n v="2"/>
    <m/>
    <n v="38"/>
    <n v="0.12095747389865037"/>
    <n v="1.1490960020371786E-2"/>
    <n v="5.9752992105933288E-2"/>
    <n v="1.723644003055768E-2"/>
    <n v="7.9688732607960597E-2"/>
    <n v="1.5572753145624141"/>
    <n v="1.6369640471703746"/>
    <n v="0.81848202358518729"/>
    <n v="3.0011007531456868"/>
    <s v="Inferior"/>
    <s v="Ct3"/>
    <n v="6"/>
  </r>
  <r>
    <n v="3231"/>
    <x v="0"/>
    <n v="710"/>
    <x v="0"/>
    <m/>
    <s v="J-1J-461"/>
    <x v="32"/>
    <x v="31"/>
    <x v="14"/>
    <n v="31.5"/>
    <n v="0"/>
    <n v="0"/>
    <n v="0"/>
    <m/>
    <m/>
    <m/>
    <m/>
    <m/>
    <m/>
    <x v="1"/>
    <n v="1"/>
    <m/>
    <n v="31.5"/>
    <n v="0.1002673796791444"/>
    <n v="7.8960561497326224E-3"/>
    <n v="3.5927055481283436E-2"/>
    <n v="5.9220421122994672E-3"/>
    <n v="4.7913609289451389E-2"/>
    <n v="1.7023609511868698"/>
    <n v="1.7502745604763212"/>
    <n v="0.87513728023816062"/>
    <n v="3.2088366942065889"/>
    <s v="Inferior"/>
    <s v="Ct3"/>
    <n v="6"/>
  </r>
  <r>
    <n v="3231"/>
    <x v="0"/>
    <n v="711"/>
    <x v="0"/>
    <m/>
    <s v="H-16H-430"/>
    <x v="11"/>
    <x v="11"/>
    <x v="8"/>
    <n v="40"/>
    <n v="0"/>
    <n v="0"/>
    <n v="0"/>
    <m/>
    <m/>
    <m/>
    <m/>
    <m/>
    <m/>
    <x v="6"/>
    <n v="1"/>
    <m/>
    <n v="40"/>
    <n v="0.12732365673542145"/>
    <n v="1.2732365673542146E-2"/>
    <n v="6.6208301502419159E-2"/>
    <n v="9.5492742551566093E-3"/>
    <n v="8.8297764662560216E-2"/>
    <n v="1.5295518580513079"/>
    <n v="1.6178496227138681"/>
    <n v="0.80892481135693406"/>
    <n v="2.9660576416420916"/>
    <s v="Inferior"/>
    <s v="Ct3"/>
    <n v="7"/>
  </r>
  <r>
    <n v="3231"/>
    <x v="0"/>
    <n v="712"/>
    <x v="0"/>
    <m/>
    <s v="L-67L-432"/>
    <x v="61"/>
    <x v="58"/>
    <x v="4"/>
    <n v="380"/>
    <n v="0"/>
    <n v="0"/>
    <n v="0"/>
    <m/>
    <m/>
    <m/>
    <m/>
    <m/>
    <m/>
    <x v="15"/>
    <n v="2"/>
    <m/>
    <n v="380"/>
    <n v="1.2095747389865037"/>
    <n v="1.1490960020371783"/>
    <n v="17.178985230455815"/>
    <n v="1.7236440030557674"/>
    <n v="22.910510624788664"/>
    <n v="0.57790694281136756"/>
    <n v="23.488417567600031"/>
    <n v="11.744208783800016"/>
    <n v="43.062098873933387"/>
    <s v="Alto"/>
    <s v="Ct3"/>
    <n v="21"/>
  </r>
  <r>
    <n v="3231"/>
    <x v="0"/>
    <n v="713"/>
    <x v="0"/>
    <m/>
    <s v="L-68L-431"/>
    <x v="11"/>
    <x v="11"/>
    <x v="8"/>
    <n v="213"/>
    <n v="0"/>
    <n v="0"/>
    <n v="0"/>
    <m/>
    <m/>
    <m/>
    <m/>
    <m/>
    <m/>
    <x v="11"/>
    <n v="3"/>
    <m/>
    <n v="213"/>
    <n v="0.67799847211611919"/>
    <n v="0.36103418640183349"/>
    <n v="4.2240999809014523"/>
    <n v="0.81232691940412527"/>
    <n v="5.6334111819970705"/>
    <n v="0.73882216984570759"/>
    <n v="6.3722333518427785"/>
    <n v="3.1861166759213893"/>
    <n v="11.68242781171176"/>
    <s v="Medio"/>
    <s v="Ct3"/>
    <n v="15"/>
  </r>
  <r>
    <n v="3231"/>
    <x v="0"/>
    <n v="714"/>
    <x v="0"/>
    <m/>
    <s v="L-20-832"/>
    <x v="0"/>
    <x v="0"/>
    <x v="0"/>
    <n v="55.7"/>
    <m/>
    <m/>
    <m/>
    <m/>
    <m/>
    <m/>
    <m/>
    <m/>
    <m/>
    <x v="12"/>
    <n v="3"/>
    <m/>
    <n v="55.7"/>
    <n v="0.17729819200407437"/>
    <n v="2.4688773236567357E-2"/>
    <n v="0.14442932343391904"/>
    <n v="5.554973978227655E-2"/>
    <n v="0.19261612398371236"/>
    <n v="1.3342902694264125"/>
    <n v="1.5269063934101248"/>
    <n v="0.7634531967050624"/>
    <n v="2.7993283879185622"/>
    <s v="Inferior"/>
    <s v="Ct3"/>
    <n v="6"/>
  </r>
  <r>
    <n v="3231"/>
    <x v="0"/>
    <n v="715"/>
    <x v="0"/>
    <m/>
    <s v="L-27L-429"/>
    <x v="0"/>
    <x v="0"/>
    <x v="0"/>
    <n v="87.5"/>
    <n v="0"/>
    <n v="0"/>
    <n v="0"/>
    <m/>
    <m/>
    <m/>
    <m/>
    <m/>
    <m/>
    <x v="4"/>
    <n v="3"/>
    <m/>
    <n v="87.5"/>
    <n v="0.27852049910873439"/>
    <n v="6.0926359180035639E-2"/>
    <n v="0.43562346813725483"/>
    <n v="0.13708430815508019"/>
    <n v="0.58096307559960869"/>
    <n v="1.0997591709575314"/>
    <n v="1.6807222465571401"/>
    <n v="0.84036112327857004"/>
    <n v="3.08132411868809"/>
    <s v="Medio"/>
    <s v="Ct3"/>
    <n v="8"/>
  </r>
  <r>
    <n v="3231"/>
    <x v="0"/>
    <n v="716"/>
    <x v="0"/>
    <m/>
    <s v="H-17H-433"/>
    <x v="5"/>
    <x v="5"/>
    <x v="4"/>
    <n v="150"/>
    <n v="0"/>
    <n v="0"/>
    <n v="0"/>
    <m/>
    <m/>
    <m/>
    <m/>
    <m/>
    <m/>
    <x v="2"/>
    <n v="2"/>
    <m/>
    <n v="150"/>
    <n v="0.47746371275783039"/>
    <n v="0.17904889228418638"/>
    <n v="1.1638177998472117"/>
    <n v="0.26857333842627956"/>
    <n v="1.5521091444590662"/>
    <n v="0.92591157363399079"/>
    <n v="2.4780207180930569"/>
    <n v="1.2390103590465285"/>
    <n v="4.5430379831706045"/>
    <s v="Medio"/>
    <s v="Ct3"/>
    <n v="8"/>
  </r>
  <r>
    <n v="3231"/>
    <x v="0"/>
    <n v="717"/>
    <x v="0"/>
    <m/>
    <s v="L-4a-434"/>
    <x v="3"/>
    <x v="3"/>
    <x v="3"/>
    <n v="145"/>
    <n v="0"/>
    <n v="0"/>
    <n v="0"/>
    <m/>
    <m/>
    <m/>
    <m/>
    <m/>
    <m/>
    <x v="4"/>
    <n v="3"/>
    <m/>
    <n v="145"/>
    <n v="0.46154825566590274"/>
    <n v="0.16731124267888975"/>
    <n v="1.1962753851540617"/>
    <n v="0.37645029602750191"/>
    <n v="1.5953957439323134"/>
    <n v="0.92146265333288646"/>
    <n v="2.5168583972651999"/>
    <n v="1.2584291986325999"/>
    <n v="4.6142403949861999"/>
    <s v="Medio"/>
    <s v="Ct3"/>
    <n v="8"/>
  </r>
  <r>
    <n v="3231"/>
    <x v="0"/>
    <n v="718"/>
    <x v="0"/>
    <m/>
    <s v="H-18H-4344"/>
    <x v="53"/>
    <x v="50"/>
    <x v="14"/>
    <n v="34"/>
    <n v="0"/>
    <n v="0"/>
    <n v="0"/>
    <m/>
    <m/>
    <m/>
    <m/>
    <m/>
    <m/>
    <x v="1"/>
    <n v="2"/>
    <m/>
    <n v="34"/>
    <n v="0.10822510822510824"/>
    <n v="9.1991341991342016E-3"/>
    <n v="4.1856060606060619E-2"/>
    <n v="1.3798701298701303E-2"/>
    <n v="5.5820743097612299E-2"/>
    <n v="1.6574334065450742"/>
    <n v="1.7132541496426865"/>
    <n v="0.85662707482134326"/>
    <n v="3.1409659410115918"/>
    <s v="Inferior"/>
    <s v="Ct3"/>
    <n v="5"/>
  </r>
  <r>
    <n v="3231"/>
    <x v="0"/>
    <n v="719"/>
    <x v="0"/>
    <m/>
    <s v="L-21L-454"/>
    <x v="46"/>
    <x v="29"/>
    <x v="3"/>
    <n v="66"/>
    <n v="0"/>
    <n v="0"/>
    <n v="0"/>
    <m/>
    <m/>
    <m/>
    <m/>
    <m/>
    <m/>
    <x v="3"/>
    <n v="3"/>
    <m/>
    <n v="66"/>
    <n v="0.21008403361344538"/>
    <n v="3.4663865546218489E-2"/>
    <n v="0.27037815126050424"/>
    <n v="7.7993697478991597E-2"/>
    <n v="0.36058599644073031"/>
    <n v="1.1955500148991922"/>
    <n v="1.5561360113399225"/>
    <n v="0.77806800566996126"/>
    <n v="2.8529160207898578"/>
    <s v="Medio"/>
    <s v="Ct3"/>
    <n v="9"/>
  </r>
  <r>
    <n v="3231"/>
    <x v="0"/>
    <n v="720"/>
    <x v="0"/>
    <m/>
    <s v="L-22L-455"/>
    <x v="36"/>
    <x v="35"/>
    <x v="16"/>
    <n v="260"/>
    <n v="0"/>
    <n v="0"/>
    <n v="0"/>
    <m/>
    <m/>
    <m/>
    <m/>
    <m/>
    <m/>
    <x v="16"/>
    <n v="2"/>
    <m/>
    <n v="260"/>
    <n v="0.82760376878023934"/>
    <n v="0.53794244970715555"/>
    <n v="4.8952762923351152"/>
    <n v="0.80691367456073326"/>
    <n v="6.5285159747380437"/>
    <n v="0.71998920686256418"/>
    <n v="7.2485051816006081"/>
    <n v="3.624252590800304"/>
    <n v="13.288926166267782"/>
    <s v="Medio"/>
    <s v="Ct3"/>
    <n v="12"/>
  </r>
  <r>
    <n v="3231"/>
    <x v="0"/>
    <n v="721"/>
    <x v="0"/>
    <m/>
    <s v="H-31H-456"/>
    <x v="17"/>
    <x v="17"/>
    <x v="9"/>
    <n v="35"/>
    <n v="0"/>
    <n v="0"/>
    <n v="0"/>
    <m/>
    <m/>
    <m/>
    <m/>
    <m/>
    <m/>
    <x v="1"/>
    <n v="2"/>
    <m/>
    <n v="35"/>
    <n v="0.11140819964349376"/>
    <n v="9.7482174688057043E-3"/>
    <n v="4.4354389483065956E-2"/>
    <n v="1.4622326203208556E-2"/>
    <n v="5.9152604061051078E-2"/>
    <n v="1.6406931907356024"/>
    <n v="1.6998457947966534"/>
    <n v="0.84992289739832672"/>
    <n v="3.1163839571271978"/>
    <s v="Inferior"/>
    <s v="Ct3"/>
    <n v="5"/>
  </r>
  <r>
    <n v="3231"/>
    <x v="0"/>
    <n v="722"/>
    <x v="0"/>
    <m/>
    <s v="H-7H-416"/>
    <x v="21"/>
    <x v="21"/>
    <x v="11"/>
    <n v="36"/>
    <n v="0"/>
    <n v="0"/>
    <n v="0"/>
    <m/>
    <m/>
    <m/>
    <m/>
    <m/>
    <m/>
    <x v="5"/>
    <n v="1"/>
    <m/>
    <n v="36"/>
    <n v="0.11459129106187931"/>
    <n v="1.0313216195569139E-2"/>
    <n v="2.6814362108479761E-2"/>
    <n v="7.7349121466768547E-3"/>
    <n v="3.5760594688336894E-2"/>
    <n v="1.7918383664026956"/>
    <n v="1.8275989610910324"/>
    <n v="0.91379948054551619"/>
    <n v="3.350598095333559"/>
    <s v="Inferior"/>
    <s v="Ct3"/>
    <n v="3"/>
  </r>
  <r>
    <n v="3231"/>
    <x v="0"/>
    <n v="723"/>
    <x v="0"/>
    <m/>
    <s v="H-8H-417"/>
    <x v="43"/>
    <x v="41"/>
    <x v="17"/>
    <n v="35"/>
    <n v="0"/>
    <n v="0"/>
    <n v="0"/>
    <m/>
    <m/>
    <m/>
    <m/>
    <m/>
    <m/>
    <x v="5"/>
    <n v="1"/>
    <m/>
    <n v="35"/>
    <n v="0.11140819964349376"/>
    <n v="9.7482174688057043E-3"/>
    <n v="2.5345365418894834E-2"/>
    <n v="7.3111631016042778E-3"/>
    <n v="3.3801488034886328E-2"/>
    <n v="1.8096031268083872"/>
    <n v="1.8434046148432734"/>
    <n v="0.92170230742163672"/>
    <n v="3.379575127212668"/>
    <s v="Inferior"/>
    <s v="Ct3"/>
    <n v="3"/>
  </r>
  <r>
    <n v="1312"/>
    <x v="0"/>
    <n v="724"/>
    <x v="0"/>
    <m/>
    <s v="H-1H-409"/>
    <x v="11"/>
    <x v="11"/>
    <x v="8"/>
    <n v="76"/>
    <n v="0"/>
    <n v="0"/>
    <n v="0"/>
    <m/>
    <m/>
    <m/>
    <m/>
    <m/>
    <m/>
    <x v="3"/>
    <n v="2"/>
    <m/>
    <n v="76"/>
    <n v="0.24191494779730074"/>
    <n v="4.5963840081487142E-2"/>
    <n v="0.35851795263559977"/>
    <n v="6.894576012223072E-2"/>
    <n v="0.47813239564776355"/>
    <n v="1.137918388063234"/>
    <n v="1.6160507837109974"/>
    <n v="0.80802539185549871"/>
    <n v="2.9627597701368287"/>
    <s v="Medio"/>
    <s v="Ct3"/>
    <n v="10"/>
  </r>
  <r>
    <n v="3231"/>
    <x v="0"/>
    <n v="725"/>
    <x v="0"/>
    <m/>
    <s v="H-2H-410"/>
    <x v="5"/>
    <x v="5"/>
    <x v="4"/>
    <n v="38"/>
    <n v="0"/>
    <n v="0"/>
    <n v="0"/>
    <m/>
    <m/>
    <m/>
    <m/>
    <m/>
    <m/>
    <x v="1"/>
    <n v="2"/>
    <m/>
    <n v="38"/>
    <n v="0.12095747389865037"/>
    <n v="1.1490960020371786E-2"/>
    <n v="5.2283868092691629E-2"/>
    <n v="1.723644003055768E-2"/>
    <n v="6.972764103196552E-2"/>
    <n v="1.5941155172856081"/>
    <n v="1.6638431583175737"/>
    <n v="0.83192157915878684"/>
    <n v="3.0503791235822182"/>
    <s v="Inferior"/>
    <s v="Ct3"/>
    <n v="5"/>
  </r>
  <r>
    <n v="1312"/>
    <x v="0"/>
    <n v="726"/>
    <x v="0"/>
    <m/>
    <s v="H-3H-411"/>
    <x v="10"/>
    <x v="10"/>
    <x v="7"/>
    <n v="43"/>
    <n v="0"/>
    <n v="0"/>
    <n v="0"/>
    <m/>
    <m/>
    <m/>
    <m/>
    <m/>
    <m/>
    <x v="0"/>
    <n v="2"/>
    <m/>
    <n v="43"/>
    <n v="0.13687293099057807"/>
    <n v="1.4713840081487146E-2"/>
    <n v="5.7383976317799873E-2"/>
    <n v="2.207076012223072E-2"/>
    <n v="7.6529328216128387E-2"/>
    <n v="1.5683454724328527"/>
    <n v="1.6448748006489811"/>
    <n v="0.82243740032449053"/>
    <n v="3.0156038011897985"/>
    <s v="Inferior"/>
    <s v="Ct3"/>
    <n v="4"/>
  </r>
  <r>
    <n v="3231"/>
    <x v="0"/>
    <n v="727"/>
    <x v="0"/>
    <m/>
    <s v="H-4H-412"/>
    <x v="5"/>
    <x v="5"/>
    <x v="4"/>
    <n v="60"/>
    <n v="0"/>
    <n v="0"/>
    <n v="0"/>
    <m/>
    <m/>
    <m/>
    <m/>
    <m/>
    <m/>
    <x v="11"/>
    <n v="4"/>
    <m/>
    <n v="60"/>
    <n v="0.19098548510313215"/>
    <n v="2.8647822765469819E-2"/>
    <n v="0.3351795263559969"/>
    <n v="8.5943468296409462E-2"/>
    <n v="0.44700743360421102"/>
    <n v="1.151409711278826"/>
    <n v="1.5984171448830371"/>
    <n v="0.79920857244151855"/>
    <n v="2.9304314322855678"/>
    <s v="Medio"/>
    <s v="Ct3"/>
    <n v="14"/>
  </r>
  <r>
    <n v="3231"/>
    <x v="0"/>
    <n v="728"/>
    <x v="0"/>
    <m/>
    <s v="H-5H-413"/>
    <x v="10"/>
    <x v="10"/>
    <x v="7"/>
    <n v="32"/>
    <n v="0"/>
    <n v="0"/>
    <n v="0"/>
    <m/>
    <m/>
    <m/>
    <m/>
    <m/>
    <m/>
    <x v="6"/>
    <n v="1"/>
    <m/>
    <n v="32"/>
    <n v="0.10185892538833716"/>
    <n v="8.1487140310669733E-3"/>
    <n v="4.2373312961548261E-2"/>
    <n v="6.1115355233002299E-3"/>
    <n v="5.6510569384038534E-2"/>
    <n v="1.6538727533035871"/>
    <n v="1.7103833226876257"/>
    <n v="0.85519166134381286"/>
    <n v="3.1357027582606469"/>
    <s v="Inferior"/>
    <s v="Ct3"/>
    <n v="7"/>
  </r>
  <r>
    <n v="3231"/>
    <x v="0"/>
    <n v="729"/>
    <x v="0"/>
    <m/>
    <s v="H-31K-414"/>
    <x v="17"/>
    <x v="17"/>
    <x v="9"/>
    <n v="36"/>
    <n v="0"/>
    <n v="0"/>
    <n v="0"/>
    <m/>
    <m/>
    <m/>
    <m/>
    <m/>
    <m/>
    <x v="13"/>
    <n v="1"/>
    <m/>
    <n v="36"/>
    <n v="0.11459129106187931"/>
    <n v="1.0313216195569139E-2"/>
    <n v="3.3517952635599702E-2"/>
    <n v="7.7349121466768547E-3"/>
    <n v="4.4700743360421111E-2"/>
    <n v="1.7231769952779292"/>
    <n v="1.7678777386383504"/>
    <n v="0.8839388693191752"/>
    <n v="3.2411091875036422"/>
    <s v="Inferior"/>
    <s v="Ct3"/>
    <n v="4"/>
  </r>
  <r>
    <n v="3231"/>
    <x v="0"/>
    <n v="730"/>
    <x v="0"/>
    <m/>
    <s v="H-6H-415"/>
    <x v="10"/>
    <x v="10"/>
    <x v="7"/>
    <n v="34"/>
    <n v="0"/>
    <n v="0"/>
    <n v="0"/>
    <m/>
    <m/>
    <m/>
    <m/>
    <m/>
    <m/>
    <x v="13"/>
    <n v="1"/>
    <m/>
    <n v="34"/>
    <n v="0.10822510822510824"/>
    <n v="9.1991341991342016E-3"/>
    <n v="2.9897186147186155E-2"/>
    <n v="6.8993506493506516E-3"/>
    <n v="3.9871959355437352E-2"/>
    <n v="1.7580171486589031"/>
    <n v="1.7978891080143404"/>
    <n v="0.89894455400717022"/>
    <n v="3.296130031359624"/>
    <s v="Inferior"/>
    <s v="Ct3"/>
    <n v="4"/>
  </r>
  <r>
    <n v="3231"/>
    <x v="0"/>
    <n v="731"/>
    <x v="0"/>
    <m/>
    <s v="H-19H-435"/>
    <x v="63"/>
    <x v="60"/>
    <x v="18"/>
    <n v="62"/>
    <n v="0"/>
    <n v="0"/>
    <n v="0"/>
    <m/>
    <m/>
    <m/>
    <m/>
    <m/>
    <m/>
    <x v="1"/>
    <n v="1"/>
    <m/>
    <n v="62"/>
    <n v="0.19735166793990325"/>
    <n v="3.0589508530685004E-2"/>
    <n v="0.13918226381461676"/>
    <n v="2.2942131398013751E-2"/>
    <n v="0.18561845715157577"/>
    <n v="1.3429641984618752"/>
    <n v="1.528582655613451"/>
    <n v="0.76429132780672548"/>
    <n v="2.8024015352913265"/>
    <s v="Inferior"/>
    <s v="Ct3"/>
    <n v="6"/>
  </r>
  <r>
    <n v="3231"/>
    <x v="0"/>
    <n v="732"/>
    <x v="0"/>
    <m/>
    <s v="H-20H-436"/>
    <x v="35"/>
    <x v="34"/>
    <x v="3"/>
    <n v="94"/>
    <n v="0"/>
    <n v="0"/>
    <n v="0"/>
    <m/>
    <m/>
    <m/>
    <m/>
    <m/>
    <m/>
    <x v="25"/>
    <n v="1"/>
    <m/>
    <n v="94"/>
    <n v="0.2992105933282404"/>
    <n v="7.0314489432136501E-2"/>
    <n v="9.1408836261777454E-2"/>
    <n v="5.2735867074102376E-2"/>
    <n v="0.12190610133724721"/>
    <n v="1.4455627382339693"/>
    <n v="1.5674688395712164"/>
    <n v="0.78373441978560821"/>
    <n v="2.8736928725472302"/>
    <s v="Inferior"/>
    <s v="Ct3"/>
    <n v="1"/>
  </r>
  <r>
    <n v="1312"/>
    <x v="0"/>
    <n v="733"/>
    <x v="0"/>
    <m/>
    <s v="H-21H-437"/>
    <x v="1"/>
    <x v="1"/>
    <x v="1"/>
    <n v="32"/>
    <n v="0"/>
    <n v="0"/>
    <n v="0"/>
    <m/>
    <m/>
    <m/>
    <m/>
    <m/>
    <m/>
    <x v="5"/>
    <n v="1"/>
    <m/>
    <n v="32"/>
    <n v="0.10185892538833716"/>
    <n v="8.1487140310669733E-3"/>
    <n v="2.118665648077413E-2"/>
    <n v="6.1115355233002299E-3"/>
    <n v="2.8255284692019267E-2"/>
    <n v="1.8672928949533742"/>
    <n v="1.8955481796453935"/>
    <n v="0.94777408982269673"/>
    <n v="3.4751716626832212"/>
    <s v="Inferior"/>
    <s v="Ct3"/>
    <n v="3"/>
  </r>
  <r>
    <n v="3231"/>
    <x v="0"/>
    <n v="734"/>
    <x v="0"/>
    <m/>
    <s v="H-22H-438"/>
    <x v="1"/>
    <x v="1"/>
    <x v="1"/>
    <n v="33"/>
    <n v="0"/>
    <n v="0"/>
    <n v="0"/>
    <m/>
    <m/>
    <m/>
    <m/>
    <m/>
    <m/>
    <x v="13"/>
    <n v="1"/>
    <m/>
    <n v="33"/>
    <n v="0.10504201680672269"/>
    <n v="8.6659663865546223E-3"/>
    <n v="2.8164390756302522E-2"/>
    <n v="6.4994747899159667E-3"/>
    <n v="3.7561041295909398E-2"/>
    <n v="1.7764927609060404"/>
    <n v="1.8140538022019497"/>
    <n v="0.90702690110097484"/>
    <n v="3.3257653040369077"/>
    <s v="Inferior"/>
    <s v="Ct3"/>
    <n v="4"/>
  </r>
  <r>
    <n v="3231"/>
    <x v="0"/>
    <n v="735"/>
    <x v="0"/>
    <m/>
    <s v="H-23H-441"/>
    <x v="45"/>
    <x v="43"/>
    <x v="3"/>
    <n v="99"/>
    <n v="0"/>
    <n v="0"/>
    <n v="0"/>
    <m/>
    <m/>
    <m/>
    <m/>
    <m/>
    <m/>
    <x v="12"/>
    <n v="2"/>
    <m/>
    <n v="99"/>
    <n v="0.31512605042016806"/>
    <n v="7.7993697478991583E-2"/>
    <n v="0.45626313025210075"/>
    <n v="0.11699054621848737"/>
    <n v="0.60848886899373211"/>
    <n v="1.0908809633217627"/>
    <n v="1.6993698323154947"/>
    <n v="0.84968491615774733"/>
    <n v="3.1155113592450734"/>
    <s v="Inferior"/>
    <s v="Ct3"/>
    <n v="7"/>
  </r>
  <r>
    <n v="1312"/>
    <x v="0"/>
    <n v="736"/>
    <x v="0"/>
    <m/>
    <s v="H-21H-4411"/>
    <x v="1"/>
    <x v="1"/>
    <x v="1"/>
    <n v="113"/>
    <n v="0"/>
    <n v="0"/>
    <n v="0"/>
    <m/>
    <m/>
    <m/>
    <m/>
    <m/>
    <m/>
    <x v="12"/>
    <n v="2"/>
    <m/>
    <n v="113"/>
    <n v="0.35968933027756556"/>
    <n v="0.10161223580341226"/>
    <n v="0.59443157944996172"/>
    <n v="0.15241835370511839"/>
    <n v="0.79275526662391238"/>
    <n v="1.0415035085285094"/>
    <n v="1.8342587751524217"/>
    <n v="0.91712938757621087"/>
    <n v="3.3628077544461066"/>
    <s v="Inferior"/>
    <s v="Ct3"/>
    <n v="7"/>
  </r>
  <r>
    <n v="3231"/>
    <x v="0"/>
    <n v="737"/>
    <x v="0"/>
    <m/>
    <s v="H-22H-442"/>
    <x v="66"/>
    <x v="63"/>
    <x v="20"/>
    <n v="48"/>
    <n v="0"/>
    <n v="0"/>
    <n v="0"/>
    <m/>
    <m/>
    <m/>
    <m/>
    <m/>
    <m/>
    <x v="1"/>
    <n v="1"/>
    <m/>
    <n v="48"/>
    <n v="0.15278838808250572"/>
    <n v="1.8334606569900685E-2"/>
    <n v="8.3422459893048126E-2"/>
    <n v="1.3750954927425514E-2"/>
    <n v="0.11125518347482585"/>
    <n v="1.4688901665838845"/>
    <n v="1.5801453500587104"/>
    <n v="0.79007267502935519"/>
    <n v="2.8969331417743023"/>
    <s v="Inferior"/>
    <s v="Ct3"/>
    <n v="6"/>
  </r>
  <r>
    <n v="3231"/>
    <x v="0"/>
    <n v="738"/>
    <x v="0"/>
    <m/>
    <s v="H-23H-444"/>
    <x v="0"/>
    <x v="0"/>
    <x v="0"/>
    <n v="33.5"/>
    <n v="0"/>
    <n v="0"/>
    <n v="0"/>
    <m/>
    <m/>
    <m/>
    <m/>
    <m/>
    <m/>
    <x v="0"/>
    <n v="1"/>
    <m/>
    <n v="33.5"/>
    <n v="0.10663356251591546"/>
    <n v="8.9305608607079204E-3"/>
    <n v="3.4829187356760896E-2"/>
    <n v="6.6979206455309408E-3"/>
    <n v="4.644945299651166E-2"/>
    <n v="1.7116371194322166"/>
    <n v="1.7580865724287282"/>
    <n v="0.87904328621436412"/>
    <n v="3.2231587161193351"/>
    <s v="Inferior"/>
    <s v="Ct3"/>
    <n v="5"/>
  </r>
  <r>
    <n v="3231"/>
    <x v="0"/>
    <n v="739"/>
    <x v="0"/>
    <m/>
    <s v="H-29H-453"/>
    <x v="3"/>
    <x v="3"/>
    <x v="3"/>
    <n v="102"/>
    <n v="0"/>
    <n v="0"/>
    <n v="0"/>
    <m/>
    <m/>
    <m/>
    <m/>
    <m/>
    <m/>
    <x v="10"/>
    <n v="3"/>
    <m/>
    <n v="102"/>
    <n v="0.32467532467532467"/>
    <n v="8.2792207792207792E-2"/>
    <n v="0.91485389610389622"/>
    <n v="0.18628246753246752"/>
    <n v="1.2200819562763827"/>
    <n v="0.96576905416849956"/>
    <n v="2.1858510104448823"/>
    <n v="1.0929255052224411"/>
    <n v="4.0073935191489509"/>
    <s v="Medio"/>
    <s v="Ct3"/>
    <n v="14"/>
  </r>
  <r>
    <n v="1312"/>
    <x v="0"/>
    <n v="740"/>
    <x v="0"/>
    <m/>
    <s v="H-30H-452"/>
    <x v="0"/>
    <x v="0"/>
    <x v="0"/>
    <n v="39"/>
    <n v="0"/>
    <n v="0"/>
    <n v="0"/>
    <m/>
    <m/>
    <m/>
    <m/>
    <m/>
    <m/>
    <x v="0"/>
    <n v="2"/>
    <m/>
    <n v="39"/>
    <n v="0.12414056531703591"/>
    <n v="1.2103705118411001E-2"/>
    <n v="4.7204449961802904E-2"/>
    <n v="1.81555576776165E-2"/>
    <n v="6.2953546899259721E-2"/>
    <n v="1.6228992602305461"/>
    <n v="1.6858528071298058"/>
    <n v="0.84292640356490289"/>
    <n v="3.0907301464046437"/>
    <s v="Inferior"/>
    <s v="Ct3"/>
    <n v="4"/>
  </r>
  <r>
    <n v="3231"/>
    <x v="0"/>
    <n v="741"/>
    <x v="0"/>
    <m/>
    <s v="L-44-2"/>
    <x v="35"/>
    <x v="34"/>
    <x v="3"/>
    <n v="57.2"/>
    <n v="0"/>
    <n v="0"/>
    <n v="0"/>
    <m/>
    <m/>
    <m/>
    <m/>
    <m/>
    <m/>
    <x v="26"/>
    <n v="1"/>
    <m/>
    <n v="57.2"/>
    <n v="0.18207282913165268"/>
    <n v="2.6036414565826334E-2"/>
    <n v="4.2309173669467792E-2"/>
    <n v="1.952731092436975E-2"/>
    <n v="5.6425030924521682E-2"/>
    <n v="1.6543114925406415"/>
    <n v="1.7107365234651633"/>
    <n v="0.85536826173258163"/>
    <n v="3.1363502930194658"/>
    <s v="Inferior"/>
    <s v="Ct3"/>
    <n v="1.5"/>
  </r>
  <r>
    <n v="3231"/>
    <x v="0"/>
    <n v="742"/>
    <x v="0"/>
    <m/>
    <s v="L-45-3"/>
    <x v="5"/>
    <x v="5"/>
    <x v="4"/>
    <n v="203"/>
    <n v="0"/>
    <n v="0"/>
    <n v="0"/>
    <m/>
    <m/>
    <m/>
    <m/>
    <m/>
    <m/>
    <x v="3"/>
    <n v="2"/>
    <m/>
    <n v="203"/>
    <n v="0.64616755793226388"/>
    <n v="0.32793003565062395"/>
    <n v="2.557854278074867"/>
    <n v="0.49189505347593593"/>
    <n v="3.4112461724807286"/>
    <n v="0.80665331507686511"/>
    <n v="4.2178994875575935"/>
    <n v="2.1089497437787967"/>
    <n v="7.7328157271889211"/>
    <s v="Medio"/>
    <s v="Ct3"/>
    <n v="10"/>
  </r>
  <r>
    <n v="3231"/>
    <x v="0"/>
    <n v="743"/>
    <x v="0"/>
    <m/>
    <s v="L-46-4"/>
    <x v="35"/>
    <x v="34"/>
    <x v="3"/>
    <n v="58"/>
    <n v="0"/>
    <n v="0"/>
    <n v="0"/>
    <m/>
    <m/>
    <m/>
    <m/>
    <m/>
    <m/>
    <x v="24"/>
    <n v="1"/>
    <m/>
    <n v="58"/>
    <n v="0.18461930226636108"/>
    <n v="2.6769798828622356E-2"/>
    <n v="0.43500923096511329"/>
    <n v="2.0077349121466768E-2"/>
    <n v="0.58014390688447759"/>
    <n v="1.1000309203478906"/>
    <n v="1.6801748272323682"/>
    <n v="0.84008741361618411"/>
    <n v="3.0803205165926748"/>
    <s v="Alto"/>
    <s v="Ct3"/>
    <n v="24"/>
  </r>
  <r>
    <n v="3231"/>
    <x v="0"/>
    <n v="744"/>
    <x v="0"/>
    <m/>
    <s v="L-47-5"/>
    <x v="35"/>
    <x v="34"/>
    <x v="3"/>
    <n v="149"/>
    <n v="0"/>
    <n v="0"/>
    <n v="0"/>
    <m/>
    <m/>
    <m/>
    <m/>
    <m/>
    <m/>
    <x v="27"/>
    <n v="1"/>
    <m/>
    <n v="149"/>
    <n v="0.47428062133944487"/>
    <n v="0.17666953144894321"/>
    <n v="0.63159357492997192"/>
    <n v="0.13250214858670739"/>
    <n v="0.84231583617220651"/>
    <n v="1.0305031733294607"/>
    <n v="1.8728190095016672"/>
    <n v="0.93640950475083362"/>
    <n v="3.4335015174197232"/>
    <s v="Inferior"/>
    <s v="Ct3"/>
    <n v="4.5"/>
  </r>
  <r>
    <n v="3231"/>
    <x v="0"/>
    <n v="745"/>
    <x v="0"/>
    <m/>
    <s v="L-48-6"/>
    <x v="35"/>
    <x v="34"/>
    <x v="3"/>
    <n v="77.5"/>
    <n v="0"/>
    <n v="0"/>
    <n v="0"/>
    <m/>
    <m/>
    <m/>
    <m/>
    <m/>
    <m/>
    <x v="23"/>
    <n v="1"/>
    <m/>
    <n v="77.5"/>
    <n v="0.24668958492487905"/>
    <n v="4.7796107079195321E-2"/>
    <n v="9.3202408804430883E-2"/>
    <n v="3.5847080309396491E-2"/>
    <n v="0.12429807398543025"/>
    <n v="1.4406526541896205"/>
    <n v="1.5649507281750508"/>
    <n v="0.78247536408752538"/>
    <n v="2.869076334987593"/>
    <s v="Inferior"/>
    <s v="Ct3"/>
    <n v="2"/>
  </r>
  <r>
    <n v="3231"/>
    <x v="0"/>
    <n v="746"/>
    <x v="0"/>
    <m/>
    <s v="L-50-8"/>
    <x v="12"/>
    <x v="12"/>
    <x v="8"/>
    <n v="189"/>
    <n v="0"/>
    <n v="0"/>
    <n v="0"/>
    <m/>
    <m/>
    <m/>
    <m/>
    <m/>
    <m/>
    <x v="2"/>
    <n v="2"/>
    <m/>
    <n v="189"/>
    <n v="0.60160427807486638"/>
    <n v="0.28425802139037437"/>
    <n v="1.8476771390374334"/>
    <n v="0.42638703208556156"/>
    <n v="2.4641284777432135"/>
    <n v="0.85392503812883469"/>
    <n v="3.3180535158720481"/>
    <n v="1.6590267579360241"/>
    <n v="6.0830981124320882"/>
    <s v="Medio"/>
    <s v="Ct3"/>
    <n v="8"/>
  </r>
  <r>
    <n v="231"/>
    <x v="0"/>
    <n v="747"/>
    <x v="0"/>
    <m/>
    <s v="L-51-9"/>
    <x v="1"/>
    <x v="1"/>
    <x v="1"/>
    <n v="70"/>
    <n v="60.1"/>
    <n v="63"/>
    <n v="50"/>
    <m/>
    <m/>
    <m/>
    <m/>
    <m/>
    <m/>
    <x v="0"/>
    <n v="1"/>
    <m/>
    <n v="122.39693623616566"/>
    <n v="0.3896006373700206"/>
    <n v="0.11921481092436979"/>
    <n v="0.46493776260504222"/>
    <n v="8.9411108193277342E-2"/>
    <n v="0.62005766971287257"/>
    <n v="1.0872893699959667"/>
    <n v="1.7073470397088393"/>
    <n v="0.85367351985441964"/>
    <n v="3.1301362394662053"/>
    <s v="Inferior"/>
    <s v="Ct3"/>
    <n v="5"/>
  </r>
  <r>
    <n v="231"/>
    <x v="0"/>
    <n v="748"/>
    <x v="0"/>
    <m/>
    <s v="L-52-10"/>
    <x v="35"/>
    <x v="34"/>
    <x v="3"/>
    <n v="156"/>
    <n v="68"/>
    <n v="76"/>
    <n v="0"/>
    <m/>
    <m/>
    <m/>
    <m/>
    <m/>
    <m/>
    <x v="0"/>
    <n v="1.1666666666666667"/>
    <m/>
    <n v="186.3759641155479"/>
    <n v="0.59325173196953118"/>
    <n v="0.2764196587726"/>
    <n v="1.07803666921314"/>
    <n v="0.241867201426025"/>
    <n v="1.4377083531181367"/>
    <n v="0.93840830704951961"/>
    <n v="2.3761166601676562"/>
    <n v="1.1880583300838281"/>
    <n v="4.3562138769740359"/>
    <s v="Inferior"/>
    <s v="Ct3"/>
    <n v="4.833333333333333"/>
  </r>
  <r>
    <n v="231"/>
    <x v="0"/>
    <n v="749"/>
    <x v="0"/>
    <m/>
    <s v="L-53-11"/>
    <x v="5"/>
    <x v="5"/>
    <x v="4"/>
    <n v="112"/>
    <n v="0"/>
    <n v="0"/>
    <n v="0"/>
    <m/>
    <m/>
    <m/>
    <m/>
    <m/>
    <m/>
    <x v="1"/>
    <n v="2"/>
    <m/>
    <n v="112"/>
    <n v="0.35650623885918004"/>
    <n v="9.9821746880570411E-2"/>
    <n v="0.45418894830659534"/>
    <n v="0.1497326203208556"/>
    <n v="0.60572266558516297"/>
    <n v="1.0917516407197649"/>
    <n v="1.6974743063049278"/>
    <n v="0.8487371531524639"/>
    <n v="3.1120362282257008"/>
    <s v="Inferior"/>
    <s v="Ct3"/>
    <n v="5"/>
  </r>
  <r>
    <n v="1312"/>
    <x v="0"/>
    <n v="750"/>
    <x v="0"/>
    <m/>
    <s v="L-54-12"/>
    <x v="5"/>
    <x v="5"/>
    <x v="4"/>
    <n v="201"/>
    <n v="0"/>
    <n v="0"/>
    <n v="0"/>
    <m/>
    <m/>
    <m/>
    <m/>
    <m/>
    <m/>
    <x v="3"/>
    <n v="2.5"/>
    <m/>
    <n v="201"/>
    <n v="0.63980137509549273"/>
    <n v="0.3215001909854851"/>
    <n v="2.507701489686784"/>
    <n v="0.60281285809778451"/>
    <n v="3.344360615748839"/>
    <n v="0.80945512315369761"/>
    <n v="4.1538157389025363"/>
    <n v="2.0769078694512682"/>
    <n v="7.6153288546546491"/>
    <s v="Medio"/>
    <s v="Ct3"/>
    <n v="9.5"/>
  </r>
  <r>
    <n v="1312"/>
    <x v="0"/>
    <n v="751"/>
    <x v="0"/>
    <m/>
    <s v="L-55-13"/>
    <x v="1"/>
    <x v="1"/>
    <x v="1"/>
    <n v="73.2"/>
    <n v="69"/>
    <n v="71"/>
    <n v="103"/>
    <m/>
    <m/>
    <m/>
    <m/>
    <m/>
    <m/>
    <x v="12"/>
    <n v="1.375"/>
    <m/>
    <n v="160.52800378750121"/>
    <n v="0.51097531126655593"/>
    <n v="0.20506461675579327"/>
    <n v="1.1996280080213906"/>
    <n v="0.21147288602941183"/>
    <n v="1.5998669219904138"/>
    <n v="0.92101121008996623"/>
    <n v="2.5208781320803801"/>
    <n v="1.2604390660401901"/>
    <n v="4.6216099088140297"/>
    <s v="Inferior"/>
    <s v="Ct3"/>
    <n v="7.625"/>
  </r>
  <r>
    <n v="1312"/>
    <x v="0"/>
    <n v="752"/>
    <x v="0"/>
    <m/>
    <s v="L-56-14"/>
    <x v="5"/>
    <x v="5"/>
    <x v="4"/>
    <n v="141"/>
    <n v="86"/>
    <n v="0"/>
    <n v="0"/>
    <m/>
    <m/>
    <m/>
    <m/>
    <m/>
    <m/>
    <x v="2"/>
    <n v="2"/>
    <m/>
    <n v="165.1575005865613"/>
    <n v="0.52571142279908745"/>
    <n v="0.21706296154825566"/>
    <n v="1.4109092500636617"/>
    <n v="0.32559444232238349"/>
    <n v="1.8816391614848862"/>
    <n v="0.89521775348309285"/>
    <n v="2.7768569149679792"/>
    <n v="1.3884284574839896"/>
    <n v="5.0909043441079618"/>
    <s v="Medio"/>
    <s v="Ct3"/>
    <n v="8"/>
  </r>
  <r>
    <n v="231"/>
    <x v="0"/>
    <n v="753"/>
    <x v="0"/>
    <m/>
    <s v="L-1-15"/>
    <x v="1"/>
    <x v="1"/>
    <x v="1"/>
    <n v="58"/>
    <n v="57.2"/>
    <n v="0"/>
    <n v="0"/>
    <m/>
    <m/>
    <m/>
    <m/>
    <m/>
    <m/>
    <x v="5"/>
    <n v="1.5"/>
    <m/>
    <n v="81.460665354513281"/>
    <n v="0.25929674482592718"/>
    <n v="5.2806213394448687E-2"/>
    <n v="0.13729615482556659"/>
    <n v="5.9406990068754773E-2"/>
    <n v="0.18310307458075109"/>
    <n v="1.3461764662664204"/>
    <n v="1.5292795408471715"/>
    <n v="0.76463977042358577"/>
    <n v="2.8036791582198144"/>
    <s v="Inferior"/>
    <s v="Ct3"/>
    <n v="2.5"/>
  </r>
  <r>
    <n v="1312"/>
    <x v="0"/>
    <n v="754"/>
    <x v="0"/>
    <m/>
    <s v="L-2-16"/>
    <x v="1"/>
    <x v="1"/>
    <x v="1"/>
    <n v="44.3"/>
    <n v="0"/>
    <n v="0"/>
    <n v="0"/>
    <m/>
    <m/>
    <m/>
    <m/>
    <m/>
    <m/>
    <x v="5"/>
    <n v="1"/>
    <m/>
    <n v="44.3"/>
    <n v="0.14101094983447923"/>
    <n v="1.5616962694168573E-2"/>
    <n v="4.0604103004838292E-2"/>
    <n v="1.1712722020626429E-2"/>
    <n v="5.4151087553946167E-2"/>
    <n v="1.6662700267758486"/>
    <n v="1.7204211143297947"/>
    <n v="0.86021055716489736"/>
    <n v="3.1541053762712901"/>
    <s v="Inferior"/>
    <s v="Ct3"/>
    <n v="3"/>
  </r>
  <r>
    <n v="1312"/>
    <x v="0"/>
    <n v="755"/>
    <x v="0"/>
    <m/>
    <s v="L-3-17"/>
    <x v="5"/>
    <x v="5"/>
    <x v="4"/>
    <n v="66"/>
    <n v="51"/>
    <n v="52"/>
    <n v="0"/>
    <m/>
    <m/>
    <m/>
    <m/>
    <m/>
    <m/>
    <x v="0"/>
    <n v="1"/>
    <m/>
    <n v="98.290386101591849"/>
    <n v="0.31286728450977797"/>
    <n v="7.6879615482556646E-2"/>
    <n v="0.29983050038197095"/>
    <n v="5.7659711611917484E-2"/>
    <n v="0.39986470518984096"/>
    <n v="1.1740998189756753"/>
    <n v="1.5739645241655162"/>
    <n v="0.78698226208275812"/>
    <n v="2.8856016276367797"/>
    <s v="Inferior"/>
    <s v="Ct3"/>
    <n v="5"/>
  </r>
  <r>
    <n v="1312"/>
    <x v="0"/>
    <n v="756"/>
    <x v="0"/>
    <m/>
    <s v="L-4-18"/>
    <x v="1"/>
    <x v="1"/>
    <x v="1"/>
    <n v="72.3"/>
    <n v="63"/>
    <n v="38.1"/>
    <n v="0"/>
    <m/>
    <m/>
    <m/>
    <m/>
    <m/>
    <m/>
    <x v="5"/>
    <n v="1"/>
    <m/>
    <n v="103.18866216789517"/>
    <n v="0.3284589450213114"/>
    <n v="8.4733097784568404E-2"/>
    <n v="0.22030605423987787"/>
    <n v="6.3549823338426306E-2"/>
    <n v="0.29380805260952353"/>
    <n v="1.2392018327663439"/>
    <n v="1.5330098853758674"/>
    <n v="0.76650494268793368"/>
    <n v="2.8105181231890901"/>
    <s v="Inferior"/>
    <s v="Ct3"/>
    <n v="3"/>
  </r>
  <r>
    <n v="1312"/>
    <x v="0"/>
    <n v="757"/>
    <x v="0"/>
    <m/>
    <s v="L-5-19"/>
    <x v="1"/>
    <x v="1"/>
    <x v="1"/>
    <n v="230"/>
    <n v="87.5"/>
    <n v="59"/>
    <n v="0"/>
    <m/>
    <m/>
    <m/>
    <m/>
    <m/>
    <m/>
    <x v="1"/>
    <n v="2"/>
    <m/>
    <n v="253.05582388081882"/>
    <n v="0.80549982136751597"/>
    <n v="0.50959105233002289"/>
    <n v="2.318639288101604"/>
    <n v="0.76438657849503433"/>
    <n v="3.0922204852314632"/>
    <n v="0.82064181773179956"/>
    <n v="3.912862302963263"/>
    <n v="1.9564311514816315"/>
    <n v="7.173580888765982"/>
    <s v="Inferior"/>
    <s v="Ct3"/>
    <n v="5"/>
  </r>
  <r>
    <n v="1312"/>
    <x v="0"/>
    <n v="758"/>
    <x v="0"/>
    <m/>
    <s v="L-6-20"/>
    <x v="57"/>
    <x v="54"/>
    <x v="21"/>
    <n v="116"/>
    <n v="0"/>
    <n v="0"/>
    <n v="0"/>
    <m/>
    <m/>
    <m/>
    <m/>
    <m/>
    <m/>
    <x v="2"/>
    <n v="6"/>
    <m/>
    <n v="116"/>
    <n v="0.36923860453272217"/>
    <n v="0.10707919531448942"/>
    <n v="0.69601476954418129"/>
    <n v="0.48185637891520244"/>
    <n v="0.9282302510151641"/>
    <n v="1.0131260534759909"/>
    <n v="1.941356304491155"/>
    <n v="0.97067815224557752"/>
    <n v="3.5591532249004509"/>
    <s v="Medio"/>
    <s v="Ct3"/>
    <n v="4"/>
  </r>
  <r>
    <n v="1312"/>
    <x v="0"/>
    <n v="759"/>
    <x v="0"/>
    <m/>
    <s v="L-7-21"/>
    <x v="57"/>
    <x v="54"/>
    <x v="21"/>
    <n v="132"/>
    <n v="0"/>
    <n v="0"/>
    <n v="0"/>
    <m/>
    <m/>
    <m/>
    <m/>
    <m/>
    <m/>
    <x v="6"/>
    <n v="2"/>
    <m/>
    <n v="132"/>
    <n v="0.42016806722689076"/>
    <n v="0.13865546218487396"/>
    <n v="0.72100840336134464"/>
    <n v="0.20798319327731093"/>
    <n v="0.96156265717528067"/>
    <n v="1.0068867461285087"/>
    <n v="1.9684494033037894"/>
    <n v="0.98422470165189468"/>
    <n v="3.6088239060569469"/>
    <s v="Inferior"/>
    <s v="Ct3"/>
    <n v="6"/>
  </r>
  <r>
    <n v="1312"/>
    <x v="0"/>
    <n v="760"/>
    <x v="0"/>
    <m/>
    <s v="L-9-22"/>
    <x v="17"/>
    <x v="17"/>
    <x v="9"/>
    <n v="117"/>
    <n v="0"/>
    <n v="0"/>
    <n v="0"/>
    <m/>
    <m/>
    <m/>
    <m/>
    <m/>
    <m/>
    <x v="1"/>
    <n v="3"/>
    <m/>
    <n v="117"/>
    <n v="0.37242169595110775"/>
    <n v="0.10893334606569902"/>
    <n v="0.4956467245989305"/>
    <n v="0.24510002864782277"/>
    <n v="0.66101224244222712"/>
    <n v="1.075180343579401"/>
    <n v="1.7361925860216281"/>
    <n v="0.86809629301081404"/>
    <n v="3.1830197410396512"/>
    <s v="Inferior"/>
    <s v="Ct3"/>
    <n v="4"/>
  </r>
  <r>
    <n v="1312"/>
    <x v="0"/>
    <n v="761"/>
    <x v="0"/>
    <m/>
    <s v="L-8-23"/>
    <x v="17"/>
    <x v="17"/>
    <x v="9"/>
    <n v="148"/>
    <n v="0"/>
    <n v="0"/>
    <n v="0"/>
    <m/>
    <m/>
    <m/>
    <m/>
    <m/>
    <m/>
    <x v="3"/>
    <n v="5"/>
    <m/>
    <n v="148"/>
    <n v="0.4710975299210593"/>
    <n v="0.17430608607079193"/>
    <n v="1.3595874713521772"/>
    <n v="0.65364782276546973"/>
    <n v="1.8131945973456736"/>
    <n v="0.90104479592146036"/>
    <n v="2.714239393267134"/>
    <n v="1.357119696633567"/>
    <n v="4.9761055543230786"/>
    <s v="Medio"/>
    <s v="Ct3"/>
    <n v="7"/>
  </r>
  <r>
    <n v="231"/>
    <x v="0"/>
    <n v="762"/>
    <x v="0"/>
    <m/>
    <s v="L-10-24"/>
    <x v="1"/>
    <x v="1"/>
    <x v="1"/>
    <n v="68"/>
    <n v="0"/>
    <n v="0"/>
    <n v="0"/>
    <m/>
    <m/>
    <m/>
    <m/>
    <m/>
    <m/>
    <x v="1"/>
    <n v="3"/>
    <m/>
    <n v="68"/>
    <n v="0.21645021645021648"/>
    <n v="3.6796536796536806E-2"/>
    <n v="0.16742424242424248"/>
    <n v="8.279220779220782E-2"/>
    <n v="0.2232829723904492"/>
    <n v="1.3002156334435897"/>
    <n v="1.523498605834039"/>
    <n v="0.76174930291701948"/>
    <n v="2.7930807773624045"/>
    <s v="Inferior"/>
    <s v="Ct3"/>
    <n v="4"/>
  </r>
  <r>
    <n v="1312"/>
    <x v="0"/>
    <n v="763"/>
    <x v="0"/>
    <m/>
    <s v="L-11-25"/>
    <x v="17"/>
    <x v="17"/>
    <x v="9"/>
    <n v="50.3"/>
    <n v="0"/>
    <n v="0"/>
    <n v="0"/>
    <m/>
    <m/>
    <m/>
    <m/>
    <m/>
    <m/>
    <x v="13"/>
    <n v="1.5"/>
    <m/>
    <n v="50.3"/>
    <n v="0.16010949834479246"/>
    <n v="2.0133769416857652E-2"/>
    <n v="6.5434750604787373E-2"/>
    <n v="2.2650490593964859E-2"/>
    <n v="8.7266129451209748E-2"/>
    <n v="1.5327026754096775"/>
    <n v="1.6199688048608873"/>
    <n v="0.80998440243044367"/>
    <n v="2.9699428089116267"/>
    <s v="Inferior"/>
    <s v="Ct3"/>
    <n v="3.5"/>
  </r>
  <r>
    <n v="1312"/>
    <x v="0"/>
    <n v="764"/>
    <x v="0"/>
    <m/>
    <s v="L-13-26"/>
    <x v="57"/>
    <x v="54"/>
    <x v="21"/>
    <n v="73"/>
    <n v="0"/>
    <n v="0"/>
    <n v="0"/>
    <m/>
    <m/>
    <m/>
    <m/>
    <m/>
    <m/>
    <x v="12"/>
    <n v="2.5"/>
    <m/>
    <n v="73"/>
    <n v="0.23236567354214416"/>
    <n v="4.2406735421441313E-2"/>
    <n v="0.24807940221543168"/>
    <n v="7.9512628915202457E-2"/>
    <n v="0.33084758523289459"/>
    <n v="1.2137050042559854"/>
    <n v="1.5445525894888799"/>
    <n v="0.77227629474443993"/>
    <n v="2.8316797473962798"/>
    <s v="Inferior"/>
    <s v="Ct3"/>
    <n v="6.5"/>
  </r>
  <r>
    <n v="1312"/>
    <x v="0"/>
    <n v="765"/>
    <x v="0"/>
    <m/>
    <s v="L-12-27"/>
    <x v="17"/>
    <x v="17"/>
    <x v="9"/>
    <n v="32"/>
    <n v="0"/>
    <n v="0"/>
    <n v="0"/>
    <m/>
    <m/>
    <m/>
    <m/>
    <m/>
    <m/>
    <x v="13"/>
    <n v="1.5"/>
    <m/>
    <n v="32"/>
    <n v="0.10185892538833716"/>
    <n v="8.1487140310669733E-3"/>
    <n v="2.6483320600967662E-2"/>
    <n v="9.1673032849503445E-3"/>
    <n v="3.5319105865024084E-2"/>
    <n v="1.7957401852542123"/>
    <n v="1.8310592911192365"/>
    <n v="0.91552964555961824"/>
    <n v="3.3569420337186"/>
    <s v="Inferior"/>
    <s v="Ct3"/>
    <n v="3.5"/>
  </r>
  <r>
    <n v="231"/>
    <x v="0"/>
    <n v="766"/>
    <x v="0"/>
    <m/>
    <s v="L-14-28"/>
    <x v="21"/>
    <x v="21"/>
    <x v="11"/>
    <n v="69"/>
    <n v="60"/>
    <n v="0"/>
    <n v="0"/>
    <m/>
    <m/>
    <m/>
    <m/>
    <m/>
    <m/>
    <x v="0"/>
    <n v="1.5"/>
    <m/>
    <n v="91.438503924769023"/>
    <n v="0.29105711715294441"/>
    <n v="6.6534568372803651E-2"/>
    <n v="0.25948481665393425"/>
    <n v="7.4851389419404113E-2"/>
    <n v="0.34605825484859332"/>
    <n v="1.2041898790742478"/>
    <n v="1.5502481339228411"/>
    <n v="0.77512406696142055"/>
    <n v="2.8421215788585421"/>
    <s v="Inferior"/>
    <s v="Ct3"/>
    <n v="4.5"/>
  </r>
  <r>
    <n v="231"/>
    <x v="0"/>
    <n v="767"/>
    <x v="0"/>
    <m/>
    <s v="L-15-29"/>
    <x v="37"/>
    <x v="36"/>
    <x v="6"/>
    <n v="65"/>
    <n v="0"/>
    <n v="0"/>
    <n v="0"/>
    <m/>
    <m/>
    <m/>
    <m/>
    <m/>
    <m/>
    <x v="1"/>
    <n v="2.5"/>
    <m/>
    <n v="65"/>
    <n v="0.20690094219505983"/>
    <n v="3.3621403106697222E-2"/>
    <n v="0.15297738413547235"/>
    <n v="6.30401308250573E-2"/>
    <n v="0.20401612421056387"/>
    <n v="1.3209237454772869"/>
    <n v="1.5249398696878507"/>
    <n v="0.76246993484392533"/>
    <n v="2.7957230944277263"/>
    <s v="Inferior"/>
    <s v="Ct3"/>
    <n v="4.5"/>
  </r>
  <r>
    <n v="231"/>
    <x v="0"/>
    <n v="768"/>
    <x v="0"/>
    <m/>
    <s v="L-16-30"/>
    <x v="57"/>
    <x v="54"/>
    <x v="21"/>
    <n v="75"/>
    <n v="0"/>
    <n v="0"/>
    <n v="0"/>
    <m/>
    <m/>
    <m/>
    <m/>
    <m/>
    <m/>
    <x v="0"/>
    <n v="2"/>
    <m/>
    <n v="75"/>
    <n v="0.2387318563789152"/>
    <n v="4.4762223071046596E-2"/>
    <n v="0.17457266997708173"/>
    <n v="6.714333460656989E-2"/>
    <n v="0.23281637166885988"/>
    <n v="1.2907315718928885"/>
    <n v="1.5235479435617483"/>
    <n v="0.76177397178087414"/>
    <n v="2.793171229863205"/>
    <s v="Inferior"/>
    <s v="Ct3"/>
    <n v="4"/>
  </r>
  <r>
    <n v="231"/>
    <x v="0"/>
    <n v="769"/>
    <x v="0"/>
    <m/>
    <s v="L-17-31"/>
    <x v="36"/>
    <x v="35"/>
    <x v="16"/>
    <n v="35.200000000000003"/>
    <n v="54.2"/>
    <n v="39"/>
    <n v="73"/>
    <m/>
    <m/>
    <m/>
    <m/>
    <m/>
    <m/>
    <x v="0"/>
    <n v="1.5"/>
    <m/>
    <n v="105.00799969526132"/>
    <n v="0.33425006269181728"/>
    <n v="8.7747326203208562E-2"/>
    <n v="0.34221457219251339"/>
    <n v="9.8715741978609634E-2"/>
    <n v="0.45638962296063723"/>
    <n v="1.1472295059297251"/>
    <n v="1.6036191288903623"/>
    <n v="0.80180956444518114"/>
    <n v="2.9399684029656639"/>
    <s v="Inferior"/>
    <s v="Ct3"/>
    <n v="4.5"/>
  </r>
  <r>
    <n v="1312"/>
    <x v="0"/>
    <n v="770"/>
    <x v="0"/>
    <m/>
    <s v="L-18-32"/>
    <x v="6"/>
    <x v="6"/>
    <x v="1"/>
    <n v="129"/>
    <n v="0"/>
    <n v="0"/>
    <n v="0"/>
    <m/>
    <m/>
    <m/>
    <m/>
    <m/>
    <m/>
    <x v="7"/>
    <n v="6"/>
    <m/>
    <n v="129"/>
    <n v="0.41061879297173415"/>
    <n v="0.13242456073338427"/>
    <n v="1.1189875381970971"/>
    <n v="0.5959105233002292"/>
    <n v="1.4923219002145029"/>
    <n v="0.93230212492363806"/>
    <n v="2.424624025138141"/>
    <n v="1.2123120125690705"/>
    <n v="4.4451440460865914"/>
    <s v="Medio"/>
    <s v="Ct3"/>
    <n v="7"/>
  </r>
  <r>
    <n v="231"/>
    <x v="0"/>
    <n v="771"/>
    <x v="0"/>
    <m/>
    <s v="L-19-33"/>
    <x v="11"/>
    <x v="11"/>
    <x v="8"/>
    <n v="350"/>
    <n v="0"/>
    <n v="0"/>
    <n v="0"/>
    <m/>
    <m/>
    <m/>
    <m/>
    <m/>
    <m/>
    <x v="16"/>
    <n v="6"/>
    <m/>
    <n v="350"/>
    <n v="1.1140819964349375"/>
    <n v="0.97482174688057022"/>
    <n v="8.8708778966131892"/>
    <n v="4.386697860962566"/>
    <n v="11.830520812210214"/>
    <n v="0.64880923580472083"/>
    <n v="12.479330048014935"/>
    <n v="6.2396650240074676"/>
    <n v="22.878771754694046"/>
    <s v="Medio"/>
    <s v="Ct3"/>
    <n v="8"/>
  </r>
  <r>
    <n v="231"/>
    <x v="0"/>
    <n v="772"/>
    <x v="0"/>
    <m/>
    <s v="L-20-34"/>
    <x v="3"/>
    <x v="3"/>
    <x v="3"/>
    <n v="96"/>
    <n v="0"/>
    <n v="0"/>
    <n v="0"/>
    <m/>
    <m/>
    <m/>
    <m/>
    <m/>
    <m/>
    <x v="4"/>
    <n v="2"/>
    <m/>
    <n v="96"/>
    <n v="0.30557677616501144"/>
    <n v="7.3338426279602742E-2"/>
    <n v="0.52436974789915958"/>
    <n v="0.11000763941940411"/>
    <n v="0.69931829612747676"/>
    <n v="1.0646268786879858"/>
    <n v="1.7639451748154626"/>
    <n v="0.88197258740773132"/>
    <n v="3.2338994871616813"/>
    <s v="Medio"/>
    <s v="Ct3"/>
    <n v="9"/>
  </r>
  <r>
    <n v="231"/>
    <x v="0"/>
    <n v="773"/>
    <x v="0"/>
    <m/>
    <s v="L-21-35"/>
    <x v="45"/>
    <x v="43"/>
    <x v="3"/>
    <n v="74"/>
    <n v="41.2"/>
    <n v="34"/>
    <n v="0"/>
    <m/>
    <m/>
    <m/>
    <m/>
    <m/>
    <m/>
    <x v="0"/>
    <n v="1.6666666666666667"/>
    <m/>
    <n v="91.265765761319287"/>
    <n v="0.29050727578723989"/>
    <n v="6.6283422459893035E-2"/>
    <n v="0.25850534759358285"/>
    <n v="8.2854278074866297E-2"/>
    <n v="0.34475199979261656"/>
    <n v="1.2049875516158182"/>
    <n v="1.5497395514084347"/>
    <n v="0.77486977570421733"/>
    <n v="2.8411891775821303"/>
    <s v="Inferior"/>
    <s v="Ct3"/>
    <n v="4.333333333333333"/>
  </r>
  <r>
    <n v="1312"/>
    <x v="0"/>
    <n v="774"/>
    <x v="0"/>
    <m/>
    <s v="L-22-36"/>
    <x v="5"/>
    <x v="5"/>
    <x v="4"/>
    <n v="79"/>
    <n v="0"/>
    <n v="0"/>
    <n v="0"/>
    <m/>
    <m/>
    <m/>
    <m/>
    <m/>
    <m/>
    <x v="7"/>
    <n v="8"/>
    <m/>
    <n v="79"/>
    <n v="0.25146422205245733"/>
    <n v="4.9664183855360318E-2"/>
    <n v="0.41966235357779469"/>
    <n v="0.29798510313216192"/>
    <n v="0.55967676096621055"/>
    <n v="1.106970846312618"/>
    <n v="1.6666476072788285"/>
    <n v="0.83332380363941427"/>
    <n v="3.0555206133445187"/>
    <s v="Medio"/>
    <s v="Ct3"/>
    <n v="5"/>
  </r>
  <r>
    <n v="1312"/>
    <x v="0"/>
    <n v="775"/>
    <x v="0"/>
    <m/>
    <s v="L-23-37"/>
    <x v="17"/>
    <x v="17"/>
    <x v="9"/>
    <n v="107"/>
    <n v="0"/>
    <n v="0"/>
    <n v="0"/>
    <m/>
    <m/>
    <m/>
    <m/>
    <m/>
    <m/>
    <x v="16"/>
    <n v="2"/>
    <m/>
    <n v="107"/>
    <n v="0.34059078176725238"/>
    <n v="9.1108034122740017E-2"/>
    <n v="0.82908311051693417"/>
    <n v="0.13666205118411001"/>
    <n v="1.1056949614611817"/>
    <n v="0.9825608451995278"/>
    <n v="2.0882558066607095"/>
    <n v="1.0441279033303548"/>
    <n v="3.8284689788779671"/>
    <s v="Medio"/>
    <s v="Ct3"/>
    <n v="12"/>
  </r>
  <r>
    <n v="231"/>
    <x v="0"/>
    <n v="776"/>
    <x v="0"/>
    <m/>
    <s v="L-24-38"/>
    <x v="17"/>
    <x v="17"/>
    <x v="9"/>
    <n v="74"/>
    <n v="0"/>
    <n v="0"/>
    <n v="0"/>
    <m/>
    <m/>
    <m/>
    <m/>
    <m/>
    <m/>
    <x v="4"/>
    <n v="1"/>
    <m/>
    <n v="74"/>
    <n v="0.23554876496052965"/>
    <n v="4.3576521517697982E-2"/>
    <n v="0.31157212885154056"/>
    <n v="3.2682391138273488E-2"/>
    <n v="0.4155237618917168"/>
    <n v="1.1662290741146586"/>
    <n v="1.5817528360063755"/>
    <n v="0.79087641800318775"/>
    <n v="2.8998801993450218"/>
    <s v="Medio"/>
    <s v="Ct3"/>
    <n v="10"/>
  </r>
  <r>
    <n v="231"/>
    <x v="0"/>
    <n v="777"/>
    <x v="0"/>
    <m/>
    <s v="L-25-39"/>
    <x v="36"/>
    <x v="35"/>
    <x v="16"/>
    <n v="51"/>
    <n v="50"/>
    <n v="45"/>
    <n v="0"/>
    <m/>
    <m/>
    <m/>
    <m/>
    <m/>
    <m/>
    <x v="13"/>
    <n v="1.6666666666666667"/>
    <m/>
    <n v="84.41563836162112"/>
    <n v="0.26870269404641306"/>
    <n v="5.6706773618538327E-2"/>
    <n v="0.18429701426024958"/>
    <n v="7.0883467023172914E-2"/>
    <n v="0.24578510585367347"/>
    <n v="1.2785382375844916"/>
    <n v="1.5243233434381651"/>
    <n v="0.76216167171908256"/>
    <n v="2.7945927963033026"/>
    <s v="Inferior"/>
    <s v="Ct3"/>
    <n v="3.333333333333333"/>
  </r>
  <r>
    <n v="231"/>
    <x v="0"/>
    <n v="778"/>
    <x v="0"/>
    <m/>
    <s v="L-26-40"/>
    <x v="66"/>
    <x v="63"/>
    <x v="20"/>
    <n v="126"/>
    <n v="63"/>
    <n v="64"/>
    <n v="35"/>
    <m/>
    <m/>
    <m/>
    <m/>
    <m/>
    <m/>
    <x v="6"/>
    <n v="1"/>
    <m/>
    <n v="158.6379525838631"/>
    <n v="0.50495910549994616"/>
    <n v="0.20026419658772596"/>
    <n v="1.041373822256175"/>
    <n v="0.15019814744079446"/>
    <n v="1.3888134659362434"/>
    <n v="0.94411098287127104"/>
    <n v="2.3329244488075145"/>
    <n v="1.1664622244037572"/>
    <n v="4.27702815614711"/>
    <s v="Inferior"/>
    <s v="Ct3"/>
    <n v="7"/>
  </r>
  <r>
    <n v="3222"/>
    <x v="0"/>
    <n v="779"/>
    <x v="0"/>
    <m/>
    <s v="L-27-41"/>
    <x v="6"/>
    <x v="6"/>
    <x v="1"/>
    <n v="131"/>
    <n v="0"/>
    <n v="0"/>
    <n v="0"/>
    <m/>
    <m/>
    <m/>
    <m/>
    <m/>
    <m/>
    <x v="3"/>
    <n v="4"/>
    <m/>
    <n v="131"/>
    <n v="0.41698497580850519"/>
    <n v="0.13656257957728543"/>
    <n v="1.0651881207028264"/>
    <n v="0.40968773873185627"/>
    <n v="1.4205730681633082"/>
    <n v="0.94038052771262615"/>
    <n v="2.3609535958759342"/>
    <n v="1.1804767979379671"/>
    <n v="4.3284149257725462"/>
    <s v="Medio"/>
    <s v="Ct3"/>
    <n v="8"/>
  </r>
  <r>
    <n v="3222"/>
    <x v="0"/>
    <n v="780"/>
    <x v="0"/>
    <m/>
    <s v="L-28-42"/>
    <x v="57"/>
    <x v="54"/>
    <x v="21"/>
    <n v="132.19999999999999"/>
    <n v="0"/>
    <n v="0"/>
    <n v="0"/>
    <m/>
    <m/>
    <m/>
    <m/>
    <m/>
    <m/>
    <x v="4"/>
    <n v="3"/>
    <m/>
    <n v="132.19999999999999"/>
    <n v="0.42080468551056782"/>
    <n v="0.13907594856124264"/>
    <n v="0.99439303221288489"/>
    <n v="0.31292088426279596"/>
    <n v="1.3261581999232344"/>
    <n v="0.95177338641717835"/>
    <n v="2.2779315863404128"/>
    <n v="1.1389657931702064"/>
    <n v="4.1762079082907571"/>
    <s v="Medio"/>
    <s v="Ct3"/>
    <n v="8"/>
  </r>
  <r>
    <n v="3232"/>
    <x v="0"/>
    <n v="781"/>
    <x v="0"/>
    <m/>
    <s v="L-29-43"/>
    <x v="1"/>
    <x v="1"/>
    <x v="1"/>
    <n v="156"/>
    <n v="75"/>
    <n v="141.30000000000001"/>
    <n v="0"/>
    <m/>
    <m/>
    <m/>
    <m/>
    <m/>
    <m/>
    <x v="12"/>
    <n v="2"/>
    <m/>
    <n v="223.4428114753303"/>
    <n v="0.71123889570706111"/>
    <n v="0.39730304621848744"/>
    <n v="2.3242228203781519"/>
    <n v="0.59595456932773117"/>
    <n v="3.0996668840629211"/>
    <n v="0.82029627497690427"/>
    <n v="3.9199631590398254"/>
    <n v="1.9599815795199127"/>
    <n v="7.1865991249063459"/>
    <s v="Inferior"/>
    <s v="Ct3"/>
    <n v="7"/>
  </r>
  <r>
    <n v="3232"/>
    <x v="0"/>
    <n v="782"/>
    <x v="0"/>
    <m/>
    <s v="L-30-44"/>
    <x v="1"/>
    <x v="1"/>
    <x v="1"/>
    <n v="119"/>
    <n v="84"/>
    <n v="103"/>
    <n v="133"/>
    <m/>
    <m/>
    <m/>
    <m/>
    <m/>
    <m/>
    <x v="1"/>
    <n v="2"/>
    <m/>
    <n v="222.51966205259257"/>
    <n v="0.70830042670165694"/>
    <n v="0.39402692895339947"/>
    <n v="1.7928225267379678"/>
    <n v="0.59104039343009918"/>
    <n v="2.3909724000677093"/>
    <n v="0.85844325779713626"/>
    <n v="3.2494156578648457"/>
    <n v="1.6247078289324228"/>
    <n v="5.9572620394188833"/>
    <s v="Inferior"/>
    <s v="Ct3"/>
    <n v="5"/>
  </r>
  <r>
    <n v="3232"/>
    <x v="0"/>
    <n v="783"/>
    <x v="0"/>
    <m/>
    <s v="L-31-45"/>
    <x v="91"/>
    <x v="89"/>
    <x v="3"/>
    <n v="65"/>
    <n v="91.2"/>
    <n v="39"/>
    <n v="39"/>
    <m/>
    <m/>
    <m/>
    <m/>
    <m/>
    <m/>
    <x v="5"/>
    <n v="1"/>
    <m/>
    <n v="124.83765457585304"/>
    <n v="0.39736966697177567"/>
    <n v="0.12401674306086072"/>
    <n v="0.32244353195823788"/>
    <n v="9.3012557295645532E-2"/>
    <n v="0.43002225484930934"/>
    <n v="1.1592463516975882"/>
    <n v="1.5892686065468975"/>
    <n v="0.79463430327344875"/>
    <n v="2.9136591120026454"/>
    <s v="Inferior"/>
    <s v="Ct3"/>
    <n v="3"/>
  </r>
  <r>
    <n v="3232"/>
    <x v="0"/>
    <n v="784"/>
    <x v="0"/>
    <m/>
    <s v="L-32-46"/>
    <x v="1"/>
    <x v="1"/>
    <x v="1"/>
    <n v="54.5"/>
    <n v="41"/>
    <n v="51"/>
    <n v="52.4"/>
    <m/>
    <m/>
    <m/>
    <m/>
    <m/>
    <m/>
    <x v="13"/>
    <n v="1.5"/>
    <m/>
    <n v="99.990049504938241"/>
    <n v="0.31827746850311384"/>
    <n v="7.9561449579831925E-2"/>
    <n v="0.25857471113445374"/>
    <n v="8.9506630777310914E-2"/>
    <n v="0.34484450549762635"/>
    <n v="1.2049309456807098"/>
    <n v="1.5497754511783361"/>
    <n v="0.77488772558916807"/>
    <n v="2.8412549938269493"/>
    <s v="Inferior"/>
    <s v="Ct3"/>
    <n v="3.5"/>
  </r>
  <r>
    <n v="3232"/>
    <x v="0"/>
    <n v="785"/>
    <x v="0"/>
    <m/>
    <s v="L-33-47"/>
    <x v="1"/>
    <x v="1"/>
    <x v="1"/>
    <n v="182"/>
    <n v="0"/>
    <n v="0"/>
    <n v="0"/>
    <m/>
    <m/>
    <m/>
    <m/>
    <m/>
    <m/>
    <x v="1"/>
    <n v="2"/>
    <m/>
    <n v="182"/>
    <n v="0.57932263814616758"/>
    <n v="0.26359180035650626"/>
    <n v="1.1993426916221035"/>
    <n v="0.39538770053475936"/>
    <n v="1.5994864138108209"/>
    <n v="0.9210495712644462"/>
    <n v="2.5205359850752673"/>
    <n v="1.2602679925376337"/>
    <n v="4.6209826393046569"/>
    <s v="Inferior"/>
    <s v="Ct3"/>
    <n v="5"/>
  </r>
  <r>
    <n v="3232"/>
    <x v="0"/>
    <n v="786"/>
    <x v="0"/>
    <m/>
    <s v="L-34-48"/>
    <x v="1"/>
    <x v="1"/>
    <x v="1"/>
    <n v="79"/>
    <n v="93"/>
    <n v="101"/>
    <n v="0"/>
    <m/>
    <m/>
    <m/>
    <m/>
    <m/>
    <m/>
    <x v="0"/>
    <n v="2"/>
    <m/>
    <n v="158.40138888279989"/>
    <n v="0.50420610161319035"/>
    <n v="0.1996673669467787"/>
    <n v="0.77870273109243693"/>
    <n v="0.29950105042016806"/>
    <n v="1.0385058811632646"/>
    <n v="0.99340602817043278"/>
    <n v="2.0319119093336973"/>
    <n v="1.0159559546668486"/>
    <n v="3.725171833778445"/>
    <s v="Inferior"/>
    <s v="Ct3"/>
    <n v="4"/>
  </r>
  <r>
    <n v="3232"/>
    <x v="0"/>
    <n v="787"/>
    <x v="0"/>
    <m/>
    <s v="L-35-49"/>
    <x v="1"/>
    <x v="1"/>
    <x v="1"/>
    <n v="130"/>
    <n v="53"/>
    <n v="0"/>
    <n v="0"/>
    <m/>
    <m/>
    <m/>
    <m/>
    <m/>
    <m/>
    <x v="1"/>
    <n v="2.5"/>
    <m/>
    <n v="140.38874598770374"/>
    <n v="0.44687021259136661"/>
    <n v="0.15683887191240131"/>
    <n v="0.71361686720142592"/>
    <n v="0.29407288483575245"/>
    <n v="0.95170503954224928"/>
    <n v="1.0087051431131286"/>
    <n v="1.9604101826553779"/>
    <n v="0.98020509132768896"/>
    <n v="3.5940853348681929"/>
    <s v="Inferior"/>
    <s v="Ct3"/>
    <n v="4.5"/>
  </r>
  <r>
    <n v="3232"/>
    <x v="0"/>
    <n v="788"/>
    <x v="0"/>
    <m/>
    <s v="L-36-50"/>
    <x v="1"/>
    <x v="1"/>
    <x v="1"/>
    <n v="121"/>
    <n v="0"/>
    <n v="0"/>
    <n v="0"/>
    <m/>
    <m/>
    <m/>
    <m/>
    <m/>
    <m/>
    <x v="12"/>
    <n v="3"/>
    <m/>
    <n v="121"/>
    <n v="0.38515406162464982"/>
    <n v="0.11650910364145654"/>
    <n v="0.68157825630252089"/>
    <n v="0.26214548319327724"/>
    <n v="0.90897719936100729"/>
    <n v="1.0168511204897146"/>
    <n v="1.925828319850722"/>
    <n v="0.962914159925361"/>
    <n v="3.5306852530596569"/>
    <s v="Inferior"/>
    <s v="Ct3"/>
    <n v="6"/>
  </r>
  <r>
    <n v="3232"/>
    <x v="0"/>
    <n v="789"/>
    <x v="0"/>
    <m/>
    <s v="L-37-51"/>
    <x v="66"/>
    <x v="63"/>
    <x v="20"/>
    <n v="63.3"/>
    <n v="0"/>
    <n v="0"/>
    <n v="0"/>
    <m/>
    <m/>
    <m/>
    <m/>
    <m/>
    <m/>
    <x v="0"/>
    <n v="2"/>
    <m/>
    <n v="63.3"/>
    <n v="0.20148968678380441"/>
    <n v="3.1885742933537048E-2"/>
    <n v="0.12435439744079449"/>
    <n v="4.7828614400305572E-2"/>
    <n v="0.165843482929109"/>
    <n v="1.3697168815953993"/>
    <n v="1.5355603645245082"/>
    <n v="0.76778018226225409"/>
    <n v="2.8151940016282651"/>
    <s v="Inferior"/>
    <s v="Ct3"/>
    <n v="4"/>
  </r>
  <r>
    <n v="3232"/>
    <x v="0"/>
    <n v="790"/>
    <x v="0"/>
    <m/>
    <s v="L-38-52"/>
    <x v="1"/>
    <x v="1"/>
    <x v="1"/>
    <n v="105"/>
    <n v="0"/>
    <n v="0"/>
    <n v="0"/>
    <m/>
    <m/>
    <m/>
    <m/>
    <m/>
    <m/>
    <x v="6"/>
    <n v="2"/>
    <m/>
    <n v="105"/>
    <n v="0.33422459893048129"/>
    <n v="8.7733957219251341E-2"/>
    <n v="0.45621657754010697"/>
    <n v="0.131600935828877"/>
    <n v="0.60842678462795396"/>
    <n v="1.0909004536501352"/>
    <n v="1.6993272382780891"/>
    <n v="0.84966361913904453"/>
    <n v="3.1154332701764966"/>
    <s v="Inferior"/>
    <s v="Ct3"/>
    <n v="6"/>
  </r>
  <r>
    <n v="3232"/>
    <x v="0"/>
    <n v="791"/>
    <x v="0"/>
    <m/>
    <s v="L-39-53"/>
    <x v="1"/>
    <x v="1"/>
    <x v="1"/>
    <n v="80"/>
    <n v="0"/>
    <n v="0"/>
    <n v="0"/>
    <m/>
    <m/>
    <m/>
    <m/>
    <m/>
    <m/>
    <x v="6"/>
    <n v="2"/>
    <m/>
    <n v="80"/>
    <n v="0.25464731347084291"/>
    <n v="5.0929462694168585E-2"/>
    <n v="0.26483320600967664"/>
    <n v="7.6394194041252875E-2"/>
    <n v="0.35319105865024086"/>
    <n v="1.1998957123390868"/>
    <n v="1.5530867709893277"/>
    <n v="0.77654338549466384"/>
    <n v="2.8473257468137674"/>
    <s v="Inferior"/>
    <s v="Ct3"/>
    <n v="6"/>
  </r>
  <r>
    <n v="3232"/>
    <x v="0"/>
    <n v="792"/>
    <x v="0"/>
    <m/>
    <s v="L-40-54"/>
    <x v="91"/>
    <x v="89"/>
    <x v="3"/>
    <n v="64.5"/>
    <n v="0"/>
    <n v="0"/>
    <n v="0"/>
    <m/>
    <m/>
    <m/>
    <m/>
    <m/>
    <m/>
    <x v="13"/>
    <n v="1"/>
    <m/>
    <n v="64.5"/>
    <n v="0.20530939648586707"/>
    <n v="3.3106140183346067E-2"/>
    <n v="0.10759495559587472"/>
    <n v="2.482960513750955E-2"/>
    <n v="0.14349249040524067"/>
    <n v="1.404879941439231"/>
    <n v="1.5483724318444716"/>
    <n v="0.7741862159222358"/>
    <n v="2.8386827917148643"/>
    <s v="Inferior"/>
    <s v="Ct3"/>
    <n v="4"/>
  </r>
  <r>
    <n v="3232"/>
    <x v="0"/>
    <n v="793"/>
    <x v="0"/>
    <m/>
    <s v="L-41-55"/>
    <x v="1"/>
    <x v="1"/>
    <x v="1"/>
    <n v="134"/>
    <n v="0"/>
    <n v="0"/>
    <n v="0"/>
    <m/>
    <m/>
    <m/>
    <m/>
    <m/>
    <m/>
    <x v="6"/>
    <n v="2"/>
    <m/>
    <n v="134"/>
    <n v="0.42653425006366186"/>
    <n v="0.14288897377132673"/>
    <n v="0.74302266361089897"/>
    <n v="0.2143334606569901"/>
    <n v="0.9909216639255819"/>
    <n v="1.0015981518389372"/>
    <n v="1.9925198157645192"/>
    <n v="0.9962599078822596"/>
    <n v="3.6529529955682851"/>
    <s v="Inferior"/>
    <s v="Ct3"/>
    <n v="6"/>
  </r>
  <r>
    <n v="1312"/>
    <x v="0"/>
    <n v="794"/>
    <x v="0"/>
    <m/>
    <s v="L-42-56"/>
    <x v="92"/>
    <x v="90"/>
    <x v="3"/>
    <n v="68.5"/>
    <n v="66"/>
    <n v="0"/>
    <n v="0"/>
    <m/>
    <m/>
    <m/>
    <m/>
    <m/>
    <m/>
    <x v="12"/>
    <n v="3"/>
    <m/>
    <n v="95.12228971171794"/>
    <n v="0.30278294407855211"/>
    <n v="7.2003517316017299E-2"/>
    <n v="0.42122057629870119"/>
    <n v="0.16200791396103892"/>
    <n v="0.5617548626540696"/>
    <n v="1.106252711618589"/>
    <n v="1.6680075742726586"/>
    <n v="0.83400378713632928"/>
    <n v="3.0580138861665405"/>
    <s v="Inferior"/>
    <s v="Ct3"/>
    <n v="6"/>
  </r>
  <r>
    <n v="3232"/>
    <x v="0"/>
    <n v="795"/>
    <x v="0"/>
    <m/>
    <s v="L-43-57"/>
    <x v="21"/>
    <x v="21"/>
    <x v="11"/>
    <n v="73"/>
    <n v="57"/>
    <n v="55"/>
    <n v="93"/>
    <m/>
    <m/>
    <m/>
    <m/>
    <m/>
    <m/>
    <x v="28"/>
    <n v="2"/>
    <m/>
    <n v="142.30952181776172"/>
    <n v="0.45298421765266655"/>
    <n v="0.16115991851285968"/>
    <n v="0.89040854978354977"/>
    <n v="0.24173987776928951"/>
    <n v="1.1874807659798781"/>
    <n v="0.9703599985049457"/>
    <n v="2.1578407644848236"/>
    <n v="1.0789203822424118"/>
    <n v="3.9560414015555097"/>
    <s v="Inferior"/>
    <s v="Ct3"/>
    <n v="6.5"/>
  </r>
  <r>
    <n v="3232"/>
    <x v="0"/>
    <n v="796"/>
    <x v="0"/>
    <m/>
    <s v="L-44-58"/>
    <x v="36"/>
    <x v="35"/>
    <x v="16"/>
    <n v="47"/>
    <n v="64.2"/>
    <n v="75"/>
    <n v="58"/>
    <m/>
    <m/>
    <m/>
    <m/>
    <m/>
    <m/>
    <x v="12"/>
    <n v="1.25"/>
    <m/>
    <n v="123.77253330202142"/>
    <n v="0.39397928858550235"/>
    <n v="0.12190953654188949"/>
    <n v="0.71317078877005347"/>
    <n v="0.1142901905080214"/>
    <n v="0.95111013335283556"/>
    <n v="1.0088155906533056"/>
    <n v="1.9599257240061412"/>
    <n v="0.97996286200307059"/>
    <n v="3.5931971606779252"/>
    <s v="Inferior"/>
    <s v="Ct3"/>
    <n v="7.75"/>
  </r>
  <r>
    <n v="3232"/>
    <x v="0"/>
    <n v="797"/>
    <x v="0"/>
    <m/>
    <s v="L-45-59"/>
    <x v="1"/>
    <x v="1"/>
    <x v="1"/>
    <n v="83"/>
    <n v="67"/>
    <n v="52"/>
    <n v="0"/>
    <m/>
    <m/>
    <m/>
    <m/>
    <m/>
    <m/>
    <x v="1"/>
    <n v="1.3333333333333333"/>
    <m/>
    <n v="118.66760299256069"/>
    <n v="0.37772982872600169"/>
    <n v="0.1120607333842628"/>
    <n v="0.50987633689839573"/>
    <n v="0.11206073338426278"/>
    <n v="0.67998936358181328"/>
    <n v="1.0698647507211059"/>
    <n v="1.7498541143029192"/>
    <n v="0.87492705715145958"/>
    <n v="3.2080658762220184"/>
    <s v="Inferior"/>
    <s v="Ct3"/>
    <n v="5.666666666666667"/>
  </r>
  <r>
    <n v="3232"/>
    <x v="0"/>
    <n v="798"/>
    <x v="0"/>
    <m/>
    <s v="L-46-60"/>
    <x v="3"/>
    <x v="3"/>
    <x v="3"/>
    <n v="63"/>
    <n v="47.1"/>
    <n v="0"/>
    <n v="0"/>
    <m/>
    <m/>
    <m/>
    <m/>
    <m/>
    <m/>
    <x v="1"/>
    <n v="1.25"/>
    <m/>
    <n v="78.660091533127527"/>
    <n v="0.25038226232851901"/>
    <n v="4.9237729182582138E-2"/>
    <n v="0.22403166778074873"/>
    <n v="4.6160371108670752E-2"/>
    <n v="0.29877666440276585"/>
    <n v="1.2355684134830838"/>
    <n v="1.5343450778858496"/>
    <n v="0.76717253894292481"/>
    <n v="2.8129659761240573"/>
    <s v="Inferior"/>
    <s v="Ct3"/>
    <n v="5.75"/>
  </r>
  <r>
    <n v="3232"/>
    <x v="0"/>
    <n v="799"/>
    <x v="0"/>
    <m/>
    <s v="L-47-61"/>
    <x v="36"/>
    <x v="35"/>
    <x v="16"/>
    <n v="43"/>
    <n v="0"/>
    <n v="0"/>
    <n v="0"/>
    <m/>
    <m/>
    <m/>
    <m/>
    <m/>
    <m/>
    <x v="0"/>
    <n v="1"/>
    <m/>
    <n v="43"/>
    <n v="0.13687293099057807"/>
    <n v="1.4713840081487146E-2"/>
    <n v="5.7383976317799873E-2"/>
    <n v="1.103538006111536E-2"/>
    <n v="7.6529328216128387E-2"/>
    <n v="1.5683454724328527"/>
    <n v="1.6448748006489811"/>
    <n v="0.82243740032449053"/>
    <n v="3.0156038011897985"/>
    <s v="Inferior"/>
    <s v="Ct3"/>
    <n v="5"/>
  </r>
  <r>
    <n v="3232"/>
    <x v="0"/>
    <n v="800"/>
    <x v="0"/>
    <m/>
    <s v="L-48-62"/>
    <x v="75"/>
    <x v="72"/>
    <x v="8"/>
    <n v="74"/>
    <n v="0"/>
    <n v="0"/>
    <n v="0"/>
    <m/>
    <m/>
    <m/>
    <m/>
    <m/>
    <m/>
    <x v="4"/>
    <n v="1"/>
    <m/>
    <n v="74"/>
    <n v="0.23554876496052965"/>
    <n v="4.3576521517697982E-2"/>
    <n v="0.31157212885154056"/>
    <n v="3.2682391138273488E-2"/>
    <n v="0.4155237618917168"/>
    <n v="1.1662290741146586"/>
    <n v="1.5817528360063755"/>
    <n v="0.79087641800318775"/>
    <n v="2.8998801993450218"/>
    <s v="Medio"/>
    <s v="Ct3"/>
    <n v="10"/>
  </r>
  <r>
    <n v="3232"/>
    <x v="0"/>
    <n v="801"/>
    <x v="0"/>
    <m/>
    <s v="L-49-63"/>
    <x v="91"/>
    <x v="89"/>
    <x v="3"/>
    <n v="60"/>
    <n v="0"/>
    <n v="0"/>
    <n v="0"/>
    <m/>
    <m/>
    <m/>
    <m/>
    <m/>
    <m/>
    <x v="13"/>
    <n v="1"/>
    <m/>
    <n v="60"/>
    <n v="0.19098548510313215"/>
    <n v="2.8647822765469819E-2"/>
    <n v="9.3105423987776922E-2"/>
    <n v="2.1485867074102365E-2"/>
    <n v="0.12416873155672528"/>
    <n v="1.4409153104076216"/>
    <n v="1.5650840419643468"/>
    <n v="0.7825420209821734"/>
    <n v="2.8693207436013024"/>
    <s v="Inferior"/>
    <s v="Ct3"/>
    <n v="4"/>
  </r>
  <r>
    <n v="3232"/>
    <x v="0"/>
    <n v="802"/>
    <x v="0"/>
    <m/>
    <s v="L-50-64"/>
    <x v="1"/>
    <x v="1"/>
    <x v="1"/>
    <n v="80"/>
    <n v="0"/>
    <n v="0"/>
    <n v="0"/>
    <m/>
    <m/>
    <m/>
    <m/>
    <m/>
    <m/>
    <x v="0"/>
    <n v="1"/>
    <m/>
    <n v="80"/>
    <n v="0.25464731347084291"/>
    <n v="5.0929462694168585E-2"/>
    <n v="0.19862490450725748"/>
    <n v="3.8197097020626437E-2"/>
    <n v="0.26489329398768063"/>
    <n v="1.2618864420209404"/>
    <n v="1.526779736008621"/>
    <n v="0.76338986800431052"/>
    <n v="2.7990961826824718"/>
    <s v="Inferior"/>
    <s v="Ct3"/>
    <n v="5"/>
  </r>
  <r>
    <n v="1312"/>
    <x v="0"/>
    <n v="803"/>
    <x v="0"/>
    <m/>
    <s v="L-51-65"/>
    <x v="1"/>
    <x v="1"/>
    <x v="1"/>
    <n v="66.5"/>
    <n v="72"/>
    <n v="69.5"/>
    <n v="94.6"/>
    <m/>
    <m/>
    <m/>
    <m/>
    <m/>
    <m/>
    <x v="13"/>
    <n v="1"/>
    <m/>
    <n v="152.9237064682909"/>
    <n v="0.48677013772692546"/>
    <n v="0.18609673414820471"/>
    <n v="0.60481438598166537"/>
    <n v="0.13957255061115353"/>
    <n v="0.80660214967134669"/>
    <n v="1.0383504212265446"/>
    <n v="1.8449525708978913"/>
    <n v="0.92247628544894567"/>
    <n v="3.3824130466461342"/>
    <s v="Inferior"/>
    <s v="Ct3"/>
    <n v="4"/>
  </r>
  <r>
    <n v="3232"/>
    <x v="0"/>
    <n v="804"/>
    <x v="0"/>
    <m/>
    <s v="L-52-66"/>
    <x v="1"/>
    <x v="1"/>
    <x v="1"/>
    <n v="110.5"/>
    <n v="0"/>
    <n v="0"/>
    <n v="0"/>
    <m/>
    <m/>
    <m/>
    <m/>
    <m/>
    <m/>
    <x v="1"/>
    <n v="1"/>
    <m/>
    <n v="110.5"/>
    <n v="0.35173160173160178"/>
    <n v="9.7165854978355004E-2"/>
    <n v="0.44210464015151529"/>
    <n v="7.2874391233766253E-2"/>
    <n v="0.58960659896852985"/>
    <n v="1.0969189393157448"/>
    <n v="1.6865255382842745"/>
    <n v="0.84326276914213727"/>
    <n v="3.0919634868545032"/>
    <s v="Inferior"/>
    <s v="Ct3"/>
    <n v="6"/>
  </r>
  <r>
    <n v="3232"/>
    <x v="0"/>
    <n v="805"/>
    <x v="0"/>
    <m/>
    <s v="L-53-67"/>
    <x v="1"/>
    <x v="1"/>
    <x v="1"/>
    <n v="171"/>
    <n v="0"/>
    <n v="0"/>
    <n v="0"/>
    <m/>
    <m/>
    <m/>
    <m/>
    <m/>
    <m/>
    <x v="6"/>
    <n v="2"/>
    <m/>
    <n v="171"/>
    <n v="0.5443086325439267"/>
    <n v="0.23269194041252866"/>
    <n v="1.209998090145149"/>
    <n v="0.34903791061879297"/>
    <n v="1.6136968353112018"/>
    <n v="0.91962416989034068"/>
    <n v="2.5333210052015422"/>
    <n v="1.2666605026007711"/>
    <n v="4.6444218428694937"/>
    <s v="Inferior"/>
    <s v="Ct3"/>
    <n v="6"/>
  </r>
  <r>
    <n v="3232"/>
    <x v="0"/>
    <n v="806"/>
    <x v="0"/>
    <m/>
    <s v="L-54-68"/>
    <x v="93"/>
    <x v="91"/>
    <x v="3"/>
    <s v="38,5"/>
    <s v="35,5"/>
    <n v="0"/>
    <n v="0"/>
    <m/>
    <m/>
    <m/>
    <m/>
    <m/>
    <m/>
    <x v="5"/>
    <n v="1"/>
    <m/>
    <n v="52.368883891104652"/>
    <n v="0.16669494490420378"/>
    <n v="2.182407053730584E-2"/>
    <n v="5.6742583396995186E-2"/>
    <n v="1.636805290297938E-2"/>
    <n v="7.5673943620959833E-2"/>
    <n v="1.571435250837163"/>
    <n v="1.6471091944581229"/>
    <n v="0.82355459722906144"/>
    <n v="3.0197001898398916"/>
    <s v="Inferior"/>
    <s v="Ct3"/>
    <n v="3"/>
  </r>
  <r>
    <n v="3232"/>
    <x v="0"/>
    <n v="807"/>
    <x v="0"/>
    <m/>
    <s v="L-55-69"/>
    <x v="91"/>
    <x v="89"/>
    <x v="3"/>
    <n v="32"/>
    <n v="0"/>
    <n v="0"/>
    <n v="0"/>
    <m/>
    <m/>
    <m/>
    <m/>
    <m/>
    <m/>
    <x v="5"/>
    <n v="1"/>
    <m/>
    <n v="32"/>
    <n v="0.10185892538833716"/>
    <n v="8.1487140310669733E-3"/>
    <n v="2.118665648077413E-2"/>
    <n v="6.1115355233002299E-3"/>
    <n v="2.8255284692019267E-2"/>
    <n v="1.8672928949533742"/>
    <n v="1.8955481796453935"/>
    <n v="0.94777408982269673"/>
    <n v="3.4751716626832212"/>
    <s v="Inferior"/>
    <s v="Ct3"/>
    <n v="3"/>
  </r>
  <r>
    <n v="3232"/>
    <x v="0"/>
    <n v="808"/>
    <x v="0"/>
    <m/>
    <s v="L-56-70"/>
    <x v="1"/>
    <x v="1"/>
    <x v="1"/>
    <n v="67"/>
    <n v="0"/>
    <n v="0"/>
    <n v="0"/>
    <m/>
    <m/>
    <m/>
    <m/>
    <m/>
    <m/>
    <x v="13"/>
    <n v="1"/>
    <m/>
    <n v="67"/>
    <n v="0.21326712503183093"/>
    <n v="3.5722243442831682E-2"/>
    <n v="0.11609729118920296"/>
    <n v="2.6791682582123763E-2"/>
    <n v="0.1548315099883722"/>
    <n v="1.3862949077192375"/>
    <n v="1.5411264177076096"/>
    <n v="0.7705632088538048"/>
    <n v="2.8253984324639507"/>
    <s v="Inferior"/>
    <s v="Ct3"/>
    <n v="4"/>
  </r>
  <r>
    <n v="3232"/>
    <x v="0"/>
    <n v="809"/>
    <x v="0"/>
    <m/>
    <s v="L-57-71"/>
    <x v="57"/>
    <x v="54"/>
    <x v="21"/>
    <n v="157"/>
    <n v="0"/>
    <n v="0"/>
    <n v="0"/>
    <m/>
    <m/>
    <m/>
    <m/>
    <m/>
    <m/>
    <x v="12"/>
    <n v="4"/>
    <m/>
    <n v="157"/>
    <n v="0.49974535268652914"/>
    <n v="0.19615005092946267"/>
    <n v="1.1474777979373567"/>
    <n v="0.58845015278838797"/>
    <n v="1.5303175320708609"/>
    <n v="0.92820680901681951"/>
    <n v="2.4585243410876805"/>
    <n v="1.2292621705438402"/>
    <n v="4.5072946253274138"/>
    <s v="Inferior"/>
    <s v="Ct3"/>
    <n v="5"/>
  </r>
  <r>
    <n v="3232"/>
    <x v="0"/>
    <n v="810"/>
    <x v="0"/>
    <m/>
    <s v="L-58-72"/>
    <x v="1"/>
    <x v="1"/>
    <x v="1"/>
    <n v="59.2"/>
    <n v="69"/>
    <n v="64"/>
    <n v="0"/>
    <m/>
    <m/>
    <m/>
    <m/>
    <m/>
    <m/>
    <x v="0"/>
    <n v="2"/>
    <m/>
    <n v="111.18291235617099"/>
    <n v="0.3539053741920391"/>
    <n v="9.8370575502928465E-2"/>
    <n v="0.38364524446142101"/>
    <n v="0.14755586325439268"/>
    <n v="0.51164305292029266"/>
    <n v="1.1245010466546168"/>
    <n v="1.6361440995749095"/>
    <n v="0.81807204978745474"/>
    <n v="2.9995975158873338"/>
    <s v="Inferior"/>
    <s v="Ct3"/>
    <n v="4"/>
  </r>
  <r>
    <n v="3232"/>
    <x v="0"/>
    <n v="811"/>
    <x v="0"/>
    <m/>
    <s v="L-59-73"/>
    <x v="1"/>
    <x v="1"/>
    <x v="1"/>
    <n v="58.4"/>
    <n v="53"/>
    <n v="71"/>
    <n v="57.3"/>
    <m/>
    <m/>
    <m/>
    <m/>
    <m/>
    <m/>
    <x v="0"/>
    <n v="1"/>
    <m/>
    <n v="120.59788555360329"/>
    <n v="0.38387409458111565"/>
    <n v="0.11573601031321618"/>
    <n v="0.4513704402215431"/>
    <n v="8.6802007734912132E-2"/>
    <n v="0.60196380215042633"/>
    <n v="1.0929422806771534"/>
    <n v="1.6949060828275797"/>
    <n v="0.84745304141378985"/>
    <n v="3.1073278185172293"/>
    <s v="Inferior"/>
    <s v="Ct3"/>
    <n v="5"/>
  </r>
  <r>
    <n v="3232"/>
    <x v="0"/>
    <n v="812"/>
    <x v="0"/>
    <m/>
    <s v="L-60-74"/>
    <x v="5"/>
    <x v="5"/>
    <x v="4"/>
    <n v="33"/>
    <n v="32"/>
    <n v="0"/>
    <n v="0"/>
    <m/>
    <m/>
    <m/>
    <m/>
    <m/>
    <m/>
    <x v="13"/>
    <n v="1"/>
    <m/>
    <n v="45.967379738244816"/>
    <n v="0.14631837197047623"/>
    <n v="1.6814680417621592E-2"/>
    <n v="5.4647711357270173E-2"/>
    <n v="1.2611010313216195E-2"/>
    <n v="7.2880147160933467E-2"/>
    <n v="1.5818202170979954"/>
    <n v="1.6547003642589289"/>
    <n v="0.82735018212946443"/>
    <n v="3.0336173344747026"/>
    <s v="Inferior"/>
    <s v="Ct3"/>
    <n v="4"/>
  </r>
  <r>
    <n v="3232"/>
    <x v="0"/>
    <n v="813"/>
    <x v="0"/>
    <m/>
    <s v="L-61-75"/>
    <x v="1"/>
    <x v="1"/>
    <x v="1"/>
    <n v="66.099999999999994"/>
    <n v="56.5"/>
    <n v="41"/>
    <n v="45.8"/>
    <m/>
    <m/>
    <m/>
    <m/>
    <m/>
    <m/>
    <x v="13"/>
    <n v="1"/>
    <m/>
    <n v="106.48990562489948"/>
    <n v="0.33896710473930314"/>
    <n v="9.0241437484084502E-2"/>
    <n v="0.29328467182327467"/>
    <n v="6.768107811306337E-2"/>
    <n v="0.39113495353511668"/>
    <n v="1.1786465990978439"/>
    <n v="1.5697815526329606"/>
    <n v="0.7848907763164803"/>
    <n v="2.8779328464937608"/>
    <s v="Inferior"/>
    <s v="Ct3"/>
    <n v="4"/>
  </r>
  <r>
    <n v="1312"/>
    <x v="0"/>
    <n v="814"/>
    <x v="0"/>
    <m/>
    <s v="L-62-76"/>
    <x v="17"/>
    <x v="17"/>
    <x v="9"/>
    <n v="40"/>
    <n v="0"/>
    <n v="0"/>
    <n v="0"/>
    <m/>
    <m/>
    <m/>
    <m/>
    <m/>
    <m/>
    <x v="13"/>
    <n v="1"/>
    <m/>
    <n v="40"/>
    <n v="0.12732365673542145"/>
    <n v="1.2732365673542146E-2"/>
    <n v="4.1380188439011971E-2"/>
    <n v="9.5492742551566093E-3"/>
    <n v="5.518610291410013E-2"/>
    <n v="1.6607551768698838"/>
    <n v="1.7159412797839839"/>
    <n v="0.85797063989199196"/>
    <n v="3.145892346270637"/>
    <s v="Inferior"/>
    <s v="Ct3"/>
    <n v="4"/>
  </r>
  <r>
    <n v="3232"/>
    <x v="0"/>
    <n v="815"/>
    <x v="0"/>
    <m/>
    <s v="L-63-77"/>
    <x v="1"/>
    <x v="1"/>
    <x v="1"/>
    <n v="54"/>
    <n v="63.6"/>
    <n v="72"/>
    <n v="64.400000000000006"/>
    <m/>
    <m/>
    <m/>
    <m/>
    <m/>
    <m/>
    <x v="6"/>
    <n v="1"/>
    <m/>
    <n v="127.64137260308665"/>
    <n v="0.40629415776383582"/>
    <n v="0.12964985994397762"/>
    <n v="0.67417927170868364"/>
    <n v="9.7237394957983225E-2"/>
    <n v="0.89910964822945194"/>
    <n v="1.0187964044485984"/>
    <n v="1.9179060526780503"/>
    <n v="0.95895302633902513"/>
    <n v="3.5161610965764254"/>
    <s v="Inferior"/>
    <s v="Ct3"/>
    <n v="7"/>
  </r>
  <r>
    <n v="3232"/>
    <x v="0"/>
    <n v="816"/>
    <x v="0"/>
    <m/>
    <s v="L-64-78"/>
    <x v="57"/>
    <x v="54"/>
    <x v="21"/>
    <n v="155"/>
    <n v="0"/>
    <n v="0"/>
    <n v="0"/>
    <m/>
    <m/>
    <m/>
    <m/>
    <m/>
    <m/>
    <x v="4"/>
    <n v="3"/>
    <m/>
    <n v="155"/>
    <n v="0.4933791698497581"/>
    <n v="0.19118442831678129"/>
    <n v="1.3669686624649862"/>
    <n v="0.43016496371275792"/>
    <n v="1.8230384184529767"/>
    <n v="0.90019096919875363"/>
    <n v="2.7232293876517302"/>
    <n v="1.3616146938258651"/>
    <n v="4.9925872106948388"/>
    <s v="Medio"/>
    <s v="Ct3"/>
    <n v="8"/>
  </r>
  <r>
    <n v="1312"/>
    <x v="0"/>
    <n v="817"/>
    <x v="0"/>
    <m/>
    <s v="L-65-79"/>
    <x v="1"/>
    <x v="1"/>
    <x v="1"/>
    <n v="68"/>
    <n v="47"/>
    <n v="38"/>
    <n v="0"/>
    <m/>
    <m/>
    <m/>
    <m/>
    <m/>
    <m/>
    <x v="0"/>
    <n v="1"/>
    <m/>
    <n v="90.97801932335085"/>
    <n v="0.28959135256987156"/>
    <n v="6.5866119174942714E-2"/>
    <n v="0.25687786478227659"/>
    <n v="4.9399589381207032E-2"/>
    <n v="0.3425815303650051"/>
    <n v="1.2063208472178282"/>
    <n v="1.5489023775828332"/>
    <n v="0.77445118879141661"/>
    <n v="2.8396543589018606"/>
    <s v="Inferior"/>
    <s v="Ct3"/>
    <n v="5"/>
  </r>
  <r>
    <n v="3232"/>
    <x v="0"/>
    <n v="818"/>
    <x v="0"/>
    <m/>
    <s v="L-66-80"/>
    <x v="1"/>
    <x v="1"/>
    <x v="1"/>
    <n v="44"/>
    <n v="35"/>
    <n v="0"/>
    <n v="0"/>
    <m/>
    <m/>
    <m/>
    <m/>
    <m/>
    <m/>
    <x v="0"/>
    <n v="1"/>
    <m/>
    <n v="56.222771187482387"/>
    <n v="0.17896222048472876"/>
    <n v="2.5154379933791694E-2"/>
    <n v="9.8102081741787625E-2"/>
    <n v="1.8865784950343772E-2"/>
    <n v="0.13083245348360287"/>
    <n v="1.427785997473012"/>
    <n v="1.558618450956615"/>
    <n v="0.7793092254783075"/>
    <n v="2.8574671600871273"/>
    <s v="Inferior"/>
    <s v="Ct3"/>
    <n v="5"/>
  </r>
  <r>
    <n v="3232"/>
    <x v="0"/>
    <n v="819"/>
    <x v="0"/>
    <m/>
    <s v="L-67-81"/>
    <x v="1"/>
    <x v="1"/>
    <x v="1"/>
    <n v="63.6"/>
    <n v="0"/>
    <n v="0"/>
    <n v="0"/>
    <m/>
    <m/>
    <m/>
    <m/>
    <m/>
    <m/>
    <x v="0"/>
    <n v="2"/>
    <m/>
    <n v="63.6"/>
    <n v="0.20244461420932008"/>
    <n v="3.218869365928189E-2"/>
    <n v="0.12553590527119937"/>
    <n v="4.8283040488922832E-2"/>
    <n v="0.16741918413256382"/>
    <n v="1.3674507877785038"/>
    <n v="1.5348699719110677"/>
    <n v="0.76743498595553383"/>
    <n v="2.8139282818369571"/>
    <s v="Inferior"/>
    <s v="Ct3"/>
    <n v="4"/>
  </r>
  <r>
    <n v="3232"/>
    <x v="0"/>
    <n v="820"/>
    <x v="0"/>
    <m/>
    <s v="L-68-82"/>
    <x v="1"/>
    <x v="1"/>
    <x v="1"/>
    <n v="44"/>
    <n v="0"/>
    <n v="0"/>
    <n v="0"/>
    <m/>
    <m/>
    <m/>
    <m/>
    <m/>
    <m/>
    <x v="13"/>
    <n v="1.5"/>
    <m/>
    <n v="44"/>
    <n v="0.14005602240896359"/>
    <n v="1.5406162464985993E-2"/>
    <n v="5.0070028011204477E-2"/>
    <n v="1.7331932773109241E-2"/>
    <n v="6.677518452606114E-2"/>
    <n v="1.6062380015459439"/>
    <n v="1.673013186072005"/>
    <n v="0.8365065930360025"/>
    <n v="3.067190841132009"/>
    <s v="Inferior"/>
    <s v="Ct3"/>
    <n v="3.5"/>
  </r>
  <r>
    <n v="3232"/>
    <x v="0"/>
    <n v="821"/>
    <x v="0"/>
    <m/>
    <s v="L-69-83"/>
    <x v="1"/>
    <x v="1"/>
    <x v="1"/>
    <n v="54"/>
    <n v="0"/>
    <n v="0"/>
    <n v="0"/>
    <m/>
    <m/>
    <m/>
    <m/>
    <m/>
    <m/>
    <x v="13"/>
    <n v="1.5"/>
    <m/>
    <n v="54"/>
    <n v="0.17188693659281895"/>
    <n v="2.3204736440030557E-2"/>
    <n v="7.5415393430099315E-2"/>
    <n v="2.6105328495034379E-2"/>
    <n v="0.10057667256094749"/>
    <n v="1.4950741383314099"/>
    <n v="1.5956508108923573"/>
    <n v="0.79782540544617864"/>
    <n v="2.9253598199693216"/>
    <s v="Inferior"/>
    <s v="Ct3"/>
    <n v="3.5"/>
  </r>
  <r>
    <n v="1312"/>
    <x v="0"/>
    <n v="822"/>
    <x v="0"/>
    <m/>
    <s v="L-70-84"/>
    <x v="1"/>
    <x v="1"/>
    <x v="1"/>
    <n v="53.6"/>
    <n v="0"/>
    <n v="0"/>
    <n v="0"/>
    <m/>
    <m/>
    <m/>
    <m/>
    <m/>
    <m/>
    <x v="13"/>
    <n v="1"/>
    <m/>
    <n v="53.6"/>
    <n v="0.17061370002546475"/>
    <n v="2.2862235803412279E-2"/>
    <n v="7.4302266361089914E-2"/>
    <n v="1.714667685255921E-2"/>
    <n v="9.9092166392558217E-2"/>
    <n v="1.4989719791791776"/>
    <n v="1.5980641455717357"/>
    <n v="0.79903207278586785"/>
    <n v="2.9297842668815153"/>
    <s v="Inferior"/>
    <s v="Ct3"/>
    <n v="4"/>
  </r>
  <r>
    <n v="1312"/>
    <x v="0"/>
    <n v="823"/>
    <x v="0"/>
    <m/>
    <s v="L-71-85"/>
    <x v="1"/>
    <x v="1"/>
    <x v="1"/>
    <n v="34.4"/>
    <n v="36"/>
    <n v="0"/>
    <n v="0"/>
    <m/>
    <m/>
    <m/>
    <m/>
    <m/>
    <m/>
    <x v="29"/>
    <n v="1"/>
    <m/>
    <n v="49.793172222705394"/>
    <n v="0.15849621919628659"/>
    <n v="1.9730073847720908E-2"/>
    <n v="5.7710466004583655E-2"/>
    <n v="1.4797555385790681E-2"/>
    <n v="7.6964746568120607E-2"/>
    <n v="1.5667882220181821"/>
    <n v="1.6437529685863028"/>
    <n v="0.82187648429315141"/>
    <n v="3.0135471090748882"/>
    <s v="Inferior"/>
    <s v="Ct3"/>
    <n v="3.5"/>
  </r>
  <r>
    <n v="1312"/>
    <x v="0"/>
    <n v="824"/>
    <x v="0"/>
    <m/>
    <s v="L-72-86"/>
    <x v="1"/>
    <x v="1"/>
    <x v="1"/>
    <n v="34.200000000000003"/>
    <n v="0"/>
    <n v="0"/>
    <n v="0"/>
    <m/>
    <m/>
    <m/>
    <m/>
    <m/>
    <m/>
    <x v="5"/>
    <n v="1"/>
    <m/>
    <n v="34.200000000000003"/>
    <n v="0.10886172650878534"/>
    <n v="9.3076776165011473E-3"/>
    <n v="2.4199961802902983E-2"/>
    <n v="6.9807582123758601E-3"/>
    <n v="3.2273936706224041E-2"/>
    <n v="1.8243158223087574"/>
    <n v="1.8565897590149816"/>
    <n v="0.92829487950749079"/>
    <n v="3.4037478915274662"/>
    <s v="Inferior"/>
    <s v="Ct3"/>
    <n v="3"/>
  </r>
  <r>
    <n v="3232"/>
    <x v="0"/>
    <n v="825"/>
    <x v="0"/>
    <m/>
    <s v="L-73-87"/>
    <x v="1"/>
    <x v="1"/>
    <x v="1"/>
    <n v="32"/>
    <n v="45.7"/>
    <n v="0"/>
    <n v="0"/>
    <m/>
    <m/>
    <m/>
    <m/>
    <m/>
    <m/>
    <x v="13"/>
    <n v="1"/>
    <m/>
    <n v="55.78969438883852"/>
    <n v="0.17758369744346358"/>
    <n v="2.4768350522026996E-2"/>
    <n v="8.0497139196587741E-2"/>
    <n v="1.8576262891520246E-2"/>
    <n v="0.10735387091194221"/>
    <n v="1.4781000075722355"/>
    <n v="1.5854538784841776"/>
    <n v="0.79272693924208881"/>
    <n v="2.9066654438876589"/>
    <s v="Inferior"/>
    <s v="Ct3"/>
    <n v="4"/>
  </r>
  <r>
    <n v="3232"/>
    <x v="0"/>
    <n v="826"/>
    <x v="0"/>
    <m/>
    <s v="L-74-88"/>
    <x v="1"/>
    <x v="1"/>
    <x v="1"/>
    <n v="58"/>
    <n v="0"/>
    <n v="0"/>
    <n v="0"/>
    <m/>
    <m/>
    <m/>
    <m/>
    <m/>
    <m/>
    <x v="13"/>
    <n v="1"/>
    <m/>
    <n v="58"/>
    <n v="0.18461930226636108"/>
    <n v="2.6769798828622356E-2"/>
    <n v="8.7001846193022661E-2"/>
    <n v="2.0077349121466768E-2"/>
    <n v="0.11602878137689551"/>
    <n v="1.4581242760266668"/>
    <n v="1.5741530574035623"/>
    <n v="0.78707652870178113"/>
    <n v="2.8859472719065309"/>
    <s v="Inferior"/>
    <s v="Ct3"/>
    <n v="4"/>
  </r>
  <r>
    <n v="3232"/>
    <x v="0"/>
    <n v="827"/>
    <x v="0"/>
    <m/>
    <s v="L-75-89"/>
    <x v="1"/>
    <x v="1"/>
    <x v="1"/>
    <n v="51.4"/>
    <n v="0"/>
    <n v="0"/>
    <n v="0"/>
    <m/>
    <m/>
    <m/>
    <m/>
    <m/>
    <m/>
    <x v="5"/>
    <n v="1"/>
    <m/>
    <n v="51.4"/>
    <n v="0.16361089890501657"/>
    <n v="2.1024000509294632E-2"/>
    <n v="5.4662401324166048E-2"/>
    <n v="1.5768000381970973E-2"/>
    <n v="7.2899738227468008E-2"/>
    <n v="1.5817457741570762"/>
    <n v="1.6546455123845443"/>
    <n v="0.82732275619227214"/>
    <n v="3.0335167727049979"/>
    <s v="Inferior"/>
    <s v="Ct3"/>
    <n v="3"/>
  </r>
  <r>
    <n v="3232"/>
    <x v="0"/>
    <n v="828"/>
    <x v="0"/>
    <m/>
    <s v="L-76-90"/>
    <x v="1"/>
    <x v="1"/>
    <x v="1"/>
    <n v="40"/>
    <n v="0"/>
    <n v="0"/>
    <n v="0"/>
    <m/>
    <m/>
    <m/>
    <m/>
    <m/>
    <m/>
    <x v="5"/>
    <n v="1"/>
    <m/>
    <n v="40"/>
    <n v="0.12732365673542145"/>
    <n v="1.2732365673542146E-2"/>
    <n v="3.310415075120958E-2"/>
    <n v="9.5492742551566093E-3"/>
    <n v="4.4148882331280108E-2"/>
    <n v="1.7269293005141286"/>
    <n v="1.7710781828454087"/>
    <n v="0.88553909142270437"/>
    <n v="3.246976668549916"/>
    <s v="Inferior"/>
    <s v="Ct3"/>
    <n v="3"/>
  </r>
  <r>
    <n v="3232"/>
    <x v="0"/>
    <n v="829"/>
    <x v="0"/>
    <m/>
    <s v="L-77-92"/>
    <x v="17"/>
    <x v="17"/>
    <x v="9"/>
    <n v="39"/>
    <n v="0"/>
    <n v="0"/>
    <n v="0"/>
    <m/>
    <m/>
    <m/>
    <m/>
    <m/>
    <m/>
    <x v="13"/>
    <n v="1"/>
    <m/>
    <n v="39"/>
    <n v="0.12414056531703591"/>
    <n v="1.2103705118411001E-2"/>
    <n v="3.9337041634835757E-2"/>
    <n v="9.0777788388082502E-3"/>
    <n v="5.2461289082716439E-2"/>
    <n v="1.6755453947809036"/>
    <n v="1.7280066838636201"/>
    <n v="0.86400334193181005"/>
    <n v="3.16801225374997"/>
    <s v="Inferior"/>
    <s v="Ct3"/>
    <n v="4"/>
  </r>
  <r>
    <n v="1312"/>
    <x v="0"/>
    <n v="830"/>
    <x v="0"/>
    <m/>
    <s v="L-78-93"/>
    <x v="3"/>
    <x v="3"/>
    <x v="3"/>
    <n v="36.5"/>
    <n v="0"/>
    <n v="0"/>
    <n v="0"/>
    <m/>
    <m/>
    <m/>
    <m/>
    <m/>
    <m/>
    <x v="0"/>
    <n v="2"/>
    <m/>
    <n v="36.5"/>
    <n v="0.11618283677107208"/>
    <n v="1.0601683855360328E-2"/>
    <n v="4.1346567035905286E-2"/>
    <n v="1.5902525783040494E-2"/>
    <n v="5.5141264205482446E-2"/>
    <n v="1.6609915632927486"/>
    <n v="1.716132827498231"/>
    <n v="0.85806641374911552"/>
    <n v="3.14624351708009"/>
    <s v="Inferior"/>
    <s v="Ct3"/>
    <n v="4"/>
  </r>
  <r>
    <n v="3232"/>
    <x v="0"/>
    <n v="831"/>
    <x v="0"/>
    <m/>
    <s v="L-79-94"/>
    <x v="57"/>
    <x v="54"/>
    <x v="21"/>
    <n v="57"/>
    <n v="89"/>
    <n v="0"/>
    <n v="0"/>
    <m/>
    <m/>
    <m/>
    <m/>
    <m/>
    <m/>
    <x v="6"/>
    <n v="2"/>
    <m/>
    <n v="105.6882207249228"/>
    <n v="0.3364152684139381"/>
    <n v="8.8887827858416091E-2"/>
    <n v="0.46221670486376371"/>
    <n v="0.13333174178762414"/>
    <n v="0.61642876955049841"/>
    <n v="1.0884074461713233"/>
    <n v="1.7048362157218218"/>
    <n v="0.85241810786091088"/>
    <n v="3.125533062156673"/>
    <s v="Inferior"/>
    <s v="Ct3"/>
    <n v="6"/>
  </r>
  <r>
    <n v="3232"/>
    <x v="0"/>
    <n v="832"/>
    <x v="0"/>
    <m/>
    <s v="L-80-95"/>
    <x v="0"/>
    <x v="0"/>
    <x v="0"/>
    <n v="48.2"/>
    <n v="48"/>
    <n v="58.8"/>
    <n v="0"/>
    <m/>
    <m/>
    <m/>
    <m/>
    <m/>
    <m/>
    <x v="6"/>
    <n v="2"/>
    <m/>
    <n v="89.914848606890288"/>
    <n v="0.28620718298602715"/>
    <n v="6.433568882098295E-2"/>
    <n v="0.33454558186911137"/>
    <n v="9.6503533231474425E-2"/>
    <n v="0.44616198250756717"/>
    <n v="1.1517914557817628"/>
    <n v="1.5979534382893299"/>
    <n v="0.79897671914466495"/>
    <n v="2.9295813035304379"/>
    <s v="Inferior"/>
    <s v="Ct3"/>
    <n v="6"/>
  </r>
  <r>
    <n v="3232"/>
    <x v="0"/>
    <n v="833"/>
    <x v="0"/>
    <m/>
    <s v="L-81-96"/>
    <x v="78"/>
    <x v="76"/>
    <x v="4"/>
    <n v="55"/>
    <n v="50"/>
    <n v="53"/>
    <n v="59"/>
    <m/>
    <m/>
    <m/>
    <m/>
    <m/>
    <m/>
    <x v="12"/>
    <n v="2.25"/>
    <m/>
    <n v="108.69682608061746"/>
    <n v="0.34599193430295855"/>
    <n v="9.4020562770562768E-2"/>
    <n v="0.55002029220779225"/>
    <n v="0.15865969967532467"/>
    <n v="0.73352678167135466"/>
    <n v="1.0557611160693667"/>
    <n v="1.7892878977407214"/>
    <n v="0.89464394887036069"/>
    <n v="3.2803611458579889"/>
    <s v="Inferior"/>
    <s v="Ct3"/>
    <n v="6.75"/>
  </r>
  <r>
    <n v="3232"/>
    <x v="0"/>
    <n v="834"/>
    <x v="0"/>
    <m/>
    <s v="L-82-97"/>
    <x v="75"/>
    <x v="72"/>
    <x v="8"/>
    <n v="33"/>
    <n v="0"/>
    <n v="0"/>
    <n v="0"/>
    <m/>
    <m/>
    <m/>
    <m/>
    <m/>
    <m/>
    <x v="0"/>
    <n v="2"/>
    <m/>
    <n v="33"/>
    <n v="0.10504201680672269"/>
    <n v="8.6659663865546223E-3"/>
    <n v="3.379726890756303E-2"/>
    <n v="1.2998949579831933E-2"/>
    <n v="4.5073249555091288E-2"/>
    <n v="1.7206748300939509"/>
    <n v="1.7657480796490423"/>
    <n v="0.88287403982452117"/>
    <n v="3.2372048126899107"/>
    <s v="Inferior"/>
    <s v="Ct3"/>
    <n v="4"/>
  </r>
  <r>
    <n v="3232"/>
    <x v="0"/>
    <n v="835"/>
    <x v="0"/>
    <m/>
    <s v="L-83-98"/>
    <x v="57"/>
    <x v="54"/>
    <x v="21"/>
    <n v="38"/>
    <n v="37"/>
    <n v="36.1"/>
    <n v="39"/>
    <m/>
    <m/>
    <m/>
    <m/>
    <m/>
    <m/>
    <x v="0"/>
    <n v="1"/>
    <m/>
    <n v="75.081355874810896"/>
    <n v="0.23899081956586102"/>
    <n v="4.4859386936592825E-2"/>
    <n v="0.17495160905271201"/>
    <n v="3.3644540202444617E-2"/>
    <n v="0.23332173840629578"/>
    <n v="1.2902416105166179"/>
    <n v="1.5235633489229137"/>
    <n v="0.76178167446145684"/>
    <n v="2.7931994730253416"/>
    <s v="Inferior"/>
    <s v="Ct3"/>
    <n v="5"/>
  </r>
  <r>
    <n v="3232"/>
    <x v="0"/>
    <n v="836"/>
    <x v="0"/>
    <m/>
    <s v="L-84-99"/>
    <x v="75"/>
    <x v="72"/>
    <x v="8"/>
    <n v="169"/>
    <n v="0"/>
    <n v="0"/>
    <n v="0"/>
    <m/>
    <m/>
    <m/>
    <m/>
    <m/>
    <m/>
    <x v="4"/>
    <n v="2"/>
    <m/>
    <n v="169"/>
    <n v="0.53794244970715566"/>
    <n v="0.2272806850012733"/>
    <n v="1.625056897759104"/>
    <n v="0.34092102750190995"/>
    <n v="2.1672341423282195"/>
    <n v="0.87333906827563335"/>
    <n v="3.0405732106038528"/>
    <n v="1.5202866053019264"/>
    <n v="5.5743842194403967"/>
    <s v="Medio"/>
    <s v="Ct3"/>
    <n v="9"/>
  </r>
  <r>
    <n v="3232"/>
    <x v="0"/>
    <n v="837"/>
    <x v="0"/>
    <m/>
    <s v="L-85-100"/>
    <x v="57"/>
    <x v="54"/>
    <x v="21"/>
    <n v="179"/>
    <n v="0"/>
    <n v="0"/>
    <n v="0"/>
    <m/>
    <m/>
    <m/>
    <m/>
    <m/>
    <m/>
    <x v="7"/>
    <n v="4"/>
    <m/>
    <n v="179"/>
    <n v="0.56977336389101096"/>
    <n v="0.25497358034122741"/>
    <n v="2.1545267538833714"/>
    <n v="0.76492074102368224"/>
    <n v="2.8733541256398585"/>
    <n v="0.83125842339763001"/>
    <n v="3.7046125490374884"/>
    <n v="1.8523062745187442"/>
    <n v="6.7917896732353951"/>
    <s v="Medio"/>
    <s v="Ct3"/>
    <n v="9"/>
  </r>
  <r>
    <n v="3232"/>
    <x v="0"/>
    <n v="838"/>
    <x v="0"/>
    <m/>
    <s v="L-86-101"/>
    <x v="75"/>
    <x v="72"/>
    <x v="8"/>
    <n v="59"/>
    <n v="0"/>
    <n v="0"/>
    <n v="0"/>
    <m/>
    <m/>
    <m/>
    <m/>
    <m/>
    <m/>
    <x v="12"/>
    <n v="3"/>
    <m/>
    <n v="59"/>
    <n v="0.18780239368474663"/>
    <n v="2.7700853068500127E-2"/>
    <n v="0.16204999045072574"/>
    <n v="6.232691940412529E-2"/>
    <n v="0.21611567727448036"/>
    <n v="1.3076648008075384"/>
    <n v="1.5237804780820188"/>
    <n v="0.76189023904100939"/>
    <n v="2.7935975431503675"/>
    <s v="Inferior"/>
    <s v="Ct3"/>
    <n v="6"/>
  </r>
  <r>
    <n v="3232"/>
    <x v="0"/>
    <n v="839"/>
    <x v="0"/>
    <m/>
    <s v="L-87-102"/>
    <x v="57"/>
    <x v="54"/>
    <x v="21"/>
    <n v="102"/>
    <n v="0"/>
    <n v="0"/>
    <n v="0"/>
    <m/>
    <m/>
    <m/>
    <m/>
    <m/>
    <m/>
    <x v="12"/>
    <n v="2"/>
    <m/>
    <n v="102"/>
    <n v="0.32467532467532467"/>
    <n v="8.2792207792207792E-2"/>
    <n v="0.48433441558441559"/>
    <n v="0.12418831168831168"/>
    <n v="0.64592574155808491"/>
    <n v="1.0795357475518785"/>
    <n v="1.7254614891099633"/>
    <n v="0.86273074455498167"/>
    <n v="3.163346063368266"/>
    <s v="Inferior"/>
    <s v="Ct3"/>
    <n v="7"/>
  </r>
  <r>
    <n v="3232"/>
    <x v="0"/>
    <n v="840"/>
    <x v="0"/>
    <m/>
    <s v="L-88-103"/>
    <x v="57"/>
    <x v="54"/>
    <x v="21"/>
    <n v="86"/>
    <n v="42.3"/>
    <n v="0"/>
    <n v="0"/>
    <m/>
    <m/>
    <m/>
    <m/>
    <m/>
    <m/>
    <x v="2"/>
    <n v="2"/>
    <m/>
    <n v="95.839918614322698"/>
    <n v="0.30506722248001877"/>
    <n v="7.3094044435956185E-2"/>
    <n v="0.47511128883371523"/>
    <n v="0.10964106665393428"/>
    <n v="0.63362544904481832"/>
    <n v="1.0831762017222932"/>
    <n v="1.7168016507671116"/>
    <n v="0.85840082538355578"/>
    <n v="3.1474696930730377"/>
    <s v="Medio"/>
    <s v="Ct3"/>
    <n v="8"/>
  </r>
  <r>
    <n v="3232"/>
    <x v="0"/>
    <n v="841"/>
    <x v="0"/>
    <m/>
    <s v="L-89-104"/>
    <x v="75"/>
    <x v="72"/>
    <x v="8"/>
    <n v="92"/>
    <n v="0"/>
    <n v="0"/>
    <n v="0"/>
    <m/>
    <m/>
    <m/>
    <m/>
    <m/>
    <m/>
    <x v="4"/>
    <n v="6"/>
    <m/>
    <n v="92"/>
    <n v="0.29284441049146931"/>
    <n v="6.7354214413037947E-2"/>
    <n v="0.4815826330532213"/>
    <n v="0.30309396485867074"/>
    <n v="0.64225586571429738"/>
    <n v="1.0806133170364201"/>
    <n v="1.7228691827507174"/>
    <n v="0.86143459137535872"/>
    <n v="3.1585935017096487"/>
    <s v="Medio"/>
    <s v="Ct3"/>
    <n v="5"/>
  </r>
  <r>
    <n v="3232"/>
    <x v="0"/>
    <n v="842"/>
    <x v="0"/>
    <m/>
    <s v="L-90-105"/>
    <x v="57"/>
    <x v="54"/>
    <x v="21"/>
    <n v="47"/>
    <n v="0"/>
    <n v="0"/>
    <n v="0"/>
    <m/>
    <m/>
    <m/>
    <m/>
    <m/>
    <m/>
    <x v="12"/>
    <n v="2"/>
    <m/>
    <n v="47"/>
    <n v="0.1496052966641202"/>
    <n v="1.7578622358034125E-2"/>
    <n v="0.10283494079449963"/>
    <n v="2.6367933537051188E-2"/>
    <n v="0.13714436400440311"/>
    <n v="1.4160550539639674"/>
    <n v="1.5531994179683704"/>
    <n v="0.77659970898418518"/>
    <n v="2.8475322662753455"/>
    <s v="Inferior"/>
    <s v="Ct3"/>
    <n v="7"/>
  </r>
  <r>
    <n v="3232"/>
    <x v="0"/>
    <n v="843"/>
    <x v="0"/>
    <m/>
    <s v="L-91-106"/>
    <x v="57"/>
    <x v="54"/>
    <x v="21"/>
    <n v="71"/>
    <n v="0"/>
    <n v="0"/>
    <n v="0"/>
    <m/>
    <m/>
    <m/>
    <m/>
    <m/>
    <m/>
    <x v="3"/>
    <n v="6"/>
    <m/>
    <n v="71"/>
    <n v="0.22599949070537306"/>
    <n v="4.0114909600203717E-2"/>
    <n v="0.31289629488158899"/>
    <n v="0.18051709320091672"/>
    <n v="0.4172897171849681"/>
    <n v="1.1653633662263632"/>
    <n v="1.5826530834113313"/>
    <n v="0.79132654170566563"/>
    <n v="2.9015306529207741"/>
    <s v="Medio"/>
    <s v="Ct3"/>
    <n v="6"/>
  </r>
  <r>
    <n v="1312"/>
    <x v="0"/>
    <n v="844"/>
    <x v="0"/>
    <m/>
    <s v="L-92-107"/>
    <x v="45"/>
    <x v="43"/>
    <x v="3"/>
    <n v="162"/>
    <n v="103"/>
    <n v="57"/>
    <n v="0"/>
    <m/>
    <m/>
    <m/>
    <m/>
    <m/>
    <m/>
    <x v="17"/>
    <n v="2.1666666666666665"/>
    <m/>
    <n v="200.25483764443743"/>
    <n v="0.63742945519619765"/>
    <n v="0.31912083015024195"/>
    <n v="3.1114280939648591"/>
    <n v="0.51857134899414314"/>
    <n v="4.1495120607398315"/>
    <n v="0.77945082280146716"/>
    <n v="4.9289628835412991"/>
    <n v="2.4644814417706495"/>
    <n v="9.0364319531590471"/>
    <s v="Medio"/>
    <s v="Ct3"/>
    <n v="12.833333333333334"/>
  </r>
  <r>
    <n v="3232"/>
    <x v="0"/>
    <n v="845"/>
    <x v="0"/>
    <m/>
    <s v="L-93-108"/>
    <x v="45"/>
    <x v="43"/>
    <x v="3"/>
    <n v="133"/>
    <n v="0"/>
    <n v="0"/>
    <n v="0"/>
    <m/>
    <m/>
    <m/>
    <m/>
    <m/>
    <m/>
    <x v="3"/>
    <n v="2"/>
    <m/>
    <n v="133"/>
    <n v="0.42335115864527628"/>
    <n v="0.14076426024955435"/>
    <n v="1.097961229946524"/>
    <n v="0.21114639037433153"/>
    <n v="1.4642804616712757"/>
    <n v="0.93540393117027776"/>
    <n v="2.3996843928415537"/>
    <n v="1.1998421964207768"/>
    <n v="4.3994213868761811"/>
    <s v="Medio"/>
    <s v="Ct3"/>
    <n v="10"/>
  </r>
  <r>
    <n v="3232"/>
    <x v="0"/>
    <n v="846"/>
    <x v="0"/>
    <m/>
    <s v="L-94-109"/>
    <x v="57"/>
    <x v="54"/>
    <x v="21"/>
    <n v="65.099999999999994"/>
    <n v="0"/>
    <n v="0"/>
    <n v="0"/>
    <m/>
    <m/>
    <m/>
    <m/>
    <m/>
    <m/>
    <x v="2"/>
    <n v="3"/>
    <m/>
    <n v="65.099999999999994"/>
    <n v="0.20721925133689836"/>
    <n v="3.3724933155080204E-2"/>
    <n v="0.21921206550802133"/>
    <n v="7.5881099598930454E-2"/>
    <n v="0.29234907001373178"/>
    <n v="1.2402824812420461"/>
    <n v="1.5326315512557778"/>
    <n v="0.76631577562788888"/>
    <n v="2.8098245106355924"/>
    <s v="Medio"/>
    <s v="Ct3"/>
    <n v="7"/>
  </r>
  <r>
    <n v="3232"/>
    <x v="0"/>
    <n v="847"/>
    <x v="0"/>
    <m/>
    <s v="L-95-110"/>
    <x v="75"/>
    <x v="72"/>
    <x v="8"/>
    <n v="86.6"/>
    <n v="0"/>
    <n v="0"/>
    <n v="0"/>
    <m/>
    <m/>
    <m/>
    <m/>
    <m/>
    <m/>
    <x v="12"/>
    <n v="4"/>
    <m/>
    <n v="86.6"/>
    <n v="0.27565571683218743"/>
    <n v="5.9679462694168572E-2"/>
    <n v="0.34912485676088617"/>
    <n v="0.17903838808250572"/>
    <n v="0.46560542621677736"/>
    <n v="1.1432206023725267"/>
    <n v="1.6088260285893039"/>
    <n v="0.80441301429465195"/>
    <n v="2.9495143857470572"/>
    <s v="Inferior"/>
    <s v="Ct3"/>
    <n v="5"/>
  </r>
  <r>
    <n v="3232"/>
    <x v="0"/>
    <n v="848"/>
    <x v="0"/>
    <m/>
    <s v="L-96-111"/>
    <x v="57"/>
    <x v="54"/>
    <x v="21"/>
    <n v="67"/>
    <n v="0"/>
    <n v="0"/>
    <n v="0"/>
    <m/>
    <m/>
    <m/>
    <m/>
    <m/>
    <m/>
    <x v="12"/>
    <n v="4"/>
    <m/>
    <n v="67"/>
    <n v="0.21326712503183093"/>
    <n v="3.5722243442831682E-2"/>
    <n v="0.20897512414056535"/>
    <n v="0.10716673032849505"/>
    <n v="0.27869671797906997"/>
    <n v="1.2507122752670097"/>
    <n v="1.5294089932460797"/>
    <n v="0.76470449662303985"/>
    <n v="2.8039164876178129"/>
    <s v="Inferior"/>
    <s v="Ct3"/>
    <n v="5"/>
  </r>
  <r>
    <n v="3232"/>
    <x v="0"/>
    <n v="849"/>
    <x v="0"/>
    <m/>
    <s v="L-97-112"/>
    <x v="57"/>
    <x v="54"/>
    <x v="21"/>
    <n v="44"/>
    <n v="0"/>
    <n v="0"/>
    <n v="0"/>
    <m/>
    <m/>
    <m/>
    <m/>
    <m/>
    <m/>
    <x v="1"/>
    <n v="3"/>
    <m/>
    <n v="44"/>
    <n v="0.14005602240896359"/>
    <n v="1.5406162464985993E-2"/>
    <n v="7.0098039215686275E-2"/>
    <n v="3.4663865546218482E-2"/>
    <n v="9.3485258336485605E-2"/>
    <n v="1.5143381989506304"/>
    <n v="1.607823457287116"/>
    <n v="0.80391172864355798"/>
    <n v="2.9476763383597127"/>
    <s v="Inferior"/>
    <s v="Ct3"/>
    <n v="4"/>
  </r>
  <r>
    <n v="3232"/>
    <x v="0"/>
    <n v="850"/>
    <x v="0"/>
    <m/>
    <s v="L-98-113"/>
    <x v="57"/>
    <x v="54"/>
    <x v="21"/>
    <n v="90"/>
    <n v="0"/>
    <n v="0"/>
    <n v="0"/>
    <m/>
    <m/>
    <m/>
    <m/>
    <m/>
    <m/>
    <x v="12"/>
    <n v="5"/>
    <m/>
    <n v="90"/>
    <n v="0.28647822765469827"/>
    <n v="6.445760122230712E-2"/>
    <n v="0.37707696715049671"/>
    <n v="0.24171600458365172"/>
    <n v="0.50288336280473755"/>
    <n v="1.1279064531169996"/>
    <n v="1.6307898159217371"/>
    <n v="0.81539490796086855"/>
    <n v="2.9897813291898512"/>
    <s v="Inferior"/>
    <s v="Ct3"/>
    <n v="4"/>
  </r>
  <r>
    <n v="1221"/>
    <x v="0"/>
    <n v="851"/>
    <x v="0"/>
    <m/>
    <s v="L-99-114"/>
    <x v="57"/>
    <x v="54"/>
    <x v="21"/>
    <n v="61.8"/>
    <n v="0"/>
    <n v="0"/>
    <n v="0"/>
    <m/>
    <m/>
    <m/>
    <m/>
    <m/>
    <m/>
    <x v="12"/>
    <n v="3"/>
    <m/>
    <n v="61.8"/>
    <n v="0.19671504965622613"/>
    <n v="3.0392475171886937E-2"/>
    <n v="0.17779597975553857"/>
    <n v="6.8383069136745606E-2"/>
    <n v="0.23711509315535373"/>
    <n v="1.2866032503709055"/>
    <n v="1.5237183435262591"/>
    <n v="0.76185917176312956"/>
    <n v="2.7934836297981418"/>
    <s v="Inferior"/>
    <s v="Ct3"/>
    <n v="6"/>
  </r>
  <r>
    <n v="1312"/>
    <x v="0"/>
    <n v="852"/>
    <x v="0"/>
    <m/>
    <s v="L-100-115"/>
    <x v="57"/>
    <x v="54"/>
    <x v="21"/>
    <n v="88.7"/>
    <n v="0"/>
    <n v="0"/>
    <n v="0"/>
    <m/>
    <m/>
    <m/>
    <m/>
    <m/>
    <m/>
    <x v="3"/>
    <n v="4"/>
    <m/>
    <n v="88.7"/>
    <n v="0.28234020881079702"/>
    <n v="6.2608941303794241E-2"/>
    <n v="0.48834974216959509"/>
    <n v="0.18782682391138272"/>
    <n v="0.65128072505435464"/>
    <n v="1.0779762281427563"/>
    <n v="1.7292569531971109"/>
    <n v="0.86462847659855546"/>
    <n v="3.1703044141947032"/>
    <s v="Medio"/>
    <s v="Ct3"/>
    <n v="8"/>
  </r>
  <r>
    <n v="1312"/>
    <x v="0"/>
    <n v="853"/>
    <x v="0"/>
    <m/>
    <s v="L-101-116"/>
    <x v="57"/>
    <x v="54"/>
    <x v="21"/>
    <n v="86.5"/>
    <n v="0"/>
    <n v="0"/>
    <n v="0"/>
    <m/>
    <m/>
    <m/>
    <m/>
    <m/>
    <m/>
    <x v="4"/>
    <n v="4"/>
    <m/>
    <n v="86.5"/>
    <n v="0.27533740769034887"/>
    <n v="5.9541714413037947E-2"/>
    <n v="0.42572325805322131"/>
    <n v="0.17862514323911383"/>
    <n v="0.56775980047741037"/>
    <n v="1.1041949882114184"/>
    <n v="1.6719547886888289"/>
    <n v="0.83597739434441443"/>
    <n v="3.0652504459295193"/>
    <s v="Medio"/>
    <s v="Ct3"/>
    <n v="7"/>
  </r>
  <r>
    <n v="1312"/>
    <x v="0"/>
    <n v="854"/>
    <x v="0"/>
    <m/>
    <s v="L-102-117"/>
    <x v="57"/>
    <x v="54"/>
    <x v="21"/>
    <n v="35"/>
    <n v="0"/>
    <n v="0"/>
    <n v="0"/>
    <m/>
    <m/>
    <m/>
    <m/>
    <m/>
    <m/>
    <x v="1"/>
    <n v="2"/>
    <m/>
    <n v="35"/>
    <n v="0.11140819964349376"/>
    <n v="9.7482174688057043E-3"/>
    <n v="4.4354389483065956E-2"/>
    <n v="1.4622326203208556E-2"/>
    <n v="5.9152604061051078E-2"/>
    <n v="1.6406931907356024"/>
    <n v="1.6998457947966534"/>
    <n v="0.84992289739832672"/>
    <n v="3.1163839571271978"/>
    <s v="Inferior"/>
    <s v="Ct3"/>
    <n v="5"/>
  </r>
  <r>
    <n v="1312"/>
    <x v="0"/>
    <n v="855"/>
    <x v="0"/>
    <m/>
    <s v="L-103-118"/>
    <x v="75"/>
    <x v="72"/>
    <x v="8"/>
    <n v="57"/>
    <n v="81.5"/>
    <n v="74"/>
    <n v="91"/>
    <m/>
    <m/>
    <m/>
    <m/>
    <m/>
    <m/>
    <x v="4"/>
    <n v="3"/>
    <m/>
    <n v="153.77987514626224"/>
    <n v="0.48949540089846649"/>
    <n v="0.18818635408708939"/>
    <n v="1.3455324317226891"/>
    <n v="0.42341929669595113"/>
    <n v="1.7944502925777566"/>
    <n v="0.90268579054761633"/>
    <n v="2.6971360831253728"/>
    <n v="1.3485680415626864"/>
    <n v="4.94474948572985"/>
    <s v="Medio"/>
    <s v="Ct3"/>
    <n v="8"/>
  </r>
  <r>
    <n v="1312"/>
    <x v="0"/>
    <n v="856"/>
    <x v="0"/>
    <m/>
    <s v="L-104-119"/>
    <x v="45"/>
    <x v="43"/>
    <x v="3"/>
    <n v="171"/>
    <n v="0"/>
    <n v="0"/>
    <n v="0"/>
    <m/>
    <m/>
    <m/>
    <m/>
    <m/>
    <m/>
    <x v="3"/>
    <n v="3"/>
    <m/>
    <n v="171"/>
    <n v="0.5443086325439267"/>
    <n v="0.23269194041252866"/>
    <n v="1.8149971352177234"/>
    <n v="0.52355686592818951"/>
    <n v="2.4205452529668028"/>
    <n v="0.85659749014851971"/>
    <n v="3.2771427431153226"/>
    <n v="1.6385713715576613"/>
    <n v="6.0080950290447577"/>
    <s v="Medio"/>
    <s v="Ct3"/>
    <n v="9"/>
  </r>
  <r>
    <n v="1312"/>
    <x v="0"/>
    <n v="857"/>
    <x v="0"/>
    <m/>
    <s v="L-105-120"/>
    <x v="45"/>
    <x v="43"/>
    <x v="3"/>
    <n v="128"/>
    <n v="0"/>
    <n v="0"/>
    <n v="0"/>
    <m/>
    <m/>
    <m/>
    <m/>
    <m/>
    <m/>
    <x v="2"/>
    <n v="3"/>
    <m/>
    <n v="128"/>
    <n v="0.40743570155334863"/>
    <n v="0.13037942449707157"/>
    <n v="0.84746625923096519"/>
    <n v="0.29335370511841102"/>
    <n v="1.1302113876807707"/>
    <n v="0.97879499565302197"/>
    <n v="2.1090063833337926"/>
    <n v="1.0545031916668963"/>
    <n v="3.8665117027786198"/>
    <s v="Medio"/>
    <s v="Ct3"/>
    <n v="7"/>
  </r>
  <r>
    <n v="3232"/>
    <x v="0"/>
    <n v="858"/>
    <x v="0"/>
    <m/>
    <s v="L-106-121"/>
    <x v="21"/>
    <x v="21"/>
    <x v="11"/>
    <n v="46.4"/>
    <n v="0"/>
    <n v="0"/>
    <n v="0"/>
    <m/>
    <m/>
    <m/>
    <m/>
    <m/>
    <m/>
    <x v="0"/>
    <n v="2"/>
    <m/>
    <n v="46.4"/>
    <n v="0.14769544181308888"/>
    <n v="1.713267125031831E-2"/>
    <n v="6.6817417876241417E-2"/>
    <n v="2.5699006875477465E-2"/>
    <n v="8.9110104097455775E-2"/>
    <n v="1.5271011031503523"/>
    <n v="1.6162112072478081"/>
    <n v="0.80810560362390405"/>
    <n v="2.9630538799543147"/>
    <s v="Inferior"/>
    <s v="Ct3"/>
    <n v="4"/>
  </r>
  <r>
    <n v="3232"/>
    <x v="0"/>
    <n v="859"/>
    <x v="0"/>
    <m/>
    <s v="L-107-122"/>
    <x v="57"/>
    <x v="54"/>
    <x v="21"/>
    <n v="108"/>
    <n v="44.6"/>
    <n v="0"/>
    <n v="0"/>
    <m/>
    <m/>
    <m/>
    <m/>
    <m/>
    <m/>
    <x v="12"/>
    <n v="3"/>
    <m/>
    <n v="116.84673722445142"/>
    <n v="0.3719338465255011"/>
    <n v="0.10864814107461167"/>
    <n v="0.63559162528647828"/>
    <n v="0.24445831741787624"/>
    <n v="0.84764777947050973"/>
    <n v="1.0293651918901527"/>
    <n v="1.8770129713606625"/>
    <n v="0.93850648568033124"/>
    <n v="3.4411904474945478"/>
    <s v="Inferior"/>
    <s v="Ct3"/>
    <n v="6"/>
  </r>
  <r>
    <n v="3232"/>
    <x v="0"/>
    <n v="860"/>
    <x v="0"/>
    <m/>
    <s v="L-108-123"/>
    <x v="57"/>
    <x v="54"/>
    <x v="21"/>
    <n v="35"/>
    <n v="0"/>
    <n v="0"/>
    <n v="0"/>
    <m/>
    <m/>
    <m/>
    <m/>
    <m/>
    <m/>
    <x v="0"/>
    <n v="2"/>
    <m/>
    <n v="35"/>
    <n v="0.11140819964349376"/>
    <n v="9.7482174688057043E-3"/>
    <n v="3.8018048128342245E-2"/>
    <n v="1.4622326203208556E-2"/>
    <n v="5.0702232052329488E-2"/>
    <n v="1.6855815096441165"/>
    <n v="1.7362837416964458"/>
    <n v="0.86814187084822292"/>
    <n v="3.1831868597768174"/>
    <s v="Inferior"/>
    <s v="Ct3"/>
    <n v="4"/>
  </r>
  <r>
    <n v="3232"/>
    <x v="0"/>
    <n v="861"/>
    <x v="0"/>
    <m/>
    <s v="L-109-124"/>
    <x v="75"/>
    <x v="72"/>
    <x v="8"/>
    <n v="45"/>
    <n v="0"/>
    <n v="0"/>
    <n v="0"/>
    <m/>
    <m/>
    <m/>
    <m/>
    <m/>
    <m/>
    <x v="0"/>
    <n v="2"/>
    <m/>
    <n v="45"/>
    <n v="0.14323911382734913"/>
    <n v="1.611440030557678E-2"/>
    <n v="6.2846161191749447E-2"/>
    <n v="2.417160045836517E-2"/>
    <n v="8.3813893800789602E-2"/>
    <n v="1.5435736824363064"/>
    <n v="1.627387576237096"/>
    <n v="0.81369378811854798"/>
    <n v="2.9835438897680091"/>
    <s v="Inferior"/>
    <s v="Ct3"/>
    <n v="4"/>
  </r>
  <r>
    <n v="3232"/>
    <x v="0"/>
    <n v="862"/>
    <x v="0"/>
    <m/>
    <s v="L-110-125"/>
    <x v="3"/>
    <x v="3"/>
    <x v="3"/>
    <n v="35.5"/>
    <n v="0"/>
    <n v="0"/>
    <n v="0"/>
    <m/>
    <m/>
    <m/>
    <m/>
    <m/>
    <m/>
    <x v="1"/>
    <n v="2"/>
    <m/>
    <n v="35.5"/>
    <n v="0.11299974535268653"/>
    <n v="1.0028727400050929E-2"/>
    <n v="4.5630709670231737E-2"/>
    <n v="1.5043091100076393E-2"/>
    <n v="6.0854750422807857E-2"/>
    <n v="1.6325633234027701"/>
    <n v="1.693418073825578"/>
    <n v="0.84670903691278898"/>
    <n v="3.1045998020135595"/>
    <s v="Inferior"/>
    <s v="Ct3"/>
    <n v="5"/>
  </r>
  <r>
    <n v="1312"/>
    <x v="0"/>
    <n v="863"/>
    <x v="0"/>
    <m/>
    <s v="L-111-126"/>
    <x v="57"/>
    <x v="54"/>
    <x v="21"/>
    <n v="34"/>
    <n v="0"/>
    <n v="0"/>
    <n v="0"/>
    <m/>
    <m/>
    <m/>
    <m/>
    <m/>
    <m/>
    <x v="0"/>
    <n v="2"/>
    <m/>
    <n v="34"/>
    <n v="0.10822510822510824"/>
    <n v="9.1991341991342016E-3"/>
    <n v="3.5876623376623389E-2"/>
    <n v="1.3798701298701303E-2"/>
    <n v="4.7846351226524822E-2"/>
    <n v="1.7027797270775946"/>
    <n v="1.7506260783041194"/>
    <n v="0.87531303915205971"/>
    <n v="3.2094811435575523"/>
    <s v="Inferior"/>
    <s v="Ct3"/>
    <n v="4"/>
  </r>
  <r>
    <n v="1312"/>
    <x v="0"/>
    <n v="864"/>
    <x v="0"/>
    <m/>
    <s v="L-112-127"/>
    <x v="1"/>
    <x v="1"/>
    <x v="1"/>
    <n v="48"/>
    <n v="47"/>
    <n v="0"/>
    <n v="0"/>
    <m/>
    <m/>
    <m/>
    <m/>
    <m/>
    <m/>
    <x v="0"/>
    <n v="2"/>
    <m/>
    <n v="67.178865724273734"/>
    <n v="0.21383647098380995"/>
    <n v="3.5913228927934818E-2"/>
    <n v="0.14006159281894578"/>
    <n v="5.3869843391902227E-2"/>
    <n v="0.18679116183850045"/>
    <n v="1.3414840327425468"/>
    <n v="1.5282751945810473"/>
    <n v="0.76413759729052366"/>
    <n v="2.80183785673192"/>
    <s v="Inferior"/>
    <s v="Ct3"/>
    <n v="4"/>
  </r>
  <r>
    <n v="1312"/>
    <x v="0"/>
    <n v="865"/>
    <x v="0"/>
    <m/>
    <s v="L-113-128"/>
    <x v="1"/>
    <x v="1"/>
    <x v="1"/>
    <n v="59"/>
    <n v="0"/>
    <n v="0"/>
    <n v="0"/>
    <m/>
    <m/>
    <m/>
    <m/>
    <m/>
    <m/>
    <x v="1"/>
    <n v="2"/>
    <m/>
    <n v="59"/>
    <n v="0.18780239368474663"/>
    <n v="2.7700853068500127E-2"/>
    <n v="0.12603888146167558"/>
    <n v="4.1551279602750193E-2"/>
    <n v="0.16808997121348471"/>
    <n v="1.3664936891115314"/>
    <n v="1.534583660325016"/>
    <n v="0.76729183016250802"/>
    <n v="2.8134033772625293"/>
    <s v="Inferior"/>
    <s v="Ct3"/>
    <n v="5"/>
  </r>
  <r>
    <n v="1312"/>
    <x v="0"/>
    <n v="866"/>
    <x v="0"/>
    <m/>
    <s v="L-114-129"/>
    <x v="1"/>
    <x v="1"/>
    <x v="1"/>
    <n v="33.700000000000003"/>
    <n v="0"/>
    <n v="0"/>
    <n v="0"/>
    <m/>
    <m/>
    <m/>
    <m/>
    <m/>
    <m/>
    <x v="30"/>
    <n v="1"/>
    <m/>
    <n v="33.700000000000003"/>
    <n v="0.10727018079959258"/>
    <n v="9.0375127323656761E-3"/>
    <n v="2.0560341466131914E-2"/>
    <n v="6.778134549274257E-3"/>
    <n v="2.7420008533100046E-2"/>
    <n v="1.8771300656153933"/>
    <n v="1.9045500741484933"/>
    <n v="0.95227503707424666"/>
    <n v="3.4916751359389044"/>
    <s v="Inferior"/>
    <s v="Ct3"/>
    <n v="2.5"/>
  </r>
  <r>
    <n v="3232"/>
    <x v="0"/>
    <n v="867"/>
    <x v="0"/>
    <m/>
    <s v="L-115-130"/>
    <x v="57"/>
    <x v="54"/>
    <x v="21"/>
    <n v="80.2"/>
    <n v="0"/>
    <n v="0"/>
    <n v="0"/>
    <m/>
    <m/>
    <m/>
    <m/>
    <m/>
    <m/>
    <x v="12"/>
    <n v="3"/>
    <m/>
    <n v="80.2"/>
    <n v="0.25528393175451997"/>
    <n v="5.1184428316781251E-2"/>
    <n v="0.29942890565317032"/>
    <n v="0.11516496371275782"/>
    <n v="0.39932912406105964"/>
    <n v="1.174375397477516"/>
    <n v="1.5737045215385757"/>
    <n v="0.78685226076928783"/>
    <n v="2.8851249561540553"/>
    <s v="Inferior"/>
    <s v="Ct3"/>
    <n v="6"/>
  </r>
  <r>
    <n v="1312"/>
    <x v="0"/>
    <n v="868"/>
    <x v="0"/>
    <m/>
    <s v="L-116-131"/>
    <x v="1"/>
    <x v="1"/>
    <x v="1"/>
    <n v="47"/>
    <n v="0"/>
    <n v="0"/>
    <n v="0"/>
    <m/>
    <m/>
    <m/>
    <m/>
    <m/>
    <m/>
    <x v="0"/>
    <n v="2"/>
    <m/>
    <n v="47"/>
    <n v="0.1496052966641202"/>
    <n v="1.7578622358034125E-2"/>
    <n v="6.8556627196333098E-2"/>
    <n v="2.6367933537051188E-2"/>
    <n v="9.1429576002935414E-2"/>
    <n v="1.5202454694267766"/>
    <n v="1.611675045429712"/>
    <n v="0.80583752271485598"/>
    <n v="2.9547375832878053"/>
    <s v="Inferior"/>
    <s v="Ct3"/>
    <n v="4"/>
  </r>
  <r>
    <n v="3232"/>
    <x v="0"/>
    <n v="869"/>
    <x v="0"/>
    <m/>
    <s v="L-117-132"/>
    <x v="1"/>
    <x v="1"/>
    <x v="1"/>
    <n v="41"/>
    <n v="0"/>
    <n v="0"/>
    <n v="0"/>
    <m/>
    <m/>
    <m/>
    <m/>
    <m/>
    <m/>
    <x v="5"/>
    <n v="1"/>
    <m/>
    <n v="41"/>
    <n v="0.13050674815380697"/>
    <n v="1.3376941685765214E-2"/>
    <n v="3.4780048382989558E-2"/>
    <n v="1.0032706264323911E-2"/>
    <n v="4.6383919499301152E-2"/>
    <n v="1.7120603147072559"/>
    <n v="1.7584442342065572"/>
    <n v="0.87922211710327858"/>
    <n v="3.2238144293786881"/>
    <s v="Inferior"/>
    <s v="Ct3"/>
    <n v="3"/>
  </r>
  <r>
    <n v="3232"/>
    <x v="0"/>
    <n v="870"/>
    <x v="0"/>
    <m/>
    <s v="L-118-133"/>
    <x v="21"/>
    <x v="21"/>
    <x v="11"/>
    <n v="34.4"/>
    <n v="0"/>
    <n v="0"/>
    <n v="0"/>
    <m/>
    <m/>
    <m/>
    <m/>
    <m/>
    <m/>
    <x v="5"/>
    <n v="1"/>
    <m/>
    <n v="34.4"/>
    <n v="0.10949834479246244"/>
    <n v="9.4168576521517708E-3"/>
    <n v="2.4483829895594604E-2"/>
    <n v="7.0626432391138281E-3"/>
    <n v="3.2652513372214767E-2"/>
    <n v="1.8205943916092302"/>
    <n v="1.8532469049814451"/>
    <n v="0.92662345249072253"/>
    <n v="3.3976193257993157"/>
    <s v="Inferior"/>
    <s v="Ct3"/>
    <n v="3"/>
  </r>
  <r>
    <n v="3232"/>
    <x v="0"/>
    <n v="871"/>
    <x v="0"/>
    <m/>
    <s v="L-119-134"/>
    <x v="21"/>
    <x v="21"/>
    <x v="11"/>
    <n v="41"/>
    <n v="0"/>
    <n v="0"/>
    <n v="0"/>
    <m/>
    <m/>
    <m/>
    <m/>
    <m/>
    <m/>
    <x v="5"/>
    <n v="1"/>
    <m/>
    <n v="41"/>
    <n v="0.13050674815380697"/>
    <n v="1.3376941685765214E-2"/>
    <n v="3.4780048382989558E-2"/>
    <n v="1.0032706264323911E-2"/>
    <n v="4.6383919499301152E-2"/>
    <n v="1.7120603147072559"/>
    <n v="1.7584442342065572"/>
    <n v="0.87922211710327858"/>
    <n v="3.2238144293786881"/>
    <s v="Inferior"/>
    <s v="Ct3"/>
    <n v="3"/>
  </r>
  <r>
    <n v="3232"/>
    <x v="0"/>
    <n v="872"/>
    <x v="0"/>
    <m/>
    <s v="L-120-135"/>
    <x v="1"/>
    <x v="1"/>
    <x v="1"/>
    <n v="68.8"/>
    <n v="0"/>
    <n v="0"/>
    <n v="0"/>
    <m/>
    <m/>
    <m/>
    <m/>
    <m/>
    <m/>
    <x v="1"/>
    <n v="2"/>
    <m/>
    <n v="68.8"/>
    <n v="0.21899668958492488"/>
    <n v="3.7667430608607083E-2"/>
    <n v="0.17138680926916222"/>
    <n v="5.6501145912910625E-2"/>
    <n v="0.22856759360550336"/>
    <n v="1.2949009030302046"/>
    <n v="1.5234684966357079"/>
    <n v="0.76173424831785397"/>
    <n v="2.7930255771654644"/>
    <s v="Inferior"/>
    <s v="Ct3"/>
    <n v="5"/>
  </r>
  <r>
    <n v="3232"/>
    <x v="0"/>
    <n v="873"/>
    <x v="0"/>
    <m/>
    <s v="L-121-136"/>
    <x v="45"/>
    <x v="43"/>
    <x v="3"/>
    <n v="72.5"/>
    <n v="0"/>
    <n v="0"/>
    <n v="0"/>
    <m/>
    <m/>
    <m/>
    <m/>
    <m/>
    <m/>
    <x v="6"/>
    <n v="3"/>
    <m/>
    <n v="72.5"/>
    <n v="0.23077412783295137"/>
    <n v="4.1827810669722437E-2"/>
    <n v="0.21750461548255667"/>
    <n v="9.4112574006875477E-2"/>
    <n v="0.29007195344223879"/>
    <n v="1.241981837896321"/>
    <n v="1.5320537913385599"/>
    <n v="0.76602689566927995"/>
    <n v="2.8087652841206929"/>
    <s v="Inferior"/>
    <s v="Ct3"/>
    <n v="5"/>
  </r>
  <r>
    <n v="3232"/>
    <x v="0"/>
    <n v="874"/>
    <x v="0"/>
    <m/>
    <s v="L-122-137"/>
    <x v="45"/>
    <x v="43"/>
    <x v="3"/>
    <n v="50.4"/>
    <n v="0"/>
    <n v="0"/>
    <n v="0"/>
    <m/>
    <m/>
    <m/>
    <m/>
    <m/>
    <m/>
    <x v="0"/>
    <n v="1"/>
    <m/>
    <n v="50.4"/>
    <n v="0.16042780748663102"/>
    <n v="2.0213903743315508E-2"/>
    <n v="7.8834224598930483E-2"/>
    <n v="1.516042780748663E-2"/>
    <n v="0.10513614838371044"/>
    <n v="1.4835125129622115"/>
    <n v="1.5886486613459221"/>
    <n v="0.79432433067296104"/>
    <n v="2.912522545800857"/>
    <s v="Inferior"/>
    <s v="Ct3"/>
    <n v="5"/>
  </r>
  <r>
    <n v="3232"/>
    <x v="0"/>
    <n v="875"/>
    <x v="0"/>
    <m/>
    <s v="L-123-138"/>
    <x v="1"/>
    <x v="1"/>
    <x v="1"/>
    <n v="49.5"/>
    <n v="0"/>
    <n v="0"/>
    <n v="0"/>
    <m/>
    <m/>
    <m/>
    <m/>
    <m/>
    <m/>
    <x v="13"/>
    <n v="1"/>
    <m/>
    <n v="49.5"/>
    <n v="0.15756302521008403"/>
    <n v="1.9498424369747896E-2"/>
    <n v="6.3369879201680662E-2"/>
    <n v="1.4623818277310921E-2"/>
    <n v="8.4512342915796138E-2"/>
    <n v="1.5413323129555849"/>
    <n v="1.6258446558713811"/>
    <n v="0.81292232793569053"/>
    <n v="2.980715202430865"/>
    <s v="Inferior"/>
    <s v="Ct3"/>
    <n v="4"/>
  </r>
  <r>
    <n v="3232"/>
    <x v="0"/>
    <n v="876"/>
    <x v="0"/>
    <m/>
    <s v="L-124-139"/>
    <x v="45"/>
    <x v="43"/>
    <x v="3"/>
    <n v="48.5"/>
    <n v="0"/>
    <n v="0"/>
    <n v="0"/>
    <m/>
    <m/>
    <m/>
    <m/>
    <m/>
    <m/>
    <x v="1"/>
    <n v="2"/>
    <m/>
    <n v="48.5"/>
    <n v="0.15437993379169851"/>
    <n v="1.8718566972243448E-2"/>
    <n v="8.5169479723707697E-2"/>
    <n v="2.8077850458365174E-2"/>
    <n v="0.11358507175723057"/>
    <n v="1.4635691545773162"/>
    <n v="1.5771542263345468"/>
    <n v="0.78857711316727341"/>
    <n v="2.8914494149466692"/>
    <s v="Inferior"/>
    <s v="Ct3"/>
    <n v="5"/>
  </r>
  <r>
    <n v="1312"/>
    <x v="0"/>
    <n v="877"/>
    <x v="0"/>
    <m/>
    <s v="L-125-140"/>
    <x v="45"/>
    <x v="43"/>
    <x v="3"/>
    <n v="39"/>
    <n v="0"/>
    <n v="0"/>
    <n v="0"/>
    <m/>
    <m/>
    <m/>
    <m/>
    <m/>
    <m/>
    <x v="1"/>
    <n v="2"/>
    <m/>
    <n v="39"/>
    <n v="0.12414056531703591"/>
    <n v="1.2103705118411001E-2"/>
    <n v="5.5071858288770058E-2"/>
    <n v="1.81555576776165E-2"/>
    <n v="7.3445804715803004E-2"/>
    <n v="1.5796802173466447"/>
    <n v="1.6531260220624477"/>
    <n v="0.82656301103122387"/>
    <n v="3.0307310404478209"/>
    <s v="Inferior"/>
    <s v="Ct3"/>
    <n v="5"/>
  </r>
  <r>
    <n v="3232"/>
    <x v="0"/>
    <n v="878"/>
    <x v="0"/>
    <m/>
    <s v="L-126-141"/>
    <x v="1"/>
    <x v="1"/>
    <x v="1"/>
    <n v="48"/>
    <n v="36"/>
    <n v="0"/>
    <n v="0"/>
    <m/>
    <m/>
    <m/>
    <m/>
    <m/>
    <m/>
    <x v="1"/>
    <n v="1.5"/>
    <m/>
    <n v="60"/>
    <n v="0.19098548510313215"/>
    <n v="2.8647822765469819E-2"/>
    <n v="0.13034759358288769"/>
    <n v="3.2228800611153546E-2"/>
    <n v="0.17383622417941538"/>
    <n v="1.3584743318878902"/>
    <n v="1.5323105560673056"/>
    <n v="0.7661552780336528"/>
    <n v="2.8092360194567267"/>
    <s v="Inferior"/>
    <s v="Ct3"/>
    <n v="5.5"/>
  </r>
  <r>
    <n v="1312"/>
    <x v="0"/>
    <n v="879"/>
    <x v="0"/>
    <m/>
    <s v="L-127-142"/>
    <x v="75"/>
    <x v="72"/>
    <x v="8"/>
    <n v="43"/>
    <n v="0"/>
    <n v="0"/>
    <n v="0"/>
    <m/>
    <m/>
    <m/>
    <m/>
    <m/>
    <m/>
    <x v="1"/>
    <n v="2"/>
    <m/>
    <n v="43"/>
    <n v="0.13687293099057807"/>
    <n v="1.4713840081487146E-2"/>
    <n v="6.6947972370766523E-2"/>
    <n v="2.207076012223072E-2"/>
    <n v="8.9284216252149801E-2"/>
    <n v="1.5265792384521808"/>
    <n v="1.6158634547043307"/>
    <n v="0.80793172735216534"/>
    <n v="2.9624163336246063"/>
    <s v="Inferior"/>
    <s v="Ct3"/>
    <n v="5"/>
  </r>
  <r>
    <n v="3232"/>
    <x v="0"/>
    <n v="880"/>
    <x v="0"/>
    <m/>
    <s v="L-128-143"/>
    <x v="57"/>
    <x v="54"/>
    <x v="21"/>
    <n v="35.5"/>
    <n v="0"/>
    <n v="0"/>
    <n v="0"/>
    <m/>
    <m/>
    <m/>
    <m/>
    <m/>
    <m/>
    <x v="0"/>
    <n v="2"/>
    <m/>
    <n v="35.5"/>
    <n v="0.11299974535268653"/>
    <n v="1.0028727400050929E-2"/>
    <n v="3.9112036860198623E-2"/>
    <n v="1.5043091100076393E-2"/>
    <n v="5.2161214648121013E-2"/>
    <n v="1.6772292143280509"/>
    <n v="1.7293904289761719"/>
    <n v="0.86469521448808595"/>
    <n v="3.1705491197896483"/>
    <s v="Inferior"/>
    <s v="Ct3"/>
    <n v="4"/>
  </r>
  <r>
    <n v="3232"/>
    <x v="0"/>
    <n v="881"/>
    <x v="0"/>
    <m/>
    <s v="L-129-144"/>
    <x v="1"/>
    <x v="1"/>
    <x v="1"/>
    <n v="38.700000000000003"/>
    <n v="0"/>
    <n v="0"/>
    <n v="0"/>
    <m/>
    <m/>
    <m/>
    <m/>
    <m/>
    <m/>
    <x v="0"/>
    <n v="2"/>
    <m/>
    <n v="38.700000000000003"/>
    <n v="0.12318563789152025"/>
    <n v="1.1918210466004584E-2"/>
    <n v="4.6481020817417881E-2"/>
    <n v="1.7877315699006878E-2"/>
    <n v="6.1988755855063971E-2"/>
    <n v="1.6272939421680483"/>
    <n v="1.6892826980231124"/>
    <n v="0.84464134901155619"/>
    <n v="3.0970182797090393"/>
    <s v="Inferior"/>
    <s v="Ct3"/>
    <n v="4"/>
  </r>
  <r>
    <n v="1312"/>
    <x v="0"/>
    <n v="882"/>
    <x v="0"/>
    <m/>
    <s v="L-130-145"/>
    <x v="1"/>
    <x v="1"/>
    <x v="1"/>
    <n v="38.6"/>
    <n v="0"/>
    <n v="0"/>
    <n v="0"/>
    <m/>
    <m/>
    <m/>
    <m/>
    <m/>
    <m/>
    <x v="0"/>
    <n v="2"/>
    <m/>
    <n v="38.6"/>
    <n v="0.1228673287496817"/>
    <n v="1.1856697224344286E-2"/>
    <n v="4.6241119174942717E-2"/>
    <n v="1.7785045836516428E-2"/>
    <n v="6.1668814423419489E-2"/>
    <n v="1.6287690700140505"/>
    <n v="1.6904378844374699"/>
    <n v="0.84521894221873495"/>
    <n v="3.0991361214686948"/>
    <s v="Inferior"/>
    <s v="Ct3"/>
    <n v="4"/>
  </r>
  <r>
    <n v="3232"/>
    <x v="0"/>
    <n v="883"/>
    <x v="0"/>
    <m/>
    <s v="L-131-146"/>
    <x v="1"/>
    <x v="1"/>
    <x v="1"/>
    <n v="43"/>
    <n v="0"/>
    <n v="0"/>
    <n v="0"/>
    <m/>
    <m/>
    <m/>
    <m/>
    <m/>
    <m/>
    <x v="0"/>
    <n v="2"/>
    <m/>
    <n v="43"/>
    <n v="0.13687293099057807"/>
    <n v="1.4713840081487146E-2"/>
    <n v="5.7383976317799873E-2"/>
    <n v="2.207076012223072E-2"/>
    <n v="7.6529328216128387E-2"/>
    <n v="1.5683454724328527"/>
    <n v="1.6448748006489811"/>
    <n v="0.82243740032449053"/>
    <n v="3.0156038011897985"/>
    <s v="Inferior"/>
    <s v="Ct3"/>
    <n v="4"/>
  </r>
  <r>
    <n v="1312"/>
    <x v="0"/>
    <n v="884"/>
    <x v="0"/>
    <m/>
    <s v="L-132-147"/>
    <x v="21"/>
    <x v="21"/>
    <x v="11"/>
    <n v="39.299999999999997"/>
    <n v="0"/>
    <n v="0"/>
    <n v="0"/>
    <m/>
    <m/>
    <m/>
    <m/>
    <m/>
    <m/>
    <x v="1"/>
    <n v="2"/>
    <m/>
    <n v="39.299999999999997"/>
    <n v="0.12509549274255155"/>
    <n v="1.2290632161955688E-2"/>
    <n v="5.5922376336898373E-2"/>
    <n v="1.8435948242933532E-2"/>
    <n v="7.4580086078573665E-2"/>
    <n v="1.5754467682508604"/>
    <n v="1.6500268543294341"/>
    <n v="0.82501342716471704"/>
    <n v="3.0250492329372958"/>
    <s v="Inferior"/>
    <s v="Ct3"/>
    <n v="5"/>
  </r>
  <r>
    <n v="3232"/>
    <x v="0"/>
    <n v="885"/>
    <x v="0"/>
    <m/>
    <s v="L-133-148"/>
    <x v="57"/>
    <x v="54"/>
    <x v="21"/>
    <n v="33.4"/>
    <n v="0"/>
    <n v="0"/>
    <n v="0"/>
    <m/>
    <m/>
    <m/>
    <m/>
    <m/>
    <m/>
    <x v="6"/>
    <n v="3"/>
    <m/>
    <n v="33.4"/>
    <n v="0.10631525337407689"/>
    <n v="8.8773236567354207E-3"/>
    <n v="4.616208301502419E-2"/>
    <n v="1.9973978227654697E-2"/>
    <n v="6.1563408966853528E-2"/>
    <n v="1.6292570248390039"/>
    <n v="1.6908204338058574"/>
    <n v="0.84541021690292872"/>
    <n v="3.0998374619774052"/>
    <s v="Inferior"/>
    <s v="Ct3"/>
    <n v="5"/>
  </r>
  <r>
    <n v="3232"/>
    <x v="0"/>
    <n v="886"/>
    <x v="0"/>
    <m/>
    <s v="L-134-149"/>
    <x v="75"/>
    <x v="72"/>
    <x v="8"/>
    <n v="74.5"/>
    <n v="167"/>
    <n v="0"/>
    <n v="0"/>
    <m/>
    <m/>
    <m/>
    <m/>
    <m/>
    <m/>
    <x v="16"/>
    <n v="2"/>
    <m/>
    <n v="182.86402051797941"/>
    <n v="0.58207289444225685"/>
    <n v="0.26610047428062128"/>
    <n v="2.4215143159536536"/>
    <n v="0.39915071142093195"/>
    <n v="3.2294183107730641"/>
    <n v="0.81442732152194985"/>
    <n v="4.0438456322950138"/>
    <n v="2.0219228161475069"/>
    <n v="7.4137169925408584"/>
    <s v="Medio"/>
    <s v="Ct3"/>
    <n v="12"/>
  </r>
  <r>
    <n v="3232"/>
    <x v="0"/>
    <n v="887"/>
    <x v="0"/>
    <m/>
    <s v="L-135-150"/>
    <x v="75"/>
    <x v="72"/>
    <x v="8"/>
    <n v="79.400000000000006"/>
    <n v="58.3"/>
    <n v="0"/>
    <n v="0"/>
    <m/>
    <m/>
    <m/>
    <m/>
    <m/>
    <m/>
    <x v="16"/>
    <n v="2"/>
    <m/>
    <n v="98.505076011340648"/>
    <n v="0.31355066211911337"/>
    <n v="7.7215829513623629E-2"/>
    <n v="0.70266404857397513"/>
    <n v="0.11582374427043544"/>
    <n v="0.9370979679271737"/>
    <n v="1.0114407504937901"/>
    <n v="1.9485387184209637"/>
    <n v="0.97426935921048186"/>
    <n v="3.5723209837717667"/>
    <s v="Medio"/>
    <s v="Ct3"/>
    <n v="12"/>
  </r>
  <r>
    <n v="1312"/>
    <x v="0"/>
    <n v="888"/>
    <x v="0"/>
    <m/>
    <s v="L-136-151"/>
    <x v="36"/>
    <x v="35"/>
    <x v="16"/>
    <n v="38"/>
    <n v="34"/>
    <n v="0"/>
    <n v="0"/>
    <m/>
    <m/>
    <m/>
    <m/>
    <m/>
    <m/>
    <x v="13"/>
    <n v="1"/>
    <m/>
    <n v="50.990195135927848"/>
    <n v="0.16230645255897586"/>
    <n v="2.0690094219505989E-2"/>
    <n v="6.7242806213394471E-2"/>
    <n v="1.5517570664629492E-2"/>
    <n v="8.967741723541274E-2"/>
    <n v="1.5254050879114289"/>
    <n v="1.6150825051468416"/>
    <n v="0.8075412525734208"/>
    <n v="2.9609845927692096"/>
    <s v="Inferior"/>
    <s v="Ct3"/>
    <n v="4"/>
  </r>
  <r>
    <n v="1312"/>
    <x v="0"/>
    <n v="889"/>
    <x v="0"/>
    <m/>
    <s v="L-137-152"/>
    <x v="1"/>
    <x v="1"/>
    <x v="1"/>
    <n v="60.3"/>
    <n v="0"/>
    <n v="0"/>
    <n v="0"/>
    <m/>
    <m/>
    <m/>
    <m/>
    <m/>
    <m/>
    <x v="0"/>
    <n v="2"/>
    <m/>
    <n v="60.3"/>
    <n v="0.19194041252864782"/>
    <n v="2.8935017188693658E-2"/>
    <n v="0.11284656703590527"/>
    <n v="4.3402525783040491E-2"/>
    <n v="0.15049622770869775"/>
    <n v="1.393205771684745"/>
    <n v="1.5437019993934427"/>
    <n v="0.77185099969672133"/>
    <n v="2.8301203322213113"/>
    <s v="Inferior"/>
    <s v="Ct3"/>
    <n v="4"/>
  </r>
  <r>
    <n v="3232"/>
    <x v="0"/>
    <n v="890"/>
    <x v="0"/>
    <m/>
    <s v="L-138-153"/>
    <x v="57"/>
    <x v="54"/>
    <x v="21"/>
    <n v="81"/>
    <n v="0"/>
    <n v="0"/>
    <n v="0"/>
    <m/>
    <m/>
    <m/>
    <m/>
    <m/>
    <m/>
    <x v="6"/>
    <n v="2"/>
    <m/>
    <n v="81"/>
    <n v="0.25783040488922843"/>
    <n v="5.221065699006875E-2"/>
    <n v="0.2714954163483575"/>
    <n v="7.8315985485103129E-2"/>
    <n v="0.3620760212194109"/>
    <n v="1.1946870642033973"/>
    <n v="1.5567630854228083"/>
    <n v="0.77838154271140414"/>
    <n v="2.8540656566084817"/>
    <s v="Inferior"/>
    <s v="Ct3"/>
    <n v="6"/>
  </r>
  <r>
    <n v="1312"/>
    <x v="0"/>
    <n v="891"/>
    <x v="0"/>
    <m/>
    <s v="L-139-154"/>
    <x v="57"/>
    <x v="54"/>
    <x v="21"/>
    <n v="58.3"/>
    <n v="0"/>
    <n v="0"/>
    <n v="0"/>
    <m/>
    <m/>
    <m/>
    <m/>
    <m/>
    <m/>
    <x v="13"/>
    <n v="2"/>
    <m/>
    <n v="58.3"/>
    <n v="0.18557422969187673"/>
    <n v="2.7047443977591033E-2"/>
    <n v="8.790419292717086E-2"/>
    <n v="4.0571165966386546E-2"/>
    <n v="0.1172321833335661"/>
    <n v="1.4554922455242474"/>
    <n v="1.5727244288578135"/>
    <n v="0.78636221442890675"/>
    <n v="2.8833281195726581"/>
    <s v="Inferior"/>
    <s v="Ct3"/>
    <n v="3"/>
  </r>
  <r>
    <n v="1312"/>
    <x v="0"/>
    <n v="892"/>
    <x v="0"/>
    <m/>
    <s v="L-140-155"/>
    <x v="21"/>
    <x v="21"/>
    <x v="11"/>
    <n v="41"/>
    <n v="47"/>
    <n v="0"/>
    <n v="0"/>
    <m/>
    <m/>
    <m/>
    <m/>
    <m/>
    <m/>
    <x v="0"/>
    <n v="2"/>
    <m/>
    <n v="62.369864518050704"/>
    <n v="0.19852898051327575"/>
    <n v="3.0955564043799347E-2"/>
    <n v="0.12072669977081746"/>
    <n v="4.6433346065699023E-2"/>
    <n v="0.1610054552518872"/>
    <n v="1.3768359985812706"/>
    <n v="1.5378414538331577"/>
    <n v="0.76892072691657887"/>
    <n v="2.8193759986941225"/>
    <s v="Inferior"/>
    <s v="Ct3"/>
    <n v="4"/>
  </r>
  <r>
    <n v="1312"/>
    <x v="0"/>
    <n v="893"/>
    <x v="0"/>
    <m/>
    <s v="L-141-156"/>
    <x v="3"/>
    <x v="3"/>
    <x v="3"/>
    <n v="40"/>
    <n v="0"/>
    <n v="0"/>
    <n v="0"/>
    <m/>
    <m/>
    <m/>
    <m/>
    <m/>
    <m/>
    <x v="6"/>
    <n v="3"/>
    <m/>
    <n v="40"/>
    <n v="0.12732365673542145"/>
    <n v="1.2732365673542146E-2"/>
    <n v="6.6208301502419159E-2"/>
    <n v="2.864782276546983E-2"/>
    <n v="8.8297764662560216E-2"/>
    <n v="1.5295518580513079"/>
    <n v="1.6178496227138681"/>
    <n v="0.80892481135693406"/>
    <n v="2.9660576416420916"/>
    <s v="Inferior"/>
    <s v="Ct3"/>
    <n v="5"/>
  </r>
  <r>
    <n v="1312"/>
    <x v="0"/>
    <n v="894"/>
    <x v="0"/>
    <m/>
    <s v="L-142-157"/>
    <x v="3"/>
    <x v="3"/>
    <x v="3"/>
    <n v="45"/>
    <n v="0"/>
    <n v="0"/>
    <n v="0"/>
    <m/>
    <m/>
    <m/>
    <m/>
    <m/>
    <m/>
    <x v="6"/>
    <n v="1"/>
    <m/>
    <n v="45"/>
    <n v="0.14323911382734913"/>
    <n v="1.611440030557678E-2"/>
    <n v="8.3794881588999254E-2"/>
    <n v="1.2085800229182585E-2"/>
    <n v="0.11175185840105278"/>
    <n v="1.4677449424597622"/>
    <n v="1.579496800860815"/>
    <n v="0.7897484004304075"/>
    <n v="2.8957441349114941"/>
    <s v="Inferior"/>
    <s v="Ct3"/>
    <n v="7"/>
  </r>
  <r>
    <n v="3232"/>
    <x v="0"/>
    <n v="895"/>
    <x v="0"/>
    <m/>
    <s v="L-143-158"/>
    <x v="94"/>
    <x v="92"/>
    <x v="18"/>
    <n v="68"/>
    <n v="0"/>
    <n v="0"/>
    <n v="0"/>
    <m/>
    <m/>
    <m/>
    <m/>
    <m/>
    <m/>
    <x v="1"/>
    <n v="2"/>
    <m/>
    <n v="68"/>
    <n v="0.21645021645021648"/>
    <n v="3.6796536796536806E-2"/>
    <n v="0.16742424242424248"/>
    <n v="5.5194805194805213E-2"/>
    <n v="0.2232829723904492"/>
    <n v="1.3002156334435897"/>
    <n v="1.523498605834039"/>
    <n v="0.76174930291701948"/>
    <n v="2.7930807773624045"/>
    <s v="Inferior"/>
    <s v="Ct3"/>
    <n v="5"/>
  </r>
  <r>
    <n v="3232"/>
    <x v="0"/>
    <n v="896"/>
    <x v="0"/>
    <m/>
    <s v="L-144-159"/>
    <x v="3"/>
    <x v="3"/>
    <x v="3"/>
    <n v="43.5"/>
    <n v="0"/>
    <n v="0"/>
    <n v="0"/>
    <m/>
    <m/>
    <m/>
    <m/>
    <m/>
    <m/>
    <x v="6"/>
    <n v="2"/>
    <m/>
    <n v="43.5"/>
    <n v="0.1384644766997708"/>
    <n v="1.5058011841100073E-2"/>
    <n v="7.8301661573720385E-2"/>
    <n v="2.2587017761650108E-2"/>
    <n v="0.10442590323920595"/>
    <n v="1.4852743364983143"/>
    <n v="1.5897002397375202"/>
    <n v="0.79485011986876009"/>
    <n v="2.9144504395187867"/>
    <s v="Inferior"/>
    <s v="Ct3"/>
    <n v="6"/>
  </r>
  <r>
    <n v="3232"/>
    <x v="0"/>
    <n v="897"/>
    <x v="0"/>
    <m/>
    <s v="L-145-160"/>
    <x v="57"/>
    <x v="54"/>
    <x v="21"/>
    <n v="32"/>
    <n v="37.799999999999997"/>
    <n v="34"/>
    <n v="0"/>
    <m/>
    <m/>
    <m/>
    <m/>
    <m/>
    <m/>
    <x v="6"/>
    <n v="2"/>
    <m/>
    <n v="60.073621498957422"/>
    <n v="0.19121982906467219"/>
    <n v="2.8718169085816134E-2"/>
    <n v="0.14933447924624391"/>
    <n v="4.3077253628724201E-2"/>
    <n v="0.19915781564052104"/>
    <n v="1.3265100457216699"/>
    <n v="1.5256678613621908"/>
    <n v="0.7628339306810954"/>
    <n v="2.7970577458306831"/>
    <s v="Inferior"/>
    <s v="Ct3"/>
    <n v="6"/>
  </r>
  <r>
    <n v="1312"/>
    <x v="0"/>
    <n v="898"/>
    <x v="0"/>
    <m/>
    <s v="L-146-161"/>
    <x v="3"/>
    <x v="3"/>
    <x v="3"/>
    <n v="34.9"/>
    <n v="0"/>
    <n v="0"/>
    <n v="0"/>
    <m/>
    <m/>
    <m/>
    <m/>
    <m/>
    <m/>
    <x v="1"/>
    <n v="2"/>
    <m/>
    <n v="34.9"/>
    <n v="0.11108989050165521"/>
    <n v="9.6925929462694186E-3"/>
    <n v="4.4101297905525853E-2"/>
    <n v="1.4538889419404129E-2"/>
    <n v="5.8815072059102719E-2"/>
    <n v="1.6423379950409327"/>
    <n v="1.7011530671000354"/>
    <n v="0.85057653355001772"/>
    <n v="3.1187806230167316"/>
    <s v="Inferior"/>
    <s v="Ct3"/>
    <n v="5"/>
  </r>
  <r>
    <n v="1312"/>
    <x v="0"/>
    <n v="899"/>
    <x v="0"/>
    <m/>
    <s v="L-167-182"/>
    <x v="57"/>
    <x v="54"/>
    <x v="21"/>
    <n v="83"/>
    <n v="0"/>
    <n v="0"/>
    <n v="0"/>
    <m/>
    <m/>
    <m/>
    <m/>
    <m/>
    <m/>
    <x v="2"/>
    <n v="2.5"/>
    <m/>
    <n v="83"/>
    <n v="0.26419658772599947"/>
    <n v="5.4820791953144883E-2"/>
    <n v="0.35633514769544178"/>
    <n v="0.10278898491214666"/>
    <n v="0.47522132871904471"/>
    <n v="1.1391358599870229"/>
    <n v="1.6143571887060677"/>
    <n v="0.80717859435303385"/>
    <n v="2.9596548459611238"/>
    <s v="Medio"/>
    <s v="Ct3"/>
    <n v="7.5"/>
  </r>
  <r>
    <n v="3232"/>
    <x v="0"/>
    <n v="900"/>
    <x v="0"/>
    <m/>
    <s v="L-147-162"/>
    <x v="1"/>
    <x v="1"/>
    <x v="1"/>
    <n v="45.6"/>
    <n v="0"/>
    <n v="0"/>
    <n v="0"/>
    <m/>
    <m/>
    <m/>
    <m/>
    <m/>
    <m/>
    <x v="0"/>
    <n v="2"/>
    <m/>
    <n v="45.6"/>
    <n v="0.14514896867838045"/>
    <n v="1.6546982429335371E-2"/>
    <n v="6.453323147440794E-2"/>
    <n v="2.4820473644003055E-2"/>
    <n v="8.6063831216597428E-2"/>
    <n v="1.5364304289604345"/>
    <n v="1.6224942601770318"/>
    <n v="0.8112471300885159"/>
    <n v="2.9745728103245583"/>
    <s v="Inferior"/>
    <s v="Ct3"/>
    <n v="4"/>
  </r>
  <r>
    <n v="3232"/>
    <x v="0"/>
    <n v="901"/>
    <x v="0"/>
    <m/>
    <s v="L-148-163"/>
    <x v="57"/>
    <x v="54"/>
    <x v="21"/>
    <n v="33.5"/>
    <n v="0"/>
    <n v="0"/>
    <n v="0"/>
    <m/>
    <m/>
    <m/>
    <m/>
    <m/>
    <m/>
    <x v="0"/>
    <n v="2"/>
    <m/>
    <n v="33.5"/>
    <n v="0.10663356251591546"/>
    <n v="8.9305608607079204E-3"/>
    <n v="3.4829187356760896E-2"/>
    <n v="1.3395841291061882E-2"/>
    <n v="4.644945299651166E-2"/>
    <n v="1.7116371194322166"/>
    <n v="1.7580865724287282"/>
    <n v="0.87904328621436412"/>
    <n v="3.2231587161193351"/>
    <s v="Inferior"/>
    <s v="Ct3"/>
    <n v="4"/>
  </r>
  <r>
    <n v="3232"/>
    <x v="0"/>
    <n v="902"/>
    <x v="0"/>
    <m/>
    <s v="L-149-164"/>
    <x v="57"/>
    <x v="54"/>
    <x v="21"/>
    <n v="40"/>
    <n v="0"/>
    <n v="0"/>
    <n v="0"/>
    <m/>
    <m/>
    <m/>
    <m/>
    <m/>
    <m/>
    <x v="1"/>
    <n v="2"/>
    <m/>
    <n v="40"/>
    <n v="0.12732365673542145"/>
    <n v="1.2732365673542146E-2"/>
    <n v="5.7932263814616768E-2"/>
    <n v="1.9098548510313219E-2"/>
    <n v="7.7260544079740201E-2"/>
    <n v="1.5657362115816804"/>
    <n v="1.6429967556614207"/>
    <n v="0.82149837783071034"/>
    <n v="3.0121607187126043"/>
    <s v="Inferior"/>
    <s v="Ct3"/>
    <n v="5"/>
  </r>
  <r>
    <n v="3232"/>
    <x v="0"/>
    <n v="903"/>
    <x v="0"/>
    <m/>
    <s v="L-150-165"/>
    <x v="57"/>
    <x v="54"/>
    <x v="21"/>
    <n v="33.5"/>
    <n v="0"/>
    <n v="0"/>
    <n v="0"/>
    <m/>
    <m/>
    <m/>
    <m/>
    <m/>
    <m/>
    <x v="1"/>
    <n v="2"/>
    <m/>
    <n v="33.5"/>
    <n v="0.10663356251591546"/>
    <n v="8.9305608607079204E-3"/>
    <n v="4.0634051916221034E-2"/>
    <n v="1.3395841291061882E-2"/>
    <n v="5.4191028495930257E-2"/>
    <n v="1.6660549197977736"/>
    <n v="1.7202459482937038"/>
    <n v="0.8601229741468519"/>
    <n v="3.1537842385384569"/>
    <s v="Inferior"/>
    <s v="Ct3"/>
    <n v="5"/>
  </r>
  <r>
    <n v="3232"/>
    <x v="0"/>
    <n v="904"/>
    <x v="0"/>
    <m/>
    <s v="L-151-166"/>
    <x v="57"/>
    <x v="54"/>
    <x v="21"/>
    <n v="37.5"/>
    <n v="0"/>
    <n v="0"/>
    <n v="0"/>
    <m/>
    <m/>
    <m/>
    <m/>
    <m/>
    <m/>
    <x v="0"/>
    <n v="1"/>
    <m/>
    <n v="37.5"/>
    <n v="0.1193659281894576"/>
    <n v="1.1190555767761649E-2"/>
    <n v="4.3643167494270434E-2"/>
    <n v="8.3929168258212363E-3"/>
    <n v="5.820409291721497E-2"/>
    <n v="1.6453437192351086"/>
    <n v="1.7035478121523235"/>
    <n v="0.85177390607616177"/>
    <n v="3.1231709889459265"/>
    <s v="Inferior"/>
    <s v="Ct3"/>
    <n v="5"/>
  </r>
  <r>
    <n v="3232"/>
    <x v="0"/>
    <n v="905"/>
    <x v="0"/>
    <m/>
    <s v="L-152-167"/>
    <x v="57"/>
    <x v="54"/>
    <x v="21"/>
    <n v="42.7"/>
    <n v="0"/>
    <n v="0"/>
    <n v="0"/>
    <m/>
    <m/>
    <m/>
    <m/>
    <m/>
    <m/>
    <x v="1"/>
    <n v="1"/>
    <m/>
    <n v="42.7"/>
    <n v="0.1359180035650624"/>
    <n v="1.4509246880570412E-2"/>
    <n v="6.601707330659537E-2"/>
    <n v="1.0881935160427809E-2"/>
    <n v="8.8042735884468426E-2"/>
    <n v="1.5303267261020643"/>
    <n v="1.6183694619865328"/>
    <n v="0.80918473099326638"/>
    <n v="2.9670106803086433"/>
    <s v="Inferior"/>
    <s v="Ct3"/>
    <n v="6"/>
  </r>
  <r>
    <n v="231"/>
    <x v="0"/>
    <n v="906"/>
    <x v="0"/>
    <m/>
    <s v="L-153-168"/>
    <x v="3"/>
    <x v="3"/>
    <x v="3"/>
    <n v="38"/>
    <n v="0"/>
    <n v="0"/>
    <n v="0"/>
    <m/>
    <m/>
    <m/>
    <m/>
    <m/>
    <m/>
    <x v="6"/>
    <n v="1.5"/>
    <m/>
    <n v="38"/>
    <n v="0.12095747389865037"/>
    <n v="1.1490960020371786E-2"/>
    <n v="5.9752992105933288E-2"/>
    <n v="1.292733002291826E-2"/>
    <n v="7.9688732607960597E-2"/>
    <n v="1.5572753145624141"/>
    <n v="1.6369640471703746"/>
    <n v="0.81848202358518729"/>
    <n v="3.0011007531456868"/>
    <s v="Inferior"/>
    <s v="Ct3"/>
    <n v="6.5"/>
  </r>
  <r>
    <n v="231"/>
    <x v="0"/>
    <n v="907"/>
    <x v="0"/>
    <m/>
    <s v="L-154-169"/>
    <x v="51"/>
    <x v="48"/>
    <x v="14"/>
    <n v="47.5"/>
    <n v="0"/>
    <n v="0"/>
    <n v="0"/>
    <m/>
    <m/>
    <m/>
    <m/>
    <m/>
    <m/>
    <x v="6"/>
    <n v="2"/>
    <m/>
    <n v="47.5"/>
    <n v="0.15119684237331296"/>
    <n v="1.7954625031830911E-2"/>
    <n v="9.336405016552074E-2"/>
    <n v="2.6931937547746365E-2"/>
    <n v="0.12451364469993839"/>
    <n v="1.4402156067499741"/>
    <n v="1.5647292514499125"/>
    <n v="0.78236462572495624"/>
    <n v="2.8686702943248394"/>
    <s v="Inferior"/>
    <s v="Ct3"/>
    <n v="6"/>
  </r>
  <r>
    <n v="3232"/>
    <x v="0"/>
    <n v="908"/>
    <x v="0"/>
    <m/>
    <s v="L-155-170"/>
    <x v="21"/>
    <x v="21"/>
    <x v="11"/>
    <n v="38.4"/>
    <n v="0"/>
    <n v="0"/>
    <n v="0"/>
    <m/>
    <m/>
    <m/>
    <m/>
    <m/>
    <m/>
    <x v="1"/>
    <n v="2"/>
    <m/>
    <n v="38.4"/>
    <n v="0.12223071046600457"/>
    <n v="1.1734148204736439E-2"/>
    <n v="5.3390374331550805E-2"/>
    <n v="1.7601222307104661E-2"/>
    <n v="7.1203317423888551E-2"/>
    <n v="1.5882805223771381"/>
    <n v="1.6594838398010268"/>
    <n v="0.82974191990051338"/>
    <n v="3.0423870396352157"/>
    <s v="Inferior"/>
    <s v="Ct3"/>
    <n v="5"/>
  </r>
  <r>
    <n v="3232"/>
    <x v="0"/>
    <n v="909"/>
    <x v="0"/>
    <m/>
    <s v="L-156-171"/>
    <x v="1"/>
    <x v="1"/>
    <x v="1"/>
    <n v="37"/>
    <n v="0"/>
    <n v="0"/>
    <n v="0"/>
    <m/>
    <m/>
    <m/>
    <m/>
    <m/>
    <m/>
    <x v="0"/>
    <n v="2"/>
    <m/>
    <n v="37"/>
    <n v="0.11777438248026482"/>
    <n v="1.0894130379424495E-2"/>
    <n v="4.2487108479755537E-2"/>
    <n v="1.6341195569136744E-2"/>
    <n v="5.6662331167052299E-2"/>
    <n v="1.6530962621757572"/>
    <n v="1.7097585933428094"/>
    <n v="0.85487929667140472"/>
    <n v="3.1345574211284837"/>
    <s v="Inferior"/>
    <s v="Ct3"/>
    <n v="4"/>
  </r>
  <r>
    <n v="3232"/>
    <x v="0"/>
    <n v="910"/>
    <x v="0"/>
    <m/>
    <s v="L-157-172"/>
    <x v="57"/>
    <x v="54"/>
    <x v="21"/>
    <n v="46.3"/>
    <n v="0"/>
    <n v="0"/>
    <n v="0"/>
    <m/>
    <m/>
    <m/>
    <m/>
    <m/>
    <m/>
    <x v="1"/>
    <n v="1.5"/>
    <m/>
    <n v="46.3"/>
    <n v="0.1473771326712503"/>
    <n v="1.7058903106697221E-2"/>
    <n v="7.7618009135472357E-2"/>
    <n v="1.9191265995034373E-2"/>
    <n v="0.10351415983643636"/>
    <n v="1.4875567458344443"/>
    <n v="1.5910709056708807"/>
    <n v="0.79553545283544036"/>
    <n v="2.9169633270632813"/>
    <s v="Inferior"/>
    <s v="Ct3"/>
    <n v="5.5"/>
  </r>
  <r>
    <n v="3232"/>
    <x v="0"/>
    <n v="911"/>
    <x v="0"/>
    <m/>
    <s v="L-162-177"/>
    <x v="57"/>
    <x v="54"/>
    <x v="21"/>
    <n v="38.299999999999997"/>
    <n v="0"/>
    <n v="0"/>
    <n v="0"/>
    <m/>
    <m/>
    <m/>
    <m/>
    <m/>
    <m/>
    <x v="6"/>
    <n v="2"/>
    <m/>
    <n v="38.299999999999997"/>
    <n v="0.12191240132416603"/>
    <n v="1.1673112426788897E-2"/>
    <n v="6.0700184619302266E-2"/>
    <n v="1.7509668640183346E-2"/>
    <n v="8.0951942503664331E-2"/>
    <n v="1.5529926640878962"/>
    <n v="1.6339446065915606"/>
    <n v="0.8169723032957803"/>
    <n v="2.9955651120845275"/>
    <s v="Inferior"/>
    <s v="Ct3"/>
    <n v="6"/>
  </r>
  <r>
    <n v="3232"/>
    <x v="0"/>
    <n v="912"/>
    <x v="0"/>
    <m/>
    <s v="L-163-178"/>
    <x v="57"/>
    <x v="54"/>
    <x v="21"/>
    <n v="42"/>
    <n v="0"/>
    <n v="0"/>
    <n v="0"/>
    <m/>
    <m/>
    <m/>
    <m/>
    <m/>
    <m/>
    <x v="1"/>
    <n v="2"/>
    <m/>
    <n v="42"/>
    <n v="0.13368983957219252"/>
    <n v="1.4037433155080216E-2"/>
    <n v="6.387032085561499E-2"/>
    <n v="2.1056149732620325E-2"/>
    <n v="8.5179749847913572E-2"/>
    <n v="1.5392108047486006"/>
    <n v="1.6243905545965143"/>
    <n v="0.81219527729825713"/>
    <n v="2.9780493500936092"/>
    <s v="Inferior"/>
    <s v="Ct3"/>
    <n v="5"/>
  </r>
  <r>
    <n v="3232"/>
    <x v="0"/>
    <n v="913"/>
    <x v="0"/>
    <m/>
    <s v="L-164-179"/>
    <x v="57"/>
    <x v="54"/>
    <x v="21"/>
    <n v="38"/>
    <n v="0"/>
    <n v="0"/>
    <n v="0"/>
    <m/>
    <m/>
    <m/>
    <m/>
    <m/>
    <m/>
    <x v="0"/>
    <n v="2"/>
    <m/>
    <n v="38"/>
    <n v="0.12095747389865037"/>
    <n v="1.1490960020371786E-2"/>
    <n v="4.4814744079449971E-2"/>
    <n v="1.723644003055768E-2"/>
    <n v="5.9766549455970444E-2"/>
    <n v="1.6377295007658741"/>
    <n v="1.6974960502218446"/>
    <n v="0.84874802511092229"/>
    <n v="3.1120760920733814"/>
    <s v="Inferior"/>
    <s v="Ct3"/>
    <n v="4"/>
  </r>
  <r>
    <n v="3232"/>
    <x v="0"/>
    <n v="914"/>
    <x v="0"/>
    <m/>
    <s v="L-168-183"/>
    <x v="73"/>
    <x v="70"/>
    <x v="3"/>
    <n v="44.3"/>
    <n v="0"/>
    <n v="0"/>
    <n v="0"/>
    <m/>
    <m/>
    <m/>
    <m/>
    <m/>
    <m/>
    <x v="6"/>
    <n v="2"/>
    <m/>
    <n v="44.3"/>
    <n v="0.14101094983447923"/>
    <n v="1.5616962694168573E-2"/>
    <n v="8.1208206009676584E-2"/>
    <n v="2.3425444041252859E-2"/>
    <n v="0.10830217510789233"/>
    <n v="1.4758255677933299"/>
    <n v="1.5841277429012222"/>
    <n v="0.79206387145061108"/>
    <n v="2.904234195318907"/>
    <s v="Inferior"/>
    <s v="Ct3"/>
    <n v="6"/>
  </r>
  <r>
    <n v="3232"/>
    <x v="0"/>
    <n v="915"/>
    <x v="0"/>
    <m/>
    <s v="L-169-184"/>
    <x v="1"/>
    <x v="1"/>
    <x v="1"/>
    <n v="35.299999999999997"/>
    <n v="0"/>
    <n v="0"/>
    <n v="0"/>
    <m/>
    <m/>
    <m/>
    <m/>
    <m/>
    <m/>
    <x v="1"/>
    <n v="2"/>
    <m/>
    <n v="35.299999999999997"/>
    <n v="0.11236312706900942"/>
    <n v="9.9160459638400807E-3"/>
    <n v="4.511800913547237E-2"/>
    <n v="1.487406894576012E-2"/>
    <n v="6.0170994607702144E-2"/>
    <n v="1.6357966067889318"/>
    <n v="1.6959676013966338"/>
    <n v="0.84798380069831691"/>
    <n v="3.1092739358938286"/>
    <s v="Inferior"/>
    <s v="Ct3"/>
    <n v="5"/>
  </r>
  <r>
    <n v="3232"/>
    <x v="0"/>
    <n v="916"/>
    <x v="0"/>
    <m/>
    <s v="L-170-185"/>
    <x v="6"/>
    <x v="6"/>
    <x v="1"/>
    <n v="94.3"/>
    <n v="0"/>
    <n v="0"/>
    <n v="0"/>
    <m/>
    <m/>
    <m/>
    <m/>
    <m/>
    <m/>
    <x v="4"/>
    <n v="4"/>
    <m/>
    <n v="94.3"/>
    <n v="0.30016552075375602"/>
    <n v="7.0764021517697964E-2"/>
    <n v="0.50596275385154044"/>
    <n v="0.21229206455309391"/>
    <n v="0.67477006891608338"/>
    <n v="1.071309158453351"/>
    <n v="1.7460792273694343"/>
    <n v="0.87303961368471716"/>
    <n v="3.2011452501772961"/>
    <s v="Medio"/>
    <s v="Ct3"/>
    <n v="7"/>
  </r>
  <r>
    <n v="3232"/>
    <x v="0"/>
    <n v="917"/>
    <x v="0"/>
    <m/>
    <s v="L-171-186"/>
    <x v="3"/>
    <x v="3"/>
    <x v="3"/>
    <n v="46.2"/>
    <n v="64"/>
    <n v="0"/>
    <n v="0"/>
    <m/>
    <m/>
    <m/>
    <m/>
    <m/>
    <m/>
    <x v="6"/>
    <n v="2"/>
    <m/>
    <n v="78.93313626101525"/>
    <n v="0.25125138865869379"/>
    <n v="4.9580150241914936E-2"/>
    <n v="0.25781678125795765"/>
    <n v="7.4370225362872411E-2"/>
    <n v="0.34383370304012589"/>
    <n v="1.2055504440667799"/>
    <n v="1.5493841471069059"/>
    <n v="0.77469207355345293"/>
    <n v="2.8405376030293272"/>
    <s v="Inferior"/>
    <s v="Ct3"/>
    <n v="6"/>
  </r>
  <r>
    <n v="3232"/>
    <x v="0"/>
    <n v="918"/>
    <x v="0"/>
    <m/>
    <s v="L-172-187"/>
    <x v="1"/>
    <x v="1"/>
    <x v="1"/>
    <n v="35"/>
    <n v="0"/>
    <n v="0"/>
    <n v="0"/>
    <m/>
    <m/>
    <m/>
    <m/>
    <m/>
    <m/>
    <x v="1"/>
    <n v="2"/>
    <m/>
    <n v="35"/>
    <n v="0.11140819964349376"/>
    <n v="9.7482174688057043E-3"/>
    <n v="4.4354389483065956E-2"/>
    <n v="1.4622326203208556E-2"/>
    <n v="5.9152604061051078E-2"/>
    <n v="1.6406931907356024"/>
    <n v="1.6998457947966534"/>
    <n v="0.84992289739832672"/>
    <n v="3.1163839571271978"/>
    <s v="Inferior"/>
    <s v="Ct3"/>
    <n v="5"/>
  </r>
  <r>
    <n v="3232"/>
    <x v="0"/>
    <n v="919"/>
    <x v="0"/>
    <m/>
    <s v="L-173-188"/>
    <x v="1"/>
    <x v="1"/>
    <x v="1"/>
    <n v="37.6"/>
    <n v="31.5"/>
    <n v="0"/>
    <n v="0"/>
    <m/>
    <m/>
    <m/>
    <m/>
    <m/>
    <m/>
    <x v="0"/>
    <n v="2"/>
    <m/>
    <n v="49.051095808350709"/>
    <n v="0.15613412212996788"/>
    <n v="1.9146374458874463E-2"/>
    <n v="7.4670860389610419E-2"/>
    <n v="2.8719561688311697E-2"/>
    <n v="9.9583736604265588E-2"/>
    <n v="1.4976737159259508"/>
    <n v="1.5972574525302163"/>
    <n v="0.79862872626510817"/>
    <n v="2.92830532963873"/>
    <s v="Inferior"/>
    <s v="Ct3"/>
    <n v="4"/>
  </r>
  <r>
    <n v="1312"/>
    <x v="0"/>
    <n v="920"/>
    <x v="0"/>
    <m/>
    <s v="L-174-190"/>
    <x v="57"/>
    <x v="54"/>
    <x v="21"/>
    <n v="51"/>
    <n v="0"/>
    <n v="0"/>
    <n v="0"/>
    <m/>
    <m/>
    <m/>
    <m/>
    <m/>
    <m/>
    <x v="12"/>
    <n v="3"/>
    <m/>
    <n v="51"/>
    <n v="0.16233766233766234"/>
    <n v="2.0698051948051948E-2"/>
    <n v="0.1210836038961039"/>
    <n v="4.657061688311688E-2"/>
    <n v="0.16148143538952123"/>
    <n v="1.3761245177565546"/>
    <n v="1.537605953146076"/>
    <n v="0.76880297657303798"/>
    <n v="2.8189442474344726"/>
    <s v="Inferior"/>
    <s v="Ct3"/>
    <n v="6"/>
  </r>
  <r>
    <n v="1312"/>
    <x v="0"/>
    <n v="921"/>
    <x v="0"/>
    <m/>
    <s v="L-175-191"/>
    <x v="1"/>
    <x v="1"/>
    <x v="1"/>
    <n v="34"/>
    <n v="0"/>
    <n v="0"/>
    <n v="0"/>
    <m/>
    <m/>
    <m/>
    <m/>
    <m/>
    <m/>
    <x v="1"/>
    <n v="2"/>
    <m/>
    <n v="34"/>
    <n v="0.10822510822510824"/>
    <n v="9.1991341991342016E-3"/>
    <n v="4.1856060606060619E-2"/>
    <n v="1.3798701298701303E-2"/>
    <n v="5.5820743097612299E-2"/>
    <n v="1.6574334065450742"/>
    <n v="1.7132541496426865"/>
    <n v="0.85662707482134326"/>
    <n v="3.1409659410115918"/>
    <s v="Inferior"/>
    <s v="Ct3"/>
    <n v="5"/>
  </r>
  <r>
    <n v="3232"/>
    <x v="0"/>
    <n v="922"/>
    <x v="0"/>
    <m/>
    <s v="L-176-192"/>
    <x v="1"/>
    <x v="1"/>
    <x v="1"/>
    <n v="39"/>
    <n v="35"/>
    <n v="42.6"/>
    <n v="0"/>
    <m/>
    <m/>
    <m/>
    <m/>
    <m/>
    <m/>
    <x v="6"/>
    <n v="2"/>
    <m/>
    <n v="67.533399144423342"/>
    <n v="0.21496498327101904"/>
    <n v="3.6293290043290037E-2"/>
    <n v="0.18872510822510821"/>
    <n v="5.4439935064935052E-2"/>
    <n v="0.2516905707265113"/>
    <n v="1.2732339134570079"/>
    <n v="1.5249244841835192"/>
    <n v="0.76246224209175961"/>
    <n v="2.7956948876697849"/>
    <s v="Inferior"/>
    <s v="Ct3"/>
    <n v="6"/>
  </r>
  <r>
    <n v="3232"/>
    <x v="0"/>
    <n v="923"/>
    <x v="0"/>
    <m/>
    <s v="L-177-193"/>
    <x v="57"/>
    <x v="54"/>
    <x v="21"/>
    <n v="33"/>
    <n v="0"/>
    <n v="0"/>
    <n v="0"/>
    <m/>
    <m/>
    <m/>
    <m/>
    <m/>
    <m/>
    <x v="6"/>
    <n v="2"/>
    <m/>
    <n v="33"/>
    <n v="0.10504201680672269"/>
    <n v="8.6659663865546223E-3"/>
    <n v="4.506302521008404E-2"/>
    <n v="1.2998949579831933E-2"/>
    <n v="6.0097666073455042E-2"/>
    <n v="1.6361459178949294"/>
    <n v="1.6962435839683845"/>
    <n v="0.84812179198419224"/>
    <n v="3.1097799039420382"/>
    <s v="Inferior"/>
    <s v="Ct3"/>
    <n v="6"/>
  </r>
  <r>
    <n v="3232"/>
    <x v="0"/>
    <n v="924"/>
    <x v="0"/>
    <m/>
    <s v="L-178-194"/>
    <x v="73"/>
    <x v="70"/>
    <x v="3"/>
    <n v="71.400000000000006"/>
    <n v="0"/>
    <n v="0"/>
    <n v="0"/>
    <m/>
    <m/>
    <m/>
    <m/>
    <m/>
    <m/>
    <x v="1"/>
    <n v="2"/>
    <m/>
    <n v="71.400000000000006"/>
    <n v="0.22727272727272729"/>
    <n v="4.0568181818181823E-2"/>
    <n v="0.1845852272727273"/>
    <n v="6.0852272727272734E-2"/>
    <n v="0.24616947706047021"/>
    <n v="1.2781884564563617"/>
    <n v="1.524357933516832"/>
    <n v="0.76217896675841601"/>
    <n v="2.7946562114475251"/>
    <s v="Inferior"/>
    <s v="Ct3"/>
    <n v="5"/>
  </r>
  <r>
    <n v="3232"/>
    <x v="0"/>
    <n v="925"/>
    <x v="0"/>
    <m/>
    <s v="L-179-195"/>
    <x v="57"/>
    <x v="54"/>
    <x v="21"/>
    <n v="49"/>
    <n v="0"/>
    <n v="0"/>
    <n v="0"/>
    <m/>
    <m/>
    <m/>
    <m/>
    <m/>
    <m/>
    <x v="6"/>
    <n v="2"/>
    <m/>
    <n v="49"/>
    <n v="0.15597147950089127"/>
    <n v="1.9106506238859181E-2"/>
    <n v="9.9353832442067747E-2"/>
    <n v="2.8659759358288774E-2"/>
    <n v="0.1325018330967544"/>
    <n v="1.4246197068213033"/>
    <n v="1.5571215399180578"/>
    <n v="0.7785607699590289"/>
    <n v="2.8547228231831059"/>
    <s v="Inferior"/>
    <s v="Ct3"/>
    <n v="6"/>
  </r>
  <r>
    <n v="3232"/>
    <x v="0"/>
    <n v="926"/>
    <x v="0"/>
    <m/>
    <s v="L-180-196"/>
    <x v="73"/>
    <x v="70"/>
    <x v="3"/>
    <n v="244"/>
    <n v="0"/>
    <n v="0"/>
    <n v="0"/>
    <m/>
    <m/>
    <m/>
    <m/>
    <m/>
    <m/>
    <x v="2"/>
    <n v="2"/>
    <m/>
    <n v="244"/>
    <n v="0.7766743060860708"/>
    <n v="0.47377132671250316"/>
    <n v="3.0795136236312706"/>
    <n v="0.71065699006875471"/>
    <n v="4.1069497788673317"/>
    <n v="0.78085924126729078"/>
    <n v="4.8878090201346227"/>
    <n v="2.4439045100673114"/>
    <n v="8.9609832035801418"/>
    <s v="Medio"/>
    <s v="Ct3"/>
    <n v="8"/>
  </r>
  <r>
    <n v="3232"/>
    <x v="0"/>
    <n v="927"/>
    <x v="0"/>
    <m/>
    <s v="L-181-197"/>
    <x v="1"/>
    <x v="1"/>
    <x v="1"/>
    <n v="49"/>
    <n v="0"/>
    <n v="0"/>
    <n v="0"/>
    <m/>
    <m/>
    <m/>
    <m/>
    <m/>
    <m/>
    <x v="13"/>
    <n v="1"/>
    <m/>
    <n v="49"/>
    <n v="0.15597147950089127"/>
    <n v="1.9106506238859181E-2"/>
    <n v="6.2096145276292342E-2"/>
    <n v="1.4329879679144387E-2"/>
    <n v="8.2813645685471504E-2"/>
    <n v="1.5468220581867786"/>
    <n v="1.6296357038722502"/>
    <n v="0.8148178519361251"/>
    <n v="2.9876654570991255"/>
    <s v="Inferior"/>
    <s v="Ct3"/>
    <n v="4"/>
  </r>
  <r>
    <n v="3232"/>
    <x v="0"/>
    <n v="928"/>
    <x v="0"/>
    <m/>
    <s v="L-182-198"/>
    <x v="1"/>
    <x v="1"/>
    <x v="1"/>
    <n v="33"/>
    <n v="0"/>
    <n v="0"/>
    <n v="0"/>
    <m/>
    <m/>
    <m/>
    <m/>
    <m/>
    <m/>
    <x v="13"/>
    <n v="1"/>
    <m/>
    <n v="33"/>
    <n v="0.10504201680672269"/>
    <n v="8.6659663865546223E-3"/>
    <n v="2.8164390756302522E-2"/>
    <n v="6.4994747899159667E-3"/>
    <n v="3.7561041295909398E-2"/>
    <n v="1.7764927609060404"/>
    <n v="1.8140538022019497"/>
    <n v="0.90702690110097484"/>
    <n v="3.3257653040369077"/>
    <s v="Inferior"/>
    <s v="Ct3"/>
    <n v="4"/>
  </r>
  <r>
    <n v="3232"/>
    <x v="0"/>
    <n v="929"/>
    <x v="0"/>
    <m/>
    <s v="L-183-199"/>
    <x v="57"/>
    <x v="54"/>
    <x v="21"/>
    <n v="53.8"/>
    <n v="39.6"/>
    <n v="0"/>
    <n v="0"/>
    <m/>
    <m/>
    <m/>
    <m/>
    <m/>
    <m/>
    <x v="12"/>
    <n v="2.5"/>
    <m/>
    <n v="66.802694556432371"/>
    <n v="0.21263908376761007"/>
    <n v="3.551215940921823E-2"/>
    <n v="0.20774613254392668"/>
    <n v="6.6585298892284178E-2"/>
    <n v="0.27705769072252118"/>
    <n v="1.2520046913794729"/>
    <n v="1.5290623821019942"/>
    <n v="0.76453119105099709"/>
    <n v="2.803281033853656"/>
    <s v="Inferior"/>
    <s v="Ct3"/>
    <n v="6.5"/>
  </r>
  <r>
    <n v="3232"/>
    <x v="0"/>
    <n v="930"/>
    <x v="0"/>
    <m/>
    <s v="L-184-200"/>
    <x v="57"/>
    <x v="54"/>
    <x v="21"/>
    <n v="77.3"/>
    <n v="0"/>
    <n v="0"/>
    <n v="38"/>
    <m/>
    <m/>
    <m/>
    <m/>
    <m/>
    <m/>
    <x v="4"/>
    <n v="6"/>
    <m/>
    <n v="86.135300545130747"/>
    <n v="0.27417653598526465"/>
    <n v="5.9040695823784052E-2"/>
    <n v="0.42214097514005594"/>
    <n v="0.26568313120702824"/>
    <n v="0.56298233954813659"/>
    <n v="1.1058299943992016"/>
    <n v="1.6688123339473382"/>
    <n v="0.83440616697366909"/>
    <n v="3.0594892789034533"/>
    <s v="Medio"/>
    <s v="Ct3"/>
    <n v="5"/>
  </r>
  <r>
    <n v="3232"/>
    <x v="0"/>
    <n v="931"/>
    <x v="0"/>
    <m/>
    <s v="L-185-201"/>
    <x v="78"/>
    <x v="76"/>
    <x v="4"/>
    <n v="62.2"/>
    <n v="0"/>
    <n v="0"/>
    <n v="0"/>
    <m/>
    <m/>
    <m/>
    <m/>
    <m/>
    <m/>
    <x v="5"/>
    <n v="1"/>
    <m/>
    <n v="62.2"/>
    <n v="0.19798828622358033"/>
    <n v="3.078717850776674E-2"/>
    <n v="8.0046664120193525E-2"/>
    <n v="2.3090383880825054E-2"/>
    <n v="0.10675310119909355"/>
    <n v="1.4795531618212758"/>
    <n v="1.5863062630203695"/>
    <n v="0.79315313151018474"/>
    <n v="2.9082281488706774"/>
    <s v="Inferior"/>
    <s v="Ct3"/>
    <n v="3"/>
  </r>
  <r>
    <n v="3232"/>
    <x v="0"/>
    <n v="932"/>
    <x v="0"/>
    <m/>
    <s v="L-186-203"/>
    <x v="1"/>
    <x v="1"/>
    <x v="1"/>
    <n v="34.6"/>
    <n v="47.5"/>
    <n v="0"/>
    <n v="0"/>
    <m/>
    <m/>
    <m/>
    <m/>
    <m/>
    <m/>
    <x v="5"/>
    <n v="1"/>
    <m/>
    <n v="58.765721300771929"/>
    <n v="0.18705666316772324"/>
    <n v="2.7481299337916987E-2"/>
    <n v="7.1451378278584166E-2"/>
    <n v="2.061097450343774E-2"/>
    <n v="9.529011983229127E-2"/>
    <n v="1.50927617836827"/>
    <n v="1.6045662982005613"/>
    <n v="0.80228314910028065"/>
    <n v="2.9417048800343624"/>
    <s v="Inferior"/>
    <s v="Ct3"/>
    <n v="3"/>
  </r>
  <r>
    <n v="3232"/>
    <x v="0"/>
    <n v="933"/>
    <x v="0"/>
    <m/>
    <s v="L-187-204"/>
    <x v="1"/>
    <x v="1"/>
    <x v="1"/>
    <n v="36.799999999999997"/>
    <n v="0"/>
    <n v="0"/>
    <n v="0"/>
    <m/>
    <m/>
    <m/>
    <m/>
    <m/>
    <m/>
    <x v="13"/>
    <n v="1"/>
    <m/>
    <n v="36.799999999999997"/>
    <n v="0.11713776419658771"/>
    <n v="1.0776674306086068E-2"/>
    <n v="3.502419149477972E-2"/>
    <n v="8.0825057295645514E-3"/>
    <n v="4.6709517506494339E-2"/>
    <n v="1.7099645925631248"/>
    <n v="1.7566741100696193"/>
    <n v="0.87833705503480963"/>
    <n v="3.220569201794302"/>
    <s v="Inferior"/>
    <s v="Ct3"/>
    <n v="4"/>
  </r>
  <r>
    <n v="3222"/>
    <x v="0"/>
    <n v="934"/>
    <x v="0"/>
    <m/>
    <s v="L-188-205"/>
    <x v="1"/>
    <x v="1"/>
    <x v="1"/>
    <n v="52"/>
    <n v="45"/>
    <n v="46"/>
    <n v="0"/>
    <m/>
    <m/>
    <m/>
    <m/>
    <m/>
    <m/>
    <x v="13"/>
    <n v="1"/>
    <m/>
    <n v="82.734515167492219"/>
    <n v="0.26335152523393246"/>
    <n v="5.4470651897122489E-2"/>
    <n v="0.17702961866564809"/>
    <n v="4.0852988922841865E-2"/>
    <n v="0.23609304652938462"/>
    <n v="1.2875767688916469"/>
    <n v="1.5236698154210315"/>
    <n v="0.76183490771051576"/>
    <n v="2.7933946616052245"/>
    <s v="Inferior"/>
    <s v="Ct3"/>
    <n v="4"/>
  </r>
  <r>
    <n v="3232"/>
    <x v="0"/>
    <n v="935"/>
    <x v="0"/>
    <m/>
    <s v="L-189-206"/>
    <x v="12"/>
    <x v="12"/>
    <x v="8"/>
    <n v="49"/>
    <n v="0"/>
    <n v="0"/>
    <n v="0"/>
    <m/>
    <m/>
    <m/>
    <m/>
    <m/>
    <m/>
    <x v="1"/>
    <n v="2"/>
    <m/>
    <n v="49"/>
    <n v="0.15597147950089127"/>
    <n v="1.9106506238859181E-2"/>
    <n v="8.6934603386809278E-2"/>
    <n v="2.8659759358288774E-2"/>
    <n v="0.11593910395966012"/>
    <n v="1.4583216979284452"/>
    <n v="1.5742608018881055"/>
    <n v="0.78713040094405273"/>
    <n v="2.8861448034615265"/>
    <s v="Inferior"/>
    <s v="Ct3"/>
    <n v="5"/>
  </r>
  <r>
    <n v="3232"/>
    <x v="0"/>
    <n v="936"/>
    <x v="0"/>
    <m/>
    <s v="L-190-207"/>
    <x v="3"/>
    <x v="3"/>
    <x v="3"/>
    <n v="40.200000000000003"/>
    <n v="0"/>
    <n v="0"/>
    <n v="0"/>
    <m/>
    <m/>
    <m/>
    <m/>
    <m/>
    <m/>
    <x v="1"/>
    <n v="2"/>
    <m/>
    <n v="40.200000000000003"/>
    <n v="0.12796027501909857"/>
    <n v="1.2860007639419408E-2"/>
    <n v="5.8513034759358304E-2"/>
    <n v="1.9290011459129112E-2"/>
    <n v="7.8035081034139586E-2"/>
    <n v="1.5630038256619738"/>
    <n v="1.6410389066961133"/>
    <n v="0.82051945334805665"/>
    <n v="3.0085713289428742"/>
    <s v="Inferior"/>
    <s v="Ct3"/>
    <n v="5"/>
  </r>
  <r>
    <n v="3232"/>
    <x v="0"/>
    <n v="937"/>
    <x v="0"/>
    <m/>
    <s v="L-191-208"/>
    <x v="1"/>
    <x v="1"/>
    <x v="1"/>
    <n v="47.8"/>
    <n v="39.6"/>
    <n v="35"/>
    <n v="48.5"/>
    <m/>
    <m/>
    <m/>
    <m/>
    <m/>
    <m/>
    <x v="13"/>
    <n v="1"/>
    <m/>
    <n v="86.198897904787628"/>
    <n v="0.2743789721950205"/>
    <n v="5.9127912528647852E-2"/>
    <n v="0.19216571571810553"/>
    <n v="4.4345934396485889E-2"/>
    <n v="0.25627908823593293"/>
    <n v="1.269212451015153"/>
    <n v="1.5254915392510859"/>
    <n v="0.76274576962554297"/>
    <n v="2.7967344886269907"/>
    <s v="Inferior"/>
    <s v="Ct3"/>
    <n v="4"/>
  </r>
  <r>
    <n v="3222"/>
    <x v="0"/>
    <n v="938"/>
    <x v="0"/>
    <m/>
    <s v="L-192-209"/>
    <x v="1"/>
    <x v="1"/>
    <x v="1"/>
    <n v="43"/>
    <n v="0"/>
    <n v="0"/>
    <n v="0"/>
    <m/>
    <m/>
    <m/>
    <m/>
    <m/>
    <m/>
    <x v="13"/>
    <n v="1"/>
    <m/>
    <n v="43"/>
    <n v="0.13687293099057807"/>
    <n v="1.4713840081487146E-2"/>
    <n v="4.7819980264833223E-2"/>
    <n v="1.103538006111536E-2"/>
    <n v="6.3774440180106987E-2"/>
    <n v="1.6192219062241988"/>
    <n v="1.6829963464043058"/>
    <n v="0.84149817320215292"/>
    <n v="3.0854933017412272"/>
    <s v="Inferior"/>
    <s v="Ct3"/>
    <n v="4"/>
  </r>
  <r>
    <n v="3232"/>
    <x v="0"/>
    <n v="939"/>
    <x v="0"/>
    <m/>
    <s v="L-193-210"/>
    <x v="57"/>
    <x v="54"/>
    <x v="21"/>
    <n v="62.7"/>
    <n v="0"/>
    <n v="0"/>
    <n v="0"/>
    <m/>
    <m/>
    <m/>
    <m/>
    <m/>
    <m/>
    <x v="6"/>
    <n v="3"/>
    <m/>
    <n v="62.7"/>
    <n v="0.19957983193277312"/>
    <n v="3.1284138655462188E-2"/>
    <n v="0.16267752100840338"/>
    <n v="7.0389311974789925E-2"/>
    <n v="0.21695257452517272"/>
    <n v="1.3067801294575234"/>
    <n v="1.5237327039826962"/>
    <n v="0.76186635199134811"/>
    <n v="2.7935099573016098"/>
    <s v="Inferior"/>
    <s v="Ct3"/>
    <n v="5"/>
  </r>
  <r>
    <n v="3232"/>
    <x v="0"/>
    <n v="940"/>
    <x v="0"/>
    <m/>
    <s v="L-194-211"/>
    <x v="57"/>
    <x v="54"/>
    <x v="21"/>
    <n v="41"/>
    <n v="47.5"/>
    <n v="0"/>
    <n v="0"/>
    <m/>
    <m/>
    <m/>
    <m/>
    <m/>
    <m/>
    <x v="13"/>
    <n v="1"/>
    <m/>
    <n v="62.747509910752633"/>
    <n v="0.19973106032197807"/>
    <n v="3.1331566717596127E-2"/>
    <n v="0.10182759183218741"/>
    <n v="2.3498675038197095E-2"/>
    <n v="0.13580092731158794"/>
    <n v="1.4184980104796214"/>
    <n v="1.5542989377912093"/>
    <n v="0.77714946889560466"/>
    <n v="2.8495480526172168"/>
    <s v="Inferior"/>
    <s v="Ct3"/>
    <n v="4"/>
  </r>
  <r>
    <n v="3232"/>
    <x v="0"/>
    <n v="941"/>
    <x v="0"/>
    <m/>
    <s v="L-195-212"/>
    <x v="1"/>
    <x v="1"/>
    <x v="1"/>
    <n v="282"/>
    <n v="0"/>
    <n v="0"/>
    <n v="0"/>
    <m/>
    <m/>
    <m/>
    <m/>
    <m/>
    <m/>
    <x v="12"/>
    <n v="1.5"/>
    <m/>
    <n v="282"/>
    <n v="0.89763177998472121"/>
    <n v="0.63283040488922848"/>
    <n v="3.7020578686019867"/>
    <n v="0.711934205500382"/>
    <n v="4.9371971041585114"/>
    <n v="0.75608665096670269"/>
    <n v="5.693283755125214"/>
    <n v="2.846641877562607"/>
    <n v="10.437686884396225"/>
    <s v="Inferior"/>
    <s v="Ct3"/>
    <n v="7.5"/>
  </r>
  <r>
    <n v="3232"/>
    <x v="0"/>
    <n v="942"/>
    <x v="0"/>
    <m/>
    <s v="L-196-213"/>
    <x v="1"/>
    <x v="1"/>
    <x v="1"/>
    <n v="114.6"/>
    <n v="72.099999999999994"/>
    <n v="0"/>
    <n v="0"/>
    <m/>
    <m/>
    <m/>
    <m/>
    <m/>
    <m/>
    <x v="12"/>
    <n v="2"/>
    <m/>
    <n v="135.39412838081273"/>
    <n v="0.43097188814875459"/>
    <n v="0.14587765788133439"/>
    <n v="0.85338429860580611"/>
    <n v="0.21881648682200158"/>
    <n v="1.1381038971716595"/>
    <n v="0.97760304916417406"/>
    <n v="2.1157069463358336"/>
    <n v="1.0578534731679168"/>
    <n v="3.8787960682823615"/>
    <s v="Inferior"/>
    <s v="Ct3"/>
    <n v="7"/>
  </r>
  <r>
    <n v="3232"/>
    <x v="0"/>
    <n v="943"/>
    <x v="0"/>
    <m/>
    <s v="L-197-214"/>
    <x v="66"/>
    <x v="63"/>
    <x v="20"/>
    <n v="47.3"/>
    <n v="0"/>
    <n v="0"/>
    <n v="0"/>
    <m/>
    <m/>
    <m/>
    <m/>
    <m/>
    <m/>
    <x v="6"/>
    <n v="2"/>
    <m/>
    <n v="47.3"/>
    <n v="0.15056022408963585"/>
    <n v="1.7803746498599438E-2"/>
    <n v="9.2579481792717078E-2"/>
    <n v="2.6705619747899159E-2"/>
    <n v="0.12346731618868706"/>
    <n v="1.4423452990352199"/>
    <n v="1.5658126152239069"/>
    <n v="0.78290630761195346"/>
    <n v="2.8706564612438292"/>
    <s v="Inferior"/>
    <s v="Ct3"/>
    <n v="6"/>
  </r>
  <r>
    <n v="3232"/>
    <x v="0"/>
    <n v="944"/>
    <x v="0"/>
    <m/>
    <s v="L-198-215"/>
    <x v="51"/>
    <x v="48"/>
    <x v="14"/>
    <n v="53"/>
    <n v="0"/>
    <n v="0"/>
    <n v="0"/>
    <m/>
    <m/>
    <m/>
    <m/>
    <m/>
    <m/>
    <x v="12"/>
    <n v="3"/>
    <m/>
    <n v="53"/>
    <n v="0.1687038451744334"/>
    <n v="2.2353259485612426E-2"/>
    <n v="0.13076656799083269"/>
    <n v="5.0294833842627958E-2"/>
    <n v="0.17439498347142066"/>
    <n v="1.3577111940146234"/>
    <n v="1.5321061774860441"/>
    <n v="0.76605308874302203"/>
    <n v="2.8088613253910806"/>
    <s v="Inferior"/>
    <s v="Ct3"/>
    <n v="6"/>
  </r>
  <r>
    <n v="3222"/>
    <x v="0"/>
    <n v="945"/>
    <x v="0"/>
    <m/>
    <s v="L-199-216"/>
    <x v="1"/>
    <x v="1"/>
    <x v="1"/>
    <n v="44.5"/>
    <n v="37"/>
    <n v="74"/>
    <n v="0"/>
    <m/>
    <m/>
    <m/>
    <m/>
    <m/>
    <m/>
    <x v="0"/>
    <n v="2"/>
    <m/>
    <n v="93.942801746594725"/>
    <n v="0.29902852605867941"/>
    <n v="7.0228943850267386E-2"/>
    <n v="0.27389288101604281"/>
    <n v="0.10534341577540107"/>
    <n v="0.36527336605699662"/>
    <n v="1.192849319173523"/>
    <n v="1.5581226852305197"/>
    <n v="0.77906134261525983"/>
    <n v="2.8565582562559526"/>
    <s v="Inferior"/>
    <s v="Ct3"/>
    <n v="4"/>
  </r>
  <r>
    <n v="3232"/>
    <x v="0"/>
    <n v="946"/>
    <x v="0"/>
    <m/>
    <s v="L-200-217"/>
    <x v="73"/>
    <x v="70"/>
    <x v="3"/>
    <n v="64.5"/>
    <n v="0"/>
    <n v="0"/>
    <n v="0"/>
    <m/>
    <m/>
    <m/>
    <m/>
    <m/>
    <m/>
    <x v="1"/>
    <n v="2"/>
    <m/>
    <n v="64.5"/>
    <n v="0.20530939648586707"/>
    <n v="3.3106140183346067E-2"/>
    <n v="0.1506329378342246"/>
    <n v="4.96592102750191E-2"/>
    <n v="0.20088948656733691"/>
    <n v="1.3245007017723081"/>
    <n v="1.525390188339645"/>
    <n v="0.76269509416982251"/>
    <n v="2.7965486786226825"/>
    <s v="Inferior"/>
    <s v="Ct3"/>
    <n v="5"/>
  </r>
  <r>
    <n v="3232"/>
    <x v="0"/>
    <n v="947"/>
    <x v="0"/>
    <m/>
    <s v="L-201-218"/>
    <x v="37"/>
    <x v="36"/>
    <x v="6"/>
    <n v="39"/>
    <n v="0"/>
    <n v="0"/>
    <n v="0"/>
    <m/>
    <m/>
    <m/>
    <m/>
    <m/>
    <m/>
    <x v="1"/>
    <n v="2"/>
    <m/>
    <n v="39"/>
    <n v="0.12414056531703591"/>
    <n v="1.2103705118411001E-2"/>
    <n v="5.5071858288770058E-2"/>
    <n v="1.81555576776165E-2"/>
    <n v="7.3445804715803004E-2"/>
    <n v="1.5796802173466447"/>
    <n v="1.6531260220624477"/>
    <n v="0.82656301103122387"/>
    <n v="3.0307310404478209"/>
    <s v="Inferior"/>
    <s v="Ct3"/>
    <n v="5"/>
  </r>
  <r>
    <n v="3232"/>
    <x v="0"/>
    <n v="948"/>
    <x v="0"/>
    <m/>
    <s v="L-202-219"/>
    <x v="91"/>
    <x v="89"/>
    <x v="3"/>
    <n v="43"/>
    <n v="46"/>
    <n v="0"/>
    <n v="0"/>
    <m/>
    <m/>
    <m/>
    <m/>
    <m/>
    <m/>
    <x v="0"/>
    <n v="2"/>
    <m/>
    <n v="62.968245965724662"/>
    <n v="0.2004336833642878"/>
    <n v="3.1552393684746619E-2"/>
    <n v="0.12305433537051182"/>
    <n v="4.7328590527119928E-2"/>
    <n v="0.16410967354080522"/>
    <n v="1.3722397794638643"/>
    <n v="1.5363494530046695"/>
    <n v="0.76817472650233476"/>
    <n v="2.8166406638418939"/>
    <s v="Inferior"/>
    <s v="Ct3"/>
    <n v="4"/>
  </r>
  <r>
    <n v="3232"/>
    <x v="0"/>
    <n v="949"/>
    <x v="0"/>
    <m/>
    <s v="L-203-220"/>
    <x v="21"/>
    <x v="21"/>
    <x v="11"/>
    <n v="33"/>
    <n v="0"/>
    <n v="0"/>
    <n v="0"/>
    <m/>
    <m/>
    <m/>
    <m/>
    <m/>
    <m/>
    <x v="1"/>
    <n v="2"/>
    <m/>
    <n v="33"/>
    <n v="0.10504201680672269"/>
    <n v="8.6659663865546223E-3"/>
    <n v="3.9430147058823535E-2"/>
    <n v="1.2998949579831933E-2"/>
    <n v="5.2585457814273165E-2"/>
    <n v="1.6748519493437826"/>
    <n v="1.7274374071580558"/>
    <n v="0.86371870357902791"/>
    <n v="3.1669685797897689"/>
    <s v="Inferior"/>
    <s v="Ct3"/>
    <n v="5"/>
  </r>
  <r>
    <n v="3232"/>
    <x v="0"/>
    <n v="950"/>
    <x v="0"/>
    <m/>
    <s v="L-204-221"/>
    <x v="36"/>
    <x v="35"/>
    <x v="16"/>
    <n v="35"/>
    <n v="0"/>
    <n v="0"/>
    <n v="0"/>
    <m/>
    <m/>
    <m/>
    <m/>
    <m/>
    <m/>
    <x v="1"/>
    <n v="2"/>
    <m/>
    <n v="35"/>
    <n v="0.11140819964349376"/>
    <n v="9.7482174688057043E-3"/>
    <n v="4.4354389483065956E-2"/>
    <n v="1.4622326203208556E-2"/>
    <n v="5.9152604061051078E-2"/>
    <n v="1.6406931907356024"/>
    <n v="1.6998457947966534"/>
    <n v="0.84992289739832672"/>
    <n v="3.1163839571271978"/>
    <s v="Inferior"/>
    <s v="Ct3"/>
    <n v="5"/>
  </r>
  <r>
    <n v="3232"/>
    <x v="0"/>
    <n v="951"/>
    <x v="0"/>
    <m/>
    <s v="L-205-222"/>
    <x v="36"/>
    <x v="35"/>
    <x v="16"/>
    <n v="48.9"/>
    <n v="0"/>
    <n v="0"/>
    <n v="0"/>
    <m/>
    <m/>
    <m/>
    <m/>
    <m/>
    <m/>
    <x v="1"/>
    <n v="2"/>
    <m/>
    <n v="48.9"/>
    <n v="0.15565317035905271"/>
    <n v="1.9028600076394193E-2"/>
    <n v="8.658013034759357E-2"/>
    <n v="2.8542900114591291E-2"/>
    <n v="0.11546636600557217"/>
    <n v="1.4593653897873797"/>
    <n v="1.5748317557929519"/>
    <n v="0.78741587789647594"/>
    <n v="2.8871915522870784"/>
    <s v="Inferior"/>
    <s v="Ct3"/>
    <n v="5"/>
  </r>
  <r>
    <n v="3232"/>
    <x v="0"/>
    <n v="952"/>
    <x v="0"/>
    <m/>
    <s v="L-206-223"/>
    <x v="1"/>
    <x v="1"/>
    <x v="1"/>
    <n v="161"/>
    <n v="0"/>
    <n v="0"/>
    <n v="0"/>
    <m/>
    <m/>
    <m/>
    <m/>
    <m/>
    <m/>
    <x v="6"/>
    <n v="2"/>
    <m/>
    <n v="161"/>
    <n v="0.51247771836007128"/>
    <n v="0.2062722816399287"/>
    <n v="1.0726158645276294"/>
    <n v="0.30940842245989303"/>
    <n v="1.4304789736363897"/>
    <n v="0.93923700087612949"/>
    <n v="2.3697159745125189"/>
    <n v="1.1848579872562595"/>
    <n v="4.3444792866062842"/>
    <s v="Inferior"/>
    <s v="Ct3"/>
    <n v="6"/>
  </r>
  <r>
    <n v="3232"/>
    <x v="0"/>
    <n v="953"/>
    <x v="0"/>
    <m/>
    <s v="L-207-224"/>
    <x v="91"/>
    <x v="89"/>
    <x v="3"/>
    <n v="32"/>
    <n v="35"/>
    <n v="0"/>
    <n v="0"/>
    <m/>
    <m/>
    <m/>
    <m/>
    <m/>
    <m/>
    <x v="5"/>
    <n v="1"/>
    <m/>
    <n v="47.423622805517503"/>
    <n v="0.15095372678099536"/>
    <n v="1.7896931499872676E-2"/>
    <n v="4.6532021899668957E-2"/>
    <n v="1.3422698624904507E-2"/>
    <n v="6.2056772726905587E-2"/>
    <n v="1.6269814953998152"/>
    <n v="1.6890382681267209"/>
    <n v="0.84451913406336043"/>
    <n v="3.0965701582323213"/>
    <s v="Inferior"/>
    <s v="Ct3"/>
    <n v="3"/>
  </r>
  <r>
    <n v="3232"/>
    <x v="0"/>
    <n v="954"/>
    <x v="0"/>
    <m/>
    <s v="L-208-225"/>
    <x v="1"/>
    <x v="1"/>
    <x v="1"/>
    <n v="161"/>
    <n v="0"/>
    <n v="0"/>
    <n v="0"/>
    <m/>
    <m/>
    <m/>
    <m/>
    <m/>
    <m/>
    <x v="2"/>
    <n v="1"/>
    <m/>
    <n v="161"/>
    <n v="0.51247771836007128"/>
    <n v="0.2062722816399287"/>
    <n v="1.3407698306595364"/>
    <n v="0.15470421122994651"/>
    <n v="1.7880987170454867"/>
    <n v="0.90324642187053694"/>
    <n v="2.6913451389160237"/>
    <n v="1.3456725694580118"/>
    <n v="4.9341327546793767"/>
    <s v="Medio"/>
    <s v="Ct3"/>
    <n v="9"/>
  </r>
  <r>
    <n v="3232"/>
    <x v="0"/>
    <n v="955"/>
    <x v="0"/>
    <m/>
    <s v="L-209-226"/>
    <x v="1"/>
    <x v="1"/>
    <x v="1"/>
    <n v="62.2"/>
    <n v="0"/>
    <n v="0"/>
    <n v="0"/>
    <m/>
    <m/>
    <m/>
    <m/>
    <m/>
    <m/>
    <x v="6"/>
    <n v="2"/>
    <m/>
    <n v="62.2"/>
    <n v="0.19798828622358033"/>
    <n v="3.078717850776674E-2"/>
    <n v="0.16009332824038705"/>
    <n v="4.6180767761650109E-2"/>
    <n v="0.2135062023981871"/>
    <n v="1.3104492969548205"/>
    <n v="1.5239554993530076"/>
    <n v="0.76197774967650378"/>
    <n v="2.7939184154805137"/>
    <s v="Inferior"/>
    <s v="Ct3"/>
    <n v="6"/>
  </r>
  <r>
    <n v="3232"/>
    <x v="0"/>
    <n v="956"/>
    <x v="0"/>
    <m/>
    <s v="L-210-227"/>
    <x v="37"/>
    <x v="36"/>
    <x v="6"/>
    <n v="54.3"/>
    <n v="0"/>
    <n v="0"/>
    <n v="0"/>
    <m/>
    <m/>
    <m/>
    <m/>
    <m/>
    <m/>
    <x v="6"/>
    <n v="2"/>
    <m/>
    <n v="54.3"/>
    <n v="0.1728418640183346"/>
    <n v="2.3463283040488919E-2"/>
    <n v="0.12200907181054238"/>
    <n v="3.5194924560733379E-2"/>
    <n v="0.16271567258119504"/>
    <n v="1.3742910385529503"/>
    <n v="1.5370067111341454"/>
    <n v="0.76850335556707272"/>
    <n v="2.8178456370792664"/>
    <s v="Inferior"/>
    <s v="Ct3"/>
    <n v="6"/>
  </r>
  <r>
    <n v="3232"/>
    <x v="0"/>
    <n v="957"/>
    <x v="0"/>
    <m/>
    <s v="L-211-228"/>
    <x v="21"/>
    <x v="21"/>
    <x v="11"/>
    <n v="37"/>
    <n v="0"/>
    <n v="0"/>
    <n v="0"/>
    <m/>
    <m/>
    <m/>
    <m/>
    <m/>
    <m/>
    <x v="13"/>
    <n v="1"/>
    <m/>
    <n v="37"/>
    <n v="0.11777438248026482"/>
    <n v="1.0894130379424495E-2"/>
    <n v="3.5405923733129611E-2"/>
    <n v="8.170597784568372E-3"/>
    <n v="4.7218609305876916E-2"/>
    <n v="1.7067219741197228"/>
    <n v="1.7539405834255997"/>
    <n v="0.87697029171279983"/>
    <n v="3.2155577362802661"/>
    <s v="Inferior"/>
    <s v="Ct3"/>
    <n v="4"/>
  </r>
  <r>
    <n v="3232"/>
    <x v="0"/>
    <n v="958"/>
    <x v="0"/>
    <m/>
    <s v="L-212-229"/>
    <x v="37"/>
    <x v="36"/>
    <x v="6"/>
    <n v="32"/>
    <n v="0"/>
    <n v="0"/>
    <n v="0"/>
    <m/>
    <m/>
    <m/>
    <m/>
    <m/>
    <m/>
    <x v="0"/>
    <n v="2"/>
    <m/>
    <n v="32"/>
    <n v="0.10185892538833716"/>
    <n v="8.1487140310669733E-3"/>
    <n v="3.1779984721161197E-2"/>
    <n v="1.222307104660046E-2"/>
    <n v="4.2382927038028907E-2"/>
    <n v="1.7393174946456182"/>
    <n v="1.7817004216836472"/>
    <n v="0.89085021084182359"/>
    <n v="3.2664507730866865"/>
    <s v="Inferior"/>
    <s v="Ct3"/>
    <n v="4"/>
  </r>
  <r>
    <n v="3232"/>
    <x v="0"/>
    <n v="959"/>
    <x v="0"/>
    <m/>
    <s v="L-213-230"/>
    <x v="37"/>
    <x v="36"/>
    <x v="6"/>
    <n v="58.7"/>
    <n v="0"/>
    <n v="0"/>
    <n v="0"/>
    <m/>
    <m/>
    <m/>
    <m/>
    <m/>
    <m/>
    <x v="2"/>
    <n v="2"/>
    <m/>
    <n v="58.7"/>
    <n v="0.18684746625923096"/>
    <n v="2.741986567354214E-2"/>
    <n v="0.17822912687802395"/>
    <n v="4.112979851031321E-2"/>
    <n v="0.23769275368760709"/>
    <n v="1.2860551964437128"/>
    <n v="1.5237479501313198"/>
    <n v="0.7618739750656599"/>
    <n v="2.7935379085740863"/>
    <s v="Medio"/>
    <s v="Ct3"/>
    <n v="8"/>
  </r>
  <r>
    <n v="3232"/>
    <x v="0"/>
    <n v="960"/>
    <x v="0"/>
    <m/>
    <s v="L-214-231"/>
    <x v="37"/>
    <x v="36"/>
    <x v="6"/>
    <n v="38.9"/>
    <n v="0"/>
    <n v="0"/>
    <n v="0"/>
    <m/>
    <m/>
    <m/>
    <m/>
    <m/>
    <m/>
    <x v="1"/>
    <n v="2"/>
    <m/>
    <n v="38.9"/>
    <n v="0.12382225617519735"/>
    <n v="1.2041714413037941E-2"/>
    <n v="5.4789800579322631E-2"/>
    <n v="1.8062571619556912E-2"/>
    <n v="7.3069642441814756E-2"/>
    <n v="1.5811011495265261"/>
    <n v="1.6541707919683408"/>
    <n v="0.82708539598417041"/>
    <n v="3.0326464519419583"/>
    <s v="Inferior"/>
    <s v="Ct3"/>
    <n v="5"/>
  </r>
  <r>
    <n v="3232"/>
    <x v="0"/>
    <n v="961"/>
    <x v="0"/>
    <m/>
    <s v="L-215-232"/>
    <x v="21"/>
    <x v="21"/>
    <x v="11"/>
    <n v="37"/>
    <n v="37"/>
    <n v="52"/>
    <n v="0"/>
    <m/>
    <m/>
    <m/>
    <m/>
    <m/>
    <m/>
    <x v="13"/>
    <n v="1"/>
    <m/>
    <n v="73.769912566031962"/>
    <n v="0.23481637562398766"/>
    <n v="4.330595874713522E-2"/>
    <n v="0.14074436592818948"/>
    <n v="3.2479469060351415E-2"/>
    <n v="0.18770173253658309"/>
    <n v="1.340342238876667"/>
    <n v="1.5280439714132501"/>
    <n v="0.76402198570662505"/>
    <n v="2.8014139475909583"/>
    <s v="Inferior"/>
    <s v="Ct3"/>
    <n v="4"/>
  </r>
  <r>
    <n v="3232"/>
    <x v="0"/>
    <n v="962"/>
    <x v="0"/>
    <m/>
    <s v="L-216-233"/>
    <x v="91"/>
    <x v="89"/>
    <x v="3"/>
    <n v="34.799999999999997"/>
    <n v="0"/>
    <n v="0"/>
    <n v="0"/>
    <m/>
    <m/>
    <m/>
    <m/>
    <m/>
    <m/>
    <x v="5"/>
    <n v="1"/>
    <m/>
    <n v="34.799999999999997"/>
    <n v="0.11077158135981664"/>
    <n v="9.6371275783040476E-3"/>
    <n v="2.5056531703590526E-2"/>
    <n v="7.2278456837280361E-3"/>
    <n v="3.3416289036545907E-2"/>
    <n v="1.8132384338595313"/>
    <n v="1.8466547228960772"/>
    <n v="0.92332736144803862"/>
    <n v="3.385533658642808"/>
    <s v="Inferior"/>
    <s v="Ct3"/>
    <n v="3"/>
  </r>
  <r>
    <n v="3232"/>
    <x v="0"/>
    <n v="963"/>
    <x v="0"/>
    <m/>
    <s v="L-217-234"/>
    <x v="37"/>
    <x v="36"/>
    <x v="6"/>
    <n v="32"/>
    <n v="0"/>
    <n v="0"/>
    <n v="0"/>
    <m/>
    <m/>
    <m/>
    <m/>
    <m/>
    <m/>
    <x v="6"/>
    <n v="2"/>
    <m/>
    <n v="32"/>
    <n v="0.10185892538833716"/>
    <n v="8.1487140310669733E-3"/>
    <n v="4.2373312961548261E-2"/>
    <n v="1.222307104660046E-2"/>
    <n v="5.6510569384038534E-2"/>
    <n v="1.6538727533035871"/>
    <n v="1.7103833226876257"/>
    <n v="0.85519166134381286"/>
    <n v="3.1357027582606469"/>
    <s v="Inferior"/>
    <s v="Ct3"/>
    <n v="6"/>
  </r>
  <r>
    <n v="3232"/>
    <x v="0"/>
    <n v="964"/>
    <x v="0"/>
    <m/>
    <s v="L-218-235"/>
    <x v="73"/>
    <x v="70"/>
    <x v="3"/>
    <n v="121.3"/>
    <n v="0"/>
    <n v="0"/>
    <n v="0"/>
    <m/>
    <m/>
    <m/>
    <m/>
    <m/>
    <m/>
    <x v="3"/>
    <n v="6"/>
    <m/>
    <n v="121.3"/>
    <n v="0.38610898905016555"/>
    <n v="0.11708755092946271"/>
    <n v="0.91328289724980916"/>
    <n v="0.52689397918258218"/>
    <n v="1.2179868158792491"/>
    <n v="0.96605973879468332"/>
    <n v="2.1840465546739325"/>
    <n v="1.0920232773369662"/>
    <n v="4.0040853502355427"/>
    <s v="Medio"/>
    <s v="Ct3"/>
    <n v="6"/>
  </r>
  <r>
    <n v="3232"/>
    <x v="0"/>
    <n v="965"/>
    <x v="0"/>
    <m/>
    <s v="L-219-236"/>
    <x v="73"/>
    <x v="70"/>
    <x v="3"/>
    <n v="90"/>
    <n v="0"/>
    <n v="0"/>
    <n v="0"/>
    <m/>
    <m/>
    <m/>
    <m/>
    <m/>
    <m/>
    <x v="6"/>
    <n v="4"/>
    <m/>
    <n v="90"/>
    <n v="0.28647822765469827"/>
    <n v="6.445760122230712E-2"/>
    <n v="0.33517952635599702"/>
    <n v="0.19337280366692136"/>
    <n v="0.44700743360421114"/>
    <n v="1.151409711278826"/>
    <n v="1.5984171448830371"/>
    <n v="0.79920857244151855"/>
    <n v="2.9304314322855678"/>
    <s v="Inferior"/>
    <s v="Ct3"/>
    <n v="4"/>
  </r>
  <r>
    <n v="1312"/>
    <x v="0"/>
    <n v="966"/>
    <x v="0"/>
    <m/>
    <s v="L-220-237"/>
    <x v="36"/>
    <x v="35"/>
    <x v="16"/>
    <n v="47.8"/>
    <n v="0"/>
    <n v="0"/>
    <n v="0"/>
    <m/>
    <m/>
    <m/>
    <m/>
    <m/>
    <m/>
    <x v="13"/>
    <n v="1"/>
    <m/>
    <n v="47.8"/>
    <n v="0.15215176979882863"/>
    <n v="1.8182136490960021E-2"/>
    <n v="5.9091943595620068E-2"/>
    <n v="1.3636602368220015E-2"/>
    <n v="7.8807134613907842E-2"/>
    <n v="1.5603117337497843"/>
    <n v="1.6391188683636921"/>
    <n v="0.81955943418184607"/>
    <n v="3.0050512586667688"/>
    <s v="Inferior"/>
    <s v="Ct3"/>
    <n v="4"/>
  </r>
  <r>
    <n v="3232"/>
    <x v="0"/>
    <n v="967"/>
    <x v="0"/>
    <m/>
    <s v="L-221-238"/>
    <x v="36"/>
    <x v="35"/>
    <x v="16"/>
    <n v="45"/>
    <n v="0"/>
    <n v="0"/>
    <n v="0"/>
    <m/>
    <m/>
    <m/>
    <m/>
    <m/>
    <m/>
    <x v="5"/>
    <n v="1"/>
    <m/>
    <n v="45"/>
    <n v="0.14323911382734913"/>
    <n v="1.611440030557678E-2"/>
    <n v="4.1897440794499627E-2"/>
    <n v="1.2085800229182585E-2"/>
    <n v="5.5875929200526392E-2"/>
    <n v="1.6571466560437222"/>
    <n v="1.7130225852442487"/>
    <n v="0.85651129262212433"/>
    <n v="3.1405414062811223"/>
    <s v="Inferior"/>
    <s v="Ct3"/>
    <n v="3"/>
  </r>
  <r>
    <n v="3232"/>
    <x v="0"/>
    <n v="968"/>
    <x v="0"/>
    <m/>
    <s v="L-222-239"/>
    <x v="36"/>
    <x v="35"/>
    <x v="16"/>
    <n v="38.799999999999997"/>
    <n v="49.8"/>
    <n v="0"/>
    <n v="0"/>
    <m/>
    <m/>
    <m/>
    <m/>
    <m/>
    <m/>
    <x v="0"/>
    <n v="2"/>
    <m/>
    <n v="63.130658162259003"/>
    <n v="0.20095065623331743"/>
    <n v="3.171536796536796E-2"/>
    <n v="0.12368993506493504"/>
    <n v="4.7573051948051941E-2"/>
    <n v="0.16495733208156579"/>
    <n v="1.3710024429286172"/>
    <n v="1.535959775010183"/>
    <n v="0.7679798875050915"/>
    <n v="2.8159262541853352"/>
    <s v="Inferior"/>
    <s v="Ct3"/>
    <n v="4"/>
  </r>
  <r>
    <n v="3232"/>
    <x v="0"/>
    <n v="969"/>
    <x v="0"/>
    <m/>
    <s v="L-223-240"/>
    <x v="36"/>
    <x v="35"/>
    <x v="16"/>
    <n v="57.3"/>
    <n v="0"/>
    <n v="0"/>
    <n v="0"/>
    <m/>
    <m/>
    <m/>
    <m/>
    <m/>
    <m/>
    <x v="6"/>
    <n v="2"/>
    <m/>
    <n v="57.3"/>
    <n v="0.18239113827349121"/>
    <n v="2.6127530557677615E-2"/>
    <n v="0.13586315889992359"/>
    <n v="3.9191295836516427E-2"/>
    <n v="0.1811919798368358"/>
    <n v="1.3486518929021829"/>
    <n v="1.5298438727390187"/>
    <n v="0.76492193636950934"/>
    <n v="2.8047137666882009"/>
    <s v="Inferior"/>
    <s v="Ct3"/>
    <n v="6"/>
  </r>
  <r>
    <n v="3232"/>
    <x v="0"/>
    <n v="970"/>
    <x v="0"/>
    <m/>
    <s v="L-224-241"/>
    <x v="1"/>
    <x v="1"/>
    <x v="1"/>
    <n v="161"/>
    <n v="0"/>
    <n v="0"/>
    <n v="0"/>
    <m/>
    <m/>
    <m/>
    <m/>
    <m/>
    <m/>
    <x v="12"/>
    <n v="2"/>
    <m/>
    <n v="161"/>
    <n v="0.51247771836007128"/>
    <n v="0.2062722816399287"/>
    <n v="1.206692847593583"/>
    <n v="0.30940842245989303"/>
    <n v="1.6092888453409382"/>
    <n v="0.9200647379618162"/>
    <n v="2.5293535833027545"/>
    <n v="1.2646767916513773"/>
    <n v="4.63714823605505"/>
    <s v="Inferior"/>
    <s v="Ct3"/>
    <n v="7"/>
  </r>
  <r>
    <n v="3232"/>
    <x v="0"/>
    <n v="971"/>
    <x v="0"/>
    <m/>
    <s v="L-225-242"/>
    <x v="1"/>
    <x v="1"/>
    <x v="1"/>
    <n v="80"/>
    <n v="65"/>
    <n v="54.6"/>
    <n v="62.5"/>
    <m/>
    <m/>
    <m/>
    <m/>
    <m/>
    <m/>
    <x v="6"/>
    <n v="2"/>
    <m/>
    <n v="132.33446263162139"/>
    <n v="0.42123269235937549"/>
    <n v="0.13935900496562262"/>
    <n v="0.72466682582123765"/>
    <n v="0.20903850744843394"/>
    <n v="0.96644166053391634"/>
    <n v="1.0059948210351679"/>
    <n v="1.9724364815690842"/>
    <n v="0.98621824078454212"/>
    <n v="3.6161335495433211"/>
    <s v="Inferior"/>
    <s v="Ct3"/>
    <n v="6"/>
  </r>
  <r>
    <n v="3232"/>
    <x v="0"/>
    <n v="972"/>
    <x v="0"/>
    <m/>
    <s v="L-226-243"/>
    <x v="1"/>
    <x v="1"/>
    <x v="1"/>
    <n v="75"/>
    <n v="61"/>
    <n v="97"/>
    <n v="0"/>
    <m/>
    <m/>
    <m/>
    <m/>
    <m/>
    <m/>
    <x v="6"/>
    <n v="2"/>
    <m/>
    <n v="136.94889557787604"/>
    <n v="0.43592085427131416"/>
    <n v="0.14924719887955182"/>
    <n v="0.77608543417366949"/>
    <n v="0.22387079831932771"/>
    <n v="1.0350153601539478"/>
    <n v="0.9939918332451475"/>
    <n v="2.0290071933990954"/>
    <n v="1.0145035966995477"/>
    <n v="3.7198465212316747"/>
    <s v="Inferior"/>
    <s v="Ct3"/>
    <n v="6"/>
  </r>
  <r>
    <n v="3232"/>
    <x v="0"/>
    <n v="973"/>
    <x v="0"/>
    <m/>
    <s v="L-227-244"/>
    <x v="36"/>
    <x v="35"/>
    <x v="16"/>
    <n v="38.200000000000003"/>
    <n v="46"/>
    <n v="34"/>
    <n v="0"/>
    <m/>
    <m/>
    <m/>
    <m/>
    <m/>
    <m/>
    <x v="1"/>
    <n v="2"/>
    <m/>
    <n v="68.784009769713194"/>
    <n v="0.21894579122012092"/>
    <n v="3.7649923605805956E-2"/>
    <n v="0.17130715240641711"/>
    <n v="5.647488540870893E-2"/>
    <n v="0.2284613603573937"/>
    <n v="1.2950063143146517"/>
    <n v="1.5234676746720455"/>
    <n v="0.76173383733602273"/>
    <n v="2.7930240702320832"/>
    <s v="Inferior"/>
    <s v="Ct3"/>
    <n v="5"/>
  </r>
  <r>
    <n v="3232"/>
    <x v="0"/>
    <n v="974"/>
    <x v="0"/>
    <m/>
    <s v="L-228-245"/>
    <x v="1"/>
    <x v="1"/>
    <x v="1"/>
    <n v="106"/>
    <n v="0"/>
    <n v="0"/>
    <n v="0"/>
    <m/>
    <m/>
    <m/>
    <m/>
    <m/>
    <m/>
    <x v="12"/>
    <n v="3"/>
    <m/>
    <n v="106"/>
    <n v="0.33740769034886681"/>
    <n v="8.9413037942449702E-2"/>
    <n v="0.52306627196333078"/>
    <n v="0.20117933537051183"/>
    <n v="0.69757993388568262"/>
    <n v="1.0650909491675966"/>
    <n v="1.7626708830532793"/>
    <n v="0.88133544152663967"/>
    <n v="3.2315632855976788"/>
    <s v="Inferior"/>
    <s v="Ct3"/>
    <n v="6"/>
  </r>
  <r>
    <n v="3232"/>
    <x v="0"/>
    <n v="975"/>
    <x v="0"/>
    <m/>
    <s v="L-229-246"/>
    <x v="1"/>
    <x v="1"/>
    <x v="1"/>
    <n v="115.5"/>
    <n v="0"/>
    <n v="0"/>
    <n v="0"/>
    <m/>
    <m/>
    <m/>
    <m/>
    <m/>
    <m/>
    <x v="2"/>
    <n v="2"/>
    <m/>
    <n v="115.5"/>
    <n v="0.36764705882352944"/>
    <n v="0.10615808823529414"/>
    <n v="0.69002757352941191"/>
    <n v="0.15923713235294121"/>
    <n v="0.92024551174978042"/>
    <n v="1.0146598149877306"/>
    <n v="1.9349053267375109"/>
    <n v="0.96745266336875546"/>
    <n v="3.5473264323521034"/>
    <s v="Medio"/>
    <s v="Ct3"/>
    <n v="8"/>
  </r>
  <r>
    <n v="3232"/>
    <x v="0"/>
    <n v="976"/>
    <x v="0"/>
    <m/>
    <s v="L-230-247"/>
    <x v="57"/>
    <x v="54"/>
    <x v="21"/>
    <n v="63.2"/>
    <n v="0"/>
    <n v="0"/>
    <n v="0"/>
    <m/>
    <m/>
    <m/>
    <m/>
    <m/>
    <m/>
    <x v="1"/>
    <n v="2"/>
    <m/>
    <n v="63.2"/>
    <n v="0.20117137764196588"/>
    <n v="3.1785077667430613E-2"/>
    <n v="0.14462210338680931"/>
    <n v="4.7677616501145922E-2"/>
    <n v="0.19287322224066342"/>
    <n v="1.3339786657586989"/>
    <n v="1.5268518879993624"/>
    <n v="0.76342594399968122"/>
    <n v="2.7992284613321643"/>
    <s v="Inferior"/>
    <s v="Ct3"/>
    <n v="5"/>
  </r>
  <r>
    <n v="3232"/>
    <x v="0"/>
    <n v="977"/>
    <x v="0"/>
    <m/>
    <s v="L-231-248"/>
    <x v="57"/>
    <x v="54"/>
    <x v="21"/>
    <n v="70.8"/>
    <n v="0"/>
    <n v="0"/>
    <n v="0"/>
    <m/>
    <m/>
    <m/>
    <m/>
    <m/>
    <m/>
    <x v="4"/>
    <n v="4"/>
    <m/>
    <n v="70.8"/>
    <n v="0.22536287242169595"/>
    <n v="3.9889228418640177E-2"/>
    <n v="0.28520798319327728"/>
    <n v="0.11966768525592053"/>
    <n v="0.38036359200308534"/>
    <n v="1.1844239091163977"/>
    <n v="1.5647875011194832"/>
    <n v="0.78239375055974159"/>
    <n v="2.8687770853857191"/>
    <s v="Medio"/>
    <s v="Ct3"/>
    <n v="7"/>
  </r>
  <r>
    <n v="3232"/>
    <x v="0"/>
    <n v="978"/>
    <x v="0"/>
    <m/>
    <s v="L-232-249"/>
    <x v="57"/>
    <x v="54"/>
    <x v="21"/>
    <n v="58.3"/>
    <n v="0"/>
    <n v="0"/>
    <n v="0"/>
    <m/>
    <m/>
    <m/>
    <m/>
    <m/>
    <m/>
    <x v="12"/>
    <n v="3"/>
    <m/>
    <n v="58.3"/>
    <n v="0.18557422969187673"/>
    <n v="2.7047443977591033E-2"/>
    <n v="0.15822754726890756"/>
    <n v="6.085674894957982E-2"/>
    <n v="0.21101793000041902"/>
    <n v="1.3131419641640936"/>
    <n v="1.5241598941645127"/>
    <n v="0.76207994708225635"/>
    <n v="2.7942931393016064"/>
    <s v="Inferior"/>
    <s v="Ct3"/>
    <n v="6"/>
  </r>
  <r>
    <n v="3232"/>
    <x v="0"/>
    <n v="979"/>
    <x v="0"/>
    <m/>
    <s v="L-233-250"/>
    <x v="1"/>
    <x v="1"/>
    <x v="1"/>
    <n v="65.599999999999994"/>
    <n v="113"/>
    <n v="52.8"/>
    <n v="0"/>
    <m/>
    <m/>
    <m/>
    <m/>
    <m/>
    <m/>
    <x v="2"/>
    <n v="2.3333333333333335"/>
    <m/>
    <n v="140.92622183256032"/>
    <n v="0.44858104734071913"/>
    <n v="0.15804208046855106"/>
    <n v="1.0272735230455818"/>
    <n v="0.27657364081996438"/>
    <n v="1.3700088013682641"/>
    <n v="0.94636733165994924"/>
    <n v="2.3163761330282133"/>
    <n v="1.1581880665141067"/>
    <n v="4.2466895772183912"/>
    <s v="Medio"/>
    <s v="Ct3"/>
    <n v="7.6666666666666661"/>
  </r>
  <r>
    <n v="3232"/>
    <x v="0"/>
    <n v="980"/>
    <x v="0"/>
    <m/>
    <s v="L-234-251"/>
    <x v="1"/>
    <x v="1"/>
    <x v="1"/>
    <n v="97"/>
    <n v="149"/>
    <n v="0"/>
    <n v="0"/>
    <m/>
    <m/>
    <m/>
    <m/>
    <m/>
    <m/>
    <x v="6"/>
    <n v="1.5"/>
    <m/>
    <n v="177.79201331893398"/>
    <n v="0.56592823185298569"/>
    <n v="0.25154379933791698"/>
    <n v="1.3080277565571683"/>
    <n v="0.28298677425515661"/>
    <n v="1.7444327131147048"/>
    <n v="0.90716512455708598"/>
    <n v="2.6515978376717908"/>
    <n v="1.3257989188358954"/>
    <n v="4.8612627023982826"/>
    <s v="Inferior"/>
    <s v="Ct3"/>
    <n v="6.5"/>
  </r>
  <r>
    <n v="3232"/>
    <x v="0"/>
    <n v="981"/>
    <x v="0"/>
    <m/>
    <s v="L-235-252"/>
    <x v="1"/>
    <x v="1"/>
    <x v="1"/>
    <n v="138"/>
    <n v="158"/>
    <n v="133"/>
    <n v="0"/>
    <m/>
    <m/>
    <m/>
    <m/>
    <m/>
    <m/>
    <x v="12"/>
    <n v="1"/>
    <m/>
    <n v="248.38880812146107"/>
    <n v="0.79064428355443428"/>
    <n v="0.4909679781003311"/>
    <n v="2.8721626718869371"/>
    <n v="0.36822598357524833"/>
    <n v="3.8304191154276408"/>
    <n v="0.79044848891680097"/>
    <n v="4.6208676043444417"/>
    <n v="2.3104338021722208"/>
    <n v="8.47159060796481"/>
    <s v="Inferior"/>
    <s v="Ct3"/>
    <n v="8"/>
  </r>
  <r>
    <n v="3232"/>
    <x v="0"/>
    <n v="982"/>
    <x v="0"/>
    <m/>
    <s v="L-236-253"/>
    <x v="91"/>
    <x v="89"/>
    <x v="3"/>
    <n v="95"/>
    <n v="0"/>
    <n v="0"/>
    <n v="0"/>
    <m/>
    <m/>
    <m/>
    <m/>
    <m/>
    <m/>
    <x v="5"/>
    <n v="1"/>
    <m/>
    <n v="95"/>
    <n v="0.30239368474662592"/>
    <n v="7.1818500127323645E-2"/>
    <n v="0.18672810033104148"/>
    <n v="5.386387509549273E-2"/>
    <n v="0.24902728939987678"/>
    <n v="1.2756077835051429"/>
    <n v="1.5246350729050198"/>
    <n v="0.76231753645250988"/>
    <n v="2.7951643003258693"/>
    <s v="Inferior"/>
    <s v="Ct3"/>
    <n v="3"/>
  </r>
  <r>
    <n v="3232"/>
    <x v="0"/>
    <n v="983"/>
    <x v="0"/>
    <m/>
    <s v="L-237-254"/>
    <x v="1"/>
    <x v="1"/>
    <x v="1"/>
    <n v="42.6"/>
    <n v="0"/>
    <n v="0"/>
    <n v="0"/>
    <m/>
    <m/>
    <m/>
    <m/>
    <m/>
    <m/>
    <x v="23"/>
    <n v="1"/>
    <m/>
    <n v="42.6"/>
    <n v="0.13559969442322384"/>
    <n v="1.4441367456073339E-2"/>
    <n v="2.8160666539343009E-2"/>
    <n v="1.0831025592055003E-2"/>
    <n v="3.7556074546647125E-2"/>
    <n v="1.7765338965162356"/>
    <n v="1.8140899710628828"/>
    <n v="0.90704498553144142"/>
    <n v="3.3258316136152852"/>
    <s v="Inferior"/>
    <s v="Ct3"/>
    <n v="2"/>
  </r>
  <r>
    <n v="1312"/>
    <x v="0"/>
    <n v="984"/>
    <x v="0"/>
    <m/>
    <s v="L-238-255"/>
    <x v="73"/>
    <x v="70"/>
    <x v="3"/>
    <n v="194"/>
    <n v="0"/>
    <n v="0"/>
    <n v="0"/>
    <m/>
    <m/>
    <m/>
    <m/>
    <m/>
    <m/>
    <x v="6"/>
    <n v="2"/>
    <m/>
    <n v="194"/>
    <n v="0.61751973516679404"/>
    <n v="0.29949707155589517"/>
    <n v="1.5573847720906548"/>
    <n v="0.44924560733384278"/>
    <n v="2.0769841692750726"/>
    <n v="0.8798678500292465"/>
    <n v="2.9568520193043191"/>
    <n v="1.4784260096521595"/>
    <n v="5.4208953687245849"/>
    <s v="Inferior"/>
    <s v="Ct3"/>
    <n v="6"/>
  </r>
  <r>
    <n v="3232"/>
    <x v="0"/>
    <n v="985"/>
    <x v="0"/>
    <m/>
    <s v="L-239-256"/>
    <x v="37"/>
    <x v="36"/>
    <x v="6"/>
    <n v="49"/>
    <n v="0"/>
    <n v="0"/>
    <n v="0"/>
    <m/>
    <m/>
    <m/>
    <m/>
    <m/>
    <m/>
    <x v="0"/>
    <n v="1"/>
    <m/>
    <n v="49"/>
    <n v="0.15597147950089127"/>
    <n v="1.9106506238859181E-2"/>
    <n v="7.451537433155081E-2"/>
    <n v="1.4329879679144387E-2"/>
    <n v="9.9376374822565811E-2"/>
    <n v="1.4982204491498532"/>
    <n v="1.597596823972419"/>
    <n v="0.79879841198620949"/>
    <n v="2.9289275106161012"/>
    <s v="Inferior"/>
    <s v="Ct3"/>
    <n v="5"/>
  </r>
  <r>
    <n v="3232"/>
    <x v="0"/>
    <n v="986"/>
    <x v="0"/>
    <m/>
    <s v="L-240-257"/>
    <x v="57"/>
    <x v="54"/>
    <x v="21"/>
    <n v="44"/>
    <n v="0"/>
    <n v="0"/>
    <n v="0"/>
    <m/>
    <m/>
    <m/>
    <m/>
    <m/>
    <m/>
    <x v="0"/>
    <n v="2"/>
    <m/>
    <n v="44"/>
    <n v="0.14005602240896359"/>
    <n v="1.5406162464985993E-2"/>
    <n v="6.0084033613445373E-2"/>
    <n v="2.3109243697478989E-2"/>
    <n v="8.013022143127338E-2"/>
    <n v="1.5557695259005302"/>
    <n v="1.6358997473318035"/>
    <n v="0.81794987366590177"/>
    <n v="2.999149536774973"/>
    <s v="Inferior"/>
    <s v="Ct3"/>
    <n v="4"/>
  </r>
  <r>
    <n v="3232"/>
    <x v="0"/>
    <n v="987"/>
    <x v="0"/>
    <m/>
    <s v="L-241-258"/>
    <x v="36"/>
    <x v="35"/>
    <x v="16"/>
    <n v="37"/>
    <n v="52.5"/>
    <n v="39"/>
    <n v="38"/>
    <m/>
    <m/>
    <m/>
    <m/>
    <m/>
    <m/>
    <x v="0"/>
    <n v="1"/>
    <m/>
    <n v="84.203622249877114"/>
    <n v="0.26802782738056125"/>
    <n v="5.6422284823020134E-2"/>
    <n v="0.22004691080977853"/>
    <n v="4.2316713617265099E-2"/>
    <n v="0.29346244964002394"/>
    <n v="1.2394572453377461"/>
    <n v="1.5329196949777701"/>
    <n v="0.76645984748888507"/>
    <n v="2.8103527741259118"/>
    <s v="Inferior"/>
    <s v="Ct3"/>
    <n v="5"/>
  </r>
  <r>
    <n v="3232"/>
    <x v="0"/>
    <n v="988"/>
    <x v="0"/>
    <m/>
    <s v="L-242-259"/>
    <x v="91"/>
    <x v="89"/>
    <x v="3"/>
    <n v="53"/>
    <n v="0"/>
    <n v="0"/>
    <n v="0"/>
    <m/>
    <m/>
    <m/>
    <m/>
    <m/>
    <m/>
    <x v="5"/>
    <n v="1"/>
    <m/>
    <n v="53"/>
    <n v="0.1687038451744334"/>
    <n v="2.2353259485612426E-2"/>
    <n v="5.8118474662592311E-2"/>
    <n v="1.6764944614209319E-2"/>
    <n v="7.7508881542853625E-2"/>
    <n v="1.5648566420715648"/>
    <n v="1.6423655236144183"/>
    <n v="0.82118276180720917"/>
    <n v="3.0110034599597668"/>
    <s v="Inferior"/>
    <s v="Ct3"/>
    <n v="3"/>
  </r>
  <r>
    <n v="3232"/>
    <x v="0"/>
    <n v="989"/>
    <x v="0"/>
    <m/>
    <s v="L-243-260"/>
    <x v="91"/>
    <x v="89"/>
    <x v="3"/>
    <n v="86"/>
    <n v="94"/>
    <n v="0"/>
    <n v="0"/>
    <m/>
    <m/>
    <m/>
    <m/>
    <m/>
    <m/>
    <x v="12"/>
    <n v="2"/>
    <m/>
    <n v="127.40486646906389"/>
    <n v="0.40554133711823243"/>
    <n v="0.12916984975808507"/>
    <n v="0.75564362108479766"/>
    <n v="0.19375477463712759"/>
    <n v="1.0077534253143825"/>
    <n v="0.99864852536649573"/>
    <n v="2.0064019506808783"/>
    <n v="1.0032009753404392"/>
    <n v="3.678403576248277"/>
    <s v="Inferior"/>
    <s v="Ct3"/>
    <n v="7"/>
  </r>
  <r>
    <n v="3232"/>
    <x v="0"/>
    <n v="990"/>
    <x v="0"/>
    <m/>
    <s v="L-244-261"/>
    <x v="1"/>
    <x v="1"/>
    <x v="1"/>
    <n v="89"/>
    <n v="93"/>
    <n v="0"/>
    <n v="0"/>
    <m/>
    <m/>
    <m/>
    <m/>
    <m/>
    <m/>
    <x v="1"/>
    <n v="2"/>
    <m/>
    <n v="128.72451204024819"/>
    <n v="0.40974188961117958"/>
    <n v="0.1318595620066208"/>
    <n v="0.59996100713012468"/>
    <n v="0.1977893430099312"/>
    <n v="0.80012950962580909"/>
    <n v="1.0398163299194818"/>
    <n v="1.8399458395452908"/>
    <n v="0.91997291977264539"/>
    <n v="3.3732340391663662"/>
    <s v="Inferior"/>
    <s v="Ct3"/>
    <n v="5"/>
  </r>
  <r>
    <n v="3232"/>
    <x v="0"/>
    <n v="991"/>
    <x v="0"/>
    <m/>
    <s v="L-245-262"/>
    <x v="1"/>
    <x v="1"/>
    <x v="1"/>
    <n v="77"/>
    <n v="82.6"/>
    <n v="69"/>
    <n v="0"/>
    <m/>
    <m/>
    <m/>
    <m/>
    <m/>
    <m/>
    <x v="1"/>
    <n v="2"/>
    <m/>
    <n v="132.33578503186504"/>
    <n v="0.42123690168024269"/>
    <n v="0.13936179017061368"/>
    <n v="0.63409614527629221"/>
    <n v="0.20904268525592051"/>
    <n v="0.84565335371119388"/>
    <n v="1.0297898692102638"/>
    <n v="1.8754432229214577"/>
    <n v="0.93772161146072885"/>
    <n v="3.4383125753560058"/>
    <s v="Inferior"/>
    <s v="Ct3"/>
    <n v="5"/>
  </r>
  <r>
    <n v="3232"/>
    <x v="0"/>
    <n v="992"/>
    <x v="0"/>
    <m/>
    <s v="L-246-263"/>
    <x v="21"/>
    <x v="21"/>
    <x v="11"/>
    <n v="60"/>
    <n v="33.5"/>
    <n v="0"/>
    <n v="0"/>
    <m/>
    <m/>
    <m/>
    <m/>
    <m/>
    <m/>
    <x v="5"/>
    <n v="1"/>
    <m/>
    <n v="68.718629206351309"/>
    <n v="0.21873767890995452"/>
    <n v="3.7578383626177735E-2"/>
    <n v="9.7703797428062109E-2"/>
    <n v="2.8183787719633299E-2"/>
    <n v="0.13030128724305462"/>
    <n v="1.4288034215820975"/>
    <n v="1.5591047088251522"/>
    <n v="0.77955235441257609"/>
    <n v="2.8583586328461124"/>
    <s v="Inferior"/>
    <s v="Ct3"/>
    <n v="3"/>
  </r>
  <r>
    <n v="3232"/>
    <x v="0"/>
    <n v="993"/>
    <x v="0"/>
    <m/>
    <s v="L-247-264"/>
    <x v="0"/>
    <x v="0"/>
    <x v="0"/>
    <n v="60"/>
    <n v="0"/>
    <n v="0"/>
    <n v="0"/>
    <m/>
    <m/>
    <m/>
    <m/>
    <m/>
    <m/>
    <x v="1"/>
    <n v="2"/>
    <m/>
    <n v="60"/>
    <n v="0.19098548510313215"/>
    <n v="2.8647822765469819E-2"/>
    <n v="0.13034759358288769"/>
    <n v="4.2971734148204731E-2"/>
    <n v="0.17383622417941538"/>
    <n v="1.3584743318878902"/>
    <n v="1.5323105560673056"/>
    <n v="0.7661552780336528"/>
    <n v="2.8092360194567267"/>
    <s v="Inferior"/>
    <s v="Ct3"/>
    <n v="5"/>
  </r>
  <r>
    <n v="3232"/>
    <x v="0"/>
    <n v="994"/>
    <x v="0"/>
    <m/>
    <s v="L-248-265"/>
    <x v="1"/>
    <x v="1"/>
    <x v="1"/>
    <n v="59.8"/>
    <n v="0"/>
    <n v="0"/>
    <n v="0"/>
    <m/>
    <m/>
    <m/>
    <m/>
    <m/>
    <m/>
    <x v="6"/>
    <n v="3"/>
    <m/>
    <n v="59.8"/>
    <n v="0.19034886681945504"/>
    <n v="2.8457155589508527E-2"/>
    <n v="0.14797720906544434"/>
    <n v="6.4028600076394188E-2"/>
    <n v="0.19734771146493857"/>
    <n v="1.328632465242616"/>
    <n v="1.5259801767075545"/>
    <n v="0.76299008835377724"/>
    <n v="2.7976303239638498"/>
    <s v="Inferior"/>
    <s v="Ct3"/>
    <n v="5"/>
  </r>
  <r>
    <n v="3232"/>
    <x v="0"/>
    <n v="995"/>
    <x v="0"/>
    <m/>
    <s v="L-249-266"/>
    <x v="1"/>
    <x v="1"/>
    <x v="1"/>
    <n v="52"/>
    <n v="0"/>
    <n v="0"/>
    <n v="0"/>
    <m/>
    <m/>
    <m/>
    <m/>
    <m/>
    <m/>
    <x v="0"/>
    <n v="2"/>
    <m/>
    <n v="52"/>
    <n v="0.16552075375604786"/>
    <n v="2.1517697988286219E-2"/>
    <n v="8.3919022154316264E-2"/>
    <n v="3.2276546982429329E-2"/>
    <n v="0.11191741670979505"/>
    <n v="1.4673645296103608"/>
    <n v="1.5792819463201559"/>
    <n v="0.78964097316007797"/>
    <n v="2.895350234920286"/>
    <s v="Inferior"/>
    <s v="Ct3"/>
    <n v="4"/>
  </r>
  <r>
    <n v="3232"/>
    <x v="0"/>
    <n v="996"/>
    <x v="0"/>
    <m/>
    <s v="L-250-267"/>
    <x v="1"/>
    <x v="1"/>
    <x v="1"/>
    <n v="58"/>
    <n v="0"/>
    <n v="0"/>
    <n v="0"/>
    <m/>
    <m/>
    <m/>
    <m/>
    <m/>
    <m/>
    <x v="1"/>
    <n v="2"/>
    <m/>
    <n v="58"/>
    <n v="0.18461930226636108"/>
    <n v="2.6769798828622356E-2"/>
    <n v="0.12180258467023172"/>
    <n v="4.0154698242933537E-2"/>
    <n v="0.16244029392765372"/>
    <n v="1.3746986983742182"/>
    <n v="1.5371389923018719"/>
    <n v="0.76856949615093595"/>
    <n v="2.8180881525534316"/>
    <s v="Inferior"/>
    <s v="Ct3"/>
    <n v="5"/>
  </r>
  <r>
    <n v="3232"/>
    <x v="0"/>
    <n v="997"/>
    <x v="0"/>
    <m/>
    <s v="L-251-268"/>
    <x v="1"/>
    <x v="1"/>
    <x v="1"/>
    <n v="44"/>
    <n v="47.2"/>
    <n v="0"/>
    <n v="0"/>
    <m/>
    <m/>
    <m/>
    <m/>
    <m/>
    <m/>
    <x v="1"/>
    <n v="2"/>
    <m/>
    <n v="64.527823456242501"/>
    <n v="0.20539796109066241"/>
    <n v="3.3134708428826078E-2"/>
    <n v="0.15076292335115865"/>
    <n v="4.970206264323912E-2"/>
    <n v="0.20106283991311583"/>
    <n v="1.3243006726420081"/>
    <n v="1.5253635125551239"/>
    <n v="0.76268175627756196"/>
    <n v="2.796499773017727"/>
    <s v="Inferior"/>
    <s v="Ct3"/>
    <n v="5"/>
  </r>
  <r>
    <n v="3232"/>
    <x v="0"/>
    <n v="998"/>
    <x v="0"/>
    <m/>
    <s v="L-252-269"/>
    <x v="57"/>
    <x v="54"/>
    <x v="21"/>
    <n v="45.5"/>
    <n v="0"/>
    <n v="0"/>
    <n v="0"/>
    <m/>
    <m/>
    <m/>
    <m/>
    <m/>
    <m/>
    <x v="1"/>
    <n v="2"/>
    <m/>
    <n v="45.5"/>
    <n v="0.14483065953654189"/>
    <n v="1.6474487522281641E-2"/>
    <n v="7.4958918226381469E-2"/>
    <n v="2.471173128342246E-2"/>
    <n v="9.9967900863176307E-2"/>
    <n v="1.4966643487934679"/>
    <n v="1.5966322496566443"/>
    <n v="0.79831612482832215"/>
    <n v="2.9271591243705144"/>
    <s v="Inferior"/>
    <s v="Ct3"/>
    <n v="5"/>
  </r>
  <r>
    <n v="3232"/>
    <x v="0"/>
    <n v="999"/>
    <x v="0"/>
    <m/>
    <s v="L-253-270"/>
    <x v="0"/>
    <x v="0"/>
    <x v="0"/>
    <n v="46"/>
    <n v="0"/>
    <n v="0"/>
    <n v="0"/>
    <m/>
    <m/>
    <m/>
    <m/>
    <m/>
    <m/>
    <x v="6"/>
    <n v="2"/>
    <m/>
    <n v="46"/>
    <n v="0.14642220524573465"/>
    <n v="1.6838553603259487E-2"/>
    <n v="8.7560478736949332E-2"/>
    <n v="2.5257830404889228E-2"/>
    <n v="0.11677379376623588"/>
    <n v="1.4564910565759919"/>
    <n v="1.5732648503422277"/>
    <n v="0.78663242517111387"/>
    <n v="2.8843188922940839"/>
    <s v="Inferior"/>
    <s v="Ct3"/>
    <n v="6"/>
  </r>
  <r>
    <n v="3232"/>
    <x v="0"/>
    <n v="1000"/>
    <x v="0"/>
    <m/>
    <s v="L-254-271"/>
    <x v="0"/>
    <x v="0"/>
    <x v="0"/>
    <n v="74"/>
    <n v="75"/>
    <n v="0"/>
    <n v="0"/>
    <m/>
    <m/>
    <m/>
    <m/>
    <m/>
    <m/>
    <x v="6"/>
    <n v="1.5"/>
    <m/>
    <n v="105.3612832116238"/>
    <n v="0.33537459642100775"/>
    <n v="8.8338744588744564E-2"/>
    <n v="0.45936147186147175"/>
    <n v="9.9381087662337636E-2"/>
    <n v="0.61262092844942539"/>
    <n v="1.0895890014178253"/>
    <n v="1.7022099298672506"/>
    <n v="0.85110496493362531"/>
    <n v="3.120718204756626"/>
    <s v="Inferior"/>
    <s v="Ct3"/>
    <n v="6.5"/>
  </r>
  <r>
    <n v="3232"/>
    <x v="0"/>
    <n v="1001"/>
    <x v="0"/>
    <m/>
    <s v="L-255-272"/>
    <x v="3"/>
    <x v="3"/>
    <x v="3"/>
    <n v="44"/>
    <n v="0"/>
    <n v="0"/>
    <n v="0"/>
    <m/>
    <m/>
    <m/>
    <m/>
    <m/>
    <m/>
    <x v="0"/>
    <n v="2"/>
    <m/>
    <n v="44"/>
    <n v="0.14005602240896359"/>
    <n v="1.5406162464985993E-2"/>
    <n v="6.0084033613445373E-2"/>
    <n v="2.3109243697478989E-2"/>
    <n v="8.013022143127338E-2"/>
    <n v="1.5557695259005302"/>
    <n v="1.6358997473318035"/>
    <n v="0.81794987366590177"/>
    <n v="2.999149536774973"/>
    <s v="Inferior"/>
    <s v="Ct3"/>
    <n v="4"/>
  </r>
  <r>
    <n v="3232"/>
    <x v="0"/>
    <n v="1002"/>
    <x v="0"/>
    <m/>
    <s v="L-256-273"/>
    <x v="0"/>
    <x v="0"/>
    <x v="0"/>
    <n v="54.3"/>
    <n v="0"/>
    <n v="0"/>
    <n v="0"/>
    <m/>
    <m/>
    <m/>
    <m/>
    <m/>
    <m/>
    <x v="6"/>
    <n v="2"/>
    <m/>
    <n v="54.3"/>
    <n v="0.1728418640183346"/>
    <n v="2.3463283040488919E-2"/>
    <n v="0.12200907181054238"/>
    <n v="3.5194924560733379E-2"/>
    <n v="0.16271567258119504"/>
    <n v="1.3742910385529503"/>
    <n v="1.5370067111341454"/>
    <n v="0.76850335556707272"/>
    <n v="2.8178456370792664"/>
    <s v="Inferior"/>
    <s v="Ct3"/>
    <n v="6"/>
  </r>
  <r>
    <n v="32111"/>
    <x v="0"/>
    <n v="1003"/>
    <x v="0"/>
    <m/>
    <s v="L-257-274"/>
    <x v="1"/>
    <x v="1"/>
    <x v="1"/>
    <n v="49.4"/>
    <n v="0"/>
    <n v="0"/>
    <n v="0"/>
    <m/>
    <m/>
    <m/>
    <m/>
    <m/>
    <m/>
    <x v="6"/>
    <n v="2"/>
    <m/>
    <n v="49.4"/>
    <n v="0.15724471606824547"/>
    <n v="1.9419722434428317E-2"/>
    <n v="0.10098255665902725"/>
    <n v="2.9129583651642477E-2"/>
    <n v="0.13467395810745339"/>
    <n v="1.4205693408873867"/>
    <n v="1.5552432989948402"/>
    <n v="0.77762164949742008"/>
    <n v="2.8512793814905399"/>
    <s v="Inferior"/>
    <s v="Ct3"/>
    <n v="6"/>
  </r>
  <r>
    <n v="3232"/>
    <x v="0"/>
    <n v="1004"/>
    <x v="0"/>
    <m/>
    <s v="L-258-275"/>
    <x v="1"/>
    <x v="1"/>
    <x v="1"/>
    <n v="94"/>
    <n v="54.7"/>
    <n v="0"/>
    <n v="0"/>
    <m/>
    <m/>
    <m/>
    <m/>
    <m/>
    <m/>
    <x v="6"/>
    <n v="1.5"/>
    <m/>
    <n v="108.75702276175089"/>
    <n v="0.34618354584208966"/>
    <n v="9.4124729437229451E-2"/>
    <n v="0.48944859307359317"/>
    <n v="0.10589032061688314"/>
    <n v="0.65274619201723871"/>
    <n v="1.0775520683209194"/>
    <n v="1.730298260338158"/>
    <n v="0.86514913016907902"/>
    <n v="3.1722134772866228"/>
    <s v="Inferior"/>
    <s v="Ct3"/>
    <n v="6.5"/>
  </r>
  <r>
    <n v="3232"/>
    <x v="0"/>
    <n v="1005"/>
    <x v="0"/>
    <m/>
    <s v="L-259-276"/>
    <x v="1"/>
    <x v="1"/>
    <x v="1"/>
    <n v="54.6"/>
    <n v="43"/>
    <n v="36"/>
    <n v="0"/>
    <m/>
    <m/>
    <m/>
    <m/>
    <m/>
    <m/>
    <x v="0"/>
    <n v="1.3333333333333333"/>
    <m/>
    <n v="78.269789829793211"/>
    <n v="0.24913989632605429"/>
    <n v="4.8750318309141852E-2"/>
    <n v="0.19012624140565323"/>
    <n v="4.8750318309141852E-2"/>
    <n v="0.25355917217118285"/>
    <n v="1.2715859192327683"/>
    <n v="1.5251450914039513"/>
    <n v="0.76257254570197563"/>
    <n v="2.7960993342405773"/>
    <s v="Inferior"/>
    <s v="Ct3"/>
    <n v="4.666666666666667"/>
  </r>
  <r>
    <n v="3232"/>
    <x v="0"/>
    <n v="1006"/>
    <x v="0"/>
    <m/>
    <s v="L-260-277"/>
    <x v="7"/>
    <x v="7"/>
    <x v="5"/>
    <n v="33.700000000000003"/>
    <n v="0"/>
    <n v="0"/>
    <n v="0"/>
    <m/>
    <m/>
    <m/>
    <m/>
    <m/>
    <m/>
    <x v="0"/>
    <n v="1"/>
    <m/>
    <n v="33.700000000000003"/>
    <n v="0.10727018079959258"/>
    <n v="9.0375127323656761E-3"/>
    <n v="3.5246299656226138E-2"/>
    <n v="6.778134549274257E-3"/>
    <n v="4.700572891388579E-2"/>
    <n v="1.708072876744795"/>
    <n v="1.7550786056586809"/>
    <n v="0.87753930282934045"/>
    <n v="3.2176441103742484"/>
    <s v="Inferior"/>
    <s v="Ct3"/>
    <n v="5"/>
  </r>
  <r>
    <n v="3232"/>
    <x v="0"/>
    <n v="1007"/>
    <x v="0"/>
    <m/>
    <s v="L-261-278"/>
    <x v="7"/>
    <x v="7"/>
    <x v="5"/>
    <n v="47"/>
    <n v="45"/>
    <n v="0"/>
    <n v="0"/>
    <m/>
    <m/>
    <m/>
    <m/>
    <m/>
    <m/>
    <x v="1"/>
    <n v="2"/>
    <m/>
    <n v="65.069193939989759"/>
    <n v="0.20712119283164554"/>
    <n v="3.3693022663610905E-2"/>
    <n v="0.15330325311942963"/>
    <n v="5.0539533995416358E-2"/>
    <n v="0.20445071477101251"/>
    <n v="1.3204316644378038"/>
    <n v="1.5248823792088162"/>
    <n v="0.7624411896044081"/>
    <n v="2.7956176952161629"/>
    <s v="Inferior"/>
    <s v="Ct3"/>
    <n v="5"/>
  </r>
  <r>
    <n v="3232"/>
    <x v="0"/>
    <n v="1008"/>
    <x v="0"/>
    <m/>
    <s v="L-262-279"/>
    <x v="1"/>
    <x v="1"/>
    <x v="1"/>
    <n v="45.2"/>
    <n v="39"/>
    <n v="34"/>
    <n v="35.700000000000003"/>
    <m/>
    <m/>
    <m/>
    <m/>
    <m/>
    <m/>
    <x v="0"/>
    <n v="1.25"/>
    <m/>
    <n v="77.424350174864244"/>
    <n v="0.24644878461568706"/>
    <n v="4.7702842500636632E-2"/>
    <n v="0.18604108575248285"/>
    <n v="4.4721414844346843E-2"/>
    <n v="0.24811106212624551"/>
    <n v="1.2764313523332445"/>
    <n v="1.5245424144594899"/>
    <n v="0.76227120722974495"/>
    <n v="2.7949944265090645"/>
    <s v="Inferior"/>
    <s v="Ct3"/>
    <n v="4.75"/>
  </r>
  <r>
    <n v="3232"/>
    <x v="0"/>
    <n v="1009"/>
    <x v="0"/>
    <m/>
    <s v="L-263-280"/>
    <x v="75"/>
    <x v="72"/>
    <x v="8"/>
    <n v="33.6"/>
    <n v="0"/>
    <n v="0"/>
    <n v="0"/>
    <m/>
    <m/>
    <m/>
    <m/>
    <m/>
    <m/>
    <x v="5"/>
    <n v="1"/>
    <m/>
    <n v="33.6"/>
    <n v="0.10695187165775401"/>
    <n v="8.9839572192513366E-3"/>
    <n v="2.3358288770053477E-2"/>
    <n v="6.7379679144385024E-3"/>
    <n v="3.1151451372951243E-2"/>
    <n v="1.8356587644090456"/>
    <n v="1.8668102157819968"/>
    <n v="0.9334051078909984"/>
    <n v="3.4224853956003272"/>
    <s v="Inferior"/>
    <s v="Ct3"/>
    <n v="3"/>
  </r>
  <r>
    <n v="3232"/>
    <x v="0"/>
    <n v="1010"/>
    <x v="0"/>
    <m/>
    <s v="L-264-281"/>
    <x v="0"/>
    <x v="0"/>
    <x v="0"/>
    <n v="66"/>
    <n v="0"/>
    <n v="0"/>
    <n v="0"/>
    <m/>
    <m/>
    <m/>
    <m/>
    <m/>
    <m/>
    <x v="6"/>
    <n v="2"/>
    <m/>
    <n v="66"/>
    <n v="0.21008403361344538"/>
    <n v="3.4663865546218489E-2"/>
    <n v="0.18025210084033616"/>
    <n v="5.1995798319327734E-2"/>
    <n v="0.24039066429382017"/>
    <n v="1.2835161235686399"/>
    <n v="1.5239067878624599"/>
    <n v="0.76195339393122996"/>
    <n v="2.7938291110811764"/>
    <s v="Inferior"/>
    <s v="Ct3"/>
    <n v="6"/>
  </r>
  <r>
    <n v="3232"/>
    <x v="0"/>
    <n v="1011"/>
    <x v="0"/>
    <m/>
    <s v="L-265-282"/>
    <x v="0"/>
    <x v="0"/>
    <x v="0"/>
    <n v="63"/>
    <n v="0"/>
    <n v="0"/>
    <n v="0"/>
    <m/>
    <m/>
    <m/>
    <m/>
    <m/>
    <m/>
    <x v="6"/>
    <n v="2"/>
    <m/>
    <n v="63"/>
    <n v="0.20053475935828879"/>
    <n v="3.158422459893049E-2"/>
    <n v="0.16423796791443857"/>
    <n v="4.7376336898395738E-2"/>
    <n v="0.21903364246606349"/>
    <n v="1.3045975376140517"/>
    <n v="1.5236311800801152"/>
    <n v="0.76181559004005761"/>
    <n v="2.7933238301468779"/>
    <s v="Inferior"/>
    <s v="Ct3"/>
    <n v="6"/>
  </r>
  <r>
    <n v="3232"/>
    <x v="0"/>
    <n v="1012"/>
    <x v="0"/>
    <m/>
    <s v="L-266-283"/>
    <x v="0"/>
    <x v="0"/>
    <x v="0"/>
    <n v="76.7"/>
    <n v="0"/>
    <n v="0"/>
    <n v="0"/>
    <m/>
    <m/>
    <m/>
    <m/>
    <m/>
    <m/>
    <x v="12"/>
    <n v="2"/>
    <m/>
    <n v="76.7"/>
    <n v="0.24414311179017062"/>
    <n v="4.6814441685765214E-2"/>
    <n v="0.27386448386172652"/>
    <n v="7.0221662528647824E-2"/>
    <n v="0.36523549459387183"/>
    <n v="1.1928709758728722"/>
    <n v="1.558106470466744"/>
    <n v="0.779053235233372"/>
    <n v="2.8565285291890303"/>
    <s v="Inferior"/>
    <s v="Ct3"/>
    <n v="7"/>
  </r>
  <r>
    <n v="3232"/>
    <x v="0"/>
    <n v="1013"/>
    <x v="0"/>
    <m/>
    <s v="L-267-284"/>
    <x v="17"/>
    <x v="17"/>
    <x v="9"/>
    <n v="33"/>
    <n v="32.700000000000003"/>
    <n v="36"/>
    <n v="34"/>
    <m/>
    <m/>
    <m/>
    <m/>
    <m/>
    <m/>
    <x v="1"/>
    <n v="1.5"/>
    <m/>
    <n v="67.899116341819948"/>
    <n v="0.21612909454360818"/>
    <n v="3.6687436338171633E-2"/>
    <n v="0.16692783533868094"/>
    <n v="4.1273365880443086E-2"/>
    <n v="0.22262094610336586"/>
    <n v="1.3008918389416686"/>
    <n v="1.5235127850450345"/>
    <n v="0.76175639252251726"/>
    <n v="2.7931067725825631"/>
    <s v="Inferior"/>
    <s v="Ct3"/>
    <n v="5.5"/>
  </r>
  <r>
    <n v="3232"/>
    <x v="0"/>
    <n v="1014"/>
    <x v="0"/>
    <m/>
    <s v="L-268-285"/>
    <x v="0"/>
    <x v="0"/>
    <x v="0"/>
    <n v="42.1"/>
    <n v="54.6"/>
    <n v="0"/>
    <n v="0"/>
    <m/>
    <m/>
    <m/>
    <m/>
    <m/>
    <m/>
    <x v="6"/>
    <n v="2"/>
    <m/>
    <n v="68.946138398027784"/>
    <n v="0.21946186146558372"/>
    <n v="3.7827619684237333E-2"/>
    <n v="0.19670362235803415"/>
    <n v="5.6741429526355996E-2"/>
    <n v="0.26233100322937897"/>
    <n v="1.264035966819818"/>
    <n v="1.5263669700491969"/>
    <n v="0.76318348502459843"/>
    <n v="2.7983394450901939"/>
    <s v="Inferior"/>
    <s v="Ct3"/>
    <n v="6"/>
  </r>
  <r>
    <n v="3232"/>
    <x v="0"/>
    <n v="1015"/>
    <x v="0"/>
    <m/>
    <s v="L-269-286"/>
    <x v="0"/>
    <x v="0"/>
    <x v="0"/>
    <n v="50"/>
    <n v="0"/>
    <n v="0"/>
    <n v="0"/>
    <m/>
    <m/>
    <m/>
    <m/>
    <m/>
    <m/>
    <x v="6"/>
    <n v="3"/>
    <m/>
    <n v="50"/>
    <n v="0.15915457091927679"/>
    <n v="1.9894321364909599E-2"/>
    <n v="0.10345047109752992"/>
    <n v="4.4762223071046603E-2"/>
    <n v="0.1379652572852503"/>
    <n v="1.4145761104021051"/>
    <n v="1.5525413676873554"/>
    <n v="0.7762706838436777"/>
    <n v="2.8463258407601515"/>
    <s v="Inferior"/>
    <s v="Ct3"/>
    <n v="5"/>
  </r>
  <r>
    <n v="3232"/>
    <x v="0"/>
    <n v="1016"/>
    <x v="0"/>
    <m/>
    <s v="L-270-287"/>
    <x v="3"/>
    <x v="3"/>
    <x v="3"/>
    <n v="34.700000000000003"/>
    <n v="0"/>
    <n v="0"/>
    <n v="0"/>
    <m/>
    <m/>
    <m/>
    <m/>
    <m/>
    <m/>
    <x v="6"/>
    <n v="2"/>
    <m/>
    <n v="34.700000000000003"/>
    <n v="0.11045327221797811"/>
    <n v="9.5818213649096016E-3"/>
    <n v="4.9825471097529932E-2"/>
    <n v="1.4372732047364403E-2"/>
    <n v="6.6449034657838829E-2"/>
    <n v="1.6076156776043151"/>
    <n v="1.6740647122621539"/>
    <n v="0.83703235613107696"/>
    <n v="3.0691186391472822"/>
    <s v="Inferior"/>
    <s v="Ct3"/>
    <n v="6"/>
  </r>
  <r>
    <n v="3232"/>
    <x v="0"/>
    <n v="1017"/>
    <x v="0"/>
    <m/>
    <s v="L-271-288"/>
    <x v="3"/>
    <x v="3"/>
    <x v="3"/>
    <n v="71.5"/>
    <n v="0"/>
    <n v="0"/>
    <n v="0"/>
    <m/>
    <m/>
    <m/>
    <m/>
    <m/>
    <m/>
    <x v="2"/>
    <n v="3"/>
    <m/>
    <n v="71.5"/>
    <n v="0.22759103641456582"/>
    <n v="4.0681897759103636E-2"/>
    <n v="0.26443233543417366"/>
    <n v="9.153426995798318E-2"/>
    <n v="0.35265644327826046"/>
    <n v="1.2002140205815588"/>
    <n v="1.5528704638598192"/>
    <n v="0.7764352319299096"/>
    <n v="2.8469291837430015"/>
    <s v="Medio"/>
    <s v="Ct3"/>
    <n v="7"/>
  </r>
  <r>
    <n v="3232"/>
    <x v="0"/>
    <n v="1018"/>
    <x v="0"/>
    <m/>
    <s v="L-272-289"/>
    <x v="57"/>
    <x v="54"/>
    <x v="21"/>
    <n v="48.3"/>
    <n v="0"/>
    <n v="0"/>
    <n v="0"/>
    <m/>
    <m/>
    <m/>
    <m/>
    <m/>
    <m/>
    <x v="12"/>
    <n v="3"/>
    <m/>
    <n v="48.3"/>
    <n v="0.15374331550802137"/>
    <n v="1.8564505347593577E-2"/>
    <n v="0.10860235628342244"/>
    <n v="4.1770137032085555E-2"/>
    <n v="0.1448359960806844"/>
    <n v="1.4025893050605815"/>
    <n v="1.547425301141266"/>
    <n v="0.77371265057063299"/>
    <n v="2.8369463854256542"/>
    <s v="Inferior"/>
    <s v="Ct3"/>
    <n v="6"/>
  </r>
  <r>
    <n v="3232"/>
    <x v="0"/>
    <n v="1019"/>
    <x v="0"/>
    <m/>
    <s v="L-273-290"/>
    <x v="8"/>
    <x v="8"/>
    <x v="1"/>
    <n v="54"/>
    <n v="0"/>
    <n v="0"/>
    <n v="0"/>
    <m/>
    <m/>
    <m/>
    <m/>
    <m/>
    <m/>
    <x v="12"/>
    <n v="3"/>
    <m/>
    <n v="54"/>
    <n v="0.17188693659281895"/>
    <n v="2.3204736440030557E-2"/>
    <n v="0.13574770817417878"/>
    <n v="5.2210656990068757E-2"/>
    <n v="0.18103801060970548"/>
    <n v="1.3488526624697441"/>
    <n v="1.5298906730794495"/>
    <n v="0.76494533653972474"/>
    <n v="2.8047995673123238"/>
    <s v="Inferior"/>
    <s v="Ct3"/>
    <n v="6"/>
  </r>
  <r>
    <n v="3232"/>
    <x v="0"/>
    <n v="1020"/>
    <x v="0"/>
    <m/>
    <s v="L-274-291"/>
    <x v="7"/>
    <x v="7"/>
    <x v="5"/>
    <n v="38"/>
    <n v="0"/>
    <n v="0"/>
    <n v="0"/>
    <m/>
    <m/>
    <m/>
    <m/>
    <m/>
    <m/>
    <x v="0"/>
    <n v="2"/>
    <m/>
    <n v="38"/>
    <n v="0.12095747389865037"/>
    <n v="1.1490960020371786E-2"/>
    <n v="4.4814744079449971E-2"/>
    <n v="1.723644003055768E-2"/>
    <n v="5.9766549455970444E-2"/>
    <n v="1.6377295007658741"/>
    <n v="1.6974960502218446"/>
    <n v="0.84874802511092229"/>
    <n v="3.1120760920733814"/>
    <s v="Inferior"/>
    <s v="Ct3"/>
    <n v="4"/>
  </r>
  <r>
    <n v="3232"/>
    <x v="0"/>
    <n v="1021"/>
    <x v="0"/>
    <m/>
    <s v="L-275-292"/>
    <x v="1"/>
    <x v="1"/>
    <x v="1"/>
    <n v="39"/>
    <n v="0"/>
    <n v="0"/>
    <n v="0"/>
    <m/>
    <m/>
    <m/>
    <m/>
    <m/>
    <m/>
    <x v="6"/>
    <n v="2"/>
    <m/>
    <n v="39"/>
    <n v="0.12414056531703591"/>
    <n v="1.2103705118411001E-2"/>
    <n v="6.2939266615737205E-2"/>
    <n v="1.81555576776165E-2"/>
    <n v="8.39380625323463E-2"/>
    <n v="1.5431736161538008"/>
    <n v="1.627111678686147"/>
    <n v="0.81355583934307352"/>
    <n v="2.9830380775912695"/>
    <s v="Inferior"/>
    <s v="Ct3"/>
    <n v="6"/>
  </r>
  <r>
    <n v="3232"/>
    <x v="0"/>
    <n v="1022"/>
    <x v="0"/>
    <m/>
    <s v="L-276-293"/>
    <x v="0"/>
    <x v="0"/>
    <x v="0"/>
    <n v="37"/>
    <n v="0"/>
    <n v="0"/>
    <n v="0"/>
    <m/>
    <m/>
    <m/>
    <m/>
    <m/>
    <m/>
    <x v="1"/>
    <n v="2"/>
    <m/>
    <n v="37"/>
    <n v="0.11777438248026482"/>
    <n v="1.0894130379424495E-2"/>
    <n v="4.9568293226381455E-2"/>
    <n v="1.6341195569136744E-2"/>
    <n v="6.6106053028227668E-2"/>
    <n v="1.6090730501397608"/>
    <n v="1.6751791031679883"/>
    <n v="0.83758955158399417"/>
    <n v="3.071161689141312"/>
    <s v="Inferior"/>
    <s v="Ct3"/>
    <n v="5"/>
  </r>
  <r>
    <n v="3232"/>
    <x v="0"/>
    <n v="1023"/>
    <x v="0"/>
    <m/>
    <s v="L-277-294"/>
    <x v="95"/>
    <x v="93"/>
    <x v="3"/>
    <n v="66"/>
    <n v="0"/>
    <n v="0"/>
    <n v="0"/>
    <m/>
    <m/>
    <m/>
    <m/>
    <m/>
    <m/>
    <x v="0"/>
    <n v="2"/>
    <m/>
    <n v="66"/>
    <n v="0.21008403361344538"/>
    <n v="3.4663865546218489E-2"/>
    <n v="0.13518907563025212"/>
    <n v="5.1995798319327734E-2"/>
    <n v="0.18029299822036515"/>
    <n v="1.3498269706199535"/>
    <n v="1.5301199688403186"/>
    <n v="0.76505998442015932"/>
    <n v="2.8052199428739173"/>
    <s v="Inferior"/>
    <s v="Ct3"/>
    <n v="4"/>
  </r>
  <r>
    <n v="3232"/>
    <x v="0"/>
    <n v="1024"/>
    <x v="0"/>
    <m/>
    <s v="L-278-295"/>
    <x v="1"/>
    <x v="1"/>
    <x v="1"/>
    <n v="106"/>
    <n v="0"/>
    <n v="0"/>
    <n v="0"/>
    <m/>
    <m/>
    <m/>
    <m/>
    <m/>
    <m/>
    <x v="6"/>
    <n v="2"/>
    <m/>
    <n v="106"/>
    <n v="0.33740769034886681"/>
    <n v="8.9413037942449702E-2"/>
    <n v="0.46494779730073849"/>
    <n v="0.13411955691367455"/>
    <n v="0.620071052342829"/>
    <n v="1.0872852610051884"/>
    <n v="1.7073563133480174"/>
    <n v="0.8536781566740087"/>
    <n v="3.1301532411380317"/>
    <s v="Inferior"/>
    <s v="Ct3"/>
    <n v="6"/>
  </r>
  <r>
    <n v="3232"/>
    <x v="0"/>
    <n v="1025"/>
    <x v="0"/>
    <m/>
    <s v="L-279-296"/>
    <x v="1"/>
    <x v="1"/>
    <x v="1"/>
    <n v="39.200000000000003"/>
    <n v="0"/>
    <n v="0"/>
    <n v="0"/>
    <m/>
    <m/>
    <m/>
    <m/>
    <m/>
    <m/>
    <x v="5"/>
    <n v="1"/>
    <m/>
    <n v="39.200000000000003"/>
    <n v="0.12477718360071302"/>
    <n v="1.2228163992869877E-2"/>
    <n v="3.1793226381461683E-2"/>
    <n v="9.1711229946524076E-3"/>
    <n v="4.2400586590961416E-2"/>
    <n v="1.7391906279968343"/>
    <n v="1.7815912145877957"/>
    <n v="0.89079560729389784"/>
    <n v="3.2662505600776255"/>
    <s v="Inferior"/>
    <s v="Ct3"/>
    <n v="3"/>
  </r>
  <r>
    <n v="3232"/>
    <x v="0"/>
    <n v="1026"/>
    <x v="0"/>
    <m/>
    <s v="L-280-297"/>
    <x v="1"/>
    <x v="1"/>
    <x v="1"/>
    <n v="104"/>
    <n v="98.2"/>
    <n v="0"/>
    <n v="0"/>
    <m/>
    <m/>
    <m/>
    <m/>
    <m/>
    <m/>
    <x v="2"/>
    <n v="2.5"/>
    <m/>
    <n v="143.0357997146169"/>
    <n v="0.45529602659350937"/>
    <n v="0.16280907817672524"/>
    <n v="1.0582590081487142"/>
    <n v="0.30526702158135988"/>
    <n v="1.4113321552303426"/>
    <n v="0.94145576828874167"/>
    <n v="2.3527879235190845"/>
    <n v="1.1763939617595423"/>
    <n v="4.3134445264516543"/>
    <s v="Medio"/>
    <s v="Ct3"/>
    <n v="7.5"/>
  </r>
  <r>
    <n v="3232"/>
    <x v="0"/>
    <n v="1027"/>
    <x v="0"/>
    <m/>
    <s v="L-281-298"/>
    <x v="7"/>
    <x v="7"/>
    <x v="5"/>
    <n v="32.5"/>
    <n v="0"/>
    <n v="0"/>
    <n v="0"/>
    <m/>
    <m/>
    <m/>
    <m/>
    <m/>
    <m/>
    <x v="6"/>
    <n v="2"/>
    <m/>
    <n v="32.5"/>
    <n v="0.10345047109752992"/>
    <n v="8.4053507766743054E-3"/>
    <n v="4.3707824038706392E-2"/>
    <n v="1.2608026165011457E-2"/>
    <n v="5.8290321203018254E-2"/>
    <n v="1.6449172760061983"/>
    <n v="1.7032075972092167"/>
    <n v="0.85160379860460833"/>
    <n v="3.1225472615502303"/>
    <s v="Inferior"/>
    <s v="Ct3"/>
    <n v="6"/>
  </r>
  <r>
    <n v="3232"/>
    <x v="0"/>
    <n v="1028"/>
    <x v="0"/>
    <m/>
    <s v="L-282-299"/>
    <x v="1"/>
    <x v="1"/>
    <x v="1"/>
    <n v="86"/>
    <n v="0"/>
    <n v="0"/>
    <n v="0"/>
    <m/>
    <m/>
    <m/>
    <m/>
    <m/>
    <m/>
    <x v="1"/>
    <n v="2"/>
    <m/>
    <n v="86"/>
    <n v="0.27374586198115614"/>
    <n v="5.8855360325948583E-2"/>
    <n v="0.26779188948306609"/>
    <n v="8.8283040488922881E-2"/>
    <n v="0.3571368650085992"/>
    <n v="1.1975637655713895"/>
    <n v="1.5547006305799886"/>
    <n v="0.77735031528999432"/>
    <n v="2.8502844893966457"/>
    <s v="Inferior"/>
    <s v="Ct3"/>
    <n v="5"/>
  </r>
  <r>
    <n v="3232"/>
    <x v="0"/>
    <n v="1029"/>
    <x v="0"/>
    <m/>
    <s v="L-283-300"/>
    <x v="1"/>
    <x v="1"/>
    <x v="1"/>
    <n v="60.8"/>
    <n v="56"/>
    <n v="73"/>
    <n v="0"/>
    <m/>
    <m/>
    <m/>
    <m/>
    <m/>
    <m/>
    <x v="6"/>
    <n v="2"/>
    <m/>
    <n v="110.27982589757748"/>
    <n v="0.35103076743562989"/>
    <n v="9.6779029793735691E-2"/>
    <n v="0.50325095492742566"/>
    <n v="0.14516854469060353"/>
    <n v="0.67115351664423684"/>
    <n v="1.0723177392617684"/>
    <n v="1.7434712559060053"/>
    <n v="0.87173562795300263"/>
    <n v="3.1963639691610095"/>
    <s v="Inferior"/>
    <s v="Ct3"/>
    <n v="6"/>
  </r>
  <r>
    <n v="3232"/>
    <x v="0"/>
    <n v="1030"/>
    <x v="0"/>
    <m/>
    <s v="L-284-301"/>
    <x v="36"/>
    <x v="35"/>
    <x v="16"/>
    <n v="39.6"/>
    <n v="46"/>
    <n v="36"/>
    <n v="0"/>
    <m/>
    <m/>
    <m/>
    <m/>
    <m/>
    <m/>
    <x v="0"/>
    <n v="1.3333333333333333"/>
    <m/>
    <n v="70.570248688806529"/>
    <n v="0.22463155299467322"/>
    <n v="3.9630761395467284E-2"/>
    <n v="0.15455996944232242"/>
    <n v="3.9630761395467284E-2"/>
    <n v="0.20612671671651372"/>
    <n v="1.3185453957983062"/>
    <n v="1.5246721125148199"/>
    <n v="0.76233605625740997"/>
    <n v="2.79523220627717"/>
    <s v="Inferior"/>
    <s v="Ct3"/>
    <n v="4.666666666666667"/>
  </r>
  <r>
    <n v="3232"/>
    <x v="0"/>
    <n v="1031"/>
    <x v="0"/>
    <m/>
    <s v="L-285-302"/>
    <x v="1"/>
    <x v="1"/>
    <x v="1"/>
    <n v="121"/>
    <n v="47"/>
    <n v="0"/>
    <n v="0"/>
    <m/>
    <m/>
    <m/>
    <m/>
    <m/>
    <m/>
    <x v="12"/>
    <n v="2"/>
    <m/>
    <n v="129.80754985747168"/>
    <n v="0.41318929799297072"/>
    <n v="0.13408772599949068"/>
    <n v="0.7844131970970204"/>
    <n v="0.201131588999236"/>
    <n v="1.0461215633654102"/>
    <n v="0.99213590030764987"/>
    <n v="2.0382574636730602"/>
    <n v="1.0191287318365301"/>
    <n v="3.7368053500672769"/>
    <s v="Inferior"/>
    <s v="Ct3"/>
    <n v="7"/>
  </r>
  <r>
    <n v="3232"/>
    <x v="0"/>
    <n v="1032"/>
    <x v="0"/>
    <m/>
    <s v="L-286-303"/>
    <x v="1"/>
    <x v="1"/>
    <x v="1"/>
    <n v="87.5"/>
    <n v="0"/>
    <n v="0"/>
    <n v="0"/>
    <m/>
    <m/>
    <m/>
    <m/>
    <m/>
    <m/>
    <x v="12"/>
    <n v="3"/>
    <m/>
    <n v="87.5"/>
    <n v="0.27852049910873439"/>
    <n v="6.0926359180035639E-2"/>
    <n v="0.35641920120320852"/>
    <n v="0.13708430815508019"/>
    <n v="0.47533342549058888"/>
    <n v="1.1390888165909347"/>
    <n v="1.6144222420815235"/>
    <n v="0.80721112104076176"/>
    <n v="2.959774110482793"/>
    <s v="Inferior"/>
    <s v="Ct3"/>
    <n v="6"/>
  </r>
  <r>
    <n v="3232"/>
    <x v="0"/>
    <n v="1033"/>
    <x v="0"/>
    <m/>
    <s v="L-287-304"/>
    <x v="57"/>
    <x v="54"/>
    <x v="21"/>
    <n v="76"/>
    <n v="0"/>
    <n v="0"/>
    <n v="0"/>
    <m/>
    <m/>
    <m/>
    <m/>
    <m/>
    <m/>
    <x v="12"/>
    <n v="3"/>
    <m/>
    <n v="76"/>
    <n v="0.24191494779730074"/>
    <n v="4.5963840081487142E-2"/>
    <n v="0.26888846447669978"/>
    <n v="0.10341864018334608"/>
    <n v="0.35859929673582264"/>
    <n v="1.1967071565112239"/>
    <n v="1.5553064532470466"/>
    <n v="0.77765322662352332"/>
    <n v="2.8513951642862518"/>
    <s v="Inferior"/>
    <s v="Ct3"/>
    <n v="6"/>
  </r>
  <r>
    <n v="3232"/>
    <x v="0"/>
    <n v="1034"/>
    <x v="0"/>
    <m/>
    <s v="L-288-305"/>
    <x v="1"/>
    <x v="1"/>
    <x v="1"/>
    <n v="61.5"/>
    <n v="80.3"/>
    <n v="45"/>
    <n v="0"/>
    <m/>
    <m/>
    <m/>
    <m/>
    <m/>
    <m/>
    <x v="0"/>
    <n v="1.6666666666666667"/>
    <m/>
    <n v="110.70383913848697"/>
    <n v="0.35238044034405069"/>
    <n v="9.7524668958492475E-2"/>
    <n v="0.38034620893812066"/>
    <n v="0.1219058361981156"/>
    <n v="0.50724334086546574"/>
    <n v="1.1262028352716094"/>
    <n v="1.6334461761370751"/>
    <n v="0.81672308806853755"/>
    <n v="2.9946513229179708"/>
    <s v="Inferior"/>
    <s v="Ct3"/>
    <n v="4.333333333333333"/>
  </r>
  <r>
    <n v="3232"/>
    <x v="0"/>
    <n v="1035"/>
    <x v="0"/>
    <m/>
    <s v="L-289-306"/>
    <x v="36"/>
    <x v="35"/>
    <x v="16"/>
    <n v="67"/>
    <n v="42"/>
    <n v="51.4"/>
    <n v="59"/>
    <m/>
    <m/>
    <m/>
    <m/>
    <m/>
    <m/>
    <x v="1"/>
    <n v="1.5"/>
    <m/>
    <n v="111.24729210187544"/>
    <n v="0.35411030080810874"/>
    <n v="9.848453017570663E-2"/>
    <n v="0.44810461229946513"/>
    <n v="0.11079509644766997"/>
    <n v="0.59760837694318814"/>
    <n v="1.0943328594266739"/>
    <n v="1.691941236369862"/>
    <n v="0.84597061818493102"/>
    <n v="3.1018922666780804"/>
    <s v="Inferior"/>
    <s v="Ct3"/>
    <n v="5.5"/>
  </r>
  <r>
    <n v="3232"/>
    <x v="0"/>
    <n v="1036"/>
    <x v="0"/>
    <m/>
    <s v="L-290-307"/>
    <x v="36"/>
    <x v="35"/>
    <x v="16"/>
    <n v="52.6"/>
    <n v="46.7"/>
    <n v="70"/>
    <n v="57"/>
    <m/>
    <m/>
    <m/>
    <m/>
    <m/>
    <m/>
    <x v="1"/>
    <n v="1"/>
    <m/>
    <n v="114.44059594392193"/>
    <n v="0.36427487886402454"/>
    <n v="0.10421958556149738"/>
    <n v="0.4741991143048131"/>
    <n v="7.8164689171123042E-2"/>
    <n v="0.6324089403887061"/>
    <n v="1.0835407526083782"/>
    <n v="1.7159496929970843"/>
    <n v="0.85797484649854217"/>
    <n v="3.1459077704946545"/>
    <s v="Inferior"/>
    <s v="Ct3"/>
    <n v="6"/>
  </r>
  <r>
    <n v="3232"/>
    <x v="0"/>
    <n v="1037"/>
    <x v="0"/>
    <m/>
    <s v="L-291-308"/>
    <x v="7"/>
    <x v="7"/>
    <x v="5"/>
    <n v="62"/>
    <n v="33.700000000000003"/>
    <n v="0"/>
    <n v="0"/>
    <m/>
    <m/>
    <m/>
    <m/>
    <m/>
    <m/>
    <x v="12"/>
    <n v="2.5"/>
    <m/>
    <n v="70.566918595047071"/>
    <n v="0.22462095300180504"/>
    <n v="3.9627021263050677E-2"/>
    <n v="0.23181807438884647"/>
    <n v="7.4300664868220012E-2"/>
    <n v="0.30916089542285469"/>
    <n v="1.228198843659662"/>
    <n v="1.5373597390825167"/>
    <n v="0.76867986954125833"/>
    <n v="2.8184928549846138"/>
    <s v="Inferior"/>
    <s v="Ct3"/>
    <n v="6.5"/>
  </r>
  <r>
    <n v="3232"/>
    <x v="0"/>
    <n v="1038"/>
    <x v="0"/>
    <m/>
    <s v="L-292-309"/>
    <x v="1"/>
    <x v="1"/>
    <x v="1"/>
    <n v="88"/>
    <n v="0"/>
    <n v="0"/>
    <n v="0"/>
    <m/>
    <m/>
    <m/>
    <m/>
    <m/>
    <m/>
    <x v="6"/>
    <n v="2"/>
    <m/>
    <n v="88"/>
    <n v="0.28011204481792717"/>
    <n v="6.1624649859943974E-2"/>
    <n v="0.32044817927170866"/>
    <n v="9.2436974789915957E-2"/>
    <n v="0.42736118096679132"/>
    <n v="1.1605070499816856"/>
    <n v="1.5878682309484771"/>
    <n v="0.79393411547423853"/>
    <n v="2.9110917567388745"/>
    <s v="Inferior"/>
    <s v="Ct3"/>
    <n v="6"/>
  </r>
  <r>
    <n v="3232"/>
    <x v="0"/>
    <n v="1039"/>
    <x v="0"/>
    <m/>
    <s v="L-293-310"/>
    <x v="1"/>
    <x v="1"/>
    <x v="1"/>
    <n v="160"/>
    <n v="95"/>
    <n v="0"/>
    <n v="0"/>
    <m/>
    <m/>
    <m/>
    <m/>
    <m/>
    <m/>
    <x v="2"/>
    <n v="1.5"/>
    <m/>
    <n v="186.07794065928394"/>
    <n v="0.5923030960634198"/>
    <n v="0.27553635090399797"/>
    <n v="1.7909862808759871"/>
    <n v="0.30997839476699773"/>
    <n v="2.3885235167508965"/>
    <n v="0.8585973046163603"/>
    <n v="3.2471208213672567"/>
    <n v="1.6235604106836283"/>
    <n v="5.953054839173304"/>
    <s v="Medio"/>
    <s v="Ct3"/>
    <n v="8.5"/>
  </r>
  <r>
    <n v="3232"/>
    <x v="0"/>
    <n v="1040"/>
    <x v="0"/>
    <m/>
    <s v="L-294-311"/>
    <x v="36"/>
    <x v="35"/>
    <x v="16"/>
    <n v="77"/>
    <n v="48"/>
    <n v="0"/>
    <n v="0"/>
    <m/>
    <m/>
    <m/>
    <m/>
    <m/>
    <m/>
    <x v="0"/>
    <n v="2"/>
    <m/>
    <n v="90.735880444287304"/>
    <n v="0.28882060238186691"/>
    <n v="6.5515979118920292E-2"/>
    <n v="0.25551231856378914"/>
    <n v="9.8273968678380438E-2"/>
    <n v="0.34076038896883976"/>
    <n v="1.2074472359214963"/>
    <n v="1.548207624890336"/>
    <n v="0.77410381244516802"/>
    <n v="2.8383806456322827"/>
    <s v="Inferior"/>
    <s v="Ct3"/>
    <n v="4"/>
  </r>
  <r>
    <n v="3232"/>
    <x v="0"/>
    <n v="1041"/>
    <x v="0"/>
    <m/>
    <s v="L-295-312"/>
    <x v="1"/>
    <x v="1"/>
    <x v="1"/>
    <n v="78.7"/>
    <n v="59.3"/>
    <n v="67.5"/>
    <n v="95"/>
    <m/>
    <m/>
    <m/>
    <m/>
    <m/>
    <m/>
    <x v="6"/>
    <n v="2"/>
    <m/>
    <n v="152.6153006746047"/>
    <n v="0.48578845389166253"/>
    <n v="0.18534687738731856"/>
    <n v="0.96380376241405652"/>
    <n v="0.27802031608097783"/>
    <n v="1.2853632529965591"/>
    <n v="0.95699477902456986"/>
    <n v="2.2423580320211292"/>
    <n v="1.1211790160105646"/>
    <n v="4.11098972537207"/>
    <s v="Inferior"/>
    <s v="Ct3"/>
    <n v="6"/>
  </r>
  <r>
    <n v="3232"/>
    <x v="0"/>
    <n v="1042"/>
    <x v="0"/>
    <m/>
    <s v="L-296-313"/>
    <x v="34"/>
    <x v="33"/>
    <x v="6"/>
    <n v="79"/>
    <n v="104"/>
    <n v="81.7"/>
    <n v="0"/>
    <m/>
    <m/>
    <m/>
    <m/>
    <m/>
    <m/>
    <x v="6"/>
    <n v="2"/>
    <m/>
    <n v="154.05158227035514"/>
    <n v="0.49036026951348083"/>
    <n v="0.18885193850267376"/>
    <n v="0.98203008021390359"/>
    <n v="0.28327790775401063"/>
    <n v="1.3096705238861035"/>
    <n v="0.95386063124132103"/>
    <n v="2.2635311551274246"/>
    <n v="1.1317655775637123"/>
    <n v="4.1498071177336113"/>
    <s v="Inferior"/>
    <s v="Ct3"/>
    <n v="6"/>
  </r>
  <r>
    <n v="3232"/>
    <x v="0"/>
    <n v="1043"/>
    <x v="0"/>
    <m/>
    <s v="L-297-314"/>
    <x v="1"/>
    <x v="1"/>
    <x v="1"/>
    <n v="61.4"/>
    <n v="90.5"/>
    <n v="0"/>
    <n v="0"/>
    <m/>
    <m/>
    <m/>
    <m/>
    <m/>
    <m/>
    <x v="0"/>
    <n v="2"/>
    <m/>
    <n v="109.36274502772871"/>
    <n v="0.34811161518884876"/>
    <n v="9.5176104532722211E-2"/>
    <n v="0.37118680767761669"/>
    <n v="0.14276415679908333"/>
    <n v="0.49502803495068737"/>
    <n v="1.1310200994747901"/>
    <n v="1.6260481344254774"/>
    <n v="0.81302406721273868"/>
    <n v="2.9810882464467086"/>
    <s v="Inferior"/>
    <s v="Ct3"/>
    <n v="4"/>
  </r>
  <r>
    <n v="3232"/>
    <x v="0"/>
    <n v="1044"/>
    <x v="0"/>
    <m/>
    <s v="L-298-315"/>
    <x v="0"/>
    <x v="0"/>
    <x v="0"/>
    <n v="94"/>
    <n v="0"/>
    <n v="0"/>
    <n v="0"/>
    <m/>
    <m/>
    <m/>
    <m/>
    <m/>
    <m/>
    <x v="12"/>
    <n v="3"/>
    <m/>
    <n v="94"/>
    <n v="0.2992105933282404"/>
    <n v="7.0314489432136501E-2"/>
    <n v="0.41133976317799853"/>
    <n v="0.15820760122230712"/>
    <n v="0.54857745601761243"/>
    <n v="1.110860268479019"/>
    <n v="1.6594377244966314"/>
    <n v="0.8297188622483157"/>
    <n v="3.0423024949104907"/>
    <s v="Inferior"/>
    <s v="Ct3"/>
    <n v="6"/>
  </r>
  <r>
    <n v="3232"/>
    <x v="0"/>
    <n v="1045"/>
    <x v="0"/>
    <m/>
    <s v="L-299-316"/>
    <x v="50"/>
    <x v="47"/>
    <x v="19"/>
    <n v="79"/>
    <n v="59"/>
    <n v="32"/>
    <n v="0"/>
    <m/>
    <m/>
    <m/>
    <m/>
    <m/>
    <m/>
    <x v="6"/>
    <n v="2.3333333333333335"/>
    <m/>
    <n v="103.66291525902598"/>
    <n v="0.32996853596583264"/>
    <n v="8.5513750954927442E-2"/>
    <n v="0.44467150496562269"/>
    <n v="0.14964906417112303"/>
    <n v="0.59302986191492002"/>
    <n v="1.0958075639074951"/>
    <n v="1.688837425822415"/>
    <n v="0.84441871291120751"/>
    <n v="3.0962019473410942"/>
    <s v="Inferior"/>
    <s v="Ct3"/>
    <n v="5.6666666666666661"/>
  </r>
  <r>
    <n v="3232"/>
    <x v="0"/>
    <n v="1046"/>
    <x v="0"/>
    <m/>
    <s v="L-300-317"/>
    <x v="73"/>
    <x v="70"/>
    <x v="3"/>
    <n v="57"/>
    <n v="0"/>
    <n v="0"/>
    <n v="0"/>
    <m/>
    <m/>
    <m/>
    <m/>
    <m/>
    <m/>
    <x v="6"/>
    <n v="2"/>
    <m/>
    <n v="57"/>
    <n v="0.18143621084797557"/>
    <n v="2.585466004583652E-2"/>
    <n v="0.13444423223834992"/>
    <n v="3.8781990068754782E-2"/>
    <n v="0.17929964836791135"/>
    <n v="1.3511334328651809"/>
    <n v="1.5304330812330922"/>
    <n v="0.76521654061654609"/>
    <n v="2.8057939822606688"/>
    <s v="Inferior"/>
    <s v="Ct3"/>
    <n v="6"/>
  </r>
  <r>
    <n v="3232"/>
    <x v="0"/>
    <n v="1047"/>
    <x v="0"/>
    <m/>
    <s v="L-301-318"/>
    <x v="0"/>
    <x v="0"/>
    <x v="0"/>
    <n v="64"/>
    <n v="0"/>
    <n v="0"/>
    <n v="0"/>
    <m/>
    <m/>
    <m/>
    <m/>
    <m/>
    <m/>
    <x v="12"/>
    <n v="2"/>
    <m/>
    <n v="64"/>
    <n v="0.20371785077667431"/>
    <n v="3.2594856124267893E-2"/>
    <n v="0.19067990832696718"/>
    <n v="4.889228418640184E-2"/>
    <n v="0.25429756222817346"/>
    <n v="1.27093863322008"/>
    <n v="1.5252361954482536"/>
    <n v="0.76261809772412681"/>
    <n v="2.7962663583217982"/>
    <s v="Inferior"/>
    <s v="Ct3"/>
    <n v="7"/>
  </r>
  <r>
    <n v="3232"/>
    <x v="0"/>
    <n v="1048"/>
    <x v="0"/>
    <m/>
    <s v="L-302-319"/>
    <x v="1"/>
    <x v="1"/>
    <x v="1"/>
    <n v="42"/>
    <n v="0"/>
    <n v="0"/>
    <n v="0"/>
    <m/>
    <m/>
    <m/>
    <m/>
    <m/>
    <m/>
    <x v="0"/>
    <n v="2"/>
    <m/>
    <n v="42"/>
    <n v="0.13368983957219252"/>
    <n v="1.4037433155080216E-2"/>
    <n v="5.474598930481285E-2"/>
    <n v="2.1056149732620325E-2"/>
    <n v="7.3011214155354498E-2"/>
    <n v="1.5813226303239896"/>
    <n v="1.6543338444793441"/>
    <n v="0.82716692223967203"/>
    <n v="3.0329453815454639"/>
    <s v="Inferior"/>
    <s v="Ct3"/>
    <n v="4"/>
  </r>
  <r>
    <n v="3232"/>
    <x v="0"/>
    <n v="1049"/>
    <x v="0"/>
    <m/>
    <s v="L-303-320"/>
    <x v="73"/>
    <x v="70"/>
    <x v="3"/>
    <n v="48"/>
    <n v="0"/>
    <n v="0"/>
    <n v="0"/>
    <m/>
    <m/>
    <m/>
    <m/>
    <m/>
    <m/>
    <x v="1"/>
    <n v="2"/>
    <m/>
    <n v="48"/>
    <n v="0.15278838808250572"/>
    <n v="1.8334606569900685E-2"/>
    <n v="8.3422459893048126E-2"/>
    <n v="2.7501909854851028E-2"/>
    <n v="0.11125518347482585"/>
    <n v="1.4688901665838845"/>
    <n v="1.5801453500587104"/>
    <n v="0.79007267502935519"/>
    <n v="2.8969331417743023"/>
    <s v="Inferior"/>
    <s v="Ct3"/>
    <n v="5"/>
  </r>
  <r>
    <n v="3232"/>
    <x v="0"/>
    <n v="1050"/>
    <x v="0"/>
    <m/>
    <s v="L-304-321"/>
    <x v="73"/>
    <x v="70"/>
    <x v="3"/>
    <n v="31.7"/>
    <n v="0"/>
    <n v="0"/>
    <n v="0"/>
    <m/>
    <m/>
    <m/>
    <m/>
    <m/>
    <m/>
    <x v="0"/>
    <n v="2"/>
    <m/>
    <n v="31.7"/>
    <n v="0.1009039979628215"/>
    <n v="7.9966418385536038E-3"/>
    <n v="3.1186903170359055E-2"/>
    <n v="1.1994962757830406E-2"/>
    <n v="4.1591972218012557E-2"/>
    <n v="1.7450643003909336"/>
    <n v="1.7866562726089461"/>
    <n v="0.89332813630447305"/>
    <n v="3.2755364997830676"/>
    <s v="Inferior"/>
    <s v="Ct3"/>
    <n v="4"/>
  </r>
  <r>
    <n v="3232"/>
    <x v="0"/>
    <n v="1051"/>
    <x v="0"/>
    <m/>
    <s v="L-305-323"/>
    <x v="37"/>
    <x v="36"/>
    <x v="6"/>
    <n v="44.5"/>
    <n v="0"/>
    <n v="0"/>
    <n v="0"/>
    <m/>
    <m/>
    <m/>
    <m/>
    <m/>
    <m/>
    <x v="1"/>
    <n v="2"/>
    <m/>
    <n v="44.5"/>
    <n v="0.14164756811815635"/>
    <n v="1.5758291953144894E-2"/>
    <n v="7.170022838680927E-2"/>
    <n v="2.3637437929717342E-2"/>
    <n v="9.5621995258690917E-2"/>
    <n v="1.5083576454684953"/>
    <n v="1.6039796407271862"/>
    <n v="0.80198982036359312"/>
    <n v="2.9406293413331746"/>
    <s v="Inferior"/>
    <s v="Ct3"/>
    <n v="5"/>
  </r>
  <r>
    <n v="3232"/>
    <x v="0"/>
    <n v="1052"/>
    <x v="0"/>
    <m/>
    <s v="L-306-324"/>
    <x v="1"/>
    <x v="1"/>
    <x v="1"/>
    <n v="54"/>
    <n v="64"/>
    <n v="53"/>
    <n v="37"/>
    <m/>
    <m/>
    <m/>
    <m/>
    <m/>
    <m/>
    <x v="0"/>
    <n v="1"/>
    <m/>
    <n v="105.78279633286313"/>
    <n v="0.33671631121996159"/>
    <n v="8.9046982429335383E-2"/>
    <n v="0.34728323147440798"/>
    <n v="6.6785236822001534E-2"/>
    <n v="0.46314936870658541"/>
    <n v="1.1442798213996739"/>
    <n v="1.6074291901062594"/>
    <n v="0.8037145950531297"/>
    <n v="2.9469535151948087"/>
    <s v="Inferior"/>
    <s v="Ct3"/>
    <n v="5"/>
  </r>
  <r>
    <n v="3232"/>
    <x v="0"/>
    <n v="1053"/>
    <x v="0"/>
    <m/>
    <s v="L-307-325"/>
    <x v="73"/>
    <x v="70"/>
    <x v="3"/>
    <n v="64.900000000000006"/>
    <n v="0"/>
    <n v="0"/>
    <n v="0"/>
    <m/>
    <m/>
    <m/>
    <m/>
    <m/>
    <m/>
    <x v="1"/>
    <n v="2"/>
    <m/>
    <n v="64.900000000000006"/>
    <n v="0.2065826330532213"/>
    <n v="3.3518032212885157E-2"/>
    <n v="0.15250704656862746"/>
    <n v="5.0277048319327736E-2"/>
    <n v="0.2033888651683165"/>
    <n v="1.3216361585941432"/>
    <n v="1.5250250237624596"/>
    <n v="0.76251251188122982"/>
    <n v="2.7958792102311758"/>
    <s v="Inferior"/>
    <s v="Ct3"/>
    <n v="5"/>
  </r>
  <r>
    <n v="3232"/>
    <x v="0"/>
    <n v="1054"/>
    <x v="0"/>
    <m/>
    <s v="L-308-326"/>
    <x v="57"/>
    <x v="54"/>
    <x v="21"/>
    <n v="56.5"/>
    <n v="0"/>
    <n v="0"/>
    <n v="0"/>
    <m/>
    <m/>
    <m/>
    <m/>
    <m/>
    <m/>
    <x v="12"/>
    <n v="3"/>
    <m/>
    <n v="56.5"/>
    <n v="0.17984466513878278"/>
    <n v="2.5403058950853066E-2"/>
    <n v="0.14860789486249043"/>
    <n v="5.7156882639419399E-2"/>
    <n v="0.1981888166559781"/>
    <n v="1.327643402884793"/>
    <n v="1.5258322195407712"/>
    <n v="0.7629161097703856"/>
    <n v="2.7973590691580803"/>
    <s v="Inferior"/>
    <s v="Ct3"/>
    <n v="6"/>
  </r>
  <r>
    <n v="3232"/>
    <x v="0"/>
    <n v="1055"/>
    <x v="0"/>
    <m/>
    <s v="L-309-327"/>
    <x v="1"/>
    <x v="1"/>
    <x v="1"/>
    <n v="88.5"/>
    <n v="0"/>
    <n v="0"/>
    <n v="0"/>
    <m/>
    <m/>
    <m/>
    <m/>
    <m/>
    <m/>
    <x v="6"/>
    <n v="2"/>
    <m/>
    <n v="88.5"/>
    <n v="0.28170359052711996"/>
    <n v="6.2326919404125297E-2"/>
    <n v="0.32409998090145153"/>
    <n v="9.3490379106187946E-2"/>
    <n v="0.43223135454896078"/>
    <n v="1.1582067228739457"/>
    <n v="1.5904380774229065"/>
    <n v="0.79521903871145327"/>
    <n v="2.9158031419419954"/>
    <s v="Inferior"/>
    <s v="Ct3"/>
    <n v="6"/>
  </r>
  <r>
    <n v="3232"/>
    <x v="0"/>
    <n v="1056"/>
    <x v="0"/>
    <m/>
    <s v="L-310-328"/>
    <x v="57"/>
    <x v="54"/>
    <x v="21"/>
    <n v="69"/>
    <n v="0"/>
    <n v="0"/>
    <n v="0"/>
    <m/>
    <m/>
    <m/>
    <m/>
    <m/>
    <m/>
    <x v="12"/>
    <n v="3"/>
    <m/>
    <n v="69"/>
    <n v="0.21963330786860197"/>
    <n v="3.7886745607333835E-2"/>
    <n v="0.22163746180290295"/>
    <n v="8.5245177616501133E-2"/>
    <n v="0.29558366547078452"/>
    <n v="1.2378951364082189"/>
    <n v="1.5334788018790033"/>
    <n v="0.76673940093950166"/>
    <n v="2.8113778034448393"/>
    <s v="Inferior"/>
    <s v="Ct3"/>
    <n v="6"/>
  </r>
  <r>
    <n v="3232"/>
    <x v="0"/>
    <n v="1057"/>
    <x v="0"/>
    <m/>
    <s v="L-311-329"/>
    <x v="1"/>
    <x v="1"/>
    <x v="1"/>
    <n v="126.3"/>
    <n v="0"/>
    <n v="0"/>
    <n v="0"/>
    <m/>
    <m/>
    <m/>
    <m/>
    <m/>
    <m/>
    <x v="6"/>
    <n v="2"/>
    <m/>
    <n v="126.3"/>
    <n v="0.40202444614209321"/>
    <n v="0.12693921886936593"/>
    <n v="0.66008393812070287"/>
    <n v="0.1904088283040489"/>
    <n v="0.88031160599382197"/>
    <n v="1.0225726234743759"/>
    <n v="1.902884229468198"/>
    <n v="0.95144211473409901"/>
    <n v="3.488621087358363"/>
    <s v="Inferior"/>
    <s v="Ct3"/>
    <n v="6"/>
  </r>
  <r>
    <n v="3232"/>
    <x v="0"/>
    <n v="1058"/>
    <x v="0"/>
    <m/>
    <s v="L-312-330"/>
    <x v="35"/>
    <x v="34"/>
    <x v="3"/>
    <n v="127"/>
    <n v="0"/>
    <n v="0"/>
    <n v="0"/>
    <m/>
    <m/>
    <m/>
    <m/>
    <m/>
    <m/>
    <x v="5"/>
    <n v="1"/>
    <m/>
    <n v="127"/>
    <n v="0.40425261013496311"/>
    <n v="0.1283502037178508"/>
    <n v="0.33371052966641213"/>
    <n v="9.6262652788388109E-2"/>
    <n v="0.44504832695076063"/>
    <n v="1.152295601329562"/>
    <n v="1.5973439282803226"/>
    <n v="0.79867196414016128"/>
    <n v="2.9284638685139246"/>
    <s v="Inferior"/>
    <s v="Ct3"/>
    <n v="3"/>
  </r>
  <r>
    <n v="3232"/>
    <x v="0"/>
    <n v="1059"/>
    <x v="0"/>
    <m/>
    <s v="L-313-331"/>
    <x v="1"/>
    <x v="1"/>
    <x v="1"/>
    <n v="105"/>
    <n v="54.5"/>
    <n v="0"/>
    <n v="0"/>
    <m/>
    <m/>
    <m/>
    <m/>
    <m/>
    <m/>
    <x v="12"/>
    <n v="2"/>
    <m/>
    <n v="118.30152154558283"/>
    <n v="0.37656455801369632"/>
    <n v="0.11137040043290043"/>
    <n v="0.65151684253246755"/>
    <n v="0.16705560064935066"/>
    <n v="0.8688862201596298"/>
    <n v="1.0249143988607854"/>
    <n v="1.8938006190204151"/>
    <n v="0.94690030951020754"/>
    <n v="3.4719678015374273"/>
    <s v="Inferior"/>
    <s v="Ct3"/>
    <n v="7"/>
  </r>
  <r>
    <n v="3232"/>
    <x v="0"/>
    <n v="1060"/>
    <x v="0"/>
    <m/>
    <s v="L-314-332"/>
    <x v="1"/>
    <x v="1"/>
    <x v="1"/>
    <n v="53.5"/>
    <n v="41"/>
    <n v="0"/>
    <n v="0"/>
    <m/>
    <m/>
    <m/>
    <m/>
    <m/>
    <m/>
    <x v="0"/>
    <n v="1"/>
    <m/>
    <n v="67.403634916820323"/>
    <n v="0.21455193187172245"/>
    <n v="3.6153950216450216E-2"/>
    <n v="0.14100040584415585"/>
    <n v="2.7115462662337664E-2"/>
    <n v="0.18804319654836404"/>
    <n v="1.3399157431635522"/>
    <n v="1.5279589397119162"/>
    <n v="0.7639794698559581"/>
    <n v="2.8012580561385128"/>
    <s v="Inferior"/>
    <s v="Ct3"/>
    <n v="5"/>
  </r>
  <r>
    <n v="3232"/>
    <x v="0"/>
    <n v="1061"/>
    <x v="0"/>
    <m/>
    <s v="L-315-333"/>
    <x v="1"/>
    <x v="1"/>
    <x v="1"/>
    <n v="50.7"/>
    <n v="0"/>
    <n v="0"/>
    <n v="0"/>
    <m/>
    <m/>
    <m/>
    <m/>
    <m/>
    <m/>
    <x v="0"/>
    <n v="1"/>
    <m/>
    <n v="50.7"/>
    <n v="0.16138273491214669"/>
    <n v="2.0455261650114596E-2"/>
    <n v="7.9775520435446931E-2"/>
    <n v="1.5341446237585947E-2"/>
    <n v="0.10639149425974895"/>
    <n v="1.480432464878666"/>
    <n v="1.586823959138415"/>
    <n v="0.7934119795692075"/>
    <n v="2.9091772584204274"/>
    <s v="Inferior"/>
    <s v="Ct3"/>
    <n v="5"/>
  </r>
  <r>
    <n v="3232"/>
    <x v="0"/>
    <n v="1062"/>
    <x v="0"/>
    <m/>
    <s v="L-316-334"/>
    <x v="0"/>
    <x v="0"/>
    <x v="0"/>
    <n v="70"/>
    <n v="0"/>
    <n v="0"/>
    <n v="0"/>
    <m/>
    <m/>
    <m/>
    <m/>
    <m/>
    <m/>
    <x v="12"/>
    <n v="2"/>
    <m/>
    <n v="70"/>
    <n v="0.22281639928698752"/>
    <n v="3.8992869875222817E-2"/>
    <n v="0.22810828877005349"/>
    <n v="5.8489304812834222E-2"/>
    <n v="0.30421339231397698"/>
    <n v="1.2316731514763581"/>
    <n v="1.5358865437903351"/>
    <n v="0.76794327189516753"/>
    <n v="2.8157919969489473"/>
    <s v="Inferior"/>
    <s v="Ct3"/>
    <n v="7"/>
  </r>
  <r>
    <n v="3232"/>
    <x v="0"/>
    <n v="1063"/>
    <x v="0"/>
    <m/>
    <s v="L-317-335"/>
    <x v="17"/>
    <x v="17"/>
    <x v="9"/>
    <n v="33"/>
    <n v="0"/>
    <n v="0"/>
    <n v="0"/>
    <m/>
    <m/>
    <m/>
    <m/>
    <m/>
    <m/>
    <x v="0"/>
    <n v="2"/>
    <m/>
    <n v="33"/>
    <n v="0.10504201680672269"/>
    <n v="8.6659663865546223E-3"/>
    <n v="3.379726890756303E-2"/>
    <n v="1.2998949579831933E-2"/>
    <n v="4.5073249555091288E-2"/>
    <n v="1.7206748300939509"/>
    <n v="1.7657480796490423"/>
    <n v="0.88287403982452117"/>
    <n v="3.2372048126899107"/>
    <s v="Inferior"/>
    <s v="Ct3"/>
    <n v="4"/>
  </r>
  <r>
    <n v="3232"/>
    <x v="0"/>
    <n v="1064"/>
    <x v="0"/>
    <m/>
    <s v="L-318-336"/>
    <x v="1"/>
    <x v="1"/>
    <x v="1"/>
    <n v="93"/>
    <n v="52"/>
    <n v="47"/>
    <n v="0"/>
    <m/>
    <m/>
    <m/>
    <m/>
    <m/>
    <m/>
    <x v="1"/>
    <n v="2"/>
    <m/>
    <n v="116.45600027478189"/>
    <n v="0.37069009509416184"/>
    <n v="0.10792271454036158"/>
    <n v="0.49104835115864515"/>
    <n v="0.16188407181054237"/>
    <n v="0.65487968675589747"/>
    <n v="1.0769365531046924"/>
    <n v="1.7318162398605899"/>
    <n v="0.86590811993029493"/>
    <n v="3.1749964397444148"/>
    <s v="Inferior"/>
    <s v="Ct3"/>
    <n v="5"/>
  </r>
  <r>
    <n v="1312"/>
    <x v="0"/>
    <n v="1065"/>
    <x v="0"/>
    <m/>
    <s v="L-319-337"/>
    <x v="21"/>
    <x v="21"/>
    <x v="11"/>
    <n v="66"/>
    <n v="0"/>
    <n v="0"/>
    <n v="0"/>
    <m/>
    <m/>
    <m/>
    <m/>
    <m/>
    <m/>
    <x v="13"/>
    <n v="1"/>
    <m/>
    <n v="66"/>
    <n v="0.21008403361344538"/>
    <n v="3.4663865546218489E-2"/>
    <n v="0.11265756302521009"/>
    <n v="2.5997899159663867E-2"/>
    <n v="0.15024416518363759"/>
    <n v="1.3936147608151777"/>
    <n v="1.5438589259988151"/>
    <n v="0.77192946299940757"/>
    <n v="2.8304080309978277"/>
    <s v="Inferior"/>
    <s v="Ct3"/>
    <n v="4"/>
  </r>
  <r>
    <n v="3232"/>
    <x v="0"/>
    <n v="1066"/>
    <x v="0"/>
    <m/>
    <s v="L-320-338"/>
    <x v="35"/>
    <x v="34"/>
    <x v="3"/>
    <n v="77"/>
    <n v="0"/>
    <n v="0"/>
    <n v="0"/>
    <m/>
    <m/>
    <m/>
    <m/>
    <m/>
    <m/>
    <x v="0"/>
    <n v="1"/>
    <m/>
    <n v="77"/>
    <n v="0.24509803921568629"/>
    <n v="4.7181372549019614E-2"/>
    <n v="0.18400735294117651"/>
    <n v="3.5386029411764712E-2"/>
    <n v="0.24539880313327481"/>
    <n v="1.2788904246456432"/>
    <n v="1.524289227778918"/>
    <n v="0.76214461388945898"/>
    <n v="2.7945302509280161"/>
    <s v="Inferior"/>
    <s v="Ct3"/>
    <n v="5"/>
  </r>
  <r>
    <n v="3232"/>
    <x v="0"/>
    <n v="1067"/>
    <x v="0"/>
    <m/>
    <s v="L-321-339"/>
    <x v="1"/>
    <x v="1"/>
    <x v="1"/>
    <n v="79"/>
    <n v="0"/>
    <n v="0"/>
    <n v="0"/>
    <m/>
    <m/>
    <m/>
    <m/>
    <m/>
    <m/>
    <x v="1"/>
    <n v="2"/>
    <m/>
    <n v="79"/>
    <n v="0.25146422205245733"/>
    <n v="4.9664183855360318E-2"/>
    <n v="0.22597203654188946"/>
    <n v="7.449627578304048E-2"/>
    <n v="0.30136440975103651"/>
    <n v="1.2337040698786372"/>
    <n v="1.5350684796296736"/>
    <n v="0.76753423981483682"/>
    <n v="2.8142922126544017"/>
    <s v="Inferior"/>
    <s v="Ct3"/>
    <n v="5"/>
  </r>
  <r>
    <n v="3232"/>
    <x v="0"/>
    <n v="1068"/>
    <x v="0"/>
    <m/>
    <s v="L-322-340"/>
    <x v="35"/>
    <x v="34"/>
    <x v="3"/>
    <n v="101"/>
    <n v="64.5"/>
    <n v="0"/>
    <n v="0"/>
    <m/>
    <m/>
    <m/>
    <m/>
    <m/>
    <m/>
    <x v="0"/>
    <n v="2"/>
    <m/>
    <n v="119.83843290030123"/>
    <n v="0.3814566873577197"/>
    <n v="0.11428292908072318"/>
    <n v="0.44570342341482044"/>
    <n v="0.17142439362108478"/>
    <n v="0.59440606535634033"/>
    <n v="1.0953628968528641"/>
    <n v="1.6897689622092045"/>
    <n v="0.84488448110460224"/>
    <n v="3.097909764050208"/>
    <s v="Inferior"/>
    <s v="Ct3"/>
    <n v="4"/>
  </r>
  <r>
    <n v="3232"/>
    <x v="0"/>
    <n v="1069"/>
    <x v="0"/>
    <m/>
    <s v="L-323-342"/>
    <x v="1"/>
    <x v="1"/>
    <x v="1"/>
    <n v="76.8"/>
    <n v="64.2"/>
    <n v="0"/>
    <n v="0"/>
    <m/>
    <m/>
    <m/>
    <m/>
    <m/>
    <m/>
    <x v="0"/>
    <n v="2"/>
    <m/>
    <n v="100.09935064724446"/>
    <n v="0.31862538403120849"/>
    <n v="7.9735485103132164E-2"/>
    <n v="0.31096839190221542"/>
    <n v="0.11960322765469825"/>
    <n v="0.41471859665020017"/>
    <n v="1.1666252189730708"/>
    <n v="1.5813438156232711"/>
    <n v="0.79067190781163554"/>
    <n v="2.8991303286426637"/>
    <s v="Inferior"/>
    <s v="Ct3"/>
    <n v="4"/>
  </r>
  <r>
    <n v="3232"/>
    <x v="0"/>
    <n v="1070"/>
    <x v="0"/>
    <m/>
    <s v="L-324-343"/>
    <x v="73"/>
    <x v="70"/>
    <x v="3"/>
    <n v="75"/>
    <n v="0"/>
    <n v="0"/>
    <n v="0"/>
    <m/>
    <m/>
    <m/>
    <m/>
    <m/>
    <m/>
    <x v="6"/>
    <n v="2"/>
    <m/>
    <n v="75"/>
    <n v="0.2387318563789152"/>
    <n v="4.4762223071046596E-2"/>
    <n v="0.23276355996944231"/>
    <n v="6.714333460656989E-2"/>
    <n v="0.31042182889181319"/>
    <n v="1.2273238124459267"/>
    <n v="1.5377456413377399"/>
    <n v="0.76887282066886997"/>
    <n v="2.8192003424525232"/>
    <s v="Inferior"/>
    <s v="Ct3"/>
    <n v="6"/>
  </r>
  <r>
    <n v="3232"/>
    <x v="0"/>
    <n v="1071"/>
    <x v="0"/>
    <m/>
    <s v="L-325-344"/>
    <x v="1"/>
    <x v="1"/>
    <x v="1"/>
    <n v="44.2"/>
    <n v="63.5"/>
    <n v="57"/>
    <n v="0"/>
    <m/>
    <m/>
    <m/>
    <m/>
    <m/>
    <m/>
    <x v="0"/>
    <n v="1.3333333333333333"/>
    <m/>
    <n v="96.098335053215152"/>
    <n v="0.30588978562902708"/>
    <n v="7.3488747771836005E-2"/>
    <n v="0.28660611631016042"/>
    <n v="7.3488747771836005E-2"/>
    <n v="0.3822281924552956"/>
    <n v="1.1834101566766362"/>
    <n v="1.5656383491319317"/>
    <n v="0.78281917456596584"/>
    <n v="2.8703369734085413"/>
    <s v="Inferior"/>
    <s v="Ct3"/>
    <n v="4.666666666666667"/>
  </r>
  <r>
    <n v="3232"/>
    <x v="0"/>
    <n v="1072"/>
    <x v="0"/>
    <m/>
    <s v="L-326-345"/>
    <x v="1"/>
    <x v="1"/>
    <x v="1"/>
    <n v="95"/>
    <n v="33.6"/>
    <n v="0"/>
    <n v="0"/>
    <m/>
    <m/>
    <m/>
    <m/>
    <m/>
    <m/>
    <x v="13"/>
    <n v="1"/>
    <m/>
    <n v="100.76685963152767"/>
    <n v="0.32075012615077564"/>
    <n v="8.0802457346574999E-2"/>
    <n v="0.26260798637636873"/>
    <n v="6.0601843009931253E-2"/>
    <n v="0.35022342596603506"/>
    <n v="1.2016698279838298"/>
    <n v="1.5518932539498649"/>
    <n v="0.77594662697493244"/>
    <n v="2.845137632241419"/>
    <s v="Inferior"/>
    <s v="Ct3"/>
    <n v="4"/>
  </r>
  <r>
    <n v="3232"/>
    <x v="0"/>
    <n v="1073"/>
    <x v="0"/>
    <m/>
    <s v="L-327-346"/>
    <x v="1"/>
    <x v="1"/>
    <x v="1"/>
    <n v="130.5"/>
    <n v="124"/>
    <n v="0"/>
    <n v="0"/>
    <m/>
    <m/>
    <m/>
    <m/>
    <m/>
    <m/>
    <x v="0"/>
    <n v="2"/>
    <m/>
    <n v="180.01736027394691"/>
    <n v="0.57301171464841771"/>
    <n v="0.2578801406926407"/>
    <n v="1.0057325487012987"/>
    <n v="0.38682021103896103"/>
    <n v="1.3412809856700429"/>
    <n v="0.94988556651010325"/>
    <n v="2.2911665521801461"/>
    <n v="1.145583276090073"/>
    <n v="4.2004720123302679"/>
    <s v="Inferior"/>
    <s v="Ct3"/>
    <n v="4"/>
  </r>
  <r>
    <n v="3232"/>
    <x v="0"/>
    <n v="1074"/>
    <x v="0"/>
    <m/>
    <s v="L-328-347"/>
    <x v="1"/>
    <x v="1"/>
    <x v="1"/>
    <n v="122.6"/>
    <n v="0"/>
    <n v="0"/>
    <n v="0"/>
    <m/>
    <m/>
    <m/>
    <m/>
    <m/>
    <m/>
    <x v="1"/>
    <n v="1"/>
    <m/>
    <n v="122.6"/>
    <n v="0.39024700789406674"/>
    <n v="0.11961070791953146"/>
    <n v="0.54422872103386821"/>
    <n v="8.9708030939648603E-2"/>
    <n v="0.72580293470749735"/>
    <n v="1.0577198193284316"/>
    <n v="1.7835227540359289"/>
    <n v="0.89176137701796443"/>
    <n v="3.269791715732536"/>
    <s v="Inferior"/>
    <s v="Ct3"/>
    <n v="6"/>
  </r>
  <r>
    <n v="3232"/>
    <x v="0"/>
    <n v="1075"/>
    <x v="0"/>
    <m/>
    <s v="L-329-348"/>
    <x v="21"/>
    <x v="21"/>
    <x v="11"/>
    <n v="136"/>
    <n v="0"/>
    <n v="0"/>
    <n v="0"/>
    <m/>
    <m/>
    <m/>
    <m/>
    <m/>
    <m/>
    <x v="12"/>
    <n v="2"/>
    <m/>
    <n v="136"/>
    <n v="0.43290043290043295"/>
    <n v="0.14718614718614723"/>
    <n v="0.86103896103896138"/>
    <n v="0.22077922077922085"/>
    <n v="1.1483124294365958"/>
    <n v="0.97607565868198176"/>
    <n v="2.1243880881185775"/>
    <n v="1.0621940440592887"/>
    <n v="3.8947114948840587"/>
    <s v="Inferior"/>
    <s v="Ct3"/>
    <n v="7"/>
  </r>
  <r>
    <n v="3232"/>
    <x v="0"/>
    <n v="1076"/>
    <x v="0"/>
    <m/>
    <s v="L-330-349"/>
    <x v="57"/>
    <x v="54"/>
    <x v="21"/>
    <n v="82.5"/>
    <n v="0"/>
    <n v="0"/>
    <n v="0"/>
    <m/>
    <m/>
    <m/>
    <m/>
    <m/>
    <m/>
    <x v="6"/>
    <n v="2"/>
    <m/>
    <n v="82.5"/>
    <n v="0.26260504201680673"/>
    <n v="5.4162289915966395E-2"/>
    <n v="0.28164390756302526"/>
    <n v="8.1243434873949597E-2"/>
    <n v="0.37561041295909409"/>
    <n v="1.1870347750283403"/>
    <n v="1.5626451879874343"/>
    <n v="0.78132259399371717"/>
    <n v="2.8648495113102963"/>
    <s v="Inferior"/>
    <s v="Ct3"/>
    <n v="6"/>
  </r>
  <r>
    <n v="3232"/>
    <x v="0"/>
    <n v="1077"/>
    <x v="0"/>
    <m/>
    <s v="L-331-350"/>
    <x v="91"/>
    <x v="89"/>
    <x v="3"/>
    <n v="55"/>
    <n v="35.5"/>
    <n v="0"/>
    <n v="0"/>
    <m/>
    <m/>
    <m/>
    <m/>
    <m/>
    <m/>
    <x v="13"/>
    <n v="1.5"/>
    <m/>
    <n v="65.461820934037576"/>
    <n v="0.20837096044702566"/>
    <n v="3.4100856251591552E-2"/>
    <n v="0.11082778281767254"/>
    <n v="3.8363463283040494E-2"/>
    <n v="0.14780390469540478"/>
    <n v="1.39761643049783"/>
    <n v="1.5454203351932347"/>
    <n v="0.77271016759661737"/>
    <n v="2.8332706145209303"/>
    <s v="Inferior"/>
    <s v="Ct3"/>
    <n v="3.5"/>
  </r>
  <r>
    <n v="3232"/>
    <x v="0"/>
    <n v="1078"/>
    <x v="0"/>
    <m/>
    <s v="L-332-351"/>
    <x v="21"/>
    <x v="21"/>
    <x v="11"/>
    <n v="36"/>
    <n v="35"/>
    <n v="0"/>
    <n v="0"/>
    <m/>
    <m/>
    <m/>
    <m/>
    <m/>
    <m/>
    <x v="29"/>
    <n v="1"/>
    <m/>
    <n v="50.209560842532767"/>
    <n v="0.1598216222387725"/>
    <n v="2.006143366437484E-2"/>
    <n v="5.8679693468296414E-2"/>
    <n v="1.5046075248281131E-2"/>
    <n v="7.8257343063626125E-2"/>
    <n v="1.562225617671833"/>
    <n v="1.6404829607354592"/>
    <n v="0.82024148036772959"/>
    <n v="3.0075520946816749"/>
    <s v="Inferior"/>
    <s v="Ct3"/>
    <n v="3.5"/>
  </r>
  <r>
    <n v="3232"/>
    <x v="0"/>
    <n v="1079"/>
    <x v="0"/>
    <m/>
    <s v="L-333-352"/>
    <x v="73"/>
    <x v="70"/>
    <x v="3"/>
    <n v="51"/>
    <n v="42"/>
    <n v="39.5"/>
    <n v="0"/>
    <m/>
    <m/>
    <m/>
    <m/>
    <m/>
    <m/>
    <x v="12"/>
    <n v="1.6666666666666667"/>
    <m/>
    <n v="76.975645499079775"/>
    <n v="0.24502051661280805"/>
    <n v="4.7151531066972244E-2"/>
    <n v="0.27583645674178764"/>
    <n v="5.8939413833715315E-2"/>
    <n v="0.36786538832824328"/>
    <n v="1.1913733161117845"/>
    <n v="1.5592387044400278"/>
    <n v="0.77961935222001388"/>
    <n v="2.8586042914733842"/>
    <s v="Inferior"/>
    <s v="Ct3"/>
    <n v="7.333333333333333"/>
  </r>
  <r>
    <n v="3232"/>
    <x v="0"/>
    <n v="1080"/>
    <x v="0"/>
    <m/>
    <s v="L-334-353"/>
    <x v="57"/>
    <x v="54"/>
    <x v="21"/>
    <n v="35"/>
    <n v="0"/>
    <n v="0"/>
    <n v="0"/>
    <m/>
    <m/>
    <m/>
    <m/>
    <m/>
    <m/>
    <x v="1"/>
    <n v="2"/>
    <m/>
    <n v="35"/>
    <n v="0.11140819964349376"/>
    <n v="9.7482174688057043E-3"/>
    <n v="4.4354389483065956E-2"/>
    <n v="1.4622326203208556E-2"/>
    <n v="5.9152604061051078E-2"/>
    <n v="1.6406931907356024"/>
    <n v="1.6998457947966534"/>
    <n v="0.84992289739832672"/>
    <n v="3.1163839571271978"/>
    <s v="Inferior"/>
    <s v="Ct3"/>
    <n v="5"/>
  </r>
  <r>
    <n v="3232"/>
    <x v="0"/>
    <n v="1081"/>
    <x v="0"/>
    <m/>
    <s v="L-335-354"/>
    <x v="0"/>
    <x v="0"/>
    <x v="0"/>
    <n v="50"/>
    <n v="0"/>
    <n v="0"/>
    <n v="0"/>
    <m/>
    <m/>
    <m/>
    <m/>
    <m/>
    <m/>
    <x v="6"/>
    <n v="2"/>
    <m/>
    <n v="50"/>
    <n v="0.15915457091927679"/>
    <n v="1.9894321364909599E-2"/>
    <n v="0.10345047109752992"/>
    <n v="2.98414820473644E-2"/>
    <n v="0.1379652572852503"/>
    <n v="1.4145761104021051"/>
    <n v="1.5525413676873554"/>
    <n v="0.7762706838436777"/>
    <n v="2.8463258407601515"/>
    <s v="Inferior"/>
    <s v="Ct3"/>
    <n v="6"/>
  </r>
  <r>
    <n v="3232"/>
    <x v="0"/>
    <n v="1082"/>
    <x v="0"/>
    <m/>
    <s v="L-336-355"/>
    <x v="0"/>
    <x v="0"/>
    <x v="0"/>
    <n v="63"/>
    <n v="0"/>
    <n v="0"/>
    <n v="0"/>
    <m/>
    <m/>
    <m/>
    <m/>
    <m/>
    <m/>
    <x v="6"/>
    <n v="2"/>
    <m/>
    <n v="63"/>
    <n v="0.20053475935828879"/>
    <n v="3.158422459893049E-2"/>
    <n v="0.16423796791443857"/>
    <n v="4.7376336898395738E-2"/>
    <n v="0.21903364246606349"/>
    <n v="1.3045975376140517"/>
    <n v="1.5236311800801152"/>
    <n v="0.76181559004005761"/>
    <n v="2.7933238301468779"/>
    <s v="Inferior"/>
    <s v="Ct3"/>
    <n v="6"/>
  </r>
  <r>
    <n v="3232"/>
    <x v="0"/>
    <n v="1083"/>
    <x v="0"/>
    <m/>
    <s v="L-337-356"/>
    <x v="17"/>
    <x v="17"/>
    <x v="9"/>
    <n v="39.700000000000003"/>
    <n v="0"/>
    <n v="0"/>
    <n v="0"/>
    <m/>
    <m/>
    <m/>
    <m/>
    <m/>
    <m/>
    <x v="0"/>
    <n v="2"/>
    <m/>
    <n v="39.700000000000003"/>
    <n v="0.12636872930990578"/>
    <n v="1.2542096384008149E-2"/>
    <n v="4.8914175897631786E-2"/>
    <n v="1.8813144576012224E-2"/>
    <n v="6.523369870641306E-2"/>
    <n v="1.612820192636149"/>
    <n v="1.678053891342562"/>
    <n v="0.839026945671281"/>
    <n v="3.0764321341280301"/>
    <s v="Inferior"/>
    <s v="Ct3"/>
    <n v="4"/>
  </r>
  <r>
    <n v="3232"/>
    <x v="0"/>
    <n v="1084"/>
    <x v="0"/>
    <m/>
    <s v="L-338-357"/>
    <x v="21"/>
    <x v="21"/>
    <x v="11"/>
    <n v="36.5"/>
    <n v="0"/>
    <n v="0"/>
    <n v="0"/>
    <m/>
    <m/>
    <m/>
    <m/>
    <m/>
    <m/>
    <x v="13"/>
    <n v="1"/>
    <m/>
    <n v="36.5"/>
    <n v="0.11618283677107208"/>
    <n v="1.0601683855360328E-2"/>
    <n v="3.4455472529921066E-2"/>
    <n v="7.9512628915202471E-3"/>
    <n v="4.5951053504568698E-2"/>
    <n v="1.7148733953145938"/>
    <n v="1.7608244488191624"/>
    <n v="0.88041222440958122"/>
    <n v="3.2281781561684642"/>
    <s v="Inferior"/>
    <s v="Ct3"/>
    <n v="4"/>
  </r>
  <r>
    <n v="3232"/>
    <x v="0"/>
    <n v="1085"/>
    <x v="0"/>
    <m/>
    <s v="L-339-358"/>
    <x v="3"/>
    <x v="3"/>
    <x v="3"/>
    <n v="44.6"/>
    <n v="0"/>
    <n v="0"/>
    <n v="0"/>
    <m/>
    <m/>
    <m/>
    <m/>
    <m/>
    <m/>
    <x v="1"/>
    <n v="2"/>
    <m/>
    <n v="44.6"/>
    <n v="0.1419658772599949"/>
    <n v="1.5829195314489432E-2"/>
    <n v="7.2022838680926918E-2"/>
    <n v="2.3743792971734148E-2"/>
    <n v="9.6052239913534981E-2"/>
    <n v="1.5071724164934925"/>
    <n v="1.6032246564070276"/>
    <n v="0.8016123282035138"/>
    <n v="2.939245203412884"/>
    <s v="Inferior"/>
    <s v="Ct3"/>
    <n v="5"/>
  </r>
  <r>
    <n v="3232"/>
    <x v="0"/>
    <n v="1086"/>
    <x v="0"/>
    <m/>
    <s v="L-340-359"/>
    <x v="91"/>
    <x v="89"/>
    <x v="3"/>
    <n v="43"/>
    <n v="39.4"/>
    <n v="0"/>
    <n v="0"/>
    <m/>
    <m/>
    <m/>
    <m/>
    <m/>
    <m/>
    <x v="6"/>
    <n v="2"/>
    <m/>
    <n v="58.321179686285497"/>
    <n v="0.18564164656953622"/>
    <n v="2.7067099567099569E-2"/>
    <n v="0.14074891774891776"/>
    <n v="4.0600649350649352E-2"/>
    <n v="0.18770780300790363"/>
    <n v="1.3403346487726426"/>
    <n v="1.5280424517805462"/>
    <n v="0.7640212258902731"/>
    <n v="2.801411161597668"/>
    <s v="Inferior"/>
    <s v="Ct3"/>
    <n v="6"/>
  </r>
  <r>
    <n v="3232"/>
    <x v="0"/>
    <n v="1087"/>
    <x v="0"/>
    <m/>
    <s v="L-341-360"/>
    <x v="3"/>
    <x v="3"/>
    <x v="3"/>
    <n v="33"/>
    <n v="0"/>
    <n v="0"/>
    <n v="0"/>
    <m/>
    <m/>
    <m/>
    <m/>
    <m/>
    <m/>
    <x v="0"/>
    <n v="2"/>
    <m/>
    <n v="33"/>
    <n v="0.10504201680672269"/>
    <n v="8.6659663865546223E-3"/>
    <n v="3.379726890756303E-2"/>
    <n v="1.2998949579831933E-2"/>
    <n v="4.5073249555091288E-2"/>
    <n v="1.7206748300939509"/>
    <n v="1.7657480796490423"/>
    <n v="0.88287403982452117"/>
    <n v="3.2372048126899107"/>
    <s v="Inferior"/>
    <s v="Ct3"/>
    <n v="4"/>
  </r>
  <r>
    <n v="3232"/>
    <x v="0"/>
    <n v="1088"/>
    <x v="0"/>
    <m/>
    <s v="L-342-361"/>
    <x v="21"/>
    <x v="21"/>
    <x v="11"/>
    <n v="36"/>
    <n v="0"/>
    <n v="0"/>
    <n v="0"/>
    <m/>
    <m/>
    <m/>
    <m/>
    <m/>
    <m/>
    <x v="13"/>
    <n v="1"/>
    <m/>
    <n v="36"/>
    <n v="0.11459129106187931"/>
    <n v="1.0313216195569139E-2"/>
    <n v="3.3517952635599702E-2"/>
    <n v="7.7349121466768547E-3"/>
    <n v="4.4700743360421111E-2"/>
    <n v="1.7231769952779292"/>
    <n v="1.7678777386383504"/>
    <n v="0.8839388693191752"/>
    <n v="3.2411091875036422"/>
    <s v="Inferior"/>
    <s v="Ct3"/>
    <n v="4"/>
  </r>
  <r>
    <n v="3232"/>
    <x v="0"/>
    <n v="1089"/>
    <x v="0"/>
    <m/>
    <s v="L-343-362"/>
    <x v="1"/>
    <x v="1"/>
    <x v="1"/>
    <n v="63.5"/>
    <n v="41.5"/>
    <n v="55"/>
    <n v="54"/>
    <m/>
    <m/>
    <m/>
    <m/>
    <m/>
    <m/>
    <x v="1"/>
    <n v="2"/>
    <m/>
    <n v="108.1457350060556"/>
    <n v="0.34423776103277182"/>
    <n v="9.3069614209320084E-2"/>
    <n v="0.42346674465240636"/>
    <n v="0.13960442131398013"/>
    <n v="0.56475043330287567"/>
    <n v="1.1052229999334664"/>
    <n v="1.6699734332363421"/>
    <n v="0.83498671661817103"/>
    <n v="3.0616179609332939"/>
    <s v="Inferior"/>
    <s v="Ct3"/>
    <n v="5"/>
  </r>
  <r>
    <n v="3232"/>
    <x v="0"/>
    <n v="1090"/>
    <x v="0"/>
    <m/>
    <s v="L-344-363"/>
    <x v="17"/>
    <x v="17"/>
    <x v="9"/>
    <n v="34.4"/>
    <n v="0"/>
    <n v="0"/>
    <n v="0"/>
    <m/>
    <m/>
    <m/>
    <m/>
    <m/>
    <m/>
    <x v="13"/>
    <n v="1"/>
    <m/>
    <n v="34.4"/>
    <n v="0.10949834479246244"/>
    <n v="9.4168576521517708E-3"/>
    <n v="3.0604787369493257E-2"/>
    <n v="7.0626432391138281E-3"/>
    <n v="4.0815641715268462E-2"/>
    <n v="1.750831119690397"/>
    <n v="1.7916467614056655"/>
    <n v="0.89582338070283274"/>
    <n v="3.2846857292437197"/>
    <s v="Inferior"/>
    <s v="Ct3"/>
    <n v="4"/>
  </r>
  <r>
    <n v="3232"/>
    <x v="0"/>
    <n v="1091"/>
    <x v="0"/>
    <m/>
    <s v="L-345-364"/>
    <x v="1"/>
    <x v="1"/>
    <x v="1"/>
    <n v="39"/>
    <n v="0"/>
    <n v="0"/>
    <n v="0"/>
    <m/>
    <m/>
    <m/>
    <m/>
    <m/>
    <m/>
    <x v="5"/>
    <n v="1"/>
    <m/>
    <n v="39"/>
    <n v="0.12414056531703591"/>
    <n v="1.2103705118411001E-2"/>
    <n v="3.1469633307868602E-2"/>
    <n v="9.0777788388082502E-3"/>
    <n v="4.196903126617315E-2"/>
    <n v="1.7423088465346737"/>
    <n v="1.7842778778008468"/>
    <n v="0.89213893890042339"/>
    <n v="3.2711761093015523"/>
    <s v="Inferior"/>
    <s v="Ct3"/>
    <n v="3"/>
  </r>
  <r>
    <n v="3232"/>
    <x v="0"/>
    <n v="1092"/>
    <x v="0"/>
    <m/>
    <s v="L-2-908"/>
    <x v="96"/>
    <x v="94"/>
    <x v="18"/>
    <n v="138"/>
    <n v="0"/>
    <n v="0"/>
    <n v="0"/>
    <m/>
    <m/>
    <m/>
    <m/>
    <m/>
    <m/>
    <x v="23"/>
    <n v="6"/>
    <m/>
    <n v="138"/>
    <n v="0.43926661573720394"/>
    <n v="0.15154698242933534"/>
    <n v="0.29551661573720395"/>
    <n v="0.68196142093200907"/>
    <n v="0.39411155396104602"/>
    <n v="1.1770829902275646"/>
    <n v="1.5711945441886106"/>
    <n v="0.7855972720943053"/>
    <n v="2.8805233310124527"/>
    <s v="Inferior"/>
    <s v="Ct3"/>
    <n v="-3"/>
  </r>
  <r>
    <n v="3232"/>
    <x v="0"/>
    <n v="1093"/>
    <x v="0"/>
    <m/>
    <s v="L-32-938"/>
    <x v="3"/>
    <x v="3"/>
    <x v="3"/>
    <n v="102"/>
    <n v="88.5"/>
    <n v="105"/>
    <n v="0"/>
    <m/>
    <m/>
    <m/>
    <m/>
    <m/>
    <m/>
    <x v="16"/>
    <n v="6"/>
    <m/>
    <n v="171.05920027873393"/>
    <n v="0.54449707244313073"/>
    <n v="0.23285308441558453"/>
    <n v="2.1189630681818192"/>
    <n v="1.0478388798701304"/>
    <n v="2.825925119316623"/>
    <n v="0.83368458276806134"/>
    <n v="3.6596097020846843"/>
    <n v="1.8298048510423421"/>
    <n v="6.7092844538219207"/>
    <s v="Medio"/>
    <s v="Ct3"/>
    <n v="8"/>
  </r>
  <r>
    <n v="3232"/>
    <x v="0"/>
    <n v="1094"/>
    <x v="0"/>
    <m/>
    <s v="L-33-939"/>
    <x v="45"/>
    <x v="43"/>
    <x v="3"/>
    <n v="204"/>
    <n v="0"/>
    <n v="0"/>
    <n v="0"/>
    <m/>
    <m/>
    <m/>
    <m/>
    <m/>
    <m/>
    <x v="12"/>
    <n v="2"/>
    <m/>
    <n v="204"/>
    <n v="0.64935064935064934"/>
    <n v="0.33116883116883117"/>
    <n v="1.9373376623376624"/>
    <n v="0.49675324675324672"/>
    <n v="2.5837029662323396"/>
    <n v="0.84686917150658547"/>
    <n v="3.4305721377389249"/>
    <n v="1.7152860688694624"/>
    <n v="6.2893822525213618"/>
    <s v="Inferior"/>
    <s v="Ct3"/>
    <n v="7"/>
  </r>
  <r>
    <n v="3232"/>
    <x v="0"/>
    <n v="1095"/>
    <x v="0"/>
    <m/>
    <s v="L-34-940"/>
    <x v="1"/>
    <x v="1"/>
    <x v="1"/>
    <n v="59"/>
    <n v="52.2"/>
    <n v="53"/>
    <n v="0"/>
    <m/>
    <m/>
    <m/>
    <m/>
    <m/>
    <m/>
    <x v="0"/>
    <n v="1"/>
    <m/>
    <n v="94.946511257654961"/>
    <n v="0.30222342518988721"/>
    <n v="7.1737649605296661E-2"/>
    <n v="0.27977683346065696"/>
    <n v="5.3803237203972495E-2"/>
    <n v="0.37312041599560974"/>
    <n v="1.1884180458280891"/>
    <n v="1.5615384618236989"/>
    <n v="0.78076923091184947"/>
    <n v="2.8628205133434479"/>
    <s v="Inferior"/>
    <s v="Ct3"/>
    <n v="5"/>
  </r>
  <r>
    <n v="3232"/>
    <x v="0"/>
    <n v="1096"/>
    <x v="0"/>
    <m/>
    <s v="L-35-941"/>
    <x v="3"/>
    <x v="3"/>
    <x v="3"/>
    <n v="83"/>
    <n v="0"/>
    <n v="0"/>
    <n v="0"/>
    <m/>
    <m/>
    <m/>
    <m/>
    <m/>
    <m/>
    <x v="12"/>
    <n v="3"/>
    <m/>
    <n v="83"/>
    <n v="0.26419658772599947"/>
    <n v="5.4820791953144883E-2"/>
    <n v="0.3207016329258976"/>
    <n v="0.12334678189457599"/>
    <n v="0.42769919584714022"/>
    <n v="1.160346402869106"/>
    <n v="1.5880455987162461"/>
    <n v="0.79402279935812303"/>
    <n v="2.9114169309797844"/>
    <s v="Inferior"/>
    <s v="Ct3"/>
    <n v="6"/>
  </r>
  <r>
    <n v="3232"/>
    <x v="0"/>
    <n v="1097"/>
    <x v="0"/>
    <m/>
    <s v="L-36-942"/>
    <x v="1"/>
    <x v="1"/>
    <x v="1"/>
    <n v="45"/>
    <n v="42.5"/>
    <n v="42"/>
    <n v="37"/>
    <m/>
    <m/>
    <m/>
    <m/>
    <m/>
    <m/>
    <x v="1"/>
    <n v="1"/>
    <m/>
    <n v="83.452082059107425"/>
    <n v="0.26563560624875043"/>
    <n v="5.541961102622868E-2"/>
    <n v="0.2521592301693405"/>
    <n v="4.1564708269671513E-2"/>
    <n v="0.33628859006708162"/>
    <n v="1.2102433517947495"/>
    <n v="1.5465319418618311"/>
    <n v="0.77326597093091554"/>
    <n v="2.8353085600800236"/>
    <s v="Inferior"/>
    <s v="Ct3"/>
    <n v="6"/>
  </r>
  <r>
    <n v="3232"/>
    <x v="0"/>
    <n v="1098"/>
    <x v="0"/>
    <m/>
    <s v="L-37-943"/>
    <x v="3"/>
    <x v="3"/>
    <x v="3"/>
    <n v="71.3"/>
    <n v="0"/>
    <n v="0"/>
    <n v="0"/>
    <m/>
    <m/>
    <m/>
    <m/>
    <m/>
    <m/>
    <x v="2"/>
    <n v="3"/>
    <m/>
    <n v="71.3"/>
    <n v="0.22695441813088871"/>
    <n v="4.0454625031830914E-2"/>
    <n v="0.26295506270690094"/>
    <n v="9.1022906321619551E-2"/>
    <n v="0.35068629940422708"/>
    <n v="1.2013919518056613"/>
    <n v="1.5520782512098883"/>
    <n v="0.77603912560494415"/>
    <n v="2.8454767938847949"/>
    <s v="Medio"/>
    <s v="Ct3"/>
    <n v="7"/>
  </r>
  <r>
    <n v="3232"/>
    <x v="0"/>
    <n v="1099"/>
    <x v="0"/>
    <m/>
    <s v="L-38-944"/>
    <x v="1"/>
    <x v="1"/>
    <x v="1"/>
    <n v="63"/>
    <n v="31.5"/>
    <n v="37.4"/>
    <n v="0"/>
    <m/>
    <m/>
    <m/>
    <m/>
    <m/>
    <m/>
    <x v="12"/>
    <n v="1"/>
    <m/>
    <n v="79.749670845715727"/>
    <n v="0.25385049288806888"/>
    <n v="5.0611233129615477E-2"/>
    <n v="0.29607571380825054"/>
    <n v="3.7958424847211611E-2"/>
    <n v="0.39485718719404417"/>
    <n v="1.1766934817196268"/>
    <n v="1.5715506689136709"/>
    <n v="0.78577533445683545"/>
    <n v="2.8811762263417298"/>
    <s v="Inferior"/>
    <s v="Ct3"/>
    <n v="8"/>
  </r>
  <r>
    <n v="3232"/>
    <x v="0"/>
    <n v="1100"/>
    <x v="0"/>
    <m/>
    <s v="L-39-945"/>
    <x v="3"/>
    <x v="3"/>
    <x v="3"/>
    <n v="69"/>
    <n v="47"/>
    <n v="0"/>
    <n v="0"/>
    <m/>
    <m/>
    <m/>
    <m/>
    <m/>
    <m/>
    <x v="12"/>
    <n v="2"/>
    <m/>
    <n v="83.486525858967212"/>
    <n v="0.26574524401250066"/>
    <n v="5.5465367965367961E-2"/>
    <n v="0.32447240259740256"/>
    <n v="8.3198051948051938E-2"/>
    <n v="0.43272802947518763"/>
    <n v="1.157973841300592"/>
    <n v="1.5907018707757796"/>
    <n v="0.79535093538788981"/>
    <n v="2.9162867630889293"/>
    <s v="Inferior"/>
    <s v="Ct3"/>
    <n v="7"/>
  </r>
  <r>
    <n v="3232"/>
    <x v="0"/>
    <n v="1101"/>
    <x v="0"/>
    <m/>
    <s v="L-40-946"/>
    <x v="57"/>
    <x v="54"/>
    <x v="21"/>
    <n v="43"/>
    <n v="0"/>
    <n v="0"/>
    <n v="0"/>
    <m/>
    <m/>
    <m/>
    <m/>
    <m/>
    <m/>
    <x v="1"/>
    <n v="4"/>
    <m/>
    <n v="43"/>
    <n v="0.13687293099057807"/>
    <n v="1.4713840081487146E-2"/>
    <n v="6.6947972370766523E-2"/>
    <n v="4.4141520244461441E-2"/>
    <n v="8.9284216252149801E-2"/>
    <n v="1.5265792384521808"/>
    <n v="1.6158634547043307"/>
    <n v="0.80793172735216534"/>
    <n v="2.9624163336246063"/>
    <s v="Inferior"/>
    <s v="Ct3"/>
    <n v="3"/>
  </r>
  <r>
    <n v="3232"/>
    <x v="0"/>
    <n v="1102"/>
    <x v="0"/>
    <m/>
    <s v="L-41-948"/>
    <x v="57"/>
    <x v="54"/>
    <x v="21"/>
    <n v="89.5"/>
    <n v="0"/>
    <n v="0"/>
    <n v="0"/>
    <m/>
    <m/>
    <m/>
    <m/>
    <m/>
    <m/>
    <x v="1"/>
    <n v="2"/>
    <m/>
    <n v="89.5"/>
    <n v="0.28488668194550548"/>
    <n v="6.3743395085306853E-2"/>
    <n v="0.29003244763814617"/>
    <n v="9.561509262796028E-2"/>
    <n v="0.38679767075921168"/>
    <n v="1.1809501831120282"/>
    <n v="1.5677478538712397"/>
    <n v="0.78387392693561986"/>
    <n v="2.8742043987639394"/>
    <s v="Inferior"/>
    <s v="Ct3"/>
    <n v="5"/>
  </r>
  <r>
    <n v="3232"/>
    <x v="0"/>
    <n v="1103"/>
    <x v="0"/>
    <m/>
    <s v="L-42-949"/>
    <x v="7"/>
    <x v="7"/>
    <x v="5"/>
    <n v="133.5"/>
    <n v="0"/>
    <n v="0"/>
    <n v="0"/>
    <m/>
    <m/>
    <m/>
    <m/>
    <m/>
    <m/>
    <x v="12"/>
    <n v="3"/>
    <m/>
    <n v="133.5"/>
    <n v="0.42494270435446907"/>
    <n v="0.14182462757830405"/>
    <n v="0.8296740713330788"/>
    <n v="0.31910541205118415"/>
    <n v="1.1064830879934238"/>
    <n v="0.98243826385198452"/>
    <n v="2.0889213518454084"/>
    <n v="1.0444606759227042"/>
    <n v="3.8296891450499153"/>
    <s v="Inferior"/>
    <s v="Ct3"/>
    <n v="6"/>
  </r>
  <r>
    <n v="3232"/>
    <x v="0"/>
    <n v="1104"/>
    <x v="0"/>
    <m/>
    <s v="L-43-950"/>
    <x v="57"/>
    <x v="54"/>
    <x v="21"/>
    <n v="104"/>
    <n v="106"/>
    <n v="0"/>
    <n v="0"/>
    <m/>
    <m/>
    <m/>
    <m/>
    <m/>
    <m/>
    <x v="1"/>
    <n v="1"/>
    <m/>
    <n v="148.49915824677257"/>
    <n v="0.47268639625277747"/>
    <n v="0.17548382989559461"/>
    <n v="0.79845142602495556"/>
    <n v="0.13161287242169595"/>
    <n v="1.064843448779019"/>
    <n v="0.9890591449543874"/>
    <n v="2.0539025937334063"/>
    <n v="1.0269512968667032"/>
    <n v="3.7654880885112449"/>
    <s v="Inferior"/>
    <s v="Ct3"/>
    <n v="6"/>
  </r>
  <r>
    <n v="3232"/>
    <x v="0"/>
    <n v="1105"/>
    <x v="0"/>
    <m/>
    <s v="L-57-951"/>
    <x v="3"/>
    <x v="3"/>
    <x v="3"/>
    <n v="186"/>
    <n v="0"/>
    <n v="0"/>
    <n v="0"/>
    <m/>
    <m/>
    <m/>
    <m/>
    <m/>
    <m/>
    <x v="8"/>
    <n v="2"/>
    <m/>
    <n v="186"/>
    <n v="0.59205500381970966"/>
    <n v="0.27530557677616496"/>
    <n v="2.8631779984721155"/>
    <n v="0.41295836516424744"/>
    <n v="3.8184368328324152"/>
    <n v="0.79088225169325754"/>
    <n v="4.6093190845256728"/>
    <n v="2.3046595422628364"/>
    <n v="8.4504183216303996"/>
    <s v="Medio"/>
    <s v="Ct3"/>
    <n v="14"/>
  </r>
  <r>
    <n v="3232"/>
    <x v="0"/>
    <n v="1106"/>
    <x v="0"/>
    <m/>
    <s v="L-1-907"/>
    <x v="1"/>
    <x v="1"/>
    <x v="1"/>
    <n v="46"/>
    <n v="59"/>
    <n v="68.5"/>
    <n v="62"/>
    <m/>
    <m/>
    <m/>
    <m/>
    <m/>
    <m/>
    <x v="0"/>
    <n v="1"/>
    <m/>
    <n v="118.88334618440045"/>
    <n v="0.37841655902852195"/>
    <n v="0.11246856697224346"/>
    <n v="0.43862741119174953"/>
    <n v="8.4351425229182597E-2"/>
    <n v="0.58496924175802933"/>
    <n v="1.0984366279792412"/>
    <n v="1.6834058697372707"/>
    <n v="0.84170293486863534"/>
    <n v="3.0862440945183294"/>
    <s v="Inferior"/>
    <s v="Ct3"/>
    <n v="5"/>
  </r>
  <r>
    <n v="3232"/>
    <x v="0"/>
    <n v="1107"/>
    <x v="0"/>
    <m/>
    <s v="L-3-909"/>
    <x v="1"/>
    <x v="1"/>
    <x v="1"/>
    <n v="77.3"/>
    <n v="0"/>
    <n v="0"/>
    <n v="0"/>
    <m/>
    <m/>
    <m/>
    <m/>
    <m/>
    <m/>
    <x v="6"/>
    <n v="2"/>
    <m/>
    <n v="77.3"/>
    <n v="0.24605296664120194"/>
    <n v="4.7549735803412277E-2"/>
    <n v="0.24725862617774386"/>
    <n v="7.1324603705118422E-2"/>
    <n v="0.32975296888159339"/>
    <n v="1.2144095005167252"/>
    <n v="1.5441624693983187"/>
    <n v="0.77208123469915935"/>
    <n v="2.8309645272302508"/>
    <s v="Inferior"/>
    <s v="Ct3"/>
    <n v="6"/>
  </r>
  <r>
    <n v="3232"/>
    <x v="0"/>
    <n v="1108"/>
    <x v="0"/>
    <m/>
    <s v="L-4-910"/>
    <x v="1"/>
    <x v="1"/>
    <x v="1"/>
    <n v="64"/>
    <n v="72.5"/>
    <n v="51"/>
    <n v="45"/>
    <m/>
    <m/>
    <m/>
    <m/>
    <m/>
    <m/>
    <x v="0"/>
    <n v="1"/>
    <m/>
    <n v="118.22964941164294"/>
    <n v="0.37633578244093113"/>
    <n v="0.11123511904761903"/>
    <n v="0.43381696428571426"/>
    <n v="8.3426339285714274E-2"/>
    <n v="0.57855385729426501"/>
    <n v="1.1005596895672023"/>
    <n v="1.6791135468614673"/>
    <n v="0.83955677343073365"/>
    <n v="3.0783748359126899"/>
    <s v="Inferior"/>
    <s v="Ct3"/>
    <n v="5"/>
  </r>
  <r>
    <n v="3232"/>
    <x v="0"/>
    <n v="1109"/>
    <x v="0"/>
    <m/>
    <s v="L-5-911"/>
    <x v="3"/>
    <x v="3"/>
    <x v="3"/>
    <n v="44"/>
    <n v="0"/>
    <n v="0"/>
    <n v="0"/>
    <m/>
    <m/>
    <m/>
    <m/>
    <m/>
    <m/>
    <x v="1"/>
    <n v="2"/>
    <m/>
    <n v="44"/>
    <n v="0.14005602240896359"/>
    <n v="1.5406162464985993E-2"/>
    <n v="7.0098039215686275E-2"/>
    <n v="2.3109243697478989E-2"/>
    <n v="9.3485258336485605E-2"/>
    <n v="1.5143381989506304"/>
    <n v="1.607823457287116"/>
    <n v="0.80391172864355798"/>
    <n v="2.9476763383597127"/>
    <s v="Inferior"/>
    <s v="Ct3"/>
    <n v="5"/>
  </r>
  <r>
    <n v="3232"/>
    <x v="0"/>
    <n v="1110"/>
    <x v="0"/>
    <m/>
    <s v="L-6-912"/>
    <x v="1"/>
    <x v="1"/>
    <x v="1"/>
    <n v="40.799999999999997"/>
    <n v="0"/>
    <n v="0"/>
    <n v="0"/>
    <m/>
    <m/>
    <m/>
    <m/>
    <m/>
    <m/>
    <x v="6"/>
    <n v="2"/>
    <m/>
    <n v="40.799999999999997"/>
    <n v="0.12987012987012986"/>
    <n v="1.3246753246753243E-2"/>
    <n v="6.8883116883116866E-2"/>
    <n v="1.9870129870129864E-2"/>
    <n v="9.186499435492762E-2"/>
    <n v="1.5189812944999783"/>
    <n v="1.610846288854906"/>
    <n v="0.805423144427453"/>
    <n v="2.9532181962339941"/>
    <s v="Inferior"/>
    <s v="Ct3"/>
    <n v="6"/>
  </r>
  <r>
    <n v="3232"/>
    <x v="0"/>
    <n v="1111"/>
    <x v="0"/>
    <m/>
    <s v="L-7-913"/>
    <x v="1"/>
    <x v="1"/>
    <x v="1"/>
    <n v="49"/>
    <n v="0"/>
    <n v="0"/>
    <n v="0"/>
    <m/>
    <m/>
    <m/>
    <m/>
    <m/>
    <m/>
    <x v="0"/>
    <n v="2"/>
    <m/>
    <n v="49"/>
    <n v="0.15597147950089127"/>
    <n v="1.9106506238859181E-2"/>
    <n v="7.451537433155081E-2"/>
    <n v="2.8659759358288774E-2"/>
    <n v="9.9376374822565811E-2"/>
    <n v="1.4982204491498532"/>
    <n v="1.597596823972419"/>
    <n v="0.79879841198620949"/>
    <n v="2.9289275106161012"/>
    <s v="Inferior"/>
    <s v="Ct3"/>
    <n v="4"/>
  </r>
  <r>
    <n v="3232"/>
    <x v="0"/>
    <n v="1112"/>
    <x v="0"/>
    <m/>
    <s v="L-8-914"/>
    <x v="1"/>
    <x v="1"/>
    <x v="1"/>
    <n v="71.7"/>
    <n v="70.2"/>
    <n v="0"/>
    <n v="0"/>
    <m/>
    <m/>
    <m/>
    <m/>
    <m/>
    <m/>
    <x v="12"/>
    <n v="2"/>
    <m/>
    <n v="100.34405812005014"/>
    <n v="0.31940431028791105"/>
    <n v="8.0125811688311691E-2"/>
    <n v="0.46873599837662339"/>
    <n v="0.12018871753246754"/>
    <n v="0.62512313311672896"/>
    <n v="1.0857414763225526"/>
    <n v="1.7108646094392816"/>
    <n v="0.85543230471964082"/>
    <n v="3.1365851173053496"/>
    <s v="Inferior"/>
    <s v="Ct3"/>
    <n v="7"/>
  </r>
  <r>
    <n v="3232"/>
    <x v="0"/>
    <n v="1113"/>
    <x v="0"/>
    <m/>
    <s v="L-9-915"/>
    <x v="3"/>
    <x v="3"/>
    <x v="3"/>
    <n v="112.2"/>
    <n v="0"/>
    <n v="0"/>
    <n v="0"/>
    <m/>
    <m/>
    <m/>
    <m/>
    <m/>
    <m/>
    <x v="3"/>
    <n v="6"/>
    <m/>
    <n v="112.2"/>
    <n v="0.35714285714285715"/>
    <n v="0.10017857142857142"/>
    <n v="0.781392857142857"/>
    <n v="0.45080357142857136"/>
    <n v="1.0420935297137102"/>
    <n v="0.99280632870165531"/>
    <n v="2.0348998584153657"/>
    <n v="1.0174499292076828"/>
    <n v="3.7306497404281704"/>
    <s v="Medio"/>
    <s v="Ct3"/>
    <n v="6"/>
  </r>
  <r>
    <n v="3232"/>
    <x v="0"/>
    <n v="1114"/>
    <x v="0"/>
    <m/>
    <s v="L-10-916"/>
    <x v="1"/>
    <x v="1"/>
    <x v="1"/>
    <n v="64"/>
    <n v="75.5"/>
    <n v="41"/>
    <n v="0"/>
    <m/>
    <m/>
    <m/>
    <m/>
    <m/>
    <m/>
    <x v="0"/>
    <n v="2"/>
    <m/>
    <n v="107.13192801401458"/>
    <n v="0.34101072069650684"/>
    <n v="9.1332839954163511E-2"/>
    <n v="0.35619807582123769"/>
    <n v="0.13699925993124526"/>
    <n v="0.4750385247531419"/>
    <n v="1.1392126048882829"/>
    <n v="1.6142511296414248"/>
    <n v="0.8071255648207124"/>
    <n v="2.9594604043426118"/>
    <s v="Inferior"/>
    <s v="Ct3"/>
    <n v="4"/>
  </r>
  <r>
    <n v="3232"/>
    <x v="0"/>
    <n v="1115"/>
    <x v="0"/>
    <m/>
    <s v="L-11-917"/>
    <x v="1"/>
    <x v="1"/>
    <x v="1"/>
    <n v="40.5"/>
    <n v="0"/>
    <n v="0"/>
    <n v="0"/>
    <m/>
    <m/>
    <m/>
    <m/>
    <m/>
    <m/>
    <x v="1"/>
    <n v="2"/>
    <m/>
    <n v="40.5"/>
    <n v="0.12891520244461421"/>
    <n v="1.3052664247517188E-2"/>
    <n v="5.9389622326203199E-2"/>
    <n v="1.9578996371275782E-2"/>
    <n v="7.9204129641746127E-2"/>
    <n v="1.5589394800694576"/>
    <n v="1.6381436097112037"/>
    <n v="0.81907180485560183"/>
    <n v="3.00326328447054"/>
    <s v="Inferior"/>
    <s v="Ct3"/>
    <n v="5"/>
  </r>
  <r>
    <n v="3232"/>
    <x v="0"/>
    <n v="1116"/>
    <x v="0"/>
    <m/>
    <s v="L-12-918"/>
    <x v="1"/>
    <x v="1"/>
    <x v="1"/>
    <n v="49"/>
    <n v="0"/>
    <n v="0"/>
    <n v="0"/>
    <m/>
    <m/>
    <m/>
    <m/>
    <m/>
    <m/>
    <x v="6"/>
    <n v="2"/>
    <m/>
    <n v="49"/>
    <n v="0.15597147950089127"/>
    <n v="1.9106506238859181E-2"/>
    <n v="9.9353832442067747E-2"/>
    <n v="2.8659759358288774E-2"/>
    <n v="0.1325018330967544"/>
    <n v="1.4246197068213033"/>
    <n v="1.5571215399180578"/>
    <n v="0.7785607699590289"/>
    <n v="2.8547228231831059"/>
    <s v="Inferior"/>
    <s v="Ct3"/>
    <n v="6"/>
  </r>
  <r>
    <n v="3232"/>
    <x v="0"/>
    <n v="1117"/>
    <x v="0"/>
    <m/>
    <s v="L-13-919"/>
    <x v="1"/>
    <x v="1"/>
    <x v="1"/>
    <n v="50"/>
    <n v="0"/>
    <n v="0"/>
    <n v="0"/>
    <m/>
    <m/>
    <m/>
    <m/>
    <m/>
    <m/>
    <x v="6"/>
    <n v="2"/>
    <m/>
    <n v="50"/>
    <n v="0.15915457091927679"/>
    <n v="1.9894321364909599E-2"/>
    <n v="0.10345047109752992"/>
    <n v="2.98414820473644E-2"/>
    <n v="0.1379652572852503"/>
    <n v="1.4145761104021051"/>
    <n v="1.5525413676873554"/>
    <n v="0.7762706838436777"/>
    <n v="2.8463258407601515"/>
    <s v="Inferior"/>
    <s v="Ct3"/>
    <n v="6"/>
  </r>
  <r>
    <n v="3232"/>
    <x v="0"/>
    <n v="1118"/>
    <x v="0"/>
    <m/>
    <s v="L-14-920"/>
    <x v="1"/>
    <x v="1"/>
    <x v="1"/>
    <n v="49.5"/>
    <n v="0"/>
    <n v="0"/>
    <n v="0"/>
    <m/>
    <m/>
    <m/>
    <m/>
    <m/>
    <m/>
    <x v="6"/>
    <n v="1"/>
    <m/>
    <n v="49.5"/>
    <n v="0.15756302521008403"/>
    <n v="1.9498424369747896E-2"/>
    <n v="0.10139180672268906"/>
    <n v="1.4623818277310921E-2"/>
    <n v="0.13521974866527381"/>
    <n v="1.4195636635612565"/>
    <n v="1.5547834122265303"/>
    <n v="0.77739170611326514"/>
    <n v="2.8504362557486389"/>
    <s v="Inferior"/>
    <s v="Ct3"/>
    <n v="7"/>
  </r>
  <r>
    <n v="3232"/>
    <x v="0"/>
    <n v="1119"/>
    <x v="0"/>
    <m/>
    <s v="L-15-921"/>
    <x v="1"/>
    <x v="1"/>
    <x v="1"/>
    <n v="77.5"/>
    <n v="0"/>
    <n v="0"/>
    <n v="0"/>
    <m/>
    <m/>
    <m/>
    <m/>
    <m/>
    <m/>
    <x v="7"/>
    <n v="6"/>
    <m/>
    <n v="77.5"/>
    <n v="0.24668958492487905"/>
    <n v="4.7796107079195321E-2"/>
    <n v="0.40387710481920047"/>
    <n v="0.21508248185637896"/>
    <n v="0.5386249872701977"/>
    <n v="1.114427279459806"/>
    <n v="1.6530522667300036"/>
    <n v="0.8265261333650018"/>
    <n v="3.03059582233834"/>
    <s v="Medio"/>
    <s v="Ct3"/>
    <n v="7"/>
  </r>
  <r>
    <n v="3232"/>
    <x v="0"/>
    <n v="1120"/>
    <x v="0"/>
    <m/>
    <s v="L-16-922"/>
    <x v="75"/>
    <x v="72"/>
    <x v="8"/>
    <n v="82"/>
    <n v="0"/>
    <n v="0"/>
    <n v="0"/>
    <m/>
    <m/>
    <m/>
    <m/>
    <m/>
    <m/>
    <x v="3"/>
    <n v="6"/>
    <m/>
    <n v="82"/>
    <n v="0.26101349630761395"/>
    <n v="5.3507766743060854E-2"/>
    <n v="0.41736058059587472"/>
    <n v="0.24078495034377384"/>
    <n v="0.55660703399161393"/>
    <n v="1.1080374121954333"/>
    <n v="1.6646444461870473"/>
    <n v="0.83232222309352366"/>
    <n v="3.0518481513429201"/>
    <s v="Medio"/>
    <s v="Ct3"/>
    <n v="6"/>
  </r>
  <r>
    <n v="3232"/>
    <x v="0"/>
    <n v="1121"/>
    <x v="0"/>
    <m/>
    <s v="L-17-923"/>
    <x v="75"/>
    <x v="72"/>
    <x v="8"/>
    <n v="77.400000000000006"/>
    <n v="0"/>
    <n v="0"/>
    <n v="0"/>
    <m/>
    <m/>
    <m/>
    <m/>
    <m/>
    <m/>
    <x v="3"/>
    <n v="6"/>
    <m/>
    <n v="77.400000000000006"/>
    <n v="0.24637127578304049"/>
    <n v="4.7672841864018337E-2"/>
    <n v="0.37184816653934305"/>
    <n v="0.21452778838808254"/>
    <n v="0.49591004684051176"/>
    <n v="1.1306676094623576"/>
    <n v="1.6265776563028693"/>
    <n v="0.81328882815143466"/>
    <n v="2.9820590365552602"/>
    <s v="Medio"/>
    <s v="Ct3"/>
    <n v="6"/>
  </r>
  <r>
    <n v="3232"/>
    <x v="0"/>
    <n v="1122"/>
    <x v="0"/>
    <m/>
    <s v="L-18-924"/>
    <x v="75"/>
    <x v="72"/>
    <x v="8"/>
    <n v="84"/>
    <n v="0"/>
    <n v="0"/>
    <n v="0"/>
    <m/>
    <m/>
    <m/>
    <m/>
    <m/>
    <m/>
    <x v="8"/>
    <n v="7"/>
    <m/>
    <n v="84"/>
    <n v="0.26737967914438504"/>
    <n v="5.6149732620320865E-2"/>
    <n v="0.58395721925133703"/>
    <n v="0.29478609625668456"/>
    <n v="0.77878628432378116"/>
    <n v="1.0447506660066195"/>
    <n v="1.8235369503304006"/>
    <n v="0.91176847516520032"/>
    <n v="3.3431510756057343"/>
    <s v="Medio"/>
    <s v="Ct3"/>
    <n v="9"/>
  </r>
  <r>
    <n v="3232"/>
    <x v="0"/>
    <n v="1123"/>
    <x v="0"/>
    <m/>
    <s v="L-19-925"/>
    <x v="75"/>
    <x v="72"/>
    <x v="8"/>
    <n v="78.5"/>
    <n v="62.5"/>
    <n v="0"/>
    <n v="0"/>
    <m/>
    <m/>
    <m/>
    <m/>
    <m/>
    <m/>
    <x v="3"/>
    <n v="6"/>
    <m/>
    <n v="100.34191546906008"/>
    <n v="0.31939749003393203"/>
    <n v="8.0122389865036919E-2"/>
    <n v="0.62495464094728803"/>
    <n v="0.36055075439266615"/>
    <n v="0.83346191578592577"/>
    <n v="1.0324116662597842"/>
    <n v="1.86587358204571"/>
    <n v="0.93293679102285498"/>
    <n v="3.4207682337504681"/>
    <s v="Medio"/>
    <s v="Ct3"/>
    <n v="6"/>
  </r>
  <r>
    <n v="3232"/>
    <x v="0"/>
    <n v="1124"/>
    <x v="0"/>
    <m/>
    <s v="L-20-926"/>
    <x v="1"/>
    <x v="1"/>
    <x v="1"/>
    <n v="45"/>
    <n v="0"/>
    <n v="0"/>
    <n v="0"/>
    <m/>
    <m/>
    <m/>
    <m/>
    <m/>
    <m/>
    <x v="0"/>
    <n v="1"/>
    <m/>
    <n v="45"/>
    <n v="0.14323911382734913"/>
    <n v="1.611440030557678E-2"/>
    <n v="6.2846161191749447E-2"/>
    <n v="1.2085800229182585E-2"/>
    <n v="8.3813893800789602E-2"/>
    <n v="1.5435736824363064"/>
    <n v="1.627387576237096"/>
    <n v="0.81369378811854798"/>
    <n v="2.9835438897680091"/>
    <s v="Inferior"/>
    <s v="Ct3"/>
    <n v="5"/>
  </r>
  <r>
    <n v="3232"/>
    <x v="0"/>
    <n v="1125"/>
    <x v="0"/>
    <m/>
    <s v="L-21-927"/>
    <x v="1"/>
    <x v="1"/>
    <x v="1"/>
    <n v="49.2"/>
    <n v="0"/>
    <n v="0"/>
    <n v="0"/>
    <m/>
    <m/>
    <m/>
    <m/>
    <m/>
    <m/>
    <x v="0"/>
    <n v="1"/>
    <m/>
    <n v="49.2"/>
    <n v="0.15660809778456838"/>
    <n v="1.9262796027501913E-2"/>
    <n v="7.5124904507257451E-2"/>
    <n v="1.4447097020626434E-2"/>
    <n v="0.10018926611849049"/>
    <n v="1.4960847934105412"/>
    <n v="1.5962740595290317"/>
    <n v="0.79813702976451584"/>
    <n v="2.9265024424698911"/>
    <s v="Inferior"/>
    <s v="Ct3"/>
    <n v="5"/>
  </r>
  <r>
    <n v="3232"/>
    <x v="0"/>
    <n v="1126"/>
    <x v="0"/>
    <m/>
    <s v="L-22-928"/>
    <x v="1"/>
    <x v="1"/>
    <x v="1"/>
    <n v="86.8"/>
    <n v="0"/>
    <n v="0"/>
    <n v="0"/>
    <m/>
    <m/>
    <m/>
    <m/>
    <m/>
    <m/>
    <x v="6"/>
    <n v="2"/>
    <m/>
    <n v="86.8"/>
    <n v="0.27629233511586454"/>
    <n v="5.9955436720142606E-2"/>
    <n v="0.31176827094474158"/>
    <n v="8.9933155080213906E-2"/>
    <n v="0.41578534401952977"/>
    <n v="1.1661005686422561"/>
    <n v="1.5818859126617859"/>
    <n v="0.79094295633089295"/>
    <n v="2.9001241732132739"/>
    <s v="Inferior"/>
    <s v="Ct3"/>
    <n v="6"/>
  </r>
  <r>
    <n v="3232"/>
    <x v="0"/>
    <n v="1127"/>
    <x v="0"/>
    <m/>
    <s v="L-23-929"/>
    <x v="36"/>
    <x v="35"/>
    <x v="16"/>
    <n v="40.4"/>
    <n v="0"/>
    <n v="0"/>
    <n v="0"/>
    <m/>
    <m/>
    <m/>
    <m/>
    <m/>
    <m/>
    <x v="5"/>
    <n v="1"/>
    <m/>
    <n v="40.4"/>
    <n v="0.12859689330277566"/>
    <n v="1.298828622358034E-2"/>
    <n v="3.3769544181308883E-2"/>
    <n v="9.7412146676852558E-3"/>
    <n v="4.5036274866138828E-2"/>
    <n v="1.7209221049784138"/>
    <n v="1.7659583798445526"/>
    <n v="0.88297918992227631"/>
    <n v="3.2375903630483465"/>
    <s v="Inferior"/>
    <s v="Ct3"/>
    <n v="3"/>
  </r>
  <r>
    <n v="3232"/>
    <x v="0"/>
    <n v="1128"/>
    <x v="0"/>
    <m/>
    <s v="L-24-930"/>
    <x v="45"/>
    <x v="43"/>
    <x v="3"/>
    <n v="57.3"/>
    <n v="0"/>
    <n v="0"/>
    <n v="0"/>
    <m/>
    <m/>
    <m/>
    <m/>
    <m/>
    <m/>
    <x v="1"/>
    <n v="2"/>
    <m/>
    <n v="57.3"/>
    <n v="0.18239113827349121"/>
    <n v="2.6127530557677615E-2"/>
    <n v="0.11888026403743315"/>
    <n v="3.9191295836516427E-2"/>
    <n v="0.15854298235723133"/>
    <n v="1.3805567260893041"/>
    <n v="1.5390997084465354"/>
    <n v="0.76954985422326772"/>
    <n v="2.8216827988186481"/>
    <s v="Inferior"/>
    <s v="Ct3"/>
    <n v="5"/>
  </r>
  <r>
    <n v="3232"/>
    <x v="0"/>
    <n v="1129"/>
    <x v="0"/>
    <m/>
    <s v="L-25-931"/>
    <x v="45"/>
    <x v="43"/>
    <x v="3"/>
    <n v="48.6"/>
    <n v="0"/>
    <n v="0"/>
    <n v="0"/>
    <m/>
    <m/>
    <m/>
    <m/>
    <m/>
    <m/>
    <x v="0"/>
    <n v="2"/>
    <m/>
    <n v="48.6"/>
    <n v="0.15469824293353707"/>
    <n v="1.8795836516424753E-2"/>
    <n v="7.3303762414056547E-2"/>
    <n v="2.819375477463713E-2"/>
    <n v="9.7760525729240974E-2"/>
    <n v="1.5025272811878281"/>
    <n v="1.600287806917069"/>
    <n v="0.80014390345853448"/>
    <n v="2.9338609793479598"/>
    <s v="Inferior"/>
    <s v="Ct3"/>
    <n v="4"/>
  </r>
  <r>
    <n v="3232"/>
    <x v="0"/>
    <n v="1130"/>
    <x v="0"/>
    <m/>
    <s v="L-26-932"/>
    <x v="0"/>
    <x v="0"/>
    <x v="0"/>
    <n v="53.5"/>
    <n v="0"/>
    <n v="0"/>
    <n v="0"/>
    <m/>
    <m/>
    <m/>
    <m/>
    <m/>
    <m/>
    <x v="0"/>
    <n v="2"/>
    <m/>
    <n v="53.5"/>
    <n v="0.17029539088362619"/>
    <n v="2.2777008530685004E-2"/>
    <n v="8.8830333269671505E-2"/>
    <n v="3.4165512796027503E-2"/>
    <n v="0.11846731729941232"/>
    <n v="1.4528236240581365"/>
    <n v="1.5712909413575489"/>
    <n v="0.78564547067877444"/>
    <n v="2.8807000591555063"/>
    <s v="Inferior"/>
    <s v="Ct3"/>
    <n v="4"/>
  </r>
  <r>
    <n v="3232"/>
    <x v="0"/>
    <n v="1131"/>
    <x v="0"/>
    <m/>
    <s v="L-27-933"/>
    <x v="1"/>
    <x v="1"/>
    <x v="1"/>
    <n v="76"/>
    <n v="94"/>
    <n v="0"/>
    <n v="0"/>
    <m/>
    <m/>
    <m/>
    <m/>
    <m/>
    <m/>
    <x v="6"/>
    <n v="2"/>
    <m/>
    <n v="120.88010589009261"/>
    <n v="0.38477242771228864"/>
    <n v="0.11627832951362363"/>
    <n v="0.60464731347084288"/>
    <n v="0.17441749427043546"/>
    <n v="0.80637933578083099"/>
    <n v="1.038400653573776"/>
    <n v="1.8447799893546071"/>
    <n v="0.92238999467730354"/>
    <n v="3.3820966471501128"/>
    <s v="Inferior"/>
    <s v="Ct3"/>
    <n v="6"/>
  </r>
  <r>
    <n v="3232"/>
    <x v="0"/>
    <n v="1132"/>
    <x v="0"/>
    <m/>
    <s v="L-28-934"/>
    <x v="1"/>
    <x v="1"/>
    <x v="1"/>
    <n v="61.5"/>
    <n v="69.7"/>
    <n v="76.099999999999994"/>
    <n v="0"/>
    <m/>
    <m/>
    <m/>
    <m/>
    <m/>
    <m/>
    <x v="0"/>
    <n v="2"/>
    <m/>
    <n v="120.13138640671721"/>
    <n v="0.38238918514997844"/>
    <n v="0.11484235739750449"/>
    <n v="0.44788519385026754"/>
    <n v="0.17226353609625675"/>
    <n v="0.59731575263248649"/>
    <n v="1.0944267137506156"/>
    <n v="1.691742466383102"/>
    <n v="0.845871233191551"/>
    <n v="3.1015278550356871"/>
    <s v="Inferior"/>
    <s v="Ct3"/>
    <n v="4"/>
  </r>
  <r>
    <n v="3232"/>
    <x v="0"/>
    <n v="1133"/>
    <x v="0"/>
    <m/>
    <s v="L-29-935"/>
    <x v="1"/>
    <x v="1"/>
    <x v="1"/>
    <n v="88"/>
    <n v="93"/>
    <n v="73"/>
    <n v="73"/>
    <m/>
    <m/>
    <m/>
    <m/>
    <m/>
    <m/>
    <x v="6"/>
    <n v="2"/>
    <m/>
    <n v="164.47188209539038"/>
    <n v="0.52352903646355486"/>
    <n v="0.21526451489686785"/>
    <n v="1.1193754774637128"/>
    <n v="0.32289677234530179"/>
    <n v="1.4928392699293227"/>
    <n v="0.93224554102597013"/>
    <n v="2.4250848109552927"/>
    <n v="1.2125424054776464"/>
    <n v="4.4459888200847031"/>
    <s v="Inferior"/>
    <s v="Ct3"/>
    <n v="6"/>
  </r>
  <r>
    <n v="3232"/>
    <x v="0"/>
    <n v="1134"/>
    <x v="0"/>
    <m/>
    <s v="L-30-936"/>
    <x v="1"/>
    <x v="1"/>
    <x v="1"/>
    <n v="83"/>
    <n v="48"/>
    <n v="0"/>
    <n v="0"/>
    <m/>
    <m/>
    <m/>
    <m/>
    <m/>
    <m/>
    <x v="6"/>
    <n v="2"/>
    <m/>
    <n v="95.880133500115647"/>
    <n v="0.30519523013787769"/>
    <n v="7.3155398523045589E-2"/>
    <n v="0.38040807231983709"/>
    <n v="0.10973309778456838"/>
    <n v="0.50732584408932246"/>
    <n v="1.126170764026067"/>
    <n v="1.6334966081153894"/>
    <n v="0.81674830405769472"/>
    <n v="2.9947437815448805"/>
    <s v="Inferior"/>
    <s v="Ct3"/>
    <n v="6"/>
  </r>
  <r>
    <n v="3232"/>
    <x v="0"/>
    <n v="1135"/>
    <x v="0"/>
    <m/>
    <s v="L-31-937"/>
    <x v="1"/>
    <x v="1"/>
    <x v="1"/>
    <n v="33"/>
    <n v="0"/>
    <n v="0"/>
    <n v="0"/>
    <m/>
    <m/>
    <m/>
    <m/>
    <m/>
    <m/>
    <x v="1"/>
    <n v="2"/>
    <m/>
    <n v="33"/>
    <n v="0.10504201680672269"/>
    <n v="8.6659663865546223E-3"/>
    <n v="3.9430147058823535E-2"/>
    <n v="1.2998949579831933E-2"/>
    <n v="5.2585457814273165E-2"/>
    <n v="1.6748519493437826"/>
    <n v="1.7274374071580558"/>
    <n v="0.86371870357902791"/>
    <n v="3.1669685797897689"/>
    <s v="Inferior"/>
    <s v="Ct3"/>
    <n v="5"/>
  </r>
  <r>
    <n v="3232"/>
    <x v="0"/>
    <n v="1136"/>
    <x v="0"/>
    <m/>
    <s v="L-1-947"/>
    <x v="57"/>
    <x v="54"/>
    <x v="21"/>
    <n v="120"/>
    <n v="0"/>
    <n v="0"/>
    <n v="0"/>
    <m/>
    <m/>
    <m/>
    <m/>
    <m/>
    <m/>
    <x v="1"/>
    <n v="2"/>
    <m/>
    <n v="120"/>
    <n v="0.3819709702062643"/>
    <n v="0.11459129106187928"/>
    <n v="0.52139037433155078"/>
    <n v="0.17188693659281892"/>
    <n v="0.69534489671766153"/>
    <n v="1.0656896120094195"/>
    <n v="1.7610345087270809"/>
    <n v="0.88051725436354045"/>
    <n v="3.2285632659996484"/>
    <s v="Inferior"/>
    <s v="Ct3"/>
    <n v="5"/>
  </r>
  <r>
    <n v="3232"/>
    <x v="0"/>
    <n v="1137"/>
    <x v="0"/>
    <m/>
    <s v="L-3-55"/>
    <x v="91"/>
    <x v="89"/>
    <x v="3"/>
    <n v="82.5"/>
    <n v="37.700000000000003"/>
    <n v="0"/>
    <n v="0"/>
    <m/>
    <m/>
    <m/>
    <m/>
    <m/>
    <m/>
    <x v="0"/>
    <n v="1.5"/>
    <m/>
    <n v="90.705788128432033"/>
    <n v="0.28872481578950865"/>
    <n v="6.5472529921059355E-2"/>
    <n v="0.25534286669213152"/>
    <n v="7.3656596161191773E-2"/>
    <n v="0.34053440187740669"/>
    <n v="1.2075875037611186"/>
    <n v="1.5481219056385251"/>
    <n v="0.77406095281926257"/>
    <n v="2.8382234936706294"/>
    <s v="Inferior"/>
    <s v="Ct3"/>
    <n v="4.5"/>
  </r>
  <r>
    <n v="3232"/>
    <x v="0"/>
    <n v="1138"/>
    <x v="0"/>
    <m/>
    <s v="L-4-56"/>
    <x v="91"/>
    <x v="89"/>
    <x v="3"/>
    <n v="80"/>
    <n v="66.5"/>
    <n v="0"/>
    <n v="0"/>
    <m/>
    <m/>
    <m/>
    <m/>
    <m/>
    <m/>
    <x v="1"/>
    <n v="2"/>
    <m/>
    <n v="104.03004373737426"/>
    <n v="0.33113713947470802"/>
    <n v="8.6120527756557194E-2"/>
    <n v="0.39184840129233522"/>
    <n v="0.12918079163483578"/>
    <n v="0.52258307697935524"/>
    <n v="1.1203429862703005"/>
    <n v="1.6429260632496558"/>
    <n v="0.82146303162482792"/>
    <n v="3.0120311159577025"/>
    <s v="Inferior"/>
    <s v="Ct3"/>
    <n v="5"/>
  </r>
  <r>
    <n v="3232"/>
    <x v="0"/>
    <n v="1139"/>
    <x v="0"/>
    <m/>
    <s v="L-5-57"/>
    <x v="91"/>
    <x v="89"/>
    <x v="3"/>
    <n v="71.5"/>
    <n v="66.8"/>
    <n v="61"/>
    <n v="39"/>
    <m/>
    <m/>
    <m/>
    <m/>
    <m/>
    <m/>
    <x v="0"/>
    <n v="2"/>
    <m/>
    <n v="121.72300522087022"/>
    <n v="0.38745545333864984"/>
    <n v="0.11790560542398779"/>
    <n v="0.4598318611535524"/>
    <n v="0.17685840813598169"/>
    <n v="0.6132482564743017"/>
    <n v="1.089393751645201"/>
    <n v="1.7026420081195028"/>
    <n v="0.85132100405975142"/>
    <n v="3.1215103482190885"/>
    <s v="Inferior"/>
    <s v="Ct3"/>
    <n v="4"/>
  </r>
  <r>
    <n v="3232"/>
    <x v="0"/>
    <n v="1140"/>
    <x v="0"/>
    <m/>
    <s v="L-6-58"/>
    <x v="91"/>
    <x v="89"/>
    <x v="3"/>
    <n v="45"/>
    <n v="56"/>
    <n v="45"/>
    <n v="0"/>
    <m/>
    <m/>
    <m/>
    <m/>
    <m/>
    <m/>
    <x v="1"/>
    <n v="2"/>
    <m/>
    <n v="84.77027781009096"/>
    <n v="0.26983154383145835"/>
    <n v="5.7184237331296142E-2"/>
    <n v="0.26018827985739745"/>
    <n v="8.577635599694422E-2"/>
    <n v="0.34699641859813302"/>
    <n v="1.2036191636686551"/>
    <n v="1.5506155822667882"/>
    <n v="0.7753077911333941"/>
    <n v="2.8427952341557781"/>
    <s v="Inferior"/>
    <s v="Ct3"/>
    <n v="5"/>
  </r>
  <r>
    <n v="3232"/>
    <x v="0"/>
    <n v="1141"/>
    <x v="0"/>
    <m/>
    <s v="L-7-59"/>
    <x v="91"/>
    <x v="89"/>
    <x v="3"/>
    <n v="55.5"/>
    <n v="55"/>
    <n v="55"/>
    <n v="87.5"/>
    <m/>
    <m/>
    <m/>
    <m/>
    <m/>
    <m/>
    <x v="0"/>
    <n v="2"/>
    <m/>
    <n v="129.56272612136564"/>
    <n v="0.41241000165955449"/>
    <n v="0.13358241023682202"/>
    <n v="0.52097139992360586"/>
    <n v="0.20037361535523301"/>
    <n v="0.69478613742565642"/>
    <n v="1.0658396310844738"/>
    <n v="1.7606257685101303"/>
    <n v="0.88031288425506515"/>
    <n v="3.2278139089352389"/>
    <s v="Inferior"/>
    <s v="Ct3"/>
    <n v="4"/>
  </r>
  <r>
    <n v="3232"/>
    <x v="0"/>
    <n v="1142"/>
    <x v="0"/>
    <m/>
    <s v="L-8-60"/>
    <x v="1"/>
    <x v="1"/>
    <x v="1"/>
    <n v="104.4"/>
    <n v="89"/>
    <n v="0"/>
    <n v="0"/>
    <m/>
    <m/>
    <m/>
    <m/>
    <m/>
    <m/>
    <x v="1"/>
    <n v="2"/>
    <m/>
    <n v="137.18731719805589"/>
    <n v="0.43667977208446618"/>
    <n v="0.14976731601731605"/>
    <n v="0.68144128787878799"/>
    <n v="0.22465097402597406"/>
    <n v="0.90879453336036187"/>
    <n v="1.0168869053669027"/>
    <n v="1.9256814387272647"/>
    <n v="0.96284071936363236"/>
    <n v="3.5304159709999854"/>
    <s v="Inferior"/>
    <s v="Ct3"/>
    <n v="5"/>
  </r>
  <r>
    <n v="3232"/>
    <x v="0"/>
    <n v="1143"/>
    <x v="0"/>
    <m/>
    <s v="L-9-61"/>
    <x v="91"/>
    <x v="89"/>
    <x v="3"/>
    <n v="57.5"/>
    <n v="42"/>
    <n v="0"/>
    <n v="0"/>
    <m/>
    <m/>
    <m/>
    <m/>
    <m/>
    <m/>
    <x v="5"/>
    <n v="1"/>
    <m/>
    <n v="71.205687975048733"/>
    <n v="0.22665421433361579"/>
    <n v="4.034767316017316E-2"/>
    <n v="0.10490395021645021"/>
    <n v="3.0260754870129872E-2"/>
    <n v="0.13990366915010807"/>
    <n v="1.4111244727911714"/>
    <n v="1.5510281419412795"/>
    <n v="0.77551407097063974"/>
    <n v="2.8435515935590123"/>
    <s v="Inferior"/>
    <s v="Ct3"/>
    <n v="3"/>
  </r>
  <r>
    <n v="3232"/>
    <x v="0"/>
    <n v="1144"/>
    <x v="0"/>
    <m/>
    <s v="L-10-62"/>
    <x v="1"/>
    <x v="1"/>
    <x v="1"/>
    <n v="72.2"/>
    <n v="39"/>
    <n v="0"/>
    <n v="0"/>
    <m/>
    <m/>
    <m/>
    <m/>
    <m/>
    <m/>
    <x v="0"/>
    <n v="2"/>
    <m/>
    <n v="82.059978064827675"/>
    <n v="0.26120441197105831"/>
    <n v="5.3586070791953141E-2"/>
    <n v="0.20898567608861723"/>
    <n v="8.0379106187929705E-2"/>
    <n v="0.27871079043531299"/>
    <n v="1.2507012174671095"/>
    <n v="1.5294120079024225"/>
    <n v="0.76470600395121124"/>
    <n v="2.8039220144877746"/>
    <s v="Inferior"/>
    <s v="Ct3"/>
    <n v="4"/>
  </r>
  <r>
    <n v="3232"/>
    <x v="0"/>
    <n v="1145"/>
    <x v="0"/>
    <m/>
    <s v="L-11-63"/>
    <x v="1"/>
    <x v="1"/>
    <x v="1"/>
    <n v="70"/>
    <n v="57"/>
    <n v="57"/>
    <n v="53"/>
    <m/>
    <m/>
    <m/>
    <m/>
    <m/>
    <m/>
    <x v="1"/>
    <n v="1"/>
    <m/>
    <n v="119.19312060685381"/>
    <n v="0.37940259933426856"/>
    <n v="0.11305544945250826"/>
    <n v="0.51440229500891255"/>
    <n v="8.4791587089381198E-2"/>
    <n v="0.68602534358804279"/>
    <n v="1.0682104887452109"/>
    <n v="1.7542358323332536"/>
    <n v="0.87711791616662682"/>
    <n v="3.2160990259442981"/>
    <s v="Inferior"/>
    <s v="Ct3"/>
    <n v="6"/>
  </r>
  <r>
    <n v="3232"/>
    <x v="0"/>
    <n v="1146"/>
    <x v="0"/>
    <m/>
    <s v="L-12-64"/>
    <x v="1"/>
    <x v="1"/>
    <x v="1"/>
    <n v="44.5"/>
    <n v="0"/>
    <n v="0"/>
    <n v="0"/>
    <m/>
    <m/>
    <m/>
    <m/>
    <m/>
    <m/>
    <x v="0"/>
    <n v="2"/>
    <m/>
    <n v="44.5"/>
    <n v="0.14164756811815635"/>
    <n v="1.5758291953144894E-2"/>
    <n v="6.1457338617265093E-2"/>
    <n v="2.3637437929717342E-2"/>
    <n v="8.1961710221735082E-2"/>
    <n v="1.549625348290818"/>
    <n v="1.6315870585125531"/>
    <n v="0.81579352925627657"/>
    <n v="2.9912429406063472"/>
    <s v="Inferior"/>
    <s v="Ct3"/>
    <n v="4"/>
  </r>
  <r>
    <n v="3232"/>
    <x v="0"/>
    <n v="1147"/>
    <x v="0"/>
    <m/>
    <s v="L-13-65"/>
    <x v="1"/>
    <x v="1"/>
    <x v="1"/>
    <n v="46"/>
    <n v="55.5"/>
    <n v="0"/>
    <n v="0"/>
    <m/>
    <m/>
    <m/>
    <m/>
    <m/>
    <m/>
    <x v="1"/>
    <n v="1.5"/>
    <m/>
    <n v="72.085019248107301"/>
    <n v="0.22945320616280654"/>
    <n v="4.1350346956964601E-2"/>
    <n v="0.18814407865418895"/>
    <n v="4.6519140326585176E-2"/>
    <n v="0.2509156888589687"/>
    <n v="1.2739215350956192"/>
    <n v="1.524837223954588"/>
    <n v="0.76241861197729399"/>
    <n v="2.7955349105834113"/>
    <s v="Inferior"/>
    <s v="Ct3"/>
    <n v="5.5"/>
  </r>
  <r>
    <n v="3232"/>
    <x v="0"/>
    <n v="1148"/>
    <x v="0"/>
    <m/>
    <s v="L-14-66"/>
    <x v="1"/>
    <x v="1"/>
    <x v="1"/>
    <n v="39"/>
    <n v="0"/>
    <n v="0"/>
    <n v="0"/>
    <m/>
    <m/>
    <m/>
    <m/>
    <m/>
    <m/>
    <x v="13"/>
    <n v="1"/>
    <m/>
    <n v="39"/>
    <n v="0.12414056531703591"/>
    <n v="1.2103705118411001E-2"/>
    <n v="3.9337041634835757E-2"/>
    <n v="9.0777788388082502E-3"/>
    <n v="5.2461289082716439E-2"/>
    <n v="1.6755453947809036"/>
    <n v="1.7280066838636201"/>
    <n v="0.86400334193181005"/>
    <n v="3.16801225374997"/>
    <s v="Inferior"/>
    <s v="Ct3"/>
    <n v="4"/>
  </r>
  <r>
    <n v="3232"/>
    <x v="0"/>
    <n v="1149"/>
    <x v="0"/>
    <m/>
    <s v="L-16-68"/>
    <x v="96"/>
    <x v="94"/>
    <x v="18"/>
    <n v="59.5"/>
    <n v="0"/>
    <n v="0"/>
    <n v="0"/>
    <m/>
    <m/>
    <m/>
    <m/>
    <m/>
    <m/>
    <x v="6"/>
    <n v="4"/>
    <m/>
    <n v="59.5"/>
    <n v="0.18939393939393942"/>
    <n v="2.8172348484848495E-2"/>
    <n v="0.14649621212121217"/>
    <n v="8.4517045454545484E-2"/>
    <n v="0.19537260084164304"/>
    <n v="1.3309746181086666"/>
    <n v="1.5263472189503096"/>
    <n v="0.76317360947515478"/>
    <n v="2.7983032347422339"/>
    <s v="Inferior"/>
    <s v="Ct3"/>
    <n v="4"/>
  </r>
  <r>
    <n v="3232"/>
    <x v="0"/>
    <n v="1150"/>
    <x v="0"/>
    <m/>
    <s v="L-15-67"/>
    <x v="11"/>
    <x v="11"/>
    <x v="8"/>
    <n v="298"/>
    <n v="0"/>
    <n v="0"/>
    <n v="0"/>
    <m/>
    <m/>
    <m/>
    <m/>
    <m/>
    <m/>
    <x v="4"/>
    <n v="4"/>
    <m/>
    <n v="298"/>
    <n v="0.94856124267888975"/>
    <n v="0.70667812579577283"/>
    <n v="5.0527485994397754"/>
    <n v="2.1200343773873183"/>
    <n v="6.7385266893776521"/>
    <n v="0.71600866281076014"/>
    <n v="7.4545353521884126"/>
    <n v="3.7272676760942063"/>
    <n v="13.666648145678757"/>
    <s v="Medio"/>
    <s v="Ct3"/>
    <n v="7"/>
  </r>
  <r>
    <n v="3232"/>
    <x v="0"/>
    <n v="1151"/>
    <x v="0"/>
    <m/>
    <s v="L-17-69"/>
    <x v="1"/>
    <x v="1"/>
    <x v="1"/>
    <n v="53.4"/>
    <n v="66.5"/>
    <n v="55.2"/>
    <n v="64.400000000000006"/>
    <m/>
    <m/>
    <m/>
    <m/>
    <m/>
    <m/>
    <x v="1"/>
    <n v="2"/>
    <m/>
    <n v="120.28387256818763"/>
    <n v="0.38287456254197744"/>
    <n v="0.11513408772599949"/>
    <n v="0.52386009915329768"/>
    <n v="0.17270113158899925"/>
    <n v="0.6986386102874611"/>
    <n v="1.0648081650001773"/>
    <n v="1.7634467752876384"/>
    <n v="0.88172338764381919"/>
    <n v="3.2329857546940035"/>
    <s v="Inferior"/>
    <s v="Ct3"/>
    <n v="5"/>
  </r>
  <r>
    <n v="3232"/>
    <x v="0"/>
    <n v="1152"/>
    <x v="0"/>
    <m/>
    <s v="L-18-70"/>
    <x v="1"/>
    <x v="1"/>
    <x v="1"/>
    <n v="94.5"/>
    <n v="84.5"/>
    <n v="42"/>
    <n v="85"/>
    <m/>
    <m/>
    <m/>
    <m/>
    <m/>
    <m/>
    <x v="12"/>
    <n v="1.5"/>
    <m/>
    <n v="158.30192670968981"/>
    <n v="0.50388950442350977"/>
    <n v="0.19941669849758092"/>
    <n v="1.1665876862108484"/>
    <n v="0.22434378580977854"/>
    <n v="1.5558031642228793"/>
    <n v="0.92552624974549869"/>
    <n v="2.4813294139683779"/>
    <n v="1.240664706984189"/>
    <n v="4.5491039256086925"/>
    <s v="Inferior"/>
    <s v="Ct3"/>
    <n v="7.5"/>
  </r>
  <r>
    <n v="3232"/>
    <x v="0"/>
    <n v="1153"/>
    <x v="0"/>
    <m/>
    <s v="L-19-71"/>
    <x v="57"/>
    <x v="54"/>
    <x v="21"/>
    <n v="69"/>
    <n v="0"/>
    <n v="0"/>
    <n v="0"/>
    <m/>
    <m/>
    <m/>
    <m/>
    <m/>
    <m/>
    <x v="4"/>
    <n v="3"/>
    <m/>
    <n v="69"/>
    <n v="0.21963330786860197"/>
    <n v="3.7886745607333835E-2"/>
    <n v="0.27089023109243693"/>
    <n v="8.5245177616501133E-2"/>
    <n v="0.36126892446429215"/>
    <n v="1.1951539766872799"/>
    <n v="1.556422901151572"/>
    <n v="0.778211450575786"/>
    <n v="2.8534419854445487"/>
    <s v="Medio"/>
    <s v="Ct3"/>
    <n v="8"/>
  </r>
  <r>
    <n v="3232"/>
    <x v="0"/>
    <n v="1154"/>
    <x v="0"/>
    <m/>
    <s v="L-20-72"/>
    <x v="3"/>
    <x v="3"/>
    <x v="3"/>
    <n v="124"/>
    <n v="0"/>
    <n v="0"/>
    <n v="0"/>
    <m/>
    <m/>
    <m/>
    <m/>
    <m/>
    <m/>
    <x v="8"/>
    <n v="6"/>
    <m/>
    <n v="124"/>
    <n v="0.39470333587980649"/>
    <n v="0.12235803412274002"/>
    <n v="1.2725235548764962"/>
    <n v="0.55061115355233003"/>
    <n v="1.6970830368144072"/>
    <n v="0.91154683714376095"/>
    <n v="2.6086298739581681"/>
    <n v="1.3043149369790841"/>
    <n v="4.7824881022566412"/>
    <s v="Medio"/>
    <s v="Ct3"/>
    <n v="10"/>
  </r>
  <r>
    <n v="3232"/>
    <x v="0"/>
    <n v="1155"/>
    <x v="0"/>
    <m/>
    <s v="L-21-73"/>
    <x v="34"/>
    <x v="33"/>
    <x v="6"/>
    <n v="133.4"/>
    <n v="0"/>
    <n v="0"/>
    <n v="0"/>
    <m/>
    <m/>
    <m/>
    <m/>
    <m/>
    <m/>
    <x v="8"/>
    <n v="6"/>
    <m/>
    <n v="133.4"/>
    <n v="0.42462439521263051"/>
    <n v="0.14161223580341226"/>
    <n v="1.4727672523554876"/>
    <n v="0.63725506111535513"/>
    <n v="1.9641352111480872"/>
    <n v="0.8885168967849143"/>
    <n v="2.8526521079330016"/>
    <n v="1.4263260539665008"/>
    <n v="5.2298621978771695"/>
    <s v="Medio"/>
    <s v="Ct3"/>
    <n v="10"/>
  </r>
  <r>
    <n v="3232"/>
    <x v="0"/>
    <n v="1156"/>
    <x v="0"/>
    <m/>
    <s v="L-22-74"/>
    <x v="57"/>
    <x v="54"/>
    <x v="21"/>
    <n v="63.3"/>
    <n v="0"/>
    <n v="0"/>
    <n v="0"/>
    <m/>
    <m/>
    <m/>
    <m/>
    <m/>
    <m/>
    <x v="4"/>
    <n v="4"/>
    <m/>
    <n v="63.3"/>
    <n v="0.20148968678380441"/>
    <n v="3.1885742933537048E-2"/>
    <n v="0.22798306197478987"/>
    <n v="9.5657228800611144E-2"/>
    <n v="0.30404638537003309"/>
    <n v="1.2317915858961526"/>
    <n v="1.5358379712661856"/>
    <n v="0.7679189856330928"/>
    <n v="2.81570294732134"/>
    <s v="Medio"/>
    <s v="Ct3"/>
    <n v="7"/>
  </r>
  <r>
    <n v="3232"/>
    <x v="0"/>
    <n v="1157"/>
    <x v="0"/>
    <m/>
    <s v="L-23-75"/>
    <x v="91"/>
    <x v="89"/>
    <x v="3"/>
    <n v="49.4"/>
    <n v="48.5"/>
    <n v="55"/>
    <n v="0"/>
    <m/>
    <m/>
    <m/>
    <m/>
    <m/>
    <m/>
    <x v="13"/>
    <n v="1"/>
    <m/>
    <n v="88.417249448283556"/>
    <n v="0.28144018795608466"/>
    <n v="6.2210418258212372E-2"/>
    <n v="0.20218385933919023"/>
    <n v="4.6657813693659275E-2"/>
    <n v="0.26963964375143645"/>
    <n v="1.257968499876764"/>
    <n v="1.5276081436282003"/>
    <n v="0.76380407181410015"/>
    <n v="2.8006149299850338"/>
    <s v="Inferior"/>
    <s v="Ct3"/>
    <n v="4"/>
  </r>
  <r>
    <n v="3232"/>
    <x v="0"/>
    <n v="1158"/>
    <x v="0"/>
    <m/>
    <s v="L-2-91"/>
    <x v="1"/>
    <x v="1"/>
    <x v="1"/>
    <n v="91.5"/>
    <n v="67"/>
    <n v="136"/>
    <n v="91"/>
    <m/>
    <m/>
    <m/>
    <m/>
    <m/>
    <m/>
    <x v="6"/>
    <n v="1"/>
    <m/>
    <n v="199.09357096601588"/>
    <n v="0.63373303719765683"/>
    <n v="0.31543043353705114"/>
    <n v="1.6402382543926659"/>
    <n v="0.23657282515278835"/>
    <n v="2.187480543834829"/>
    <n v="0.87191825571535186"/>
    <n v="3.059398799550181"/>
    <n v="1.5296993997750905"/>
    <n v="5.6088977991753319"/>
    <s v="Inferior"/>
    <s v="Ct3"/>
    <n v="7"/>
  </r>
  <r>
    <n v="3232"/>
    <x v="0"/>
    <n v="1159"/>
    <x v="0"/>
    <m/>
    <s v="L-3-92"/>
    <x v="21"/>
    <x v="21"/>
    <x v="11"/>
    <n v="92"/>
    <n v="37"/>
    <n v="0"/>
    <n v="0"/>
    <m/>
    <m/>
    <m/>
    <m/>
    <m/>
    <m/>
    <x v="12"/>
    <n v="1.5"/>
    <m/>
    <n v="99.161484458432753"/>
    <n v="0.31564007021400803"/>
    <n v="7.8248344792462454E-2"/>
    <n v="0.45775281703590537"/>
    <n v="8.8029387891520261E-2"/>
    <n v="0.61047556869863995"/>
    <n v="1.0902585037541002"/>
    <n v="1.70073407245274"/>
    <n v="0.85036703622637"/>
    <n v="3.1180124661633566"/>
    <s v="Inferior"/>
    <s v="Ct3"/>
    <n v="7.5"/>
  </r>
  <r>
    <n v="3232"/>
    <x v="0"/>
    <n v="1160"/>
    <x v="0"/>
    <m/>
    <s v="L-4-93"/>
    <x v="21"/>
    <x v="21"/>
    <x v="11"/>
    <n v="105.5"/>
    <n v="54.5"/>
    <n v="0"/>
    <n v="0"/>
    <m/>
    <m/>
    <m/>
    <m/>
    <m/>
    <m/>
    <x v="12"/>
    <n v="2.5"/>
    <m/>
    <n v="118.74552623151746"/>
    <n v="0.3779778655192178"/>
    <n v="0.11220795136236314"/>
    <n v="0.65641651546982438"/>
    <n v="0.2103899088044309"/>
    <n v="0.87542059965780261"/>
    <n v="1.023570698607958"/>
    <n v="1.8989912982657606"/>
    <n v="0.94949564913288031"/>
    <n v="3.4814840468205612"/>
    <s v="Inferior"/>
    <s v="Ct3"/>
    <n v="6.5"/>
  </r>
  <r>
    <n v="3232"/>
    <x v="0"/>
    <n v="1161"/>
    <x v="0"/>
    <m/>
    <s v="L-5-94"/>
    <x v="1"/>
    <x v="1"/>
    <x v="1"/>
    <n v="75"/>
    <n v="116"/>
    <n v="0"/>
    <n v="0"/>
    <m/>
    <m/>
    <m/>
    <m/>
    <m/>
    <m/>
    <x v="6"/>
    <n v="2"/>
    <m/>
    <n v="138.13399291991817"/>
    <n v="0.43969312745071998"/>
    <n v="0.15184141838553611"/>
    <n v="0.78957537560478774"/>
    <n v="0.22776212757830416"/>
    <n v="1.053006029703945"/>
    <n v="0.99099703876755585"/>
    <n v="2.0440030684715009"/>
    <n v="1.0220015342357505"/>
    <n v="3.7473389588644181"/>
    <s v="Inferior"/>
    <s v="Ct3"/>
    <n v="6"/>
  </r>
  <r>
    <n v="3232"/>
    <x v="0"/>
    <n v="1162"/>
    <x v="0"/>
    <m/>
    <s v="L-6-95"/>
    <x v="1"/>
    <x v="1"/>
    <x v="1"/>
    <n v="79"/>
    <n v="0"/>
    <n v="0"/>
    <n v="0"/>
    <m/>
    <m/>
    <m/>
    <m/>
    <m/>
    <m/>
    <x v="0"/>
    <n v="1"/>
    <m/>
    <n v="79"/>
    <n v="0.25146422205245733"/>
    <n v="4.9664183855360318E-2"/>
    <n v="0.19369031703590525"/>
    <n v="3.724813789152024E-2"/>
    <n v="0.25831235121517415"/>
    <n v="1.2674574261064491"/>
    <n v="1.5257697773216232"/>
    <n v="0.76288488866081161"/>
    <n v="2.7972445917563089"/>
    <s v="Inferior"/>
    <s v="Ct3"/>
    <n v="5"/>
  </r>
  <r>
    <n v="3232"/>
    <x v="0"/>
    <n v="1163"/>
    <x v="0"/>
    <m/>
    <s v="L-7-96"/>
    <x v="21"/>
    <x v="21"/>
    <x v="11"/>
    <n v="47.5"/>
    <n v="0"/>
    <n v="0"/>
    <n v="0"/>
    <m/>
    <m/>
    <m/>
    <m/>
    <m/>
    <m/>
    <x v="0"/>
    <n v="1"/>
    <m/>
    <n v="47.5"/>
    <n v="0.15119684237331296"/>
    <n v="1.7954625031830911E-2"/>
    <n v="7.0023037624140555E-2"/>
    <n v="1.3465968773873183E-2"/>
    <n v="9.3385233524953787E-2"/>
    <n v="1.514622086782794"/>
    <n v="1.6080073203077478"/>
    <n v="0.80400366015387392"/>
    <n v="2.9480134205642043"/>
    <s v="Inferior"/>
    <s v="Ct3"/>
    <n v="5"/>
  </r>
  <r>
    <n v="3232"/>
    <x v="0"/>
    <n v="1164"/>
    <x v="0"/>
    <m/>
    <s v="L-8-97"/>
    <x v="1"/>
    <x v="1"/>
    <x v="1"/>
    <n v="45"/>
    <n v="56"/>
    <n v="0"/>
    <n v="0"/>
    <m/>
    <m/>
    <m/>
    <m/>
    <m/>
    <m/>
    <x v="13"/>
    <n v="1"/>
    <m/>
    <n v="71.840100222647237"/>
    <n v="0.22867360651466526"/>
    <n v="4.1069837025719376E-2"/>
    <n v="0.13347697033358796"/>
    <n v="3.0802377769289534E-2"/>
    <n v="0.17800967321229419"/>
    <n v="1.352842770442316"/>
    <n v="1.5308524436546103"/>
    <n v="0.76542622182730513"/>
    <n v="2.8065628133667855"/>
    <s v="Inferior"/>
    <s v="Ct3"/>
    <n v="4"/>
  </r>
  <r>
    <n v="3232"/>
    <x v="0"/>
    <n v="1165"/>
    <x v="0"/>
    <m/>
    <s v="L-9-98"/>
    <x v="21"/>
    <x v="21"/>
    <x v="11"/>
    <n v="73"/>
    <n v="0"/>
    <n v="0"/>
    <n v="0"/>
    <m/>
    <m/>
    <m/>
    <m/>
    <m/>
    <m/>
    <x v="1"/>
    <n v="2"/>
    <m/>
    <n v="73"/>
    <n v="0.23236567354214416"/>
    <n v="4.2406735421441313E-2"/>
    <n v="0.192950646167558"/>
    <n v="6.3610103132161977E-2"/>
    <n v="0.25732589962558472"/>
    <n v="1.2683068533577424"/>
    <n v="1.5256327529833271"/>
    <n v="0.76281637649166356"/>
    <n v="2.7969933804694329"/>
    <s v="Inferior"/>
    <s v="Ct3"/>
    <n v="5"/>
  </r>
  <r>
    <n v="3232"/>
    <x v="0"/>
    <n v="1166"/>
    <x v="0"/>
    <m/>
    <s v="L-10-99"/>
    <x v="21"/>
    <x v="21"/>
    <x v="11"/>
    <n v="72"/>
    <n v="0"/>
    <n v="0"/>
    <n v="0"/>
    <m/>
    <m/>
    <m/>
    <m/>
    <m/>
    <m/>
    <x v="6"/>
    <n v="2"/>
    <m/>
    <n v="72"/>
    <n v="0.22918258212375861"/>
    <n v="4.1252864782276556E-2"/>
    <n v="0.21451489686783809"/>
    <n v="6.1879297173414838E-2"/>
    <n v="0.28608475750669515"/>
    <n v="1.2449954797866827"/>
    <n v="1.5310802372933778"/>
    <n v="0.76554011864668892"/>
    <n v="2.8069804350378593"/>
    <s v="Inferior"/>
    <s v="Ct3"/>
    <n v="6"/>
  </r>
  <r>
    <n v="3232"/>
    <x v="0"/>
    <n v="1167"/>
    <x v="0"/>
    <m/>
    <s v="L-11-100"/>
    <x v="21"/>
    <x v="21"/>
    <x v="11"/>
    <n v="71.5"/>
    <n v="0"/>
    <n v="0"/>
    <n v="0"/>
    <m/>
    <m/>
    <m/>
    <m/>
    <m/>
    <m/>
    <x v="0"/>
    <n v="2"/>
    <m/>
    <n v="71.5"/>
    <n v="0.22759103641456582"/>
    <n v="4.0681897759103636E-2"/>
    <n v="0.15865940126050418"/>
    <n v="6.1022846638655454E-2"/>
    <n v="0.21159386596695626"/>
    <n v="1.31251541227112"/>
    <n v="1.5241092782380763"/>
    <n v="0.76205463911903815"/>
    <n v="2.7942003434364731"/>
    <s v="Inferior"/>
    <s v="Ct3"/>
    <n v="4"/>
  </r>
  <r>
    <n v="3232"/>
    <x v="0"/>
    <n v="1168"/>
    <x v="0"/>
    <m/>
    <s v="L-12-101"/>
    <x v="21"/>
    <x v="21"/>
    <x v="11"/>
    <n v="65"/>
    <n v="0"/>
    <n v="0"/>
    <n v="0"/>
    <m/>
    <m/>
    <m/>
    <m/>
    <m/>
    <m/>
    <x v="0"/>
    <n v="2"/>
    <m/>
    <n v="65"/>
    <n v="0.20690094219505983"/>
    <n v="3.3621403106697222E-2"/>
    <n v="0.13112347211611916"/>
    <n v="5.0432104660045829E-2"/>
    <n v="0.17487096360905477"/>
    <n v="1.3570633763818492"/>
    <n v="1.531934339990904"/>
    <n v="0.765967169995452"/>
    <n v="2.8085462899833238"/>
    <s v="Inferior"/>
    <s v="Ct3"/>
    <n v="4"/>
  </r>
  <r>
    <n v="3232"/>
    <x v="0"/>
    <n v="1169"/>
    <x v="0"/>
    <m/>
    <s v="L-13-102"/>
    <x v="1"/>
    <x v="1"/>
    <x v="1"/>
    <n v="77"/>
    <n v="0"/>
    <n v="0"/>
    <n v="0"/>
    <m/>
    <m/>
    <m/>
    <m/>
    <m/>
    <m/>
    <x v="13"/>
    <n v="1"/>
    <m/>
    <n v="77"/>
    <n v="0.24509803921568629"/>
    <n v="4.7181372549019614E-2"/>
    <n v="0.15333946078431374"/>
    <n v="3.5386029411764712E-2"/>
    <n v="0.2044990026110623"/>
    <n v="1.3203770646490984"/>
    <n v="1.5248760672601607"/>
    <n v="0.76243803363008034"/>
    <n v="2.7956061233102942"/>
    <s v="Inferior"/>
    <s v="Ct3"/>
    <n v="4"/>
  </r>
  <r>
    <n v="3232"/>
    <x v="0"/>
    <n v="1170"/>
    <x v="0"/>
    <m/>
    <s v="L-14-103"/>
    <x v="1"/>
    <x v="1"/>
    <x v="1"/>
    <n v="84"/>
    <n v="0"/>
    <n v="0"/>
    <n v="0"/>
    <m/>
    <m/>
    <m/>
    <m/>
    <m/>
    <m/>
    <x v="0"/>
    <n v="2"/>
    <m/>
    <n v="84"/>
    <n v="0.26737967914438504"/>
    <n v="5.6149732620320865E-2"/>
    <n v="0.2189839572192514"/>
    <n v="8.4224598930481301E-2"/>
    <n v="0.29204485662141799"/>
    <n v="1.2405086064671851"/>
    <n v="1.5325534630886031"/>
    <n v="0.76627673154430154"/>
    <n v="2.8096813489957722"/>
    <s v="Inferior"/>
    <s v="Ct3"/>
    <n v="4"/>
  </r>
  <r>
    <n v="3232"/>
    <x v="0"/>
    <n v="1171"/>
    <x v="0"/>
    <m/>
    <s v="L-15-104"/>
    <x v="21"/>
    <x v="21"/>
    <x v="11"/>
    <n v="49"/>
    <n v="51.4"/>
    <n v="63.5"/>
    <n v="0"/>
    <m/>
    <m/>
    <m/>
    <m/>
    <m/>
    <m/>
    <x v="0"/>
    <n v="2"/>
    <m/>
    <n v="95.263896624062141"/>
    <n v="0.30323369182601906"/>
    <n v="7.2218057677616493E-2"/>
    <n v="0.28165042494270431"/>
    <n v="0.10832708651642474"/>
    <n v="0.37561910477030291"/>
    <n v="1.1870299653465475"/>
    <n v="1.5626490701168505"/>
    <n v="0.78132453505842525"/>
    <n v="2.864856628547559"/>
    <s v="Inferior"/>
    <s v="Ct3"/>
    <n v="4"/>
  </r>
  <r>
    <n v="3232"/>
    <x v="0"/>
    <n v="1172"/>
    <x v="0"/>
    <m/>
    <s v="L-16-105"/>
    <x v="21"/>
    <x v="21"/>
    <x v="11"/>
    <n v="95"/>
    <n v="0"/>
    <n v="0"/>
    <n v="0"/>
    <m/>
    <m/>
    <m/>
    <m/>
    <m/>
    <m/>
    <x v="1"/>
    <n v="2"/>
    <m/>
    <n v="95"/>
    <n v="0.30239368474662592"/>
    <n v="7.1818500127323645E-2"/>
    <n v="0.32677417557932265"/>
    <n v="0.10772775019098546"/>
    <n v="0.43579775644978447"/>
    <n v="1.1565414390819797"/>
    <n v="1.5923391955317641"/>
    <n v="0.79616959776588203"/>
    <n v="2.9192885251415674"/>
    <s v="Inferior"/>
    <s v="Ct3"/>
    <n v="5"/>
  </r>
  <r>
    <n v="3232"/>
    <x v="0"/>
    <n v="1173"/>
    <x v="0"/>
    <m/>
    <s v="L-17-106"/>
    <x v="66"/>
    <x v="63"/>
    <x v="20"/>
    <n v="58"/>
    <n v="0"/>
    <n v="0"/>
    <n v="0"/>
    <m/>
    <m/>
    <m/>
    <m/>
    <m/>
    <m/>
    <x v="1"/>
    <n v="1.5"/>
    <m/>
    <n v="58"/>
    <n v="0.18461930226636108"/>
    <n v="2.6769798828622356E-2"/>
    <n v="0.12180258467023172"/>
    <n v="3.0116023682200153E-2"/>
    <n v="0.16244029392765372"/>
    <n v="1.3746986983742182"/>
    <n v="1.5371389923018719"/>
    <n v="0.76856949615093595"/>
    <n v="2.8180881525534316"/>
    <s v="Inferior"/>
    <s v="Ct3"/>
    <n v="5.5"/>
  </r>
  <r>
    <n v="3232"/>
    <x v="0"/>
    <n v="1174"/>
    <x v="0"/>
    <m/>
    <s v="L-18-107"/>
    <x v="1"/>
    <x v="1"/>
    <x v="1"/>
    <n v="57.5"/>
    <n v="0"/>
    <n v="0"/>
    <n v="0"/>
    <m/>
    <m/>
    <m/>
    <m/>
    <m/>
    <m/>
    <x v="1"/>
    <n v="1"/>
    <m/>
    <n v="57.5"/>
    <n v="0.18302775655716833"/>
    <n v="2.6310240005092949E-2"/>
    <n v="0.11971159202317293"/>
    <n v="1.9732680003819711E-2"/>
    <n v="0.15965167116477563"/>
    <n v="1.3788731839076886"/>
    <n v="1.5385248550724642"/>
    <n v="0.76926242753623209"/>
    <n v="2.820628900966184"/>
    <s v="Inferior"/>
    <s v="Ct3"/>
    <n v="6"/>
  </r>
  <r>
    <n v="3222"/>
    <x v="0"/>
    <n v="1175"/>
    <x v="0"/>
    <m/>
    <s v="L-19-108"/>
    <x v="21"/>
    <x v="21"/>
    <x v="11"/>
    <n v="72"/>
    <n v="0"/>
    <n v="0"/>
    <n v="0"/>
    <m/>
    <m/>
    <m/>
    <m/>
    <m/>
    <m/>
    <x v="6"/>
    <n v="1.5"/>
    <m/>
    <n v="72"/>
    <n v="0.22918258212375861"/>
    <n v="4.1252864782276556E-2"/>
    <n v="0.21451489686783809"/>
    <n v="4.6409472880061128E-2"/>
    <n v="0.28608475750669515"/>
    <n v="1.2449954797866827"/>
    <n v="1.5310802372933778"/>
    <n v="0.76554011864668892"/>
    <n v="2.8069804350378593"/>
    <s v="Inferior"/>
    <s v="Ct3"/>
    <n v="6.5"/>
  </r>
  <r>
    <n v="3232"/>
    <x v="0"/>
    <n v="1176"/>
    <x v="0"/>
    <m/>
    <s v="L-20-109"/>
    <x v="1"/>
    <x v="1"/>
    <x v="1"/>
    <n v="75.5"/>
    <n v="0"/>
    <n v="0"/>
    <n v="0"/>
    <m/>
    <m/>
    <m/>
    <m/>
    <m/>
    <m/>
    <x v="0"/>
    <n v="1"/>
    <m/>
    <n v="75.5"/>
    <n v="0.24032340208810798"/>
    <n v="4.5361042144130385E-2"/>
    <n v="0.17690806436210851"/>
    <n v="3.4020781608097787E-2"/>
    <n v="0.23593093735207449"/>
    <n v="1.2877316359123678"/>
    <n v="1.5236625732644424"/>
    <n v="0.76183128663222122"/>
    <n v="2.7933813843181445"/>
    <s v="Inferior"/>
    <s v="Ct3"/>
    <n v="5"/>
  </r>
  <r>
    <n v="3232"/>
    <x v="0"/>
    <n v="1177"/>
    <x v="0"/>
    <m/>
    <s v="L-21-110"/>
    <x v="1"/>
    <x v="1"/>
    <x v="1"/>
    <n v="86.6"/>
    <n v="92"/>
    <n v="0"/>
    <n v="0"/>
    <m/>
    <m/>
    <m/>
    <m/>
    <m/>
    <m/>
    <x v="12"/>
    <n v="3"/>
    <m/>
    <n v="126.34698255201822"/>
    <n v="0.40217399590023623"/>
    <n v="0.12703367710720648"/>
    <n v="0.74314701107715797"/>
    <n v="0.28582577349121457"/>
    <n v="0.99108749816483854"/>
    <n v="1.0015688042897135"/>
    <n v="1.9926563024545521"/>
    <n v="0.99632815122727603"/>
    <n v="3.6532032211666787"/>
    <s v="Inferior"/>
    <s v="Ct3"/>
    <n v="6"/>
  </r>
  <r>
    <n v="3232"/>
    <x v="0"/>
    <n v="1178"/>
    <x v="0"/>
    <m/>
    <s v="L-22-111"/>
    <x v="21"/>
    <x v="21"/>
    <x v="11"/>
    <n v="92"/>
    <n v="0"/>
    <n v="0"/>
    <n v="0"/>
    <m/>
    <m/>
    <m/>
    <m/>
    <m/>
    <m/>
    <x v="6"/>
    <n v="2"/>
    <m/>
    <n v="92"/>
    <n v="0.29284441049146931"/>
    <n v="6.7354214413037947E-2"/>
    <n v="0.35024191494779733"/>
    <n v="0.10103132161955691"/>
    <n v="0.46709517506494352"/>
    <n v="1.1425813153352629"/>
    <n v="1.6096764904002063"/>
    <n v="0.80483824520010316"/>
    <n v="2.9510735657337115"/>
    <s v="Inferior"/>
    <s v="Ct3"/>
    <n v="6"/>
  </r>
  <r>
    <n v="3232"/>
    <x v="0"/>
    <n v="1179"/>
    <x v="0"/>
    <m/>
    <s v="L-23-112"/>
    <x v="21"/>
    <x v="21"/>
    <x v="11"/>
    <n v="54"/>
    <n v="0"/>
    <n v="0"/>
    <n v="0"/>
    <m/>
    <m/>
    <m/>
    <m/>
    <m/>
    <m/>
    <x v="5"/>
    <n v="1"/>
    <m/>
    <n v="54"/>
    <n v="0.17188693659281895"/>
    <n v="2.3204736440030557E-2"/>
    <n v="6.0332314744079449E-2"/>
    <n v="1.7403552330022918E-2"/>
    <n v="8.0461338048757977E-2"/>
    <n v="1.5546465679496781"/>
    <n v="1.6351079059984361"/>
    <n v="0.81755395299921807"/>
    <n v="2.9976978276637993"/>
    <s v="Inferior"/>
    <s v="Ct3"/>
    <n v="3"/>
  </r>
  <r>
    <n v="3232"/>
    <x v="0"/>
    <n v="1180"/>
    <x v="0"/>
    <m/>
    <s v="L-24-113"/>
    <x v="21"/>
    <x v="21"/>
    <x v="11"/>
    <n v="119"/>
    <n v="0"/>
    <n v="0"/>
    <n v="0"/>
    <m/>
    <m/>
    <m/>
    <m/>
    <m/>
    <m/>
    <x v="12"/>
    <n v="3"/>
    <m/>
    <n v="119"/>
    <n v="0.37878787878787884"/>
    <n v="0.11268939393939398"/>
    <n v="0.65923295454545483"/>
    <n v="0.25355113636363646"/>
    <n v="0.87917670378739377"/>
    <n v="1.0228036338410713"/>
    <n v="1.9019803376284652"/>
    <n v="0.95099016881423259"/>
    <n v="3.4869639523188529"/>
    <s v="Inferior"/>
    <s v="Ct3"/>
    <n v="6"/>
  </r>
  <r>
    <n v="3222"/>
    <x v="0"/>
    <n v="1181"/>
    <x v="0"/>
    <m/>
    <s v="L-25-114"/>
    <x v="21"/>
    <x v="21"/>
    <x v="11"/>
    <n v="36.5"/>
    <n v="0"/>
    <n v="0"/>
    <n v="0"/>
    <m/>
    <m/>
    <m/>
    <m/>
    <m/>
    <m/>
    <x v="13"/>
    <n v="1"/>
    <m/>
    <n v="36.5"/>
    <n v="0.11618283677107208"/>
    <n v="1.0601683855360328E-2"/>
    <n v="3.4455472529921066E-2"/>
    <n v="7.9512628915202471E-3"/>
    <n v="4.5951053504568698E-2"/>
    <n v="1.7148733953145938"/>
    <n v="1.7608244488191624"/>
    <n v="0.88041222440958122"/>
    <n v="3.2281781561684642"/>
    <s v="Inferior"/>
    <s v="Ct3"/>
    <n v="4"/>
  </r>
  <r>
    <n v="3232"/>
    <x v="0"/>
    <n v="1182"/>
    <x v="0"/>
    <m/>
    <s v="L-26-115"/>
    <x v="21"/>
    <x v="21"/>
    <x v="11"/>
    <n v="100"/>
    <n v="96"/>
    <n v="0"/>
    <n v="0"/>
    <m/>
    <m/>
    <m/>
    <m/>
    <m/>
    <m/>
    <x v="12"/>
    <n v="3"/>
    <m/>
    <n v="138.62178760930766"/>
    <n v="0.44124582254044964"/>
    <n v="0.15291571173924115"/>
    <n v="0.89455691367456081"/>
    <n v="0.34406035141329261"/>
    <n v="1.1930131727970168"/>
    <n v="0.96957055670986747"/>
    <n v="2.1625837295068844"/>
    <n v="1.0812918647534422"/>
    <n v="3.964736837429288"/>
    <s v="Inferior"/>
    <s v="Ct3"/>
    <n v="6"/>
  </r>
  <r>
    <n v="3232"/>
    <x v="0"/>
    <n v="1183"/>
    <x v="0"/>
    <m/>
    <s v="L-27-116"/>
    <x v="21"/>
    <x v="21"/>
    <x v="11"/>
    <n v="74"/>
    <n v="0"/>
    <n v="0"/>
    <n v="0"/>
    <m/>
    <m/>
    <m/>
    <m/>
    <m/>
    <m/>
    <x v="12"/>
    <n v="3"/>
    <m/>
    <n v="74"/>
    <n v="0.23554876496052965"/>
    <n v="4.3576521517697982E-2"/>
    <n v="0.25492265087853322"/>
    <n v="9.8047173414820471E-2"/>
    <n v="0.33997398700231385"/>
    <n v="1.2079358199400796"/>
    <n v="1.5479098069423936"/>
    <n v="0.77395490347119678"/>
    <n v="2.8378346460610548"/>
    <s v="Inferior"/>
    <s v="Ct3"/>
    <n v="6"/>
  </r>
  <r>
    <n v="3222"/>
    <x v="0"/>
    <n v="1184"/>
    <x v="0"/>
    <m/>
    <s v="L-28-117"/>
    <x v="21"/>
    <x v="21"/>
    <x v="11"/>
    <n v="38"/>
    <n v="0"/>
    <n v="0"/>
    <n v="0"/>
    <m/>
    <m/>
    <m/>
    <m/>
    <m/>
    <m/>
    <x v="5"/>
    <n v="1"/>
    <m/>
    <n v="38"/>
    <n v="0.12095747389865037"/>
    <n v="1.1490960020371786E-2"/>
    <n v="2.9876496052966644E-2"/>
    <n v="8.61822001527884E-3"/>
    <n v="3.9844366303980298E-2"/>
    <n v="1.7582302656357389"/>
    <n v="1.7980746319397192"/>
    <n v="0.89903731596985959"/>
    <n v="3.2964701585561516"/>
    <s v="Inferior"/>
    <s v="Ct3"/>
    <n v="3"/>
  </r>
  <r>
    <n v="3232"/>
    <x v="0"/>
    <n v="1185"/>
    <x v="0"/>
    <m/>
    <s v="L-29-118"/>
    <x v="21"/>
    <x v="21"/>
    <x v="11"/>
    <n v="47"/>
    <n v="69.7"/>
    <n v="0"/>
    <n v="0"/>
    <m/>
    <m/>
    <m/>
    <m/>
    <m/>
    <m/>
    <x v="1"/>
    <n v="1"/>
    <m/>
    <n v="84.065985987199369"/>
    <n v="0.26758971857397301"/>
    <n v="5.6237983829895595E-2"/>
    <n v="0.25588282642602495"/>
    <n v="4.2178487872421698E-2"/>
    <n v="0.34125451153780684"/>
    <n v="1.2071409196174836"/>
    <n v="1.5483954311552903"/>
    <n v="0.77419771557764516"/>
    <n v="2.838724957118032"/>
    <s v="Inferior"/>
    <s v="Ct3"/>
    <n v="6"/>
  </r>
  <r>
    <n v="3232"/>
    <x v="0"/>
    <n v="1186"/>
    <x v="0"/>
    <m/>
    <s v="L-30-119"/>
    <x v="21"/>
    <x v="21"/>
    <x v="11"/>
    <n v="62"/>
    <n v="0"/>
    <n v="0"/>
    <n v="0"/>
    <m/>
    <m/>
    <m/>
    <m/>
    <m/>
    <m/>
    <x v="13"/>
    <n v="2"/>
    <m/>
    <n v="62"/>
    <n v="0.19735166793990325"/>
    <n v="3.0589508530685004E-2"/>
    <n v="9.9415902724726266E-2"/>
    <n v="4.5884262796027503E-2"/>
    <n v="0.13258461225112556"/>
    <n v="1.4244639221145858"/>
    <n v="1.5570485343657114"/>
    <n v="0.77852426718285572"/>
    <n v="2.8545889796704706"/>
    <s v="Inferior"/>
    <s v="Ct3"/>
    <n v="3"/>
  </r>
  <r>
    <n v="3232"/>
    <x v="0"/>
    <n v="1187"/>
    <x v="0"/>
    <m/>
    <s v="L-31-120"/>
    <x v="21"/>
    <x v="21"/>
    <x v="11"/>
    <n v="73"/>
    <n v="0"/>
    <n v="0"/>
    <n v="0"/>
    <m/>
    <m/>
    <m/>
    <m/>
    <m/>
    <m/>
    <x v="0"/>
    <n v="2"/>
    <m/>
    <n v="73"/>
    <n v="0.23236567354214416"/>
    <n v="4.2406735421441313E-2"/>
    <n v="0.16538626814362115"/>
    <n v="6.3610103132161977E-2"/>
    <n v="0.22056505682192978"/>
    <n v="1.3030069196643814"/>
    <n v="1.5235719764863112"/>
    <n v="0.76178598824315558"/>
    <n v="2.7932152902249037"/>
    <s v="Inferior"/>
    <s v="Ct3"/>
    <n v="4"/>
  </r>
  <r>
    <n v="3232"/>
    <x v="0"/>
    <n v="1188"/>
    <x v="0"/>
    <m/>
    <s v="L-32-121"/>
    <x v="21"/>
    <x v="21"/>
    <x v="11"/>
    <n v="35"/>
    <n v="34.5"/>
    <n v="0"/>
    <n v="0"/>
    <m/>
    <m/>
    <m/>
    <m/>
    <m/>
    <m/>
    <x v="13"/>
    <n v="1"/>
    <m/>
    <n v="49.145193050795925"/>
    <n v="0.15643364225488898"/>
    <n v="1.9219903870639161E-2"/>
    <n v="6.2464687579577273E-2"/>
    <n v="1.4414927902979371E-2"/>
    <n v="8.3305146914550182E-2"/>
    <n v="1.5452201462780191"/>
    <n v="1.6285252931925693"/>
    <n v="0.81426264659628467"/>
    <n v="2.9856297041863771"/>
    <s v="Inferior"/>
    <s v="Ct3"/>
    <n v="4"/>
  </r>
  <r>
    <n v="3232"/>
    <x v="0"/>
    <n v="1189"/>
    <x v="0"/>
    <m/>
    <s v="L-33-122"/>
    <x v="21"/>
    <x v="21"/>
    <x v="11"/>
    <n v="62"/>
    <n v="0"/>
    <n v="0"/>
    <n v="0"/>
    <m/>
    <m/>
    <m/>
    <m/>
    <m/>
    <m/>
    <x v="0"/>
    <n v="2"/>
    <m/>
    <n v="62"/>
    <n v="0.19735166793990325"/>
    <n v="3.0589508530685004E-2"/>
    <n v="0.11929908326967151"/>
    <n v="4.5884262796027503E-2"/>
    <n v="0.15910153470135069"/>
    <n v="1.3797068420979142"/>
    <n v="1.5388083767992649"/>
    <n v="0.76940418839963243"/>
    <n v="2.821148690798652"/>
    <s v="Inferior"/>
    <s v="Ct3"/>
    <n v="4"/>
  </r>
  <r>
    <n v="3232"/>
    <x v="0"/>
    <n v="1190"/>
    <x v="0"/>
    <m/>
    <s v="L-34-123"/>
    <x v="21"/>
    <x v="21"/>
    <x v="11"/>
    <n v="56"/>
    <n v="0"/>
    <n v="0"/>
    <n v="0"/>
    <m/>
    <m/>
    <m/>
    <m/>
    <m/>
    <m/>
    <x v="5"/>
    <n v="1"/>
    <m/>
    <n v="56"/>
    <n v="0.17825311942959002"/>
    <n v="2.4955436720142603E-2"/>
    <n v="6.4884135472370763E-2"/>
    <n v="1.871657754010695E-2"/>
    <n v="8.6531809369308987E-2"/>
    <n v="1.5349722202473561"/>
    <n v="1.6215040296166652"/>
    <n v="0.81075201480833259"/>
    <n v="2.9727573876305526"/>
    <s v="Inferior"/>
    <s v="Ct3"/>
    <n v="3"/>
  </r>
  <r>
    <n v="3232"/>
    <x v="0"/>
    <n v="1191"/>
    <x v="0"/>
    <m/>
    <s v="L-35-124"/>
    <x v="21"/>
    <x v="21"/>
    <x v="11"/>
    <n v="44"/>
    <n v="0"/>
    <n v="0"/>
    <n v="0"/>
    <m/>
    <m/>
    <m/>
    <m/>
    <m/>
    <m/>
    <x v="13"/>
    <n v="1"/>
    <m/>
    <n v="44"/>
    <n v="0.14005602240896359"/>
    <n v="1.5406162464985993E-2"/>
    <n v="5.0070028011204477E-2"/>
    <n v="1.1554621848739495E-2"/>
    <n v="6.677518452606114E-2"/>
    <n v="1.6062380015459439"/>
    <n v="1.673013186072005"/>
    <n v="0.8365065930360025"/>
    <n v="3.067190841132009"/>
    <s v="Inferior"/>
    <s v="Ct3"/>
    <n v="4"/>
  </r>
  <r>
    <n v="3232"/>
    <x v="0"/>
    <n v="1192"/>
    <x v="0"/>
    <m/>
    <s v="L-36-125"/>
    <x v="21"/>
    <x v="21"/>
    <x v="11"/>
    <n v="61"/>
    <n v="0"/>
    <n v="0"/>
    <n v="0"/>
    <m/>
    <m/>
    <m/>
    <m/>
    <m/>
    <m/>
    <x v="13"/>
    <n v="2"/>
    <m/>
    <n v="61"/>
    <n v="0.1941685765215177"/>
    <n v="2.9610707919531448E-2"/>
    <n v="9.6234800738477205E-2"/>
    <n v="4.441606187929717E-2"/>
    <n v="0.12834218058960412"/>
    <n v="1.4325985776370569"/>
    <n v="1.560940758226661"/>
    <n v="0.7804703791133305"/>
    <n v="2.861724723415545"/>
    <s v="Inferior"/>
    <s v="Ct3"/>
    <n v="3"/>
  </r>
  <r>
    <n v="3232"/>
    <x v="0"/>
    <n v="1193"/>
    <x v="0"/>
    <m/>
    <s v="L-37-126"/>
    <x v="1"/>
    <x v="1"/>
    <x v="1"/>
    <n v="58"/>
    <n v="56.4"/>
    <n v="0"/>
    <n v="0"/>
    <m/>
    <m/>
    <m/>
    <m/>
    <m/>
    <m/>
    <x v="5"/>
    <n v="1"/>
    <m/>
    <n v="80.900927065145552"/>
    <n v="0.25751504668049896"/>
    <n v="5.2083015024191499E-2"/>
    <n v="0.13541583906289789"/>
    <n v="3.9062261268143626E-2"/>
    <n v="0.18059541806433441"/>
    <n v="1.3494309042533617"/>
    <n v="1.530026322317696"/>
    <n v="0.76501316115884799"/>
    <n v="2.8050482575824427"/>
    <s v="Inferior"/>
    <s v="Ct3"/>
    <n v="3"/>
  </r>
  <r>
    <n v="3232"/>
    <x v="0"/>
    <n v="1194"/>
    <x v="0"/>
    <m/>
    <s v="L-38-127"/>
    <x v="21"/>
    <x v="21"/>
    <x v="11"/>
    <n v="77"/>
    <n v="0"/>
    <n v="0"/>
    <n v="0"/>
    <m/>
    <m/>
    <m/>
    <m/>
    <m/>
    <m/>
    <x v="0"/>
    <n v="2.5"/>
    <m/>
    <n v="77"/>
    <n v="0.24509803921568629"/>
    <n v="4.7181372549019614E-2"/>
    <n v="0.18400735294117651"/>
    <n v="8.846507352941177E-2"/>
    <n v="0.24539880313327481"/>
    <n v="1.2788904246456432"/>
    <n v="1.524289227778918"/>
    <n v="0.76214461388945898"/>
    <n v="2.7945302509280161"/>
    <s v="Inferior"/>
    <s v="Ct3"/>
    <n v="3.5"/>
  </r>
  <r>
    <n v="3232"/>
    <x v="0"/>
    <n v="1195"/>
    <x v="0"/>
    <m/>
    <s v="L-39-128"/>
    <x v="1"/>
    <x v="1"/>
    <x v="1"/>
    <n v="71"/>
    <n v="83"/>
    <n v="0"/>
    <n v="0"/>
    <m/>
    <m/>
    <m/>
    <m/>
    <m/>
    <m/>
    <x v="13"/>
    <n v="1"/>
    <m/>
    <n v="109.22453936730518"/>
    <n v="0.34767169393718228"/>
    <n v="9.4935701553348614E-2"/>
    <n v="0.30854103004838301"/>
    <n v="7.1201776165011457E-2"/>
    <n v="0.41148137985325905"/>
    <n v="1.1682271150080736"/>
    <n v="1.5797084948613327"/>
    <n v="0.78985424743066635"/>
    <n v="2.8961322405791097"/>
    <s v="Inferior"/>
    <s v="Ct3"/>
    <n v="4"/>
  </r>
  <r>
    <n v="3232"/>
    <x v="0"/>
    <n v="1196"/>
    <x v="0"/>
    <m/>
    <s v="L-40-129"/>
    <x v="1"/>
    <x v="1"/>
    <x v="1"/>
    <n v="111"/>
    <n v="0"/>
    <n v="0"/>
    <n v="0"/>
    <m/>
    <m/>
    <m/>
    <m/>
    <m/>
    <m/>
    <x v="1"/>
    <n v="1"/>
    <m/>
    <n v="111"/>
    <n v="0.35332314744079446"/>
    <n v="9.8047173414820457E-2"/>
    <n v="0.44611463903743309"/>
    <n v="7.3535380061115346E-2"/>
    <n v="0.59495447725404915"/>
    <n v="1.0951860356898946"/>
    <n v="1.6901405129439437"/>
    <n v="0.84507025647197187"/>
    <n v="3.09859094039723"/>
    <s v="Inferior"/>
    <s v="Ct3"/>
    <n v="6"/>
  </r>
  <r>
    <n v="3232"/>
    <x v="0"/>
    <n v="1197"/>
    <x v="0"/>
    <m/>
    <s v="L-41-130"/>
    <x v="21"/>
    <x v="21"/>
    <x v="11"/>
    <n v="65"/>
    <n v="0"/>
    <n v="0"/>
    <n v="0"/>
    <m/>
    <m/>
    <m/>
    <m/>
    <m/>
    <m/>
    <x v="23"/>
    <n v="1"/>
    <m/>
    <n v="65"/>
    <n v="0.20690094219505983"/>
    <n v="3.3621403106697222E-2"/>
    <n v="6.556173605805958E-2"/>
    <n v="2.5216052330022914E-2"/>
    <n v="8.7435481804527385E-2"/>
    <n v="1.5321824461147726"/>
    <n v="1.6196179279192999"/>
    <n v="0.80980896395964996"/>
    <n v="2.9692995345187163"/>
    <s v="Inferior"/>
    <s v="Ct3"/>
    <n v="2"/>
  </r>
  <r>
    <n v="3232"/>
    <x v="0"/>
    <n v="1198"/>
    <x v="0"/>
    <m/>
    <s v="L-42-131"/>
    <x v="21"/>
    <x v="21"/>
    <x v="11"/>
    <n v="38.5"/>
    <n v="0"/>
    <n v="0"/>
    <n v="0"/>
    <m/>
    <m/>
    <m/>
    <m/>
    <m/>
    <m/>
    <x v="5"/>
    <n v="1"/>
    <m/>
    <n v="38.5"/>
    <n v="0.12254901960784315"/>
    <n v="1.1795343137254903E-2"/>
    <n v="3.0667892156862751E-2"/>
    <n v="8.846507352941178E-3"/>
    <n v="4.0899800522212468E-2"/>
    <n v="1.7501997588075102"/>
    <n v="1.7910995593297228"/>
    <n v="0.89554977966486138"/>
    <n v="3.283682525437825"/>
    <s v="Inferior"/>
    <s v="Ct3"/>
    <n v="3"/>
  </r>
  <r>
    <n v="3232"/>
    <x v="0"/>
    <n v="1199"/>
    <x v="0"/>
    <m/>
    <s v="L-43-132"/>
    <x v="21"/>
    <x v="21"/>
    <x v="11"/>
    <n v="67"/>
    <n v="0"/>
    <n v="0"/>
    <n v="0"/>
    <m/>
    <m/>
    <m/>
    <m/>
    <m/>
    <m/>
    <x v="1"/>
    <n v="2"/>
    <m/>
    <n v="67"/>
    <n v="0.21326712503183093"/>
    <n v="3.5722243442831682E-2"/>
    <n v="0.16253620766488414"/>
    <n v="5.3583365164247526E-2"/>
    <n v="0.21676411398372103"/>
    <n v="1.3069789979750599"/>
    <n v="1.523743111958781"/>
    <n v="0.76187155597939049"/>
    <n v="2.7935290385910982"/>
    <s v="Inferior"/>
    <s v="Ct3"/>
    <n v="5"/>
  </r>
  <r>
    <n v="3232"/>
    <x v="0"/>
    <n v="1200"/>
    <x v="0"/>
    <m/>
    <s v="L-44-133"/>
    <x v="21"/>
    <x v="21"/>
    <x v="11"/>
    <n v="73"/>
    <n v="70"/>
    <n v="0"/>
    <n v="0"/>
    <m/>
    <m/>
    <m/>
    <m/>
    <m/>
    <m/>
    <x v="13"/>
    <n v="1"/>
    <m/>
    <n v="101.13851887386922"/>
    <n v="0.32193315149563667"/>
    <n v="8.139960529666411E-2"/>
    <n v="0.2645487172141584"/>
    <n v="6.1049703972498079E-2"/>
    <n v="0.35281165419270644"/>
    <n v="1.2001215501269902"/>
    <n v="1.5529332043196966"/>
    <n v="0.77646660215984831"/>
    <n v="2.8470442079194438"/>
    <s v="Inferior"/>
    <s v="Ct3"/>
    <n v="4"/>
  </r>
  <r>
    <n v="3232"/>
    <x v="0"/>
    <n v="1201"/>
    <x v="0"/>
    <m/>
    <s v="L-45-134"/>
    <x v="21"/>
    <x v="21"/>
    <x v="11"/>
    <n v="90"/>
    <n v="0"/>
    <n v="0"/>
    <n v="0"/>
    <m/>
    <m/>
    <m/>
    <m/>
    <m/>
    <m/>
    <x v="23"/>
    <n v="1"/>
    <m/>
    <n v="90"/>
    <n v="0.28647822765469827"/>
    <n v="6.445760122230712E-2"/>
    <n v="0.12569232238349889"/>
    <n v="4.834320091673034E-2"/>
    <n v="0.1676277876015792"/>
    <n v="1.3671526641575078"/>
    <n v="1.5347804517590871"/>
    <n v="0.76739022587954353"/>
    <n v="2.8137641615583262"/>
    <s v="Inferior"/>
    <s v="Ct3"/>
    <n v="2"/>
  </r>
  <r>
    <n v="3231"/>
    <x v="0"/>
    <n v="1202"/>
    <x v="0"/>
    <m/>
    <s v="L-46-135"/>
    <x v="21"/>
    <x v="21"/>
    <x v="11"/>
    <n v="62"/>
    <n v="0"/>
    <n v="0"/>
    <n v="0"/>
    <m/>
    <m/>
    <m/>
    <m/>
    <m/>
    <m/>
    <x v="13"/>
    <n v="1"/>
    <m/>
    <n v="62"/>
    <n v="0.19735166793990325"/>
    <n v="3.0589508530685004E-2"/>
    <n v="9.9415902724726266E-2"/>
    <n v="2.2942131398013751E-2"/>
    <n v="0.13258461225112556"/>
    <n v="1.4244639221145858"/>
    <n v="1.5570485343657114"/>
    <n v="0.77852426718285572"/>
    <n v="2.8545889796704706"/>
    <s v="Inferior"/>
    <s v="Ct3"/>
    <n v="4"/>
  </r>
  <r>
    <n v="3232"/>
    <x v="0"/>
    <n v="1203"/>
    <x v="0"/>
    <m/>
    <s v="L-47-136"/>
    <x v="1"/>
    <x v="1"/>
    <x v="1"/>
    <n v="82"/>
    <n v="0"/>
    <n v="0"/>
    <n v="0"/>
    <m/>
    <m/>
    <m/>
    <m/>
    <m/>
    <m/>
    <x v="5"/>
    <n v="1"/>
    <m/>
    <n v="82"/>
    <n v="0.26101349630761395"/>
    <n v="5.3507766743060854E-2"/>
    <n v="0.13912019353195823"/>
    <n v="4.0130825057295642E-2"/>
    <n v="0.18553567799720461"/>
    <n v="1.3430690957417892"/>
    <n v="1.5286047737389938"/>
    <n v="0.76430238686949692"/>
    <n v="2.8024420851881553"/>
    <s v="Inferior"/>
    <s v="Ct3"/>
    <n v="3"/>
  </r>
  <r>
    <n v="3232"/>
    <x v="0"/>
    <n v="1204"/>
    <x v="0"/>
    <m/>
    <s v="L-48-137"/>
    <x v="1"/>
    <x v="1"/>
    <x v="1"/>
    <n v="67"/>
    <n v="36.299999999999997"/>
    <n v="48"/>
    <m/>
    <m/>
    <m/>
    <m/>
    <m/>
    <m/>
    <m/>
    <x v="5"/>
    <n v="1"/>
    <m/>
    <n v="90.05936930714094"/>
    <n v="0.28666720558677405"/>
    <n v="6.4542669340463446E-2"/>
    <n v="0.16781094028520496"/>
    <n v="4.8407002005347588E-2"/>
    <n v="0.22379868652218132"/>
    <n v="1.2996905042284757"/>
    <n v="1.5234891907506569"/>
    <n v="0.76174459537532846"/>
    <n v="2.7930635163762041"/>
    <s v="Inferior"/>
    <s v="Ct3"/>
    <n v="3"/>
  </r>
  <r>
    <n v="3232"/>
    <x v="0"/>
    <n v="1205"/>
    <x v="0"/>
    <m/>
    <s v="L-49-138"/>
    <x v="21"/>
    <x v="21"/>
    <x v="11"/>
    <n v="68"/>
    <n v="65"/>
    <n v="31.5"/>
    <n v="55"/>
    <m/>
    <m/>
    <m/>
    <m/>
    <m/>
    <m/>
    <x v="5"/>
    <n v="1"/>
    <m/>
    <n v="113.42949351910198"/>
    <n v="0.36105644741247134"/>
    <n v="0.10238612490450727"/>
    <n v="0.26620392475171889"/>
    <n v="7.6789593678380452E-2"/>
    <n v="0.35501909830927042"/>
    <n v="1.1988115662775949"/>
    <n v="1.5538306645868654"/>
    <n v="0.77691533229343268"/>
    <n v="2.8486895517425865"/>
    <s v="Inferior"/>
    <s v="Ct3"/>
    <n v="3"/>
  </r>
  <r>
    <n v="3232"/>
    <x v="0"/>
    <n v="1206"/>
    <x v="0"/>
    <m/>
    <s v="L-50-139"/>
    <x v="1"/>
    <x v="1"/>
    <x v="1"/>
    <n v="55"/>
    <n v="0"/>
    <n v="0"/>
    <n v="0"/>
    <m/>
    <m/>
    <m/>
    <m/>
    <m/>
    <m/>
    <x v="5"/>
    <n v="1"/>
    <m/>
    <n v="55"/>
    <n v="0.1750700280112045"/>
    <n v="2.4072128851540621E-2"/>
    <n v="6.2587535014005616E-2"/>
    <n v="1.8054096638655467E-2"/>
    <n v="8.3468980657576464E-2"/>
    <n v="1.5446886421803103"/>
    <n v="1.6281576228378869"/>
    <n v="0.81407881141894345"/>
    <n v="2.9849556418694592"/>
    <s v="Inferior"/>
    <s v="Ct3"/>
    <n v="3"/>
  </r>
  <r>
    <n v="1312"/>
    <x v="0"/>
    <n v="1207"/>
    <x v="0"/>
    <m/>
    <s v="L-51-140"/>
    <x v="1"/>
    <x v="1"/>
    <x v="1"/>
    <n v="70"/>
    <n v="0"/>
    <n v="0"/>
    <n v="0"/>
    <m/>
    <m/>
    <m/>
    <m/>
    <m/>
    <m/>
    <x v="13"/>
    <n v="2"/>
    <m/>
    <n v="70"/>
    <n v="0.22281639928698752"/>
    <n v="3.8992869875222817E-2"/>
    <n v="0.12672682709447416"/>
    <n v="5.8489304812834222E-2"/>
    <n v="0.16900744017443164"/>
    <n v="1.3651918603754496"/>
    <n v="1.5341993005498813"/>
    <n v="0.76709965027494065"/>
    <n v="2.8126987176747824"/>
    <s v="Inferior"/>
    <s v="Ct3"/>
    <n v="3"/>
  </r>
  <r>
    <n v="3232"/>
    <x v="0"/>
    <n v="1208"/>
    <x v="0"/>
    <m/>
    <s v="L-52-141"/>
    <x v="21"/>
    <x v="21"/>
    <x v="11"/>
    <n v="61"/>
    <n v="0"/>
    <n v="0"/>
    <n v="0"/>
    <m/>
    <m/>
    <m/>
    <m/>
    <m/>
    <m/>
    <x v="5"/>
    <n v="1"/>
    <m/>
    <n v="61"/>
    <n v="0.1941685765215177"/>
    <n v="2.9610707919531448E-2"/>
    <n v="7.6987840590781773E-2"/>
    <n v="2.2208030939648585E-2"/>
    <n v="0.10267374447168329"/>
    <n v="1.4896816183702493"/>
    <n v="1.5923553628419325"/>
    <n v="0.79617768142096623"/>
    <n v="2.9193181652102096"/>
    <s v="Inferior"/>
    <s v="Ct3"/>
    <n v="3"/>
  </r>
  <r>
    <n v="3232"/>
    <x v="0"/>
    <n v="1209"/>
    <x v="0"/>
    <m/>
    <s v="L-53-142"/>
    <x v="1"/>
    <x v="1"/>
    <x v="1"/>
    <n v="65.3"/>
    <n v="0"/>
    <n v="0"/>
    <n v="0"/>
    <m/>
    <m/>
    <m/>
    <m/>
    <m/>
    <m/>
    <x v="5"/>
    <n v="1"/>
    <m/>
    <n v="65.3"/>
    <n v="0.20785586962057551"/>
    <n v="3.3932470715558952E-2"/>
    <n v="8.8224423860453274E-2"/>
    <n v="2.5449353036669214E-2"/>
    <n v="0.1176592547874926"/>
    <n v="1.4545657963089571"/>
    <n v="1.5722250510964497"/>
    <n v="0.78611252554822486"/>
    <n v="2.8824125936768246"/>
    <s v="Inferior"/>
    <s v="Ct3"/>
    <n v="3"/>
  </r>
  <r>
    <n v="3232"/>
    <x v="0"/>
    <n v="1210"/>
    <x v="0"/>
    <m/>
    <s v="L-54-143"/>
    <x v="21"/>
    <x v="21"/>
    <x v="11"/>
    <n v="66"/>
    <n v="0"/>
    <n v="0"/>
    <n v="0"/>
    <m/>
    <m/>
    <m/>
    <m/>
    <m/>
    <m/>
    <x v="0"/>
    <n v="2"/>
    <m/>
    <n v="66"/>
    <n v="0.21008403361344538"/>
    <n v="3.4663865546218489E-2"/>
    <n v="0.13518907563025212"/>
    <n v="5.1995798319327734E-2"/>
    <n v="0.18029299822036515"/>
    <n v="1.3498269706199535"/>
    <n v="1.5301199688403186"/>
    <n v="0.76505998442015932"/>
    <n v="2.8052199428739173"/>
    <s v="Inferior"/>
    <s v="Ct3"/>
    <n v="4"/>
  </r>
  <r>
    <n v="3232"/>
    <x v="0"/>
    <n v="1211"/>
    <x v="0"/>
    <m/>
    <s v="L-55-144"/>
    <x v="21"/>
    <x v="21"/>
    <x v="11"/>
    <n v="115"/>
    <n v="60"/>
    <n v="0"/>
    <n v="0"/>
    <m/>
    <m/>
    <m/>
    <m/>
    <m/>
    <m/>
    <x v="13"/>
    <n v="1"/>
    <m/>
    <n v="129.71121771072848"/>
    <n v="0.41288266396335777"/>
    <n v="0.13388878278584163"/>
    <n v="0.43513854405398528"/>
    <n v="0.10041658708938123"/>
    <n v="0.58031636345608417"/>
    <n v="1.0999736724942786"/>
    <n v="1.6802900359503627"/>
    <n v="0.84014501797518137"/>
    <n v="3.0805317325756647"/>
    <s v="Inferior"/>
    <s v="Ct3"/>
    <n v="4"/>
  </r>
  <r>
    <n v="3232"/>
    <x v="0"/>
    <n v="1212"/>
    <x v="0"/>
    <m/>
    <s v="L-56-145"/>
    <x v="21"/>
    <x v="21"/>
    <x v="11"/>
    <n v="70"/>
    <n v="0"/>
    <n v="0"/>
    <n v="0"/>
    <m/>
    <m/>
    <m/>
    <m/>
    <m/>
    <m/>
    <x v="23"/>
    <n v="1"/>
    <m/>
    <n v="70"/>
    <n v="0.22281639928698752"/>
    <n v="3.8992869875222817E-2"/>
    <n v="7.6036096256684491E-2"/>
    <n v="2.9244652406417111E-2"/>
    <n v="0.10140446410465898"/>
    <n v="1.4929298664430148"/>
    <n v="1.5943343305476738"/>
    <n v="0.79716716527383691"/>
    <n v="2.9229462726707354"/>
    <s v="Inferior"/>
    <s v="Ct3"/>
    <n v="2"/>
  </r>
  <r>
    <n v="3232"/>
    <x v="0"/>
    <n v="1213"/>
    <x v="0"/>
    <m/>
    <s v="L-57-146"/>
    <x v="21"/>
    <x v="21"/>
    <x v="11"/>
    <n v="35.5"/>
    <n v="0"/>
    <n v="0"/>
    <n v="0"/>
    <m/>
    <m/>
    <m/>
    <m/>
    <m/>
    <m/>
    <x v="23"/>
    <n v="1"/>
    <m/>
    <n v="35.5"/>
    <n v="0.11299974535268653"/>
    <n v="1.0028727400050929E-2"/>
    <n v="1.9556018430099312E-2"/>
    <n v="7.5215455500381966E-3"/>
    <n v="2.6080607324060506E-2"/>
    <n v="1.8936633358685657"/>
    <n v="1.9197439431926262"/>
    <n v="0.9598719715963131"/>
    <n v="3.5195305625198148"/>
    <s v="Inferior"/>
    <s v="Ct3"/>
    <n v="2"/>
  </r>
  <r>
    <n v="3232"/>
    <x v="0"/>
    <n v="1214"/>
    <x v="0"/>
    <m/>
    <s v="L-58-147"/>
    <x v="21"/>
    <x v="21"/>
    <x v="11"/>
    <n v="42"/>
    <n v="0"/>
    <n v="0"/>
    <n v="0"/>
    <m/>
    <m/>
    <m/>
    <m/>
    <m/>
    <m/>
    <x v="23"/>
    <n v="1"/>
    <m/>
    <n v="42"/>
    <n v="0.13368983957219252"/>
    <n v="1.4037433155080216E-2"/>
    <n v="2.7372994652406425E-2"/>
    <n v="1.0528074866310163E-2"/>
    <n v="3.6505607077677249E-2"/>
    <n v="1.7853807110219371"/>
    <n v="1.8218863180996143"/>
    <n v="0.91094315904980716"/>
    <n v="3.3401249165159594"/>
    <s v="Inferior"/>
    <s v="Ct3"/>
    <n v="2"/>
  </r>
  <r>
    <n v="3232"/>
    <x v="0"/>
    <n v="1215"/>
    <x v="0"/>
    <m/>
    <s v="L-59-148"/>
    <x v="21"/>
    <x v="21"/>
    <x v="11"/>
    <n v="76"/>
    <n v="0"/>
    <n v="0"/>
    <n v="0"/>
    <m/>
    <m/>
    <m/>
    <m/>
    <m/>
    <m/>
    <x v="0"/>
    <n v="1"/>
    <m/>
    <n v="76"/>
    <n v="0.24191494779730074"/>
    <n v="4.5963840081487142E-2"/>
    <n v="0.17925897631779988"/>
    <n v="3.447288006111536E-2"/>
    <n v="0.23906619782388178"/>
    <n v="1.2847584052781342"/>
    <n v="1.523824603102016"/>
    <n v="0.76191230155100798"/>
    <n v="2.7936784390203626"/>
    <s v="Inferior"/>
    <s v="Ct3"/>
    <n v="5"/>
  </r>
  <r>
    <n v="3232"/>
    <x v="0"/>
    <n v="1216"/>
    <x v="0"/>
    <m/>
    <s v="L-60-149"/>
    <x v="21"/>
    <x v="21"/>
    <x v="11"/>
    <n v="79"/>
    <n v="0"/>
    <n v="0"/>
    <n v="0"/>
    <m/>
    <m/>
    <m/>
    <m/>
    <m/>
    <m/>
    <x v="5"/>
    <n v="1"/>
    <m/>
    <n v="79"/>
    <n v="0.25146422205245733"/>
    <n v="4.9664183855360318E-2"/>
    <n v="0.12912687802393683"/>
    <n v="3.724813789152024E-2"/>
    <n v="0.17220823414344941"/>
    <n v="1.3607143340478365"/>
    <n v="1.5329225681912859"/>
    <n v="0.76646128409564296"/>
    <n v="2.8103580416840241"/>
    <s v="Inferior"/>
    <s v="Ct3"/>
    <n v="3"/>
  </r>
  <r>
    <n v="3232"/>
    <x v="0"/>
    <n v="1217"/>
    <x v="0"/>
    <m/>
    <s v="L-61-150"/>
    <x v="66"/>
    <x v="63"/>
    <x v="20"/>
    <n v="38"/>
    <n v="0"/>
    <n v="0"/>
    <n v="0"/>
    <m/>
    <m/>
    <m/>
    <m/>
    <m/>
    <m/>
    <x v="5"/>
    <n v="1"/>
    <m/>
    <n v="38"/>
    <n v="0.12095747389865037"/>
    <n v="1.1490960020371786E-2"/>
    <n v="2.9876496052966644E-2"/>
    <n v="8.61822001527884E-3"/>
    <n v="3.9844366303980298E-2"/>
    <n v="1.7582302656357389"/>
    <n v="1.7980746319397192"/>
    <n v="0.89903731596985959"/>
    <n v="3.2964701585561516"/>
    <s v="Inferior"/>
    <s v="Ct3"/>
    <n v="3"/>
  </r>
  <r>
    <n v="3232"/>
    <x v="0"/>
    <n v="1218"/>
    <x v="0"/>
    <m/>
    <s v="L-62-151"/>
    <x v="21"/>
    <x v="21"/>
    <x v="11"/>
    <n v="67"/>
    <n v="0"/>
    <n v="0"/>
    <n v="0"/>
    <m/>
    <m/>
    <m/>
    <m/>
    <m/>
    <m/>
    <x v="13"/>
    <n v="1"/>
    <m/>
    <n v="67"/>
    <n v="0.21326712503183093"/>
    <n v="3.5722243442831682E-2"/>
    <n v="0.11609729118920296"/>
    <n v="2.6791682582123763E-2"/>
    <n v="0.1548315099883722"/>
    <n v="1.3862949077192375"/>
    <n v="1.5411264177076096"/>
    <n v="0.7705632088538048"/>
    <n v="2.8253984324639507"/>
    <s v="Inferior"/>
    <s v="Ct3"/>
    <n v="4"/>
  </r>
  <r>
    <n v="3232"/>
    <x v="0"/>
    <n v="1219"/>
    <x v="0"/>
    <m/>
    <s v="L-63-152"/>
    <x v="21"/>
    <x v="21"/>
    <x v="11"/>
    <n v="69"/>
    <n v="0"/>
    <n v="0"/>
    <n v="0"/>
    <m/>
    <m/>
    <m/>
    <m/>
    <m/>
    <m/>
    <x v="13"/>
    <n v="1"/>
    <m/>
    <n v="69"/>
    <n v="0.21963330786860197"/>
    <n v="3.7886745607333835E-2"/>
    <n v="0.12313192322383498"/>
    <n v="2.8415059205500377E-2"/>
    <n v="0.1642131474837692"/>
    <n v="1.3720883354461073"/>
    <n v="1.5363014829298764"/>
    <n v="0.76815074146493822"/>
    <n v="2.8165527187047732"/>
    <s v="Inferior"/>
    <s v="Ct3"/>
    <n v="4"/>
  </r>
  <r>
    <n v="3232"/>
    <x v="0"/>
    <n v="1220"/>
    <x v="0"/>
    <m/>
    <s v="L-64-153"/>
    <x v="21"/>
    <x v="21"/>
    <x v="11"/>
    <n v="43"/>
    <n v="0"/>
    <n v="0"/>
    <n v="0"/>
    <m/>
    <m/>
    <m/>
    <m/>
    <m/>
    <m/>
    <x v="23"/>
    <n v="1"/>
    <m/>
    <n v="43"/>
    <n v="0.13687293099057807"/>
    <n v="1.4713840081487146E-2"/>
    <n v="2.8691988158899936E-2"/>
    <n v="1.103538006111536E-2"/>
    <n v="3.8264664108064193E-2"/>
    <n v="1.7707289461395395"/>
    <n v="1.8089936102476036"/>
    <n v="0.90449680512380182"/>
    <n v="3.3164882854539397"/>
    <s v="Inferior"/>
    <s v="Ct3"/>
    <n v="2"/>
  </r>
  <r>
    <n v="3232"/>
    <x v="0"/>
    <n v="1221"/>
    <x v="0"/>
    <m/>
    <s v="L-65-154"/>
    <x v="21"/>
    <x v="21"/>
    <x v="11"/>
    <n v="72"/>
    <n v="0"/>
    <n v="0"/>
    <n v="0"/>
    <m/>
    <m/>
    <m/>
    <m/>
    <m/>
    <m/>
    <x v="13"/>
    <n v="1"/>
    <m/>
    <n v="72"/>
    <n v="0.22918258212375861"/>
    <n v="4.1252864782276556E-2"/>
    <n v="0.13407181054239881"/>
    <n v="3.0939648586707419E-2"/>
    <n v="0.17880297344168444"/>
    <n v="1.35178985750085"/>
    <n v="1.5305928309425345"/>
    <n v="0.76529641547126726"/>
    <n v="2.8060868567279798"/>
    <s v="Inferior"/>
    <s v="Ct3"/>
    <n v="4"/>
  </r>
  <r>
    <n v="3232"/>
    <x v="0"/>
    <n v="1222"/>
    <x v="0"/>
    <m/>
    <s v="L-66-155"/>
    <x v="21"/>
    <x v="21"/>
    <x v="11"/>
    <n v="47"/>
    <n v="0"/>
    <n v="0"/>
    <n v="0"/>
    <m/>
    <m/>
    <m/>
    <m/>
    <m/>
    <m/>
    <x v="0"/>
    <n v="1"/>
    <m/>
    <n v="47"/>
    <n v="0.1496052966641202"/>
    <n v="1.7578622358034125E-2"/>
    <n v="6.8556627196333098E-2"/>
    <n v="1.3183966768525594E-2"/>
    <n v="9.1429576002935414E-2"/>
    <n v="1.5202454694267766"/>
    <n v="1.611675045429712"/>
    <n v="0.80583752271485598"/>
    <n v="2.9547375832878053"/>
    <s v="Inferior"/>
    <s v="Ct3"/>
    <n v="5"/>
  </r>
  <r>
    <n v="3232"/>
    <x v="0"/>
    <n v="1223"/>
    <x v="0"/>
    <m/>
    <s v="L-67-156"/>
    <x v="21"/>
    <x v="21"/>
    <x v="11"/>
    <n v="71.5"/>
    <n v="39"/>
    <n v="0"/>
    <n v="0"/>
    <m/>
    <m/>
    <m/>
    <m/>
    <m/>
    <m/>
    <x v="25"/>
    <n v="1"/>
    <m/>
    <n v="81.444766559920836"/>
    <n v="0.25924613750929731"/>
    <n v="5.2785602877514638E-2"/>
    <n v="6.8621283740769035E-2"/>
    <n v="3.958920215813598E-2"/>
    <n v="9.1515804288738664E-2"/>
    <n v="1.5199945568936319"/>
    <n v="1.6115103611823707"/>
    <n v="0.80575518059118534"/>
    <n v="2.9544356621676795"/>
    <s v="Inferior"/>
    <s v="Ct3"/>
    <n v="1"/>
  </r>
  <r>
    <n v="3232"/>
    <x v="0"/>
    <n v="1224"/>
    <x v="0"/>
    <m/>
    <s v="L-68-157"/>
    <x v="21"/>
    <x v="21"/>
    <x v="11"/>
    <n v="36"/>
    <n v="0"/>
    <n v="0"/>
    <n v="0"/>
    <m/>
    <m/>
    <m/>
    <m/>
    <m/>
    <m/>
    <x v="13"/>
    <n v="1"/>
    <m/>
    <n v="36"/>
    <n v="0.11459129106187931"/>
    <n v="1.0313216195569139E-2"/>
    <n v="3.3517952635599702E-2"/>
    <n v="7.7349121466768547E-3"/>
    <n v="4.4700743360421111E-2"/>
    <n v="1.7231769952779292"/>
    <n v="1.7678777386383504"/>
    <n v="0.8839388693191752"/>
    <n v="3.2411091875036422"/>
    <s v="Inferior"/>
    <s v="Ct3"/>
    <n v="4"/>
  </r>
  <r>
    <n v="3232"/>
    <x v="0"/>
    <n v="1225"/>
    <x v="0"/>
    <m/>
    <s v="L-69-158"/>
    <x v="21"/>
    <x v="21"/>
    <x v="11"/>
    <n v="77"/>
    <n v="0"/>
    <n v="0"/>
    <n v="0"/>
    <m/>
    <m/>
    <m/>
    <m/>
    <m/>
    <m/>
    <x v="0"/>
    <n v="2"/>
    <m/>
    <n v="77"/>
    <n v="0.24509803921568629"/>
    <n v="4.7181372549019614E-2"/>
    <n v="0.18400735294117651"/>
    <n v="7.0772058823529424E-2"/>
    <n v="0.24539880313327481"/>
    <n v="1.2788904246456432"/>
    <n v="1.524289227778918"/>
    <n v="0.76214461388945898"/>
    <n v="2.7945302509280161"/>
    <s v="Inferior"/>
    <s v="Ct3"/>
    <n v="4"/>
  </r>
  <r>
    <n v="3231"/>
    <x v="0"/>
    <n v="1226"/>
    <x v="0"/>
    <m/>
    <s v="L-70-159"/>
    <x v="66"/>
    <x v="63"/>
    <x v="20"/>
    <n v="42"/>
    <n v="0"/>
    <n v="0"/>
    <n v="0"/>
    <m/>
    <m/>
    <m/>
    <m/>
    <m/>
    <m/>
    <x v="5"/>
    <n v="1"/>
    <m/>
    <n v="42"/>
    <n v="0.13368983957219252"/>
    <n v="1.4037433155080216E-2"/>
    <n v="3.6497326203208565E-2"/>
    <n v="1.0528074866310163E-2"/>
    <n v="4.8674142770236323E-2"/>
    <n v="1.6976730937985485"/>
    <n v="1.7463472365687849"/>
    <n v="0.87317361828439244"/>
    <n v="3.2016366003761054"/>
    <s v="Inferior"/>
    <s v="Ct3"/>
    <n v="3"/>
  </r>
  <r>
    <n v="3232"/>
    <x v="0"/>
    <n v="1227"/>
    <x v="0"/>
    <m/>
    <s v="L-71-160"/>
    <x v="21"/>
    <x v="21"/>
    <x v="11"/>
    <n v="63"/>
    <n v="43"/>
    <n v="0"/>
    <n v="0"/>
    <m/>
    <m/>
    <m/>
    <m/>
    <m/>
    <m/>
    <x v="13"/>
    <n v="1"/>
    <m/>
    <n v="76.275815302099531"/>
    <n v="0.24279289311847319"/>
    <n v="4.6298064680417639E-2"/>
    <n v="0.15046871021135733"/>
    <n v="3.4723548510313229E-2"/>
    <n v="0.20067046672139666"/>
    <n v="1.3247537148263857"/>
    <n v="1.5254241815477823"/>
    <n v="0.76271209077389113"/>
    <n v="2.7966109995042672"/>
    <s v="Inferior"/>
    <s v="Ct3"/>
    <n v="4"/>
  </r>
  <r>
    <n v="3232"/>
    <x v="0"/>
    <n v="1228"/>
    <x v="0"/>
    <m/>
    <s v="L-72-161"/>
    <x v="21"/>
    <x v="21"/>
    <x v="11"/>
    <n v="43.5"/>
    <n v="32"/>
    <n v="0"/>
    <n v="0"/>
    <m/>
    <m/>
    <m/>
    <m/>
    <m/>
    <m/>
    <x v="13"/>
    <n v="1"/>
    <m/>
    <n v="54.002314765202428"/>
    <n v="0.17189430470207034"/>
    <n v="2.3206725872167041E-2"/>
    <n v="7.5421859084542894E-2"/>
    <n v="1.740504440412528E-2"/>
    <n v="0.10058529538952779"/>
    <n v="1.4950516954048465"/>
    <n v="1.5956369907943744"/>
    <n v="0.79781849539718719"/>
    <n v="2.9253344831230197"/>
    <s v="Inferior"/>
    <s v="Ct3"/>
    <n v="4"/>
  </r>
  <r>
    <n v="3232"/>
    <x v="0"/>
    <n v="1229"/>
    <x v="0"/>
    <m/>
    <s v="L-73-162"/>
    <x v="21"/>
    <x v="21"/>
    <x v="11"/>
    <n v="88"/>
    <n v="45"/>
    <n v="0"/>
    <n v="0"/>
    <m/>
    <m/>
    <m/>
    <m/>
    <m/>
    <m/>
    <x v="0"/>
    <n v="1.5"/>
    <m/>
    <n v="98.838251704489394"/>
    <n v="0.31461119080878974"/>
    <n v="7.773905016552074E-2"/>
    <n v="0.3031822956455309"/>
    <n v="8.7456431436210832E-2"/>
    <n v="0.40433477952588304"/>
    <n v="1.1718165663528899"/>
    <n v="1.576151345878773"/>
    <n v="0.78807567293938652"/>
    <n v="2.8896108007777506"/>
    <s v="Inferior"/>
    <s v="Ct3"/>
    <n v="4.5"/>
  </r>
  <r>
    <n v="3232"/>
    <x v="0"/>
    <n v="1230"/>
    <x v="0"/>
    <m/>
    <s v="L-74-163"/>
    <x v="1"/>
    <x v="1"/>
    <x v="1"/>
    <n v="39"/>
    <n v="35"/>
    <n v="41"/>
    <n v="0"/>
    <m/>
    <m/>
    <m/>
    <m/>
    <m/>
    <m/>
    <x v="5"/>
    <n v="2"/>
    <m/>
    <n v="66.53570470055908"/>
    <n v="0.21178923064858377"/>
    <n v="3.5228864272981913E-2"/>
    <n v="9.1595047109752983E-2"/>
    <n v="5.284329640947287E-2"/>
    <n v="0.12215443880036062"/>
    <n v="1.4450477224568157"/>
    <n v="1.5672021612571763"/>
    <n v="0.78360108062858813"/>
    <n v="2.8732039623048231"/>
    <s v="Inferior"/>
    <s v="Ct3"/>
    <n v="2"/>
  </r>
  <r>
    <n v="3232"/>
    <x v="0"/>
    <n v="1231"/>
    <x v="0"/>
    <m/>
    <s v="L-75-164"/>
    <x v="21"/>
    <x v="21"/>
    <x v="11"/>
    <n v="64"/>
    <n v="47"/>
    <n v="57"/>
    <n v="0"/>
    <m/>
    <m/>
    <m/>
    <m/>
    <m/>
    <m/>
    <x v="0"/>
    <n v="1"/>
    <m/>
    <n v="97.744565066299216"/>
    <n v="0.31112988625636367"/>
    <n v="7.6028138528138528E-2"/>
    <n v="0.29650974025974025"/>
    <n v="5.7021103896103896E-2"/>
    <n v="0.39543602043098447"/>
    <n v="1.1763917026730739"/>
    <n v="1.5718277231040583"/>
    <n v="0.78591386155202914"/>
    <n v="2.8816841590241067"/>
    <s v="Inferior"/>
    <s v="Ct3"/>
    <n v="5"/>
  </r>
  <r>
    <n v="3222"/>
    <x v="0"/>
    <n v="1232"/>
    <x v="0"/>
    <m/>
    <s v="L-76-165"/>
    <x v="21"/>
    <x v="21"/>
    <x v="11"/>
    <n v="43"/>
    <n v="0"/>
    <n v="0"/>
    <n v="0"/>
    <m/>
    <m/>
    <m/>
    <m/>
    <m/>
    <m/>
    <x v="5"/>
    <n v="1"/>
    <m/>
    <n v="43"/>
    <n v="0.13687293099057807"/>
    <n v="1.4713840081487146E-2"/>
    <n v="3.825598421186658E-2"/>
    <n v="1.103538006111536E-2"/>
    <n v="5.1019552144085586E-2"/>
    <n v="1.6837411033474632"/>
    <n v="1.7347606554915487"/>
    <n v="0.86738032774577434"/>
    <n v="3.1803945350678391"/>
    <s v="Inferior"/>
    <s v="Ct3"/>
    <n v="3"/>
  </r>
  <r>
    <n v="3232"/>
    <x v="0"/>
    <n v="1233"/>
    <x v="0"/>
    <m/>
    <s v="L-77-166"/>
    <x v="21"/>
    <x v="21"/>
    <x v="11"/>
    <n v="39"/>
    <n v="0"/>
    <n v="0"/>
    <n v="0"/>
    <m/>
    <m/>
    <m/>
    <m/>
    <m/>
    <m/>
    <x v="5"/>
    <n v="1"/>
    <m/>
    <n v="39"/>
    <n v="0.12414056531703591"/>
    <n v="1.2103705118411001E-2"/>
    <n v="3.1469633307868602E-2"/>
    <n v="9.0777788388082502E-3"/>
    <n v="4.196903126617315E-2"/>
    <n v="1.7423088465346737"/>
    <n v="1.7842778778008468"/>
    <n v="0.89213893890042339"/>
    <n v="3.2711761093015523"/>
    <s v="Inferior"/>
    <s v="Ct3"/>
    <n v="3"/>
  </r>
  <r>
    <n v="3232"/>
    <x v="0"/>
    <n v="1234"/>
    <x v="0"/>
    <m/>
    <s v="L-78-167"/>
    <x v="21"/>
    <x v="21"/>
    <x v="11"/>
    <n v="62"/>
    <n v="0"/>
    <n v="0"/>
    <n v="0"/>
    <m/>
    <m/>
    <m/>
    <m/>
    <m/>
    <m/>
    <x v="1"/>
    <n v="2"/>
    <m/>
    <n v="62"/>
    <n v="0.19735166793990325"/>
    <n v="3.0589508530685004E-2"/>
    <n v="0.13918226381461676"/>
    <n v="4.5884262796027503E-2"/>
    <n v="0.18561845715157577"/>
    <n v="1.3429641984618752"/>
    <n v="1.528582655613451"/>
    <n v="0.76429132780672548"/>
    <n v="2.8024015352913265"/>
    <s v="Inferior"/>
    <s v="Ct3"/>
    <n v="5"/>
  </r>
  <r>
    <n v="3231"/>
    <x v="0"/>
    <n v="1235"/>
    <x v="0"/>
    <m/>
    <s v="L-79-168"/>
    <x v="21"/>
    <x v="21"/>
    <x v="11"/>
    <n v="66"/>
    <n v="0"/>
    <n v="0"/>
    <n v="0"/>
    <m/>
    <m/>
    <m/>
    <m/>
    <m/>
    <m/>
    <x v="1"/>
    <n v="2"/>
    <m/>
    <n v="66"/>
    <n v="0.21008403361344538"/>
    <n v="3.4663865546218489E-2"/>
    <n v="0.15772058823529414"/>
    <n v="5.1995798319327734E-2"/>
    <n v="0.21034183125709266"/>
    <n v="1.3138800507102215"/>
    <n v="1.5242218819673141"/>
    <n v="0.76211094098365706"/>
    <n v="2.7944067836067426"/>
    <s v="Inferior"/>
    <s v="Ct3"/>
    <n v="5"/>
  </r>
  <r>
    <n v="3232"/>
    <x v="0"/>
    <n v="1236"/>
    <x v="0"/>
    <m/>
    <s v="L-80-169"/>
    <x v="21"/>
    <x v="21"/>
    <x v="11"/>
    <n v="72"/>
    <n v="0"/>
    <n v="0"/>
    <n v="0"/>
    <m/>
    <m/>
    <m/>
    <m/>
    <m/>
    <m/>
    <x v="6"/>
    <n v="2"/>
    <m/>
    <n v="72"/>
    <n v="0.22918258212375861"/>
    <n v="4.1252864782276556E-2"/>
    <n v="0.21451489686783809"/>
    <n v="6.1879297173414838E-2"/>
    <n v="0.28608475750669515"/>
    <n v="1.2449954797866827"/>
    <n v="1.5310802372933778"/>
    <n v="0.76554011864668892"/>
    <n v="2.8069804350378593"/>
    <s v="Inferior"/>
    <s v="Ct3"/>
    <n v="6"/>
  </r>
  <r>
    <n v="3231"/>
    <x v="0"/>
    <n v="1237"/>
    <x v="0"/>
    <m/>
    <s v="L-81-170"/>
    <x v="66"/>
    <x v="63"/>
    <x v="20"/>
    <n v="36"/>
    <n v="41"/>
    <n v="0"/>
    <n v="0"/>
    <m/>
    <m/>
    <m/>
    <m/>
    <m/>
    <m/>
    <x v="0"/>
    <n v="1"/>
    <m/>
    <n v="54.561891462814962"/>
    <n v="0.17367548848616934"/>
    <n v="2.3690157881334353E-2"/>
    <n v="9.2391615737203975E-2"/>
    <n v="1.7767618411000764E-2"/>
    <n v="0.12321677128145707"/>
    <n v="1.4428584051796736"/>
    <n v="1.5660751764611307"/>
    <n v="0.78303758823056535"/>
    <n v="2.8711378235120728"/>
    <s v="Inferior"/>
    <s v="Ct3"/>
    <n v="5"/>
  </r>
  <r>
    <n v="3232"/>
    <x v="0"/>
    <n v="1238"/>
    <x v="0"/>
    <m/>
    <s v="L-82-171"/>
    <x v="1"/>
    <x v="1"/>
    <x v="1"/>
    <n v="81"/>
    <n v="85"/>
    <n v="61"/>
    <n v="0"/>
    <m/>
    <m/>
    <m/>
    <m/>
    <m/>
    <m/>
    <x v="1"/>
    <n v="1"/>
    <m/>
    <n v="132.31402042111787"/>
    <n v="0.4211676229345489"/>
    <n v="0.13931595365418895"/>
    <n v="0.63388758912655974"/>
    <n v="0.10448696524064172"/>
    <n v="0.84537521575250696"/>
    <n v="1.0298491872221274"/>
    <n v="1.8752244029746343"/>
    <n v="0.93761220148731717"/>
    <n v="3.4379114054534963"/>
    <s v="Inferior"/>
    <s v="Ct3"/>
    <n v="6"/>
  </r>
  <r>
    <n v="3231"/>
    <x v="0"/>
    <n v="1239"/>
    <x v="0"/>
    <m/>
    <s v="L-83-172"/>
    <x v="1"/>
    <x v="1"/>
    <x v="1"/>
    <n v="76"/>
    <n v="40"/>
    <n v="83"/>
    <n v="52"/>
    <m/>
    <m/>
    <m/>
    <m/>
    <m/>
    <m/>
    <x v="0"/>
    <n v="1"/>
    <m/>
    <n v="130.26511428621248"/>
    <n v="0.41464576739945408"/>
    <n v="0.13503469569646043"/>
    <n v="0.52663531321619572"/>
    <n v="0.10127602177234532"/>
    <n v="0.70233973526202398"/>
    <n v="1.0638234966687607"/>
    <n v="1.7661632319307847"/>
    <n v="0.88308161596539236"/>
    <n v="3.2379659252064386"/>
    <s v="Inferior"/>
    <s v="Ct3"/>
    <n v="5"/>
  </r>
  <r>
    <n v="3231"/>
    <x v="0"/>
    <n v="1240"/>
    <x v="0"/>
    <m/>
    <s v="L-84-173"/>
    <x v="1"/>
    <x v="1"/>
    <x v="1"/>
    <n v="79"/>
    <n v="0"/>
    <n v="0"/>
    <n v="0"/>
    <m/>
    <m/>
    <m/>
    <m/>
    <m/>
    <m/>
    <x v="1"/>
    <n v="2"/>
    <m/>
    <n v="79"/>
    <n v="0.25146422205245733"/>
    <n v="4.9664183855360318E-2"/>
    <n v="0.22597203654188946"/>
    <n v="7.449627578304048E-2"/>
    <n v="0.30136440975103651"/>
    <n v="1.2337040698786372"/>
    <n v="1.5350684796296736"/>
    <n v="0.76753423981483682"/>
    <n v="2.8142922126544017"/>
    <s v="Inferior"/>
    <s v="Ct3"/>
    <n v="5"/>
  </r>
  <r>
    <n v="3232"/>
    <x v="0"/>
    <n v="1241"/>
    <x v="0"/>
    <m/>
    <s v="L-85-174"/>
    <x v="1"/>
    <x v="1"/>
    <x v="1"/>
    <n v="52"/>
    <n v="48"/>
    <n v="35"/>
    <n v="0"/>
    <m/>
    <m/>
    <m/>
    <m/>
    <m/>
    <m/>
    <x v="5"/>
    <n v="1"/>
    <m/>
    <n v="78.949350852302771"/>
    <n v="0.25130300118507376"/>
    <n v="4.9600522026992624E-2"/>
    <n v="0.12896135727018082"/>
    <n v="3.7200391520244472E-2"/>
    <n v="0.17198748973179306"/>
    <n v="1.3610199782623127"/>
    <n v="1.5330074679941057"/>
    <n v="0.76650373399705285"/>
    <n v="2.810513691322527"/>
    <s v="Inferior"/>
    <s v="Ct3"/>
    <n v="3"/>
  </r>
  <r>
    <n v="3231"/>
    <x v="0"/>
    <n v="1242"/>
    <x v="0"/>
    <m/>
    <s v="L-86-175"/>
    <x v="21"/>
    <x v="21"/>
    <x v="11"/>
    <n v="99"/>
    <n v="0"/>
    <n v="0"/>
    <n v="0"/>
    <m/>
    <m/>
    <m/>
    <m/>
    <m/>
    <m/>
    <x v="0"/>
    <n v="2"/>
    <m/>
    <n v="99"/>
    <n v="0.31512605042016806"/>
    <n v="7.7993697478991583E-2"/>
    <n v="0.30417542016806715"/>
    <n v="0.11699054621848737"/>
    <n v="0.40565924599582143"/>
    <n v="1.1711457386712782"/>
    <n v="1.5768049846670997"/>
    <n v="0.78840249233354986"/>
    <n v="2.8908091385563495"/>
    <s v="Inferior"/>
    <s v="Ct3"/>
    <n v="4"/>
  </r>
  <r>
    <n v="3232"/>
    <x v="0"/>
    <n v="1243"/>
    <x v="0"/>
    <m/>
    <s v="L-87-176"/>
    <x v="1"/>
    <x v="1"/>
    <x v="1"/>
    <n v="45.3"/>
    <n v="0"/>
    <n v="0"/>
    <n v="0"/>
    <m/>
    <m/>
    <m/>
    <m/>
    <m/>
    <m/>
    <x v="13"/>
    <n v="1"/>
    <m/>
    <n v="45.3"/>
    <n v="0.14419404125286478"/>
    <n v="1.6329975171886935E-2"/>
    <n v="5.3072419308632539E-2"/>
    <n v="1.2247481378915202E-2"/>
    <n v="7.0779281205622324E-2"/>
    <n v="1.5899425552396083"/>
    <n v="1.6607218364452305"/>
    <n v="0.83036091822261526"/>
    <n v="3.0446567001495892"/>
    <s v="Inferior"/>
    <s v="Ct3"/>
    <n v="4"/>
  </r>
  <r>
    <n v="3232"/>
    <x v="0"/>
    <n v="1244"/>
    <x v="0"/>
    <m/>
    <s v="L-88-177"/>
    <x v="21"/>
    <x v="21"/>
    <x v="11"/>
    <n v="36"/>
    <n v="32"/>
    <n v="0"/>
    <n v="0"/>
    <m/>
    <m/>
    <m/>
    <m/>
    <m/>
    <m/>
    <x v="13"/>
    <n v="1"/>
    <m/>
    <n v="48.166378315169183"/>
    <n v="0.15331798546972622"/>
    <n v="1.8461930226636114E-2"/>
    <n v="6.0001273236567371E-2"/>
    <n v="1.3846447669977086E-2"/>
    <n v="8.0019849225445194E-2"/>
    <n v="1.556145057483697"/>
    <n v="1.6361649067091422"/>
    <n v="0.81808245335457108"/>
    <n v="2.9996356623000939"/>
    <s v="Inferior"/>
    <s v="Ct3"/>
    <n v="4"/>
  </r>
  <r>
    <n v="3232"/>
    <x v="0"/>
    <n v="1245"/>
    <x v="0"/>
    <m/>
    <s v="L-89-178"/>
    <x v="21"/>
    <x v="21"/>
    <x v="11"/>
    <n v="77"/>
    <n v="0"/>
    <n v="0"/>
    <n v="0"/>
    <m/>
    <m/>
    <m/>
    <m/>
    <m/>
    <m/>
    <x v="31"/>
    <n v="1"/>
    <m/>
    <n v="77"/>
    <n v="0.24509803921568629"/>
    <n v="4.7181372549019614E-2"/>
    <n v="0.19934129901960787"/>
    <n v="3.5386029411764712E-2"/>
    <n v="0.26584870339438099"/>
    <n v="1.2610911876605873"/>
    <n v="1.5269398910549683"/>
    <n v="0.76346994552748415"/>
    <n v="2.7993898002674418"/>
    <s v="Inferior"/>
    <s v="Ct3"/>
    <n v="5.5"/>
  </r>
  <r>
    <n v="3232"/>
    <x v="0"/>
    <n v="1246"/>
    <x v="0"/>
    <m/>
    <s v="L-90-179"/>
    <x v="1"/>
    <x v="1"/>
    <x v="1"/>
    <n v="145"/>
    <n v="113"/>
    <n v="76"/>
    <n v="0"/>
    <m/>
    <m/>
    <m/>
    <m/>
    <m/>
    <m/>
    <x v="12"/>
    <n v="1.3333333333333333"/>
    <m/>
    <n v="198.92209530366404"/>
    <n v="0.63318721448836268"/>
    <n v="0.3148873185637891"/>
    <n v="1.8420908135981664"/>
    <n v="0.31488731856378904"/>
    <n v="2.4566783538498096"/>
    <n v="0.85437791332693369"/>
    <n v="3.3110562671767432"/>
    <n v="1.6555281335883716"/>
    <n v="6.0702698231573624"/>
    <s v="Inferior"/>
    <s v="Ct3"/>
    <n v="7.666666666666667"/>
  </r>
  <r>
    <n v="3232"/>
    <x v="0"/>
    <n v="1247"/>
    <x v="0"/>
    <m/>
    <s v="L-91-180"/>
    <x v="21"/>
    <x v="21"/>
    <x v="11"/>
    <n v="81"/>
    <n v="0"/>
    <n v="0"/>
    <n v="0"/>
    <m/>
    <m/>
    <m/>
    <m/>
    <m/>
    <m/>
    <x v="0"/>
    <n v="2"/>
    <m/>
    <n v="81"/>
    <n v="0.25783040488922843"/>
    <n v="5.221065699006875E-2"/>
    <n v="0.20362156226126815"/>
    <n v="7.8315985485103129E-2"/>
    <n v="0.27155701591455822"/>
    <n v="1.2564086972502126"/>
    <n v="1.5279657131647708"/>
    <n v="0.76398285658238541"/>
    <n v="2.8012704741354129"/>
    <s v="Inferior"/>
    <s v="Ct3"/>
    <n v="4"/>
  </r>
  <r>
    <n v="3232"/>
    <x v="0"/>
    <n v="1248"/>
    <x v="0"/>
    <m/>
    <s v="L-92-181"/>
    <x v="1"/>
    <x v="1"/>
    <x v="1"/>
    <n v="93"/>
    <n v="87"/>
    <n v="82"/>
    <n v="0"/>
    <m/>
    <m/>
    <m/>
    <m/>
    <m/>
    <m/>
    <x v="0"/>
    <n v="1.3333333333333333"/>
    <m/>
    <n v="151.4661678395542"/>
    <n v="0.48213065902582825"/>
    <n v="0.18256620830150244"/>
    <n v="0.71200821237585943"/>
    <n v="0.18256620830150244"/>
    <n v="0.94955967979146383"/>
    <n v="1.0091038226190514"/>
    <n v="1.9586635024105152"/>
    <n v="0.97933175120525762"/>
    <n v="3.5908830877526112"/>
    <s v="Inferior"/>
    <s v="Ct3"/>
    <n v="4.666666666666667"/>
  </r>
  <r>
    <n v="3231"/>
    <x v="0"/>
    <n v="1249"/>
    <x v="0"/>
    <m/>
    <s v="L-93-182"/>
    <x v="1"/>
    <x v="1"/>
    <x v="1"/>
    <n v="125"/>
    <n v="0"/>
    <n v="0"/>
    <n v="0"/>
    <m/>
    <m/>
    <m/>
    <m/>
    <m/>
    <m/>
    <x v="6"/>
    <n v="2"/>
    <m/>
    <n v="125"/>
    <n v="0.39788642729819201"/>
    <n v="0.12433950853068501"/>
    <n v="0.64656544435956209"/>
    <n v="0.18650926279602753"/>
    <n v="0.86228285803281457"/>
    <n v="1.0262844020245019"/>
    <n v="1.8885672600573165"/>
    <n v="0.94428363002865823"/>
    <n v="3.4623733101050802"/>
    <s v="Inferior"/>
    <s v="Ct3"/>
    <n v="6"/>
  </r>
  <r>
    <n v="3232"/>
    <x v="0"/>
    <n v="1250"/>
    <x v="0"/>
    <m/>
    <s v="L-94-183"/>
    <x v="1"/>
    <x v="1"/>
    <x v="1"/>
    <n v="102"/>
    <n v="103"/>
    <n v="0"/>
    <n v="0"/>
    <m/>
    <m/>
    <m/>
    <m/>
    <m/>
    <m/>
    <x v="12"/>
    <n v="2"/>
    <m/>
    <n v="144.95861478366851"/>
    <n v="0.4614165227389499"/>
    <n v="0.16721574993633814"/>
    <n v="0.97821213712757815"/>
    <n v="0.25082362490450721"/>
    <n v="1.3045787781007339"/>
    <n v="0.95451146406513698"/>
    <n v="2.259090242165871"/>
    <n v="1.1295451210829355"/>
    <n v="4.141665443970763"/>
    <s v="Inferior"/>
    <s v="Ct3"/>
    <n v="7"/>
  </r>
  <r>
    <n v="3231"/>
    <x v="0"/>
    <n v="1251"/>
    <x v="0"/>
    <m/>
    <s v="L-95-184"/>
    <x v="21"/>
    <x v="21"/>
    <x v="11"/>
    <n v="72"/>
    <n v="0"/>
    <n v="0"/>
    <n v="0"/>
    <m/>
    <m/>
    <m/>
    <m/>
    <m/>
    <m/>
    <x v="12"/>
    <n v="2"/>
    <m/>
    <n v="72"/>
    <n v="0.22918258212375861"/>
    <n v="4.1252864782276556E-2"/>
    <n v="0.24132925897631788"/>
    <n v="6.1879297173414838E-2"/>
    <n v="0.32184535219503208"/>
    <n v="1.2195818933933267"/>
    <n v="1.5414272455883586"/>
    <n v="0.77071362279417932"/>
    <n v="2.8259499502453242"/>
    <s v="Inferior"/>
    <s v="Ct3"/>
    <n v="7"/>
  </r>
  <r>
    <n v="3231"/>
    <x v="0"/>
    <n v="1252"/>
    <x v="0"/>
    <m/>
    <s v="L-96-185"/>
    <x v="1"/>
    <x v="1"/>
    <x v="1"/>
    <n v="62"/>
    <n v="0"/>
    <n v="0"/>
    <n v="0"/>
    <m/>
    <m/>
    <m/>
    <m/>
    <m/>
    <m/>
    <x v="0"/>
    <n v="1"/>
    <m/>
    <n v="62"/>
    <n v="0.19735166793990325"/>
    <n v="3.0589508530685004E-2"/>
    <n v="0.11929908326967151"/>
    <n v="2.2942131398013751E-2"/>
    <n v="0.15910153470135069"/>
    <n v="1.3797068420979142"/>
    <n v="1.5388083767992649"/>
    <n v="0.76940418839963243"/>
    <n v="2.821148690798652"/>
    <s v="Inferior"/>
    <s v="Ct3"/>
    <n v="5"/>
  </r>
  <r>
    <n v="3232"/>
    <x v="0"/>
    <n v="1253"/>
    <x v="0"/>
    <m/>
    <s v="L-97-186"/>
    <x v="45"/>
    <x v="43"/>
    <x v="3"/>
    <n v="300"/>
    <n v="0"/>
    <n v="0"/>
    <n v="0"/>
    <m/>
    <m/>
    <m/>
    <m/>
    <m/>
    <m/>
    <x v="16"/>
    <n v="3"/>
    <m/>
    <n v="300"/>
    <n v="0.95492742551566079"/>
    <n v="0.71619556913674554"/>
    <n v="6.5173796791443843"/>
    <n v="1.6114400305576773"/>
    <n v="8.6918112089707691"/>
    <n v="0.68479690550439132"/>
    <n v="9.376608114475161"/>
    <n v="4.6883040572375805"/>
    <n v="17.190448209871128"/>
    <s v="Medio"/>
    <s v="Ct3"/>
    <n v="11"/>
  </r>
  <r>
    <n v="3232"/>
    <x v="0"/>
    <n v="1254"/>
    <x v="0"/>
    <m/>
    <s v="L-98-187"/>
    <x v="1"/>
    <x v="1"/>
    <x v="1"/>
    <n v="110.5"/>
    <n v="42"/>
    <n v="0"/>
    <n v="0"/>
    <m/>
    <m/>
    <m/>
    <m/>
    <m/>
    <m/>
    <x v="0"/>
    <n v="1.25"/>
    <m/>
    <n v="118.21273197079915"/>
    <n v="0.37628193268016025"/>
    <n v="0.11120328813343516"/>
    <n v="0.43369282372039714"/>
    <n v="0.10425308262509547"/>
    <n v="0.57838829898552269"/>
    <n v="1.1006148439417116"/>
    <n v="1.6790031429272343"/>
    <n v="0.83950157146361715"/>
    <n v="3.0781724286999292"/>
    <s v="Inferior"/>
    <s v="Ct3"/>
    <n v="4.75"/>
  </r>
  <r>
    <n v="3232"/>
    <x v="0"/>
    <n v="1255"/>
    <x v="0"/>
    <m/>
    <s v="L-99-188"/>
    <x v="45"/>
    <x v="43"/>
    <x v="3"/>
    <n v="47"/>
    <n v="0"/>
    <n v="0"/>
    <n v="0"/>
    <m/>
    <m/>
    <m/>
    <m/>
    <m/>
    <m/>
    <x v="13"/>
    <n v="1"/>
    <m/>
    <n v="47"/>
    <n v="0.1496052966641202"/>
    <n v="1.7578622358034125E-2"/>
    <n v="5.7130522663610905E-2"/>
    <n v="1.3183966768525594E-2"/>
    <n v="7.6191313335779498E-2"/>
    <n v="1.5695615603846615"/>
    <n v="1.645752873720441"/>
    <n v="0.82287643686022049"/>
    <n v="3.0172136018208082"/>
    <s v="Inferior"/>
    <s v="Ct3"/>
    <n v="4"/>
  </r>
  <r>
    <n v="3232"/>
    <x v="0"/>
    <n v="1256"/>
    <x v="0"/>
    <m/>
    <s v="L-100-189"/>
    <x v="1"/>
    <x v="1"/>
    <x v="1"/>
    <n v="82"/>
    <n v="76"/>
    <n v="71"/>
    <n v="0"/>
    <m/>
    <m/>
    <m/>
    <m/>
    <m/>
    <m/>
    <x v="1"/>
    <n v="1.6666666666666667"/>
    <m/>
    <n v="132.44244032786469"/>
    <n v="0.42157639523766455"/>
    <n v="0.13958651642475173"/>
    <n v="0.63511864973262033"/>
    <n v="0.17448314553093966"/>
    <n v="0.84701700231420152"/>
    <n v="1.0294993775475796"/>
    <n v="1.8765163798617812"/>
    <n v="0.93825818993089061"/>
    <n v="3.440280029746599"/>
    <s v="Inferior"/>
    <s v="Ct3"/>
    <n v="5.333333333333333"/>
  </r>
  <r>
    <n v="3232"/>
    <x v="0"/>
    <n v="1257"/>
    <x v="0"/>
    <m/>
    <s v="L-101-190"/>
    <x v="1"/>
    <x v="1"/>
    <x v="1"/>
    <n v="71"/>
    <n v="43"/>
    <n v="0"/>
    <n v="0"/>
    <m/>
    <m/>
    <m/>
    <m/>
    <m/>
    <m/>
    <x v="6"/>
    <n v="1"/>
    <m/>
    <n v="83.006023877788536"/>
    <n v="0.26421576227969357"/>
    <n v="5.4828749681690853E-2"/>
    <n v="0.28510949834479243"/>
    <n v="4.1121562261268139E-2"/>
    <n v="0.38023224907814984"/>
    <n v="1.1844955381646558"/>
    <n v="1.5647277872428056"/>
    <n v="0.7823638936214028"/>
    <n v="2.8686676099451436"/>
    <s v="Inferior"/>
    <s v="Ct3"/>
    <n v="7"/>
  </r>
  <r>
    <n v="3232"/>
    <x v="0"/>
    <n v="1258"/>
    <x v="0"/>
    <m/>
    <s v="L-102-191"/>
    <x v="45"/>
    <x v="43"/>
    <x v="3"/>
    <n v="100"/>
    <n v="0"/>
    <n v="0"/>
    <n v="0"/>
    <m/>
    <m/>
    <m/>
    <m/>
    <m/>
    <m/>
    <x v="12"/>
    <n v="2"/>
    <m/>
    <n v="100"/>
    <n v="0.31830914183855358"/>
    <n v="7.9577285459638394E-2"/>
    <n v="0.46552711993888463"/>
    <n v="0.1193659281894576"/>
    <n v="0.62084365778362638"/>
    <n v="1.0870482174333365"/>
    <n v="1.707891875216963"/>
    <n v="0.85394593760848148"/>
    <n v="3.1311351045644318"/>
    <s v="Inferior"/>
    <s v="Ct3"/>
    <n v="7"/>
  </r>
  <r>
    <n v="3232"/>
    <x v="0"/>
    <n v="1259"/>
    <x v="0"/>
    <m/>
    <s v="L-103-192"/>
    <x v="45"/>
    <x v="43"/>
    <x v="3"/>
    <n v="150"/>
    <n v="0"/>
    <n v="0"/>
    <n v="0"/>
    <m/>
    <m/>
    <m/>
    <m/>
    <m/>
    <m/>
    <x v="3"/>
    <n v="3"/>
    <m/>
    <n v="150"/>
    <n v="0.47746371275783039"/>
    <n v="0.17904889228418638"/>
    <n v="1.3965813598166539"/>
    <n v="0.40286000763941932"/>
    <n v="1.862530973350879"/>
    <n v="0.89681915665793965"/>
    <n v="2.7593501300088188"/>
    <n v="1.3796750650044094"/>
    <n v="5.0588085716828344"/>
    <s v="Medio"/>
    <s v="Ct3"/>
    <n v="9"/>
  </r>
  <r>
    <n v="3232"/>
    <x v="0"/>
    <n v="1260"/>
    <x v="0"/>
    <m/>
    <s v="L-104-193"/>
    <x v="1"/>
    <x v="1"/>
    <x v="1"/>
    <n v="84"/>
    <n v="86"/>
    <n v="94"/>
    <n v="71.2"/>
    <m/>
    <m/>
    <m/>
    <m/>
    <m/>
    <m/>
    <x v="0"/>
    <n v="1"/>
    <m/>
    <n v="168.3966745514887"/>
    <n v="0.53602200964950564"/>
    <n v="0.22566080977845684"/>
    <n v="0.88007715813598175"/>
    <n v="0.16924560733384264"/>
    <n v="1.1737024516653147"/>
    <n v="0.97234501529916806"/>
    <n v="2.1460474669644829"/>
    <n v="1.0730237334822414"/>
    <n v="3.9344203561015516"/>
    <s v="Inferior"/>
    <s v="Ct3"/>
    <n v="5"/>
  </r>
  <r>
    <n v="3232"/>
    <x v="0"/>
    <n v="1261"/>
    <x v="0"/>
    <m/>
    <s v="L-105-194"/>
    <x v="1"/>
    <x v="1"/>
    <x v="1"/>
    <n v="119"/>
    <n v="67"/>
    <n v="0"/>
    <n v="0"/>
    <m/>
    <m/>
    <m/>
    <m/>
    <m/>
    <m/>
    <x v="1"/>
    <n v="1.25"/>
    <m/>
    <n v="136.56500283747664"/>
    <n v="0.43469888858376826"/>
    <n v="0.14841163738222565"/>
    <n v="0.67527295008912669"/>
    <n v="0.13913591004583653"/>
    <n v="0.90056821692947164"/>
    <n v="1.0185072871183751"/>
    <n v="1.9190755040478469"/>
    <n v="0.95953775202392344"/>
    <n v="3.518305090754386"/>
    <s v="Inferior"/>
    <s v="Ct3"/>
    <n v="5.75"/>
  </r>
  <r>
    <n v="3232"/>
    <x v="0"/>
    <n v="1262"/>
    <x v="0"/>
    <m/>
    <s v="L-106-195"/>
    <x v="1"/>
    <x v="1"/>
    <x v="1"/>
    <n v="89"/>
    <n v="71.5"/>
    <n v="70"/>
    <n v="0"/>
    <m/>
    <m/>
    <m/>
    <m/>
    <m/>
    <m/>
    <x v="0"/>
    <n v="1"/>
    <m/>
    <n v="133.91508503525657"/>
    <n v="0.42626395796809446"/>
    <n v="0.14270793544690599"/>
    <n v="0.55656094824293345"/>
    <n v="0.1070309515851795"/>
    <n v="0.74224963506321451"/>
    <n v="1.0535780068500178"/>
    <n v="1.7958276419132324"/>
    <n v="0.8979138209566162"/>
    <n v="3.2923506768409259"/>
    <s v="Inferior"/>
    <s v="Ct3"/>
    <n v="5"/>
  </r>
  <r>
    <n v="3232"/>
    <x v="0"/>
    <n v="1263"/>
    <x v="0"/>
    <m/>
    <s v="L-107-196"/>
    <x v="21"/>
    <x v="21"/>
    <x v="11"/>
    <n v="85"/>
    <n v="0"/>
    <n v="0"/>
    <n v="0"/>
    <m/>
    <m/>
    <m/>
    <m/>
    <m/>
    <m/>
    <x v="1"/>
    <n v="1"/>
    <m/>
    <n v="85"/>
    <n v="0.27056277056277056"/>
    <n v="5.7494588744588737E-2"/>
    <n v="0.26160037878787878"/>
    <n v="4.3120941558441553E-2"/>
    <n v="0.34887964436007673"/>
    <n v="1.2024789900120834"/>
    <n v="1.5513586343721602"/>
    <n v="0.77567931718608008"/>
    <n v="2.8441574963489602"/>
    <s v="Inferior"/>
    <s v="Ct3"/>
    <n v="6"/>
  </r>
  <r>
    <n v="3232"/>
    <x v="0"/>
    <n v="1264"/>
    <x v="0"/>
    <m/>
    <s v="L-108-197"/>
    <x v="1"/>
    <x v="1"/>
    <x v="1"/>
    <n v="67.2"/>
    <n v="0"/>
    <n v="0"/>
    <n v="0"/>
    <m/>
    <m/>
    <m/>
    <m/>
    <m/>
    <m/>
    <x v="13"/>
    <n v="1"/>
    <m/>
    <n v="67.2"/>
    <n v="0.21390374331550802"/>
    <n v="3.5935828877005346E-2"/>
    <n v="0.11679144385026739"/>
    <n v="2.695187165775401E-2"/>
    <n v="0.15575725686475622"/>
    <n v="1.3848486259072645"/>
    <n v="1.5406058827720208"/>
    <n v="0.77030294138601041"/>
    <n v="2.8244441184153715"/>
    <s v="Inferior"/>
    <s v="Ct3"/>
    <n v="4"/>
  </r>
  <r>
    <n v="3232"/>
    <x v="0"/>
    <n v="1265"/>
    <x v="0"/>
    <m/>
    <s v="L-109-198"/>
    <x v="1"/>
    <x v="1"/>
    <x v="1"/>
    <n v="69"/>
    <n v="0"/>
    <n v="0"/>
    <n v="0"/>
    <m/>
    <m/>
    <m/>
    <m/>
    <m/>
    <m/>
    <x v="5"/>
    <n v="1"/>
    <m/>
    <n v="69"/>
    <n v="0.21963330786860197"/>
    <n v="3.7886745607333835E-2"/>
    <n v="9.8505538579067978E-2"/>
    <n v="2.8415059205500377E-2"/>
    <n v="0.13137051798701532"/>
    <n v="1.4267602969881852"/>
    <n v="1.5581308149752005"/>
    <n v="0.77906540748760023"/>
    <n v="2.8565731607878675"/>
    <s v="Inferior"/>
    <s v="Ct3"/>
    <n v="3"/>
  </r>
  <r>
    <n v="3231"/>
    <x v="0"/>
    <n v="1266"/>
    <x v="0"/>
    <m/>
    <s v="L-110-199"/>
    <x v="21"/>
    <x v="21"/>
    <x v="11"/>
    <n v="55.4"/>
    <n v="43"/>
    <n v="0"/>
    <n v="0"/>
    <m/>
    <m/>
    <m/>
    <m/>
    <m/>
    <m/>
    <x v="13"/>
    <n v="1"/>
    <m/>
    <n v="70.129594323651972"/>
    <n v="0.22322890986647562"/>
    <n v="3.9137382225617516E-2"/>
    <n v="0.12719649223325694"/>
    <n v="2.9353036669213135E-2"/>
    <n v="0.16963380244250667"/>
    <n v="1.3643078539569449"/>
    <n v="1.5339416563994515"/>
    <n v="0.76697082819972573"/>
    <n v="2.8122263700656607"/>
    <s v="Inferior"/>
    <s v="Ct3"/>
    <n v="4"/>
  </r>
  <r>
    <n v="3232"/>
    <x v="0"/>
    <n v="1267"/>
    <x v="0"/>
    <m/>
    <s v="L-111-200"/>
    <x v="1"/>
    <x v="1"/>
    <x v="1"/>
    <n v="64"/>
    <n v="49"/>
    <n v="47"/>
    <n v="0"/>
    <m/>
    <m/>
    <m/>
    <m/>
    <m/>
    <m/>
    <x v="13"/>
    <n v="1"/>
    <m/>
    <n v="93.305948363435007"/>
    <n v="0.29700136351997392"/>
    <n v="6.9279984721161189E-2"/>
    <n v="0.22515995034377387"/>
    <n v="5.1959988540870888E-2"/>
    <n v="0.30028138248134728"/>
    <n v="1.2344820401704122"/>
    <n v="1.5347634226517595"/>
    <n v="0.76738171132587973"/>
    <n v="2.8137329415282255"/>
    <s v="Inferior"/>
    <s v="Ct3"/>
    <n v="4"/>
  </r>
  <r>
    <n v="3232"/>
    <x v="0"/>
    <n v="1268"/>
    <x v="0"/>
    <m/>
    <s v="L-112-201"/>
    <x v="16"/>
    <x v="16"/>
    <x v="3"/>
    <n v="188"/>
    <n v="0"/>
    <n v="0"/>
    <n v="0"/>
    <m/>
    <m/>
    <m/>
    <m/>
    <m/>
    <m/>
    <x v="4"/>
    <n v="3"/>
    <m/>
    <n v="188"/>
    <n v="0.59842118665648081"/>
    <n v="0.281257957728546"/>
    <n v="2.010994397759104"/>
    <n v="0.63283040488922848"/>
    <n v="2.6819342294194386"/>
    <n v="0.8413539415268867"/>
    <n v="3.5232881709463255"/>
    <n v="1.7616440854731628"/>
    <n v="6.45936164673493"/>
    <s v="Medio"/>
    <s v="Ct3"/>
    <n v="8"/>
  </r>
  <r>
    <n v="3232"/>
    <x v="0"/>
    <n v="1269"/>
    <x v="0"/>
    <m/>
    <s v="L-113-202"/>
    <x v="1"/>
    <x v="1"/>
    <x v="1"/>
    <n v="43"/>
    <n v="0"/>
    <n v="0"/>
    <n v="0"/>
    <m/>
    <m/>
    <m/>
    <m/>
    <m/>
    <m/>
    <x v="5"/>
    <n v="1"/>
    <m/>
    <n v="43"/>
    <n v="0.13687293099057807"/>
    <n v="1.4713840081487146E-2"/>
    <n v="3.825598421186658E-2"/>
    <n v="1.103538006111536E-2"/>
    <n v="5.1019552144085586E-2"/>
    <n v="1.6837411033474632"/>
    <n v="1.7347606554915487"/>
    <n v="0.86738032774577434"/>
    <n v="3.1803945350678391"/>
    <s v="Inferior"/>
    <s v="Ct3"/>
    <n v="3"/>
  </r>
  <r>
    <n v="3232"/>
    <x v="0"/>
    <n v="1270"/>
    <x v="0"/>
    <m/>
    <s v="L-114-203"/>
    <x v="1"/>
    <x v="1"/>
    <x v="1"/>
    <n v="104.9"/>
    <n v="101"/>
    <n v="35.5"/>
    <n v="0"/>
    <m/>
    <m/>
    <m/>
    <m/>
    <m/>
    <m/>
    <x v="1"/>
    <n v="1"/>
    <m/>
    <n v="149.88415526665921"/>
    <n v="0.47709496838126819"/>
    <n v="0.17877244079449967"/>
    <n v="0.81341460561497347"/>
    <n v="0.13407933059587474"/>
    <n v="1.0847988815580152"/>
    <n v="0.9858488860400747"/>
    <n v="2.0706477675980901"/>
    <n v="1.0353238837990451"/>
    <n v="3.7961875739298319"/>
    <s v="Inferior"/>
    <s v="Ct3"/>
    <n v="6"/>
  </r>
  <r>
    <n v="3232"/>
    <x v="0"/>
    <n v="1271"/>
    <x v="0"/>
    <m/>
    <s v="L-115-204"/>
    <x v="1"/>
    <x v="1"/>
    <x v="1"/>
    <n v="56"/>
    <n v="0"/>
    <n v="0"/>
    <n v="0"/>
    <m/>
    <m/>
    <m/>
    <m/>
    <m/>
    <m/>
    <x v="13"/>
    <n v="1"/>
    <m/>
    <n v="56"/>
    <n v="0.17825311942959002"/>
    <n v="2.4955436720142603E-2"/>
    <n v="8.1105169340463468E-2"/>
    <n v="1.871657754010695E-2"/>
    <n v="0.10816476171163626"/>
    <n v="1.4761536910447481"/>
    <n v="1.5843184527563845"/>
    <n v="0.79215922637819225"/>
    <n v="2.9045838300533715"/>
    <s v="Inferior"/>
    <s v="Ct3"/>
    <n v="4"/>
  </r>
  <r>
    <n v="3232"/>
    <x v="0"/>
    <n v="1272"/>
    <x v="0"/>
    <m/>
    <s v="L-116-205"/>
    <x v="1"/>
    <x v="1"/>
    <x v="1"/>
    <n v="50.3"/>
    <n v="0"/>
    <n v="0"/>
    <n v="0"/>
    <m/>
    <m/>
    <m/>
    <m/>
    <m/>
    <m/>
    <x v="13"/>
    <n v="1"/>
    <m/>
    <n v="50.3"/>
    <n v="0.16010949834479246"/>
    <n v="2.0133769416857652E-2"/>
    <n v="6.5434750604787373E-2"/>
    <n v="1.5100327062643238E-2"/>
    <n v="8.7266129451209748E-2"/>
    <n v="1.5327026754096775"/>
    <n v="1.6199688048608873"/>
    <n v="0.80998440243044367"/>
    <n v="2.9699428089116267"/>
    <s v="Inferior"/>
    <s v="Ct3"/>
    <n v="4"/>
  </r>
  <r>
    <n v="3232"/>
    <x v="0"/>
    <n v="1273"/>
    <x v="0"/>
    <m/>
    <s v="L-117-206"/>
    <x v="1"/>
    <x v="1"/>
    <x v="1"/>
    <n v="101"/>
    <n v="0"/>
    <n v="0"/>
    <n v="0"/>
    <m/>
    <m/>
    <m/>
    <m/>
    <m/>
    <m/>
    <x v="12"/>
    <n v="3"/>
    <m/>
    <n v="101"/>
    <n v="0.32149223325693915"/>
    <n v="8.1176788897377145E-2"/>
    <n v="0.47488421504965628"/>
    <n v="0.18264777501909857"/>
    <n v="0.63332261530507739"/>
    <n v="1.0832668749099752"/>
    <n v="1.7165894902150525"/>
    <n v="0.85829474510752624"/>
    <n v="3.1470807320609295"/>
    <s v="Inferior"/>
    <s v="Ct3"/>
    <n v="6"/>
  </r>
  <r>
    <n v="3232"/>
    <x v="0"/>
    <n v="1274"/>
    <x v="0"/>
    <m/>
    <s v="L-118-207"/>
    <x v="1"/>
    <x v="1"/>
    <x v="1"/>
    <n v="94"/>
    <n v="62"/>
    <n v="52.3"/>
    <m/>
    <m/>
    <m/>
    <m/>
    <m/>
    <m/>
    <m/>
    <x v="0"/>
    <n v="1.3333333333333333"/>
    <m/>
    <n v="124.15832634181245"/>
    <n v="0.39520730309973406"/>
    <n v="0.12267069327731092"/>
    <n v="0.47841570378151255"/>
    <n v="0.12267069327731092"/>
    <n v="0.63803233529302383"/>
    <n v="1.0818624446385314"/>
    <n v="1.7198947799315554"/>
    <n v="0.85994738996577769"/>
    <n v="3.1531404298745183"/>
    <s v="Inferior"/>
    <s v="Ct3"/>
    <n v="4.666666666666667"/>
  </r>
  <r>
    <n v="3232"/>
    <x v="0"/>
    <n v="1275"/>
    <x v="0"/>
    <m/>
    <s v="L-119-208"/>
    <x v="16"/>
    <x v="16"/>
    <x v="3"/>
    <n v="169"/>
    <n v="0"/>
    <n v="0"/>
    <n v="0"/>
    <m/>
    <m/>
    <m/>
    <m/>
    <m/>
    <m/>
    <x v="2"/>
    <n v="2"/>
    <m/>
    <n v="169"/>
    <n v="0.53794244970715566"/>
    <n v="0.2272806850012733"/>
    <n v="1.4773244525082767"/>
    <n v="0.34092102750190995"/>
    <n v="1.9702128566620183"/>
    <n v="0.88803635926930591"/>
    <n v="2.8582492159313242"/>
    <n v="1.4291246079656621"/>
    <n v="5.2401235625407612"/>
    <s v="Medio"/>
    <s v="Ct3"/>
    <n v="8"/>
  </r>
  <r>
    <n v="3232"/>
    <x v="0"/>
    <n v="1276"/>
    <x v="0"/>
    <m/>
    <s v="L-120-209"/>
    <x v="1"/>
    <x v="1"/>
    <x v="1"/>
    <n v="134"/>
    <n v="139"/>
    <n v="0"/>
    <n v="0"/>
    <m/>
    <m/>
    <m/>
    <m/>
    <m/>
    <m/>
    <x v="0"/>
    <n v="1"/>
    <m/>
    <n v="193.07252523339514"/>
    <n v="0.61456749819644496"/>
    <n v="0.2966402470078941"/>
    <n v="1.1568969633307868"/>
    <n v="0.22248018525592056"/>
    <n v="1.5428792687466828"/>
    <n v="0.92687907273268222"/>
    <n v="2.4697583414793649"/>
    <n v="1.2348791707396825"/>
    <n v="4.5278902927121685"/>
    <s v="Inferior"/>
    <s v="Ct3"/>
    <n v="5"/>
  </r>
  <r>
    <n v="3232"/>
    <x v="0"/>
    <n v="1277"/>
    <x v="0"/>
    <m/>
    <s v="L-121-210"/>
    <x v="5"/>
    <x v="5"/>
    <x v="4"/>
    <n v="149"/>
    <n v="0"/>
    <n v="0"/>
    <n v="0"/>
    <m/>
    <m/>
    <m/>
    <m/>
    <m/>
    <m/>
    <x v="1"/>
    <n v="2"/>
    <m/>
    <n v="149"/>
    <n v="0.47428062133944487"/>
    <n v="0.17666953144894321"/>
    <n v="0.80384636809269161"/>
    <n v="0.26500429717341478"/>
    <n v="1.0720383369464448"/>
    <n v="0.98789360389597936"/>
    <n v="2.0599319408424241"/>
    <n v="1.0299659704212121"/>
    <n v="3.776541891544444"/>
    <s v="Inferior"/>
    <s v="Ct3"/>
    <n v="5"/>
  </r>
  <r>
    <n v="3232"/>
    <x v="0"/>
    <n v="1278"/>
    <x v="0"/>
    <m/>
    <s v="L-122-211"/>
    <x v="1"/>
    <x v="1"/>
    <x v="1"/>
    <n v="106.5"/>
    <n v="0"/>
    <n v="0"/>
    <n v="0"/>
    <m/>
    <m/>
    <m/>
    <m/>
    <m/>
    <m/>
    <x v="1"/>
    <n v="2"/>
    <m/>
    <n v="106.5"/>
    <n v="0.33899923605805959"/>
    <n v="9.0258546600458373E-2"/>
    <n v="0.41067638703208559"/>
    <n v="0.13538781990068754"/>
    <n v="0.54769275380527072"/>
    <n v="1.1111742590026603"/>
    <n v="1.658867012807931"/>
    <n v="0.82943350640396551"/>
    <n v="3.0412561901478736"/>
    <s v="Inferior"/>
    <s v="Ct3"/>
    <n v="5"/>
  </r>
  <r>
    <n v="3222"/>
    <x v="0"/>
    <n v="1279"/>
    <x v="0"/>
    <m/>
    <s v="L-123-212"/>
    <x v="1"/>
    <x v="1"/>
    <x v="1"/>
    <n v="129.4"/>
    <n v="0"/>
    <n v="0"/>
    <n v="0"/>
    <m/>
    <m/>
    <m/>
    <m/>
    <m/>
    <m/>
    <x v="6"/>
    <n v="2"/>
    <m/>
    <n v="129.4"/>
    <n v="0.41189202953908838"/>
    <n v="0.13324707155589507"/>
    <n v="0.69288477209065447"/>
    <n v="0.1998706073338426"/>
    <n v="0.92405597419074159"/>
    <n v="1.0139259335818505"/>
    <n v="1.9379819077725919"/>
    <n v="0.96899095388629597"/>
    <n v="3.5529668309164184"/>
    <s v="Inferior"/>
    <s v="Ct3"/>
    <n v="6"/>
  </r>
  <r>
    <n v="3232"/>
    <x v="0"/>
    <n v="1280"/>
    <x v="0"/>
    <m/>
    <s v="L-124-213"/>
    <x v="21"/>
    <x v="21"/>
    <x v="11"/>
    <n v="123"/>
    <n v="0"/>
    <n v="0"/>
    <n v="0"/>
    <m/>
    <m/>
    <m/>
    <m/>
    <m/>
    <m/>
    <x v="0"/>
    <n v="2"/>
    <m/>
    <n v="123"/>
    <n v="0.39152024446142092"/>
    <n v="0.12039247517188692"/>
    <n v="0.46953065317035902"/>
    <n v="0.18058871275783039"/>
    <n v="0.62618291324056552"/>
    <n v="1.0854194951354261"/>
    <n v="1.7116024083759918"/>
    <n v="0.85580120418799588"/>
    <n v="3.1379377486893181"/>
    <s v="Inferior"/>
    <s v="Ct3"/>
    <n v="4"/>
  </r>
  <r>
    <n v="3232"/>
    <x v="0"/>
    <n v="1281"/>
    <x v="0"/>
    <m/>
    <s v="L-125-214"/>
    <x v="1"/>
    <x v="1"/>
    <x v="1"/>
    <n v="74"/>
    <n v="36.5"/>
    <n v="56.5"/>
    <n v="0"/>
    <m/>
    <m/>
    <m/>
    <m/>
    <m/>
    <m/>
    <x v="13"/>
    <n v="1"/>
    <m/>
    <n v="100.00249996875078"/>
    <n v="0.31831709946763043"/>
    <n v="7.9581264323911369E-2"/>
    <n v="0.25863910905271198"/>
    <n v="5.9685948242933523E-2"/>
    <n v="0.34493038887028643"/>
    <n v="1.204878408042972"/>
    <n v="1.5498087969132583"/>
    <n v="0.77490439845662917"/>
    <n v="2.8413161276743066"/>
    <s v="Inferior"/>
    <s v="Ct3"/>
    <n v="4"/>
  </r>
  <r>
    <n v="3232"/>
    <x v="0"/>
    <n v="1282"/>
    <x v="0"/>
    <m/>
    <s v="L-126-215"/>
    <x v="21"/>
    <x v="21"/>
    <x v="11"/>
    <n v="153"/>
    <n v="0"/>
    <n v="0"/>
    <n v="0"/>
    <m/>
    <m/>
    <m/>
    <m/>
    <m/>
    <m/>
    <x v="13"/>
    <n v="3"/>
    <m/>
    <n v="153"/>
    <n v="0.48701298701298706"/>
    <n v="0.18628246753246755"/>
    <n v="0.60541801948051954"/>
    <n v="0.41913555194805197"/>
    <n v="0.80740717694760622"/>
    <n v="1.0381690673898056"/>
    <n v="1.845576244337412"/>
    <n v="0.92278812216870598"/>
    <n v="3.3835564479519218"/>
    <s v="Inferior"/>
    <s v="Ct3"/>
    <n v="2"/>
  </r>
  <r>
    <n v="3232"/>
    <x v="0"/>
    <n v="1283"/>
    <x v="0"/>
    <m/>
    <s v="L-127-216"/>
    <x v="1"/>
    <x v="1"/>
    <x v="1"/>
    <n v="63"/>
    <n v="0"/>
    <n v="0"/>
    <n v="0"/>
    <m/>
    <m/>
    <m/>
    <m/>
    <m/>
    <m/>
    <x v="5"/>
    <n v="1"/>
    <m/>
    <n v="63"/>
    <n v="0.20053475935828879"/>
    <n v="3.158422459893049E-2"/>
    <n v="8.2118983957219283E-2"/>
    <n v="2.3688168449197869E-2"/>
    <n v="0.10951682123303175"/>
    <n v="1.4729462758814909"/>
    <n v="1.5824630971145226"/>
    <n v="0.7912315485572613"/>
    <n v="2.9011823447099578"/>
    <s v="Inferior"/>
    <s v="Ct3"/>
    <n v="3"/>
  </r>
  <r>
    <n v="3232"/>
    <x v="0"/>
    <n v="1284"/>
    <x v="0"/>
    <m/>
    <s v="L-128-217"/>
    <x v="1"/>
    <x v="1"/>
    <x v="1"/>
    <n v="75"/>
    <n v="0"/>
    <n v="0"/>
    <n v="0"/>
    <m/>
    <m/>
    <m/>
    <m/>
    <m/>
    <m/>
    <x v="5"/>
    <n v="1"/>
    <m/>
    <n v="75"/>
    <n v="0.2387318563789152"/>
    <n v="4.4762223071046596E-2"/>
    <n v="0.11638177998472116"/>
    <n v="3.3571667303284945E-2"/>
    <n v="0.15521091444590659"/>
    <n v="1.3857009435638763"/>
    <n v="1.5409118580097829"/>
    <n v="0.77045592900489146"/>
    <n v="2.8250050730179352"/>
    <s v="Inferior"/>
    <s v="Ct3"/>
    <n v="3"/>
  </r>
  <r>
    <n v="3232"/>
    <x v="0"/>
    <n v="1285"/>
    <x v="0"/>
    <m/>
    <s v="L-129-218"/>
    <x v="21"/>
    <x v="21"/>
    <x v="11"/>
    <n v="153"/>
    <n v="0"/>
    <n v="0"/>
    <n v="0"/>
    <m/>
    <m/>
    <m/>
    <m/>
    <m/>
    <m/>
    <x v="1"/>
    <n v="2"/>
    <m/>
    <n v="153"/>
    <n v="0.48701298701298706"/>
    <n v="0.18628246753246755"/>
    <n v="0.84758522727272745"/>
    <n v="0.27942370129870131"/>
    <n v="1.130370047726649"/>
    <n v="0.97877093818239191"/>
    <n v="2.1091409859090406"/>
    <n v="1.0545704929545203"/>
    <n v="3.8667584741665744"/>
    <s v="Inferior"/>
    <s v="Ct3"/>
    <n v="5"/>
  </r>
  <r>
    <n v="3222"/>
    <x v="0"/>
    <n v="1286"/>
    <x v="0"/>
    <m/>
    <s v="L-130-219"/>
    <x v="21"/>
    <x v="21"/>
    <x v="11"/>
    <n v="45.5"/>
    <n v="0"/>
    <n v="0"/>
    <n v="0"/>
    <m/>
    <m/>
    <m/>
    <m/>
    <m/>
    <m/>
    <x v="29"/>
    <n v="1"/>
    <m/>
    <n v="45.5"/>
    <n v="0.14483065953654189"/>
    <n v="1.6474487522281641E-2"/>
    <n v="4.8187876002673803E-2"/>
    <n v="1.235586564171123E-2"/>
    <n v="6.4265079126327646E-2"/>
    <n v="1.6170504491230484"/>
    <n v="1.6813155282493761"/>
    <n v="0.84065776412468807"/>
    <n v="3.0824118017905229"/>
    <s v="Inferior"/>
    <s v="Ct3"/>
    <n v="3.5"/>
  </r>
  <r>
    <n v="3232"/>
    <x v="0"/>
    <n v="1287"/>
    <x v="0"/>
    <m/>
    <s v="L-131-220"/>
    <x v="21"/>
    <x v="21"/>
    <x v="11"/>
    <n v="86.4"/>
    <n v="0"/>
    <n v="0"/>
    <n v="0"/>
    <m/>
    <m/>
    <m/>
    <m/>
    <m/>
    <m/>
    <x v="13"/>
    <n v="1"/>
    <m/>
    <n v="86.4"/>
    <n v="0.27501909854851031"/>
    <n v="5.9404125286478225E-2"/>
    <n v="0.19306340718105425"/>
    <n v="4.4553093964858667E-2"/>
    <n v="0.25747628175602555"/>
    <n v="1.2681771132858826"/>
    <n v="1.5256533950419082"/>
    <n v="0.76282669752095411"/>
    <n v="2.7970312242434985"/>
    <s v="Inferior"/>
    <s v="Ct3"/>
    <n v="4"/>
  </r>
  <r>
    <n v="3232"/>
    <x v="0"/>
    <n v="1288"/>
    <x v="0"/>
    <m/>
    <s v="L-132-221"/>
    <x v="21"/>
    <x v="21"/>
    <x v="11"/>
    <n v="113"/>
    <n v="66.5"/>
    <n v="0"/>
    <n v="0"/>
    <m/>
    <m/>
    <m/>
    <m/>
    <m/>
    <m/>
    <x v="0"/>
    <n v="1"/>
    <m/>
    <n v="131.11540718008698"/>
    <n v="0.41735232741306016"/>
    <n v="0.13680330086580089"/>
    <n v="0.53353287337662347"/>
    <n v="0.10260247564935067"/>
    <n v="0.71153856879151789"/>
    <n v="1.0614023677890674"/>
    <n v="1.7729409365805853"/>
    <n v="0.88647046829029263"/>
    <n v="3.2503917170644061"/>
    <s v="Inferior"/>
    <s v="Ct3"/>
    <n v="5"/>
  </r>
  <r>
    <n v="3232"/>
    <x v="0"/>
    <n v="1289"/>
    <x v="0"/>
    <m/>
    <s v="L-133-222"/>
    <x v="5"/>
    <x v="5"/>
    <x v="4"/>
    <n v="69.400000000000006"/>
    <n v="0"/>
    <n v="0"/>
    <n v="0"/>
    <m/>
    <m/>
    <m/>
    <m/>
    <m/>
    <m/>
    <x v="0"/>
    <n v="2"/>
    <m/>
    <n v="69.400000000000006"/>
    <n v="0.22090654443595623"/>
    <n v="3.8327285459638406E-2"/>
    <n v="0.14947641329258979"/>
    <n v="5.7490928189457613E-2"/>
    <n v="0.19934710397351649"/>
    <n v="1.3262894074959459"/>
    <n v="1.5256365114694623"/>
    <n v="0.76281825573473117"/>
    <n v="2.7970002710273474"/>
    <s v="Inferior"/>
    <s v="Ct3"/>
    <n v="4"/>
  </r>
  <r>
    <n v="3232"/>
    <x v="0"/>
    <n v="1290"/>
    <x v="0"/>
    <m/>
    <s v="L-134-223"/>
    <x v="1"/>
    <x v="1"/>
    <x v="1"/>
    <n v="126"/>
    <n v="0"/>
    <n v="0"/>
    <n v="0"/>
    <m/>
    <m/>
    <m/>
    <m/>
    <m/>
    <m/>
    <x v="13"/>
    <n v="1"/>
    <m/>
    <n v="126"/>
    <n v="0.40106951871657759"/>
    <n v="0.12633689839572196"/>
    <n v="0.41059491978609636"/>
    <n v="9.4752673796791476E-2"/>
    <n v="0.54758410616515862"/>
    <n v="1.1112128603304883"/>
    <n v="1.6587969664956468"/>
    <n v="0.82939848324782339"/>
    <n v="3.0411277719086858"/>
    <s v="Inferior"/>
    <s v="Ct3"/>
    <n v="4"/>
  </r>
  <r>
    <n v="3232"/>
    <x v="0"/>
    <n v="1291"/>
    <x v="0"/>
    <m/>
    <s v="L-135-224"/>
    <x v="5"/>
    <x v="5"/>
    <x v="4"/>
    <n v="96"/>
    <n v="0"/>
    <n v="0"/>
    <n v="0"/>
    <m/>
    <m/>
    <m/>
    <m/>
    <m/>
    <m/>
    <x v="6"/>
    <n v="2"/>
    <m/>
    <n v="96"/>
    <n v="0.30557677616501144"/>
    <n v="7.3338426279602742E-2"/>
    <n v="0.38135981665393426"/>
    <n v="0.11000763941940411"/>
    <n v="0.50859512445634669"/>
    <n v="1.125678131312162"/>
    <n v="1.6342732557685087"/>
    <n v="0.81713662788425434"/>
    <n v="2.9961676355755991"/>
    <s v="Inferior"/>
    <s v="Ct3"/>
    <n v="6"/>
  </r>
  <r>
    <n v="3232"/>
    <x v="0"/>
    <n v="1292"/>
    <x v="0"/>
    <m/>
    <s v="L-136-225"/>
    <x v="1"/>
    <x v="1"/>
    <x v="1"/>
    <n v="76.5"/>
    <n v="112"/>
    <n v="52.5"/>
    <n v="0"/>
    <m/>
    <m/>
    <m/>
    <m/>
    <m/>
    <m/>
    <x v="5"/>
    <n v="1"/>
    <m/>
    <n v="145.43899064556246"/>
    <n v="0.46294560302254412"/>
    <n v="0.16832585306850018"/>
    <n v="0.43764721797810047"/>
    <n v="0.12624438980137515"/>
    <n v="0.58366202094525166"/>
    <n v="1.0988670037850208"/>
    <n v="1.6825290247302724"/>
    <n v="0.84126451236513622"/>
    <n v="3.0846365453388325"/>
    <s v="Inferior"/>
    <s v="Ct3"/>
    <n v="3"/>
  </r>
  <r>
    <n v="3232"/>
    <x v="0"/>
    <n v="1293"/>
    <x v="0"/>
    <m/>
    <s v="L-137-226"/>
    <x v="21"/>
    <x v="21"/>
    <x v="11"/>
    <n v="115"/>
    <n v="79.5"/>
    <n v="0"/>
    <n v="0"/>
    <m/>
    <m/>
    <m/>
    <m/>
    <m/>
    <m/>
    <x v="12"/>
    <n v="1.5"/>
    <m/>
    <n v="139.80432754389258"/>
    <n v="0.44500995525812514"/>
    <n v="0.15553579386299979"/>
    <n v="0.90988439409854882"/>
    <n v="0.17497776809587479"/>
    <n v="1.2134544502295428"/>
    <n v="0.96669058507201699"/>
    <n v="2.1801450353015599"/>
    <n v="1.0900725176507799"/>
    <n v="3.9969325647195264"/>
    <s v="Inferior"/>
    <s v="Ct3"/>
    <n v="7.5"/>
  </r>
  <r>
    <n v="3232"/>
    <x v="0"/>
    <n v="1294"/>
    <x v="0"/>
    <m/>
    <s v="L-138-227"/>
    <x v="21"/>
    <x v="21"/>
    <x v="11"/>
    <n v="91.4"/>
    <n v="0"/>
    <n v="0"/>
    <n v="0"/>
    <m/>
    <m/>
    <m/>
    <m/>
    <m/>
    <m/>
    <x v="1"/>
    <n v="2"/>
    <m/>
    <n v="91.4"/>
    <n v="0.29093455564043802"/>
    <n v="6.6478545963840091E-2"/>
    <n v="0.30247738413547243"/>
    <n v="9.9717818945760137E-2"/>
    <n v="0.4033946842627415"/>
    <n v="1.1722942830494503"/>
    <n v="1.5756889673121917"/>
    <n v="0.78784448365609583"/>
    <n v="2.888763106739018"/>
    <s v="Inferior"/>
    <s v="Ct3"/>
    <n v="5"/>
  </r>
  <r>
    <n v="3232"/>
    <x v="0"/>
    <n v="1295"/>
    <x v="0"/>
    <m/>
    <s v="L-139-228"/>
    <x v="21"/>
    <x v="21"/>
    <x v="11"/>
    <n v="140"/>
    <n v="0"/>
    <n v="0"/>
    <n v="0"/>
    <m/>
    <m/>
    <m/>
    <m/>
    <m/>
    <m/>
    <x v="12"/>
    <n v="4.5"/>
    <m/>
    <n v="140"/>
    <n v="0.44563279857397503"/>
    <n v="0.15597147950089127"/>
    <n v="0.91243315508021394"/>
    <n v="0.52640374331550799"/>
    <n v="1.2168535692559079"/>
    <n v="0.96621721302245511"/>
    <n v="2.1830707822783628"/>
    <n v="1.0915353911391814"/>
    <n v="4.0022964341769987"/>
    <s v="Inferior"/>
    <s v="Ct3"/>
    <n v="4.5"/>
  </r>
  <r>
    <n v="3232"/>
    <x v="0"/>
    <n v="1296"/>
    <x v="0"/>
    <m/>
    <s v="L-140-229"/>
    <x v="16"/>
    <x v="16"/>
    <x v="3"/>
    <n v="188"/>
    <n v="0"/>
    <n v="0"/>
    <n v="0"/>
    <m/>
    <m/>
    <m/>
    <m/>
    <m/>
    <m/>
    <x v="7"/>
    <n v="2"/>
    <m/>
    <n v="188"/>
    <n v="0.59842118665648081"/>
    <n v="0.281257957728546"/>
    <n v="2.3766297428062138"/>
    <n v="0.42188693659281901"/>
    <n v="3.1695586347684275"/>
    <n v="0.8170998143231375"/>
    <n v="3.9866584490915651"/>
    <n v="1.9933292245457825"/>
    <n v="7.3088738233345358"/>
    <s v="Medio"/>
    <s v="Ct3"/>
    <n v="11"/>
  </r>
  <r>
    <n v="3232"/>
    <x v="0"/>
    <n v="1297"/>
    <x v="0"/>
    <m/>
    <s v="L-141-230"/>
    <x v="1"/>
    <x v="1"/>
    <x v="1"/>
    <n v="102"/>
    <n v="0"/>
    <n v="0"/>
    <n v="0"/>
    <m/>
    <m/>
    <m/>
    <m/>
    <m/>
    <m/>
    <x v="13"/>
    <n v="1"/>
    <m/>
    <n v="102"/>
    <n v="0.32467532467532467"/>
    <n v="8.2792207792207792E-2"/>
    <n v="0.26907467532467533"/>
    <n v="6.2094155844155841E-2"/>
    <n v="0.35884763419893606"/>
    <n v="1.1965621023528819"/>
    <n v="1.5554097365518178"/>
    <n v="0.7777048682759089"/>
    <n v="2.8515845170116658"/>
    <s v="Inferior"/>
    <s v="Ct3"/>
    <n v="4"/>
  </r>
  <r>
    <n v="3232"/>
    <x v="0"/>
    <n v="1298"/>
    <x v="0"/>
    <m/>
    <s v="L-142-231"/>
    <x v="1"/>
    <x v="1"/>
    <x v="1"/>
    <n v="63"/>
    <n v="0"/>
    <n v="0"/>
    <n v="0"/>
    <m/>
    <m/>
    <m/>
    <m/>
    <m/>
    <m/>
    <x v="29"/>
    <n v="1"/>
    <m/>
    <n v="63"/>
    <n v="0.20053475935828879"/>
    <n v="3.158422459893049E-2"/>
    <n v="9.2383856951871693E-2"/>
    <n v="2.3688168449197869E-2"/>
    <n v="0.12320642388716072"/>
    <n v="1.4428796225942842"/>
    <n v="1.5660860464814448"/>
    <n v="0.78304302324072239"/>
    <n v="2.8711577518826488"/>
    <s v="Inferior"/>
    <s v="Ct3"/>
    <n v="3.5"/>
  </r>
  <r>
    <n v="3232"/>
    <x v="0"/>
    <n v="1299"/>
    <x v="0"/>
    <m/>
    <s v="L-143-232"/>
    <x v="1"/>
    <x v="1"/>
    <x v="1"/>
    <n v="79.5"/>
    <n v="59"/>
    <n v="0"/>
    <n v="0"/>
    <m/>
    <m/>
    <m/>
    <m/>
    <m/>
    <m/>
    <x v="13"/>
    <n v="1"/>
    <m/>
    <n v="99.001262618211086"/>
    <n v="0.31513006944936051"/>
    <n v="7.7995686911128112E-2"/>
    <n v="0.25348598246116638"/>
    <n v="5.8496765183346081E-2"/>
    <n v="0.33805799449176505"/>
    <n v="1.2091317883071018"/>
    <n v="1.5471897827988668"/>
    <n v="0.77359489139943338"/>
    <n v="2.8365146017979224"/>
    <s v="Inferior"/>
    <s v="Ct3"/>
    <n v="4"/>
  </r>
  <r>
    <n v="3232"/>
    <x v="0"/>
    <n v="1300"/>
    <x v="0"/>
    <m/>
    <s v="L-144-233"/>
    <x v="21"/>
    <x v="21"/>
    <x v="11"/>
    <n v="124.6"/>
    <n v="0"/>
    <n v="0"/>
    <n v="0"/>
    <m/>
    <m/>
    <m/>
    <m/>
    <m/>
    <m/>
    <x v="1"/>
    <n v="2"/>
    <m/>
    <n v="124.6"/>
    <n v="0.39661319073083773"/>
    <n v="0.12354500891265592"/>
    <n v="0.56212979055258439"/>
    <n v="0.18531751336898389"/>
    <n v="0.7496764428281365"/>
    <n v="1.051742893886902"/>
    <n v="1.8014193367150386"/>
    <n v="0.90070966835751931"/>
    <n v="3.3026021173109039"/>
    <s v="Inferior"/>
    <s v="Ct3"/>
    <n v="5"/>
  </r>
  <r>
    <n v="3232"/>
    <x v="0"/>
    <n v="1301"/>
    <x v="0"/>
    <m/>
    <s v="L-145-234"/>
    <x v="21"/>
    <x v="21"/>
    <x v="11"/>
    <n v="114"/>
    <n v="0"/>
    <n v="0"/>
    <n v="0"/>
    <m/>
    <m/>
    <m/>
    <m/>
    <m/>
    <m/>
    <x v="6"/>
    <n v="2"/>
    <m/>
    <n v="114"/>
    <n v="0.36287242169595113"/>
    <n v="0.10341864018334608"/>
    <n v="0.53777692895339968"/>
    <n v="0.15512796027501913"/>
    <n v="0.71719859347164538"/>
    <n v="1.059930857760129"/>
    <n v="1.7771294512317743"/>
    <n v="0.88856472561588717"/>
    <n v="3.2580706605915863"/>
    <s v="Inferior"/>
    <s v="Ct3"/>
    <n v="6"/>
  </r>
  <r>
    <n v="3232"/>
    <x v="0"/>
    <n v="1302"/>
    <x v="0"/>
    <m/>
    <s v="L-146-235"/>
    <x v="66"/>
    <x v="63"/>
    <x v="20"/>
    <n v="39"/>
    <n v="0"/>
    <n v="0"/>
    <n v="0"/>
    <m/>
    <m/>
    <m/>
    <m/>
    <m/>
    <m/>
    <x v="1"/>
    <n v="1.5"/>
    <m/>
    <n v="39"/>
    <n v="0.12414056531703591"/>
    <n v="1.2103705118411001E-2"/>
    <n v="5.5071858288770058E-2"/>
    <n v="1.3616668258212375E-2"/>
    <n v="7.3445804715803004E-2"/>
    <n v="1.5796802173466447"/>
    <n v="1.6531260220624477"/>
    <n v="0.82656301103122387"/>
    <n v="3.0307310404478209"/>
    <s v="Inferior"/>
    <s v="Ct3"/>
    <n v="5.5"/>
  </r>
  <r>
    <n v="3232"/>
    <x v="0"/>
    <n v="1303"/>
    <x v="0"/>
    <m/>
    <s v="L-147-236"/>
    <x v="16"/>
    <x v="16"/>
    <x v="3"/>
    <n v="188"/>
    <n v="0"/>
    <n v="0"/>
    <n v="0"/>
    <m/>
    <m/>
    <m/>
    <m/>
    <m/>
    <m/>
    <x v="2"/>
    <n v="2"/>
    <m/>
    <n v="188"/>
    <n v="0.59842118665648081"/>
    <n v="0.281257957728546"/>
    <n v="1.828176725235549"/>
    <n v="0.42188693659281901"/>
    <n v="2.4381220267449439"/>
    <n v="0.85551295966369056"/>
    <n v="3.2936349864086347"/>
    <n v="1.6468174932043174"/>
    <n v="6.0383308084158305"/>
    <s v="Medio"/>
    <s v="Ct3"/>
    <n v="8"/>
  </r>
  <r>
    <n v="3232"/>
    <x v="0"/>
    <n v="1304"/>
    <x v="0"/>
    <m/>
    <s v="L-148-237"/>
    <x v="16"/>
    <x v="16"/>
    <x v="3"/>
    <n v="188"/>
    <n v="0"/>
    <n v="0"/>
    <n v="0"/>
    <m/>
    <m/>
    <m/>
    <m/>
    <m/>
    <m/>
    <x v="3"/>
    <n v="4"/>
    <m/>
    <n v="188"/>
    <n v="0.59842118665648081"/>
    <n v="0.281257957728546"/>
    <n v="2.1938120702826591"/>
    <n v="0.84377387318563801"/>
    <n v="2.9257464320939333"/>
    <n v="0.82863248807257683"/>
    <n v="3.7543789201665101"/>
    <n v="1.877189460083255"/>
    <n v="6.8830280203052681"/>
    <s v="Medio"/>
    <s v="Ct3"/>
    <n v="8"/>
  </r>
  <r>
    <n v="3232"/>
    <x v="0"/>
    <n v="1305"/>
    <x v="0"/>
    <m/>
    <s v="L-149-238"/>
    <x v="1"/>
    <x v="1"/>
    <x v="1"/>
    <n v="84.5"/>
    <n v="0"/>
    <n v="0"/>
    <n v="0"/>
    <m/>
    <m/>
    <m/>
    <m/>
    <m/>
    <m/>
    <x v="1"/>
    <n v="2"/>
    <m/>
    <n v="84.5"/>
    <n v="0.26897122485357783"/>
    <n v="5.6820171250318324E-2"/>
    <n v="0.25853177918894837"/>
    <n v="8.5230256875477486E-2"/>
    <n v="0.34478724991585308"/>
    <n v="1.2049659793152527"/>
    <n v="1.5497532292311058"/>
    <n v="0.77487661461555291"/>
    <n v="2.8412142535903606"/>
    <s v="Inferior"/>
    <s v="Ct3"/>
    <n v="5"/>
  </r>
  <r>
    <n v="3232"/>
    <x v="0"/>
    <n v="1306"/>
    <x v="0"/>
    <m/>
    <s v="L-150-239"/>
    <x v="16"/>
    <x v="16"/>
    <x v="3"/>
    <n v="235"/>
    <n v="0"/>
    <n v="0"/>
    <n v="0"/>
    <m/>
    <m/>
    <m/>
    <m/>
    <m/>
    <m/>
    <x v="3"/>
    <n v="4"/>
    <m/>
    <n v="235"/>
    <n v="0.74802648332060107"/>
    <n v="0.43946555895085321"/>
    <n v="3.4278313598166554"/>
    <n v="1.3183966768525597"/>
    <n v="4.571478800146771"/>
    <n v="0.76634454448892897"/>
    <n v="5.3378233446356997"/>
    <n v="2.6689116723178499"/>
    <n v="9.7860094651654492"/>
    <s v="Medio"/>
    <s v="Ct3"/>
    <n v="8"/>
  </r>
  <r>
    <n v="3231"/>
    <x v="0"/>
    <n v="1307"/>
    <x v="0"/>
    <m/>
    <s v="L-151-240"/>
    <x v="1"/>
    <x v="1"/>
    <x v="1"/>
    <n v="112.5"/>
    <n v="0"/>
    <n v="0"/>
    <n v="0"/>
    <m/>
    <m/>
    <m/>
    <m/>
    <m/>
    <m/>
    <x v="13"/>
    <n v="1"/>
    <m/>
    <n v="112.5"/>
    <n v="0.35809778456837277"/>
    <n v="0.10071500190985484"/>
    <n v="0.3273237562070283"/>
    <n v="7.5536251432391135E-2"/>
    <n v="0.43653069687911239"/>
    <n v="1.1562011859043915"/>
    <n v="1.5927318827835037"/>
    <n v="0.79636594139175187"/>
    <n v="2.9200084517697569"/>
    <s v="Inferior"/>
    <s v="Ct3"/>
    <n v="4"/>
  </r>
  <r>
    <n v="3231"/>
    <x v="0"/>
    <n v="1308"/>
    <x v="0"/>
    <m/>
    <s v="L-152-241"/>
    <x v="21"/>
    <x v="21"/>
    <x v="11"/>
    <n v="136.5"/>
    <n v="0"/>
    <n v="0"/>
    <n v="0"/>
    <m/>
    <m/>
    <m/>
    <m/>
    <m/>
    <m/>
    <x v="6"/>
    <n v="2"/>
    <m/>
    <n v="136.5"/>
    <n v="0.43449197860962568"/>
    <n v="0.14827038770053477"/>
    <n v="0.77100601604278085"/>
    <n v="0.22240558155080214"/>
    <n v="1.0282412660212423"/>
    <n v="0.99513536490558263"/>
    <n v="2.0233766309268248"/>
    <n v="1.0116883154634124"/>
    <n v="3.7095238233658452"/>
    <s v="Inferior"/>
    <s v="Ct3"/>
    <n v="6"/>
  </r>
  <r>
    <n v="3232"/>
    <x v="0"/>
    <n v="1309"/>
    <x v="0"/>
    <m/>
    <s v="L-153-242"/>
    <x v="1"/>
    <x v="1"/>
    <x v="1"/>
    <n v="119"/>
    <n v="0"/>
    <n v="0"/>
    <n v="0"/>
    <m/>
    <m/>
    <m/>
    <m/>
    <m/>
    <m/>
    <x v="13"/>
    <n v="2"/>
    <m/>
    <n v="119"/>
    <n v="0.37878787878787884"/>
    <n v="0.11268939393939398"/>
    <n v="0.3662405303030305"/>
    <n v="0.16903409090909097"/>
    <n v="0.48843150210410768"/>
    <n v="1.1336799815832186"/>
    <n v="1.6221114836873263"/>
    <n v="0.81105574184366314"/>
    <n v="2.9738710534267647"/>
    <s v="Inferior"/>
    <s v="Ct3"/>
    <n v="3"/>
  </r>
  <r>
    <n v="3231"/>
    <x v="0"/>
    <n v="1310"/>
    <x v="0"/>
    <m/>
    <s v="L-154-243"/>
    <x v="21"/>
    <x v="21"/>
    <x v="11"/>
    <n v="110"/>
    <n v="0"/>
    <n v="0"/>
    <n v="0"/>
    <m/>
    <m/>
    <m/>
    <m/>
    <m/>
    <m/>
    <x v="12"/>
    <n v="3"/>
    <m/>
    <n v="110"/>
    <n v="0.350140056022409"/>
    <n v="9.6288515406162484E-2"/>
    <n v="0.56328781512605053"/>
    <n v="0.21664915966386561"/>
    <n v="0.75122082591818817"/>
    <n v="1.0513639702421969"/>
    <n v="1.8025847961603851"/>
    <n v="0.90129239808019257"/>
    <n v="3.3047387929607059"/>
    <s v="Inferior"/>
    <s v="Ct3"/>
    <n v="6"/>
  </r>
  <r>
    <n v="3232"/>
    <x v="0"/>
    <n v="1311"/>
    <x v="0"/>
    <m/>
    <s v="L-155-244"/>
    <x v="21"/>
    <x v="21"/>
    <x v="11"/>
    <n v="108"/>
    <n v="0"/>
    <n v="0"/>
    <n v="0"/>
    <m/>
    <m/>
    <m/>
    <m/>
    <m/>
    <m/>
    <x v="6"/>
    <n v="2"/>
    <m/>
    <n v="108"/>
    <n v="0.3437738731856379"/>
    <n v="9.2818945760122229E-2"/>
    <n v="0.48265851795263559"/>
    <n v="0.13922841864018334"/>
    <n v="0.64369070439006382"/>
    <n v="1.0801911523130323"/>
    <n v="1.723881856703096"/>
    <n v="0.86194092835154801"/>
    <n v="3.1604500706223426"/>
    <s v="Inferior"/>
    <s v="Ct3"/>
    <n v="6"/>
  </r>
  <r>
    <n v="3232"/>
    <x v="0"/>
    <n v="1312"/>
    <x v="0"/>
    <m/>
    <s v="L-156-245"/>
    <x v="1"/>
    <x v="1"/>
    <x v="1"/>
    <n v="205"/>
    <n v="0"/>
    <n v="0"/>
    <n v="0"/>
    <m/>
    <m/>
    <m/>
    <m/>
    <m/>
    <m/>
    <x v="6"/>
    <n v="2"/>
    <m/>
    <n v="205"/>
    <n v="0.65253374076903481"/>
    <n v="0.33442354214413028"/>
    <n v="1.7390024191494775"/>
    <n v="0.50163531321619548"/>
    <n v="2.3191959749650572"/>
    <n v="0.86303699527328148"/>
    <n v="3.1822329702383385"/>
    <n v="1.5911164851191693"/>
    <n v="5.8340937787702867"/>
    <s v="Inferior"/>
    <s v="Ct3"/>
    <n v="6"/>
  </r>
  <r>
    <n v="3232"/>
    <x v="0"/>
    <n v="1313"/>
    <x v="0"/>
    <m/>
    <s v="L-157-246"/>
    <x v="1"/>
    <x v="1"/>
    <x v="1"/>
    <n v="133"/>
    <n v="57.9"/>
    <n v="0"/>
    <n v="0"/>
    <m/>
    <m/>
    <m/>
    <m/>
    <m/>
    <m/>
    <x v="0"/>
    <n v="1"/>
    <m/>
    <n v="145.05657516982814"/>
    <n v="0.46172833960347637"/>
    <n v="0.167441829004329"/>
    <n v="0.65302313311688309"/>
    <n v="0.12558137175324674"/>
    <n v="0.87089506328833155"/>
    <n v="1.0245000487148699"/>
    <n v="1.8953951120032015"/>
    <n v="0.94769755600160077"/>
    <n v="3.4748910386725362"/>
    <s v="Inferior"/>
    <s v="Ct3"/>
    <n v="5"/>
  </r>
  <r>
    <n v="3232"/>
    <x v="0"/>
    <n v="1314"/>
    <x v="0"/>
    <m/>
    <s v="L-158-247"/>
    <x v="1"/>
    <x v="1"/>
    <x v="1"/>
    <n v="54"/>
    <n v="57"/>
    <n v="51"/>
    <n v="0"/>
    <m/>
    <m/>
    <m/>
    <m/>
    <m/>
    <m/>
    <x v="13"/>
    <n v="1"/>
    <m/>
    <n v="93.626919205963404"/>
    <n v="0.29802304305437805"/>
    <n v="6.9757448433919025E-2"/>
    <n v="0.22671170741023683"/>
    <n v="5.2318086325439273E-2"/>
    <n v="0.30235086134062605"/>
    <n v="1.2329983263706039"/>
    <n v="1.53534918771123"/>
    <n v="0.76767459385561498"/>
    <n v="2.8148068441372547"/>
    <s v="Inferior"/>
    <s v="Ct3"/>
    <n v="4"/>
  </r>
  <r>
    <n v="3232"/>
    <x v="0"/>
    <n v="1315"/>
    <x v="0"/>
    <m/>
    <s v="L-159-248"/>
    <x v="95"/>
    <x v="93"/>
    <x v="3"/>
    <n v="313"/>
    <n v="0"/>
    <n v="0"/>
    <n v="0"/>
    <m/>
    <m/>
    <m/>
    <m/>
    <m/>
    <m/>
    <x v="2"/>
    <n v="2"/>
    <m/>
    <n v="313"/>
    <n v="0.99630761395467271"/>
    <n v="0.77961070791953135"/>
    <n v="5.0674696014769536"/>
    <n v="1.169416061879297"/>
    <n v="6.7581591454893433"/>
    <n v="0.71564401667982847"/>
    <n v="7.4738031621691716"/>
    <n v="3.7369015810845858"/>
    <n v="13.701972463976814"/>
    <s v="Medio"/>
    <s v="Ct3"/>
    <n v="8"/>
  </r>
  <r>
    <n v="3232"/>
    <x v="0"/>
    <n v="1316"/>
    <x v="0"/>
    <m/>
    <s v="L-160-249"/>
    <x v="21"/>
    <x v="21"/>
    <x v="11"/>
    <n v="89"/>
    <n v="0"/>
    <n v="0"/>
    <n v="0"/>
    <m/>
    <m/>
    <m/>
    <m/>
    <m/>
    <m/>
    <x v="12"/>
    <n v="3"/>
    <m/>
    <n v="89"/>
    <n v="0.28329513623631269"/>
    <n v="6.3033167812579574E-2"/>
    <n v="0.36874403170359055"/>
    <n v="0.14182462757830405"/>
    <n v="0.49177026133041046"/>
    <n v="1.1323284726467948"/>
    <n v="1.6240987339772053"/>
    <n v="0.81204936698860264"/>
    <n v="2.977514345624876"/>
    <s v="Inferior"/>
    <s v="Ct3"/>
    <n v="6"/>
  </r>
  <r>
    <n v="3232"/>
    <x v="0"/>
    <n v="1317"/>
    <x v="0"/>
    <m/>
    <s v="L-161-250"/>
    <x v="1"/>
    <x v="1"/>
    <x v="1"/>
    <n v="37.5"/>
    <n v="0"/>
    <n v="0"/>
    <n v="0"/>
    <m/>
    <m/>
    <m/>
    <m/>
    <m/>
    <m/>
    <x v="5"/>
    <n v="1"/>
    <m/>
    <n v="37.5"/>
    <n v="0.1193659281894576"/>
    <n v="1.1190555767761649E-2"/>
    <n v="2.9095444996180289E-2"/>
    <n v="8.3929168258212363E-3"/>
    <n v="3.8802728611476649E-2"/>
    <n v="1.7664047226236053"/>
    <n v="1.805207451235082"/>
    <n v="0.90260372561754099"/>
    <n v="3.3095469939309834"/>
    <s v="Inferior"/>
    <s v="Ct3"/>
    <n v="3"/>
  </r>
  <r>
    <n v="3232"/>
    <x v="0"/>
    <n v="1318"/>
    <x v="0"/>
    <m/>
    <s v="L-162-251"/>
    <x v="21"/>
    <x v="21"/>
    <x v="11"/>
    <n v="83"/>
    <n v="51"/>
    <n v="0"/>
    <n v="0"/>
    <m/>
    <m/>
    <m/>
    <m/>
    <m/>
    <m/>
    <x v="6"/>
    <n v="1.5"/>
    <m/>
    <n v="97.416631023660429"/>
    <n v="0.31008604221944369"/>
    <n v="7.5518843901196842E-2"/>
    <n v="0.3926979882862236"/>
    <n v="8.4958699388846454E-2"/>
    <n v="0.52371611665481022"/>
    <n v="1.119918196361094"/>
    <n v="1.6436343130159043"/>
    <n v="0.82181715650795217"/>
    <n v="3.013329573862491"/>
    <s v="Inferior"/>
    <s v="Ct3"/>
    <n v="6.5"/>
  </r>
  <r>
    <n v="3232"/>
    <x v="0"/>
    <n v="1319"/>
    <x v="0"/>
    <m/>
    <s v="L-163-252"/>
    <x v="3"/>
    <x v="3"/>
    <x v="3"/>
    <n v="73"/>
    <n v="0"/>
    <n v="0"/>
    <n v="0"/>
    <m/>
    <m/>
    <m/>
    <m/>
    <m/>
    <m/>
    <x v="6"/>
    <n v="2"/>
    <m/>
    <n v="73"/>
    <n v="0.23236567354214416"/>
    <n v="4.2406735421441313E-2"/>
    <n v="0.22051502419149482"/>
    <n v="6.3610103132161977E-2"/>
    <n v="0.2940867424292396"/>
    <n v="1.23899612832793"/>
    <n v="1.5330828707571698"/>
    <n v="0.76654143537858488"/>
    <n v="2.8106519297214776"/>
    <s v="Inferior"/>
    <s v="Ct3"/>
    <n v="6"/>
  </r>
  <r>
    <n v="3232"/>
    <x v="0"/>
    <n v="1320"/>
    <x v="0"/>
    <m/>
    <s v="L-164-253"/>
    <x v="1"/>
    <x v="1"/>
    <x v="1"/>
    <n v="45"/>
    <n v="38"/>
    <n v="0"/>
    <n v="0"/>
    <m/>
    <m/>
    <m/>
    <m/>
    <m/>
    <m/>
    <x v="5"/>
    <n v="1"/>
    <m/>
    <n v="58.898217290508889"/>
    <n v="0.18747841001562546"/>
    <n v="2.7605360325948566E-2"/>
    <n v="7.1773936847466274E-2"/>
    <n v="2.0704020244461423E-2"/>
    <n v="9.5720295504506697E-2"/>
    <n v="1.5080862984356758"/>
    <n v="1.6038065939401824"/>
    <n v="0.80190329697009122"/>
    <n v="2.9403120888903342"/>
    <s v="Inferior"/>
    <s v="Ct3"/>
    <n v="3"/>
  </r>
  <r>
    <n v="3232"/>
    <x v="0"/>
    <n v="1321"/>
    <x v="0"/>
    <m/>
    <s v="L-165-254"/>
    <x v="1"/>
    <x v="1"/>
    <x v="1"/>
    <n v="34"/>
    <n v="31.9"/>
    <n v="0"/>
    <n v="0"/>
    <m/>
    <m/>
    <m/>
    <m/>
    <m/>
    <m/>
    <x v="13"/>
    <n v="1"/>
    <m/>
    <n v="46.621990519496265"/>
    <n v="0.14840205793066039"/>
    <n v="1.7296998344792459E-2"/>
    <n v="5.6215244620575491E-2"/>
    <n v="1.2972748758594345E-2"/>
    <n v="7.4970665721948215E-2"/>
    <n v="1.5740065003693158"/>
    <n v="1.648977166091264"/>
    <n v="0.824488583045632"/>
    <n v="3.0231248045006507"/>
    <s v="Inferior"/>
    <s v="Ct3"/>
    <n v="4"/>
  </r>
  <r>
    <n v="3231"/>
    <x v="0"/>
    <n v="1322"/>
    <x v="0"/>
    <m/>
    <s v="L-166-255"/>
    <x v="1"/>
    <x v="1"/>
    <x v="1"/>
    <n v="32"/>
    <n v="0"/>
    <n v="0"/>
    <n v="0"/>
    <m/>
    <m/>
    <m/>
    <m/>
    <m/>
    <m/>
    <x v="5"/>
    <n v="1"/>
    <m/>
    <n v="32"/>
    <n v="0.10185892538833716"/>
    <n v="8.1487140310669733E-3"/>
    <n v="2.118665648077413E-2"/>
    <n v="6.1115355233002299E-3"/>
    <n v="2.8255284692019267E-2"/>
    <n v="1.8672928949533742"/>
    <n v="1.8955481796453935"/>
    <n v="0.94777408982269673"/>
    <n v="3.4751716626832212"/>
    <s v="Inferior"/>
    <s v="Ct3"/>
    <n v="3"/>
  </r>
  <r>
    <n v="3232"/>
    <x v="0"/>
    <n v="1323"/>
    <x v="0"/>
    <m/>
    <s v="L-167-256"/>
    <x v="1"/>
    <x v="1"/>
    <x v="1"/>
    <n v="42"/>
    <n v="0"/>
    <n v="0"/>
    <n v="0"/>
    <m/>
    <m/>
    <m/>
    <m/>
    <m/>
    <m/>
    <x v="13"/>
    <n v="1"/>
    <m/>
    <n v="42"/>
    <n v="0.13368983957219252"/>
    <n v="1.4037433155080216E-2"/>
    <n v="4.5621657754010711E-2"/>
    <n v="1.0528074866310163E-2"/>
    <n v="6.084267846279541E-2"/>
    <n v="1.6326200373803805"/>
    <n v="1.6934627158431759"/>
    <n v="0.84673135792158793"/>
    <n v="3.1046816457124891"/>
    <s v="Inferior"/>
    <s v="Ct3"/>
    <n v="4"/>
  </r>
  <r>
    <n v="3232"/>
    <x v="0"/>
    <n v="1324"/>
    <x v="0"/>
    <m/>
    <s v="L-168-257"/>
    <x v="1"/>
    <x v="1"/>
    <x v="1"/>
    <n v="33"/>
    <n v="0"/>
    <n v="0"/>
    <n v="0"/>
    <m/>
    <m/>
    <m/>
    <m/>
    <m/>
    <m/>
    <x v="0"/>
    <n v="2"/>
    <m/>
    <n v="33"/>
    <n v="0.10504201680672269"/>
    <n v="8.6659663865546223E-3"/>
    <n v="3.379726890756303E-2"/>
    <n v="1.2998949579831933E-2"/>
    <n v="4.5073249555091288E-2"/>
    <n v="1.7206748300939509"/>
    <n v="1.7657480796490423"/>
    <n v="0.88287403982452117"/>
    <n v="3.2372048126899107"/>
    <s v="Inferior"/>
    <s v="Ct3"/>
    <n v="4"/>
  </r>
  <r>
    <n v="3231"/>
    <x v="0"/>
    <n v="1325"/>
    <x v="0"/>
    <m/>
    <s v="L-169-258"/>
    <x v="1"/>
    <x v="1"/>
    <x v="1"/>
    <n v="38.5"/>
    <n v="0"/>
    <n v="0"/>
    <n v="0"/>
    <m/>
    <m/>
    <m/>
    <m/>
    <m/>
    <m/>
    <x v="13"/>
    <n v="1"/>
    <m/>
    <n v="38.5"/>
    <n v="0.12254901960784315"/>
    <n v="1.1795343137254903E-2"/>
    <n v="3.8334865196078434E-2"/>
    <n v="8.846507352941178E-3"/>
    <n v="5.1124750652765574E-2"/>
    <n v="1.6831339355529191"/>
    <n v="1.7342586862056848"/>
    <n v="0.8671293431028424"/>
    <n v="3.1794742580437552"/>
    <s v="Inferior"/>
    <s v="Ct3"/>
    <n v="4"/>
  </r>
  <r>
    <n v="3231"/>
    <x v="0"/>
    <n v="1326"/>
    <x v="0"/>
    <m/>
    <s v="L-170-259"/>
    <x v="1"/>
    <x v="1"/>
    <x v="1"/>
    <n v="33.6"/>
    <n v="0"/>
    <n v="0"/>
    <n v="0"/>
    <m/>
    <m/>
    <m/>
    <m/>
    <m/>
    <m/>
    <x v="13"/>
    <n v="1"/>
    <m/>
    <n v="33.6"/>
    <n v="0.10695187165775401"/>
    <n v="8.9839572192513366E-3"/>
    <n v="2.9197860962566848E-2"/>
    <n v="6.7379679144385024E-3"/>
    <n v="3.8939314216189055E-2"/>
    <n v="1.7653182414886912"/>
    <n v="1.8042575557048803"/>
    <n v="0.90212877785244017"/>
    <n v="3.3078055187922804"/>
    <s v="Inferior"/>
    <s v="Ct3"/>
    <n v="4"/>
  </r>
  <r>
    <n v="3232"/>
    <x v="0"/>
    <n v="1327"/>
    <x v="0"/>
    <m/>
    <s v="L-171-260"/>
    <x v="1"/>
    <x v="1"/>
    <x v="1"/>
    <n v="37"/>
    <n v="0"/>
    <n v="0"/>
    <n v="0"/>
    <m/>
    <m/>
    <m/>
    <m/>
    <m/>
    <m/>
    <x v="13"/>
    <n v="2"/>
    <m/>
    <n v="37"/>
    <n v="0.11777438248026482"/>
    <n v="1.0894130379424495E-2"/>
    <n v="3.5405923733129611E-2"/>
    <n v="1.6341195569136744E-2"/>
    <n v="4.7218609305876916E-2"/>
    <n v="1.7067219741197228"/>
    <n v="1.7539405834255997"/>
    <n v="0.87697029171279983"/>
    <n v="3.2155577362802661"/>
    <s v="Inferior"/>
    <s v="Ct3"/>
    <n v="3"/>
  </r>
  <r>
    <n v="3231"/>
    <x v="0"/>
    <n v="1328"/>
    <x v="0"/>
    <m/>
    <s v="L-172-261"/>
    <x v="1"/>
    <x v="1"/>
    <x v="1"/>
    <n v="53.2"/>
    <n v="0"/>
    <n v="0"/>
    <n v="0"/>
    <m/>
    <m/>
    <m/>
    <m/>
    <m/>
    <m/>
    <x v="0"/>
    <n v="2"/>
    <m/>
    <n v="53.2"/>
    <n v="0.16934046345811052"/>
    <n v="2.2522281639928698E-2"/>
    <n v="8.7836898395721924E-2"/>
    <n v="3.3783422459893048E-2"/>
    <n v="0.11714243693370206"/>
    <n v="1.4556874373529811"/>
    <n v="1.5728298742866831"/>
    <n v="0.78641493714334154"/>
    <n v="2.8835214361922521"/>
    <s v="Inferior"/>
    <s v="Ct3"/>
    <n v="4"/>
  </r>
  <r>
    <n v="3231"/>
    <x v="0"/>
    <n v="1329"/>
    <x v="0"/>
    <m/>
    <s v="L-173-262"/>
    <x v="1"/>
    <x v="1"/>
    <x v="1"/>
    <n v="68"/>
    <n v="0"/>
    <n v="0"/>
    <n v="0"/>
    <m/>
    <m/>
    <m/>
    <m/>
    <m/>
    <m/>
    <x v="1"/>
    <n v="2"/>
    <m/>
    <n v="68"/>
    <n v="0.21645021645021648"/>
    <n v="3.6796536796536806E-2"/>
    <n v="0.16742424242424248"/>
    <n v="5.5194805194805213E-2"/>
    <n v="0.2232829723904492"/>
    <n v="1.3002156334435897"/>
    <n v="1.523498605834039"/>
    <n v="0.76174930291701948"/>
    <n v="2.7930807773624045"/>
    <s v="Inferior"/>
    <s v="Ct3"/>
    <n v="5"/>
  </r>
  <r>
    <n v="3232"/>
    <x v="0"/>
    <n v="1330"/>
    <x v="0"/>
    <m/>
    <s v="L-174-263"/>
    <x v="1"/>
    <x v="1"/>
    <x v="1"/>
    <n v="58"/>
    <n v="52.5"/>
    <n v="41.2"/>
    <n v="0"/>
    <m/>
    <m/>
    <m/>
    <m/>
    <m/>
    <m/>
    <x v="1"/>
    <n v="2"/>
    <m/>
    <n v="88.417701847537302"/>
    <n v="0.28144162798426697"/>
    <n v="6.2211054876496079E-2"/>
    <n v="0.28306029968805718"/>
    <n v="9.3316582314744115E-2"/>
    <n v="0.37749936427921521"/>
    <n v="1.1859925721887916"/>
    <n v="1.5634919364680069"/>
    <n v="0.78174596823400344"/>
    <n v="2.866401883524679"/>
    <s v="Inferior"/>
    <s v="Ct3"/>
    <n v="5"/>
  </r>
  <r>
    <n v="3231"/>
    <x v="0"/>
    <n v="1331"/>
    <x v="0"/>
    <m/>
    <s v="L-175-264"/>
    <x v="1"/>
    <x v="1"/>
    <x v="1"/>
    <n v="37.5"/>
    <n v="0"/>
    <n v="0"/>
    <n v="0"/>
    <m/>
    <m/>
    <m/>
    <m/>
    <m/>
    <m/>
    <x v="0"/>
    <n v="2"/>
    <m/>
    <n v="37.5"/>
    <n v="0.1193659281894576"/>
    <n v="1.1190555767761649E-2"/>
    <n v="4.3643167494270434E-2"/>
    <n v="1.6785833651642473E-2"/>
    <n v="5.820409291721497E-2"/>
    <n v="1.6453437192351086"/>
    <n v="1.7035478121523235"/>
    <n v="0.85177390607616177"/>
    <n v="3.1231709889459265"/>
    <s v="Inferior"/>
    <s v="Ct3"/>
    <n v="4"/>
  </r>
  <r>
    <n v="3232"/>
    <x v="0"/>
    <n v="1332"/>
    <x v="0"/>
    <m/>
    <s v="L-176-265"/>
    <x v="21"/>
    <x v="21"/>
    <x v="11"/>
    <n v="33.5"/>
    <n v="0"/>
    <n v="0"/>
    <n v="0"/>
    <m/>
    <m/>
    <m/>
    <m/>
    <m/>
    <m/>
    <x v="5"/>
    <n v="1"/>
    <m/>
    <n v="33.5"/>
    <n v="0.10663356251591546"/>
    <n v="8.9305608607079204E-3"/>
    <n v="2.3219458237840593E-2"/>
    <n v="6.6979206455309408E-3"/>
    <n v="3.0966301997674434E-2"/>
    <n v="1.8375758547207861"/>
    <n v="1.8685421567184606"/>
    <n v="0.93427107835923029"/>
    <n v="3.4256606206505111"/>
    <s v="Inferior"/>
    <s v="Ct3"/>
    <n v="3"/>
  </r>
  <r>
    <n v="3231"/>
    <x v="0"/>
    <n v="1333"/>
    <x v="0"/>
    <m/>
    <s v="L-177-266"/>
    <x v="21"/>
    <x v="21"/>
    <x v="11"/>
    <n v="33.5"/>
    <n v="0"/>
    <n v="0"/>
    <n v="0"/>
    <m/>
    <m/>
    <m/>
    <m/>
    <m/>
    <m/>
    <x v="5"/>
    <n v="1"/>
    <m/>
    <n v="33.5"/>
    <n v="0.10663356251591546"/>
    <n v="8.9305608607079204E-3"/>
    <n v="2.3219458237840593E-2"/>
    <n v="6.6979206455309408E-3"/>
    <n v="3.0966301997674434E-2"/>
    <n v="1.8375758547207861"/>
    <n v="1.8685421567184606"/>
    <n v="0.93427107835923029"/>
    <n v="3.4256606206505111"/>
    <s v="Inferior"/>
    <s v="Ct3"/>
    <n v="3"/>
  </r>
  <r>
    <n v="3231"/>
    <x v="0"/>
    <n v="1334"/>
    <x v="0"/>
    <m/>
    <s v="L-178-267"/>
    <x v="1"/>
    <x v="1"/>
    <x v="1"/>
    <n v="39.5"/>
    <n v="0"/>
    <n v="0"/>
    <n v="0"/>
    <m/>
    <m/>
    <m/>
    <m/>
    <m/>
    <m/>
    <x v="0"/>
    <n v="2"/>
    <m/>
    <n v="39.5"/>
    <n v="0.12573211102622867"/>
    <n v="1.2416045963840079E-2"/>
    <n v="4.8422579258976313E-2"/>
    <n v="1.862406894576012E-2"/>
    <n v="6.4578087803793538E-2"/>
    <n v="1.6156752967496175"/>
    <n v="1.6802533845534111"/>
    <n v="0.84012669227670556"/>
    <n v="3.0804645383479201"/>
    <s v="Inferior"/>
    <s v="Ct3"/>
    <n v="4"/>
  </r>
  <r>
    <n v="3231"/>
    <x v="0"/>
    <n v="1335"/>
    <x v="0"/>
    <m/>
    <s v="L-179-268"/>
    <x v="1"/>
    <x v="1"/>
    <x v="1"/>
    <n v="33"/>
    <n v="0"/>
    <n v="0"/>
    <n v="0"/>
    <m/>
    <m/>
    <m/>
    <m/>
    <m/>
    <m/>
    <x v="5"/>
    <n v="1"/>
    <m/>
    <n v="33"/>
    <n v="0.10504201680672269"/>
    <n v="8.6659663865546223E-3"/>
    <n v="2.253151260504202E-2"/>
    <n v="6.4994747899159667E-3"/>
    <n v="3.0048833036727521E-2"/>
    <n v="1.8472785415259567"/>
    <n v="1.8773273745626842"/>
    <n v="0.93866368728134209"/>
    <n v="3.4417668533649208"/>
    <s v="Inferior"/>
    <s v="Ct3"/>
    <n v="3"/>
  </r>
  <r>
    <n v="3232"/>
    <x v="0"/>
    <n v="1336"/>
    <x v="0"/>
    <m/>
    <s v="L-180-269"/>
    <x v="21"/>
    <x v="21"/>
    <x v="11"/>
    <n v="32"/>
    <n v="0"/>
    <n v="0"/>
    <n v="0"/>
    <m/>
    <m/>
    <m/>
    <m/>
    <m/>
    <m/>
    <x v="13"/>
    <n v="1"/>
    <m/>
    <n v="32"/>
    <n v="0.10185892538833716"/>
    <n v="8.1487140310669733E-3"/>
    <n v="2.6483320600967662E-2"/>
    <n v="6.1115355233002299E-3"/>
    <n v="3.5319105865024084E-2"/>
    <n v="1.7957401852542123"/>
    <n v="1.8310592911192365"/>
    <n v="0.91552964555961824"/>
    <n v="3.3569420337186"/>
    <s v="Inferior"/>
    <s v="Ct3"/>
    <n v="4"/>
  </r>
  <r>
    <n v="3232"/>
    <x v="0"/>
    <n v="1337"/>
    <x v="0"/>
    <m/>
    <s v="L-181-270"/>
    <x v="1"/>
    <x v="1"/>
    <x v="1"/>
    <n v="41"/>
    <n v="33.5"/>
    <n v="0"/>
    <n v="0"/>
    <m/>
    <m/>
    <m/>
    <m/>
    <m/>
    <m/>
    <x v="5"/>
    <n v="1"/>
    <m/>
    <n v="52.945726928620026"/>
    <n v="0.16853108902667441"/>
    <n v="2.2307502546473137E-2"/>
    <n v="5.7999506620830157E-2"/>
    <n v="1.6730626909854853E-2"/>
    <n v="7.7350221496975596E-2"/>
    <n v="1.5654182065142335"/>
    <n v="1.6427684280112091"/>
    <n v="0.82138421400560457"/>
    <n v="3.0117421180205501"/>
    <s v="Inferior"/>
    <s v="Ct3"/>
    <n v="3"/>
  </r>
  <r>
    <n v="3232"/>
    <x v="0"/>
    <n v="1338"/>
    <x v="0"/>
    <m/>
    <s v="L-182-271"/>
    <x v="21"/>
    <x v="21"/>
    <x v="11"/>
    <n v="32.799999999999997"/>
    <n v="0"/>
    <n v="0"/>
    <n v="0"/>
    <m/>
    <m/>
    <m/>
    <m/>
    <m/>
    <m/>
    <x v="13"/>
    <n v="1"/>
    <m/>
    <n v="32.799999999999997"/>
    <n v="0.10440539852304558"/>
    <n v="8.5612426788897363E-3"/>
    <n v="2.7824038706391642E-2"/>
    <n v="6.4209320091673022E-3"/>
    <n v="3.710713559944092E-2"/>
    <n v="1.7802787327677516"/>
    <n v="1.8173858683671926"/>
    <n v="0.90869293418359631"/>
    <n v="3.3318740920065197"/>
    <s v="Inferior"/>
    <s v="Ct3"/>
    <n v="4"/>
  </r>
  <r>
    <n v="3231"/>
    <x v="0"/>
    <n v="1339"/>
    <x v="0"/>
    <m/>
    <s v="L-183-272"/>
    <x v="1"/>
    <x v="1"/>
    <x v="1"/>
    <n v="39.5"/>
    <n v="0"/>
    <n v="0"/>
    <n v="0"/>
    <m/>
    <m/>
    <m/>
    <m/>
    <m/>
    <m/>
    <x v="0"/>
    <n v="2"/>
    <m/>
    <n v="39.5"/>
    <n v="0.12573211102622867"/>
    <n v="1.2416045963840079E-2"/>
    <n v="4.8422579258976313E-2"/>
    <n v="1.862406894576012E-2"/>
    <n v="6.4578087803793538E-2"/>
    <n v="1.6156752967496175"/>
    <n v="1.6802533845534111"/>
    <n v="0.84012669227670556"/>
    <n v="3.0804645383479201"/>
    <s v="Inferior"/>
    <s v="Ct3"/>
    <n v="4"/>
  </r>
  <r>
    <n v="3232"/>
    <x v="0"/>
    <n v="1340"/>
    <x v="0"/>
    <m/>
    <s v="L-184-273"/>
    <x v="1"/>
    <x v="1"/>
    <x v="1"/>
    <n v="42.3"/>
    <n v="0"/>
    <n v="0"/>
    <n v="0"/>
    <m/>
    <m/>
    <m/>
    <m/>
    <m/>
    <m/>
    <x v="0"/>
    <n v="2"/>
    <m/>
    <n v="42.3"/>
    <n v="0.13464476699770817"/>
    <n v="1.4238684110007636E-2"/>
    <n v="5.5530868029029783E-2"/>
    <n v="2.1358026165011455E-2"/>
    <n v="7.4057956562377653E-2"/>
    <n v="1.5773860329185425"/>
    <n v="1.6514439894809201"/>
    <n v="0.82572199474046004"/>
    <n v="3.0276473140483535"/>
    <s v="Inferior"/>
    <s v="Ct3"/>
    <n v="4"/>
  </r>
  <r>
    <n v="3232"/>
    <x v="0"/>
    <n v="1341"/>
    <x v="0"/>
    <m/>
    <s v="L-185-274"/>
    <x v="1"/>
    <x v="1"/>
    <x v="1"/>
    <n v="45"/>
    <n v="0"/>
    <n v="0"/>
    <n v="0"/>
    <m/>
    <m/>
    <m/>
    <m/>
    <m/>
    <m/>
    <x v="0"/>
    <n v="2"/>
    <m/>
    <n v="45"/>
    <n v="0.14323911382734913"/>
    <n v="1.611440030557678E-2"/>
    <n v="6.2846161191749447E-2"/>
    <n v="2.417160045836517E-2"/>
    <n v="8.3813893800789602E-2"/>
    <n v="1.5435736824363064"/>
    <n v="1.627387576237096"/>
    <n v="0.81369378811854798"/>
    <n v="2.9835438897680091"/>
    <s v="Inferior"/>
    <s v="Ct3"/>
    <n v="4"/>
  </r>
  <r>
    <n v="3232"/>
    <x v="0"/>
    <n v="1342"/>
    <x v="0"/>
    <m/>
    <s v="L-186-275"/>
    <x v="1"/>
    <x v="1"/>
    <x v="1"/>
    <n v="66.3"/>
    <n v="85"/>
    <n v="0"/>
    <n v="0"/>
    <m/>
    <m/>
    <m/>
    <m/>
    <m/>
    <m/>
    <x v="1"/>
    <n v="2"/>
    <m/>
    <n v="107.79930426491629"/>
    <n v="0.34313504031358633"/>
    <n v="9.2474296536796521E-2"/>
    <n v="0.42075804924242421"/>
    <n v="0.13871144480519479"/>
    <n v="0.56113801998874735"/>
    <n v="1.1064655492339002"/>
    <n v="1.6676035692226474"/>
    <n v="0.8338017846113237"/>
    <n v="3.0572732102415201"/>
    <s v="Inferior"/>
    <s v="Ct3"/>
    <n v="5"/>
  </r>
  <r>
    <n v="3232"/>
    <x v="0"/>
    <n v="1343"/>
    <x v="0"/>
    <m/>
    <s v="L-187-276"/>
    <x v="1"/>
    <x v="1"/>
    <x v="1"/>
    <n v="47"/>
    <n v="35"/>
    <n v="0"/>
    <n v="0"/>
    <m/>
    <m/>
    <m/>
    <m/>
    <m/>
    <m/>
    <x v="13"/>
    <n v="1"/>
    <m/>
    <n v="58.600341295934449"/>
    <n v="0.18653024349355249"/>
    <n v="2.7326839826839828E-2"/>
    <n v="8.881222943722944E-2"/>
    <n v="2.0495129870129872E-2"/>
    <n v="0.1184431733793874"/>
    <n v="1.4528754754331885"/>
    <n v="1.5713186488125759"/>
    <n v="0.78565932440628794"/>
    <n v="2.8807508561563888"/>
    <s v="Inferior"/>
    <s v="Ct3"/>
    <n v="4"/>
  </r>
  <r>
    <n v="3232"/>
    <x v="0"/>
    <n v="1344"/>
    <x v="0"/>
    <m/>
    <s v="L-188-277"/>
    <x v="1"/>
    <x v="1"/>
    <x v="1"/>
    <n v="52.5"/>
    <n v="56"/>
    <n v="0"/>
    <n v="0"/>
    <m/>
    <m/>
    <m/>
    <m/>
    <m/>
    <m/>
    <x v="1"/>
    <n v="2"/>
    <m/>
    <n v="76.760992698114578"/>
    <n v="0.24433725712412332"/>
    <n v="4.6888926024955438E-2"/>
    <n v="0.21334461341354727"/>
    <n v="7.0333389037433164E-2"/>
    <n v="0.28452402553365569"/>
    <n v="1.2461885963925701"/>
    <n v="1.5307126219262257"/>
    <n v="0.76535631096311285"/>
    <n v="2.8063064735314138"/>
    <s v="Inferior"/>
    <s v="Ct3"/>
    <n v="5"/>
  </r>
  <r>
    <n v="3232"/>
    <x v="0"/>
    <n v="1345"/>
    <x v="0"/>
    <m/>
    <s v="L-189-278"/>
    <x v="1"/>
    <x v="1"/>
    <x v="1"/>
    <n v="35"/>
    <n v="0"/>
    <n v="0"/>
    <n v="0"/>
    <m/>
    <m/>
    <m/>
    <m/>
    <m/>
    <m/>
    <x v="0"/>
    <n v="2"/>
    <m/>
    <n v="35"/>
    <n v="0.11140819964349376"/>
    <n v="9.7482174688057043E-3"/>
    <n v="3.8018048128342245E-2"/>
    <n v="1.4622326203208556E-2"/>
    <n v="5.0702232052329488E-2"/>
    <n v="1.6855815096441165"/>
    <n v="1.7362837416964458"/>
    <n v="0.86814187084822292"/>
    <n v="3.1831868597768174"/>
    <s v="Inferior"/>
    <s v="Ct3"/>
    <n v="4"/>
  </r>
  <r>
    <n v="3232"/>
    <x v="0"/>
    <n v="1346"/>
    <x v="0"/>
    <m/>
    <s v="L-190-279"/>
    <x v="5"/>
    <x v="5"/>
    <x v="4"/>
    <n v="116"/>
    <n v="80"/>
    <n v="0"/>
    <n v="0"/>
    <m/>
    <m/>
    <m/>
    <m/>
    <m/>
    <m/>
    <x v="12"/>
    <n v="2"/>
    <m/>
    <n v="140.91131963046828"/>
    <n v="0.44853361226912491"/>
    <n v="0.15800865800865799"/>
    <n v="0.92435064935064926"/>
    <n v="0.23701298701298698"/>
    <n v="1.2327471668951686"/>
    <n v="0.96402425355287136"/>
    <n v="2.19677142044804"/>
    <n v="1.09838571022402"/>
    <n v="4.0274142708214065"/>
    <s v="Inferior"/>
    <s v="Ct3"/>
    <n v="7"/>
  </r>
  <r>
    <n v="3232"/>
    <x v="0"/>
    <n v="1347"/>
    <x v="0"/>
    <m/>
    <s v="L-191-280"/>
    <x v="21"/>
    <x v="21"/>
    <x v="11"/>
    <n v="47"/>
    <n v="0"/>
    <n v="0"/>
    <n v="0"/>
    <m/>
    <m/>
    <m/>
    <m/>
    <m/>
    <m/>
    <x v="1"/>
    <n v="2"/>
    <m/>
    <n v="47"/>
    <n v="0.1496052966641202"/>
    <n v="1.7578622358034125E-2"/>
    <n v="7.9982731729055276E-2"/>
    <n v="2.6367933537051188E-2"/>
    <n v="0.1066678386700913"/>
    <n v="1.4797601751467859"/>
    <n v="1.5864280138168771"/>
    <n v="0.79321400690843857"/>
    <n v="2.9084513586642746"/>
    <s v="Inferior"/>
    <s v="Ct3"/>
    <n v="5"/>
  </r>
  <r>
    <n v="3232"/>
    <x v="0"/>
    <n v="1348"/>
    <x v="0"/>
    <m/>
    <s v="L-192-281"/>
    <x v="1"/>
    <x v="1"/>
    <x v="1"/>
    <n v="50"/>
    <n v="0"/>
    <n v="0"/>
    <n v="0"/>
    <m/>
    <m/>
    <m/>
    <m/>
    <m/>
    <m/>
    <x v="6"/>
    <n v="2"/>
    <m/>
    <n v="50"/>
    <n v="0.15915457091927679"/>
    <n v="1.9894321364909599E-2"/>
    <n v="0.10345047109752992"/>
    <n v="2.98414820473644E-2"/>
    <n v="0.1379652572852503"/>
    <n v="1.4145761104021051"/>
    <n v="1.5525413676873554"/>
    <n v="0.7762706838436777"/>
    <n v="2.8463258407601515"/>
    <s v="Inferior"/>
    <s v="Ct3"/>
    <n v="6"/>
  </r>
  <r>
    <n v="3232"/>
    <x v="0"/>
    <n v="1349"/>
    <x v="0"/>
    <m/>
    <s v="L-193-282"/>
    <x v="21"/>
    <x v="21"/>
    <x v="11"/>
    <n v="46.5"/>
    <n v="0"/>
    <n v="0"/>
    <n v="0"/>
    <m/>
    <m/>
    <m/>
    <m/>
    <m/>
    <m/>
    <x v="0"/>
    <n v="2"/>
    <m/>
    <n v="46.5"/>
    <n v="0.14801375095492741"/>
    <n v="1.720659854851031E-2"/>
    <n v="6.7105734339190218E-2"/>
    <n v="2.5809897822765465E-2"/>
    <n v="8.9494613269509748E-2"/>
    <n v="1.5259502108656651"/>
    <n v="1.6154448241351749"/>
    <n v="0.80772241206758744"/>
    <n v="2.9616488442478204"/>
    <s v="Inferior"/>
    <s v="Ct3"/>
    <n v="4"/>
  </r>
  <r>
    <n v="3232"/>
    <x v="0"/>
    <n v="1350"/>
    <x v="0"/>
    <m/>
    <s v="L-194-283"/>
    <x v="1"/>
    <x v="1"/>
    <x v="1"/>
    <n v="65"/>
    <n v="39"/>
    <n v="35.5"/>
    <n v="0"/>
    <m/>
    <m/>
    <m/>
    <m/>
    <m/>
    <m/>
    <x v="0"/>
    <n v="1"/>
    <m/>
    <n v="83.703345213916037"/>
    <n v="0.26643539984057818"/>
    <n v="5.5753835625159169E-2"/>
    <n v="0.21743995893812076"/>
    <n v="4.1815376718869375E-2"/>
    <n v="0.28998572515643561"/>
    <n v="1.2420464957474175"/>
    <n v="1.532032220903853"/>
    <n v="0.76601611045192652"/>
    <n v="2.8087257383237305"/>
    <s v="Inferior"/>
    <s v="Ct3"/>
    <n v="5"/>
  </r>
  <r>
    <n v="3231"/>
    <x v="0"/>
    <n v="1351"/>
    <x v="0"/>
    <m/>
    <s v="L-195-284"/>
    <x v="21"/>
    <x v="21"/>
    <x v="11"/>
    <n v="45.4"/>
    <n v="0"/>
    <n v="0"/>
    <n v="0"/>
    <m/>
    <m/>
    <m/>
    <m/>
    <m/>
    <m/>
    <x v="13"/>
    <n v="1"/>
    <m/>
    <n v="45.4"/>
    <n v="0.14451235039470334"/>
    <n v="1.6402151769798829E-2"/>
    <n v="5.3306993251846194E-2"/>
    <n v="1.2301613827349123E-2"/>
    <n v="7.1092117426516638E-2"/>
    <n v="1.5887152494414469"/>
    <n v="1.6598073668679636"/>
    <n v="0.8299036834339818"/>
    <n v="3.0429801725912666"/>
    <s v="Inferior"/>
    <s v="Ct3"/>
    <n v="4"/>
  </r>
  <r>
    <n v="3232"/>
    <x v="0"/>
    <n v="1352"/>
    <x v="0"/>
    <m/>
    <s v="L-196-285"/>
    <x v="21"/>
    <x v="21"/>
    <x v="11"/>
    <n v="41"/>
    <n v="0"/>
    <n v="0"/>
    <n v="0"/>
    <m/>
    <m/>
    <m/>
    <m/>
    <m/>
    <m/>
    <x v="5"/>
    <n v="1"/>
    <m/>
    <n v="41"/>
    <n v="0.13050674815380697"/>
    <n v="1.3376941685765214E-2"/>
    <n v="3.4780048382989558E-2"/>
    <n v="1.0032706264323911E-2"/>
    <n v="4.6383919499301152E-2"/>
    <n v="1.7120603147072559"/>
    <n v="1.7584442342065572"/>
    <n v="0.87922211710327858"/>
    <n v="3.2238144293786881"/>
    <s v="Inferior"/>
    <s v="Ct3"/>
    <n v="3"/>
  </r>
  <r>
    <n v="3232"/>
    <x v="0"/>
    <n v="1353"/>
    <x v="0"/>
    <m/>
    <s v="L-197-286"/>
    <x v="95"/>
    <x v="93"/>
    <x v="3"/>
    <n v="52.5"/>
    <n v="0"/>
    <n v="0"/>
    <n v="0"/>
    <m/>
    <m/>
    <m/>
    <m/>
    <m/>
    <m/>
    <x v="13"/>
    <n v="1"/>
    <m/>
    <n v="52.5"/>
    <n v="0.16711229946524064"/>
    <n v="2.1933489304812835E-2"/>
    <n v="7.1283840240641716E-2"/>
    <n v="1.6450116978609625E-2"/>
    <n v="9.5066685098117804E-2"/>
    <n v="1.5098966995368186"/>
    <n v="1.6049633846349365"/>
    <n v="0.80248169231746824"/>
    <n v="2.9424328718307167"/>
    <s v="Inferior"/>
    <s v="Ct3"/>
    <n v="4"/>
  </r>
  <r>
    <n v="3232"/>
    <x v="0"/>
    <n v="1354"/>
    <x v="0"/>
    <m/>
    <s v="L-199-288"/>
    <x v="1"/>
    <x v="1"/>
    <x v="1"/>
    <n v="36.5"/>
    <n v="0"/>
    <n v="0"/>
    <n v="0"/>
    <m/>
    <m/>
    <m/>
    <m/>
    <m/>
    <m/>
    <x v="5"/>
    <n v="1"/>
    <m/>
    <n v="36.5"/>
    <n v="0.11618283677107208"/>
    <n v="1.0601683855360328E-2"/>
    <n v="2.7564378023936853E-2"/>
    <n v="7.9512628915202471E-3"/>
    <n v="3.676084280365495E-2"/>
    <n v="1.7832039028308528"/>
    <n v="1.8199647456345078"/>
    <n v="0.90998237281725392"/>
    <n v="3.3366020336632642"/>
    <s v="Inferior"/>
    <s v="Ct3"/>
    <n v="3"/>
  </r>
  <r>
    <n v="3231"/>
    <x v="0"/>
    <n v="1355"/>
    <x v="0"/>
    <m/>
    <s v="L-200-289"/>
    <x v="1"/>
    <x v="1"/>
    <x v="1"/>
    <n v="43.6"/>
    <n v="0"/>
    <n v="0"/>
    <n v="0"/>
    <m/>
    <m/>
    <m/>
    <m/>
    <m/>
    <m/>
    <x v="0"/>
    <n v="2"/>
    <m/>
    <n v="43.6"/>
    <n v="0.13878278584160939"/>
    <n v="1.5127323656735425E-2"/>
    <n v="5.8996562261268155E-2"/>
    <n v="2.2690985485103135E-2"/>
    <n v="7.8679930646690849E-2"/>
    <n v="1.5607531464257709"/>
    <n v="1.6394330770724617"/>
    <n v="0.81971653853623083"/>
    <n v="3.0056273079661797"/>
    <s v="Inferior"/>
    <s v="Ct3"/>
    <n v="4"/>
  </r>
  <r>
    <n v="3231"/>
    <x v="0"/>
    <n v="1356"/>
    <x v="0"/>
    <m/>
    <s v="L-201-290"/>
    <x v="1"/>
    <x v="1"/>
    <x v="1"/>
    <n v="72.599999999999994"/>
    <n v="71"/>
    <n v="38"/>
    <n v="0"/>
    <m/>
    <m/>
    <m/>
    <m/>
    <m/>
    <m/>
    <x v="5"/>
    <n v="1"/>
    <m/>
    <n v="108.42398258687973"/>
    <n v="0.34512344851947963"/>
    <n v="9.3549146931499849E-2"/>
    <n v="0.24322778202189962"/>
    <n v="7.0161860198624887E-2"/>
    <n v="0.32437729059673082"/>
    <n v="1.2179096388652142"/>
    <n v="1.542286929461945"/>
    <n v="0.77114346473097251"/>
    <n v="2.8275260373468991"/>
    <s v="Inferior"/>
    <s v="Ct3"/>
    <n v="3"/>
  </r>
  <r>
    <n v="3232"/>
    <x v="0"/>
    <n v="1357"/>
    <x v="0"/>
    <m/>
    <s v="L-202-291"/>
    <x v="21"/>
    <x v="21"/>
    <x v="11"/>
    <n v="104.4"/>
    <n v="0"/>
    <n v="0"/>
    <n v="0"/>
    <m/>
    <m/>
    <m/>
    <m/>
    <m/>
    <m/>
    <x v="1"/>
    <n v="1"/>
    <m/>
    <n v="104.4"/>
    <n v="0.33231474407945"/>
    <n v="8.6734148204736461E-2"/>
    <n v="0.39464037433155091"/>
    <n v="6.5050611153552346E-2"/>
    <n v="0.52630655232559831"/>
    <n v="1.1189510551966697"/>
    <n v="1.645257607522268"/>
    <n v="0.82262880376113401"/>
    <n v="3.0163056137908244"/>
    <s v="Inferior"/>
    <s v="Ct3"/>
    <n v="6"/>
  </r>
  <r>
    <n v="3232"/>
    <x v="0"/>
    <n v="1358"/>
    <x v="0"/>
    <m/>
    <s v="L-203-292"/>
    <x v="1"/>
    <x v="1"/>
    <x v="1"/>
    <n v="96.6"/>
    <n v="80.5"/>
    <n v="54"/>
    <n v="104"/>
    <m/>
    <m/>
    <m/>
    <m/>
    <m/>
    <m/>
    <x v="1"/>
    <n v="1"/>
    <m/>
    <n v="171.88312889867927"/>
    <n v="0.54711971256264091"/>
    <n v="0.23510162019353187"/>
    <n v="1.0697123718805701"/>
    <n v="0.1763262151451489"/>
    <n v="1.4266067717427924"/>
    <n v="0.9396828925748677"/>
    <n v="2.3662896643176601"/>
    <n v="1.18314483215883"/>
    <n v="4.3381977179157101"/>
    <s v="Inferior"/>
    <s v="Ct3"/>
    <n v="6"/>
  </r>
  <r>
    <n v="3232"/>
    <x v="0"/>
    <n v="1359"/>
    <x v="0"/>
    <m/>
    <s v="L-307-395"/>
    <x v="1"/>
    <x v="1"/>
    <x v="1"/>
    <n v="45"/>
    <n v="0"/>
    <n v="0"/>
    <n v="0"/>
    <m/>
    <m/>
    <m/>
    <m/>
    <m/>
    <m/>
    <x v="0"/>
    <n v="2"/>
    <m/>
    <n v="45"/>
    <n v="0.14323911382734913"/>
    <n v="1.611440030557678E-2"/>
    <n v="6.2846161191749447E-2"/>
    <n v="2.417160045836517E-2"/>
    <n v="8.3813893800789602E-2"/>
    <n v="1.5435736824363064"/>
    <n v="1.627387576237096"/>
    <n v="0.81369378811854798"/>
    <n v="2.9835438897680091"/>
    <s v="Inferior"/>
    <s v="Ct3"/>
    <n v="4"/>
  </r>
  <r>
    <n v="3232"/>
    <x v="0"/>
    <n v="1360"/>
    <x v="0"/>
    <m/>
    <s v="L-308-396"/>
    <x v="0"/>
    <x v="0"/>
    <x v="0"/>
    <n v="32"/>
    <n v="0"/>
    <n v="0"/>
    <n v="0"/>
    <m/>
    <m/>
    <m/>
    <m/>
    <m/>
    <m/>
    <x v="1"/>
    <n v="2"/>
    <m/>
    <n v="32"/>
    <n v="0.10185892538833716"/>
    <n v="8.1487140310669733E-3"/>
    <n v="3.7076648841354733E-2"/>
    <n v="1.222307104660046E-2"/>
    <n v="4.9446748211033724E-2"/>
    <n v="1.6929981455449659"/>
    <n v="1.7424448937559995"/>
    <n v="0.87122244687799977"/>
    <n v="3.1944823052193323"/>
    <s v="Inferior"/>
    <s v="Ct3"/>
    <n v="5"/>
  </r>
  <r>
    <n v="3232"/>
    <x v="0"/>
    <n v="1361"/>
    <x v="0"/>
    <m/>
    <s v="L-309-397"/>
    <x v="1"/>
    <x v="1"/>
    <x v="1"/>
    <n v="38.5"/>
    <n v="0"/>
    <n v="0"/>
    <n v="0"/>
    <m/>
    <m/>
    <m/>
    <m/>
    <m/>
    <m/>
    <x v="5"/>
    <n v="1"/>
    <m/>
    <n v="38.5"/>
    <n v="0.12254901960784315"/>
    <n v="1.1795343137254903E-2"/>
    <n v="3.0667892156862751E-2"/>
    <n v="8.846507352941178E-3"/>
    <n v="4.0899800522212468E-2"/>
    <n v="1.7501997588075102"/>
    <n v="1.7910995593297228"/>
    <n v="0.89554977966486138"/>
    <n v="3.283682525437825"/>
    <s v="Inferior"/>
    <s v="Ct3"/>
    <n v="3"/>
  </r>
  <r>
    <n v="3232"/>
    <x v="0"/>
    <n v="1362"/>
    <x v="0"/>
    <m/>
    <s v="L-310-398"/>
    <x v="45"/>
    <x v="43"/>
    <x v="3"/>
    <n v="120"/>
    <n v="0"/>
    <n v="0"/>
    <n v="0"/>
    <m/>
    <m/>
    <m/>
    <m/>
    <m/>
    <m/>
    <x v="7"/>
    <n v="4"/>
    <m/>
    <n v="120"/>
    <n v="0.3819709702062643"/>
    <n v="0.11459129106187928"/>
    <n v="0.96829640947287987"/>
    <n v="0.34377387318563785"/>
    <n v="1.2913548081899426"/>
    <n v="0.95621580613629775"/>
    <n v="2.2475706143262402"/>
    <n v="1.1237853071631201"/>
    <n v="4.1205461262647738"/>
    <s v="Medio"/>
    <s v="Ct3"/>
    <n v="9"/>
  </r>
  <r>
    <n v="3232"/>
    <x v="0"/>
    <n v="1363"/>
    <x v="0"/>
    <m/>
    <s v="L-314-402"/>
    <x v="35"/>
    <x v="34"/>
    <x v="3"/>
    <n v="102"/>
    <n v="0"/>
    <n v="0"/>
    <n v="0"/>
    <m/>
    <m/>
    <m/>
    <m/>
    <m/>
    <m/>
    <x v="0"/>
    <n v="1.5"/>
    <m/>
    <n v="102"/>
    <n v="0.32467532467532467"/>
    <n v="8.2792207792207792E-2"/>
    <n v="0.32288961038961039"/>
    <n v="9.3141233766233761E-2"/>
    <n v="0.43061716103872327"/>
    <n v="1.1589657652828464"/>
    <n v="1.5895829263215697"/>
    <n v="0.79479146316078486"/>
    <n v="2.9142353649228778"/>
    <s v="Inferior"/>
    <s v="Ct3"/>
    <n v="4.5"/>
  </r>
  <r>
    <n v="3231"/>
    <x v="0"/>
    <n v="1364"/>
    <x v="0"/>
    <m/>
    <s v="L-315-403"/>
    <x v="35"/>
    <x v="34"/>
    <x v="3"/>
    <n v="92.5"/>
    <n v="0"/>
    <n v="0"/>
    <n v="0"/>
    <m/>
    <m/>
    <m/>
    <m/>
    <m/>
    <m/>
    <x v="5"/>
    <n v="1"/>
    <m/>
    <n v="92.5"/>
    <n v="0.2944359562006621"/>
    <n v="6.8088314871403113E-2"/>
    <n v="0.17702961866564809"/>
    <n v="5.1066236153552338E-2"/>
    <n v="0.23609304652938462"/>
    <n v="1.2875767688916469"/>
    <n v="1.5236698154210315"/>
    <n v="0.76183490771051576"/>
    <n v="2.7933946616052245"/>
    <s v="Inferior"/>
    <s v="Ct3"/>
    <n v="3"/>
  </r>
  <r>
    <n v="3232"/>
    <x v="0"/>
    <n v="1365"/>
    <x v="0"/>
    <m/>
    <s v="L-316-404"/>
    <x v="35"/>
    <x v="34"/>
    <x v="3"/>
    <n v="109"/>
    <n v="77"/>
    <n v="0"/>
    <n v="0"/>
    <m/>
    <m/>
    <m/>
    <m/>
    <m/>
    <m/>
    <x v="0"/>
    <n v="1"/>
    <m/>
    <n v="133.45411196362591"/>
    <n v="0.42479663853968014"/>
    <n v="0.141727145403616"/>
    <n v="0.55273586707410249"/>
    <n v="0.10629535905271201"/>
    <n v="0.73714836967509256"/>
    <n v="1.0548510399459141"/>
    <n v="1.7919994096210066"/>
    <n v="0.89599970481050328"/>
    <n v="3.2853322509718454"/>
    <s v="Inferior"/>
    <s v="Ct3"/>
    <n v="5"/>
  </r>
  <r>
    <n v="3232"/>
    <x v="0"/>
    <n v="1366"/>
    <x v="0"/>
    <m/>
    <s v="L-317-405"/>
    <x v="35"/>
    <x v="34"/>
    <x v="3"/>
    <n v="123.5"/>
    <n v="0"/>
    <n v="0"/>
    <n v="0"/>
    <m/>
    <m/>
    <m/>
    <m/>
    <m/>
    <m/>
    <x v="1"/>
    <n v="1.5"/>
    <m/>
    <n v="123.5"/>
    <n v="0.39311179017061371"/>
    <n v="0.12137326521517698"/>
    <n v="0.55224835672905526"/>
    <n v="0.13654492336707411"/>
    <n v="0.73649820840013569"/>
    <n v="1.0550140328187871"/>
    <n v="1.7915122412189228"/>
    <n v="0.89575612060946141"/>
    <n v="3.2844391089013585"/>
    <s v="Inferior"/>
    <s v="Ct3"/>
    <n v="5.5"/>
  </r>
  <r>
    <n v="3232"/>
    <x v="0"/>
    <n v="1367"/>
    <x v="0"/>
    <m/>
    <s v="L-318-406"/>
    <x v="35"/>
    <x v="34"/>
    <x v="3"/>
    <n v="106"/>
    <n v="0"/>
    <n v="0"/>
    <n v="0"/>
    <m/>
    <m/>
    <m/>
    <m/>
    <m/>
    <m/>
    <x v="1"/>
    <n v="1"/>
    <m/>
    <n v="106"/>
    <n v="0.33740769034886681"/>
    <n v="8.9413037942449702E-2"/>
    <n v="0.40682932263814614"/>
    <n v="6.7059778456837277E-2"/>
    <n v="0.54256217079997537"/>
    <n v="1.1130069873170367"/>
    <n v="1.6555691581170122"/>
    <n v="0.82778457905850611"/>
    <n v="3.0352101232145223"/>
    <s v="Inferior"/>
    <s v="Ct3"/>
    <n v="6"/>
  </r>
  <r>
    <n v="3232"/>
    <x v="0"/>
    <n v="1368"/>
    <x v="0"/>
    <m/>
    <s v="L-319-407"/>
    <x v="35"/>
    <x v="34"/>
    <x v="3"/>
    <n v="128.5"/>
    <n v="0"/>
    <n v="0"/>
    <n v="0"/>
    <m/>
    <m/>
    <m/>
    <m/>
    <m/>
    <m/>
    <x v="6"/>
    <n v="1.5"/>
    <m/>
    <n v="128.5"/>
    <n v="0.40902724726254142"/>
    <n v="0.13140000318309145"/>
    <n v="0.6832800165520756"/>
    <n v="0.14782500358097789"/>
    <n v="0.91124672784335004"/>
    <n v="1.016407215788681"/>
    <n v="1.927653943632031"/>
    <n v="0.96382697181601551"/>
    <n v="3.5340322299920568"/>
    <s v="Inferior"/>
    <s v="Ct3"/>
    <n v="6.5"/>
  </r>
  <r>
    <n v="3231"/>
    <x v="0"/>
    <n v="1369"/>
    <x v="0"/>
    <m/>
    <s v="L-320-408"/>
    <x v="1"/>
    <x v="1"/>
    <x v="1"/>
    <n v="173"/>
    <n v="0"/>
    <n v="0"/>
    <n v="0"/>
    <m/>
    <m/>
    <m/>
    <m/>
    <m/>
    <m/>
    <x v="6"/>
    <n v="2"/>
    <m/>
    <n v="173"/>
    <n v="0.55067481538069774"/>
    <n v="0.23816685765215179"/>
    <n v="1.2384676597911892"/>
    <n v="0.35725028647822765"/>
    <n v="1.6516648741161029"/>
    <n v="0.91588694693913852"/>
    <n v="2.5675518210552415"/>
    <n v="1.2837759105276207"/>
    <n v="4.7071783386012758"/>
    <s v="Inferior"/>
    <s v="Ct3"/>
    <n v="6"/>
  </r>
  <r>
    <n v="3231"/>
    <x v="0"/>
    <n v="1370"/>
    <x v="0"/>
    <m/>
    <s v="L-321-409"/>
    <x v="57"/>
    <x v="54"/>
    <x v="21"/>
    <n v="56.4"/>
    <n v="0"/>
    <n v="0"/>
    <n v="0"/>
    <m/>
    <m/>
    <m/>
    <m/>
    <m/>
    <m/>
    <x v="1"/>
    <n v="2"/>
    <m/>
    <n v="56.4"/>
    <n v="0.17952635599694425"/>
    <n v="2.531321619556914E-2"/>
    <n v="0.11517513368983959"/>
    <n v="3.7969824293353709E-2"/>
    <n v="0.15360168768493146"/>
    <n v="1.3882320368510996"/>
    <n v="1.5418337245360312"/>
    <n v="0.77091686226801559"/>
    <n v="2.8266951616493903"/>
    <s v="Inferior"/>
    <s v="Ct3"/>
    <n v="5"/>
  </r>
  <r>
    <n v="3232"/>
    <x v="0"/>
    <n v="1371"/>
    <x v="0"/>
    <m/>
    <s v="L-322-410"/>
    <x v="57"/>
    <x v="54"/>
    <x v="21"/>
    <n v="89.5"/>
    <n v="0"/>
    <n v="0"/>
    <n v="0"/>
    <m/>
    <m/>
    <m/>
    <m/>
    <m/>
    <m/>
    <x v="4"/>
    <n v="4"/>
    <m/>
    <n v="89.5"/>
    <n v="0.28488668194550548"/>
    <n v="6.3743395085306853E-2"/>
    <n v="0.45576527485994406"/>
    <n v="0.19123018525592056"/>
    <n v="0.60782491119304716"/>
    <n v="1.0910895227897919"/>
    <n v="1.698914433982839"/>
    <n v="0.84945721699141952"/>
    <n v="3.1146764623018712"/>
    <s v="Medio"/>
    <s v="Ct3"/>
    <n v="7"/>
  </r>
  <r>
    <n v="3231"/>
    <x v="0"/>
    <n v="1372"/>
    <x v="0"/>
    <m/>
    <s v="L-323-411"/>
    <x v="21"/>
    <x v="21"/>
    <x v="11"/>
    <n v="71"/>
    <n v="51"/>
    <n v="50"/>
    <n v="0"/>
    <m/>
    <m/>
    <m/>
    <m/>
    <m/>
    <m/>
    <x v="0"/>
    <n v="1"/>
    <m/>
    <n v="100.70749723828906"/>
    <n v="0.320561170226283"/>
    <n v="8.0707282913165257E-2"/>
    <n v="0.31475840336134453"/>
    <n v="6.0530462184873943E-2"/>
    <n v="0.41977309181610256"/>
    <n v="1.1641532213058858"/>
    <n v="1.5839263131219883"/>
    <n v="0.79196315656099414"/>
    <n v="2.9038649073903118"/>
    <s v="Inferior"/>
    <s v="Ct3"/>
    <n v="5"/>
  </r>
  <r>
    <n v="3231"/>
    <x v="0"/>
    <n v="1373"/>
    <x v="0"/>
    <m/>
    <s v="L-324-412"/>
    <x v="21"/>
    <x v="21"/>
    <x v="11"/>
    <n v="50"/>
    <n v="37"/>
    <n v="42"/>
    <n v="0"/>
    <m/>
    <m/>
    <m/>
    <m/>
    <m/>
    <m/>
    <x v="0"/>
    <n v="2"/>
    <m/>
    <n v="75.053314383843173"/>
    <n v="0.23890156093660292"/>
    <n v="4.482588489941431E-2"/>
    <n v="0.17482095110771584"/>
    <n v="6.7238827349121469E-2"/>
    <n v="0.23314748828634452"/>
    <n v="1.2904104078961554"/>
    <n v="1.5235578961824998"/>
    <n v="0.76177894809124991"/>
    <n v="2.7931894763345828"/>
    <s v="Inferior"/>
    <s v="Ct3"/>
    <n v="4"/>
  </r>
  <r>
    <n v="3232"/>
    <x v="0"/>
    <n v="1374"/>
    <x v="0"/>
    <m/>
    <s v="L-325-413"/>
    <x v="21"/>
    <x v="21"/>
    <x v="11"/>
    <n v="48"/>
    <n v="0"/>
    <n v="0"/>
    <n v="0"/>
    <m/>
    <m/>
    <m/>
    <m/>
    <m/>
    <m/>
    <x v="5"/>
    <n v="1"/>
    <m/>
    <n v="48"/>
    <n v="0.15278838808250572"/>
    <n v="1.8334606569900685E-2"/>
    <n v="4.7669977081741782E-2"/>
    <n v="1.3750954927425514E-2"/>
    <n v="6.3574390557043337E-2"/>
    <n v="1.6201129214149608"/>
    <n v="1.6836873119720042"/>
    <n v="0.84184365598600208"/>
    <n v="3.0867600719486741"/>
    <s v="Inferior"/>
    <s v="Ct3"/>
    <n v="3"/>
  </r>
  <r>
    <n v="3232"/>
    <x v="0"/>
    <n v="1375"/>
    <x v="0"/>
    <m/>
    <s v="L-326-414"/>
    <x v="21"/>
    <x v="21"/>
    <x v="11"/>
    <n v="44"/>
    <n v="0"/>
    <n v="0"/>
    <n v="0"/>
    <m/>
    <m/>
    <m/>
    <m/>
    <m/>
    <m/>
    <x v="5"/>
    <n v="1"/>
    <m/>
    <n v="44"/>
    <n v="0.14005602240896359"/>
    <n v="1.5406162464985993E-2"/>
    <n v="4.0056022408963582E-2"/>
    <n v="1.1554621848739495E-2"/>
    <n v="5.3420147620848915E-2"/>
    <n v="1.6702398445609505"/>
    <n v="1.7236599921817994"/>
    <n v="0.86182999609089972"/>
    <n v="3.1600433189999655"/>
    <s v="Inferior"/>
    <s v="Ct3"/>
    <n v="3"/>
  </r>
  <r>
    <n v="3232"/>
    <x v="0"/>
    <n v="1376"/>
    <x v="0"/>
    <m/>
    <s v="L-327-415"/>
    <x v="1"/>
    <x v="1"/>
    <x v="1"/>
    <n v="84"/>
    <n v="52.5"/>
    <n v="80"/>
    <n v="61.5"/>
    <m/>
    <m/>
    <m/>
    <m/>
    <m/>
    <m/>
    <x v="6"/>
    <n v="1.5"/>
    <m/>
    <n v="141.40190946376927"/>
    <n v="0.45009520455745244"/>
    <n v="0.15911080341227399"/>
    <n v="0.82737617774382477"/>
    <n v="0.17899965383880823"/>
    <n v="1.1034185347159748"/>
    <n v="0.98291548687008556"/>
    <n v="2.0863340215860604"/>
    <n v="1.0431670107930302"/>
    <n v="3.8249457062411105"/>
    <s v="Inferior"/>
    <s v="Ct3"/>
    <n v="6.5"/>
  </r>
  <r>
    <n v="3231"/>
    <x v="0"/>
    <n v="1377"/>
    <x v="0"/>
    <m/>
    <s v="L-328-416"/>
    <x v="16"/>
    <x v="16"/>
    <x v="3"/>
    <n v="188"/>
    <n v="129.5"/>
    <n v="143"/>
    <n v="137"/>
    <m/>
    <m/>
    <m/>
    <m/>
    <m/>
    <m/>
    <x v="2"/>
    <n v="2.75"/>
    <m/>
    <n v="302.21225984397125"/>
    <n v="0.96196925084024476"/>
    <n v="0.72679725299210618"/>
    <n v="4.7241821444486902"/>
    <n v="1.499019334296219"/>
    <n v="6.3003386848454035"/>
    <n v="0.72448830911182871"/>
    <n v="7.0248269939572321"/>
    <n v="3.512413496978616"/>
    <n v="12.878849488921592"/>
    <s v="Medio"/>
    <s v="Ct3"/>
    <n v="7.25"/>
  </r>
  <r>
    <n v="3232"/>
    <x v="0"/>
    <n v="1378"/>
    <x v="0"/>
    <m/>
    <s v="L-329-417"/>
    <x v="1"/>
    <x v="1"/>
    <x v="1"/>
    <n v="79"/>
    <n v="84"/>
    <n v="0"/>
    <n v="0"/>
    <m/>
    <m/>
    <m/>
    <m/>
    <m/>
    <m/>
    <x v="1"/>
    <n v="1"/>
    <m/>
    <n v="115.31261856362468"/>
    <n v="0.36705060658143834"/>
    <n v="0.10581391647568116"/>
    <n v="0.48145331996434926"/>
    <n v="7.9360437356760863E-2"/>
    <n v="0.64208340914269058"/>
    <n v="1.0806641325893485"/>
    <n v="1.722747541732039"/>
    <n v="0.86137377086601952"/>
    <n v="3.1583704931754046"/>
    <s v="Inferior"/>
    <s v="Ct3"/>
    <n v="6"/>
  </r>
  <r>
    <n v="3231"/>
    <x v="0"/>
    <n v="1379"/>
    <x v="0"/>
    <m/>
    <s v="L-330-418"/>
    <x v="0"/>
    <x v="0"/>
    <x v="0"/>
    <n v="107.1"/>
    <n v="0"/>
    <n v="0"/>
    <n v="0"/>
    <m/>
    <m/>
    <m/>
    <m/>
    <m/>
    <m/>
    <x v="2"/>
    <n v="3"/>
    <m/>
    <n v="107.1"/>
    <n v="0.34090909090909088"/>
    <n v="9.1278409090909077E-2"/>
    <n v="0.59330965909090905"/>
    <n v="0.20537642045454543"/>
    <n v="0.791259033408654"/>
    <n v="1.0418480877096237"/>
    <n v="1.8331071211182777"/>
    <n v="0.91655356055913884"/>
    <n v="3.3606963887168422"/>
    <s v="Medio"/>
    <s v="Ct3"/>
    <n v="7"/>
  </r>
  <r>
    <n v="3232"/>
    <x v="0"/>
    <n v="1380"/>
    <x v="0"/>
    <m/>
    <s v="L-331-419"/>
    <x v="1"/>
    <x v="1"/>
    <x v="1"/>
    <n v="108"/>
    <n v="53.2"/>
    <n v="32"/>
    <n v="41"/>
    <m/>
    <m/>
    <m/>
    <m/>
    <m/>
    <m/>
    <x v="1"/>
    <n v="1"/>
    <m/>
    <n v="131.14587298119602"/>
    <n v="0.41744930284312459"/>
    <n v="0.13686688311688311"/>
    <n v="0.62274431818181819"/>
    <n v="0.10265016233766233"/>
    <n v="0.83051415009876894"/>
    <n v="1.0330523594466232"/>
    <n v="1.8635665095453922"/>
    <n v="0.93178325477269608"/>
    <n v="3.4165386008332188"/>
    <s v="Inferior"/>
    <s v="Ct3"/>
    <n v="6"/>
  </r>
  <r>
    <n v="3232"/>
    <x v="0"/>
    <n v="1381"/>
    <x v="0"/>
    <m/>
    <s v="L-331-420"/>
    <x v="35"/>
    <x v="34"/>
    <x v="3"/>
    <n v="169"/>
    <n v="0"/>
    <n v="0"/>
    <n v="0"/>
    <m/>
    <m/>
    <m/>
    <m/>
    <m/>
    <m/>
    <x v="6"/>
    <n v="2"/>
    <m/>
    <n v="169"/>
    <n v="0.53794244970715566"/>
    <n v="0.2272806850012733"/>
    <n v="1.1818595620066212"/>
    <n v="0.34092102750190995"/>
    <n v="1.5761702853296145"/>
    <n v="0.92342088111654752"/>
    <n v="2.4995911664461619"/>
    <n v="1.2497955832230809"/>
    <n v="4.5825838051512964"/>
    <s v="Inferior"/>
    <s v="Ct3"/>
    <n v="6"/>
  </r>
  <r>
    <n v="3232"/>
    <x v="0"/>
    <n v="1382"/>
    <x v="0"/>
    <m/>
    <s v="L-332-421"/>
    <x v="35"/>
    <x v="34"/>
    <x v="3"/>
    <n v="95"/>
    <n v="0"/>
    <n v="0"/>
    <n v="0"/>
    <m/>
    <m/>
    <m/>
    <m/>
    <m/>
    <m/>
    <x v="5"/>
    <n v="1"/>
    <m/>
    <n v="95"/>
    <n v="0.30239368474662592"/>
    <n v="7.1818500127323645E-2"/>
    <n v="0.18672810033104148"/>
    <n v="5.386387509549273E-2"/>
    <n v="0.24902728939987678"/>
    <n v="1.2756077835051429"/>
    <n v="1.5246350729050198"/>
    <n v="0.76231753645250988"/>
    <n v="2.7951643003258693"/>
    <s v="Inferior"/>
    <s v="Ct3"/>
    <n v="3"/>
  </r>
  <r>
    <n v="3232"/>
    <x v="0"/>
    <n v="1383"/>
    <x v="0"/>
    <m/>
    <s v="L-333-422"/>
    <x v="35"/>
    <x v="34"/>
    <x v="3"/>
    <n v="133.5"/>
    <n v="0"/>
    <n v="0"/>
    <n v="0"/>
    <m/>
    <m/>
    <m/>
    <m/>
    <m/>
    <m/>
    <x v="0"/>
    <n v="1"/>
    <m/>
    <n v="133.5"/>
    <n v="0.42494270435446907"/>
    <n v="0.14182462757830405"/>
    <n v="0.55311604755538579"/>
    <n v="0.10636847068372804"/>
    <n v="0.73765539199561581"/>
    <n v="1.0547240486389255"/>
    <n v="1.7923794406345412"/>
    <n v="0.89618972031727062"/>
    <n v="3.2860289744966589"/>
    <s v="Inferior"/>
    <s v="Ct3"/>
    <n v="5"/>
  </r>
  <r>
    <n v="3231"/>
    <x v="0"/>
    <n v="1384"/>
    <x v="0"/>
    <m/>
    <s v="L-334-423"/>
    <x v="35"/>
    <x v="34"/>
    <x v="3"/>
    <n v="171"/>
    <n v="0"/>
    <n v="0"/>
    <n v="0"/>
    <m/>
    <m/>
    <m/>
    <m/>
    <m/>
    <m/>
    <x v="1"/>
    <n v="2"/>
    <m/>
    <n v="171"/>
    <n v="0.5443086325439267"/>
    <n v="0.23269194041252866"/>
    <n v="1.0587483288770054"/>
    <n v="0.34903791061879297"/>
    <n v="1.4119847308973017"/>
    <n v="0.94137956569678427"/>
    <n v="2.3533642965940862"/>
    <n v="1.1766821482970431"/>
    <n v="4.3145012104224909"/>
    <s v="Inferior"/>
    <s v="Ct3"/>
    <n v="5"/>
  </r>
  <r>
    <n v="3232"/>
    <x v="0"/>
    <n v="1385"/>
    <x v="0"/>
    <m/>
    <s v="L-335-424"/>
    <x v="35"/>
    <x v="34"/>
    <x v="3"/>
    <n v="143"/>
    <n v="0"/>
    <n v="0"/>
    <n v="0"/>
    <m/>
    <m/>
    <m/>
    <m/>
    <m/>
    <m/>
    <x v="12"/>
    <n v="1"/>
    <m/>
    <n v="143"/>
    <n v="0.45518207282913165"/>
    <n v="0.16272759103641454"/>
    <n v="0.95195640756302513"/>
    <n v="0.12204569327731091"/>
    <n v="1.2695631958017375"/>
    <n v="0.95906960591575241"/>
    <n v="2.2286328017174899"/>
    <n v="1.1143164008587449"/>
    <n v="4.0858268031487315"/>
    <s v="Inferior"/>
    <s v="Ct3"/>
    <n v="8"/>
  </r>
  <r>
    <n v="3232"/>
    <x v="0"/>
    <n v="1386"/>
    <x v="0"/>
    <m/>
    <s v="L-336-425"/>
    <x v="35"/>
    <x v="34"/>
    <x v="3"/>
    <n v="106"/>
    <n v="0"/>
    <n v="0"/>
    <n v="0"/>
    <m/>
    <m/>
    <m/>
    <m/>
    <m/>
    <m/>
    <x v="0"/>
    <n v="2"/>
    <m/>
    <n v="106"/>
    <n v="0.33740769034886681"/>
    <n v="8.9413037942449702E-2"/>
    <n v="0.34871084797555385"/>
    <n v="0.13411955691367455"/>
    <n v="0.46505328925712175"/>
    <n v="1.143458148372744"/>
    <n v="1.6085114376298657"/>
    <n v="0.80425571881493285"/>
    <n v="2.9489376356547536"/>
    <s v="Inferior"/>
    <s v="Ct3"/>
    <n v="4"/>
  </r>
  <r>
    <n v="3232"/>
    <x v="0"/>
    <n v="1387"/>
    <x v="0"/>
    <m/>
    <s v="L-337-426"/>
    <x v="35"/>
    <x v="34"/>
    <x v="3"/>
    <n v="188"/>
    <n v="0"/>
    <n v="0"/>
    <n v="0"/>
    <m/>
    <m/>
    <m/>
    <m/>
    <m/>
    <m/>
    <x v="0"/>
    <n v="2"/>
    <m/>
    <n v="188"/>
    <n v="0.59842118665648081"/>
    <n v="0.281257957728546"/>
    <n v="1.0969060351413296"/>
    <n v="0.42188693659281901"/>
    <n v="1.4628732160469666"/>
    <n v="0.93556142962918454"/>
    <n v="2.3984346456761512"/>
    <n v="1.1992173228380756"/>
    <n v="4.39713018373961"/>
    <s v="Inferior"/>
    <s v="Ct3"/>
    <n v="4"/>
  </r>
  <r>
    <n v="3232"/>
    <x v="0"/>
    <n v="1388"/>
    <x v="0"/>
    <m/>
    <s v="L-338-427"/>
    <x v="35"/>
    <x v="34"/>
    <x v="3"/>
    <n v="204"/>
    <n v="0"/>
    <n v="0"/>
    <n v="0"/>
    <m/>
    <m/>
    <m/>
    <m/>
    <m/>
    <m/>
    <x v="1"/>
    <n v="2"/>
    <m/>
    <n v="204"/>
    <n v="0.64935064935064934"/>
    <n v="0.33116883116883117"/>
    <n v="1.5068181818181821"/>
    <n v="0.49675324675324672"/>
    <n v="2.0095467515140424"/>
    <n v="0.88496790435302264"/>
    <n v="2.8945146558670651"/>
    <n v="1.4472573279335326"/>
    <n v="5.3066102024229522"/>
    <s v="Inferior"/>
    <s v="Ct3"/>
    <n v="5"/>
  </r>
  <r>
    <n v="3232"/>
    <x v="0"/>
    <n v="1389"/>
    <x v="0"/>
    <m/>
    <s v="L-339-429"/>
    <x v="5"/>
    <x v="5"/>
    <x v="4"/>
    <n v="44"/>
    <n v="47"/>
    <n v="45"/>
    <n v="0"/>
    <m/>
    <m/>
    <m/>
    <m/>
    <m/>
    <m/>
    <x v="0"/>
    <n v="2"/>
    <m/>
    <n v="78.549347546621931"/>
    <n v="0.25002975409543526"/>
    <n v="4.9099185128596907E-2"/>
    <n v="0.19148682200152795"/>
    <n v="7.3648777692895365E-2"/>
    <n v="0.25537369123499842"/>
    <n v="1.269999223576582"/>
    <n v="1.5253729148115804"/>
    <n v="0.76268645740579022"/>
    <n v="2.7965170104878974"/>
    <s v="Inferior"/>
    <s v="Ct3"/>
    <n v="4"/>
  </r>
  <r>
    <n v="3232"/>
    <x v="0"/>
    <n v="1390"/>
    <x v="0"/>
    <m/>
    <s v="L-340-430"/>
    <x v="66"/>
    <x v="63"/>
    <x v="20"/>
    <n v="74.599999999999994"/>
    <n v="0"/>
    <n v="0"/>
    <n v="0"/>
    <m/>
    <m/>
    <m/>
    <m/>
    <m/>
    <m/>
    <x v="0"/>
    <n v="2"/>
    <m/>
    <n v="74.599999999999994"/>
    <n v="0.23745861981156097"/>
    <n v="4.4286032594856112E-2"/>
    <n v="0.17271552711993884"/>
    <n v="6.6429048892284168E-2"/>
    <n v="0.23033961937007505"/>
    <n v="1.2931510306611764"/>
    <n v="1.5234906500312515"/>
    <n v="0.76174532501562575"/>
    <n v="2.7930661917239608"/>
    <s v="Inferior"/>
    <s v="Ct3"/>
    <n v="4"/>
  </r>
  <r>
    <n v="3232"/>
    <x v="0"/>
    <n v="1391"/>
    <x v="0"/>
    <m/>
    <s v="L-341-431"/>
    <x v="35"/>
    <x v="34"/>
    <x v="3"/>
    <n v="190"/>
    <n v="0"/>
    <n v="0"/>
    <n v="0"/>
    <m/>
    <m/>
    <m/>
    <m/>
    <m/>
    <m/>
    <x v="1"/>
    <n v="2"/>
    <m/>
    <n v="190"/>
    <n v="0.60478736949325185"/>
    <n v="0.28727400050929458"/>
    <n v="1.3070967023172906"/>
    <n v="0.43091100076394184"/>
    <n v="1.7431910257991379"/>
    <n v="0.9072782374733932"/>
    <n v="2.6504692632725311"/>
    <n v="1.3252346316362655"/>
    <n v="4.8591936493329735"/>
    <s v="Inferior"/>
    <s v="Ct3"/>
    <n v="5"/>
  </r>
  <r>
    <n v="3231"/>
    <x v="0"/>
    <n v="1392"/>
    <x v="0"/>
    <m/>
    <s v="L-342-432"/>
    <x v="35"/>
    <x v="34"/>
    <x v="3"/>
    <n v="212"/>
    <n v="0"/>
    <n v="0"/>
    <n v="0"/>
    <m/>
    <m/>
    <m/>
    <m/>
    <m/>
    <m/>
    <x v="6"/>
    <n v="2"/>
    <m/>
    <n v="212"/>
    <n v="0.67481538069773361"/>
    <n v="0.35765215176979881"/>
    <n v="1.8597911892029539"/>
    <n v="0.53647822765469821"/>
    <n v="2.480284209371316"/>
    <n v="0.85294847369983529"/>
    <n v="3.3332326830711514"/>
    <n v="1.6666163415355757"/>
    <n v="6.1109265856304438"/>
    <s v="Inferior"/>
    <s v="Ct3"/>
    <n v="6"/>
  </r>
  <r>
    <n v="3232"/>
    <x v="0"/>
    <n v="1393"/>
    <x v="0"/>
    <m/>
    <s v="L-343-433"/>
    <x v="35"/>
    <x v="34"/>
    <x v="3"/>
    <n v="192"/>
    <n v="0"/>
    <n v="0"/>
    <n v="0"/>
    <m/>
    <m/>
    <m/>
    <m/>
    <m/>
    <m/>
    <x v="12"/>
    <n v="2"/>
    <m/>
    <n v="192"/>
    <n v="0.61115355233002289"/>
    <n v="0.29335370511841097"/>
    <n v="1.7161191749427043"/>
    <n v="0.44003055767761645"/>
    <n v="2.2886780600535603"/>
    <n v="0.86504105155482758"/>
    <n v="3.153719111608388"/>
    <n v="1.576859555804194"/>
    <n v="5.7818183712820446"/>
    <s v="Inferior"/>
    <s v="Ct3"/>
    <n v="7"/>
  </r>
  <r>
    <n v="3232"/>
    <x v="0"/>
    <n v="1394"/>
    <x v="0"/>
    <m/>
    <s v="L-344-434"/>
    <x v="35"/>
    <x v="34"/>
    <x v="3"/>
    <n v="193"/>
    <n v="0"/>
    <n v="0"/>
    <n v="0"/>
    <m/>
    <m/>
    <m/>
    <m/>
    <m/>
    <m/>
    <x v="12"/>
    <n v="2"/>
    <m/>
    <n v="193"/>
    <n v="0.61433664374840846"/>
    <n v="0.29641743060860709"/>
    <n v="1.7340419690603515"/>
    <n v="0.44462614591291061"/>
    <n v="2.3125805408782303"/>
    <n v="0.86346877795320487"/>
    <n v="3.1760493188314349"/>
    <n v="1.5880246594157175"/>
    <n v="5.8227570845242971"/>
    <s v="Inferior"/>
    <s v="Ct3"/>
    <n v="7"/>
  </r>
  <r>
    <n v="3232"/>
    <x v="0"/>
    <n v="1395"/>
    <x v="0"/>
    <m/>
    <s v="L-345-435"/>
    <x v="35"/>
    <x v="34"/>
    <x v="3"/>
    <n v="220"/>
    <n v="0"/>
    <n v="0"/>
    <n v="0"/>
    <m/>
    <m/>
    <m/>
    <m/>
    <m/>
    <m/>
    <x v="12"/>
    <n v="1"/>
    <m/>
    <n v="220"/>
    <n v="0.70028011204481799"/>
    <n v="0.38515406162464993"/>
    <n v="2.2531512605042021"/>
    <n v="0.28886554621848748"/>
    <n v="3.0048833036727527"/>
    <n v="0.82476910695177874"/>
    <n v="3.8296524106245315"/>
    <n v="1.9148262053122658"/>
    <n v="7.0210294194783076"/>
    <s v="Inferior"/>
    <s v="Ct3"/>
    <n v="8"/>
  </r>
  <r>
    <n v="3232"/>
    <x v="0"/>
    <n v="1396"/>
    <x v="0"/>
    <m/>
    <s v="L-346-436"/>
    <x v="35"/>
    <x v="34"/>
    <x v="3"/>
    <n v="225"/>
    <n v="0"/>
    <n v="0"/>
    <n v="0"/>
    <m/>
    <m/>
    <m/>
    <m/>
    <m/>
    <m/>
    <x v="6"/>
    <n v="2"/>
    <m/>
    <n v="225"/>
    <n v="0.71619556913674554"/>
    <n v="0.40286000763941937"/>
    <n v="2.0948720397249807"/>
    <n v="0.60429001145912908"/>
    <n v="2.7937964600263188"/>
    <n v="0.83535542438157939"/>
    <n v="3.6291518844078983"/>
    <n v="1.8145759422039491"/>
    <n v="6.6534451214144799"/>
    <s v="Inferior"/>
    <s v="Ct3"/>
    <n v="6"/>
  </r>
  <r>
    <n v="3232"/>
    <x v="0"/>
    <n v="1397"/>
    <x v="0"/>
    <m/>
    <s v="L-347-437"/>
    <x v="35"/>
    <x v="34"/>
    <x v="3"/>
    <n v="225"/>
    <n v="0"/>
    <n v="0"/>
    <n v="0"/>
    <m/>
    <m/>
    <m/>
    <m/>
    <m/>
    <m/>
    <x v="12"/>
    <n v="2"/>
    <m/>
    <n v="225"/>
    <n v="0.71619556913674554"/>
    <n v="0.40286000763941937"/>
    <n v="2.3567310446906036"/>
    <n v="0.60429001145912908"/>
    <n v="3.1430210175296089"/>
    <n v="0.81830365383995685"/>
    <n v="3.9613246713695656"/>
    <n v="1.9806623356847828"/>
    <n v="7.2624285641775366"/>
    <s v="Inferior"/>
    <s v="Ct3"/>
    <n v="7"/>
  </r>
  <r>
    <n v="3231"/>
    <x v="0"/>
    <n v="1398"/>
    <x v="0"/>
    <m/>
    <s v="L-350-440"/>
    <x v="35"/>
    <x v="34"/>
    <x v="3"/>
    <n v="65"/>
    <n v="0"/>
    <n v="0"/>
    <n v="0"/>
    <m/>
    <m/>
    <m/>
    <m/>
    <m/>
    <m/>
    <x v="0"/>
    <n v="2"/>
    <m/>
    <n v="65"/>
    <n v="0.20690094219505983"/>
    <n v="3.3621403106697222E-2"/>
    <n v="0.13112347211611916"/>
    <n v="5.0432104660045829E-2"/>
    <n v="0.17487096360905477"/>
    <n v="1.3570633763818492"/>
    <n v="1.531934339990904"/>
    <n v="0.765967169995452"/>
    <n v="2.8085462899833238"/>
    <s v="Inferior"/>
    <s v="Ct3"/>
    <n v="4"/>
  </r>
  <r>
    <n v="3232"/>
    <x v="0"/>
    <n v="1399"/>
    <x v="0"/>
    <m/>
    <s v="L-351-441"/>
    <x v="35"/>
    <x v="34"/>
    <x v="3"/>
    <n v="260"/>
    <n v="0"/>
    <n v="0"/>
    <n v="0"/>
    <m/>
    <m/>
    <m/>
    <m/>
    <m/>
    <m/>
    <x v="3"/>
    <n v="2"/>
    <m/>
    <n v="260"/>
    <n v="0.82760376878023934"/>
    <n v="0.53794244970715555"/>
    <n v="4.1959511077158131"/>
    <n v="0.80691367456073326"/>
    <n v="5.5958708354897526"/>
    <n v="0.7396876521970297"/>
    <n v="6.3355584876867823"/>
    <n v="3.1677792438433912"/>
    <n v="11.6151905607591"/>
    <s v="Medio"/>
    <s v="Ct3"/>
    <n v="10"/>
  </r>
  <r>
    <n v="3232"/>
    <x v="0"/>
    <n v="1400"/>
    <x v="0"/>
    <m/>
    <s v="L-352-442"/>
    <x v="35"/>
    <x v="34"/>
    <x v="3"/>
    <n v="255"/>
    <n v="0"/>
    <n v="0"/>
    <n v="0"/>
    <m/>
    <m/>
    <m/>
    <m/>
    <m/>
    <m/>
    <x v="4"/>
    <n v="2"/>
    <m/>
    <n v="255"/>
    <n v="0.81168831168831179"/>
    <n v="0.5174512987012988"/>
    <n v="3.6997767857142865"/>
    <n v="0.77617694805194826"/>
    <n v="4.9341549702353715"/>
    <n v="0.75616825523004916"/>
    <n v="5.6903232254654208"/>
    <n v="2.8451616127327104"/>
    <n v="10.432259246686604"/>
    <s v="Medio"/>
    <s v="Ct3"/>
    <n v="9"/>
  </r>
  <r>
    <n v="3232"/>
    <x v="0"/>
    <n v="1401"/>
    <x v="0"/>
    <m/>
    <s v="L-353-443"/>
    <x v="35"/>
    <x v="34"/>
    <x v="3"/>
    <n v="286"/>
    <n v="0"/>
    <n v="0"/>
    <n v="0"/>
    <m/>
    <m/>
    <m/>
    <m/>
    <m/>
    <m/>
    <x v="1"/>
    <n v="2"/>
    <m/>
    <n v="286"/>
    <n v="0.91036414565826329"/>
    <n v="0.65091036414565817"/>
    <n v="2.9616421568627449"/>
    <n v="0.97636554621848726"/>
    <n v="3.949752164716517"/>
    <n v="0.78621372307558079"/>
    <n v="4.7359658877920978"/>
    <n v="2.3679829438960489"/>
    <n v="8.6826041276188448"/>
    <s v="Inferior"/>
    <s v="Ct3"/>
    <n v="5"/>
  </r>
  <r>
    <n v="3231"/>
    <x v="0"/>
    <n v="1402"/>
    <x v="0"/>
    <m/>
    <s v="L-354-444"/>
    <x v="35"/>
    <x v="34"/>
    <x v="3"/>
    <n v="161"/>
    <n v="0"/>
    <n v="0"/>
    <n v="0"/>
    <m/>
    <m/>
    <m/>
    <m/>
    <m/>
    <m/>
    <x v="1"/>
    <n v="2"/>
    <m/>
    <n v="161"/>
    <n v="0.51247771836007128"/>
    <n v="0.2062722816399287"/>
    <n v="0.93853888146167552"/>
    <n v="0.30940842245989303"/>
    <n v="1.2516691019318407"/>
    <n v="0.96145637415831919"/>
    <n v="2.21312547609016"/>
    <n v="1.10656273804508"/>
    <n v="4.0573967061652931"/>
    <s v="Inferior"/>
    <s v="Ct3"/>
    <n v="5"/>
  </r>
  <r>
    <n v="3231"/>
    <x v="0"/>
    <n v="1403"/>
    <x v="0"/>
    <m/>
    <s v="L-355-445"/>
    <x v="35"/>
    <x v="34"/>
    <x v="3"/>
    <n v="144"/>
    <n v="0"/>
    <n v="0"/>
    <n v="0"/>
    <m/>
    <m/>
    <m/>
    <m/>
    <m/>
    <m/>
    <x v="6"/>
    <n v="2"/>
    <m/>
    <n v="144"/>
    <n v="0.45836516424751722"/>
    <n v="0.16501145912910622"/>
    <n v="0.85805958747135236"/>
    <n v="0.24751718869365935"/>
    <n v="1.1443390300267806"/>
    <n v="0.97666825103975896"/>
    <n v="2.1210072810665395"/>
    <n v="1.0605036405332697"/>
    <n v="3.8885133486219887"/>
    <s v="Inferior"/>
    <s v="Ct3"/>
    <n v="6"/>
  </r>
  <r>
    <n v="3232"/>
    <x v="0"/>
    <n v="1404"/>
    <x v="0"/>
    <m/>
    <s v="L-356-446"/>
    <x v="35"/>
    <x v="34"/>
    <x v="3"/>
    <n v="138"/>
    <n v="0"/>
    <n v="0"/>
    <n v="0"/>
    <m/>
    <m/>
    <m/>
    <m/>
    <m/>
    <m/>
    <x v="12"/>
    <n v="3"/>
    <m/>
    <n v="138"/>
    <n v="0.43926661573720394"/>
    <n v="0.15154698242933534"/>
    <n v="0.88654984721161179"/>
    <n v="0.34098071046600453"/>
    <n v="1.1823346618831381"/>
    <n v="0.97109820676103276"/>
    <n v="2.1534328686441708"/>
    <n v="1.0767164343220854"/>
    <n v="3.9479602591809795"/>
    <s v="Inferior"/>
    <s v="Ct3"/>
    <n v="6"/>
  </r>
  <r>
    <n v="3231"/>
    <x v="0"/>
    <n v="1405"/>
    <x v="0"/>
    <m/>
    <s v="L-357-447"/>
    <x v="97"/>
    <x v="95"/>
    <x v="4"/>
    <n v="269"/>
    <n v="0"/>
    <n v="0"/>
    <n v="0"/>
    <m/>
    <m/>
    <m/>
    <m/>
    <m/>
    <m/>
    <x v="2"/>
    <n v="3"/>
    <m/>
    <n v="269"/>
    <n v="0.85625159154570918"/>
    <n v="0.57582919531448939"/>
    <n v="3.7428897695441816"/>
    <n v="1.2956156894576012"/>
    <n v="4.9916519912090003"/>
    <n v="0.75463583271203483"/>
    <n v="5.7462878239210351"/>
    <n v="2.8731439119605175"/>
    <n v="10.534861010521897"/>
    <s v="Medio"/>
    <s v="Ct3"/>
    <n v="7"/>
  </r>
  <r>
    <n v="3232"/>
    <x v="0"/>
    <n v="1406"/>
    <x v="0"/>
    <m/>
    <s v="L-358-448"/>
    <x v="57"/>
    <x v="54"/>
    <x v="21"/>
    <n v="74"/>
    <n v="0"/>
    <n v="0"/>
    <n v="0"/>
    <m/>
    <m/>
    <m/>
    <m/>
    <m/>
    <m/>
    <x v="1"/>
    <n v="2"/>
    <m/>
    <n v="74"/>
    <n v="0.23554876496052965"/>
    <n v="4.3576521517697982E-2"/>
    <n v="0.19827317290552582"/>
    <n v="6.5364782276546976E-2"/>
    <n v="0.26442421211291067"/>
    <n v="1.2622781264591227"/>
    <n v="1.5267023385720333"/>
    <n v="0.76335116928601665"/>
    <n v="2.798954287382061"/>
    <s v="Inferior"/>
    <s v="Ct3"/>
    <n v="5"/>
  </r>
  <r>
    <n v="3231"/>
    <x v="0"/>
    <n v="1407"/>
    <x v="0"/>
    <m/>
    <s v="L-359-449"/>
    <x v="35"/>
    <x v="34"/>
    <x v="3"/>
    <n v="152"/>
    <n v="0"/>
    <n v="0"/>
    <n v="0"/>
    <m/>
    <m/>
    <m/>
    <m/>
    <m/>
    <m/>
    <x v="12"/>
    <n v="3"/>
    <m/>
    <n v="152"/>
    <n v="0.48382989559460149"/>
    <n v="0.18385536032594857"/>
    <n v="1.0755538579067991"/>
    <n v="0.41367456073338432"/>
    <n v="1.4343971869432905"/>
    <n v="0.93878725226925308"/>
    <n v="2.3731844392125439"/>
    <n v="1.1865922196062719"/>
    <n v="4.3508381385563304"/>
    <s v="Inferior"/>
    <s v="Ct3"/>
    <n v="6"/>
  </r>
  <r>
    <n v="3232"/>
    <x v="0"/>
    <n v="1408"/>
    <x v="0"/>
    <m/>
    <s v="L-360-450"/>
    <x v="57"/>
    <x v="54"/>
    <x v="21"/>
    <n v="72"/>
    <n v="0"/>
    <n v="0"/>
    <n v="0"/>
    <m/>
    <m/>
    <m/>
    <m/>
    <m/>
    <m/>
    <x v="12"/>
    <n v="2"/>
    <m/>
    <n v="72"/>
    <n v="0.22918258212375861"/>
    <n v="4.1252864782276556E-2"/>
    <n v="0.24132925897631788"/>
    <n v="6.1879297173414838E-2"/>
    <n v="0.32184535219503208"/>
    <n v="1.2195818933933267"/>
    <n v="1.5414272455883586"/>
    <n v="0.77071362279417932"/>
    <n v="2.8259499502453242"/>
    <s v="Inferior"/>
    <s v="Ct3"/>
    <n v="7"/>
  </r>
  <r>
    <n v="3232"/>
    <x v="0"/>
    <n v="1409"/>
    <x v="0"/>
    <m/>
    <s v="L-361-451"/>
    <x v="35"/>
    <x v="34"/>
    <x v="3"/>
    <n v="109"/>
    <n v="0"/>
    <n v="0"/>
    <n v="0"/>
    <m/>
    <m/>
    <m/>
    <m/>
    <m/>
    <m/>
    <x v="23"/>
    <n v="1"/>
    <m/>
    <n v="109"/>
    <n v="0.34695696460402348"/>
    <n v="9.4545772854596408E-2"/>
    <n v="0.18436425706646301"/>
    <n v="7.0909329640947302E-2"/>
    <n v="0.24587478327090895"/>
    <n v="1.2784565728959045"/>
    <n v="1.5243313561668135"/>
    <n v="0.76216567808340674"/>
    <n v="2.7946074863058246"/>
    <s v="Inferior"/>
    <s v="Ct3"/>
    <n v="2"/>
  </r>
  <r>
    <n v="3231"/>
    <x v="0"/>
    <n v="1410"/>
    <x v="0"/>
    <m/>
    <s v="L-363-452"/>
    <x v="35"/>
    <x v="34"/>
    <x v="3"/>
    <n v="46.4"/>
    <n v="34.5"/>
    <n v="0"/>
    <n v="0"/>
    <m/>
    <m/>
    <m/>
    <m/>
    <m/>
    <m/>
    <x v="5"/>
    <n v="1"/>
    <m/>
    <n v="57.820498095398662"/>
    <n v="0.18404793129424071"/>
    <n v="2.6604357652151776E-2"/>
    <n v="6.9171329895594616E-2"/>
    <n v="1.9953268239113833E-2"/>
    <n v="9.2249365561724361E-2"/>
    <n v="1.5178711650205652"/>
    <n v="1.6101205305822894"/>
    <n v="0.80506026529114472"/>
    <n v="2.951887639400864"/>
    <s v="Inferior"/>
    <s v="Ct3"/>
    <n v="3"/>
  </r>
  <r>
    <n v="3232"/>
    <x v="0"/>
    <n v="1411"/>
    <x v="0"/>
    <m/>
    <s v="L-364-453"/>
    <x v="57"/>
    <x v="54"/>
    <x v="21"/>
    <n v="33.5"/>
    <n v="0"/>
    <n v="0"/>
    <n v="0"/>
    <m/>
    <m/>
    <m/>
    <m/>
    <m/>
    <m/>
    <x v="5"/>
    <n v="1"/>
    <m/>
    <n v="33.5"/>
    <n v="0.10663356251591546"/>
    <n v="8.9305608607079204E-3"/>
    <n v="2.3219458237840593E-2"/>
    <n v="6.6979206455309408E-3"/>
    <n v="3.0966301997674434E-2"/>
    <n v="1.8375758547207861"/>
    <n v="1.8685421567184606"/>
    <n v="0.93427107835923029"/>
    <n v="3.4256606206505111"/>
    <s v="Inferior"/>
    <s v="Ct3"/>
    <n v="3"/>
  </r>
  <r>
    <n v="3231"/>
    <x v="0"/>
    <n v="1412"/>
    <x v="0"/>
    <m/>
    <s v="L-365-454"/>
    <x v="21"/>
    <x v="21"/>
    <x v="11"/>
    <n v="88"/>
    <n v="34"/>
    <n v="0"/>
    <n v="0"/>
    <m/>
    <m/>
    <m/>
    <m/>
    <m/>
    <m/>
    <x v="5"/>
    <n v="1"/>
    <m/>
    <n v="94.339811320566042"/>
    <n v="0.30029224382660441"/>
    <n v="7.0823784059078174E-2"/>
    <n v="0.18414183855360325"/>
    <n v="5.3117838044308627E-2"/>
    <n v="0.24557815796774557"/>
    <n v="1.2787268282648347"/>
    <n v="1.5243049862325804"/>
    <n v="0.76215249311629019"/>
    <n v="2.7945591414263973"/>
    <s v="Inferior"/>
    <s v="Ct3"/>
    <n v="3"/>
  </r>
  <r>
    <n v="1221"/>
    <x v="0"/>
    <n v="1413"/>
    <x v="0"/>
    <m/>
    <s v="L-366-455"/>
    <x v="21"/>
    <x v="21"/>
    <x v="11"/>
    <n v="101"/>
    <n v="0"/>
    <n v="0"/>
    <n v="0"/>
    <m/>
    <m/>
    <m/>
    <m/>
    <m/>
    <m/>
    <x v="1"/>
    <n v="2"/>
    <m/>
    <n v="101"/>
    <n v="0.32149223325693915"/>
    <n v="8.1176788897377145E-2"/>
    <n v="0.36935438948306604"/>
    <n v="0.12176518334606572"/>
    <n v="0.49258425634839353"/>
    <n v="1.1320006069398807"/>
    <n v="1.6245848632882742"/>
    <n v="0.81229243164413711"/>
    <n v="2.9784055826951694"/>
    <s v="Inferior"/>
    <s v="Ct3"/>
    <n v="5"/>
  </r>
  <r>
    <n v="3231"/>
    <x v="0"/>
    <n v="1414"/>
    <x v="0"/>
    <m/>
    <s v="L-367-456"/>
    <x v="1"/>
    <x v="1"/>
    <x v="1"/>
    <n v="172"/>
    <n v="0"/>
    <n v="0"/>
    <n v="0"/>
    <m/>
    <m/>
    <m/>
    <m/>
    <m/>
    <m/>
    <x v="6"/>
    <n v="2"/>
    <m/>
    <n v="172"/>
    <n v="0.54749172396231227"/>
    <n v="0.23542144130379433"/>
    <n v="1.2241914947797305"/>
    <n v="0.35313216195569153"/>
    <n v="1.6326256686107388"/>
    <n v="0.91774822408314694"/>
    <n v="2.5503738926938855"/>
    <n v="1.2751869463469427"/>
    <n v="4.6756854699387898"/>
    <s v="Inferior"/>
    <s v="Ct3"/>
    <n v="6"/>
  </r>
  <r>
    <n v="3231"/>
    <x v="0"/>
    <n v="1415"/>
    <x v="0"/>
    <m/>
    <s v="L-368-457"/>
    <x v="1"/>
    <x v="1"/>
    <x v="1"/>
    <n v="133"/>
    <n v="0"/>
    <n v="0"/>
    <n v="0"/>
    <m/>
    <m/>
    <m/>
    <m/>
    <m/>
    <m/>
    <x v="5"/>
    <n v="1"/>
    <m/>
    <n v="133"/>
    <n v="0.42335115864527628"/>
    <n v="0.14076426024955435"/>
    <n v="0.36598707664884134"/>
    <n v="0.10557319518716576"/>
    <n v="0.48809348722375856"/>
    <n v="1.1338174128082545"/>
    <n v="1.6219109000320131"/>
    <n v="0.81095545001600655"/>
    <n v="2.9735033167253571"/>
    <s v="Inferior"/>
    <s v="Ct3"/>
    <n v="3"/>
  </r>
  <r>
    <n v="3231"/>
    <x v="0"/>
    <n v="1416"/>
    <x v="0"/>
    <m/>
    <s v="L-369-458"/>
    <x v="1"/>
    <x v="1"/>
    <x v="1"/>
    <n v="65"/>
    <n v="94"/>
    <n v="108"/>
    <n v="117"/>
    <m/>
    <m/>
    <m/>
    <m/>
    <m/>
    <m/>
    <x v="5"/>
    <n v="1.25"/>
    <m/>
    <n v="195.99489789277678"/>
    <n v="0.62386967752984712"/>
    <n v="0.30568818436465489"/>
    <n v="0.79478927934810273"/>
    <n v="0.28658267284186395"/>
    <n v="1.0599594786711211"/>
    <n v="0.98985561292552815"/>
    <n v="2.0498150915966491"/>
    <n v="1.0249075457983245"/>
    <n v="3.7579943345938567"/>
    <s v="Inferior"/>
    <s v="Ct3"/>
    <n v="2.75"/>
  </r>
  <r>
    <n v="3231"/>
    <x v="0"/>
    <n v="1417"/>
    <x v="0"/>
    <m/>
    <s v="L-370-459"/>
    <x v="35"/>
    <x v="34"/>
    <x v="3"/>
    <n v="92"/>
    <n v="0"/>
    <n v="0"/>
    <n v="0"/>
    <m/>
    <m/>
    <m/>
    <m/>
    <m/>
    <m/>
    <x v="1"/>
    <n v="2"/>
    <m/>
    <n v="92"/>
    <n v="0.29284441049146931"/>
    <n v="6.7354214413037947E-2"/>
    <n v="0.30646167557932263"/>
    <n v="0.10103132161955691"/>
    <n v="0.40870827818182554"/>
    <n v="1.1696111711938031"/>
    <n v="1.5783194493756287"/>
    <n v="0.78915972468781437"/>
    <n v="2.8935856571886527"/>
    <s v="Inferior"/>
    <s v="Ct3"/>
    <n v="5"/>
  </r>
  <r>
    <n v="3232"/>
    <x v="0"/>
    <n v="1418"/>
    <x v="0"/>
    <m/>
    <s v="L-371-460"/>
    <x v="1"/>
    <x v="1"/>
    <x v="1"/>
    <n v="59.4"/>
    <n v="158"/>
    <n v="89.5"/>
    <n v="58.6"/>
    <m/>
    <m/>
    <m/>
    <m/>
    <m/>
    <m/>
    <x v="0"/>
    <n v="1.5"/>
    <m/>
    <n v="199.84136208502983"/>
    <n v="0.63611332469133508"/>
    <n v="0.31780438311688308"/>
    <n v="1.2394370941558441"/>
    <n v="0.35752993100649344"/>
    <n v="1.652957746542123"/>
    <n v="0.91576147052922041"/>
    <n v="2.5687192170713433"/>
    <n v="1.2843596085356717"/>
    <n v="4.709318564630796"/>
    <s v="Inferior"/>
    <s v="Ct3"/>
    <n v="4.5"/>
  </r>
  <r>
    <n v="3232"/>
    <x v="0"/>
    <n v="1419"/>
    <x v="0"/>
    <m/>
    <s v="L-372-461"/>
    <x v="1"/>
    <x v="1"/>
    <x v="1"/>
    <n v="126"/>
    <n v="79.400000000000006"/>
    <n v="70"/>
    <n v="0"/>
    <m/>
    <m/>
    <m/>
    <m/>
    <m/>
    <m/>
    <x v="1"/>
    <n v="2"/>
    <m/>
    <n v="164.5611132679893"/>
    <n v="0.52381306744330691"/>
    <n v="0.21549815380697737"/>
    <n v="0.9805165998217471"/>
    <n v="0.32324723071046607"/>
    <n v="1.3076520921720207"/>
    <n v="0.95411827320559439"/>
    <n v="2.2617703653776151"/>
    <n v="1.1308851826888076"/>
    <n v="4.1465790031922944"/>
    <s v="Inferior"/>
    <s v="Ct3"/>
    <n v="5"/>
  </r>
  <r>
    <n v="3232"/>
    <x v="0"/>
    <n v="1420"/>
    <x v="0"/>
    <m/>
    <s v="L-373-462"/>
    <x v="12"/>
    <x v="12"/>
    <x v="8"/>
    <n v="211"/>
    <n v="0"/>
    <n v="0"/>
    <n v="0"/>
    <m/>
    <m/>
    <m/>
    <m/>
    <m/>
    <m/>
    <x v="12"/>
    <n v="4"/>
    <m/>
    <n v="211"/>
    <n v="0.67163228927934815"/>
    <n v="0.35428603259485614"/>
    <n v="2.0725732906799084"/>
    <n v="1.0628580977845683"/>
    <n v="2.7640580488184834"/>
    <n v="0.83692220840079967"/>
    <n v="3.6009802572192831"/>
    <n v="1.8004901286096415"/>
    <n v="6.6017971382353524"/>
    <s v="Inferior"/>
    <s v="Ct3"/>
    <n v="5"/>
  </r>
  <r>
    <n v="3232"/>
    <x v="0"/>
    <n v="1421"/>
    <x v="0"/>
    <m/>
    <s v="L-374-463"/>
    <x v="1"/>
    <x v="1"/>
    <x v="1"/>
    <n v="121.3"/>
    <n v="0"/>
    <n v="0"/>
    <n v="0"/>
    <m/>
    <m/>
    <m/>
    <m/>
    <m/>
    <m/>
    <x v="0"/>
    <n v="1"/>
    <m/>
    <n v="121.3"/>
    <n v="0.38610898905016555"/>
    <n v="0.11708755092946271"/>
    <n v="0.45664144862490458"/>
    <n v="8.7815663197097035E-2"/>
    <n v="0.60899340793962453"/>
    <n v="1.0907226585289149"/>
    <n v="1.6997160664685396"/>
    <n v="0.84985803323426978"/>
    <n v="3.1161461218589892"/>
    <s v="Inferior"/>
    <s v="Ct3"/>
    <n v="5"/>
  </r>
  <r>
    <n v="3231"/>
    <x v="0"/>
    <n v="1422"/>
    <x v="0"/>
    <m/>
    <s v="L-375-464"/>
    <x v="1"/>
    <x v="1"/>
    <x v="1"/>
    <n v="169"/>
    <n v="88.9"/>
    <n v="0"/>
    <n v="0"/>
    <m/>
    <m/>
    <m/>
    <m/>
    <m/>
    <m/>
    <x v="0"/>
    <n v="1.5"/>
    <m/>
    <n v="190.95604206204106"/>
    <n v="0.60783053877655036"/>
    <n v="0.2901722848230201"/>
    <n v="1.1316719108097784"/>
    <n v="0.32644382042589759"/>
    <n v="1.5092382343060193"/>
    <n v="0.93046385997088343"/>
    <n v="2.4397020942769028"/>
    <n v="1.2198510471384514"/>
    <n v="4.472787172840988"/>
    <s v="Inferior"/>
    <s v="Ct3"/>
    <n v="4.5"/>
  </r>
  <r>
    <n v="3232"/>
    <x v="0"/>
    <n v="1423"/>
    <x v="0"/>
    <m/>
    <s v="L-376-465"/>
    <x v="1"/>
    <x v="1"/>
    <x v="1"/>
    <s v="91,5"/>
    <n v="106"/>
    <n v="142"/>
    <n v="0"/>
    <m/>
    <m/>
    <m/>
    <m/>
    <m/>
    <m/>
    <x v="1"/>
    <n v="2"/>
    <m/>
    <n v="199.4298122147238"/>
    <n v="0.6348033238309263"/>
    <n v="0.31649676916221037"/>
    <n v="1.4400602996880574"/>
    <n v="0.47474515374331555"/>
    <n v="1.9205160464221542"/>
    <n v="0.89201779583745733"/>
    <n v="2.8125338422596116"/>
    <n v="1.4062669211298058"/>
    <n v="5.1563120441426209"/>
    <s v="Inferior"/>
    <s v="Ct3"/>
    <n v="5"/>
  </r>
  <r>
    <n v="3232"/>
    <x v="0"/>
    <n v="1424"/>
    <x v="0"/>
    <m/>
    <s v="L-377-466"/>
    <x v="1"/>
    <x v="1"/>
    <x v="1"/>
    <n v="123.5"/>
    <n v="0"/>
    <n v="0"/>
    <n v="0"/>
    <m/>
    <m/>
    <m/>
    <m/>
    <m/>
    <m/>
    <x v="13"/>
    <n v="1"/>
    <m/>
    <n v="123.5"/>
    <n v="0.39311179017061371"/>
    <n v="0.12137326521517698"/>
    <n v="0.39446311194932515"/>
    <n v="9.1029948911382733E-2"/>
    <n v="0.52607014885723979"/>
    <n v="1.1190390844344158"/>
    <n v="1.6451092332916555"/>
    <n v="0.82255461664582774"/>
    <n v="3.016033594368035"/>
    <s v="Inferior"/>
    <s v="Ct3"/>
    <n v="4"/>
  </r>
  <r>
    <n v="3231"/>
    <x v="0"/>
    <n v="1425"/>
    <x v="0"/>
    <m/>
    <s v="L-378-467"/>
    <x v="1"/>
    <x v="1"/>
    <x v="1"/>
    <n v="63.5"/>
    <n v="52.5"/>
    <n v="79"/>
    <n v="0"/>
    <m/>
    <m/>
    <m/>
    <m/>
    <m/>
    <m/>
    <x v="0"/>
    <n v="1"/>
    <m/>
    <n v="114.14683526055376"/>
    <n v="0.36333981175373614"/>
    <n v="0.10368522408963582"/>
    <n v="0.4043723739495797"/>
    <n v="7.7763918067226864E-2"/>
    <n v="0.53928549593945052"/>
    <n v="1.1141881587672164"/>
    <n v="1.6534736547066671"/>
    <n v="0.82673682735333354"/>
    <n v="3.0313683669622229"/>
    <s v="Inferior"/>
    <s v="Ct3"/>
    <n v="5"/>
  </r>
  <r>
    <n v="3231"/>
    <x v="0"/>
    <n v="1426"/>
    <x v="0"/>
    <m/>
    <s v="L-379-468"/>
    <x v="1"/>
    <x v="1"/>
    <x v="1"/>
    <n v="95.5"/>
    <n v="94.5"/>
    <n v="48"/>
    <n v="80"/>
    <m/>
    <m/>
    <m/>
    <m/>
    <m/>
    <m/>
    <x v="5"/>
    <n v="1"/>
    <m/>
    <n v="163.56802866086025"/>
    <n v="0.52065198835262361"/>
    <n v="0.21290504838298949"/>
    <n v="0.55355312579577265"/>
    <n v="0.15967878628724211"/>
    <n v="0.73823829520764561"/>
    <n v="1.0545781785148047"/>
    <n v="1.7928164737224503"/>
    <n v="0.89640823686122517"/>
    <n v="3.2868302018244924"/>
    <s v="Inferior"/>
    <s v="Ct3"/>
    <n v="3"/>
  </r>
  <r>
    <n v="3232"/>
    <x v="0"/>
    <n v="1427"/>
    <x v="0"/>
    <m/>
    <s v="L-380-469"/>
    <x v="35"/>
    <x v="34"/>
    <x v="3"/>
    <n v="41.5"/>
    <n v="64.400000000000006"/>
    <n v="66"/>
    <n v="0"/>
    <m/>
    <m/>
    <m/>
    <m/>
    <m/>
    <m/>
    <x v="5"/>
    <n v="1"/>
    <m/>
    <n v="101.12175829167529"/>
    <n v="0.32187980103028807"/>
    <n v="8.1372628596893315E-2"/>
    <n v="0.21156883435192261"/>
    <n v="6.1029471447669986E-2"/>
    <n v="0.28215578290972576"/>
    <n v="1.2480137891724932"/>
    <n v="1.5301695720822188"/>
    <n v="0.76508478604110941"/>
    <n v="2.8053108821507342"/>
    <s v="Inferior"/>
    <s v="Ct3"/>
    <n v="3"/>
  </r>
  <r>
    <n v="3232"/>
    <x v="0"/>
    <n v="1428"/>
    <x v="0"/>
    <m/>
    <s v="L-381-470"/>
    <x v="5"/>
    <x v="5"/>
    <x v="4"/>
    <n v="48"/>
    <n v="63.5"/>
    <n v="0"/>
    <n v="0"/>
    <m/>
    <m/>
    <m/>
    <m/>
    <m/>
    <m/>
    <x v="13"/>
    <n v="1"/>
    <m/>
    <n v="79.600565324625677"/>
    <n v="0.25337587638345327"/>
    <n v="5.0422157499363379E-2"/>
    <n v="0.16387201187293102"/>
    <n v="3.7816618124522534E-2"/>
    <n v="0.21854559036841686"/>
    <n v="1.305107205390895"/>
    <n v="1.5236527957593118"/>
    <n v="0.76182639787965589"/>
    <n v="2.7933634588920713"/>
    <s v="Inferior"/>
    <s v="Ct3"/>
    <n v="4"/>
  </r>
  <r>
    <n v="3231"/>
    <x v="0"/>
    <n v="1429"/>
    <x v="0"/>
    <m/>
    <s v="L-382-471"/>
    <x v="35"/>
    <x v="34"/>
    <x v="3"/>
    <n v="114"/>
    <n v="0"/>
    <n v="0"/>
    <n v="0"/>
    <m/>
    <m/>
    <m/>
    <m/>
    <m/>
    <m/>
    <x v="13"/>
    <n v="1"/>
    <m/>
    <n v="114"/>
    <n v="0.36287242169595113"/>
    <n v="0.10341864018334608"/>
    <n v="0.33611058059587479"/>
    <n v="7.7563980137509564E-2"/>
    <n v="0.44824912091977842"/>
    <n v="1.1508505905722766"/>
    <n v="1.5990997114920549"/>
    <n v="0.79954985574602744"/>
    <n v="2.9316828044021004"/>
    <s v="Inferior"/>
    <s v="Ct3"/>
    <n v="4"/>
  </r>
  <r>
    <n v="3231"/>
    <x v="0"/>
    <n v="1430"/>
    <x v="0"/>
    <m/>
    <s v="L-383-472"/>
    <x v="1"/>
    <x v="1"/>
    <x v="1"/>
    <n v="93.5"/>
    <n v="45"/>
    <n v="92"/>
    <n v="74"/>
    <m/>
    <m/>
    <m/>
    <m/>
    <m/>
    <m/>
    <x v="0"/>
    <n v="2"/>
    <m/>
    <n v="157.1854000853769"/>
    <n v="0.5003354981072603"/>
    <n v="0.19661358861726511"/>
    <n v="0.76679299560733394"/>
    <n v="0.29492038292589767"/>
    <n v="1.0226226309183004"/>
    <n v="0.99609058121753735"/>
    <n v="2.0187132121358378"/>
    <n v="1.0093566060679189"/>
    <n v="3.7009742222490356"/>
    <s v="Inferior"/>
    <s v="Ct3"/>
    <n v="4"/>
  </r>
  <r>
    <n v="3231"/>
    <x v="0"/>
    <n v="1431"/>
    <x v="0"/>
    <m/>
    <s v="L-384-473"/>
    <x v="21"/>
    <x v="21"/>
    <x v="11"/>
    <n v="100"/>
    <n v="0"/>
    <n v="0"/>
    <n v="0"/>
    <m/>
    <m/>
    <m/>
    <m/>
    <m/>
    <m/>
    <x v="1"/>
    <n v="2"/>
    <m/>
    <n v="100"/>
    <n v="0.31830914183855358"/>
    <n v="7.9577285459638394E-2"/>
    <n v="0.36207664884135471"/>
    <n v="0.1193659281894576"/>
    <n v="0.48287840049837605"/>
    <n v="1.1359520635297891"/>
    <n v="1.6188304640281652"/>
    <n v="0.80941523201408261"/>
    <n v="2.9678558507183026"/>
    <s v="Inferior"/>
    <s v="Ct3"/>
    <n v="5"/>
  </r>
  <r>
    <n v="3231"/>
    <x v="0"/>
    <n v="1432"/>
    <x v="0"/>
    <m/>
    <s v="L-385-474"/>
    <x v="21"/>
    <x v="21"/>
    <x v="11"/>
    <n v="108"/>
    <n v="0"/>
    <n v="0"/>
    <n v="0"/>
    <m/>
    <m/>
    <m/>
    <m/>
    <m/>
    <m/>
    <x v="1"/>
    <n v="2"/>
    <m/>
    <n v="108"/>
    <n v="0.3437738731856379"/>
    <n v="9.2818945760122229E-2"/>
    <n v="0.42232620320855613"/>
    <n v="0.13922841864018334"/>
    <n v="0.56322936634130583"/>
    <n v="1.1057450544772072"/>
    <n v="1.6689744208185129"/>
    <n v="0.83448721040925644"/>
    <n v="3.0597864381672735"/>
    <s v="Inferior"/>
    <s v="Ct3"/>
    <n v="5"/>
  </r>
  <r>
    <n v="3232"/>
    <x v="0"/>
    <n v="1433"/>
    <x v="0"/>
    <m/>
    <s v="L-386-475"/>
    <x v="1"/>
    <x v="1"/>
    <x v="1"/>
    <n v="153"/>
    <n v="57.8"/>
    <n v="0"/>
    <n v="0"/>
    <m/>
    <m/>
    <m/>
    <m/>
    <m/>
    <m/>
    <x v="0"/>
    <n v="2"/>
    <m/>
    <n v="163.55378320295742"/>
    <n v="0.52060664375782217"/>
    <n v="0.21286796536796532"/>
    <n v="0.83018506493506483"/>
    <n v="0.319301948051948"/>
    <n v="1.107164567381784"/>
    <n v="0.98233235256555274"/>
    <n v="2.0894969199473366"/>
    <n v="1.0447484599736683"/>
    <n v="3.8307443532367835"/>
    <s v="Inferior"/>
    <s v="Ct3"/>
    <n v="4"/>
  </r>
  <r>
    <n v="3232"/>
    <x v="0"/>
    <n v="1434"/>
    <x v="0"/>
    <m/>
    <s v="L-387-476"/>
    <x v="1"/>
    <x v="1"/>
    <x v="1"/>
    <n v="157"/>
    <n v="0"/>
    <n v="0"/>
    <n v="0"/>
    <m/>
    <m/>
    <m/>
    <m/>
    <m/>
    <m/>
    <x v="6"/>
    <n v="2"/>
    <m/>
    <n v="157"/>
    <n v="0.49974535268652914"/>
    <n v="0.19615005092946267"/>
    <n v="1.0199802648332059"/>
    <n v="0.29422507639419399"/>
    <n v="1.3602822507296539"/>
    <n v="0.94754873599985845"/>
    <n v="2.3078309867295124"/>
    <n v="1.1539154933647562"/>
    <n v="4.2310234756707725"/>
    <s v="Inferior"/>
    <s v="Ct3"/>
    <n v="6"/>
  </r>
  <r>
    <n v="3231"/>
    <x v="0"/>
    <n v="1435"/>
    <x v="0"/>
    <m/>
    <s v="L-388-477"/>
    <x v="1"/>
    <x v="1"/>
    <x v="1"/>
    <n v="114"/>
    <n v="0"/>
    <n v="0"/>
    <n v="0"/>
    <m/>
    <m/>
    <m/>
    <m/>
    <m/>
    <m/>
    <x v="1"/>
    <n v="2"/>
    <m/>
    <n v="114"/>
    <n v="0.36287242169595113"/>
    <n v="0.10341864018334608"/>
    <n v="0.47055481283422468"/>
    <n v="0.15512796027501913"/>
    <n v="0.62754876928768966"/>
    <n v="1.0850054655107981"/>
    <n v="1.7125542347984877"/>
    <n v="0.85627711739924384"/>
    <n v="3.1396827637972273"/>
    <s v="Inferior"/>
    <s v="Ct3"/>
    <n v="5"/>
  </r>
  <r>
    <n v="3231"/>
    <x v="0"/>
    <n v="1436"/>
    <x v="0"/>
    <m/>
    <s v="L-389-478"/>
    <x v="5"/>
    <x v="5"/>
    <x v="4"/>
    <n v="116"/>
    <n v="0"/>
    <n v="0"/>
    <n v="0"/>
    <m/>
    <m/>
    <m/>
    <m/>
    <m/>
    <m/>
    <x v="13"/>
    <n v="1"/>
    <m/>
    <n v="116"/>
    <n v="0.36923860453272217"/>
    <n v="0.10707919531448942"/>
    <n v="0.34800738477209064"/>
    <n v="8.0309396485867074E-2"/>
    <n v="0.46411512550758205"/>
    <n v="1.1438625357174672"/>
    <n v="1.6079776612250494"/>
    <n v="0.80398883061252469"/>
    <n v="2.9479590455792573"/>
    <s v="Inferior"/>
    <s v="Ct3"/>
    <n v="4"/>
  </r>
  <r>
    <n v="3231"/>
    <x v="0"/>
    <n v="1437"/>
    <x v="0"/>
    <m/>
    <s v="L-390-479"/>
    <x v="21"/>
    <x v="21"/>
    <x v="11"/>
    <n v="103"/>
    <n v="64"/>
    <n v="0"/>
    <n v="0"/>
    <m/>
    <m/>
    <m/>
    <m/>
    <m/>
    <m/>
    <x v="6"/>
    <n v="1.5"/>
    <m/>
    <n v="121.26417442921878"/>
    <n v="0.38599495298325309"/>
    <n v="0.11701839826839827"/>
    <n v="0.60849567099567103"/>
    <n v="0.13164569805194806"/>
    <n v="0.81151164335184234"/>
    <n v="1.0372477187342093"/>
    <n v="1.8487593620860516"/>
    <n v="0.92437968104302581"/>
    <n v="3.3893921638244278"/>
    <s v="Inferior"/>
    <s v="Ct3"/>
    <n v="6.5"/>
  </r>
  <r>
    <n v="3231"/>
    <x v="0"/>
    <n v="1438"/>
    <x v="0"/>
    <m/>
    <s v="L-391-480"/>
    <x v="45"/>
    <x v="43"/>
    <x v="3"/>
    <n v="294"/>
    <n v="306"/>
    <n v="0"/>
    <n v="0"/>
    <m/>
    <m/>
    <m/>
    <m/>
    <m/>
    <m/>
    <x v="16"/>
    <n v="3.5"/>
    <m/>
    <n v="424.34891304208617"/>
    <n v="1.3507413835054944"/>
    <n v="1.4329640947288005"/>
    <n v="13.039973262032085"/>
    <n v="3.7615307486631009"/>
    <n v="17.390575866908716"/>
    <n v="0.60648634194981432"/>
    <n v="17.99706220885853"/>
    <n v="8.9985311044292651"/>
    <n v="32.994614049573968"/>
    <s v="Medio"/>
    <s v="Ct3"/>
    <n v="10.5"/>
  </r>
  <r>
    <n v="3232"/>
    <x v="0"/>
    <n v="1439"/>
    <x v="0"/>
    <m/>
    <s v="L-392-481"/>
    <x v="1"/>
    <x v="1"/>
    <x v="1"/>
    <n v="51"/>
    <n v="0"/>
    <n v="0"/>
    <n v="0"/>
    <m/>
    <m/>
    <m/>
    <m/>
    <m/>
    <m/>
    <x v="5"/>
    <n v="1"/>
    <m/>
    <n v="51"/>
    <n v="0.16233766233766234"/>
    <n v="2.0698051948051948E-2"/>
    <n v="5.3814935064935066E-2"/>
    <n v="1.552353896103896E-2"/>
    <n v="7.1769526839787212E-2"/>
    <n v="1.586079279173771"/>
    <n v="1.6578488060135581"/>
    <n v="0.82892440300677905"/>
    <n v="3.0393894776915231"/>
    <s v="Inferior"/>
    <s v="Ct3"/>
    <n v="3"/>
  </r>
  <r>
    <n v="3232"/>
    <x v="0"/>
    <n v="1440"/>
    <x v="0"/>
    <m/>
    <s v="L-393-482"/>
    <x v="1"/>
    <x v="1"/>
    <x v="1"/>
    <n v="46"/>
    <n v="0"/>
    <n v="0"/>
    <n v="0"/>
    <m/>
    <m/>
    <m/>
    <m/>
    <m/>
    <m/>
    <x v="23"/>
    <n v="1"/>
    <m/>
    <n v="46"/>
    <n v="0.14642220524573465"/>
    <n v="1.6838553603259487E-2"/>
    <n v="3.2835179526356E-2"/>
    <n v="1.2628915202444614E-2"/>
    <n v="4.3790172662338457E-2"/>
    <n v="1.7293979795496528"/>
    <n v="1.7731881522119912"/>
    <n v="0.88659407610599561"/>
    <n v="3.2508449457219837"/>
    <s v="Inferior"/>
    <s v="Ct3"/>
    <n v="2"/>
  </r>
  <r>
    <n v="3232"/>
    <x v="0"/>
    <n v="1441"/>
    <x v="0"/>
    <m/>
    <s v="L-394-483"/>
    <x v="1"/>
    <x v="1"/>
    <x v="1"/>
    <n v="128.5"/>
    <n v="94.5"/>
    <n v="0"/>
    <n v="0"/>
    <m/>
    <m/>
    <m/>
    <m/>
    <m/>
    <m/>
    <x v="6"/>
    <n v="2"/>
    <m/>
    <n v="159.50705313559021"/>
    <n v="0.50772553200786286"/>
    <n v="0.20246450853068496"/>
    <n v="1.0528154443595619"/>
    <n v="0.30369676279602742"/>
    <n v="1.4040724233919923"/>
    <n v="0.94230630466829479"/>
    <n v="2.3463787280602872"/>
    <n v="1.1731893640301436"/>
    <n v="4.301694334777193"/>
    <s v="Inferior"/>
    <s v="Ct3"/>
    <n v="6"/>
  </r>
  <r>
    <n v="3232"/>
    <x v="0"/>
    <n v="1442"/>
    <x v="0"/>
    <m/>
    <s v="L-395-484"/>
    <x v="3"/>
    <x v="3"/>
    <x v="3"/>
    <n v="286"/>
    <n v="0"/>
    <n v="0"/>
    <n v="0"/>
    <m/>
    <m/>
    <m/>
    <m/>
    <m/>
    <m/>
    <x v="16"/>
    <n v="2"/>
    <m/>
    <n v="286"/>
    <n v="0.91036414565826329"/>
    <n v="0.65091036414565817"/>
    <n v="5.9232843137254898"/>
    <n v="0.97636554621848726"/>
    <n v="7.899504329433034"/>
    <n v="0.69635430969737766"/>
    <n v="8.5958586391304124"/>
    <n v="4.2979293195652062"/>
    <n v="15.759074171739089"/>
    <s v="Medio"/>
    <s v="Ct3"/>
    <n v="12"/>
  </r>
  <r>
    <n v="3232"/>
    <x v="0"/>
    <n v="1443"/>
    <x v="0"/>
    <m/>
    <s v="L-396-485"/>
    <x v="3"/>
    <x v="3"/>
    <x v="3"/>
    <n v="170.5"/>
    <n v="0"/>
    <n v="0"/>
    <n v="0"/>
    <m/>
    <m/>
    <m/>
    <m/>
    <m/>
    <m/>
    <x v="3"/>
    <n v="4"/>
    <m/>
    <n v="170.5"/>
    <n v="0.54271708683473396"/>
    <n v="0.23133315826330539"/>
    <n v="1.8043986344537821"/>
    <n v="0.69399947478991619"/>
    <n v="2.4064107123579297"/>
    <n v="0.85747636136246197"/>
    <n v="3.2638870737203916"/>
    <n v="1.6319435368601958"/>
    <n v="5.9837929684873838"/>
    <s v="Medio"/>
    <s v="Ct3"/>
    <n v="8"/>
  </r>
  <r>
    <n v="3231"/>
    <x v="0"/>
    <n v="1444"/>
    <x v="0"/>
    <m/>
    <s v="L-397-486"/>
    <x v="5"/>
    <x v="5"/>
    <x v="4"/>
    <n v="101"/>
    <n v="78"/>
    <n v="170"/>
    <n v="76"/>
    <m/>
    <m/>
    <m/>
    <m/>
    <m/>
    <m/>
    <x v="1"/>
    <n v="2.5"/>
    <m/>
    <n v="225.74543184746841"/>
    <n v="0.71856834685341353"/>
    <n v="0.40553380443086323"/>
    <n v="1.8451788101604276"/>
    <n v="0.76037588330786854"/>
    <n v="2.4607966167797741"/>
    <n v="0.85412737482030632"/>
    <n v="3.3149239916000806"/>
    <n v="1.6574619958000403"/>
    <n v="6.0773606512668144"/>
    <s v="Inferior"/>
    <s v="Ct3"/>
    <n v="4.5"/>
  </r>
  <r>
    <n v="3231"/>
    <x v="0"/>
    <n v="1445"/>
    <x v="0"/>
    <m/>
    <s v="L-398-487"/>
    <x v="5"/>
    <x v="5"/>
    <x v="4"/>
    <n v="39"/>
    <n v="0"/>
    <n v="0"/>
    <n v="0"/>
    <m/>
    <m/>
    <m/>
    <m/>
    <m/>
    <m/>
    <x v="13"/>
    <n v="1"/>
    <m/>
    <n v="39"/>
    <n v="0.12414056531703591"/>
    <n v="1.2103705118411001E-2"/>
    <n v="3.9337041634835757E-2"/>
    <n v="9.0777788388082502E-3"/>
    <n v="5.2461289082716439E-2"/>
    <n v="1.6755453947809036"/>
    <n v="1.7280066838636201"/>
    <n v="0.86400334193181005"/>
    <n v="3.16801225374997"/>
    <s v="Inferior"/>
    <s v="Ct3"/>
    <n v="4"/>
  </r>
  <r>
    <n v="3231"/>
    <x v="0"/>
    <n v="1446"/>
    <x v="0"/>
    <m/>
    <s v="L-399-488"/>
    <x v="95"/>
    <x v="93"/>
    <x v="3"/>
    <n v="123"/>
    <n v="79"/>
    <n v="0"/>
    <n v="0"/>
    <m/>
    <m/>
    <m/>
    <m/>
    <m/>
    <m/>
    <x v="12"/>
    <n v="2.5"/>
    <m/>
    <n v="146.18481453283715"/>
    <n v="0.46531962863775511"/>
    <n v="0.1700566590272472"/>
    <n v="0.99483145530939621"/>
    <n v="0.31885623567608851"/>
    <n v="1.3267428966836095"/>
    <n v="0.95169992782958579"/>
    <n v="2.2784428245131951"/>
    <n v="1.1392214122565976"/>
    <n v="4.1771451782741913"/>
    <s v="Inferior"/>
    <s v="Ct3"/>
    <n v="6.5"/>
  </r>
  <r>
    <n v="3232"/>
    <x v="0"/>
    <n v="1447"/>
    <x v="0"/>
    <m/>
    <s v="L-400-489"/>
    <x v="16"/>
    <x v="16"/>
    <x v="3"/>
    <n v="188"/>
    <n v="0"/>
    <n v="0"/>
    <n v="0"/>
    <m/>
    <m/>
    <m/>
    <m/>
    <m/>
    <m/>
    <x v="5"/>
    <n v="1"/>
    <m/>
    <n v="188"/>
    <n v="0.59842118665648081"/>
    <n v="0.281257957728546"/>
    <n v="0.73127069009421963"/>
    <n v="0.2109434682964095"/>
    <n v="0.97524881069797764"/>
    <n v="1.0043981134651543"/>
    <n v="1.979646924163132"/>
    <n v="0.98982346208156602"/>
    <n v="3.6293526942990755"/>
    <s v="Inferior"/>
    <s v="Ct3"/>
    <n v="3"/>
  </r>
  <r>
    <n v="3231"/>
    <x v="0"/>
    <n v="1448"/>
    <x v="0"/>
    <m/>
    <s v="L-401-490"/>
    <x v="12"/>
    <x v="12"/>
    <x v="8"/>
    <n v="144"/>
    <n v="164"/>
    <n v="0"/>
    <n v="0"/>
    <m/>
    <m/>
    <m/>
    <m/>
    <m/>
    <m/>
    <x v="2"/>
    <n v="3"/>
    <m/>
    <n v="218.24756585125985"/>
    <n v="0.69470195394467738"/>
    <n v="0.37904252610134964"/>
    <n v="2.4637764196587728"/>
    <n v="0.85284568372803671"/>
    <n v="3.2857805675055216"/>
    <n v="0.81196365285425354"/>
    <n v="4.0977442203597754"/>
    <n v="2.0488721101798877"/>
    <n v="7.5125310706595876"/>
    <s v="Medio"/>
    <s v="Ct3"/>
    <n v="7"/>
  </r>
  <r>
    <n v="231"/>
    <x v="0"/>
    <n v="1449"/>
    <x v="0"/>
    <m/>
    <s v="L-402-491"/>
    <x v="12"/>
    <x v="12"/>
    <x v="8"/>
    <n v="175"/>
    <n v="0"/>
    <n v="0"/>
    <n v="0"/>
    <m/>
    <m/>
    <m/>
    <m/>
    <m/>
    <m/>
    <x v="4"/>
    <n v="4"/>
    <m/>
    <n v="175"/>
    <n v="0.55704099821746877"/>
    <n v="0.24370543672014255"/>
    <n v="1.7424938725490193"/>
    <n v="0.73111631016042766"/>
    <n v="2.3238523023984348"/>
    <n v="0.86273394843816109"/>
    <n v="3.1865862508365961"/>
    <n v="1.593293125418298"/>
    <n v="5.8420747932004256"/>
    <s v="Medio"/>
    <s v="Ct3"/>
    <n v="7"/>
  </r>
  <r>
    <n v="3232"/>
    <x v="0"/>
    <n v="1450"/>
    <x v="0"/>
    <m/>
    <s v="L-403-492"/>
    <x v="1"/>
    <x v="1"/>
    <x v="1"/>
    <n v="59"/>
    <n v="35.4"/>
    <n v="0"/>
    <n v="0"/>
    <m/>
    <m/>
    <m/>
    <m/>
    <m/>
    <m/>
    <x v="6"/>
    <n v="1.5"/>
    <m/>
    <n v="68.805232359174539"/>
    <n v="0.21901334466251129"/>
    <n v="3.7673160173160178E-2"/>
    <n v="0.19590043290043294"/>
    <n v="4.2382305194805202E-2"/>
    <n v="0.26125984097181632"/>
    <n v="1.2649418975250875"/>
    <n v="1.5262017384969038"/>
    <n v="0.76310086924845189"/>
    <n v="2.7980365205776567"/>
    <s v="Inferior"/>
    <s v="Ct3"/>
    <n v="6.5"/>
  </r>
  <r>
    <n v="3232"/>
    <x v="0"/>
    <n v="1451"/>
    <x v="0"/>
    <m/>
    <s v="L-404-493"/>
    <x v="1"/>
    <x v="1"/>
    <x v="1"/>
    <n v="73"/>
    <n v="0"/>
    <n v="0"/>
    <n v="0"/>
    <m/>
    <m/>
    <m/>
    <m/>
    <m/>
    <m/>
    <x v="1"/>
    <n v="2"/>
    <m/>
    <n v="73"/>
    <n v="0.23236567354214416"/>
    <n v="4.2406735421441313E-2"/>
    <n v="0.192950646167558"/>
    <n v="6.3610103132161977E-2"/>
    <n v="0.25732589962558472"/>
    <n v="1.2683068533577424"/>
    <n v="1.5256327529833271"/>
    <n v="0.76281637649166356"/>
    <n v="2.7969933804694329"/>
    <s v="Inferior"/>
    <s v="Ct3"/>
    <n v="5"/>
  </r>
  <r>
    <n v="3231"/>
    <x v="0"/>
    <n v="1452"/>
    <x v="0"/>
    <m/>
    <s v="L-405-494"/>
    <x v="12"/>
    <x v="12"/>
    <x v="8"/>
    <n v="139.4"/>
    <n v="0"/>
    <n v="0"/>
    <n v="0"/>
    <m/>
    <m/>
    <m/>
    <m/>
    <m/>
    <m/>
    <x v="4"/>
    <n v="4"/>
    <m/>
    <n v="139.4"/>
    <n v="0.44372294372294374"/>
    <n v="0.15463744588744591"/>
    <n v="1.1056577380952384"/>
    <n v="0.46391233766233775"/>
    <n v="1.4745448008827842"/>
    <n v="0.93426050334584143"/>
    <n v="2.4088053042286255"/>
    <n v="1.2044026521143127"/>
    <n v="4.4161430577524801"/>
    <s v="Medio"/>
    <s v="Ct3"/>
    <n v="7"/>
  </r>
  <r>
    <n v="3231"/>
    <x v="0"/>
    <n v="1453"/>
    <x v="0"/>
    <m/>
    <s v="L-408-495"/>
    <x v="1"/>
    <x v="1"/>
    <x v="1"/>
    <n v="87"/>
    <n v="93"/>
    <n v="86"/>
    <n v="85"/>
    <m/>
    <m/>
    <m/>
    <m/>
    <m/>
    <m/>
    <x v="0"/>
    <n v="2"/>
    <m/>
    <n v="175.61036415883888"/>
    <n v="0.55898384313355898"/>
    <n v="0.2454083906289789"/>
    <n v="0.95709272345301777"/>
    <n v="0.36811258594346835"/>
    <n v="1.2764131708259507"/>
    <n v="0.95816637799634741"/>
    <n v="2.2345795488222979"/>
    <n v="1.117289774411149"/>
    <n v="4.0967291728408792"/>
    <s v="Inferior"/>
    <s v="Ct3"/>
    <n v="4"/>
  </r>
  <r>
    <n v="3231"/>
    <x v="0"/>
    <n v="1454"/>
    <x v="0"/>
    <m/>
    <s v="L-362-451a"/>
    <x v="57"/>
    <x v="54"/>
    <x v="21"/>
    <n v="109.5"/>
    <n v="0"/>
    <n v="0"/>
    <n v="0"/>
    <m/>
    <m/>
    <m/>
    <m/>
    <m/>
    <m/>
    <x v="6"/>
    <n v="6"/>
    <m/>
    <n v="109.5"/>
    <n v="0.34854851031321621"/>
    <n v="9.5415154698242938E-2"/>
    <n v="0.4961588044308633"/>
    <n v="0.42936819614209326"/>
    <n v="0.66169517046578907"/>
    <n v="1.0749859556110559"/>
    <n v="1.7366811260768449"/>
    <n v="0.86834056303842244"/>
    <n v="3.183915397807549"/>
    <s v="Inferior"/>
    <s v="Ct3"/>
    <n v="2"/>
  </r>
  <r>
    <n v="231"/>
    <x v="0"/>
    <n v="1455"/>
    <x v="0"/>
    <m/>
    <s v="L-406-494-1"/>
    <x v="12"/>
    <x v="12"/>
    <x v="8"/>
    <n v="143"/>
    <n v="0"/>
    <n v="0"/>
    <n v="0"/>
    <m/>
    <m/>
    <m/>
    <m/>
    <m/>
    <m/>
    <x v="12"/>
    <n v="2"/>
    <m/>
    <n v="143"/>
    <n v="0.45518207282913165"/>
    <n v="0.16272759103641454"/>
    <n v="0.95195640756302513"/>
    <n v="0.24409138655462181"/>
    <n v="1.2695631958017375"/>
    <n v="0.95906960591575241"/>
    <n v="2.2286328017174899"/>
    <n v="1.1143164008587449"/>
    <n v="4.0858268031487315"/>
    <s v="Inferior"/>
    <s v="Ct3"/>
    <n v="7"/>
  </r>
  <r>
    <n v="3232"/>
    <x v="0"/>
    <n v="1456"/>
    <x v="0"/>
    <m/>
    <s v="L-407-494-2"/>
    <x v="95"/>
    <x v="93"/>
    <x v="3"/>
    <n v="162"/>
    <n v="93"/>
    <n v="0"/>
    <n v="0"/>
    <m/>
    <m/>
    <m/>
    <m/>
    <m/>
    <m/>
    <x v="6"/>
    <n v="2.5"/>
    <m/>
    <n v="186.79668091269716"/>
    <n v="0.59459091199610759"/>
    <n v="0.27766902215431627"/>
    <n v="1.4438789152024447"/>
    <n v="0.52062941653934303"/>
    <n v="1.9256086889816959"/>
    <n v="0.89160426389884206"/>
    <n v="2.8172129528805381"/>
    <n v="1.408606476440269"/>
    <n v="5.1648904136143194"/>
    <s v="Inferior"/>
    <s v="Ct3"/>
    <n v="5.5"/>
  </r>
  <r>
    <n v="3231"/>
    <x v="0"/>
    <n v="1457"/>
    <x v="0"/>
    <m/>
    <s v="L-1-502"/>
    <x v="21"/>
    <x v="21"/>
    <x v="11"/>
    <n v="192"/>
    <n v="0"/>
    <n v="0"/>
    <n v="0"/>
    <m/>
    <m/>
    <m/>
    <m/>
    <m/>
    <m/>
    <x v="2"/>
    <n v="3"/>
    <m/>
    <n v="192"/>
    <n v="0.61115355233002289"/>
    <n v="0.29335370511841097"/>
    <n v="1.9067990832696713"/>
    <n v="0.66004583651642468"/>
    <n v="2.5429756222817339"/>
    <n v="0.84922854050347418"/>
    <n v="3.392204162785208"/>
    <n v="1.696102081392604"/>
    <n v="6.2190409651062142"/>
    <s v="Medio"/>
    <s v="Ct3"/>
    <n v="7"/>
  </r>
  <r>
    <n v="3232"/>
    <x v="0"/>
    <n v="1458"/>
    <x v="0"/>
    <m/>
    <s v="L-2-503"/>
    <x v="1"/>
    <x v="1"/>
    <x v="1"/>
    <n v="67"/>
    <n v="0"/>
    <n v="0"/>
    <n v="0"/>
    <m/>
    <m/>
    <m/>
    <m/>
    <m/>
    <m/>
    <x v="0"/>
    <n v="2"/>
    <m/>
    <n v="67"/>
    <n v="0.21326712503183093"/>
    <n v="3.5722243442831682E-2"/>
    <n v="0.13931674942704358"/>
    <n v="5.3583365164247526E-2"/>
    <n v="0.18579781198604664"/>
    <n v="1.3427371094849463"/>
    <n v="1.5285349214709929"/>
    <n v="0.76426746073549645"/>
    <n v="2.8023140226968204"/>
    <s v="Inferior"/>
    <s v="Ct3"/>
    <n v="4"/>
  </r>
  <r>
    <n v="3232"/>
    <x v="0"/>
    <n v="1459"/>
    <x v="0"/>
    <m/>
    <s v="L-3-504"/>
    <x v="6"/>
    <x v="6"/>
    <x v="1"/>
    <n v="69"/>
    <n v="0"/>
    <n v="0"/>
    <n v="0"/>
    <m/>
    <m/>
    <m/>
    <m/>
    <m/>
    <m/>
    <x v="12"/>
    <n v="3"/>
    <m/>
    <n v="69"/>
    <n v="0.21963330786860197"/>
    <n v="3.7886745607333835E-2"/>
    <n v="0.22163746180290295"/>
    <n v="8.5245177616501133E-2"/>
    <n v="0.29558366547078452"/>
    <n v="1.2378951364082189"/>
    <n v="1.5334788018790033"/>
    <n v="0.76673940093950166"/>
    <n v="2.8113778034448393"/>
    <s v="Inferior"/>
    <s v="Ct3"/>
    <n v="6"/>
  </r>
  <r>
    <n v="3232"/>
    <x v="0"/>
    <n v="1460"/>
    <x v="0"/>
    <m/>
    <s v="L-4-505"/>
    <x v="6"/>
    <x v="6"/>
    <x v="1"/>
    <n v="65.5"/>
    <n v="0"/>
    <n v="0"/>
    <n v="0"/>
    <m/>
    <m/>
    <m/>
    <m/>
    <m/>
    <m/>
    <x v="12"/>
    <n v="3"/>
    <m/>
    <n v="65.5"/>
    <n v="0.20849248790425259"/>
    <n v="3.4140644894321358E-2"/>
    <n v="0.19972277263177993"/>
    <n v="7.681645101222305E-2"/>
    <n v="0.26635745028062024"/>
    <n v="1.2606690909707539"/>
    <n v="1.5270265412513742"/>
    <n v="0.76351327062568708"/>
    <n v="2.7995486589608527"/>
    <s v="Inferior"/>
    <s v="Ct3"/>
    <n v="6"/>
  </r>
  <r>
    <n v="3231"/>
    <x v="0"/>
    <n v="1461"/>
    <x v="0"/>
    <m/>
    <s v="L-5-506"/>
    <x v="6"/>
    <x v="6"/>
    <x v="1"/>
    <n v="53.5"/>
    <n v="0"/>
    <n v="0"/>
    <n v="0"/>
    <m/>
    <m/>
    <m/>
    <m/>
    <m/>
    <m/>
    <x v="12"/>
    <n v="3"/>
    <m/>
    <n v="53.5"/>
    <n v="0.17029539088362619"/>
    <n v="2.2777008530685004E-2"/>
    <n v="0.13324549990450729"/>
    <n v="5.1248269194041254E-2"/>
    <n v="0.17770097594911852"/>
    <n v="1.3532539821621621"/>
    <n v="1.5309549581112807"/>
    <n v="0.76547747905564034"/>
    <n v="2.806750756537348"/>
    <s v="Inferior"/>
    <s v="Ct3"/>
    <n v="6"/>
  </r>
  <r>
    <n v="3232"/>
    <x v="0"/>
    <n v="1462"/>
    <x v="0"/>
    <m/>
    <s v="L-6-507"/>
    <x v="6"/>
    <x v="6"/>
    <x v="1"/>
    <n v="38"/>
    <n v="0"/>
    <n v="0"/>
    <n v="0"/>
    <m/>
    <m/>
    <m/>
    <m/>
    <m/>
    <m/>
    <x v="12"/>
    <n v="2"/>
    <m/>
    <n v="38"/>
    <n v="0.12095747389865037"/>
    <n v="1.1490960020371786E-2"/>
    <n v="6.7222116119174946E-2"/>
    <n v="1.723644003055768E-2"/>
    <n v="8.9649824183955659E-2"/>
    <n v="1.5254872869049536"/>
    <n v="1.6151371110889092"/>
    <n v="0.80756855554445461"/>
    <n v="2.9610847036629999"/>
    <s v="Inferior"/>
    <s v="Ct3"/>
    <n v="7"/>
  </r>
  <r>
    <n v="3231"/>
    <x v="0"/>
    <n v="1463"/>
    <x v="0"/>
    <m/>
    <s v="L-7-508"/>
    <x v="6"/>
    <x v="6"/>
    <x v="1"/>
    <n v="33.700000000000003"/>
    <n v="0"/>
    <n v="0"/>
    <n v="0"/>
    <m/>
    <m/>
    <m/>
    <m/>
    <m/>
    <m/>
    <x v="13"/>
    <n v="1"/>
    <m/>
    <n v="33.700000000000003"/>
    <n v="0.10727018079959258"/>
    <n v="9.0375127323656761E-3"/>
    <n v="2.9371916380188452E-2"/>
    <n v="6.778134549274257E-3"/>
    <n v="3.9171440761571502E-2"/>
    <n v="1.7634820057613112"/>
    <n v="1.8026534465228827"/>
    <n v="0.90132672326144136"/>
    <n v="3.304864651958618"/>
    <s v="Inferior"/>
    <s v="Ct3"/>
    <n v="4"/>
  </r>
  <r>
    <n v="3231"/>
    <x v="0"/>
    <n v="1464"/>
    <x v="0"/>
    <m/>
    <s v="L-8-509"/>
    <x v="6"/>
    <x v="6"/>
    <x v="1"/>
    <n v="65.400000000000006"/>
    <n v="0"/>
    <n v="0"/>
    <n v="0"/>
    <m/>
    <m/>
    <m/>
    <m/>
    <m/>
    <m/>
    <x v="12"/>
    <n v="4"/>
    <m/>
    <n v="65.400000000000006"/>
    <n v="0.20817417876241406"/>
    <n v="3.4036478227654703E-2"/>
    <n v="0.19911339763178001"/>
    <n v="0.1021094346829641"/>
    <n v="0.26554476593258158"/>
    <n v="1.2613438114208391"/>
    <n v="1.5268885773534207"/>
    <n v="0.76344428867671033"/>
    <n v="2.7992957251479376"/>
    <s v="Inferior"/>
    <s v="Ct3"/>
    <n v="5"/>
  </r>
  <r>
    <n v="231"/>
    <x v="0"/>
    <n v="1465"/>
    <x v="0"/>
    <m/>
    <s v="L-9-510"/>
    <x v="6"/>
    <x v="6"/>
    <x v="1"/>
    <n v="36.6"/>
    <n v="0"/>
    <n v="0"/>
    <n v="0"/>
    <m/>
    <m/>
    <m/>
    <m/>
    <m/>
    <m/>
    <x v="6"/>
    <n v="3"/>
    <m/>
    <n v="36.6"/>
    <n v="0.11650114591291062"/>
    <n v="1.0659854851031322E-2"/>
    <n v="5.5431245225362871E-2"/>
    <n v="2.3984673414820471E-2"/>
    <n v="7.3925096019611974E-2"/>
    <n v="1.5778820613449467"/>
    <n v="1.6518071573645587"/>
    <n v="0.82590357868227937"/>
    <n v="3.0283131218350241"/>
    <s v="Inferior"/>
    <s v="Ct3"/>
    <n v="5"/>
  </r>
  <r>
    <n v="3232"/>
    <x v="0"/>
    <n v="1466"/>
    <x v="0"/>
    <m/>
    <s v="L-10-511"/>
    <x v="6"/>
    <x v="6"/>
    <x v="1"/>
    <n v="42.5"/>
    <n v="0"/>
    <n v="0"/>
    <n v="0"/>
    <m/>
    <m/>
    <m/>
    <m/>
    <m/>
    <m/>
    <x v="6"/>
    <n v="3"/>
    <m/>
    <n v="42.5"/>
    <n v="0.13528138528138528"/>
    <n v="1.4373647186147184E-2"/>
    <n v="7.4742965367965361E-2"/>
    <n v="3.2340706168831168E-2"/>
    <n v="9.9679898388593341E-2"/>
    <n v="1.4974206281609859"/>
    <n v="1.5971005265495792"/>
    <n v="0.79855026327478962"/>
    <n v="2.9280176320075619"/>
    <s v="Inferior"/>
    <s v="Ct3"/>
    <n v="5"/>
  </r>
  <r>
    <n v="3231"/>
    <x v="0"/>
    <n v="1467"/>
    <x v="0"/>
    <m/>
    <s v="L-11-512"/>
    <x v="6"/>
    <x v="6"/>
    <x v="1"/>
    <n v="45"/>
    <n v="0"/>
    <n v="0"/>
    <n v="0"/>
    <m/>
    <m/>
    <m/>
    <m/>
    <m/>
    <m/>
    <x v="6"/>
    <n v="2"/>
    <m/>
    <n v="45"/>
    <n v="0.14323911382734913"/>
    <n v="1.611440030557678E-2"/>
    <n v="8.3794881588999254E-2"/>
    <n v="2.417160045836517E-2"/>
    <n v="0.11175185840105278"/>
    <n v="1.4677449424597622"/>
    <n v="1.579496800860815"/>
    <n v="0.7897484004304075"/>
    <n v="2.8957441349114941"/>
    <s v="Inferior"/>
    <s v="Ct3"/>
    <n v="6"/>
  </r>
  <r>
    <n v="3231"/>
    <x v="0"/>
    <n v="1468"/>
    <x v="0"/>
    <m/>
    <s v="L-12-513"/>
    <x v="6"/>
    <x v="6"/>
    <x v="1"/>
    <n v="44.5"/>
    <n v="0"/>
    <n v="0"/>
    <n v="0"/>
    <m/>
    <m/>
    <m/>
    <m/>
    <m/>
    <m/>
    <x v="6"/>
    <n v="2"/>
    <m/>
    <n v="44.5"/>
    <n v="0.14164756811815635"/>
    <n v="1.5758291953144894E-2"/>
    <n v="8.1943118156353453E-2"/>
    <n v="2.3637437929717342E-2"/>
    <n v="0.10928228029564677"/>
    <n v="1.4734993175521105"/>
    <n v="1.5827815978477573"/>
    <n v="0.79139079892387865"/>
    <n v="2.9017662627208884"/>
    <s v="Inferior"/>
    <s v="Ct3"/>
    <n v="6"/>
  </r>
  <r>
    <n v="1312"/>
    <x v="0"/>
    <n v="1469"/>
    <x v="0"/>
    <m/>
    <s v="L-13-514"/>
    <x v="6"/>
    <x v="6"/>
    <x v="1"/>
    <n v="67.2"/>
    <n v="0"/>
    <n v="0"/>
    <n v="0"/>
    <m/>
    <m/>
    <m/>
    <m/>
    <m/>
    <m/>
    <x v="6"/>
    <n v="2"/>
    <m/>
    <n v="67.2"/>
    <n v="0.21390374331550802"/>
    <n v="3.5935828877005346E-2"/>
    <n v="0.18686631016042782"/>
    <n v="5.390374331550802E-2"/>
    <n v="0.24921161098360994"/>
    <n v="1.2754425326365928"/>
    <n v="1.5246541436202028"/>
    <n v="0.7623270718101014"/>
    <n v="2.7951992633037048"/>
    <s v="Inferior"/>
    <s v="Ct3"/>
    <n v="6"/>
  </r>
  <r>
    <n v="3231"/>
    <x v="0"/>
    <n v="1470"/>
    <x v="0"/>
    <m/>
    <s v="L-14-515"/>
    <x v="6"/>
    <x v="6"/>
    <x v="1"/>
    <n v="57.5"/>
    <n v="0"/>
    <n v="0"/>
    <n v="0"/>
    <m/>
    <m/>
    <m/>
    <m/>
    <m/>
    <m/>
    <x v="12"/>
    <n v="2"/>
    <m/>
    <n v="57.5"/>
    <n v="0.18302775655716833"/>
    <n v="2.6310240005092949E-2"/>
    <n v="0.15391490402979374"/>
    <n v="3.9465360007639422E-2"/>
    <n v="0.20526643435471148"/>
    <n v="1.3195113462586487"/>
    <n v="1.5247777806133602"/>
    <n v="0.76238889030668011"/>
    <n v="2.7954259311244938"/>
    <s v="Inferior"/>
    <s v="Ct3"/>
    <n v="7"/>
  </r>
  <r>
    <n v="3231"/>
    <x v="0"/>
    <n v="1471"/>
    <x v="0"/>
    <m/>
    <s v="L-15-516"/>
    <x v="6"/>
    <x v="6"/>
    <x v="1"/>
    <n v="99"/>
    <n v="0"/>
    <n v="0"/>
    <n v="0"/>
    <m/>
    <m/>
    <m/>
    <m/>
    <m/>
    <m/>
    <x v="2"/>
    <n v="2"/>
    <m/>
    <n v="99"/>
    <n v="0.31512605042016806"/>
    <n v="7.7993697478991583E-2"/>
    <n v="0.5069590336134453"/>
    <n v="0.11699054621848737"/>
    <n v="0.6760987433263691"/>
    <n v="1.0709402133917658"/>
    <n v="1.7470389567181348"/>
    <n v="0.8735194783590674"/>
    <n v="3.2029047539832471"/>
    <s v="Medio"/>
    <s v="Ct3"/>
    <n v="8"/>
  </r>
  <r>
    <n v="3232"/>
    <x v="0"/>
    <n v="1472"/>
    <x v="0"/>
    <m/>
    <s v="L-16-517"/>
    <x v="6"/>
    <x v="6"/>
    <x v="1"/>
    <n v="145"/>
    <n v="0"/>
    <n v="0"/>
    <n v="0"/>
    <m/>
    <m/>
    <m/>
    <m/>
    <m/>
    <m/>
    <x v="16"/>
    <n v="3"/>
    <m/>
    <n v="145"/>
    <n v="0.46154825566590274"/>
    <n v="0.16731124267888975"/>
    <n v="1.522532308377897"/>
    <n v="0.37645029602750191"/>
    <n v="2.0305036740956721"/>
    <n v="0.88336172562715987"/>
    <n v="2.9138653997228321"/>
    <n v="1.456932699861416"/>
    <n v="5.3420865661585255"/>
    <s v="Medio"/>
    <s v="Ct3"/>
    <n v="11"/>
  </r>
  <r>
    <n v="3231"/>
    <x v="0"/>
    <n v="1473"/>
    <x v="0"/>
    <m/>
    <s v="L-17-518"/>
    <x v="6"/>
    <x v="6"/>
    <x v="1"/>
    <n v="127"/>
    <n v="0"/>
    <n v="0"/>
    <n v="0"/>
    <m/>
    <m/>
    <m/>
    <m/>
    <m/>
    <m/>
    <x v="3"/>
    <n v="3"/>
    <m/>
    <n v="127"/>
    <n v="0.40425261013496311"/>
    <n v="0.1283502037178508"/>
    <n v="1.0011315889992363"/>
    <n v="0.28878795836516435"/>
    <n v="1.3351449808522817"/>
    <n v="0.95064851110747051"/>
    <n v="2.285793491959752"/>
    <n v="1.142896745979876"/>
    <n v="4.1906214019262116"/>
    <s v="Medio"/>
    <s v="Ct3"/>
    <n v="9"/>
  </r>
  <r>
    <n v="3232"/>
    <x v="0"/>
    <n v="1474"/>
    <x v="0"/>
    <m/>
    <s v="L-18-519"/>
    <x v="3"/>
    <x v="3"/>
    <x v="3"/>
    <n v="71.5"/>
    <n v="0"/>
    <n v="0"/>
    <n v="0"/>
    <m/>
    <m/>
    <m/>
    <m/>
    <m/>
    <m/>
    <x v="2"/>
    <n v="3"/>
    <m/>
    <n v="71.5"/>
    <n v="0.22759103641456582"/>
    <n v="4.0681897759103636E-2"/>
    <n v="0.26443233543417366"/>
    <n v="9.153426995798318E-2"/>
    <n v="0.35265644327826046"/>
    <n v="1.2002140205815588"/>
    <n v="1.5528704638598192"/>
    <n v="0.7764352319299096"/>
    <n v="2.8469291837430015"/>
    <s v="Medio"/>
    <s v="Ct3"/>
    <n v="7"/>
  </r>
  <r>
    <n v="3232"/>
    <x v="0"/>
    <n v="1475"/>
    <x v="0"/>
    <m/>
    <s v="L-19-520"/>
    <x v="45"/>
    <x v="43"/>
    <x v="3"/>
    <n v="54.3"/>
    <n v="0"/>
    <n v="0"/>
    <n v="0"/>
    <m/>
    <m/>
    <m/>
    <m/>
    <m/>
    <m/>
    <x v="2"/>
    <n v="2"/>
    <m/>
    <n v="54.3"/>
    <n v="0.1728418640183346"/>
    <n v="2.3463283040488919E-2"/>
    <n v="0.15251133976317799"/>
    <n v="3.5194924560733379E-2"/>
    <n v="0.20339459072649385"/>
    <n v="1.3216296440874642"/>
    <n v="1.525024234813958"/>
    <n v="0.762512117406979"/>
    <n v="2.7958777638255894"/>
    <s v="Medio"/>
    <s v="Ct3"/>
    <n v="8"/>
  </r>
  <r>
    <n v="3231"/>
    <x v="0"/>
    <n v="1476"/>
    <x v="0"/>
    <m/>
    <s v="L-20-521"/>
    <x v="6"/>
    <x v="6"/>
    <x v="1"/>
    <n v="98.5"/>
    <n v="0"/>
    <n v="0"/>
    <n v="0"/>
    <m/>
    <m/>
    <m/>
    <m/>
    <m/>
    <m/>
    <x v="12"/>
    <n v="3"/>
    <m/>
    <n v="98.5"/>
    <n v="0.31353450471097533"/>
    <n v="7.7207871785077681E-2"/>
    <n v="0.45166604994270448"/>
    <n v="0.17371771151642479"/>
    <n v="0.60235803787311915"/>
    <n v="1.0928169948619477"/>
    <n v="1.695175032735067"/>
    <n v="0.84758751636753349"/>
    <n v="3.1078208933476228"/>
    <s v="Inferior"/>
    <s v="Ct3"/>
    <n v="6"/>
  </r>
  <r>
    <n v="3232"/>
    <x v="0"/>
    <n v="1477"/>
    <x v="0"/>
    <m/>
    <s v="L-21-522"/>
    <x v="0"/>
    <x v="0"/>
    <x v="0"/>
    <n v="58"/>
    <n v="0"/>
    <n v="0"/>
    <n v="0"/>
    <m/>
    <m/>
    <m/>
    <m/>
    <m/>
    <m/>
    <x v="0"/>
    <n v="2"/>
    <m/>
    <n v="58"/>
    <n v="0.18461930226636108"/>
    <n v="2.6769798828622356E-2"/>
    <n v="0.1044022154316272"/>
    <n v="4.0154698242933537E-2"/>
    <n v="0.13923453765227461"/>
    <n v="1.4123095776807109"/>
    <n v="1.5515441153329854"/>
    <n v="0.77577205766649271"/>
    <n v="2.8444975447771399"/>
    <s v="Inferior"/>
    <s v="Ct3"/>
    <n v="4"/>
  </r>
  <r>
    <n v="3231"/>
    <x v="0"/>
    <n v="1478"/>
    <x v="0"/>
    <m/>
    <s v="L-22-523"/>
    <x v="6"/>
    <x v="6"/>
    <x v="1"/>
    <n v="164"/>
    <n v="0"/>
    <n v="0"/>
    <n v="0"/>
    <m/>
    <m/>
    <m/>
    <m/>
    <m/>
    <m/>
    <x v="3"/>
    <n v="6"/>
    <m/>
    <n v="164"/>
    <n v="0.52202699261522789"/>
    <n v="0.21403106697224342"/>
    <n v="1.6694423223834989"/>
    <n v="0.96313980137509536"/>
    <n v="2.2264281359664557"/>
    <n v="0.86922802453945924"/>
    <n v="3.0956561605059152"/>
    <n v="1.5478280802529576"/>
    <n v="5.6753696275941774"/>
    <s v="Medio"/>
    <s v="Ct3"/>
    <n v="6"/>
  </r>
  <r>
    <n v="3231"/>
    <x v="0"/>
    <n v="1479"/>
    <x v="0"/>
    <m/>
    <s v="L-23-524"/>
    <x v="98"/>
    <x v="96"/>
    <x v="27"/>
    <n v="43.4"/>
    <n v="0"/>
    <n v="0"/>
    <n v="0"/>
    <m/>
    <m/>
    <m/>
    <m/>
    <m/>
    <m/>
    <x v="0"/>
    <n v="2"/>
    <m/>
    <n v="43.4"/>
    <n v="0.13814616755793227"/>
    <n v="1.4988859180035652E-2"/>
    <n v="5.8456550802139039E-2"/>
    <n v="2.2483288770053476E-2"/>
    <n v="7.7959752003661828E-2"/>
    <n v="1.5632681670115933"/>
    <n v="1.6412279190152552"/>
    <n v="0.82061395950762761"/>
    <n v="3.008917851527968"/>
    <s v="Inferior"/>
    <s v="Ct3"/>
    <n v="4"/>
  </r>
  <r>
    <n v="3231"/>
    <x v="0"/>
    <n v="1480"/>
    <x v="0"/>
    <m/>
    <s v="L-24-525"/>
    <x v="6"/>
    <x v="6"/>
    <x v="1"/>
    <n v="153"/>
    <n v="0"/>
    <n v="0"/>
    <n v="0"/>
    <m/>
    <m/>
    <m/>
    <m/>
    <m/>
    <m/>
    <x v="7"/>
    <n v="3"/>
    <m/>
    <n v="153"/>
    <n v="0.48701298701298706"/>
    <n v="0.18628246753246755"/>
    <n v="1.5740868506493508"/>
    <n v="0.41913555194805197"/>
    <n v="2.0992586600637764"/>
    <n v="0.87822592162846758"/>
    <n v="2.9774845816922442"/>
    <n v="1.4887422908461221"/>
    <n v="5.4587217331024478"/>
    <s v="Medio"/>
    <s v="Ct3"/>
    <n v="10"/>
  </r>
  <r>
    <n v="3231"/>
    <x v="0"/>
    <n v="1481"/>
    <x v="0"/>
    <m/>
    <s v="L-25-526"/>
    <x v="6"/>
    <x v="6"/>
    <x v="1"/>
    <n v="117"/>
    <n v="0"/>
    <n v="0"/>
    <n v="0"/>
    <m/>
    <m/>
    <m/>
    <m/>
    <m/>
    <m/>
    <x v="2"/>
    <n v="2"/>
    <m/>
    <n v="117"/>
    <n v="0.37242169595110775"/>
    <n v="0.10893334606569902"/>
    <n v="0.70806674942704362"/>
    <n v="0.16340001909854851"/>
    <n v="0.94430320348889585"/>
    <n v="1.0100851419845209"/>
    <n v="1.9543883454734168"/>
    <n v="0.97719417273670839"/>
    <n v="3.5830453000345974"/>
    <s v="Medio"/>
    <s v="Ct3"/>
    <n v="8"/>
  </r>
  <r>
    <n v="3232"/>
    <x v="0"/>
    <n v="1482"/>
    <x v="0"/>
    <m/>
    <s v="L-26-527"/>
    <x v="3"/>
    <x v="3"/>
    <x v="3"/>
    <n v="43"/>
    <n v="0"/>
    <n v="0"/>
    <n v="0"/>
    <m/>
    <m/>
    <m/>
    <m/>
    <m/>
    <m/>
    <x v="13"/>
    <n v="1"/>
    <m/>
    <n v="43"/>
    <n v="0.13687293099057807"/>
    <n v="1.4713840081487146E-2"/>
    <n v="4.7819980264833223E-2"/>
    <n v="1.103538006111536E-2"/>
    <n v="6.3774440180106987E-2"/>
    <n v="1.6192219062241988"/>
    <n v="1.6829963464043058"/>
    <n v="0.84149817320215292"/>
    <n v="3.0854933017412272"/>
    <s v="Inferior"/>
    <s v="Ct3"/>
    <n v="4"/>
  </r>
  <r>
    <n v="3231"/>
    <x v="0"/>
    <n v="1483"/>
    <x v="0"/>
    <m/>
    <s v="L-27-528"/>
    <x v="3"/>
    <x v="3"/>
    <x v="3"/>
    <n v="35.5"/>
    <n v="0"/>
    <n v="0"/>
    <n v="0"/>
    <m/>
    <m/>
    <m/>
    <m/>
    <m/>
    <m/>
    <x v="5"/>
    <n v="1"/>
    <m/>
    <n v="35.5"/>
    <n v="0.11299974535268653"/>
    <n v="1.0028727400050929E-2"/>
    <n v="2.6074691240132418E-2"/>
    <n v="7.5215455500381966E-3"/>
    <n v="3.4774143098747344E-2"/>
    <n v="1.8006362867988701"/>
    <n v="1.8354104298976175"/>
    <n v="0.91770521494880875"/>
    <n v="3.3649191214789651"/>
    <s v="Inferior"/>
    <s v="Ct3"/>
    <n v="3"/>
  </r>
  <r>
    <n v="1221"/>
    <x v="0"/>
    <n v="1484"/>
    <x v="0"/>
    <m/>
    <s v="L-28-529"/>
    <x v="0"/>
    <x v="0"/>
    <x v="0"/>
    <n v="60.5"/>
    <n v="0"/>
    <n v="0"/>
    <n v="0"/>
    <m/>
    <m/>
    <m/>
    <m/>
    <m/>
    <m/>
    <x v="6"/>
    <n v="2"/>
    <m/>
    <n v="60.5"/>
    <n v="0.19257703081232491"/>
    <n v="2.9127275910364136E-2"/>
    <n v="0.15146183473389352"/>
    <n v="4.3690913865546202E-2"/>
    <n v="0.20199493319133494"/>
    <n v="1.3232286110331384"/>
    <n v="1.5252235442244733"/>
    <n v="0.76261177211223663"/>
    <n v="2.7962431644115342"/>
    <s v="Inferior"/>
    <s v="Ct3"/>
    <n v="6"/>
  </r>
  <r>
    <n v="3231"/>
    <x v="0"/>
    <n v="1485"/>
    <x v="0"/>
    <m/>
    <s v="L-29-530"/>
    <x v="98"/>
    <x v="96"/>
    <x v="27"/>
    <n v="47.5"/>
    <n v="0"/>
    <n v="0"/>
    <n v="0"/>
    <m/>
    <m/>
    <m/>
    <m/>
    <m/>
    <m/>
    <x v="0"/>
    <n v="2"/>
    <m/>
    <n v="47.5"/>
    <n v="0.15119684237331296"/>
    <n v="1.7954625031830911E-2"/>
    <n v="7.0023037624140555E-2"/>
    <n v="2.6931937547746365E-2"/>
    <n v="9.3385233524953787E-2"/>
    <n v="1.514622086782794"/>
    <n v="1.6080073203077478"/>
    <n v="0.80400366015387392"/>
    <n v="2.9480134205642043"/>
    <s v="Inferior"/>
    <s v="Ct3"/>
    <n v="4"/>
  </r>
  <r>
    <n v="3231"/>
    <x v="0"/>
    <n v="1486"/>
    <x v="0"/>
    <m/>
    <s v="L-30-531"/>
    <x v="6"/>
    <x v="6"/>
    <x v="1"/>
    <n v="320"/>
    <n v="0"/>
    <n v="0"/>
    <n v="0"/>
    <m/>
    <m/>
    <m/>
    <m/>
    <m/>
    <m/>
    <x v="16"/>
    <n v="2"/>
    <m/>
    <n v="320"/>
    <n v="1.0185892538833716"/>
    <n v="0.81487140310669737"/>
    <n v="7.4153297682709463"/>
    <n v="1.222307104660046"/>
    <n v="9.8893496422067457"/>
    <n v="0.66949313816397216"/>
    <n v="10.558842780370718"/>
    <n v="5.2794213901853588"/>
    <n v="19.357878430679648"/>
    <s v="Medio"/>
    <s v="Ct3"/>
    <n v="12"/>
  </r>
  <r>
    <n v="3231"/>
    <x v="0"/>
    <n v="1487"/>
    <x v="0"/>
    <m/>
    <s v="L-31-532"/>
    <x v="21"/>
    <x v="21"/>
    <x v="11"/>
    <n v="106.5"/>
    <n v="80"/>
    <n v="0"/>
    <n v="0"/>
    <m/>
    <m/>
    <m/>
    <m/>
    <m/>
    <m/>
    <x v="1"/>
    <n v="2"/>
    <m/>
    <n v="133.20003753753224"/>
    <n v="0.42398789641435014"/>
    <n v="0.14118800929462691"/>
    <n v="0.64240544229055241"/>
    <n v="0.21178201394194035"/>
    <n v="0.85673493012423108"/>
    <n v="1.0274449985510532"/>
    <n v="1.8841799286752843"/>
    <n v="0.94208996433764214"/>
    <n v="3.4543298692380211"/>
    <s v="Inferior"/>
    <s v="Ct3"/>
    <n v="5"/>
  </r>
  <r>
    <n v="3232"/>
    <x v="0"/>
    <n v="1488"/>
    <x v="0"/>
    <m/>
    <s v="L-32-533"/>
    <x v="12"/>
    <x v="12"/>
    <x v="8"/>
    <n v="179"/>
    <n v="0"/>
    <n v="0"/>
    <n v="0"/>
    <m/>
    <m/>
    <m/>
    <m/>
    <m/>
    <m/>
    <x v="2"/>
    <n v="3"/>
    <m/>
    <n v="179"/>
    <n v="0.56977336389101096"/>
    <n v="0.25497358034122741"/>
    <n v="1.6573282722179783"/>
    <n v="0.57369055576776162"/>
    <n v="2.2102724043383528"/>
    <n v="0.87033718718364694"/>
    <n v="3.0806095915219998"/>
    <n v="1.5403047957609999"/>
    <n v="5.6477842511236656"/>
    <s v="Medio"/>
    <s v="Ct3"/>
    <n v="7"/>
  </r>
  <r>
    <n v="3232"/>
    <x v="0"/>
    <n v="1489"/>
    <x v="0"/>
    <m/>
    <s v="L-33-534"/>
    <x v="8"/>
    <x v="8"/>
    <x v="1"/>
    <n v="460"/>
    <n v="0"/>
    <n v="0"/>
    <n v="0"/>
    <m/>
    <m/>
    <m/>
    <m/>
    <m/>
    <m/>
    <x v="4"/>
    <n v="4"/>
    <m/>
    <n v="460"/>
    <n v="1.4642220524573466"/>
    <n v="1.6838553603259487"/>
    <n v="12.039565826330534"/>
    <n v="5.051566080977846"/>
    <n v="16.056396642857436"/>
    <n v="0.61502252191892115"/>
    <n v="16.671419164776356"/>
    <n v="8.3357095823881782"/>
    <n v="30.564268468756651"/>
    <s v="Medio"/>
    <s v="Ct3"/>
    <n v="7"/>
  </r>
  <r>
    <n v="3231"/>
    <x v="0"/>
    <n v="1490"/>
    <x v="0"/>
    <m/>
    <s v="L-34-535"/>
    <x v="91"/>
    <x v="89"/>
    <x v="3"/>
    <n v="135"/>
    <n v="68"/>
    <n v="0"/>
    <n v="0"/>
    <m/>
    <m/>
    <m/>
    <m/>
    <m/>
    <m/>
    <x v="5"/>
    <n v="1"/>
    <m/>
    <n v="151.15885683611134"/>
    <n v="0.48115246000799383"/>
    <n v="0.18182613954672783"/>
    <n v="0.47274796282149234"/>
    <n v="0.13636960466004588"/>
    <n v="0.63047363274213708"/>
    <n v="1.084122407405949"/>
    <n v="1.714596040148086"/>
    <n v="0.85729802007404299"/>
    <n v="3.1434260736048243"/>
    <s v="Inferior"/>
    <s v="Ct3"/>
    <n v="3"/>
  </r>
  <r>
    <n v="3232"/>
    <x v="0"/>
    <n v="1491"/>
    <x v="0"/>
    <m/>
    <s v="L-409-536"/>
    <x v="1"/>
    <x v="1"/>
    <x v="1"/>
    <n v="84.5"/>
    <n v="93"/>
    <n v="0"/>
    <n v="0"/>
    <m/>
    <m/>
    <m/>
    <m/>
    <m/>
    <m/>
    <x v="5"/>
    <n v="1"/>
    <m/>
    <n v="125.6552824198012"/>
    <n v="0.39997225114528012"/>
    <n v="0.12564656544435956"/>
    <n v="0.32668107015533487"/>
    <n v="9.4234924083269667E-2"/>
    <n v="0.43567358771822773"/>
    <n v="1.156599148581964"/>
    <n v="1.5922727363001918"/>
    <n v="0.79613636815009592"/>
    <n v="2.9191666832170182"/>
    <s v="Inferior"/>
    <s v="Ct3"/>
    <n v="3"/>
  </r>
  <r>
    <n v="3231"/>
    <x v="0"/>
    <n v="1492"/>
    <x v="0"/>
    <m/>
    <s v="L-410-537"/>
    <x v="5"/>
    <x v="5"/>
    <x v="4"/>
    <n v="83"/>
    <n v="0"/>
    <n v="0"/>
    <n v="0"/>
    <m/>
    <m/>
    <m/>
    <m/>
    <m/>
    <m/>
    <x v="13"/>
    <n v="1"/>
    <m/>
    <n v="83"/>
    <n v="0.26419658772599947"/>
    <n v="5.4820791953144883E-2"/>
    <n v="0.17816757384772089"/>
    <n v="4.1115593964858664E-2"/>
    <n v="0.23761066435952236"/>
    <n v="1.2861329830191093"/>
    <n v="1.5237436473786317"/>
    <n v="0.76187182368931583"/>
    <n v="2.793530020194158"/>
    <s v="Inferior"/>
    <s v="Ct3"/>
    <n v="4"/>
  </r>
  <r>
    <n v="3231"/>
    <x v="0"/>
    <n v="1493"/>
    <x v="0"/>
    <m/>
    <s v="L-411-538"/>
    <x v="1"/>
    <x v="1"/>
    <x v="1"/>
    <n v="86"/>
    <n v="122"/>
    <n v="62"/>
    <n v="0"/>
    <m/>
    <m/>
    <m/>
    <m/>
    <m/>
    <m/>
    <x v="0"/>
    <n v="1"/>
    <m/>
    <n v="161.62920528171881"/>
    <n v="0.51448053629271329"/>
    <n v="0.20788770053475936"/>
    <n v="0.81076203208556152"/>
    <n v="0.15591577540106952"/>
    <n v="1.0812613143959637"/>
    <n v="0.98641289402329468"/>
    <n v="2.0676742084192585"/>
    <n v="1.0338371042096293"/>
    <n v="3.7907360487686406"/>
    <s v="Inferior"/>
    <s v="Ct3"/>
    <n v="5"/>
  </r>
  <r>
    <n v="3232"/>
    <x v="0"/>
    <n v="1494"/>
    <x v="0"/>
    <m/>
    <s v="L-412-539"/>
    <x v="5"/>
    <x v="5"/>
    <x v="4"/>
    <n v="101"/>
    <n v="0"/>
    <n v="0"/>
    <n v="0"/>
    <m/>
    <m/>
    <m/>
    <m/>
    <m/>
    <m/>
    <x v="12"/>
    <n v="3"/>
    <m/>
    <n v="101"/>
    <n v="0.32149223325693915"/>
    <n v="8.1176788897377145E-2"/>
    <n v="0.47488421504965628"/>
    <n v="0.18264777501909857"/>
    <n v="0.63332261530507739"/>
    <n v="1.0832668749099752"/>
    <n v="1.7165894902150525"/>
    <n v="0.85829474510752624"/>
    <n v="3.1470807320609295"/>
    <s v="Inferior"/>
    <s v="Ct3"/>
    <n v="6"/>
  </r>
  <r>
    <n v="3231"/>
    <x v="0"/>
    <n v="1495"/>
    <x v="0"/>
    <m/>
    <s v="L-413-540"/>
    <x v="1"/>
    <x v="1"/>
    <x v="1"/>
    <n v="60.5"/>
    <n v="50.1"/>
    <n v="85"/>
    <n v="0"/>
    <m/>
    <m/>
    <m/>
    <m/>
    <m/>
    <m/>
    <x v="13"/>
    <n v="1"/>
    <m/>
    <n v="115.73789353534995"/>
    <n v="0.36840429569439126"/>
    <n v="0.10659584288260759"/>
    <n v="0.34643648936847471"/>
    <n v="7.9946882161955696E-2"/>
    <n v="0.46202012307570561"/>
    <n v="1.144769046279511"/>
    <n v="1.6067891693552165"/>
    <n v="0.80339458467760827"/>
    <n v="2.9457801438178968"/>
    <s v="Inferior"/>
    <s v="Ct3"/>
    <n v="4"/>
  </r>
  <r>
    <n v="3231"/>
    <x v="0"/>
    <n v="1496"/>
    <x v="0"/>
    <m/>
    <s v="L-414-541"/>
    <x v="5"/>
    <x v="5"/>
    <x v="4"/>
    <n v="81"/>
    <n v="39.200000000000003"/>
    <n v="0"/>
    <n v="0"/>
    <m/>
    <m/>
    <m/>
    <m/>
    <m/>
    <m/>
    <x v="5"/>
    <n v="1"/>
    <m/>
    <n v="89.986887933742878"/>
    <n v="0.28643649074911787"/>
    <n v="6.4438820982938613E-2"/>
    <n v="0.1675409345556404"/>
    <n v="4.8329115737203956E-2"/>
    <n v="0.22343859720066683"/>
    <n v="1.3000570174545429"/>
    <n v="1.5234956146552099"/>
    <n v="0.76174780732760494"/>
    <n v="2.7930752935345513"/>
    <s v="Inferior"/>
    <s v="Ct3"/>
    <n v="3"/>
  </r>
  <r>
    <n v="3232"/>
    <x v="0"/>
    <n v="1497"/>
    <x v="0"/>
    <m/>
    <s v="L-415-542"/>
    <x v="1"/>
    <x v="1"/>
    <x v="1"/>
    <n v="76"/>
    <n v="71"/>
    <n v="88"/>
    <n v="0"/>
    <m/>
    <m/>
    <m/>
    <m/>
    <m/>
    <m/>
    <x v="0"/>
    <n v="1"/>
    <m/>
    <n v="136.23876100434853"/>
    <n v="0.43366043100441987"/>
    <n v="0.14770339954163483"/>
    <n v="0.5760432582123759"/>
    <n v="0.11077754965622613"/>
    <n v="0.7682319421414594"/>
    <n v="1.0472498037601476"/>
    <n v="1.815481745901607"/>
    <n v="0.90774087295080352"/>
    <n v="3.3283832008196126"/>
    <s v="Inferior"/>
    <s v="Ct3"/>
    <n v="5"/>
  </r>
  <r>
    <n v="3232"/>
    <x v="0"/>
    <n v="1498"/>
    <x v="0"/>
    <m/>
    <s v="L-416-544"/>
    <x v="1"/>
    <x v="1"/>
    <x v="1"/>
    <n v="54.4"/>
    <n v="37"/>
    <n v="0"/>
    <n v="0"/>
    <m/>
    <m/>
    <m/>
    <m/>
    <m/>
    <m/>
    <x v="5"/>
    <n v="1"/>
    <m/>
    <n v="65.79027283725155"/>
    <n v="0.20941645288149843"/>
    <n v="3.4443913929208037E-2"/>
    <n v="8.9554176215940903E-2"/>
    <n v="2.5832935446906027E-2"/>
    <n v="0.11943266020463719"/>
    <n v="1.4507605724663102"/>
    <n v="1.5701932326709473"/>
    <n v="0.78509661633547367"/>
    <n v="2.8786875932300702"/>
    <s v="Inferior"/>
    <s v="Ct3"/>
    <n v="3"/>
  </r>
  <r>
    <n v="3232"/>
    <x v="0"/>
    <n v="1499"/>
    <x v="0"/>
    <m/>
    <s v="L-417-545"/>
    <x v="1"/>
    <x v="1"/>
    <x v="1"/>
    <n v="168"/>
    <n v="0"/>
    <n v="0"/>
    <n v="0"/>
    <m/>
    <m/>
    <m/>
    <m/>
    <m/>
    <m/>
    <x v="1"/>
    <n v="2"/>
    <m/>
    <n v="168"/>
    <n v="0.53475935828877008"/>
    <n v="0.22459893048128346"/>
    <n v="1.0219251336898398"/>
    <n v="0.3368983957219252"/>
    <n v="1.3628759975666171"/>
    <n v="0.94723272652426616"/>
    <n v="2.3101087240908833"/>
    <n v="1.1550543620454417"/>
    <n v="4.2351993274999522"/>
    <s v="Inferior"/>
    <s v="Ct3"/>
    <n v="5"/>
  </r>
  <r>
    <n v="3231"/>
    <x v="0"/>
    <n v="1500"/>
    <x v="0"/>
    <m/>
    <s v="L-418-546"/>
    <x v="16"/>
    <x v="16"/>
    <x v="3"/>
    <n v="188"/>
    <n v="0"/>
    <n v="0"/>
    <n v="0"/>
    <m/>
    <m/>
    <m/>
    <m/>
    <m/>
    <m/>
    <x v="0"/>
    <n v="2"/>
    <m/>
    <n v="188"/>
    <n v="0.59842118665648081"/>
    <n v="0.281257957728546"/>
    <n v="1.0969060351413296"/>
    <n v="0.42188693659281901"/>
    <n v="1.4628732160469666"/>
    <n v="0.93556142962918454"/>
    <n v="2.3984346456761512"/>
    <n v="1.1992173228380756"/>
    <n v="4.39713018373961"/>
    <s v="Inferior"/>
    <s v="Ct3"/>
    <n v="4"/>
  </r>
  <r>
    <n v="3232"/>
    <x v="0"/>
    <n v="1501"/>
    <x v="0"/>
    <m/>
    <s v="L-419-547"/>
    <x v="1"/>
    <x v="1"/>
    <x v="1"/>
    <n v="115.9"/>
    <n v="0"/>
    <n v="0"/>
    <n v="0"/>
    <m/>
    <m/>
    <m/>
    <m/>
    <m/>
    <m/>
    <x v="5"/>
    <n v="1"/>
    <m/>
    <n v="115.9"/>
    <n v="0.36892029539088361"/>
    <n v="0.10689465558950852"/>
    <n v="0.27792610453272215"/>
    <n v="8.0170991692131391E-2"/>
    <n v="0.37065221754277666"/>
    <n v="1.1897999541562774"/>
    <n v="1.560452171699054"/>
    <n v="0.78022608584952702"/>
    <n v="2.8608289814482655"/>
    <s v="Inferior"/>
    <s v="Ct3"/>
    <n v="3"/>
  </r>
  <r>
    <n v="232"/>
    <x v="0"/>
    <n v="1502"/>
    <x v="0"/>
    <m/>
    <s v="L-7-554"/>
    <x v="99"/>
    <x v="97"/>
    <x v="15"/>
    <n v="99"/>
    <n v="0"/>
    <n v="0"/>
    <n v="0"/>
    <m/>
    <m/>
    <m/>
    <m/>
    <m/>
    <m/>
    <x v="2"/>
    <n v="3"/>
    <m/>
    <n v="99"/>
    <n v="0.31512605042016806"/>
    <n v="7.7993697478991583E-2"/>
    <n v="0.5069590336134453"/>
    <n v="0.17548581932773105"/>
    <n v="0.6760987433263691"/>
    <n v="1.0709402133917658"/>
    <n v="1.7470389567181348"/>
    <n v="0.8735194783590674"/>
    <n v="3.2029047539832471"/>
    <s v="Medio"/>
    <s v="Ct3"/>
    <n v="7"/>
  </r>
  <r>
    <n v="3232"/>
    <x v="0"/>
    <n v="1503"/>
    <x v="0"/>
    <m/>
    <s v="L-11-558"/>
    <x v="1"/>
    <x v="1"/>
    <x v="1"/>
    <n v="70.5"/>
    <n v="67"/>
    <n v="86.8"/>
    <n v="38"/>
    <m/>
    <m/>
    <m/>
    <m/>
    <m/>
    <m/>
    <x v="0"/>
    <n v="2"/>
    <m/>
    <n v="135.78471931701299"/>
    <n v="0.43221517480587274"/>
    <n v="0.14672054048892283"/>
    <n v="0.57221010790679905"/>
    <n v="0.22008081073338426"/>
    <n v="0.76311991546326885"/>
    <n v="1.0484748149250029"/>
    <n v="1.8115947303882718"/>
    <n v="0.9057973651941359"/>
    <n v="3.3212570057118316"/>
    <s v="Inferior"/>
    <s v="Ct3"/>
    <n v="4"/>
  </r>
  <r>
    <n v="3232"/>
    <x v="0"/>
    <n v="1504"/>
    <x v="0"/>
    <m/>
    <s v="L-14-561"/>
    <x v="91"/>
    <x v="89"/>
    <x v="3"/>
    <n v="108"/>
    <n v="0"/>
    <n v="0"/>
    <n v="0"/>
    <m/>
    <m/>
    <m/>
    <m/>
    <m/>
    <m/>
    <x v="5"/>
    <n v="1"/>
    <m/>
    <n v="108"/>
    <n v="0.3437738731856379"/>
    <n v="9.2818945760122229E-2"/>
    <n v="0.2413292589763178"/>
    <n v="6.9614209320091672E-2"/>
    <n v="0.32184535219503191"/>
    <n v="1.2195818933933269"/>
    <n v="1.5414272455883589"/>
    <n v="0.77071362279417943"/>
    <n v="2.8259499502453242"/>
    <s v="Inferior"/>
    <s v="Ct3"/>
    <n v="3"/>
  </r>
  <r>
    <n v="232"/>
    <x v="0"/>
    <n v="1505"/>
    <x v="0"/>
    <m/>
    <s v="L-15-562"/>
    <x v="35"/>
    <x v="34"/>
    <x v="3"/>
    <n v="131"/>
    <n v="0"/>
    <n v="0"/>
    <n v="0"/>
    <m/>
    <m/>
    <m/>
    <m/>
    <m/>
    <m/>
    <x v="13"/>
    <n v="1"/>
    <m/>
    <n v="131"/>
    <n v="0.41698497580850519"/>
    <n v="0.13656257957728543"/>
    <n v="0.44382838362617766"/>
    <n v="0.10242193468296407"/>
    <n v="0.59190544506804499"/>
    <n v="1.0961717768988399"/>
    <n v="1.6880772219668849"/>
    <n v="0.84403861098344246"/>
    <n v="3.0948082402726222"/>
    <s v="Inferior"/>
    <s v="Ct3"/>
    <n v="4"/>
  </r>
  <r>
    <n v="232"/>
    <x v="0"/>
    <n v="1506"/>
    <x v="0"/>
    <m/>
    <s v="L-16-563"/>
    <x v="5"/>
    <x v="5"/>
    <x v="4"/>
    <n v="82.4"/>
    <n v="70"/>
    <n v="0"/>
    <n v="0"/>
    <m/>
    <m/>
    <m/>
    <m/>
    <m/>
    <m/>
    <x v="1"/>
    <n v="2"/>
    <m/>
    <n v="108.11919348570818"/>
    <n v="0.34415327694712305"/>
    <n v="9.3023936847466279E-2"/>
    <n v="0.4232589126559716"/>
    <n v="0.13953590527119941"/>
    <n v="0.56447326110098983"/>
    <n v="1.1053180066742476"/>
    <n v="1.6697912677752376"/>
    <n v="0.83489563388761878"/>
    <n v="3.0612839909212686"/>
    <s v="Inferior"/>
    <s v="Ct3"/>
    <n v="5"/>
  </r>
  <r>
    <n v="3232"/>
    <x v="0"/>
    <n v="1507"/>
    <x v="0"/>
    <m/>
    <s v="L-17-564"/>
    <x v="1"/>
    <x v="1"/>
    <x v="1"/>
    <n v="101.5"/>
    <n v="0"/>
    <n v="0"/>
    <n v="0"/>
    <m/>
    <m/>
    <m/>
    <m/>
    <m/>
    <m/>
    <x v="1"/>
    <n v="2"/>
    <m/>
    <n v="101.5"/>
    <n v="0.32308377896613194"/>
    <n v="8.1982508912655988E-2"/>
    <n v="0.37302041555258475"/>
    <n v="0.12297376336898398"/>
    <n v="0.4974734001534396"/>
    <n v="1.1300446324824223"/>
    <n v="1.6275180326358618"/>
    <n v="0.81375901631793091"/>
    <n v="2.9837830598324131"/>
    <s v="Inferior"/>
    <s v="Ct3"/>
    <n v="5"/>
  </r>
  <r>
    <n v="3232"/>
    <x v="0"/>
    <n v="1508"/>
    <x v="0"/>
    <m/>
    <s v="L-18-565"/>
    <x v="1"/>
    <x v="1"/>
    <x v="1"/>
    <n v="134"/>
    <n v="0"/>
    <n v="0"/>
    <n v="0"/>
    <m/>
    <m/>
    <m/>
    <m/>
    <m/>
    <m/>
    <x v="1"/>
    <n v="2"/>
    <m/>
    <n v="134"/>
    <n v="0.42653425006366186"/>
    <n v="0.14288897377132673"/>
    <n v="0.65014483065953654"/>
    <n v="0.2143334606569901"/>
    <n v="0.86705645593488412"/>
    <n v="1.0252927924820348"/>
    <n v="1.8923492484169189"/>
    <n v="0.94617462420845944"/>
    <n v="3.4693069554310179"/>
    <s v="Inferior"/>
    <s v="Ct3"/>
    <n v="5"/>
  </r>
  <r>
    <n v="3232"/>
    <x v="0"/>
    <n v="1509"/>
    <x v="0"/>
    <m/>
    <s v="L-19-566"/>
    <x v="35"/>
    <x v="34"/>
    <x v="3"/>
    <n v="90"/>
    <n v="0"/>
    <n v="0"/>
    <n v="0"/>
    <m/>
    <m/>
    <m/>
    <m/>
    <m/>
    <m/>
    <x v="5"/>
    <n v="1"/>
    <m/>
    <n v="90"/>
    <n v="0.28647822765469827"/>
    <n v="6.445760122230712E-2"/>
    <n v="0.16758976317799851"/>
    <n v="4.834320091673034E-2"/>
    <n v="0.22350371680210557"/>
    <n v="1.2999906847468377"/>
    <n v="1.5234944015489433"/>
    <n v="0.76174720077447167"/>
    <n v="2.7930730695063959"/>
    <s v="Inferior"/>
    <s v="Ct3"/>
    <n v="3"/>
  </r>
  <r>
    <n v="3232"/>
    <x v="0"/>
    <n v="1510"/>
    <x v="0"/>
    <m/>
    <s v="L-20-567"/>
    <x v="1"/>
    <x v="1"/>
    <x v="1"/>
    <n v="90"/>
    <n v="0"/>
    <n v="0"/>
    <n v="0"/>
    <m/>
    <m/>
    <m/>
    <m/>
    <m/>
    <m/>
    <x v="0"/>
    <n v="2"/>
    <m/>
    <n v="90"/>
    <n v="0.28647822765469827"/>
    <n v="6.445760122230712E-2"/>
    <n v="0.25138464476699779"/>
    <n v="9.6686401833460681E-2"/>
    <n v="0.33525557520315841"/>
    <n v="1.2108954877766887"/>
    <n v="1.5461510629798472"/>
    <n v="0.77307553148992358"/>
    <n v="2.8346102821297197"/>
    <s v="Inferior"/>
    <s v="Ct3"/>
    <n v="4"/>
  </r>
  <r>
    <n v="232"/>
    <x v="0"/>
    <n v="1511"/>
    <x v="0"/>
    <m/>
    <s v="L-21-568"/>
    <x v="16"/>
    <x v="16"/>
    <x v="3"/>
    <n v="188"/>
    <n v="0"/>
    <n v="0"/>
    <n v="0"/>
    <m/>
    <m/>
    <m/>
    <m/>
    <m/>
    <m/>
    <x v="7"/>
    <n v="2"/>
    <m/>
    <n v="188"/>
    <n v="0.59842118665648081"/>
    <n v="0.281257957728546"/>
    <n v="2.3766297428062138"/>
    <n v="0.42188693659281901"/>
    <n v="3.1695586347684275"/>
    <n v="0.8170998143231375"/>
    <n v="3.9866584490915651"/>
    <n v="1.9933292245457825"/>
    <n v="7.3088738233345358"/>
    <s v="Medio"/>
    <s v="Ct3"/>
    <n v="11"/>
  </r>
  <r>
    <n v="3232"/>
    <x v="0"/>
    <n v="1512"/>
    <x v="0"/>
    <m/>
    <s v="L-22-569"/>
    <x v="1"/>
    <x v="1"/>
    <x v="1"/>
    <n v="66"/>
    <n v="61"/>
    <n v="42.8"/>
    <n v="0"/>
    <m/>
    <m/>
    <m/>
    <m/>
    <m/>
    <m/>
    <x v="13"/>
    <n v="1"/>
    <m/>
    <n v="99.543156469945231"/>
    <n v="0.31685496711849132"/>
    <n v="7.8851858925388332E-2"/>
    <n v="0.2562685415075121"/>
    <n v="5.9138894194041253E-2"/>
    <n v="0.34176891499959494"/>
    <n v="1.2068225840179616"/>
    <n v="1.5485914990175567"/>
    <n v="0.77429574950877833"/>
    <n v="2.8390844148655203"/>
    <s v="Inferior"/>
    <s v="Ct3"/>
    <n v="4"/>
  </r>
  <r>
    <n v="3232"/>
    <x v="0"/>
    <n v="1513"/>
    <x v="0"/>
    <m/>
    <s v="L-25-572"/>
    <x v="1"/>
    <x v="1"/>
    <x v="1"/>
    <n v="80"/>
    <n v="34"/>
    <n v="0"/>
    <n v="0"/>
    <m/>
    <m/>
    <m/>
    <m/>
    <m/>
    <m/>
    <x v="13"/>
    <n v="1"/>
    <m/>
    <n v="86.92525524840292"/>
    <n v="0.27669103402216361"/>
    <n v="6.0128596893302771E-2"/>
    <n v="0.195417939903234"/>
    <n v="4.5096447669977079E-2"/>
    <n v="0.26061637101183782"/>
    <n v="1.2654882104574161"/>
    <n v="1.526104581469254"/>
    <n v="0.76305229073462699"/>
    <n v="2.7978583993602988"/>
    <s v="Inferior"/>
    <s v="Ct3"/>
    <n v="4"/>
  </r>
  <r>
    <n v="3232"/>
    <x v="0"/>
    <n v="1514"/>
    <x v="0"/>
    <m/>
    <s v="L-26-573"/>
    <x v="21"/>
    <x v="21"/>
    <x v="11"/>
    <n v="71"/>
    <n v="0"/>
    <n v="0"/>
    <n v="0"/>
    <m/>
    <m/>
    <m/>
    <m/>
    <m/>
    <m/>
    <x v="13"/>
    <n v="1"/>
    <m/>
    <n v="71"/>
    <n v="0.22599949070537306"/>
    <n v="4.0114909600203717E-2"/>
    <n v="0.1303734562006621"/>
    <n v="3.0086182200152786E-2"/>
    <n v="0.17387071549373673"/>
    <n v="1.3584271411876176"/>
    <n v="1.5322978566813543"/>
    <n v="0.76614892834067716"/>
    <n v="2.8092127372491493"/>
    <s v="Inferior"/>
    <s v="Ct3"/>
    <n v="4"/>
  </r>
  <r>
    <n v="232"/>
    <x v="0"/>
    <n v="1515"/>
    <x v="0"/>
    <m/>
    <s v="L-27-574"/>
    <x v="1"/>
    <x v="1"/>
    <x v="1"/>
    <n v="83.5"/>
    <n v="0"/>
    <n v="0"/>
    <n v="0"/>
    <m/>
    <m/>
    <m/>
    <m/>
    <m/>
    <m/>
    <x v="5"/>
    <n v="1"/>
    <m/>
    <n v="83.5"/>
    <n v="0.26578813343519225"/>
    <n v="5.548327285459638E-2"/>
    <n v="0.14425650942195059"/>
    <n v="4.1612454640947288E-2"/>
    <n v="0.1923856530214173"/>
    <n v="1.3345700164771792"/>
    <n v="1.5269556694985966"/>
    <n v="0.76347783474929831"/>
    <n v="2.7994187274140936"/>
    <s v="Inferior"/>
    <s v="Ct3"/>
    <n v="3"/>
  </r>
  <r>
    <n v="232"/>
    <x v="0"/>
    <n v="1516"/>
    <x v="0"/>
    <m/>
    <s v="L-28-575"/>
    <x v="21"/>
    <x v="21"/>
    <x v="11"/>
    <n v="48.5"/>
    <n v="0"/>
    <n v="0"/>
    <n v="0"/>
    <m/>
    <m/>
    <m/>
    <m/>
    <m/>
    <m/>
    <x v="23"/>
    <n v="1"/>
    <m/>
    <n v="48.5"/>
    <n v="0.15437993379169851"/>
    <n v="1.8718566972243448E-2"/>
    <n v="3.6501205595874726E-2"/>
    <n v="1.4038925229182587E-2"/>
    <n v="4.867931646738452E-2"/>
    <n v="1.6976414989861055"/>
    <n v="1.7463208154534899"/>
    <n v="0.87316040772674497"/>
    <n v="3.2015881616647315"/>
    <s v="Inferior"/>
    <s v="Ct3"/>
    <n v="2"/>
  </r>
  <r>
    <n v="3232"/>
    <x v="0"/>
    <n v="1517"/>
    <x v="0"/>
    <m/>
    <s v="L-29-576"/>
    <x v="35"/>
    <x v="34"/>
    <x v="3"/>
    <n v="82"/>
    <n v="0"/>
    <n v="0"/>
    <n v="0"/>
    <m/>
    <m/>
    <m/>
    <m/>
    <m/>
    <m/>
    <x v="13"/>
    <n v="1"/>
    <m/>
    <n v="82"/>
    <n v="0.26101349630761395"/>
    <n v="5.3507766743060854E-2"/>
    <n v="0.1739002419149478"/>
    <n v="4.0130825057295642E-2"/>
    <n v="0.23191959749650579"/>
    <n v="1.291604093452511"/>
    <n v="1.5235236909490169"/>
    <n v="0.76176184547450843"/>
    <n v="2.793126766739864"/>
    <s v="Inferior"/>
    <s v="Ct3"/>
    <n v="4"/>
  </r>
  <r>
    <n v="3231"/>
    <x v="0"/>
    <n v="1518"/>
    <x v="0"/>
    <m/>
    <s v="L-30-577"/>
    <x v="35"/>
    <x v="34"/>
    <x v="3"/>
    <n v="80.5"/>
    <n v="0"/>
    <n v="0"/>
    <n v="0"/>
    <m/>
    <m/>
    <m/>
    <m/>
    <m/>
    <m/>
    <x v="5"/>
    <n v="1"/>
    <m/>
    <n v="80.5"/>
    <n v="0.25623885918003564"/>
    <n v="5.1568070409982174E-2"/>
    <n v="0.13407698306595367"/>
    <n v="3.8676052807486629E-2"/>
    <n v="0.17880987170454871"/>
    <n v="1.3517807258249719"/>
    <n v="1.5305905975295206"/>
    <n v="0.76529529876476032"/>
    <n v="2.8060827621374544"/>
    <s v="Inferior"/>
    <s v="Ct3"/>
    <n v="3"/>
  </r>
  <r>
    <n v="3232"/>
    <x v="0"/>
    <n v="1519"/>
    <x v="0"/>
    <m/>
    <s v="L-31-578"/>
    <x v="21"/>
    <x v="21"/>
    <x v="11"/>
    <n v="40"/>
    <n v="38.5"/>
    <n v="0"/>
    <n v="0"/>
    <m/>
    <m/>
    <m/>
    <m/>
    <m/>
    <m/>
    <x v="5"/>
    <n v="1"/>
    <m/>
    <n v="55.51801509420163"/>
    <n v="0.17671891741215187"/>
    <n v="2.4527708810797046E-2"/>
    <n v="6.3772042908072327E-2"/>
    <n v="1.8395781608097784E-2"/>
    <n v="8.5048682853492569E-2"/>
    <n v="1.5396258869608497"/>
    <n v="1.6246745698143423"/>
    <n v="0.81233728490717116"/>
    <n v="2.9785700446596275"/>
    <s v="Inferior"/>
    <s v="Ct3"/>
    <n v="3"/>
  </r>
  <r>
    <n v="3232"/>
    <x v="0"/>
    <n v="1520"/>
    <x v="0"/>
    <m/>
    <s v="L-32-579"/>
    <x v="35"/>
    <x v="34"/>
    <x v="3"/>
    <n v="89.5"/>
    <n v="0"/>
    <n v="0"/>
    <n v="0"/>
    <m/>
    <m/>
    <m/>
    <m/>
    <m/>
    <m/>
    <x v="13"/>
    <n v="1"/>
    <m/>
    <n v="89.5"/>
    <n v="0.28488668194550548"/>
    <n v="6.3743395085306853E-2"/>
    <n v="0.20716603402724729"/>
    <n v="4.780754631398014E-2"/>
    <n v="0.2762840505422941"/>
    <n v="1.2526178520502484"/>
    <n v="1.5289019025925425"/>
    <n v="0.76445095129627127"/>
    <n v="2.8029868214196614"/>
    <s v="Inferior"/>
    <s v="Ct3"/>
    <n v="4"/>
  </r>
  <r>
    <n v="3232"/>
    <x v="0"/>
    <n v="1521"/>
    <x v="0"/>
    <m/>
    <s v="L-33-580"/>
    <x v="66"/>
    <x v="63"/>
    <x v="20"/>
    <n v="37"/>
    <n v="0"/>
    <n v="0"/>
    <n v="0"/>
    <m/>
    <m/>
    <m/>
    <m/>
    <m/>
    <m/>
    <x v="5"/>
    <n v="1"/>
    <m/>
    <n v="37"/>
    <n v="0.11777438248026482"/>
    <n v="1.0894130379424495E-2"/>
    <n v="2.832473898650369E-2"/>
    <n v="8.170597784568372E-3"/>
    <n v="3.7774887444701533E-2"/>
    <n v="1.7747276817127069"/>
    <n v="1.8125025691574084"/>
    <n v="0.90625128457870419"/>
    <n v="3.3229213767885817"/>
    <s v="Inferior"/>
    <s v="Ct3"/>
    <n v="3"/>
  </r>
  <r>
    <n v="3231"/>
    <x v="0"/>
    <n v="1522"/>
    <x v="0"/>
    <m/>
    <s v="L-34-581"/>
    <x v="35"/>
    <x v="34"/>
    <x v="3"/>
    <n v="80"/>
    <n v="0"/>
    <n v="0"/>
    <n v="0"/>
    <m/>
    <m/>
    <m/>
    <m/>
    <m/>
    <m/>
    <x v="5"/>
    <n v="1"/>
    <m/>
    <n v="80"/>
    <n v="0.25464731347084291"/>
    <n v="5.0929462694168585E-2"/>
    <n v="0.13241660300483832"/>
    <n v="3.8197097020626437E-2"/>
    <n v="0.17659552932512043"/>
    <n v="1.3547334484229907"/>
    <n v="1.5313289777481112"/>
    <n v="0.76566448887405558"/>
    <n v="2.8074364592048702"/>
    <s v="Inferior"/>
    <s v="Ct3"/>
    <n v="3"/>
  </r>
  <r>
    <n v="3232"/>
    <x v="0"/>
    <n v="1523"/>
    <x v="0"/>
    <m/>
    <s v="L-35-582"/>
    <x v="35"/>
    <x v="34"/>
    <x v="3"/>
    <n v="66"/>
    <n v="0"/>
    <n v="0"/>
    <n v="0"/>
    <m/>
    <m/>
    <m/>
    <m/>
    <m/>
    <m/>
    <x v="5"/>
    <n v="1"/>
    <m/>
    <n v="66"/>
    <n v="0.21008403361344538"/>
    <n v="3.4663865546218489E-2"/>
    <n v="9.012605042016808E-2"/>
    <n v="2.5997899159663867E-2"/>
    <n v="0.12019533214691008"/>
    <n v="1.4491444600622652"/>
    <n v="1.5693397922091752"/>
    <n v="0.78466989610458759"/>
    <n v="2.8771229523834876"/>
    <s v="Inferior"/>
    <s v="Ct3"/>
    <n v="3"/>
  </r>
  <r>
    <n v="3232"/>
    <x v="0"/>
    <n v="1524"/>
    <x v="0"/>
    <m/>
    <s v="L-36-583"/>
    <x v="35"/>
    <x v="34"/>
    <x v="3"/>
    <n v="89"/>
    <n v="0"/>
    <n v="0"/>
    <n v="0"/>
    <m/>
    <m/>
    <m/>
    <m/>
    <m/>
    <m/>
    <x v="13"/>
    <n v="1"/>
    <m/>
    <n v="89"/>
    <n v="0.28329513623631269"/>
    <n v="6.3033167812579574E-2"/>
    <n v="0.20485779539088361"/>
    <n v="4.7274875859434684E-2"/>
    <n v="0.27320570073911687"/>
    <n v="1.2550777877035193"/>
    <n v="1.5282834884426362"/>
    <n v="0.76414174422131809"/>
    <n v="2.8018530621448328"/>
    <s v="Inferior"/>
    <s v="Ct3"/>
    <n v="4"/>
  </r>
  <r>
    <n v="3232"/>
    <x v="0"/>
    <n v="1525"/>
    <x v="0"/>
    <m/>
    <s v="L-37-584"/>
    <x v="35"/>
    <x v="34"/>
    <x v="3"/>
    <n v="73.3"/>
    <n v="0"/>
    <n v="0"/>
    <n v="0"/>
    <m/>
    <m/>
    <m/>
    <m/>
    <m/>
    <m/>
    <x v="13"/>
    <n v="1"/>
    <m/>
    <n v="73.3"/>
    <n v="0.23332060096765977"/>
    <n v="4.2756000127323647E-2"/>
    <n v="0.13895700041380185"/>
    <n v="3.2067000095492737E-2"/>
    <n v="0.1853180378038371"/>
    <n v="1.3433451507589436"/>
    <n v="1.5286631885627806"/>
    <n v="0.7643315942813903"/>
    <n v="2.8025491790317645"/>
    <s v="Inferior"/>
    <s v="Ct3"/>
    <n v="4"/>
  </r>
  <r>
    <n v="3232"/>
    <x v="0"/>
    <n v="1526"/>
    <x v="0"/>
    <m/>
    <s v="L-38-585"/>
    <x v="91"/>
    <x v="89"/>
    <x v="3"/>
    <n v="53"/>
    <n v="53"/>
    <n v="39.5"/>
    <n v="37.4"/>
    <m/>
    <m/>
    <m/>
    <m/>
    <m/>
    <m/>
    <x v="5"/>
    <n v="1"/>
    <m/>
    <n v="92.612148231212089"/>
    <n v="0.29479293427302039"/>
    <n v="6.8253517316017309E-2"/>
    <n v="0.177459145021645"/>
    <n v="5.1190137987012982E-2"/>
    <n v="0.23666587827763291"/>
    <n v="1.287030527392256"/>
    <n v="1.523696405669889"/>
    <n v="0.76184820283494448"/>
    <n v="2.7934434103947963"/>
    <s v="Inferior"/>
    <s v="Ct3"/>
    <n v="3"/>
  </r>
  <r>
    <n v="3232"/>
    <x v="0"/>
    <n v="1527"/>
    <x v="0"/>
    <m/>
    <s v="L-39-586"/>
    <x v="37"/>
    <x v="36"/>
    <x v="6"/>
    <n v="68"/>
    <n v="0"/>
    <n v="0"/>
    <n v="0"/>
    <m/>
    <m/>
    <m/>
    <m/>
    <m/>
    <m/>
    <x v="5"/>
    <n v="1"/>
    <m/>
    <n v="68"/>
    <n v="0.21645021645021648"/>
    <n v="3.6796536796536806E-2"/>
    <n v="9.5670995670995698E-2"/>
    <n v="2.7597402597402607E-2"/>
    <n v="0.12759026993739953"/>
    <n v="1.434073286273444"/>
    <n v="1.5616635562108434"/>
    <n v="0.7808317781054217"/>
    <n v="2.8630498530532127"/>
    <s v="Inferior"/>
    <s v="Ct3"/>
    <n v="3"/>
  </r>
  <r>
    <n v="3232"/>
    <x v="0"/>
    <n v="1528"/>
    <x v="0"/>
    <m/>
    <s v="L-40-587"/>
    <x v="5"/>
    <x v="5"/>
    <x v="4"/>
    <n v="58"/>
    <n v="0"/>
    <n v="0"/>
    <n v="0"/>
    <m/>
    <m/>
    <m/>
    <m/>
    <m/>
    <m/>
    <x v="0"/>
    <n v="2"/>
    <m/>
    <n v="58"/>
    <n v="0.18461930226636108"/>
    <n v="2.6769798828622356E-2"/>
    <n v="0.1044022154316272"/>
    <n v="4.0154698242933537E-2"/>
    <n v="0.13923453765227461"/>
    <n v="1.4123095776807109"/>
    <n v="1.5515441153329854"/>
    <n v="0.77577205766649271"/>
    <n v="2.8444975447771399"/>
    <s v="Inferior"/>
    <s v="Ct3"/>
    <n v="4"/>
  </r>
  <r>
    <n v="3231"/>
    <x v="0"/>
    <n v="1529"/>
    <x v="0"/>
    <m/>
    <s v="L-41-588"/>
    <x v="82"/>
    <x v="80"/>
    <x v="11"/>
    <n v="107"/>
    <n v="62"/>
    <n v="0"/>
    <n v="0"/>
    <m/>
    <m/>
    <m/>
    <m/>
    <m/>
    <m/>
    <x v="5"/>
    <n v="1"/>
    <m/>
    <n v="123.664869708418"/>
    <n v="0.39363658552463077"/>
    <n v="0.12169754265342501"/>
    <n v="0.31641361089890507"/>
    <n v="9.1273156990068757E-2"/>
    <n v="0.42198053593266671"/>
    <n v="1.1630845784310588"/>
    <n v="1.5850651143637255"/>
    <n v="0.79253255718186277"/>
    <n v="2.9059527096668298"/>
    <s v="Inferior"/>
    <s v="Ct3"/>
    <n v="3"/>
  </r>
  <r>
    <n v="3231"/>
    <x v="0"/>
    <n v="1530"/>
    <x v="0"/>
    <m/>
    <s v="L-42-589"/>
    <x v="35"/>
    <x v="34"/>
    <x v="3"/>
    <n v="85"/>
    <n v="0"/>
    <n v="0"/>
    <n v="0"/>
    <m/>
    <m/>
    <m/>
    <m/>
    <m/>
    <m/>
    <x v="13"/>
    <n v="1"/>
    <m/>
    <n v="85"/>
    <n v="0.27056277056277056"/>
    <n v="5.7494588744588737E-2"/>
    <n v="0.18685741341991341"/>
    <n v="4.3120941558441553E-2"/>
    <n v="0.24919974597148337"/>
    <n v="1.2754531657171535"/>
    <n v="1.5246529116886369"/>
    <n v="0.76232645584431846"/>
    <n v="2.795197004762501"/>
    <s v="Inferior"/>
    <s v="Ct3"/>
    <n v="4"/>
  </r>
  <r>
    <n v="232"/>
    <x v="0"/>
    <n v="1531"/>
    <x v="0"/>
    <m/>
    <s v="L-43-590"/>
    <x v="1"/>
    <x v="1"/>
    <x v="1"/>
    <n v="102"/>
    <n v="101"/>
    <n v="101.5"/>
    <n v="0"/>
    <m/>
    <m/>
    <m/>
    <m/>
    <m/>
    <m/>
    <x v="6"/>
    <n v="2"/>
    <m/>
    <n v="175.80457900748775"/>
    <n v="0.55960204675161618"/>
    <n v="0.24595150560224091"/>
    <n v="1.2789478291316527"/>
    <n v="0.36892725840336138"/>
    <n v="1.7056506792918211"/>
    <n v="0.91074342579651835"/>
    <n v="2.6163941050883395"/>
    <n v="1.3081970525441697"/>
    <n v="4.796722525995289"/>
    <s v="Inferior"/>
    <s v="Ct3"/>
    <n v="6"/>
  </r>
  <r>
    <n v="3231"/>
    <x v="0"/>
    <n v="1532"/>
    <x v="0"/>
    <m/>
    <s v="L-44-591"/>
    <x v="1"/>
    <x v="1"/>
    <x v="1"/>
    <n v="102"/>
    <n v="0"/>
    <n v="0"/>
    <n v="0"/>
    <m/>
    <m/>
    <m/>
    <m/>
    <m/>
    <m/>
    <x v="6"/>
    <n v="2"/>
    <m/>
    <n v="102"/>
    <n v="0.32467532467532467"/>
    <n v="8.2792207792207792E-2"/>
    <n v="0.43051948051948052"/>
    <n v="0.12418831168831168"/>
    <n v="0.5741562147182977"/>
    <n v="1.102031059374516"/>
    <n v="1.6761872740928137"/>
    <n v="0.83809363704640683"/>
    <n v="3.0730100025034917"/>
    <s v="Inferior"/>
    <s v="Ct3"/>
    <n v="6"/>
  </r>
  <r>
    <n v="3231"/>
    <x v="0"/>
    <n v="1533"/>
    <x v="0"/>
    <m/>
    <s v="L-45-592"/>
    <x v="35"/>
    <x v="34"/>
    <x v="3"/>
    <n v="77.5"/>
    <n v="47"/>
    <n v="0"/>
    <n v="0"/>
    <m/>
    <m/>
    <m/>
    <m/>
    <m/>
    <m/>
    <x v="5"/>
    <n v="1"/>
    <m/>
    <n v="90.638016306624891"/>
    <n v="0.28850909188510598"/>
    <n v="6.537472943722944E-2"/>
    <n v="0.16997429653679655"/>
    <n v="4.903104707792208E-2"/>
    <n v="0.22668381598253057"/>
    <n v="1.2967786980968774"/>
    <n v="1.523462514079408"/>
    <n v="0.76173125703970401"/>
    <n v="2.7930146091455814"/>
    <s v="Inferior"/>
    <s v="Ct3"/>
    <n v="3"/>
  </r>
  <r>
    <n v="3231"/>
    <x v="0"/>
    <n v="1534"/>
    <x v="0"/>
    <m/>
    <s v="L-46-593"/>
    <x v="100"/>
    <x v="98"/>
    <x v="3"/>
    <n v="169.5"/>
    <n v="0"/>
    <n v="0"/>
    <n v="0"/>
    <m/>
    <m/>
    <m/>
    <m/>
    <m/>
    <m/>
    <x v="6"/>
    <n v="2"/>
    <m/>
    <n v="169.5"/>
    <n v="0.53953399541634839"/>
    <n v="0.22862753055767762"/>
    <n v="1.1888631588999237"/>
    <n v="0.34294129583651645"/>
    <n v="1.5855105332478252"/>
    <n v="0.92246603619642764"/>
    <n v="2.5079765694442528"/>
    <n v="1.2539882847221264"/>
    <n v="4.5979570439811299"/>
    <s v="Inferior"/>
    <s v="Ct3"/>
    <n v="6"/>
  </r>
  <r>
    <n v="1312"/>
    <x v="0"/>
    <n v="1535"/>
    <x v="0"/>
    <m/>
    <s v="L-47-594"/>
    <x v="1"/>
    <x v="1"/>
    <x v="1"/>
    <n v="84"/>
    <n v="38.5"/>
    <n v="0"/>
    <n v="0"/>
    <m/>
    <m/>
    <m/>
    <m/>
    <m/>
    <m/>
    <x v="1"/>
    <n v="1"/>
    <m/>
    <n v="92.402651477108606"/>
    <n v="0.29412608695285397"/>
    <n v="6.794507575757576E-2"/>
    <n v="0.30915009469696975"/>
    <n v="5.0958806818181823E-2"/>
    <n v="0.41229365030552612"/>
    <n v="1.1678237849253417"/>
    <n v="1.5801174352308678"/>
    <n v="0.79005871761543389"/>
    <n v="2.896881964589924"/>
    <s v="Inferior"/>
    <s v="Ct3"/>
    <n v="6"/>
  </r>
  <r>
    <n v="3231"/>
    <x v="0"/>
    <n v="1536"/>
    <x v="0"/>
    <m/>
    <s v="L-48-595"/>
    <x v="1"/>
    <x v="1"/>
    <x v="1"/>
    <n v="77"/>
    <n v="70.5"/>
    <n v="81.5"/>
    <n v="0"/>
    <m/>
    <m/>
    <m/>
    <m/>
    <m/>
    <m/>
    <x v="0"/>
    <n v="1"/>
    <m/>
    <n v="132.44432792686897"/>
    <n v="0.42158240363785637"/>
    <n v="0.1395904952890247"/>
    <n v="0.54440293162719644"/>
    <n v="0.10469287146676853"/>
    <n v="0.72603526820076558"/>
    <n v="1.0576605447845546"/>
    <n v="1.7836958129853202"/>
    <n v="0.8918479064926601"/>
    <n v="3.2701089904730871"/>
    <s v="Inferior"/>
    <s v="Ct3"/>
    <n v="5"/>
  </r>
  <r>
    <n v="3232"/>
    <x v="0"/>
    <n v="1537"/>
    <x v="0"/>
    <m/>
    <s v="L-49-596"/>
    <x v="1"/>
    <x v="1"/>
    <x v="1"/>
    <n v="109"/>
    <n v="74.400000000000006"/>
    <n v="0"/>
    <n v="0"/>
    <m/>
    <m/>
    <m/>
    <m/>
    <m/>
    <m/>
    <x v="0"/>
    <n v="1"/>
    <m/>
    <n v="131.97105743305991"/>
    <n v="0.42007594039043772"/>
    <n v="0.13859466513878277"/>
    <n v="0.54051919404125282"/>
    <n v="0.10394599885408708"/>
    <n v="0.72085577651176269"/>
    <n v="1.0589872910170512"/>
    <n v="1.7798430675288139"/>
    <n v="0.88992153376440697"/>
    <n v="3.2630456238028254"/>
    <s v="Inferior"/>
    <s v="Ct3"/>
    <n v="5"/>
  </r>
  <r>
    <n v="231"/>
    <x v="0"/>
    <n v="1538"/>
    <x v="0"/>
    <m/>
    <s v="L-50-597"/>
    <x v="45"/>
    <x v="43"/>
    <x v="3"/>
    <n v="295"/>
    <n v="0"/>
    <n v="0"/>
    <n v="0"/>
    <m/>
    <m/>
    <m/>
    <m/>
    <m/>
    <m/>
    <x v="7"/>
    <n v="2"/>
    <m/>
    <n v="295"/>
    <n v="0.93901196842373313"/>
    <n v="0.69252132671250322"/>
    <n v="5.8518052107206522"/>
    <n v="1.0387819900687547"/>
    <n v="7.8041772349117906"/>
    <n v="0.69783624187630888"/>
    <n v="8.5020134767881004"/>
    <n v="4.2510067383940502"/>
    <n v="15.587024707444851"/>
    <s v="Medio"/>
    <s v="Ct3"/>
    <n v="11"/>
  </r>
  <r>
    <n v="3231"/>
    <x v="0"/>
    <n v="1539"/>
    <x v="0"/>
    <m/>
    <s v="L-51-598"/>
    <x v="87"/>
    <x v="85"/>
    <x v="14"/>
    <n v="46"/>
    <n v="0"/>
    <n v="0"/>
    <n v="0"/>
    <m/>
    <m/>
    <m/>
    <m/>
    <m/>
    <m/>
    <x v="0"/>
    <n v="1"/>
    <m/>
    <n v="46"/>
    <n v="0.14642220524573465"/>
    <n v="1.6838553603259487E-2"/>
    <n v="6.5670359052711999E-2"/>
    <n v="1.2628915202444614E-2"/>
    <n v="8.7580345324676914E-2"/>
    <n v="1.531738382192507"/>
    <n v="1.6193187275171839"/>
    <n v="0.80965936375859193"/>
    <n v="2.9687510004481701"/>
    <s v="Inferior"/>
    <s v="Ct3"/>
    <n v="5"/>
  </r>
  <r>
    <n v="3231"/>
    <x v="0"/>
    <n v="1540"/>
    <x v="0"/>
    <m/>
    <s v="L-52-599"/>
    <x v="75"/>
    <x v="72"/>
    <x v="8"/>
    <n v="49"/>
    <n v="0"/>
    <n v="0"/>
    <n v="0"/>
    <m/>
    <m/>
    <m/>
    <m/>
    <m/>
    <m/>
    <x v="0"/>
    <n v="1"/>
    <m/>
    <n v="49"/>
    <n v="0.15597147950089127"/>
    <n v="1.9106506238859181E-2"/>
    <n v="7.451537433155081E-2"/>
    <n v="1.4329879679144387E-2"/>
    <n v="9.9376374822565811E-2"/>
    <n v="1.4982204491498532"/>
    <n v="1.597596823972419"/>
    <n v="0.79879841198620949"/>
    <n v="2.9289275106161012"/>
    <s v="Inferior"/>
    <s v="Ct3"/>
    <n v="5"/>
  </r>
  <r>
    <n v="1221"/>
    <x v="0"/>
    <n v="1541"/>
    <x v="0"/>
    <m/>
    <s v="L-425-605"/>
    <x v="3"/>
    <x v="3"/>
    <x v="3"/>
    <n v="202"/>
    <n v="0"/>
    <n v="0"/>
    <n v="0"/>
    <m/>
    <m/>
    <m/>
    <m/>
    <m/>
    <m/>
    <x v="3"/>
    <n v="3"/>
    <m/>
    <n v="202"/>
    <n v="0.64298446651387831"/>
    <n v="0.32470715558950858"/>
    <n v="2.5327158135981671"/>
    <n v="0.73059110007639427"/>
    <n v="3.3777206149604133"/>
    <n v="0.80804953716841965"/>
    <n v="4.1857701521288329"/>
    <n v="2.0928850760644164"/>
    <n v="7.6739119455695262"/>
    <s v="Medio"/>
    <s v="Ct3"/>
    <n v="9"/>
  </r>
  <r>
    <n v="3231"/>
    <x v="0"/>
    <n v="1542"/>
    <x v="0"/>
    <m/>
    <s v="L-426-606"/>
    <x v="1"/>
    <x v="1"/>
    <x v="1"/>
    <n v="118"/>
    <n v="59"/>
    <n v="50"/>
    <n v="0"/>
    <m/>
    <m/>
    <m/>
    <m/>
    <m/>
    <m/>
    <x v="5"/>
    <n v="1"/>
    <m/>
    <n v="141.08508071373103"/>
    <n v="0.4490867096821079"/>
    <n v="0.15839858670741022"/>
    <n v="0.41183632543926657"/>
    <n v="0.11879894003055766"/>
    <n v="0.54923968925258149"/>
    <n v="1.1106256237946748"/>
    <n v="1.6598653130472563"/>
    <n v="0.82993265652362813"/>
    <n v="3.0430864072533028"/>
    <s v="Inferior"/>
    <s v="Ct3"/>
    <n v="3"/>
  </r>
  <r>
    <n v="232"/>
    <x v="0"/>
    <n v="1543"/>
    <x v="0"/>
    <m/>
    <s v="L-427-607"/>
    <x v="5"/>
    <x v="5"/>
    <x v="4"/>
    <n v="125"/>
    <n v="0"/>
    <n v="0"/>
    <n v="0"/>
    <m/>
    <m/>
    <m/>
    <m/>
    <m/>
    <m/>
    <x v="6"/>
    <n v="2"/>
    <m/>
    <n v="125"/>
    <n v="0.39788642729819201"/>
    <n v="0.12433950853068501"/>
    <n v="0.64656544435956209"/>
    <n v="0.18650926279602753"/>
    <n v="0.86228285803281457"/>
    <n v="1.0262844020245019"/>
    <n v="1.8885672600573165"/>
    <n v="0.94428363002865823"/>
    <n v="3.4623733101050802"/>
    <s v="Inferior"/>
    <s v="Ct3"/>
    <n v="6"/>
  </r>
  <r>
    <n v="3231"/>
    <x v="0"/>
    <n v="1544"/>
    <x v="0"/>
    <m/>
    <s v="L-428-608"/>
    <x v="35"/>
    <x v="34"/>
    <x v="3"/>
    <n v="89"/>
    <n v="0"/>
    <n v="0"/>
    <n v="0"/>
    <m/>
    <m/>
    <m/>
    <m/>
    <m/>
    <m/>
    <x v="0"/>
    <n v="2"/>
    <m/>
    <n v="89"/>
    <n v="0.28329513623631269"/>
    <n v="6.3033167812579574E-2"/>
    <n v="0.24582935446906037"/>
    <n v="9.4549751718869368E-2"/>
    <n v="0.32784684088694033"/>
    <n v="1.2156428703993274"/>
    <n v="1.5434897112862678"/>
    <n v="0.77174485564313389"/>
    <n v="2.8297311373581575"/>
    <s v="Inferior"/>
    <s v="Ct3"/>
    <n v="4"/>
  </r>
  <r>
    <n v="3232"/>
    <x v="0"/>
    <n v="1545"/>
    <x v="0"/>
    <m/>
    <s v="L-429-609"/>
    <x v="37"/>
    <x v="36"/>
    <x v="6"/>
    <n v="74"/>
    <n v="0"/>
    <n v="0"/>
    <n v="0"/>
    <m/>
    <m/>
    <m/>
    <m/>
    <m/>
    <m/>
    <x v="5"/>
    <n v="1"/>
    <m/>
    <n v="74"/>
    <n v="0.23554876496052965"/>
    <n v="4.3576521517697982E-2"/>
    <n v="0.11329895594601476"/>
    <n v="3.2682391138273488E-2"/>
    <n v="0.15109954977880613"/>
    <n v="1.3922300997166532"/>
    <n v="1.5433296494954594"/>
    <n v="0.77166482474772968"/>
    <n v="2.8294376907416754"/>
    <s v="Inferior"/>
    <s v="Ct3"/>
    <n v="3"/>
  </r>
  <r>
    <n v="1312"/>
    <x v="0"/>
    <n v="1546"/>
    <x v="0"/>
    <m/>
    <s v="L-430-610"/>
    <x v="45"/>
    <x v="43"/>
    <x v="3"/>
    <n v="124"/>
    <n v="0"/>
    <n v="0"/>
    <n v="0"/>
    <m/>
    <m/>
    <m/>
    <m/>
    <m/>
    <m/>
    <x v="12"/>
    <n v="3"/>
    <m/>
    <n v="124"/>
    <n v="0.39470333587980649"/>
    <n v="0.12235803412274002"/>
    <n v="0.7157944996180291"/>
    <n v="0.27530557677616502"/>
    <n v="0.95460920820810413"/>
    <n v="1.0081671308075881"/>
    <n v="1.9627763390156923"/>
    <n v="0.98138816950784613"/>
    <n v="3.5984232881954359"/>
    <s v="Inferior"/>
    <s v="Ct3"/>
    <n v="6"/>
  </r>
  <r>
    <n v="1221"/>
    <x v="0"/>
    <n v="1547"/>
    <x v="0"/>
    <m/>
    <s v="L-431-611"/>
    <x v="57"/>
    <x v="54"/>
    <x v="21"/>
    <n v="123"/>
    <n v="0"/>
    <n v="0"/>
    <n v="0"/>
    <m/>
    <m/>
    <m/>
    <m/>
    <m/>
    <m/>
    <x v="12"/>
    <n v="3"/>
    <m/>
    <n v="123"/>
    <n v="0.39152024446142092"/>
    <n v="0.12039247517188692"/>
    <n v="0.70429597975553859"/>
    <n v="0.27088306913674559"/>
    <n v="0.93927436986084845"/>
    <n v="1.0110299900035775"/>
    <n v="1.9503043598644259"/>
    <n v="0.97515217993221293"/>
    <n v="3.5755579930847805"/>
    <s v="Inferior"/>
    <s v="Ct3"/>
    <n v="6"/>
  </r>
  <r>
    <n v="3231"/>
    <x v="0"/>
    <n v="1548"/>
    <x v="0"/>
    <m/>
    <s v="L-432-612"/>
    <x v="45"/>
    <x v="43"/>
    <x v="3"/>
    <n v="69.5"/>
    <n v="0"/>
    <n v="0"/>
    <n v="0"/>
    <m/>
    <m/>
    <m/>
    <m/>
    <m/>
    <m/>
    <x v="12"/>
    <n v="3"/>
    <m/>
    <n v="69.5"/>
    <n v="0.22122485357779476"/>
    <n v="3.8437818309141836E-2"/>
    <n v="0.22486123710847974"/>
    <n v="8.648509119556913E-2"/>
    <n v="0.29988300780093613"/>
    <n v="1.2347690342671243"/>
    <n v="1.5346520420680605"/>
    <n v="0.76732602103403025"/>
    <n v="2.8135287437914442"/>
    <s v="Inferior"/>
    <s v="Ct3"/>
    <n v="6"/>
  </r>
  <r>
    <n v="3231"/>
    <x v="0"/>
    <n v="1549"/>
    <x v="0"/>
    <m/>
    <s v="L-433-613"/>
    <x v="45"/>
    <x v="43"/>
    <x v="3"/>
    <n v="207"/>
    <n v="0"/>
    <n v="0"/>
    <n v="0"/>
    <m/>
    <m/>
    <m/>
    <m/>
    <m/>
    <m/>
    <x v="16"/>
    <n v="3"/>
    <m/>
    <n v="207"/>
    <n v="0.65889992360580596"/>
    <n v="0.34098071046600459"/>
    <n v="3.1029244652406418"/>
    <n v="0.76720659854851037"/>
    <n v="4.1381713165909844"/>
    <n v="0.7798244320319403"/>
    <n v="4.9179957486229249"/>
    <n v="2.4589978743114624"/>
    <n v="9.0163255391420289"/>
    <s v="Medio"/>
    <s v="Ct3"/>
    <n v="11"/>
  </r>
  <r>
    <n v="1221"/>
    <x v="0"/>
    <n v="1550"/>
    <x v="0"/>
    <m/>
    <s v="L-434-614"/>
    <x v="45"/>
    <x v="43"/>
    <x v="3"/>
    <n v="154"/>
    <n v="0"/>
    <n v="0"/>
    <n v="0"/>
    <m/>
    <m/>
    <m/>
    <m/>
    <m/>
    <m/>
    <x v="7"/>
    <n v="4"/>
    <m/>
    <n v="154"/>
    <n v="0.49019607843137258"/>
    <n v="0.18872549019607845"/>
    <n v="1.594730392156863"/>
    <n v="0.56617647058823539"/>
    <n v="2.1267896271550479"/>
    <n v="0.87622458458030272"/>
    <n v="3.0030142117353504"/>
    <n v="1.5015071058676752"/>
    <n v="5.5055260548481426"/>
    <s v="Medio"/>
    <s v="Ct3"/>
    <n v="9"/>
  </r>
  <r>
    <n v="3231"/>
    <x v="0"/>
    <n v="1551"/>
    <x v="0"/>
    <m/>
    <s v="L-435-615"/>
    <x v="57"/>
    <x v="54"/>
    <x v="21"/>
    <n v="68"/>
    <n v="0"/>
    <n v="0"/>
    <n v="0"/>
    <m/>
    <m/>
    <m/>
    <m/>
    <m/>
    <m/>
    <x v="6"/>
    <n v="2"/>
    <m/>
    <n v="68"/>
    <n v="0.21645021645021648"/>
    <n v="3.6796536796536806E-2"/>
    <n v="0.1913419913419914"/>
    <n v="5.5194805194805213E-2"/>
    <n v="0.25518053987479905"/>
    <n v="1.2701674926404121"/>
    <n v="1.5253480325152111"/>
    <n v="0.76267401625760556"/>
    <n v="2.7964713929445537"/>
    <s v="Inferior"/>
    <s v="Ct3"/>
    <n v="6"/>
  </r>
  <r>
    <n v="3231"/>
    <x v="0"/>
    <n v="1552"/>
    <x v="0"/>
    <m/>
    <s v="L-436-616"/>
    <x v="1"/>
    <x v="1"/>
    <x v="1"/>
    <n v="128"/>
    <n v="0"/>
    <n v="0"/>
    <n v="0"/>
    <m/>
    <m/>
    <m/>
    <m/>
    <m/>
    <m/>
    <x v="12"/>
    <n v="1"/>
    <m/>
    <n v="128"/>
    <n v="0.40743570155334863"/>
    <n v="0.13037942449707157"/>
    <n v="0.76271963330786874"/>
    <n v="9.7784568372803679E-2"/>
    <n v="1.0171902489126938"/>
    <n v="0.99702001512374883"/>
    <n v="2.0142102640364428"/>
    <n v="1.0071051320182214"/>
    <n v="3.6927188174001451"/>
    <s v="Inferior"/>
    <s v="Ct3"/>
    <n v="8"/>
  </r>
  <r>
    <n v="3231"/>
    <x v="0"/>
    <n v="1553"/>
    <x v="0"/>
    <m/>
    <s v="L-437-617"/>
    <x v="1"/>
    <x v="1"/>
    <x v="1"/>
    <n v="99"/>
    <n v="66"/>
    <n v="66"/>
    <n v="0"/>
    <m/>
    <m/>
    <m/>
    <m/>
    <m/>
    <m/>
    <x v="5"/>
    <n v="1"/>
    <m/>
    <n v="136.06248564538279"/>
    <n v="0.4330993304220232"/>
    <n v="0.14732142857142858"/>
    <n v="0.38303571428571431"/>
    <n v="0.11049107142857142"/>
    <n v="0.5108301616243679"/>
    <n v="1.1248141711835757"/>
    <n v="1.6356443328079435"/>
    <n v="0.81782216640397176"/>
    <n v="2.9986812768145632"/>
    <s v="Inferior"/>
    <s v="Ct3"/>
    <n v="3"/>
  </r>
  <r>
    <n v="3231"/>
    <x v="0"/>
    <n v="1554"/>
    <x v="0"/>
    <m/>
    <s v="L-438-618"/>
    <x v="57"/>
    <x v="54"/>
    <x v="21"/>
    <n v="53"/>
    <n v="0"/>
    <n v="0"/>
    <n v="0"/>
    <m/>
    <m/>
    <m/>
    <m/>
    <m/>
    <m/>
    <x v="1"/>
    <n v="2"/>
    <m/>
    <n v="53"/>
    <n v="0.1687038451744334"/>
    <n v="2.2353259485612426E-2"/>
    <n v="0.10170733065953654"/>
    <n v="3.3529889228418638E-2"/>
    <n v="0.13564054269999384"/>
    <n v="1.4187915566063536"/>
    <n v="1.5544320993063474"/>
    <n v="0.7772160496531737"/>
    <n v="2.8497921820616368"/>
    <s v="Inferior"/>
    <s v="Ct3"/>
    <n v="5"/>
  </r>
  <r>
    <n v="3232"/>
    <x v="0"/>
    <n v="1555"/>
    <x v="0"/>
    <m/>
    <s v="L-439-619"/>
    <x v="57"/>
    <x v="54"/>
    <x v="21"/>
    <n v="68"/>
    <n v="0"/>
    <n v="0"/>
    <n v="0"/>
    <m/>
    <m/>
    <m/>
    <m/>
    <m/>
    <m/>
    <x v="6"/>
    <n v="2"/>
    <m/>
    <n v="68"/>
    <n v="0.21645021645021648"/>
    <n v="3.6796536796536806E-2"/>
    <n v="0.1913419913419914"/>
    <n v="5.5194805194805213E-2"/>
    <n v="0.25518053987479905"/>
    <n v="1.2701674926404121"/>
    <n v="1.5253480325152111"/>
    <n v="0.76267401625760556"/>
    <n v="2.7964713929445537"/>
    <s v="Inferior"/>
    <s v="Ct3"/>
    <n v="6"/>
  </r>
  <r>
    <n v="3232"/>
    <x v="0"/>
    <n v="1556"/>
    <x v="0"/>
    <m/>
    <s v="L-440-620"/>
    <x v="1"/>
    <x v="1"/>
    <x v="1"/>
    <n v="184"/>
    <n v="140"/>
    <n v="0"/>
    <n v="0"/>
    <m/>
    <m/>
    <m/>
    <m/>
    <m/>
    <m/>
    <x v="12"/>
    <n v="1"/>
    <m/>
    <n v="231.20553626589481"/>
    <n v="0.73594835837119565"/>
    <n v="0.42538833715304303"/>
    <n v="2.4885217723453019"/>
    <n v="0.31904125286478224"/>
    <n v="3.3187818570481538"/>
    <n v="0.81054406171064053"/>
    <n v="4.1293259187587941"/>
    <n v="2.064662959379397"/>
    <n v="7.5704308510577887"/>
    <s v="Inferior"/>
    <s v="Ct3"/>
    <n v="8"/>
  </r>
  <r>
    <n v="3231"/>
    <x v="0"/>
    <n v="1557"/>
    <x v="0"/>
    <m/>
    <s v="L-441-621"/>
    <x v="1"/>
    <x v="1"/>
    <x v="1"/>
    <n v="129"/>
    <n v="0"/>
    <n v="0"/>
    <n v="0"/>
    <m/>
    <m/>
    <m/>
    <m/>
    <m/>
    <m/>
    <x v="6"/>
    <n v="2"/>
    <m/>
    <n v="129"/>
    <n v="0.41061879297173415"/>
    <n v="0.13242456073338427"/>
    <n v="0.68860771581359825"/>
    <n v="0.1986368411000764"/>
    <n v="0.91835193859354036"/>
    <n v="1.0150258397876979"/>
    <n v="1.9333777783812383"/>
    <n v="0.96668888919061913"/>
    <n v="3.5445259270322702"/>
    <s v="Inferior"/>
    <s v="Ct3"/>
    <n v="6"/>
  </r>
  <r>
    <n v="3232"/>
    <x v="0"/>
    <n v="1558"/>
    <x v="0"/>
    <m/>
    <s v="L-442-622"/>
    <x v="1"/>
    <x v="1"/>
    <x v="1"/>
    <n v="97"/>
    <n v="101"/>
    <n v="88.5"/>
    <n v="0"/>
    <m/>
    <m/>
    <m/>
    <m/>
    <m/>
    <m/>
    <x v="6"/>
    <n v="2"/>
    <m/>
    <n v="165.6570252056942"/>
    <n v="0.5273014553275216"/>
    <n v="0.21837797619047616"/>
    <n v="1.1355654761904761"/>
    <n v="0.32756696428571425"/>
    <n v="1.514430832694464"/>
    <n v="0.92990444257347027"/>
    <n v="2.4443352752679344"/>
    <n v="1.2221676376339672"/>
    <n v="4.4812813379912129"/>
    <s v="Inferior"/>
    <s v="Ct3"/>
    <n v="6"/>
  </r>
  <r>
    <n v="3231"/>
    <x v="0"/>
    <n v="1559"/>
    <x v="0"/>
    <m/>
    <s v="L-443-623"/>
    <x v="95"/>
    <x v="93"/>
    <x v="3"/>
    <n v="67"/>
    <n v="35"/>
    <n v="67"/>
    <n v="35"/>
    <m/>
    <m/>
    <m/>
    <m/>
    <m/>
    <m/>
    <x v="0"/>
    <n v="1"/>
    <m/>
    <n v="106.90182411914213"/>
    <n v="0.34027827896340129"/>
    <n v="9.0940921823274776E-2"/>
    <n v="0.35466959511077162"/>
    <n v="6.8205691367456078E-2"/>
    <n v="0.47300008807675226"/>
    <n v="1.1400707412619242"/>
    <n v="1.6130708293386764"/>
    <n v="0.8065354146693382"/>
    <n v="2.9572965204542401"/>
    <s v="Inferior"/>
    <s v="Ct3"/>
    <n v="5"/>
  </r>
  <r>
    <n v="3231"/>
    <x v="0"/>
    <n v="1560"/>
    <x v="0"/>
    <m/>
    <s v="L-444-624"/>
    <x v="35"/>
    <x v="34"/>
    <x v="3"/>
    <n v="54.5"/>
    <n v="0"/>
    <n v="0"/>
    <n v="0"/>
    <m/>
    <m/>
    <m/>
    <m/>
    <m/>
    <m/>
    <x v="5"/>
    <n v="1"/>
    <m/>
    <n v="54.5"/>
    <n v="0.17347848230201174"/>
    <n v="2.3636443213649102E-2"/>
    <n v="6.1454752355487668E-2"/>
    <n v="1.7727332410236826E-2"/>
    <n v="8.1958261090302978E-2"/>
    <n v="1.5496367671397708"/>
    <n v="1.6315950282300737"/>
    <n v="0.81579751411503687"/>
    <n v="2.991257551755135"/>
    <s v="Inferior"/>
    <s v="Ct3"/>
    <n v="3"/>
  </r>
  <r>
    <n v="3231"/>
    <x v="0"/>
    <n v="1561"/>
    <x v="0"/>
    <m/>
    <s v="L-445-625"/>
    <x v="1"/>
    <x v="1"/>
    <x v="1"/>
    <n v="177"/>
    <n v="51.5"/>
    <n v="0"/>
    <n v="0"/>
    <m/>
    <m/>
    <m/>
    <m/>
    <m/>
    <m/>
    <x v="12"/>
    <n v="1"/>
    <m/>
    <n v="184.34003905825776"/>
    <n v="0.58677119639119479"/>
    <n v="0.27041356315253368"/>
    <n v="1.5819193444423219"/>
    <n v="0.20281017236440024"/>
    <n v="2.1097043546059848"/>
    <n v="0.877462970386785"/>
    <n v="2.9871673249927699"/>
    <n v="1.493583662496385"/>
    <n v="5.476473429153411"/>
    <s v="Inferior"/>
    <s v="Ct3"/>
    <n v="8"/>
  </r>
  <r>
    <n v="3231"/>
    <x v="0"/>
    <n v="1562"/>
    <x v="0"/>
    <m/>
    <s v="L-446-626"/>
    <x v="35"/>
    <x v="34"/>
    <x v="3"/>
    <n v="76"/>
    <n v="0"/>
    <n v="0"/>
    <n v="0"/>
    <m/>
    <m/>
    <m/>
    <m/>
    <m/>
    <m/>
    <x v="5"/>
    <n v="1"/>
    <m/>
    <n v="76"/>
    <n v="0.24191494779730074"/>
    <n v="4.5963840081487142E-2"/>
    <n v="0.11950598421186658"/>
    <n v="3.447288006111536E-2"/>
    <n v="0.15937746521592119"/>
    <n v="1.3792882836473062"/>
    <n v="1.5386657488632274"/>
    <n v="0.76933287443161369"/>
    <n v="2.82088720624925"/>
    <s v="Inferior"/>
    <s v="Ct3"/>
    <n v="3"/>
  </r>
  <r>
    <n v="231"/>
    <x v="0"/>
    <n v="1563"/>
    <x v="0"/>
    <m/>
    <s v="L-447-627"/>
    <x v="5"/>
    <x v="5"/>
    <x v="4"/>
    <n v="53"/>
    <n v="39.5"/>
    <n v="0"/>
    <n v="0"/>
    <m/>
    <m/>
    <m/>
    <m/>
    <m/>
    <m/>
    <x v="13"/>
    <n v="1"/>
    <m/>
    <n v="66.100302571168314"/>
    <n v="0.21040330586697326"/>
    <n v="3.4769305449452517E-2"/>
    <n v="0.11300024271072068"/>
    <n v="2.6076979087089388E-2"/>
    <n v="0.15070117509839503"/>
    <n v="1.3928738230405184"/>
    <n v="1.5435749981389135"/>
    <n v="0.77178749906945676"/>
    <n v="2.8298874965880079"/>
    <s v="Inferior"/>
    <s v="Ct3"/>
    <n v="4"/>
  </r>
  <r>
    <n v="3231"/>
    <x v="0"/>
    <n v="1564"/>
    <x v="0"/>
    <m/>
    <s v="L-448-628"/>
    <x v="5"/>
    <x v="5"/>
    <x v="4"/>
    <n v="96.5"/>
    <n v="0"/>
    <n v="0"/>
    <n v="0"/>
    <m/>
    <m/>
    <m/>
    <m/>
    <m/>
    <m/>
    <x v="12"/>
    <n v="2"/>
    <m/>
    <n v="96.5"/>
    <n v="0.30716832187420423"/>
    <n v="7.4104357652151773E-2"/>
    <n v="0.43351049226508787"/>
    <n v="0.11115653647822765"/>
    <n v="0.57814513521955757"/>
    <n v="1.1006958855724167"/>
    <n v="1.6788410207919742"/>
    <n v="0.83942051039598709"/>
    <n v="3.0778752047852858"/>
    <s v="Inferior"/>
    <s v="Ct3"/>
    <n v="7"/>
  </r>
  <r>
    <n v="1312"/>
    <x v="0"/>
    <n v="1565"/>
    <x v="0"/>
    <m/>
    <s v="L-449-629"/>
    <x v="5"/>
    <x v="5"/>
    <x v="4"/>
    <n v="62.5"/>
    <n v="33.5"/>
    <n v="0"/>
    <n v="0"/>
    <m/>
    <m/>
    <m/>
    <m/>
    <m/>
    <m/>
    <x v="12"/>
    <n v="1.5"/>
    <m/>
    <n v="70.911917193092449"/>
    <n v="0.22571911507859835"/>
    <n v="4.0015437993379178E-2"/>
    <n v="0.23409031226126822"/>
    <n v="4.5017367742551578E-2"/>
    <n v="0.31219123331649667"/>
    <n v="1.2261029429081924"/>
    <n v="1.5382941762246891"/>
    <n v="0.76914708811234456"/>
    <n v="2.8202059897452632"/>
    <s v="Inferior"/>
    <s v="Ct3"/>
    <n v="7.5"/>
  </r>
  <r>
    <n v="1312"/>
    <x v="0"/>
    <n v="1566"/>
    <x v="0"/>
    <m/>
    <s v="L-450-630"/>
    <x v="1"/>
    <x v="1"/>
    <x v="1"/>
    <n v="96.5"/>
    <n v="72"/>
    <n v="45"/>
    <n v="59.5"/>
    <m/>
    <m/>
    <m/>
    <m/>
    <m/>
    <m/>
    <x v="12"/>
    <n v="2"/>
    <m/>
    <n v="141.63862467561594"/>
    <n v="0.45084869071688294"/>
    <n v="0.15964397122485358"/>
    <n v="0.93391723166539353"/>
    <n v="0.23946595683728036"/>
    <n v="1.2455055040626222"/>
    <n v="0.96228779269582354"/>
    <n v="2.2077932967584459"/>
    <n v="1.103896648379223"/>
    <n v="4.0476210440571503"/>
    <s v="Inferior"/>
    <s v="Ct3"/>
    <n v="7"/>
  </r>
  <r>
    <n v="231"/>
    <x v="0"/>
    <n v="1567"/>
    <x v="0"/>
    <m/>
    <s v="L-451-631"/>
    <x v="5"/>
    <x v="5"/>
    <x v="4"/>
    <n v="88"/>
    <n v="76.400000000000006"/>
    <n v="0"/>
    <n v="0"/>
    <m/>
    <m/>
    <m/>
    <m/>
    <m/>
    <m/>
    <x v="6"/>
    <n v="2"/>
    <m/>
    <n v="116.53737597869622"/>
    <n v="0.37094912139895664"/>
    <n v="0.1080735930735931"/>
    <n v="0.56198268398268414"/>
    <n v="0.16211038961038965"/>
    <n v="0.74948025623227754"/>
    <n v="1.0517910951017335"/>
    <n v="1.8012713513340111"/>
    <n v="0.90063567566700553"/>
    <n v="3.3023308107790204"/>
    <s v="Inferior"/>
    <s v="Ct3"/>
    <n v="6"/>
  </r>
  <r>
    <n v="3231"/>
    <x v="0"/>
    <n v="1568"/>
    <x v="0"/>
    <m/>
    <s v="L-452-632"/>
    <x v="45"/>
    <x v="43"/>
    <x v="3"/>
    <n v="91"/>
    <n v="0"/>
    <n v="0"/>
    <n v="0"/>
    <m/>
    <m/>
    <m/>
    <m/>
    <m/>
    <m/>
    <x v="6"/>
    <n v="2"/>
    <m/>
    <n v="91"/>
    <n v="0.28966131907308379"/>
    <n v="6.5897950089126564E-2"/>
    <n v="0.34266934046345815"/>
    <n v="9.8846925133689839E-2"/>
    <n v="0.4569961182316632"/>
    <n v="1.1469627652757197"/>
    <n v="1.6039588835073828"/>
    <n v="0.8019794417536914"/>
    <n v="2.9405912864302017"/>
    <s v="Inferior"/>
    <s v="Ct3"/>
    <n v="6"/>
  </r>
  <r>
    <n v="3231"/>
    <x v="0"/>
    <n v="1569"/>
    <x v="0"/>
    <m/>
    <s v="L-453-633"/>
    <x v="1"/>
    <x v="1"/>
    <x v="1"/>
    <n v="105"/>
    <n v="0"/>
    <n v="0"/>
    <n v="0"/>
    <m/>
    <m/>
    <m/>
    <m/>
    <m/>
    <m/>
    <x v="6"/>
    <n v="2.5"/>
    <m/>
    <n v="105"/>
    <n v="0.33422459893048129"/>
    <n v="8.7733957219251341E-2"/>
    <n v="0.45621657754010697"/>
    <n v="0.16450116978609627"/>
    <n v="0.60842678462795396"/>
    <n v="1.0909004536501352"/>
    <n v="1.6993272382780891"/>
    <n v="0.84966361913904453"/>
    <n v="3.1154332701764966"/>
    <s v="Inferior"/>
    <s v="Ct3"/>
    <n v="5.5"/>
  </r>
  <r>
    <n v="3232"/>
    <x v="0"/>
    <n v="1570"/>
    <x v="0"/>
    <m/>
    <s v="L-454-634"/>
    <x v="91"/>
    <x v="89"/>
    <x v="3"/>
    <n v="70"/>
    <n v="50"/>
    <n v="41"/>
    <n v="34"/>
    <m/>
    <m/>
    <m/>
    <m/>
    <m/>
    <m/>
    <x v="5"/>
    <n v="1"/>
    <m/>
    <n v="101.17806086301516"/>
    <n v="0.32205901726195302"/>
    <n v="8.1463267125031824E-2"/>
    <n v="0.21180449452508274"/>
    <n v="6.1097450343773868E-2"/>
    <n v="0.28247006776582145"/>
    <n v="1.2477705374413759"/>
    <n v="1.5302406052071973"/>
    <n v="0.76512030260359865"/>
    <n v="2.8054411095465284"/>
    <s v="Inferior"/>
    <s v="Ct3"/>
    <n v="3"/>
  </r>
  <r>
    <n v="3231"/>
    <x v="0"/>
    <n v="1571"/>
    <x v="0"/>
    <m/>
    <s v="L-455-635"/>
    <x v="5"/>
    <x v="5"/>
    <x v="4"/>
    <n v="35"/>
    <n v="0"/>
    <n v="0"/>
    <n v="0"/>
    <m/>
    <m/>
    <m/>
    <m/>
    <m/>
    <m/>
    <x v="0"/>
    <n v="1"/>
    <m/>
    <n v="35"/>
    <n v="0.11140819964349376"/>
    <n v="9.7482174688057043E-3"/>
    <n v="3.8018048128342245E-2"/>
    <n v="7.3111631016042778E-3"/>
    <n v="5.0702232052329488E-2"/>
    <n v="1.6855815096441165"/>
    <n v="1.7362837416964458"/>
    <n v="0.86814187084822292"/>
    <n v="3.1831868597768174"/>
    <s v="Inferior"/>
    <s v="Ct3"/>
    <n v="5"/>
  </r>
  <r>
    <n v="3232"/>
    <x v="0"/>
    <n v="1572"/>
    <x v="0"/>
    <m/>
    <s v="L-456-636"/>
    <x v="101"/>
    <x v="99"/>
    <x v="6"/>
    <n v="85"/>
    <n v="0"/>
    <n v="0"/>
    <n v="0"/>
    <m/>
    <m/>
    <m/>
    <m/>
    <m/>
    <m/>
    <x v="1"/>
    <n v="1"/>
    <m/>
    <n v="85"/>
    <n v="0.27056277056277056"/>
    <n v="5.7494588744588737E-2"/>
    <n v="0.26160037878787878"/>
    <n v="4.3120941558441553E-2"/>
    <n v="0.34887964436007673"/>
    <n v="1.2024789900120834"/>
    <n v="1.5513586343721602"/>
    <n v="0.77567931718608008"/>
    <n v="2.8441574963489602"/>
    <s v="Inferior"/>
    <s v="Ct3"/>
    <n v="6"/>
  </r>
  <r>
    <n v="3231"/>
    <x v="0"/>
    <n v="1573"/>
    <x v="0"/>
    <m/>
    <s v="L-457-638"/>
    <x v="35"/>
    <x v="34"/>
    <x v="3"/>
    <n v="74"/>
    <n v="0"/>
    <n v="0"/>
    <n v="0"/>
    <m/>
    <m/>
    <m/>
    <m/>
    <m/>
    <m/>
    <x v="13"/>
    <n v="1"/>
    <m/>
    <n v="74"/>
    <n v="0.23554876496052965"/>
    <n v="4.3576521517697982E-2"/>
    <n v="0.14162369493251845"/>
    <n v="3.2682391138273488E-2"/>
    <n v="0.18887443722350766"/>
    <n v="1.3388812991997698"/>
    <n v="1.5277557364232774"/>
    <n v="0.76387786821163872"/>
    <n v="2.8008855167760087"/>
    <s v="Inferior"/>
    <s v="Ct3"/>
    <n v="4"/>
  </r>
  <r>
    <n v="3232"/>
    <x v="0"/>
    <n v="1574"/>
    <x v="0"/>
    <m/>
    <s v="L-458-639"/>
    <x v="35"/>
    <x v="34"/>
    <x v="3"/>
    <n v="74.5"/>
    <n v="0"/>
    <n v="0"/>
    <n v="0"/>
    <m/>
    <m/>
    <m/>
    <m/>
    <m/>
    <m/>
    <x v="13"/>
    <n v="1"/>
    <m/>
    <n v="74.5"/>
    <n v="0.23714031066972244"/>
    <n v="4.4167382862235802E-2"/>
    <n v="0.14354399430226636"/>
    <n v="3.3125537146676848E-2"/>
    <n v="0.19143541731186514"/>
    <n v="1.3357275916609923"/>
    <n v="1.5271630089728574"/>
    <n v="0.7635815044864287"/>
    <n v="2.799798849783572"/>
    <s v="Inferior"/>
    <s v="Ct3"/>
    <n v="4"/>
  </r>
  <r>
    <n v="3232"/>
    <x v="0"/>
    <n v="1575"/>
    <x v="0"/>
    <m/>
    <s v="L-459-640"/>
    <x v="57"/>
    <x v="54"/>
    <x v="21"/>
    <n v="82"/>
    <n v="0"/>
    <n v="0"/>
    <n v="0"/>
    <m/>
    <m/>
    <m/>
    <m/>
    <m/>
    <m/>
    <x v="12"/>
    <n v="2"/>
    <m/>
    <n v="82"/>
    <n v="0.26101349630761395"/>
    <n v="5.3507766743060854E-2"/>
    <n v="0.313020435446906"/>
    <n v="8.0261650114591285E-2"/>
    <n v="0.41745527549371036"/>
    <n v="1.165282426899992"/>
    <n v="1.5827377023937024"/>
    <n v="0.79136885119685119"/>
    <n v="2.9016857877217874"/>
    <s v="Inferior"/>
    <s v="Ct3"/>
    <n v="7"/>
  </r>
  <r>
    <n v="3232"/>
    <x v="0"/>
    <n v="1576"/>
    <x v="0"/>
    <m/>
    <s v="L-460-641"/>
    <x v="5"/>
    <x v="5"/>
    <x v="4"/>
    <n v="79.2"/>
    <n v="75.599999999999994"/>
    <n v="0"/>
    <n v="0"/>
    <m/>
    <m/>
    <m/>
    <m/>
    <m/>
    <m/>
    <x v="6"/>
    <n v="2"/>
    <m/>
    <n v="109.48972554536796"/>
    <n v="0.34851580578484836"/>
    <n v="9.5397249809014525E-2"/>
    <n v="0.49606569900687553"/>
    <n v="0.14309587471352178"/>
    <n v="0.66157100173423233"/>
    <n v="1.0750212813376452"/>
    <n v="1.7365922830718774"/>
    <n v="0.8682961415359387"/>
    <n v="3.1837525189651084"/>
    <s v="Inferior"/>
    <s v="Ct3"/>
    <n v="6"/>
  </r>
  <r>
    <n v="3231"/>
    <x v="0"/>
    <n v="1577"/>
    <x v="0"/>
    <m/>
    <s v="L-461-642"/>
    <x v="57"/>
    <x v="54"/>
    <x v="21"/>
    <n v="81.5"/>
    <n v="0"/>
    <n v="0"/>
    <n v="0"/>
    <m/>
    <m/>
    <m/>
    <m/>
    <m/>
    <m/>
    <x v="12"/>
    <n v="2"/>
    <m/>
    <n v="81.5"/>
    <n v="0.25942195059842121"/>
    <n v="5.2857222434428329E-2"/>
    <n v="0.30921475124140574"/>
    <n v="7.928583365164249E-2"/>
    <n v="0.41237987859132941"/>
    <n v="1.1677810233982373"/>
    <n v="1.5801609019895668"/>
    <n v="0.79008045099478341"/>
    <n v="2.8969616536475389"/>
    <s v="Inferior"/>
    <s v="Ct3"/>
    <n v="7"/>
  </r>
  <r>
    <n v="3232"/>
    <x v="0"/>
    <n v="1578"/>
    <x v="0"/>
    <m/>
    <s v="L-462-643"/>
    <x v="21"/>
    <x v="21"/>
    <x v="11"/>
    <n v="101.8"/>
    <n v="0"/>
    <n v="0"/>
    <n v="0"/>
    <m/>
    <m/>
    <m/>
    <m/>
    <m/>
    <m/>
    <x v="12"/>
    <n v="2.5"/>
    <m/>
    <n v="101.8"/>
    <n v="0.32403870639164756"/>
    <n v="8.2467850776674304E-2"/>
    <n v="0.48243692704354468"/>
    <n v="0.15462722020626432"/>
    <n v="0.6433951828089588"/>
    <n v="1.0802780115277957"/>
    <n v="1.7236731943367545"/>
    <n v="0.86183659716837724"/>
    <n v="3.1600675229507162"/>
    <s v="Inferior"/>
    <s v="Ct3"/>
    <n v="6.5"/>
  </r>
  <r>
    <n v="3231"/>
    <x v="0"/>
    <n v="1579"/>
    <x v="0"/>
    <m/>
    <s v="L-463-644"/>
    <x v="1"/>
    <x v="1"/>
    <x v="1"/>
    <n v="138"/>
    <n v="0"/>
    <n v="0"/>
    <n v="0"/>
    <m/>
    <m/>
    <m/>
    <m/>
    <m/>
    <m/>
    <x v="12"/>
    <n v="2"/>
    <m/>
    <n v="138"/>
    <n v="0.43926661573720394"/>
    <n v="0.15154698242933534"/>
    <n v="0.88654984721161179"/>
    <n v="0.22732047364400301"/>
    <n v="1.1823346618831381"/>
    <n v="0.97109820676103276"/>
    <n v="2.1534328686441708"/>
    <n v="1.0767164343220854"/>
    <n v="3.9479602591809795"/>
    <s v="Inferior"/>
    <s v="Ct3"/>
    <n v="7"/>
  </r>
  <r>
    <n v="3232"/>
    <x v="0"/>
    <n v="1580"/>
    <x v="0"/>
    <m/>
    <s v="L-464-645"/>
    <x v="1"/>
    <x v="1"/>
    <x v="1"/>
    <n v="147"/>
    <n v="0"/>
    <n v="0"/>
    <n v="0"/>
    <m/>
    <m/>
    <m/>
    <m/>
    <m/>
    <m/>
    <x v="12"/>
    <n v="2"/>
    <m/>
    <n v="147"/>
    <n v="0.46791443850267378"/>
    <n v="0.1719585561497326"/>
    <n v="1.0059575534759357"/>
    <n v="0.25793783422459893"/>
    <n v="1.3415810601046383"/>
    <n v="0.94984836080139379"/>
    <n v="2.2914294209060322"/>
    <n v="1.1457147104530161"/>
    <n v="4.2009539383277259"/>
    <s v="Inferior"/>
    <s v="Ct3"/>
    <n v="7"/>
  </r>
  <r>
    <n v="3232"/>
    <x v="0"/>
    <n v="1581"/>
    <x v="0"/>
    <m/>
    <s v="L-465-646"/>
    <x v="1"/>
    <x v="1"/>
    <x v="1"/>
    <n v="79.5"/>
    <n v="58"/>
    <n v="79"/>
    <n v="0"/>
    <m/>
    <m/>
    <m/>
    <m/>
    <m/>
    <m/>
    <x v="6"/>
    <n v="1"/>
    <m/>
    <n v="126.19528517341683"/>
    <n v="0.40169112927621858"/>
    <n v="0.12672881652661064"/>
    <n v="0.6589898459383754"/>
    <n v="9.5046612394957986E-2"/>
    <n v="0.87885248543277306"/>
    <n v="1.0228696931383239"/>
    <n v="1.9017221785710969"/>
    <n v="0.95086108928554847"/>
    <n v="3.4864906607136774"/>
    <s v="Inferior"/>
    <s v="Ct3"/>
    <n v="7"/>
  </r>
  <r>
    <n v="3232"/>
    <x v="0"/>
    <n v="1582"/>
    <x v="0"/>
    <m/>
    <s v="L-466-647"/>
    <x v="45"/>
    <x v="43"/>
    <x v="3"/>
    <n v="75"/>
    <n v="0"/>
    <n v="0"/>
    <n v="0"/>
    <m/>
    <m/>
    <m/>
    <m/>
    <m/>
    <m/>
    <x v="1"/>
    <n v="1"/>
    <m/>
    <n v="75"/>
    <n v="0.2387318563789152"/>
    <n v="4.4762223071046596E-2"/>
    <n v="0.20366811497326201"/>
    <n v="3.3571667303284945E-2"/>
    <n v="0.27161910028033653"/>
    <n v="1.2563584074431617"/>
    <n v="1.5279775077234983"/>
    <n v="0.76398875386174914"/>
    <n v="2.8012920974930799"/>
    <s v="Inferior"/>
    <s v="Ct3"/>
    <n v="6"/>
  </r>
  <r>
    <n v="3231"/>
    <x v="0"/>
    <n v="1583"/>
    <x v="0"/>
    <m/>
    <s v="L-467-648"/>
    <x v="45"/>
    <x v="43"/>
    <x v="3"/>
    <n v="38"/>
    <n v="0"/>
    <n v="0"/>
    <n v="0"/>
    <m/>
    <m/>
    <m/>
    <m/>
    <m/>
    <m/>
    <x v="5"/>
    <n v="1"/>
    <m/>
    <n v="38"/>
    <n v="0.12095747389865037"/>
    <n v="1.1490960020371786E-2"/>
    <n v="2.9876496052966644E-2"/>
    <n v="8.61822001527884E-3"/>
    <n v="3.9844366303980298E-2"/>
    <n v="1.7582302656357389"/>
    <n v="1.7980746319397192"/>
    <n v="0.89903731596985959"/>
    <n v="3.2964701585561516"/>
    <s v="Inferior"/>
    <s v="Ct3"/>
    <n v="3"/>
  </r>
  <r>
    <n v="232"/>
    <x v="0"/>
    <n v="1584"/>
    <x v="0"/>
    <m/>
    <s v="L-468-649"/>
    <x v="45"/>
    <x v="43"/>
    <x v="3"/>
    <n v="43.5"/>
    <n v="0"/>
    <n v="0"/>
    <n v="0"/>
    <m/>
    <m/>
    <m/>
    <m/>
    <m/>
    <m/>
    <x v="13"/>
    <n v="1"/>
    <m/>
    <n v="43.5"/>
    <n v="0.1384644766997708"/>
    <n v="1.5058011841100073E-2"/>
    <n v="4.8938538483575232E-2"/>
    <n v="1.1293508880825054E-2"/>
    <n v="6.5266189524503707E-2"/>
    <n v="1.6126795769802624"/>
    <n v="1.6779457665047661"/>
    <n v="0.83897288325238306"/>
    <n v="3.076233905258738"/>
    <s v="Inferior"/>
    <s v="Ct3"/>
    <n v="4"/>
  </r>
  <r>
    <n v="3231"/>
    <x v="0"/>
    <n v="1585"/>
    <x v="0"/>
    <m/>
    <s v="L-469-650"/>
    <x v="45"/>
    <x v="43"/>
    <x v="3"/>
    <n v="89.5"/>
    <n v="0"/>
    <n v="0"/>
    <n v="0"/>
    <m/>
    <m/>
    <m/>
    <m/>
    <m/>
    <m/>
    <x v="12"/>
    <n v="2"/>
    <m/>
    <n v="89.5"/>
    <n v="0.28488668194550548"/>
    <n v="6.3743395085306853E-2"/>
    <n v="0.37289886124904509"/>
    <n v="9.561509262796028E-2"/>
    <n v="0.49731129097612942"/>
    <n v="1.1301091240069194"/>
    <n v="1.6274204149830489"/>
    <n v="0.81371020749152445"/>
    <n v="2.9836040941355897"/>
    <s v="Inferior"/>
    <s v="Ct3"/>
    <n v="7"/>
  </r>
  <r>
    <n v="232"/>
    <x v="0"/>
    <n v="1586"/>
    <x v="0"/>
    <m/>
    <s v="L-470-651"/>
    <x v="1"/>
    <x v="1"/>
    <x v="1"/>
    <n v="230"/>
    <n v="0"/>
    <n v="0"/>
    <n v="0"/>
    <m/>
    <m/>
    <m/>
    <m/>
    <m/>
    <m/>
    <x v="12"/>
    <n v="1"/>
    <m/>
    <n v="230"/>
    <n v="0.7321110262286733"/>
    <n v="0.42096384008148718"/>
    <n v="2.4626384644766999"/>
    <n v="0.31572288006111537"/>
    <n v="3.2842629496753837"/>
    <n v="0.81202933759318863"/>
    <n v="4.0962922872685725"/>
    <n v="2.0481461436342863"/>
    <n v="7.5098691933257156"/>
    <s v="Inferior"/>
    <s v="Ct3"/>
    <n v="8"/>
  </r>
  <r>
    <n v="3232"/>
    <x v="0"/>
    <n v="1587"/>
    <x v="0"/>
    <m/>
    <s v="L-1-278"/>
    <x v="1"/>
    <x v="1"/>
    <x v="1"/>
    <n v="90"/>
    <n v="61"/>
    <n v="42"/>
    <n v="0"/>
    <m/>
    <m/>
    <m/>
    <m/>
    <m/>
    <m/>
    <x v="0"/>
    <n v="1"/>
    <m/>
    <n v="116.55470818461174"/>
    <n v="0.37100429139486807"/>
    <n v="0.10810574229691879"/>
    <n v="0.42161239495798331"/>
    <n v="8.1079306722689093E-2"/>
    <n v="0.56227740606603782"/>
    <n v="1.1060726261097613"/>
    <n v="1.6683500321757991"/>
    <n v="0.83417501608789957"/>
    <n v="3.0586417256556317"/>
    <s v="Inferior"/>
    <s v="Ct3"/>
    <n v="5"/>
  </r>
  <r>
    <n v="3231"/>
    <x v="0"/>
    <n v="1588"/>
    <x v="0"/>
    <m/>
    <s v="L-2-279"/>
    <x v="45"/>
    <x v="43"/>
    <x v="3"/>
    <n v="389"/>
    <n v="0"/>
    <n v="0"/>
    <n v="0"/>
    <m/>
    <m/>
    <m/>
    <m/>
    <m/>
    <m/>
    <x v="3"/>
    <n v="2"/>
    <m/>
    <n v="389"/>
    <n v="1.2382225617519735"/>
    <n v="1.2041714413037943"/>
    <n v="9.3925372421695954"/>
    <n v="1.8062571619556915"/>
    <n v="12.526224418596819"/>
    <n v="0.64234993578791844"/>
    <n v="13.168574354384736"/>
    <n v="6.5842871771923681"/>
    <n v="24.142386316372015"/>
    <s v="Medio"/>
    <s v="Ct3"/>
    <n v="10"/>
  </r>
  <r>
    <n v="3231"/>
    <x v="0"/>
    <n v="1589"/>
    <x v="0"/>
    <m/>
    <s v="L-3-280"/>
    <x v="34"/>
    <x v="74"/>
    <x v="6"/>
    <n v="52.5"/>
    <n v="0"/>
    <n v="0"/>
    <n v="0"/>
    <m/>
    <m/>
    <m/>
    <m/>
    <m/>
    <m/>
    <x v="2"/>
    <n v="3"/>
    <m/>
    <n v="52.5"/>
    <n v="0.16711229946524064"/>
    <n v="2.1933489304812835E-2"/>
    <n v="0.14256768048128343"/>
    <n v="4.9350350935828874E-2"/>
    <n v="0.19013337019623561"/>
    <n v="1.3373247541486044"/>
    <n v="1.52745812434484"/>
    <n v="0.76372906217241998"/>
    <n v="2.8003398946322067"/>
    <s v="Medio"/>
    <s v="Ct3"/>
    <n v="7"/>
  </r>
  <r>
    <n v="3231"/>
    <x v="0"/>
    <n v="1590"/>
    <x v="0"/>
    <m/>
    <s v="L-4-281"/>
    <x v="11"/>
    <x v="11"/>
    <x v="8"/>
    <n v="234"/>
    <n v="0"/>
    <n v="0"/>
    <n v="0"/>
    <m/>
    <m/>
    <m/>
    <m/>
    <m/>
    <m/>
    <x v="16"/>
    <n v="8"/>
    <m/>
    <n v="234"/>
    <n v="0.74484339190221549"/>
    <n v="0.43573338426279606"/>
    <n v="3.965173796791444"/>
    <n v="2.6144003055767762"/>
    <n v="5.2880979395378169"/>
    <n v="0.74705101353489634"/>
    <n v="6.0351489530727136"/>
    <n v="3.0175744765363568"/>
    <n v="11.064439747299975"/>
    <s v="Medio"/>
    <s v="Ct3"/>
    <n v="6"/>
  </r>
  <r>
    <n v="3232"/>
    <x v="0"/>
    <n v="1591"/>
    <x v="0"/>
    <m/>
    <s v="L-5-282"/>
    <x v="11"/>
    <x v="11"/>
    <x v="8"/>
    <n v="114.5"/>
    <n v="0"/>
    <n v="0"/>
    <n v="0"/>
    <m/>
    <m/>
    <m/>
    <m/>
    <m/>
    <m/>
    <x v="12"/>
    <n v="3"/>
    <m/>
    <n v="114.5"/>
    <n v="0.36446396740514386"/>
    <n v="0.10432781066972242"/>
    <n v="0.61031769241787615"/>
    <n v="0.23473757400687545"/>
    <n v="0.81394155644577859"/>
    <n v="1.0367048416005038"/>
    <n v="1.8506463980462824"/>
    <n v="0.9253231990231412"/>
    <n v="3.3928517297515177"/>
    <s v="Inferior"/>
    <s v="Ct3"/>
    <n v="6"/>
  </r>
  <r>
    <n v="3232"/>
    <x v="0"/>
    <n v="1592"/>
    <x v="0"/>
    <m/>
    <s v="L-6-283"/>
    <x v="12"/>
    <x v="12"/>
    <x v="8"/>
    <n v="89.7"/>
    <n v="0"/>
    <n v="0"/>
    <n v="0"/>
    <m/>
    <m/>
    <m/>
    <m/>
    <m/>
    <m/>
    <x v="1"/>
    <n v="2"/>
    <m/>
    <n v="89.7"/>
    <n v="0.2855233002291826"/>
    <n v="6.4028600076394201E-2"/>
    <n v="0.29133013034759364"/>
    <n v="9.6042900114591295E-2"/>
    <n v="0.38852830694659801"/>
    <n v="1.1800273989039725"/>
    <n v="1.5685557058505704"/>
    <n v="0.78427785292528518"/>
    <n v="2.8756854607260456"/>
    <s v="Inferior"/>
    <s v="Ct3"/>
    <n v="5"/>
  </r>
  <r>
    <n v="3232"/>
    <x v="0"/>
    <n v="1593"/>
    <x v="0"/>
    <m/>
    <s v="H-24-445"/>
    <x v="102"/>
    <x v="100"/>
    <x v="26"/>
    <n v="37"/>
    <n v="0"/>
    <n v="0"/>
    <n v="0"/>
    <m/>
    <m/>
    <m/>
    <m/>
    <m/>
    <m/>
    <x v="0"/>
    <n v="1"/>
    <m/>
    <n v="37"/>
    <n v="0.11777438248026482"/>
    <n v="1.0894130379424495E-2"/>
    <n v="4.2487108479755537E-2"/>
    <n v="8.170597784568372E-3"/>
    <n v="5.6662331167052299E-2"/>
    <n v="1.6530962621757572"/>
    <n v="1.7097585933428094"/>
    <n v="0.85487929667140472"/>
    <n v="3.1345574211284837"/>
    <s v="Inferior"/>
    <s v="Ct3"/>
    <n v="5"/>
  </r>
  <r>
    <n v="3231"/>
    <x v="0"/>
    <n v="1594"/>
    <x v="0"/>
    <m/>
    <s v="H-25-446"/>
    <x v="35"/>
    <x v="34"/>
    <x v="3"/>
    <n v="128"/>
    <n v="0"/>
    <n v="0"/>
    <n v="0"/>
    <m/>
    <m/>
    <m/>
    <m/>
    <m/>
    <m/>
    <x v="3"/>
    <n v="1"/>
    <m/>
    <n v="128"/>
    <n v="0.40743570155334863"/>
    <n v="0.13037942449707157"/>
    <n v="1.0169595110771583"/>
    <n v="9.7784568372803679E-2"/>
    <n v="1.356253665216925"/>
    <n v="0.94804096583152386"/>
    <n v="2.3042946310484487"/>
    <n v="1.1521473155242243"/>
    <n v="4.2245401569221555"/>
    <s v="Medio"/>
    <s v="Ct3"/>
    <n v="11"/>
  </r>
  <r>
    <n v="3231"/>
    <x v="0"/>
    <n v="1595"/>
    <x v="0"/>
    <m/>
    <s v="H-26-447"/>
    <x v="35"/>
    <x v="34"/>
    <x v="3"/>
    <n v="80"/>
    <n v="99"/>
    <n v="0"/>
    <n v="0"/>
    <m/>
    <m/>
    <m/>
    <m/>
    <m/>
    <m/>
    <x v="1"/>
    <n v="1"/>
    <m/>
    <n v="127.28314892396401"/>
    <n v="0.40515389904495797"/>
    <n v="0.12892316017316016"/>
    <n v="0.58660037878787874"/>
    <n v="9.6692370129870114E-2"/>
    <n v="0.78231129664741905"/>
    <n v="1.0439248402493155"/>
    <n v="1.8262361368967346"/>
    <n v="0.91311806844836729"/>
    <n v="3.3480995843106798"/>
    <s v="Inferior"/>
    <s v="Ct3"/>
    <n v="6"/>
  </r>
  <r>
    <n v="3232"/>
    <x v="0"/>
    <n v="1596"/>
    <x v="0"/>
    <m/>
    <s v="H-27-448"/>
    <x v="57"/>
    <x v="54"/>
    <x v="21"/>
    <n v="41"/>
    <n v="0"/>
    <n v="0"/>
    <n v="0"/>
    <m/>
    <m/>
    <m/>
    <m/>
    <m/>
    <m/>
    <x v="6"/>
    <n v="1"/>
    <m/>
    <n v="41"/>
    <n v="0.13050674815380697"/>
    <n v="1.3376941685765214E-2"/>
    <n v="6.9560096765979115E-2"/>
    <n v="1.0032706264323911E-2"/>
    <n v="9.2767838998602303E-2"/>
    <n v="1.5163823062569932"/>
    <n v="1.6091501452555956"/>
    <n v="0.80457507262779782"/>
    <n v="2.9501085996352585"/>
    <s v="Inferior"/>
    <s v="Ct3"/>
    <n v="7"/>
  </r>
  <r>
    <n v="3231"/>
    <x v="0"/>
    <n v="1597"/>
    <x v="0"/>
    <m/>
    <s v="H-28-450"/>
    <x v="1"/>
    <x v="1"/>
    <x v="1"/>
    <n v="39.5"/>
    <n v="33"/>
    <n v="0"/>
    <n v="0"/>
    <m/>
    <m/>
    <m/>
    <m/>
    <m/>
    <m/>
    <x v="13"/>
    <n v="1"/>
    <m/>
    <n v="51.470865545471447"/>
    <n v="0.16383647041466592"/>
    <n v="2.1082012350394704E-2"/>
    <n v="6.8516540138782778E-2"/>
    <n v="1.5811509262796029E-2"/>
    <n v="9.1376114465737346E-2"/>
    <n v="1.5204011748871602"/>
    <n v="1.6117772893528977"/>
    <n v="0.80588864467644883"/>
    <n v="2.9549250304803123"/>
    <s v="Inferior"/>
    <s v="Ct3"/>
    <n v="4"/>
  </r>
</pivotCacheRecords>
</file>

<file path=xl/pivotCache/pivotCacheRecords9.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97">
  <r>
    <x v="0"/>
    <n v="1"/>
    <s v="DINA"/>
    <m/>
    <s v="k-1-1"/>
    <x v="0"/>
    <x v="0"/>
    <x v="0"/>
    <n v="40"/>
    <m/>
    <m/>
    <m/>
    <m/>
    <m/>
    <m/>
    <m/>
    <m/>
    <m/>
    <n v="6"/>
    <n v="2"/>
    <m/>
    <n v="40"/>
    <n v="0.12732365673542145"/>
    <n v="1.2732365673542146E-2"/>
    <n v="4.9656226126814369E-2"/>
    <n v="1.9098548510313219E-2"/>
    <n v="6.6223323496920158E-2"/>
    <n v="1.6085737553643642"/>
    <n v="1.6747970788612843"/>
    <n v="0.83739853943064213"/>
    <n v="3.0704613112456878"/>
    <s v="Inferior"/>
    <s v="Ct3"/>
    <n v="4"/>
  </r>
  <r>
    <x v="0"/>
    <n v="2"/>
    <s v="DINA"/>
    <m/>
    <s v="k-4-4"/>
    <x v="0"/>
    <x v="0"/>
    <x v="0"/>
    <n v="41.4"/>
    <m/>
    <m/>
    <m/>
    <m/>
    <m/>
    <m/>
    <m/>
    <m/>
    <m/>
    <n v="7"/>
    <n v="4"/>
    <m/>
    <n v="41.4"/>
    <n v="0.1317799847211612"/>
    <n v="1.3639228418640185E-2"/>
    <n v="6.2058489304812843E-2"/>
    <n v="4.0917685255920558E-2"/>
    <n v="8.2763426331819684E-2"/>
    <n v="1.5469863630796592"/>
    <n v="1.629749789411479"/>
    <n v="0.81487489470573948"/>
    <n v="2.9878746139210448"/>
    <s v="Inferior"/>
    <s v="Ct3"/>
    <n v="3"/>
  </r>
  <r>
    <x v="0"/>
    <n v="3"/>
    <s v="DINA"/>
    <m/>
    <s v="k-5-5"/>
    <x v="0"/>
    <x v="0"/>
    <x v="0"/>
    <n v="85"/>
    <m/>
    <m/>
    <m/>
    <m/>
    <m/>
    <m/>
    <m/>
    <m/>
    <m/>
    <n v="10"/>
    <n v="4"/>
    <m/>
    <n v="85"/>
    <n v="0.27056277056277056"/>
    <n v="5.7494588744588737E-2"/>
    <n v="0.37371482683982682"/>
    <n v="0.17248376623376621"/>
    <n v="0.49839949194296673"/>
    <n v="1.1296766803940936"/>
    <n v="1.6280761723370603"/>
    <n v="0.81403808616853013"/>
    <n v="2.984806315951277"/>
    <s v="Medio"/>
    <s v="Ct3"/>
    <n v="6"/>
  </r>
  <r>
    <x v="0"/>
    <n v="4"/>
    <s v="DINA"/>
    <m/>
    <s v="k-6-6"/>
    <x v="0"/>
    <x v="0"/>
    <x v="0"/>
    <n v="110"/>
    <m/>
    <m/>
    <m/>
    <m/>
    <m/>
    <m/>
    <m/>
    <m/>
    <m/>
    <n v="12"/>
    <n v="4"/>
    <m/>
    <n v="110"/>
    <n v="0.350140056022409"/>
    <n v="9.6288515406162484E-2"/>
    <n v="0.75105042016806745"/>
    <n v="0.28886554621848748"/>
    <n v="1.0016277678909176"/>
    <n v="0.99971525011477758"/>
    <n v="2.001343018005695"/>
    <n v="1.0006715090028475"/>
    <n v="3.6691288663437742"/>
    <s v="Medio"/>
    <s v="Ct3"/>
    <n v="8"/>
  </r>
  <r>
    <x v="0"/>
    <n v="5"/>
    <s v="DINA"/>
    <m/>
    <s v="k-7-7"/>
    <x v="1"/>
    <x v="1"/>
    <x v="1"/>
    <n v="280"/>
    <n v="185"/>
    <m/>
    <m/>
    <m/>
    <m/>
    <m/>
    <m/>
    <m/>
    <m/>
    <n v="11"/>
    <n v="8"/>
    <m/>
    <n v="335.59648389099669"/>
    <n v="1.0682342879137914"/>
    <n v="0.89623917748917759"/>
    <n v="6.4081101190476195"/>
    <n v="5.3774350649350655"/>
    <n v="8.5460854059632254"/>
    <n v="0.68682731439176903"/>
    <n v="9.2329127203549941"/>
    <n v="4.6164563601774971"/>
    <n v="16.927006653984154"/>
    <s v="Medio"/>
    <s v="Ct3"/>
    <n v="3"/>
  </r>
  <r>
    <x v="0"/>
    <n v="6"/>
    <s v="DINA"/>
    <m/>
    <s v="L-1-209"/>
    <x v="2"/>
    <x v="2"/>
    <x v="2"/>
    <n v="32.5"/>
    <n v="33"/>
    <n v="45"/>
    <m/>
    <m/>
    <m/>
    <m/>
    <m/>
    <m/>
    <m/>
    <n v="4"/>
    <n v="1"/>
    <m/>
    <n v="64.577472852380964"/>
    <n v="0.20555599965743876"/>
    <n v="3.3185717468805706E-2"/>
    <n v="8.6282865418894836E-2"/>
    <n v="2.488928810160428E-2"/>
    <n v="0.11506992283876302"/>
    <n v="1.4602445196429072"/>
    <n v="1.5753144424816703"/>
    <n v="0.78765722124083515"/>
    <n v="2.8880764778830619"/>
    <s v="Inferior"/>
    <s v="Ct3"/>
    <n v="3"/>
  </r>
  <r>
    <x v="0"/>
    <n v="7"/>
    <s v="DINA"/>
    <m/>
    <s v="L-3-211"/>
    <x v="3"/>
    <x v="3"/>
    <x v="3"/>
    <n v="47"/>
    <m/>
    <m/>
    <m/>
    <m/>
    <m/>
    <m/>
    <m/>
    <m/>
    <m/>
    <n v="11"/>
    <n v="3"/>
    <m/>
    <n v="47"/>
    <n v="0.1496052966641202"/>
    <n v="1.7578622358034125E-2"/>
    <n v="0.125687149859944"/>
    <n v="3.955190030557678E-2"/>
    <n v="0.16762088933871491"/>
    <n v="1.3671625157714931"/>
    <n v="1.5347834051102081"/>
    <n v="0.76739170255510403"/>
    <n v="2.8137695760353814"/>
    <s v="Medio"/>
    <s v="Ct3"/>
    <n v="8"/>
  </r>
  <r>
    <x v="0"/>
    <n v="8"/>
    <s v="DINA"/>
    <m/>
    <s v="k-2-2"/>
    <x v="0"/>
    <x v="0"/>
    <x v="0"/>
    <n v="44.1"/>
    <m/>
    <m/>
    <m/>
    <m/>
    <m/>
    <m/>
    <m/>
    <m/>
    <m/>
    <n v="7"/>
    <n v="3"/>
    <m/>
    <n v="44.1"/>
    <n v="0.14037433155080214"/>
    <n v="1.5476270053475938E-2"/>
    <n v="7.0417028743315527E-2"/>
    <n v="3.4821607620320855E-2"/>
    <n v="9.3910674207324712E-2"/>
    <n v="1.5131347694012516"/>
    <n v="1.6070454436085764"/>
    <n v="0.80352272180428819"/>
    <n v="2.9462499799490565"/>
    <s v="Inferior"/>
    <s v="Ct3"/>
    <n v="4"/>
  </r>
  <r>
    <x v="0"/>
    <n v="9"/>
    <s v="DINA"/>
    <m/>
    <s v="k-3-3"/>
    <x v="0"/>
    <x v="0"/>
    <x v="0"/>
    <n v="54"/>
    <n v="42"/>
    <m/>
    <m/>
    <m/>
    <m/>
    <m/>
    <m/>
    <m/>
    <m/>
    <n v="8"/>
    <n v="3.5"/>
    <m/>
    <n v="68.410525505948286"/>
    <n v="0.21775695666522882"/>
    <n v="3.7242169595110779E-2"/>
    <n v="0.19365928189457607"/>
    <n v="9.7760695187165791E-2"/>
    <n v="0.25827096163798868"/>
    <n v="1.2674929897486842"/>
    <n v="1.525763951386673"/>
    <n v="0.76288197569333649"/>
    <n v="2.7972339108755668"/>
    <s v="Inferior"/>
    <s v="Ct3"/>
    <n v="4.5"/>
  </r>
  <r>
    <x v="0"/>
    <n v="10"/>
    <s v="DINA"/>
    <m/>
    <s v="L-2-210"/>
    <x v="0"/>
    <x v="0"/>
    <x v="0"/>
    <n v="59"/>
    <m/>
    <m/>
    <m/>
    <m/>
    <m/>
    <m/>
    <m/>
    <m/>
    <m/>
    <n v="7"/>
    <n v="4"/>
    <m/>
    <n v="59"/>
    <n v="0.18780239368474663"/>
    <n v="2.7700853068500127E-2"/>
    <n v="0.12603888146167558"/>
    <n v="8.3102559205500387E-2"/>
    <n v="0.16808997121348471"/>
    <n v="1.3664936891115314"/>
    <n v="1.534583660325016"/>
    <n v="0.76729183016250802"/>
    <n v="2.8134033772625293"/>
    <s v="Inferior"/>
    <s v="Ct3"/>
    <n v="3"/>
  </r>
  <r>
    <x v="0"/>
    <n v="11"/>
    <s v="DINA"/>
    <m/>
    <s v="k-1-8"/>
    <x v="0"/>
    <x v="0"/>
    <x v="0"/>
    <n v="50.3"/>
    <n v="37.5"/>
    <n v="48.5"/>
    <m/>
    <m/>
    <m/>
    <m/>
    <m/>
    <m/>
    <m/>
    <n v="10"/>
    <n v="3.6666666666666665"/>
    <m/>
    <n v="79.300630514517351"/>
    <n v="0.25242115646332236"/>
    <n v="5.004289215686275E-2"/>
    <n v="0.32527879901960788"/>
    <n v="0.13761795343137256"/>
    <n v="0.43380346865572617"/>
    <n v="1.1574706626113072"/>
    <n v="1.5912741312670333"/>
    <n v="0.79563706563351666"/>
    <n v="2.9173359073228942"/>
    <s v="Medio"/>
    <s v="Ct3"/>
    <n v="6.3333333333333339"/>
  </r>
  <r>
    <x v="0"/>
    <n v="12"/>
    <s v="DINA"/>
    <m/>
    <s v="k-2-9"/>
    <x v="4"/>
    <x v="4"/>
    <x v="0"/>
    <n v="52.8"/>
    <m/>
    <m/>
    <m/>
    <m/>
    <m/>
    <m/>
    <m/>
    <m/>
    <m/>
    <n v="8"/>
    <n v="2"/>
    <m/>
    <n v="52.8"/>
    <n v="0.16806722689075632"/>
    <n v="2.2184873949579836E-2"/>
    <n v="0.11536134453781514"/>
    <n v="3.3277310924369752E-2"/>
    <n v="0.15385002514804491"/>
    <n v="1.3878394080083594"/>
    <n v="1.5416894331564044"/>
    <n v="0.77084471657820219"/>
    <n v="2.8264306274534081"/>
    <s v="Inferior"/>
    <s v="Ct3"/>
    <n v="6"/>
  </r>
  <r>
    <x v="0"/>
    <n v="13"/>
    <s v="DINA"/>
    <m/>
    <s v="k-3-10"/>
    <x v="4"/>
    <x v="4"/>
    <x v="0"/>
    <n v="39"/>
    <m/>
    <m/>
    <m/>
    <m/>
    <m/>
    <m/>
    <m/>
    <m/>
    <m/>
    <n v="7"/>
    <n v="4"/>
    <m/>
    <n v="39"/>
    <n v="0.12414056531703591"/>
    <n v="1.2103705118411001E-2"/>
    <n v="5.5071858288770058E-2"/>
    <n v="3.6311115355233001E-2"/>
    <n v="7.3445804715803004E-2"/>
    <n v="1.5796802173466447"/>
    <n v="1.6531260220624477"/>
    <n v="0.82656301103122387"/>
    <n v="3.0307310404478209"/>
    <s v="Inferior"/>
    <s v="Ct3"/>
    <n v="3"/>
  </r>
  <r>
    <x v="0"/>
    <n v="14"/>
    <s v="DINA"/>
    <m/>
    <s v="k-4-12"/>
    <x v="5"/>
    <x v="5"/>
    <x v="4"/>
    <n v="117"/>
    <m/>
    <m/>
    <m/>
    <m/>
    <m/>
    <m/>
    <m/>
    <m/>
    <m/>
    <n v="13"/>
    <n v="5"/>
    <m/>
    <n v="117"/>
    <n v="0.37242169595110775"/>
    <n v="0.10893334606569902"/>
    <n v="0.92048677425515668"/>
    <n v="0.40850004774637133"/>
    <n v="1.2275941645355646"/>
    <n v="0.96473159482067972"/>
    <n v="2.1923257593562444"/>
    <n v="1.0961628796781222"/>
    <n v="4.0192638921531145"/>
    <s v="Medio"/>
    <s v="Ct3"/>
    <n v="8"/>
  </r>
  <r>
    <x v="0"/>
    <n v="15"/>
    <s v="DINA"/>
    <m/>
    <s v="k-5-13"/>
    <x v="4"/>
    <x v="4"/>
    <x v="0"/>
    <n v="37.799999999999997"/>
    <m/>
    <m/>
    <m/>
    <m/>
    <m/>
    <m/>
    <m/>
    <m/>
    <m/>
    <n v="6"/>
    <n v="2"/>
    <m/>
    <n v="37.799999999999997"/>
    <n v="0.12032085561497326"/>
    <n v="1.1370320855614973E-2"/>
    <n v="4.4344251336898399E-2"/>
    <n v="1.705548128342246E-2"/>
    <n v="5.9139083465837121E-2"/>
    <n v="1.6407588647849047"/>
    <n v="1.6998979482507419"/>
    <n v="0.84994897412537096"/>
    <n v="3.1164795717930267"/>
    <s v="Inferior"/>
    <s v="Ct3"/>
    <n v="4"/>
  </r>
  <r>
    <x v="0"/>
    <n v="16"/>
    <s v="DINA"/>
    <m/>
    <s v="k-6-14"/>
    <x v="6"/>
    <x v="6"/>
    <x v="1"/>
    <n v="111.5"/>
    <m/>
    <m/>
    <m/>
    <m/>
    <m/>
    <m/>
    <m/>
    <m/>
    <m/>
    <n v="12"/>
    <n v="4"/>
    <m/>
    <n v="111.5"/>
    <n v="0.35491469314998725"/>
    <n v="9.893247071555894E-2"/>
    <n v="0.77167327158135979"/>
    <n v="0.29679741214667682"/>
    <n v="1.0291311419307319"/>
    <n v="0.99498464105639828"/>
    <n v="2.0241157829871304"/>
    <n v="1.0120578914935652"/>
    <n v="3.7108789354764053"/>
    <s v="Medio"/>
    <s v="Ct3"/>
    <n v="8"/>
  </r>
  <r>
    <x v="0"/>
    <n v="17"/>
    <s v="DINA"/>
    <m/>
    <s v="k-7-15"/>
    <x v="7"/>
    <x v="7"/>
    <x v="5"/>
    <n v="38.700000000000003"/>
    <m/>
    <m/>
    <m/>
    <m/>
    <m/>
    <m/>
    <m/>
    <m/>
    <m/>
    <n v="10"/>
    <n v="9"/>
    <m/>
    <n v="38.700000000000003"/>
    <n v="0.12318563789152025"/>
    <n v="1.1918210466004584E-2"/>
    <n v="7.7468368029029788E-2"/>
    <n v="8.044792064553094E-2"/>
    <n v="0.10331459309177327"/>
    <n v="1.4880594823781663"/>
    <n v="1.5913740754699397"/>
    <n v="0.79568703773496985"/>
    <n v="2.917519138361556"/>
    <s v="Medio"/>
    <s v="Ct3"/>
    <n v="1"/>
  </r>
  <r>
    <x v="0"/>
    <n v="18"/>
    <s v="DINA"/>
    <m/>
    <s v="k-8-16"/>
    <x v="0"/>
    <x v="0"/>
    <x v="0"/>
    <n v="108"/>
    <m/>
    <m/>
    <m/>
    <m/>
    <m/>
    <m/>
    <m/>
    <m/>
    <m/>
    <n v="13"/>
    <n v="4"/>
    <m/>
    <n v="108"/>
    <n v="0.3437738731856379"/>
    <n v="9.2818945760122229E-2"/>
    <n v="0.78432009167303285"/>
    <n v="0.27845683728036669"/>
    <n v="1.0459973946338539"/>
    <n v="0.99215652168598001"/>
    <n v="2.0381539163198337"/>
    <n v="1.0190769581599168"/>
    <n v="3.7366155132530281"/>
    <s v="Medio"/>
    <s v="Ct3"/>
    <n v="9"/>
  </r>
  <r>
    <x v="0"/>
    <n v="19"/>
    <s v="DINA"/>
    <m/>
    <s v="k-9-17"/>
    <x v="8"/>
    <x v="8"/>
    <x v="1"/>
    <n v="69"/>
    <m/>
    <m/>
    <m/>
    <m/>
    <m/>
    <m/>
    <m/>
    <m/>
    <m/>
    <n v="16"/>
    <n v="7"/>
    <m/>
    <n v="69"/>
    <n v="0.21963330786860197"/>
    <n v="3.7886745607333835E-2"/>
    <n v="0.39402215431627191"/>
    <n v="0.19890541443850263"/>
    <n v="0.52548207194806129"/>
    <n v="1.1192582676293532"/>
    <n v="1.6447403395774145"/>
    <n v="0.82237016978870725"/>
    <n v="3.0153572892252596"/>
    <s v="Medio"/>
    <s v="Ct3"/>
    <n v="9"/>
  </r>
  <r>
    <x v="0"/>
    <n v="20"/>
    <s v="DINA"/>
    <m/>
    <s v="k-10-18"/>
    <x v="5"/>
    <x v="5"/>
    <x v="4"/>
    <n v="39.4"/>
    <m/>
    <m/>
    <m/>
    <m/>
    <m/>
    <m/>
    <m/>
    <m/>
    <m/>
    <n v="7"/>
    <n v="4"/>
    <m/>
    <n v="39.4"/>
    <n v="0.12541380188439011"/>
    <n v="1.2353259485612424E-2"/>
    <n v="5.6207330659536536E-2"/>
    <n v="3.7059778456837271E-2"/>
    <n v="7.4960111379765909E-2"/>
    <n v="1.5740453036455617"/>
    <n v="1.6490054150253277"/>
    <n v="0.82450270751266386"/>
    <n v="3.0231765942131008"/>
    <s v="Inferior"/>
    <s v="Ct3"/>
    <n v="3"/>
  </r>
  <r>
    <x v="0"/>
    <n v="21"/>
    <s v="DINA"/>
    <m/>
    <s v="k-11-19"/>
    <x v="9"/>
    <x v="9"/>
    <x v="6"/>
    <n v="139.30000000000001"/>
    <m/>
    <m/>
    <m/>
    <m/>
    <m/>
    <m/>
    <m/>
    <m/>
    <m/>
    <n v="12"/>
    <n v="3"/>
    <m/>
    <n v="139.30000000000001"/>
    <n v="0.44340463458110518"/>
    <n v="0.15441566399286988"/>
    <n v="1.2044421791443851"/>
    <n v="0.3474352439839572"/>
    <n v="1.6062872732034403"/>
    <n v="0.92036555029002221"/>
    <n v="2.5266528234934627"/>
    <n v="1.2633264117467313"/>
    <n v="4.6321968430713483"/>
    <s v="Medio"/>
    <s v="Ct3"/>
    <n v="9"/>
  </r>
  <r>
    <x v="0"/>
    <n v="22"/>
    <s v="DINA"/>
    <m/>
    <s v="k-12-20"/>
    <x v="10"/>
    <x v="10"/>
    <x v="7"/>
    <n v="36.299999999999997"/>
    <m/>
    <m/>
    <m/>
    <m/>
    <m/>
    <m/>
    <m/>
    <m/>
    <m/>
    <n v="8"/>
    <n v="3"/>
    <m/>
    <n v="36.299999999999997"/>
    <n v="0.11554621848739495"/>
    <n v="1.0485819327731091E-2"/>
    <n v="5.4526260504201673E-2"/>
    <n v="2.3593093487394953E-2"/>
    <n v="7.2718175948880581E-2"/>
    <n v="1.5824365842714492"/>
    <n v="1.6551547602203298"/>
    <n v="0.82757738011016491"/>
    <n v="3.0344503937372713"/>
    <s v="Inferior"/>
    <s v="Ct3"/>
    <n v="5"/>
  </r>
  <r>
    <x v="0"/>
    <n v="23"/>
    <s v="DINA"/>
    <m/>
    <s v="k-13-22"/>
    <x v="11"/>
    <x v="11"/>
    <x v="8"/>
    <n v="148"/>
    <m/>
    <m/>
    <m/>
    <m/>
    <m/>
    <m/>
    <m/>
    <m/>
    <m/>
    <n v="22"/>
    <n v="15"/>
    <m/>
    <n v="148"/>
    <n v="0.4710975299210593"/>
    <n v="0.17430608607079193"/>
    <n v="2.4925770308123245"/>
    <n v="1.9609434682964091"/>
    <n v="3.3241900951337344"/>
    <n v="0.81031300193861822"/>
    <n v="4.1345030970723524"/>
    <n v="2.0672515485361762"/>
    <n v="7.5799223446326458"/>
    <s v="Alto"/>
    <s v="Ct3"/>
    <n v="7"/>
  </r>
  <r>
    <x v="0"/>
    <n v="24"/>
    <s v="DINA"/>
    <m/>
    <s v="k-14-23"/>
    <x v="7"/>
    <x v="7"/>
    <x v="5"/>
    <n v="126"/>
    <m/>
    <m/>
    <m/>
    <m/>
    <m/>
    <m/>
    <m/>
    <m/>
    <m/>
    <n v="17"/>
    <n v="10"/>
    <m/>
    <n v="126"/>
    <n v="0.40106951871657759"/>
    <n v="0.12633689839572196"/>
    <n v="1.3960227272727277"/>
    <n v="0.94752673796791465"/>
    <n v="1.8617859609615395"/>
    <n v="0.89688198463831603"/>
    <n v="2.7586679455998553"/>
    <n v="1.3793339727999276"/>
    <n v="5.0575579002664011"/>
    <s v="Medio"/>
    <s v="Ct3"/>
    <n v="7"/>
  </r>
  <r>
    <x v="0"/>
    <n v="25"/>
    <s v="DINA"/>
    <m/>
    <s v="k-15-24"/>
    <x v="1"/>
    <x v="1"/>
    <x v="1"/>
    <n v="69"/>
    <n v="51"/>
    <m/>
    <m/>
    <m/>
    <m/>
    <m/>
    <m/>
    <m/>
    <m/>
    <n v="18"/>
    <n v="4.5"/>
    <m/>
    <n v="85.802097876450546"/>
    <n v="0.27311592143000557"/>
    <n v="5.8584797555385787E-2"/>
    <n v="0.6854421313980138"/>
    <n v="0.19772369174942706"/>
    <n v="0.91413020172061166"/>
    <n v="1.0158450976664182"/>
    <n v="1.9299752993870298"/>
    <n v="0.96498764969351492"/>
    <n v="3.5382880488762214"/>
    <s v="Medio"/>
    <s v="Ct3"/>
    <n v="13.5"/>
  </r>
  <r>
    <x v="0"/>
    <n v="26"/>
    <s v="DINA"/>
    <m/>
    <s v="k-16-26"/>
    <x v="12"/>
    <x v="12"/>
    <x v="8"/>
    <n v="42"/>
    <n v="31.6"/>
    <m/>
    <m/>
    <m/>
    <m/>
    <m/>
    <m/>
    <m/>
    <m/>
    <n v="4"/>
    <n v="1"/>
    <m/>
    <n v="52.560060882765349"/>
    <n v="0.16730347874575169"/>
    <n v="2.1983702571937869E-2"/>
    <n v="5.7157626687038464E-2"/>
    <n v="1.6487776928953403E-2"/>
    <n v="7.6227460233188243E-2"/>
    <n v="1.5694312109856101"/>
    <n v="1.6456586712187984"/>
    <n v="0.82282933560939919"/>
    <n v="3.0170408972344638"/>
    <s v="Inferior"/>
    <s v="Ct3"/>
    <n v="3"/>
  </r>
  <r>
    <x v="0"/>
    <n v="27"/>
    <s v="DINA"/>
    <m/>
    <s v="k-17-27"/>
    <x v="0"/>
    <x v="0"/>
    <x v="0"/>
    <n v="132"/>
    <m/>
    <m/>
    <m/>
    <m/>
    <m/>
    <m/>
    <m/>
    <m/>
    <m/>
    <n v="16"/>
    <n v="6"/>
    <m/>
    <n v="132"/>
    <n v="0.42016806722689076"/>
    <n v="0.13865546218487396"/>
    <n v="1.4420168067226893"/>
    <n v="0.62394957983193278"/>
    <n v="1.9231253143505613"/>
    <n v="0.89180575772823667"/>
    <n v="2.8149310720787981"/>
    <n v="1.4074655360393991"/>
    <n v="5.1607069654777966"/>
    <s v="Medio"/>
    <s v="Ct3"/>
    <n v="10"/>
  </r>
  <r>
    <x v="0"/>
    <n v="28"/>
    <s v="DINA"/>
    <m/>
    <s v="k-19-29"/>
    <x v="4"/>
    <x v="4"/>
    <x v="0"/>
    <n v="54.5"/>
    <n v="49.5"/>
    <m/>
    <m/>
    <m/>
    <m/>
    <m/>
    <m/>
    <m/>
    <m/>
    <n v="8"/>
    <n v="2"/>
    <m/>
    <n v="73.624044985317127"/>
    <n v="0.23435206577959358"/>
    <n v="4.3134867583396984E-2"/>
    <n v="0.22430131143366433"/>
    <n v="6.4702301375095472E-2"/>
    <n v="0.29913627084587968"/>
    <n v="1.2353082018121992"/>
    <n v="1.534444472658079"/>
    <n v="0.76722223632903952"/>
    <n v="2.8131481998731447"/>
    <s v="Inferior"/>
    <s v="Ct3"/>
    <n v="6"/>
  </r>
  <r>
    <x v="0"/>
    <n v="29"/>
    <s v="DINA"/>
    <m/>
    <s v="k-20-30"/>
    <x v="13"/>
    <x v="13"/>
    <x v="9"/>
    <n v="51.3"/>
    <n v="54"/>
    <m/>
    <m/>
    <m/>
    <m/>
    <m/>
    <m/>
    <m/>
    <m/>
    <n v="10"/>
    <n v="7"/>
    <m/>
    <n v="74.482816810322092"/>
    <n v="0.23708561500611819"/>
    <n v="4.4147011077158127E-2"/>
    <n v="0.28695557200152783"/>
    <n v="0.23177180815508017"/>
    <n v="0.38269423909440509"/>
    <n v="1.1831576823980274"/>
    <n v="1.5658519214924325"/>
    <n v="0.78292596074621623"/>
    <n v="2.8707285227361261"/>
    <s v="Medio"/>
    <s v="Ct3"/>
    <n v="3"/>
  </r>
  <r>
    <x v="0"/>
    <n v="30"/>
    <s v="DINA"/>
    <m/>
    <s v="k-21-31"/>
    <x v="4"/>
    <x v="4"/>
    <x v="0"/>
    <n v="72.3"/>
    <n v="37.700000000000003"/>
    <m/>
    <m/>
    <m/>
    <m/>
    <m/>
    <m/>
    <m/>
    <m/>
    <n v="9"/>
    <n v="2"/>
    <m/>
    <n v="81.538825108042857"/>
    <n v="0.2595455344666503"/>
    <n v="5.2907594856124271E-2"/>
    <n v="0.30950942990832703"/>
    <n v="7.9361392284186399E-2"/>
    <n v="0.41277287262670637"/>
    <n v="1.1675862664423113"/>
    <n v="1.5803591390690177"/>
    <n v="0.79017956953450885"/>
    <n v="2.8973250882931989"/>
    <s v="Inferior"/>
    <s v="Ct3"/>
    <n v="7"/>
  </r>
  <r>
    <x v="0"/>
    <n v="31"/>
    <s v="DINA"/>
    <m/>
    <s v="k-22-32"/>
    <x v="4"/>
    <x v="4"/>
    <x v="0"/>
    <n v="42.3"/>
    <m/>
    <m/>
    <m/>
    <m/>
    <m/>
    <m/>
    <m/>
    <m/>
    <m/>
    <n v="10"/>
    <n v="3"/>
    <m/>
    <n v="42.3"/>
    <n v="0.13464476699770817"/>
    <n v="1.4238684110007636E-2"/>
    <n v="9.2551446715049654E-2"/>
    <n v="3.2037039247517184E-2"/>
    <n v="0.12342992760396276"/>
    <n v="1.4424217916820086"/>
    <n v="1.5658517192859713"/>
    <n v="0.78292585964298567"/>
    <n v="2.8707281520242804"/>
    <s v="Medio"/>
    <s v="Ct3"/>
    <n v="7"/>
  </r>
  <r>
    <x v="0"/>
    <n v="32"/>
    <s v="DINA"/>
    <m/>
    <s v="k-23-33"/>
    <x v="4"/>
    <x v="4"/>
    <x v="0"/>
    <n v="90"/>
    <m/>
    <m/>
    <m/>
    <m/>
    <m/>
    <m/>
    <m/>
    <m/>
    <m/>
    <n v="9"/>
    <n v="4"/>
    <m/>
    <n v="90"/>
    <n v="0.28647822765469827"/>
    <n v="6.445760122230712E-2"/>
    <n v="0.37707696715049671"/>
    <n v="0.19337280366692136"/>
    <n v="0.50288336280473755"/>
    <n v="1.1279064531169996"/>
    <n v="1.6307898159217371"/>
    <n v="0.81539490796086855"/>
    <n v="2.9897813291898512"/>
    <s v="Inferior"/>
    <s v="Ct3"/>
    <n v="5"/>
  </r>
  <r>
    <x v="0"/>
    <n v="33"/>
    <s v="DINA"/>
    <m/>
    <s v="k-24-34"/>
    <x v="4"/>
    <x v="4"/>
    <x v="0"/>
    <n v="34"/>
    <m/>
    <m/>
    <m/>
    <m/>
    <m/>
    <m/>
    <m/>
    <m/>
    <m/>
    <n v="5"/>
    <n v="4"/>
    <m/>
    <n v="34"/>
    <n v="0.10822510822510824"/>
    <n v="9.1991341991342016E-3"/>
    <n v="2.9897186147186155E-2"/>
    <n v="2.7597402597402607E-2"/>
    <n v="3.9871959355437352E-2"/>
    <n v="1.7580171486589031"/>
    <n v="1.7978891080143404"/>
    <n v="0.89894455400717022"/>
    <n v="3.296130031359624"/>
    <s v="Inferior"/>
    <s v="Ct3"/>
    <n v="1"/>
  </r>
  <r>
    <x v="0"/>
    <n v="34"/>
    <s v="DINA"/>
    <m/>
    <s v="k-25-35"/>
    <x v="13"/>
    <x v="13"/>
    <x v="9"/>
    <n v="48.3"/>
    <m/>
    <m/>
    <m/>
    <m/>
    <m/>
    <m/>
    <m/>
    <m/>
    <m/>
    <n v="7"/>
    <n v="3"/>
    <m/>
    <n v="48.3"/>
    <n v="0.15374331550802137"/>
    <n v="1.8564505347593577E-2"/>
    <n v="8.4468499331550789E-2"/>
    <n v="4.1770137032085555E-2"/>
    <n v="0.11265021917386564"/>
    <n v="1.4656886325891874"/>
    <n v="1.578338851763053"/>
    <n v="0.7891694258815265"/>
    <n v="2.8936212282322638"/>
    <s v="Inferior"/>
    <s v="Ct3"/>
    <n v="4"/>
  </r>
  <r>
    <x v="0"/>
    <n v="35"/>
    <s v="DINA"/>
    <m/>
    <s v="k-26-36"/>
    <x v="13"/>
    <x v="13"/>
    <x v="9"/>
    <n v="54"/>
    <n v="51.3"/>
    <m/>
    <m/>
    <m/>
    <m/>
    <m/>
    <m/>
    <m/>
    <m/>
    <n v="7"/>
    <n v="2.5"/>
    <m/>
    <n v="74.482816810322092"/>
    <n v="0.23708561500611819"/>
    <n v="4.4147011077158127E-2"/>
    <n v="0.20086890040106947"/>
    <n v="8.2775645769671488E-2"/>
    <n v="0.26788596736608355"/>
    <n v="1.2594065892009858"/>
    <n v="1.5272925565670694"/>
    <n v="0.76364627828353471"/>
    <n v="2.800036353706294"/>
    <s v="Inferior"/>
    <s v="Ct3"/>
    <n v="4.5"/>
  </r>
  <r>
    <x v="0"/>
    <n v="36"/>
    <s v="DINA"/>
    <m/>
    <s v="k-27-37"/>
    <x v="14"/>
    <x v="14"/>
    <x v="9"/>
    <n v="43.2"/>
    <m/>
    <m/>
    <m/>
    <m/>
    <m/>
    <m/>
    <m/>
    <m/>
    <m/>
    <n v="7"/>
    <n v="3"/>
    <m/>
    <n v="43.2"/>
    <n v="0.13750954927425516"/>
    <n v="1.4851031321619556E-2"/>
    <n v="6.7572192513368989E-2"/>
    <n v="3.3414820473643997E-2"/>
    <n v="9.0116698614608942E-2"/>
    <n v="1.5241004688107771"/>
    <n v="1.614217167425386"/>
    <n v="0.80710858371269301"/>
    <n v="2.9593981402798741"/>
    <s v="Inferior"/>
    <s v="Ct3"/>
    <n v="4"/>
  </r>
  <r>
    <x v="0"/>
    <n v="37"/>
    <s v="DINA"/>
    <m/>
    <s v="k-28-38"/>
    <x v="15"/>
    <x v="15"/>
    <x v="2"/>
    <n v="40"/>
    <m/>
    <m/>
    <m/>
    <m/>
    <m/>
    <m/>
    <m/>
    <m/>
    <m/>
    <n v="9"/>
    <n v="2"/>
    <m/>
    <n v="40"/>
    <n v="0.12732365673542145"/>
    <n v="1.2732365673542146E-2"/>
    <n v="7.4484339190221557E-2"/>
    <n v="1.9098548510313219E-2"/>
    <n v="9.9334985245380231E-2"/>
    <n v="1.498329738036571"/>
    <n v="1.5976647232819512"/>
    <n v="0.7988323616409756"/>
    <n v="2.929051992683577"/>
    <s v="Inferior"/>
    <s v="Ct3"/>
    <n v="7"/>
  </r>
  <r>
    <x v="0"/>
    <n v="38"/>
    <s v="DINA"/>
    <m/>
    <s v="k-29-39"/>
    <x v="16"/>
    <x v="16"/>
    <x v="3"/>
    <n v="610"/>
    <m/>
    <m/>
    <m/>
    <m/>
    <m/>
    <m/>
    <m/>
    <m/>
    <m/>
    <n v="24"/>
    <n v="4"/>
    <m/>
    <n v="610"/>
    <n v="1.9416857652151771"/>
    <n v="2.9610707919531456"/>
    <n v="46.192704354469072"/>
    <n v="8.8832123758594363"/>
    <n v="61.60424668300999"/>
    <n v="0.48600325165799302"/>
    <n v="62.09024993466798"/>
    <n v="31.04512496733399"/>
    <n v="113.83212488022463"/>
    <s v="Alto"/>
    <s v="Ct3"/>
    <n v="20"/>
  </r>
  <r>
    <x v="0"/>
    <n v="39"/>
    <s v="DINA"/>
    <m/>
    <s v="k-30-40"/>
    <x v="14"/>
    <x v="14"/>
    <x v="9"/>
    <n v="47"/>
    <m/>
    <m/>
    <m/>
    <m/>
    <m/>
    <m/>
    <m/>
    <m/>
    <m/>
    <n v="7"/>
    <n v="4"/>
    <m/>
    <n v="47"/>
    <n v="0.1496052966641202"/>
    <n v="1.7578622358034125E-2"/>
    <n v="7.9982731729055276E-2"/>
    <n v="5.2735867074102376E-2"/>
    <n v="0.1066678386700913"/>
    <n v="1.4797601751467859"/>
    <n v="1.5864280138168771"/>
    <n v="0.79321400690843857"/>
    <n v="2.9084513586642746"/>
    <s v="Inferior"/>
    <s v="Ct3"/>
    <n v="3"/>
  </r>
  <r>
    <x v="0"/>
    <n v="40"/>
    <s v="DINA"/>
    <m/>
    <s v="k-32-42"/>
    <x v="17"/>
    <x v="17"/>
    <x v="9"/>
    <n v="49.3"/>
    <m/>
    <m/>
    <m/>
    <m/>
    <m/>
    <m/>
    <m/>
    <m/>
    <m/>
    <n v="4"/>
    <n v="2"/>
    <m/>
    <n v="49.3"/>
    <n v="0.15692640692640691"/>
    <n v="1.9341179653679652E-2"/>
    <n v="5.0287067099567095E-2"/>
    <n v="2.9011769480519478E-2"/>
    <n v="6.7064635635845596E-2"/>
    <n v="1.6050219495633724"/>
    <n v="1.6720865851992179"/>
    <n v="0.83604329259960897"/>
    <n v="3.0654920728652328"/>
    <s v="Inferior"/>
    <s v="Ct3"/>
    <n v="2"/>
  </r>
  <r>
    <x v="0"/>
    <n v="41"/>
    <s v="DINA"/>
    <m/>
    <s v="k-33-43"/>
    <x v="17"/>
    <x v="17"/>
    <x v="9"/>
    <n v="43"/>
    <m/>
    <m/>
    <m/>
    <m/>
    <m/>
    <m/>
    <m/>
    <m/>
    <m/>
    <n v="6"/>
    <n v="1"/>
    <m/>
    <n v="43"/>
    <n v="0.13687293099057807"/>
    <n v="1.4713840081487146E-2"/>
    <n v="5.7383976317799873E-2"/>
    <n v="1.103538006111536E-2"/>
    <n v="7.6529328216128387E-2"/>
    <n v="1.5683454724328527"/>
    <n v="1.6448748006489811"/>
    <n v="0.82243740032449053"/>
    <n v="3.0156038011897985"/>
    <s v="Inferior"/>
    <s v="Ct3"/>
    <n v="5"/>
  </r>
  <r>
    <x v="0"/>
    <n v="42"/>
    <s v="DINA"/>
    <m/>
    <s v="k-34-44"/>
    <x v="10"/>
    <x v="10"/>
    <x v="7"/>
    <n v="48"/>
    <m/>
    <m/>
    <m/>
    <m/>
    <m/>
    <m/>
    <m/>
    <m/>
    <m/>
    <n v="12"/>
    <n v="4"/>
    <m/>
    <n v="48"/>
    <n v="0.15278838808250572"/>
    <n v="1.8334606569900685E-2"/>
    <n v="0.14300993124522535"/>
    <n v="5.5003819709702056E-2"/>
    <n v="0.19072317167113001"/>
    <n v="1.3365996839630514"/>
    <n v="1.5273228556341814"/>
    <n v="0.76366142781709068"/>
    <n v="2.8000919019959989"/>
    <s v="Medio"/>
    <s v="Ct3"/>
    <n v="8"/>
  </r>
  <r>
    <x v="0"/>
    <n v="43"/>
    <s v="DINA"/>
    <m/>
    <s v="k-35-45"/>
    <x v="18"/>
    <x v="18"/>
    <x v="10"/>
    <n v="43.3"/>
    <m/>
    <m/>
    <m/>
    <m/>
    <m/>
    <m/>
    <m/>
    <m/>
    <m/>
    <n v="5"/>
    <n v="3"/>
    <m/>
    <n v="43.3"/>
    <n v="0.13782785841609371"/>
    <n v="1.4919865673542143E-2"/>
    <n v="4.8489563439011965E-2"/>
    <n v="3.3569697765469822E-2"/>
    <n v="6.4667420307885734E-2"/>
    <n v="1.6152842652123405"/>
    <n v="1.6799516855202261"/>
    <n v="0.83997584276011306"/>
    <n v="3.0799114234537477"/>
    <s v="Inferior"/>
    <s v="Ct3"/>
    <n v="2"/>
  </r>
  <r>
    <x v="0"/>
    <n v="44"/>
    <s v="DINA"/>
    <m/>
    <s v="k-36-47"/>
    <x v="11"/>
    <x v="11"/>
    <x v="8"/>
    <n v="428"/>
    <m/>
    <m/>
    <m/>
    <m/>
    <m/>
    <m/>
    <m/>
    <m/>
    <m/>
    <n v="23"/>
    <n v="21"/>
    <m/>
    <n v="428"/>
    <n v="1.3623631270690095"/>
    <n v="1.4577285459638403"/>
    <n v="21.793041762159412"/>
    <n v="22.959224598930483"/>
    <n v="29.063981844122491"/>
    <n v="0.55432762162273463"/>
    <n v="29.618309465745227"/>
    <n v="14.809154732872614"/>
    <n v="54.300234020532912"/>
    <s v="Alto"/>
    <s v="Ct3"/>
    <n v="2"/>
  </r>
  <r>
    <x v="0"/>
    <n v="45"/>
    <s v="DINA"/>
    <m/>
    <s v="k-37-48"/>
    <x v="19"/>
    <x v="19"/>
    <x v="3"/>
    <n v="38"/>
    <m/>
    <m/>
    <m/>
    <m/>
    <m/>
    <m/>
    <m/>
    <m/>
    <m/>
    <n v="7"/>
    <n v="3"/>
    <m/>
    <n v="38"/>
    <n v="0.12095747389865037"/>
    <n v="1.1490960020371786E-2"/>
    <n v="5.2283868092691629E-2"/>
    <n v="2.585466004583652E-2"/>
    <n v="6.972764103196552E-2"/>
    <n v="1.5941155172856081"/>
    <n v="1.6638431583175737"/>
    <n v="0.83192157915878684"/>
    <n v="3.0503791235822182"/>
    <s v="Inferior"/>
    <s v="Ct3"/>
    <n v="4"/>
  </r>
  <r>
    <x v="0"/>
    <n v="46"/>
    <s v="DINA"/>
    <m/>
    <s v="k-38-49"/>
    <x v="20"/>
    <x v="20"/>
    <x v="3"/>
    <n v="32.5"/>
    <m/>
    <m/>
    <m/>
    <m/>
    <m/>
    <m/>
    <m/>
    <m/>
    <m/>
    <n v="6"/>
    <n v="4"/>
    <m/>
    <n v="32.5"/>
    <n v="0.10345047109752992"/>
    <n v="8.4053507766743054E-3"/>
    <n v="3.278086802902979E-2"/>
    <n v="2.5216052330022914E-2"/>
    <n v="4.3717740902263692E-2"/>
    <n v="1.7298993466622647"/>
    <n v="1.7736170875645285"/>
    <n v="0.88680854378226426"/>
    <n v="3.2516313272016353"/>
    <s v="Inferior"/>
    <s v="Ct3"/>
    <n v="2"/>
  </r>
  <r>
    <x v="0"/>
    <n v="47"/>
    <s v="DINA"/>
    <m/>
    <s v="k-39-50"/>
    <x v="21"/>
    <x v="21"/>
    <x v="11"/>
    <n v="64.5"/>
    <m/>
    <m/>
    <m/>
    <m/>
    <m/>
    <m/>
    <m/>
    <m/>
    <m/>
    <n v="6"/>
    <n v="2"/>
    <m/>
    <n v="64.5"/>
    <n v="0.20530939648586707"/>
    <n v="3.3106140183346067E-2"/>
    <n v="0.12911394671504967"/>
    <n v="4.96592102750191E-2"/>
    <n v="0.1721909884862888"/>
    <n v="1.3607381959189435"/>
    <n v="1.5329291844052324"/>
    <n v="0.7664645922026162"/>
    <n v="2.8103701714095926"/>
    <s v="Inferior"/>
    <s v="Ct3"/>
    <n v="4"/>
  </r>
  <r>
    <x v="0"/>
    <n v="48"/>
    <s v="DINA"/>
    <m/>
    <s v="k-41-52"/>
    <x v="0"/>
    <x v="0"/>
    <x v="0"/>
    <n v="76.2"/>
    <m/>
    <m/>
    <m/>
    <m/>
    <m/>
    <m/>
    <m/>
    <m/>
    <m/>
    <n v="12"/>
    <n v="7"/>
    <m/>
    <n v="76.2"/>
    <n v="0.24255156608097786"/>
    <n v="4.6206073338426287E-2"/>
    <n v="0.360407372039725"/>
    <n v="0.242581885026738"/>
    <n v="0.48065219310682133"/>
    <n v="1.1368715656662676"/>
    <n v="1.6175237587730888"/>
    <n v="0.80876187938654442"/>
    <n v="2.9654602244173294"/>
    <s v="Medio"/>
    <s v="Ct3"/>
    <n v="5"/>
  </r>
  <r>
    <x v="0"/>
    <n v="49"/>
    <s v="DINA"/>
    <m/>
    <s v="k-42-54"/>
    <x v="22"/>
    <x v="22"/>
    <x v="3"/>
    <n v="35.200000000000003"/>
    <m/>
    <m/>
    <m/>
    <m/>
    <m/>
    <m/>
    <m/>
    <m/>
    <m/>
    <n v="7"/>
    <n v="2"/>
    <m/>
    <n v="35.200000000000003"/>
    <n v="0.11204481792717087"/>
    <n v="9.8599439775910371E-3"/>
    <n v="4.4862745098039225E-2"/>
    <n v="1.4789915966386555E-2"/>
    <n v="5.9830565335350805E-2"/>
    <n v="1.6374225387311199"/>
    <n v="1.6972531040664707"/>
    <n v="0.84862655203323534"/>
    <n v="3.1116306907885294"/>
    <s v="Inferior"/>
    <s v="Ct3"/>
    <n v="5"/>
  </r>
  <r>
    <x v="0"/>
    <n v="50"/>
    <s v="DINA"/>
    <m/>
    <s v="k-43-55"/>
    <x v="23"/>
    <x v="23"/>
    <x v="3"/>
    <n v="32.1"/>
    <m/>
    <m/>
    <m/>
    <m/>
    <m/>
    <m/>
    <m/>
    <m/>
    <m/>
    <n v="6"/>
    <n v="4"/>
    <m/>
    <n v="32.1"/>
    <n v="0.10217723453017571"/>
    <n v="8.1997230710466017E-3"/>
    <n v="3.197891997708175E-2"/>
    <n v="2.4599169213139805E-2"/>
    <n v="4.2648234227788448E-2"/>
    <n v="1.737418034974646"/>
    <n v="1.7800662692024345"/>
    <n v="0.89003313460121725"/>
    <n v="3.2634548268711296"/>
    <s v="Inferior"/>
    <s v="Ct3"/>
    <n v="2"/>
  </r>
  <r>
    <x v="0"/>
    <n v="51"/>
    <s v="DINA"/>
    <m/>
    <s v="k-44-56"/>
    <x v="5"/>
    <x v="5"/>
    <x v="4"/>
    <n v="98"/>
    <m/>
    <m/>
    <m/>
    <m/>
    <m/>
    <m/>
    <m/>
    <m/>
    <m/>
    <n v="10"/>
    <n v="4"/>
    <m/>
    <n v="98"/>
    <n v="0.31194295900178254"/>
    <n v="7.6426024955436725E-2"/>
    <n v="0.49676916221033873"/>
    <n v="0.22927807486631019"/>
    <n v="0.66250916548377203"/>
    <n v="1.0747545685959901"/>
    <n v="1.7372637340797621"/>
    <n v="0.86863186703988104"/>
    <n v="3.1849835124795636"/>
    <s v="Medio"/>
    <s v="Ct3"/>
    <n v="6"/>
  </r>
  <r>
    <x v="0"/>
    <n v="52"/>
    <s v="DINA"/>
    <m/>
    <s v="L-1-212"/>
    <x v="7"/>
    <x v="7"/>
    <x v="5"/>
    <n v="68.5"/>
    <n v="58"/>
    <n v="44.5"/>
    <n v="0"/>
    <m/>
    <m/>
    <m/>
    <m/>
    <m/>
    <m/>
    <n v="9"/>
    <n v="2.3333333333333335"/>
    <m/>
    <n v="100.18233377197798"/>
    <n v="0.3188895269034186"/>
    <n v="7.986774255156609E-2"/>
    <n v="0.46722629392666165"/>
    <n v="0.13976854946524067"/>
    <n v="0.62310973713453677"/>
    <n v="1.0863549546091309"/>
    <n v="1.7094646917436678"/>
    <n v="0.85473234587183389"/>
    <n v="3.1340186015300575"/>
    <s v="Inferior"/>
    <s v="Ct3"/>
    <n v="6.6666666666666661"/>
  </r>
  <r>
    <x v="0"/>
    <n v="53"/>
    <s v="DINA"/>
    <m/>
    <s v="L-2-213"/>
    <x v="2"/>
    <x v="2"/>
    <x v="2"/>
    <n v="40"/>
    <n v="0"/>
    <n v="0"/>
    <n v="0"/>
    <m/>
    <m/>
    <m/>
    <m/>
    <m/>
    <m/>
    <n v="9"/>
    <n v="3"/>
    <m/>
    <n v="40"/>
    <n v="0.12732365673542145"/>
    <n v="1.2732365673542146E-2"/>
    <n v="7.4484339190221557E-2"/>
    <n v="2.864782276546983E-2"/>
    <n v="9.9334985245380231E-2"/>
    <n v="1.498329738036571"/>
    <n v="1.5976647232819512"/>
    <n v="0.7988323616409756"/>
    <n v="2.929051992683577"/>
    <s v="Inferior"/>
    <s v="Ct3"/>
    <n v="6"/>
  </r>
  <r>
    <x v="0"/>
    <n v="54"/>
    <s v="DINA"/>
    <m/>
    <s v="L-3-214"/>
    <x v="7"/>
    <x v="7"/>
    <x v="5"/>
    <n v="38"/>
    <n v="0"/>
    <n v="0"/>
    <n v="0"/>
    <m/>
    <m/>
    <m/>
    <m/>
    <m/>
    <m/>
    <n v="8"/>
    <n v="2"/>
    <m/>
    <n v="38"/>
    <n v="0.12095747389865037"/>
    <n v="1.1490960020371786E-2"/>
    <n v="5.9752992105933288E-2"/>
    <n v="1.723644003055768E-2"/>
    <n v="7.9688732607960597E-2"/>
    <n v="1.5572753145624141"/>
    <n v="1.6369640471703746"/>
    <n v="0.81848202358518729"/>
    <n v="3.0011007531456868"/>
    <s v="Inferior"/>
    <s v="Ct3"/>
    <n v="6"/>
  </r>
  <r>
    <x v="0"/>
    <n v="55"/>
    <s v="DINA"/>
    <m/>
    <s v="L-4-215"/>
    <x v="11"/>
    <x v="11"/>
    <x v="8"/>
    <n v="56"/>
    <n v="0"/>
    <n v="0"/>
    <n v="0"/>
    <m/>
    <m/>
    <m/>
    <m/>
    <m/>
    <m/>
    <n v="10"/>
    <n v="2"/>
    <m/>
    <n v="56"/>
    <n v="0.17825311942959002"/>
    <n v="2.4955436720142603E-2"/>
    <n v="0.16221033868092694"/>
    <n v="3.7433155080213901E-2"/>
    <n v="0.21632952342327252"/>
    <n v="1.3074383648679768"/>
    <n v="1.5237678882912493"/>
    <n v="0.76188394414562466"/>
    <n v="2.7935744618672902"/>
    <s v="Medio"/>
    <s v="Ct3"/>
    <n v="8"/>
  </r>
  <r>
    <x v="0"/>
    <n v="56"/>
    <s v="DINA"/>
    <m/>
    <s v="L-5-216"/>
    <x v="11"/>
    <x v="11"/>
    <x v="8"/>
    <n v="112"/>
    <n v="0"/>
    <n v="0"/>
    <n v="0"/>
    <m/>
    <m/>
    <m/>
    <m/>
    <m/>
    <m/>
    <n v="14"/>
    <n v="6"/>
    <m/>
    <n v="112"/>
    <n v="0.35650623885918004"/>
    <n v="9.9821746880570411E-2"/>
    <n v="0.90837789661319068"/>
    <n v="0.44919786096256681"/>
    <n v="1.2114453311703259"/>
    <n v="0.96697111462312491"/>
    <n v="2.178416445793451"/>
    <n v="1.0892082228967255"/>
    <n v="3.9937634839546599"/>
    <s v="Medio"/>
    <s v="Ct3"/>
    <n v="8"/>
  </r>
  <r>
    <x v="0"/>
    <n v="57"/>
    <s v="DINA"/>
    <m/>
    <s v="L-6-217"/>
    <x v="11"/>
    <x v="11"/>
    <x v="8"/>
    <n v="126"/>
    <n v="0"/>
    <n v="0"/>
    <n v="0"/>
    <m/>
    <m/>
    <m/>
    <m/>
    <m/>
    <m/>
    <n v="14"/>
    <n v="6"/>
    <m/>
    <n v="126"/>
    <n v="0.40106951871657759"/>
    <n v="0.12633689839572196"/>
    <n v="1.14966577540107"/>
    <n v="0.56851604278074885"/>
    <n v="1.5332354972624445"/>
    <n v="0.92789725011413249"/>
    <n v="2.4611327473765767"/>
    <n v="1.2305663736882884"/>
    <n v="4.5120767035237241"/>
    <s v="Medio"/>
    <s v="Ct3"/>
    <n v="8"/>
  </r>
  <r>
    <x v="0"/>
    <n v="58"/>
    <s v="DINA"/>
    <m/>
    <s v="L-7-218"/>
    <x v="11"/>
    <x v="11"/>
    <x v="8"/>
    <n v="48.1"/>
    <n v="0"/>
    <n v="0"/>
    <n v="0"/>
    <m/>
    <m/>
    <m/>
    <m/>
    <m/>
    <m/>
    <n v="11"/>
    <n v="3"/>
    <m/>
    <n v="48.1"/>
    <n v="0.15310669722434431"/>
    <n v="1.8411080341227404E-2"/>
    <n v="0.13163922443977594"/>
    <n v="4.1424930767761659E-2"/>
    <n v="0.17555878939925043"/>
    <n v="1.356130884499815"/>
    <n v="1.5316896738990655"/>
    <n v="0.76584483694953276"/>
    <n v="2.8080977354816201"/>
    <s v="Medio"/>
    <s v="Ct3"/>
    <n v="8"/>
  </r>
  <r>
    <x v="0"/>
    <n v="59"/>
    <s v="DINA"/>
    <m/>
    <s v="L-8-219"/>
    <x v="7"/>
    <x v="7"/>
    <x v="5"/>
    <n v="47.8"/>
    <n v="57"/>
    <n v="0"/>
    <n v="0"/>
    <m/>
    <m/>
    <m/>
    <m/>
    <m/>
    <m/>
    <n v="9"/>
    <n v="3"/>
    <m/>
    <n v="74.389784244881369"/>
    <n v="0.23678948384543344"/>
    <n v="4.4036796536796541E-2"/>
    <n v="0.25761525974025978"/>
    <n v="9.9082792207792217E-2"/>
    <n v="0.34356494671893439"/>
    <n v="1.2057155190631197"/>
    <n v="1.549280465782054"/>
    <n v="0.77464023289102701"/>
    <n v="2.8403475206004321"/>
    <s v="Inferior"/>
    <s v="Ct3"/>
    <n v="6"/>
  </r>
  <r>
    <x v="0"/>
    <n v="60"/>
    <s v="DINA"/>
    <m/>
    <s v="L-9-220"/>
    <x v="7"/>
    <x v="7"/>
    <x v="5"/>
    <n v="73"/>
    <n v="0"/>
    <n v="0"/>
    <n v="0"/>
    <m/>
    <m/>
    <m/>
    <m/>
    <m/>
    <m/>
    <n v="15"/>
    <n v="6"/>
    <m/>
    <n v="73"/>
    <n v="0.23236567354214416"/>
    <n v="4.2406735421441313E-2"/>
    <n v="0.41346567035905279"/>
    <n v="0.19083030939648593"/>
    <n v="0.55141264205482432"/>
    <n v="1.109858024781144"/>
    <n v="1.6612706668359682"/>
    <n v="0.83063533341798412"/>
    <n v="3.0456628891992752"/>
    <s v="Medio"/>
    <s v="Ct3"/>
    <n v="9"/>
  </r>
  <r>
    <x v="0"/>
    <n v="61"/>
    <s v="DINA"/>
    <m/>
    <s v="L-10-221"/>
    <x v="24"/>
    <x v="24"/>
    <x v="4"/>
    <n v="41"/>
    <n v="0"/>
    <n v="0"/>
    <n v="0"/>
    <m/>
    <m/>
    <m/>
    <m/>
    <m/>
    <m/>
    <n v="10"/>
    <n v="3"/>
    <m/>
    <n v="41"/>
    <n v="0.13050674815380697"/>
    <n v="1.3376941685765214E-2"/>
    <n v="8.6950120957473898E-2"/>
    <n v="3.009811879297173E-2"/>
    <n v="0.11595979874825289"/>
    <n v="1.4582761231050128"/>
    <n v="1.5742359218532656"/>
    <n v="0.78711796092663278"/>
    <n v="2.88609919006432"/>
    <s v="Medio"/>
    <s v="Ct3"/>
    <n v="7"/>
  </r>
  <r>
    <x v="0"/>
    <n v="62"/>
    <s v="DINA"/>
    <m/>
    <s v="L-11-222"/>
    <x v="24"/>
    <x v="24"/>
    <x v="4"/>
    <n v="72"/>
    <n v="36"/>
    <n v="0"/>
    <n v="0"/>
    <m/>
    <m/>
    <m/>
    <m/>
    <m/>
    <m/>
    <n v="10"/>
    <n v="2"/>
    <m/>
    <n v="80.498447189992433"/>
    <n v="0.2562339164438262"/>
    <n v="5.15660809778457E-2"/>
    <n v="0.33517952635599702"/>
    <n v="7.7349121466768547E-2"/>
    <n v="0.44700743360421114"/>
    <n v="1.151409711278826"/>
    <n v="1.5984171448830371"/>
    <n v="0.79920857244151855"/>
    <n v="2.9304314322855678"/>
    <s v="Medio"/>
    <s v="Ct3"/>
    <n v="8"/>
  </r>
  <r>
    <x v="0"/>
    <n v="63"/>
    <s v="DINA"/>
    <m/>
    <s v="L-12-223"/>
    <x v="7"/>
    <x v="7"/>
    <x v="5"/>
    <n v="51"/>
    <n v="0"/>
    <n v="0"/>
    <n v="0"/>
    <m/>
    <m/>
    <m/>
    <m/>
    <m/>
    <m/>
    <n v="9"/>
    <n v="4"/>
    <m/>
    <n v="51"/>
    <n v="0.16233766233766234"/>
    <n v="2.0698051948051948E-2"/>
    <n v="0.1210836038961039"/>
    <n v="6.2094155844155841E-2"/>
    <n v="0.16148143538952123"/>
    <n v="1.3761245177565546"/>
    <n v="1.537605953146076"/>
    <n v="0.76880297657303798"/>
    <n v="2.8189442474344726"/>
    <s v="Inferior"/>
    <s v="Ct3"/>
    <n v="5"/>
  </r>
  <r>
    <x v="0"/>
    <n v="64"/>
    <s v="DINA"/>
    <m/>
    <s v="L-13-224"/>
    <x v="14"/>
    <x v="14"/>
    <x v="9"/>
    <n v="48.4"/>
    <n v="0"/>
    <n v="0"/>
    <n v="0"/>
    <m/>
    <m/>
    <m/>
    <m/>
    <m/>
    <m/>
    <n v="5"/>
    <n v="1"/>
    <m/>
    <n v="48.4"/>
    <n v="0.15406162464985995"/>
    <n v="1.8641456582633054E-2"/>
    <n v="6.0584733893557424E-2"/>
    <n v="1.398109243697479E-2"/>
    <n v="8.0797973276533999E-2"/>
    <n v="1.5535104472610921"/>
    <n v="1.6343084205376261"/>
    <n v="0.81715421026881307"/>
    <n v="2.996232104318981"/>
    <s v="Inferior"/>
    <s v="Ct3"/>
    <n v="4"/>
  </r>
  <r>
    <x v="0"/>
    <n v="65"/>
    <s v="DINA"/>
    <m/>
    <s v="L-14-225"/>
    <x v="11"/>
    <x v="11"/>
    <x v="8"/>
    <n v="227"/>
    <n v="0"/>
    <n v="0"/>
    <n v="0"/>
    <m/>
    <m/>
    <m/>
    <m/>
    <m/>
    <m/>
    <n v="24"/>
    <n v="8"/>
    <m/>
    <n v="227"/>
    <n v="0.72256175197351669"/>
    <n v="0.41005379424497068"/>
    <n v="6.3968391902215425"/>
    <n v="2.4603227654698241"/>
    <n v="8.5310540911819963"/>
    <n v="0.6870390591131208"/>
    <n v="9.2180931502951164"/>
    <n v="4.6090465751475582"/>
    <n v="16.899837442207712"/>
    <s v="Alto"/>
    <s v="Ct3"/>
    <n v="16"/>
  </r>
  <r>
    <x v="0"/>
    <n v="66"/>
    <s v="DINA"/>
    <m/>
    <s v="L-15-226"/>
    <x v="11"/>
    <x v="11"/>
    <x v="8"/>
    <n v="148"/>
    <n v="0"/>
    <n v="0"/>
    <n v="0"/>
    <m/>
    <m/>
    <m/>
    <m/>
    <m/>
    <m/>
    <n v="20"/>
    <n v="6"/>
    <m/>
    <n v="148"/>
    <n v="0.4710975299210593"/>
    <n v="0.17430608607079193"/>
    <n v="2.2659791189202951"/>
    <n v="0.78437738731856377"/>
    <n v="3.0219909955761226"/>
    <n v="0.82394963680136724"/>
    <n v="3.8459406323774896"/>
    <n v="1.9229703161887448"/>
    <n v="7.0508911593587307"/>
    <s v="Alto"/>
    <s v="Ct3"/>
    <n v="14"/>
  </r>
  <r>
    <x v="0"/>
    <n v="67"/>
    <s v="DINA"/>
    <m/>
    <s v="L-16-227"/>
    <x v="7"/>
    <x v="7"/>
    <x v="5"/>
    <n v="120"/>
    <n v="0"/>
    <n v="0"/>
    <n v="0"/>
    <m/>
    <m/>
    <m/>
    <m/>
    <m/>
    <m/>
    <n v="28"/>
    <n v="7"/>
    <m/>
    <n v="120"/>
    <n v="0.3819709702062643"/>
    <n v="0.11459129106187928"/>
    <n v="2.0855614973262031"/>
    <n v="0.60160427807486627"/>
    <n v="2.7813795868706461"/>
    <n v="0.83600721963329039"/>
    <n v="3.6173868065039363"/>
    <n v="1.8086934032519681"/>
    <n v="6.6318758119238828"/>
    <s v="Alto"/>
    <s v="Ct3"/>
    <n v="21"/>
  </r>
  <r>
    <x v="0"/>
    <n v="68"/>
    <s v="DINA"/>
    <m/>
    <s v="L-17-228"/>
    <x v="25"/>
    <x v="25"/>
    <x v="12"/>
    <n v="146"/>
    <n v="0"/>
    <n v="0"/>
    <n v="0"/>
    <m/>
    <m/>
    <m/>
    <m/>
    <m/>
    <m/>
    <n v="19"/>
    <n v="3"/>
    <m/>
    <n v="146"/>
    <n v="0.46473134708428832"/>
    <n v="0.16962694168576525"/>
    <n v="2.0948927298192008"/>
    <n v="0.38166061879297186"/>
    <n v="2.7938240530777767"/>
    <n v="0.83535397974072978"/>
    <n v="3.6291780328185066"/>
    <n v="1.8145890164092533"/>
    <n v="6.6534930601672615"/>
    <s v="Medio"/>
    <s v="Ct3"/>
    <n v="16"/>
  </r>
  <r>
    <x v="0"/>
    <n v="69"/>
    <s v="DINA"/>
    <m/>
    <s v="L-18-229"/>
    <x v="1"/>
    <x v="1"/>
    <x v="1"/>
    <n v="93.4"/>
    <n v="0"/>
    <n v="0"/>
    <n v="0"/>
    <m/>
    <m/>
    <m/>
    <m/>
    <m/>
    <m/>
    <n v="9"/>
    <n v="2"/>
    <m/>
    <n v="93.4"/>
    <n v="0.29730073847720911"/>
    <n v="6.941972243442833E-2"/>
    <n v="0.40610537624140569"/>
    <n v="0.10412958365164249"/>
    <n v="0.54159668992949328"/>
    <n v="1.1133541496670232"/>
    <n v="1.6549508395965165"/>
    <n v="0.82747541979825823"/>
    <n v="3.0340765392602802"/>
    <s v="Inferior"/>
    <s v="Ct3"/>
    <n v="7"/>
  </r>
  <r>
    <x v="0"/>
    <n v="70"/>
    <s v="DINA"/>
    <m/>
    <s v="L-19-230"/>
    <x v="10"/>
    <x v="10"/>
    <x v="7"/>
    <n v="41"/>
    <n v="0"/>
    <n v="0"/>
    <n v="0"/>
    <m/>
    <m/>
    <m/>
    <m/>
    <m/>
    <m/>
    <n v="9"/>
    <n v="3"/>
    <m/>
    <n v="41"/>
    <n v="0.13050674815380697"/>
    <n v="1.3376941685765214E-2"/>
    <n v="7.8255108861726499E-2"/>
    <n v="3.009811879297173E-2"/>
    <n v="0.10436381887342759"/>
    <n v="1.4854290109470205"/>
    <n v="1.589792829820448"/>
    <n v="0.794896414910224"/>
    <n v="2.9146201880041547"/>
    <s v="Inferior"/>
    <s v="Ct3"/>
    <n v="6"/>
  </r>
  <r>
    <x v="0"/>
    <n v="71"/>
    <s v="DINA"/>
    <m/>
    <s v="L-20-232"/>
    <x v="26"/>
    <x v="26"/>
    <x v="9"/>
    <n v="48"/>
    <n v="0"/>
    <n v="0"/>
    <n v="0"/>
    <m/>
    <m/>
    <m/>
    <m/>
    <m/>
    <m/>
    <n v="6"/>
    <n v="2"/>
    <m/>
    <n v="48"/>
    <n v="0.15278838808250572"/>
    <n v="1.8334606569900685E-2"/>
    <n v="7.1504965622612673E-2"/>
    <n v="2.7501909854851028E-2"/>
    <n v="9.5361585835565005E-2"/>
    <n v="1.5090780643648436"/>
    <n v="1.6044396502004086"/>
    <n v="0.80221982510020429"/>
    <n v="2.9414726920340821"/>
    <s v="Inferior"/>
    <s v="Ct3"/>
    <n v="4"/>
  </r>
  <r>
    <x v="0"/>
    <n v="72"/>
    <s v="DINA"/>
    <m/>
    <s v="L-21-233"/>
    <x v="27"/>
    <x v="27"/>
    <x v="3"/>
    <n v="37"/>
    <n v="0"/>
    <n v="0"/>
    <n v="0"/>
    <m/>
    <m/>
    <m/>
    <m/>
    <m/>
    <m/>
    <n v="9"/>
    <n v="3"/>
    <m/>
    <n v="37"/>
    <n v="0.11777438248026482"/>
    <n v="1.0894130379424495E-2"/>
    <n v="6.3730662719633305E-2"/>
    <n v="2.4511793353705118E-2"/>
    <n v="8.4993496750578462E-2"/>
    <n v="1.5398008833570636"/>
    <n v="1.6247943801076421"/>
    <n v="0.81239719005382105"/>
    <n v="2.9787896968640104"/>
    <s v="Inferior"/>
    <s v="Ct3"/>
    <n v="6"/>
  </r>
  <r>
    <x v="0"/>
    <n v="73"/>
    <s v="DINA"/>
    <m/>
    <s v="L-22-234"/>
    <x v="1"/>
    <x v="1"/>
    <x v="1"/>
    <n v="55"/>
    <n v="0"/>
    <n v="0"/>
    <n v="0"/>
    <m/>
    <m/>
    <m/>
    <m/>
    <m/>
    <m/>
    <n v="8"/>
    <n v="2"/>
    <m/>
    <n v="55"/>
    <n v="0.1750700280112045"/>
    <n v="2.4072128851540621E-2"/>
    <n v="0.12517507002801123"/>
    <n v="3.6108193277310935E-2"/>
    <n v="0.16693796131515293"/>
    <n v="1.3681401908313477"/>
    <n v="1.5350781521465007"/>
    <n v="0.76753907607325034"/>
    <n v="2.8143099456019178"/>
    <s v="Inferior"/>
    <s v="Ct3"/>
    <n v="6"/>
  </r>
  <r>
    <x v="0"/>
    <n v="74"/>
    <s v="DINA"/>
    <m/>
    <s v="L-23-235"/>
    <x v="0"/>
    <x v="0"/>
    <x v="0"/>
    <n v="102"/>
    <n v="0"/>
    <n v="0"/>
    <n v="0"/>
    <m/>
    <m/>
    <m/>
    <m/>
    <m/>
    <m/>
    <n v="14"/>
    <n v="6"/>
    <m/>
    <n v="102"/>
    <n v="0.32467532467532467"/>
    <n v="8.2792207792207792E-2"/>
    <n v="0.75340909090909103"/>
    <n v="0.37256493506493504"/>
    <n v="1.0047733757570212"/>
    <n v="0.99916651795571509"/>
    <n v="2.0039398937127362"/>
    <n v="1.0019699468563681"/>
    <n v="3.673889805140016"/>
    <s v="Medio"/>
    <s v="Ct3"/>
    <n v="8"/>
  </r>
  <r>
    <x v="0"/>
    <n v="75"/>
    <s v="DINA"/>
    <m/>
    <s v="L-24-236"/>
    <x v="5"/>
    <x v="5"/>
    <x v="4"/>
    <n v="54"/>
    <n v="0"/>
    <n v="0"/>
    <n v="0"/>
    <m/>
    <m/>
    <m/>
    <m/>
    <m/>
    <m/>
    <n v="8"/>
    <n v="2"/>
    <m/>
    <n v="54"/>
    <n v="0.17188693659281895"/>
    <n v="2.3204736440030557E-2"/>
    <n v="0.1206646294881589"/>
    <n v="3.4807104660045836E-2"/>
    <n v="0.16092267609751595"/>
    <n v="1.3769599866726359"/>
    <n v="1.5378826627701518"/>
    <n v="0.76894133138507592"/>
    <n v="2.8194515484119451"/>
    <s v="Inferior"/>
    <s v="Ct3"/>
    <n v="6"/>
  </r>
  <r>
    <x v="0"/>
    <n v="76"/>
    <s v="DINA"/>
    <m/>
    <s v="L-25-237"/>
    <x v="28"/>
    <x v="26"/>
    <x v="9"/>
    <n v="85"/>
    <n v="0"/>
    <n v="0"/>
    <n v="0"/>
    <m/>
    <m/>
    <m/>
    <m/>
    <m/>
    <m/>
    <n v="13"/>
    <n v="6"/>
    <m/>
    <n v="85"/>
    <n v="0.27056277056277056"/>
    <n v="5.7494588744588737E-2"/>
    <n v="0.48582927489177485"/>
    <n v="0.25872564935064934"/>
    <n v="0.64791933952585679"/>
    <n v="1.0789533874016992"/>
    <n v="1.7268727269275561"/>
    <n v="0.86343636346377806"/>
    <n v="3.1659333327005195"/>
    <s v="Medio"/>
    <s v="Ct3"/>
    <n v="7"/>
  </r>
  <r>
    <x v="0"/>
    <n v="77"/>
    <s v="DINA"/>
    <m/>
    <s v="L-26-238"/>
    <x v="27"/>
    <x v="27"/>
    <x v="3"/>
    <n v="53"/>
    <n v="42.2"/>
    <n v="39.4"/>
    <n v="0"/>
    <m/>
    <m/>
    <m/>
    <m/>
    <m/>
    <m/>
    <n v="9"/>
    <n v="3"/>
    <m/>
    <n v="78.372188944803625"/>
    <n v="0.24946584207029421"/>
    <n v="4.8877960275019096E-2"/>
    <n v="0.28593606760886175"/>
    <n v="0.10997541061879297"/>
    <n v="0.38133459148385906"/>
    <n v="1.1838952658762723"/>
    <n v="1.5652298573601313"/>
    <n v="0.78261492868006566"/>
    <n v="2.8695880718269073"/>
    <s v="Inferior"/>
    <s v="Ct3"/>
    <n v="6"/>
  </r>
  <r>
    <x v="0"/>
    <n v="78"/>
    <s v="DINA"/>
    <m/>
    <s v="L-27-239"/>
    <x v="29"/>
    <x v="28"/>
    <x v="2"/>
    <n v="47.5"/>
    <n v="0"/>
    <n v="0"/>
    <n v="0"/>
    <m/>
    <m/>
    <m/>
    <m/>
    <m/>
    <m/>
    <n v="8"/>
    <n v="2"/>
    <m/>
    <n v="47.5"/>
    <n v="0.15119684237331296"/>
    <n v="1.7954625031830911E-2"/>
    <n v="9.336405016552074E-2"/>
    <n v="2.6931937547746365E-2"/>
    <n v="0.12451364469993839"/>
    <n v="1.4402156067499741"/>
    <n v="1.5647292514499125"/>
    <n v="0.78236462572495624"/>
    <n v="2.8686702943248394"/>
    <s v="Inferior"/>
    <s v="Ct3"/>
    <n v="6"/>
  </r>
  <r>
    <x v="0"/>
    <n v="79"/>
    <s v="DINA"/>
    <m/>
    <s v="L-28-240"/>
    <x v="29"/>
    <x v="28"/>
    <x v="2"/>
    <n v="42.3"/>
    <n v="0"/>
    <n v="0"/>
    <n v="0"/>
    <m/>
    <m/>
    <m/>
    <m/>
    <m/>
    <m/>
    <n v="7"/>
    <n v="2"/>
    <m/>
    <n v="42.3"/>
    <n v="0.13464476699770817"/>
    <n v="1.4238684110007636E-2"/>
    <n v="6.4786012700534745E-2"/>
    <n v="2.1358026165011455E-2"/>
    <n v="8.6400949322773923E-2"/>
    <n v="1.5353790419291637"/>
    <n v="1.6217799912519377"/>
    <n v="0.81088999562596886"/>
    <n v="2.9732633172952192"/>
    <s v="Inferior"/>
    <s v="Ct3"/>
    <n v="5"/>
  </r>
  <r>
    <x v="0"/>
    <n v="80"/>
    <s v="DINA"/>
    <m/>
    <s v="L-29-241"/>
    <x v="15"/>
    <x v="15"/>
    <x v="2"/>
    <n v="66"/>
    <n v="0"/>
    <n v="0"/>
    <n v="0"/>
    <m/>
    <m/>
    <m/>
    <m/>
    <m/>
    <m/>
    <n v="12"/>
    <n v="5"/>
    <m/>
    <n v="66"/>
    <n v="0.21008403361344538"/>
    <n v="3.4663865546218489E-2"/>
    <n v="0.27037815126050424"/>
    <n v="0.12998949579831931"/>
    <n v="0.36058599644073031"/>
    <n v="1.1955500148991922"/>
    <n v="1.5561360113399225"/>
    <n v="0.77806800566996126"/>
    <n v="2.8529160207898578"/>
    <s v="Medio"/>
    <s v="Ct3"/>
    <n v="7"/>
  </r>
  <r>
    <x v="0"/>
    <n v="81"/>
    <s v="DINA"/>
    <m/>
    <s v="L-30-242"/>
    <x v="15"/>
    <x v="15"/>
    <x v="2"/>
    <n v="56.5"/>
    <n v="0"/>
    <n v="0"/>
    <n v="0"/>
    <m/>
    <m/>
    <m/>
    <m/>
    <m/>
    <m/>
    <n v="11"/>
    <n v="3"/>
    <m/>
    <n v="56.5"/>
    <n v="0.17984466513878278"/>
    <n v="2.5403058950853066E-2"/>
    <n v="0.18163187149859944"/>
    <n v="5.7156882639419399E-2"/>
    <n v="0.24223077591286218"/>
    <n v="1.2818034790768706"/>
    <n v="1.5240342549897328"/>
    <n v="0.76201712749486639"/>
    <n v="2.7940628008145101"/>
    <s v="Medio"/>
    <s v="Ct3"/>
    <n v="8"/>
  </r>
  <r>
    <x v="0"/>
    <n v="82"/>
    <s v="DINA"/>
    <m/>
    <s v="L-31-243"/>
    <x v="20"/>
    <x v="20"/>
    <x v="3"/>
    <n v="118.5"/>
    <n v="0"/>
    <n v="0"/>
    <n v="0"/>
    <m/>
    <m/>
    <m/>
    <m/>
    <m/>
    <m/>
    <n v="13"/>
    <n v="3"/>
    <m/>
    <n v="118.5"/>
    <n v="0.37719633307868605"/>
    <n v="0.11174441367456076"/>
    <n v="0.94424029555003841"/>
    <n v="0.25142493076776168"/>
    <n v="1.2592727121739744"/>
    <n v="0.96043731360393148"/>
    <n v="2.2197100257779061"/>
    <n v="1.1098550128889531"/>
    <n v="4.069468380592828"/>
    <s v="Medio"/>
    <s v="Ct3"/>
    <n v="10"/>
  </r>
  <r>
    <x v="0"/>
    <n v="83"/>
    <s v="DINA"/>
    <m/>
    <s v="L-32-244"/>
    <x v="11"/>
    <x v="11"/>
    <x v="8"/>
    <n v="412"/>
    <n v="0"/>
    <n v="0"/>
    <n v="0"/>
    <m/>
    <m/>
    <m/>
    <m/>
    <m/>
    <m/>
    <n v="26"/>
    <n v="10"/>
    <m/>
    <n v="412"/>
    <n v="1.3114336643748408"/>
    <n v="1.3507766743060861"/>
    <n v="22.828125795772856"/>
    <n v="10.130825057295645"/>
    <n v="30.444407022415792"/>
    <n v="0.54984190215455597"/>
    <n v="30.994248924570346"/>
    <n v="15.497124462285173"/>
    <n v="56.822789695045635"/>
    <s v="Alto"/>
    <s v="Ct3"/>
    <n v="16"/>
  </r>
  <r>
    <x v="0"/>
    <n v="84"/>
    <s v="DINA"/>
    <m/>
    <s v="L-33-245"/>
    <x v="11"/>
    <x v="11"/>
    <x v="8"/>
    <n v="432"/>
    <n v="368"/>
    <n v="0"/>
    <n v="0"/>
    <m/>
    <m/>
    <m/>
    <m/>
    <m/>
    <m/>
    <n v="30"/>
    <n v="10"/>
    <m/>
    <n v="567.49273123098237"/>
    <n v="1.8063812427775097"/>
    <n v="2.5627705627705635"/>
    <n v="49.974025974025984"/>
    <n v="19.220779220779225"/>
    <n v="66.647152767300454"/>
    <n v="0.47935343267677383"/>
    <n v="67.126506199977229"/>
    <n v="33.563253099988614"/>
    <n v="123.06526136662491"/>
    <s v="Alto"/>
    <s v="Ct3"/>
    <n v="20"/>
  </r>
  <r>
    <x v="0"/>
    <n v="85"/>
    <s v="DINA"/>
    <m/>
    <s v="L-34-246"/>
    <x v="11"/>
    <x v="11"/>
    <x v="8"/>
    <n v="300"/>
    <n v="0"/>
    <n v="0"/>
    <n v="0"/>
    <m/>
    <m/>
    <m/>
    <m/>
    <m/>
    <m/>
    <n v="13"/>
    <n v="6"/>
    <m/>
    <n v="300"/>
    <n v="0.95492742551566079"/>
    <n v="0.71619556913674554"/>
    <n v="6.0518525592054999"/>
    <n v="3.2228800611153545"/>
    <n v="8.0709675511871435"/>
    <n v="0.69374094443600542"/>
    <n v="8.7647084956231485"/>
    <n v="4.3823542478115742"/>
    <n v="16.06863224197577"/>
    <s v="Medio"/>
    <s v="Ct3"/>
    <n v="7"/>
  </r>
  <r>
    <x v="0"/>
    <n v="86"/>
    <s v="DINA"/>
    <m/>
    <s v="L-35-247"/>
    <x v="30"/>
    <x v="29"/>
    <x v="3"/>
    <n v="36.5"/>
    <n v="0"/>
    <n v="0"/>
    <n v="0"/>
    <m/>
    <m/>
    <m/>
    <m/>
    <m/>
    <m/>
    <n v="7"/>
    <n v="2"/>
    <m/>
    <n v="36.5"/>
    <n v="0.11618283677107208"/>
    <n v="1.0601683855360328E-2"/>
    <n v="4.82376615418895E-2"/>
    <n v="1.5902525783040494E-2"/>
    <n v="6.433147490639618E-2"/>
    <n v="1.6167580933769696"/>
    <n v="1.6810895682833658"/>
    <n v="0.84054478414168288"/>
    <n v="3.0819975418528371"/>
    <s v="Inferior"/>
    <s v="Ct3"/>
    <n v="5"/>
  </r>
  <r>
    <x v="0"/>
    <n v="87"/>
    <s v="DINA"/>
    <m/>
    <s v="L-36-248"/>
    <x v="11"/>
    <x v="11"/>
    <x v="8"/>
    <n v="50.1"/>
    <n v="0"/>
    <n v="0"/>
    <n v="0"/>
    <m/>
    <m/>
    <m/>
    <m/>
    <m/>
    <m/>
    <n v="12"/>
    <n v="6"/>
    <m/>
    <n v="50.1"/>
    <n v="0.15947288006111537"/>
    <n v="1.9973978227654704E-2"/>
    <n v="0.1557970301757067"/>
    <n v="8.9882902024446168E-2"/>
    <n v="0.2077765052631308"/>
    <n v="1.3167061493361809"/>
    <n v="1.5244826545993118"/>
    <n v="0.76224132729965588"/>
    <n v="2.7948848667654049"/>
    <s v="Medio"/>
    <s v="Ct3"/>
    <n v="6"/>
  </r>
  <r>
    <x v="0"/>
    <n v="88"/>
    <s v="DINA"/>
    <m/>
    <s v="L-37-249"/>
    <x v="30"/>
    <x v="29"/>
    <x v="3"/>
    <n v="45"/>
    <n v="0"/>
    <n v="0"/>
    <n v="0"/>
    <m/>
    <m/>
    <m/>
    <m/>
    <m/>
    <m/>
    <n v="8"/>
    <n v="2"/>
    <m/>
    <n v="45"/>
    <n v="0.14323911382734913"/>
    <n v="1.611440030557678E-2"/>
    <n v="8.3794881588999254E-2"/>
    <n v="2.417160045836517E-2"/>
    <n v="0.11175185840105278"/>
    <n v="1.4677449424597622"/>
    <n v="1.579496800860815"/>
    <n v="0.7897484004304075"/>
    <n v="2.8957441349114941"/>
    <s v="Inferior"/>
    <s v="Ct3"/>
    <n v="6"/>
  </r>
  <r>
    <x v="0"/>
    <n v="89"/>
    <s v="DINA"/>
    <m/>
    <s v="L-38-250"/>
    <x v="23"/>
    <x v="23"/>
    <x v="3"/>
    <n v="70.3"/>
    <n v="0"/>
    <n v="0"/>
    <n v="0"/>
    <m/>
    <m/>
    <m/>
    <m/>
    <m/>
    <m/>
    <n v="10"/>
    <n v="3"/>
    <m/>
    <n v="70.3"/>
    <n v="0.22377132671250319"/>
    <n v="3.9327810669722435E-2"/>
    <n v="0.25563076935319584"/>
    <n v="8.8487574006875486E-2"/>
    <n v="0.34091835918843139"/>
    <n v="1.2073492503441354"/>
    <n v="1.5482676095325667"/>
    <n v="0.77413380476628335"/>
    <n v="2.838490617476372"/>
    <s v="Medio"/>
    <s v="Ct3"/>
    <n v="7"/>
  </r>
  <r>
    <x v="0"/>
    <n v="90"/>
    <s v="DINA"/>
    <m/>
    <s v="L-39-251"/>
    <x v="31"/>
    <x v="30"/>
    <x v="13"/>
    <n v="92.2"/>
    <n v="0"/>
    <n v="0"/>
    <n v="0"/>
    <m/>
    <m/>
    <m/>
    <m/>
    <m/>
    <m/>
    <n v="10"/>
    <n v="3"/>
    <m/>
    <n v="92.2"/>
    <n v="0.29348102877514642"/>
    <n v="6.7647377132671244E-2"/>
    <n v="0.43970795136236307"/>
    <n v="0.15220659854851029"/>
    <n v="0.5864102888703735"/>
    <n v="1.0979635002874488"/>
    <n v="1.6843737891578223"/>
    <n v="0.84218689457891116"/>
    <n v="3.0880186134560073"/>
    <s v="Medio"/>
    <s v="Ct3"/>
    <n v="7"/>
  </r>
  <r>
    <x v="0"/>
    <n v="91"/>
    <s v="DINA"/>
    <m/>
    <s v="L-40-252"/>
    <x v="19"/>
    <x v="19"/>
    <x v="3"/>
    <n v="51.5"/>
    <n v="0"/>
    <n v="0"/>
    <n v="0"/>
    <m/>
    <m/>
    <m/>
    <m/>
    <m/>
    <m/>
    <n v="11"/>
    <n v="3"/>
    <m/>
    <n v="51.5"/>
    <n v="0.1639292080468551"/>
    <n v="2.1105885536032595E-2"/>
    <n v="0.15090708158263305"/>
    <n v="4.7488242456073332E-2"/>
    <n v="0.20125509449914281"/>
    <n v="1.3240790706036099"/>
    <n v="1.5253341651027528"/>
    <n v="0.76266708255137639"/>
    <n v="2.7964459693550467"/>
    <s v="Medio"/>
    <s v="Ct3"/>
    <n v="8"/>
  </r>
  <r>
    <x v="0"/>
    <n v="92"/>
    <s v="DINA"/>
    <m/>
    <s v="L-41-253"/>
    <x v="21"/>
    <x v="21"/>
    <x v="11"/>
    <n v="56"/>
    <n v="0"/>
    <n v="0"/>
    <n v="0"/>
    <m/>
    <m/>
    <m/>
    <m/>
    <m/>
    <m/>
    <n v="8"/>
    <n v="3"/>
    <m/>
    <n v="56"/>
    <n v="0.17825311942959002"/>
    <n v="2.4955436720142603E-2"/>
    <n v="0.12976827094474153"/>
    <n v="5.6149732620320851E-2"/>
    <n v="0.17306361873861797"/>
    <n v="1.3595342964170622"/>
    <n v="1.5325979151556801"/>
    <n v="0.76629895757784006"/>
    <n v="2.8097628444520799"/>
    <s v="Inferior"/>
    <s v="Ct3"/>
    <n v="5"/>
  </r>
  <r>
    <x v="0"/>
    <n v="93"/>
    <s v="DINA"/>
    <m/>
    <s v="L-42-254"/>
    <x v="21"/>
    <x v="21"/>
    <x v="11"/>
    <n v="34"/>
    <n v="0"/>
    <n v="0"/>
    <n v="0"/>
    <m/>
    <m/>
    <m/>
    <m/>
    <m/>
    <m/>
    <n v="4"/>
    <n v="1"/>
    <m/>
    <n v="34"/>
    <n v="0.10822510822510824"/>
    <n v="9.1991341991342016E-3"/>
    <n v="2.3917748917748925E-2"/>
    <n v="6.8993506493506516E-3"/>
    <n v="3.1897567484349881E-2"/>
    <n v="1.8280667536725212"/>
    <n v="1.859964321156871"/>
    <n v="0.92998216057843552"/>
    <n v="3.4099345887875967"/>
    <s v="Inferior"/>
    <s v="Ct3"/>
    <n v="3"/>
  </r>
  <r>
    <x v="0"/>
    <n v="94"/>
    <s v="DINA"/>
    <m/>
    <s v="L-1-770"/>
    <x v="29"/>
    <x v="28"/>
    <x v="2"/>
    <n v="42"/>
    <n v="0"/>
    <n v="0"/>
    <n v="0"/>
    <m/>
    <m/>
    <m/>
    <m/>
    <m/>
    <m/>
    <n v="7"/>
    <n v="1"/>
    <m/>
    <n v="42"/>
    <n v="0.13368983957219252"/>
    <n v="1.4037433155080216E-2"/>
    <n v="6.387032085561499E-2"/>
    <n v="1.0528074866310163E-2"/>
    <n v="8.5179749847913572E-2"/>
    <n v="1.5392108047486006"/>
    <n v="1.6243905545965143"/>
    <n v="0.81219527729825713"/>
    <n v="2.9780493500936092"/>
    <s v="Inferior"/>
    <s v="Ct3"/>
    <n v="6"/>
  </r>
  <r>
    <x v="0"/>
    <n v="95"/>
    <s v="DINA"/>
    <m/>
    <s v="L-2-772"/>
    <x v="11"/>
    <x v="11"/>
    <x v="8"/>
    <n v="471"/>
    <n v="0"/>
    <n v="0"/>
    <n v="0"/>
    <m/>
    <m/>
    <m/>
    <m/>
    <m/>
    <m/>
    <n v="23"/>
    <n v="5"/>
    <m/>
    <n v="471"/>
    <n v="1.4992360580595874"/>
    <n v="1.765350458365164"/>
    <n v="26.391989352559204"/>
    <n v="6.6200642188693646"/>
    <n v="35.197303237629797"/>
    <n v="0.53605111766024727"/>
    <n v="35.733354355290047"/>
    <n v="17.866677177645023"/>
    <n v="65.511149651365088"/>
    <s v="Alto"/>
    <s v="Ct3"/>
    <n v="18"/>
  </r>
  <r>
    <x v="0"/>
    <n v="96"/>
    <s v="DINA"/>
    <m/>
    <s v="L-10-780"/>
    <x v="11"/>
    <x v="11"/>
    <x v="8"/>
    <n v="69"/>
    <n v="0"/>
    <n v="0"/>
    <n v="0"/>
    <m/>
    <m/>
    <m/>
    <m/>
    <m/>
    <m/>
    <n v="16"/>
    <n v="8"/>
    <m/>
    <n v="69"/>
    <n v="0.21963330786860197"/>
    <n v="3.7886745607333835E-2"/>
    <n v="0.39402215431627191"/>
    <n v="0.22732047364400301"/>
    <n v="0.52548207194806129"/>
    <n v="1.1192582676293532"/>
    <n v="1.6447403395774145"/>
    <n v="0.82237016978870725"/>
    <n v="3.0153572892252596"/>
    <s v="Medio"/>
    <s v="Ct3"/>
    <n v="8"/>
  </r>
  <r>
    <x v="0"/>
    <n v="97"/>
    <s v="DINA"/>
    <m/>
    <s v="L-13-783"/>
    <x v="32"/>
    <x v="31"/>
    <x v="14"/>
    <n v="131"/>
    <n v="0"/>
    <n v="0"/>
    <n v="0"/>
    <m/>
    <m/>
    <m/>
    <m/>
    <m/>
    <m/>
    <n v="20"/>
    <n v="6"/>
    <m/>
    <n v="131"/>
    <n v="0.41698497580850519"/>
    <n v="0.13656257957728543"/>
    <n v="1.7753135345047106"/>
    <n v="0.6145316080977844"/>
    <n v="2.36762178027218"/>
    <n v="0.85991972626789825"/>
    <n v="3.2275415065400783"/>
    <n v="1.6137707532700392"/>
    <n v="5.9171594286568103"/>
    <s v="Alto"/>
    <s v="Ct3"/>
    <n v="14"/>
  </r>
  <r>
    <x v="0"/>
    <n v="98"/>
    <s v="DINA"/>
    <m/>
    <s v="L-16-786"/>
    <x v="16"/>
    <x v="16"/>
    <x v="3"/>
    <n v="264.60000000000002"/>
    <n v="0"/>
    <n v="0"/>
    <n v="0"/>
    <m/>
    <m/>
    <m/>
    <m/>
    <m/>
    <m/>
    <n v="7"/>
    <n v="2"/>
    <m/>
    <n v="264.60000000000002"/>
    <n v="0.84224598930481287"/>
    <n v="0.55714572192513379"/>
    <n v="2.5350130347593587"/>
    <n v="0.83571858288770073"/>
    <n v="3.3807842714636891"/>
    <n v="0.80792127188508145"/>
    <n v="4.188705543348771"/>
    <n v="2.0943527716743855"/>
    <n v="7.6792934961394135"/>
    <s v="Inferior"/>
    <s v="Ct3"/>
    <n v="5"/>
  </r>
  <r>
    <x v="0"/>
    <n v="99"/>
    <s v="DINA"/>
    <m/>
    <s v="L-17-787"/>
    <x v="33"/>
    <x v="32"/>
    <x v="15"/>
    <n v="45.2"/>
    <n v="0"/>
    <n v="0"/>
    <n v="0"/>
    <m/>
    <m/>
    <m/>
    <m/>
    <m/>
    <m/>
    <n v="8"/>
    <n v="2"/>
    <m/>
    <n v="45.2"/>
    <n v="0.14387573211102625"/>
    <n v="1.6257957728545967E-2"/>
    <n v="8.4541380188439028E-2"/>
    <n v="2.4386936592818952E-2"/>
    <n v="0.11274741569762314"/>
    <n v="1.4654673096268893"/>
    <n v="1.5782147253245125"/>
    <n v="0.78910736266225623"/>
    <n v="2.8933936630949395"/>
    <s v="Inferior"/>
    <s v="Ct3"/>
    <n v="6"/>
  </r>
  <r>
    <x v="0"/>
    <n v="100"/>
    <s v="DINA"/>
    <m/>
    <s v="L-18-788"/>
    <x v="11"/>
    <x v="11"/>
    <x v="8"/>
    <n v="75"/>
    <n v="0"/>
    <n v="0"/>
    <n v="0"/>
    <m/>
    <m/>
    <m/>
    <m/>
    <m/>
    <m/>
    <n v="10"/>
    <n v="3"/>
    <m/>
    <n v="75"/>
    <n v="0.2387318563789152"/>
    <n v="4.4762223071046596E-2"/>
    <n v="0.29095444996180292"/>
    <n v="0.10071500190985483"/>
    <n v="0.38802728611476656"/>
    <n v="1.1802940482904727"/>
    <n v="1.5683213344052391"/>
    <n v="0.78416066720261957"/>
    <n v="2.8752557797429383"/>
    <s v="Medio"/>
    <s v="Ct3"/>
    <n v="7"/>
  </r>
  <r>
    <x v="0"/>
    <n v="101"/>
    <s v="DINA"/>
    <m/>
    <s v="L-19-789"/>
    <x v="11"/>
    <x v="11"/>
    <x v="8"/>
    <n v="411"/>
    <n v="0"/>
    <n v="0"/>
    <n v="0"/>
    <m/>
    <m/>
    <m/>
    <m/>
    <m/>
    <m/>
    <n v="18"/>
    <n v="6"/>
    <m/>
    <n v="411"/>
    <n v="1.3082505729564553"/>
    <n v="1.3442274637127578"/>
    <n v="15.727461325439267"/>
    <n v="6.0490235867074098"/>
    <n v="20.974706303293594"/>
    <n v="0.58690937928737652"/>
    <n v="21.561615682580971"/>
    <n v="10.780807841290486"/>
    <n v="39.529628751398448"/>
    <s v="Medio"/>
    <s v="Ct3"/>
    <n v="12"/>
  </r>
  <r>
    <x v="0"/>
    <n v="102"/>
    <s v="DINA"/>
    <m/>
    <s v="L-20-790"/>
    <x v="34"/>
    <x v="33"/>
    <x v="6"/>
    <n v="250"/>
    <n v="0"/>
    <n v="0"/>
    <n v="0"/>
    <m/>
    <m/>
    <m/>
    <m/>
    <m/>
    <m/>
    <n v="14"/>
    <n v="2"/>
    <m/>
    <n v="250"/>
    <n v="0.79577285459638403"/>
    <n v="0.49735803412274004"/>
    <n v="4.5259581105169344"/>
    <n v="0.74603705118411012"/>
    <n v="6.0359800062297015"/>
    <n v="0.72994655211075821"/>
    <n v="6.7659265583404595"/>
    <n v="3.3829632791702298"/>
    <n v="12.404198690290842"/>
    <s v="Medio"/>
    <s v="Ct3"/>
    <n v="12"/>
  </r>
  <r>
    <x v="0"/>
    <n v="103"/>
    <s v="DINA"/>
    <m/>
    <s v="L-22-792"/>
    <x v="35"/>
    <x v="34"/>
    <x v="3"/>
    <n v="135"/>
    <n v="0"/>
    <n v="0"/>
    <n v="0"/>
    <m/>
    <m/>
    <m/>
    <m/>
    <m/>
    <m/>
    <n v="4"/>
    <n v="2"/>
    <m/>
    <n v="135"/>
    <n v="0.42971734148204738"/>
    <n v="0.145029602750191"/>
    <n v="0.3770769671504966"/>
    <n v="0.2175444041252865"/>
    <n v="0.50288336280473744"/>
    <n v="1.1279064531169996"/>
    <n v="1.6307898159217369"/>
    <n v="0.81539490796086844"/>
    <n v="2.9897813291898507"/>
    <s v="Inferior"/>
    <s v="Ct3"/>
    <n v="2"/>
  </r>
  <r>
    <x v="0"/>
    <n v="104"/>
    <s v="DINA"/>
    <m/>
    <s v="L-23-793"/>
    <x v="36"/>
    <x v="35"/>
    <x v="16"/>
    <n v="42.4"/>
    <n v="40"/>
    <n v="44.2"/>
    <n v="36.799999999999997"/>
    <m/>
    <m/>
    <m/>
    <m/>
    <m/>
    <m/>
    <n v="5"/>
    <n v="1"/>
    <m/>
    <n v="81.887972254782326"/>
    <n v="0.26065690175319051"/>
    <n v="5.3361662846956967E-2"/>
    <n v="0.17342540425261016"/>
    <n v="4.0021247135217722E-2"/>
    <n v="0.23128633696556655"/>
    <n v="1.2922226196491524"/>
    <n v="1.5235089566147191"/>
    <n v="0.76175447830735954"/>
    <n v="2.7930997537936517"/>
    <s v="Inferior"/>
    <s v="Ct3"/>
    <n v="4"/>
  </r>
  <r>
    <x v="0"/>
    <n v="105"/>
    <s v="DINA"/>
    <m/>
    <s v="L-24-793a"/>
    <x v="36"/>
    <x v="35"/>
    <x v="16"/>
    <n v="45.8"/>
    <n v="34.200000000000003"/>
    <n v="0"/>
    <n v="0"/>
    <m/>
    <m/>
    <m/>
    <m/>
    <m/>
    <m/>
    <n v="4"/>
    <n v="1"/>
    <m/>
    <n v="57.160125962072541"/>
    <n v="0.18194590642370939"/>
    <n v="2.6000127323656735E-2"/>
    <n v="6.7600331041507519E-2"/>
    <n v="1.950009549274255E-2"/>
    <n v="9.015422516459054E-2"/>
    <n v="1.5239893655335233"/>
    <n v="1.6141435906981139"/>
    <n v="0.80707179534905693"/>
    <n v="2.9592632496132087"/>
    <s v="Inferior"/>
    <s v="Ct3"/>
    <n v="3"/>
  </r>
  <r>
    <x v="0"/>
    <n v="106"/>
    <s v="DINA"/>
    <m/>
    <s v="L-1-794"/>
    <x v="36"/>
    <x v="35"/>
    <x v="16"/>
    <n v="55"/>
    <n v="48"/>
    <n v="39.200000000000003"/>
    <n v="43.3"/>
    <m/>
    <m/>
    <m/>
    <m/>
    <m/>
    <m/>
    <n v="5"/>
    <n v="1"/>
    <m/>
    <n v="93.490801686583055"/>
    <n v="0.29758976854654651"/>
    <n v="6.9554765087853326E-2"/>
    <n v="0.2260529865355233"/>
    <n v="5.2166073815889995E-2"/>
    <n v="0.30147236756486223"/>
    <n v="1.2336267007211832"/>
    <n v="1.5350990682860455"/>
    <n v="0.76754953414302274"/>
    <n v="2.8143482918577498"/>
    <s v="Inferior"/>
    <s v="Ct3"/>
    <n v="4"/>
  </r>
  <r>
    <x v="0"/>
    <n v="107"/>
    <s v="DINA"/>
    <m/>
    <s v="L-2-795"/>
    <x v="11"/>
    <x v="11"/>
    <x v="8"/>
    <n v="299"/>
    <n v="0"/>
    <n v="0"/>
    <n v="0"/>
    <m/>
    <m/>
    <m/>
    <m/>
    <m/>
    <m/>
    <n v="16"/>
    <n v="6"/>
    <m/>
    <n v="299"/>
    <n v="0.95174433409727532"/>
    <n v="0.71142888973771334"/>
    <n v="7.3988604532722189"/>
    <n v="3.2014300038197101"/>
    <n v="9.8673855732469313"/>
    <n v="0.66975384031466567"/>
    <n v="10.537139413561597"/>
    <n v="5.2685697067807986"/>
    <n v="19.318088924862927"/>
    <s v="Medio"/>
    <s v="Ct3"/>
    <n v="10"/>
  </r>
  <r>
    <x v="0"/>
    <n v="108"/>
    <s v="DINA"/>
    <m/>
    <s v="L-3-796"/>
    <x v="17"/>
    <x v="17"/>
    <x v="9"/>
    <n v="48"/>
    <n v="39"/>
    <n v="0"/>
    <n v="0"/>
    <m/>
    <m/>
    <m/>
    <m/>
    <m/>
    <m/>
    <n v="5"/>
    <n v="1"/>
    <m/>
    <n v="61.846584384264908"/>
    <n v="0.19686333201001052"/>
    <n v="3.0438311688311685E-2"/>
    <n v="9.8924512987012991E-2"/>
    <n v="2.2828733766233764E-2"/>
    <n v="0.13192927727902062"/>
    <n v="1.4257003584623527"/>
    <n v="1.5576296357413733"/>
    <n v="0.77881481787068663"/>
    <n v="2.8556543321925174"/>
    <s v="Inferior"/>
    <s v="Ct3"/>
    <n v="4"/>
  </r>
  <r>
    <x v="0"/>
    <n v="109"/>
    <s v="DINA"/>
    <m/>
    <s v="L-4-797"/>
    <x v="36"/>
    <x v="35"/>
    <x v="16"/>
    <n v="38.299999999999997"/>
    <n v="35.4"/>
    <n v="35"/>
    <n v="0"/>
    <m/>
    <m/>
    <m/>
    <m/>
    <m/>
    <m/>
    <n v="5"/>
    <n v="1"/>
    <m/>
    <n v="62.809633019147626"/>
    <n v="0.1999288038551936"/>
    <n v="3.1393637000254639E-2"/>
    <n v="0.10202932025082757"/>
    <n v="2.3545227750190981E-2"/>
    <n v="0.13606995956329415"/>
    <n v="1.4180065241889306"/>
    <n v="1.5540764837522247"/>
    <n v="0.77703824187611237"/>
    <n v="2.8491402202124121"/>
    <s v="Inferior"/>
    <s v="Ct3"/>
    <n v="4"/>
  </r>
  <r>
    <x v="0"/>
    <n v="110"/>
    <s v="DINA"/>
    <m/>
    <s v="L-5-798"/>
    <x v="11"/>
    <x v="11"/>
    <x v="8"/>
    <n v="250"/>
    <n v="0"/>
    <n v="0"/>
    <n v="0"/>
    <m/>
    <m/>
    <m/>
    <m/>
    <m/>
    <m/>
    <n v="13"/>
    <n v="5"/>
    <m/>
    <n v="250"/>
    <n v="0.79577285459638403"/>
    <n v="0.49735803412274004"/>
    <n v="4.2026753883371537"/>
    <n v="1.8650926279602751"/>
    <n v="5.6048385772132949"/>
    <n v="0.73948028441532709"/>
    <n v="6.3443188616286221"/>
    <n v="3.1721594308143111"/>
    <n v="11.63125124631914"/>
    <s v="Medio"/>
    <s v="Ct3"/>
    <n v="8"/>
  </r>
  <r>
    <x v="0"/>
    <n v="111"/>
    <s v="DINA"/>
    <m/>
    <s v="L-6-799"/>
    <x v="5"/>
    <x v="5"/>
    <x v="4"/>
    <n v="41.5"/>
    <n v="0"/>
    <n v="0"/>
    <n v="0"/>
    <m/>
    <m/>
    <m/>
    <m/>
    <m/>
    <m/>
    <n v="6"/>
    <n v="1"/>
    <m/>
    <n v="41.5"/>
    <n v="0.13209829386299973"/>
    <n v="1.3705197988286221E-2"/>
    <n v="5.3450272154316268E-2"/>
    <n v="1.0278898491214666E-2"/>
    <n v="7.1283199307856704E-2"/>
    <n v="1.5879687229634074"/>
    <n v="1.6592519222712641"/>
    <n v="0.82962596113563203"/>
    <n v="3.0419618574973173"/>
    <s v="Inferior"/>
    <s v="Ct3"/>
    <n v="5"/>
  </r>
  <r>
    <x v="0"/>
    <n v="112"/>
    <s v="DINA"/>
    <m/>
    <s v="L-7-800"/>
    <x v="37"/>
    <x v="36"/>
    <x v="6"/>
    <n v="46.8"/>
    <n v="36.799999999999997"/>
    <n v="0"/>
    <n v="0"/>
    <m/>
    <m/>
    <m/>
    <m/>
    <m/>
    <m/>
    <n v="8"/>
    <n v="3"/>
    <m/>
    <n v="59.535535606896154"/>
    <n v="0.18950705247929769"/>
    <n v="2.8206009676597917E-2"/>
    <n v="0.14667125031830919"/>
    <n v="6.3463521772345308E-2"/>
    <n v="0.19560603805696969"/>
    <n v="1.3306963537216265"/>
    <n v="1.5263023917785963"/>
    <n v="0.76315119588929814"/>
    <n v="2.7982210515940928"/>
    <s v="Inferior"/>
    <s v="Ct3"/>
    <n v="5"/>
  </r>
  <r>
    <x v="0"/>
    <n v="113"/>
    <s v="DINA"/>
    <m/>
    <s v="L-8-801"/>
    <x v="36"/>
    <x v="35"/>
    <x v="16"/>
    <n v="38.799999999999997"/>
    <n v="0"/>
    <n v="0"/>
    <n v="0"/>
    <m/>
    <m/>
    <m/>
    <m/>
    <m/>
    <m/>
    <n v="6"/>
    <n v="2"/>
    <m/>
    <n v="38.799999999999997"/>
    <n v="0.1235039470333588"/>
    <n v="1.1979882862235804E-2"/>
    <n v="4.6721543162719634E-2"/>
    <n v="1.7969824293353705E-2"/>
    <n v="6.2309525078252173E-2"/>
    <n v="1.6258239519213071"/>
    <n v="1.6881334769995593"/>
    <n v="0.84406673849977965"/>
    <n v="3.0949113744991918"/>
    <s v="Inferior"/>
    <s v="Ct3"/>
    <n v="4"/>
  </r>
  <r>
    <x v="0"/>
    <n v="114"/>
    <s v="DINA"/>
    <m/>
    <s v="L-9-802"/>
    <x v="1"/>
    <x v="1"/>
    <x v="1"/>
    <n v="97.6"/>
    <n v="0"/>
    <n v="0"/>
    <n v="0"/>
    <m/>
    <m/>
    <m/>
    <m/>
    <m/>
    <m/>
    <n v="8"/>
    <n v="2"/>
    <m/>
    <n v="97.6"/>
    <n v="0.31066972243442831"/>
    <n v="7.5803412274000503E-2"/>
    <n v="0.39417774382480264"/>
    <n v="0.11370511841100076"/>
    <n v="0.5256895716950184"/>
    <n v="1.1191808971331849"/>
    <n v="1.6448704688282034"/>
    <n v="0.82243523441410171"/>
    <n v="3.0155958595183727"/>
    <s v="Inferior"/>
    <s v="Ct3"/>
    <n v="6"/>
  </r>
  <r>
    <x v="0"/>
    <n v="115"/>
    <s v="DINA"/>
    <m/>
    <s v="L-10-803"/>
    <x v="11"/>
    <x v="11"/>
    <x v="8"/>
    <n v="162.5"/>
    <n v="0"/>
    <n v="0"/>
    <n v="0"/>
    <m/>
    <m/>
    <m/>
    <m/>
    <m/>
    <m/>
    <n v="9"/>
    <n v="3"/>
    <m/>
    <n v="162.5"/>
    <n v="0.51725235548764958"/>
    <n v="0.21013376941685763"/>
    <n v="1.2292825510886172"/>
    <n v="0.47280098118792963"/>
    <n v="1.6394152838348883"/>
    <n v="0.91708155707526295"/>
    <n v="2.5564968409101514"/>
    <n v="1.2782484204550757"/>
    <n v="4.6869108750019439"/>
    <s v="Inferior"/>
    <s v="Ct3"/>
    <n v="6"/>
  </r>
  <r>
    <x v="0"/>
    <n v="116"/>
    <s v="DINA"/>
    <m/>
    <s v="L-11-804"/>
    <x v="5"/>
    <x v="5"/>
    <x v="4"/>
    <n v="35.9"/>
    <n v="0"/>
    <n v="0"/>
    <n v="0"/>
    <m/>
    <m/>
    <m/>
    <m/>
    <m/>
    <m/>
    <n v="7"/>
    <n v="2"/>
    <m/>
    <n v="35.9"/>
    <n v="0.11427298192004073"/>
    <n v="1.0256000127323655E-2"/>
    <n v="4.6664800579322631E-2"/>
    <n v="1.5384000190985483E-2"/>
    <n v="6.2233851134631202E-2"/>
    <n v="1.6261699404114385"/>
    <n v="1.6884037915460697"/>
    <n v="0.84420189577303484"/>
    <n v="3.0954069511677944"/>
    <s v="Inferior"/>
    <s v="Ct3"/>
    <n v="5"/>
  </r>
  <r>
    <x v="0"/>
    <n v="117"/>
    <s v="DINA"/>
    <m/>
    <s v="L-12-805"/>
    <x v="38"/>
    <x v="29"/>
    <x v="3"/>
    <n v="45.9"/>
    <n v="0"/>
    <n v="0"/>
    <n v="0"/>
    <m/>
    <m/>
    <m/>
    <m/>
    <m/>
    <m/>
    <n v="8"/>
    <n v="2"/>
    <m/>
    <n v="45.9"/>
    <n v="0.1461038961038961"/>
    <n v="1.6765422077922077E-2"/>
    <n v="8.7180194805194802E-2"/>
    <n v="2.5148133116883117E-2"/>
    <n v="0.11626663348045529"/>
    <n v="1.4576015196593219"/>
    <n v="1.5738681531397773"/>
    <n v="0.78693407656988867"/>
    <n v="2.885424947422925"/>
    <s v="Inferior"/>
    <s v="Ct3"/>
    <n v="6"/>
  </r>
  <r>
    <x v="0"/>
    <n v="118"/>
    <s v="DINA"/>
    <m/>
    <s v="L-13-806"/>
    <x v="32"/>
    <x v="31"/>
    <x v="14"/>
    <n v="62"/>
    <n v="36"/>
    <n v="0"/>
    <n v="0"/>
    <m/>
    <m/>
    <m/>
    <m/>
    <m/>
    <m/>
    <n v="8"/>
    <n v="2"/>
    <m/>
    <n v="71.693793315739683"/>
    <n v="0.22820789825483728"/>
    <n v="4.0902724726254135E-2"/>
    <n v="0.21269416857652151"/>
    <n v="6.1354087089381198E-2"/>
    <n v="0.28365656897847469"/>
    <n v="1.2468550619243335"/>
    <n v="1.5305116309028082"/>
    <n v="0.76525581545140409"/>
    <n v="2.8059379899884815"/>
    <s v="Inferior"/>
    <s v="Ct3"/>
    <n v="6"/>
  </r>
  <r>
    <x v="0"/>
    <n v="119"/>
    <s v="DINA"/>
    <m/>
    <s v="L-14-807"/>
    <x v="32"/>
    <x v="31"/>
    <x v="14"/>
    <n v="50"/>
    <n v="0"/>
    <n v="0"/>
    <n v="0"/>
    <m/>
    <m/>
    <m/>
    <m/>
    <m/>
    <m/>
    <n v="8"/>
    <n v="2"/>
    <m/>
    <n v="50"/>
    <n v="0.15915457091927679"/>
    <n v="1.9894321364909599E-2"/>
    <n v="0.10345047109752992"/>
    <n v="2.98414820473644E-2"/>
    <n v="0.1379652572852503"/>
    <n v="1.4145761104021051"/>
    <n v="1.5525413676873554"/>
    <n v="0.7762706838436777"/>
    <n v="2.8463258407601515"/>
    <s v="Inferior"/>
    <s v="Ct3"/>
    <n v="6"/>
  </r>
  <r>
    <x v="0"/>
    <n v="120"/>
    <s v="DINA"/>
    <m/>
    <s v="L-15-808"/>
    <x v="39"/>
    <x v="37"/>
    <x v="14"/>
    <n v="67.900000000000006"/>
    <n v="0"/>
    <n v="0"/>
    <n v="0"/>
    <m/>
    <m/>
    <m/>
    <m/>
    <m/>
    <m/>
    <n v="9"/>
    <n v="3"/>
    <m/>
    <n v="67.900000000000006"/>
    <n v="0.21613190730837795"/>
    <n v="3.6688391265597163E-2"/>
    <n v="0.21462708890374341"/>
    <n v="8.2548880347593612E-2"/>
    <n v="0.28623438082822106"/>
    <n v="1.2448815007273775"/>
    <n v="1.5311158815555985"/>
    <n v="0.76555794077779926"/>
    <n v="2.8070457828519304"/>
    <s v="Inferior"/>
    <s v="Ct3"/>
    <n v="6"/>
  </r>
  <r>
    <x v="0"/>
    <n v="121"/>
    <s v="DINA"/>
    <m/>
    <s v="L-16-809"/>
    <x v="32"/>
    <x v="31"/>
    <x v="14"/>
    <n v="39.6"/>
    <n v="43.5"/>
    <n v="43.6"/>
    <n v="0"/>
    <m/>
    <m/>
    <m/>
    <m/>
    <m/>
    <m/>
    <n v="8"/>
    <n v="1"/>
    <m/>
    <n v="73.221376660098386"/>
    <n v="0.23307033568913416"/>
    <n v="4.266432709447416E-2"/>
    <n v="0.22185450089126563"/>
    <n v="3.1998245320855621E-2"/>
    <n v="0.29587311658056903"/>
    <n v="1.2376830000929033"/>
    <n v="1.5335561166734724"/>
    <n v="0.76677805833673618"/>
    <n v="2.811519547234699"/>
    <s v="Inferior"/>
    <s v="Ct3"/>
    <n v="7"/>
  </r>
  <r>
    <x v="0"/>
    <n v="122"/>
    <s v="DINA"/>
    <m/>
    <s v="L-1-810"/>
    <x v="1"/>
    <x v="1"/>
    <x v="1"/>
    <n v="46.7"/>
    <n v="41.8"/>
    <n v="46"/>
    <n v="0"/>
    <m/>
    <m/>
    <m/>
    <m/>
    <m/>
    <m/>
    <n v="6"/>
    <n v="1"/>
    <m/>
    <n v="77.744002984153056"/>
    <n v="0.2474662687297971"/>
    <n v="4.8097545836516417E-2"/>
    <n v="0.18758042876241401"/>
    <n v="3.6073159377387309E-2"/>
    <n v="0.25016398515464994"/>
    <n v="1.2745909773735087"/>
    <n v="1.5247549625281587"/>
    <n v="0.76237748126407934"/>
    <n v="2.7953840979682907"/>
    <s v="Inferior"/>
    <s v="Ct3"/>
    <n v="5"/>
  </r>
  <r>
    <x v="0"/>
    <n v="123"/>
    <s v="DINA"/>
    <m/>
    <s v="L-2-811"/>
    <x v="1"/>
    <x v="1"/>
    <x v="1"/>
    <n v="83"/>
    <n v="0"/>
    <n v="0"/>
    <n v="0"/>
    <m/>
    <m/>
    <m/>
    <m/>
    <m/>
    <m/>
    <n v="6"/>
    <n v="1"/>
    <m/>
    <n v="83"/>
    <n v="0.26419658772599947"/>
    <n v="5.4820791953144883E-2"/>
    <n v="0.21380108861726507"/>
    <n v="4.1115593964858664E-2"/>
    <n v="0.28513279723142682"/>
    <n v="1.2457223022434145"/>
    <n v="1.5308550994748413"/>
    <n v="0.76542754973742066"/>
    <n v="2.8065676823705421"/>
    <s v="Inferior"/>
    <s v="Ct3"/>
    <n v="5"/>
  </r>
  <r>
    <x v="0"/>
    <n v="124"/>
    <s v="DINA"/>
    <m/>
    <s v="L-3-812"/>
    <x v="11"/>
    <x v="11"/>
    <x v="8"/>
    <n v="43.3"/>
    <n v="0"/>
    <n v="0"/>
    <n v="0"/>
    <m/>
    <m/>
    <m/>
    <m/>
    <m/>
    <m/>
    <n v="5"/>
    <n v="1"/>
    <m/>
    <n v="43.3"/>
    <n v="0.13782785841609371"/>
    <n v="1.4919865673542143E-2"/>
    <n v="4.8489563439011965E-2"/>
    <n v="1.1189899255156607E-2"/>
    <n v="6.4667420307885734E-2"/>
    <n v="1.6152842652123405"/>
    <n v="1.6799516855202261"/>
    <n v="0.83997584276011306"/>
    <n v="3.0799114234537477"/>
    <s v="Inferior"/>
    <s v="Ct3"/>
    <n v="4"/>
  </r>
  <r>
    <x v="0"/>
    <n v="125"/>
    <s v="DINA"/>
    <m/>
    <s v="L-4-813"/>
    <x v="32"/>
    <x v="31"/>
    <x v="14"/>
    <n v="59"/>
    <n v="39"/>
    <n v="0"/>
    <n v="0"/>
    <m/>
    <m/>
    <m/>
    <m/>
    <m/>
    <m/>
    <n v="7"/>
    <n v="1"/>
    <m/>
    <n v="70.724818840347695"/>
    <n v="0.22512356391758243"/>
    <n v="3.9804558186911129E-2"/>
    <n v="0.18111073975044564"/>
    <n v="2.9853418640183347E-2"/>
    <n v="0.24153577592928771"/>
    <n v="1.2824485331138651"/>
    <n v="1.5239843090431529"/>
    <n v="0.76199215452157643"/>
    <n v="2.79397123324578"/>
    <s v="Inferior"/>
    <s v="Ct3"/>
    <n v="6"/>
  </r>
  <r>
    <x v="0"/>
    <n v="126"/>
    <s v="DINA"/>
    <m/>
    <s v="L-5-814"/>
    <x v="32"/>
    <x v="31"/>
    <x v="14"/>
    <n v="49.8"/>
    <n v="37.4"/>
    <n v="37.6"/>
    <n v="40.200000000000003"/>
    <m/>
    <m/>
    <m/>
    <m/>
    <m/>
    <m/>
    <n v="7"/>
    <n v="1"/>
    <m/>
    <n v="83.117988426092211"/>
    <n v="0.26457215567256243"/>
    <n v="5.4976763432645771E-2"/>
    <n v="0.25014427361853825"/>
    <n v="4.123257257448433E-2"/>
    <n v="0.33360137176830801"/>
    <n v="1.2119447099283105"/>
    <n v="1.5455460816966184"/>
    <n v="0.77277304084830922"/>
    <n v="2.8335011497771339"/>
    <s v="Inferior"/>
    <s v="Ct3"/>
    <n v="6"/>
  </r>
  <r>
    <x v="0"/>
    <n v="127"/>
    <s v="DINA"/>
    <m/>
    <s v="L-6-815"/>
    <x v="32"/>
    <x v="31"/>
    <x v="14"/>
    <n v="39"/>
    <n v="39"/>
    <n v="33.5"/>
    <n v="0"/>
    <m/>
    <m/>
    <m/>
    <m/>
    <m/>
    <m/>
    <n v="6"/>
    <n v="1"/>
    <m/>
    <n v="64.531000302180345"/>
    <n v="0.20540807328170468"/>
    <n v="3.3137971097529917E-2"/>
    <n v="0.12923808728036668"/>
    <n v="2.4853478323147438E-2"/>
    <n v="0.17235654679503107"/>
    <n v="1.3605092378019672"/>
    <n v="1.5328657845969982"/>
    <n v="0.76643289229849909"/>
    <n v="2.81025393842783"/>
    <s v="Inferior"/>
    <s v="Ct3"/>
    <n v="5"/>
  </r>
  <r>
    <x v="0"/>
    <n v="128"/>
    <s v="DINA"/>
    <m/>
    <s v="L-7-816"/>
    <x v="32"/>
    <x v="31"/>
    <x v="14"/>
    <n v="99"/>
    <n v="98"/>
    <n v="41"/>
    <n v="0"/>
    <m/>
    <m/>
    <m/>
    <m/>
    <m/>
    <m/>
    <n v="8"/>
    <n v="1"/>
    <m/>
    <n v="145.21019247972919"/>
    <n v="0.46221731754433792"/>
    <n v="0.16779666412019356"/>
    <n v="0.87254265342500659"/>
    <n v="0.12584749809014517"/>
    <n v="1.1636541660467155"/>
    <n v="0.97381000024353193"/>
    <n v="2.1374641662902474"/>
    <n v="1.0687320831451237"/>
    <n v="3.9186843048654532"/>
    <s v="Inferior"/>
    <s v="Ct3"/>
    <n v="7"/>
  </r>
  <r>
    <x v="0"/>
    <n v="129"/>
    <s v="DINA"/>
    <m/>
    <s v="L-1-817"/>
    <x v="32"/>
    <x v="31"/>
    <x v="14"/>
    <n v="36.4"/>
    <n v="33.4"/>
    <n v="40.799999999999997"/>
    <n v="0"/>
    <m/>
    <m/>
    <m/>
    <m/>
    <m/>
    <m/>
    <n v="5"/>
    <n v="1"/>
    <m/>
    <n v="64.071522535366682"/>
    <n v="0.20394551354522117"/>
    <n v="3.2667748917748922E-2"/>
    <n v="0.106170183982684"/>
    <n v="2.450081168831169E-2"/>
    <n v="0.14159236389927959"/>
    <n v="1.4081629885222176"/>
    <n v="1.5497553524214971"/>
    <n v="0.77487767621074854"/>
    <n v="2.8412181461060779"/>
    <s v="Inferior"/>
    <s v="Ct3"/>
    <n v="4"/>
  </r>
  <r>
    <x v="0"/>
    <n v="130"/>
    <s v="DINA"/>
    <m/>
    <s v="L-2-818"/>
    <x v="1"/>
    <x v="1"/>
    <x v="1"/>
    <n v="73.3"/>
    <n v="0"/>
    <n v="0"/>
    <n v="0"/>
    <m/>
    <m/>
    <m/>
    <m/>
    <m/>
    <m/>
    <n v="6"/>
    <n v="1"/>
    <m/>
    <n v="73.3"/>
    <n v="0.23332060096765977"/>
    <n v="4.2756000127323647E-2"/>
    <n v="0.16674840049656223"/>
    <n v="3.2067000095492737E-2"/>
    <n v="0.22238164536460453"/>
    <n v="1.3011368466600424"/>
    <n v="1.523518492024647"/>
    <n v="0.76175924601232348"/>
    <n v="2.7931172353785194"/>
    <s v="Inferior"/>
    <s v="Ct3"/>
    <n v="5"/>
  </r>
  <r>
    <x v="0"/>
    <n v="131"/>
    <s v="DINA"/>
    <m/>
    <s v="L-3-819"/>
    <x v="3"/>
    <x v="3"/>
    <x v="3"/>
    <n v="94.5"/>
    <n v="0"/>
    <n v="0"/>
    <n v="0"/>
    <m/>
    <m/>
    <m/>
    <m/>
    <m/>
    <m/>
    <n v="11"/>
    <n v="2"/>
    <m/>
    <n v="94.5"/>
    <n v="0.30080213903743319"/>
    <n v="7.1064505347593593E-2"/>
    <n v="0.50811121323529418"/>
    <n v="0.10659675802139039"/>
    <n v="0.6776353313793837"/>
    <n v="1.0705145960328228"/>
    <n v="1.7481499274122065"/>
    <n v="0.87407496370610327"/>
    <n v="3.2049415335890452"/>
    <s v="Medio"/>
    <s v="Ct3"/>
    <n v="9"/>
  </r>
  <r>
    <x v="0"/>
    <n v="132"/>
    <s v="DINA"/>
    <m/>
    <s v="L-4-820"/>
    <x v="32"/>
    <x v="31"/>
    <x v="14"/>
    <n v="111.8"/>
    <n v="0"/>
    <n v="0"/>
    <n v="0"/>
    <m/>
    <m/>
    <m/>
    <m/>
    <m/>
    <m/>
    <n v="18"/>
    <n v="6"/>
    <m/>
    <n v="111.8"/>
    <n v="0.35586962057550298"/>
    <n v="9.9465558950853086E-2"/>
    <n v="1.1637470397249812"/>
    <n v="0.44759501527883894"/>
    <n v="1.5520147762230834"/>
    <n v="0.92592143131482596"/>
    <n v="2.4779362075379092"/>
    <n v="1.2389681037689546"/>
    <n v="4.5428830471528334"/>
    <s v="Medio"/>
    <s v="Ct3"/>
    <n v="12"/>
  </r>
  <r>
    <x v="0"/>
    <n v="133"/>
    <s v="DINA"/>
    <m/>
    <s v="L-1-652"/>
    <x v="35"/>
    <x v="34"/>
    <x v="3"/>
    <n v="120"/>
    <n v="0"/>
    <n v="0"/>
    <n v="0"/>
    <m/>
    <m/>
    <m/>
    <m/>
    <m/>
    <m/>
    <n v="6"/>
    <n v="1"/>
    <m/>
    <n v="120"/>
    <n v="0.3819709702062643"/>
    <n v="0.11459129106187928"/>
    <n v="0.44690603514132921"/>
    <n v="8.5943468296409462E-2"/>
    <n v="0.59600991147228133"/>
    <n v="1.094846199865996"/>
    <n v="1.6908561113382774"/>
    <n v="0.8454280556691387"/>
    <n v="3.0999028707868419"/>
    <s v="Inferior"/>
    <s v="Ct3"/>
    <n v="5"/>
  </r>
  <r>
    <x v="0"/>
    <n v="134"/>
    <s v="DINA"/>
    <m/>
    <s v="L-2-653"/>
    <x v="35"/>
    <x v="34"/>
    <x v="3"/>
    <n v="144.5"/>
    <n v="0"/>
    <n v="0"/>
    <n v="0"/>
    <m/>
    <m/>
    <m/>
    <m/>
    <m/>
    <m/>
    <n v="6"/>
    <n v="1"/>
    <m/>
    <n v="144.5"/>
    <n v="0.45995670995671001"/>
    <n v="0.1661593614718615"/>
    <n v="0.64802150974025985"/>
    <n v="0.12461952110389612"/>
    <n v="0.86422471902910458"/>
    <n v="1.0258802468200847"/>
    <n v="1.8901049658491893"/>
    <n v="0.94505248292459465"/>
    <n v="3.4651924373901801"/>
    <s v="Inferior"/>
    <s v="Ct3"/>
    <n v="5"/>
  </r>
  <r>
    <x v="0"/>
    <n v="135"/>
    <s v="DINA"/>
    <m/>
    <s v="L-3-654"/>
    <x v="35"/>
    <x v="34"/>
    <x v="3"/>
    <n v="124"/>
    <n v="0"/>
    <n v="0"/>
    <n v="0"/>
    <m/>
    <m/>
    <m/>
    <m/>
    <m/>
    <m/>
    <n v="6"/>
    <n v="1"/>
    <m/>
    <n v="124"/>
    <n v="0.39470333587980649"/>
    <n v="0.12235803412274002"/>
    <n v="0.47719633307868603"/>
    <n v="9.1768525592055006E-2"/>
    <n v="0.63640613880540275"/>
    <n v="1.0823459926539185"/>
    <n v="1.7187521314593213"/>
    <n v="0.85937606572966063"/>
    <n v="3.1510455743420889"/>
    <s v="Inferior"/>
    <s v="Ct3"/>
    <n v="5"/>
  </r>
  <r>
    <x v="0"/>
    <n v="136"/>
    <s v="DINA"/>
    <m/>
    <s v="L-4-655"/>
    <x v="35"/>
    <x v="34"/>
    <x v="3"/>
    <n v="196"/>
    <n v="0"/>
    <n v="0"/>
    <n v="0"/>
    <m/>
    <m/>
    <m/>
    <m/>
    <m/>
    <m/>
    <n v="10"/>
    <n v="2"/>
    <m/>
    <n v="196"/>
    <n v="0.62388591800356508"/>
    <n v="0.3057040998217469"/>
    <n v="1.9870766488413549"/>
    <n v="0.45855614973262038"/>
    <n v="2.6500366619350881"/>
    <n v="0.84311845452441958"/>
    <n v="3.4931551164595076"/>
    <n v="1.7465775582297538"/>
    <n v="6.4041177135090974"/>
    <s v="Medio"/>
    <s v="Ct3"/>
    <n v="8"/>
  </r>
  <r>
    <x v="0"/>
    <n v="137"/>
    <s v="DINA"/>
    <m/>
    <s v="L-5-656"/>
    <x v="40"/>
    <x v="38"/>
    <x v="8"/>
    <n v="369"/>
    <n v="0"/>
    <n v="0"/>
    <n v="0"/>
    <m/>
    <m/>
    <m/>
    <m/>
    <m/>
    <m/>
    <n v="13"/>
    <n v="2"/>
    <m/>
    <n v="369"/>
    <n v="1.1745607333842627"/>
    <n v="1.0835322765469821"/>
    <n v="9.1558477368220004"/>
    <n v="1.6252984148204732"/>
    <n v="12.210566808191029"/>
    <n v="0.64522703673098114"/>
    <n v="12.85579384492201"/>
    <n v="6.427896922461005"/>
    <n v="23.568955382357018"/>
    <s v="Medio"/>
    <s v="Ct3"/>
    <n v="11"/>
  </r>
  <r>
    <x v="0"/>
    <n v="138"/>
    <s v="DINA"/>
    <m/>
    <s v="L-6-657"/>
    <x v="41"/>
    <x v="39"/>
    <x v="4"/>
    <n v="333"/>
    <n v="0"/>
    <n v="0"/>
    <n v="0"/>
    <m/>
    <m/>
    <m/>
    <m/>
    <m/>
    <m/>
    <n v="13"/>
    <n v="3"/>
    <m/>
    <n v="333"/>
    <n v="1.0599694423223835"/>
    <n v="0.88242456073338427"/>
    <n v="7.4564875381970976"/>
    <n v="1.9854552616501144"/>
    <n v="9.9442391198176807"/>
    <n v="0.66884459223723913"/>
    <n v="10.61308371205492"/>
    <n v="5.3065418560274598"/>
    <n v="19.457320138767351"/>
    <s v="Medio"/>
    <s v="Ct3"/>
    <n v="10"/>
  </r>
  <r>
    <x v="0"/>
    <n v="139"/>
    <s v="DINA"/>
    <m/>
    <s v="L-7-658"/>
    <x v="42"/>
    <x v="40"/>
    <x v="11"/>
    <n v="40.5"/>
    <n v="0"/>
    <n v="0"/>
    <n v="0"/>
    <m/>
    <m/>
    <m/>
    <m/>
    <m/>
    <m/>
    <n v="5"/>
    <n v="1"/>
    <m/>
    <n v="40.5"/>
    <n v="0.12891520244461421"/>
    <n v="1.3052664247517188E-2"/>
    <n v="4.2421158804430863E-2"/>
    <n v="9.7894981856378911E-3"/>
    <n v="5.6574378315532962E-2"/>
    <n v="1.6535459758810938"/>
    <n v="1.7101203541966268"/>
    <n v="0.85506017709831339"/>
    <n v="3.1352206493604822"/>
    <s v="Inferior"/>
    <s v="Ct3"/>
    <n v="4"/>
  </r>
  <r>
    <x v="0"/>
    <n v="140"/>
    <s v="DINA"/>
    <m/>
    <s v="L-8-659"/>
    <x v="42"/>
    <x v="40"/>
    <x v="11"/>
    <n v="102"/>
    <n v="0"/>
    <n v="0"/>
    <n v="0"/>
    <m/>
    <m/>
    <m/>
    <m/>
    <m/>
    <m/>
    <n v="6"/>
    <n v="2"/>
    <m/>
    <n v="102"/>
    <n v="0.32467532467532467"/>
    <n v="8.2792207792207792E-2"/>
    <n v="0.32288961038961039"/>
    <n v="0.12418831168831168"/>
    <n v="0.43061716103872327"/>
    <n v="1.1589657652828464"/>
    <n v="1.5895829263215697"/>
    <n v="0.79479146316078486"/>
    <n v="2.9142353649228778"/>
    <s v="Inferior"/>
    <s v="Ct3"/>
    <n v="4"/>
  </r>
  <r>
    <x v="0"/>
    <n v="141"/>
    <s v="DINA"/>
    <m/>
    <s v="L-9-660"/>
    <x v="1"/>
    <x v="1"/>
    <x v="1"/>
    <n v="130"/>
    <n v="0"/>
    <n v="0"/>
    <n v="0"/>
    <m/>
    <m/>
    <m/>
    <m/>
    <m/>
    <m/>
    <n v="11"/>
    <n v="2"/>
    <m/>
    <n v="130"/>
    <n v="0.41380188439011967"/>
    <n v="0.13448561242678889"/>
    <n v="0.96157212885154053"/>
    <n v="0.20172841864018332"/>
    <n v="1.2823870664664017"/>
    <n v="0.9573833062024365"/>
    <n v="2.239770372668838"/>
    <n v="1.119885186334419"/>
    <n v="4.1062456832262031"/>
    <s v="Medio"/>
    <s v="Ct3"/>
    <n v="9"/>
  </r>
  <r>
    <x v="0"/>
    <n v="142"/>
    <s v="DINA"/>
    <m/>
    <s v="L-10-661"/>
    <x v="42"/>
    <x v="40"/>
    <x v="11"/>
    <n v="34"/>
    <n v="47.5"/>
    <n v="61"/>
    <n v="0"/>
    <m/>
    <m/>
    <m/>
    <m/>
    <m/>
    <m/>
    <n v="8"/>
    <n v="1"/>
    <m/>
    <n v="84.45856972504329"/>
    <n v="0.26883934850090174"/>
    <n v="5.6764467150496559E-2"/>
    <n v="0.2951752291825821"/>
    <n v="4.2573350362872422E-2"/>
    <n v="0.39365626861200465"/>
    <n v="1.1773212510639317"/>
    <n v="1.5709775196759364"/>
    <n v="0.78548875983796818"/>
    <n v="2.8801254527392164"/>
    <s v="Inferior"/>
    <s v="Ct3"/>
    <n v="7"/>
  </r>
  <r>
    <x v="0"/>
    <n v="143"/>
    <s v="DINA"/>
    <m/>
    <s v="L-11-662"/>
    <x v="42"/>
    <x v="40"/>
    <x v="11"/>
    <n v="53"/>
    <n v="0"/>
    <n v="0"/>
    <n v="0"/>
    <m/>
    <m/>
    <m/>
    <m/>
    <m/>
    <m/>
    <n v="8"/>
    <n v="2"/>
    <m/>
    <n v="53"/>
    <n v="0.1687038451744334"/>
    <n v="2.2353259485612426E-2"/>
    <n v="0.11623694932518462"/>
    <n v="3.3529889228418638E-2"/>
    <n v="0.15501776308570725"/>
    <n v="1.3860031118540341"/>
    <n v="1.5410208749397414"/>
    <n v="0.77051043746987069"/>
    <n v="2.8252049373895258"/>
    <s v="Inferior"/>
    <s v="Ct3"/>
    <n v="6"/>
  </r>
  <r>
    <x v="0"/>
    <n v="144"/>
    <s v="DINA"/>
    <m/>
    <s v="L-12-663"/>
    <x v="42"/>
    <x v="40"/>
    <x v="11"/>
    <n v="45"/>
    <n v="0"/>
    <n v="0"/>
    <n v="0"/>
    <m/>
    <m/>
    <m/>
    <m/>
    <m/>
    <m/>
    <n v="4"/>
    <n v="1"/>
    <m/>
    <n v="45"/>
    <n v="0.14323911382734913"/>
    <n v="1.611440030557678E-2"/>
    <n v="4.1897440794499627E-2"/>
    <n v="1.2085800229182585E-2"/>
    <n v="5.5875929200526392E-2"/>
    <n v="1.6571466560437222"/>
    <n v="1.7130225852442487"/>
    <n v="0.85651129262212433"/>
    <n v="3.1405414062811223"/>
    <s v="Inferior"/>
    <s v="Ct3"/>
    <n v="3"/>
  </r>
  <r>
    <x v="0"/>
    <n v="145"/>
    <s v="DINA"/>
    <m/>
    <s v="L-13-664"/>
    <x v="12"/>
    <x v="12"/>
    <x v="8"/>
    <n v="125.5"/>
    <n v="0"/>
    <n v="0"/>
    <n v="0"/>
    <m/>
    <m/>
    <m/>
    <m/>
    <m/>
    <m/>
    <n v="9"/>
    <n v="3"/>
    <m/>
    <n v="125.5"/>
    <n v="0.3994779730073848"/>
    <n v="0.12533621403106698"/>
    <n v="0.73321685208174192"/>
    <n v="0.28200648156990071"/>
    <n v="0.97784428210065633"/>
    <n v="1.0039307932831254"/>
    <n v="1.9817750753837817"/>
    <n v="0.99088753769189086"/>
    <n v="3.6332543048702663"/>
    <s v="Inferior"/>
    <s v="Ct3"/>
    <n v="6"/>
  </r>
  <r>
    <x v="0"/>
    <n v="146"/>
    <s v="DINA"/>
    <m/>
    <s v="L-14-665"/>
    <x v="41"/>
    <x v="39"/>
    <x v="4"/>
    <n v="320"/>
    <n v="0"/>
    <n v="0"/>
    <n v="0"/>
    <m/>
    <m/>
    <m/>
    <m/>
    <m/>
    <m/>
    <n v="12"/>
    <n v="3"/>
    <m/>
    <n v="320"/>
    <n v="1.0185892538833716"/>
    <n v="0.81487140310669737"/>
    <n v="6.3559969442322393"/>
    <n v="1.8334606569900691"/>
    <n v="8.4765854076057803"/>
    <n v="0.68781004327619022"/>
    <n v="9.1643954508819707"/>
    <n v="4.5821977254409854"/>
    <n v="16.80139165995028"/>
    <s v="Medio"/>
    <s v="Ct3"/>
    <n v="9"/>
  </r>
  <r>
    <x v="0"/>
    <n v="147"/>
    <s v="DINA"/>
    <m/>
    <s v="L-15-666"/>
    <x v="42"/>
    <x v="40"/>
    <x v="11"/>
    <n v="68"/>
    <n v="36.5"/>
    <n v="38"/>
    <n v="41"/>
    <m/>
    <m/>
    <m/>
    <m/>
    <m/>
    <m/>
    <n v="5"/>
    <n v="1"/>
    <m/>
    <n v="95.295592762729584"/>
    <n v="0.30333458353300735"/>
    <n v="7.2266122358034118E-2"/>
    <n v="0.23486489766361088"/>
    <n v="5.4199591768525589E-2"/>
    <n v="0.31322424818041983"/>
    <n v="1.2253939272685301"/>
    <n v="1.5386181754489501"/>
    <n v="0.76930908772447504"/>
    <n v="2.820799988323075"/>
    <s v="Inferior"/>
    <s v="Ct3"/>
    <n v="4"/>
  </r>
  <r>
    <x v="0"/>
    <n v="148"/>
    <s v="DINA"/>
    <m/>
    <s v="L-16-667"/>
    <x v="43"/>
    <x v="41"/>
    <x v="17"/>
    <n v="48"/>
    <n v="46"/>
    <n v="0"/>
    <n v="0"/>
    <m/>
    <m/>
    <m/>
    <m/>
    <m/>
    <m/>
    <n v="4"/>
    <n v="1"/>
    <m/>
    <n v="66.483080554378645"/>
    <n v="0.21162172318047698"/>
    <n v="3.5173160173160169E-2"/>
    <n v="9.1450216450216448E-2"/>
    <n v="2.6379870129870128E-2"/>
    <n v="0.12196128744016127"/>
    <n v="1.4454481838051789"/>
    <n v="1.5674094712453401"/>
    <n v="0.78370473562267007"/>
    <n v="2.8735840306164566"/>
    <s v="Inferior"/>
    <s v="Ct3"/>
    <n v="3"/>
  </r>
  <r>
    <x v="0"/>
    <n v="149"/>
    <s v="DINA"/>
    <m/>
    <s v="L-17-668"/>
    <x v="43"/>
    <x v="41"/>
    <x v="17"/>
    <n v="84"/>
    <n v="0"/>
    <n v="0"/>
    <n v="0"/>
    <m/>
    <m/>
    <m/>
    <m/>
    <m/>
    <m/>
    <n v="6"/>
    <n v="1"/>
    <m/>
    <n v="84"/>
    <n v="0.26737967914438504"/>
    <n v="5.6149732620320865E-2"/>
    <n v="0.2189839572192514"/>
    <n v="4.211229946524065E-2"/>
    <n v="0.29204485662141799"/>
    <n v="1.2405086064671851"/>
    <n v="1.5325534630886031"/>
    <n v="0.76627673154430154"/>
    <n v="2.8096813489957722"/>
    <s v="Inferior"/>
    <s v="Ct3"/>
    <n v="5"/>
  </r>
  <r>
    <x v="0"/>
    <n v="150"/>
    <s v="DINA"/>
    <m/>
    <s v="L-18-669"/>
    <x v="44"/>
    <x v="42"/>
    <x v="11"/>
    <n v="36"/>
    <n v="0"/>
    <n v="0"/>
    <n v="0"/>
    <m/>
    <m/>
    <m/>
    <m/>
    <m/>
    <m/>
    <n v="4"/>
    <n v="1"/>
    <m/>
    <n v="36"/>
    <n v="0.11459129106187931"/>
    <n v="1.0313216195569139E-2"/>
    <n v="2.6814362108479761E-2"/>
    <n v="7.7349121466768547E-3"/>
    <n v="3.5760594688336894E-2"/>
    <n v="1.7918383664026956"/>
    <n v="1.8275989610910324"/>
    <n v="0.91379948054551619"/>
    <n v="3.350598095333559"/>
    <s v="Inferior"/>
    <s v="Ct3"/>
    <n v="3"/>
  </r>
  <r>
    <x v="0"/>
    <n v="151"/>
    <s v="DINA"/>
    <m/>
    <s v="L-19-670"/>
    <x v="45"/>
    <x v="43"/>
    <x v="3"/>
    <n v="134"/>
    <n v="0"/>
    <n v="0"/>
    <n v="0"/>
    <m/>
    <m/>
    <m/>
    <m/>
    <m/>
    <m/>
    <n v="9"/>
    <n v="2"/>
    <m/>
    <n v="134"/>
    <n v="0.42653425006366186"/>
    <n v="0.14288897377132673"/>
    <n v="0.8359004965622614"/>
    <n v="0.2143334606569901"/>
    <n v="1.1147868719162799"/>
    <n v="0.98115293611209331"/>
    <n v="2.0959398080283731"/>
    <n v="1.0479699040141865"/>
    <n v="3.8425563147186836"/>
    <s v="Inferior"/>
    <s v="Ct3"/>
    <n v="7"/>
  </r>
  <r>
    <x v="0"/>
    <n v="152"/>
    <s v="DINA"/>
    <m/>
    <s v="L-20-671"/>
    <x v="1"/>
    <x v="1"/>
    <x v="1"/>
    <n v="94"/>
    <n v="0"/>
    <n v="0"/>
    <n v="0"/>
    <m/>
    <m/>
    <m/>
    <m/>
    <m/>
    <m/>
    <n v="7"/>
    <n v="2"/>
    <m/>
    <n v="94"/>
    <n v="0.2992105933282404"/>
    <n v="7.0314489432136501E-2"/>
    <n v="0.3199309269162211"/>
    <n v="0.10547173414820475"/>
    <n v="0.42667135468036521"/>
    <n v="1.1608353650139558"/>
    <n v="1.5875067196943209"/>
    <n v="0.79375335984716044"/>
    <n v="2.9104289861062549"/>
    <s v="Inferior"/>
    <s v="Ct3"/>
    <n v="5"/>
  </r>
  <r>
    <x v="0"/>
    <n v="153"/>
    <s v="DINA"/>
    <m/>
    <s v="L-21-672"/>
    <x v="45"/>
    <x v="43"/>
    <x v="3"/>
    <n v="170"/>
    <n v="0"/>
    <n v="0"/>
    <n v="0"/>
    <m/>
    <m/>
    <m/>
    <m/>
    <m/>
    <m/>
    <n v="11"/>
    <n v="3"/>
    <m/>
    <n v="170"/>
    <n v="0.54112554112554112"/>
    <n v="0.22997835497835495"/>
    <n v="1.6443452380952377"/>
    <n v="0.51745129870129869"/>
    <n v="2.1929577645490532"/>
    <n v="0.87153654027224892"/>
    <n v="3.0644943048213023"/>
    <n v="1.5322471524106511"/>
    <n v="5.6182395588390541"/>
    <s v="Medio"/>
    <s v="Ct3"/>
    <n v="8"/>
  </r>
  <r>
    <x v="0"/>
    <n v="154"/>
    <s v="DINA"/>
    <m/>
    <s v="L-1-673"/>
    <x v="45"/>
    <x v="43"/>
    <x v="3"/>
    <n v="285"/>
    <n v="0"/>
    <n v="0"/>
    <n v="0"/>
    <m/>
    <m/>
    <m/>
    <m/>
    <m/>
    <m/>
    <n v="13"/>
    <n v="2"/>
    <m/>
    <n v="285"/>
    <n v="0.90718105423987783"/>
    <n v="0.64636650114591299"/>
    <n v="5.4617969346829653"/>
    <n v="0.96954975171886948"/>
    <n v="7.2840482149463988"/>
    <n v="0.70631514831265496"/>
    <n v="7.9903633632590534"/>
    <n v="3.9951816816295267"/>
    <n v="14.648999499308264"/>
    <s v="Medio"/>
    <s v="Ct3"/>
    <n v="11"/>
  </r>
  <r>
    <x v="0"/>
    <n v="155"/>
    <s v="DINA"/>
    <m/>
    <s v="L-2-674"/>
    <x v="46"/>
    <x v="29"/>
    <x v="3"/>
    <n v="77"/>
    <n v="0"/>
    <n v="0"/>
    <n v="0"/>
    <m/>
    <m/>
    <m/>
    <m/>
    <m/>
    <m/>
    <n v="11"/>
    <n v="2"/>
    <m/>
    <n v="77"/>
    <n v="0.24509803921568629"/>
    <n v="4.7181372549019614E-2"/>
    <n v="0.33734681372549025"/>
    <n v="7.0772058823529424E-2"/>
    <n v="0.44989780574433708"/>
    <n v="1.1501110087266899"/>
    <n v="1.6000088144710269"/>
    <n v="0.80000440723551347"/>
    <n v="2.9333494931968827"/>
    <s v="Medio"/>
    <s v="Ct3"/>
    <n v="9"/>
  </r>
  <r>
    <x v="0"/>
    <n v="156"/>
    <s v="DINA"/>
    <m/>
    <s v="L-3-675"/>
    <x v="47"/>
    <x v="44"/>
    <x v="6"/>
    <n v="110"/>
    <n v="0"/>
    <n v="0"/>
    <n v="0"/>
    <m/>
    <m/>
    <m/>
    <m/>
    <m/>
    <m/>
    <n v="15"/>
    <n v="2"/>
    <m/>
    <n v="110"/>
    <n v="0.350140056022409"/>
    <n v="9.6288515406162484E-2"/>
    <n v="0.93881302521008414"/>
    <n v="0.14443277310924374"/>
    <n v="1.2520347098636468"/>
    <n v="0.96140720788604417"/>
    <n v="2.2134419177496909"/>
    <n v="1.1067209588748455"/>
    <n v="4.0579768492077664"/>
    <s v="Medio"/>
    <s v="Ct3"/>
    <n v="13"/>
  </r>
  <r>
    <x v="0"/>
    <n v="157"/>
    <s v="DINA"/>
    <m/>
    <s v="L-4-676"/>
    <x v="47"/>
    <x v="44"/>
    <x v="6"/>
    <n v="45"/>
    <n v="0"/>
    <n v="0"/>
    <n v="0"/>
    <m/>
    <m/>
    <m/>
    <m/>
    <m/>
    <m/>
    <n v="8"/>
    <n v="2"/>
    <m/>
    <n v="45"/>
    <n v="0.14323911382734913"/>
    <n v="1.611440030557678E-2"/>
    <n v="8.3794881588999254E-2"/>
    <n v="2.417160045836517E-2"/>
    <n v="0.11175185840105278"/>
    <n v="1.4677449424597622"/>
    <n v="1.579496800860815"/>
    <n v="0.7897484004304075"/>
    <n v="2.8957441349114941"/>
    <s v="Inferior"/>
    <s v="Ct3"/>
    <n v="6"/>
  </r>
  <r>
    <x v="0"/>
    <n v="158"/>
    <s v="DINA"/>
    <m/>
    <s v="L-5-677"/>
    <x v="48"/>
    <x v="45"/>
    <x v="18"/>
    <n v="76"/>
    <n v="76"/>
    <n v="0"/>
    <n v="0"/>
    <m/>
    <m/>
    <m/>
    <m/>
    <m/>
    <m/>
    <n v="10"/>
    <n v="2"/>
    <m/>
    <n v="107.48023074035522"/>
    <n v="0.34211940011572201"/>
    <n v="9.1927680162974285E-2"/>
    <n v="0.59752992105933278"/>
    <n v="0.13789152024446144"/>
    <n v="0.79688732607960588"/>
    <n v="1.0405558600396421"/>
    <n v="1.837443186119248"/>
    <n v="0.91872159305962398"/>
    <n v="3.3686458412186213"/>
    <s v="Medio"/>
    <s v="Ct3"/>
    <n v="8"/>
  </r>
  <r>
    <x v="0"/>
    <n v="159"/>
    <s v="DINA"/>
    <m/>
    <s v="L-6-678"/>
    <x v="45"/>
    <x v="43"/>
    <x v="3"/>
    <n v="97"/>
    <n v="0"/>
    <n v="0"/>
    <n v="0"/>
    <m/>
    <m/>
    <m/>
    <m/>
    <m/>
    <m/>
    <n v="9"/>
    <n v="3"/>
    <m/>
    <n v="97"/>
    <n v="0.30875986758339702"/>
    <n v="7.4874267888973792E-2"/>
    <n v="0.43801446715049669"/>
    <n v="0.16846710275019106"/>
    <n v="0.58415179760861424"/>
    <n v="1.0987056222337472"/>
    <n v="1.6828574198423616"/>
    <n v="0.8414287099211808"/>
    <n v="3.0852386030443295"/>
    <s v="Inferior"/>
    <s v="Ct3"/>
    <n v="6"/>
  </r>
  <r>
    <x v="0"/>
    <n v="160"/>
    <s v="DINA"/>
    <m/>
    <s v="L-7-679"/>
    <x v="46"/>
    <x v="29"/>
    <x v="3"/>
    <n v="55"/>
    <n v="0"/>
    <n v="0"/>
    <n v="0"/>
    <m/>
    <m/>
    <m/>
    <m/>
    <m/>
    <m/>
    <n v="8"/>
    <n v="2"/>
    <m/>
    <n v="55"/>
    <n v="0.1750700280112045"/>
    <n v="2.4072128851540621E-2"/>
    <n v="0.12517507002801123"/>
    <n v="3.6108193277310935E-2"/>
    <n v="0.16693796131515293"/>
    <n v="1.3681401908313477"/>
    <n v="1.5350781521465007"/>
    <n v="0.76753907607325034"/>
    <n v="2.8143099456019178"/>
    <s v="Inferior"/>
    <s v="Ct3"/>
    <n v="6"/>
  </r>
  <r>
    <x v="0"/>
    <n v="161"/>
    <s v="DINA"/>
    <m/>
    <s v="L-8-680"/>
    <x v="46"/>
    <x v="29"/>
    <x v="3"/>
    <n v="57"/>
    <n v="0"/>
    <n v="0"/>
    <n v="0"/>
    <m/>
    <m/>
    <m/>
    <m/>
    <m/>
    <m/>
    <n v="9"/>
    <n v="3"/>
    <m/>
    <n v="57"/>
    <n v="0.18143621084797557"/>
    <n v="2.585466004583652E-2"/>
    <n v="0.15124976126814366"/>
    <n v="5.8172985103132173E-2"/>
    <n v="0.20171210441390025"/>
    <n v="1.3235532956015872"/>
    <n v="1.5252654000154875"/>
    <n v="0.76263270000774375"/>
    <n v="2.7963199000283936"/>
    <s v="Inferior"/>
    <s v="Ct3"/>
    <n v="6"/>
  </r>
  <r>
    <x v="0"/>
    <n v="162"/>
    <s v="DINA"/>
    <m/>
    <s v="L-9-681"/>
    <x v="46"/>
    <x v="29"/>
    <x v="3"/>
    <n v="48"/>
    <n v="0"/>
    <n v="0"/>
    <n v="0"/>
    <m/>
    <m/>
    <m/>
    <m/>
    <m/>
    <m/>
    <n v="9"/>
    <n v="3"/>
    <m/>
    <n v="48"/>
    <n v="0.15278838808250572"/>
    <n v="1.8334606569900685E-2"/>
    <n v="0.10725744843391902"/>
    <n v="4.1252864782276542E-2"/>
    <n v="0.14304237875334752"/>
    <n v="1.4056530098890878"/>
    <n v="1.5486953886424353"/>
    <n v="0.77434769432121764"/>
    <n v="2.8392748791777978"/>
    <s v="Inferior"/>
    <s v="Ct3"/>
    <n v="6"/>
  </r>
  <r>
    <x v="0"/>
    <n v="163"/>
    <s v="DINA"/>
    <m/>
    <s v="L-10-682"/>
    <x v="46"/>
    <x v="29"/>
    <x v="3"/>
    <n v="34.5"/>
    <n v="0"/>
    <n v="0"/>
    <n v="0"/>
    <m/>
    <m/>
    <m/>
    <m/>
    <m/>
    <m/>
    <n v="5"/>
    <n v="1"/>
    <m/>
    <n v="34.5"/>
    <n v="0.10981665393430098"/>
    <n v="9.4716864018334589E-3"/>
    <n v="3.0782980805958746E-2"/>
    <n v="7.1037648013750941E-3"/>
    <n v="4.1053286870942299E-2"/>
    <n v="1.7490522228810494"/>
    <n v="1.7901055097519918"/>
    <n v="0.89505275487599589"/>
    <n v="3.281860101211985"/>
    <s v="Inferior"/>
    <s v="Ct3"/>
    <n v="4"/>
  </r>
  <r>
    <x v="0"/>
    <n v="164"/>
    <s v="DINA"/>
    <m/>
    <s v="L-11-683"/>
    <x v="47"/>
    <x v="44"/>
    <x v="6"/>
    <n v="55.5"/>
    <n v="0"/>
    <n v="0"/>
    <n v="0"/>
    <m/>
    <m/>
    <m/>
    <m/>
    <m/>
    <m/>
    <n v="9"/>
    <n v="3"/>
    <m/>
    <n v="55.5"/>
    <n v="0.17666157372039723"/>
    <n v="2.4511793353705114E-2"/>
    <n v="0.14339399111917492"/>
    <n v="5.515153504583651E-2"/>
    <n v="0.19123536768880151"/>
    <n v="1.3359721521326948"/>
    <n v="1.5272075198214963"/>
    <n v="0.76360375991074814"/>
    <n v="2.7998804530060766"/>
    <s v="Inferior"/>
    <s v="Ct3"/>
    <n v="6"/>
  </r>
  <r>
    <x v="0"/>
    <n v="165"/>
    <s v="DINA"/>
    <m/>
    <s v="L-12-684"/>
    <x v="38"/>
    <x v="29"/>
    <x v="3"/>
    <n v="112.5"/>
    <n v="0"/>
    <n v="0"/>
    <n v="0"/>
    <m/>
    <m/>
    <m/>
    <m/>
    <m/>
    <m/>
    <n v="15"/>
    <n v="6"/>
    <m/>
    <n v="112.5"/>
    <n v="0.35809778456837277"/>
    <n v="0.10071500190985484"/>
    <n v="0.98197126862108475"/>
    <n v="0.45321750859434684"/>
    <n v="1.3095920906373371"/>
    <n v="0.95387063410853201"/>
    <n v="2.2634627247458692"/>
    <n v="1.1317313623729346"/>
    <n v="4.1496816620340935"/>
    <s v="Medio"/>
    <s v="Ct3"/>
    <n v="9"/>
  </r>
  <r>
    <x v="0"/>
    <n v="166"/>
    <s v="DINA"/>
    <m/>
    <s v="L-13-685"/>
    <x v="38"/>
    <x v="29"/>
    <x v="3"/>
    <n v="80.5"/>
    <n v="0"/>
    <n v="0"/>
    <n v="0"/>
    <m/>
    <m/>
    <m/>
    <m/>
    <m/>
    <m/>
    <n v="14"/>
    <n v="7"/>
    <m/>
    <n v="80.5"/>
    <n v="0.25623885918003564"/>
    <n v="5.1568070409982174E-2"/>
    <n v="0.46926944073083776"/>
    <n v="0.27073236965240643"/>
    <n v="0.62583455096592033"/>
    <n v="1.0855252634686285"/>
    <n v="1.711359814434549"/>
    <n v="0.85567990721727449"/>
    <n v="3.1374929931300062"/>
    <s v="Medio"/>
    <s v="Ct3"/>
    <n v="7"/>
  </r>
  <r>
    <x v="0"/>
    <n v="167"/>
    <s v="DINA"/>
    <m/>
    <s v="L-14-686"/>
    <x v="38"/>
    <x v="29"/>
    <x v="3"/>
    <n v="47"/>
    <n v="0"/>
    <n v="0"/>
    <n v="0"/>
    <m/>
    <m/>
    <m/>
    <m/>
    <m/>
    <m/>
    <n v="11"/>
    <n v="3"/>
    <m/>
    <n v="47"/>
    <n v="0.1496052966641202"/>
    <n v="1.7578622358034125E-2"/>
    <n v="0.125687149859944"/>
    <n v="3.955190030557678E-2"/>
    <n v="0.16762088933871491"/>
    <n v="1.3671625157714931"/>
    <n v="1.5347834051102081"/>
    <n v="0.76739170255510403"/>
    <n v="2.8137695760353814"/>
    <s v="Medio"/>
    <s v="Ct3"/>
    <n v="8"/>
  </r>
  <r>
    <x v="0"/>
    <n v="168"/>
    <s v="DINA"/>
    <m/>
    <s v="L-15-687"/>
    <x v="47"/>
    <x v="44"/>
    <x v="6"/>
    <n v="53"/>
    <n v="0"/>
    <n v="0"/>
    <n v="0"/>
    <m/>
    <m/>
    <m/>
    <m/>
    <m/>
    <m/>
    <n v="9"/>
    <n v="3"/>
    <m/>
    <n v="53"/>
    <n v="0.1687038451744334"/>
    <n v="2.2353259485612426E-2"/>
    <n v="0.13076656799083269"/>
    <n v="5.0294833842627958E-2"/>
    <n v="0.17439498347142066"/>
    <n v="1.3577111940146234"/>
    <n v="1.5321061774860441"/>
    <n v="0.76605308874302203"/>
    <n v="2.8088613253910806"/>
    <s v="Inferior"/>
    <s v="Ct3"/>
    <n v="6"/>
  </r>
  <r>
    <x v="0"/>
    <n v="169"/>
    <s v="DINA"/>
    <m/>
    <s v="L-16-688"/>
    <x v="48"/>
    <x v="45"/>
    <x v="18"/>
    <n v="44.3"/>
    <n v="0"/>
    <n v="0"/>
    <n v="0"/>
    <m/>
    <m/>
    <m/>
    <m/>
    <m/>
    <m/>
    <n v="5"/>
    <n v="1"/>
    <m/>
    <n v="44.3"/>
    <n v="0.14101094983447923"/>
    <n v="1.5616962694168573E-2"/>
    <n v="5.0755128756047867E-2"/>
    <n v="1.1712722020626429E-2"/>
    <n v="6.7688859442432719E-2"/>
    <n v="1.6024203030241366"/>
    <n v="1.6701091624665694"/>
    <n v="0.83505458123328469"/>
    <n v="3.0618667978553771"/>
    <s v="Inferior"/>
    <s v="Ct3"/>
    <n v="4"/>
  </r>
  <r>
    <x v="0"/>
    <n v="170"/>
    <s v="DINA"/>
    <m/>
    <s v="L-17-689"/>
    <x v="47"/>
    <x v="44"/>
    <x v="6"/>
    <n v="48.4"/>
    <n v="0"/>
    <n v="0"/>
    <n v="0"/>
    <m/>
    <m/>
    <m/>
    <m/>
    <m/>
    <m/>
    <n v="8"/>
    <n v="3"/>
    <m/>
    <n v="48.4"/>
    <n v="0.15406162464985995"/>
    <n v="1.8641456582633054E-2"/>
    <n v="9.6935574229691887E-2"/>
    <n v="4.1943277310924371E-2"/>
    <n v="0.12927675724245441"/>
    <n v="1.4307796984193832"/>
    <n v="1.5600564556618377"/>
    <n v="0.78002822783091885"/>
    <n v="2.8601035020467025"/>
    <s v="Inferior"/>
    <s v="Ct3"/>
    <n v="5"/>
  </r>
  <r>
    <x v="0"/>
    <n v="171"/>
    <s v="DINA"/>
    <m/>
    <s v="L-18-690"/>
    <x v="47"/>
    <x v="44"/>
    <x v="6"/>
    <n v="37.1"/>
    <n v="0"/>
    <n v="0"/>
    <n v="0"/>
    <m/>
    <m/>
    <m/>
    <m/>
    <m/>
    <m/>
    <n v="9"/>
    <n v="2"/>
    <m/>
    <n v="37.1"/>
    <n v="0.1180926916221034"/>
    <n v="1.095309714795009E-2"/>
    <n v="6.4075618315508023E-2"/>
    <n v="1.6429645721925134E-2"/>
    <n v="8.5453541900996133E-2"/>
    <n v="1.5383461361770476"/>
    <n v="1.6237996780780437"/>
    <n v="0.81189983903902185"/>
    <n v="2.9769660764764132"/>
    <s v="Inferior"/>
    <s v="Ct3"/>
    <n v="7"/>
  </r>
  <r>
    <x v="0"/>
    <n v="172"/>
    <s v="DINA"/>
    <m/>
    <s v="L-19-691"/>
    <x v="47"/>
    <x v="44"/>
    <x v="6"/>
    <n v="57.5"/>
    <n v="0"/>
    <n v="0"/>
    <n v="0"/>
    <m/>
    <m/>
    <m/>
    <m/>
    <m/>
    <m/>
    <n v="12"/>
    <n v="4"/>
    <m/>
    <n v="57.5"/>
    <n v="0.18302775655716833"/>
    <n v="2.6310240005092949E-2"/>
    <n v="0.205219872039725"/>
    <n v="7.8930720015278844E-2"/>
    <n v="0.27368857913961531"/>
    <n v="1.2546897676647317"/>
    <n v="1.528378346804347"/>
    <n v="0.76418917340217352"/>
    <n v="2.8020269691413029"/>
    <s v="Medio"/>
    <s v="Ct3"/>
    <n v="8"/>
  </r>
  <r>
    <x v="0"/>
    <n v="173"/>
    <s v="DINA"/>
    <m/>
    <s v="L-20-692"/>
    <x v="38"/>
    <x v="29"/>
    <x v="3"/>
    <n v="45"/>
    <n v="0"/>
    <n v="0"/>
    <n v="0"/>
    <m/>
    <m/>
    <m/>
    <m/>
    <m/>
    <m/>
    <n v="9"/>
    <n v="2"/>
    <m/>
    <n v="45"/>
    <n v="0.14323911382734913"/>
    <n v="1.611440030557678E-2"/>
    <n v="9.4269241787624178E-2"/>
    <n v="2.417160045836517E-2"/>
    <n v="0.12572084070118439"/>
    <n v="1.437784461876328"/>
    <n v="1.5635053025775125"/>
    <n v="0.78175265128875626"/>
    <n v="2.8664263880587728"/>
    <s v="Inferior"/>
    <s v="Ct3"/>
    <n v="7"/>
  </r>
  <r>
    <x v="0"/>
    <n v="174"/>
    <s v="DINA"/>
    <m/>
    <s v="L-21-693"/>
    <x v="38"/>
    <x v="29"/>
    <x v="3"/>
    <n v="74.5"/>
    <n v="0"/>
    <n v="0"/>
    <n v="0"/>
    <m/>
    <m/>
    <m/>
    <m/>
    <m/>
    <m/>
    <n v="14"/>
    <n v="5"/>
    <m/>
    <n v="74.5"/>
    <n v="0.23714031066972244"/>
    <n v="4.4167382862235802E-2"/>
    <n v="0.4019231840463458"/>
    <n v="0.16562768573338427"/>
    <n v="0.5360191684732224"/>
    <n v="1.1153740236908252"/>
    <n v="1.6513931921640475"/>
    <n v="0.82569659608202373"/>
    <n v="3.0275541856340871"/>
    <s v="Medio"/>
    <s v="Ct3"/>
    <n v="9"/>
  </r>
  <r>
    <x v="0"/>
    <n v="175"/>
    <s v="DINA"/>
    <m/>
    <s v="L-22-694"/>
    <x v="38"/>
    <x v="29"/>
    <x v="3"/>
    <n v="90.5"/>
    <n v="0"/>
    <n v="0"/>
    <n v="0"/>
    <m/>
    <m/>
    <m/>
    <m/>
    <m/>
    <m/>
    <n v="13"/>
    <n v="6"/>
    <m/>
    <n v="90.5"/>
    <n v="0.28806977336389106"/>
    <n v="6.5175786223580362E-2"/>
    <n v="0.55073539358925405"/>
    <n v="0.29329103800611162"/>
    <n v="0.73448046651233923"/>
    <n v="1.0555209513860724"/>
    <n v="1.7900014178984116"/>
    <n v="0.8950007089492058"/>
    <n v="3.2816692661470879"/>
    <s v="Medio"/>
    <s v="Ct3"/>
    <n v="7"/>
  </r>
  <r>
    <x v="0"/>
    <n v="176"/>
    <s v="DINA"/>
    <m/>
    <s v="L-23-695"/>
    <x v="49"/>
    <x v="46"/>
    <x v="19"/>
    <n v="50"/>
    <n v="35"/>
    <n v="0"/>
    <n v="0"/>
    <m/>
    <m/>
    <m/>
    <m/>
    <m/>
    <m/>
    <n v="4"/>
    <n v="1"/>
    <m/>
    <n v="61.032778078668514"/>
    <n v="0.19427291214243861"/>
    <n v="2.9642538833715305E-2"/>
    <n v="7.7070600967659789E-2"/>
    <n v="2.2231904125286479E-2"/>
    <n v="0.10278411667751147"/>
    <n v="1.4894013940972848"/>
    <n v="1.5921855107747962"/>
    <n v="0.7960927553873981"/>
    <n v="2.9190067697537927"/>
    <s v="Inferior"/>
    <s v="Ct3"/>
    <n v="3"/>
  </r>
  <r>
    <x v="0"/>
    <n v="177"/>
    <s v="DINA"/>
    <m/>
    <s v="L-24-696"/>
    <x v="38"/>
    <x v="29"/>
    <x v="3"/>
    <n v="73"/>
    <n v="0"/>
    <n v="0"/>
    <n v="0"/>
    <m/>
    <m/>
    <m/>
    <m/>
    <m/>
    <m/>
    <n v="7"/>
    <n v="2"/>
    <m/>
    <n v="73"/>
    <n v="0.23236567354214416"/>
    <n v="4.2406735421441313E-2"/>
    <n v="0.192950646167558"/>
    <n v="6.3610103132161977E-2"/>
    <n v="0.25732589962558472"/>
    <n v="1.2683068533577424"/>
    <n v="1.5256327529833271"/>
    <n v="0.76281637649166356"/>
    <n v="2.7969933804694329"/>
    <s v="Inferior"/>
    <s v="Ct3"/>
    <n v="5"/>
  </r>
  <r>
    <x v="0"/>
    <n v="178"/>
    <s v="DINA"/>
    <m/>
    <s v="L-25-697"/>
    <x v="47"/>
    <x v="44"/>
    <x v="6"/>
    <n v="33"/>
    <n v="51"/>
    <n v="0"/>
    <n v="0"/>
    <m/>
    <m/>
    <m/>
    <m/>
    <m/>
    <m/>
    <n v="6"/>
    <n v="1"/>
    <m/>
    <n v="60.745370193949761"/>
    <n v="0.19335806657101401"/>
    <n v="2.936401833460657E-2"/>
    <n v="0.11451967150496563"/>
    <n v="2.2023013750954928E-2"/>
    <n v="0.15272753981477211"/>
    <n v="1.389620047741049"/>
    <n v="1.542347587555821"/>
    <n v="0.77117379377791051"/>
    <n v="2.8276372438523385"/>
    <s v="Inferior"/>
    <s v="Ct3"/>
    <n v="5"/>
  </r>
  <r>
    <x v="0"/>
    <n v="179"/>
    <s v="DINA"/>
    <m/>
    <s v="L-26-698"/>
    <x v="38"/>
    <x v="29"/>
    <x v="3"/>
    <n v="52.6"/>
    <n v="0"/>
    <n v="0"/>
    <n v="0"/>
    <m/>
    <m/>
    <m/>
    <m/>
    <m/>
    <m/>
    <n v="11"/>
    <n v="2"/>
    <m/>
    <n v="52.6"/>
    <n v="0.1674306086070792"/>
    <n v="2.2017125031830915E-2"/>
    <n v="0.15742244397759106"/>
    <n v="3.3025687547746374E-2"/>
    <n v="0.2099442153855966"/>
    <n v="1.3143154248955873"/>
    <n v="1.5242596402811839"/>
    <n v="0.76212982014059194"/>
    <n v="2.7944760071821704"/>
    <s v="Medio"/>
    <s v="Ct3"/>
    <n v="9"/>
  </r>
  <r>
    <x v="0"/>
    <n v="180"/>
    <s v="DINA"/>
    <m/>
    <s v="L-27-699"/>
    <x v="38"/>
    <x v="29"/>
    <x v="3"/>
    <n v="52.6"/>
    <n v="0"/>
    <n v="0"/>
    <n v="0"/>
    <m/>
    <m/>
    <m/>
    <m/>
    <m/>
    <m/>
    <n v="11"/>
    <n v="2"/>
    <m/>
    <n v="52.6"/>
    <n v="0.1674306086070792"/>
    <n v="2.2017125031830915E-2"/>
    <n v="0.15742244397759106"/>
    <n v="3.3025687547746374E-2"/>
    <n v="0.2099442153855966"/>
    <n v="1.3143154248955873"/>
    <n v="1.5242596402811839"/>
    <n v="0.76212982014059194"/>
    <n v="2.7944760071821704"/>
    <s v="Medio"/>
    <s v="Ct3"/>
    <n v="9"/>
  </r>
  <r>
    <x v="0"/>
    <n v="181"/>
    <s v="DINA"/>
    <m/>
    <s v="L-1-700"/>
    <x v="43"/>
    <x v="41"/>
    <x v="17"/>
    <n v="42.2"/>
    <n v="38.299999999999997"/>
    <n v="0"/>
    <n v="0"/>
    <m/>
    <m/>
    <m/>
    <m/>
    <m/>
    <m/>
    <n v="4"/>
    <n v="1"/>
    <m/>
    <n v="56.988858560248424"/>
    <n v="0.18140074662671385"/>
    <n v="2.5844553730583138E-2"/>
    <n v="6.7195839699516161E-2"/>
    <n v="1.9383415297937353E-2"/>
    <n v="8.961478100860519E-2"/>
    <n v="1.5255917224910485"/>
    <n v="1.6152065034996537"/>
    <n v="0.80760325174982683"/>
    <n v="2.9612119230826983"/>
    <s v="Inferior"/>
    <s v="Ct3"/>
    <n v="3"/>
  </r>
  <r>
    <x v="0"/>
    <n v="182"/>
    <s v="DINA"/>
    <m/>
    <s v="L-2-701"/>
    <x v="38"/>
    <x v="29"/>
    <x v="3"/>
    <n v="104"/>
    <n v="0"/>
    <n v="0"/>
    <n v="0"/>
    <m/>
    <m/>
    <m/>
    <m/>
    <m/>
    <m/>
    <n v="9"/>
    <n v="2"/>
    <m/>
    <n v="104"/>
    <n v="0.33104150751209571"/>
    <n v="8.6070791953144876E-2"/>
    <n v="0.50351413292589753"/>
    <n v="0.12910618792971731"/>
    <n v="0.67150450025877018"/>
    <n v="1.0722195777594892"/>
    <n v="1.7437240780182592"/>
    <n v="0.87186203900912962"/>
    <n v="3.1968274763668085"/>
    <s v="Inferior"/>
    <s v="Ct3"/>
    <n v="7"/>
  </r>
  <r>
    <x v="0"/>
    <n v="183"/>
    <s v="DINA"/>
    <m/>
    <s v="L-3-702"/>
    <x v="48"/>
    <x v="45"/>
    <x v="18"/>
    <n v="52"/>
    <n v="0"/>
    <n v="0"/>
    <n v="0"/>
    <m/>
    <m/>
    <m/>
    <m/>
    <m/>
    <m/>
    <n v="8"/>
    <n v="2"/>
    <m/>
    <n v="52"/>
    <n v="0.16552075375604786"/>
    <n v="2.1517697988286219E-2"/>
    <n v="0.11189202953908835"/>
    <n v="3.2276546982429329E-2"/>
    <n v="0.14922322227972673"/>
    <n v="1.395279597978845"/>
    <n v="1.5445028202585718"/>
    <n v="0.77225141012928589"/>
    <n v="2.8315885038073816"/>
    <s v="Inferior"/>
    <s v="Ct3"/>
    <n v="6"/>
  </r>
  <r>
    <x v="0"/>
    <n v="184"/>
    <s v="DINA"/>
    <m/>
    <s v="L-4-703"/>
    <x v="50"/>
    <x v="47"/>
    <x v="19"/>
    <n v="57"/>
    <n v="0"/>
    <n v="0"/>
    <n v="0"/>
    <m/>
    <m/>
    <m/>
    <m/>
    <m/>
    <m/>
    <n v="9"/>
    <n v="3"/>
    <m/>
    <n v="57"/>
    <n v="0.18143621084797557"/>
    <n v="2.585466004583652E-2"/>
    <n v="0.15124976126814366"/>
    <n v="5.8172985103132173E-2"/>
    <n v="0.20171210441390025"/>
    <n v="1.3235532956015872"/>
    <n v="1.5252654000154875"/>
    <n v="0.76263270000774375"/>
    <n v="2.7963199000283936"/>
    <s v="Inferior"/>
    <s v="Ct3"/>
    <n v="6"/>
  </r>
  <r>
    <x v="0"/>
    <n v="185"/>
    <s v="DINA"/>
    <m/>
    <s v="L-5-704"/>
    <x v="44"/>
    <x v="42"/>
    <x v="11"/>
    <n v="50.9"/>
    <n v="0"/>
    <n v="0"/>
    <n v="0"/>
    <m/>
    <m/>
    <m/>
    <m/>
    <m/>
    <m/>
    <n v="4"/>
    <n v="1"/>
    <m/>
    <n v="50.9"/>
    <n v="0.16201935319582378"/>
    <n v="2.0616962694168576E-2"/>
    <n v="5.3604103004838297E-2"/>
    <n v="1.5462722020626433E-2"/>
    <n v="7.1488353645439873E-2"/>
    <n v="1.5871698308433655"/>
    <n v="1.6586581844888053"/>
    <n v="0.82932909224440265"/>
    <n v="3.0408733382294764"/>
    <s v="Inferior"/>
    <s v="Ct3"/>
    <n v="3"/>
  </r>
  <r>
    <x v="0"/>
    <n v="186"/>
    <s v="DINA"/>
    <m/>
    <s v="L-6-705"/>
    <x v="51"/>
    <x v="48"/>
    <x v="14"/>
    <n v="69"/>
    <n v="0"/>
    <n v="0"/>
    <n v="0"/>
    <m/>
    <m/>
    <m/>
    <m/>
    <m/>
    <m/>
    <n v="7"/>
    <n v="2"/>
    <m/>
    <n v="69"/>
    <n v="0.21963330786860197"/>
    <n v="3.7886745607333835E-2"/>
    <n v="0.17238469251336894"/>
    <n v="5.6830118411000753E-2"/>
    <n v="0.2298984064772768"/>
    <n v="1.293585244964206"/>
    <n v="1.5234836514414829"/>
    <n v="0.76174182572074145"/>
    <n v="2.7930533609760517"/>
    <s v="Inferior"/>
    <s v="Ct3"/>
    <n v="5"/>
  </r>
  <r>
    <x v="0"/>
    <n v="187"/>
    <s v="DINA"/>
    <m/>
    <s v="L-7-706"/>
    <x v="8"/>
    <x v="8"/>
    <x v="1"/>
    <n v="384"/>
    <n v="0"/>
    <n v="0"/>
    <n v="0"/>
    <m/>
    <m/>
    <m/>
    <m/>
    <m/>
    <m/>
    <n v="13"/>
    <n v="4"/>
    <m/>
    <n v="384"/>
    <n v="1.2223071046600458"/>
    <n v="1.1734148204736439"/>
    <n v="9.9153552330022912"/>
    <n v="3.5202444614209316"/>
    <n v="13.223473235865015"/>
    <n v="0.63628604124542154"/>
    <n v="13.859759277110436"/>
    <n v="6.9298796385552182"/>
    <n v="25.409558674702467"/>
    <s v="Medio"/>
    <s v="Ct3"/>
    <n v="9"/>
  </r>
  <r>
    <x v="0"/>
    <n v="188"/>
    <s v="DINA"/>
    <m/>
    <s v="L-1-707"/>
    <x v="44"/>
    <x v="42"/>
    <x v="11"/>
    <n v="41.8"/>
    <n v="53.8"/>
    <n v="59.8"/>
    <n v="55.3"/>
    <m/>
    <m/>
    <m/>
    <m/>
    <m/>
    <m/>
    <n v="4"/>
    <n v="1.75"/>
    <m/>
    <n v="106.18761698051237"/>
    <n v="0.33800489234947917"/>
    <n v="8.9729835115864534E-2"/>
    <n v="0.23329757130124779"/>
    <n v="0.1177704085895722"/>
    <n v="0.31113400554991971"/>
    <n v="1.2268314374944942"/>
    <n v="1.5379654430444138"/>
    <n v="0.76898272152220692"/>
    <n v="2.8196033122480921"/>
    <s v="Inferior"/>
    <s v="Ct3"/>
    <n v="2.25"/>
  </r>
  <r>
    <x v="0"/>
    <n v="189"/>
    <s v="DINA"/>
    <m/>
    <s v="L-2-708"/>
    <x v="52"/>
    <x v="49"/>
    <x v="6"/>
    <n v="52.5"/>
    <n v="0"/>
    <n v="0"/>
    <n v="0"/>
    <m/>
    <m/>
    <m/>
    <m/>
    <m/>
    <m/>
    <n v="8"/>
    <n v="2"/>
    <m/>
    <n v="52.5"/>
    <n v="0.16711229946524064"/>
    <n v="2.1933489304812835E-2"/>
    <n v="0.11405414438502674"/>
    <n v="3.2900233957219249E-2"/>
    <n v="0.15210669615698849"/>
    <n v="1.3906115328779851"/>
    <n v="1.5427182290349737"/>
    <n v="0.77135911451748684"/>
    <n v="2.8283167532307849"/>
    <s v="Inferior"/>
    <s v="Ct3"/>
    <n v="6"/>
  </r>
  <r>
    <x v="0"/>
    <n v="190"/>
    <s v="DINA"/>
    <m/>
    <s v="L-3-709"/>
    <x v="52"/>
    <x v="49"/>
    <x v="6"/>
    <n v="59.7"/>
    <n v="0"/>
    <n v="0"/>
    <n v="0"/>
    <m/>
    <m/>
    <m/>
    <m/>
    <m/>
    <m/>
    <n v="8"/>
    <n v="2"/>
    <m/>
    <n v="59.7"/>
    <n v="0.19003055767761651"/>
    <n v="2.8362060733384264E-2"/>
    <n v="0.14748271581359818"/>
    <n v="4.2543091100076397E-2"/>
    <n v="0.19668823753511513"/>
    <n v="1.3294114168393847"/>
    <n v="1.5260996543744998"/>
    <n v="0.7630498271872499"/>
    <n v="2.7978493663532493"/>
    <s v="Inferior"/>
    <s v="Ct3"/>
    <n v="6"/>
  </r>
  <r>
    <x v="0"/>
    <n v="191"/>
    <s v="DINA"/>
    <m/>
    <s v="L-4-710"/>
    <x v="52"/>
    <x v="49"/>
    <x v="6"/>
    <n v="42.5"/>
    <n v="0"/>
    <n v="0"/>
    <n v="0"/>
    <m/>
    <m/>
    <m/>
    <m/>
    <m/>
    <m/>
    <n v="8"/>
    <n v="2"/>
    <m/>
    <n v="42.5"/>
    <n v="0.13528138528138528"/>
    <n v="1.4373647186147184E-2"/>
    <n v="7.4742965367965361E-2"/>
    <n v="2.1560470779220776E-2"/>
    <n v="9.9679898388593341E-2"/>
    <n v="1.4974206281609859"/>
    <n v="1.5971005265495792"/>
    <n v="0.79855026327478962"/>
    <n v="2.9280176320075619"/>
    <s v="Inferior"/>
    <s v="Ct3"/>
    <n v="6"/>
  </r>
  <r>
    <x v="0"/>
    <n v="192"/>
    <s v="DINA"/>
    <m/>
    <s v="L-5-711"/>
    <x v="52"/>
    <x v="49"/>
    <x v="6"/>
    <n v="35.299999999999997"/>
    <n v="0"/>
    <n v="0"/>
    <n v="0"/>
    <m/>
    <m/>
    <m/>
    <m/>
    <m/>
    <m/>
    <n v="6"/>
    <n v="1"/>
    <m/>
    <n v="35.299999999999997"/>
    <n v="0.11236312706900942"/>
    <n v="9.9160459638400807E-3"/>
    <n v="3.8672579258976311E-2"/>
    <n v="7.4370344728800601E-3"/>
    <n v="5.1575138235173262E-2"/>
    <n v="1.6805509582847686"/>
    <n v="1.7321260965199419"/>
    <n v="0.86606304825997094"/>
    <n v="3.1755645102865602"/>
    <s v="Inferior"/>
    <s v="Ct3"/>
    <n v="5"/>
  </r>
  <r>
    <x v="0"/>
    <n v="193"/>
    <s v="DINA"/>
    <m/>
    <s v="L-6-712"/>
    <x v="52"/>
    <x v="49"/>
    <x v="6"/>
    <n v="55"/>
    <n v="0"/>
    <n v="0"/>
    <n v="0"/>
    <m/>
    <m/>
    <m/>
    <m/>
    <m/>
    <m/>
    <n v="9"/>
    <n v="2"/>
    <m/>
    <n v="55"/>
    <n v="0.1750700280112045"/>
    <n v="2.4072128851540621E-2"/>
    <n v="0.14082195378151263"/>
    <n v="3.6108193277310935E-2"/>
    <n v="0.18780520647954704"/>
    <n v="1.3402129015339825"/>
    <n v="1.5280181080135296"/>
    <n v="0.76400905400676478"/>
    <n v="2.8013665313581373"/>
    <s v="Inferior"/>
    <s v="Ct3"/>
    <n v="7"/>
  </r>
  <r>
    <x v="0"/>
    <n v="194"/>
    <s v="DINA"/>
    <m/>
    <s v="L-11-718"/>
    <x v="52"/>
    <x v="49"/>
    <x v="6"/>
    <n v="38.6"/>
    <n v="0"/>
    <n v="0"/>
    <n v="0"/>
    <m/>
    <m/>
    <m/>
    <m/>
    <m/>
    <m/>
    <n v="9"/>
    <n v="2"/>
    <m/>
    <n v="38.6"/>
    <n v="0.1228673287496817"/>
    <n v="1.1856697224344286E-2"/>
    <n v="6.9361678762414072E-2"/>
    <n v="1.7785045836516428E-2"/>
    <n v="9.2503221635129224E-2"/>
    <n v="1.517140961586452"/>
    <n v="1.6096441832215811"/>
    <n v="0.80482209161079055"/>
    <n v="2.951014335906232"/>
    <s v="Inferior"/>
    <s v="Ct3"/>
    <n v="7"/>
  </r>
  <r>
    <x v="0"/>
    <n v="195"/>
    <s v="DINA"/>
    <m/>
    <s v="L-12-719"/>
    <x v="52"/>
    <x v="49"/>
    <x v="6"/>
    <n v="41.3"/>
    <n v="0"/>
    <n v="0"/>
    <n v="0"/>
    <m/>
    <m/>
    <m/>
    <m/>
    <m/>
    <m/>
    <n v="9"/>
    <n v="2"/>
    <m/>
    <n v="41.3"/>
    <n v="0.13146167557932262"/>
    <n v="1.357341800356506E-2"/>
    <n v="7.9404495320855598E-2"/>
    <n v="2.0360127005347589E-2"/>
    <n v="0.10589668186449534"/>
    <n v="1.4816413848579781"/>
    <n v="1.5875380667224734"/>
    <n v="0.79376903336123672"/>
    <n v="2.910486455657868"/>
    <s v="Inferior"/>
    <s v="Ct3"/>
    <n v="7"/>
  </r>
  <r>
    <x v="0"/>
    <n v="196"/>
    <s v="DINA"/>
    <m/>
    <s v="L-13-720"/>
    <x v="52"/>
    <x v="49"/>
    <x v="6"/>
    <n v="39.1"/>
    <n v="0"/>
    <n v="0"/>
    <n v="0"/>
    <m/>
    <m/>
    <m/>
    <m/>
    <m/>
    <m/>
    <n v="9"/>
    <n v="2"/>
    <m/>
    <n v="39.1"/>
    <n v="0.12445887445887446"/>
    <n v="1.2165854978354979E-2"/>
    <n v="7.1170251623376632E-2"/>
    <n v="1.8248782467532469E-2"/>
    <n v="9.4915199245618601E-2"/>
    <n v="1.5103183804962577"/>
    <n v="1.6052335797418762"/>
    <n v="0.8026167898709381"/>
    <n v="2.9429282295267729"/>
    <s v="Inferior"/>
    <s v="Ct3"/>
    <n v="7"/>
  </r>
  <r>
    <x v="0"/>
    <n v="197"/>
    <s v="DINA"/>
    <m/>
    <s v="L-15-722"/>
    <x v="52"/>
    <x v="49"/>
    <x v="6"/>
    <n v="87"/>
    <n v="0"/>
    <n v="0"/>
    <n v="0"/>
    <m/>
    <m/>
    <m/>
    <m/>
    <m/>
    <m/>
    <n v="10"/>
    <n v="3"/>
    <m/>
    <n v="87"/>
    <n v="0.2769289533995416"/>
    <n v="6.0232047364400292E-2"/>
    <n v="0.39150830786860186"/>
    <n v="0.13552210656990066"/>
    <n v="0.52212951619602965"/>
    <n v="1.1205133349809635"/>
    <n v="1.6426428511769933"/>
    <n v="0.82132142558849663"/>
    <n v="3.0115118938244874"/>
    <s v="Medio"/>
    <s v="Ct3"/>
    <n v="7"/>
  </r>
  <r>
    <x v="0"/>
    <n v="198"/>
    <s v="DINA"/>
    <m/>
    <s v="L-16-723"/>
    <x v="52"/>
    <x v="49"/>
    <x v="6"/>
    <n v="35"/>
    <n v="0"/>
    <n v="0"/>
    <n v="0"/>
    <m/>
    <m/>
    <m/>
    <m/>
    <m/>
    <m/>
    <n v="8"/>
    <n v="2"/>
    <m/>
    <n v="35"/>
    <n v="0.11140819964349376"/>
    <n v="9.7482174688057043E-3"/>
    <n v="5.0690730837789667E-2"/>
    <n v="1.4622326203208556E-2"/>
    <n v="6.7602976069772655E-2"/>
    <n v="1.6027765723363383"/>
    <n v="1.670379548406111"/>
    <n v="0.83518977420305551"/>
    <n v="3.0623625054112034"/>
    <s v="Inferior"/>
    <s v="Ct3"/>
    <n v="6"/>
  </r>
  <r>
    <x v="0"/>
    <n v="199"/>
    <s v="DINA"/>
    <m/>
    <s v="L-17-724"/>
    <x v="1"/>
    <x v="1"/>
    <x v="1"/>
    <n v="96"/>
    <n v="0"/>
    <n v="0"/>
    <n v="0"/>
    <m/>
    <m/>
    <m/>
    <m/>
    <m/>
    <m/>
    <n v="9"/>
    <n v="3"/>
    <m/>
    <n v="96"/>
    <n v="0.30557677616501144"/>
    <n v="7.3338426279602742E-2"/>
    <n v="0.42902979373567607"/>
    <n v="0.16501145912910617"/>
    <n v="0.57216951501339008"/>
    <n v="1.1027001214272469"/>
    <n v="1.674869636440637"/>
    <n v="0.83743481822031851"/>
    <n v="3.0705943334745012"/>
    <s v="Inferior"/>
    <s v="Ct3"/>
    <n v="6"/>
  </r>
  <r>
    <x v="0"/>
    <n v="200"/>
    <s v="DINA"/>
    <m/>
    <s v="L-18-725"/>
    <x v="1"/>
    <x v="1"/>
    <x v="1"/>
    <n v="111"/>
    <n v="37.799999999999997"/>
    <n v="0"/>
    <n v="0"/>
    <m/>
    <m/>
    <m/>
    <m/>
    <m/>
    <m/>
    <n v="11"/>
    <n v="2.5"/>
    <m/>
    <n v="117.25971175130869"/>
    <n v="0.37324838219795226"/>
    <n v="0.10941749427043543"/>
    <n v="0.78233508403361329"/>
    <n v="0.20515780175706644"/>
    <n v="1.0433501172770643"/>
    <n v="0.99259685514371065"/>
    <n v="2.035946972420775"/>
    <n v="1.0179734862103875"/>
    <n v="3.7325694494380874"/>
    <s v="Medio"/>
    <s v="Ct3"/>
    <n v="8.5"/>
  </r>
  <r>
    <x v="0"/>
    <n v="201"/>
    <s v="DINA"/>
    <m/>
    <s v="L-19-726"/>
    <x v="42"/>
    <x v="40"/>
    <x v="11"/>
    <n v="34.5"/>
    <n v="40.6"/>
    <n v="35.700000000000003"/>
    <n v="0"/>
    <m/>
    <m/>
    <m/>
    <m/>
    <m/>
    <m/>
    <n v="4"/>
    <n v="1"/>
    <m/>
    <n v="64.133454608339946"/>
    <n v="0.20414264899522519"/>
    <n v="3.2730933282403868E-2"/>
    <n v="8.5100426534250054E-2"/>
    <n v="2.4548199961802901E-2"/>
    <n v="0.11349297994799259"/>
    <n v="1.4637770314141931"/>
    <n v="1.5772700113621858"/>
    <n v="0.7886350056810929"/>
    <n v="2.8916616874973404"/>
    <s v="Inferior"/>
    <s v="Ct3"/>
    <n v="3"/>
  </r>
  <r>
    <x v="0"/>
    <n v="202"/>
    <s v="DINA"/>
    <m/>
    <s v="L-20-727"/>
    <x v="52"/>
    <x v="49"/>
    <x v="6"/>
    <n v="47.3"/>
    <n v="0"/>
    <n v="0"/>
    <n v="0"/>
    <m/>
    <m/>
    <m/>
    <m/>
    <m/>
    <m/>
    <n v="11"/>
    <n v="3"/>
    <m/>
    <n v="47.3"/>
    <n v="0.15056022408963585"/>
    <n v="1.7803746498599438E-2"/>
    <n v="0.12729678746498599"/>
    <n v="4.0058429621848739E-2"/>
    <n v="0.16976755975944471"/>
    <n v="1.3641195746711448"/>
    <n v="1.5338871344305895"/>
    <n v="0.76694356721529477"/>
    <n v="2.8121264131227472"/>
    <s v="Medio"/>
    <s v="Ct3"/>
    <n v="8"/>
  </r>
  <r>
    <x v="0"/>
    <n v="203"/>
    <s v="DINA"/>
    <m/>
    <s v="L-21-728"/>
    <x v="42"/>
    <x v="40"/>
    <x v="11"/>
    <n v="63.3"/>
    <n v="39.1"/>
    <n v="50.7"/>
    <n v="0"/>
    <m/>
    <m/>
    <m/>
    <m/>
    <m/>
    <m/>
    <n v="5"/>
    <n v="1"/>
    <m/>
    <n v="90.034382321422072"/>
    <n v="0.28658766972696104"/>
    <n v="6.4506859562006635E-2"/>
    <n v="0.20964729357652157"/>
    <n v="4.8380144671504977E-2"/>
    <n v="0.27959314723828088"/>
    <n v="1.2500091898193559"/>
    <n v="1.5296023370576368"/>
    <n v="0.76480116852881841"/>
    <n v="2.8042709512723341"/>
    <s v="Inferior"/>
    <s v="Ct3"/>
    <n v="4"/>
  </r>
  <r>
    <x v="0"/>
    <n v="204"/>
    <s v="DINA"/>
    <m/>
    <s v="L-22-729"/>
    <x v="49"/>
    <x v="46"/>
    <x v="19"/>
    <n v="37"/>
    <n v="35.299999999999997"/>
    <n v="0"/>
    <n v="0"/>
    <m/>
    <m/>
    <m/>
    <m/>
    <m/>
    <m/>
    <n v="5"/>
    <n v="1"/>
    <m/>
    <n v="51.137950682443268"/>
    <n v="0.16277677197110793"/>
    <n v="2.081017634326458E-2"/>
    <n v="6.7633073115609885E-2"/>
    <n v="1.5607632257448434E-2"/>
    <n v="9.0197891168521324E-2"/>
    <n v="1.5238601538211947"/>
    <n v="1.6140580449897159"/>
    <n v="0.80702902249485797"/>
    <n v="2.9591064158144791"/>
    <s v="Inferior"/>
    <s v="Ct3"/>
    <n v="4"/>
  </r>
  <r>
    <x v="0"/>
    <n v="205"/>
    <s v="DINA"/>
    <m/>
    <s v="L-29-736"/>
    <x v="52"/>
    <x v="49"/>
    <x v="6"/>
    <n v="49.5"/>
    <n v="0"/>
    <n v="0"/>
    <n v="0"/>
    <m/>
    <m/>
    <m/>
    <m/>
    <m/>
    <m/>
    <n v="9"/>
    <n v="3"/>
    <m/>
    <n v="49.5"/>
    <n v="0.15756302521008403"/>
    <n v="1.9498424369747896E-2"/>
    <n v="0.11406578256302519"/>
    <n v="4.3871454831932763E-2"/>
    <n v="0.15212221724843303"/>
    <n v="1.3905866878288113"/>
    <n v="1.5427089050772445"/>
    <n v="0.77135445253862223"/>
    <n v="2.8282996593082812"/>
    <s v="Inferior"/>
    <s v="Ct3"/>
    <n v="6"/>
  </r>
  <r>
    <x v="0"/>
    <n v="206"/>
    <s v="DINA"/>
    <m/>
    <s v="L-30-737"/>
    <x v="52"/>
    <x v="49"/>
    <x v="6"/>
    <n v="53.8"/>
    <n v="0"/>
    <n v="0"/>
    <n v="0"/>
    <m/>
    <m/>
    <m/>
    <m/>
    <m/>
    <m/>
    <n v="9"/>
    <n v="3"/>
    <m/>
    <n v="53.8"/>
    <n v="0.17125031830914181"/>
    <n v="2.303316781257957E-2"/>
    <n v="0.13474403170359051"/>
    <n v="5.1824627578304035E-2"/>
    <n v="0.17969947168352393"/>
    <n v="1.3506065614899128"/>
    <n v="1.5303060331734366"/>
    <n v="0.7651530165867183"/>
    <n v="2.8055610608179671"/>
    <s v="Inferior"/>
    <s v="Ct3"/>
    <n v="6"/>
  </r>
  <r>
    <x v="0"/>
    <n v="207"/>
    <s v="DINA"/>
    <m/>
    <s v="L-31-738"/>
    <x v="42"/>
    <x v="40"/>
    <x v="11"/>
    <n v="41.2"/>
    <n v="42.3"/>
    <n v="0"/>
    <n v="0"/>
    <m/>
    <m/>
    <m/>
    <m/>
    <m/>
    <m/>
    <n v="4"/>
    <n v="1"/>
    <m/>
    <n v="59.048539355347309"/>
    <n v="0.18795689889020661"/>
    <n v="2.77464508530685E-2"/>
    <n v="7.21407722179781E-2"/>
    <n v="2.0809838139801376E-2"/>
    <n v="9.6209520306840157E-2"/>
    <n v="1.5067407000000108"/>
    <n v="1.6029502203068509"/>
    <n v="0.80147511015342543"/>
    <n v="2.9387420705625598"/>
    <s v="Inferior"/>
    <s v="Ct3"/>
    <n v="3"/>
  </r>
  <r>
    <x v="0"/>
    <n v="208"/>
    <s v="DINA"/>
    <m/>
    <s v="L-32-739"/>
    <x v="42"/>
    <x v="40"/>
    <x v="11"/>
    <n v="45.2"/>
    <n v="45.7"/>
    <n v="0"/>
    <n v="0"/>
    <m/>
    <m/>
    <m/>
    <m/>
    <m/>
    <m/>
    <n v="4"/>
    <n v="1"/>
    <m/>
    <n v="64.276978771563307"/>
    <n v="0.20459949952751244"/>
    <n v="3.2877594219505986E-2"/>
    <n v="8.5481744970715562E-2"/>
    <n v="2.4658195664629491E-2"/>
    <n v="0.11400151988634605"/>
    <n v="1.4626315818307825"/>
    <n v="1.5766331017171284"/>
    <n v="0.78831655085856422"/>
    <n v="2.8904940198147355"/>
    <s v="Inferior"/>
    <s v="Ct3"/>
    <n v="3"/>
  </r>
  <r>
    <x v="0"/>
    <n v="209"/>
    <s v="DINA"/>
    <m/>
    <s v="L-35-742"/>
    <x v="42"/>
    <x v="40"/>
    <x v="11"/>
    <n v="44.4"/>
    <n v="0"/>
    <n v="0"/>
    <n v="0"/>
    <m/>
    <m/>
    <m/>
    <m/>
    <m/>
    <m/>
    <n v="4"/>
    <n v="1"/>
    <m/>
    <n v="44.4"/>
    <n v="0.14132925897631782"/>
    <n v="1.5687547746371277E-2"/>
    <n v="4.0787624140565325E-2"/>
    <n v="1.1765660809778457E-2"/>
    <n v="5.4395837920370227E-2"/>
    <n v="1.6649548121510089"/>
    <n v="1.7193506500713791"/>
    <n v="0.85967532503568955"/>
    <n v="3.1521428584641948"/>
    <s v="Inferior"/>
    <s v="Ct3"/>
    <n v="3"/>
  </r>
  <r>
    <x v="0"/>
    <n v="210"/>
    <s v="DINA"/>
    <m/>
    <s v="L-36-743"/>
    <x v="38"/>
    <x v="29"/>
    <x v="3"/>
    <n v="49.8"/>
    <n v="0"/>
    <n v="0"/>
    <n v="0"/>
    <m/>
    <m/>
    <m/>
    <m/>
    <m/>
    <m/>
    <n v="9"/>
    <n v="3"/>
    <m/>
    <n v="49.8"/>
    <n v="0.1585179526355997"/>
    <n v="1.9735485103132163E-2"/>
    <n v="0.11545258785332316"/>
    <n v="4.4404841482047361E-2"/>
    <n v="0.15397171050497049"/>
    <n v="1.387647291645409"/>
    <n v="1.5416190021503795"/>
    <n v="0.77080950107518975"/>
    <n v="2.8263015039423625"/>
    <s v="Inferior"/>
    <s v="Ct3"/>
    <n v="6"/>
  </r>
  <r>
    <x v="0"/>
    <n v="211"/>
    <s v="DINA"/>
    <m/>
    <s v="L-37-744"/>
    <x v="38"/>
    <x v="29"/>
    <x v="3"/>
    <n v="43.2"/>
    <n v="47.3"/>
    <n v="0"/>
    <n v="0"/>
    <m/>
    <m/>
    <m/>
    <m/>
    <m/>
    <m/>
    <n v="9"/>
    <n v="2"/>
    <m/>
    <n v="64.058801112727664"/>
    <n v="0.20390502009398925"/>
    <n v="3.2654777820218993E-2"/>
    <n v="0.19103045024828111"/>
    <n v="4.8982166730328486E-2"/>
    <n v="0.2547650575024844"/>
    <n v="1.2705299592013688"/>
    <n v="1.5252950167038533"/>
    <n v="0.76264750835192663"/>
    <n v="2.7963741972903975"/>
    <s v="Inferior"/>
    <s v="Ct3"/>
    <n v="7"/>
  </r>
  <r>
    <x v="0"/>
    <n v="212"/>
    <s v="DINA"/>
    <m/>
    <s v="L-38-745"/>
    <x v="42"/>
    <x v="40"/>
    <x v="11"/>
    <n v="43.4"/>
    <n v="0"/>
    <n v="0"/>
    <n v="0"/>
    <m/>
    <m/>
    <m/>
    <m/>
    <m/>
    <m/>
    <n v="6"/>
    <n v="2"/>
    <m/>
    <n v="43.4"/>
    <n v="0.13814616755793227"/>
    <n v="1.4988859180035652E-2"/>
    <n v="5.8456550802139039E-2"/>
    <n v="2.2483288770053476E-2"/>
    <n v="7.7959752003661828E-2"/>
    <n v="1.5632681670115933"/>
    <n v="1.6412279190152552"/>
    <n v="0.82061395950762761"/>
    <n v="3.008917851527968"/>
    <s v="Inferior"/>
    <s v="Ct3"/>
    <n v="4"/>
  </r>
  <r>
    <x v="0"/>
    <n v="213"/>
    <s v="DINA"/>
    <m/>
    <s v="L-39-746"/>
    <x v="42"/>
    <x v="40"/>
    <x v="11"/>
    <n v="48.8"/>
    <n v="0"/>
    <n v="0"/>
    <n v="0"/>
    <m/>
    <m/>
    <m/>
    <m/>
    <m/>
    <m/>
    <n v="5"/>
    <n v="1"/>
    <m/>
    <n v="48.8"/>
    <n v="0.15533486121721415"/>
    <n v="1.8950853068500126E-2"/>
    <n v="6.1590272472625412E-2"/>
    <n v="1.4213139801375094E-2"/>
    <n v="8.2138995577346635E-2"/>
    <n v="1.5490391787003561"/>
    <n v="1.6311781742777027"/>
    <n v="0.81558908713885137"/>
    <n v="2.9904933195091217"/>
    <s v="Inferior"/>
    <s v="Ct3"/>
    <n v="4"/>
  </r>
  <r>
    <x v="0"/>
    <n v="214"/>
    <s v="DINA"/>
    <m/>
    <s v="L-40-747"/>
    <x v="37"/>
    <x v="36"/>
    <x v="6"/>
    <n v="59.5"/>
    <n v="0"/>
    <n v="0"/>
    <n v="0"/>
    <m/>
    <m/>
    <m/>
    <m/>
    <m/>
    <m/>
    <n v="6"/>
    <n v="1"/>
    <m/>
    <n v="59.5"/>
    <n v="0.18939393939393942"/>
    <n v="2.8172348484848495E-2"/>
    <n v="0.10987215909090914"/>
    <n v="2.1129261363636371E-2"/>
    <n v="0.14652945063123229"/>
    <n v="1.3997373338314696"/>
    <n v="1.5462667844627018"/>
    <n v="0.77313339223135091"/>
    <n v="2.8348224381816198"/>
    <s v="Inferior"/>
    <s v="Ct3"/>
    <n v="5"/>
  </r>
  <r>
    <x v="0"/>
    <n v="215"/>
    <s v="DINA"/>
    <m/>
    <s v="L-41-748"/>
    <x v="49"/>
    <x v="46"/>
    <x v="19"/>
    <n v="47.8"/>
    <n v="0"/>
    <n v="0"/>
    <n v="0"/>
    <m/>
    <m/>
    <m/>
    <m/>
    <m/>
    <m/>
    <n v="8"/>
    <n v="2"/>
    <m/>
    <n v="47.8"/>
    <n v="0.15215176979882863"/>
    <n v="1.8182136490960021E-2"/>
    <n v="9.4547109752992117E-2"/>
    <n v="2.7273204736440029E-2"/>
    <n v="0.12609141538225255"/>
    <n v="1.4370436682873113"/>
    <n v="1.5631350836695639"/>
    <n v="0.78156754183478194"/>
    <n v="2.8657476533942003"/>
    <s v="Inferior"/>
    <s v="Ct3"/>
    <n v="6"/>
  </r>
  <r>
    <x v="0"/>
    <n v="216"/>
    <s v="DINA"/>
    <m/>
    <s v="L-42-749"/>
    <x v="38"/>
    <x v="29"/>
    <x v="3"/>
    <n v="39.700000000000003"/>
    <n v="0"/>
    <n v="0"/>
    <n v="0"/>
    <m/>
    <m/>
    <m/>
    <m/>
    <m/>
    <m/>
    <n v="9"/>
    <n v="2"/>
    <m/>
    <n v="39.700000000000003"/>
    <n v="0.12636872930990578"/>
    <n v="1.2542096384008149E-2"/>
    <n v="7.3371263846447668E-2"/>
    <n v="1.8813144576012224E-2"/>
    <n v="9.7850548059619569E-2"/>
    <n v="1.5022851446343748"/>
    <n v="1.6001356926939945"/>
    <n v="0.80006784634699724"/>
    <n v="2.933582103272323"/>
    <s v="Inferior"/>
    <s v="Ct3"/>
    <n v="7"/>
  </r>
  <r>
    <x v="0"/>
    <n v="217"/>
    <s v="DINA"/>
    <m/>
    <s v="L-55-284"/>
    <x v="53"/>
    <x v="50"/>
    <x v="14"/>
    <n v="33"/>
    <n v="0"/>
    <n v="0"/>
    <n v="0"/>
    <m/>
    <m/>
    <m/>
    <m/>
    <m/>
    <m/>
    <n v="4"/>
    <n v="1"/>
    <m/>
    <n v="33"/>
    <n v="0.10504201680672269"/>
    <n v="8.6659663865546223E-3"/>
    <n v="2.253151260504202E-2"/>
    <n v="6.4994747899159667E-3"/>
    <n v="3.0048833036727521E-2"/>
    <n v="1.8472785415259567"/>
    <n v="1.8773273745626842"/>
    <n v="0.93866368728134209"/>
    <n v="3.4417668533649208"/>
    <s v="Inferior"/>
    <s v="Ct3"/>
    <n v="3"/>
  </r>
  <r>
    <x v="0"/>
    <n v="218"/>
    <s v="DINA"/>
    <m/>
    <s v="L-56-285"/>
    <x v="54"/>
    <x v="51"/>
    <x v="20"/>
    <n v="55.5"/>
    <n v="0"/>
    <n v="0"/>
    <n v="0"/>
    <m/>
    <m/>
    <m/>
    <m/>
    <m/>
    <m/>
    <n v="12"/>
    <n v="3"/>
    <m/>
    <n v="55.5"/>
    <n v="0.17666157372039723"/>
    <n v="2.4511793353705114E-2"/>
    <n v="0.1911919881588999"/>
    <n v="5.515153504583651E-2"/>
    <n v="0.25498049025173536"/>
    <n v="1.2703419291684894"/>
    <n v="1.5253224194202248"/>
    <n v="0.76266120971011242"/>
    <n v="2.7964244356037455"/>
    <s v="Medio"/>
    <s v="Ct3"/>
    <n v="9"/>
  </r>
  <r>
    <x v="0"/>
    <n v="219"/>
    <s v="DINA"/>
    <m/>
    <s v="L-57-286"/>
    <x v="55"/>
    <x v="52"/>
    <x v="20"/>
    <n v="55.5"/>
    <n v="0"/>
    <n v="0"/>
    <n v="0"/>
    <m/>
    <m/>
    <m/>
    <m/>
    <m/>
    <m/>
    <n v="9"/>
    <n v="3"/>
    <m/>
    <n v="55.5"/>
    <n v="0.17666157372039723"/>
    <n v="2.4511793353705114E-2"/>
    <n v="0.14339399111917492"/>
    <n v="5.515153504583651E-2"/>
    <n v="0.19123536768880151"/>
    <n v="1.3359721521326948"/>
    <n v="1.5272075198214963"/>
    <n v="0.76360375991074814"/>
    <n v="2.7998804530060766"/>
    <s v="Inferior"/>
    <s v="Ct3"/>
    <n v="6"/>
  </r>
  <r>
    <x v="0"/>
    <n v="220"/>
    <s v="DINA"/>
    <m/>
    <s v="L-58-287"/>
    <x v="56"/>
    <x v="53"/>
    <x v="3"/>
    <n v="56"/>
    <n v="0"/>
    <n v="0"/>
    <n v="0"/>
    <m/>
    <m/>
    <m/>
    <m/>
    <m/>
    <m/>
    <n v="9"/>
    <n v="3"/>
    <m/>
    <n v="56"/>
    <n v="0.17825311942959002"/>
    <n v="2.4955436720142603E-2"/>
    <n v="0.14598930481283423"/>
    <n v="5.6149732620320851E-2"/>
    <n v="0.19469657108094526"/>
    <n v="1.331782675742387"/>
    <n v="1.5264792468233321"/>
    <n v="0.76323962341166607"/>
    <n v="2.7985452858427755"/>
    <s v="Inferior"/>
    <s v="Ct3"/>
    <n v="6"/>
  </r>
  <r>
    <x v="0"/>
    <n v="221"/>
    <s v="DINA"/>
    <m/>
    <s v="L-59-288"/>
    <x v="38"/>
    <x v="29"/>
    <x v="3"/>
    <n v="262"/>
    <n v="0"/>
    <n v="0"/>
    <n v="0"/>
    <m/>
    <m/>
    <m/>
    <m/>
    <m/>
    <m/>
    <n v="13"/>
    <n v="6"/>
    <m/>
    <n v="262"/>
    <n v="0.83396995161701037"/>
    <n v="0.54625031830914172"/>
    <n v="4.6158151897122481"/>
    <n v="2.4581264323911376"/>
    <n v="6.1558166287076697"/>
    <n v="0.72743815805153922"/>
    <n v="6.8832547867592089"/>
    <n v="3.4416273933796044"/>
    <n v="12.619300442391882"/>
    <s v="Medio"/>
    <s v="Ct3"/>
    <n v="7"/>
  </r>
  <r>
    <x v="0"/>
    <n v="222"/>
    <s v="DINA"/>
    <m/>
    <s v="L-60-289"/>
    <x v="57"/>
    <x v="54"/>
    <x v="21"/>
    <n v="60"/>
    <n v="47"/>
    <n v="0"/>
    <n v="0"/>
    <m/>
    <m/>
    <m/>
    <m/>
    <m/>
    <m/>
    <n v="11"/>
    <n v="2.5"/>
    <m/>
    <n v="76.216796049164913"/>
    <n v="0.24260502944093748"/>
    <n v="4.6226445123503955E-2"/>
    <n v="0.3305190826330533"/>
    <n v="8.6674584606569918E-2"/>
    <n v="0.44079209876351055"/>
    <n v="1.1542361217874593"/>
    <n v="1.5950282205509698"/>
    <n v="0.79751411027548491"/>
    <n v="2.9242184043434447"/>
    <s v="Medio"/>
    <s v="Ct3"/>
    <n v="8.5"/>
  </r>
  <r>
    <x v="0"/>
    <n v="223"/>
    <s v="DINA"/>
    <m/>
    <s v="L-61-290"/>
    <x v="21"/>
    <x v="21"/>
    <x v="11"/>
    <n v="68"/>
    <n v="0"/>
    <n v="0"/>
    <n v="0"/>
    <m/>
    <m/>
    <m/>
    <m/>
    <m/>
    <m/>
    <n v="7"/>
    <n v="2"/>
    <m/>
    <n v="68"/>
    <n v="0.21645021645021648"/>
    <n v="3.6796536796536806E-2"/>
    <n v="0.16742424242424248"/>
    <n v="5.5194805194805213E-2"/>
    <n v="0.2232829723904492"/>
    <n v="1.3002156334435897"/>
    <n v="1.523498605834039"/>
    <n v="0.76174930291701948"/>
    <n v="2.7930807773624045"/>
    <s v="Inferior"/>
    <s v="Ct3"/>
    <n v="5"/>
  </r>
  <r>
    <x v="0"/>
    <n v="224"/>
    <s v="DINA"/>
    <m/>
    <s v="L-62-291"/>
    <x v="56"/>
    <x v="53"/>
    <x v="3"/>
    <n v="49"/>
    <n v="0"/>
    <n v="0"/>
    <n v="0"/>
    <m/>
    <m/>
    <m/>
    <m/>
    <m/>
    <m/>
    <n v="5"/>
    <n v="1"/>
    <m/>
    <n v="49"/>
    <n v="0.15597147950089127"/>
    <n v="1.9106506238859181E-2"/>
    <n v="6.2096145276292342E-2"/>
    <n v="1.4329879679144387E-2"/>
    <n v="8.2813645685471504E-2"/>
    <n v="1.5468220581867786"/>
    <n v="1.6296357038722502"/>
    <n v="0.8148178519361251"/>
    <n v="2.9876654570991255"/>
    <s v="Inferior"/>
    <s v="Ct3"/>
    <n v="4"/>
  </r>
  <r>
    <x v="0"/>
    <n v="225"/>
    <s v="DINA"/>
    <m/>
    <s v="L-63-292"/>
    <x v="43"/>
    <x v="41"/>
    <x v="17"/>
    <n v="88"/>
    <n v="0"/>
    <n v="0"/>
    <n v="0"/>
    <m/>
    <m/>
    <m/>
    <m/>
    <m/>
    <m/>
    <n v="8"/>
    <n v="3"/>
    <m/>
    <n v="88"/>
    <n v="0.28011204481792717"/>
    <n v="6.1624649859943974E-2"/>
    <n v="0.32044817927170866"/>
    <n v="0.13865546218487393"/>
    <n v="0.42736118096679132"/>
    <n v="1.1605070499816856"/>
    <n v="1.5878682309484771"/>
    <n v="0.79393411547423853"/>
    <n v="2.9110917567388745"/>
    <s v="Inferior"/>
    <s v="Ct3"/>
    <n v="5"/>
  </r>
  <r>
    <x v="0"/>
    <n v="226"/>
    <s v="DINA"/>
    <m/>
    <s v="L-64-293"/>
    <x v="21"/>
    <x v="21"/>
    <x v="11"/>
    <n v="46.3"/>
    <n v="0"/>
    <n v="0"/>
    <n v="0"/>
    <m/>
    <m/>
    <m/>
    <m/>
    <m/>
    <m/>
    <n v="5"/>
    <n v="1"/>
    <m/>
    <n v="46.3"/>
    <n v="0.1473771326712503"/>
    <n v="1.7058903106697221E-2"/>
    <n v="5.5441435096765967E-2"/>
    <n v="1.2794177330022916E-2"/>
    <n v="7.3938685597454548E-2"/>
    <n v="1.5778312772345264"/>
    <n v="1.6517699628319811"/>
    <n v="0.82588498141599054"/>
    <n v="3.028244931858632"/>
    <s v="Inferior"/>
    <s v="Ct3"/>
    <n v="4"/>
  </r>
  <r>
    <x v="0"/>
    <n v="227"/>
    <s v="DINA"/>
    <m/>
    <s v="L-65-294"/>
    <x v="38"/>
    <x v="29"/>
    <x v="3"/>
    <n v="44.5"/>
    <n v="0"/>
    <n v="0"/>
    <n v="0"/>
    <m/>
    <m/>
    <m/>
    <m/>
    <m/>
    <m/>
    <n v="5"/>
    <n v="1"/>
    <m/>
    <n v="44.5"/>
    <n v="0.14164756811815635"/>
    <n v="1.5758291953144894E-2"/>
    <n v="5.1214448847720903E-2"/>
    <n v="1.1818718964858671E-2"/>
    <n v="6.8301425184779219E-2"/>
    <n v="1.5998945095307917"/>
    <n v="1.668195934715571"/>
    <n v="0.83409796735778552"/>
    <n v="3.0583592136452133"/>
    <s v="Inferior"/>
    <s v="Ct3"/>
    <n v="4"/>
  </r>
  <r>
    <x v="0"/>
    <n v="228"/>
    <s v="DINA"/>
    <m/>
    <s v="L-66-295"/>
    <x v="49"/>
    <x v="46"/>
    <x v="19"/>
    <n v="42"/>
    <n v="0"/>
    <n v="0"/>
    <n v="0"/>
    <m/>
    <m/>
    <m/>
    <m/>
    <m/>
    <m/>
    <n v="6"/>
    <n v="2"/>
    <m/>
    <n v="42"/>
    <n v="0.13368983957219252"/>
    <n v="1.4037433155080216E-2"/>
    <n v="5.474598930481285E-2"/>
    <n v="2.1056149732620325E-2"/>
    <n v="7.3011214155354498E-2"/>
    <n v="1.5813226303239896"/>
    <n v="1.6543338444793441"/>
    <n v="0.82716692223967203"/>
    <n v="3.0329453815454639"/>
    <s v="Inferior"/>
    <s v="Ct3"/>
    <n v="4"/>
  </r>
  <r>
    <x v="0"/>
    <n v="229"/>
    <s v="DINA"/>
    <m/>
    <s v="L-67-296"/>
    <x v="11"/>
    <x v="11"/>
    <x v="8"/>
    <n v="101"/>
    <n v="0"/>
    <n v="0"/>
    <n v="0"/>
    <m/>
    <m/>
    <m/>
    <m/>
    <m/>
    <m/>
    <n v="11"/>
    <n v="3"/>
    <m/>
    <n v="101"/>
    <n v="0.32149223325693915"/>
    <n v="8.1176788897377145E-2"/>
    <n v="0.58041404061624657"/>
    <n v="0.18264777501909857"/>
    <n v="0.77406097426176135"/>
    <n v="1.0458646094359623"/>
    <n v="1.8199255836977235"/>
    <n v="0.90996279184886175"/>
    <n v="3.3365302367791596"/>
    <s v="Medio"/>
    <s v="Ct3"/>
    <n v="8"/>
  </r>
  <r>
    <x v="0"/>
    <n v="230"/>
    <s v="DINA"/>
    <m/>
    <s v="L-68-297"/>
    <x v="53"/>
    <x v="50"/>
    <x v="14"/>
    <n v="46.5"/>
    <n v="43"/>
    <n v="0"/>
    <n v="0"/>
    <m/>
    <m/>
    <m/>
    <m/>
    <m/>
    <m/>
    <n v="6"/>
    <n v="1.5"/>
    <m/>
    <n v="63.334429815069782"/>
    <n v="0.20159928003268968"/>
    <n v="3.1920438629997459E-2"/>
    <n v="0.12448971065699009"/>
    <n v="3.5910493458747139E-2"/>
    <n v="0.16602394148563812"/>
    <n v="1.369456075043616"/>
    <n v="1.5354800165292541"/>
    <n v="0.76774000826462707"/>
    <n v="2.815046696970299"/>
    <s v="Inferior"/>
    <s v="Ct3"/>
    <n v="4.5"/>
  </r>
  <r>
    <x v="0"/>
    <n v="231"/>
    <s v="DINA"/>
    <m/>
    <s v="L-69-298"/>
    <x v="21"/>
    <x v="21"/>
    <x v="11"/>
    <n v="46"/>
    <n v="0"/>
    <n v="0"/>
    <n v="0"/>
    <m/>
    <m/>
    <m/>
    <m/>
    <m/>
    <m/>
    <n v="5"/>
    <n v="1"/>
    <m/>
    <n v="46"/>
    <n v="0.14642220524573465"/>
    <n v="1.6838553603259487E-2"/>
    <n v="5.4725299210593333E-2"/>
    <n v="1.2628915202444614E-2"/>
    <n v="7.2983621103897417E-2"/>
    <n v="1.5814272981597237"/>
    <n v="1.6544109192636212"/>
    <n v="0.82720545963181058"/>
    <n v="3.0330866853166385"/>
    <s v="Inferior"/>
    <s v="Ct3"/>
    <n v="4"/>
  </r>
  <r>
    <x v="0"/>
    <n v="232"/>
    <s v="DINA"/>
    <m/>
    <s v="L-70-299"/>
    <x v="21"/>
    <x v="21"/>
    <x v="11"/>
    <n v="49"/>
    <n v="0"/>
    <n v="0"/>
    <n v="0"/>
    <m/>
    <m/>
    <m/>
    <m/>
    <m/>
    <m/>
    <n v="5"/>
    <n v="1"/>
    <m/>
    <n v="49"/>
    <n v="0.15597147950089127"/>
    <n v="1.9106506238859181E-2"/>
    <n v="6.2096145276292342E-2"/>
    <n v="1.4329879679144387E-2"/>
    <n v="8.2813645685471504E-2"/>
    <n v="1.5468220581867786"/>
    <n v="1.6296357038722502"/>
    <n v="0.8148178519361251"/>
    <n v="2.9876654570991255"/>
    <s v="Inferior"/>
    <s v="Ct3"/>
    <n v="4"/>
  </r>
  <r>
    <x v="0"/>
    <n v="233"/>
    <s v="DINA"/>
    <m/>
    <s v="L-71-300"/>
    <x v="38"/>
    <x v="29"/>
    <x v="3"/>
    <n v="42.5"/>
    <n v="0"/>
    <n v="0"/>
    <n v="0"/>
    <m/>
    <m/>
    <m/>
    <m/>
    <m/>
    <m/>
    <n v="9"/>
    <n v="3"/>
    <m/>
    <n v="42.5"/>
    <n v="0.13528138528138528"/>
    <n v="1.4373647186147184E-2"/>
    <n v="8.408583603896104E-2"/>
    <n v="3.2340706168831168E-2"/>
    <n v="0.11213988568716751"/>
    <n v="1.4668543898743354"/>
    <n v="1.578994275561503"/>
    <n v="0.78949713778075148"/>
    <n v="2.8948228385294219"/>
    <s v="Inferior"/>
    <s v="Ct3"/>
    <n v="6"/>
  </r>
  <r>
    <x v="0"/>
    <n v="234"/>
    <s v="DINA"/>
    <m/>
    <s v="L-72-301"/>
    <x v="38"/>
    <x v="29"/>
    <x v="3"/>
    <n v="75"/>
    <n v="0"/>
    <n v="0"/>
    <n v="0"/>
    <m/>
    <m/>
    <m/>
    <m/>
    <m/>
    <m/>
    <n v="9"/>
    <n v="2"/>
    <m/>
    <n v="75"/>
    <n v="0.2387318563789152"/>
    <n v="4.4762223071046596E-2"/>
    <n v="0.26185900496562259"/>
    <n v="6.714333460656989E-2"/>
    <n v="0.34922455750328985"/>
    <n v="1.2022709506109892"/>
    <n v="1.5514955081142792"/>
    <n v="0.77574775405713958"/>
    <n v="2.8444084315428451"/>
    <s v="Inferior"/>
    <s v="Ct3"/>
    <n v="7"/>
  </r>
  <r>
    <x v="0"/>
    <n v="235"/>
    <s v="DINA"/>
    <m/>
    <s v="L-73-302"/>
    <x v="38"/>
    <x v="29"/>
    <x v="3"/>
    <n v="40.799999999999997"/>
    <n v="0"/>
    <n v="0"/>
    <n v="0"/>
    <m/>
    <m/>
    <m/>
    <m/>
    <m/>
    <m/>
    <n v="9"/>
    <n v="2"/>
    <m/>
    <n v="40.799999999999997"/>
    <n v="0.12987012987012986"/>
    <n v="1.3246753246753243E-2"/>
    <n v="7.7493506493506475E-2"/>
    <n v="1.9870129870129864E-2"/>
    <n v="0.10334811864929358"/>
    <n v="1.4879749471000017"/>
    <n v="1.5913230657492952"/>
    <n v="0.79566153287464758"/>
    <n v="2.9174256205403744"/>
    <s v="Inferior"/>
    <s v="Ct3"/>
    <n v="7"/>
  </r>
  <r>
    <x v="0"/>
    <n v="236"/>
    <s v="DINA"/>
    <m/>
    <s v="L-74-303"/>
    <x v="55"/>
    <x v="52"/>
    <x v="20"/>
    <n v="58.2"/>
    <n v="0"/>
    <n v="0"/>
    <n v="0"/>
    <m/>
    <m/>
    <m/>
    <m/>
    <m/>
    <m/>
    <n v="6"/>
    <n v="2"/>
    <m/>
    <n v="58.2"/>
    <n v="0.1852559205500382"/>
    <n v="2.6954736440030557E-2"/>
    <n v="0.10512347211611917"/>
    <n v="4.0432104660045834E-2"/>
    <n v="0.14019643142606739"/>
    <n v="1.4106080516733375"/>
    <n v="1.5508044830994048"/>
    <n v="0.77540224154970239"/>
    <n v="2.8431415523489085"/>
    <s v="Inferior"/>
    <s v="Ct3"/>
    <n v="4"/>
  </r>
  <r>
    <x v="0"/>
    <n v="237"/>
    <s v="DINA"/>
    <m/>
    <s v="L-75-304"/>
    <x v="58"/>
    <x v="55"/>
    <x v="19"/>
    <n v="38"/>
    <n v="0"/>
    <n v="0"/>
    <n v="0"/>
    <m/>
    <m/>
    <m/>
    <m/>
    <m/>
    <m/>
    <n v="5"/>
    <n v="1"/>
    <m/>
    <n v="38"/>
    <n v="0.12095747389865037"/>
    <n v="1.1490960020371786E-2"/>
    <n v="3.7345620066208299E-2"/>
    <n v="8.61822001527884E-3"/>
    <n v="4.9805457879975368E-2"/>
    <n v="1.690856721763043"/>
    <n v="1.7406621796430184"/>
    <n v="0.8703310898215092"/>
    <n v="3.1912139960122001"/>
    <s v="Inferior"/>
    <s v="Ct3"/>
    <n v="4"/>
  </r>
  <r>
    <x v="0"/>
    <n v="238"/>
    <s v="DINA"/>
    <m/>
    <s v="L-76-305"/>
    <x v="59"/>
    <x v="56"/>
    <x v="22"/>
    <n v="42.9"/>
    <n v="0"/>
    <n v="0"/>
    <n v="0"/>
    <m/>
    <m/>
    <m/>
    <m/>
    <m/>
    <m/>
    <n v="7"/>
    <n v="2"/>
    <m/>
    <n v="42.9"/>
    <n v="0.13655462184873948"/>
    <n v="1.4645483193277308E-2"/>
    <n v="6.6636948529411752E-2"/>
    <n v="2.1968224789915961E-2"/>
    <n v="8.8869423706121622E-2"/>
    <n v="1.5278244684895728"/>
    <n v="1.6166938921956944"/>
    <n v="0.80834694609784719"/>
    <n v="2.9639388023587729"/>
    <s v="Inferior"/>
    <s v="Ct3"/>
    <n v="5"/>
  </r>
  <r>
    <x v="0"/>
    <n v="239"/>
    <s v="DINA"/>
    <m/>
    <s v="L-77-306"/>
    <x v="58"/>
    <x v="55"/>
    <x v="19"/>
    <n v="39.799999999999997"/>
    <n v="0"/>
    <n v="0"/>
    <n v="0"/>
    <m/>
    <m/>
    <m/>
    <m/>
    <m/>
    <m/>
    <n v="6"/>
    <n v="2"/>
    <m/>
    <n v="39.799999999999997"/>
    <n v="0.12668703845174434"/>
    <n v="1.2605360325948563E-2"/>
    <n v="4.9160905271199394E-2"/>
    <n v="1.8908040488922844E-2"/>
    <n v="6.5562745845038378E-2"/>
    <n v="1.6113999128834124"/>
    <n v="1.6769626587284507"/>
    <n v="0.83848132936422537"/>
    <n v="3.0744315410021597"/>
    <s v="Inferior"/>
    <s v="Ct3"/>
    <n v="4"/>
  </r>
  <r>
    <x v="0"/>
    <n v="240"/>
    <s v="DINA"/>
    <m/>
    <s v="L-78-307"/>
    <x v="55"/>
    <x v="52"/>
    <x v="20"/>
    <n v="38.799999999999997"/>
    <n v="0"/>
    <n v="0"/>
    <n v="0"/>
    <m/>
    <m/>
    <m/>
    <m/>
    <m/>
    <m/>
    <n v="6"/>
    <n v="2"/>
    <m/>
    <n v="38.799999999999997"/>
    <n v="0.1235039470333588"/>
    <n v="1.1979882862235804E-2"/>
    <n v="4.6721543162719634E-2"/>
    <n v="1.7969824293353705E-2"/>
    <n v="6.2309525078252173E-2"/>
    <n v="1.6258239519213071"/>
    <n v="1.6881334769995593"/>
    <n v="0.84406673849977965"/>
    <n v="3.0949113744991918"/>
    <s v="Inferior"/>
    <s v="Ct3"/>
    <n v="4"/>
  </r>
  <r>
    <x v="0"/>
    <n v="241"/>
    <s v="DINA"/>
    <m/>
    <s v="L-79-308"/>
    <x v="58"/>
    <x v="55"/>
    <x v="19"/>
    <n v="45"/>
    <n v="0"/>
    <n v="0"/>
    <n v="0"/>
    <m/>
    <m/>
    <m/>
    <m/>
    <m/>
    <m/>
    <n v="7"/>
    <n v="2"/>
    <m/>
    <n v="45"/>
    <n v="0.14323911382734913"/>
    <n v="1.611440030557678E-2"/>
    <n v="7.3320521390374344E-2"/>
    <n v="2.417160045836517E-2"/>
    <n v="9.7782876100921179E-2"/>
    <n v="1.5024671400830865"/>
    <n v="1.6002500161840076"/>
    <n v="0.80012500809200382"/>
    <n v="2.9337916963373472"/>
    <s v="Inferior"/>
    <s v="Ct3"/>
    <n v="5"/>
  </r>
  <r>
    <x v="0"/>
    <n v="242"/>
    <s v="DINA"/>
    <m/>
    <s v="L-80-309"/>
    <x v="21"/>
    <x v="21"/>
    <x v="11"/>
    <n v="73"/>
    <n v="0"/>
    <n v="0"/>
    <n v="0"/>
    <m/>
    <m/>
    <m/>
    <m/>
    <m/>
    <m/>
    <n v="9"/>
    <n v="3"/>
    <m/>
    <n v="73"/>
    <n v="0.23236567354214416"/>
    <n v="4.2406735421441313E-2"/>
    <n v="0.24807940221543168"/>
    <n v="9.5415154698242965E-2"/>
    <n v="0.33084758523289459"/>
    <n v="1.2137050042559854"/>
    <n v="1.5445525894888799"/>
    <n v="0.77227629474443993"/>
    <n v="2.8316797473962798"/>
    <s v="Inferior"/>
    <s v="Ct3"/>
    <n v="6"/>
  </r>
  <r>
    <x v="0"/>
    <n v="243"/>
    <s v="DINA"/>
    <m/>
    <s v="L-81-310"/>
    <x v="49"/>
    <x v="46"/>
    <x v="19"/>
    <n v="76"/>
    <n v="0"/>
    <n v="0"/>
    <n v="0"/>
    <m/>
    <m/>
    <m/>
    <m/>
    <m/>
    <m/>
    <n v="6"/>
    <n v="2"/>
    <m/>
    <n v="76"/>
    <n v="0.24191494779730074"/>
    <n v="4.5963840081487142E-2"/>
    <n v="0.17925897631779988"/>
    <n v="6.894576012223072E-2"/>
    <n v="0.23906619782388178"/>
    <n v="1.2847584052781342"/>
    <n v="1.523824603102016"/>
    <n v="0.76191230155100798"/>
    <n v="2.7936784390203626"/>
    <s v="Inferior"/>
    <s v="Ct3"/>
    <n v="4"/>
  </r>
  <r>
    <x v="0"/>
    <n v="244"/>
    <s v="DINA"/>
    <m/>
    <s v="L-82-311"/>
    <x v="49"/>
    <x v="46"/>
    <x v="19"/>
    <n v="40"/>
    <n v="0"/>
    <n v="0"/>
    <n v="0"/>
    <m/>
    <m/>
    <m/>
    <m/>
    <m/>
    <m/>
    <n v="5"/>
    <n v="1"/>
    <m/>
    <n v="40"/>
    <n v="0.12732365673542145"/>
    <n v="1.2732365673542146E-2"/>
    <n v="4.1380188439011971E-2"/>
    <n v="9.5492742551566093E-3"/>
    <n v="5.518610291410013E-2"/>
    <n v="1.6607551768698838"/>
    <n v="1.7159412797839839"/>
    <n v="0.85797063989199196"/>
    <n v="3.145892346270637"/>
    <s v="Inferior"/>
    <s v="Ct3"/>
    <n v="4"/>
  </r>
  <r>
    <x v="0"/>
    <n v="245"/>
    <s v="DINA"/>
    <m/>
    <s v="L-83-312"/>
    <x v="8"/>
    <x v="8"/>
    <x v="1"/>
    <n v="104"/>
    <n v="0"/>
    <n v="0"/>
    <n v="0"/>
    <m/>
    <m/>
    <m/>
    <m/>
    <m/>
    <m/>
    <n v="9"/>
    <n v="3"/>
    <m/>
    <n v="104"/>
    <n v="0.33104150751209571"/>
    <n v="8.6070791953144876E-2"/>
    <n v="0.50351413292589753"/>
    <n v="0.19365928189457599"/>
    <n v="0.67150450025877018"/>
    <n v="1.0722195777594892"/>
    <n v="1.7437240780182592"/>
    <n v="0.87186203900912962"/>
    <n v="3.1968274763668085"/>
    <s v="Inferior"/>
    <s v="Ct3"/>
    <n v="6"/>
  </r>
  <r>
    <x v="0"/>
    <n v="246"/>
    <s v="DINA"/>
    <m/>
    <s v="L-1-762"/>
    <x v="42"/>
    <x v="40"/>
    <x v="11"/>
    <n v="33.799999999999997"/>
    <n v="0"/>
    <n v="0"/>
    <n v="0"/>
    <m/>
    <m/>
    <m/>
    <m/>
    <m/>
    <m/>
    <n v="4"/>
    <n v="1"/>
    <m/>
    <n v="33.799999999999997"/>
    <n v="0.10758848994143111"/>
    <n v="9.0912274000509267E-3"/>
    <n v="2.3637191240132409E-2"/>
    <n v="6.8184205500381951E-3"/>
    <n v="3.1523405706592261E-2"/>
    <n v="1.8318475951671553"/>
    <n v="1.8633710008737476"/>
    <n v="0.93168550043687381"/>
    <n v="3.4161801682685371"/>
    <s v="Inferior"/>
    <s v="Ct3"/>
    <n v="3"/>
  </r>
  <r>
    <x v="0"/>
    <n v="247"/>
    <s v="DINA"/>
    <m/>
    <s v="L-2-763"/>
    <x v="42"/>
    <x v="40"/>
    <x v="11"/>
    <n v="56"/>
    <n v="0"/>
    <n v="0"/>
    <n v="0"/>
    <m/>
    <m/>
    <m/>
    <m/>
    <m/>
    <m/>
    <n v="4"/>
    <n v="1"/>
    <m/>
    <n v="56"/>
    <n v="0.17825311942959002"/>
    <n v="2.4955436720142603E-2"/>
    <n v="6.4884135472370763E-2"/>
    <n v="1.871657754010695E-2"/>
    <n v="8.6531809369308987E-2"/>
    <n v="1.5349722202473561"/>
    <n v="1.6215040296166652"/>
    <n v="0.81075201480833259"/>
    <n v="2.9727573876305526"/>
    <s v="Inferior"/>
    <s v="Ct3"/>
    <n v="3"/>
  </r>
  <r>
    <x v="0"/>
    <n v="248"/>
    <s v="DINA"/>
    <m/>
    <s v="L-3-764"/>
    <x v="42"/>
    <x v="40"/>
    <x v="11"/>
    <n v="46"/>
    <n v="33.299999999999997"/>
    <n v="0"/>
    <n v="0"/>
    <m/>
    <m/>
    <m/>
    <m/>
    <m/>
    <m/>
    <n v="4"/>
    <n v="1"/>
    <m/>
    <n v="56.78811495374714"/>
    <n v="0.18076176137556385"/>
    <n v="2.5662799210593324E-2"/>
    <n v="6.6723277947542639E-2"/>
    <n v="1.9247099407944994E-2"/>
    <n v="8.8984555713326169E-2"/>
    <n v="1.5274781521943899"/>
    <n v="1.6164627079077161"/>
    <n v="0.80823135395385803"/>
    <n v="2.9635149644974792"/>
    <s v="Inferior"/>
    <s v="Ct3"/>
    <n v="3"/>
  </r>
  <r>
    <x v="0"/>
    <n v="249"/>
    <s v="DINA"/>
    <m/>
    <s v="L-4-765"/>
    <x v="60"/>
    <x v="57"/>
    <x v="23"/>
    <n v="34.200000000000003"/>
    <n v="0"/>
    <n v="0"/>
    <n v="0"/>
    <m/>
    <m/>
    <m/>
    <m/>
    <m/>
    <m/>
    <n v="4"/>
    <n v="1"/>
    <m/>
    <n v="34.200000000000003"/>
    <n v="0.10886172650878534"/>
    <n v="9.3076776165011473E-3"/>
    <n v="2.4199961802902983E-2"/>
    <n v="6.9807582123758601E-3"/>
    <n v="3.2273936706224041E-2"/>
    <n v="1.8243158223087574"/>
    <n v="1.8565897590149816"/>
    <n v="0.92829487950749079"/>
    <n v="3.4037478915274662"/>
    <s v="Inferior"/>
    <s v="Ct3"/>
    <n v="3"/>
  </r>
  <r>
    <x v="0"/>
    <n v="250"/>
    <s v="DINA"/>
    <m/>
    <s v="L-5-766"/>
    <x v="42"/>
    <x v="40"/>
    <x v="11"/>
    <n v="68.8"/>
    <n v="50.5"/>
    <n v="59"/>
    <n v="0"/>
    <m/>
    <m/>
    <m/>
    <m/>
    <m/>
    <m/>
    <n v="5"/>
    <n v="1"/>
    <m/>
    <n v="103.75302405231376"/>
    <n v="0.33025536049246801"/>
    <n v="8.5662480901451454E-2"/>
    <n v="0.27840306292971723"/>
    <n v="6.4246860676088591E-2"/>
    <n v="0.37128830636149013"/>
    <n v="1.1894427852276568"/>
    <n v="1.560731091589147"/>
    <n v="0.78036554579457351"/>
    <n v="2.861340334580103"/>
    <s v="Inferior"/>
    <s v="Ct3"/>
    <n v="4"/>
  </r>
  <r>
    <x v="0"/>
    <n v="251"/>
    <s v="DINA"/>
    <m/>
    <s v="L-9-821"/>
    <x v="42"/>
    <x v="40"/>
    <x v="11"/>
    <n v="67.400000000000006"/>
    <n v="58.3"/>
    <n v="36"/>
    <n v="43"/>
    <m/>
    <m/>
    <m/>
    <m/>
    <m/>
    <m/>
    <n v="7"/>
    <n v="2"/>
    <m/>
    <n v="105.29316217114956"/>
    <n v="0.33515776092166272"/>
    <n v="8.8224551184110017E-2"/>
    <n v="0.4014217078877006"/>
    <n v="0.13233682677616504"/>
    <n v="0.53535038188853223"/>
    <n v="1.1156178791309996"/>
    <n v="1.650968261019532"/>
    <n v="0.82548413050976599"/>
    <n v="3.0267751452024751"/>
    <s v="Inferior"/>
    <s v="Ct3"/>
    <n v="5"/>
  </r>
  <r>
    <x v="0"/>
    <n v="252"/>
    <s v="DINA"/>
    <m/>
    <s v="L-10-822"/>
    <x v="42"/>
    <x v="40"/>
    <x v="11"/>
    <n v="79.5"/>
    <n v="59"/>
    <n v="0"/>
    <n v="0"/>
    <m/>
    <m/>
    <m/>
    <m/>
    <m/>
    <m/>
    <n v="6"/>
    <n v="2"/>
    <m/>
    <n v="99.001262618211086"/>
    <n v="0.31513006944936051"/>
    <n v="7.7995686911128112E-2"/>
    <n v="0.30418317895339964"/>
    <n v="0.11699353036669216"/>
    <n v="0.40566959339011799"/>
    <n v="1.1711405079666166"/>
    <n v="1.5768101013567346"/>
    <n v="0.7884050506783673"/>
    <n v="2.8908185191540134"/>
    <s v="Inferior"/>
    <s v="Ct3"/>
    <n v="4"/>
  </r>
  <r>
    <x v="0"/>
    <n v="253"/>
    <s v="DINA"/>
    <m/>
    <s v="L-11-823"/>
    <x v="11"/>
    <x v="11"/>
    <x v="8"/>
    <n v="319"/>
    <n v="0"/>
    <n v="0"/>
    <n v="0"/>
    <m/>
    <m/>
    <m/>
    <m/>
    <m/>
    <m/>
    <n v="24"/>
    <n v="8"/>
    <m/>
    <n v="319"/>
    <n v="1.0154061624649859"/>
    <n v="0.80978641456582623"/>
    <n v="12.632668067226891"/>
    <n v="4.8587184873949578"/>
    <n v="16.847379055925231"/>
    <n v="0.60986566837473177"/>
    <n v="17.457244724299962"/>
    <n v="8.7286223621499808"/>
    <n v="32.004948661216595"/>
    <s v="Alto"/>
    <s v="Ct3"/>
    <n v="16"/>
  </r>
  <r>
    <x v="0"/>
    <n v="254"/>
    <s v="DINA"/>
    <m/>
    <s v="L-12-824"/>
    <x v="61"/>
    <x v="58"/>
    <x v="4"/>
    <n v="91.5"/>
    <n v="0"/>
    <n v="0"/>
    <n v="0"/>
    <m/>
    <m/>
    <m/>
    <m/>
    <m/>
    <m/>
    <n v="8"/>
    <n v="2"/>
    <m/>
    <n v="91.5"/>
    <n v="0.29125286478227652"/>
    <n v="6.6624092818945754E-2"/>
    <n v="0.34644528265851793"/>
    <n v="9.9936139228418625E-2"/>
    <n v="0.46203185012257475"/>
    <n v="1.1447639585347387"/>
    <n v="1.6067958086573135"/>
    <n v="0.80339790432865676"/>
    <n v="2.9457923158717412"/>
    <s v="Inferior"/>
    <s v="Ct3"/>
    <n v="6"/>
  </r>
  <r>
    <x v="0"/>
    <n v="255"/>
    <s v="DINA"/>
    <m/>
    <s v="L-13-825"/>
    <x v="36"/>
    <x v="35"/>
    <x v="16"/>
    <n v="41.1"/>
    <n v="31.8"/>
    <n v="0"/>
    <n v="0"/>
    <m/>
    <m/>
    <m/>
    <m/>
    <m/>
    <m/>
    <n v="5"/>
    <n v="1"/>
    <m/>
    <n v="51.965854173678316"/>
    <n v="0.16541206446930964"/>
    <n v="2.1489448051948051E-2"/>
    <n v="6.9840706168831174E-2"/>
    <n v="1.6117086038961038E-2"/>
    <n v="9.314206975898856E-2"/>
    <n v="1.5153137206664418"/>
    <n v="1.6084557904254304"/>
    <n v="0.8042278952127152"/>
    <n v="2.9488356157799558"/>
    <s v="Inferior"/>
    <s v="Ct3"/>
    <n v="4"/>
  </r>
  <r>
    <x v="0"/>
    <n v="256"/>
    <s v="DINA"/>
    <m/>
    <s v="L-14-826"/>
    <x v="7"/>
    <x v="7"/>
    <x v="5"/>
    <n v="76"/>
    <n v="0"/>
    <n v="0"/>
    <n v="0"/>
    <m/>
    <m/>
    <m/>
    <m/>
    <m/>
    <m/>
    <n v="7"/>
    <n v="2"/>
    <m/>
    <n v="76"/>
    <n v="0.24191494779730074"/>
    <n v="4.5963840081487142E-2"/>
    <n v="0.20913547237076652"/>
    <n v="6.894576012223072E-2"/>
    <n v="0.27891056412786208"/>
    <n v="1.2505443108029906"/>
    <n v="1.5294548749308525"/>
    <n v="0.76472743746542626"/>
    <n v="2.8040006040398961"/>
    <s v="Inferior"/>
    <s v="Ct3"/>
    <n v="5"/>
  </r>
  <r>
    <x v="0"/>
    <n v="257"/>
    <s v="DINA"/>
    <m/>
    <s v="L-15-827"/>
    <x v="0"/>
    <x v="0"/>
    <x v="0"/>
    <n v="61.4"/>
    <n v="63.7"/>
    <n v="0"/>
    <n v="0"/>
    <m/>
    <m/>
    <m/>
    <m/>
    <m/>
    <m/>
    <n v="9"/>
    <n v="3"/>
    <m/>
    <n v="88.4740074824239"/>
    <n v="0.28162085396748121"/>
    <n v="6.2290313852813847E-2"/>
    <n v="0.36439833603896099"/>
    <n v="0.14015320616883115"/>
    <n v="0.48597468578500025"/>
    <n v="1.1346814377500789"/>
    <n v="1.6206561235350792"/>
    <n v="0.81032806176753958"/>
    <n v="2.9712028931476451"/>
    <s v="Inferior"/>
    <s v="Ct3"/>
    <n v="6"/>
  </r>
  <r>
    <x v="0"/>
    <n v="258"/>
    <s v="DINA"/>
    <m/>
    <s v="L-16-828"/>
    <x v="0"/>
    <x v="0"/>
    <x v="0"/>
    <n v="51.8"/>
    <n v="0"/>
    <n v="0"/>
    <n v="0"/>
    <m/>
    <m/>
    <m/>
    <m/>
    <m/>
    <m/>
    <n v="11"/>
    <n v="3"/>
    <m/>
    <n v="51.8"/>
    <n v="0.16488413547237077"/>
    <n v="2.1352495543672013E-2"/>
    <n v="0.15267034313725489"/>
    <n v="4.8043114973262031E-2"/>
    <n v="0.20360664332694128"/>
    <n v="1.3213885235465603"/>
    <n v="1.5249951668735016"/>
    <n v="0.76249758343675078"/>
    <n v="2.7958244726014194"/>
    <s v="Medio"/>
    <s v="Ct3"/>
    <n v="8"/>
  </r>
  <r>
    <x v="0"/>
    <n v="259"/>
    <s v="DINA"/>
    <m/>
    <s v="L-17-829"/>
    <x v="11"/>
    <x v="11"/>
    <x v="8"/>
    <n v="38.799999999999997"/>
    <n v="0"/>
    <n v="0"/>
    <n v="0"/>
    <m/>
    <m/>
    <m/>
    <m/>
    <m/>
    <m/>
    <n v="8"/>
    <n v="2"/>
    <m/>
    <n v="38.799999999999997"/>
    <n v="0.1235039470333588"/>
    <n v="1.1979882862235804E-2"/>
    <n v="6.2295390883626185E-2"/>
    <n v="1.7969824293353705E-2"/>
    <n v="8.3079366771002916E-2"/>
    <n v="1.5459546310714642"/>
    <n v="1.6290339978424671"/>
    <n v="0.81451699892123353"/>
    <n v="2.9865623293778563"/>
    <s v="Inferior"/>
    <s v="Ct3"/>
    <n v="6"/>
  </r>
  <r>
    <x v="0"/>
    <n v="260"/>
    <s v="DINA"/>
    <m/>
    <s v="L-18-830"/>
    <x v="0"/>
    <x v="0"/>
    <x v="0"/>
    <n v="58.1"/>
    <n v="0"/>
    <n v="0"/>
    <n v="0"/>
    <m/>
    <m/>
    <m/>
    <m/>
    <m/>
    <m/>
    <n v="9"/>
    <n v="3"/>
    <m/>
    <n v="58.1"/>
    <n v="0.18493761140819967"/>
    <n v="2.6862188057041009E-2"/>
    <n v="0.15714380013368992"/>
    <n v="6.0439923128342274E-2"/>
    <n v="0.20957260596509883"/>
    <n v="1.3147231998599838"/>
    <n v="1.5242958058250826"/>
    <n v="0.76214790291254131"/>
    <n v="2.7945423106793181"/>
    <s v="Inferior"/>
    <s v="Ct3"/>
    <n v="6"/>
  </r>
  <r>
    <x v="0"/>
    <n v="261"/>
    <s v="DINA"/>
    <m/>
    <s v="L-21-833"/>
    <x v="0"/>
    <x v="0"/>
    <x v="0"/>
    <n v="50.2"/>
    <n v="0"/>
    <n v="0"/>
    <n v="0"/>
    <m/>
    <m/>
    <m/>
    <m/>
    <m/>
    <m/>
    <n v="8"/>
    <n v="2"/>
    <m/>
    <n v="50.2"/>
    <n v="0.1597911892029539"/>
    <n v="2.0053794244970714E-2"/>
    <n v="0.10427973007384772"/>
    <n v="3.0080691367456072E-2"/>
    <n v="0.13907118678764888"/>
    <n v="1.4125999064207075"/>
    <n v="1.5516710932083564"/>
    <n v="0.77583554660417819"/>
    <n v="2.8447303375486532"/>
    <s v="Inferior"/>
    <s v="Ct3"/>
    <n v="6"/>
  </r>
  <r>
    <x v="0"/>
    <n v="262"/>
    <s v="DINA"/>
    <m/>
    <s v="L-22-834"/>
    <x v="11"/>
    <x v="11"/>
    <x v="8"/>
    <n v="180.7"/>
    <n v="0"/>
    <n v="0"/>
    <n v="0"/>
    <m/>
    <m/>
    <m/>
    <m/>
    <m/>
    <m/>
    <n v="9"/>
    <n v="3"/>
    <m/>
    <n v="180.7"/>
    <n v="0.57518461930226639"/>
    <n v="0.25983965176979884"/>
    <n v="1.5200619628533234"/>
    <n v="0.58463921648204742"/>
    <n v="2.0272091327343285"/>
    <n v="0.88361293174845446"/>
    <n v="2.9108220644827831"/>
    <n v="1.4554110322413916"/>
    <n v="5.3365071182184352"/>
    <s v="Inferior"/>
    <s v="Ct3"/>
    <n v="6"/>
  </r>
  <r>
    <x v="0"/>
    <n v="263"/>
    <s v="DINA"/>
    <m/>
    <s v="L-23-835"/>
    <x v="62"/>
    <x v="59"/>
    <x v="19"/>
    <n v="33"/>
    <n v="0"/>
    <n v="0"/>
    <n v="0"/>
    <m/>
    <m/>
    <m/>
    <m/>
    <m/>
    <m/>
    <n v="9"/>
    <n v="2"/>
    <m/>
    <n v="33"/>
    <n v="0.10504201680672269"/>
    <n v="8.6659663865546223E-3"/>
    <n v="5.0695903361344538E-2"/>
    <n v="1.2998949579831933E-2"/>
    <n v="6.7609874332636918E-2"/>
    <n v="1.6027479366880548"/>
    <n v="1.6703578110206918"/>
    <n v="0.8351789055103459"/>
    <n v="3.0623226535379349"/>
    <s v="Inferior"/>
    <s v="Ct3"/>
    <n v="7"/>
  </r>
  <r>
    <x v="0"/>
    <n v="264"/>
    <s v="DINA"/>
    <m/>
    <s v="L-24-836"/>
    <x v="7"/>
    <x v="7"/>
    <x v="5"/>
    <n v="107"/>
    <n v="0"/>
    <n v="0"/>
    <n v="0"/>
    <m/>
    <m/>
    <m/>
    <m/>
    <m/>
    <m/>
    <n v="13"/>
    <n v="2"/>
    <m/>
    <n v="107"/>
    <n v="0.34059078176725238"/>
    <n v="9.1108034122740017E-2"/>
    <n v="0.76986288833715322"/>
    <n v="0.13666205118411001"/>
    <n v="1.0267167499282404"/>
    <n v="0.99539393831298351"/>
    <n v="2.0221106882412236"/>
    <n v="1.0110553441206118"/>
    <n v="3.7072029284422432"/>
    <s v="Medio"/>
    <s v="Ct3"/>
    <n v="11"/>
  </r>
  <r>
    <x v="0"/>
    <n v="265"/>
    <s v="DINA"/>
    <m/>
    <s v="L-25-837"/>
    <x v="7"/>
    <x v="7"/>
    <x v="5"/>
    <n v="128"/>
    <n v="64.2"/>
    <n v="0"/>
    <n v="0"/>
    <m/>
    <m/>
    <m/>
    <m/>
    <m/>
    <m/>
    <n v="14"/>
    <n v="3.5"/>
    <m/>
    <n v="143.19790501260835"/>
    <n v="0.45581202257642078"/>
    <n v="0.16317831678125799"/>
    <n v="1.4849226827094479"/>
    <n v="0.42834308155080225"/>
    <n v="1.9803461288791049"/>
    <n v="0.88723901852363229"/>
    <n v="2.8675851474027372"/>
    <n v="1.4337925737013686"/>
    <n v="5.2572394369050182"/>
    <s v="Medio"/>
    <s v="Ct3"/>
    <n v="10.5"/>
  </r>
  <r>
    <x v="0"/>
    <n v="266"/>
    <s v="DINA"/>
    <m/>
    <s v="L-26-838"/>
    <x v="63"/>
    <x v="60"/>
    <x v="18"/>
    <n v="43.3"/>
    <n v="0"/>
    <n v="0"/>
    <n v="0"/>
    <m/>
    <m/>
    <m/>
    <m/>
    <m/>
    <m/>
    <n v="8"/>
    <n v="1"/>
    <m/>
    <n v="43.3"/>
    <n v="0.13782785841609371"/>
    <n v="1.4919865673542143E-2"/>
    <n v="7.7583301502419141E-2"/>
    <n v="1.1189899255156607E-2"/>
    <n v="0.10346787249261717"/>
    <n v="1.4876732486200446"/>
    <n v="1.5911411211126618"/>
    <n v="0.79557056055633091"/>
    <n v="2.9170920553732134"/>
    <s v="Inferior"/>
    <s v="Ct3"/>
    <n v="7"/>
  </r>
  <r>
    <x v="0"/>
    <n v="267"/>
    <s v="DINA"/>
    <m/>
    <s v="L-28-840"/>
    <x v="11"/>
    <x v="11"/>
    <x v="8"/>
    <n v="144"/>
    <n v="0"/>
    <n v="0"/>
    <n v="0"/>
    <m/>
    <m/>
    <m/>
    <m/>
    <m/>
    <m/>
    <n v="16"/>
    <n v="3"/>
    <m/>
    <n v="144"/>
    <n v="0.45836516424751722"/>
    <n v="0.16501145912910622"/>
    <n v="1.7161191749427047"/>
    <n v="0.37127578304048903"/>
    <n v="2.2886780600535612"/>
    <n v="0.86504105155482758"/>
    <n v="3.1537191116083889"/>
    <n v="1.5768595558041945"/>
    <n v="5.7818183712820463"/>
    <s v="Medio"/>
    <s v="Ct3"/>
    <n v="13"/>
  </r>
  <r>
    <x v="0"/>
    <n v="268"/>
    <s v="DINA"/>
    <m/>
    <s v="L-29-841"/>
    <x v="0"/>
    <x v="0"/>
    <x v="0"/>
    <n v="82.8"/>
    <n v="0"/>
    <n v="0"/>
    <n v="0"/>
    <m/>
    <m/>
    <m/>
    <m/>
    <m/>
    <m/>
    <n v="11"/>
    <n v="2"/>
    <m/>
    <n v="82.8"/>
    <n v="0.26355996944232241"/>
    <n v="5.4556913674560739E-2"/>
    <n v="0.39008193277310926"/>
    <n v="8.1835370511841116E-2"/>
    <n v="0.52022725122858082"/>
    <n v="1.1212296879409485"/>
    <n v="1.6414569391695293"/>
    <n v="0.82072846958476464"/>
    <n v="3.0093377218108035"/>
    <s v="Medio"/>
    <s v="Ct3"/>
    <n v="9"/>
  </r>
  <r>
    <x v="0"/>
    <n v="269"/>
    <s v="DINA"/>
    <m/>
    <s v="L-30-842"/>
    <x v="11"/>
    <x v="11"/>
    <x v="8"/>
    <n v="132"/>
    <n v="0"/>
    <n v="0"/>
    <n v="0"/>
    <m/>
    <m/>
    <m/>
    <m/>
    <m/>
    <m/>
    <n v="16"/>
    <n v="3"/>
    <m/>
    <n v="132"/>
    <n v="0.42016806722689076"/>
    <n v="0.13865546218487396"/>
    <n v="1.4420168067226893"/>
    <n v="0.31197478991596639"/>
    <n v="1.9231253143505613"/>
    <n v="0.89180575772823667"/>
    <n v="2.8149310720787981"/>
    <n v="1.4074655360393991"/>
    <n v="5.1607069654777966"/>
    <s v="Medio"/>
    <s v="Ct3"/>
    <n v="13"/>
  </r>
  <r>
    <x v="0"/>
    <n v="270"/>
    <s v="DINA"/>
    <m/>
    <s v="L-31-843"/>
    <x v="62"/>
    <x v="59"/>
    <x v="19"/>
    <n v="92"/>
    <n v="0"/>
    <n v="0"/>
    <n v="0"/>
    <m/>
    <m/>
    <m/>
    <m/>
    <m/>
    <m/>
    <n v="9"/>
    <n v="2"/>
    <m/>
    <n v="92"/>
    <n v="0.29284441049146931"/>
    <n v="6.7354214413037947E-2"/>
    <n v="0.39402215431627197"/>
    <n v="0.10103132161955691"/>
    <n v="0.5254820719480614"/>
    <n v="1.1192582676293532"/>
    <n v="1.6447403395774147"/>
    <n v="0.82237016978870736"/>
    <n v="3.01535728922526"/>
    <s v="Inferior"/>
    <s v="Ct3"/>
    <n v="7"/>
  </r>
  <r>
    <x v="0"/>
    <n v="271"/>
    <s v="DINA"/>
    <m/>
    <s v="L-34-846"/>
    <x v="64"/>
    <x v="61"/>
    <x v="3"/>
    <n v="58.6"/>
    <n v="0"/>
    <n v="0"/>
    <n v="0"/>
    <m/>
    <m/>
    <m/>
    <m/>
    <m/>
    <m/>
    <n v="9"/>
    <n v="3"/>
    <m/>
    <n v="58.6"/>
    <n v="0.18652915711739243"/>
    <n v="2.7326521517697992E-2"/>
    <n v="0.15986015087853325"/>
    <n v="6.1484673414820487E-2"/>
    <n v="0.21319522870826621"/>
    <n v="1.3107837933254252"/>
    <n v="1.5239790220336913"/>
    <n v="0.76198951101684564"/>
    <n v="2.7939615403951006"/>
    <s v="Inferior"/>
    <s v="Ct3"/>
    <n v="6"/>
  </r>
  <r>
    <x v="0"/>
    <n v="272"/>
    <s v="DINA"/>
    <m/>
    <s v="L-39-852"/>
    <x v="30"/>
    <x v="29"/>
    <x v="3"/>
    <n v="51.5"/>
    <n v="0"/>
    <n v="0"/>
    <n v="0"/>
    <m/>
    <m/>
    <m/>
    <m/>
    <m/>
    <m/>
    <n v="7"/>
    <n v="2"/>
    <m/>
    <n v="51.5"/>
    <n v="0.1639292080468551"/>
    <n v="2.1105885536032595E-2"/>
    <n v="9.6031779188948313E-2"/>
    <n v="3.165882830404889E-2"/>
    <n v="0.12807142377218181"/>
    <n v="1.4331284355897826"/>
    <n v="1.5611998593619645"/>
    <n v="0.78059992968098224"/>
    <n v="2.8621997421636016"/>
    <s v="Inferior"/>
    <s v="Ct3"/>
    <n v="5"/>
  </r>
  <r>
    <x v="0"/>
    <n v="273"/>
    <s v="DINA"/>
    <m/>
    <s v="L-40-853"/>
    <x v="65"/>
    <x v="62"/>
    <x v="15"/>
    <n v="148"/>
    <n v="0"/>
    <n v="0"/>
    <n v="0"/>
    <m/>
    <m/>
    <m/>
    <m/>
    <m/>
    <m/>
    <n v="18"/>
    <n v="6"/>
    <m/>
    <n v="148"/>
    <n v="0.4710975299210593"/>
    <n v="0.17430608607079193"/>
    <n v="2.0393812070282658"/>
    <n v="0.78437738731856377"/>
    <n v="2.7197918960185108"/>
    <n v="0.83929145836798114"/>
    <n v="3.5590833543864919"/>
    <n v="1.779541677193246"/>
    <n v="6.5249861497085684"/>
    <s v="Medio"/>
    <s v="Ct3"/>
    <n v="12"/>
  </r>
  <r>
    <x v="0"/>
    <n v="274"/>
    <s v="DINA"/>
    <m/>
    <s v="L-41-854"/>
    <x v="66"/>
    <x v="63"/>
    <x v="20"/>
    <n v="57.2"/>
    <n v="0"/>
    <n v="0"/>
    <n v="0"/>
    <m/>
    <m/>
    <m/>
    <m/>
    <m/>
    <m/>
    <n v="14"/>
    <n v="3"/>
    <m/>
    <n v="57.2"/>
    <n v="0.18207282913165268"/>
    <n v="2.6036414565826334E-2"/>
    <n v="0.23693137254901964"/>
    <n v="5.8581932773109247E-2"/>
    <n v="0.31598017317732141"/>
    <n v="1.2235157471743627"/>
    <n v="1.5394959203516843"/>
    <n v="0.76974796017584213"/>
    <n v="2.822409187311421"/>
    <s v="Medio"/>
    <s v="Ct3"/>
    <n v="11"/>
  </r>
  <r>
    <x v="0"/>
    <n v="275"/>
    <s v="DINA"/>
    <m/>
    <s v="L-42-855"/>
    <x v="37"/>
    <x v="36"/>
    <x v="6"/>
    <n v="47"/>
    <n v="0"/>
    <n v="0"/>
    <n v="0"/>
    <m/>
    <m/>
    <m/>
    <m/>
    <m/>
    <m/>
    <n v="8"/>
    <n v="2"/>
    <m/>
    <n v="47"/>
    <n v="0.1496052966641202"/>
    <n v="1.7578622358034125E-2"/>
    <n v="9.1408836261777454E-2"/>
    <n v="2.6367933537051188E-2"/>
    <n v="0.12190610133724721"/>
    <n v="1.4455627382339693"/>
    <n v="1.5674688395712164"/>
    <n v="0.78373441978560821"/>
    <n v="2.8736928725472302"/>
    <s v="Inferior"/>
    <s v="Ct3"/>
    <n v="6"/>
  </r>
  <r>
    <x v="0"/>
    <n v="276"/>
    <s v="DINA"/>
    <m/>
    <s v="L-43-856"/>
    <x v="14"/>
    <x v="14"/>
    <x v="9"/>
    <n v="61.1"/>
    <n v="0"/>
    <n v="0"/>
    <n v="0"/>
    <m/>
    <m/>
    <m/>
    <m/>
    <m/>
    <m/>
    <n v="6"/>
    <n v="2"/>
    <m/>
    <n v="61.1"/>
    <n v="0.19448688566335626"/>
    <n v="2.970787178507767E-2"/>
    <n v="0.11586069996180293"/>
    <n v="4.4561807677616506E-2"/>
    <n v="0.15451598344496081"/>
    <n v="1.3867901740274309"/>
    <n v="1.5413061574723916"/>
    <n v="0.77065307873619582"/>
    <n v="2.8257279553660513"/>
    <s v="Inferior"/>
    <s v="Ct3"/>
    <n v="4"/>
  </r>
  <r>
    <x v="0"/>
    <n v="277"/>
    <s v="DINA"/>
    <m/>
    <s v="L-44-857"/>
    <x v="11"/>
    <x v="11"/>
    <x v="8"/>
    <n v="180.5"/>
    <n v="0"/>
    <n v="0"/>
    <n v="0"/>
    <m/>
    <m/>
    <m/>
    <m/>
    <m/>
    <m/>
    <n v="16"/>
    <n v="8"/>
    <m/>
    <n v="180.5"/>
    <n v="0.57454800101858927"/>
    <n v="0.25926478545963844"/>
    <n v="2.6963537687802397"/>
    <n v="1.5555887127578307"/>
    <n v="3.5959540589342218"/>
    <n v="0.7992395102691584"/>
    <n v="4.3951935692033803"/>
    <n v="2.1975967846016902"/>
    <n v="8.0578548768728631"/>
    <s v="Medio"/>
    <s v="Ct3"/>
    <n v="8"/>
  </r>
  <r>
    <x v="0"/>
    <n v="278"/>
    <s v="DINA"/>
    <m/>
    <s v="L-45-858"/>
    <x v="39"/>
    <x v="37"/>
    <x v="14"/>
    <n v="34.299999999999997"/>
    <n v="0"/>
    <n v="0"/>
    <n v="0"/>
    <m/>
    <m/>
    <m/>
    <m/>
    <m/>
    <m/>
    <n v="6"/>
    <n v="2"/>
    <m/>
    <n v="34.299999999999997"/>
    <n v="0.10918003565062388"/>
    <n v="9.3621880570409974E-3"/>
    <n v="3.6512533422459893E-2"/>
    <n v="1.4043282085561496E-2"/>
    <n v="4.8694423663057242E-2"/>
    <n v="1.6975492647122521"/>
    <n v="1.7462436883753094"/>
    <n v="0.87312184418765471"/>
    <n v="3.2014467620214004"/>
    <s v="Inferior"/>
    <s v="Ct3"/>
    <n v="4"/>
  </r>
  <r>
    <x v="0"/>
    <n v="279"/>
    <s v="DINA"/>
    <m/>
    <s v="L-46-859"/>
    <x v="62"/>
    <x v="59"/>
    <x v="19"/>
    <n v="62.4"/>
    <n v="0"/>
    <n v="0"/>
    <n v="0"/>
    <m/>
    <m/>
    <m/>
    <m/>
    <m/>
    <m/>
    <n v="7"/>
    <n v="2"/>
    <m/>
    <n v="62.4"/>
    <n v="0.19862490450725745"/>
    <n v="3.0985485103132159E-2"/>
    <n v="0.14098395721925133"/>
    <n v="4.6478227654698237E-2"/>
    <n v="0.1880212600724557"/>
    <n v="1.3399431149182333"/>
    <n v="1.527964374990689"/>
    <n v="0.76398218749534452"/>
    <n v="2.8012680208162632"/>
    <s v="Inferior"/>
    <s v="Ct3"/>
    <n v="5"/>
  </r>
  <r>
    <x v="0"/>
    <n v="280"/>
    <s v="DINA"/>
    <m/>
    <s v="L-47-860"/>
    <x v="7"/>
    <x v="7"/>
    <x v="5"/>
    <n v="118"/>
    <n v="0"/>
    <n v="0"/>
    <n v="0"/>
    <m/>
    <m/>
    <m/>
    <m/>
    <m/>
    <m/>
    <n v="11"/>
    <n v="2"/>
    <m/>
    <n v="118"/>
    <n v="0.37560478736949326"/>
    <n v="0.11080341227400051"/>
    <n v="0.7922443977591036"/>
    <n v="0.16620511841100077"/>
    <n v="1.056565533341904"/>
    <n v="0.99041163463501214"/>
    <n v="2.046977167976916"/>
    <n v="1.023488583988458"/>
    <n v="3.7527914746243458"/>
    <s v="Medio"/>
    <s v="Ct3"/>
    <n v="9"/>
  </r>
  <r>
    <x v="0"/>
    <n v="281"/>
    <s v="DINA"/>
    <m/>
    <s v="L-48-861"/>
    <x v="56"/>
    <x v="53"/>
    <x v="3"/>
    <n v="58.2"/>
    <n v="0"/>
    <n v="0"/>
    <n v="0"/>
    <m/>
    <m/>
    <m/>
    <m/>
    <m/>
    <m/>
    <n v="10"/>
    <n v="1.5"/>
    <m/>
    <n v="58.2"/>
    <n v="0.1852559205500382"/>
    <n v="2.6954736440030557E-2"/>
    <n v="0.17520578686019864"/>
    <n v="3.0324078495034375E-2"/>
    <n v="0.23366071904344565"/>
    <n v="1.2899136614586697"/>
    <n v="1.5235743805021154"/>
    <n v="0.76178719025105768"/>
    <n v="2.7932196975872112"/>
    <s v="Medio"/>
    <s v="Ct3"/>
    <n v="8.5"/>
  </r>
  <r>
    <x v="0"/>
    <n v="282"/>
    <s v="DINA"/>
    <m/>
    <s v="L-49-862"/>
    <x v="11"/>
    <x v="11"/>
    <x v="8"/>
    <n v="157.4"/>
    <n v="0"/>
    <n v="0"/>
    <n v="0"/>
    <m/>
    <m/>
    <m/>
    <m/>
    <m/>
    <m/>
    <n v="17"/>
    <n v="6"/>
    <m/>
    <n v="157.4"/>
    <n v="0.50101858925388343"/>
    <n v="0.19715081487140312"/>
    <n v="2.1785165043290045"/>
    <n v="0.88717866692131397"/>
    <n v="2.9053477169432789"/>
    <n v="0.82964826579433892"/>
    <n v="3.734995982737618"/>
    <n v="1.867497991368809"/>
    <n v="6.8474926350189662"/>
    <s v="Medio"/>
    <s v="Ct3"/>
    <n v="11"/>
  </r>
  <r>
    <x v="0"/>
    <n v="283"/>
    <s v="DINA"/>
    <m/>
    <s v="L-50-863"/>
    <x v="1"/>
    <x v="1"/>
    <x v="1"/>
    <n v="138"/>
    <n v="0"/>
    <n v="0"/>
    <n v="0"/>
    <m/>
    <m/>
    <m/>
    <m/>
    <m/>
    <m/>
    <n v="13"/>
    <n v="4"/>
    <m/>
    <n v="138"/>
    <n v="0.43926661573720394"/>
    <n v="0.15154698242933534"/>
    <n v="1.2805720015278836"/>
    <n v="0.45464094728800603"/>
    <n v="1.7078167338311991"/>
    <n v="0.91054105976405686"/>
    <n v="2.6183577935952558"/>
    <n v="1.3091788967976279"/>
    <n v="4.8003226215913024"/>
    <s v="Medio"/>
    <s v="Ct3"/>
    <n v="9"/>
  </r>
  <r>
    <x v="0"/>
    <n v="284"/>
    <s v="DINA"/>
    <m/>
    <s v="L-51-864"/>
    <x v="56"/>
    <x v="53"/>
    <x v="3"/>
    <n v="48.2"/>
    <n v="0"/>
    <n v="0"/>
    <n v="0"/>
    <m/>
    <m/>
    <m/>
    <m/>
    <m/>
    <m/>
    <n v="10"/>
    <n v="2"/>
    <m/>
    <n v="48.2"/>
    <n v="0.15342500636618284"/>
    <n v="1.848771326712503E-2"/>
    <n v="0.1201701362363127"/>
    <n v="2.7731569900687543E-2"/>
    <n v="0.16026320216769246"/>
    <n v="1.3779504431819014"/>
    <n v="1.5382136453495938"/>
    <n v="0.76910682267479691"/>
    <n v="2.8200583498075886"/>
    <s v="Medio"/>
    <s v="Ct3"/>
    <n v="8"/>
  </r>
  <r>
    <x v="0"/>
    <n v="285"/>
    <s v="DINA"/>
    <m/>
    <s v="L-52-865"/>
    <x v="67"/>
    <x v="64"/>
    <x v="24"/>
    <n v="228.2"/>
    <n v="0"/>
    <n v="0"/>
    <n v="0"/>
    <m/>
    <m/>
    <m/>
    <m/>
    <m/>
    <m/>
    <n v="11"/>
    <n v="1"/>
    <m/>
    <n v="228.2"/>
    <n v="0.72638146167557938"/>
    <n v="0.41440062388591803"/>
    <n v="2.9629644607843137"/>
    <n v="0.31080046791443849"/>
    <n v="3.9515156366351372"/>
    <n v="0.78615227453633352"/>
    <n v="4.7376679111714708"/>
    <n v="2.3688339555857354"/>
    <n v="8.6857245038143631"/>
    <s v="Medio"/>
    <s v="Ct3"/>
    <n v="10"/>
  </r>
  <r>
    <x v="0"/>
    <n v="286"/>
    <s v="DINA"/>
    <m/>
    <s v="L-53-866"/>
    <x v="11"/>
    <x v="11"/>
    <x v="8"/>
    <n v="49.3"/>
    <n v="0"/>
    <n v="0"/>
    <n v="0"/>
    <m/>
    <m/>
    <m/>
    <m/>
    <m/>
    <m/>
    <n v="8"/>
    <n v="3"/>
    <m/>
    <n v="49.3"/>
    <n v="0.15692640692640691"/>
    <n v="1.9341179653679652E-2"/>
    <n v="0.10057413419913419"/>
    <n v="4.3517654220779217E-2"/>
    <n v="0.13412927127169119"/>
    <n v="1.4215777706921269"/>
    <n v="1.5557070419638181"/>
    <n v="0.77785352098190907"/>
    <n v="2.8521295769336663"/>
    <s v="Inferior"/>
    <s v="Ct3"/>
    <n v="5"/>
  </r>
  <r>
    <x v="0"/>
    <n v="287"/>
    <s v="DINA"/>
    <m/>
    <s v="L-57-870"/>
    <x v="11"/>
    <x v="11"/>
    <x v="8"/>
    <n v="87"/>
    <n v="0"/>
    <n v="0"/>
    <n v="0"/>
    <m/>
    <m/>
    <m/>
    <m/>
    <m/>
    <m/>
    <n v="13"/>
    <n v="6"/>
    <m/>
    <n v="87"/>
    <n v="0.2769289533995416"/>
    <n v="6.0232047364400292E-2"/>
    <n v="0.50896080022918255"/>
    <n v="0.27104421313980132"/>
    <n v="0.67876837105483867"/>
    <n v="1.0702014827682607"/>
    <n v="1.7489698538230993"/>
    <n v="0.87448492691154966"/>
    <n v="3.2064447320090155"/>
    <s v="Medio"/>
    <s v="Ct3"/>
    <n v="7"/>
  </r>
  <r>
    <x v="0"/>
    <n v="288"/>
    <s v="DINA"/>
    <m/>
    <s v="L-58-871"/>
    <x v="11"/>
    <x v="11"/>
    <x v="8"/>
    <n v="162"/>
    <n v="0"/>
    <n v="0"/>
    <n v="0"/>
    <m/>
    <m/>
    <m/>
    <m/>
    <m/>
    <m/>
    <n v="15"/>
    <n v="8"/>
    <m/>
    <n v="162"/>
    <n v="0.51566080977845685"/>
    <n v="0.208842627960275"/>
    <n v="2.0362156226126813"/>
    <n v="1.2530557677616501"/>
    <n v="2.7155701591455816"/>
    <n v="0.83951978195701604"/>
    <n v="3.5550899411025978"/>
    <n v="1.7775449705512989"/>
    <n v="6.5176648920214291"/>
    <s v="Medio"/>
    <s v="Ct3"/>
    <n v="7"/>
  </r>
  <r>
    <x v="0"/>
    <n v="289"/>
    <s v="DINA"/>
    <m/>
    <s v="L-59-872"/>
    <x v="11"/>
    <x v="11"/>
    <x v="8"/>
    <n v="196"/>
    <n v="0"/>
    <n v="0"/>
    <n v="0"/>
    <m/>
    <m/>
    <m/>
    <m/>
    <m/>
    <m/>
    <n v="16"/>
    <n v="8"/>
    <m/>
    <n v="196"/>
    <n v="0.62388591800356508"/>
    <n v="0.3057040998217469"/>
    <n v="3.1793226381461679"/>
    <n v="1.8342245989304815"/>
    <n v="4.2400586590961407"/>
    <n v="0.77651023861671198"/>
    <n v="5.0165688977128529"/>
    <n v="2.5082844488564264"/>
    <n v="9.1970429791402299"/>
    <s v="Medio"/>
    <s v="Ct3"/>
    <n v="8"/>
  </r>
  <r>
    <x v="0"/>
    <n v="290"/>
    <s v="DINA"/>
    <m/>
    <s v="L-60-873"/>
    <x v="11"/>
    <x v="11"/>
    <x v="8"/>
    <n v="51"/>
    <n v="0"/>
    <n v="0"/>
    <n v="0"/>
    <m/>
    <m/>
    <m/>
    <m/>
    <m/>
    <m/>
    <n v="8"/>
    <n v="2"/>
    <m/>
    <n v="51"/>
    <n v="0.16233766233766234"/>
    <n v="2.0698051948051948E-2"/>
    <n v="0.10762987012987013"/>
    <n v="3.104707792207792E-2"/>
    <n v="0.14353905367957442"/>
    <n v="1.4048001315135905"/>
    <n v="1.5483391851931649"/>
    <n v="0.77416959259658247"/>
    <n v="2.838621839520802"/>
    <s v="Inferior"/>
    <s v="Ct3"/>
    <n v="6"/>
  </r>
  <r>
    <x v="0"/>
    <n v="291"/>
    <s v="DINA"/>
    <m/>
    <s v="L-61-874"/>
    <x v="7"/>
    <x v="7"/>
    <x v="5"/>
    <n v="71"/>
    <n v="0"/>
    <n v="0"/>
    <n v="0"/>
    <m/>
    <m/>
    <m/>
    <m/>
    <m/>
    <m/>
    <n v="12"/>
    <n v="3"/>
    <m/>
    <n v="71"/>
    <n v="0.22599949070537306"/>
    <n v="4.0114909600203717E-2"/>
    <n v="0.31289629488158899"/>
    <n v="9.0258546600458359E-2"/>
    <n v="0.4172897171849681"/>
    <n v="1.1653633662263632"/>
    <n v="1.5826530834113313"/>
    <n v="0.79132654170566563"/>
    <n v="2.9015306529207741"/>
    <s v="Medio"/>
    <s v="Ct3"/>
    <n v="9"/>
  </r>
  <r>
    <x v="0"/>
    <n v="292"/>
    <s v="DINA"/>
    <m/>
    <s v="L-62-875"/>
    <x v="11"/>
    <x v="11"/>
    <x v="8"/>
    <n v="99.7"/>
    <n v="0"/>
    <n v="0"/>
    <n v="0"/>
    <m/>
    <m/>
    <m/>
    <m/>
    <m/>
    <m/>
    <n v="16"/>
    <n v="8"/>
    <m/>
    <n v="99.7"/>
    <n v="0.31735421441303796"/>
    <n v="7.9100537942449714E-2"/>
    <n v="0.82264559460147701"/>
    <n v="0.47460322765469831"/>
    <n v="1.0971096594308352"/>
    <n v="0.98390284919780746"/>
    <n v="2.0810125086286426"/>
    <n v="1.0405062543143213"/>
    <n v="3.8151895991525113"/>
    <s v="Medio"/>
    <s v="Ct3"/>
    <n v="8"/>
  </r>
  <r>
    <x v="0"/>
    <n v="293"/>
    <s v="DINA"/>
    <m/>
    <s v="L-63-876"/>
    <x v="11"/>
    <x v="11"/>
    <x v="8"/>
    <n v="151"/>
    <n v="0"/>
    <n v="0"/>
    <n v="0"/>
    <m/>
    <m/>
    <m/>
    <m/>
    <m/>
    <m/>
    <n v="14"/>
    <n v="8"/>
    <m/>
    <n v="151"/>
    <n v="0.48064680417621597"/>
    <n v="0.18144416857652154"/>
    <n v="1.651141934046346"/>
    <n v="1.0886650114591292"/>
    <n v="2.2020220819526948"/>
    <n v="0.87090728951527241"/>
    <n v="3.0729293714679673"/>
    <n v="1.5364646857339836"/>
    <n v="5.6337038476912733"/>
    <s v="Medio"/>
    <s v="Ct3"/>
    <n v="6"/>
  </r>
  <r>
    <x v="0"/>
    <n v="294"/>
    <s v="DINA"/>
    <m/>
    <s v="L-64-877"/>
    <x v="11"/>
    <x v="11"/>
    <x v="8"/>
    <n v="110.8"/>
    <n v="0"/>
    <n v="0"/>
    <n v="0"/>
    <m/>
    <m/>
    <m/>
    <m/>
    <m/>
    <m/>
    <n v="13"/>
    <n v="8"/>
    <m/>
    <n v="110.8"/>
    <n v="0.3526865291571174"/>
    <n v="9.7694168576521523E-2"/>
    <n v="0.82551572447160693"/>
    <n v="0.58616501145912914"/>
    <n v="1.1009373675289573"/>
    <n v="0.9833030053472247"/>
    <n v="2.0842403728761818"/>
    <n v="1.0421201864380909"/>
    <n v="3.821107350273"/>
    <s v="Medio"/>
    <s v="Ct3"/>
    <n v="5"/>
  </r>
  <r>
    <x v="0"/>
    <n v="295"/>
    <s v="DINA"/>
    <m/>
    <s v="L-65-878"/>
    <x v="11"/>
    <x v="11"/>
    <x v="8"/>
    <n v="188.5"/>
    <n v="0"/>
    <n v="0"/>
    <n v="0"/>
    <m/>
    <m/>
    <m/>
    <m/>
    <m/>
    <m/>
    <n v="13"/>
    <n v="6"/>
    <m/>
    <n v="188.5"/>
    <n v="0.60001273236567354"/>
    <n v="0.28275600012732366"/>
    <n v="2.3892882010758849"/>
    <n v="1.2724020005729564"/>
    <n v="3.1864404085629934"/>
    <n v="0.81634014504184482"/>
    <n v="4.002780553604838"/>
    <n v="2.001390276802419"/>
    <n v="7.338431014942203"/>
    <s v="Medio"/>
    <s v="Ct3"/>
    <n v="7"/>
  </r>
  <r>
    <x v="0"/>
    <n v="296"/>
    <s v="DINA"/>
    <m/>
    <s v="L-66-879"/>
    <x v="11"/>
    <x v="11"/>
    <x v="8"/>
    <n v="211"/>
    <n v="0"/>
    <n v="0"/>
    <n v="0"/>
    <m/>
    <m/>
    <m/>
    <m/>
    <m/>
    <m/>
    <n v="18"/>
    <n v="8"/>
    <m/>
    <n v="211"/>
    <n v="0.67163228927934815"/>
    <n v="0.35428603259485614"/>
    <n v="4.1451465813598167"/>
    <n v="2.1257161955691366"/>
    <n v="5.5281160976369668"/>
    <n v="0.74126712571426079"/>
    <n v="6.2693832233512277"/>
    <n v="3.1346916116756138"/>
    <n v="11.493869242810584"/>
    <s v="Medio"/>
    <s v="Ct3"/>
    <n v="10"/>
  </r>
  <r>
    <x v="0"/>
    <n v="297"/>
    <s v="DINA"/>
    <m/>
    <s v="L-70-313"/>
    <x v="55"/>
    <x v="52"/>
    <x v="20"/>
    <n v="60.4"/>
    <n v="0"/>
    <n v="0"/>
    <n v="0"/>
    <m/>
    <m/>
    <m/>
    <m/>
    <m/>
    <m/>
    <n v="9"/>
    <n v="3"/>
    <m/>
    <n v="60.4"/>
    <n v="0.19225872167048638"/>
    <n v="2.9031066972243447E-2"/>
    <n v="0.16983174178762417"/>
    <n v="6.5319900687547755E-2"/>
    <n v="0.2264936998579915"/>
    <n v="1.2969692286095293"/>
    <n v="1.523462928467521"/>
    <n v="0.76173146423376048"/>
    <n v="2.7930153688571218"/>
    <s v="Inferior"/>
    <s v="Ct3"/>
    <n v="6"/>
  </r>
  <r>
    <x v="0"/>
    <n v="298"/>
    <s v="DINA"/>
    <m/>
    <s v="L-71-314"/>
    <x v="1"/>
    <x v="1"/>
    <x v="1"/>
    <n v="45.5"/>
    <n v="0"/>
    <n v="0"/>
    <n v="0"/>
    <m/>
    <m/>
    <m/>
    <m/>
    <m/>
    <m/>
    <n v="6"/>
    <n v="2"/>
    <m/>
    <n v="45.5"/>
    <n v="0.14483065953654189"/>
    <n v="1.6474487522281641E-2"/>
    <n v="6.42505013368984E-2"/>
    <n v="2.471173128342246E-2"/>
    <n v="8.5686772168436842E-2"/>
    <n v="1.5376121304792829"/>
    <n v="1.6232989026477198"/>
    <n v="0.81164945132385991"/>
    <n v="2.9760479881874864"/>
    <s v="Inferior"/>
    <s v="Ct3"/>
    <n v="4"/>
  </r>
  <r>
    <x v="0"/>
    <n v="299"/>
    <s v="DINA"/>
    <m/>
    <s v="L-72-315"/>
    <x v="21"/>
    <x v="21"/>
    <x v="11"/>
    <n v="42.5"/>
    <n v="0"/>
    <n v="0"/>
    <n v="0"/>
    <m/>
    <m/>
    <m/>
    <m/>
    <m/>
    <m/>
    <n v="6"/>
    <n v="2"/>
    <m/>
    <n v="42.5"/>
    <n v="0.13528138528138528"/>
    <n v="1.4373647186147184E-2"/>
    <n v="5.6057224025974017E-2"/>
    <n v="2.1560470779220776E-2"/>
    <n v="7.4759923791444999E-2"/>
    <n v="1.5747825158865476"/>
    <n v="1.6495424396779925"/>
    <n v="0.82477121983899626"/>
    <n v="3.024161139409653"/>
    <s v="Inferior"/>
    <s v="Ct3"/>
    <n v="4"/>
  </r>
  <r>
    <x v="0"/>
    <n v="300"/>
    <s v="DINA"/>
    <m/>
    <s v="L-73-316"/>
    <x v="1"/>
    <x v="1"/>
    <x v="1"/>
    <n v="57.5"/>
    <n v="0"/>
    <n v="0"/>
    <n v="0"/>
    <m/>
    <m/>
    <m/>
    <m/>
    <m/>
    <m/>
    <n v="5"/>
    <n v="1"/>
    <m/>
    <n v="57.5"/>
    <n v="0.18302775655716833"/>
    <n v="2.6310240005092949E-2"/>
    <n v="8.5508280016552085E-2"/>
    <n v="1.9732680003819711E-2"/>
    <n v="0.11403690797483973"/>
    <n v="1.4625520962489993"/>
    <n v="1.5765890042238391"/>
    <n v="0.78829450211191954"/>
    <n v="2.8904131744103716"/>
    <s v="Inferior"/>
    <s v="Ct3"/>
    <n v="4"/>
  </r>
  <r>
    <x v="0"/>
    <n v="301"/>
    <s v="DINA"/>
    <m/>
    <s v="L-74-317"/>
    <x v="32"/>
    <x v="31"/>
    <x v="14"/>
    <n v="74.5"/>
    <n v="0"/>
    <n v="0"/>
    <n v="0"/>
    <m/>
    <m/>
    <m/>
    <m/>
    <m/>
    <m/>
    <n v="6"/>
    <n v="2"/>
    <m/>
    <n v="74.5"/>
    <n v="0.23714031066972244"/>
    <n v="4.4167382862235802E-2"/>
    <n v="0.1722527931627196"/>
    <n v="6.6251074293353696E-2"/>
    <n v="0.22972250077423811"/>
    <n v="1.293758633534134"/>
    <n v="1.5234811343083721"/>
    <n v="0.76174056715418603"/>
    <n v="2.7930487462320155"/>
    <s v="Inferior"/>
    <s v="Ct3"/>
    <n v="4"/>
  </r>
  <r>
    <x v="0"/>
    <n v="302"/>
    <s v="DINA"/>
    <m/>
    <s v="L-75-318"/>
    <x v="21"/>
    <x v="21"/>
    <x v="11"/>
    <n v="109"/>
    <n v="0"/>
    <n v="0"/>
    <n v="0"/>
    <m/>
    <m/>
    <m/>
    <m/>
    <m/>
    <m/>
    <n v="7"/>
    <n v="2"/>
    <m/>
    <n v="109"/>
    <n v="0.34695696460402348"/>
    <n v="9.4545772854596408E-2"/>
    <n v="0.43018326648841365"/>
    <n v="0.1418186592818946"/>
    <n v="0.5737078276321208"/>
    <n v="1.1021818250052016"/>
    <n v="1.6758896526373224"/>
    <n v="0.83794482631866118"/>
    <n v="3.0724643631684243"/>
    <s v="Inferior"/>
    <s v="Ct3"/>
    <n v="5"/>
  </r>
  <r>
    <x v="0"/>
    <n v="303"/>
    <s v="DINA"/>
    <m/>
    <s v="L-76-319"/>
    <x v="0"/>
    <x v="0"/>
    <x v="0"/>
    <n v="72.5"/>
    <n v="0"/>
    <n v="0"/>
    <n v="0"/>
    <m/>
    <m/>
    <m/>
    <m/>
    <m/>
    <m/>
    <n v="10"/>
    <n v="3"/>
    <m/>
    <n v="72.5"/>
    <n v="0.23077412783295137"/>
    <n v="4.1827810669722437E-2"/>
    <n v="0.27188076935319583"/>
    <n v="9.4112574006875477E-2"/>
    <n v="0.36258994180279847"/>
    <n v="1.1943903935445519"/>
    <n v="1.5569803353473504"/>
    <n v="0.77849016767367518"/>
    <n v="2.854463948136809"/>
    <s v="Medio"/>
    <s v="Ct3"/>
    <n v="7"/>
  </r>
  <r>
    <x v="0"/>
    <n v="304"/>
    <s v="DINA"/>
    <m/>
    <s v="L-77-320"/>
    <x v="11"/>
    <x v="11"/>
    <x v="8"/>
    <n v="144"/>
    <n v="0"/>
    <n v="0"/>
    <n v="0"/>
    <m/>
    <m/>
    <m/>
    <m/>
    <m/>
    <m/>
    <n v="18"/>
    <n v="5"/>
    <m/>
    <n v="144"/>
    <n v="0.45836516424751722"/>
    <n v="0.16501145912910622"/>
    <n v="1.930634071810543"/>
    <n v="0.61879297173414827"/>
    <n v="2.5747628175602566"/>
    <n v="0.84738332037876352"/>
    <n v="3.4221461379390199"/>
    <n v="1.7110730689695099"/>
    <n v="6.2739345862215359"/>
    <s v="Medio"/>
    <s v="Ct3"/>
    <n v="13"/>
  </r>
  <r>
    <x v="0"/>
    <n v="305"/>
    <s v="DINA"/>
    <m/>
    <s v="L-78-321"/>
    <x v="68"/>
    <x v="65"/>
    <x v="13"/>
    <n v="62.8"/>
    <n v="0"/>
    <n v="0"/>
    <n v="0"/>
    <m/>
    <m/>
    <m/>
    <m/>
    <m/>
    <m/>
    <n v="7"/>
    <n v="2"/>
    <m/>
    <n v="62.8"/>
    <n v="0.19989814107461165"/>
    <n v="3.1384008148714025E-2"/>
    <n v="0.14279723707664882"/>
    <n v="4.7076012223071034E-2"/>
    <n v="0.19043951510215151"/>
    <n v="1.3369480667065636"/>
    <n v="1.527387581808715"/>
    <n v="0.76369379090435752"/>
    <n v="2.8002105666493109"/>
    <s v="Inferior"/>
    <s v="Ct3"/>
    <n v="5"/>
  </r>
  <r>
    <x v="0"/>
    <n v="306"/>
    <s v="DINA"/>
    <m/>
    <s v="L-79-322"/>
    <x v="11"/>
    <x v="11"/>
    <x v="8"/>
    <n v="162"/>
    <n v="0"/>
    <n v="0"/>
    <n v="0"/>
    <m/>
    <m/>
    <m/>
    <m/>
    <m/>
    <m/>
    <n v="18"/>
    <n v="6"/>
    <m/>
    <n v="162"/>
    <n v="0.51566080977845685"/>
    <n v="0.208842627960275"/>
    <n v="2.4434587471352178"/>
    <n v="0.93979182582123755"/>
    <n v="3.2586841909746989"/>
    <n v="0.81314182076523622"/>
    <n v="4.071826011739935"/>
    <n v="2.0359130058699675"/>
    <n v="7.4650143548565469"/>
    <s v="Medio"/>
    <s v="Ct3"/>
    <n v="12"/>
  </r>
  <r>
    <x v="0"/>
    <n v="307"/>
    <s v="DINA"/>
    <m/>
    <s v="L-80-323"/>
    <x v="11"/>
    <x v="11"/>
    <x v="8"/>
    <n v="50"/>
    <n v="0"/>
    <n v="0"/>
    <n v="0"/>
    <m/>
    <m/>
    <m/>
    <m/>
    <m/>
    <m/>
    <n v="11"/>
    <n v="3"/>
    <m/>
    <n v="50"/>
    <n v="0.15915457091927679"/>
    <n v="1.9894321364909599E-2"/>
    <n v="0.14224439775910364"/>
    <n v="4.4762223071046603E-2"/>
    <n v="0.18970222876721915"/>
    <n v="1.3378564504300181"/>
    <n v="1.5275586791972373"/>
    <n v="0.76377933959861866"/>
    <n v="2.8005242451949348"/>
    <s v="Medio"/>
    <s v="Ct3"/>
    <n v="8"/>
  </r>
  <r>
    <x v="0"/>
    <n v="308"/>
    <s v="DINA"/>
    <m/>
    <s v="L-81-324"/>
    <x v="7"/>
    <x v="7"/>
    <x v="5"/>
    <n v="36"/>
    <n v="0"/>
    <n v="0"/>
    <n v="0"/>
    <m/>
    <m/>
    <m/>
    <m/>
    <m/>
    <m/>
    <n v="8"/>
    <n v="2"/>
    <m/>
    <n v="36"/>
    <n v="0.11459129106187931"/>
    <n v="1.0313216195569139E-2"/>
    <n v="5.3628724216959522E-2"/>
    <n v="1.5469824293353709E-2"/>
    <n v="7.1521189376673788E-2"/>
    <n v="1.5870422152446655"/>
    <n v="1.6585634046213393"/>
    <n v="0.82928170231066967"/>
    <n v="3.0406995751391221"/>
    <s v="Inferior"/>
    <s v="Ct3"/>
    <n v="6"/>
  </r>
  <r>
    <x v="0"/>
    <n v="309"/>
    <s v="DINA"/>
    <m/>
    <s v="L-82-325"/>
    <x v="11"/>
    <x v="11"/>
    <x v="8"/>
    <n v="178"/>
    <n v="0"/>
    <n v="0"/>
    <n v="0"/>
    <m/>
    <m/>
    <m/>
    <m/>
    <m/>
    <m/>
    <n v="18"/>
    <n v="6"/>
    <m/>
    <n v="178"/>
    <n v="0.56659027247262539"/>
    <n v="0.2521326712503183"/>
    <n v="2.9499522536287244"/>
    <n v="1.1345970206264324"/>
    <n v="3.9341620906432837"/>
    <n v="0.78675836867430582"/>
    <n v="4.7209204593175897"/>
    <n v="2.3604602296587949"/>
    <n v="8.6550208420822479"/>
    <s v="Medio"/>
    <s v="Ct3"/>
    <n v="12"/>
  </r>
  <r>
    <x v="0"/>
    <n v="310"/>
    <s v="DINA"/>
    <m/>
    <s v="L-83-326"/>
    <x v="11"/>
    <x v="11"/>
    <x v="8"/>
    <n v="193"/>
    <n v="0"/>
    <n v="0"/>
    <n v="0"/>
    <m/>
    <m/>
    <m/>
    <m/>
    <m/>
    <m/>
    <n v="16"/>
    <n v="6"/>
    <m/>
    <n v="193"/>
    <n v="0.61433664374840846"/>
    <n v="0.29641743060860709"/>
    <n v="3.0827412783295141"/>
    <n v="1.3338784377387318"/>
    <n v="4.111254294894632"/>
    <n v="0.78071602362708981"/>
    <n v="4.8919703185217216"/>
    <n v="2.4459851592608608"/>
    <n v="8.9686122506231563"/>
    <s v="Medio"/>
    <s v="Ct3"/>
    <n v="10"/>
  </r>
  <r>
    <x v="0"/>
    <n v="311"/>
    <s v="DINA"/>
    <m/>
    <s v="L-84-327"/>
    <x v="7"/>
    <x v="7"/>
    <x v="5"/>
    <n v="150"/>
    <n v="0"/>
    <n v="0"/>
    <n v="0"/>
    <m/>
    <m/>
    <m/>
    <m/>
    <m/>
    <m/>
    <n v="15"/>
    <n v="7"/>
    <m/>
    <n v="150"/>
    <n v="0.47746371275783039"/>
    <n v="0.17904889228418638"/>
    <n v="1.7457266997708172"/>
    <n v="0.94000668449197855"/>
    <n v="2.3281637166885987"/>
    <n v="0.86245398505448045"/>
    <n v="3.1906177017430792"/>
    <n v="1.5953088508715396"/>
    <n v="5.8494657865289783"/>
    <s v="Medio"/>
    <s v="Ct3"/>
    <n v="8"/>
  </r>
  <r>
    <x v="0"/>
    <n v="312"/>
    <s v="DINA"/>
    <m/>
    <s v="L-85-328"/>
    <x v="7"/>
    <x v="7"/>
    <x v="5"/>
    <n v="56.4"/>
    <n v="0"/>
    <n v="0"/>
    <n v="0"/>
    <m/>
    <m/>
    <m/>
    <m/>
    <m/>
    <m/>
    <n v="9"/>
    <n v="3"/>
    <m/>
    <n v="56.4"/>
    <n v="0.17952635599694425"/>
    <n v="2.531321619556914E-2"/>
    <n v="0.14808231474407949"/>
    <n v="5.6954736440030559E-2"/>
    <n v="0.19748788416634047"/>
    <n v="1.328467291439771"/>
    <n v="1.5259551756061116"/>
    <n v="0.7629775878030558"/>
    <n v="2.7975844886112045"/>
    <s v="Inferior"/>
    <s v="Ct3"/>
    <n v="6"/>
  </r>
  <r>
    <x v="0"/>
    <n v="313"/>
    <s v="DINA"/>
    <m/>
    <s v="L-86-329"/>
    <x v="1"/>
    <x v="1"/>
    <x v="1"/>
    <n v="56"/>
    <n v="0"/>
    <n v="0"/>
    <n v="0"/>
    <m/>
    <m/>
    <m/>
    <m/>
    <m/>
    <m/>
    <n v="8"/>
    <n v="2"/>
    <m/>
    <n v="56"/>
    <n v="0.17825311942959002"/>
    <n v="2.4955436720142603E-2"/>
    <n v="0.12976827094474153"/>
    <n v="3.7433155080213901E-2"/>
    <n v="0.17306361873861797"/>
    <n v="1.3595342964170622"/>
    <n v="1.5325979151556801"/>
    <n v="0.76629895757784006"/>
    <n v="2.8097628444520799"/>
    <s v="Inferior"/>
    <s v="Ct3"/>
    <n v="6"/>
  </r>
  <r>
    <x v="0"/>
    <n v="314"/>
    <s v="DINA"/>
    <m/>
    <s v="L-1-882"/>
    <x v="11"/>
    <x v="11"/>
    <x v="8"/>
    <n v="149"/>
    <n v="0"/>
    <n v="0"/>
    <n v="0"/>
    <m/>
    <m/>
    <m/>
    <m/>
    <m/>
    <m/>
    <n v="7"/>
    <n v="1"/>
    <m/>
    <n v="149"/>
    <n v="0.47428062133944487"/>
    <n v="0.17666953144894321"/>
    <n v="0.80384636809269161"/>
    <n v="0.13250214858670739"/>
    <n v="1.0720383369464448"/>
    <n v="0.98789360389597936"/>
    <n v="2.0599319408424241"/>
    <n v="1.0299659704212121"/>
    <n v="3.776541891544444"/>
    <s v="Inferior"/>
    <s v="Ct3"/>
    <n v="6"/>
  </r>
  <r>
    <x v="0"/>
    <n v="315"/>
    <s v="DINA"/>
    <m/>
    <s v="L-2-884"/>
    <x v="5"/>
    <x v="5"/>
    <x v="4"/>
    <n v="248"/>
    <n v="138"/>
    <n v="0"/>
    <n v="0"/>
    <m/>
    <m/>
    <m/>
    <m/>
    <m/>
    <m/>
    <n v="15"/>
    <n v="2"/>
    <m/>
    <n v="283.8097954616789"/>
    <n v="0.90339252438782436"/>
    <n v="0.64097911892029547"/>
    <n v="6.249546409472881"/>
    <n v="0.96146867838044314"/>
    <n v="8.3346191578592581"/>
    <n v="0.68984719609568657"/>
    <n v="9.0244663539549439"/>
    <n v="4.5122331769774719"/>
    <n v="16.54485498225073"/>
    <s v="Medio"/>
    <s v="Ct3"/>
    <n v="13"/>
  </r>
  <r>
    <x v="0"/>
    <n v="316"/>
    <s v="DINA"/>
    <m/>
    <s v="L-3-885"/>
    <x v="1"/>
    <x v="1"/>
    <x v="1"/>
    <n v="98.7"/>
    <n v="43.6"/>
    <n v="86"/>
    <n v="0"/>
    <m/>
    <m/>
    <m/>
    <m/>
    <m/>
    <m/>
    <n v="9"/>
    <n v="2"/>
    <m/>
    <n v="137.98061458045476"/>
    <n v="0.43920491017460767"/>
    <n v="0.15150440858161446"/>
    <n v="0.88630079020244457"/>
    <n v="0.22725661287242169"/>
    <n v="1.1820025105262237"/>
    <n v="0.97114598351069137"/>
    <n v="2.1531484940369152"/>
    <n v="1.0765742470184576"/>
    <n v="3.9474389057343444"/>
    <s v="Inferior"/>
    <s v="Ct3"/>
    <n v="7"/>
  </r>
  <r>
    <x v="0"/>
    <n v="317"/>
    <s v="DINA"/>
    <m/>
    <s v="L-4-886"/>
    <x v="3"/>
    <x v="3"/>
    <x v="3"/>
    <n v="142"/>
    <n v="0"/>
    <n v="0"/>
    <n v="0"/>
    <m/>
    <m/>
    <m/>
    <m/>
    <m/>
    <m/>
    <n v="12"/>
    <n v="6"/>
    <m/>
    <n v="142"/>
    <n v="0.45199898141074613"/>
    <n v="0.16045963840081487"/>
    <n v="1.251585179526356"/>
    <n v="0.72206837280366687"/>
    <n v="1.6691588687398724"/>
    <n v="0.91419882176047951"/>
    <n v="2.5833576905003519"/>
    <n v="1.291678845250176"/>
    <n v="4.7361557659173119"/>
    <s v="Medio"/>
    <s v="Ct3"/>
    <n v="6"/>
  </r>
  <r>
    <x v="0"/>
    <n v="318"/>
    <s v="DINA"/>
    <m/>
    <s v="L-5-887"/>
    <x v="14"/>
    <x v="14"/>
    <x v="9"/>
    <n v="47"/>
    <n v="37"/>
    <n v="0"/>
    <n v="0"/>
    <m/>
    <m/>
    <m/>
    <m/>
    <m/>
    <m/>
    <n v="6"/>
    <n v="1"/>
    <m/>
    <n v="59.816385714952723"/>
    <n v="0.19040102404810519"/>
    <n v="2.8472752737458622E-2"/>
    <n v="0.11104373567608862"/>
    <n v="2.1354564553093966E-2"/>
    <n v="0.14809190716998769"/>
    <n v="1.3971401227309472"/>
    <n v="1.545232029900935"/>
    <n v="0.7726160149504675"/>
    <n v="2.8329253881517142"/>
    <s v="Inferior"/>
    <s v="Ct3"/>
    <n v="5"/>
  </r>
  <r>
    <x v="0"/>
    <n v="319"/>
    <s v="DINA"/>
    <m/>
    <s v="L-6-888"/>
    <x v="69"/>
    <x v="66"/>
    <x v="14"/>
    <n v="69"/>
    <n v="0"/>
    <n v="0"/>
    <n v="0"/>
    <m/>
    <m/>
    <m/>
    <m/>
    <m/>
    <m/>
    <n v="5"/>
    <n v="1"/>
    <m/>
    <n v="69"/>
    <n v="0.21963330786860197"/>
    <n v="3.7886745607333835E-2"/>
    <n v="0.12313192322383498"/>
    <n v="2.8415059205500377E-2"/>
    <n v="0.1642131474837692"/>
    <n v="1.3720883354461073"/>
    <n v="1.5363014829298764"/>
    <n v="0.76815074146493822"/>
    <n v="2.8165527187047732"/>
    <s v="Inferior"/>
    <s v="Ct3"/>
    <n v="4"/>
  </r>
  <r>
    <x v="0"/>
    <n v="320"/>
    <s v="DINA"/>
    <m/>
    <s v="L-7-889"/>
    <x v="37"/>
    <x v="36"/>
    <x v="6"/>
    <n v="63"/>
    <n v="0"/>
    <n v="0"/>
    <n v="0"/>
    <m/>
    <m/>
    <m/>
    <m/>
    <m/>
    <m/>
    <n v="7"/>
    <n v="2"/>
    <m/>
    <n v="63"/>
    <n v="0.20053475935828879"/>
    <n v="3.158422459893049E-2"/>
    <n v="0.14370822192513374"/>
    <n v="4.7376336898395738E-2"/>
    <n v="0.19165443715780556"/>
    <n v="1.3354601842562008"/>
    <n v="1.5271146214140063"/>
    <n v="0.76355731070700317"/>
    <n v="2.7997101392590116"/>
    <s v="Inferior"/>
    <s v="Ct3"/>
    <n v="5"/>
  </r>
  <r>
    <x v="0"/>
    <n v="321"/>
    <s v="DINA"/>
    <m/>
    <s v="L-8-890"/>
    <x v="36"/>
    <x v="35"/>
    <x v="16"/>
    <n v="52.5"/>
    <n v="37.299999999999997"/>
    <n v="0"/>
    <n v="0"/>
    <m/>
    <m/>
    <m/>
    <m/>
    <m/>
    <m/>
    <n v="6"/>
    <n v="2"/>
    <m/>
    <n v="64.401397500364851"/>
    <n v="0.20499553571544704"/>
    <n v="3.3004997453526856E-2"/>
    <n v="0.12871949006875474"/>
    <n v="4.9507496180290281E-2"/>
    <n v="0.17166492696026009"/>
    <n v="1.3614674308141839"/>
    <n v="1.533132357774444"/>
    <n v="0.76656617888722201"/>
    <n v="2.8107426559198139"/>
    <s v="Inferior"/>
    <s v="Ct3"/>
    <n v="4"/>
  </r>
  <r>
    <x v="0"/>
    <n v="322"/>
    <s v="DINA"/>
    <m/>
    <s v="L-9-891"/>
    <x v="1"/>
    <x v="1"/>
    <x v="1"/>
    <n v="188.5"/>
    <n v="0"/>
    <n v="0"/>
    <n v="0"/>
    <m/>
    <m/>
    <m/>
    <m/>
    <m/>
    <m/>
    <n v="12"/>
    <n v="6"/>
    <m/>
    <n v="188.5"/>
    <n v="0.60001273236567354"/>
    <n v="0.28275600012732366"/>
    <n v="2.2054968009931244"/>
    <n v="1.2724020005729564"/>
    <n v="2.9413296079043012"/>
    <n v="0.8278620967010023"/>
    <n v="3.7691917046053036"/>
    <n v="1.8845958523026518"/>
    <n v="6.9101847917763894"/>
    <s v="Medio"/>
    <s v="Ct3"/>
    <n v="6"/>
  </r>
  <r>
    <x v="0"/>
    <n v="323"/>
    <s v="DINA"/>
    <m/>
    <s v="L-10-892"/>
    <x v="12"/>
    <x v="12"/>
    <x v="8"/>
    <n v="222.5"/>
    <n v="0"/>
    <n v="0"/>
    <n v="0"/>
    <m/>
    <m/>
    <m/>
    <m/>
    <m/>
    <m/>
    <n v="12"/>
    <n v="3"/>
    <m/>
    <n v="222.5"/>
    <n v="0.70823784059078176"/>
    <n v="0.3939572988286224"/>
    <n v="3.0728669308632548"/>
    <n v="0.88640392236440047"/>
    <n v="4.0980855110867545"/>
    <n v="0.78115472504068773"/>
    <n v="4.8792402361274423"/>
    <n v="2.4396201180637211"/>
    <n v="8.9452737662336439"/>
    <s v="Medio"/>
    <s v="Ct3"/>
    <n v="9"/>
  </r>
  <r>
    <x v="0"/>
    <n v="324"/>
    <s v="DINA"/>
    <m/>
    <s v="L-11-893"/>
    <x v="12"/>
    <x v="12"/>
    <x v="8"/>
    <n v="141"/>
    <n v="0"/>
    <n v="0"/>
    <n v="0"/>
    <m/>
    <m/>
    <m/>
    <m/>
    <m/>
    <m/>
    <n v="11"/>
    <n v="2"/>
    <m/>
    <n v="141"/>
    <n v="0.44881588999236061"/>
    <n v="0.15820760122230712"/>
    <n v="1.1311843487394959"/>
    <n v="0.23731140183346067"/>
    <n v="1.5085880040484341"/>
    <n v="0.93053407094323792"/>
    <n v="2.4391220749916718"/>
    <n v="1.2195610374958359"/>
    <n v="4.4717238041513978"/>
    <s v="Medio"/>
    <s v="Ct3"/>
    <n v="9"/>
  </r>
  <r>
    <x v="0"/>
    <n v="325"/>
    <s v="DINA"/>
    <m/>
    <s v="L-12-894"/>
    <x v="45"/>
    <x v="43"/>
    <x v="3"/>
    <n v="143"/>
    <n v="0"/>
    <n v="0"/>
    <n v="0"/>
    <m/>
    <m/>
    <m/>
    <m/>
    <m/>
    <m/>
    <n v="8"/>
    <n v="2"/>
    <m/>
    <n v="143"/>
    <n v="0.45518207282913165"/>
    <n v="0.16272759103641454"/>
    <n v="0.84618347338935562"/>
    <n v="0.24409138655462181"/>
    <n v="1.1285006184904334"/>
    <n v="0.97905465031434213"/>
    <n v="2.1075552688047754"/>
    <n v="1.0537776344023877"/>
    <n v="3.8638513261420879"/>
    <s v="Inferior"/>
    <s v="Ct3"/>
    <n v="6"/>
  </r>
  <r>
    <x v="0"/>
    <n v="326"/>
    <s v="DINA"/>
    <m/>
    <s v="L-13-895"/>
    <x v="11"/>
    <x v="11"/>
    <x v="8"/>
    <n v="520"/>
    <n v="0"/>
    <n v="0"/>
    <n v="0"/>
    <m/>
    <m/>
    <m/>
    <m/>
    <m/>
    <m/>
    <n v="13"/>
    <n v="2"/>
    <m/>
    <n v="520"/>
    <n v="1.6552075375604787"/>
    <n v="2.1517697988286222"/>
    <n v="18.182454800101858"/>
    <n v="3.2276546982429331"/>
    <n v="24.248773620455594"/>
    <n v="0.57219073278398158"/>
    <n v="24.820964353239575"/>
    <n v="12.410482176619787"/>
    <n v="45.505101314272551"/>
    <s v="Medio"/>
    <s v="Ct3"/>
    <n v="11"/>
  </r>
  <r>
    <x v="0"/>
    <n v="327"/>
    <s v="DINA"/>
    <m/>
    <s v="L-14-896"/>
    <x v="11"/>
    <x v="11"/>
    <x v="8"/>
    <n v="63.2"/>
    <n v="0"/>
    <n v="0"/>
    <n v="0"/>
    <m/>
    <m/>
    <m/>
    <m/>
    <m/>
    <m/>
    <n v="10"/>
    <n v="3"/>
    <m/>
    <n v="63.2"/>
    <n v="0.20117137764196588"/>
    <n v="3.1785077667430613E-2"/>
    <n v="0.20660300483829899"/>
    <n v="7.1516424751718877E-2"/>
    <n v="0.27553317462951921"/>
    <n v="1.2532149030193749"/>
    <n v="1.5287480776488942"/>
    <n v="0.7643740388244471"/>
    <n v="2.8027048090229725"/>
    <s v="Medio"/>
    <s v="Ct3"/>
    <n v="7"/>
  </r>
  <r>
    <x v="0"/>
    <n v="328"/>
    <s v="DINA"/>
    <m/>
    <s v="L-15-897"/>
    <x v="37"/>
    <x v="36"/>
    <x v="6"/>
    <n v="93"/>
    <n v="0"/>
    <n v="0"/>
    <n v="0"/>
    <m/>
    <m/>
    <m/>
    <m/>
    <m/>
    <m/>
    <n v="9"/>
    <n v="2"/>
    <m/>
    <n v="93"/>
    <n v="0.29602750190985483"/>
    <n v="6.882639419404124E-2"/>
    <n v="0.40263440603514128"/>
    <n v="0.10323959129106186"/>
    <n v="0.53696767961705838"/>
    <n v="1.115028786480784"/>
    <n v="1.6519964660978423"/>
    <n v="0.82599823304892117"/>
    <n v="3.028660187846044"/>
    <s v="Inferior"/>
    <s v="Ct3"/>
    <n v="7"/>
  </r>
  <r>
    <x v="0"/>
    <n v="329"/>
    <s v="DINA"/>
    <m/>
    <s v="L-16-898"/>
    <x v="14"/>
    <x v="14"/>
    <x v="9"/>
    <n v="63"/>
    <n v="0"/>
    <n v="0"/>
    <n v="0"/>
    <m/>
    <m/>
    <m/>
    <m/>
    <m/>
    <m/>
    <n v="8"/>
    <n v="2"/>
    <m/>
    <n v="63"/>
    <n v="0.20053475935828879"/>
    <n v="3.158422459893049E-2"/>
    <n v="0.16423796791443857"/>
    <n v="4.7376336898395738E-2"/>
    <n v="0.21903364246606349"/>
    <n v="1.3045975376140517"/>
    <n v="1.5236311800801152"/>
    <n v="0.76181559004005761"/>
    <n v="2.7933238301468779"/>
    <s v="Inferior"/>
    <s v="Ct3"/>
    <n v="6"/>
  </r>
  <r>
    <x v="0"/>
    <n v="330"/>
    <s v="DINA"/>
    <m/>
    <s v="L-1-899"/>
    <x v="70"/>
    <x v="67"/>
    <x v="25"/>
    <n v="72.3"/>
    <n v="0"/>
    <n v="0"/>
    <n v="0"/>
    <m/>
    <m/>
    <m/>
    <m/>
    <m/>
    <m/>
    <n v="7"/>
    <n v="1"/>
    <m/>
    <n v="72.3"/>
    <n v="0.23013750954927426"/>
    <n v="4.1597354851031318E-2"/>
    <n v="0.1892679645721925"/>
    <n v="3.1198016138273488E-2"/>
    <n v="0.25241454341411562"/>
    <n v="1.2725937122193083"/>
    <n v="1.5250082556334239"/>
    <n v="0.76250412781671195"/>
    <n v="2.7958484686612772"/>
    <s v="Inferior"/>
    <s v="Ct3"/>
    <n v="6"/>
  </r>
  <r>
    <x v="0"/>
    <n v="331"/>
    <s v="DINA"/>
    <m/>
    <s v="L-2-900"/>
    <x v="3"/>
    <x v="3"/>
    <x v="3"/>
    <n v="120"/>
    <n v="114.8"/>
    <n v="0"/>
    <n v="0"/>
    <m/>
    <m/>
    <m/>
    <m/>
    <m/>
    <m/>
    <n v="12"/>
    <n v="3.5"/>
    <m/>
    <n v="166.06938309032162"/>
    <n v="0.52861402817138281"/>
    <n v="0.21946651387827859"/>
    <n v="1.7118388082505731"/>
    <n v="0.57609959893048135"/>
    <n v="2.2829696095681262"/>
    <n v="0.86541940137274087"/>
    <n v="3.1483890109408672"/>
    <n v="1.5741945054704336"/>
    <n v="5.7720465200582565"/>
    <s v="Medio"/>
    <s v="Ct3"/>
    <n v="8.5"/>
  </r>
  <r>
    <x v="0"/>
    <n v="332"/>
    <s v="DINA"/>
    <m/>
    <s v="L-3-901"/>
    <x v="70"/>
    <x v="67"/>
    <x v="25"/>
    <n v="35.799999999999997"/>
    <n v="0"/>
    <n v="0"/>
    <n v="0"/>
    <m/>
    <m/>
    <m/>
    <m/>
    <m/>
    <m/>
    <n v="4"/>
    <n v="1"/>
    <m/>
    <n v="35.799999999999997"/>
    <n v="0.11395467277820219"/>
    <n v="1.0198943213649095E-2"/>
    <n v="2.6517252355487648E-2"/>
    <n v="7.6492074102368218E-3"/>
    <n v="3.5364358469413645E-2"/>
    <n v="1.7953376195528212"/>
    <n v="1.8307019780222349"/>
    <n v="0.91535098901111744"/>
    <n v="3.3562869597074303"/>
    <s v="Inferior"/>
    <s v="Ct3"/>
    <n v="3"/>
  </r>
  <r>
    <x v="0"/>
    <n v="333"/>
    <s v="DINA"/>
    <m/>
    <s v="L-4-902"/>
    <x v="70"/>
    <x v="67"/>
    <x v="25"/>
    <n v="55.8"/>
    <n v="0"/>
    <n v="0"/>
    <n v="0"/>
    <m/>
    <m/>
    <m/>
    <m/>
    <m/>
    <m/>
    <n v="8"/>
    <n v="2"/>
    <m/>
    <n v="55.8"/>
    <n v="0.1776165011459129"/>
    <n v="2.4777501909854848E-2"/>
    <n v="0.12884300993124523"/>
    <n v="3.716625286478227E-2"/>
    <n v="0.17182965747745871"/>
    <n v="1.3612387966477228"/>
    <n v="1.5330684541251816"/>
    <n v="0.76653422706259078"/>
    <n v="2.8106254992294994"/>
    <s v="Inferior"/>
    <s v="Ct3"/>
    <n v="6"/>
  </r>
  <r>
    <x v="0"/>
    <n v="334"/>
    <s v="DINA"/>
    <m/>
    <s v="L-5-903"/>
    <x v="0"/>
    <x v="0"/>
    <x v="0"/>
    <n v="36.5"/>
    <n v="0"/>
    <n v="0"/>
    <n v="0"/>
    <m/>
    <m/>
    <m/>
    <m/>
    <m/>
    <m/>
    <n v="6"/>
    <n v="2"/>
    <m/>
    <n v="36.5"/>
    <n v="0.11618283677107208"/>
    <n v="1.0601683855360328E-2"/>
    <n v="4.1346567035905286E-2"/>
    <n v="1.5902525783040494E-2"/>
    <n v="5.5141264205482446E-2"/>
    <n v="1.6609915632927486"/>
    <n v="1.716132827498231"/>
    <n v="0.85806641374911552"/>
    <n v="3.14624351708009"/>
    <s v="Inferior"/>
    <s v="Ct3"/>
    <n v="4"/>
  </r>
  <r>
    <x v="0"/>
    <n v="335"/>
    <s v="DINA"/>
    <m/>
    <s v="L-6-904"/>
    <x v="0"/>
    <x v="0"/>
    <x v="0"/>
    <n v="35.200000000000003"/>
    <n v="0"/>
    <n v="0"/>
    <n v="0"/>
    <m/>
    <m/>
    <m/>
    <m/>
    <m/>
    <m/>
    <n v="5"/>
    <n v="1"/>
    <m/>
    <n v="35.200000000000003"/>
    <n v="0.11204481792717087"/>
    <n v="9.8599439775910371E-3"/>
    <n v="3.2044817927170871E-2"/>
    <n v="7.3949579831932774E-3"/>
    <n v="4.273611809667914E-2"/>
    <n v="1.7367918924057364"/>
    <n v="1.7795280105024156"/>
    <n v="0.8897640052512078"/>
    <n v="3.2624680192544284"/>
    <s v="Inferior"/>
    <s v="Ct3"/>
    <n v="4"/>
  </r>
  <r>
    <x v="0"/>
    <n v="336"/>
    <s v="DINA"/>
    <m/>
    <s v="L-7-905"/>
    <x v="0"/>
    <x v="0"/>
    <x v="0"/>
    <n v="78"/>
    <n v="0"/>
    <n v="0"/>
    <n v="0"/>
    <m/>
    <m/>
    <m/>
    <m/>
    <m/>
    <m/>
    <n v="8"/>
    <n v="2"/>
    <m/>
    <n v="78"/>
    <n v="0.24828113063407181"/>
    <n v="4.8414820473644003E-2"/>
    <n v="0.25175706646294882"/>
    <n v="7.2622230710466001E-2"/>
    <n v="0.3357522501293852"/>
    <n v="1.2105816456441039"/>
    <n v="1.5463338957734891"/>
    <n v="0.77316694788674456"/>
    <n v="2.8349454755847301"/>
    <s v="Inferior"/>
    <s v="Ct3"/>
    <n v="6"/>
  </r>
  <r>
    <x v="0"/>
    <n v="337"/>
    <s v="DINA"/>
    <m/>
    <s v="L-8-906"/>
    <x v="0"/>
    <x v="0"/>
    <x v="0"/>
    <n v="47.8"/>
    <n v="0"/>
    <n v="0"/>
    <n v="0"/>
    <m/>
    <m/>
    <m/>
    <m/>
    <m/>
    <m/>
    <n v="7"/>
    <n v="2"/>
    <m/>
    <n v="47.8"/>
    <n v="0.15215176979882863"/>
    <n v="1.8182136490960021E-2"/>
    <n v="8.2728721033868108E-2"/>
    <n v="2.7273204736440029E-2"/>
    <n v="0.11032998845947098"/>
    <n v="1.4710395709814108"/>
    <n v="1.5813695594408819"/>
    <n v="0.79068477972044093"/>
    <n v="2.8991775256416168"/>
    <s v="Inferior"/>
    <s v="Ct3"/>
    <n v="5"/>
  </r>
  <r>
    <x v="0"/>
    <n v="338"/>
    <s v="DINA"/>
    <m/>
    <s v="L-9-907"/>
    <x v="0"/>
    <x v="0"/>
    <x v="0"/>
    <n v="60"/>
    <n v="0"/>
    <n v="0"/>
    <n v="0"/>
    <m/>
    <m/>
    <m/>
    <m/>
    <m/>
    <m/>
    <n v="7"/>
    <n v="1"/>
    <m/>
    <n v="60"/>
    <n v="0.19098548510313215"/>
    <n v="2.8647822765469819E-2"/>
    <n v="0.13034759358288769"/>
    <n v="2.1485867074102365E-2"/>
    <n v="0.17383622417941538"/>
    <n v="1.3584743318878902"/>
    <n v="1.5323105560673056"/>
    <n v="0.7661552780336528"/>
    <n v="2.8092360194567267"/>
    <s v="Inferior"/>
    <s v="Ct3"/>
    <n v="6"/>
  </r>
  <r>
    <x v="0"/>
    <n v="339"/>
    <s v="DINA"/>
    <m/>
    <s v="L-10-908"/>
    <x v="0"/>
    <x v="0"/>
    <x v="0"/>
    <n v="60"/>
    <n v="0"/>
    <n v="0"/>
    <n v="0"/>
    <m/>
    <m/>
    <m/>
    <m/>
    <m/>
    <m/>
    <n v="7"/>
    <n v="1"/>
    <m/>
    <n v="60"/>
    <n v="0.19098548510313215"/>
    <n v="2.8647822765469819E-2"/>
    <n v="0.13034759358288769"/>
    <n v="2.1485867074102365E-2"/>
    <n v="0.17383622417941538"/>
    <n v="1.3584743318878902"/>
    <n v="1.5323105560673056"/>
    <n v="0.7661552780336528"/>
    <n v="2.8092360194567267"/>
    <s v="Inferior"/>
    <s v="Ct3"/>
    <n v="6"/>
  </r>
  <r>
    <x v="0"/>
    <n v="340"/>
    <s v="DINA"/>
    <m/>
    <s v="L-11-909"/>
    <x v="1"/>
    <x v="1"/>
    <x v="1"/>
    <n v="97"/>
    <n v="102.8"/>
    <n v="77.599999999999994"/>
    <n v="92.4"/>
    <m/>
    <m/>
    <m/>
    <m/>
    <m/>
    <m/>
    <n v="10"/>
    <n v="1"/>
    <m/>
    <n v="185.83960826476147"/>
    <n v="0.59154446226369195"/>
    <n v="0.27483097784568372"/>
    <n v="1.7864013559969443"/>
    <n v="0.20612323338426281"/>
    <n v="2.3824088965480139"/>
    <n v="0.85898275598224583"/>
    <n v="3.2413916525302597"/>
    <n v="1.6206958262651299"/>
    <n v="5.9425513629721429"/>
    <s v="Medio"/>
    <s v="Ct3"/>
    <n v="9"/>
  </r>
  <r>
    <x v="0"/>
    <n v="341"/>
    <s v="DINA"/>
    <m/>
    <s v="L-12-910"/>
    <x v="1"/>
    <x v="1"/>
    <x v="1"/>
    <n v="91.1"/>
    <n v="61.3"/>
    <n v="59"/>
    <n v="0"/>
    <m/>
    <m/>
    <m/>
    <m/>
    <m/>
    <m/>
    <n v="10"/>
    <n v="2"/>
    <m/>
    <n v="124.65111311175684"/>
    <n v="0.39677588843823797"/>
    <n v="0.12364639037433153"/>
    <n v="0.80370153743315498"/>
    <n v="0.18546958556149729"/>
    <n v="1.0718451855862454"/>
    <n v="0.98792477338998996"/>
    <n v="2.0597699589762355"/>
    <n v="1.0298849794881177"/>
    <n v="3.7762449247897649"/>
    <s v="Medio"/>
    <s v="Ct3"/>
    <n v="8"/>
  </r>
  <r>
    <x v="0"/>
    <n v="342"/>
    <s v="DINA"/>
    <m/>
    <s v="L-13-911"/>
    <x v="1"/>
    <x v="1"/>
    <x v="1"/>
    <n v="84"/>
    <n v="0"/>
    <n v="0"/>
    <n v="0"/>
    <m/>
    <m/>
    <m/>
    <m/>
    <m/>
    <m/>
    <n v="9"/>
    <n v="3"/>
    <m/>
    <n v="84"/>
    <n v="0.26737967914438504"/>
    <n v="5.6149732620320865E-2"/>
    <n v="0.32847593582887713"/>
    <n v="0.12633689839572196"/>
    <n v="0.43806728493212699"/>
    <n v="1.1554900290780077"/>
    <n v="1.5935573140101347"/>
    <n v="0.79677865700506734"/>
    <n v="2.9215217423519135"/>
    <s v="Inferior"/>
    <s v="Ct3"/>
    <n v="6"/>
  </r>
  <r>
    <x v="0"/>
    <n v="343"/>
    <s v="DINA"/>
    <m/>
    <s v="L-14-912"/>
    <x v="7"/>
    <x v="7"/>
    <x v="5"/>
    <n v="339"/>
    <n v="0"/>
    <n v="0"/>
    <n v="0"/>
    <m/>
    <m/>
    <m/>
    <m/>
    <m/>
    <m/>
    <n v="7"/>
    <n v="2"/>
    <m/>
    <n v="339"/>
    <n v="1.0790679908326968"/>
    <n v="0.91451012223071049"/>
    <n v="4.1610210561497327"/>
    <n v="1.3717651833460658"/>
    <n v="5.549286866367388"/>
    <n v="0.74077116787700392"/>
    <n v="6.2900580342443924"/>
    <n v="3.1450290171221962"/>
    <n v="11.531773062781385"/>
    <s v="Inferior"/>
    <s v="Ct3"/>
    <n v="5"/>
  </r>
  <r>
    <x v="0"/>
    <n v="344"/>
    <s v="DINA"/>
    <m/>
    <s v="L-15-913"/>
    <x v="0"/>
    <x v="0"/>
    <x v="0"/>
    <n v="55.5"/>
    <n v="0"/>
    <n v="0"/>
    <n v="0"/>
    <m/>
    <m/>
    <m/>
    <m/>
    <m/>
    <m/>
    <n v="8"/>
    <n v="2"/>
    <m/>
    <n v="55.5"/>
    <n v="0.17666157372039723"/>
    <n v="2.4511793353705114E-2"/>
    <n v="0.12746132543926661"/>
    <n v="3.6767690030557673E-2"/>
    <n v="0.16998699350115692"/>
    <n v="1.3638110729064981"/>
    <n v="1.5337980664076549"/>
    <n v="0.76689903320382746"/>
    <n v="2.8119631217473673"/>
    <s v="Inferior"/>
    <s v="Ct3"/>
    <n v="6"/>
  </r>
  <r>
    <x v="0"/>
    <n v="345"/>
    <s v="DINA"/>
    <m/>
    <s v="L-16-914"/>
    <x v="0"/>
    <x v="0"/>
    <x v="0"/>
    <n v="53.9"/>
    <n v="0"/>
    <n v="0"/>
    <n v="0"/>
    <m/>
    <m/>
    <m/>
    <m/>
    <m/>
    <m/>
    <n v="11"/>
    <n v="3"/>
    <m/>
    <n v="53.9"/>
    <n v="0.17156862745098039"/>
    <n v="2.311887254901961E-2"/>
    <n v="0.16529993872549023"/>
    <n v="5.2017463235294124E-2"/>
    <n v="0.2204499248147252"/>
    <n v="1.3031260508487301"/>
    <n v="1.5235759756634553"/>
    <n v="0.76178798783172763"/>
    <n v="2.7932226220496679"/>
    <s v="Medio"/>
    <s v="Ct3"/>
    <n v="8"/>
  </r>
  <r>
    <x v="0"/>
    <n v="346"/>
    <s v="DINA"/>
    <m/>
    <s v="L-17-915"/>
    <x v="0"/>
    <x v="0"/>
    <x v="0"/>
    <n v="59.2"/>
    <n v="0"/>
    <n v="0"/>
    <n v="0"/>
    <m/>
    <m/>
    <m/>
    <m/>
    <m/>
    <m/>
    <n v="11"/>
    <n v="3"/>
    <m/>
    <n v="59.2"/>
    <n v="0.18843901196842375"/>
    <n v="2.7888973771326715E-2"/>
    <n v="0.19940616246498602"/>
    <n v="6.2750190985485121E-2"/>
    <n v="0.26593520761069883"/>
    <n v="1.2610193499722471"/>
    <n v="1.526954557582946"/>
    <n v="0.76347727879147298"/>
    <n v="2.7994166889020673"/>
    <s v="Medio"/>
    <s v="Ct3"/>
    <n v="8"/>
  </r>
  <r>
    <x v="0"/>
    <n v="347"/>
    <s v="DINA"/>
    <m/>
    <s v="L-19-917"/>
    <x v="11"/>
    <x v="11"/>
    <x v="8"/>
    <n v="70.3"/>
    <n v="0"/>
    <n v="0"/>
    <n v="0"/>
    <m/>
    <m/>
    <m/>
    <m/>
    <m/>
    <m/>
    <n v="12"/>
    <n v="6"/>
    <m/>
    <n v="70.3"/>
    <n v="0.22377132671250319"/>
    <n v="3.9327810669722435E-2"/>
    <n v="0.30675692322383502"/>
    <n v="0.17697514801375097"/>
    <n v="0.4091020310261177"/>
    <n v="1.1694139778765085"/>
    <n v="1.5785160089026262"/>
    <n v="0.78925800445131311"/>
    <n v="2.8939460163214812"/>
    <s v="Medio"/>
    <s v="Ct3"/>
    <n v="6"/>
  </r>
  <r>
    <x v="0"/>
    <n v="348"/>
    <s v="DINA"/>
    <m/>
    <s v="L-20-918"/>
    <x v="11"/>
    <x v="11"/>
    <x v="8"/>
    <n v="155"/>
    <n v="0"/>
    <n v="0"/>
    <n v="0"/>
    <m/>
    <m/>
    <m/>
    <m/>
    <m/>
    <m/>
    <n v="13"/>
    <n v="6"/>
    <m/>
    <n v="155"/>
    <n v="0.4933791698497581"/>
    <n v="0.19118442831678129"/>
    <n v="1.6155084192768019"/>
    <n v="0.86032992742551584"/>
    <n v="2.1544999490807908"/>
    <n v="0.87424071782774349"/>
    <n v="3.0287406669085342"/>
    <n v="1.5143703334542671"/>
    <n v="5.5526912226656453"/>
    <s v="Medio"/>
    <s v="Ct3"/>
    <n v="7"/>
  </r>
  <r>
    <x v="0"/>
    <n v="349"/>
    <s v="DINA"/>
    <m/>
    <s v="L-21-919"/>
    <x v="11"/>
    <x v="11"/>
    <x v="8"/>
    <n v="35.4"/>
    <n v="0"/>
    <n v="0"/>
    <n v="0"/>
    <m/>
    <m/>
    <m/>
    <m/>
    <m/>
    <m/>
    <n v="9"/>
    <n v="2"/>
    <m/>
    <n v="35.4"/>
    <n v="0.11268143621084797"/>
    <n v="9.9723071046600442E-3"/>
    <n v="5.8337996562261261E-2"/>
    <n v="1.4958460656990066E-2"/>
    <n v="7.7801643818812924E-2"/>
    <n v="1.563823970784791"/>
    <n v="1.6416256146036039"/>
    <n v="0.82081280730180195"/>
    <n v="3.0096469601066071"/>
    <s v="Inferior"/>
    <s v="Ct3"/>
    <n v="7"/>
  </r>
  <r>
    <x v="0"/>
    <n v="350"/>
    <s v="DINA"/>
    <m/>
    <s v="L-22-920"/>
    <x v="11"/>
    <x v="11"/>
    <x v="8"/>
    <n v="44.7"/>
    <n v="0"/>
    <n v="0"/>
    <n v="0"/>
    <m/>
    <m/>
    <m/>
    <m/>
    <m/>
    <m/>
    <n v="8"/>
    <n v="2"/>
    <m/>
    <n v="44.7"/>
    <n v="0.14228418640183349"/>
    <n v="1.5900257830404895E-2"/>
    <n v="8.2681340718105456E-2"/>
    <n v="2.3850386745607341E-2"/>
    <n v="0.11026680037163436"/>
    <n v="1.471187141063409"/>
    <n v="1.5814539414350433"/>
    <n v="0.79072697071752163"/>
    <n v="2.8993322259642458"/>
    <s v="Inferior"/>
    <s v="Ct3"/>
    <n v="6"/>
  </r>
  <r>
    <x v="0"/>
    <n v="351"/>
    <s v="DINA"/>
    <m/>
    <s v="L-23-921"/>
    <x v="7"/>
    <x v="7"/>
    <x v="5"/>
    <n v="68.5"/>
    <n v="0"/>
    <n v="0"/>
    <n v="0"/>
    <m/>
    <m/>
    <m/>
    <m/>
    <m/>
    <m/>
    <n v="9"/>
    <n v="2"/>
    <m/>
    <n v="68.5"/>
    <n v="0.21804176215940924"/>
    <n v="3.7339651769798837E-2"/>
    <n v="0.21843696285332317"/>
    <n v="5.6009477654698256E-2"/>
    <n v="0.29131536532352215"/>
    <n v="1.2410519750833038"/>
    <n v="1.5323673404068259"/>
    <n v="0.76618367020341294"/>
    <n v="2.8093401240791804"/>
    <s v="Inferior"/>
    <s v="Ct3"/>
    <n v="7"/>
  </r>
  <r>
    <x v="0"/>
    <n v="352"/>
    <s v="DINA"/>
    <m/>
    <s v="L-24-922"/>
    <x v="7"/>
    <x v="7"/>
    <x v="5"/>
    <n v="93.7"/>
    <n v="0"/>
    <n v="0"/>
    <n v="0"/>
    <m/>
    <m/>
    <m/>
    <m/>
    <m/>
    <m/>
    <n v="14"/>
    <n v="6"/>
    <m/>
    <n v="93.7"/>
    <n v="0.29825566590272473"/>
    <n v="6.9866389737713266E-2"/>
    <n v="0.63578414661319071"/>
    <n v="0.31439875381970972"/>
    <n v="0.84790453281431755"/>
    <n v="1.0293106061726707"/>
    <n v="1.8772151389869882"/>
    <n v="0.93860756949349411"/>
    <n v="3.4415610881428118"/>
    <s v="Medio"/>
    <s v="Ct3"/>
    <n v="8"/>
  </r>
  <r>
    <x v="0"/>
    <n v="353"/>
    <s v="DINA"/>
    <m/>
    <s v="L-25-923"/>
    <x v="5"/>
    <x v="5"/>
    <x v="4"/>
    <n v="90.7"/>
    <n v="0"/>
    <n v="0"/>
    <n v="0"/>
    <m/>
    <m/>
    <m/>
    <m/>
    <m/>
    <m/>
    <n v="13"/>
    <n v="6"/>
    <m/>
    <n v="90.7"/>
    <n v="0.28870639164756812"/>
    <n v="6.5464174306086073E-2"/>
    <n v="0.55317227288642734"/>
    <n v="0.29458878437738734"/>
    <n v="0.73773037611295034"/>
    <n v="1.0547052764541891"/>
    <n v="1.7924356525671394"/>
    <n v="0.89621782628356972"/>
    <n v="3.286132029706422"/>
    <s v="Medio"/>
    <s v="Ct3"/>
    <n v="7"/>
  </r>
  <r>
    <x v="0"/>
    <n v="354"/>
    <s v="DINA"/>
    <m/>
    <s v="L-26-924"/>
    <x v="7"/>
    <x v="7"/>
    <x v="5"/>
    <n v="56.7"/>
    <n v="0"/>
    <n v="0"/>
    <n v="0"/>
    <m/>
    <m/>
    <m/>
    <m/>
    <m/>
    <m/>
    <n v="8"/>
    <n v="2"/>
    <m/>
    <n v="56.7"/>
    <n v="0.18048128342245992"/>
    <n v="2.5583221925133695E-2"/>
    <n v="0.13303275401069523"/>
    <n v="3.8374832887700543E-2"/>
    <n v="0.17741725039751141"/>
    <n v="1.3536326703793842"/>
    <n v="1.5310499207768955"/>
    <n v="0.76552496038844775"/>
    <n v="2.8069248547576415"/>
    <s v="Inferior"/>
    <s v="Ct3"/>
    <n v="6"/>
  </r>
  <r>
    <x v="0"/>
    <n v="355"/>
    <s v="DINA"/>
    <m/>
    <s v="L-27-925"/>
    <x v="0"/>
    <x v="0"/>
    <x v="0"/>
    <n v="105"/>
    <n v="0"/>
    <n v="0"/>
    <n v="0"/>
    <m/>
    <m/>
    <m/>
    <m/>
    <m/>
    <m/>
    <n v="13"/>
    <n v="6"/>
    <m/>
    <n v="105"/>
    <n v="0.33422459893048129"/>
    <n v="8.7733957219251341E-2"/>
    <n v="0.74135193850267389"/>
    <n v="0.39480280748663099"/>
    <n v="0.98869352502042518"/>
    <n v="1.0019930243656725"/>
    <n v="1.9906865493860977"/>
    <n v="0.99534327469304884"/>
    <n v="3.6495920072078456"/>
    <s v="Medio"/>
    <s v="Ct3"/>
    <n v="7"/>
  </r>
  <r>
    <x v="0"/>
    <n v="356"/>
    <s v="DINA"/>
    <m/>
    <s v="L-28-926"/>
    <x v="0"/>
    <x v="0"/>
    <x v="0"/>
    <n v="51"/>
    <n v="0"/>
    <n v="0"/>
    <n v="0"/>
    <m/>
    <m/>
    <m/>
    <m/>
    <m/>
    <m/>
    <n v="7"/>
    <n v="2"/>
    <m/>
    <n v="51"/>
    <n v="0.16233766233766234"/>
    <n v="2.0698051948051948E-2"/>
    <n v="9.4176136363636379E-2"/>
    <n v="3.104707792207792E-2"/>
    <n v="0.12559667196962765"/>
    <n v="1.4380332542289997"/>
    <n v="1.5636299261986273"/>
    <n v="0.78181496309931364"/>
    <n v="2.8666548646974834"/>
    <s v="Inferior"/>
    <s v="Ct3"/>
    <n v="5"/>
  </r>
  <r>
    <x v="0"/>
    <n v="357"/>
    <s v="DINA"/>
    <m/>
    <s v="L-29-928"/>
    <x v="3"/>
    <x v="3"/>
    <x v="3"/>
    <n v="143"/>
    <n v="0"/>
    <n v="0"/>
    <n v="0"/>
    <m/>
    <m/>
    <m/>
    <m/>
    <m/>
    <m/>
    <n v="16"/>
    <n v="3"/>
    <m/>
    <n v="143"/>
    <n v="0.45518207282913165"/>
    <n v="0.16272759103641454"/>
    <n v="1.6923669467787112"/>
    <n v="0.36613707983193272"/>
    <n v="2.2570012369808667"/>
    <n v="0.86715470000783856"/>
    <n v="3.1241559369887053"/>
    <n v="1.5620779684943527"/>
    <n v="5.7276192178126264"/>
    <s v="Medio"/>
    <s v="Ct3"/>
    <n v="13"/>
  </r>
  <r>
    <x v="0"/>
    <n v="358"/>
    <s v="DINA"/>
    <m/>
    <s v="L-30-929"/>
    <x v="3"/>
    <x v="3"/>
    <x v="3"/>
    <n v="63"/>
    <n v="0"/>
    <n v="0"/>
    <n v="0"/>
    <m/>
    <m/>
    <m/>
    <m/>
    <m/>
    <m/>
    <n v="12"/>
    <n v="6"/>
    <m/>
    <n v="63"/>
    <n v="0.20053475935828879"/>
    <n v="3.158422459893049E-2"/>
    <n v="0.24635695187165785"/>
    <n v="0.14212901069518721"/>
    <n v="0.32855046369909524"/>
    <n v="1.2151866087941037"/>
    <n v="1.5437370724931989"/>
    <n v="0.77186853624659946"/>
    <n v="2.830184632904198"/>
    <s v="Medio"/>
    <s v="Ct3"/>
    <n v="6"/>
  </r>
  <r>
    <x v="0"/>
    <n v="359"/>
    <s v="DINA"/>
    <m/>
    <s v="L-31-930"/>
    <x v="7"/>
    <x v="7"/>
    <x v="5"/>
    <n v="48"/>
    <n v="0"/>
    <n v="0"/>
    <n v="0"/>
    <m/>
    <m/>
    <m/>
    <m/>
    <m/>
    <m/>
    <n v="11"/>
    <n v="3"/>
    <m/>
    <n v="48"/>
    <n v="0.15278838808250572"/>
    <n v="1.8334606569900685E-2"/>
    <n v="0.13109243697478989"/>
    <n v="4.1252864782276542E-2"/>
    <n v="0.17482957403186919"/>
    <n v="1.3571196260499609"/>
    <n v="1.5319492000818302"/>
    <n v="0.76597460004091511"/>
    <n v="2.8085735334833553"/>
    <s v="Medio"/>
    <s v="Ct3"/>
    <n v="8"/>
  </r>
  <r>
    <x v="0"/>
    <n v="360"/>
    <s v="DINA"/>
    <m/>
    <s v="L-32-931"/>
    <x v="5"/>
    <x v="5"/>
    <x v="4"/>
    <n v="87"/>
    <n v="0"/>
    <n v="0"/>
    <n v="0"/>
    <m/>
    <m/>
    <m/>
    <m/>
    <m/>
    <m/>
    <n v="10"/>
    <n v="3"/>
    <m/>
    <n v="87"/>
    <n v="0.2769289533995416"/>
    <n v="6.0232047364400292E-2"/>
    <n v="0.39150830786860186"/>
    <n v="0.13552210656990066"/>
    <n v="0.52212951619602965"/>
    <n v="1.1205133349809635"/>
    <n v="1.6426428511769933"/>
    <n v="0.82132142558849663"/>
    <n v="3.0115118938244874"/>
    <s v="Medio"/>
    <s v="Ct3"/>
    <n v="7"/>
  </r>
  <r>
    <x v="0"/>
    <n v="361"/>
    <s v="DINA"/>
    <m/>
    <s v="L-33-932"/>
    <x v="5"/>
    <x v="5"/>
    <x v="4"/>
    <n v="53.8"/>
    <n v="0"/>
    <n v="0"/>
    <n v="0"/>
    <m/>
    <m/>
    <m/>
    <m/>
    <m/>
    <m/>
    <n v="9"/>
    <n v="3"/>
    <m/>
    <n v="53.8"/>
    <n v="0.17125031830914181"/>
    <n v="2.303316781257957E-2"/>
    <n v="0.13474403170359051"/>
    <n v="5.1824627578304035E-2"/>
    <n v="0.17969947168352393"/>
    <n v="1.3506065614899128"/>
    <n v="1.5303060331734366"/>
    <n v="0.7651530165867183"/>
    <n v="2.8055610608179671"/>
    <s v="Inferior"/>
    <s v="Ct3"/>
    <n v="6"/>
  </r>
  <r>
    <x v="0"/>
    <n v="362"/>
    <s v="DINA"/>
    <m/>
    <s v="L-34-933"/>
    <x v="1"/>
    <x v="1"/>
    <x v="1"/>
    <n v="127"/>
    <n v="77"/>
    <n v="0"/>
    <n v="0"/>
    <m/>
    <m/>
    <m/>
    <m/>
    <m/>
    <m/>
    <n v="9"/>
    <n v="2"/>
    <m/>
    <n v="148.51935900750448"/>
    <n v="0.47275069712090806"/>
    <n v="0.17553157626687038"/>
    <n v="1.0268597211611918"/>
    <n v="0.2632973644003056"/>
    <n v="1.3694569403391232"/>
    <n v="0.94643409761408182"/>
    <n v="2.3158910379532052"/>
    <n v="1.1579455189766026"/>
    <n v="4.2458002362475424"/>
    <s v="Inferior"/>
    <s v="Ct3"/>
    <n v="7"/>
  </r>
  <r>
    <x v="0"/>
    <n v="363"/>
    <s v="DINA"/>
    <m/>
    <s v="L-35-934"/>
    <x v="21"/>
    <x v="21"/>
    <x v="11"/>
    <n v="104"/>
    <n v="0"/>
    <n v="0"/>
    <n v="0"/>
    <m/>
    <m/>
    <m/>
    <m/>
    <m/>
    <m/>
    <n v="9"/>
    <n v="3"/>
    <m/>
    <n v="104"/>
    <n v="0.33104150751209571"/>
    <n v="8.6070791953144876E-2"/>
    <n v="0.50351413292589753"/>
    <n v="0.19365928189457599"/>
    <n v="0.67150450025877018"/>
    <n v="1.0722195777594892"/>
    <n v="1.7437240780182592"/>
    <n v="0.87186203900912962"/>
    <n v="3.1968274763668085"/>
    <s v="Inferior"/>
    <s v="Ct3"/>
    <n v="6"/>
  </r>
  <r>
    <x v="0"/>
    <n v="364"/>
    <s v="DINA"/>
    <m/>
    <s v="L-36-935"/>
    <x v="1"/>
    <x v="1"/>
    <x v="1"/>
    <n v="75"/>
    <n v="56"/>
    <n v="0"/>
    <n v="0"/>
    <m/>
    <m/>
    <m/>
    <m/>
    <m/>
    <m/>
    <n v="7"/>
    <n v="1"/>
    <m/>
    <n v="93.60021367496978"/>
    <n v="0.29793803690784881"/>
    <n v="6.9717659791189213E-2"/>
    <n v="0.31721535204991091"/>
    <n v="5.2288244843391909E-2"/>
    <n v="0.4230497666766273"/>
    <n v="1.1625693134729307"/>
    <n v="1.585619080149558"/>
    <n v="0.792809540074779"/>
    <n v="2.9069683136075231"/>
    <s v="Inferior"/>
    <s v="Ct3"/>
    <n v="6"/>
  </r>
  <r>
    <x v="0"/>
    <n v="365"/>
    <s v="DINA"/>
    <m/>
    <s v="L-37-936"/>
    <x v="0"/>
    <x v="0"/>
    <x v="0"/>
    <n v="35.5"/>
    <n v="0"/>
    <n v="0"/>
    <n v="0"/>
    <m/>
    <m/>
    <m/>
    <m/>
    <m/>
    <m/>
    <n v="4"/>
    <n v="1"/>
    <m/>
    <n v="35.5"/>
    <n v="0.11299974535268653"/>
    <n v="1.0028727400050929E-2"/>
    <n v="2.6074691240132418E-2"/>
    <n v="7.5215455500381966E-3"/>
    <n v="3.4774143098747344E-2"/>
    <n v="1.8006362867988701"/>
    <n v="1.8354104298976175"/>
    <n v="0.91770521494880875"/>
    <n v="3.3649191214789651"/>
    <s v="Inferior"/>
    <s v="Ct3"/>
    <n v="3"/>
  </r>
  <r>
    <x v="0"/>
    <n v="366"/>
    <s v="DINA"/>
    <m/>
    <s v="L-38-937"/>
    <x v="0"/>
    <x v="0"/>
    <x v="0"/>
    <n v="79.7"/>
    <n v="0"/>
    <n v="0"/>
    <n v="0"/>
    <m/>
    <m/>
    <m/>
    <m/>
    <m/>
    <m/>
    <n v="12"/>
    <n v="5"/>
    <m/>
    <n v="79.7"/>
    <n v="0.25369238604532723"/>
    <n v="5.0548207919531449E-2"/>
    <n v="0.39427602177234528"/>
    <n v="0.18955577969824294"/>
    <n v="0.52582063868943929"/>
    <n v="1.1191320446324013"/>
    <n v="1.6449526833218406"/>
    <n v="0.82247634166092032"/>
    <n v="3.015746586090041"/>
    <s v="Medio"/>
    <s v="Ct3"/>
    <n v="7"/>
  </r>
  <r>
    <x v="0"/>
    <n v="367"/>
    <s v="DINA"/>
    <m/>
    <s v="L-39-938"/>
    <x v="0"/>
    <x v="0"/>
    <x v="0"/>
    <n v="38"/>
    <n v="0"/>
    <n v="0"/>
    <n v="0"/>
    <m/>
    <m/>
    <m/>
    <m/>
    <m/>
    <m/>
    <n v="8"/>
    <n v="2"/>
    <m/>
    <n v="38"/>
    <n v="0.12095747389865037"/>
    <n v="1.1490960020371786E-2"/>
    <n v="5.9752992105933288E-2"/>
    <n v="1.723644003055768E-2"/>
    <n v="7.9688732607960597E-2"/>
    <n v="1.5572753145624141"/>
    <n v="1.6369640471703746"/>
    <n v="0.81848202358518729"/>
    <n v="3.0011007531456868"/>
    <s v="Inferior"/>
    <s v="Ct3"/>
    <n v="6"/>
  </r>
  <r>
    <x v="0"/>
    <n v="368"/>
    <s v="DINA"/>
    <m/>
    <s v="L-40-939"/>
    <x v="0"/>
    <x v="0"/>
    <x v="0"/>
    <n v="43"/>
    <n v="0"/>
    <n v="0"/>
    <n v="0"/>
    <m/>
    <m/>
    <m/>
    <m/>
    <m/>
    <m/>
    <n v="9"/>
    <n v="2"/>
    <m/>
    <n v="43"/>
    <n v="0.13687293099057807"/>
    <n v="1.4713840081487146E-2"/>
    <n v="8.6075964476699809E-2"/>
    <n v="2.207076012223072E-2"/>
    <n v="0.11479399232419257"/>
    <n v="1.4608585108544643"/>
    <n v="1.5756525031786568"/>
    <n v="0.7878262515893284"/>
    <n v="2.8886962558275373"/>
    <s v="Inferior"/>
    <s v="Ct3"/>
    <n v="7"/>
  </r>
  <r>
    <x v="0"/>
    <n v="369"/>
    <s v="DINA"/>
    <m/>
    <s v="L-41-940"/>
    <x v="0"/>
    <x v="0"/>
    <x v="0"/>
    <n v="82"/>
    <n v="0"/>
    <n v="0"/>
    <n v="0"/>
    <m/>
    <m/>
    <m/>
    <m/>
    <m/>
    <m/>
    <n v="10"/>
    <n v="2"/>
    <m/>
    <n v="82"/>
    <n v="0.26101349630761395"/>
    <n v="5.3507766743060854E-2"/>
    <n v="0.34780048382989559"/>
    <n v="8.0261650114591285E-2"/>
    <n v="0.46383919499301157"/>
    <n v="1.1439816560057263"/>
    <n v="1.6078208509987379"/>
    <n v="0.80391042549936897"/>
    <n v="2.9476715601643528"/>
    <s v="Medio"/>
    <s v="Ct3"/>
    <n v="8"/>
  </r>
  <r>
    <x v="0"/>
    <n v="370"/>
    <s v="DINA"/>
    <m/>
    <s v="L-42-941"/>
    <x v="0"/>
    <x v="0"/>
    <x v="0"/>
    <n v="46.2"/>
    <n v="0"/>
    <n v="0"/>
    <n v="0"/>
    <m/>
    <m/>
    <m/>
    <m/>
    <m/>
    <m/>
    <n v="12"/>
    <n v="4"/>
    <m/>
    <n v="46.2"/>
    <n v="0.14705882352941177"/>
    <n v="1.698529411764706E-2"/>
    <n v="0.13248529411764709"/>
    <n v="5.0955882352941184E-2"/>
    <n v="0.17668713825595783"/>
    <n v="1.3546104312422536"/>
    <n v="1.5312975694982114"/>
    <n v="0.76564878474910569"/>
    <n v="2.8073788774133872"/>
    <s v="Medio"/>
    <s v="Ct3"/>
    <n v="8"/>
  </r>
  <r>
    <x v="0"/>
    <n v="371"/>
    <s v="DINA"/>
    <m/>
    <s v="L-43-942"/>
    <x v="0"/>
    <x v="0"/>
    <x v="0"/>
    <n v="62.5"/>
    <n v="0"/>
    <n v="0"/>
    <n v="0"/>
    <m/>
    <m/>
    <m/>
    <m/>
    <m/>
    <m/>
    <n v="12"/>
    <n v="4"/>
    <m/>
    <n v="62.5"/>
    <n v="0.19894321364909601"/>
    <n v="3.1084877132671253E-2"/>
    <n v="0.24246204163483578"/>
    <n v="9.3254631398013765E-2"/>
    <n v="0.32335607176230546"/>
    <n v="1.2185822654324654"/>
    <n v="1.5419383371947708"/>
    <n v="0.7709691685973854"/>
    <n v="2.8268869515237465"/>
    <s v="Medio"/>
    <s v="Ct3"/>
    <n v="8"/>
  </r>
  <r>
    <x v="0"/>
    <n v="372"/>
    <s v="DINA"/>
    <m/>
    <s v="L-44-943"/>
    <x v="0"/>
    <x v="0"/>
    <x v="0"/>
    <n v="75.5"/>
    <n v="0"/>
    <n v="0"/>
    <n v="0"/>
    <m/>
    <m/>
    <m/>
    <m/>
    <m/>
    <m/>
    <n v="4"/>
    <n v="1"/>
    <m/>
    <n v="75.5"/>
    <n v="0.24032340208810798"/>
    <n v="4.5361042144130385E-2"/>
    <n v="0.11793870957473901"/>
    <n v="3.4020781608097787E-2"/>
    <n v="0.15728729156804966"/>
    <n v="1.3824802784702488"/>
    <n v="1.5397675700382984"/>
    <n v="0.76988378501914922"/>
    <n v="2.8229072117368803"/>
    <s v="Inferior"/>
    <s v="Ct3"/>
    <n v="3"/>
  </r>
  <r>
    <x v="0"/>
    <n v="373"/>
    <s v="DINA"/>
    <m/>
    <s v="L-45-944"/>
    <x v="71"/>
    <x v="68"/>
    <x v="16"/>
    <n v="44.3"/>
    <n v="0"/>
    <n v="0"/>
    <n v="0"/>
    <m/>
    <m/>
    <m/>
    <m/>
    <m/>
    <m/>
    <n v="9"/>
    <n v="3"/>
    <m/>
    <n v="44.3"/>
    <n v="0.14101094983447923"/>
    <n v="1.5616962694168573E-2"/>
    <n v="9.1359231760886159E-2"/>
    <n v="3.5138166061879292E-2"/>
    <n v="0.12183994699637889"/>
    <n v="1.445700140691325"/>
    <n v="1.5675400876877039"/>
    <n v="0.78377004384385196"/>
    <n v="2.8738234940941236"/>
    <s v="Inferior"/>
    <s v="Ct3"/>
    <n v="6"/>
  </r>
  <r>
    <x v="0"/>
    <n v="374"/>
    <s v="DINA"/>
    <m/>
    <s v="L-46-945"/>
    <x v="0"/>
    <x v="0"/>
    <x v="0"/>
    <n v="63.5"/>
    <n v="0"/>
    <n v="0"/>
    <n v="0"/>
    <m/>
    <m/>
    <m/>
    <m/>
    <m/>
    <m/>
    <n v="5"/>
    <n v="1"/>
    <m/>
    <n v="63.5"/>
    <n v="0.20212630506748155"/>
    <n v="3.2087550929462701E-2"/>
    <n v="0.10428454052075378"/>
    <n v="2.4065663197097027E-2"/>
    <n v="0.13907760217211268"/>
    <n v="1.4125884965932829"/>
    <n v="1.5516660987653956"/>
    <n v="0.77583304938269781"/>
    <n v="2.8447211810698918"/>
    <s v="Inferior"/>
    <s v="Ct3"/>
    <n v="4"/>
  </r>
  <r>
    <x v="0"/>
    <n v="375"/>
    <s v="DINA"/>
    <m/>
    <s v="L-47-946"/>
    <x v="7"/>
    <x v="7"/>
    <x v="5"/>
    <n v="32.700000000000003"/>
    <n v="0"/>
    <n v="0"/>
    <n v="0"/>
    <m/>
    <m/>
    <m/>
    <m/>
    <m/>
    <m/>
    <n v="6"/>
    <n v="2"/>
    <m/>
    <n v="32.700000000000003"/>
    <n v="0.10408708938120703"/>
    <n v="8.5091195569136756E-3"/>
    <n v="3.3185566271963333E-2"/>
    <n v="1.2763679335370513E-2"/>
    <n v="4.4257460988763597E-2"/>
    <n v="1.7261866943243276"/>
    <n v="1.7704441553130912"/>
    <n v="0.88522207765654559"/>
    <n v="3.2458142847406672"/>
    <s v="Inferior"/>
    <s v="Ct3"/>
    <n v="4"/>
  </r>
  <r>
    <x v="0"/>
    <n v="376"/>
    <s v="DINA"/>
    <m/>
    <s v="L-48-947"/>
    <x v="11"/>
    <x v="11"/>
    <x v="8"/>
    <n v="155.5"/>
    <n v="0"/>
    <n v="0"/>
    <n v="0"/>
    <m/>
    <m/>
    <m/>
    <m/>
    <m/>
    <m/>
    <n v="12"/>
    <n v="6"/>
    <m/>
    <n v="155.5"/>
    <n v="0.49497071555895084"/>
    <n v="0.19241986567354213"/>
    <n v="1.5008749522536289"/>
    <n v="0.86588939553093969"/>
    <n v="2.0016206474830049"/>
    <n v="0.88558051350827416"/>
    <n v="2.8872011609912791"/>
    <n v="1.4436005804956396"/>
    <n v="5.2932021284840118"/>
    <s v="Medio"/>
    <s v="Ct3"/>
    <n v="6"/>
  </r>
  <r>
    <x v="0"/>
    <n v="377"/>
    <s v="DINA"/>
    <m/>
    <s v="L-49-948"/>
    <x v="0"/>
    <x v="0"/>
    <x v="0"/>
    <n v="88.7"/>
    <n v="0"/>
    <n v="0"/>
    <n v="0"/>
    <m/>
    <m/>
    <m/>
    <m/>
    <m/>
    <m/>
    <n v="9"/>
    <n v="3"/>
    <m/>
    <n v="88.7"/>
    <n v="0.28234020881079702"/>
    <n v="6.2608941303794241E-2"/>
    <n v="0.36626230662719633"/>
    <n v="0.14087011793353704"/>
    <n v="0.48846054379076598"/>
    <n v="1.1336681789307073"/>
    <n v="1.6221287227214733"/>
    <n v="0.81106436136073667"/>
    <n v="2.9739026583227011"/>
    <s v="Inferior"/>
    <s v="Ct3"/>
    <n v="6"/>
  </r>
  <r>
    <x v="0"/>
    <n v="378"/>
    <s v="DINA"/>
    <m/>
    <s v="L-50-949"/>
    <x v="0"/>
    <x v="0"/>
    <x v="0"/>
    <n v="55.5"/>
    <n v="0"/>
    <n v="0"/>
    <n v="0"/>
    <m/>
    <m/>
    <m/>
    <m/>
    <m/>
    <m/>
    <n v="9"/>
    <n v="3"/>
    <m/>
    <n v="55.5"/>
    <n v="0.17666157372039723"/>
    <n v="2.4511793353705114E-2"/>
    <n v="0.14339399111917492"/>
    <n v="5.515153504583651E-2"/>
    <n v="0.19123536768880151"/>
    <n v="1.3359721521326948"/>
    <n v="1.5272075198214963"/>
    <n v="0.76360375991074814"/>
    <n v="2.7998804530060766"/>
    <s v="Inferior"/>
    <s v="Ct3"/>
    <n v="6"/>
  </r>
  <r>
    <x v="0"/>
    <n v="379"/>
    <s v="DINA"/>
    <m/>
    <s v="L-51-950"/>
    <x v="3"/>
    <x v="3"/>
    <x v="3"/>
    <n v="100.8"/>
    <n v="72.7"/>
    <n v="0"/>
    <n v="0"/>
    <m/>
    <m/>
    <m/>
    <m/>
    <m/>
    <m/>
    <n v="12"/>
    <n v="3"/>
    <m/>
    <n v="124.28165592717214"/>
    <n v="0.39559987244452549"/>
    <n v="0.12291451807995925"/>
    <n v="0.95873324102368218"/>
    <n v="0.2765576656799083"/>
    <n v="1.27860102387598"/>
    <n v="0.95787909038973806"/>
    <n v="2.236480114265718"/>
    <n v="1.118240057132859"/>
    <n v="4.1002135428204829"/>
    <s v="Medio"/>
    <s v="Ct3"/>
    <n v="9"/>
  </r>
  <r>
    <x v="0"/>
    <n v="380"/>
    <s v="DINA"/>
    <m/>
    <s v="L-52-951"/>
    <x v="3"/>
    <x v="3"/>
    <x v="3"/>
    <n v="81"/>
    <n v="0"/>
    <n v="0"/>
    <n v="0"/>
    <m/>
    <m/>
    <m/>
    <m/>
    <m/>
    <m/>
    <n v="7"/>
    <n v="2"/>
    <m/>
    <n v="81"/>
    <n v="0.25783040488922843"/>
    <n v="5.221065699006875E-2"/>
    <n v="0.2375584893048128"/>
    <n v="7.8315985485103129E-2"/>
    <n v="0.31681651856698451"/>
    <n v="1.2229495770837213"/>
    <n v="1.5397660956507058"/>
    <n v="0.76988304782535288"/>
    <n v="2.8229045086929605"/>
    <s v="Inferior"/>
    <s v="Ct3"/>
    <n v="5"/>
  </r>
  <r>
    <x v="0"/>
    <n v="381"/>
    <s v="DINA"/>
    <m/>
    <s v="L-1-330"/>
    <x v="45"/>
    <x v="43"/>
    <x v="3"/>
    <n v="164"/>
    <n v="0"/>
    <n v="0"/>
    <n v="0"/>
    <m/>
    <m/>
    <m/>
    <m/>
    <m/>
    <m/>
    <n v="10"/>
    <n v="2"/>
    <m/>
    <n v="164"/>
    <n v="0.52202699261522789"/>
    <n v="0.21403106697224342"/>
    <n v="1.3912019353195824"/>
    <n v="0.32104660045836514"/>
    <n v="1.8553567799720463"/>
    <n v="0.89742539738707838"/>
    <n v="2.7527821773591246"/>
    <n v="1.3763910886795623"/>
    <n v="5.0467673251583944"/>
    <s v="Medio"/>
    <s v="Ct3"/>
    <n v="8"/>
  </r>
  <r>
    <x v="0"/>
    <n v="382"/>
    <s v="DINA"/>
    <m/>
    <s v="L-2-331"/>
    <x v="45"/>
    <x v="43"/>
    <x v="3"/>
    <n v="163"/>
    <n v="0"/>
    <n v="0"/>
    <n v="0"/>
    <m/>
    <m/>
    <m/>
    <m/>
    <m/>
    <m/>
    <n v="10"/>
    <n v="2"/>
    <m/>
    <n v="163"/>
    <n v="0.51884390119684243"/>
    <n v="0.21142888973771332"/>
    <n v="1.3742877832951366"/>
    <n v="0.31714333460656996"/>
    <n v="1.8327994604059081"/>
    <n v="0.89934965532110822"/>
    <n v="2.7321491157270161"/>
    <n v="1.3660745578635081"/>
    <n v="5.0089400454995294"/>
    <s v="Medio"/>
    <s v="Ct3"/>
    <n v="8"/>
  </r>
  <r>
    <x v="0"/>
    <n v="383"/>
    <s v="DINA"/>
    <m/>
    <s v="L-3-333"/>
    <x v="12"/>
    <x v="12"/>
    <x v="8"/>
    <n v="53"/>
    <n v="0"/>
    <n v="0"/>
    <n v="0"/>
    <m/>
    <m/>
    <m/>
    <m/>
    <m/>
    <m/>
    <n v="8"/>
    <n v="2"/>
    <m/>
    <n v="53"/>
    <n v="0.1687038451744334"/>
    <n v="2.2353259485612426E-2"/>
    <n v="0.11623694932518462"/>
    <n v="3.3529889228418638E-2"/>
    <n v="0.15501776308570725"/>
    <n v="1.3860031118540341"/>
    <n v="1.5410208749397414"/>
    <n v="0.77051043746987069"/>
    <n v="2.8252049373895258"/>
    <s v="Inferior"/>
    <s v="Ct3"/>
    <n v="6"/>
  </r>
  <r>
    <x v="0"/>
    <n v="384"/>
    <s v="DINA"/>
    <m/>
    <s v="L-4-335"/>
    <x v="12"/>
    <x v="12"/>
    <x v="8"/>
    <n v="33.5"/>
    <n v="0"/>
    <n v="0"/>
    <n v="0"/>
    <m/>
    <m/>
    <m/>
    <m/>
    <m/>
    <m/>
    <n v="6"/>
    <n v="2"/>
    <m/>
    <n v="33.5"/>
    <n v="0.10663356251591546"/>
    <n v="8.9305608607079204E-3"/>
    <n v="3.4829187356760896E-2"/>
    <n v="1.3395841291061882E-2"/>
    <n v="4.644945299651166E-2"/>
    <n v="1.7116371194322166"/>
    <n v="1.7580865724287282"/>
    <n v="0.87904328621436412"/>
    <n v="3.2231587161193351"/>
    <s v="Inferior"/>
    <s v="Ct3"/>
    <n v="4"/>
  </r>
  <r>
    <x v="0"/>
    <n v="385"/>
    <s v="DINA"/>
    <m/>
    <s v="L-5-336"/>
    <x v="1"/>
    <x v="1"/>
    <x v="1"/>
    <n v="111"/>
    <n v="65"/>
    <n v="51.5"/>
    <n v="48"/>
    <m/>
    <m/>
    <m/>
    <m/>
    <m/>
    <m/>
    <n v="6"/>
    <n v="2"/>
    <m/>
    <n v="146.636455221749"/>
    <n v="0.4667572422388242"/>
    <n v="0.17110906862745098"/>
    <n v="0.66732536764705885"/>
    <n v="0.25666360294117646"/>
    <n v="0.88996903603853206"/>
    <n v="1.0206208955528591"/>
    <n v="1.910589931591391"/>
    <n v="0.95529496579569551"/>
    <n v="3.5027482079175503"/>
    <s v="Inferior"/>
    <s v="Ct3"/>
    <n v="4"/>
  </r>
  <r>
    <x v="0"/>
    <n v="386"/>
    <s v="DINA"/>
    <m/>
    <s v="L-6-337"/>
    <x v="1"/>
    <x v="1"/>
    <x v="1"/>
    <n v="71"/>
    <n v="0"/>
    <n v="0"/>
    <n v="0"/>
    <m/>
    <m/>
    <m/>
    <m/>
    <m/>
    <m/>
    <n v="8"/>
    <n v="2"/>
    <m/>
    <n v="71"/>
    <n v="0.22599949070537306"/>
    <n v="4.0114909600203717E-2"/>
    <n v="0.20859752992105934"/>
    <n v="6.0172364400305572E-2"/>
    <n v="0.27819314478997875"/>
    <n v="1.2511084034354549"/>
    <n v="1.5293015482254337"/>
    <n v="0.76465077411271687"/>
    <n v="2.8037195050799619"/>
    <s v="Inferior"/>
    <s v="Ct3"/>
    <n v="6"/>
  </r>
  <r>
    <x v="0"/>
    <n v="387"/>
    <s v="DINA"/>
    <m/>
    <s v="L-7-338"/>
    <x v="1"/>
    <x v="1"/>
    <x v="1"/>
    <n v="91"/>
    <n v="0"/>
    <n v="0"/>
    <n v="0"/>
    <m/>
    <m/>
    <m/>
    <m/>
    <m/>
    <m/>
    <n v="9"/>
    <n v="3"/>
    <m/>
    <n v="91"/>
    <n v="0.28966131907308379"/>
    <n v="6.5897950089126564E-2"/>
    <n v="0.38550300802139043"/>
    <n v="0.14827038770053474"/>
    <n v="0.51412063301062116"/>
    <n v="1.1235502808140965"/>
    <n v="1.6376709138247176"/>
    <n v="0.81883545691235882"/>
    <n v="3.0023966753453157"/>
    <s v="Inferior"/>
    <s v="Ct3"/>
    <n v="6"/>
  </r>
  <r>
    <x v="0"/>
    <n v="388"/>
    <s v="DINA"/>
    <m/>
    <s v="L-8-339"/>
    <x v="45"/>
    <x v="43"/>
    <x v="3"/>
    <n v="148"/>
    <n v="0"/>
    <n v="0"/>
    <n v="0"/>
    <m/>
    <m/>
    <m/>
    <m/>
    <m/>
    <m/>
    <n v="9"/>
    <n v="3"/>
    <m/>
    <n v="148"/>
    <n v="0.4710975299210593"/>
    <n v="0.17430608607079193"/>
    <n v="1.0196906035141329"/>
    <n v="0.39218869365928188"/>
    <n v="1.3598959480092554"/>
    <n v="0.94759586181894673"/>
    <n v="2.307491809828202"/>
    <n v="1.153745904914101"/>
    <n v="4.2304016513517038"/>
    <s v="Inferior"/>
    <s v="Ct3"/>
    <n v="6"/>
  </r>
  <r>
    <x v="0"/>
    <n v="389"/>
    <s v="DINA"/>
    <m/>
    <s v="L-9-340"/>
    <x v="11"/>
    <x v="11"/>
    <x v="8"/>
    <n v="58"/>
    <n v="0"/>
    <n v="0"/>
    <n v="0"/>
    <m/>
    <m/>
    <m/>
    <m/>
    <m/>
    <m/>
    <n v="8"/>
    <n v="3"/>
    <m/>
    <n v="58"/>
    <n v="0.18461930226636108"/>
    <n v="2.6769798828622356E-2"/>
    <n v="0.13920295390883625"/>
    <n v="6.0232047364400305E-2"/>
    <n v="0.18564605020303282"/>
    <n v="1.3429292449172616"/>
    <n v="1.5285752951202944"/>
    <n v="0.76428764756014722"/>
    <n v="2.8023880410538728"/>
    <s v="Inferior"/>
    <s v="Ct3"/>
    <n v="5"/>
  </r>
  <r>
    <x v="0"/>
    <n v="390"/>
    <s v="DINA"/>
    <m/>
    <s v="L-10-329"/>
    <x v="0"/>
    <x v="0"/>
    <x v="0"/>
    <n v="73.5"/>
    <n v="0"/>
    <n v="0"/>
    <n v="0"/>
    <m/>
    <m/>
    <m/>
    <m/>
    <m/>
    <m/>
    <n v="9"/>
    <n v="3"/>
    <m/>
    <n v="73.5"/>
    <n v="0.23395721925133689"/>
    <n v="4.298963903743315E-2"/>
    <n v="0.25148938836898393"/>
    <n v="9.6726687834224598E-2"/>
    <n v="0.33539526502615957"/>
    <n v="1.2108071644814682"/>
    <n v="1.5462024295076278"/>
    <n v="0.77310121475381388"/>
    <n v="2.8347044540973174"/>
    <s v="Inferior"/>
    <s v="Ct3"/>
    <n v="6"/>
  </r>
  <r>
    <x v="0"/>
    <n v="391"/>
    <s v="DINA"/>
    <m/>
    <s v="L-11-342"/>
    <x v="22"/>
    <x v="22"/>
    <x v="3"/>
    <n v="62.2"/>
    <n v="0"/>
    <n v="0"/>
    <n v="0"/>
    <m/>
    <m/>
    <m/>
    <m/>
    <m/>
    <m/>
    <n v="6"/>
    <n v="2"/>
    <m/>
    <n v="62.2"/>
    <n v="0.19798828622358033"/>
    <n v="3.078717850776674E-2"/>
    <n v="0.12006999618029028"/>
    <n v="4.6180767761650109E-2"/>
    <n v="0.16012965179864033"/>
    <n v="1.378151604158619"/>
    <n v="1.5382812559572594"/>
    <n v="0.7691406279786297"/>
    <n v="2.8201823025883086"/>
    <s v="Inferior"/>
    <s v="Ct3"/>
    <n v="4"/>
  </r>
  <r>
    <x v="0"/>
    <n v="392"/>
    <s v="DINA"/>
    <m/>
    <s v="L-12-343"/>
    <x v="22"/>
    <x v="22"/>
    <x v="3"/>
    <n v="60.2"/>
    <n v="0"/>
    <n v="0"/>
    <n v="0"/>
    <m/>
    <m/>
    <m/>
    <m/>
    <m/>
    <m/>
    <n v="6"/>
    <n v="2"/>
    <m/>
    <n v="60.2"/>
    <n v="0.19162210338680929"/>
    <n v="2.8839126559714802E-2"/>
    <n v="0.11247259358288773"/>
    <n v="4.3258689839572206E-2"/>
    <n v="0.14999748330361162"/>
    <n v="1.394015800889151"/>
    <n v="1.5440132841927627"/>
    <n v="0.77200664209638137"/>
    <n v="2.8306910210200651"/>
    <s v="Inferior"/>
    <s v="Ct3"/>
    <n v="4"/>
  </r>
  <r>
    <x v="0"/>
    <n v="393"/>
    <s v="DINA"/>
    <m/>
    <s v="L-13-344"/>
    <x v="0"/>
    <x v="0"/>
    <x v="0"/>
    <n v="53.5"/>
    <n v="0"/>
    <n v="0"/>
    <n v="0"/>
    <m/>
    <m/>
    <m/>
    <m/>
    <m/>
    <m/>
    <n v="9"/>
    <n v="3"/>
    <m/>
    <n v="53.5"/>
    <n v="0.17029539088362619"/>
    <n v="2.2777008530685004E-2"/>
    <n v="0.13324549990450729"/>
    <n v="5.1248269194041254E-2"/>
    <n v="0.17770097594911852"/>
    <n v="1.3532539821621621"/>
    <n v="1.5309549581112807"/>
    <n v="0.76547747905564034"/>
    <n v="2.806750756537348"/>
    <s v="Inferior"/>
    <s v="Ct3"/>
    <n v="6"/>
  </r>
  <r>
    <x v="0"/>
    <n v="394"/>
    <s v="DINA"/>
    <m/>
    <s v="L-14-345"/>
    <x v="1"/>
    <x v="1"/>
    <x v="1"/>
    <n v="57.5"/>
    <n v="34"/>
    <n v="33"/>
    <n v="0"/>
    <m/>
    <m/>
    <m/>
    <m/>
    <m/>
    <m/>
    <n v="7"/>
    <n v="1.3333333333333333"/>
    <m/>
    <n v="74.506711107121077"/>
    <n v="0.2371616727372074"/>
    <n v="4.4175340590781757E-2"/>
    <n v="0.20099779968805701"/>
    <n v="4.4175340590781757E-2"/>
    <n v="0.26805787207666099"/>
    <n v="1.259265131622028"/>
    <n v="1.5273230036986889"/>
    <n v="0.76366150184934445"/>
    <n v="2.8000921734475961"/>
    <s v="Inferior"/>
    <s v="Ct3"/>
    <n v="5.666666666666667"/>
  </r>
  <r>
    <x v="0"/>
    <n v="395"/>
    <s v="DINA"/>
    <m/>
    <s v="L-15-346"/>
    <x v="1"/>
    <x v="1"/>
    <x v="1"/>
    <n v="46"/>
    <n v="41"/>
    <n v="0"/>
    <n v="0"/>
    <m/>
    <m/>
    <m/>
    <m/>
    <m/>
    <m/>
    <n v="5"/>
    <n v="1"/>
    <m/>
    <n v="61.619802012015583"/>
    <n v="0.19614146298706259"/>
    <n v="3.0215495289024698E-2"/>
    <n v="9.820035968933026E-2"/>
    <n v="2.2661621466768523E-2"/>
    <n v="0.13096352047802384"/>
    <n v="1.4275356912756623"/>
    <n v="1.558499211753686"/>
    <n v="0.779249605876843"/>
    <n v="2.8572485548817577"/>
    <s v="Inferior"/>
    <s v="Ct3"/>
    <n v="4"/>
  </r>
  <r>
    <x v="0"/>
    <n v="396"/>
    <s v="DINA"/>
    <m/>
    <s v="L-16-347"/>
    <x v="45"/>
    <x v="43"/>
    <x v="3"/>
    <n v="168"/>
    <n v="0"/>
    <n v="0"/>
    <n v="0"/>
    <m/>
    <m/>
    <m/>
    <m/>
    <m/>
    <m/>
    <n v="12"/>
    <n v="3"/>
    <m/>
    <n v="168"/>
    <n v="0.53475935828877008"/>
    <n v="0.22459893048128346"/>
    <n v="1.7518716577540112"/>
    <n v="0.50534759358288783"/>
    <n v="2.3363588529713439"/>
    <n v="0.86192350640907611"/>
    <n v="3.1982823593804199"/>
    <n v="1.59914117969021"/>
    <n v="5.8635176588641027"/>
    <s v="Medio"/>
    <s v="Ct3"/>
    <n v="9"/>
  </r>
  <r>
    <x v="0"/>
    <n v="397"/>
    <s v="DINA"/>
    <m/>
    <s v="L-17-348"/>
    <x v="1"/>
    <x v="1"/>
    <x v="1"/>
    <n v="35.5"/>
    <n v="0"/>
    <n v="0"/>
    <n v="0"/>
    <m/>
    <m/>
    <m/>
    <m/>
    <m/>
    <m/>
    <n v="3"/>
    <n v="1"/>
    <m/>
    <n v="35.5"/>
    <n v="0.11299974535268653"/>
    <n v="1.0028727400050929E-2"/>
    <n v="1.9556018430099312E-2"/>
    <n v="7.5215455500381966E-3"/>
    <n v="2.6080607324060506E-2"/>
    <n v="1.8936633358685657"/>
    <n v="1.9197439431926262"/>
    <n v="0.9598719715963131"/>
    <n v="3.5195305625198148"/>
    <s v="Inferior"/>
    <s v="Ct3"/>
    <n v="2"/>
  </r>
  <r>
    <x v="0"/>
    <n v="398"/>
    <s v="DINA"/>
    <m/>
    <s v="L-18-349"/>
    <x v="1"/>
    <x v="1"/>
    <x v="1"/>
    <n v="65"/>
    <n v="0"/>
    <n v="0"/>
    <n v="0"/>
    <m/>
    <m/>
    <m/>
    <m/>
    <m/>
    <m/>
    <n v="6"/>
    <n v="1"/>
    <m/>
    <n v="65"/>
    <n v="0.20690094219505983"/>
    <n v="3.3621403106697222E-2"/>
    <n v="0.13112347211611916"/>
    <n v="2.5216052330022914E-2"/>
    <n v="0.17487096360905477"/>
    <n v="1.3570633763818492"/>
    <n v="1.531934339990904"/>
    <n v="0.765967169995452"/>
    <n v="2.8085462899833238"/>
    <s v="Inferior"/>
    <s v="Ct3"/>
    <n v="5"/>
  </r>
  <r>
    <x v="0"/>
    <n v="399"/>
    <s v="DINA"/>
    <m/>
    <s v="L-19-350"/>
    <x v="1"/>
    <x v="1"/>
    <x v="1"/>
    <n v="56"/>
    <n v="0"/>
    <n v="0"/>
    <n v="0"/>
    <m/>
    <m/>
    <m/>
    <m/>
    <m/>
    <m/>
    <n v="7"/>
    <n v="2"/>
    <m/>
    <n v="56"/>
    <n v="0.17825311942959002"/>
    <n v="2.4955436720142603E-2"/>
    <n v="0.11354723707664884"/>
    <n v="3.7433155080213901E-2"/>
    <n v="0.15143066639629074"/>
    <n v="1.3916965728114667"/>
    <n v="1.5431272392077575"/>
    <n v="0.77156361960387876"/>
    <n v="2.8290666052142219"/>
    <s v="Inferior"/>
    <s v="Ct3"/>
    <n v="5"/>
  </r>
  <r>
    <x v="0"/>
    <n v="400"/>
    <s v="DINA"/>
    <m/>
    <s v="L-20-351"/>
    <x v="1"/>
    <x v="1"/>
    <x v="1"/>
    <n v="40"/>
    <n v="0"/>
    <n v="0"/>
    <n v="0"/>
    <m/>
    <m/>
    <m/>
    <m/>
    <m/>
    <m/>
    <n v="6"/>
    <n v="2"/>
    <m/>
    <n v="40"/>
    <n v="0.12732365673542145"/>
    <n v="1.2732365673542146E-2"/>
    <n v="4.9656226126814369E-2"/>
    <n v="1.9098548510313219E-2"/>
    <n v="6.6223323496920158E-2"/>
    <n v="1.6085737553643642"/>
    <n v="1.6747970788612843"/>
    <n v="0.83739853943064213"/>
    <n v="3.0704613112456878"/>
    <s v="Inferior"/>
    <s v="Ct3"/>
    <n v="4"/>
  </r>
  <r>
    <x v="0"/>
    <n v="401"/>
    <s v="DINA"/>
    <m/>
    <s v="L-21-352"/>
    <x v="1"/>
    <x v="1"/>
    <x v="1"/>
    <n v="71"/>
    <n v="0"/>
    <n v="0"/>
    <n v="0"/>
    <m/>
    <m/>
    <m/>
    <m/>
    <m/>
    <m/>
    <n v="6"/>
    <n v="2"/>
    <m/>
    <n v="71"/>
    <n v="0.22599949070537306"/>
    <n v="4.0114909600203717E-2"/>
    <n v="0.15644814744079449"/>
    <n v="6.0172364400305572E-2"/>
    <n v="0.20864485859248405"/>
    <n v="1.3157449564646113"/>
    <n v="1.5243898150570954"/>
    <n v="0.76219490752854768"/>
    <n v="2.7947146609380082"/>
    <s v="Inferior"/>
    <s v="Ct3"/>
    <n v="4"/>
  </r>
  <r>
    <x v="0"/>
    <n v="402"/>
    <s v="DINA"/>
    <m/>
    <s v="L-22-353"/>
    <x v="1"/>
    <x v="1"/>
    <x v="1"/>
    <n v="54"/>
    <n v="69.8"/>
    <n v="0"/>
    <n v="0"/>
    <m/>
    <m/>
    <m/>
    <m/>
    <m/>
    <m/>
    <n v="6"/>
    <n v="2"/>
    <m/>
    <n v="88.249872521154387"/>
    <n v="0.28090741189570406"/>
    <n v="6.1975108225108225E-2"/>
    <n v="0.2417029220779221"/>
    <n v="9.2962662337662344E-2"/>
    <n v="0.32234368270434632"/>
    <n v="1.2192515447560961"/>
    <n v="1.5415952274604425"/>
    <n v="0.77079761373022126"/>
    <n v="2.8262579170108113"/>
    <s v="Inferior"/>
    <s v="Ct3"/>
    <n v="4"/>
  </r>
  <r>
    <x v="0"/>
    <n v="403"/>
    <s v="DINA"/>
    <m/>
    <s v="L-23-974"/>
    <x v="17"/>
    <x v="17"/>
    <x v="9"/>
    <n v="35.1"/>
    <n v="0"/>
    <n v="0"/>
    <n v="0"/>
    <m/>
    <m/>
    <m/>
    <m/>
    <m/>
    <m/>
    <n v="7"/>
    <n v="2"/>
    <m/>
    <n v="35.1"/>
    <n v="0.11172650878533233"/>
    <n v="9.8040011459129134E-3"/>
    <n v="4.4608205213903761E-2"/>
    <n v="1.470600171886937E-2"/>
    <n v="5.9491101819800461E-2"/>
    <n v="1.6390547194065104"/>
    <n v="1.6985458212263109"/>
    <n v="0.84927291061315546"/>
    <n v="3.1140006722482365"/>
    <s v="Inferior"/>
    <s v="Ct3"/>
    <n v="5"/>
  </r>
  <r>
    <x v="0"/>
    <n v="404"/>
    <s v="DINA"/>
    <m/>
    <s v="L-24-975"/>
    <x v="57"/>
    <x v="54"/>
    <x v="21"/>
    <n v="59.2"/>
    <n v="51.1"/>
    <n v="59.3"/>
    <n v="54"/>
    <m/>
    <m/>
    <m/>
    <m/>
    <m/>
    <m/>
    <n v="9"/>
    <n v="2"/>
    <m/>
    <n v="112.01937332443885"/>
    <n v="0.35656790592194698"/>
    <n v="9.9856283422459932E-2"/>
    <n v="0.58415925802139057"/>
    <n v="0.14978442513368989"/>
    <n v="0.77905573047125931"/>
    <n v="1.0446873863351254"/>
    <n v="1.8237431168063847"/>
    <n v="0.91187155840319234"/>
    <n v="3.3435290474783717"/>
    <s v="Inferior"/>
    <s v="Ct3"/>
    <n v="7"/>
  </r>
  <r>
    <x v="0"/>
    <n v="405"/>
    <s v="DINA"/>
    <m/>
    <s v="L-25-976"/>
    <x v="1"/>
    <x v="1"/>
    <x v="1"/>
    <n v="237"/>
    <n v="0"/>
    <n v="0"/>
    <n v="0"/>
    <m/>
    <m/>
    <m/>
    <m/>
    <m/>
    <m/>
    <n v="12"/>
    <n v="6"/>
    <m/>
    <n v="237"/>
    <n v="0.7543926661573721"/>
    <n v="0.44697765469824302"/>
    <n v="3.4864257066462954"/>
    <n v="2.0113994461420934"/>
    <n v="4.6496223218731352"/>
    <n v="0.76407354775098402"/>
    <n v="5.4136958696241191"/>
    <n v="2.7068479348120595"/>
    <n v="9.9251090943108853"/>
    <s v="Medio"/>
    <s v="Ct3"/>
    <n v="6"/>
  </r>
  <r>
    <x v="0"/>
    <n v="406"/>
    <s v="DINA"/>
    <m/>
    <s v="L-26-977"/>
    <x v="72"/>
    <x v="69"/>
    <x v="2"/>
    <n v="57.8"/>
    <n v="0"/>
    <n v="0"/>
    <n v="0"/>
    <m/>
    <m/>
    <m/>
    <m/>
    <m/>
    <m/>
    <n v="9"/>
    <n v="3"/>
    <m/>
    <n v="57.8"/>
    <n v="0.183982683982684"/>
    <n v="2.6585497835497837E-2"/>
    <n v="0.15552516233766236"/>
    <n v="5.9817370129870137E-2"/>
    <n v="0.20741393256698509"/>
    <n v="1.3171088842477696"/>
    <n v="1.5245228168147547"/>
    <n v="0.76226140840737733"/>
    <n v="2.7949584974937167"/>
    <s v="Inferior"/>
    <s v="Ct3"/>
    <n v="6"/>
  </r>
  <r>
    <x v="0"/>
    <n v="407"/>
    <s v="DINA"/>
    <m/>
    <s v="L-27-978"/>
    <x v="72"/>
    <x v="69"/>
    <x v="2"/>
    <n v="61"/>
    <n v="0"/>
    <n v="0"/>
    <n v="0"/>
    <m/>
    <m/>
    <m/>
    <m/>
    <m/>
    <m/>
    <n v="8"/>
    <n v="2"/>
    <m/>
    <n v="61"/>
    <n v="0.1941685765215177"/>
    <n v="2.9610707919531448E-2"/>
    <n v="0.15397568118156355"/>
    <n v="4.441606187929717E-2"/>
    <n v="0.20534748894336657"/>
    <n v="1.3194201329520221"/>
    <n v="1.5247676218953887"/>
    <n v="0.76238381094769436"/>
    <n v="2.7954073068082126"/>
    <s v="Inferior"/>
    <s v="Ct3"/>
    <n v="6"/>
  </r>
  <r>
    <x v="0"/>
    <n v="408"/>
    <s v="DINA"/>
    <m/>
    <s v="L-35-986"/>
    <x v="16"/>
    <x v="16"/>
    <x v="3"/>
    <n v="188"/>
    <n v="0"/>
    <n v="0"/>
    <n v="0"/>
    <m/>
    <m/>
    <m/>
    <m/>
    <m/>
    <m/>
    <n v="13"/>
    <n v="6"/>
    <m/>
    <n v="188"/>
    <n v="0.59842118665648081"/>
    <n v="0.281257957728546"/>
    <n v="2.3766297428062138"/>
    <n v="1.265660809778457"/>
    <n v="3.1695586347684275"/>
    <n v="0.8170998143231375"/>
    <n v="3.9866584490915651"/>
    <n v="1.9933292245457825"/>
    <n v="7.3088738233345358"/>
    <s v="Medio"/>
    <s v="Ct3"/>
    <n v="7"/>
  </r>
  <r>
    <x v="0"/>
    <n v="409"/>
    <s v="DINA"/>
    <m/>
    <s v="L-40-991"/>
    <x v="1"/>
    <x v="1"/>
    <x v="1"/>
    <n v="122.5"/>
    <n v="0"/>
    <n v="0"/>
    <n v="0"/>
    <m/>
    <m/>
    <m/>
    <m/>
    <m/>
    <m/>
    <n v="12"/>
    <n v="6"/>
    <m/>
    <n v="122.5"/>
    <n v="0.38992869875222813"/>
    <n v="0.11941566399286986"/>
    <n v="0.93144217914438499"/>
    <n v="0.53737048796791442"/>
    <n v="1.2422046852820725"/>
    <n v="0.962735036336406"/>
    <n v="2.2049397216184783"/>
    <n v="1.1024698608092391"/>
    <n v="4.0423894896338766"/>
    <s v="Medio"/>
    <s v="Ct3"/>
    <n v="6"/>
  </r>
  <r>
    <x v="0"/>
    <n v="410"/>
    <s v="DINA"/>
    <m/>
    <s v="L-41-992"/>
    <x v="57"/>
    <x v="54"/>
    <x v="21"/>
    <n v="36"/>
    <n v="0"/>
    <n v="0"/>
    <n v="0"/>
    <m/>
    <m/>
    <m/>
    <m/>
    <m/>
    <m/>
    <n v="9"/>
    <n v="2"/>
    <m/>
    <n v="36"/>
    <n v="0.11459129106187931"/>
    <n v="1.0313216195569139E-2"/>
    <n v="6.033231474407947E-2"/>
    <n v="1.5469824293353709E-2"/>
    <n v="8.0461338048758019E-2"/>
    <n v="1.5546465679496779"/>
    <n v="1.6351079059984359"/>
    <n v="0.81755395299921796"/>
    <n v="2.9976978276637989"/>
    <s v="Inferior"/>
    <s v="Ct3"/>
    <n v="7"/>
  </r>
  <r>
    <x v="0"/>
    <n v="411"/>
    <s v="DINA"/>
    <m/>
    <s v="L-42-993"/>
    <x v="69"/>
    <x v="66"/>
    <x v="14"/>
    <n v="138"/>
    <n v="0"/>
    <n v="0"/>
    <n v="0"/>
    <m/>
    <m/>
    <m/>
    <m/>
    <m/>
    <m/>
    <n v="18"/>
    <n v="6"/>
    <m/>
    <n v="138"/>
    <n v="0.43926661573720394"/>
    <n v="0.15154698242933534"/>
    <n v="1.7730996944232236"/>
    <n v="0.68196142093200907"/>
    <n v="2.3646693237662761"/>
    <n v="0.86010762922339956"/>
    <n v="3.2247769529896759"/>
    <n v="1.612388476494838"/>
    <n v="5.9120910804810727"/>
    <s v="Medio"/>
    <s v="Ct3"/>
    <n v="12"/>
  </r>
  <r>
    <x v="0"/>
    <n v="412"/>
    <s v="DINA"/>
    <m/>
    <s v="L-43-994"/>
    <x v="37"/>
    <x v="36"/>
    <x v="6"/>
    <n v="36.200000000000003"/>
    <n v="0"/>
    <n v="0"/>
    <n v="0"/>
    <m/>
    <m/>
    <m/>
    <m/>
    <m/>
    <m/>
    <n v="8"/>
    <n v="2"/>
    <m/>
    <n v="36.200000000000003"/>
    <n v="0.11522790934555642"/>
    <n v="1.0428125795772857E-2"/>
    <n v="5.4226254138018862E-2"/>
    <n v="1.5642188693659284E-2"/>
    <n v="7.2318076702753392E-2"/>
    <n v="1.5839660667892013"/>
    <n v="1.6562841434919546"/>
    <n v="0.82814207174597732"/>
    <n v="3.03652092973525"/>
    <s v="Inferior"/>
    <s v="Ct3"/>
    <n v="6"/>
  </r>
  <r>
    <x v="0"/>
    <n v="413"/>
    <s v="DINA"/>
    <m/>
    <s v="L-44-995"/>
    <x v="61"/>
    <x v="58"/>
    <x v="4"/>
    <n v="40.799999999999997"/>
    <n v="0"/>
    <n v="0"/>
    <n v="0"/>
    <m/>
    <m/>
    <m/>
    <m/>
    <m/>
    <m/>
    <n v="8"/>
    <n v="2"/>
    <m/>
    <n v="40.799999999999997"/>
    <n v="0.12987012987012986"/>
    <n v="1.3246753246753243E-2"/>
    <n v="6.8883116883116866E-2"/>
    <n v="1.9870129870129864E-2"/>
    <n v="9.186499435492762E-2"/>
    <n v="1.5189812944999783"/>
    <n v="1.610846288854906"/>
    <n v="0.805423144427453"/>
    <n v="2.9532181962339941"/>
    <s v="Inferior"/>
    <s v="Ct3"/>
    <n v="6"/>
  </r>
  <r>
    <x v="0"/>
    <n v="414"/>
    <s v="DINA"/>
    <m/>
    <s v="L-45-996"/>
    <x v="73"/>
    <x v="70"/>
    <x v="3"/>
    <n v="78.5"/>
    <n v="0"/>
    <n v="0"/>
    <n v="0"/>
    <m/>
    <m/>
    <m/>
    <m/>
    <m/>
    <m/>
    <n v="9"/>
    <n v="3"/>
    <m/>
    <n v="78.5"/>
    <n v="0.24987267634326457"/>
    <n v="4.9037512732365666E-2"/>
    <n v="0.28686944948433918"/>
    <n v="0.11033440364782274"/>
    <n v="0.38257938301771521"/>
    <n v="1.1832198705168284"/>
    <n v="1.5657992535345437"/>
    <n v="0.78289962676727187"/>
    <n v="2.8706319648133301"/>
    <s v="Inferior"/>
    <s v="Ct3"/>
    <n v="6"/>
  </r>
  <r>
    <x v="0"/>
    <n v="415"/>
    <s v="DINA"/>
    <m/>
    <s v="L-46-997"/>
    <x v="74"/>
    <x v="71"/>
    <x v="3"/>
    <n v="182"/>
    <n v="0"/>
    <n v="0"/>
    <n v="0"/>
    <m/>
    <m/>
    <m/>
    <m/>
    <m/>
    <m/>
    <n v="12"/>
    <n v="6"/>
    <m/>
    <n v="182"/>
    <n v="0.57932263814616758"/>
    <n v="0.26359180035650626"/>
    <n v="2.0560160427807488"/>
    <n v="1.186163101604278"/>
    <n v="2.741976709389979"/>
    <n v="0.83809844593718252"/>
    <n v="3.5800751553271617"/>
    <n v="1.7900375776635808"/>
    <n v="6.5634711180997964"/>
    <s v="Medio"/>
    <s v="Ct3"/>
    <n v="6"/>
  </r>
  <r>
    <x v="0"/>
    <n v="416"/>
    <s v="DINA"/>
    <m/>
    <s v="L-47-998"/>
    <x v="59"/>
    <x v="56"/>
    <x v="22"/>
    <n v="46.8"/>
    <n v="0"/>
    <n v="0"/>
    <n v="0"/>
    <m/>
    <m/>
    <m/>
    <m/>
    <m/>
    <m/>
    <n v="8"/>
    <n v="2"/>
    <m/>
    <n v="46.8"/>
    <n v="0.14896867838044309"/>
    <n v="1.7429335370511841E-2"/>
    <n v="9.0632543926661577E-2"/>
    <n v="2.6144003055767761E-2"/>
    <n v="0.12087081004657867"/>
    <n v="1.4477231434854383"/>
    <n v="1.568593953532017"/>
    <n v="0.78429697676600851"/>
    <n v="2.8757555814753646"/>
    <s v="Inferior"/>
    <s v="Ct3"/>
    <n v="6"/>
  </r>
  <r>
    <x v="0"/>
    <n v="417"/>
    <s v="DINA"/>
    <m/>
    <s v="L-48-999"/>
    <x v="74"/>
    <x v="71"/>
    <x v="3"/>
    <n v="104"/>
    <n v="0"/>
    <n v="0"/>
    <n v="0"/>
    <m/>
    <m/>
    <m/>
    <m/>
    <m/>
    <m/>
    <n v="8"/>
    <n v="2"/>
    <m/>
    <n v="104"/>
    <n v="0.33104150751209571"/>
    <n v="8.6070791953144876E-2"/>
    <n v="0.44756811815635339"/>
    <n v="0.12910618792971731"/>
    <n v="0.59689288911890692"/>
    <n v="1.0945624356025339"/>
    <n v="1.6914553247214408"/>
    <n v="0.84572766236072039"/>
    <n v="3.1010014286559748"/>
    <s v="Inferior"/>
    <s v="Ct3"/>
    <n v="6"/>
  </r>
  <r>
    <x v="0"/>
    <n v="418"/>
    <s v="DINA"/>
    <m/>
    <s v="L-49-1000"/>
    <x v="59"/>
    <x v="56"/>
    <x v="22"/>
    <n v="77.400000000000006"/>
    <n v="0"/>
    <n v="0"/>
    <n v="0"/>
    <m/>
    <m/>
    <m/>
    <m/>
    <m/>
    <m/>
    <n v="10"/>
    <n v="1"/>
    <m/>
    <n v="77.400000000000006"/>
    <n v="0.24637127578304049"/>
    <n v="4.7672841864018337E-2"/>
    <n v="0.30987347211611915"/>
    <n v="3.5754631398013756E-2"/>
    <n v="0.41325837236709306"/>
    <n v="1.1673459668676289"/>
    <n v="1.580604339234722"/>
    <n v="0.79030216961736099"/>
    <n v="2.8977746219303233"/>
    <s v="Medio"/>
    <s v="Ct3"/>
    <n v="9"/>
  </r>
  <r>
    <x v="0"/>
    <n v="419"/>
    <s v="DINA"/>
    <m/>
    <s v="L-50-1001"/>
    <x v="11"/>
    <x v="11"/>
    <x v="8"/>
    <n v="68"/>
    <n v="45"/>
    <n v="39"/>
    <n v="0"/>
    <m/>
    <m/>
    <m/>
    <m/>
    <m/>
    <m/>
    <n v="11"/>
    <n v="2"/>
    <m/>
    <n v="90.388052307813339"/>
    <n v="0.2877134336255836"/>
    <n v="6.5014642220524582E-2"/>
    <n v="0.46485469187675077"/>
    <n v="9.7521963330786873E-2"/>
    <n v="0.61994688361127248"/>
    <n v="1.0873233896646493"/>
    <n v="1.7072702732759217"/>
    <n v="0.85363513663796087"/>
    <n v="3.1299955010058564"/>
    <s v="Medio"/>
    <s v="Ct3"/>
    <n v="9"/>
  </r>
  <r>
    <x v="0"/>
    <n v="420"/>
    <s v="DINA"/>
    <m/>
    <s v="L-51-1002"/>
    <x v="73"/>
    <x v="70"/>
    <x v="3"/>
    <n v="53.2"/>
    <n v="0"/>
    <n v="0"/>
    <n v="0"/>
    <m/>
    <m/>
    <m/>
    <m/>
    <m/>
    <m/>
    <n v="13"/>
    <n v="6"/>
    <m/>
    <n v="53.2"/>
    <n v="0.16934046345811052"/>
    <n v="2.2522281639928698E-2"/>
    <n v="0.19031327985739752"/>
    <n v="0.10135026737967914"/>
    <n v="0.25380861335635446"/>
    <n v="1.271367007129705"/>
    <n v="1.5251756204860594"/>
    <n v="0.76258781024302968"/>
    <n v="2.7961553042244423"/>
    <s v="Medio"/>
    <s v="Ct3"/>
    <n v="7"/>
  </r>
  <r>
    <x v="0"/>
    <n v="421"/>
    <s v="DINA"/>
    <m/>
    <s v="L-52-1003"/>
    <x v="75"/>
    <x v="72"/>
    <x v="8"/>
    <n v="94.3"/>
    <n v="0"/>
    <n v="0"/>
    <n v="0"/>
    <m/>
    <m/>
    <m/>
    <m/>
    <m/>
    <m/>
    <n v="14"/>
    <n v="6"/>
    <m/>
    <n v="94.3"/>
    <n v="0.30016552075375602"/>
    <n v="7.0764021517697964E-2"/>
    <n v="0.64395259581105146"/>
    <n v="0.31843809682964086"/>
    <n v="0.85879826952956062"/>
    <n v="1.0270123303083605"/>
    <n v="1.8858105998379211"/>
    <n v="0.94290529991896055"/>
    <n v="3.4573194330361887"/>
    <s v="Medio"/>
    <s v="Ct3"/>
    <n v="8"/>
  </r>
  <r>
    <x v="0"/>
    <n v="422"/>
    <s v="DINA"/>
    <m/>
    <s v="L-53-1004"/>
    <x v="3"/>
    <x v="3"/>
    <x v="3"/>
    <n v="65.400000000000006"/>
    <n v="0"/>
    <n v="0"/>
    <n v="0"/>
    <m/>
    <m/>
    <m/>
    <m/>
    <m/>
    <m/>
    <n v="14"/>
    <n v="6"/>
    <m/>
    <n v="65.400000000000006"/>
    <n v="0.20817417876241406"/>
    <n v="3.4036478227654703E-2"/>
    <n v="0.30973195187165781"/>
    <n v="0.15316415202444617"/>
    <n v="0.41306963589512691"/>
    <n v="1.1674393431253975"/>
    <n v="1.5805089790205245"/>
    <n v="0.79025448951026223"/>
    <n v="2.8975997948709615"/>
    <s v="Medio"/>
    <s v="Ct3"/>
    <n v="8"/>
  </r>
  <r>
    <x v="0"/>
    <n v="423"/>
    <s v="DINA"/>
    <m/>
    <s v="L-54-1005"/>
    <x v="75"/>
    <x v="72"/>
    <x v="8"/>
    <n v="36.5"/>
    <n v="0"/>
    <n v="0"/>
    <n v="0"/>
    <m/>
    <m/>
    <m/>
    <m/>
    <m/>
    <m/>
    <n v="9"/>
    <n v="3"/>
    <m/>
    <n v="36.5"/>
    <n v="0.11618283677107208"/>
    <n v="1.0601683855360328E-2"/>
    <n v="6.2019850553857919E-2"/>
    <n v="2.3853788674560741E-2"/>
    <n v="8.2711896308223648E-2"/>
    <n v="1.5471550779750542"/>
    <n v="1.6298669742832779"/>
    <n v="0.81493348714163893"/>
    <n v="2.9880894528526758"/>
    <s v="Inferior"/>
    <s v="Ct3"/>
    <n v="6"/>
  </r>
  <r>
    <x v="0"/>
    <n v="424"/>
    <s v="DINA"/>
    <m/>
    <s v="L-55-1006"/>
    <x v="75"/>
    <x v="72"/>
    <x v="8"/>
    <n v="42.8"/>
    <n v="0"/>
    <n v="0"/>
    <n v="0"/>
    <m/>
    <m/>
    <m/>
    <m/>
    <m/>
    <m/>
    <n v="7"/>
    <n v="2"/>
    <m/>
    <n v="42.8"/>
    <n v="0.13623631270690095"/>
    <n v="1.4577285459638403E-2"/>
    <n v="6.6326648841354738E-2"/>
    <n v="2.1865928189457602E-2"/>
    <n v="8.8455596916894558E-2"/>
    <n v="1.5290736238433795"/>
    <n v="1.6175292207602741"/>
    <n v="0.80876461038013703"/>
    <n v="2.9654702380605023"/>
    <s v="Inferior"/>
    <s v="Ct3"/>
    <n v="5"/>
  </r>
  <r>
    <x v="0"/>
    <n v="425"/>
    <s v="DINA"/>
    <m/>
    <s v="L-57-1008"/>
    <x v="59"/>
    <x v="56"/>
    <x v="22"/>
    <n v="42.5"/>
    <n v="0"/>
    <n v="0"/>
    <n v="0"/>
    <m/>
    <m/>
    <m/>
    <m/>
    <m/>
    <m/>
    <n v="8"/>
    <n v="2"/>
    <m/>
    <n v="42.5"/>
    <n v="0.13528138528138528"/>
    <n v="1.4373647186147184E-2"/>
    <n v="7.4742965367965361E-2"/>
    <n v="2.1560470779220776E-2"/>
    <n v="9.9679898388593341E-2"/>
    <n v="1.4974206281609859"/>
    <n v="1.5971005265495792"/>
    <n v="0.79855026327478962"/>
    <n v="2.9280176320075619"/>
    <s v="Inferior"/>
    <s v="Ct3"/>
    <n v="6"/>
  </r>
  <r>
    <x v="0"/>
    <n v="426"/>
    <s v="DINA"/>
    <m/>
    <s v="L-58-1009"/>
    <x v="5"/>
    <x v="5"/>
    <x v="4"/>
    <n v="42"/>
    <n v="0"/>
    <n v="0"/>
    <n v="0"/>
    <m/>
    <m/>
    <m/>
    <m/>
    <m/>
    <m/>
    <n v="9"/>
    <n v="2"/>
    <m/>
    <n v="42"/>
    <n v="0.13368983957219252"/>
    <n v="1.4037433155080216E-2"/>
    <n v="8.2118983957219283E-2"/>
    <n v="2.1056149732620325E-2"/>
    <n v="0.10951682123303175"/>
    <n v="1.4729462758814909"/>
    <n v="1.5824630971145226"/>
    <n v="0.7912315485572613"/>
    <n v="2.9011823447099578"/>
    <s v="Inferior"/>
    <s v="Ct3"/>
    <n v="7"/>
  </r>
  <r>
    <x v="0"/>
    <n v="427"/>
    <s v="DINA"/>
    <m/>
    <s v="L-59-1010"/>
    <x v="75"/>
    <x v="72"/>
    <x v="8"/>
    <n v="37.4"/>
    <n v="0"/>
    <n v="0"/>
    <n v="0"/>
    <m/>
    <m/>
    <m/>
    <m/>
    <m/>
    <m/>
    <n v="9"/>
    <n v="2"/>
    <m/>
    <n v="37.4"/>
    <n v="0.11904761904761905"/>
    <n v="1.1130952380952382E-2"/>
    <n v="6.511607142857144E-2"/>
    <n v="1.6696428571428574E-2"/>
    <n v="8.6841127476142546E-2"/>
    <n v="1.5340134699896881"/>
    <n v="1.6208545974658306"/>
    <n v="0.8104272987329153"/>
    <n v="2.9715667620206894"/>
    <s v="Inferior"/>
    <s v="Ct3"/>
    <n v="7"/>
  </r>
  <r>
    <x v="0"/>
    <n v="428"/>
    <s v="DINA"/>
    <m/>
    <s v="L-60-1011"/>
    <x v="59"/>
    <x v="56"/>
    <x v="22"/>
    <n v="64"/>
    <n v="0"/>
    <n v="0"/>
    <n v="0"/>
    <m/>
    <m/>
    <m/>
    <m/>
    <m/>
    <m/>
    <n v="5"/>
    <n v="1"/>
    <m/>
    <n v="64"/>
    <n v="0.20371785077667431"/>
    <n v="3.2594856124267893E-2"/>
    <n v="0.10593328240387065"/>
    <n v="2.444614209320092E-2"/>
    <n v="0.14127642346009633"/>
    <n v="1.4087138905552874"/>
    <n v="1.5499903140153837"/>
    <n v="0.77499515700769184"/>
    <n v="2.8416489090282031"/>
    <s v="Inferior"/>
    <s v="Ct3"/>
    <n v="4"/>
  </r>
  <r>
    <x v="0"/>
    <n v="429"/>
    <s v="DINA"/>
    <m/>
    <s v="L-61-1012"/>
    <x v="75"/>
    <x v="72"/>
    <x v="8"/>
    <n v="96.8"/>
    <n v="0"/>
    <n v="0"/>
    <n v="0"/>
    <m/>
    <m/>
    <m/>
    <m/>
    <m/>
    <m/>
    <n v="9"/>
    <n v="2"/>
    <m/>
    <n v="96.8"/>
    <n v="0.3081232492997199"/>
    <n v="7.4565826330532214E-2"/>
    <n v="0.43621008403361344"/>
    <n v="0.11184873949579832"/>
    <n v="0.58174540759104476"/>
    <n v="1.0995000617283737"/>
    <n v="1.6812454693194185"/>
    <n v="0.84062273465970927"/>
    <n v="3.0822833604189337"/>
    <s v="Inferior"/>
    <s v="Ct3"/>
    <n v="7"/>
  </r>
  <r>
    <x v="0"/>
    <n v="430"/>
    <s v="DINA"/>
    <m/>
    <s v="L-62-1013"/>
    <x v="76"/>
    <x v="73"/>
    <x v="26"/>
    <n v="46.4"/>
    <n v="0"/>
    <n v="0"/>
    <n v="0"/>
    <m/>
    <m/>
    <m/>
    <m/>
    <m/>
    <m/>
    <n v="9"/>
    <n v="3"/>
    <m/>
    <n v="46.4"/>
    <n v="0.14769544181308888"/>
    <n v="1.713267125031831E-2"/>
    <n v="0.10022612681436212"/>
    <n v="3.8548510313216197E-2"/>
    <n v="0.13366515614618363"/>
    <n v="1.4224408350615789"/>
    <n v="1.5561059912077626"/>
    <n v="0.7780529956038813"/>
    <n v="2.8528609838808978"/>
    <s v="Inferior"/>
    <s v="Ct3"/>
    <n v="6"/>
  </r>
  <r>
    <x v="0"/>
    <n v="431"/>
    <s v="DINA"/>
    <m/>
    <s v="L-63-1014"/>
    <x v="76"/>
    <x v="73"/>
    <x v="26"/>
    <n v="40.4"/>
    <n v="0"/>
    <n v="0"/>
    <n v="0"/>
    <m/>
    <m/>
    <m/>
    <m/>
    <m/>
    <m/>
    <n v="8"/>
    <n v="2"/>
    <m/>
    <n v="40.4"/>
    <n v="0.12859689330277566"/>
    <n v="1.298828622358034E-2"/>
    <n v="6.7539088362617766E-2"/>
    <n v="1.9482429335370512E-2"/>
    <n v="9.0072549732277657E-2"/>
    <n v="1.5242312481742304"/>
    <n v="1.614303797906508"/>
    <n v="0.80715189895325401"/>
    <n v="2.9595569628285978"/>
    <s v="Inferior"/>
    <s v="Ct3"/>
    <n v="6"/>
  </r>
  <r>
    <x v="0"/>
    <n v="432"/>
    <s v="DINA"/>
    <m/>
    <s v="L-64-1015"/>
    <x v="75"/>
    <x v="72"/>
    <x v="8"/>
    <n v="56.3"/>
    <n v="53.4"/>
    <n v="0"/>
    <n v="0"/>
    <m/>
    <m/>
    <m/>
    <m/>
    <m/>
    <m/>
    <n v="9"/>
    <n v="2"/>
    <m/>
    <n v="77.596713847945907"/>
    <n v="0.24699743394431473"/>
    <n v="4.791547300738478E-2"/>
    <n v="0.28030551709320101"/>
    <n v="7.1873209511077174E-2"/>
    <n v="0.37382548744296618"/>
    <n v="1.1880252582843762"/>
    <n v="1.5618507457273423"/>
    <n v="0.78092537286367114"/>
    <n v="2.8633930338334608"/>
    <s v="Inferior"/>
    <s v="Ct3"/>
    <n v="7"/>
  </r>
  <r>
    <x v="0"/>
    <n v="433"/>
    <s v="DINA"/>
    <m/>
    <s v="L-65-1016"/>
    <x v="59"/>
    <x v="56"/>
    <x v="22"/>
    <n v="169"/>
    <n v="0"/>
    <n v="0"/>
    <n v="0"/>
    <m/>
    <m/>
    <m/>
    <m/>
    <m/>
    <m/>
    <n v="11"/>
    <n v="3"/>
    <m/>
    <n v="169"/>
    <n v="0.53794244970715566"/>
    <n v="0.2272806850012733"/>
    <n v="1.625056897759104"/>
    <n v="0.51138154125286495"/>
    <n v="2.1672341423282195"/>
    <n v="0.87333906827563335"/>
    <n v="3.0405732106038528"/>
    <n v="1.5202866053019264"/>
    <n v="5.5743842194403967"/>
    <s v="Medio"/>
    <s v="Ct3"/>
    <n v="8"/>
  </r>
  <r>
    <x v="0"/>
    <n v="434"/>
    <s v="DINA"/>
    <m/>
    <s v="L-66-1017"/>
    <x v="57"/>
    <x v="54"/>
    <x v="21"/>
    <n v="80.2"/>
    <n v="0"/>
    <n v="0"/>
    <n v="0"/>
    <m/>
    <m/>
    <m/>
    <m/>
    <m/>
    <m/>
    <n v="12"/>
    <n v="3"/>
    <m/>
    <n v="80.2"/>
    <n v="0.25528393175451997"/>
    <n v="5.1184428316781251E-2"/>
    <n v="0.39923854087089378"/>
    <n v="0.11516496371275782"/>
    <n v="0.53243883208141285"/>
    <n v="1.1166836865709016"/>
    <n v="1.6491225186523144"/>
    <n v="0.8245612593261572"/>
    <n v="3.0233912841959096"/>
    <s v="Medio"/>
    <s v="Ct3"/>
    <n v="9"/>
  </r>
  <r>
    <x v="0"/>
    <n v="435"/>
    <s v="DINA"/>
    <m/>
    <s v="L-67-1018"/>
    <x v="57"/>
    <x v="54"/>
    <x v="21"/>
    <n v="59.2"/>
    <n v="0"/>
    <n v="0"/>
    <n v="0"/>
    <m/>
    <m/>
    <m/>
    <m/>
    <m/>
    <m/>
    <n v="10"/>
    <n v="2"/>
    <m/>
    <n v="59.2"/>
    <n v="0.18843901196842375"/>
    <n v="2.7888973771326715E-2"/>
    <n v="0.18127832951362366"/>
    <n v="4.1833460656990076E-2"/>
    <n v="0.24175927964608984"/>
    <n v="1.2822408537483094"/>
    <n v="1.5240001333943993"/>
    <n v="0.76200006669719966"/>
    <n v="2.7940002445563987"/>
    <s v="Medio"/>
    <s v="Ct3"/>
    <n v="8"/>
  </r>
  <r>
    <x v="0"/>
    <n v="436"/>
    <s v="DINA"/>
    <m/>
    <s v="L-68-1019"/>
    <x v="57"/>
    <x v="54"/>
    <x v="21"/>
    <n v="44.8"/>
    <n v="0"/>
    <n v="0"/>
    <n v="0"/>
    <m/>
    <m/>
    <m/>
    <m/>
    <m/>
    <m/>
    <n v="8"/>
    <n v="2"/>
    <m/>
    <n v="44.8"/>
    <n v="0.14260249554367202"/>
    <n v="1.5971479500891266E-2"/>
    <n v="8.3051693404634586E-2"/>
    <n v="2.3957219251336898E-2"/>
    <n v="0.11076071599271552"/>
    <n v="1.4700362842817174"/>
    <n v="1.5807970002744329"/>
    <n v="0.79039850013721646"/>
    <n v="2.8981278338364604"/>
    <s v="Inferior"/>
    <s v="Ct3"/>
    <n v="6"/>
  </r>
  <r>
    <x v="0"/>
    <n v="437"/>
    <s v="DINA"/>
    <m/>
    <s v="L-69-1020"/>
    <x v="57"/>
    <x v="54"/>
    <x v="21"/>
    <n v="76.400000000000006"/>
    <n v="0"/>
    <n v="0"/>
    <n v="0"/>
    <m/>
    <m/>
    <m/>
    <m/>
    <m/>
    <m/>
    <n v="11"/>
    <n v="3"/>
    <m/>
    <n v="76.400000000000006"/>
    <n v="0.24318818436465497"/>
    <n v="4.6448943213649105E-2"/>
    <n v="0.33210994397759114"/>
    <n v="0.10451012223071048"/>
    <n v="0.44291372849004318"/>
    <n v="1.1532660788640823"/>
    <n v="1.5961798073541256"/>
    <n v="0.79808990367706278"/>
    <n v="2.9263296468158968"/>
    <s v="Medio"/>
    <s v="Ct3"/>
    <n v="8"/>
  </r>
  <r>
    <x v="0"/>
    <n v="438"/>
    <s v="DINA"/>
    <m/>
    <s v="L-70-1021"/>
    <x v="34"/>
    <x v="74"/>
    <x v="6"/>
    <n v="32.200000000000003"/>
    <n v="0"/>
    <n v="0"/>
    <n v="0"/>
    <m/>
    <m/>
    <m/>
    <m/>
    <m/>
    <m/>
    <n v="8"/>
    <n v="2"/>
    <m/>
    <n v="32.200000000000003"/>
    <n v="0.10249554367201426"/>
    <n v="8.2508912655971482E-3"/>
    <n v="4.2904634581105175E-2"/>
    <n v="1.2376336898395722E-2"/>
    <n v="5.7219158945455588E-2"/>
    <n v="1.6502680386945165"/>
    <n v="1.7074871976399721"/>
    <n v="0.85374359881998607"/>
    <n v="3.1303931956732822"/>
    <s v="Inferior"/>
    <s v="Ct3"/>
    <n v="6"/>
  </r>
  <r>
    <x v="0"/>
    <n v="439"/>
    <s v="DINA"/>
    <m/>
    <s v="L-71-1022"/>
    <x v="57"/>
    <x v="54"/>
    <x v="21"/>
    <n v="34"/>
    <n v="0"/>
    <n v="0"/>
    <n v="0"/>
    <m/>
    <m/>
    <m/>
    <m/>
    <m/>
    <m/>
    <n v="4"/>
    <n v="1"/>
    <m/>
    <n v="34"/>
    <n v="0.10822510822510824"/>
    <n v="9.1991341991342016E-3"/>
    <n v="2.3917748917748925E-2"/>
    <n v="6.8993506493506516E-3"/>
    <n v="3.1897567484349881E-2"/>
    <n v="1.8280667536725212"/>
    <n v="1.859964321156871"/>
    <n v="0.92998216057843552"/>
    <n v="3.4099345887875967"/>
    <s v="Inferior"/>
    <s v="Ct3"/>
    <n v="3"/>
  </r>
  <r>
    <x v="0"/>
    <n v="440"/>
    <s v="DINA"/>
    <m/>
    <s v="L-72-1023"/>
    <x v="66"/>
    <x v="63"/>
    <x v="20"/>
    <n v="39"/>
    <n v="0"/>
    <n v="0"/>
    <n v="0"/>
    <m/>
    <m/>
    <m/>
    <m/>
    <m/>
    <m/>
    <n v="9"/>
    <n v="3"/>
    <m/>
    <n v="39"/>
    <n v="0.12414056531703591"/>
    <n v="1.2103705118411001E-2"/>
    <n v="7.0806674942704359E-2"/>
    <n v="2.7233336516424751E-2"/>
    <n v="9.4430320348889582E-2"/>
    <n v="1.5116734407308414"/>
    <n v="1.6061037610797311"/>
    <n v="0.80305188053986554"/>
    <n v="2.9445235619795067"/>
    <s v="Inferior"/>
    <s v="Ct3"/>
    <n v="6"/>
  </r>
  <r>
    <x v="0"/>
    <n v="441"/>
    <s v="DINA"/>
    <m/>
    <s v="L-73-1024"/>
    <x v="59"/>
    <x v="56"/>
    <x v="22"/>
    <n v="101.3"/>
    <n v="58.3"/>
    <n v="33"/>
    <n v="0"/>
    <m/>
    <m/>
    <m/>
    <m/>
    <m/>
    <m/>
    <n v="6"/>
    <n v="1"/>
    <m/>
    <n v="121.44784888996593"/>
    <n v="0.38657960558303389"/>
    <n v="0.11737315380697731"/>
    <n v="0.45775529984721153"/>
    <n v="8.8029865355232981E-2"/>
    <n v="0.61047887986481464"/>
    <n v="1.0902574683093427"/>
    <n v="1.7007363481741573"/>
    <n v="0.85036817408707865"/>
    <n v="3.1180166383192884"/>
    <s v="Inferior"/>
    <s v="Ct3"/>
    <n v="5"/>
  </r>
  <r>
    <x v="0"/>
    <n v="442"/>
    <s v="DINA"/>
    <m/>
    <s v="L-74-1025"/>
    <x v="59"/>
    <x v="56"/>
    <x v="22"/>
    <n v="146.6"/>
    <n v="83"/>
    <n v="93"/>
    <n v="102.2"/>
    <m/>
    <m/>
    <m/>
    <m/>
    <m/>
    <m/>
    <n v="6"/>
    <n v="2"/>
    <m/>
    <n v="217.8862088338773"/>
    <n v="0.69355172152367361"/>
    <n v="0.37778838808250564"/>
    <n v="1.4733747135217721"/>
    <n v="0.56668258212375844"/>
    <n v="1.9649453431388659"/>
    <n v="0.88845274171113486"/>
    <n v="2.8533980848500007"/>
    <n v="1.4266990424250003"/>
    <n v="5.2312298222250009"/>
    <s v="Inferior"/>
    <s v="Ct3"/>
    <n v="4"/>
  </r>
  <r>
    <x v="0"/>
    <n v="443"/>
    <s v="DINA"/>
    <m/>
    <s v="L-76-1027"/>
    <x v="57"/>
    <x v="54"/>
    <x v="21"/>
    <n v="45.5"/>
    <n v="0"/>
    <n v="0"/>
    <n v="0"/>
    <m/>
    <m/>
    <m/>
    <m/>
    <m/>
    <m/>
    <n v="6"/>
    <n v="2"/>
    <m/>
    <n v="45.5"/>
    <n v="0.14483065953654189"/>
    <n v="1.6474487522281641E-2"/>
    <n v="6.42505013368984E-2"/>
    <n v="2.471173128342246E-2"/>
    <n v="8.5686772168436842E-2"/>
    <n v="1.5376121304792829"/>
    <n v="1.6232989026477198"/>
    <n v="0.81164945132385991"/>
    <n v="2.9760479881874864"/>
    <s v="Inferior"/>
    <s v="Ct3"/>
    <n v="4"/>
  </r>
  <r>
    <x v="0"/>
    <n v="444"/>
    <s v="DINA"/>
    <m/>
    <s v="L-77-1028"/>
    <x v="45"/>
    <x v="43"/>
    <x v="3"/>
    <n v="37.4"/>
    <n v="0"/>
    <n v="0"/>
    <n v="0"/>
    <m/>
    <m/>
    <m/>
    <m/>
    <m/>
    <m/>
    <n v="6"/>
    <n v="2"/>
    <m/>
    <n v="37.4"/>
    <n v="0.11904761904761905"/>
    <n v="1.1130952380952382E-2"/>
    <n v="4.3410714285714296E-2"/>
    <n v="1.6696428571428574E-2"/>
    <n v="5.7894084984095026E-2"/>
    <n v="1.6468830228480746"/>
    <n v="1.7047771078321696"/>
    <n v="0.85238855391608481"/>
    <n v="3.1254246976923108"/>
    <s v="Inferior"/>
    <s v="Ct3"/>
    <n v="4"/>
  </r>
  <r>
    <x v="0"/>
    <n v="445"/>
    <s v="DINA"/>
    <m/>
    <s v="L-78-1029"/>
    <x v="45"/>
    <x v="43"/>
    <x v="3"/>
    <n v="93.4"/>
    <n v="0"/>
    <n v="0"/>
    <n v="0"/>
    <m/>
    <m/>
    <m/>
    <m/>
    <m/>
    <m/>
    <n v="9"/>
    <n v="2"/>
    <m/>
    <n v="93.4"/>
    <n v="0.29730073847720911"/>
    <n v="6.941972243442833E-2"/>
    <n v="0.40610537624140569"/>
    <n v="0.10412958365164249"/>
    <n v="0.54159668992949328"/>
    <n v="1.1133541496670232"/>
    <n v="1.6549508395965165"/>
    <n v="0.82747541979825823"/>
    <n v="3.0340765392602802"/>
    <s v="Inferior"/>
    <s v="Ct3"/>
    <n v="7"/>
  </r>
  <r>
    <x v="0"/>
    <n v="446"/>
    <s v="DINA"/>
    <m/>
    <s v="L-79-1030"/>
    <x v="57"/>
    <x v="54"/>
    <x v="21"/>
    <n v="33.4"/>
    <n v="0"/>
    <n v="0"/>
    <n v="0"/>
    <m/>
    <m/>
    <m/>
    <m/>
    <m/>
    <m/>
    <n v="6"/>
    <n v="2"/>
    <m/>
    <n v="33.4"/>
    <n v="0.10631525337407689"/>
    <n v="8.8773236567354207E-3"/>
    <n v="3.4621562261268141E-2"/>
    <n v="1.331598548510313E-2"/>
    <n v="4.6172556725140153E-2"/>
    <n v="1.7134300331850107"/>
    <n v="1.7596025899101508"/>
    <n v="0.87980129495507542"/>
    <n v="3.2259380815019432"/>
    <s v="Inferior"/>
    <s v="Ct3"/>
    <n v="4"/>
  </r>
  <r>
    <x v="0"/>
    <n v="447"/>
    <s v="DINA"/>
    <m/>
    <s v="L-81-1032"/>
    <x v="1"/>
    <x v="1"/>
    <x v="1"/>
    <n v="41.7"/>
    <n v="0"/>
    <n v="0"/>
    <n v="0"/>
    <m/>
    <m/>
    <m/>
    <m/>
    <m/>
    <m/>
    <n v="8"/>
    <n v="2"/>
    <m/>
    <n v="41.7"/>
    <n v="0.13273491214667688"/>
    <n v="1.3837614591291066E-2"/>
    <n v="7.1955595874713549E-2"/>
    <n v="2.0756421886936598E-2"/>
    <n v="9.59625624962996E-2"/>
    <n v="1.5074189426522195"/>
    <n v="1.6033815051485192"/>
    <n v="0.80169075257425959"/>
    <n v="2.9395327594389515"/>
    <s v="Inferior"/>
    <s v="Ct3"/>
    <n v="6"/>
  </r>
  <r>
    <x v="0"/>
    <n v="448"/>
    <s v="DINA"/>
    <m/>
    <s v="L-82-354"/>
    <x v="73"/>
    <x v="70"/>
    <x v="3"/>
    <n v="96"/>
    <n v="0"/>
    <n v="0"/>
    <n v="0"/>
    <m/>
    <m/>
    <m/>
    <m/>
    <m/>
    <m/>
    <n v="13"/>
    <n v="3"/>
    <m/>
    <n v="96"/>
    <n v="0.30557677616501144"/>
    <n v="7.3338426279602742E-2"/>
    <n v="0.6197097020626432"/>
    <n v="0.16501145912910617"/>
    <n v="0.82646707724156343"/>
    <n v="1.0339363518291373"/>
    <n v="1.8604034290707008"/>
    <n v="0.93020171453535039"/>
    <n v="3.4107396199629512"/>
    <s v="Medio"/>
    <s v="Ct3"/>
    <n v="10"/>
  </r>
  <r>
    <x v="0"/>
    <n v="449"/>
    <s v="DINA"/>
    <m/>
    <s v="L-83-355"/>
    <x v="77"/>
    <x v="75"/>
    <x v="19"/>
    <n v="75"/>
    <n v="0"/>
    <n v="0"/>
    <n v="0"/>
    <m/>
    <m/>
    <m/>
    <m/>
    <m/>
    <m/>
    <n v="7"/>
    <n v="2"/>
    <m/>
    <n v="75"/>
    <n v="0.2387318563789152"/>
    <n v="4.4762223071046596E-2"/>
    <n v="0.20366811497326201"/>
    <n v="6.714333460656989E-2"/>
    <n v="0.27161910028033653"/>
    <n v="1.2563584074431617"/>
    <n v="1.5279775077234983"/>
    <n v="0.76398875386174914"/>
    <n v="2.8012920974930799"/>
    <s v="Inferior"/>
    <s v="Ct3"/>
    <n v="5"/>
  </r>
  <r>
    <x v="0"/>
    <n v="450"/>
    <s v="DINA"/>
    <m/>
    <s v="L-85-357"/>
    <x v="11"/>
    <x v="11"/>
    <x v="8"/>
    <n v="53"/>
    <n v="0"/>
    <n v="0"/>
    <n v="0"/>
    <m/>
    <m/>
    <m/>
    <m/>
    <m/>
    <m/>
    <n v="9"/>
    <n v="3"/>
    <m/>
    <n v="53"/>
    <n v="0.1687038451744334"/>
    <n v="2.2353259485612426E-2"/>
    <n v="0.13076656799083269"/>
    <n v="5.0294833842627958E-2"/>
    <n v="0.17439498347142066"/>
    <n v="1.3577111940146234"/>
    <n v="1.5321061774860441"/>
    <n v="0.76605308874302203"/>
    <n v="2.8088613253910806"/>
    <s v="Inferior"/>
    <s v="Ct3"/>
    <n v="6"/>
  </r>
  <r>
    <x v="0"/>
    <n v="451"/>
    <s v="DINA"/>
    <m/>
    <s v="L-86-358"/>
    <x v="21"/>
    <x v="21"/>
    <x v="11"/>
    <n v="61"/>
    <n v="0"/>
    <n v="0"/>
    <n v="0"/>
    <m/>
    <m/>
    <m/>
    <m/>
    <m/>
    <m/>
    <n v="7"/>
    <n v="2"/>
    <m/>
    <n v="61"/>
    <n v="0.1941685765215177"/>
    <n v="2.9610707919531448E-2"/>
    <n v="0.1347287210338681"/>
    <n v="4.441606187929717E-2"/>
    <n v="0.17967905282544575"/>
    <n v="1.3506334352631004"/>
    <n v="1.5303124880885461"/>
    <n v="0.76515624404427307"/>
    <n v="2.8055728948290013"/>
    <s v="Inferior"/>
    <s v="Ct3"/>
    <n v="5"/>
  </r>
  <r>
    <x v="0"/>
    <n v="452"/>
    <s v="DINA"/>
    <m/>
    <s v="L-87-359"/>
    <x v="14"/>
    <x v="14"/>
    <x v="9"/>
    <n v="55"/>
    <n v="0"/>
    <n v="0"/>
    <n v="0"/>
    <m/>
    <m/>
    <m/>
    <m/>
    <m/>
    <m/>
    <n v="9"/>
    <n v="3"/>
    <m/>
    <n v="55"/>
    <n v="0.1750700280112045"/>
    <n v="2.4072128851540621E-2"/>
    <n v="0.14082195378151263"/>
    <n v="5.4162289915966402E-2"/>
    <n v="0.18780520647954704"/>
    <n v="1.3402129015339825"/>
    <n v="1.5280181080135296"/>
    <n v="0.76400905400676478"/>
    <n v="2.8013665313581373"/>
    <s v="Inferior"/>
    <s v="Ct3"/>
    <n v="6"/>
  </r>
  <r>
    <x v="0"/>
    <n v="453"/>
    <s v="DINA"/>
    <m/>
    <s v="L-88-360"/>
    <x v="14"/>
    <x v="14"/>
    <x v="9"/>
    <n v="47"/>
    <n v="0"/>
    <n v="0"/>
    <n v="0"/>
    <m/>
    <m/>
    <m/>
    <m/>
    <m/>
    <m/>
    <n v="8"/>
    <n v="2"/>
    <m/>
    <n v="47"/>
    <n v="0.1496052966641202"/>
    <n v="1.7578622358034125E-2"/>
    <n v="9.1408836261777454E-2"/>
    <n v="2.6367933537051188E-2"/>
    <n v="0.12190610133724721"/>
    <n v="1.4455627382339693"/>
    <n v="1.5674688395712164"/>
    <n v="0.78373441978560821"/>
    <n v="2.8736928725472302"/>
    <s v="Inferior"/>
    <s v="Ct3"/>
    <n v="6"/>
  </r>
  <r>
    <x v="0"/>
    <n v="454"/>
    <s v="DINA"/>
    <m/>
    <s v="L-89-361"/>
    <x v="11"/>
    <x v="11"/>
    <x v="8"/>
    <n v="390"/>
    <n v="0"/>
    <n v="0"/>
    <n v="0"/>
    <m/>
    <m/>
    <m/>
    <m/>
    <m/>
    <m/>
    <n v="18"/>
    <n v="6"/>
    <m/>
    <n v="390"/>
    <n v="1.241405653170359"/>
    <n v="1.2103705118410999"/>
    <n v="14.161334988540871"/>
    <n v="5.4466673032849497"/>
    <n v="18.886064069777916"/>
    <n v="0.5977886026497955"/>
    <n v="19.483852672427712"/>
    <n v="9.7419263362138562"/>
    <n v="35.720396566117472"/>
    <s v="Medio"/>
    <s v="Ct3"/>
    <n v="12"/>
  </r>
  <r>
    <x v="0"/>
    <n v="455"/>
    <s v="DINA"/>
    <m/>
    <s v="L-90-362"/>
    <x v="73"/>
    <x v="70"/>
    <x v="3"/>
    <n v="76"/>
    <n v="0"/>
    <n v="0"/>
    <n v="0"/>
    <m/>
    <m/>
    <m/>
    <m/>
    <m/>
    <m/>
    <n v="10"/>
    <n v="3"/>
    <m/>
    <n v="76"/>
    <n v="0.24191494779730074"/>
    <n v="4.5963840081487142E-2"/>
    <n v="0.29876496052966639"/>
    <n v="0.10341864018334608"/>
    <n v="0.39844366303980294"/>
    <n v="1.1748319575208925"/>
    <n v="1.5732756205606955"/>
    <n v="0.78663781028034774"/>
    <n v="2.8843386376946083"/>
    <s v="Medio"/>
    <s v="Ct3"/>
    <n v="7"/>
  </r>
  <r>
    <x v="0"/>
    <n v="456"/>
    <s v="DINA"/>
    <m/>
    <s v="L-91-363"/>
    <x v="3"/>
    <x v="3"/>
    <x v="3"/>
    <n v="97"/>
    <n v="0"/>
    <n v="0"/>
    <n v="0"/>
    <m/>
    <m/>
    <m/>
    <m/>
    <m/>
    <m/>
    <n v="14"/>
    <n v="6"/>
    <m/>
    <n v="97"/>
    <n v="0.30875986758339702"/>
    <n v="7.4874267888973792E-2"/>
    <n v="0.68135583778966158"/>
    <n v="0.33693420550038211"/>
    <n v="0.90868057405784453"/>
    <n v="1.0169092346549691"/>
    <n v="1.9255898087128136"/>
    <n v="0.9627949043564068"/>
    <n v="3.5302479826401583"/>
    <s v="Medio"/>
    <s v="Ct3"/>
    <n v="8"/>
  </r>
  <r>
    <x v="0"/>
    <n v="457"/>
    <s v="DINA"/>
    <m/>
    <s v="L-92-364"/>
    <x v="67"/>
    <x v="64"/>
    <x v="24"/>
    <n v="173"/>
    <n v="0"/>
    <n v="0"/>
    <n v="0"/>
    <m/>
    <m/>
    <m/>
    <m/>
    <m/>
    <m/>
    <n v="13"/>
    <n v="3"/>
    <m/>
    <n v="173"/>
    <n v="0.55067481538069774"/>
    <n v="0.23816685765215179"/>
    <n v="2.0125099471606829"/>
    <n v="0.53587542971734148"/>
    <n v="2.6839554204386675"/>
    <n v="0.84124296480942784"/>
    <n v="3.5251983852480953"/>
    <n v="1.7625991926240476"/>
    <n v="6.4628637062881742"/>
    <s v="Medio"/>
    <s v="Ct3"/>
    <n v="10"/>
  </r>
  <r>
    <x v="0"/>
    <n v="458"/>
    <s v="DINA"/>
    <m/>
    <s v="L-93-365"/>
    <x v="14"/>
    <x v="14"/>
    <x v="9"/>
    <n v="91"/>
    <n v="0"/>
    <n v="0"/>
    <n v="0"/>
    <m/>
    <m/>
    <m/>
    <m/>
    <m/>
    <m/>
    <n v="16"/>
    <n v="3"/>
    <m/>
    <n v="91"/>
    <n v="0.28966131907308379"/>
    <n v="6.5897950089126564E-2"/>
    <n v="0.6853386809269163"/>
    <n v="0.14827038770053474"/>
    <n v="0.91399223646332639"/>
    <n v="1.0158719457831042"/>
    <n v="1.9298641822464306"/>
    <n v="0.96493209112321532"/>
    <n v="3.538084334118456"/>
    <s v="Medio"/>
    <s v="Ct3"/>
    <n v="13"/>
  </r>
  <r>
    <x v="0"/>
    <n v="459"/>
    <s v="DINA"/>
    <m/>
    <s v="L-94-366"/>
    <x v="1"/>
    <x v="1"/>
    <x v="1"/>
    <n v="145"/>
    <n v="0"/>
    <n v="0"/>
    <n v="0"/>
    <m/>
    <m/>
    <m/>
    <m/>
    <m/>
    <m/>
    <n v="9"/>
    <n v="3"/>
    <m/>
    <n v="145"/>
    <n v="0.46154825566590274"/>
    <n v="0.16731124267888975"/>
    <n v="0.978770769671505"/>
    <n v="0.37645029602750191"/>
    <n v="1.3053237904900745"/>
    <n v="0.954416049473647"/>
    <n v="2.2597398399637214"/>
    <n v="1.1298699199818607"/>
    <n v="4.142856373266822"/>
    <s v="Inferior"/>
    <s v="Ct3"/>
    <n v="6"/>
  </r>
  <r>
    <x v="0"/>
    <n v="460"/>
    <s v="DINA"/>
    <m/>
    <s v="L-95-367"/>
    <x v="14"/>
    <x v="14"/>
    <x v="9"/>
    <n v="51"/>
    <n v="0"/>
    <n v="0"/>
    <n v="0"/>
    <m/>
    <m/>
    <m/>
    <m/>
    <m/>
    <m/>
    <n v="8"/>
    <n v="2"/>
    <m/>
    <n v="51"/>
    <n v="0.16233766233766234"/>
    <n v="2.0698051948051948E-2"/>
    <n v="0.10762987012987013"/>
    <n v="3.104707792207792E-2"/>
    <n v="0.14353905367957442"/>
    <n v="1.4048001315135905"/>
    <n v="1.5483391851931649"/>
    <n v="0.77416959259658247"/>
    <n v="2.838621839520802"/>
    <s v="Inferior"/>
    <s v="Ct3"/>
    <n v="6"/>
  </r>
  <r>
    <x v="0"/>
    <n v="461"/>
    <s v="DINA"/>
    <m/>
    <s v="L-96-368"/>
    <x v="74"/>
    <x v="71"/>
    <x v="3"/>
    <n v="52"/>
    <n v="0"/>
    <n v="0"/>
    <n v="0"/>
    <m/>
    <m/>
    <m/>
    <m/>
    <m/>
    <m/>
    <n v="7"/>
    <n v="2"/>
    <m/>
    <n v="52"/>
    <n v="0.16552075375604786"/>
    <n v="2.1517697988286219E-2"/>
    <n v="9.7905525846702285E-2"/>
    <n v="3.2276546982429329E-2"/>
    <n v="0.13057031949476083"/>
    <n v="1.4282874950182465"/>
    <n v="1.5588578145130074"/>
    <n v="0.77942890725650371"/>
    <n v="2.8579059932738469"/>
    <s v="Inferior"/>
    <s v="Ct3"/>
    <n v="5"/>
  </r>
  <r>
    <x v="0"/>
    <n v="462"/>
    <s v="DINA"/>
    <m/>
    <s v="L-97-369"/>
    <x v="74"/>
    <x v="71"/>
    <x v="3"/>
    <n v="102.5"/>
    <n v="0"/>
    <n v="0"/>
    <n v="0"/>
    <m/>
    <m/>
    <m/>
    <m/>
    <m/>
    <m/>
    <n v="8"/>
    <n v="2"/>
    <m/>
    <n v="102.5"/>
    <n v="0.3262668703845174"/>
    <n v="8.360588553603257E-2"/>
    <n v="0.43475060478736938"/>
    <n v="0.12540882830404887"/>
    <n v="0.57979899374126431"/>
    <n v="1.1001454760713578"/>
    <n v="1.679944469812622"/>
    <n v="0.83997223490631101"/>
    <n v="3.0798981946564736"/>
    <s v="Inferior"/>
    <s v="Ct3"/>
    <n v="6"/>
  </r>
  <r>
    <x v="0"/>
    <n v="463"/>
    <s v="DINA"/>
    <m/>
    <s v="L-98-370"/>
    <x v="17"/>
    <x v="17"/>
    <x v="9"/>
    <n v="89"/>
    <n v="0"/>
    <n v="0"/>
    <n v="0"/>
    <m/>
    <m/>
    <m/>
    <m/>
    <m/>
    <m/>
    <n v="9"/>
    <n v="3"/>
    <m/>
    <n v="89"/>
    <n v="0.28329513623631269"/>
    <n v="6.3033167812579574E-2"/>
    <n v="0.36874403170359055"/>
    <n v="0.14182462757830405"/>
    <n v="0.49177026133041046"/>
    <n v="1.1323284726467948"/>
    <n v="1.6240987339772053"/>
    <n v="0.81204936698860264"/>
    <n v="2.977514345624876"/>
    <s v="Inferior"/>
    <s v="Ct3"/>
    <n v="6"/>
  </r>
  <r>
    <x v="0"/>
    <n v="464"/>
    <s v="DINA"/>
    <m/>
    <s v="L-99-371"/>
    <x v="17"/>
    <x v="17"/>
    <x v="9"/>
    <n v="48"/>
    <n v="0"/>
    <n v="0"/>
    <n v="0"/>
    <m/>
    <m/>
    <m/>
    <m/>
    <m/>
    <m/>
    <n v="16"/>
    <n v="3"/>
    <m/>
    <n v="48"/>
    <n v="0.15278838808250572"/>
    <n v="1.8334606569900685E-2"/>
    <n v="0.19067990832696713"/>
    <n v="4.1252864782276542E-2"/>
    <n v="0.25429756222817335"/>
    <n v="1.27093863322008"/>
    <n v="1.5252361954482534"/>
    <n v="0.7626180977241267"/>
    <n v="2.7962663583217977"/>
    <s v="Medio"/>
    <s v="Ct3"/>
    <n v="13"/>
  </r>
  <r>
    <x v="0"/>
    <n v="465"/>
    <s v="DINA"/>
    <m/>
    <s v="L-100-372"/>
    <x v="24"/>
    <x v="24"/>
    <x v="4"/>
    <n v="72"/>
    <n v="0"/>
    <n v="0"/>
    <n v="0"/>
    <m/>
    <m/>
    <m/>
    <m/>
    <m/>
    <m/>
    <n v="11"/>
    <n v="3"/>
    <m/>
    <n v="72"/>
    <n v="0.22918258212375861"/>
    <n v="4.1252864782276556E-2"/>
    <n v="0.29495798319327737"/>
    <n v="9.2818945760122257E-2"/>
    <n v="0.39336654157170581"/>
    <n v="1.1774730402561093"/>
    <n v="1.5708395818278151"/>
    <n v="0.78541979091390757"/>
    <n v="2.8798725666843277"/>
    <s v="Medio"/>
    <s v="Ct3"/>
    <n v="8"/>
  </r>
  <r>
    <x v="0"/>
    <n v="466"/>
    <s v="DINA"/>
    <m/>
    <s v="L-101-373"/>
    <x v="24"/>
    <x v="24"/>
    <x v="4"/>
    <n v="95"/>
    <n v="0"/>
    <n v="0"/>
    <n v="0"/>
    <m/>
    <m/>
    <m/>
    <m/>
    <m/>
    <m/>
    <n v="14"/>
    <n v="5"/>
    <m/>
    <n v="95"/>
    <n v="0.30239368474662592"/>
    <n v="7.1818500127323645E-2"/>
    <n v="0.65354835115864529"/>
    <n v="0.26931937547746365"/>
    <n v="0.87159551289956894"/>
    <n v="1.0243558358379379"/>
    <n v="1.8959513487375068"/>
    <n v="0.94797567436875341"/>
    <n v="3.4759108060187622"/>
    <s v="Medio"/>
    <s v="Ct3"/>
    <n v="9"/>
  </r>
  <r>
    <x v="0"/>
    <n v="467"/>
    <s v="DINA"/>
    <m/>
    <s v="L-102-374"/>
    <x v="11"/>
    <x v="11"/>
    <x v="8"/>
    <n v="180"/>
    <n v="0"/>
    <n v="0"/>
    <n v="0"/>
    <m/>
    <m/>
    <m/>
    <m/>
    <m/>
    <m/>
    <n v="19"/>
    <n v="3"/>
    <m/>
    <n v="180"/>
    <n v="0.57295645530939654"/>
    <n v="0.25783040488922848"/>
    <n v="3.1842055003819718"/>
    <n v="0.58011841100076411"/>
    <n v="4.2465706192400052"/>
    <n v="0.77630160630681111"/>
    <n v="5.0228722255468163"/>
    <n v="2.5114361127734082"/>
    <n v="9.2085990801691633"/>
    <s v="Medio"/>
    <s v="Ct3"/>
    <n v="16"/>
  </r>
  <r>
    <x v="0"/>
    <n v="468"/>
    <s v="DINA"/>
    <m/>
    <s v="L-103-375"/>
    <x v="24"/>
    <x v="24"/>
    <x v="4"/>
    <n v="40"/>
    <n v="0"/>
    <n v="0"/>
    <n v="0"/>
    <m/>
    <m/>
    <m/>
    <m/>
    <m/>
    <m/>
    <n v="8"/>
    <n v="3"/>
    <m/>
    <n v="40"/>
    <n v="0.12732365673542145"/>
    <n v="1.2732365673542146E-2"/>
    <n v="6.6208301502419159E-2"/>
    <n v="2.864782276546983E-2"/>
    <n v="8.8297764662560216E-2"/>
    <n v="1.5295518580513079"/>
    <n v="1.6178496227138681"/>
    <n v="0.80892481135693406"/>
    <n v="2.9660576416420916"/>
    <s v="Inferior"/>
    <s v="Ct3"/>
    <n v="5"/>
  </r>
  <r>
    <x v="0"/>
    <n v="469"/>
    <s v="DINA"/>
    <m/>
    <s v="L-104-376"/>
    <x v="17"/>
    <x v="17"/>
    <x v="9"/>
    <n v="67"/>
    <n v="0"/>
    <n v="0"/>
    <n v="0"/>
    <m/>
    <m/>
    <m/>
    <m/>
    <m/>
    <m/>
    <n v="9"/>
    <n v="3"/>
    <m/>
    <n v="67"/>
    <n v="0.21326712503183093"/>
    <n v="3.5722243442831682E-2"/>
    <n v="0.20897512414056535"/>
    <n v="8.0375047746371289E-2"/>
    <n v="0.27869671797906997"/>
    <n v="1.2507122752670097"/>
    <n v="1.5294089932460797"/>
    <n v="0.76470449662303985"/>
    <n v="2.8039164876178129"/>
    <s v="Inferior"/>
    <s v="Ct3"/>
    <n v="6"/>
  </r>
  <r>
    <x v="0"/>
    <n v="470"/>
    <s v="DINA"/>
    <m/>
    <s v="L-105-377"/>
    <x v="24"/>
    <x v="24"/>
    <x v="4"/>
    <n v="89"/>
    <n v="0"/>
    <n v="0"/>
    <n v="0"/>
    <m/>
    <m/>
    <m/>
    <m/>
    <m/>
    <m/>
    <n v="14"/>
    <n v="3"/>
    <m/>
    <n v="89"/>
    <n v="0.28329513623631269"/>
    <n v="6.3033167812579574E-2"/>
    <n v="0.57360182709447416"/>
    <n v="0.14182462757830405"/>
    <n v="0.76497596206952734"/>
    <n v="1.0480289325872842"/>
    <n v="1.8130048946568116"/>
    <n v="0.90650244732840579"/>
    <n v="3.3238423068708212"/>
    <s v="Medio"/>
    <s v="Ct3"/>
    <n v="11"/>
  </r>
  <r>
    <x v="0"/>
    <n v="471"/>
    <s v="DINA"/>
    <m/>
    <s v="L-106-378"/>
    <x v="12"/>
    <x v="12"/>
    <x v="8"/>
    <n v="155"/>
    <n v="0"/>
    <n v="0"/>
    <n v="0"/>
    <m/>
    <m/>
    <m/>
    <m/>
    <m/>
    <m/>
    <n v="19"/>
    <n v="3"/>
    <m/>
    <n v="155"/>
    <n v="0.4933791698497581"/>
    <n v="0.19118442831678129"/>
    <n v="2.3611276897122488"/>
    <n v="0.43016496371275792"/>
    <n v="3.1488845409642323"/>
    <n v="0.81803663840772511"/>
    <n v="3.9669211793719574"/>
    <n v="1.9834605896859787"/>
    <n v="7.2726888288485885"/>
    <s v="Medio"/>
    <s v="Ct3"/>
    <n v="16"/>
  </r>
  <r>
    <x v="0"/>
    <n v="472"/>
    <s v="DINA"/>
    <m/>
    <s v="L-107-379"/>
    <x v="11"/>
    <x v="11"/>
    <x v="8"/>
    <n v="141.5"/>
    <n v="0"/>
    <n v="0"/>
    <n v="0"/>
    <m/>
    <m/>
    <m/>
    <m/>
    <m/>
    <m/>
    <n v="8"/>
    <n v="3"/>
    <m/>
    <n v="141.5"/>
    <n v="0.45040743570155334"/>
    <n v="0.15933163037942449"/>
    <n v="0.82852447797300743"/>
    <n v="0.35849616835370512"/>
    <n v="1.1049499490718413"/>
    <n v="0.98267681522334505"/>
    <n v="2.0876267642951865"/>
    <n v="1.0438133821475932"/>
    <n v="3.827315734541175"/>
    <s v="Inferior"/>
    <s v="Ct3"/>
    <n v="5"/>
  </r>
  <r>
    <x v="0"/>
    <n v="473"/>
    <s v="DINA"/>
    <m/>
    <s v="L-108-380"/>
    <x v="3"/>
    <x v="3"/>
    <x v="3"/>
    <n v="36"/>
    <n v="0"/>
    <n v="0"/>
    <n v="0"/>
    <m/>
    <m/>
    <m/>
    <m/>
    <m/>
    <m/>
    <n v="6"/>
    <n v="2"/>
    <m/>
    <n v="36"/>
    <n v="0.11459129106187931"/>
    <n v="1.0313216195569139E-2"/>
    <n v="4.0221543162719649E-2"/>
    <n v="1.5469824293353709E-2"/>
    <n v="5.3640892032505341E-2"/>
    <n v="1.6690342616760472"/>
    <n v="1.7226751537085525"/>
    <n v="0.86133757685427625"/>
    <n v="3.1582377817990128"/>
    <s v="Inferior"/>
    <s v="Ct3"/>
    <n v="4"/>
  </r>
  <r>
    <x v="0"/>
    <n v="474"/>
    <s v="DINA"/>
    <m/>
    <s v="L-109-381"/>
    <x v="73"/>
    <x v="70"/>
    <x v="3"/>
    <n v="51"/>
    <n v="0"/>
    <n v="0"/>
    <n v="0"/>
    <m/>
    <m/>
    <m/>
    <m/>
    <m/>
    <m/>
    <n v="9"/>
    <n v="3"/>
    <m/>
    <n v="51"/>
    <n v="0.16233766233766234"/>
    <n v="2.0698051948051948E-2"/>
    <n v="0.1210836038961039"/>
    <n v="4.657061688311688E-2"/>
    <n v="0.16148143538952123"/>
    <n v="1.3761245177565546"/>
    <n v="1.537605953146076"/>
    <n v="0.76880297657303798"/>
    <n v="2.8189442474344726"/>
    <s v="Inferior"/>
    <s v="Ct3"/>
    <n v="6"/>
  </r>
  <r>
    <x v="0"/>
    <n v="475"/>
    <s v="DINA"/>
    <m/>
    <s v="L-110-382"/>
    <x v="24"/>
    <x v="24"/>
    <x v="4"/>
    <n v="36.5"/>
    <n v="0"/>
    <n v="0"/>
    <n v="0"/>
    <m/>
    <m/>
    <m/>
    <m/>
    <m/>
    <m/>
    <n v="8"/>
    <n v="3"/>
    <m/>
    <n v="36.5"/>
    <n v="0.11618283677107208"/>
    <n v="1.0601683855360328E-2"/>
    <n v="5.5128756047873706E-2"/>
    <n v="2.3853788674560741E-2"/>
    <n v="7.35216856073099E-2"/>
    <n v="1.5793946179772749"/>
    <n v="1.6529163035845849"/>
    <n v="0.82645815179229243"/>
    <n v="3.0303465565717387"/>
    <s v="Inferior"/>
    <s v="Ct3"/>
    <n v="5"/>
  </r>
  <r>
    <x v="0"/>
    <n v="476"/>
    <s v="DINA"/>
    <m/>
    <s v="L-111-384"/>
    <x v="73"/>
    <x v="70"/>
    <x v="3"/>
    <n v="37.5"/>
    <n v="0"/>
    <n v="0"/>
    <n v="0"/>
    <m/>
    <m/>
    <m/>
    <m/>
    <m/>
    <m/>
    <n v="6"/>
    <n v="2"/>
    <m/>
    <n v="37.5"/>
    <n v="0.1193659281894576"/>
    <n v="1.1190555767761649E-2"/>
    <n v="4.3643167494270434E-2"/>
    <n v="1.6785833651642473E-2"/>
    <n v="5.820409291721497E-2"/>
    <n v="1.6453437192351086"/>
    <n v="1.7035478121523235"/>
    <n v="0.85177390607616177"/>
    <n v="3.1231709889459265"/>
    <s v="Inferior"/>
    <s v="Ct3"/>
    <n v="4"/>
  </r>
  <r>
    <x v="0"/>
    <n v="477"/>
    <s v="DINA"/>
    <m/>
    <s v="L-112-385"/>
    <x v="75"/>
    <x v="72"/>
    <x v="8"/>
    <n v="62"/>
    <n v="0"/>
    <n v="0"/>
    <n v="0"/>
    <m/>
    <m/>
    <m/>
    <m/>
    <m/>
    <m/>
    <n v="9"/>
    <n v="2"/>
    <m/>
    <n v="62"/>
    <n v="0.19735166793990325"/>
    <n v="3.0589508530685004E-2"/>
    <n v="0.17894862490450728"/>
    <n v="4.5884262796027503E-2"/>
    <n v="0.23865230205202603"/>
    <n v="1.2851482777173437"/>
    <n v="1.5238005797693699"/>
    <n v="0.76190028988468494"/>
    <n v="2.7936343962438448"/>
    <s v="Inferior"/>
    <s v="Ct3"/>
    <n v="7"/>
  </r>
  <r>
    <x v="0"/>
    <n v="478"/>
    <s v="DINA"/>
    <m/>
    <s v="L-113-386"/>
    <x v="57"/>
    <x v="54"/>
    <x v="21"/>
    <n v="68"/>
    <n v="0"/>
    <n v="0"/>
    <n v="0"/>
    <m/>
    <m/>
    <m/>
    <m/>
    <m/>
    <m/>
    <n v="8"/>
    <n v="2"/>
    <m/>
    <n v="68"/>
    <n v="0.21645021645021648"/>
    <n v="3.6796536796536806E-2"/>
    <n v="0.1913419913419914"/>
    <n v="5.5194805194805213E-2"/>
    <n v="0.25518053987479905"/>
    <n v="1.2701674926404121"/>
    <n v="1.5253480325152111"/>
    <n v="0.76267401625760556"/>
    <n v="2.7964713929445537"/>
    <s v="Inferior"/>
    <s v="Ct3"/>
    <n v="6"/>
  </r>
  <r>
    <x v="0"/>
    <n v="479"/>
    <s v="DINA"/>
    <m/>
    <s v="L-114-387"/>
    <x v="75"/>
    <x v="72"/>
    <x v="8"/>
    <n v="73.5"/>
    <n v="0"/>
    <n v="0"/>
    <n v="0"/>
    <m/>
    <m/>
    <m/>
    <m/>
    <m/>
    <m/>
    <n v="9"/>
    <n v="3"/>
    <m/>
    <n v="73.5"/>
    <n v="0.23395721925133689"/>
    <n v="4.298963903743315E-2"/>
    <n v="0.25148938836898393"/>
    <n v="9.6726687834224598E-2"/>
    <n v="0.33539526502615957"/>
    <n v="1.2108071644814682"/>
    <n v="1.5462024295076278"/>
    <n v="0.77310121475381388"/>
    <n v="2.8347044540973174"/>
    <s v="Inferior"/>
    <s v="Ct3"/>
    <n v="6"/>
  </r>
  <r>
    <x v="0"/>
    <n v="480"/>
    <s v="DINA"/>
    <m/>
    <s v="L-115-388"/>
    <x v="73"/>
    <x v="70"/>
    <x v="3"/>
    <n v="59"/>
    <n v="0"/>
    <n v="0"/>
    <n v="0"/>
    <m/>
    <m/>
    <m/>
    <m/>
    <m/>
    <m/>
    <n v="7"/>
    <n v="2"/>
    <m/>
    <n v="59"/>
    <n v="0.18780239368474663"/>
    <n v="2.7700853068500127E-2"/>
    <n v="0.12603888146167558"/>
    <n v="4.1551279602750193E-2"/>
    <n v="0.16808997121348471"/>
    <n v="1.3664936891115314"/>
    <n v="1.534583660325016"/>
    <n v="0.76729183016250802"/>
    <n v="2.8134033772625293"/>
    <s v="Inferior"/>
    <s v="Ct3"/>
    <n v="5"/>
  </r>
  <r>
    <x v="0"/>
    <n v="481"/>
    <s v="DINA"/>
    <m/>
    <s v="L-116-389"/>
    <x v="57"/>
    <x v="54"/>
    <x v="21"/>
    <n v="40.5"/>
    <n v="0"/>
    <n v="0"/>
    <n v="0"/>
    <m/>
    <m/>
    <m/>
    <m/>
    <m/>
    <m/>
    <n v="9"/>
    <n v="3"/>
    <m/>
    <n v="40.5"/>
    <n v="0.12891520244461421"/>
    <n v="1.3052664247517188E-2"/>
    <n v="7.6358085847975557E-2"/>
    <n v="2.9368494556913673E-2"/>
    <n v="0.10183388096795934"/>
    <n v="1.491825612455975"/>
    <n v="1.5936594934239343"/>
    <n v="0.79682974671196716"/>
    <n v="2.9217090712772129"/>
    <s v="Inferior"/>
    <s v="Ct3"/>
    <n v="6"/>
  </r>
  <r>
    <x v="0"/>
    <n v="482"/>
    <s v="DINA"/>
    <m/>
    <s v="L-117-390"/>
    <x v="73"/>
    <x v="70"/>
    <x v="3"/>
    <n v="67.5"/>
    <n v="53"/>
    <n v="59"/>
    <n v="68"/>
    <m/>
    <m/>
    <m/>
    <m/>
    <m/>
    <m/>
    <n v="9"/>
    <n v="2.5"/>
    <m/>
    <n v="124.37945971903882"/>
    <n v="0.39591119085510196"/>
    <n v="0.12310805003819712"/>
    <n v="0.72018209272345313"/>
    <n v="0.2308275938216196"/>
    <n v="0.96046065968271477"/>
    <n v="1.007088937384107"/>
    <n v="1.9675495970668218"/>
    <n v="0.98377479853341088"/>
    <n v="3.6071742612891731"/>
    <s v="Inferior"/>
    <s v="Ct3"/>
    <n v="6.5"/>
  </r>
  <r>
    <x v="0"/>
    <n v="483"/>
    <s v="DINA"/>
    <m/>
    <s v="L-118-391"/>
    <x v="73"/>
    <x v="70"/>
    <x v="3"/>
    <n v="85.5"/>
    <n v="78"/>
    <n v="77"/>
    <n v="0"/>
    <m/>
    <m/>
    <m/>
    <m/>
    <m/>
    <m/>
    <n v="8"/>
    <n v="2"/>
    <m/>
    <n v="139.00809328956353"/>
    <n v="0.44247546883614569"/>
    <n v="0.15376917812579574"/>
    <n v="0.79959972625413789"/>
    <n v="0.23065376718869363"/>
    <n v="1.0663748631348851"/>
    <n v="0.98881028867011944"/>
    <n v="2.0551851518050044"/>
    <n v="1.0275925759025022"/>
    <n v="3.767839444975841"/>
    <s v="Inferior"/>
    <s v="Ct3"/>
    <n v="6"/>
  </r>
  <r>
    <x v="0"/>
    <n v="484"/>
    <s v="DINA"/>
    <m/>
    <s v="L-119-392"/>
    <x v="73"/>
    <x v="70"/>
    <x v="3"/>
    <n v="62"/>
    <n v="62.4"/>
    <n v="60"/>
    <n v="36"/>
    <m/>
    <m/>
    <m/>
    <m/>
    <m/>
    <m/>
    <n v="9"/>
    <n v="1.75"/>
    <m/>
    <n v="112.4"/>
    <n v="0.35777947542653427"/>
    <n v="0.10053603259485613"/>
    <n v="0.5881357906799084"/>
    <n v="0.13195354278074867"/>
    <n v="0.78435897699604684"/>
    <n v="1.0434471231451083"/>
    <n v="1.8278061001411552"/>
    <n v="0.91390305007057759"/>
    <n v="3.3509778502587846"/>
    <s v="Inferior"/>
    <s v="Ct3"/>
    <n v="7.25"/>
  </r>
  <r>
    <x v="0"/>
    <n v="485"/>
    <s v="DINA"/>
    <m/>
    <s v="k-2-02"/>
    <x v="57"/>
    <x v="54"/>
    <x v="21"/>
    <n v="80.3"/>
    <m/>
    <m/>
    <m/>
    <m/>
    <m/>
    <m/>
    <m/>
    <m/>
    <m/>
    <n v="7"/>
    <n v="4"/>
    <n v="4"/>
    <n v="80.3"/>
    <n v="0.25560224089635852"/>
    <n v="5.1312149859943972E-2"/>
    <n v="0.23347028186274507"/>
    <n v="0.15393644957983191"/>
    <n v="0.31136433854695733"/>
    <n v="1.2266724763875143"/>
    <n v="1.5380368149344716"/>
    <n v="0.76901840746723582"/>
    <n v="2.8197341607131978"/>
    <s v="Inferior"/>
    <s v="Ct3"/>
    <n v="3"/>
  </r>
  <r>
    <x v="0"/>
    <n v="486"/>
    <s v="DINA"/>
    <m/>
    <s v="k-3-03"/>
    <x v="57"/>
    <x v="54"/>
    <x v="21"/>
    <n v="83"/>
    <m/>
    <m/>
    <m/>
    <m/>
    <m/>
    <m/>
    <m/>
    <m/>
    <m/>
    <n v="7"/>
    <n v="4"/>
    <n v="4"/>
    <n v="83"/>
    <n v="0.26419658772599947"/>
    <n v="5.4820791953144883E-2"/>
    <n v="0.24943460338680923"/>
    <n v="0.16446237585943466"/>
    <n v="0.33265493010333125"/>
    <n v="1.2125477689119726"/>
    <n v="1.5452026990153038"/>
    <n v="0.77260134950765191"/>
    <n v="2.8328716148613902"/>
    <s v="Inferior"/>
    <s v="Ct3"/>
    <n v="3"/>
  </r>
  <r>
    <x v="0"/>
    <n v="487"/>
    <s v="DINA"/>
    <m/>
    <s v="k-4-5"/>
    <x v="57"/>
    <x v="54"/>
    <x v="21"/>
    <n v="35"/>
    <m/>
    <m/>
    <m/>
    <m/>
    <m/>
    <m/>
    <m/>
    <m/>
    <m/>
    <n v="7"/>
    <n v="5"/>
    <n v="5"/>
    <n v="35"/>
    <n v="0.11140819964349376"/>
    <n v="9.7482174688057043E-3"/>
    <n v="4.4354389483065956E-2"/>
    <n v="3.6555815508021394E-2"/>
    <n v="5.9152604061051078E-2"/>
    <n v="1.6406931907356024"/>
    <n v="1.6998457947966534"/>
    <n v="0.84992289739832672"/>
    <n v="3.1163839571271978"/>
    <s v="Inferior"/>
    <s v="Ct3"/>
    <n v="2"/>
  </r>
  <r>
    <x v="0"/>
    <n v="488"/>
    <s v="DINA"/>
    <m/>
    <s v="k-5-05"/>
    <x v="57"/>
    <x v="54"/>
    <x v="21"/>
    <n v="31.7"/>
    <m/>
    <m/>
    <m/>
    <m/>
    <m/>
    <m/>
    <m/>
    <m/>
    <m/>
    <n v="6"/>
    <n v="4"/>
    <n v="4"/>
    <n v="31.7"/>
    <n v="0.1009039979628215"/>
    <n v="7.9966418385536038E-3"/>
    <n v="3.1186903170359055E-2"/>
    <n v="2.3989925515660811E-2"/>
    <n v="4.1591972218012557E-2"/>
    <n v="1.7450643003909336"/>
    <n v="1.7866562726089461"/>
    <n v="0.89332813630447305"/>
    <n v="3.2755364997830676"/>
    <s v="Inferior"/>
    <s v="Ct3"/>
    <n v="2"/>
  </r>
  <r>
    <x v="0"/>
    <n v="489"/>
    <s v="DINA"/>
    <m/>
    <s v="k-6-06"/>
    <x v="73"/>
    <x v="70"/>
    <x v="3"/>
    <n v="59"/>
    <m/>
    <m/>
    <m/>
    <m/>
    <m/>
    <m/>
    <m/>
    <m/>
    <m/>
    <n v="4"/>
    <n v="1"/>
    <n v="1"/>
    <n v="59"/>
    <n v="0.18780239368474663"/>
    <n v="2.7700853068500127E-2"/>
    <n v="7.2022217978100336E-2"/>
    <n v="2.0775639801375097E-2"/>
    <n v="9.6051412121991281E-2"/>
    <n v="1.5071746908826227"/>
    <n v="1.603226103004614"/>
    <n v="0.80161305150230699"/>
    <n v="2.9392478555084587"/>
    <s v="Inferior"/>
    <s v="Ct3"/>
    <n v="3"/>
  </r>
  <r>
    <x v="0"/>
    <n v="490"/>
    <s v="DINA"/>
    <m/>
    <s v="k-7-07"/>
    <x v="21"/>
    <x v="21"/>
    <x v="11"/>
    <n v="103"/>
    <m/>
    <m/>
    <m/>
    <m/>
    <m/>
    <m/>
    <m/>
    <m/>
    <m/>
    <n v="8"/>
    <n v="2"/>
    <n v="2"/>
    <n v="103"/>
    <n v="0.32785841609371019"/>
    <n v="8.4423542144130378E-2"/>
    <n v="0.43900241914947796"/>
    <n v="0.12663531321619556"/>
    <n v="0.5854693658156882"/>
    <n v="1.0982722711370949"/>
    <n v="1.6837416369527831"/>
    <n v="0.84187081847639156"/>
    <n v="3.086859667746769"/>
    <s v="Inferior"/>
    <s v="Ct3"/>
    <n v="6"/>
  </r>
  <r>
    <x v="0"/>
    <n v="491"/>
    <s v="DINA"/>
    <m/>
    <s v="k-8-8"/>
    <x v="57"/>
    <x v="54"/>
    <x v="21"/>
    <n v="58"/>
    <m/>
    <m/>
    <m/>
    <m/>
    <m/>
    <m/>
    <m/>
    <m/>
    <m/>
    <n v="8"/>
    <n v="3"/>
    <n v="3"/>
    <n v="58"/>
    <n v="0.18461930226636108"/>
    <n v="2.6769798828622356E-2"/>
    <n v="0.13920295390883625"/>
    <n v="6.0232047364400305E-2"/>
    <n v="0.18564605020303282"/>
    <n v="1.3429292449172616"/>
    <n v="1.5285752951202944"/>
    <n v="0.76428764756014722"/>
    <n v="2.8023880410538728"/>
    <s v="Inferior"/>
    <s v="Ct3"/>
    <n v="5"/>
  </r>
  <r>
    <x v="0"/>
    <n v="492"/>
    <s v="DINA"/>
    <m/>
    <s v="k-9-9"/>
    <x v="57"/>
    <x v="54"/>
    <x v="21"/>
    <n v="33.5"/>
    <m/>
    <m/>
    <m/>
    <m/>
    <m/>
    <m/>
    <m/>
    <m/>
    <m/>
    <n v="5"/>
    <n v="3"/>
    <n v="3"/>
    <n v="33.5"/>
    <n v="0.10663356251591546"/>
    <n v="8.9305608607079204E-3"/>
    <n v="2.9024322797300741E-2"/>
    <n v="2.0093761936592822E-2"/>
    <n v="3.8707877497093049E-2"/>
    <n v="1.7671618709058319"/>
    <n v="1.8058697484029249"/>
    <n v="0.90293487420146246"/>
    <n v="3.3107612054053623"/>
    <s v="Inferior"/>
    <s v="Ct3"/>
    <n v="2"/>
  </r>
  <r>
    <x v="0"/>
    <n v="493"/>
    <s v="DINA"/>
    <m/>
    <s v="k-10-10"/>
    <x v="35"/>
    <x v="34"/>
    <x v="3"/>
    <n v="83"/>
    <n v="42"/>
    <m/>
    <m/>
    <m/>
    <m/>
    <m/>
    <m/>
    <m/>
    <m/>
    <n v="5"/>
    <n v="2"/>
    <n v="2"/>
    <n v="93.021502890460766"/>
    <n v="0.29609594757595104"/>
    <n v="6.8858225108225132E-2"/>
    <n v="0.2237892316017317"/>
    <n v="0.10328733766233769"/>
    <n v="0.29845334282231789"/>
    <n v="1.2358026837774421"/>
    <n v="1.53425602659976"/>
    <n v="0.76712801329988001"/>
    <n v="2.8128027154328934"/>
    <s v="Inferior"/>
    <s v="Ct3"/>
    <n v="3"/>
  </r>
  <r>
    <x v="0"/>
    <n v="494"/>
    <s v="DINA"/>
    <m/>
    <s v="k-11-11"/>
    <x v="9"/>
    <x v="9"/>
    <x v="6"/>
    <n v="89"/>
    <m/>
    <m/>
    <m/>
    <m/>
    <m/>
    <m/>
    <m/>
    <m/>
    <m/>
    <n v="7"/>
    <n v="4"/>
    <n v="4"/>
    <n v="89"/>
    <n v="0.28329513623631269"/>
    <n v="6.3033167812579574E-2"/>
    <n v="0.28680091354723708"/>
    <n v="0.18909950343773874"/>
    <n v="0.38248798103476367"/>
    <n v="1.1832693752386765"/>
    <n v="1.5657573562734401"/>
    <n v="0.78287867813672007"/>
    <n v="2.8705551531679734"/>
    <s v="Inferior"/>
    <s v="Ct3"/>
    <n v="3"/>
  </r>
  <r>
    <x v="0"/>
    <n v="495"/>
    <s v="DINA"/>
    <m/>
    <s v="k-12-12"/>
    <x v="71"/>
    <x v="68"/>
    <x v="16"/>
    <n v="82.5"/>
    <m/>
    <m/>
    <m/>
    <m/>
    <m/>
    <m/>
    <m/>
    <m/>
    <m/>
    <n v="11"/>
    <n v="8"/>
    <n v="8"/>
    <n v="82.5"/>
    <n v="0.26260504201680673"/>
    <n v="5.4162289915966395E-2"/>
    <n v="0.38726037289915977"/>
    <n v="0.32497373949579839"/>
    <n v="0.51646431781875435"/>
    <n v="1.1226558394266848"/>
    <n v="1.639120157245439"/>
    <n v="0.81956007862271951"/>
    <n v="3.0050536216166379"/>
    <s v="Medio"/>
    <s v="Ct3"/>
    <n v="3"/>
  </r>
  <r>
    <x v="0"/>
    <n v="496"/>
    <s v="DINA"/>
    <m/>
    <s v="k-13-13"/>
    <x v="71"/>
    <x v="68"/>
    <x v="16"/>
    <n v="58.2"/>
    <m/>
    <m/>
    <m/>
    <m/>
    <m/>
    <m/>
    <m/>
    <m/>
    <m/>
    <n v="9"/>
    <n v="7"/>
    <n v="7"/>
    <n v="58.2"/>
    <n v="0.1852559205500382"/>
    <n v="2.6954736440030557E-2"/>
    <n v="0.15768520817417875"/>
    <n v="0.14151236631016043"/>
    <n v="0.21029464713910107"/>
    <n v="1.3139316649221597"/>
    <n v="1.5242263120612609"/>
    <n v="0.76211315603063046"/>
    <n v="2.7944149054456449"/>
    <s v="Inferior"/>
    <s v="Ct3"/>
    <n v="2"/>
  </r>
  <r>
    <x v="0"/>
    <n v="497"/>
    <s v="DINA"/>
    <m/>
    <s v="k-14-14"/>
    <x v="1"/>
    <x v="1"/>
    <x v="1"/>
    <n v="108"/>
    <m/>
    <m/>
    <m/>
    <m/>
    <m/>
    <m/>
    <m/>
    <m/>
    <m/>
    <n v="12"/>
    <n v="4"/>
    <n v="4"/>
    <n v="108"/>
    <n v="0.3437738731856379"/>
    <n v="9.2818945760122229E-2"/>
    <n v="0.72398777692895344"/>
    <n v="0.27845683728036669"/>
    <n v="0.96553605658509589"/>
    <n v="1.0061599730054023"/>
    <n v="1.9716960295904982"/>
    <n v="0.98584801479524908"/>
    <n v="3.6147760542492464"/>
    <s v="Medio"/>
    <s v="Ct3"/>
    <n v="8"/>
  </r>
  <r>
    <x v="0"/>
    <n v="498"/>
    <s v="DINA"/>
    <m/>
    <s v="k-15-15"/>
    <x v="71"/>
    <x v="68"/>
    <x v="16"/>
    <n v="75"/>
    <n v="54"/>
    <m/>
    <m/>
    <m/>
    <m/>
    <m/>
    <m/>
    <m/>
    <m/>
    <n v="10"/>
    <n v="2.5"/>
    <n v="2.5"/>
    <n v="92.417530804496181"/>
    <n v="0.2941734492121727"/>
    <n v="6.7966959511077146E-2"/>
    <n v="0.44178523682200144"/>
    <n v="0.12743804908326964"/>
    <n v="0.58918063123666142"/>
    <n v="1.0970577616857886"/>
    <n v="1.68623839292245"/>
    <n v="0.84311919646122502"/>
    <n v="3.0914370536911582"/>
    <s v="Medio"/>
    <s v="Ct3"/>
    <n v="7.5"/>
  </r>
  <r>
    <x v="0"/>
    <n v="499"/>
    <s v="DINA"/>
    <m/>
    <s v="k-16-16"/>
    <x v="9"/>
    <x v="9"/>
    <x v="6"/>
    <n v="38.9"/>
    <m/>
    <m/>
    <m/>
    <m/>
    <m/>
    <m/>
    <m/>
    <m/>
    <m/>
    <n v="7"/>
    <n v="3"/>
    <n v="3"/>
    <n v="38.9"/>
    <n v="0.12382225617519735"/>
    <n v="1.2041714413037941E-2"/>
    <n v="5.4789800579322631E-2"/>
    <n v="2.7093857429335368E-2"/>
    <n v="7.3069642441814756E-2"/>
    <n v="1.5811011495265261"/>
    <n v="1.6541707919683408"/>
    <n v="0.82708539598417041"/>
    <n v="3.0326464519419583"/>
    <s v="Inferior"/>
    <s v="Ct3"/>
    <n v="4"/>
  </r>
  <r>
    <x v="0"/>
    <n v="500"/>
    <s v="DINA"/>
    <m/>
    <s v="k-17-17"/>
    <x v="71"/>
    <x v="68"/>
    <x v="16"/>
    <n v="37"/>
    <m/>
    <m/>
    <m/>
    <m/>
    <m/>
    <m/>
    <m/>
    <m/>
    <m/>
    <n v="10"/>
    <n v="4"/>
    <n v="4"/>
    <n v="37"/>
    <n v="0.11777438248026482"/>
    <n v="1.0894130379424495E-2"/>
    <n v="7.0811847466259223E-2"/>
    <n v="3.2682391138273488E-2"/>
    <n v="9.4437218611753831E-2"/>
    <n v="1.5116541053039252"/>
    <n v="1.6060913239156791"/>
    <n v="0.80304566195783955"/>
    <n v="2.9445007605120783"/>
    <s v="Medio"/>
    <s v="Ct3"/>
    <n v="6"/>
  </r>
  <r>
    <x v="0"/>
    <n v="501"/>
    <s v="DINA"/>
    <m/>
    <s v="k-18-18"/>
    <x v="71"/>
    <x v="68"/>
    <x v="16"/>
    <n v="58.4"/>
    <m/>
    <m/>
    <m/>
    <m/>
    <m/>
    <m/>
    <m/>
    <m/>
    <m/>
    <n v="9"/>
    <n v="5"/>
    <n v="5"/>
    <n v="58.4"/>
    <n v="0.18589253883371529"/>
    <n v="2.7140310669722428E-2"/>
    <n v="0.15877081741787619"/>
    <n v="0.10177616501145911"/>
    <n v="0.21174245454905244"/>
    <n v="1.3123540902003561"/>
    <n v="1.5240965447494086"/>
    <n v="0.76204827237470429"/>
    <n v="2.7941769987072491"/>
    <s v="Inferior"/>
    <s v="Ct3"/>
    <n v="4"/>
  </r>
  <r>
    <x v="0"/>
    <n v="502"/>
    <s v="DINA"/>
    <m/>
    <s v="k-19-19"/>
    <x v="7"/>
    <x v="7"/>
    <x v="5"/>
    <n v="33.9"/>
    <m/>
    <m/>
    <m/>
    <m/>
    <m/>
    <m/>
    <m/>
    <m/>
    <m/>
    <n v="9"/>
    <n v="4"/>
    <n v="4"/>
    <n v="33.9"/>
    <n v="0.10790679908326967"/>
    <n v="9.1451012223071042E-3"/>
    <n v="5.3498842150496564E-2"/>
    <n v="2.7435303666921311E-2"/>
    <n v="7.1347973996152142E-2"/>
    <n v="1.5877161921031955"/>
    <n v="1.6590641660993477"/>
    <n v="0.82953208304967385"/>
    <n v="3.041617637848804"/>
    <s v="Inferior"/>
    <s v="Ct3"/>
    <n v="5"/>
  </r>
  <r>
    <x v="0"/>
    <n v="503"/>
    <s v="DINA"/>
    <m/>
    <s v="k-20-20"/>
    <x v="0"/>
    <x v="0"/>
    <x v="0"/>
    <n v="93.5"/>
    <m/>
    <m/>
    <m/>
    <m/>
    <m/>
    <m/>
    <m/>
    <m/>
    <m/>
    <n v="10"/>
    <n v="1"/>
    <n v="1"/>
    <n v="93.5"/>
    <n v="0.29761904761904762"/>
    <n v="6.9568452380952384E-2"/>
    <n v="0.45219494047619052"/>
    <n v="5.2176339285714288E-2"/>
    <n v="0.6030633852509899"/>
    <n v="1.0925930798115637"/>
    <n v="1.6956564650625536"/>
    <n v="0.84782823253127682"/>
    <n v="3.1087035192813484"/>
    <s v="Medio"/>
    <s v="Ct3"/>
    <n v="9"/>
  </r>
  <r>
    <x v="0"/>
    <n v="504"/>
    <s v="DINA"/>
    <m/>
    <s v="k-21-21"/>
    <x v="41"/>
    <x v="39"/>
    <x v="4"/>
    <n v="56"/>
    <n v="40"/>
    <n v="56"/>
    <m/>
    <m/>
    <m/>
    <m/>
    <m/>
    <m/>
    <m/>
    <n v="7"/>
    <n v="2.3333333333333335"/>
    <n v="2.3333333333333335"/>
    <n v="88.724292051275341"/>
    <n v="0.28241753263074654"/>
    <n v="6.264323911382734E-2"/>
    <n v="0.28502673796791439"/>
    <n v="0.10962566844919786"/>
    <n v="0.38012187687232163"/>
    <n v="1.1845557531282107"/>
    <n v="1.5646776300005323"/>
    <n v="0.78233881500026614"/>
    <n v="2.8685756550009756"/>
    <s v="Inferior"/>
    <s v="Ct3"/>
    <n v="4.6666666666666661"/>
  </r>
  <r>
    <x v="0"/>
    <n v="505"/>
    <s v="DINA"/>
    <m/>
    <s v="k-22-22"/>
    <x v="78"/>
    <x v="76"/>
    <x v="4"/>
    <n v="40.200000000000003"/>
    <m/>
    <m/>
    <m/>
    <m/>
    <m/>
    <m/>
    <m/>
    <m/>
    <m/>
    <n v="5"/>
    <n v="2"/>
    <n v="2"/>
    <n v="40.200000000000003"/>
    <n v="0.12796027501909857"/>
    <n v="1.2860007639419408E-2"/>
    <n v="4.1795024828113078E-2"/>
    <n v="1.9290011459129112E-2"/>
    <n v="5.5739343595814006E-2"/>
    <n v="1.6578569721609469"/>
    <n v="1.7135963157567609"/>
    <n v="0.85679815787838043"/>
    <n v="3.1415932455540614"/>
    <s v="Inferior"/>
    <s v="Ct3"/>
    <n v="3"/>
  </r>
  <r>
    <x v="0"/>
    <n v="506"/>
    <s v="DINA"/>
    <m/>
    <s v="k-23-23"/>
    <x v="0"/>
    <x v="0"/>
    <x v="0"/>
    <n v="70.2"/>
    <m/>
    <m/>
    <m/>
    <m/>
    <m/>
    <m/>
    <m/>
    <m/>
    <m/>
    <n v="7"/>
    <n v="4"/>
    <n v="4"/>
    <n v="70.2"/>
    <n v="0.22345301757066466"/>
    <n v="3.9216004583651654E-2"/>
    <n v="0.17843282085561504"/>
    <n v="0.11764801375095496"/>
    <n v="0.23796440727920184"/>
    <n v="1.2857980066204757"/>
    <n v="1.5237624138996775"/>
    <n v="0.76188120694983874"/>
    <n v="2.7935644254827419"/>
    <s v="Inferior"/>
    <s v="Ct3"/>
    <n v="3"/>
  </r>
  <r>
    <x v="0"/>
    <n v="507"/>
    <s v="DINA"/>
    <m/>
    <s v="k-24-24"/>
    <x v="3"/>
    <x v="3"/>
    <x v="3"/>
    <n v="48"/>
    <m/>
    <m/>
    <m/>
    <m/>
    <m/>
    <m/>
    <m/>
    <m/>
    <m/>
    <n v="6"/>
    <n v="3"/>
    <n v="3"/>
    <n v="48"/>
    <n v="0.15278838808250572"/>
    <n v="1.8334606569900685E-2"/>
    <n v="7.1504965622612673E-2"/>
    <n v="4.1252864782276542E-2"/>
    <n v="9.5361585835565005E-2"/>
    <n v="1.5090780643648436"/>
    <n v="1.6044396502004086"/>
    <n v="0.80221982510020429"/>
    <n v="2.9414726920340821"/>
    <s v="Inferior"/>
    <s v="Ct3"/>
    <n v="3"/>
  </r>
  <r>
    <x v="0"/>
    <n v="508"/>
    <s v="DINA"/>
    <m/>
    <s v="k-25-25"/>
    <x v="40"/>
    <x v="38"/>
    <x v="8"/>
    <n v="113.3"/>
    <n v="65"/>
    <n v="116"/>
    <m/>
    <m/>
    <m/>
    <m/>
    <m/>
    <m/>
    <m/>
    <n v="13"/>
    <n v="2.3333333333333335"/>
    <n v="2.3333333333333335"/>
    <n v="174.69370337822713"/>
    <n v="0.55606602806922312"/>
    <n v="0.24285308441558448"/>
    <n v="2.0521085633116889"/>
    <n v="0.42499289772727289"/>
    <n v="2.7367655546744301"/>
    <n v="0.83837765964621058"/>
    <n v="3.5751432143206405"/>
    <n v="1.7875716071603203"/>
    <n v="6.5544292262545074"/>
    <s v="Medio"/>
    <s v="Ct3"/>
    <n v="10.666666666666666"/>
  </r>
  <r>
    <x v="0"/>
    <n v="509"/>
    <s v="DINA"/>
    <m/>
    <s v="k-26-26"/>
    <x v="45"/>
    <x v="43"/>
    <x v="3"/>
    <n v="110"/>
    <n v="85"/>
    <m/>
    <m/>
    <m/>
    <m/>
    <m/>
    <m/>
    <m/>
    <m/>
    <n v="6"/>
    <n v="1"/>
    <n v="1"/>
    <n v="139.01438774457844"/>
    <n v="0.44249550466188708"/>
    <n v="0.15378310415075122"/>
    <n v="0.59975410618792979"/>
    <n v="0.11533732811306341"/>
    <n v="0.79985357911123889"/>
    <n v="1.039879131450703"/>
    <n v="1.8397327105619419"/>
    <n v="0.91986635528097094"/>
    <n v="3.3728433026968934"/>
    <s v="Inferior"/>
    <s v="Ct3"/>
    <n v="5"/>
  </r>
  <r>
    <x v="0"/>
    <n v="510"/>
    <s v="DINA"/>
    <m/>
    <s v="k-27-28"/>
    <x v="11"/>
    <x v="11"/>
    <x v="8"/>
    <n v="63"/>
    <m/>
    <m/>
    <m/>
    <m/>
    <m/>
    <m/>
    <m/>
    <m/>
    <m/>
    <n v="12"/>
    <n v="6"/>
    <n v="6"/>
    <n v="63"/>
    <n v="0.20053475935828879"/>
    <n v="3.158422459893049E-2"/>
    <n v="0.24635695187165785"/>
    <n v="0.14212901069518721"/>
    <n v="0.32855046369909524"/>
    <n v="1.2151866087941037"/>
    <n v="1.5437370724931989"/>
    <n v="0.77186853624659946"/>
    <n v="2.830184632904198"/>
    <s v="Medio"/>
    <s v="Ct3"/>
    <n v="6"/>
  </r>
  <r>
    <x v="0"/>
    <n v="511"/>
    <s v="DINA"/>
    <m/>
    <s v="k-28-29"/>
    <x v="0"/>
    <x v="0"/>
    <x v="0"/>
    <n v="69"/>
    <m/>
    <m/>
    <m/>
    <m/>
    <m/>
    <m/>
    <m/>
    <m/>
    <m/>
    <n v="12"/>
    <n v="4"/>
    <n v="4"/>
    <n v="69"/>
    <n v="0.21963330786860197"/>
    <n v="3.7886745607333835E-2"/>
    <n v="0.29551661573720395"/>
    <n v="0.11366023682200151"/>
    <n v="0.39411155396104602"/>
    <n v="1.1770829902275646"/>
    <n v="1.5711945441886106"/>
    <n v="0.7855972720943053"/>
    <n v="2.8805233310124527"/>
    <s v="Medio"/>
    <s v="Ct3"/>
    <n v="8"/>
  </r>
  <r>
    <x v="0"/>
    <n v="512"/>
    <s v="DINA"/>
    <m/>
    <s v="k-29-30"/>
    <x v="71"/>
    <x v="68"/>
    <x v="16"/>
    <n v="41.5"/>
    <m/>
    <m/>
    <m/>
    <m/>
    <m/>
    <m/>
    <m/>
    <m/>
    <m/>
    <n v="7"/>
    <n v="3"/>
    <n v="3"/>
    <n v="41.5"/>
    <n v="0.13209829386299973"/>
    <n v="1.3705197988286221E-2"/>
    <n v="6.2358650846702307E-2"/>
    <n v="3.0836695473643996E-2"/>
    <n v="8.3163732525832812E-2"/>
    <n v="1.5456799068810707"/>
    <n v="1.6288436394069035"/>
    <n v="0.81442181970345173"/>
    <n v="2.9862133389126564"/>
    <s v="Inferior"/>
    <s v="Ct3"/>
    <n v="4"/>
  </r>
  <r>
    <x v="0"/>
    <n v="513"/>
    <s v="DINA"/>
    <m/>
    <s v="k-30-31"/>
    <x v="0"/>
    <x v="0"/>
    <x v="0"/>
    <n v="58"/>
    <m/>
    <m/>
    <m/>
    <m/>
    <m/>
    <m/>
    <m/>
    <m/>
    <m/>
    <n v="8"/>
    <n v="11"/>
    <n v="11"/>
    <n v="58"/>
    <n v="0.18461930226636108"/>
    <n v="2.6769798828622356E-2"/>
    <n v="0.13920295390883625"/>
    <n v="0.22085084033613442"/>
    <n v="0.18564605020303282"/>
    <n v="1.3429292449172616"/>
    <n v="1.5285752951202944"/>
    <n v="0.76428764756014722"/>
    <n v="2.8023880410538728"/>
    <s v="Inferior"/>
    <s v="Ct3"/>
    <n v="-3"/>
  </r>
  <r>
    <x v="0"/>
    <n v="514"/>
    <s v="DINA"/>
    <m/>
    <s v="k-31-32"/>
    <x v="0"/>
    <x v="0"/>
    <x v="0"/>
    <n v="55.3"/>
    <m/>
    <m/>
    <m/>
    <m/>
    <m/>
    <m/>
    <m/>
    <m/>
    <m/>
    <n v="11"/>
    <n v="8"/>
    <n v="8"/>
    <n v="55.3"/>
    <n v="0.17602495543672014"/>
    <n v="2.4335450089126562E-2"/>
    <n v="0.17399846813725492"/>
    <n v="0.14601270053475937"/>
    <n v="0.23205059550829815"/>
    <n v="1.2914763911526173"/>
    <n v="1.5235269866609153"/>
    <n v="0.76176349333045767"/>
    <n v="2.7931328088783447"/>
    <s v="Medio"/>
    <s v="Ct3"/>
    <n v="3"/>
  </r>
  <r>
    <x v="0"/>
    <n v="515"/>
    <s v="DINA"/>
    <m/>
    <s v="k-32-33"/>
    <x v="57"/>
    <x v="54"/>
    <x v="21"/>
    <n v="65"/>
    <n v="55"/>
    <n v="34"/>
    <m/>
    <m/>
    <m/>
    <m/>
    <m/>
    <m/>
    <m/>
    <n v="12"/>
    <n v="4"/>
    <n v="4"/>
    <n v="91.684240739616754"/>
    <n v="0.29183931989946765"/>
    <n v="6.6892666157372049E-2"/>
    <n v="0.52176279602750197"/>
    <n v="0.20067799847211615"/>
    <n v="0.6958415716438886"/>
    <n v="1.0655563805961119"/>
    <n v="1.7613979522400005"/>
    <n v="0.88069897612000025"/>
    <n v="3.2292295791066676"/>
    <s v="Medio"/>
    <s v="Ct3"/>
    <n v="8"/>
  </r>
  <r>
    <x v="0"/>
    <n v="516"/>
    <s v="DINA"/>
    <m/>
    <s v="k-33-34"/>
    <x v="0"/>
    <x v="0"/>
    <x v="0"/>
    <n v="124"/>
    <m/>
    <m/>
    <m/>
    <m/>
    <m/>
    <m/>
    <m/>
    <m/>
    <m/>
    <n v="17"/>
    <n v="14"/>
    <n v="14"/>
    <n v="124"/>
    <n v="0.39470333587980649"/>
    <n v="0.12235803412274002"/>
    <n v="1.3520562770562772"/>
    <n v="1.2847593582887702"/>
    <n v="1.803150726615308"/>
    <n v="0.90192160710919311"/>
    <n v="2.7050723337245008"/>
    <n v="1.3525361668622504"/>
    <n v="4.9592992784949184"/>
    <s v="Medio"/>
    <s v="Ct3"/>
    <n v="3"/>
  </r>
  <r>
    <x v="0"/>
    <n v="517"/>
    <s v="DINA"/>
    <m/>
    <s v="k-34-35"/>
    <x v="9"/>
    <x v="9"/>
    <x v="6"/>
    <n v="109"/>
    <m/>
    <m/>
    <m/>
    <m/>
    <m/>
    <m/>
    <m/>
    <m/>
    <m/>
    <n v="18"/>
    <n v="8"/>
    <n v="8"/>
    <n v="109"/>
    <n v="0.34695696460402348"/>
    <n v="9.4545772854596408E-2"/>
    <n v="1.1061855423987781"/>
    <n v="0.56727463712757842"/>
    <n v="1.4752486996254537"/>
    <n v="0.93418243327599337"/>
    <n v="2.4094311329014468"/>
    <n v="1.2047155664507234"/>
    <n v="4.4172904103193193"/>
    <s v="Medio"/>
    <s v="Ct3"/>
    <n v="10"/>
  </r>
  <r>
    <x v="0"/>
    <n v="518"/>
    <s v="DINA"/>
    <m/>
    <s v="k-35-36"/>
    <x v="7"/>
    <x v="7"/>
    <x v="5"/>
    <n v="217"/>
    <m/>
    <m/>
    <m/>
    <m/>
    <m/>
    <m/>
    <m/>
    <m/>
    <m/>
    <n v="17"/>
    <n v="7"/>
    <n v="7"/>
    <n v="217"/>
    <n v="0.69073083778966138"/>
    <n v="0.3747214795008913"/>
    <n v="4.1406723484848493"/>
    <n v="1.9672877673796791"/>
    <n v="5.5221491002593801"/>
    <n v="0.74140731510041458"/>
    <n v="6.2635564153597949"/>
    <n v="3.1317782076798975"/>
    <n v="11.483186761492957"/>
    <s v="Medio"/>
    <s v="Ct3"/>
    <n v="10"/>
  </r>
  <r>
    <x v="0"/>
    <n v="519"/>
    <s v="DINA"/>
    <m/>
    <s v="k-36-37"/>
    <x v="0"/>
    <x v="0"/>
    <x v="0"/>
    <n v="84"/>
    <m/>
    <m/>
    <m/>
    <m/>
    <m/>
    <m/>
    <m/>
    <m/>
    <m/>
    <n v="13"/>
    <n v="6"/>
    <n v="6"/>
    <n v="84"/>
    <n v="0.26737967914438504"/>
    <n v="5.6149732620320865E-2"/>
    <n v="0.47446524064171136"/>
    <n v="0.25267379679144392"/>
    <n v="0.63276385601307228"/>
    <n v="1.0834343100402772"/>
    <n v="1.7161981660533496"/>
    <n v="0.85809908302667481"/>
    <n v="3.1463633044311408"/>
    <s v="Medio"/>
    <s v="Ct3"/>
    <n v="7"/>
  </r>
  <r>
    <x v="0"/>
    <n v="520"/>
    <s v="DINA"/>
    <m/>
    <s v="k-1-38"/>
    <x v="5"/>
    <x v="5"/>
    <x v="4"/>
    <n v="87"/>
    <m/>
    <m/>
    <m/>
    <m/>
    <m/>
    <m/>
    <m/>
    <m/>
    <m/>
    <n v="7"/>
    <n v="2"/>
    <n v="2"/>
    <n v="87"/>
    <n v="0.2769289533995416"/>
    <n v="6.0232047364400292E-2"/>
    <n v="0.27405581550802133"/>
    <n v="9.0348071046600434E-2"/>
    <n v="0.3654906613372208"/>
    <n v="1.1927251104032131"/>
    <n v="1.5582157717404339"/>
    <n v="0.77910788587021695"/>
    <n v="2.8567289148574622"/>
    <s v="Inferior"/>
    <s v="Ct3"/>
    <n v="5"/>
  </r>
  <r>
    <x v="0"/>
    <n v="521"/>
    <s v="DINA"/>
    <m/>
    <s v="k-2-40"/>
    <x v="5"/>
    <x v="5"/>
    <x v="4"/>
    <n v="106"/>
    <m/>
    <m/>
    <m/>
    <m/>
    <m/>
    <m/>
    <m/>
    <m/>
    <m/>
    <n v="7"/>
    <n v="1"/>
    <n v="1"/>
    <n v="106"/>
    <n v="0.33740769034886681"/>
    <n v="8.9413037942449702E-2"/>
    <n v="0.40682932263814614"/>
    <n v="6.7059778456837277E-2"/>
    <n v="0.54256217079997537"/>
    <n v="1.1130069873170367"/>
    <n v="1.6555691581170122"/>
    <n v="0.82778457905850611"/>
    <n v="3.0352101232145223"/>
    <s v="Inferior"/>
    <s v="Ct3"/>
    <n v="6"/>
  </r>
  <r>
    <x v="0"/>
    <n v="522"/>
    <s v="DINA"/>
    <m/>
    <s v="k-3-41"/>
    <x v="35"/>
    <x v="34"/>
    <x v="3"/>
    <n v="129.4"/>
    <m/>
    <m/>
    <m/>
    <m/>
    <m/>
    <m/>
    <m/>
    <m/>
    <m/>
    <n v="4"/>
    <n v="2"/>
    <n v="2"/>
    <n v="129.4"/>
    <n v="0.41189202953908838"/>
    <n v="0.13324707155589507"/>
    <n v="0.34644238604532723"/>
    <n v="0.1998706073338426"/>
    <n v="0.4620279870953708"/>
    <n v="1.144765634480962"/>
    <n v="1.6067936215763328"/>
    <n v="0.80339681078816638"/>
    <n v="2.9457883062232768"/>
    <s v="Inferior"/>
    <s v="Ct3"/>
    <n v="2"/>
  </r>
  <r>
    <x v="0"/>
    <n v="523"/>
    <s v="DINA"/>
    <m/>
    <s v="k-4-42"/>
    <x v="5"/>
    <x v="5"/>
    <x v="4"/>
    <n v="162"/>
    <n v="108"/>
    <n v="71"/>
    <m/>
    <m/>
    <m/>
    <m/>
    <m/>
    <m/>
    <m/>
    <n v="7"/>
    <n v="2.3333333333333335"/>
    <n v="2.3333333333333335"/>
    <n v="207.24140512938047"/>
    <n v="0.65966833820149118"/>
    <n v="0.34177648332060101"/>
    <n v="1.5550829991087345"/>
    <n v="0.59810884581105184"/>
    <n v="2.0739144423004756"/>
    <n v="0.88009575171305476"/>
    <n v="2.9540101940135304"/>
    <n v="1.4770050970067652"/>
    <n v="5.4156853556914726"/>
    <s v="Inferior"/>
    <s v="Ct3"/>
    <n v="4.6666666666666661"/>
  </r>
  <r>
    <x v="0"/>
    <n v="524"/>
    <s v="DINA"/>
    <m/>
    <s v="k-5-43"/>
    <x v="11"/>
    <x v="11"/>
    <x v="8"/>
    <n v="153"/>
    <m/>
    <m/>
    <m/>
    <m/>
    <m/>
    <m/>
    <m/>
    <m/>
    <m/>
    <n v="11"/>
    <n v="2"/>
    <n v="2"/>
    <n v="153"/>
    <n v="0.48701298701298706"/>
    <n v="0.18628246753246755"/>
    <n v="1.3319196428571431"/>
    <n v="0.27942370129870131"/>
    <n v="1.7762957892847342"/>
    <n v="0.90429446655213952"/>
    <n v="2.6805902558368739"/>
    <n v="1.340295127918437"/>
    <n v="4.9144154690342683"/>
    <s v="Medio"/>
    <s v="Ct3"/>
    <n v="9"/>
  </r>
  <r>
    <x v="0"/>
    <n v="525"/>
    <s v="DINA"/>
    <m/>
    <s v="k-6-44"/>
    <x v="12"/>
    <x v="12"/>
    <x v="8"/>
    <n v="192"/>
    <m/>
    <m/>
    <m/>
    <m/>
    <m/>
    <m/>
    <m/>
    <m/>
    <m/>
    <n v="13"/>
    <n v="5"/>
    <n v="5"/>
    <n v="192"/>
    <n v="0.61115355233002289"/>
    <n v="0.29335370511841097"/>
    <n v="2.4788388082505728"/>
    <n v="1.100076394194041"/>
    <n v="3.3058683089662537"/>
    <n v="0.81109757008950234"/>
    <n v="4.1169658790557557"/>
    <n v="2.0584829395278779"/>
    <n v="7.5477707782688848"/>
    <s v="Medio"/>
    <s v="Ct3"/>
    <n v="8"/>
  </r>
  <r>
    <x v="0"/>
    <n v="526"/>
    <s v="DINA"/>
    <m/>
    <s v="k-7-45"/>
    <x v="16"/>
    <x v="16"/>
    <x v="3"/>
    <n v="318"/>
    <m/>
    <m/>
    <m/>
    <m/>
    <m/>
    <m/>
    <m/>
    <m/>
    <m/>
    <n v="10"/>
    <n v="3"/>
    <n v="3"/>
    <n v="318"/>
    <n v="1.0122230710466005"/>
    <n v="0.80471734148204743"/>
    <n v="5.2306627196333082"/>
    <n v="1.8106140183346069"/>
    <n v="6.9757993388568273"/>
    <n v="0.71168316756048344"/>
    <n v="7.6874825064173109"/>
    <n v="3.8437412532086555"/>
    <n v="14.093717928431737"/>
    <s v="Medio"/>
    <s v="Ct3"/>
    <n v="7"/>
  </r>
  <r>
    <x v="0"/>
    <n v="527"/>
    <s v="DINA"/>
    <m/>
    <s v="k-8-46"/>
    <x v="35"/>
    <x v="34"/>
    <x v="3"/>
    <n v="143"/>
    <m/>
    <m/>
    <m/>
    <m/>
    <m/>
    <m/>
    <m/>
    <m/>
    <m/>
    <n v="6"/>
    <n v="1"/>
    <n v="1"/>
    <n v="143"/>
    <n v="0.45518207282913165"/>
    <n v="0.16272759103641454"/>
    <n v="0.63463760504201672"/>
    <n v="0.12204569327731091"/>
    <n v="0.84637546386782503"/>
    <n v="1.0296359729636948"/>
    <n v="1.8760114368315199"/>
    <n v="0.93800571841575997"/>
    <n v="3.4393543008577865"/>
    <s v="Inferior"/>
    <s v="Ct3"/>
    <n v="5"/>
  </r>
  <r>
    <x v="0"/>
    <n v="528"/>
    <s v="DINA"/>
    <m/>
    <s v="k-9-47"/>
    <x v="35"/>
    <x v="34"/>
    <x v="3"/>
    <n v="34"/>
    <m/>
    <m/>
    <m/>
    <m/>
    <m/>
    <m/>
    <m/>
    <m/>
    <m/>
    <n v="4"/>
    <n v="1"/>
    <n v="1"/>
    <n v="34"/>
    <n v="0.10822510822510824"/>
    <n v="9.1991341991342016E-3"/>
    <n v="2.3917748917748925E-2"/>
    <n v="6.8993506493506516E-3"/>
    <n v="3.1897567484349881E-2"/>
    <n v="1.8280667536725212"/>
    <n v="1.859964321156871"/>
    <n v="0.92998216057843552"/>
    <n v="3.4099345887875967"/>
    <s v="Inferior"/>
    <s v="Ct3"/>
    <n v="3"/>
  </r>
  <r>
    <x v="0"/>
    <n v="529"/>
    <s v="DINA"/>
    <m/>
    <s v="k-10-48"/>
    <x v="45"/>
    <x v="43"/>
    <x v="3"/>
    <n v="68.5"/>
    <m/>
    <m/>
    <m/>
    <m/>
    <m/>
    <m/>
    <m/>
    <m/>
    <m/>
    <n v="6"/>
    <n v="4"/>
    <n v="4"/>
    <n v="68.5"/>
    <n v="0.21804176215940924"/>
    <n v="3.7339651769798837E-2"/>
    <n v="0.14562464190221547"/>
    <n v="0.11201895530939651"/>
    <n v="0.19421024354901478"/>
    <n v="1.3323660243025794"/>
    <n v="1.5265762678515942"/>
    <n v="0.76328813392579709"/>
    <n v="2.7987231577279226"/>
    <s v="Inferior"/>
    <s v="Ct3"/>
    <n v="2"/>
  </r>
  <r>
    <x v="0"/>
    <n v="530"/>
    <s v="DINA"/>
    <m/>
    <s v="k-11-49"/>
    <x v="45"/>
    <x v="43"/>
    <x v="3"/>
    <n v="103"/>
    <n v="56"/>
    <m/>
    <m/>
    <m/>
    <m/>
    <m/>
    <m/>
    <m/>
    <m/>
    <n v="9"/>
    <n v="2"/>
    <n v="2"/>
    <n v="117.23907198540937"/>
    <n v="0.37318268393624066"/>
    <n v="0.10937897886427296"/>
    <n v="0.63986702635599679"/>
    <n v="0.16406846829640945"/>
    <n v="0.85334960762359424"/>
    <n v="1.0281575370069498"/>
    <n v="1.881507144630544"/>
    <n v="0.94075357231527201"/>
    <n v="3.4494297651559971"/>
    <s v="Inferior"/>
    <s v="Ct3"/>
    <n v="7"/>
  </r>
  <r>
    <x v="0"/>
    <n v="531"/>
    <s v="DINA"/>
    <m/>
    <s v="k-12-50"/>
    <x v="45"/>
    <x v="43"/>
    <x v="3"/>
    <n v="95.5"/>
    <m/>
    <m/>
    <m/>
    <m/>
    <m/>
    <m/>
    <m/>
    <m/>
    <m/>
    <n v="9"/>
    <n v="2"/>
    <n v="2"/>
    <n v="95.5"/>
    <n v="0.30398523045581866"/>
    <n v="7.2576473771326686E-2"/>
    <n v="0.42457237156226113"/>
    <n v="0.10886471065699002"/>
    <n v="0.56622493699011167"/>
    <n v="1.1047185014349106"/>
    <n v="1.6709434384250224"/>
    <n v="0.83547171921251118"/>
    <n v="3.0633963037792076"/>
    <s v="Inferior"/>
    <s v="Ct3"/>
    <n v="7"/>
  </r>
  <r>
    <x v="0"/>
    <n v="532"/>
    <s v="DINA"/>
    <m/>
    <s v="k-13-51"/>
    <x v="45"/>
    <x v="43"/>
    <x v="3"/>
    <n v="108"/>
    <m/>
    <m/>
    <m/>
    <m/>
    <m/>
    <m/>
    <m/>
    <m/>
    <m/>
    <n v="8"/>
    <n v="3"/>
    <n v="3"/>
    <n v="108"/>
    <n v="0.3437738731856379"/>
    <n v="9.2818945760122229E-2"/>
    <n v="0.48265851795263559"/>
    <n v="0.20884262796027503"/>
    <n v="0.64369070439006382"/>
    <n v="1.0801911523130323"/>
    <n v="1.723881856703096"/>
    <n v="0.86194092835154801"/>
    <n v="3.1604500706223426"/>
    <s v="Inferior"/>
    <s v="Ct3"/>
    <n v="5"/>
  </r>
  <r>
    <x v="0"/>
    <n v="533"/>
    <s v="DINA"/>
    <m/>
    <s v="k-14-52"/>
    <x v="45"/>
    <x v="43"/>
    <x v="3"/>
    <n v="80.099999999999994"/>
    <n v="53.6"/>
    <m/>
    <m/>
    <m/>
    <m/>
    <m/>
    <m/>
    <m/>
    <m/>
    <n v="25"/>
    <n v="5.5"/>
    <n v="5.5"/>
    <n v="96.379302757386654"/>
    <n v="0.30678413151701889"/>
    <n v="7.3919101731601725E-2"/>
    <n v="1.2011854031385281"/>
    <n v="0.30491629464285713"/>
    <n v="1.6019439199562142"/>
    <n v="0.92080200502724441"/>
    <n v="2.5227459249834587"/>
    <n v="1.2613729624917294"/>
    <n v="4.6250341958030079"/>
    <s v="Alto"/>
    <s v="Ct3"/>
    <n v="19.5"/>
  </r>
  <r>
    <x v="0"/>
    <n v="534"/>
    <s v="DINA"/>
    <m/>
    <s v="k-15-53"/>
    <x v="45"/>
    <x v="43"/>
    <x v="3"/>
    <n v="71"/>
    <m/>
    <m/>
    <m/>
    <m/>
    <m/>
    <m/>
    <m/>
    <m/>
    <m/>
    <n v="7"/>
    <n v="2"/>
    <n v="2"/>
    <n v="71"/>
    <n v="0.22599949070537306"/>
    <n v="4.0114909600203717E-2"/>
    <n v="0.18252283868092695"/>
    <n v="6.0172364400305572E-2"/>
    <n v="0.24341900169123143"/>
    <n v="1.2807056665399594"/>
    <n v="1.5241246682311909"/>
    <n v="0.76206233411559543"/>
    <n v="2.7942285584238498"/>
    <s v="Inferior"/>
    <s v="Ct3"/>
    <n v="5"/>
  </r>
  <r>
    <x v="0"/>
    <n v="535"/>
    <s v="DINA"/>
    <m/>
    <s v="k-16-54"/>
    <x v="45"/>
    <x v="43"/>
    <x v="3"/>
    <n v="70"/>
    <m/>
    <m/>
    <m/>
    <m/>
    <m/>
    <m/>
    <m/>
    <m/>
    <m/>
    <n v="7"/>
    <n v="3"/>
    <n v="3"/>
    <n v="70"/>
    <n v="0.22281639928698752"/>
    <n v="3.8992869875222817E-2"/>
    <n v="0.17741755793226383"/>
    <n v="8.7733957219251341E-2"/>
    <n v="0.23661041624420431"/>
    <n v="1.2870833469717815"/>
    <n v="1.5236937632159857"/>
    <n v="0.76184688160799285"/>
    <n v="2.7934385658959737"/>
    <s v="Inferior"/>
    <s v="Ct3"/>
    <n v="4"/>
  </r>
  <r>
    <x v="0"/>
    <n v="536"/>
    <s v="DINA"/>
    <m/>
    <s v="k-17-55"/>
    <x v="45"/>
    <x v="43"/>
    <x v="3"/>
    <n v="60"/>
    <m/>
    <m/>
    <m/>
    <m/>
    <m/>
    <m/>
    <m/>
    <m/>
    <m/>
    <n v="7"/>
    <n v="2"/>
    <n v="2"/>
    <n v="60"/>
    <n v="0.19098548510313215"/>
    <n v="2.8647822765469819E-2"/>
    <n v="0.13034759358288769"/>
    <n v="4.2971734148204731E-2"/>
    <n v="0.17383622417941538"/>
    <n v="1.3584743318878902"/>
    <n v="1.5323105560673056"/>
    <n v="0.7661552780336528"/>
    <n v="2.8092360194567267"/>
    <s v="Inferior"/>
    <s v="Ct3"/>
    <n v="5"/>
  </r>
  <r>
    <x v="0"/>
    <n v="537"/>
    <s v="DINA"/>
    <m/>
    <s v="k-18-56"/>
    <x v="45"/>
    <x v="43"/>
    <x v="3"/>
    <n v="36"/>
    <m/>
    <m/>
    <m/>
    <m/>
    <m/>
    <m/>
    <m/>
    <m/>
    <m/>
    <n v="5"/>
    <n v="2"/>
    <n v="2"/>
    <n v="36"/>
    <n v="0.11459129106187931"/>
    <n v="1.0313216195569139E-2"/>
    <n v="3.3517952635599702E-2"/>
    <n v="1.5469824293353709E-2"/>
    <n v="4.4700743360421111E-2"/>
    <n v="1.7231769952779292"/>
    <n v="1.7678777386383504"/>
    <n v="0.8839388693191752"/>
    <n v="3.2411091875036422"/>
    <s v="Inferior"/>
    <s v="Ct3"/>
    <n v="3"/>
  </r>
  <r>
    <x v="0"/>
    <n v="538"/>
    <s v="DINA"/>
    <m/>
    <s v="k-19-58"/>
    <x v="45"/>
    <x v="43"/>
    <x v="3"/>
    <n v="98"/>
    <m/>
    <m/>
    <m/>
    <m/>
    <m/>
    <m/>
    <m/>
    <m/>
    <m/>
    <n v="9"/>
    <n v="4"/>
    <n v="4"/>
    <n v="98"/>
    <n v="0.31194295900178254"/>
    <n v="7.6426024955436725E-2"/>
    <n v="0.44709224598930486"/>
    <n v="0.22927807486631019"/>
    <n v="0.59625824893539492"/>
    <n v="1.0947663412612623"/>
    <n v="1.6910245901966572"/>
    <n v="0.84551229509832859"/>
    <n v="3.1002117486938712"/>
    <s v="Inferior"/>
    <s v="Ct3"/>
    <n v="5"/>
  </r>
  <r>
    <x v="0"/>
    <n v="539"/>
    <s v="DINA"/>
    <m/>
    <s v="k-20-57"/>
    <x v="45"/>
    <x v="43"/>
    <x v="3"/>
    <n v="55.5"/>
    <m/>
    <m/>
    <m/>
    <m/>
    <m/>
    <m/>
    <m/>
    <m/>
    <m/>
    <n v="9"/>
    <n v="4"/>
    <n v="4"/>
    <n v="55.5"/>
    <n v="0.17666157372039723"/>
    <n v="2.4511793353705114E-2"/>
    <n v="0.14339399111917492"/>
    <n v="7.3535380061115346E-2"/>
    <n v="0.19123536768880151"/>
    <n v="1.3359721521326948"/>
    <n v="1.5272075198214963"/>
    <n v="0.76360375991074814"/>
    <n v="2.7998804530060766"/>
    <s v="Inferior"/>
    <s v="Ct3"/>
    <n v="5"/>
  </r>
  <r>
    <x v="0"/>
    <n v="540"/>
    <s v="DINA"/>
    <m/>
    <s v="k-21-59"/>
    <x v="45"/>
    <x v="43"/>
    <x v="3"/>
    <n v="58.5"/>
    <m/>
    <m/>
    <m/>
    <m/>
    <m/>
    <m/>
    <m/>
    <m/>
    <m/>
    <n v="6"/>
    <n v="3"/>
    <n v="3"/>
    <n v="58.5"/>
    <n v="0.18621084797555387"/>
    <n v="2.7233336516424754E-2"/>
    <n v="0.10621001241405653"/>
    <n v="6.1275007161955691E-2"/>
    <n v="0.14164548052333437"/>
    <n v="1.408070511466248"/>
    <n v="1.5497159919895824"/>
    <n v="0.77485799599479122"/>
    <n v="2.8411459853142342"/>
    <s v="Inferior"/>
    <s v="Ct3"/>
    <n v="3"/>
  </r>
  <r>
    <x v="0"/>
    <n v="541"/>
    <s v="DINA"/>
    <m/>
    <s v="k-22-61"/>
    <x v="5"/>
    <x v="5"/>
    <x v="4"/>
    <n v="140"/>
    <m/>
    <m/>
    <m/>
    <m/>
    <m/>
    <m/>
    <m/>
    <m/>
    <m/>
    <n v="14"/>
    <n v="2.5"/>
    <n v="2.5"/>
    <n v="140"/>
    <n v="0.44563279857397503"/>
    <n v="0.15597147950089127"/>
    <n v="1.4193404634581106"/>
    <n v="0.29244652406417115"/>
    <n v="1.8928833299536345"/>
    <n v="0.89428431667393937"/>
    <n v="2.7871676466275739"/>
    <n v="1.3935838233137869"/>
    <n v="5.1098073521505523"/>
    <s v="Medio"/>
    <s v="Ct3"/>
    <n v="11.5"/>
  </r>
  <r>
    <x v="0"/>
    <n v="542"/>
    <s v="DINA"/>
    <m/>
    <s v="k-23-62"/>
    <x v="45"/>
    <x v="43"/>
    <x v="3"/>
    <n v="188"/>
    <m/>
    <m/>
    <m/>
    <m/>
    <m/>
    <m/>
    <m/>
    <m/>
    <m/>
    <n v="15"/>
    <n v="4"/>
    <n v="4"/>
    <n v="188"/>
    <n v="0.59842118665648081"/>
    <n v="0.281257957728546"/>
    <n v="2.7422650878533235"/>
    <n v="0.84377387318563801"/>
    <n v="3.6571830401174159"/>
    <n v="0.79688015825512115"/>
    <n v="4.4540631983725367"/>
    <n v="2.2270315991862684"/>
    <n v="8.1657825303496505"/>
    <s v="Medio"/>
    <s v="Ct3"/>
    <n v="11"/>
  </r>
  <r>
    <x v="0"/>
    <n v="543"/>
    <s v="DINA"/>
    <m/>
    <s v="k-24-63"/>
    <x v="7"/>
    <x v="7"/>
    <x v="5"/>
    <n v="113"/>
    <m/>
    <m/>
    <m/>
    <m/>
    <m/>
    <m/>
    <m/>
    <m/>
    <m/>
    <n v="10"/>
    <n v="4"/>
    <n v="4"/>
    <n v="113"/>
    <n v="0.35968933027756556"/>
    <n v="0.10161223580341226"/>
    <n v="0.66047953272217963"/>
    <n v="0.30483670741023677"/>
    <n v="0.88083918513768045"/>
    <n v="1.0224653533923695"/>
    <n v="1.90330453853005"/>
    <n v="0.951652269265025"/>
    <n v="3.489391653971758"/>
    <s v="Medio"/>
    <s v="Ct3"/>
    <n v="6"/>
  </r>
  <r>
    <x v="0"/>
    <n v="544"/>
    <s v="DINA"/>
    <m/>
    <s v="k-25-64"/>
    <x v="17"/>
    <x v="17"/>
    <x v="9"/>
    <n v="65"/>
    <n v="32.5"/>
    <m/>
    <m/>
    <m/>
    <m/>
    <m/>
    <m/>
    <m/>
    <m/>
    <n v="6"/>
    <n v="2"/>
    <n v="2"/>
    <n v="72.67220926874316"/>
    <n v="0.23132228567845417"/>
    <n v="4.2026753883371529E-2"/>
    <n v="0.16390434014514899"/>
    <n v="6.30401308250573E-2"/>
    <n v="0.21858870451131851"/>
    <n v="1.3050621279028098"/>
    <n v="1.5236508324141282"/>
    <n v="0.76182541620706412"/>
    <n v="2.7933598594259017"/>
    <s v="Inferior"/>
    <s v="Ct3"/>
    <n v="4"/>
  </r>
  <r>
    <x v="0"/>
    <n v="545"/>
    <s v="DINA"/>
    <m/>
    <s v="k-27-65"/>
    <x v="79"/>
    <x v="77"/>
    <x v="24"/>
    <n v="172"/>
    <m/>
    <m/>
    <m/>
    <m/>
    <m/>
    <m/>
    <m/>
    <m/>
    <m/>
    <n v="4"/>
    <n v="3"/>
    <n v="3"/>
    <n v="172"/>
    <n v="0.54749172396231227"/>
    <n v="0.23542144130379433"/>
    <n v="0.61209574738986527"/>
    <n v="0.52969824293353729"/>
    <n v="0.81631283430536938"/>
    <n v="1.0361768973842982"/>
    <n v="1.8524897316896676"/>
    <n v="0.92624486584483379"/>
    <n v="3.3962311747643903"/>
    <s v="Inferior"/>
    <s v="Ct3"/>
    <n v="1"/>
  </r>
  <r>
    <x v="0"/>
    <n v="546"/>
    <s v="DINA"/>
    <m/>
    <s v="k-26-66"/>
    <x v="79"/>
    <x v="77"/>
    <x v="24"/>
    <n v="184"/>
    <m/>
    <m/>
    <m/>
    <m/>
    <m/>
    <m/>
    <m/>
    <m/>
    <m/>
    <n v="3"/>
    <n v="1"/>
    <n v="1"/>
    <n v="184"/>
    <n v="0.58568882098293862"/>
    <n v="0.26941685765215179"/>
    <n v="0.52536287242169599"/>
    <n v="0.20206264323911383"/>
    <n v="0.70064276259741531"/>
    <n v="1.0642742101085578"/>
    <n v="1.764916972705973"/>
    <n v="0.88245848635298652"/>
    <n v="3.2356811166276169"/>
    <s v="Inferior"/>
    <s v="Ct3"/>
    <n v="2"/>
  </r>
  <r>
    <x v="0"/>
    <n v="547"/>
    <s v="DINA"/>
    <m/>
    <s v="k-28-67"/>
    <x v="61"/>
    <x v="58"/>
    <x v="4"/>
    <n v="424"/>
    <m/>
    <m/>
    <m/>
    <m/>
    <m/>
    <m/>
    <m/>
    <m/>
    <m/>
    <n v="22"/>
    <n v="6"/>
    <n v="6"/>
    <n v="424"/>
    <n v="1.3496307613954672"/>
    <n v="1.4306086070791952"/>
    <n v="20.457703081232491"/>
    <n v="6.4377387318563786"/>
    <n v="27.283126303084476"/>
    <n v="0.5604991227671049"/>
    <n v="27.843625425851581"/>
    <n v="13.92181271292579"/>
    <n v="51.046646614061231"/>
    <s v="Alto"/>
    <s v="Ct3"/>
    <n v="16"/>
  </r>
  <r>
    <x v="0"/>
    <n v="548"/>
    <s v="DINA"/>
    <m/>
    <s v="k-29-68"/>
    <x v="7"/>
    <x v="7"/>
    <x v="5"/>
    <n v="67"/>
    <m/>
    <m/>
    <m/>
    <m/>
    <m/>
    <m/>
    <m/>
    <m/>
    <m/>
    <n v="9"/>
    <n v="1"/>
    <n v="1"/>
    <n v="67"/>
    <n v="0.21326712503183093"/>
    <n v="3.5722243442831682E-2"/>
    <n v="0.20897512414056535"/>
    <n v="2.6791682582123763E-2"/>
    <n v="0.27869671797906997"/>
    <n v="1.2507122752670097"/>
    <n v="1.5294089932460797"/>
    <n v="0.76470449662303985"/>
    <n v="2.8039164876178129"/>
    <s v="Inferior"/>
    <s v="Ct3"/>
    <n v="8"/>
  </r>
  <r>
    <x v="0"/>
    <n v="549"/>
    <s v="DINA"/>
    <m/>
    <s v="k-30-69"/>
    <x v="7"/>
    <x v="7"/>
    <x v="5"/>
    <n v="56.4"/>
    <m/>
    <m/>
    <m/>
    <m/>
    <m/>
    <m/>
    <m/>
    <m/>
    <m/>
    <n v="9"/>
    <n v="1"/>
    <n v="1"/>
    <n v="56.4"/>
    <n v="0.17952635599694425"/>
    <n v="2.531321619556914E-2"/>
    <n v="0.14808231474407949"/>
    <n v="1.8984912146676854E-2"/>
    <n v="0.19748788416634047"/>
    <n v="1.328467291439771"/>
    <n v="1.5259551756061116"/>
    <n v="0.7629775878030558"/>
    <n v="2.7975844886112045"/>
    <s v="Inferior"/>
    <s v="Ct3"/>
    <n v="8"/>
  </r>
  <r>
    <x v="0"/>
    <n v="550"/>
    <s v="DINA"/>
    <m/>
    <s v="k-31-70"/>
    <x v="7"/>
    <x v="7"/>
    <x v="5"/>
    <n v="77"/>
    <m/>
    <m/>
    <m/>
    <m/>
    <m/>
    <m/>
    <m/>
    <m/>
    <m/>
    <n v="9"/>
    <n v="1"/>
    <n v="1"/>
    <n v="77"/>
    <n v="0.24509803921568629"/>
    <n v="4.7181372549019614E-2"/>
    <n v="0.27601102941176475"/>
    <n v="3.5386029411764712E-2"/>
    <n v="0.36809820469991217"/>
    <n v="1.1912413394452901"/>
    <n v="1.5593395441452023"/>
    <n v="0.77966977207260113"/>
    <n v="2.858789164266204"/>
    <s v="Inferior"/>
    <s v="Ct3"/>
    <n v="8"/>
  </r>
  <r>
    <x v="0"/>
    <n v="551"/>
    <s v="DINA"/>
    <m/>
    <s v="k-32-71"/>
    <x v="61"/>
    <x v="58"/>
    <x v="4"/>
    <n v="640"/>
    <m/>
    <m/>
    <m/>
    <m/>
    <m/>
    <m/>
    <m/>
    <m/>
    <m/>
    <n v="26"/>
    <n v="15"/>
    <n v="15"/>
    <n v="640"/>
    <n v="2.0371785077667433"/>
    <n v="3.2594856124267895"/>
    <n v="55.085306850012749"/>
    <n v="36.669213139801386"/>
    <n v="73.463740199250111"/>
    <n v="0.47124918431290175"/>
    <n v="73.934989383563007"/>
    <n v="36.967494691781503"/>
    <n v="135.54748053653216"/>
    <s v="Alto"/>
    <s v="Ct3"/>
    <n v="11"/>
  </r>
  <r>
    <x v="0"/>
    <n v="552"/>
    <s v="DINA"/>
    <m/>
    <s v="k-33-72"/>
    <x v="79"/>
    <x v="77"/>
    <x v="24"/>
    <n v="161"/>
    <m/>
    <m/>
    <m/>
    <m/>
    <m/>
    <m/>
    <m/>
    <m/>
    <m/>
    <n v="5"/>
    <n v="3"/>
    <n v="3"/>
    <n v="161"/>
    <n v="0.51247771836007128"/>
    <n v="0.2062722816399287"/>
    <n v="0.67038491532976818"/>
    <n v="0.46411263368983957"/>
    <n v="0.89404935852274336"/>
    <n v="1.0198037440195453"/>
    <n v="1.9138531025422887"/>
    <n v="0.95692655127114434"/>
    <n v="3.5087306879941957"/>
    <s v="Inferior"/>
    <s v="Ct3"/>
    <n v="2"/>
  </r>
  <r>
    <x v="0"/>
    <n v="553"/>
    <s v="DINA"/>
    <m/>
    <s v="k-34-73"/>
    <x v="80"/>
    <x v="78"/>
    <x v="9"/>
    <n v="50"/>
    <m/>
    <m/>
    <m/>
    <m/>
    <m/>
    <m/>
    <m/>
    <m/>
    <m/>
    <n v="8"/>
    <n v="4"/>
    <n v="4"/>
    <n v="50"/>
    <n v="0.15915457091927679"/>
    <n v="1.9894321364909599E-2"/>
    <n v="0.10345047109752992"/>
    <n v="5.9682964094728799E-2"/>
    <n v="0.1379652572852503"/>
    <n v="1.4145761104021051"/>
    <n v="1.5525413676873554"/>
    <n v="0.7762706838436777"/>
    <n v="2.8463258407601515"/>
    <s v="Inferior"/>
    <s v="Ct3"/>
    <n v="4"/>
  </r>
  <r>
    <x v="0"/>
    <n v="554"/>
    <s v="DINA"/>
    <m/>
    <s v="k-35-74"/>
    <x v="7"/>
    <x v="7"/>
    <x v="5"/>
    <n v="71"/>
    <m/>
    <m/>
    <m/>
    <m/>
    <m/>
    <m/>
    <m/>
    <m/>
    <m/>
    <n v="6"/>
    <n v="3"/>
    <n v="3"/>
    <n v="71"/>
    <n v="0.22599949070537306"/>
    <n v="4.0114909600203717E-2"/>
    <n v="0.15644814744079449"/>
    <n v="9.0258546600458359E-2"/>
    <n v="0.20864485859248405"/>
    <n v="1.3157449564646113"/>
    <n v="1.5243898150570954"/>
    <n v="0.76219490752854768"/>
    <n v="2.7947146609380082"/>
    <s v="Inferior"/>
    <s v="Ct3"/>
    <n v="3"/>
  </r>
  <r>
    <x v="0"/>
    <n v="555"/>
    <s v="DINA"/>
    <m/>
    <s v="k-36-75"/>
    <x v="7"/>
    <x v="7"/>
    <x v="5"/>
    <n v="41.5"/>
    <m/>
    <m/>
    <m/>
    <m/>
    <m/>
    <m/>
    <m/>
    <m/>
    <m/>
    <n v="7"/>
    <n v="2"/>
    <n v="2"/>
    <n v="41.5"/>
    <n v="0.13209829386299973"/>
    <n v="1.3705197988286221E-2"/>
    <n v="6.2358650846702307E-2"/>
    <n v="2.0557796982429332E-2"/>
    <n v="8.3163732525832812E-2"/>
    <n v="1.5456799068810707"/>
    <n v="1.6288436394069035"/>
    <n v="0.81442181970345173"/>
    <n v="2.9862133389126564"/>
    <s v="Inferior"/>
    <s v="Ct3"/>
    <n v="5"/>
  </r>
  <r>
    <x v="0"/>
    <n v="556"/>
    <s v="DINA"/>
    <m/>
    <s v="k-37-76"/>
    <x v="73"/>
    <x v="70"/>
    <x v="3"/>
    <n v="189"/>
    <m/>
    <m/>
    <m/>
    <m/>
    <m/>
    <m/>
    <m/>
    <m/>
    <m/>
    <n v="17"/>
    <n v="8"/>
    <n v="8"/>
    <n v="189"/>
    <n v="0.60160427807486638"/>
    <n v="0.28425802139037437"/>
    <n v="3.1410511363636369"/>
    <n v="1.7055481283422462"/>
    <n v="4.1890184121634633"/>
    <n v="0.77815863607894908"/>
    <n v="4.9671770482424122"/>
    <n v="2.4835885241212061"/>
    <n v="9.1064912551110879"/>
    <s v="Medio"/>
    <s v="Ct3"/>
    <n v="9"/>
  </r>
  <r>
    <x v="0"/>
    <n v="557"/>
    <s v="DINA"/>
    <m/>
    <s v="k-38-77"/>
    <x v="7"/>
    <x v="7"/>
    <x v="5"/>
    <n v="33.299999999999997"/>
    <m/>
    <m/>
    <m/>
    <m/>
    <m/>
    <m/>
    <m/>
    <m/>
    <m/>
    <n v="8"/>
    <n v="2"/>
    <n v="2"/>
    <n v="33.299999999999997"/>
    <n v="0.10599694423223834"/>
    <n v="8.8242456073338409E-3"/>
    <n v="4.5886077158135974E-2"/>
    <n v="1.3236368411000761E-2"/>
    <n v="6.1195317660416484E-2"/>
    <n v="1.6309687667021668"/>
    <n v="1.6921640843625834"/>
    <n v="0.84608204218129168"/>
    <n v="3.1023008213314025"/>
    <s v="Inferior"/>
    <s v="Ct3"/>
    <n v="6"/>
  </r>
  <r>
    <x v="0"/>
    <n v="558"/>
    <s v="DINA"/>
    <m/>
    <s v="k-39-78"/>
    <x v="7"/>
    <x v="7"/>
    <x v="5"/>
    <n v="48"/>
    <m/>
    <m/>
    <m/>
    <m/>
    <m/>
    <m/>
    <m/>
    <m/>
    <m/>
    <n v="7"/>
    <n v="3"/>
    <n v="3"/>
    <n v="48"/>
    <n v="0.15278838808250572"/>
    <n v="1.8334606569900685E-2"/>
    <n v="8.3422459893048126E-2"/>
    <n v="4.1252864782276542E-2"/>
    <n v="0.11125518347482585"/>
    <n v="1.4688901665838845"/>
    <n v="1.5801453500587104"/>
    <n v="0.79007267502935519"/>
    <n v="2.8969331417743023"/>
    <s v="Inferior"/>
    <s v="Ct3"/>
    <n v="4"/>
  </r>
  <r>
    <x v="0"/>
    <n v="559"/>
    <s v="DINA"/>
    <m/>
    <s v="k-40-79"/>
    <x v="7"/>
    <x v="7"/>
    <x v="5"/>
    <n v="84"/>
    <m/>
    <m/>
    <m/>
    <m/>
    <m/>
    <m/>
    <m/>
    <m/>
    <m/>
    <n v="8"/>
    <n v="3"/>
    <n v="3"/>
    <n v="84"/>
    <n v="0.26737967914438504"/>
    <n v="5.6149732620320865E-2"/>
    <n v="0.29197860962566852"/>
    <n v="0.12633689839572196"/>
    <n v="0.38939314216189058"/>
    <n v="1.1795680724137698"/>
    <n v="1.5689612145756604"/>
    <n v="0.7844806072878302"/>
    <n v="2.8764288933887108"/>
    <s v="Inferior"/>
    <s v="Ct3"/>
    <n v="5"/>
  </r>
  <r>
    <x v="0"/>
    <n v="560"/>
    <s v="DINA"/>
    <m/>
    <s v="k-41-80"/>
    <x v="14"/>
    <x v="14"/>
    <x v="9"/>
    <n v="72"/>
    <m/>
    <m/>
    <m/>
    <m/>
    <m/>
    <m/>
    <m/>
    <m/>
    <m/>
    <n v="7"/>
    <n v="3"/>
    <n v="3"/>
    <n v="72"/>
    <n v="0.22918258212375861"/>
    <n v="4.1252864782276556E-2"/>
    <n v="0.18770053475935833"/>
    <n v="9.2818945760122257E-2"/>
    <n v="0.25032416281835823"/>
    <n v="1.2744481304746502"/>
    <n v="1.5247722932930086"/>
    <n v="0.76238614664650428"/>
    <n v="2.7954158710371821"/>
    <s v="Inferior"/>
    <s v="Ct3"/>
    <n v="4"/>
  </r>
  <r>
    <x v="0"/>
    <n v="561"/>
    <s v="DINA"/>
    <m/>
    <s v="k-42-81"/>
    <x v="11"/>
    <x v="11"/>
    <x v="8"/>
    <n v="47"/>
    <m/>
    <m/>
    <m/>
    <m/>
    <m/>
    <m/>
    <m/>
    <m/>
    <m/>
    <n v="8"/>
    <n v="2"/>
    <n v="2"/>
    <n v="47"/>
    <n v="0.1496052966641202"/>
    <n v="1.7578622358034125E-2"/>
    <n v="9.1408836261777454E-2"/>
    <n v="2.6367933537051188E-2"/>
    <n v="0.12190610133724721"/>
    <n v="1.4455627382339693"/>
    <n v="1.5674688395712164"/>
    <n v="0.78373441978560821"/>
    <n v="2.8736928725472302"/>
    <s v="Inferior"/>
    <s v="Ct3"/>
    <n v="6"/>
  </r>
  <r>
    <x v="0"/>
    <n v="562"/>
    <s v="DINA"/>
    <m/>
    <s v="k-43-82"/>
    <x v="34"/>
    <x v="33"/>
    <x v="6"/>
    <n v="35"/>
    <m/>
    <m/>
    <m/>
    <m/>
    <m/>
    <m/>
    <m/>
    <m/>
    <m/>
    <n v="9"/>
    <n v="4"/>
    <n v="4"/>
    <n v="35"/>
    <n v="0.11140819964349376"/>
    <n v="9.7482174688057043E-3"/>
    <n v="5.7027072192513371E-2"/>
    <n v="2.9244652406417111E-2"/>
    <n v="7.6053348078494246E-2"/>
    <n v="1.5700597460091492"/>
    <n v="1.6461130940876434"/>
    <n v="0.8230565470438217"/>
    <n v="3.0178740058273461"/>
    <s v="Inferior"/>
    <s v="Ct3"/>
    <n v="5"/>
  </r>
  <r>
    <x v="0"/>
    <n v="563"/>
    <s v="DINA"/>
    <m/>
    <s v="k-44-83"/>
    <x v="37"/>
    <x v="36"/>
    <x v="6"/>
    <n v="68"/>
    <m/>
    <m/>
    <m/>
    <m/>
    <m/>
    <m/>
    <m/>
    <m/>
    <m/>
    <n v="11"/>
    <n v="6"/>
    <n v="6"/>
    <n v="68"/>
    <n v="0.21645021645021648"/>
    <n v="3.6796536796536806E-2"/>
    <n v="0.26309523809523816"/>
    <n v="0.16558441558441564"/>
    <n v="0.35087324232784872"/>
    <n v="1.2012798467750576"/>
    <n v="1.5521530891029063"/>
    <n v="0.77607654455145314"/>
    <n v="2.8456139966886616"/>
    <s v="Medio"/>
    <s v="Ct3"/>
    <n v="5"/>
  </r>
  <r>
    <x v="0"/>
    <n v="564"/>
    <s v="DINA"/>
    <m/>
    <s v="k-45-84"/>
    <x v="5"/>
    <x v="5"/>
    <x v="4"/>
    <n v="143.5"/>
    <m/>
    <m/>
    <m/>
    <m/>
    <m/>
    <m/>
    <m/>
    <m/>
    <m/>
    <n v="18"/>
    <n v="6"/>
    <n v="6"/>
    <n v="143.5"/>
    <n v="0.45677361853832443"/>
    <n v="0.1638675356506239"/>
    <n v="1.9172501671122997"/>
    <n v="0.73740391042780751"/>
    <n v="2.5569135623989765"/>
    <n v="0.84841613689222817"/>
    <n v="3.4053296992912045"/>
    <n v="1.7026648496456023"/>
    <n v="6.2431044487005414"/>
    <s v="Medio"/>
    <s v="Ct3"/>
    <n v="12"/>
  </r>
  <r>
    <x v="0"/>
    <n v="565"/>
    <s v="DINA"/>
    <m/>
    <s v="k-46-85"/>
    <x v="34"/>
    <x v="33"/>
    <x v="6"/>
    <n v="42"/>
    <m/>
    <m/>
    <m/>
    <m/>
    <m/>
    <m/>
    <m/>
    <m/>
    <m/>
    <n v="6"/>
    <n v="2"/>
    <n v="2"/>
    <n v="42"/>
    <n v="0.13368983957219252"/>
    <n v="1.4037433155080216E-2"/>
    <n v="5.474598930481285E-2"/>
    <n v="2.1056149732620325E-2"/>
    <n v="7.3011214155354498E-2"/>
    <n v="1.5813226303239896"/>
    <n v="1.6543338444793441"/>
    <n v="0.82716692223967203"/>
    <n v="3.0329453815454639"/>
    <s v="Inferior"/>
    <s v="Ct3"/>
    <n v="4"/>
  </r>
  <r>
    <x v="0"/>
    <n v="566"/>
    <s v="DINA"/>
    <m/>
    <s v="k-47-87"/>
    <x v="3"/>
    <x v="3"/>
    <x v="3"/>
    <n v="139"/>
    <m/>
    <m/>
    <m/>
    <m/>
    <m/>
    <m/>
    <m/>
    <m/>
    <m/>
    <n v="26"/>
    <n v="5"/>
    <n v="5"/>
    <n v="139"/>
    <n v="0.44244970715558951"/>
    <n v="0.15375127323656734"/>
    <n v="2.5983965176979882"/>
    <n v="0.57656727463712754"/>
    <n v="3.4653147568108174"/>
    <n v="0.80443518034894868"/>
    <n v="4.2697499371597658"/>
    <n v="2.1348749685798829"/>
    <n v="7.8278748847929034"/>
    <s v="Alto"/>
    <s v="Ct3"/>
    <n v="21"/>
  </r>
  <r>
    <x v="0"/>
    <n v="567"/>
    <s v="DINA"/>
    <m/>
    <s v="k-48-88"/>
    <x v="11"/>
    <x v="11"/>
    <x v="8"/>
    <n v="44"/>
    <m/>
    <m/>
    <m/>
    <m/>
    <m/>
    <m/>
    <m/>
    <m/>
    <m/>
    <n v="7"/>
    <n v="2"/>
    <n v="2"/>
    <n v="44"/>
    <n v="0.14005602240896359"/>
    <n v="1.5406162464985993E-2"/>
    <n v="7.0098039215686275E-2"/>
    <n v="2.3109243697478989E-2"/>
    <n v="9.3485258336485605E-2"/>
    <n v="1.5143381989506304"/>
    <n v="1.607823457287116"/>
    <n v="0.80391172864355798"/>
    <n v="2.9476763383597127"/>
    <s v="Inferior"/>
    <s v="Ct3"/>
    <n v="5"/>
  </r>
  <r>
    <x v="0"/>
    <n v="568"/>
    <s v="DINA"/>
    <m/>
    <s v="k-49-89"/>
    <x v="5"/>
    <x v="5"/>
    <x v="4"/>
    <n v="82"/>
    <m/>
    <m/>
    <m/>
    <m/>
    <m/>
    <m/>
    <m/>
    <m/>
    <m/>
    <n v="11"/>
    <n v="6"/>
    <n v="6"/>
    <n v="82"/>
    <n v="0.26101349630761395"/>
    <n v="5.3507766743060854E-2"/>
    <n v="0.38258053221288513"/>
    <n v="0.24078495034377384"/>
    <n v="0.51022311449231272"/>
    <n v="1.1250483869855545"/>
    <n v="1.6352715014778672"/>
    <n v="0.81763575073893358"/>
    <n v="2.997997752709423"/>
    <s v="Medio"/>
    <s v="Ct3"/>
    <n v="5"/>
  </r>
  <r>
    <x v="0"/>
    <n v="569"/>
    <s v="DINA"/>
    <m/>
    <s v="k-50-90"/>
    <x v="81"/>
    <x v="79"/>
    <x v="27"/>
    <n v="37.799999999999997"/>
    <m/>
    <m/>
    <m/>
    <m/>
    <m/>
    <m/>
    <m/>
    <m/>
    <m/>
    <n v="11"/>
    <n v="9"/>
    <n v="9"/>
    <n v="37.799999999999997"/>
    <n v="0.12032085561497326"/>
    <n v="1.1370320855614973E-2"/>
    <n v="8.1297794117647051E-2"/>
    <n v="7.6749665775401071E-2"/>
    <n v="0.10842165302070138"/>
    <n v="1.4755406692312154"/>
    <n v="1.5839623222519168"/>
    <n v="0.7919811611259584"/>
    <n v="2.9039309241285141"/>
    <s v="Medio"/>
    <s v="Ct3"/>
    <n v="2"/>
  </r>
  <r>
    <x v="0"/>
    <n v="570"/>
    <s v="DINA"/>
    <m/>
    <s v="k-51-91"/>
    <x v="9"/>
    <x v="9"/>
    <x v="6"/>
    <n v="88"/>
    <m/>
    <m/>
    <m/>
    <m/>
    <m/>
    <m/>
    <m/>
    <m/>
    <m/>
    <n v="13"/>
    <n v="4"/>
    <n v="4"/>
    <n v="88"/>
    <n v="0.28011204481792717"/>
    <n v="6.1624649859943974E-2"/>
    <n v="0.52072829131652654"/>
    <n v="0.18487394957983191"/>
    <n v="0.69446191907103594"/>
    <n v="1.0659267442029718"/>
    <n v="1.7603886632740078"/>
    <n v="0.88019433163700389"/>
    <n v="3.2273792160023476"/>
    <s v="Medio"/>
    <s v="Ct3"/>
    <n v="9"/>
  </r>
  <r>
    <x v="0"/>
    <n v="571"/>
    <s v="DINA"/>
    <m/>
    <s v="k-52-92"/>
    <x v="16"/>
    <x v="16"/>
    <x v="3"/>
    <n v="375"/>
    <m/>
    <m/>
    <m/>
    <m/>
    <m/>
    <m/>
    <m/>
    <m/>
    <m/>
    <n v="28"/>
    <n v="8"/>
    <n v="8"/>
    <n v="375"/>
    <n v="1.1936592818945762"/>
    <n v="1.1190555767761652"/>
    <n v="20.366811497326207"/>
    <n v="6.7143334606569915"/>
    <n v="27.16191002803366"/>
    <n v="0.56093630626071744"/>
    <n v="27.722846334294378"/>
    <n v="13.861423167147189"/>
    <n v="50.825218279539691"/>
    <s v="Alto"/>
    <s v="Ct3"/>
    <n v="20"/>
  </r>
  <r>
    <x v="0"/>
    <n v="572"/>
    <s v="DINA"/>
    <m/>
    <s v="k-53-93"/>
    <x v="14"/>
    <x v="14"/>
    <x v="9"/>
    <n v="36.700000000000003"/>
    <m/>
    <m/>
    <m/>
    <m/>
    <m/>
    <m/>
    <m/>
    <m/>
    <m/>
    <n v="6"/>
    <n v="3"/>
    <n v="3"/>
    <n v="36.700000000000003"/>
    <n v="0.11681945505474918"/>
    <n v="1.0718185001273238E-2"/>
    <n v="4.1800921504965637E-2"/>
    <n v="2.4115916252864786E-2"/>
    <n v="5.5747207615479258E-2"/>
    <n v="1.6578160197053229"/>
    <n v="1.7135632273208021"/>
    <n v="0.85678161366040106"/>
    <n v="3.1415325834214705"/>
    <s v="Inferior"/>
    <s v="Ct3"/>
    <n v="3"/>
  </r>
  <r>
    <x v="0"/>
    <n v="573"/>
    <s v="DINA"/>
    <m/>
    <s v="k-54-94"/>
    <x v="1"/>
    <x v="1"/>
    <x v="1"/>
    <n v="62"/>
    <m/>
    <m/>
    <m/>
    <m/>
    <m/>
    <m/>
    <m/>
    <m/>
    <m/>
    <n v="9"/>
    <n v="6"/>
    <n v="6"/>
    <n v="62"/>
    <n v="0.19735166793990325"/>
    <n v="3.0589508530685004E-2"/>
    <n v="0.17894862490450728"/>
    <n v="0.13765278838808251"/>
    <n v="0.23865230205202603"/>
    <n v="1.2851482777173437"/>
    <n v="1.5238005797693699"/>
    <n v="0.76190028988468494"/>
    <n v="2.7936343962438448"/>
    <s v="Inferior"/>
    <s v="Ct3"/>
    <n v="3"/>
  </r>
  <r>
    <x v="0"/>
    <n v="574"/>
    <s v="DINA"/>
    <m/>
    <s v="k-55-96"/>
    <x v="7"/>
    <x v="7"/>
    <x v="5"/>
    <n v="64.5"/>
    <m/>
    <m/>
    <m/>
    <m/>
    <m/>
    <m/>
    <m/>
    <m/>
    <m/>
    <n v="7"/>
    <n v="2"/>
    <n v="2"/>
    <n v="64.5"/>
    <n v="0.20530939648586707"/>
    <n v="3.3106140183346067E-2"/>
    <n v="0.1506329378342246"/>
    <n v="4.96592102750191E-2"/>
    <n v="0.20088948656733691"/>
    <n v="1.3245007017723081"/>
    <n v="1.525390188339645"/>
    <n v="0.76269509416982251"/>
    <n v="2.7965486786226825"/>
    <s v="Inferior"/>
    <s v="Ct3"/>
    <n v="5"/>
  </r>
  <r>
    <x v="0"/>
    <n v="575"/>
    <s v="DINA"/>
    <m/>
    <s v="k-56-97"/>
    <x v="12"/>
    <x v="12"/>
    <x v="8"/>
    <n v="35.5"/>
    <m/>
    <m/>
    <m/>
    <m/>
    <m/>
    <m/>
    <m/>
    <m/>
    <m/>
    <n v="8"/>
    <n v="4"/>
    <n v="4"/>
    <n v="35.5"/>
    <n v="0.11299974535268653"/>
    <n v="1.0028727400050929E-2"/>
    <n v="5.2149382480264836E-2"/>
    <n v="3.0086182200152786E-2"/>
    <n v="6.9548286197494688E-2"/>
    <n v="1.5948345872224587"/>
    <n v="1.6643828734199535"/>
    <n v="0.83219143670997675"/>
    <n v="3.0513686012699148"/>
    <s v="Inferior"/>
    <s v="Ct3"/>
    <n v="4"/>
  </r>
  <r>
    <x v="0"/>
    <n v="576"/>
    <s v="DINA"/>
    <m/>
    <s v="k-57-98"/>
    <x v="3"/>
    <x v="3"/>
    <x v="3"/>
    <n v="119.5"/>
    <m/>
    <m/>
    <m/>
    <m/>
    <m/>
    <m/>
    <m/>
    <m/>
    <m/>
    <n v="16"/>
    <n v="8"/>
    <n v="8"/>
    <n v="119.5"/>
    <n v="0.38037942449707157"/>
    <n v="0.11363835306850015"/>
    <n v="1.1818388719124016"/>
    <n v="0.68183011841100094"/>
    <n v="1.576142692278157"/>
    <n v="0.92342371177127669"/>
    <n v="2.4995664040494336"/>
    <n v="1.2497832020247168"/>
    <n v="4.5825384074239617"/>
    <s v="Medio"/>
    <s v="Ct3"/>
    <n v="8"/>
  </r>
  <r>
    <x v="0"/>
    <n v="577"/>
    <s v="DINA"/>
    <m/>
    <s v="k-58-99"/>
    <x v="45"/>
    <x v="43"/>
    <x v="3"/>
    <n v="230.5"/>
    <m/>
    <m/>
    <m/>
    <m/>
    <m/>
    <m/>
    <m/>
    <m/>
    <m/>
    <n v="20"/>
    <n v="4"/>
    <n v="4"/>
    <n v="230.5"/>
    <n v="0.73370257193786603"/>
    <n v="0.42279610707919529"/>
    <n v="5.4963493920295399"/>
    <n v="1.2683883212375859"/>
    <n v="7.3301286108796715"/>
    <n v="0.70553564460096208"/>
    <n v="8.0356642554806328"/>
    <n v="4.0178321277403164"/>
    <n v="14.732051135047826"/>
    <s v="Alto"/>
    <s v="Ct3"/>
    <n v="16"/>
  </r>
  <r>
    <x v="0"/>
    <n v="578"/>
    <s v="DINA"/>
    <m/>
    <s v="k-59-100"/>
    <x v="57"/>
    <x v="54"/>
    <x v="21"/>
    <n v="39.5"/>
    <m/>
    <m/>
    <m/>
    <m/>
    <m/>
    <m/>
    <m/>
    <m/>
    <m/>
    <n v="11"/>
    <n v="3"/>
    <n v="3"/>
    <n v="39.5"/>
    <n v="0.12573211102622867"/>
    <n v="1.2416045963840079E-2"/>
    <n v="8.8774728641456579E-2"/>
    <n v="2.7936103418640182E-2"/>
    <n v="0.11839316097362149"/>
    <n v="1.4529829213744965"/>
    <n v="1.571376082348118"/>
    <n v="0.78568804117405899"/>
    <n v="2.8808561509715496"/>
    <s v="Medio"/>
    <s v="Ct3"/>
    <n v="8"/>
  </r>
  <r>
    <x v="0"/>
    <n v="579"/>
    <s v="DINA"/>
    <m/>
    <s v="k-60-101"/>
    <x v="57"/>
    <x v="54"/>
    <x v="21"/>
    <n v="45.5"/>
    <m/>
    <m/>
    <m/>
    <m/>
    <m/>
    <m/>
    <m/>
    <m/>
    <m/>
    <n v="8"/>
    <n v="2"/>
    <n v="2"/>
    <n v="45.5"/>
    <n v="0.14483065953654189"/>
    <n v="1.6474487522281641E-2"/>
    <n v="8.5667335115864537E-2"/>
    <n v="2.471173128342246E-2"/>
    <n v="0.1142490295579158"/>
    <n v="1.4620762543798245"/>
    <n v="1.5763252839377402"/>
    <n v="0.78816264196887009"/>
    <n v="2.8899296872191904"/>
    <s v="Inferior"/>
    <s v="Ct3"/>
    <n v="6"/>
  </r>
  <r>
    <x v="0"/>
    <n v="580"/>
    <s v="DINA"/>
    <m/>
    <s v="k-61-102"/>
    <x v="57"/>
    <x v="54"/>
    <x v="21"/>
    <n v="45.4"/>
    <m/>
    <m/>
    <m/>
    <m/>
    <m/>
    <m/>
    <m/>
    <m/>
    <m/>
    <n v="12"/>
    <n v="6"/>
    <n v="6"/>
    <n v="45.4"/>
    <n v="0.14451235039470334"/>
    <n v="1.6402151769798829E-2"/>
    <n v="0.12793678380443088"/>
    <n v="7.3809682964094736E-2"/>
    <n v="0.17062108182363994"/>
    <n v="1.3629222318435203"/>
    <n v="1.5335433136671603"/>
    <n v="0.76677165683358017"/>
    <n v="2.8114960750564606"/>
    <s v="Medio"/>
    <s v="Ct3"/>
    <n v="6"/>
  </r>
  <r>
    <x v="0"/>
    <n v="581"/>
    <s v="DINA"/>
    <m/>
    <s v="k-62-103"/>
    <x v="0"/>
    <x v="0"/>
    <x v="0"/>
    <n v="65"/>
    <m/>
    <m/>
    <m/>
    <m/>
    <m/>
    <m/>
    <m/>
    <m/>
    <m/>
    <n v="12"/>
    <n v="6"/>
    <n v="6"/>
    <n v="65"/>
    <n v="0.20690094219505983"/>
    <n v="3.3621403106697222E-2"/>
    <n v="0.26224694423223832"/>
    <n v="0.15129631398013749"/>
    <n v="0.34974192721810954"/>
    <n v="1.2019593438019016"/>
    <n v="1.5517012710200111"/>
    <n v="0.77585063551000555"/>
    <n v="2.8447856635366868"/>
    <s v="Medio"/>
    <s v="Ct3"/>
    <n v="6"/>
  </r>
  <r>
    <x v="0"/>
    <n v="582"/>
    <s v="DINA"/>
    <m/>
    <s v="k-63-104"/>
    <x v="0"/>
    <x v="0"/>
    <x v="0"/>
    <n v="109"/>
    <m/>
    <m/>
    <m/>
    <m/>
    <m/>
    <m/>
    <m/>
    <m/>
    <m/>
    <n v="6"/>
    <n v="2"/>
    <n v="2"/>
    <n v="109"/>
    <n v="0.34695696460402348"/>
    <n v="9.4545772854596408E-2"/>
    <n v="0.36872851413292601"/>
    <n v="0.1418186592818946"/>
    <n v="0.4917495665418179"/>
    <n v="1.1323368165266936"/>
    <n v="1.6240863830685115"/>
    <n v="0.81204319153425575"/>
    <n v="2.9774917022922711"/>
    <s v="Inferior"/>
    <s v="Ct3"/>
    <n v="4"/>
  </r>
  <r>
    <x v="0"/>
    <n v="583"/>
    <s v="DINA"/>
    <m/>
    <s v="L-1-111"/>
    <x v="0"/>
    <x v="0"/>
    <x v="0"/>
    <n v="82"/>
    <n v="0"/>
    <n v="0"/>
    <n v="0"/>
    <m/>
    <m/>
    <m/>
    <m/>
    <m/>
    <m/>
    <n v="8"/>
    <n v="2"/>
    <n v="2"/>
    <n v="82"/>
    <n v="0.26101349630761395"/>
    <n v="5.3507766743060854E-2"/>
    <n v="0.27824038706391646"/>
    <n v="8.0261650114591285E-2"/>
    <n v="0.37107135599440921"/>
    <n v="1.1895645237309684"/>
    <n v="1.5606358797253777"/>
    <n v="0.78031793986268883"/>
    <n v="2.8611657794965257"/>
    <s v="Inferior"/>
    <s v="Ct3"/>
    <n v="6"/>
  </r>
  <r>
    <x v="0"/>
    <n v="584"/>
    <s v="DINA"/>
    <m/>
    <s v="L-2-112"/>
    <x v="5"/>
    <x v="5"/>
    <x v="4"/>
    <n v="87"/>
    <n v="81"/>
    <n v="0"/>
    <n v="0"/>
    <m/>
    <m/>
    <m/>
    <m/>
    <m/>
    <m/>
    <n v="7"/>
    <n v="2"/>
    <n v="2"/>
    <n v="118.86967653695369"/>
    <n v="0.37837304729104182"/>
    <n v="0.11244270435446906"/>
    <n v="0.51161430481283421"/>
    <n v="0.16866405653170358"/>
    <n v="0.68230717990420542"/>
    <n v="1.0692274807932876"/>
    <n v="1.7515346606974931"/>
    <n v="0.87576733034874654"/>
    <n v="3.2111468779454038"/>
    <s v="Inferior"/>
    <s v="Ct3"/>
    <n v="5"/>
  </r>
  <r>
    <x v="0"/>
    <n v="585"/>
    <s v="DINA"/>
    <m/>
    <s v="L-3-113"/>
    <x v="3"/>
    <x v="3"/>
    <x v="3"/>
    <n v="110"/>
    <n v="0"/>
    <n v="0"/>
    <n v="0"/>
    <m/>
    <m/>
    <m/>
    <m/>
    <m/>
    <m/>
    <n v="11"/>
    <n v="4"/>
    <n v="4"/>
    <n v="110"/>
    <n v="0.350140056022409"/>
    <n v="9.6288515406162484E-2"/>
    <n v="0.68846288515406184"/>
    <n v="0.28886554621848748"/>
    <n v="0.9181587872333411"/>
    <n v="1.0150632254898209"/>
    <n v="1.9332220127231619"/>
    <n v="0.96661100636158093"/>
    <n v="3.5442403566591301"/>
    <s v="Medio"/>
    <s v="Ct3"/>
    <n v="7"/>
  </r>
  <r>
    <x v="0"/>
    <n v="586"/>
    <s v="DINA"/>
    <m/>
    <s v="L-4-114"/>
    <x v="21"/>
    <x v="21"/>
    <x v="11"/>
    <n v="114"/>
    <n v="0"/>
    <n v="0"/>
    <n v="0"/>
    <m/>
    <m/>
    <m/>
    <m/>
    <m/>
    <m/>
    <n v="8"/>
    <n v="2"/>
    <n v="2"/>
    <n v="114"/>
    <n v="0.36287242169595113"/>
    <n v="0.10341864018334608"/>
    <n v="0.53777692895339968"/>
    <n v="0.15512796027501913"/>
    <n v="0.71719859347164538"/>
    <n v="1.059930857760129"/>
    <n v="1.7771294512317743"/>
    <n v="0.88856472561588717"/>
    <n v="3.2580706605915863"/>
    <s v="Inferior"/>
    <s v="Ct3"/>
    <n v="6"/>
  </r>
  <r>
    <x v="0"/>
    <n v="587"/>
    <s v="DINA"/>
    <m/>
    <s v="L-5-115"/>
    <x v="5"/>
    <x v="5"/>
    <x v="4"/>
    <n v="142"/>
    <n v="0"/>
    <n v="0"/>
    <n v="0"/>
    <m/>
    <m/>
    <m/>
    <m/>
    <m/>
    <m/>
    <n v="9"/>
    <n v="2"/>
    <n v="2"/>
    <n v="142"/>
    <n v="0.45199898141074613"/>
    <n v="0.16045963840081487"/>
    <n v="0.93868888464476696"/>
    <n v="0.24068945760122229"/>
    <n v="1.2518691515549043"/>
    <n v="0.96142946976800214"/>
    <n v="2.2132986213229064"/>
    <n v="1.1066493106614532"/>
    <n v="4.0577141390919946"/>
    <s v="Inferior"/>
    <s v="Ct3"/>
    <n v="7"/>
  </r>
  <r>
    <x v="0"/>
    <n v="588"/>
    <s v="DINA"/>
    <m/>
    <s v="L-6-116"/>
    <x v="21"/>
    <x v="21"/>
    <x v="11"/>
    <n v="123"/>
    <n v="0"/>
    <n v="0"/>
    <n v="0"/>
    <m/>
    <m/>
    <m/>
    <m/>
    <m/>
    <m/>
    <n v="9"/>
    <n v="2"/>
    <n v="2"/>
    <n v="123"/>
    <n v="0.39152024446142092"/>
    <n v="0.12039247517188692"/>
    <n v="0.70429597975553859"/>
    <n v="0.18058871275783039"/>
    <n v="0.93927436986084845"/>
    <n v="1.0110299900035775"/>
    <n v="1.9503043598644259"/>
    <n v="0.97515217993221293"/>
    <n v="3.5755579930847805"/>
    <s v="Inferior"/>
    <s v="Ct3"/>
    <n v="7"/>
  </r>
  <r>
    <x v="0"/>
    <n v="589"/>
    <s v="DINA"/>
    <m/>
    <s v="L-7-117"/>
    <x v="1"/>
    <x v="1"/>
    <x v="1"/>
    <n v="90"/>
    <n v="47"/>
    <n v="58.6"/>
    <n v="34.4"/>
    <m/>
    <m/>
    <m/>
    <m/>
    <m/>
    <m/>
    <n v="8"/>
    <n v="2"/>
    <n v="2"/>
    <n v="122.17331950962125"/>
    <n v="0.38888884488674963"/>
    <n v="0.118779602750191"/>
    <n v="0.61765393430099325"/>
    <n v="0.17816940412528651"/>
    <n v="0.8237254316487912"/>
    <n v="1.0345380980848404"/>
    <n v="1.8582635297336316"/>
    <n v="0.92913176486681581"/>
    <n v="3.4068164711783244"/>
    <s v="Inferior"/>
    <s v="Ct3"/>
    <n v="6"/>
  </r>
  <r>
    <x v="0"/>
    <n v="590"/>
    <s v="DINA"/>
    <m/>
    <s v="L-8-118"/>
    <x v="5"/>
    <x v="5"/>
    <x v="4"/>
    <n v="211"/>
    <n v="0"/>
    <n v="0"/>
    <n v="0"/>
    <m/>
    <m/>
    <m/>
    <m/>
    <m/>
    <m/>
    <n v="9"/>
    <n v="3"/>
    <n v="3"/>
    <n v="211"/>
    <n v="0.67163228927934815"/>
    <n v="0.35428603259485614"/>
    <n v="2.0725732906799084"/>
    <n v="0.79714357333842623"/>
    <n v="2.7640580488184834"/>
    <n v="0.83692220840079967"/>
    <n v="3.6009802572192831"/>
    <n v="1.8004901286096415"/>
    <n v="6.6017971382353524"/>
    <s v="Inferior"/>
    <s v="Ct3"/>
    <n v="6"/>
  </r>
  <r>
    <x v="0"/>
    <n v="591"/>
    <s v="DINA"/>
    <m/>
    <s v="L-9-119"/>
    <x v="21"/>
    <x v="21"/>
    <x v="11"/>
    <n v="117.5"/>
    <n v="0"/>
    <n v="0"/>
    <n v="0"/>
    <m/>
    <m/>
    <m/>
    <m/>
    <m/>
    <m/>
    <n v="11"/>
    <n v="3"/>
    <n v="3"/>
    <n v="117.5"/>
    <n v="0.37401324166030053"/>
    <n v="0.1098663897377133"/>
    <n v="0.78554468662465005"/>
    <n v="0.24719937690985494"/>
    <n v="1.0476305583669683"/>
    <n v="0.99188552291471843"/>
    <n v="2.0395160812816866"/>
    <n v="1.0197580406408433"/>
    <n v="3.7391128156830917"/>
    <s v="Medio"/>
    <s v="Ct3"/>
    <n v="8"/>
  </r>
  <r>
    <x v="0"/>
    <n v="592"/>
    <s v="DINA"/>
    <m/>
    <s v="L-10-120"/>
    <x v="21"/>
    <x v="21"/>
    <x v="11"/>
    <n v="143"/>
    <n v="0"/>
    <n v="0"/>
    <n v="0"/>
    <m/>
    <m/>
    <m/>
    <m/>
    <m/>
    <m/>
    <n v="11"/>
    <n v="3"/>
    <n v="3"/>
    <n v="143"/>
    <n v="0.45518207282913165"/>
    <n v="0.16272759103641454"/>
    <n v="1.1635022759103639"/>
    <n v="0.36613707983193272"/>
    <n v="1.5516883504243459"/>
    <n v="0.92595553509963968"/>
    <n v="2.4776438855239857"/>
    <n v="1.2388219427619929"/>
    <n v="4.5423471234606403"/>
    <s v="Medio"/>
    <s v="Ct3"/>
    <n v="8"/>
  </r>
  <r>
    <x v="0"/>
    <n v="593"/>
    <s v="DINA"/>
    <m/>
    <s v="L-1-121"/>
    <x v="45"/>
    <x v="43"/>
    <x v="3"/>
    <n v="44.5"/>
    <n v="0"/>
    <n v="0"/>
    <n v="0"/>
    <m/>
    <m/>
    <m/>
    <m/>
    <m/>
    <m/>
    <n v="8"/>
    <n v="2"/>
    <m/>
    <n v="44.5"/>
    <n v="0.14164756811815635"/>
    <n v="1.5758291953144894E-2"/>
    <n v="8.1943118156353453E-2"/>
    <n v="2.3637437929717342E-2"/>
    <n v="0.10928228029564677"/>
    <n v="1.4734993175521105"/>
    <n v="1.5827815978477573"/>
    <n v="0.79139079892387865"/>
    <n v="2.9017662627208884"/>
    <s v="Inferior"/>
    <s v="Ct3"/>
    <n v="6"/>
  </r>
  <r>
    <x v="0"/>
    <n v="594"/>
    <s v="DINA"/>
    <m/>
    <s v="L-2-122"/>
    <x v="0"/>
    <x v="0"/>
    <x v="0"/>
    <n v="37.4"/>
    <n v="0"/>
    <n v="0"/>
    <n v="0"/>
    <m/>
    <m/>
    <m/>
    <m/>
    <m/>
    <m/>
    <n v="5"/>
    <n v="1"/>
    <m/>
    <n v="37.4"/>
    <n v="0.11904761904761905"/>
    <n v="1.1130952380952382E-2"/>
    <n v="3.6175595238095243E-2"/>
    <n v="8.3482142857142869E-3"/>
    <n v="4.8245070820079186E-2"/>
    <n v="1.700307180055"/>
    <n v="1.7485522508750793"/>
    <n v="0.87427612543753963"/>
    <n v="3.2056791266043119"/>
    <s v="Inferior"/>
    <s v="Ct3"/>
    <n v="4"/>
  </r>
  <r>
    <x v="0"/>
    <n v="595"/>
    <s v="DINA"/>
    <m/>
    <s v="L-3-123"/>
    <x v="0"/>
    <x v="0"/>
    <x v="0"/>
    <n v="50"/>
    <n v="0"/>
    <n v="0"/>
    <n v="0"/>
    <m/>
    <m/>
    <m/>
    <m/>
    <m/>
    <m/>
    <n v="6"/>
    <n v="1"/>
    <m/>
    <n v="50"/>
    <n v="0.15915457091927679"/>
    <n v="1.9894321364909599E-2"/>
    <n v="7.7587853323147438E-2"/>
    <n v="1.49207410236822E-2"/>
    <n v="0.10347394296393772"/>
    <n v="1.4876579660772122"/>
    <n v="1.59113190904115"/>
    <n v="0.79556595452057499"/>
    <n v="2.9170751665754415"/>
    <s v="Inferior"/>
    <s v="Ct3"/>
    <n v="5"/>
  </r>
  <r>
    <x v="0"/>
    <n v="596"/>
    <s v="DINA"/>
    <m/>
    <s v="L-4-124"/>
    <x v="5"/>
    <x v="5"/>
    <x v="4"/>
    <n v="64.5"/>
    <n v="0"/>
    <n v="0"/>
    <n v="0"/>
    <m/>
    <m/>
    <m/>
    <m/>
    <m/>
    <m/>
    <n v="10"/>
    <n v="2"/>
    <m/>
    <n v="64.5"/>
    <n v="0.20530939648586707"/>
    <n v="3.3106140183346067E-2"/>
    <n v="0.21518991119174943"/>
    <n v="4.96592102750191E-2"/>
    <n v="0.28698498081048135"/>
    <n v="1.2443107683259835"/>
    <n v="1.5312957491364649"/>
    <n v="0.76564787456823247"/>
    <n v="2.8073755400835188"/>
    <s v="Medio"/>
    <s v="Ct3"/>
    <n v="8"/>
  </r>
  <r>
    <x v="0"/>
    <n v="597"/>
    <s v="DINA"/>
    <m/>
    <s v="L-5-125"/>
    <x v="5"/>
    <x v="5"/>
    <x v="4"/>
    <n v="64"/>
    <n v="0"/>
    <n v="0"/>
    <n v="0"/>
    <m/>
    <m/>
    <m/>
    <m/>
    <m/>
    <m/>
    <n v="8"/>
    <n v="2"/>
    <m/>
    <n v="64"/>
    <n v="0.20371785077667431"/>
    <n v="3.2594856124267893E-2"/>
    <n v="0.16949325184619304"/>
    <n v="4.889228418640184E-2"/>
    <n v="0.22604227753615413"/>
    <n v="1.2974223887849679"/>
    <n v="1.523464666321122"/>
    <n v="0.76173233316056099"/>
    <n v="2.7930185549220568"/>
    <s v="Inferior"/>
    <s v="Ct3"/>
    <n v="6"/>
  </r>
  <r>
    <x v="0"/>
    <n v="598"/>
    <s v="DINA"/>
    <m/>
    <s v="L-6-126"/>
    <x v="5"/>
    <x v="5"/>
    <x v="4"/>
    <n v="78"/>
    <n v="0"/>
    <n v="0"/>
    <n v="0"/>
    <m/>
    <m/>
    <m/>
    <m/>
    <m/>
    <m/>
    <n v="8"/>
    <n v="2"/>
    <m/>
    <n v="78"/>
    <n v="0.24828113063407181"/>
    <n v="4.8414820473644003E-2"/>
    <n v="0.25175706646294882"/>
    <n v="7.2622230710466001E-2"/>
    <n v="0.3357522501293852"/>
    <n v="1.2105816456441039"/>
    <n v="1.5463338957734891"/>
    <n v="0.77316694788674456"/>
    <n v="2.8349454755847301"/>
    <s v="Inferior"/>
    <s v="Ct3"/>
    <n v="6"/>
  </r>
  <r>
    <x v="0"/>
    <n v="599"/>
    <s v="DINA"/>
    <m/>
    <s v="L-7-127"/>
    <x v="0"/>
    <x v="0"/>
    <x v="0"/>
    <n v="58"/>
    <n v="0"/>
    <n v="0"/>
    <n v="0"/>
    <m/>
    <m/>
    <m/>
    <m/>
    <m/>
    <m/>
    <n v="9"/>
    <n v="3"/>
    <m/>
    <n v="58"/>
    <n v="0.18461930226636108"/>
    <n v="2.6769798828622356E-2"/>
    <n v="0.15660332314744077"/>
    <n v="6.0232047364400305E-2"/>
    <n v="0.20885180647841189"/>
    <n v="1.3155165764056327"/>
    <n v="1.5243683828840446"/>
    <n v="0.76218419144202232"/>
    <n v="2.7946753686207484"/>
    <s v="Inferior"/>
    <s v="Ct3"/>
    <n v="6"/>
  </r>
  <r>
    <x v="0"/>
    <n v="600"/>
    <s v="DINA"/>
    <m/>
    <s v="L-8-128"/>
    <x v="0"/>
    <x v="0"/>
    <x v="0"/>
    <n v="43"/>
    <n v="0"/>
    <n v="0"/>
    <n v="0"/>
    <m/>
    <m/>
    <m/>
    <m/>
    <m/>
    <m/>
    <n v="9"/>
    <n v="3"/>
    <m/>
    <n v="43"/>
    <n v="0.13687293099057807"/>
    <n v="1.4713840081487146E-2"/>
    <n v="8.6075964476699809E-2"/>
    <n v="3.3106140183346081E-2"/>
    <n v="0.11479399232419257"/>
    <n v="1.4608585108544643"/>
    <n v="1.5756525031786568"/>
    <n v="0.7878262515893284"/>
    <n v="2.8886962558275373"/>
    <s v="Inferior"/>
    <s v="Ct3"/>
    <n v="6"/>
  </r>
  <r>
    <x v="0"/>
    <n v="601"/>
    <s v="DINA"/>
    <m/>
    <s v="L-9-129"/>
    <x v="0"/>
    <x v="0"/>
    <x v="0"/>
    <n v="36"/>
    <n v="0"/>
    <n v="0"/>
    <n v="0"/>
    <m/>
    <m/>
    <m/>
    <m/>
    <m/>
    <m/>
    <n v="8"/>
    <n v="2"/>
    <m/>
    <n v="36"/>
    <n v="0.11459129106187931"/>
    <n v="1.0313216195569139E-2"/>
    <n v="5.3628724216959522E-2"/>
    <n v="1.5469824293353709E-2"/>
    <n v="7.1521189376673788E-2"/>
    <n v="1.5870422152446655"/>
    <n v="1.6585634046213393"/>
    <n v="0.82928170231066967"/>
    <n v="3.0406995751391221"/>
    <s v="Inferior"/>
    <s v="Ct3"/>
    <n v="6"/>
  </r>
  <r>
    <x v="0"/>
    <n v="602"/>
    <s v="DINA"/>
    <m/>
    <s v="L-10-130"/>
    <x v="0"/>
    <x v="0"/>
    <x v="0"/>
    <n v="65"/>
    <n v="0"/>
    <n v="0"/>
    <n v="0"/>
    <m/>
    <m/>
    <m/>
    <m/>
    <m/>
    <m/>
    <n v="8"/>
    <n v="3"/>
    <m/>
    <n v="65"/>
    <n v="0.20690094219505983"/>
    <n v="3.3621403106697222E-2"/>
    <n v="0.17483129615482557"/>
    <n v="7.5648156990068743E-2"/>
    <n v="0.23316128481207302"/>
    <n v="1.2903970376963314"/>
    <n v="1.5235583225084044"/>
    <n v="0.7617791612542022"/>
    <n v="2.7931902579320744"/>
    <s v="Inferior"/>
    <s v="Ct3"/>
    <n v="5"/>
  </r>
  <r>
    <x v="0"/>
    <n v="603"/>
    <s v="DINA"/>
    <m/>
    <s v="L-11-131"/>
    <x v="1"/>
    <x v="1"/>
    <x v="1"/>
    <n v="40"/>
    <n v="0"/>
    <n v="0"/>
    <n v="0"/>
    <m/>
    <m/>
    <m/>
    <m/>
    <m/>
    <m/>
    <n v="4"/>
    <n v="1"/>
    <m/>
    <n v="40"/>
    <n v="0.12732365673542145"/>
    <n v="1.2732365673542146E-2"/>
    <n v="3.310415075120958E-2"/>
    <n v="9.5492742551566093E-3"/>
    <n v="4.4148882331280108E-2"/>
    <n v="1.7269293005141286"/>
    <n v="1.7710781828454087"/>
    <n v="0.88553909142270437"/>
    <n v="3.246976668549916"/>
    <s v="Inferior"/>
    <s v="Ct3"/>
    <n v="3"/>
  </r>
  <r>
    <x v="0"/>
    <n v="604"/>
    <s v="DINA"/>
    <m/>
    <s v="L-12-132"/>
    <x v="1"/>
    <x v="1"/>
    <x v="1"/>
    <n v="33"/>
    <n v="0"/>
    <n v="0"/>
    <n v="0"/>
    <m/>
    <m/>
    <m/>
    <m/>
    <m/>
    <m/>
    <n v="5"/>
    <n v="1"/>
    <m/>
    <n v="33"/>
    <n v="0.10504201680672269"/>
    <n v="8.6659663865546223E-3"/>
    <n v="2.8164390756302522E-2"/>
    <n v="6.4994747899159667E-3"/>
    <n v="3.7561041295909398E-2"/>
    <n v="1.7764927609060404"/>
    <n v="1.8140538022019497"/>
    <n v="0.90702690110097484"/>
    <n v="3.3257653040369077"/>
    <s v="Inferior"/>
    <s v="Ct3"/>
    <n v="4"/>
  </r>
  <r>
    <x v="0"/>
    <n v="605"/>
    <s v="DINA"/>
    <m/>
    <s v="L-13-133"/>
    <x v="0"/>
    <x v="0"/>
    <x v="0"/>
    <n v="80"/>
    <n v="0"/>
    <n v="0"/>
    <n v="0"/>
    <m/>
    <m/>
    <m/>
    <m/>
    <m/>
    <m/>
    <n v="9"/>
    <n v="2"/>
    <m/>
    <n v="80"/>
    <n v="0.25464731347084291"/>
    <n v="5.0929462694168585E-2"/>
    <n v="0.29793735676088623"/>
    <n v="7.6394194041252875E-2"/>
    <n v="0.39733994098152092"/>
    <n v="1.1754027291567128"/>
    <n v="1.5727426701382337"/>
    <n v="0.78637133506911683"/>
    <n v="2.8833615619200947"/>
    <s v="Inferior"/>
    <s v="Ct3"/>
    <n v="7"/>
  </r>
  <r>
    <x v="0"/>
    <n v="606"/>
    <s v="DINA"/>
    <m/>
    <s v="L-14-134"/>
    <x v="0"/>
    <x v="0"/>
    <x v="0"/>
    <n v="72"/>
    <n v="0"/>
    <n v="0"/>
    <n v="0"/>
    <m/>
    <m/>
    <m/>
    <m/>
    <m/>
    <m/>
    <n v="9"/>
    <n v="2"/>
    <m/>
    <n v="72"/>
    <n v="0.22918258212375861"/>
    <n v="4.1252864782276556E-2"/>
    <n v="0.24132925897631788"/>
    <n v="6.1879297173414838E-2"/>
    <n v="0.32184535219503208"/>
    <n v="1.2195818933933267"/>
    <n v="1.5414272455883586"/>
    <n v="0.77071362279417932"/>
    <n v="2.8259499502453242"/>
    <s v="Inferior"/>
    <s v="Ct3"/>
    <n v="7"/>
  </r>
  <r>
    <x v="0"/>
    <n v="607"/>
    <s v="DINA"/>
    <m/>
    <s v="L-15-135"/>
    <x v="21"/>
    <x v="21"/>
    <x v="11"/>
    <n v="33"/>
    <n v="0"/>
    <n v="0"/>
    <n v="0"/>
    <m/>
    <m/>
    <m/>
    <m/>
    <m/>
    <m/>
    <n v="4"/>
    <n v="1"/>
    <m/>
    <n v="33"/>
    <n v="0.10504201680672269"/>
    <n v="8.6659663865546223E-3"/>
    <n v="2.253151260504202E-2"/>
    <n v="6.4994747899159667E-3"/>
    <n v="3.0048833036727521E-2"/>
    <n v="1.8472785415259567"/>
    <n v="1.8773273745626842"/>
    <n v="0.93866368728134209"/>
    <n v="3.4417668533649208"/>
    <s v="Inferior"/>
    <s v="Ct3"/>
    <n v="3"/>
  </r>
  <r>
    <x v="0"/>
    <n v="608"/>
    <s v="DINA"/>
    <m/>
    <s v="L-16-136"/>
    <x v="0"/>
    <x v="0"/>
    <x v="0"/>
    <n v="62.5"/>
    <n v="0"/>
    <n v="0"/>
    <n v="0"/>
    <m/>
    <m/>
    <m/>
    <m/>
    <m/>
    <m/>
    <n v="10"/>
    <n v="2"/>
    <m/>
    <n v="62.5"/>
    <n v="0.19894321364909601"/>
    <n v="3.1084877132671253E-2"/>
    <n v="0.20205170136236314"/>
    <n v="4.6627315699006883E-2"/>
    <n v="0.26946339313525458"/>
    <n v="1.2581125354120841"/>
    <n v="1.5275759285473387"/>
    <n v="0.76378796427366935"/>
    <n v="2.8005558690034542"/>
    <s v="Medio"/>
    <s v="Ct3"/>
    <n v="8"/>
  </r>
  <r>
    <x v="0"/>
    <n v="609"/>
    <s v="DINA"/>
    <m/>
    <s v="L-1-138"/>
    <x v="1"/>
    <x v="1"/>
    <x v="1"/>
    <n v="68"/>
    <n v="0"/>
    <n v="0"/>
    <n v="0"/>
    <m/>
    <m/>
    <m/>
    <m/>
    <m/>
    <m/>
    <n v="6"/>
    <n v="1"/>
    <m/>
    <n v="68"/>
    <n v="0.21645021645021648"/>
    <n v="3.6796536796536806E-2"/>
    <n v="0.14350649350649355"/>
    <n v="2.7597402597402607E-2"/>
    <n v="0.19138540490609929"/>
    <n v="1.335788703615036"/>
    <n v="1.5271741085211352"/>
    <n v="0.76358705426056761"/>
    <n v="2.7998191989554146"/>
    <s v="Inferior"/>
    <s v="Ct3"/>
    <n v="5"/>
  </r>
  <r>
    <x v="0"/>
    <n v="610"/>
    <s v="DINA"/>
    <m/>
    <s v="L-2-139"/>
    <x v="1"/>
    <x v="1"/>
    <x v="1"/>
    <n v="57"/>
    <n v="0"/>
    <n v="0"/>
    <n v="0"/>
    <m/>
    <m/>
    <m/>
    <m/>
    <m/>
    <m/>
    <n v="6"/>
    <n v="1"/>
    <m/>
    <n v="57"/>
    <n v="0.18143621084797557"/>
    <n v="2.585466004583652E-2"/>
    <n v="0.10083317417876243"/>
    <n v="1.9390995034377391E-2"/>
    <n v="0.13447473627593351"/>
    <n v="1.4209376221289149"/>
    <n v="1.5554123584048485"/>
    <n v="0.77770617920242424"/>
    <n v="2.8515893237422221"/>
    <s v="Inferior"/>
    <s v="Ct3"/>
    <n v="5"/>
  </r>
  <r>
    <x v="0"/>
    <n v="611"/>
    <s v="DINA"/>
    <m/>
    <s v="L-3-140"/>
    <x v="82"/>
    <x v="80"/>
    <x v="11"/>
    <n v="57.5"/>
    <n v="0"/>
    <n v="0"/>
    <n v="0"/>
    <m/>
    <m/>
    <m/>
    <m/>
    <m/>
    <m/>
    <n v="6"/>
    <n v="4"/>
    <m/>
    <n v="57.5"/>
    <n v="0.18302775655716833"/>
    <n v="2.6310240005092949E-2"/>
    <n v="0.1026099360198625"/>
    <n v="7.8930720015278844E-2"/>
    <n v="0.13684428956980765"/>
    <n v="1.416598274474985"/>
    <n v="1.5534425640447926"/>
    <n v="0.77672128202239632"/>
    <n v="2.8479780340821197"/>
    <s v="Inferior"/>
    <s v="Ct3"/>
    <n v="2"/>
  </r>
  <r>
    <x v="0"/>
    <n v="612"/>
    <s v="DINA"/>
    <m/>
    <s v="L-4-141"/>
    <x v="0"/>
    <x v="0"/>
    <x v="0"/>
    <n v="63.5"/>
    <n v="0"/>
    <n v="0"/>
    <n v="0"/>
    <m/>
    <m/>
    <m/>
    <m/>
    <m/>
    <m/>
    <n v="8"/>
    <n v="2"/>
    <m/>
    <n v="63.5"/>
    <n v="0.20212630506748155"/>
    <n v="3.2087550929462701E-2"/>
    <n v="0.16685526483320606"/>
    <n v="4.8131326394194054E-2"/>
    <n v="0.22252416347538032"/>
    <n v="1.3009908924073998"/>
    <n v="1.5235150558827801"/>
    <n v="0.76175752794139007"/>
    <n v="2.7931109357850969"/>
    <s v="Inferior"/>
    <s v="Ct3"/>
    <n v="6"/>
  </r>
  <r>
    <x v="0"/>
    <n v="613"/>
    <s v="DINA"/>
    <m/>
    <s v="L-7-144"/>
    <x v="35"/>
    <x v="34"/>
    <x v="3"/>
    <n v="44"/>
    <n v="0"/>
    <n v="0"/>
    <n v="0"/>
    <m/>
    <m/>
    <m/>
    <m/>
    <m/>
    <m/>
    <n v="4"/>
    <n v="1"/>
    <m/>
    <n v="44"/>
    <n v="0.14005602240896359"/>
    <n v="1.5406162464985993E-2"/>
    <n v="4.0056022408963582E-2"/>
    <n v="1.1554621848739495E-2"/>
    <n v="5.3420147620848915E-2"/>
    <n v="1.6702398445609505"/>
    <n v="1.7236599921817994"/>
    <n v="0.86182999609089972"/>
    <n v="3.1600433189999655"/>
    <s v="Inferior"/>
    <s v="Ct3"/>
    <n v="3"/>
  </r>
  <r>
    <x v="0"/>
    <n v="614"/>
    <s v="DINA"/>
    <m/>
    <s v="L-8-145"/>
    <x v="35"/>
    <x v="34"/>
    <x v="3"/>
    <n v="52.5"/>
    <n v="0"/>
    <n v="0"/>
    <n v="0"/>
    <m/>
    <m/>
    <m/>
    <m/>
    <m/>
    <m/>
    <n v="4"/>
    <n v="1"/>
    <m/>
    <n v="52.5"/>
    <n v="0.16711229946524064"/>
    <n v="2.1933489304812835E-2"/>
    <n v="5.7027072192513371E-2"/>
    <n v="1.6450116978609625E-2"/>
    <n v="7.6053348078494246E-2"/>
    <n v="1.5700597460091492"/>
    <n v="1.6461130940876434"/>
    <n v="0.8230565470438217"/>
    <n v="3.0178740058273461"/>
    <s v="Inferior"/>
    <s v="Ct3"/>
    <n v="3"/>
  </r>
  <r>
    <x v="0"/>
    <n v="615"/>
    <s v="DINA"/>
    <m/>
    <s v="L-9-146"/>
    <x v="83"/>
    <x v="81"/>
    <x v="8"/>
    <n v="221"/>
    <n v="0"/>
    <n v="0"/>
    <n v="0"/>
    <m/>
    <m/>
    <m/>
    <m/>
    <m/>
    <m/>
    <n v="9"/>
    <n v="2"/>
    <m/>
    <n v="221"/>
    <n v="0.70346320346320357"/>
    <n v="0.38866341991342002"/>
    <n v="2.2736810064935069"/>
    <n v="0.58299512987013002"/>
    <n v="3.0322625089810105"/>
    <n v="0.82346023895874654"/>
    <n v="3.8557227479397569"/>
    <n v="1.9278613739698784"/>
    <n v="7.0688250378895541"/>
    <s v="Inferior"/>
    <s v="Ct3"/>
    <n v="7"/>
  </r>
  <r>
    <x v="0"/>
    <n v="616"/>
    <s v="DINA"/>
    <m/>
    <s v="L-10-147"/>
    <x v="84"/>
    <x v="82"/>
    <x v="28"/>
    <n v="113.5"/>
    <n v="0"/>
    <n v="0"/>
    <n v="0"/>
    <m/>
    <m/>
    <m/>
    <m/>
    <m/>
    <m/>
    <n v="5"/>
    <n v="2"/>
    <m/>
    <n v="113.5"/>
    <n v="0.36128087598675834"/>
    <n v="0.10251344856124267"/>
    <n v="0.33316870782403868"/>
    <n v="0.15377017284186401"/>
    <n v="0.44432573391572894"/>
    <n v="1.1526235087461976"/>
    <n v="1.5969492426619265"/>
    <n v="0.79847462133096325"/>
    <n v="2.9277402782135318"/>
    <s v="Inferior"/>
    <s v="Ct3"/>
    <n v="3"/>
  </r>
  <r>
    <x v="0"/>
    <n v="617"/>
    <s v="DINA"/>
    <m/>
    <s v="L-11-148"/>
    <x v="83"/>
    <x v="81"/>
    <x v="8"/>
    <n v="269"/>
    <n v="0"/>
    <n v="0"/>
    <n v="0"/>
    <m/>
    <m/>
    <m/>
    <m/>
    <m/>
    <m/>
    <n v="6"/>
    <n v="2"/>
    <m/>
    <n v="269"/>
    <n v="0.85625159154570918"/>
    <n v="0.57582919531448939"/>
    <n v="2.2457338617265088"/>
    <n v="0.86374379297173409"/>
    <n v="2.9949911947253995"/>
    <n v="0.82524545131264804"/>
    <n v="3.8202366460380475"/>
    <n v="1.9101183230190237"/>
    <n v="7.0037671844030864"/>
    <s v="Inferior"/>
    <s v="Ct3"/>
    <n v="4"/>
  </r>
  <r>
    <x v="0"/>
    <n v="618"/>
    <s v="DINA"/>
    <m/>
    <s v="L-12-149"/>
    <x v="35"/>
    <x v="34"/>
    <x v="3"/>
    <n v="44.5"/>
    <n v="0"/>
    <n v="0"/>
    <n v="0"/>
    <m/>
    <m/>
    <m/>
    <m/>
    <m/>
    <m/>
    <n v="4"/>
    <n v="1"/>
    <m/>
    <n v="44.5"/>
    <n v="0.14164756811815635"/>
    <n v="1.5758291953144894E-2"/>
    <n v="4.0971559078176727E-2"/>
    <n v="1.1818718964858671E-2"/>
    <n v="5.4641140147823383E-2"/>
    <n v="1.6636435910124951"/>
    <n v="1.7182847311603184"/>
    <n v="0.85914236558015922"/>
    <n v="3.1501886737939171"/>
    <s v="Inferior"/>
    <s v="Ct3"/>
    <n v="3"/>
  </r>
  <r>
    <x v="0"/>
    <n v="619"/>
    <s v="DINA"/>
    <m/>
    <s v="L-13-150"/>
    <x v="35"/>
    <x v="34"/>
    <x v="3"/>
    <n v="36"/>
    <n v="0"/>
    <n v="0"/>
    <n v="0"/>
    <m/>
    <m/>
    <m/>
    <m/>
    <m/>
    <m/>
    <n v="3"/>
    <n v="1"/>
    <m/>
    <n v="36"/>
    <n v="0.11459129106187931"/>
    <n v="1.0313216195569139E-2"/>
    <n v="2.0110771581359824E-2"/>
    <n v="7.7349121466768547E-3"/>
    <n v="2.6820446016252671E-2"/>
    <n v="1.884410884716565"/>
    <n v="1.9112313307328177"/>
    <n v="0.95561566536640885"/>
    <n v="3.5039241063434989"/>
    <s v="Inferior"/>
    <s v="Ct3"/>
    <n v="2"/>
  </r>
  <r>
    <x v="0"/>
    <n v="620"/>
    <s v="DINA"/>
    <m/>
    <s v="L-14-151"/>
    <x v="85"/>
    <x v="83"/>
    <x v="2"/>
    <n v="55"/>
    <n v="50"/>
    <n v="0"/>
    <n v="0"/>
    <m/>
    <m/>
    <m/>
    <m/>
    <m/>
    <m/>
    <n v="4"/>
    <n v="1"/>
    <m/>
    <n v="74.330343736592525"/>
    <n v="0.23660027927359475"/>
    <n v="4.3966450216450216E-2"/>
    <n v="0.11431277056277056"/>
    <n v="3.2974837662337664E-2"/>
    <n v="0.15245160930020157"/>
    <n v="1.3900601219962812"/>
    <n v="1.5425117312964827"/>
    <n v="0.77125586564824133"/>
    <n v="2.8279381740435516"/>
    <s v="Inferior"/>
    <s v="Ct3"/>
    <n v="3"/>
  </r>
  <r>
    <x v="0"/>
    <n v="621"/>
    <s v="DINA"/>
    <m/>
    <s v="L-15-152"/>
    <x v="35"/>
    <x v="34"/>
    <x v="3"/>
    <n v="48.5"/>
    <n v="60"/>
    <n v="0"/>
    <n v="0"/>
    <m/>
    <m/>
    <m/>
    <m/>
    <m/>
    <m/>
    <n v="6"/>
    <n v="1"/>
    <m/>
    <n v="77.150826307953437"/>
    <n v="0.24557813314219964"/>
    <n v="4.7366389737713267E-2"/>
    <n v="0.18472891997708177"/>
    <n v="3.5524792303284952E-2"/>
    <n v="0.2463611108028394"/>
    <n v="1.2780143077544894"/>
    <n v="1.5243754185573288"/>
    <n v="0.76218770927866442"/>
    <n v="2.7946882673551028"/>
    <s v="Inferior"/>
    <s v="Ct3"/>
    <n v="5"/>
  </r>
  <r>
    <x v="0"/>
    <n v="622"/>
    <s v="DINA"/>
    <m/>
    <s v="L-16-153"/>
    <x v="35"/>
    <x v="34"/>
    <x v="3"/>
    <n v="38.4"/>
    <n v="0"/>
    <n v="0"/>
    <n v="0"/>
    <m/>
    <m/>
    <m/>
    <m/>
    <m/>
    <m/>
    <n v="3"/>
    <n v="1"/>
    <m/>
    <n v="38.4"/>
    <n v="0.12223071046600457"/>
    <n v="1.1734148204736439E-2"/>
    <n v="2.288158899923606E-2"/>
    <n v="8.8006111535523304E-3"/>
    <n v="3.0515707467380811E-2"/>
    <n v="1.8422982736319482"/>
    <n v="1.872813981099329"/>
    <n v="0.93640699054966448"/>
    <n v="3.4334922986821028"/>
    <s v="Inferior"/>
    <s v="Ct3"/>
    <n v="2"/>
  </r>
  <r>
    <x v="0"/>
    <n v="623"/>
    <s v="DINA"/>
    <m/>
    <s v="L-17-154"/>
    <x v="40"/>
    <x v="38"/>
    <x v="8"/>
    <n v="110.5"/>
    <n v="0"/>
    <n v="0"/>
    <n v="0"/>
    <m/>
    <m/>
    <m/>
    <m/>
    <m/>
    <m/>
    <n v="9"/>
    <n v="2"/>
    <m/>
    <n v="110.5"/>
    <n v="0.35173160173160178"/>
    <n v="9.7165854978355004E-2"/>
    <n v="0.56842025162337673"/>
    <n v="0.14574878246753251"/>
    <n v="0.75806562724525262"/>
    <n v="1.0496955073498813"/>
    <n v="1.8077611345951339"/>
    <n v="0.90388056729756694"/>
    <n v="3.3142287467577454"/>
    <s v="Inferior"/>
    <s v="Ct3"/>
    <n v="7"/>
  </r>
  <r>
    <x v="0"/>
    <n v="624"/>
    <s v="DINA"/>
    <m/>
    <s v="L-18-155"/>
    <x v="35"/>
    <x v="34"/>
    <x v="3"/>
    <n v="50.2"/>
    <n v="0"/>
    <n v="0"/>
    <n v="0"/>
    <m/>
    <m/>
    <m/>
    <m/>
    <m/>
    <m/>
    <n v="3"/>
    <n v="1"/>
    <m/>
    <n v="50.2"/>
    <n v="0.1597911892029539"/>
    <n v="2.0053794244970714E-2"/>
    <n v="3.9104898777692895E-2"/>
    <n v="1.5040345683728036E-2"/>
    <n v="5.2151695045368332E-2"/>
    <n v="1.677282818213131"/>
    <n v="1.7294345132584994"/>
    <n v="0.8647172566292497"/>
    <n v="3.1706299409739156"/>
    <s v="Inferior"/>
    <s v="Ct3"/>
    <n v="2"/>
  </r>
  <r>
    <x v="0"/>
    <n v="625"/>
    <s v="DINA"/>
    <m/>
    <s v="L-19-156"/>
    <x v="35"/>
    <x v="34"/>
    <x v="3"/>
    <n v="33"/>
    <n v="0"/>
    <n v="0"/>
    <n v="0"/>
    <m/>
    <m/>
    <m/>
    <m/>
    <m/>
    <m/>
    <n v="3"/>
    <n v="1"/>
    <m/>
    <n v="33"/>
    <n v="0.10504201680672269"/>
    <n v="8.6659663865546223E-3"/>
    <n v="1.6898634453781515E-2"/>
    <n v="6.4994747899159667E-3"/>
    <n v="2.2536624777545644E-2"/>
    <n v="1.9427152895176547"/>
    <n v="1.9652519142952003"/>
    <n v="0.98262595714760015"/>
    <n v="3.6029618428745338"/>
    <s v="Inferior"/>
    <s v="Ct3"/>
    <n v="2"/>
  </r>
  <r>
    <x v="0"/>
    <n v="626"/>
    <s v="DINA"/>
    <m/>
    <s v="L-20-157"/>
    <x v="35"/>
    <x v="34"/>
    <x v="3"/>
    <n v="63"/>
    <n v="0"/>
    <n v="0"/>
    <n v="0"/>
    <m/>
    <m/>
    <m/>
    <m/>
    <m/>
    <m/>
    <n v="3"/>
    <n v="1"/>
    <m/>
    <n v="63"/>
    <n v="0.20053475935828879"/>
    <n v="3.158422459893049E-2"/>
    <n v="6.1589237967914462E-2"/>
    <n v="2.3688168449197869E-2"/>
    <n v="8.213761592477381E-2"/>
    <n v="1.5490437345898518"/>
    <n v="1.6311813505146255"/>
    <n v="0.81559067525731277"/>
    <n v="2.9904991426101466"/>
    <s v="Inferior"/>
    <s v="Ct3"/>
    <n v="2"/>
  </r>
  <r>
    <x v="0"/>
    <n v="627"/>
    <s v="DINA"/>
    <m/>
    <s v="L-21-158"/>
    <x v="35"/>
    <x v="34"/>
    <x v="3"/>
    <n v="58"/>
    <n v="0"/>
    <n v="0"/>
    <n v="0"/>
    <m/>
    <m/>
    <m/>
    <m/>
    <m/>
    <m/>
    <n v="3"/>
    <n v="1"/>
    <m/>
    <n v="58"/>
    <n v="0.18461930226636108"/>
    <n v="2.6769798828622356E-2"/>
    <n v="5.2201107715813599E-2"/>
    <n v="2.0077349121466768E-2"/>
    <n v="6.9617268826137307E-2"/>
    <n v="1.594557764259694"/>
    <n v="1.6641750330858314"/>
    <n v="0.83208751654291568"/>
    <n v="3.0509875606573575"/>
    <s v="Inferior"/>
    <s v="Ct3"/>
    <n v="2"/>
  </r>
  <r>
    <x v="0"/>
    <n v="628"/>
    <s v="DINA"/>
    <m/>
    <s v="L-22-159"/>
    <x v="86"/>
    <x v="84"/>
    <x v="11"/>
    <n v="38.5"/>
    <n v="0"/>
    <n v="0"/>
    <n v="0"/>
    <m/>
    <m/>
    <m/>
    <m/>
    <m/>
    <m/>
    <n v="3"/>
    <n v="1"/>
    <m/>
    <n v="38.5"/>
    <n v="0.12254901960784315"/>
    <n v="1.1795343137254903E-2"/>
    <n v="2.3000919117647064E-2"/>
    <n v="8.846507352941178E-3"/>
    <n v="3.0674850391659351E-2"/>
    <n v="1.8406210837791435"/>
    <n v="1.8712959341708029"/>
    <n v="0.93564796708540143"/>
    <n v="3.4307092126464718"/>
    <s v="Inferior"/>
    <s v="Ct3"/>
    <n v="2"/>
  </r>
  <r>
    <x v="0"/>
    <n v="629"/>
    <s v="DINA"/>
    <m/>
    <s v="L-23-160"/>
    <x v="35"/>
    <x v="34"/>
    <x v="3"/>
    <n v="51"/>
    <n v="0"/>
    <n v="0"/>
    <n v="0"/>
    <m/>
    <m/>
    <m/>
    <m/>
    <m/>
    <m/>
    <n v="4"/>
    <n v="1"/>
    <m/>
    <n v="51"/>
    <n v="0.16233766233766234"/>
    <n v="2.0698051948051948E-2"/>
    <n v="5.3814935064935066E-2"/>
    <n v="1.552353896103896E-2"/>
    <n v="7.1769526839787212E-2"/>
    <n v="1.586079279173771"/>
    <n v="1.6578488060135581"/>
    <n v="0.82892440300677905"/>
    <n v="3.0393894776915231"/>
    <s v="Inferior"/>
    <s v="Ct3"/>
    <n v="3"/>
  </r>
  <r>
    <x v="0"/>
    <n v="630"/>
    <s v="DINA"/>
    <m/>
    <s v="L-24-161"/>
    <x v="12"/>
    <x v="12"/>
    <x v="8"/>
    <n v="83"/>
    <n v="0"/>
    <n v="0"/>
    <n v="0"/>
    <m/>
    <m/>
    <m/>
    <m/>
    <m/>
    <m/>
    <n v="9"/>
    <n v="3"/>
    <m/>
    <n v="83"/>
    <n v="0.26419658772599947"/>
    <n v="5.4820791953144883E-2"/>
    <n v="0.3207016329258976"/>
    <n v="0.12334678189457599"/>
    <n v="0.42769919584714022"/>
    <n v="1.160346402869106"/>
    <n v="1.5880455987162461"/>
    <n v="0.79402279935812303"/>
    <n v="2.9114169309797844"/>
    <s v="Inferior"/>
    <s v="Ct3"/>
    <n v="6"/>
  </r>
  <r>
    <x v="0"/>
    <n v="631"/>
    <s v="DINA"/>
    <m/>
    <s v="L-25-162"/>
    <x v="0"/>
    <x v="0"/>
    <x v="0"/>
    <n v="66"/>
    <n v="0"/>
    <n v="0"/>
    <n v="0"/>
    <m/>
    <m/>
    <m/>
    <m/>
    <m/>
    <m/>
    <n v="5"/>
    <n v="1"/>
    <m/>
    <n v="66"/>
    <n v="0.21008403361344538"/>
    <n v="3.4663865546218489E-2"/>
    <n v="0.11265756302521009"/>
    <n v="2.5997899159663867E-2"/>
    <n v="0.15024416518363759"/>
    <n v="1.3936147608151777"/>
    <n v="1.5438589259988151"/>
    <n v="0.77192946299940757"/>
    <n v="2.8304080309978277"/>
    <s v="Inferior"/>
    <s v="Ct3"/>
    <n v="4"/>
  </r>
  <r>
    <x v="0"/>
    <n v="632"/>
    <s v="DINA"/>
    <m/>
    <s v="L-26-163"/>
    <x v="35"/>
    <x v="34"/>
    <x v="3"/>
    <n v="73"/>
    <n v="0"/>
    <n v="0"/>
    <n v="0"/>
    <m/>
    <m/>
    <m/>
    <m/>
    <m/>
    <m/>
    <n v="4"/>
    <n v="1"/>
    <m/>
    <n v="73"/>
    <n v="0.23236567354214416"/>
    <n v="4.2406735421441313E-2"/>
    <n v="0.11025751209574741"/>
    <n v="3.1805051566080988E-2"/>
    <n v="0.1470433712146198"/>
    <n v="1.3988794861516176"/>
    <n v="1.5459228573662374"/>
    <n v="0.77296142868311868"/>
    <n v="2.8341919051714348"/>
    <s v="Inferior"/>
    <s v="Ct3"/>
    <n v="3"/>
  </r>
  <r>
    <x v="0"/>
    <n v="633"/>
    <s v="DINA"/>
    <m/>
    <s v="L-27-164"/>
    <x v="87"/>
    <x v="85"/>
    <x v="14"/>
    <n v="49.5"/>
    <n v="0"/>
    <n v="0"/>
    <n v="0"/>
    <m/>
    <m/>
    <m/>
    <m/>
    <m/>
    <m/>
    <n v="4"/>
    <n v="1"/>
    <m/>
    <n v="49.5"/>
    <n v="0.15756302521008403"/>
    <n v="1.9498424369747896E-2"/>
    <n v="5.0695903361344531E-2"/>
    <n v="1.4623818277310921E-2"/>
    <n v="6.7609874332636904E-2"/>
    <n v="1.6027479366880548"/>
    <n v="1.6703578110206918"/>
    <n v="0.8351789055103459"/>
    <n v="3.0623226535379349"/>
    <s v="Inferior"/>
    <s v="Ct3"/>
    <n v="3"/>
  </r>
  <r>
    <x v="0"/>
    <n v="634"/>
    <s v="DINA"/>
    <m/>
    <s v="L-28-165"/>
    <x v="87"/>
    <x v="85"/>
    <x v="14"/>
    <n v="32"/>
    <n v="36.5"/>
    <n v="0"/>
    <n v="0"/>
    <m/>
    <m/>
    <m/>
    <m/>
    <m/>
    <m/>
    <n v="4"/>
    <n v="1"/>
    <m/>
    <n v="48.541219597369"/>
    <n v="0.15451113953835308"/>
    <n v="1.8750397886427302E-2"/>
    <n v="4.8751034504710987E-2"/>
    <n v="1.4062798414820476E-2"/>
    <n v="6.5016127495674231E-2"/>
    <n v="1.6137639357740829"/>
    <n v="1.6787800632697572"/>
    <n v="0.83939003163487858"/>
    <n v="3.0777634493278878"/>
    <s v="Inferior"/>
    <s v="Ct3"/>
    <n v="3"/>
  </r>
  <r>
    <x v="0"/>
    <n v="635"/>
    <s v="DINA"/>
    <m/>
    <s v="L-29-166"/>
    <x v="35"/>
    <x v="34"/>
    <x v="3"/>
    <n v="49.5"/>
    <n v="0"/>
    <n v="0"/>
    <n v="0"/>
    <m/>
    <m/>
    <m/>
    <m/>
    <m/>
    <m/>
    <n v="4"/>
    <n v="1"/>
    <m/>
    <n v="49.5"/>
    <n v="0.15756302521008403"/>
    <n v="1.9498424369747896E-2"/>
    <n v="5.0695903361344531E-2"/>
    <n v="1.4623818277310921E-2"/>
    <n v="6.7609874332636904E-2"/>
    <n v="1.6027479366880548"/>
    <n v="1.6703578110206918"/>
    <n v="0.8351789055103459"/>
    <n v="3.0623226535379349"/>
    <s v="Inferior"/>
    <s v="Ct3"/>
    <n v="3"/>
  </r>
  <r>
    <x v="0"/>
    <n v="636"/>
    <s v="DINA"/>
    <m/>
    <s v="L-30-167"/>
    <x v="35"/>
    <x v="34"/>
    <x v="3"/>
    <n v="39"/>
    <n v="0"/>
    <n v="0"/>
    <n v="0"/>
    <m/>
    <m/>
    <m/>
    <m/>
    <m/>
    <m/>
    <n v="3"/>
    <n v="1"/>
    <m/>
    <n v="39"/>
    <n v="0.12414056531703591"/>
    <n v="1.2103705118411001E-2"/>
    <n v="2.3602224980901452E-2"/>
    <n v="9.0777788388082502E-3"/>
    <n v="3.1476773449629861E-2"/>
    <n v="1.8323224999023346"/>
    <n v="1.8637992733519646"/>
    <n v="0.9318996366759823"/>
    <n v="3.4169653344786015"/>
    <s v="Inferior"/>
    <s v="Ct3"/>
    <n v="2"/>
  </r>
  <r>
    <x v="0"/>
    <n v="637"/>
    <s v="DINA"/>
    <m/>
    <s v="L-31-168"/>
    <x v="35"/>
    <x v="34"/>
    <x v="3"/>
    <n v="86"/>
    <n v="0"/>
    <n v="0"/>
    <n v="0"/>
    <m/>
    <m/>
    <m/>
    <m/>
    <m/>
    <m/>
    <n v="4"/>
    <n v="1"/>
    <m/>
    <n v="86"/>
    <n v="0.27374586198115614"/>
    <n v="5.8855360325948583E-2"/>
    <n v="0.15302393684746632"/>
    <n v="4.4141520244461441E-2"/>
    <n v="0.20407820857634235"/>
    <n v="1.3208533728105438"/>
    <n v="1.5249315813868862"/>
    <n v="0.76246579069344311"/>
    <n v="2.7957078992092912"/>
    <s v="Inferior"/>
    <s v="Ct3"/>
    <n v="3"/>
  </r>
  <r>
    <x v="0"/>
    <n v="638"/>
    <s v="DINA"/>
    <m/>
    <s v="L-1-169"/>
    <x v="88"/>
    <x v="86"/>
    <x v="21"/>
    <n v="99"/>
    <n v="57"/>
    <n v="33"/>
    <n v="0"/>
    <m/>
    <m/>
    <m/>
    <m/>
    <m/>
    <m/>
    <n v="6"/>
    <n v="1"/>
    <m/>
    <n v="118.90752709563849"/>
    <n v="0.37849352907957245"/>
    <n v="0.11251432391138273"/>
    <n v="0.43880586325439269"/>
    <n v="8.4385742933537053E-2"/>
    <n v="0.58520723182684631"/>
    <n v="1.0983583962085195"/>
    <n v="1.6835656280353657"/>
    <n v="0.84178281401768285"/>
    <n v="3.0865369847315036"/>
    <s v="Inferior"/>
    <s v="Ct3"/>
    <n v="5"/>
  </r>
  <r>
    <x v="0"/>
    <n v="639"/>
    <s v="DINA"/>
    <m/>
    <s v="L-2-170"/>
    <x v="88"/>
    <x v="86"/>
    <x v="21"/>
    <n v="62"/>
    <n v="0"/>
    <n v="0"/>
    <n v="0"/>
    <m/>
    <m/>
    <m/>
    <m/>
    <m/>
    <m/>
    <n v="4"/>
    <n v="1"/>
    <m/>
    <n v="62"/>
    <n v="0.19735166793990325"/>
    <n v="3.0589508530685004E-2"/>
    <n v="7.953272217978101E-2"/>
    <n v="2.2942131398013751E-2"/>
    <n v="0.10606768980090045"/>
    <n v="1.4812228309661832"/>
    <n v="1.5872905207670838"/>
    <n v="0.79364526038354188"/>
    <n v="2.9100326214063199"/>
    <s v="Inferior"/>
    <s v="Ct3"/>
    <n v="3"/>
  </r>
  <r>
    <x v="0"/>
    <n v="640"/>
    <s v="DINA"/>
    <m/>
    <s v="L-3-171"/>
    <x v="85"/>
    <x v="83"/>
    <x v="2"/>
    <n v="46"/>
    <n v="50"/>
    <n v="0"/>
    <n v="0"/>
    <m/>
    <m/>
    <m/>
    <m/>
    <m/>
    <m/>
    <n v="5"/>
    <n v="1"/>
    <m/>
    <n v="67.94115100585212"/>
    <n v="0.21626289472196372"/>
    <n v="3.6732874968169092E-2"/>
    <n v="0.11938184364654955"/>
    <n v="2.7549656226126817E-2"/>
    <n v="0.1592119069071789"/>
    <n v="1.3795393164317811"/>
    <n v="1.53875122333896"/>
    <n v="0.76937561166947999"/>
    <n v="2.8210439094547599"/>
    <s v="Inferior"/>
    <s v="Ct3"/>
    <n v="4"/>
  </r>
  <r>
    <x v="0"/>
    <n v="641"/>
    <s v="DINA"/>
    <m/>
    <s v="L-4-172"/>
    <x v="83"/>
    <x v="81"/>
    <x v="8"/>
    <n v="146"/>
    <n v="210"/>
    <n v="70"/>
    <n v="0"/>
    <m/>
    <m/>
    <m/>
    <m/>
    <m/>
    <m/>
    <n v="6"/>
    <n v="1.6666666666666667"/>
    <m/>
    <n v="265.17164252611929"/>
    <n v="0.84406557972408736"/>
    <n v="0.55955564043799333"/>
    <n v="2.1822669977081741"/>
    <n v="0.69944455054749166"/>
    <n v="2.9103495093808984"/>
    <n v="0.82939842190335245"/>
    <n v="3.739747931284251"/>
    <n v="1.8698739656421255"/>
    <n v="6.8562045406877932"/>
    <s v="Inferior"/>
    <s v="Ct3"/>
    <n v="4.333333333333333"/>
  </r>
  <r>
    <x v="0"/>
    <n v="642"/>
    <s v="DINA"/>
    <m/>
    <s v="L-5-173"/>
    <x v="89"/>
    <x v="87"/>
    <x v="9"/>
    <n v="126"/>
    <n v="0"/>
    <n v="0"/>
    <n v="0"/>
    <m/>
    <m/>
    <m/>
    <m/>
    <m/>
    <m/>
    <n v="7"/>
    <n v="2"/>
    <m/>
    <n v="126"/>
    <n v="0.40106951871657759"/>
    <n v="0.12633689839572196"/>
    <n v="0.57483288770053498"/>
    <n v="0.18950534759358295"/>
    <n v="0.76661774863122223"/>
    <n v="1.047635580744612"/>
    <n v="1.8142533293758343"/>
    <n v="0.90712666468791714"/>
    <n v="3.3261311038556962"/>
    <s v="Inferior"/>
    <s v="Ct3"/>
    <n v="5"/>
  </r>
  <r>
    <x v="0"/>
    <n v="643"/>
    <s v="DINA"/>
    <m/>
    <s v="L-6-174"/>
    <x v="83"/>
    <x v="81"/>
    <x v="8"/>
    <n v="53"/>
    <n v="42"/>
    <n v="0"/>
    <n v="0"/>
    <m/>
    <m/>
    <m/>
    <m/>
    <m/>
    <m/>
    <n v="4"/>
    <n v="1"/>
    <m/>
    <n v="67.623960250786851"/>
    <n v="0.21525324755152422"/>
    <n v="3.639069264069264E-2"/>
    <n v="9.4615800865800861E-2"/>
    <n v="2.729301948051948E-2"/>
    <n v="0.12618302431308995"/>
    <n v="1.4368609327239208"/>
    <n v="1.5630439570370107"/>
    <n v="0.78152197851850536"/>
    <n v="2.865580587901186"/>
    <s v="Inferior"/>
    <s v="Ct3"/>
    <n v="3"/>
  </r>
  <r>
    <x v="0"/>
    <n v="644"/>
    <s v="DINA"/>
    <m/>
    <s v="L-7-175"/>
    <x v="88"/>
    <x v="86"/>
    <x v="21"/>
    <n v="73"/>
    <n v="58.5"/>
    <n v="56"/>
    <n v="0"/>
    <m/>
    <m/>
    <m/>
    <m/>
    <m/>
    <m/>
    <n v="6"/>
    <n v="1"/>
    <m/>
    <n v="109.02866595533489"/>
    <n v="0.34704821096044974"/>
    <n v="9.459550865800867E-2"/>
    <n v="0.36892248376623377"/>
    <n v="7.0946631493506496E-2"/>
    <n v="0.49200825139922755"/>
    <n v="1.1322325476741986"/>
    <n v="1.624240799073426"/>
    <n v="0.812120399536713"/>
    <n v="2.9777747983012808"/>
    <s v="Inferior"/>
    <s v="Ct3"/>
    <n v="5"/>
  </r>
  <r>
    <x v="0"/>
    <n v="645"/>
    <s v="DINA"/>
    <m/>
    <s v="L-8-176"/>
    <x v="88"/>
    <x v="86"/>
    <x v="21"/>
    <n v="66"/>
    <n v="34"/>
    <n v="49.5"/>
    <n v="46"/>
    <m/>
    <m/>
    <m/>
    <m/>
    <m/>
    <m/>
    <n v="6"/>
    <n v="1"/>
    <m/>
    <n v="100.39048759718223"/>
    <n v="0.31955209955813035"/>
    <n v="8.0199977718360071E-2"/>
    <n v="0.3127799131016043"/>
    <n v="6.0149983288770054E-2"/>
    <n v="0.41713450627052218"/>
    <n v="1.165439281123521"/>
    <n v="1.5825737873940433"/>
    <n v="0.79128689369702165"/>
    <n v="2.9013852768890791"/>
    <s v="Inferior"/>
    <s v="Ct3"/>
    <n v="5"/>
  </r>
  <r>
    <x v="0"/>
    <n v="646"/>
    <s v="DINA"/>
    <m/>
    <s v="L-9-177"/>
    <x v="35"/>
    <x v="34"/>
    <x v="3"/>
    <n v="37.799999999999997"/>
    <n v="0"/>
    <n v="0"/>
    <n v="0"/>
    <m/>
    <m/>
    <m/>
    <m/>
    <m/>
    <m/>
    <n v="3"/>
    <n v="1"/>
    <m/>
    <n v="37.799999999999997"/>
    <n v="0.12032085561497326"/>
    <n v="1.1370320855614973E-2"/>
    <n v="2.21721256684492E-2"/>
    <n v="8.52774064171123E-3"/>
    <n v="2.956954173291856E-2"/>
    <n v="1.8524867553593622"/>
    <n v="1.8820562970922807"/>
    <n v="0.94102814854614036"/>
    <n v="3.4504365446691811"/>
    <s v="Inferior"/>
    <s v="Ct3"/>
    <n v="2"/>
  </r>
  <r>
    <x v="0"/>
    <n v="647"/>
    <s v="DINA"/>
    <m/>
    <s v="L-10-178"/>
    <x v="1"/>
    <x v="1"/>
    <x v="1"/>
    <n v="109"/>
    <n v="128"/>
    <n v="83"/>
    <n v="47.8"/>
    <m/>
    <m/>
    <m/>
    <m/>
    <m/>
    <m/>
    <n v="8"/>
    <n v="1"/>
    <m/>
    <n v="193.49118842986107"/>
    <n v="0.61590014142430949"/>
    <n v="0.29792812579577288"/>
    <n v="1.5492262541380191"/>
    <n v="0.22344609434682966"/>
    <n v="2.0661036772245289"/>
    <n v="0.88067742804610871"/>
    <n v="2.9467811052706376"/>
    <n v="1.4733905526353188"/>
    <n v="5.4024320263295023"/>
    <s v="Inferior"/>
    <s v="Ct3"/>
    <n v="7"/>
  </r>
  <r>
    <x v="0"/>
    <n v="648"/>
    <s v="DINA"/>
    <m/>
    <s v="L-11-179"/>
    <x v="8"/>
    <x v="8"/>
    <x v="1"/>
    <n v="245"/>
    <n v="0"/>
    <n v="0"/>
    <n v="0"/>
    <m/>
    <m/>
    <m/>
    <m/>
    <m/>
    <m/>
    <n v="6"/>
    <n v="4"/>
    <m/>
    <n v="245"/>
    <n v="0.77985739750445626"/>
    <n v="0.47766265597147944"/>
    <n v="1.86288435828877"/>
    <n v="1.4329879679144384"/>
    <n v="2.484409370564145"/>
    <n v="0.85270031795803436"/>
    <n v="3.3371096885221796"/>
    <n v="1.6685548442610898"/>
    <n v="6.118034428957329"/>
    <s v="Inferior"/>
    <s v="Ct3"/>
    <n v="2"/>
  </r>
  <r>
    <x v="0"/>
    <n v="649"/>
    <s v="DINA"/>
    <m/>
    <s v="L-12-180"/>
    <x v="83"/>
    <x v="81"/>
    <x v="8"/>
    <n v="33.5"/>
    <n v="36"/>
    <n v="35"/>
    <n v="0"/>
    <m/>
    <m/>
    <m/>
    <m/>
    <m/>
    <m/>
    <n v="4"/>
    <n v="1"/>
    <m/>
    <n v="60.359340619327511"/>
    <n v="0.1921292991447909"/>
    <n v="2.8991994525082762E-2"/>
    <n v="7.5379185765215184E-2"/>
    <n v="2.1743995893812072E-2"/>
    <n v="0.10052838472089765"/>
    <n v="1.4951998605181032"/>
    <n v="1.5957282452390009"/>
    <n v="0.79786412261950046"/>
    <n v="2.9255017829381682"/>
    <s v="Inferior"/>
    <s v="Ct3"/>
    <n v="3"/>
  </r>
  <r>
    <x v="0"/>
    <n v="650"/>
    <s v="DINA"/>
    <m/>
    <s v="L-13-181"/>
    <x v="35"/>
    <x v="34"/>
    <x v="3"/>
    <n v="42"/>
    <n v="35"/>
    <n v="0"/>
    <n v="0"/>
    <m/>
    <m/>
    <m/>
    <m/>
    <m/>
    <m/>
    <n v="3"/>
    <n v="1"/>
    <m/>
    <n v="54.671747731346578"/>
    <n v="0.17402517103178819"/>
    <n v="2.3785650623885914E-2"/>
    <n v="4.6382018716577537E-2"/>
    <n v="1.7839237967914437E-2"/>
    <n v="6.1856723103841972E-2"/>
    <n v="1.6279016081221078"/>
    <n v="1.6897583312259499"/>
    <n v="0.84487916561297494"/>
    <n v="3.0978902739142411"/>
    <s v="Inferior"/>
    <s v="Ct3"/>
    <n v="2"/>
  </r>
  <r>
    <x v="0"/>
    <n v="651"/>
    <s v="DINA"/>
    <m/>
    <s v="L-14-182"/>
    <x v="1"/>
    <x v="1"/>
    <x v="1"/>
    <n v="115.5"/>
    <n v="66"/>
    <n v="72.2"/>
    <n v="0"/>
    <m/>
    <m/>
    <m/>
    <m/>
    <m/>
    <m/>
    <n v="8"/>
    <n v="1"/>
    <m/>
    <n v="151.35749072972899"/>
    <n v="0.48178472985016868"/>
    <n v="0.18230431945505474"/>
    <n v="0.94798246116628471"/>
    <n v="0.13672823959129105"/>
    <n v="1.264263398408382"/>
    <n v="0.95977236804029453"/>
    <n v="2.2240357664486767"/>
    <n v="1.1120178832243384"/>
    <n v="4.0773989051559072"/>
    <s v="Inferior"/>
    <s v="Ct3"/>
    <n v="7"/>
  </r>
  <r>
    <x v="0"/>
    <n v="652"/>
    <s v="DINA"/>
    <m/>
    <s v="L-15-183"/>
    <x v="1"/>
    <x v="1"/>
    <x v="1"/>
    <n v="39"/>
    <n v="0"/>
    <n v="0"/>
    <n v="0"/>
    <m/>
    <m/>
    <m/>
    <m/>
    <m/>
    <m/>
    <n v="4"/>
    <n v="1"/>
    <m/>
    <n v="39"/>
    <n v="0.12414056531703591"/>
    <n v="1.2103705118411001E-2"/>
    <n v="3.1469633307868602E-2"/>
    <n v="9.0777788388082502E-3"/>
    <n v="4.196903126617315E-2"/>
    <n v="1.7423088465346737"/>
    <n v="1.7842778778008468"/>
    <n v="0.89213893890042339"/>
    <n v="3.2711761093015523"/>
    <s v="Inferior"/>
    <s v="Ct3"/>
    <n v="3"/>
  </r>
  <r>
    <x v="0"/>
    <n v="653"/>
    <s v="DINA"/>
    <m/>
    <s v="L-16-184"/>
    <x v="35"/>
    <x v="34"/>
    <x v="3"/>
    <n v="54.4"/>
    <n v="0"/>
    <n v="0"/>
    <n v="0"/>
    <m/>
    <m/>
    <m/>
    <m/>
    <m/>
    <m/>
    <n v="4"/>
    <n v="1"/>
    <m/>
    <n v="54.4"/>
    <n v="0.17316017316017315"/>
    <n v="2.3549783549783546E-2"/>
    <n v="6.1229437229437224E-2"/>
    <n v="1.7662337662337661E-2"/>
    <n v="8.165777275993566E-2"/>
    <n v="1.5506337506136547"/>
    <n v="1.6322915233735904"/>
    <n v="0.8161457616867952"/>
    <n v="2.9925344595182488"/>
    <s v="Inferior"/>
    <s v="Ct3"/>
    <n v="3"/>
  </r>
  <r>
    <x v="0"/>
    <n v="654"/>
    <s v="DINA"/>
    <m/>
    <s v="L-17-185"/>
    <x v="35"/>
    <x v="34"/>
    <x v="3"/>
    <n v="57"/>
    <n v="0"/>
    <n v="0"/>
    <n v="0"/>
    <m/>
    <m/>
    <m/>
    <m/>
    <m/>
    <m/>
    <n v="4"/>
    <n v="1"/>
    <m/>
    <n v="57"/>
    <n v="0.18143621084797557"/>
    <n v="2.585466004583652E-2"/>
    <n v="6.722211611917496E-2"/>
    <n v="1.9390995034377391E-2"/>
    <n v="8.9649824183955673E-2"/>
    <n v="1.5254872869049536"/>
    <n v="1.6151371110889092"/>
    <n v="0.80756855554445461"/>
    <n v="2.9610847036629999"/>
    <s v="Inferior"/>
    <s v="Ct3"/>
    <n v="3"/>
  </r>
  <r>
    <x v="0"/>
    <n v="655"/>
    <s v="DINA"/>
    <m/>
    <s v="L-18-186"/>
    <x v="35"/>
    <x v="34"/>
    <x v="3"/>
    <n v="39"/>
    <n v="54.9"/>
    <n v="46.5"/>
    <n v="0"/>
    <m/>
    <m/>
    <m/>
    <m/>
    <m/>
    <m/>
    <n v="4"/>
    <n v="1"/>
    <m/>
    <n v="81.836788793304933"/>
    <n v="0.26049398011619851"/>
    <n v="5.3294977081741773E-2"/>
    <n v="0.13856694041252862"/>
    <n v="3.997123281130633E-2"/>
    <n v="0.18479783980124306"/>
    <n v="1.3440065167965889"/>
    <n v="1.528804356597832"/>
    <n v="0.76440217829891599"/>
    <n v="2.802807987096025"/>
    <s v="Inferior"/>
    <s v="Ct3"/>
    <n v="3"/>
  </r>
  <r>
    <x v="0"/>
    <n v="656"/>
    <s v="DINA"/>
    <m/>
    <s v="L-19-187"/>
    <x v="35"/>
    <x v="34"/>
    <x v="3"/>
    <n v="41"/>
    <n v="0"/>
    <n v="0"/>
    <n v="0"/>
    <m/>
    <m/>
    <m/>
    <m/>
    <m/>
    <m/>
    <n v="5"/>
    <n v="1"/>
    <m/>
    <n v="41"/>
    <n v="0.13050674815380697"/>
    <n v="1.3376941685765214E-2"/>
    <n v="4.3475060478736949E-2"/>
    <n v="1.0032706264323911E-2"/>
    <n v="5.7979899374126447E-2"/>
    <n v="1.646455955039426"/>
    <n v="1.7044358544135525"/>
    <n v="0.85221792720677625"/>
    <n v="3.124799066424846"/>
    <s v="Inferior"/>
    <s v="Ct3"/>
    <n v="4"/>
  </r>
  <r>
    <x v="0"/>
    <n v="657"/>
    <s v="DINA"/>
    <m/>
    <s v="L-20-188"/>
    <x v="35"/>
    <x v="34"/>
    <x v="3"/>
    <n v="43"/>
    <n v="0"/>
    <n v="0"/>
    <n v="0"/>
    <m/>
    <m/>
    <m/>
    <m/>
    <m/>
    <m/>
    <n v="5"/>
    <n v="1"/>
    <m/>
    <n v="43"/>
    <n v="0.13687293099057807"/>
    <n v="1.4713840081487146E-2"/>
    <n v="4.7819980264833223E-2"/>
    <n v="1.103538006111536E-2"/>
    <n v="6.3774440180106987E-2"/>
    <n v="1.6192219062241988"/>
    <n v="1.6829963464043058"/>
    <n v="0.84149817320215292"/>
    <n v="3.0854933017412272"/>
    <s v="Inferior"/>
    <s v="Ct3"/>
    <n v="4"/>
  </r>
  <r>
    <x v="0"/>
    <n v="658"/>
    <s v="DINA"/>
    <m/>
    <s v="L-21-189"/>
    <x v="35"/>
    <x v="34"/>
    <x v="3"/>
    <n v="40"/>
    <n v="0"/>
    <n v="0"/>
    <n v="0"/>
    <m/>
    <m/>
    <m/>
    <m/>
    <m/>
    <m/>
    <n v="4"/>
    <n v="1"/>
    <m/>
    <n v="40"/>
    <n v="0.12732365673542145"/>
    <n v="1.2732365673542146E-2"/>
    <n v="3.310415075120958E-2"/>
    <n v="9.5492742551566093E-3"/>
    <n v="4.4148882331280108E-2"/>
    <n v="1.7269293005141286"/>
    <n v="1.7710781828454087"/>
    <n v="0.88553909142270437"/>
    <n v="3.246976668549916"/>
    <s v="Inferior"/>
    <s v="Ct3"/>
    <n v="3"/>
  </r>
  <r>
    <x v="0"/>
    <n v="659"/>
    <s v="DINA"/>
    <m/>
    <s v="L-22-190"/>
    <x v="21"/>
    <x v="21"/>
    <x v="11"/>
    <n v="116"/>
    <n v="0"/>
    <n v="0"/>
    <n v="0"/>
    <m/>
    <m/>
    <m/>
    <m/>
    <m/>
    <m/>
    <n v="7"/>
    <n v="1"/>
    <m/>
    <n v="116"/>
    <n v="0.36923860453272217"/>
    <n v="0.10707919531448942"/>
    <n v="0.48721033868092689"/>
    <n v="8.0309396485867074E-2"/>
    <n v="0.64976117571061487"/>
    <n v="1.0784172274085895"/>
    <n v="1.7281784031192045"/>
    <n v="0.86408920155960223"/>
    <n v="3.1683270723852082"/>
    <s v="Inferior"/>
    <s v="Ct3"/>
    <n v="6"/>
  </r>
  <r>
    <x v="0"/>
    <n v="660"/>
    <s v="DINA"/>
    <m/>
    <s v="L-23-191"/>
    <x v="35"/>
    <x v="34"/>
    <x v="3"/>
    <n v="52"/>
    <n v="0"/>
    <n v="0"/>
    <n v="0"/>
    <m/>
    <m/>
    <m/>
    <m/>
    <m/>
    <m/>
    <n v="4"/>
    <n v="1"/>
    <m/>
    <n v="52"/>
    <n v="0.16552075375604786"/>
    <n v="2.1517697988286219E-2"/>
    <n v="5.5946014769544174E-2"/>
    <n v="1.6138273491214664E-2"/>
    <n v="7.4611611139863365E-2"/>
    <n v="1.5753301906540618"/>
    <n v="1.6499418017939251"/>
    <n v="0.82497090089696257"/>
    <n v="3.0248933032888625"/>
    <s v="Inferior"/>
    <s v="Ct3"/>
    <n v="3"/>
  </r>
  <r>
    <x v="0"/>
    <n v="661"/>
    <s v="DINA"/>
    <m/>
    <s v="L-24-192"/>
    <x v="1"/>
    <x v="1"/>
    <x v="1"/>
    <n v="158"/>
    <n v="0"/>
    <n v="0"/>
    <n v="0"/>
    <m/>
    <m/>
    <m/>
    <m/>
    <m/>
    <m/>
    <n v="9"/>
    <n v="1"/>
    <m/>
    <n v="158"/>
    <n v="0.50292844410491466"/>
    <n v="0.19865673542144127"/>
    <n v="1.1621419022154316"/>
    <n v="0.14899255156608096"/>
    <n v="1.5498741072910449"/>
    <n v="0.92614523441482421"/>
    <n v="2.4760193417058689"/>
    <n v="1.2380096708529345"/>
    <n v="4.5393687931274265"/>
    <s v="Inferior"/>
    <s v="Ct3"/>
    <n v="8"/>
  </r>
  <r>
    <x v="0"/>
    <n v="662"/>
    <s v="DINA"/>
    <m/>
    <s v="L-25-193"/>
    <x v="35"/>
    <x v="34"/>
    <x v="3"/>
    <n v="60.5"/>
    <n v="0"/>
    <n v="0"/>
    <n v="0"/>
    <m/>
    <m/>
    <m/>
    <m/>
    <m/>
    <m/>
    <n v="3"/>
    <n v="1"/>
    <m/>
    <n v="60.5"/>
    <n v="0.19257703081232491"/>
    <n v="2.9127275910364136E-2"/>
    <n v="5.6798188025210063E-2"/>
    <n v="2.1845456932773101E-2"/>
    <n v="7.5748099946750594E-2"/>
    <n v="1.5711657658802847"/>
    <n v="1.6469138658270353"/>
    <n v="0.82345693291351763"/>
    <n v="3.0193420873495644"/>
    <s v="Inferior"/>
    <s v="Ct3"/>
    <n v="2"/>
  </r>
  <r>
    <x v="0"/>
    <n v="663"/>
    <s v="DINA"/>
    <m/>
    <s v="L-26-194"/>
    <x v="8"/>
    <x v="8"/>
    <x v="1"/>
    <n v="176"/>
    <n v="0"/>
    <n v="0"/>
    <n v="0"/>
    <m/>
    <m/>
    <m/>
    <m/>
    <m/>
    <m/>
    <n v="9"/>
    <n v="4"/>
    <m/>
    <n v="176"/>
    <n v="0.56022408963585435"/>
    <n v="0.2464985994397759"/>
    <n v="1.4420168067226888"/>
    <n v="0.73949579831932766"/>
    <n v="1.9231253143505609"/>
    <n v="0.89180575772823678"/>
    <n v="2.8149310720787977"/>
    <n v="1.4074655360393988"/>
    <n v="5.1607069654777957"/>
    <s v="Inferior"/>
    <s v="Ct3"/>
    <n v="5"/>
  </r>
  <r>
    <x v="0"/>
    <n v="664"/>
    <s v="DINA"/>
    <m/>
    <s v="L-27-195"/>
    <x v="8"/>
    <x v="8"/>
    <x v="1"/>
    <n v="124"/>
    <n v="0"/>
    <n v="0"/>
    <n v="0"/>
    <m/>
    <m/>
    <m/>
    <m/>
    <m/>
    <m/>
    <n v="6"/>
    <n v="2"/>
    <m/>
    <n v="124"/>
    <n v="0.39470333587980649"/>
    <n v="0.12235803412274002"/>
    <n v="0.47719633307868603"/>
    <n v="0.18353705118411001"/>
    <n v="0.63640613880540275"/>
    <n v="1.0823459926539185"/>
    <n v="1.7187521314593213"/>
    <n v="0.85937606572966063"/>
    <n v="3.1510455743420889"/>
    <s v="Inferior"/>
    <s v="Ct3"/>
    <n v="4"/>
  </r>
  <r>
    <x v="0"/>
    <n v="665"/>
    <s v="DINA"/>
    <m/>
    <s v="L-28-196"/>
    <x v="35"/>
    <x v="34"/>
    <x v="3"/>
    <n v="66"/>
    <n v="0"/>
    <n v="0"/>
    <n v="0"/>
    <m/>
    <m/>
    <m/>
    <m/>
    <m/>
    <m/>
    <n v="3"/>
    <n v="1"/>
    <m/>
    <n v="66"/>
    <n v="0.21008403361344538"/>
    <n v="3.4663865546218489E-2"/>
    <n v="6.759453781512606E-2"/>
    <n v="2.5997899159663867E-2"/>
    <n v="9.0146499110182576E-2"/>
    <n v="1.5240122352946255"/>
    <n v="1.6141587344048081"/>
    <n v="0.80707936720240403"/>
    <n v="2.9592910130754815"/>
    <s v="Inferior"/>
    <s v="Ct3"/>
    <n v="2"/>
  </r>
  <r>
    <x v="0"/>
    <n v="666"/>
    <s v="DINA"/>
    <m/>
    <s v="L-29-197"/>
    <x v="35"/>
    <x v="34"/>
    <x v="3"/>
    <n v="51"/>
    <n v="60"/>
    <n v="0"/>
    <n v="0"/>
    <m/>
    <m/>
    <m/>
    <m/>
    <m/>
    <m/>
    <n v="3"/>
    <n v="1"/>
    <m/>
    <n v="78.746428490440124"/>
    <n v="0.25065708075643023"/>
    <n v="4.9345874713521774E-2"/>
    <n v="9.6224455691367464E-2"/>
    <n v="3.7009406035141329E-2"/>
    <n v="0.12832838406387559"/>
    <n v="1.4326255449959229"/>
    <n v="1.5609539290597985"/>
    <n v="0.78047696452989923"/>
    <n v="2.8617488699429638"/>
    <s v="Inferior"/>
    <s v="Ct3"/>
    <n v="2"/>
  </r>
  <r>
    <x v="0"/>
    <n v="667"/>
    <s v="DINA"/>
    <m/>
    <s v="L-30-198"/>
    <x v="35"/>
    <x v="34"/>
    <x v="3"/>
    <n v="60"/>
    <n v="0"/>
    <n v="0"/>
    <n v="0"/>
    <m/>
    <m/>
    <m/>
    <m/>
    <m/>
    <m/>
    <n v="4"/>
    <n v="1"/>
    <m/>
    <n v="60"/>
    <n v="0.19098548510313215"/>
    <n v="2.8647822765469819E-2"/>
    <n v="7.448433919022153E-2"/>
    <n v="2.1485867074102365E-2"/>
    <n v="9.9334985245380217E-2"/>
    <n v="1.498329738036571"/>
    <n v="1.5976647232819512"/>
    <n v="0.7988323616409756"/>
    <n v="2.929051992683577"/>
    <s v="Inferior"/>
    <s v="Ct3"/>
    <n v="3"/>
  </r>
  <r>
    <x v="0"/>
    <n v="668"/>
    <s v="DINA"/>
    <m/>
    <s v="L-31-199"/>
    <x v="35"/>
    <x v="34"/>
    <x v="3"/>
    <n v="37"/>
    <n v="0"/>
    <n v="0"/>
    <n v="0"/>
    <m/>
    <m/>
    <m/>
    <m/>
    <m/>
    <m/>
    <n v="3"/>
    <n v="1"/>
    <m/>
    <n v="37"/>
    <n v="0.11777438248026482"/>
    <n v="1.0894130379424495E-2"/>
    <n v="2.1243554239877768E-2"/>
    <n v="8.170597784568372E-3"/>
    <n v="2.8331165583526149E-2"/>
    <n v="1.8664162033438809"/>
    <n v="1.894747368927407"/>
    <n v="0.94737368446370351"/>
    <n v="3.473703509700246"/>
    <s v="Inferior"/>
    <s v="Ct3"/>
    <n v="2"/>
  </r>
  <r>
    <x v="0"/>
    <n v="669"/>
    <s v="DINA"/>
    <m/>
    <s v="L-32-200"/>
    <x v="35"/>
    <x v="34"/>
    <x v="3"/>
    <n v="79.5"/>
    <n v="0"/>
    <n v="0"/>
    <n v="0"/>
    <m/>
    <m/>
    <m/>
    <m/>
    <m/>
    <m/>
    <n v="4"/>
    <n v="1"/>
    <m/>
    <n v="79.5"/>
    <n v="0.25305576776165012"/>
    <n v="5.0294833842627965E-2"/>
    <n v="0.13076656799083272"/>
    <n v="3.7721125381970977E-2"/>
    <n v="0.17439498347142068"/>
    <n v="1.3577111940146234"/>
    <n v="1.5321061774860441"/>
    <n v="0.76605308874302203"/>
    <n v="2.8088613253910806"/>
    <s v="Inferior"/>
    <s v="Ct3"/>
    <n v="3"/>
  </r>
  <r>
    <x v="0"/>
    <n v="670"/>
    <s v="DINA"/>
    <m/>
    <s v="L-33-201"/>
    <x v="35"/>
    <x v="34"/>
    <x v="3"/>
    <n v="76.5"/>
    <n v="59"/>
    <n v="0"/>
    <n v="0"/>
    <m/>
    <m/>
    <m/>
    <m/>
    <m/>
    <m/>
    <n v="3"/>
    <n v="1"/>
    <m/>
    <n v="96.608747015992293"/>
    <n v="0.30751447356758432"/>
    <n v="7.4271469951617E-2"/>
    <n v="0.14482936640565316"/>
    <n v="5.5703602463712754E-2"/>
    <n v="0.19314963563363438"/>
    <n v="1.3336441961138366"/>
    <n v="1.526793831747471"/>
    <n v="0.76339691587373548"/>
    <n v="2.7991220248703632"/>
    <s v="Inferior"/>
    <s v="Ct3"/>
    <n v="2"/>
  </r>
  <r>
    <x v="0"/>
    <n v="671"/>
    <s v="DINA"/>
    <m/>
    <s v="L-34-202"/>
    <x v="1"/>
    <x v="1"/>
    <x v="1"/>
    <n v="133"/>
    <n v="0"/>
    <n v="0"/>
    <n v="0"/>
    <m/>
    <m/>
    <m/>
    <m/>
    <m/>
    <m/>
    <n v="9"/>
    <n v="2"/>
    <m/>
    <n v="133"/>
    <n v="0.42335115864527628"/>
    <n v="0.14076426024955435"/>
    <n v="0.82347092245989295"/>
    <n v="0.21114639037433153"/>
    <n v="1.0982103462534565"/>
    <n v="0.98373010789065363"/>
    <n v="2.0819404541441102"/>
    <n v="1.0409702270720551"/>
    <n v="3.8168908325975353"/>
    <s v="Inferior"/>
    <s v="Ct3"/>
    <n v="7"/>
  </r>
  <r>
    <x v="0"/>
    <n v="672"/>
    <s v="DINA"/>
    <m/>
    <s v="L-35-203"/>
    <x v="1"/>
    <x v="1"/>
    <x v="1"/>
    <n v="89"/>
    <n v="52"/>
    <n v="63.3"/>
    <n v="0"/>
    <m/>
    <m/>
    <m/>
    <m/>
    <m/>
    <m/>
    <n v="7"/>
    <n v="1.3333333333333333"/>
    <m/>
    <n v="120.96234951421867"/>
    <n v="0.38503421668646126"/>
    <n v="0.11643660873440283"/>
    <n v="0.52978656974153282"/>
    <n v="0.11643660873440281"/>
    <n v="0.70654236394681824"/>
    <n v="1.0627127716405036"/>
    <n v="1.7692551355873218"/>
    <n v="0.88462756779366092"/>
    <n v="3.2436344152434233"/>
    <s v="Inferior"/>
    <s v="Ct3"/>
    <n v="5.666666666666667"/>
  </r>
  <r>
    <x v="0"/>
    <n v="673"/>
    <s v="DINA"/>
    <m/>
    <s v="L-36-204"/>
    <x v="88"/>
    <x v="86"/>
    <x v="21"/>
    <n v="59"/>
    <n v="47"/>
    <n v="56"/>
    <n v="79"/>
    <m/>
    <m/>
    <m/>
    <m/>
    <m/>
    <m/>
    <n v="5"/>
    <n v="1"/>
    <m/>
    <n v="122.74770873625299"/>
    <n v="0.3907171783048542"/>
    <n v="0.11989909600203717"/>
    <n v="0.3896720620066208"/>
    <n v="8.9924322001527876E-2"/>
    <n v="0.51968063287921662"/>
    <n v="1.1214361023824151"/>
    <n v="1.6411167352616318"/>
    <n v="0.82055836763081591"/>
    <n v="3.0087140146463249"/>
    <s v="Inferior"/>
    <s v="Ct3"/>
    <n v="4"/>
  </r>
  <r>
    <x v="0"/>
    <n v="674"/>
    <s v="DINA"/>
    <m/>
    <s v="L-37-205"/>
    <x v="57"/>
    <x v="54"/>
    <x v="21"/>
    <n v="64"/>
    <n v="0"/>
    <n v="0"/>
    <n v="0"/>
    <m/>
    <m/>
    <m/>
    <m/>
    <m/>
    <m/>
    <n v="9"/>
    <n v="4"/>
    <m/>
    <n v="64"/>
    <n v="0.20371785077667431"/>
    <n v="3.2594856124267893E-2"/>
    <n v="0.19067990832696718"/>
    <n v="9.7784568372803679E-2"/>
    <n v="0.25429756222817346"/>
    <n v="1.27093863322008"/>
    <n v="1.5252361954482536"/>
    <n v="0.76261809772412681"/>
    <n v="2.7962663583217982"/>
    <s v="Inferior"/>
    <s v="Ct3"/>
    <n v="5"/>
  </r>
  <r>
    <x v="0"/>
    <n v="675"/>
    <s v="DINA"/>
    <m/>
    <s v="L-38-206"/>
    <x v="1"/>
    <x v="1"/>
    <x v="1"/>
    <n v="130"/>
    <n v="0"/>
    <n v="0"/>
    <n v="0"/>
    <m/>
    <m/>
    <m/>
    <m/>
    <m/>
    <m/>
    <n v="8"/>
    <n v="2"/>
    <m/>
    <n v="130"/>
    <n v="0.41380188439011967"/>
    <n v="0.13448561242678889"/>
    <n v="0.69932518461930226"/>
    <n v="0.20172841864018332"/>
    <n v="0.93264513924829207"/>
    <n v="1.0122846535713526"/>
    <n v="1.9449297928196447"/>
    <n v="0.97246489640982237"/>
    <n v="3.5657046201693485"/>
    <s v="Inferior"/>
    <s v="Ct3"/>
    <n v="6"/>
  </r>
  <r>
    <x v="0"/>
    <n v="676"/>
    <s v="DINA"/>
    <m/>
    <s v="L-39-207"/>
    <x v="57"/>
    <x v="54"/>
    <x v="21"/>
    <n v="40"/>
    <n v="0"/>
    <n v="0"/>
    <n v="0"/>
    <m/>
    <m/>
    <m/>
    <m/>
    <m/>
    <m/>
    <n v="7"/>
    <n v="2"/>
    <m/>
    <n v="40"/>
    <n v="0.12732365673542145"/>
    <n v="1.2732365673542146E-2"/>
    <n v="5.7932263814616768E-2"/>
    <n v="1.9098548510313219E-2"/>
    <n v="7.7260544079740201E-2"/>
    <n v="1.5657362115816804"/>
    <n v="1.6429967556614207"/>
    <n v="0.82149837783071034"/>
    <n v="3.0121607187126043"/>
    <s v="Inferior"/>
    <s v="Ct3"/>
    <n v="5"/>
  </r>
  <r>
    <x v="0"/>
    <n v="677"/>
    <s v="DINA"/>
    <m/>
    <s v="L-1-105"/>
    <x v="74"/>
    <x v="71"/>
    <x v="3"/>
    <n v="37.5"/>
    <n v="0"/>
    <n v="0"/>
    <n v="0"/>
    <m/>
    <m/>
    <m/>
    <m/>
    <m/>
    <m/>
    <n v="5"/>
    <n v="1"/>
    <m/>
    <n v="37.5"/>
    <n v="0.1193659281894576"/>
    <n v="1.1190555767761649E-2"/>
    <n v="3.6369306245225365E-2"/>
    <n v="8.3929168258212363E-3"/>
    <n v="4.850341076434582E-2"/>
    <n v="1.6987179421133245"/>
    <n v="1.7472213528776703"/>
    <n v="0.87361067643883517"/>
    <n v="3.2032391469423955"/>
    <s v="Inferior"/>
    <s v="Ct3"/>
    <n v="4"/>
  </r>
  <r>
    <x v="0"/>
    <n v="678"/>
    <s v="DINA"/>
    <m/>
    <s v="L-2-106"/>
    <x v="69"/>
    <x v="66"/>
    <x v="14"/>
    <n v="44.8"/>
    <n v="0"/>
    <n v="0"/>
    <n v="0"/>
    <m/>
    <m/>
    <m/>
    <m/>
    <m/>
    <m/>
    <n v="6"/>
    <n v="2"/>
    <m/>
    <n v="44.8"/>
    <n v="0.14260249554367202"/>
    <n v="1.5971479500891266E-2"/>
    <n v="6.2288770053475939E-2"/>
    <n v="2.3957219251336898E-2"/>
    <n v="8.3070536994536648E-2"/>
    <n v="1.5459834028390274"/>
    <n v="1.6290539398335639"/>
    <n v="0.81452696991678197"/>
    <n v="2.986598889694867"/>
    <s v="Inferior"/>
    <s v="Ct3"/>
    <n v="4"/>
  </r>
  <r>
    <x v="0"/>
    <n v="679"/>
    <s v="DINA"/>
    <m/>
    <s v="L-3-107"/>
    <x v="0"/>
    <x v="0"/>
    <x v="0"/>
    <n v="32"/>
    <n v="0"/>
    <n v="0"/>
    <n v="0"/>
    <m/>
    <m/>
    <m/>
    <m/>
    <m/>
    <m/>
    <n v="4"/>
    <n v="1"/>
    <m/>
    <n v="32"/>
    <n v="0.10185892538833716"/>
    <n v="8.1487140310669733E-3"/>
    <n v="2.118665648077413E-2"/>
    <n v="6.1115355233002299E-3"/>
    <n v="2.8255284692019267E-2"/>
    <n v="1.8672928949533742"/>
    <n v="1.8955481796453935"/>
    <n v="0.94777408982269673"/>
    <n v="3.4751716626832212"/>
    <s v="Inferior"/>
    <s v="Ct3"/>
    <n v="3"/>
  </r>
  <r>
    <x v="0"/>
    <n v="680"/>
    <s v="DINA"/>
    <m/>
    <s v="L-4-108"/>
    <x v="1"/>
    <x v="1"/>
    <x v="1"/>
    <n v="72"/>
    <n v="0"/>
    <n v="0"/>
    <n v="0"/>
    <m/>
    <m/>
    <m/>
    <m/>
    <m/>
    <m/>
    <n v="5"/>
    <n v="2"/>
    <m/>
    <n v="72"/>
    <n v="0.22918258212375861"/>
    <n v="4.1252864782276556E-2"/>
    <n v="0.13407181054239881"/>
    <n v="6.1879297173414838E-2"/>
    <n v="0.17880297344168444"/>
    <n v="1.35178985750085"/>
    <n v="1.5305928309425345"/>
    <n v="0.76529641547126726"/>
    <n v="2.8060868567279798"/>
    <s v="Inferior"/>
    <s v="Ct3"/>
    <n v="3"/>
  </r>
  <r>
    <x v="0"/>
    <n v="681"/>
    <s v="DINA"/>
    <m/>
    <s v="L-5-109"/>
    <x v="7"/>
    <x v="7"/>
    <x v="5"/>
    <n v="35"/>
    <n v="0"/>
    <n v="0"/>
    <n v="0"/>
    <m/>
    <m/>
    <m/>
    <m/>
    <m/>
    <m/>
    <n v="6"/>
    <n v="2"/>
    <m/>
    <n v="35"/>
    <n v="0.11140819964349376"/>
    <n v="9.7482174688057043E-3"/>
    <n v="3.8018048128342245E-2"/>
    <n v="1.4622326203208556E-2"/>
    <n v="5.0702232052329488E-2"/>
    <n v="1.6855815096441165"/>
    <n v="1.7362837416964458"/>
    <n v="0.86814187084822292"/>
    <n v="3.1831868597768174"/>
    <s v="Inferior"/>
    <s v="Ct3"/>
    <n v="4"/>
  </r>
  <r>
    <x v="0"/>
    <n v="682"/>
    <s v="DINA"/>
    <m/>
    <s v="L-6-110"/>
    <x v="15"/>
    <x v="15"/>
    <x v="2"/>
    <n v="42"/>
    <n v="0"/>
    <n v="0"/>
    <n v="0"/>
    <m/>
    <m/>
    <m/>
    <m/>
    <m/>
    <m/>
    <n v="5"/>
    <n v="1"/>
    <m/>
    <n v="42"/>
    <n v="0.13368983957219252"/>
    <n v="1.4037433155080216E-2"/>
    <n v="4.5621657754010711E-2"/>
    <n v="1.0528074866310163E-2"/>
    <n v="6.084267846279541E-2"/>
    <n v="1.6326200373803805"/>
    <n v="1.6934627158431759"/>
    <n v="0.84673135792158793"/>
    <n v="3.1046816457124891"/>
    <s v="Inferior"/>
    <s v="Ct3"/>
    <n v="4"/>
  </r>
  <r>
    <x v="0"/>
    <n v="683"/>
    <s v="DINA"/>
    <m/>
    <s v="k-1-255"/>
    <x v="0"/>
    <x v="0"/>
    <x v="0"/>
    <n v="48"/>
    <n v="28"/>
    <n v="34.9"/>
    <n v="40.799999999999997"/>
    <m/>
    <m/>
    <m/>
    <m/>
    <m/>
    <m/>
    <n v="9"/>
    <n v="3.5"/>
    <m/>
    <n v="77.269981234629526"/>
    <n v="0.24595741416676067"/>
    <n v="4.7512811942958998E-2"/>
    <n v="0.27794994986631011"/>
    <n v="0.12472113135026738"/>
    <n v="0.37068401853458088"/>
    <n v="1.1897820805468315"/>
    <n v="1.5604660990814123"/>
    <n v="0.78023304954070616"/>
    <n v="2.8608545149825892"/>
    <s v="Inferior"/>
    <s v="Ct3"/>
    <n v="5.5"/>
  </r>
  <r>
    <x v="0"/>
    <n v="684"/>
    <s v="DINA"/>
    <m/>
    <s v="k-2-256"/>
    <x v="0"/>
    <x v="0"/>
    <x v="0"/>
    <n v="40"/>
    <n v="39"/>
    <n v="29"/>
    <n v="0"/>
    <m/>
    <m/>
    <m/>
    <m/>
    <m/>
    <m/>
    <n v="7"/>
    <n v="2.3333333333333335"/>
    <m/>
    <n v="62.94441992742486"/>
    <n v="0.20035784290624162"/>
    <n v="3.1528520499108738E-2"/>
    <n v="0.14345476827094478"/>
    <n v="5.51749108734403E-2"/>
    <n v="0.19131642227745665"/>
    <n v="1.3358730267654559"/>
    <n v="1.5271894490429125"/>
    <n v="0.76359472452145627"/>
    <n v="2.7998473232453396"/>
    <s v="Inferior"/>
    <s v="Ct3"/>
    <n v="4.6666666666666661"/>
  </r>
  <r>
    <x v="0"/>
    <n v="685"/>
    <s v="DINA"/>
    <m/>
    <s v="k-3-257"/>
    <x v="21"/>
    <x v="21"/>
    <x v="11"/>
    <n v="53.4"/>
    <n v="47"/>
    <m/>
    <m/>
    <m/>
    <m/>
    <m/>
    <m/>
    <m/>
    <m/>
    <n v="8"/>
    <n v="4"/>
    <m/>
    <n v="71.137613117112664"/>
    <n v="0.22643752583751164"/>
    <n v="4.0270562770562762E-2"/>
    <n v="0.20940692640692637"/>
    <n v="0.12081168831168829"/>
    <n v="0.27927258496297847"/>
    <n v="1.250260307878444"/>
    <n v="1.5295328928414225"/>
    <n v="0.76476644642071123"/>
    <n v="2.8041436368759411"/>
    <s v="Inferior"/>
    <s v="Ct3"/>
    <n v="4"/>
  </r>
  <r>
    <x v="0"/>
    <n v="686"/>
    <s v="DINA"/>
    <m/>
    <s v="k-4-258"/>
    <x v="15"/>
    <x v="15"/>
    <x v="2"/>
    <n v="64.900000000000006"/>
    <m/>
    <m/>
    <m/>
    <m/>
    <m/>
    <m/>
    <m/>
    <m/>
    <m/>
    <n v="9"/>
    <n v="3"/>
    <m/>
    <n v="64.900000000000006"/>
    <n v="0.2065826330532213"/>
    <n v="3.3518032212885157E-2"/>
    <n v="0.1960804884453782"/>
    <n v="7.541557247899161E-2"/>
    <n v="0.26149996950212129"/>
    <n v="1.2647384308022169"/>
    <n v="1.5262384003043383"/>
    <n v="0.76311920015216916"/>
    <n v="2.7981037338912866"/>
    <s v="Inferior"/>
    <s v="Ct3"/>
    <n v="6"/>
  </r>
  <r>
    <x v="0"/>
    <n v="687"/>
    <s v="DINA"/>
    <m/>
    <s v="k-5-259"/>
    <x v="15"/>
    <x v="15"/>
    <x v="2"/>
    <n v="72.5"/>
    <n v="51"/>
    <m/>
    <m/>
    <m/>
    <m/>
    <m/>
    <m/>
    <m/>
    <m/>
    <n v="9"/>
    <n v="3"/>
    <m/>
    <n v="88.64113040795452"/>
    <n v="0.28215282151755322"/>
    <n v="6.2525862617774375E-2"/>
    <n v="0.36577629631398012"/>
    <n v="0.14068319088999234"/>
    <n v="0.48781238301203983"/>
    <n v="1.1339317903091002"/>
    <n v="1.62174417332114"/>
    <n v="0.81087208666056998"/>
    <n v="2.9731976510887566"/>
    <s v="Inferior"/>
    <s v="Ct3"/>
    <n v="6"/>
  </r>
  <r>
    <x v="0"/>
    <n v="688"/>
    <s v="DINA"/>
    <m/>
    <s v="k-6-260"/>
    <x v="3"/>
    <x v="3"/>
    <x v="3"/>
    <n v="64"/>
    <m/>
    <m/>
    <m/>
    <m/>
    <m/>
    <m/>
    <m/>
    <m/>
    <m/>
    <n v="11"/>
    <n v="4"/>
    <m/>
    <n v="64"/>
    <n v="0.20371785077667431"/>
    <n v="3.2594856124267893E-2"/>
    <n v="0.23305322128851544"/>
    <n v="9.7784568372803679E-2"/>
    <n v="0.31080813161221194"/>
    <n v="1.2270565712260517"/>
    <n v="1.5378647028382637"/>
    <n v="0.76893235141913185"/>
    <n v="2.8194186218701498"/>
    <s v="Medio"/>
    <s v="Ct3"/>
    <n v="7"/>
  </r>
  <r>
    <x v="0"/>
    <n v="689"/>
    <s v="DINA"/>
    <m/>
    <s v="k-7-261"/>
    <x v="0"/>
    <x v="0"/>
    <x v="0"/>
    <n v="36"/>
    <m/>
    <m/>
    <m/>
    <m/>
    <m/>
    <m/>
    <m/>
    <m/>
    <m/>
    <n v="8"/>
    <n v="4"/>
    <m/>
    <n v="36"/>
    <n v="0.11459129106187931"/>
    <n v="1.0313216195569139E-2"/>
    <n v="5.3628724216959522E-2"/>
    <n v="3.0939648586707419E-2"/>
    <n v="7.1521189376673788E-2"/>
    <n v="1.5870422152446655"/>
    <n v="1.6585634046213393"/>
    <n v="0.82928170231066967"/>
    <n v="3.0406995751391221"/>
    <s v="Inferior"/>
    <s v="Ct3"/>
    <n v="4"/>
  </r>
  <r>
    <x v="0"/>
    <n v="690"/>
    <s v="DINA"/>
    <m/>
    <s v="k-8-262"/>
    <x v="15"/>
    <x v="15"/>
    <x v="2"/>
    <n v="33"/>
    <m/>
    <m/>
    <m/>
    <m/>
    <m/>
    <m/>
    <m/>
    <m/>
    <m/>
    <n v="7"/>
    <n v="3"/>
    <m/>
    <n v="33"/>
    <n v="0.10504201680672269"/>
    <n v="8.6659663865546223E-3"/>
    <n v="3.9430147058823535E-2"/>
    <n v="1.9498424369747899E-2"/>
    <n v="5.2585457814273165E-2"/>
    <n v="1.6748519493437826"/>
    <n v="1.7274374071580558"/>
    <n v="0.86371870357902791"/>
    <n v="3.1669685797897689"/>
    <s v="Inferior"/>
    <s v="Ct3"/>
    <n v="4"/>
  </r>
  <r>
    <x v="0"/>
    <n v="691"/>
    <s v="DINA"/>
    <m/>
    <s v="k-9-263"/>
    <x v="0"/>
    <x v="0"/>
    <x v="0"/>
    <n v="31.5"/>
    <n v="35.200000000000003"/>
    <m/>
    <m/>
    <m/>
    <m/>
    <m/>
    <m/>
    <m/>
    <m/>
    <n v="8"/>
    <n v="2.5"/>
    <m/>
    <n v="47.236532472229584"/>
    <n v="0.15035820114664369"/>
    <n v="1.7756000127323656E-2"/>
    <n v="9.2331200662083016E-2"/>
    <n v="3.3292500238731856E-2"/>
    <n v="0.12313619957120248"/>
    <n v="1.4430236734647643"/>
    <n v="1.5661598730359669"/>
    <n v="0.78307993651798347"/>
    <n v="2.8712931005659392"/>
    <s v="Inferior"/>
    <s v="Ct3"/>
    <n v="5.5"/>
  </r>
  <r>
    <x v="0"/>
    <n v="692"/>
    <s v="DINA"/>
    <m/>
    <s v="k-10-264"/>
    <x v="0"/>
    <x v="0"/>
    <x v="0"/>
    <n v="33.799999999999997"/>
    <m/>
    <m/>
    <m/>
    <m/>
    <m/>
    <m/>
    <m/>
    <m/>
    <m/>
    <n v="6"/>
    <n v="4"/>
    <m/>
    <n v="33.799999999999997"/>
    <n v="0.10758848994143111"/>
    <n v="9.0912274000509267E-3"/>
    <n v="3.5455786860198617E-2"/>
    <n v="2.727368220015278E-2"/>
    <n v="4.7285108559888406E-2"/>
    <n v="1.7063014476249558"/>
    <n v="1.7535865561848443"/>
    <n v="0.87679327809242213"/>
    <n v="3.2149086863388812"/>
    <s v="Inferior"/>
    <s v="Ct3"/>
    <n v="2"/>
  </r>
  <r>
    <x v="0"/>
    <n v="693"/>
    <s v="DINA"/>
    <m/>
    <s v="k-11-265"/>
    <x v="0"/>
    <x v="0"/>
    <x v="0"/>
    <n v="61"/>
    <m/>
    <m/>
    <m/>
    <m/>
    <m/>
    <m/>
    <m/>
    <m/>
    <m/>
    <n v="8"/>
    <n v="3"/>
    <m/>
    <n v="61"/>
    <n v="0.1941685765215177"/>
    <n v="2.9610707919531448E-2"/>
    <n v="0.15397568118156355"/>
    <n v="6.6624092818945754E-2"/>
    <n v="0.20534748894336657"/>
    <n v="1.3194201329520221"/>
    <n v="1.5247676218953887"/>
    <n v="0.76238381094769436"/>
    <n v="2.7954073068082126"/>
    <s v="Inferior"/>
    <s v="Ct3"/>
    <n v="5"/>
  </r>
  <r>
    <x v="0"/>
    <n v="694"/>
    <s v="DINA"/>
    <m/>
    <s v="k-12-266"/>
    <x v="0"/>
    <x v="0"/>
    <x v="0"/>
    <n v="109.6"/>
    <m/>
    <m/>
    <m/>
    <m/>
    <m/>
    <m/>
    <m/>
    <m/>
    <m/>
    <n v="11"/>
    <n v="4"/>
    <m/>
    <n v="109.6"/>
    <n v="0.34886681945505471"/>
    <n v="9.5589508530684986E-2"/>
    <n v="0.68346498599439764"/>
    <n v="0.28676852559205496"/>
    <n v="0.91149340972337578"/>
    <n v="1.0163590447417719"/>
    <n v="1.9278524544651476"/>
    <n v="0.96392622723257382"/>
    <n v="3.534396166519437"/>
    <s v="Medio"/>
    <s v="Ct3"/>
    <n v="7"/>
  </r>
  <r>
    <x v="0"/>
    <n v="695"/>
    <s v="DINA"/>
    <m/>
    <s v="k-13-267"/>
    <x v="16"/>
    <x v="16"/>
    <x v="3"/>
    <n v="194.5"/>
    <m/>
    <m/>
    <m/>
    <m/>
    <m/>
    <m/>
    <m/>
    <m/>
    <m/>
    <n v="12"/>
    <n v="4"/>
    <m/>
    <n v="194.5"/>
    <n v="0.61911128087598677"/>
    <n v="0.30104286032594857"/>
    <n v="2.3481343105423989"/>
    <n v="0.90312858097784576"/>
    <n v="3.1315561046492046"/>
    <n v="0.81882744283521169"/>
    <n v="3.9503835474844164"/>
    <n v="1.9751917737422082"/>
    <n v="7.2423698370547633"/>
    <s v="Medio"/>
    <s v="Ct3"/>
    <n v="8"/>
  </r>
  <r>
    <x v="0"/>
    <n v="696"/>
    <s v="DINA"/>
    <m/>
    <s v="k-14-268"/>
    <x v="0"/>
    <x v="0"/>
    <x v="0"/>
    <n v="64"/>
    <m/>
    <m/>
    <m/>
    <m/>
    <m/>
    <m/>
    <m/>
    <m/>
    <m/>
    <n v="12"/>
    <n v="4"/>
    <m/>
    <n v="64"/>
    <n v="0.20371785077667431"/>
    <n v="3.2594856124267893E-2"/>
    <n v="0.25423987776928958"/>
    <n v="9.7784568372803679E-2"/>
    <n v="0.33906341630423126"/>
    <n v="1.2085032106411733"/>
    <n v="1.5475666269454045"/>
    <n v="0.77378331347270224"/>
    <n v="2.8372054827332414"/>
    <s v="Medio"/>
    <s v="Ct3"/>
    <n v="8"/>
  </r>
  <r>
    <x v="0"/>
    <n v="697"/>
    <s v="DINA"/>
    <m/>
    <s v="k-15-269"/>
    <x v="0"/>
    <x v="0"/>
    <x v="0"/>
    <n v="52.2"/>
    <n v="59.5"/>
    <m/>
    <m/>
    <m/>
    <m/>
    <m/>
    <m/>
    <m/>
    <m/>
    <n v="7"/>
    <n v="3"/>
    <m/>
    <n v="79.152321507331678"/>
    <n v="0.25194907533528033"/>
    <n v="4.9855885536032582E-2"/>
    <n v="0.22684427918894826"/>
    <n v="0.1121757424560733"/>
    <n v="0.30252766381783702"/>
    <n v="1.2328721213612184"/>
    <n v="1.5353997851790555"/>
    <n v="0.76769989258952775"/>
    <n v="2.8148996061616018"/>
    <s v="Inferior"/>
    <s v="Ct3"/>
    <n v="4"/>
  </r>
  <r>
    <x v="0"/>
    <n v="698"/>
    <s v="DINA"/>
    <m/>
    <s v="k-16-270"/>
    <x v="0"/>
    <x v="0"/>
    <x v="0"/>
    <n v="60"/>
    <m/>
    <m/>
    <m/>
    <m/>
    <m/>
    <m/>
    <m/>
    <m/>
    <m/>
    <n v="9"/>
    <n v="3.5"/>
    <m/>
    <n v="60"/>
    <n v="0.19098548510313215"/>
    <n v="2.8647822765469819E-2"/>
    <n v="0.16758976317799845"/>
    <n v="7.5200534759358284E-2"/>
    <n v="0.22350371680210551"/>
    <n v="1.2999906847468377"/>
    <n v="1.5234944015489431"/>
    <n v="0.76174720077447156"/>
    <n v="2.7930730695063954"/>
    <s v="Inferior"/>
    <s v="Ct3"/>
    <n v="5.5"/>
  </r>
  <r>
    <x v="0"/>
    <n v="699"/>
    <s v="DINA"/>
    <m/>
    <s v="k-17-271"/>
    <x v="0"/>
    <x v="0"/>
    <x v="0"/>
    <n v="49"/>
    <m/>
    <m/>
    <m/>
    <m/>
    <m/>
    <m/>
    <m/>
    <m/>
    <m/>
    <n v="9"/>
    <n v="4"/>
    <m/>
    <n v="49"/>
    <n v="0.15597147950089127"/>
    <n v="1.9106506238859181E-2"/>
    <n v="0.11177306149732621"/>
    <n v="5.7319518716577547E-2"/>
    <n v="0.14906456223384873"/>
    <n v="1.3955395241340667"/>
    <n v="1.5446040863679154"/>
    <n v="0.77230204318395768"/>
    <n v="2.8317741583411782"/>
    <s v="Inferior"/>
    <s v="Ct3"/>
    <n v="5"/>
  </r>
  <r>
    <x v="0"/>
    <n v="700"/>
    <s v="DINA"/>
    <m/>
    <s v="H-9H-418"/>
    <x v="38"/>
    <x v="29"/>
    <x v="3"/>
    <n v="105"/>
    <n v="0"/>
    <n v="0"/>
    <n v="0"/>
    <m/>
    <m/>
    <m/>
    <m/>
    <m/>
    <m/>
    <n v="8"/>
    <n v="2"/>
    <m/>
    <n v="105"/>
    <n v="0.33422459893048129"/>
    <n v="8.7733957219251341E-2"/>
    <n v="0.45621657754010697"/>
    <n v="0.131600935828877"/>
    <n v="0.60842678462795396"/>
    <n v="1.0909004536501352"/>
    <n v="1.6993272382780891"/>
    <n v="0.84966361913904453"/>
    <n v="3.1154332701764966"/>
    <s v="Inferior"/>
    <s v="Ct3"/>
    <n v="6"/>
  </r>
  <r>
    <x v="0"/>
    <n v="701"/>
    <s v="DINA"/>
    <m/>
    <s v="H-10H-419"/>
    <x v="38"/>
    <x v="29"/>
    <x v="3"/>
    <n v="83"/>
    <n v="0"/>
    <n v="0"/>
    <n v="0"/>
    <m/>
    <m/>
    <m/>
    <m/>
    <m/>
    <m/>
    <n v="9"/>
    <n v="2"/>
    <m/>
    <n v="83"/>
    <n v="0.26419658772599947"/>
    <n v="5.4820791953144883E-2"/>
    <n v="0.3207016329258976"/>
    <n v="8.2231187929717328E-2"/>
    <n v="0.42769919584714022"/>
    <n v="1.160346402869106"/>
    <n v="1.5880455987162461"/>
    <n v="0.79402279935812303"/>
    <n v="2.9114169309797844"/>
    <s v="Inferior"/>
    <s v="Ct3"/>
    <n v="7"/>
  </r>
  <r>
    <x v="0"/>
    <n v="702"/>
    <s v="DINA"/>
    <m/>
    <s v="H-11H-420"/>
    <x v="38"/>
    <x v="29"/>
    <x v="3"/>
    <n v="56"/>
    <n v="0"/>
    <n v="0"/>
    <n v="0"/>
    <m/>
    <m/>
    <m/>
    <m/>
    <m/>
    <m/>
    <n v="8"/>
    <n v="2"/>
    <m/>
    <n v="56"/>
    <n v="0.17825311942959002"/>
    <n v="2.4955436720142603E-2"/>
    <n v="0.12976827094474153"/>
    <n v="3.7433155080213901E-2"/>
    <n v="0.17306361873861797"/>
    <n v="1.3595342964170622"/>
    <n v="1.5325979151556801"/>
    <n v="0.76629895757784006"/>
    <n v="2.8097628444520799"/>
    <s v="Inferior"/>
    <s v="Ct3"/>
    <n v="6"/>
  </r>
  <r>
    <x v="0"/>
    <n v="703"/>
    <s v="DINA"/>
    <m/>
    <s v="H-12H-421"/>
    <x v="43"/>
    <x v="41"/>
    <x v="17"/>
    <n v="66"/>
    <n v="54"/>
    <n v="0"/>
    <n v="0"/>
    <m/>
    <m/>
    <m/>
    <m/>
    <m/>
    <m/>
    <n v="4"/>
    <n v="1"/>
    <m/>
    <n v="85.276022421311367"/>
    <n v="0.27144137516332878"/>
    <n v="5.7868601986249039E-2"/>
    <n v="0.15045836516424752"/>
    <n v="4.3401451489686778E-2"/>
    <n v="0.20065667019566807"/>
    <n v="1.3247696635198343"/>
    <n v="1.5254263337155023"/>
    <n v="0.76271316685775115"/>
    <n v="2.7966149451450875"/>
    <s v="Inferior"/>
    <s v="Ct3"/>
    <n v="3"/>
  </r>
  <r>
    <x v="0"/>
    <n v="704"/>
    <s v="DINA"/>
    <m/>
    <s v="H-13H-422"/>
    <x v="43"/>
    <x v="41"/>
    <x v="17"/>
    <n v="41"/>
    <n v="0"/>
    <n v="0"/>
    <n v="0"/>
    <m/>
    <m/>
    <m/>
    <m/>
    <m/>
    <m/>
    <n v="5"/>
    <n v="1"/>
    <m/>
    <n v="41"/>
    <n v="0.13050674815380697"/>
    <n v="1.3376941685765214E-2"/>
    <n v="4.3475060478736949E-2"/>
    <n v="1.0032706264323911E-2"/>
    <n v="5.7979899374126447E-2"/>
    <n v="1.646455955039426"/>
    <n v="1.7044358544135525"/>
    <n v="0.85221792720677625"/>
    <n v="3.124799066424846"/>
    <s v="Inferior"/>
    <s v="Ct3"/>
    <n v="4"/>
  </r>
  <r>
    <x v="0"/>
    <n v="705"/>
    <s v="DINA"/>
    <m/>
    <s v="H-14H-423"/>
    <x v="5"/>
    <x v="5"/>
    <x v="4"/>
    <n v="42"/>
    <n v="0"/>
    <n v="0"/>
    <n v="0"/>
    <m/>
    <m/>
    <m/>
    <m/>
    <m/>
    <m/>
    <n v="4"/>
    <n v="1"/>
    <m/>
    <n v="42"/>
    <n v="0.13368983957219252"/>
    <n v="1.4037433155080216E-2"/>
    <n v="3.6497326203208565E-2"/>
    <n v="1.0528074866310163E-2"/>
    <n v="4.8674142770236323E-2"/>
    <n v="1.6976730937985485"/>
    <n v="1.7463472365687849"/>
    <n v="0.87317361828439244"/>
    <n v="3.2016366003761054"/>
    <s v="Inferior"/>
    <s v="Ct3"/>
    <n v="3"/>
  </r>
  <r>
    <x v="0"/>
    <n v="706"/>
    <s v="DINA"/>
    <m/>
    <s v="H-15H-427"/>
    <x v="1"/>
    <x v="1"/>
    <x v="1"/>
    <n v="70"/>
    <n v="54"/>
    <n v="38"/>
    <n v="0"/>
    <m/>
    <m/>
    <m/>
    <m/>
    <m/>
    <m/>
    <n v="5"/>
    <n v="1"/>
    <m/>
    <n v="96.228893789755261"/>
    <n v="0.30630536602290315"/>
    <n v="7.3688566335625136E-2"/>
    <n v="0.23948784059078171"/>
    <n v="5.5266424751718848E-2"/>
    <n v="0.31938957061535439"/>
    <n v="1.2212186838051491"/>
    <n v="1.5406082544205035"/>
    <n v="0.77030412721025177"/>
    <n v="2.8244484664375897"/>
    <s v="Inferior"/>
    <s v="Ct3"/>
    <n v="4"/>
  </r>
  <r>
    <x v="0"/>
    <n v="707"/>
    <s v="DINA"/>
    <m/>
    <s v="L-11L-458"/>
    <x v="90"/>
    <x v="88"/>
    <x v="3"/>
    <n v="52"/>
    <n v="0"/>
    <n v="0"/>
    <n v="0"/>
    <m/>
    <m/>
    <m/>
    <m/>
    <m/>
    <m/>
    <n v="8"/>
    <n v="2"/>
    <m/>
    <n v="52"/>
    <n v="0.16552075375604786"/>
    <n v="2.1517697988286219E-2"/>
    <n v="0.11189202953908835"/>
    <n v="3.2276546982429329E-2"/>
    <n v="0.14922322227972673"/>
    <n v="1.395279597978845"/>
    <n v="1.5445028202585718"/>
    <n v="0.77225141012928589"/>
    <n v="2.8315885038073816"/>
    <s v="Inferior"/>
    <s v="Ct3"/>
    <n v="6"/>
  </r>
  <r>
    <x v="0"/>
    <n v="708"/>
    <s v="DINA"/>
    <m/>
    <s v="L-12L-459"/>
    <x v="90"/>
    <x v="88"/>
    <x v="3"/>
    <n v="85"/>
    <n v="0"/>
    <n v="0"/>
    <n v="0"/>
    <m/>
    <m/>
    <m/>
    <m/>
    <m/>
    <m/>
    <n v="12"/>
    <n v="3"/>
    <m/>
    <n v="85"/>
    <n v="0.27056277056277056"/>
    <n v="5.7494588744588737E-2"/>
    <n v="0.44845779220779214"/>
    <n v="0.12936282467532467"/>
    <n v="0.59807939033155999"/>
    <n v="1.0941819031712983"/>
    <n v="1.6922612935028583"/>
    <n v="0.84613064675142913"/>
    <n v="3.1024790380885734"/>
    <s v="Medio"/>
    <s v="Ct3"/>
    <n v="9"/>
  </r>
  <r>
    <x v="0"/>
    <n v="709"/>
    <s v="DINA"/>
    <m/>
    <s v="L-14L-460"/>
    <x v="45"/>
    <x v="43"/>
    <x v="3"/>
    <n v="38"/>
    <n v="0"/>
    <n v="0"/>
    <n v="0"/>
    <m/>
    <m/>
    <m/>
    <m/>
    <m/>
    <m/>
    <n v="8"/>
    <n v="2"/>
    <m/>
    <n v="38"/>
    <n v="0.12095747389865037"/>
    <n v="1.1490960020371786E-2"/>
    <n v="5.9752992105933288E-2"/>
    <n v="1.723644003055768E-2"/>
    <n v="7.9688732607960597E-2"/>
    <n v="1.5572753145624141"/>
    <n v="1.6369640471703746"/>
    <n v="0.81848202358518729"/>
    <n v="3.0011007531456868"/>
    <s v="Inferior"/>
    <s v="Ct3"/>
    <n v="6"/>
  </r>
  <r>
    <x v="0"/>
    <n v="710"/>
    <s v="DINA"/>
    <m/>
    <s v="J-1J-461"/>
    <x v="32"/>
    <x v="31"/>
    <x v="14"/>
    <n v="31.5"/>
    <n v="0"/>
    <n v="0"/>
    <n v="0"/>
    <m/>
    <m/>
    <m/>
    <m/>
    <m/>
    <m/>
    <n v="7"/>
    <n v="1"/>
    <m/>
    <n v="31.5"/>
    <n v="0.1002673796791444"/>
    <n v="7.8960561497326224E-3"/>
    <n v="3.5927055481283436E-2"/>
    <n v="5.9220421122994672E-3"/>
    <n v="4.7913609289451389E-2"/>
    <n v="1.7023609511868698"/>
    <n v="1.7502745604763212"/>
    <n v="0.87513728023816062"/>
    <n v="3.2088366942065889"/>
    <s v="Inferior"/>
    <s v="Ct3"/>
    <n v="6"/>
  </r>
  <r>
    <x v="0"/>
    <n v="711"/>
    <s v="DINA"/>
    <m/>
    <s v="H-16H-430"/>
    <x v="11"/>
    <x v="11"/>
    <x v="8"/>
    <n v="40"/>
    <n v="0"/>
    <n v="0"/>
    <n v="0"/>
    <m/>
    <m/>
    <m/>
    <m/>
    <m/>
    <m/>
    <n v="8"/>
    <n v="1"/>
    <m/>
    <n v="40"/>
    <n v="0.12732365673542145"/>
    <n v="1.2732365673542146E-2"/>
    <n v="6.6208301502419159E-2"/>
    <n v="9.5492742551566093E-3"/>
    <n v="8.8297764662560216E-2"/>
    <n v="1.5295518580513079"/>
    <n v="1.6178496227138681"/>
    <n v="0.80892481135693406"/>
    <n v="2.9660576416420916"/>
    <s v="Inferior"/>
    <s v="Ct3"/>
    <n v="7"/>
  </r>
  <r>
    <x v="0"/>
    <n v="712"/>
    <s v="DINA"/>
    <m/>
    <s v="L-67L-432"/>
    <x v="61"/>
    <x v="58"/>
    <x v="4"/>
    <n v="380"/>
    <n v="0"/>
    <n v="0"/>
    <n v="0"/>
    <m/>
    <m/>
    <m/>
    <m/>
    <m/>
    <m/>
    <n v="23"/>
    <n v="2"/>
    <m/>
    <n v="380"/>
    <n v="1.2095747389865037"/>
    <n v="1.1490960020371783"/>
    <n v="17.178985230455815"/>
    <n v="1.7236440030557674"/>
    <n v="22.910510624788664"/>
    <n v="0.57790694281136756"/>
    <n v="23.488417567600031"/>
    <n v="11.744208783800016"/>
    <n v="43.062098873933387"/>
    <s v="Alto"/>
    <s v="Ct3"/>
    <n v="21"/>
  </r>
  <r>
    <x v="0"/>
    <n v="713"/>
    <s v="DINA"/>
    <m/>
    <s v="L-68L-431"/>
    <x v="11"/>
    <x v="11"/>
    <x v="8"/>
    <n v="213"/>
    <n v="0"/>
    <n v="0"/>
    <n v="0"/>
    <m/>
    <m/>
    <m/>
    <m/>
    <m/>
    <m/>
    <n v="18"/>
    <n v="3"/>
    <m/>
    <n v="213"/>
    <n v="0.67799847211611919"/>
    <n v="0.36103418640183349"/>
    <n v="4.2240999809014523"/>
    <n v="0.81232691940412527"/>
    <n v="5.6334111819970705"/>
    <n v="0.73882216984570759"/>
    <n v="6.3722333518427785"/>
    <n v="3.1861166759213893"/>
    <n v="11.68242781171176"/>
    <s v="Medio"/>
    <s v="Ct3"/>
    <n v="15"/>
  </r>
  <r>
    <x v="0"/>
    <n v="714"/>
    <s v="DINA"/>
    <m/>
    <s v="L-20-832"/>
    <x v="0"/>
    <x v="0"/>
    <x v="0"/>
    <n v="55.7"/>
    <m/>
    <m/>
    <m/>
    <m/>
    <m/>
    <m/>
    <m/>
    <m/>
    <m/>
    <n v="9"/>
    <n v="3"/>
    <m/>
    <n v="55.7"/>
    <n v="0.17729819200407437"/>
    <n v="2.4688773236567357E-2"/>
    <n v="0.14442932343391904"/>
    <n v="5.554973978227655E-2"/>
    <n v="0.19261612398371236"/>
    <n v="1.3342902694264125"/>
    <n v="1.5269063934101248"/>
    <n v="0.7634531967050624"/>
    <n v="2.7993283879185622"/>
    <s v="Inferior"/>
    <s v="Ct3"/>
    <n v="6"/>
  </r>
  <r>
    <x v="0"/>
    <n v="715"/>
    <s v="DINA"/>
    <m/>
    <s v="L-27L-429"/>
    <x v="0"/>
    <x v="0"/>
    <x v="0"/>
    <n v="87.5"/>
    <n v="0"/>
    <n v="0"/>
    <n v="0"/>
    <m/>
    <m/>
    <m/>
    <m/>
    <m/>
    <m/>
    <n v="11"/>
    <n v="3"/>
    <m/>
    <n v="87.5"/>
    <n v="0.27852049910873439"/>
    <n v="6.0926359180035639E-2"/>
    <n v="0.43562346813725483"/>
    <n v="0.13708430815508019"/>
    <n v="0.58096307559960869"/>
    <n v="1.0997591709575314"/>
    <n v="1.6807222465571401"/>
    <n v="0.84036112327857004"/>
    <n v="3.08132411868809"/>
    <s v="Medio"/>
    <s v="Ct3"/>
    <n v="8"/>
  </r>
  <r>
    <x v="0"/>
    <n v="716"/>
    <s v="DINA"/>
    <m/>
    <s v="H-17H-433"/>
    <x v="5"/>
    <x v="5"/>
    <x v="4"/>
    <n v="150"/>
    <n v="0"/>
    <n v="0"/>
    <n v="0"/>
    <m/>
    <m/>
    <m/>
    <m/>
    <m/>
    <m/>
    <n v="10"/>
    <n v="2"/>
    <m/>
    <n v="150"/>
    <n v="0.47746371275783039"/>
    <n v="0.17904889228418638"/>
    <n v="1.1638177998472117"/>
    <n v="0.26857333842627956"/>
    <n v="1.5521091444590662"/>
    <n v="0.92591157363399079"/>
    <n v="2.4780207180930569"/>
    <n v="1.2390103590465285"/>
    <n v="4.5430379831706045"/>
    <s v="Medio"/>
    <s v="Ct3"/>
    <n v="8"/>
  </r>
  <r>
    <x v="0"/>
    <n v="717"/>
    <s v="DINA"/>
    <m/>
    <s v="L-4a-434"/>
    <x v="3"/>
    <x v="3"/>
    <x v="3"/>
    <n v="145"/>
    <n v="0"/>
    <n v="0"/>
    <n v="0"/>
    <m/>
    <m/>
    <m/>
    <m/>
    <m/>
    <m/>
    <n v="11"/>
    <n v="3"/>
    <m/>
    <n v="145"/>
    <n v="0.46154825566590274"/>
    <n v="0.16731124267888975"/>
    <n v="1.1962753851540617"/>
    <n v="0.37645029602750191"/>
    <n v="1.5953957439323134"/>
    <n v="0.92146265333288646"/>
    <n v="2.5168583972651999"/>
    <n v="1.2584291986325999"/>
    <n v="4.6142403949861999"/>
    <s v="Medio"/>
    <s v="Ct3"/>
    <n v="8"/>
  </r>
  <r>
    <x v="0"/>
    <n v="718"/>
    <s v="DINA"/>
    <m/>
    <s v="H-18H-4344"/>
    <x v="53"/>
    <x v="50"/>
    <x v="14"/>
    <n v="34"/>
    <n v="0"/>
    <n v="0"/>
    <n v="0"/>
    <m/>
    <m/>
    <m/>
    <m/>
    <m/>
    <m/>
    <n v="7"/>
    <n v="2"/>
    <m/>
    <n v="34"/>
    <n v="0.10822510822510824"/>
    <n v="9.1991341991342016E-3"/>
    <n v="4.1856060606060619E-2"/>
    <n v="1.3798701298701303E-2"/>
    <n v="5.5820743097612299E-2"/>
    <n v="1.6574334065450742"/>
    <n v="1.7132541496426865"/>
    <n v="0.85662707482134326"/>
    <n v="3.1409659410115918"/>
    <s v="Inferior"/>
    <s v="Ct3"/>
    <n v="5"/>
  </r>
  <r>
    <x v="0"/>
    <n v="719"/>
    <s v="DINA"/>
    <m/>
    <s v="L-21L-454"/>
    <x v="46"/>
    <x v="29"/>
    <x v="3"/>
    <n v="66"/>
    <n v="0"/>
    <n v="0"/>
    <n v="0"/>
    <m/>
    <m/>
    <m/>
    <m/>
    <m/>
    <m/>
    <n v="12"/>
    <n v="3"/>
    <m/>
    <n v="66"/>
    <n v="0.21008403361344538"/>
    <n v="3.4663865546218489E-2"/>
    <n v="0.27037815126050424"/>
    <n v="7.7993697478991597E-2"/>
    <n v="0.36058599644073031"/>
    <n v="1.1955500148991922"/>
    <n v="1.5561360113399225"/>
    <n v="0.77806800566996126"/>
    <n v="2.8529160207898578"/>
    <s v="Medio"/>
    <s v="Ct3"/>
    <n v="9"/>
  </r>
  <r>
    <x v="0"/>
    <n v="720"/>
    <s v="DINA"/>
    <m/>
    <s v="L-22L-455"/>
    <x v="36"/>
    <x v="35"/>
    <x v="16"/>
    <n v="260"/>
    <n v="0"/>
    <n v="0"/>
    <n v="0"/>
    <m/>
    <m/>
    <m/>
    <m/>
    <m/>
    <m/>
    <n v="14"/>
    <n v="2"/>
    <m/>
    <n v="260"/>
    <n v="0.82760376878023934"/>
    <n v="0.53794244970715555"/>
    <n v="4.8952762923351152"/>
    <n v="0.80691367456073326"/>
    <n v="6.5285159747380437"/>
    <n v="0.71998920686256418"/>
    <n v="7.2485051816006081"/>
    <n v="3.624252590800304"/>
    <n v="13.288926166267782"/>
    <s v="Medio"/>
    <s v="Ct3"/>
    <n v="12"/>
  </r>
  <r>
    <x v="0"/>
    <n v="721"/>
    <s v="DINA"/>
    <m/>
    <s v="H-31H-456"/>
    <x v="17"/>
    <x v="17"/>
    <x v="9"/>
    <n v="35"/>
    <n v="0"/>
    <n v="0"/>
    <n v="0"/>
    <m/>
    <m/>
    <m/>
    <m/>
    <m/>
    <m/>
    <n v="7"/>
    <n v="2"/>
    <m/>
    <n v="35"/>
    <n v="0.11140819964349376"/>
    <n v="9.7482174688057043E-3"/>
    <n v="4.4354389483065956E-2"/>
    <n v="1.4622326203208556E-2"/>
    <n v="5.9152604061051078E-2"/>
    <n v="1.6406931907356024"/>
    <n v="1.6998457947966534"/>
    <n v="0.84992289739832672"/>
    <n v="3.1163839571271978"/>
    <s v="Inferior"/>
    <s v="Ct3"/>
    <n v="5"/>
  </r>
  <r>
    <x v="0"/>
    <n v="722"/>
    <s v="DINA"/>
    <m/>
    <s v="H-7H-416"/>
    <x v="21"/>
    <x v="21"/>
    <x v="11"/>
    <n v="36"/>
    <n v="0"/>
    <n v="0"/>
    <n v="0"/>
    <m/>
    <m/>
    <m/>
    <m/>
    <m/>
    <m/>
    <n v="4"/>
    <n v="1"/>
    <m/>
    <n v="36"/>
    <n v="0.11459129106187931"/>
    <n v="1.0313216195569139E-2"/>
    <n v="2.6814362108479761E-2"/>
    <n v="7.7349121466768547E-3"/>
    <n v="3.5760594688336894E-2"/>
    <n v="1.7918383664026956"/>
    <n v="1.8275989610910324"/>
    <n v="0.91379948054551619"/>
    <n v="3.350598095333559"/>
    <s v="Inferior"/>
    <s v="Ct3"/>
    <n v="3"/>
  </r>
  <r>
    <x v="0"/>
    <n v="723"/>
    <s v="DINA"/>
    <m/>
    <s v="H-8H-417"/>
    <x v="43"/>
    <x v="41"/>
    <x v="17"/>
    <n v="35"/>
    <n v="0"/>
    <n v="0"/>
    <n v="0"/>
    <m/>
    <m/>
    <m/>
    <m/>
    <m/>
    <m/>
    <n v="4"/>
    <n v="1"/>
    <m/>
    <n v="35"/>
    <n v="0.11140819964349376"/>
    <n v="9.7482174688057043E-3"/>
    <n v="2.5345365418894834E-2"/>
    <n v="7.3111631016042778E-3"/>
    <n v="3.3801488034886328E-2"/>
    <n v="1.8096031268083872"/>
    <n v="1.8434046148432734"/>
    <n v="0.92170230742163672"/>
    <n v="3.379575127212668"/>
    <s v="Inferior"/>
    <s v="Ct3"/>
    <n v="3"/>
  </r>
  <r>
    <x v="0"/>
    <n v="724"/>
    <s v="DINA"/>
    <m/>
    <s v="H-1H-409"/>
    <x v="11"/>
    <x v="11"/>
    <x v="8"/>
    <n v="76"/>
    <n v="0"/>
    <n v="0"/>
    <n v="0"/>
    <m/>
    <m/>
    <m/>
    <m/>
    <m/>
    <m/>
    <n v="12"/>
    <n v="2"/>
    <m/>
    <n v="76"/>
    <n v="0.24191494779730074"/>
    <n v="4.5963840081487142E-2"/>
    <n v="0.35851795263559977"/>
    <n v="6.894576012223072E-2"/>
    <n v="0.47813239564776355"/>
    <n v="1.137918388063234"/>
    <n v="1.6160507837109974"/>
    <n v="0.80802539185549871"/>
    <n v="2.9627597701368287"/>
    <s v="Medio"/>
    <s v="Ct3"/>
    <n v="10"/>
  </r>
  <r>
    <x v="0"/>
    <n v="725"/>
    <s v="DINA"/>
    <m/>
    <s v="H-2H-410"/>
    <x v="5"/>
    <x v="5"/>
    <x v="4"/>
    <n v="38"/>
    <n v="0"/>
    <n v="0"/>
    <n v="0"/>
    <m/>
    <m/>
    <m/>
    <m/>
    <m/>
    <m/>
    <n v="7"/>
    <n v="2"/>
    <m/>
    <n v="38"/>
    <n v="0.12095747389865037"/>
    <n v="1.1490960020371786E-2"/>
    <n v="5.2283868092691629E-2"/>
    <n v="1.723644003055768E-2"/>
    <n v="6.972764103196552E-2"/>
    <n v="1.5941155172856081"/>
    <n v="1.6638431583175737"/>
    <n v="0.83192157915878684"/>
    <n v="3.0503791235822182"/>
    <s v="Inferior"/>
    <s v="Ct3"/>
    <n v="5"/>
  </r>
  <r>
    <x v="0"/>
    <n v="726"/>
    <s v="DINA"/>
    <m/>
    <s v="H-3H-411"/>
    <x v="10"/>
    <x v="10"/>
    <x v="7"/>
    <n v="43"/>
    <n v="0"/>
    <n v="0"/>
    <n v="0"/>
    <m/>
    <m/>
    <m/>
    <m/>
    <m/>
    <m/>
    <n v="6"/>
    <n v="2"/>
    <m/>
    <n v="43"/>
    <n v="0.13687293099057807"/>
    <n v="1.4713840081487146E-2"/>
    <n v="5.7383976317799873E-2"/>
    <n v="2.207076012223072E-2"/>
    <n v="7.6529328216128387E-2"/>
    <n v="1.5683454724328527"/>
    <n v="1.6448748006489811"/>
    <n v="0.82243740032449053"/>
    <n v="3.0156038011897985"/>
    <s v="Inferior"/>
    <s v="Ct3"/>
    <n v="4"/>
  </r>
  <r>
    <x v="0"/>
    <n v="727"/>
    <s v="DINA"/>
    <m/>
    <s v="H-4H-412"/>
    <x v="5"/>
    <x v="5"/>
    <x v="4"/>
    <n v="60"/>
    <n v="0"/>
    <n v="0"/>
    <n v="0"/>
    <m/>
    <m/>
    <m/>
    <m/>
    <m/>
    <m/>
    <n v="18"/>
    <n v="4"/>
    <m/>
    <n v="60"/>
    <n v="0.19098548510313215"/>
    <n v="2.8647822765469819E-2"/>
    <n v="0.3351795263559969"/>
    <n v="8.5943468296409462E-2"/>
    <n v="0.44700743360421102"/>
    <n v="1.151409711278826"/>
    <n v="1.5984171448830371"/>
    <n v="0.79920857244151855"/>
    <n v="2.9304314322855678"/>
    <s v="Medio"/>
    <s v="Ct3"/>
    <n v="14"/>
  </r>
  <r>
    <x v="0"/>
    <n v="728"/>
    <s v="DINA"/>
    <m/>
    <s v="H-5H-413"/>
    <x v="10"/>
    <x v="10"/>
    <x v="7"/>
    <n v="32"/>
    <n v="0"/>
    <n v="0"/>
    <n v="0"/>
    <m/>
    <m/>
    <m/>
    <m/>
    <m/>
    <m/>
    <n v="8"/>
    <n v="1"/>
    <m/>
    <n v="32"/>
    <n v="0.10185892538833716"/>
    <n v="8.1487140310669733E-3"/>
    <n v="4.2373312961548261E-2"/>
    <n v="6.1115355233002299E-3"/>
    <n v="5.6510569384038534E-2"/>
    <n v="1.6538727533035871"/>
    <n v="1.7103833226876257"/>
    <n v="0.85519166134381286"/>
    <n v="3.1357027582606469"/>
    <s v="Inferior"/>
    <s v="Ct3"/>
    <n v="7"/>
  </r>
  <r>
    <x v="0"/>
    <n v="729"/>
    <s v="DINA"/>
    <m/>
    <s v="H-31K-414"/>
    <x v="17"/>
    <x v="17"/>
    <x v="9"/>
    <n v="36"/>
    <n v="0"/>
    <n v="0"/>
    <n v="0"/>
    <m/>
    <m/>
    <m/>
    <m/>
    <m/>
    <m/>
    <n v="5"/>
    <n v="1"/>
    <m/>
    <n v="36"/>
    <n v="0.11459129106187931"/>
    <n v="1.0313216195569139E-2"/>
    <n v="3.3517952635599702E-2"/>
    <n v="7.7349121466768547E-3"/>
    <n v="4.4700743360421111E-2"/>
    <n v="1.7231769952779292"/>
    <n v="1.7678777386383504"/>
    <n v="0.8839388693191752"/>
    <n v="3.2411091875036422"/>
    <s v="Inferior"/>
    <s v="Ct3"/>
    <n v="4"/>
  </r>
  <r>
    <x v="0"/>
    <n v="730"/>
    <s v="DINA"/>
    <m/>
    <s v="H-6H-415"/>
    <x v="10"/>
    <x v="10"/>
    <x v="7"/>
    <n v="34"/>
    <n v="0"/>
    <n v="0"/>
    <n v="0"/>
    <m/>
    <m/>
    <m/>
    <m/>
    <m/>
    <m/>
    <n v="5"/>
    <n v="1"/>
    <m/>
    <n v="34"/>
    <n v="0.10822510822510824"/>
    <n v="9.1991341991342016E-3"/>
    <n v="2.9897186147186155E-2"/>
    <n v="6.8993506493506516E-3"/>
    <n v="3.9871959355437352E-2"/>
    <n v="1.7580171486589031"/>
    <n v="1.7978891080143404"/>
    <n v="0.89894455400717022"/>
    <n v="3.296130031359624"/>
    <s v="Inferior"/>
    <s v="Ct3"/>
    <n v="4"/>
  </r>
  <r>
    <x v="0"/>
    <n v="731"/>
    <s v="DINA"/>
    <m/>
    <s v="H-19H-435"/>
    <x v="63"/>
    <x v="60"/>
    <x v="18"/>
    <n v="62"/>
    <n v="0"/>
    <n v="0"/>
    <n v="0"/>
    <m/>
    <m/>
    <m/>
    <m/>
    <m/>
    <m/>
    <n v="7"/>
    <n v="1"/>
    <m/>
    <n v="62"/>
    <n v="0.19735166793990325"/>
    <n v="3.0589508530685004E-2"/>
    <n v="0.13918226381461676"/>
    <n v="2.2942131398013751E-2"/>
    <n v="0.18561845715157577"/>
    <n v="1.3429641984618752"/>
    <n v="1.528582655613451"/>
    <n v="0.76429132780672548"/>
    <n v="2.8024015352913265"/>
    <s v="Inferior"/>
    <s v="Ct3"/>
    <n v="6"/>
  </r>
  <r>
    <x v="0"/>
    <n v="732"/>
    <s v="DINA"/>
    <m/>
    <s v="H-20H-436"/>
    <x v="35"/>
    <x v="34"/>
    <x v="3"/>
    <n v="94"/>
    <n v="0"/>
    <n v="0"/>
    <n v="0"/>
    <m/>
    <m/>
    <m/>
    <m/>
    <m/>
    <m/>
    <n v="2"/>
    <n v="1"/>
    <m/>
    <n v="94"/>
    <n v="0.2992105933282404"/>
    <n v="7.0314489432136501E-2"/>
    <n v="9.1408836261777454E-2"/>
    <n v="5.2735867074102376E-2"/>
    <n v="0.12190610133724721"/>
    <n v="1.4455627382339693"/>
    <n v="1.5674688395712164"/>
    <n v="0.78373441978560821"/>
    <n v="2.8736928725472302"/>
    <s v="Inferior"/>
    <s v="Ct3"/>
    <n v="1"/>
  </r>
  <r>
    <x v="0"/>
    <n v="733"/>
    <s v="DINA"/>
    <m/>
    <s v="H-21H-437"/>
    <x v="1"/>
    <x v="1"/>
    <x v="1"/>
    <n v="32"/>
    <n v="0"/>
    <n v="0"/>
    <n v="0"/>
    <m/>
    <m/>
    <m/>
    <m/>
    <m/>
    <m/>
    <n v="4"/>
    <n v="1"/>
    <m/>
    <n v="32"/>
    <n v="0.10185892538833716"/>
    <n v="8.1487140310669733E-3"/>
    <n v="2.118665648077413E-2"/>
    <n v="6.1115355233002299E-3"/>
    <n v="2.8255284692019267E-2"/>
    <n v="1.8672928949533742"/>
    <n v="1.8955481796453935"/>
    <n v="0.94777408982269673"/>
    <n v="3.4751716626832212"/>
    <s v="Inferior"/>
    <s v="Ct3"/>
    <n v="3"/>
  </r>
  <r>
    <x v="0"/>
    <n v="734"/>
    <s v="DINA"/>
    <m/>
    <s v="H-22H-438"/>
    <x v="1"/>
    <x v="1"/>
    <x v="1"/>
    <n v="33"/>
    <n v="0"/>
    <n v="0"/>
    <n v="0"/>
    <m/>
    <m/>
    <m/>
    <m/>
    <m/>
    <m/>
    <n v="5"/>
    <n v="1"/>
    <m/>
    <n v="33"/>
    <n v="0.10504201680672269"/>
    <n v="8.6659663865546223E-3"/>
    <n v="2.8164390756302522E-2"/>
    <n v="6.4994747899159667E-3"/>
    <n v="3.7561041295909398E-2"/>
    <n v="1.7764927609060404"/>
    <n v="1.8140538022019497"/>
    <n v="0.90702690110097484"/>
    <n v="3.3257653040369077"/>
    <s v="Inferior"/>
    <s v="Ct3"/>
    <n v="4"/>
  </r>
  <r>
    <x v="0"/>
    <n v="735"/>
    <s v="DINA"/>
    <m/>
    <s v="H-23H-441"/>
    <x v="45"/>
    <x v="43"/>
    <x v="3"/>
    <n v="99"/>
    <n v="0"/>
    <n v="0"/>
    <n v="0"/>
    <m/>
    <m/>
    <m/>
    <m/>
    <m/>
    <m/>
    <n v="9"/>
    <n v="2"/>
    <m/>
    <n v="99"/>
    <n v="0.31512605042016806"/>
    <n v="7.7993697478991583E-2"/>
    <n v="0.45626313025210075"/>
    <n v="0.11699054621848737"/>
    <n v="0.60848886899373211"/>
    <n v="1.0908809633217627"/>
    <n v="1.6993698323154947"/>
    <n v="0.84968491615774733"/>
    <n v="3.1155113592450734"/>
    <s v="Inferior"/>
    <s v="Ct3"/>
    <n v="7"/>
  </r>
  <r>
    <x v="0"/>
    <n v="736"/>
    <s v="DINA"/>
    <m/>
    <s v="H-21H-4411"/>
    <x v="1"/>
    <x v="1"/>
    <x v="1"/>
    <n v="113"/>
    <n v="0"/>
    <n v="0"/>
    <n v="0"/>
    <m/>
    <m/>
    <m/>
    <m/>
    <m/>
    <m/>
    <n v="9"/>
    <n v="2"/>
    <m/>
    <n v="113"/>
    <n v="0.35968933027756556"/>
    <n v="0.10161223580341226"/>
    <n v="0.59443157944996172"/>
    <n v="0.15241835370511839"/>
    <n v="0.79275526662391238"/>
    <n v="1.0415035085285094"/>
    <n v="1.8342587751524217"/>
    <n v="0.91712938757621087"/>
    <n v="3.3628077544461066"/>
    <s v="Inferior"/>
    <s v="Ct3"/>
    <n v="7"/>
  </r>
  <r>
    <x v="0"/>
    <n v="737"/>
    <s v="DINA"/>
    <m/>
    <s v="H-22H-442"/>
    <x v="66"/>
    <x v="63"/>
    <x v="20"/>
    <n v="48"/>
    <n v="0"/>
    <n v="0"/>
    <n v="0"/>
    <m/>
    <m/>
    <m/>
    <m/>
    <m/>
    <m/>
    <n v="7"/>
    <n v="1"/>
    <m/>
    <n v="48"/>
    <n v="0.15278838808250572"/>
    <n v="1.8334606569900685E-2"/>
    <n v="8.3422459893048126E-2"/>
    <n v="1.3750954927425514E-2"/>
    <n v="0.11125518347482585"/>
    <n v="1.4688901665838845"/>
    <n v="1.5801453500587104"/>
    <n v="0.79007267502935519"/>
    <n v="2.8969331417743023"/>
    <s v="Inferior"/>
    <s v="Ct3"/>
    <n v="6"/>
  </r>
  <r>
    <x v="0"/>
    <n v="738"/>
    <s v="DINA"/>
    <m/>
    <s v="H-23H-444"/>
    <x v="0"/>
    <x v="0"/>
    <x v="0"/>
    <n v="33.5"/>
    <n v="0"/>
    <n v="0"/>
    <n v="0"/>
    <m/>
    <m/>
    <m/>
    <m/>
    <m/>
    <m/>
    <n v="6"/>
    <n v="1"/>
    <m/>
    <n v="33.5"/>
    <n v="0.10663356251591546"/>
    <n v="8.9305608607079204E-3"/>
    <n v="3.4829187356760896E-2"/>
    <n v="6.6979206455309408E-3"/>
    <n v="4.644945299651166E-2"/>
    <n v="1.7116371194322166"/>
    <n v="1.7580865724287282"/>
    <n v="0.87904328621436412"/>
    <n v="3.2231587161193351"/>
    <s v="Inferior"/>
    <s v="Ct3"/>
    <n v="5"/>
  </r>
  <r>
    <x v="0"/>
    <n v="739"/>
    <s v="DINA"/>
    <m/>
    <s v="H-29H-453"/>
    <x v="3"/>
    <x v="3"/>
    <x v="3"/>
    <n v="102"/>
    <n v="0"/>
    <n v="0"/>
    <n v="0"/>
    <m/>
    <m/>
    <m/>
    <m/>
    <m/>
    <m/>
    <n v="17"/>
    <n v="3"/>
    <m/>
    <n v="102"/>
    <n v="0.32467532467532467"/>
    <n v="8.2792207792207792E-2"/>
    <n v="0.91485389610389622"/>
    <n v="0.18628246753246752"/>
    <n v="1.2200819562763827"/>
    <n v="0.96576905416849956"/>
    <n v="2.1858510104448823"/>
    <n v="1.0929255052224411"/>
    <n v="4.0073935191489509"/>
    <s v="Medio"/>
    <s v="Ct3"/>
    <n v="14"/>
  </r>
  <r>
    <x v="0"/>
    <n v="740"/>
    <s v="DINA"/>
    <m/>
    <s v="H-30H-452"/>
    <x v="0"/>
    <x v="0"/>
    <x v="0"/>
    <n v="39"/>
    <n v="0"/>
    <n v="0"/>
    <n v="0"/>
    <m/>
    <m/>
    <m/>
    <m/>
    <m/>
    <m/>
    <n v="6"/>
    <n v="2"/>
    <m/>
    <n v="39"/>
    <n v="0.12414056531703591"/>
    <n v="1.2103705118411001E-2"/>
    <n v="4.7204449961802904E-2"/>
    <n v="1.81555576776165E-2"/>
    <n v="6.2953546899259721E-2"/>
    <n v="1.6228992602305461"/>
    <n v="1.6858528071298058"/>
    <n v="0.84292640356490289"/>
    <n v="3.0907301464046437"/>
    <s v="Inferior"/>
    <s v="Ct3"/>
    <n v="4"/>
  </r>
  <r>
    <x v="0"/>
    <n v="741"/>
    <s v="DINA"/>
    <m/>
    <s v="L-44-2"/>
    <x v="35"/>
    <x v="34"/>
    <x v="3"/>
    <n v="57.2"/>
    <n v="0"/>
    <n v="0"/>
    <n v="0"/>
    <m/>
    <m/>
    <m/>
    <m/>
    <m/>
    <m/>
    <n v="2.5"/>
    <n v="1"/>
    <m/>
    <n v="57.2"/>
    <n v="0.18207282913165268"/>
    <n v="2.6036414565826334E-2"/>
    <n v="4.2309173669467792E-2"/>
    <n v="1.952731092436975E-2"/>
    <n v="5.6425030924521682E-2"/>
    <n v="1.6543114925406415"/>
    <n v="1.7107365234651633"/>
    <n v="0.85536826173258163"/>
    <n v="3.1363502930194658"/>
    <s v="Inferior"/>
    <s v="Ct3"/>
    <n v="1.5"/>
  </r>
  <r>
    <x v="0"/>
    <n v="742"/>
    <s v="DINA"/>
    <m/>
    <s v="L-45-3"/>
    <x v="5"/>
    <x v="5"/>
    <x v="4"/>
    <n v="203"/>
    <n v="0"/>
    <n v="0"/>
    <n v="0"/>
    <m/>
    <m/>
    <m/>
    <m/>
    <m/>
    <m/>
    <n v="12"/>
    <n v="2"/>
    <m/>
    <n v="203"/>
    <n v="0.64616755793226388"/>
    <n v="0.32793003565062395"/>
    <n v="2.557854278074867"/>
    <n v="0.49189505347593593"/>
    <n v="3.4112461724807286"/>
    <n v="0.80665331507686511"/>
    <n v="4.2178994875575935"/>
    <n v="2.1089497437787967"/>
    <n v="7.7328157271889211"/>
    <s v="Medio"/>
    <s v="Ct3"/>
    <n v="10"/>
  </r>
  <r>
    <x v="0"/>
    <n v="743"/>
    <s v="DINA"/>
    <m/>
    <s v="L-46-4"/>
    <x v="35"/>
    <x v="34"/>
    <x v="3"/>
    <n v="58"/>
    <n v="0"/>
    <n v="0"/>
    <n v="0"/>
    <m/>
    <m/>
    <m/>
    <m/>
    <m/>
    <m/>
    <n v="25"/>
    <n v="1"/>
    <m/>
    <n v="58"/>
    <n v="0.18461930226636108"/>
    <n v="2.6769798828622356E-2"/>
    <n v="0.43500923096511329"/>
    <n v="2.0077349121466768E-2"/>
    <n v="0.58014390688447759"/>
    <n v="1.1000309203478906"/>
    <n v="1.6801748272323682"/>
    <n v="0.84008741361618411"/>
    <n v="3.0803205165926748"/>
    <s v="Alto"/>
    <s v="Ct3"/>
    <n v="24"/>
  </r>
  <r>
    <x v="0"/>
    <n v="744"/>
    <s v="DINA"/>
    <m/>
    <s v="L-47-5"/>
    <x v="35"/>
    <x v="34"/>
    <x v="3"/>
    <n v="149"/>
    <n v="0"/>
    <n v="0"/>
    <n v="0"/>
    <m/>
    <m/>
    <m/>
    <m/>
    <m/>
    <m/>
    <n v="5.5"/>
    <n v="1"/>
    <m/>
    <n v="149"/>
    <n v="0.47428062133944487"/>
    <n v="0.17666953144894321"/>
    <n v="0.63159357492997192"/>
    <n v="0.13250214858670739"/>
    <n v="0.84231583617220651"/>
    <n v="1.0305031733294607"/>
    <n v="1.8728190095016672"/>
    <n v="0.93640950475083362"/>
    <n v="3.4335015174197232"/>
    <s v="Inferior"/>
    <s v="Ct3"/>
    <n v="4.5"/>
  </r>
  <r>
    <x v="0"/>
    <n v="745"/>
    <s v="DINA"/>
    <m/>
    <s v="L-48-6"/>
    <x v="35"/>
    <x v="34"/>
    <x v="3"/>
    <n v="77.5"/>
    <n v="0"/>
    <n v="0"/>
    <n v="0"/>
    <m/>
    <m/>
    <m/>
    <m/>
    <m/>
    <m/>
    <n v="3"/>
    <n v="1"/>
    <m/>
    <n v="77.5"/>
    <n v="0.24668958492487905"/>
    <n v="4.7796107079195321E-2"/>
    <n v="9.3202408804430883E-2"/>
    <n v="3.5847080309396491E-2"/>
    <n v="0.12429807398543025"/>
    <n v="1.4406526541896205"/>
    <n v="1.5649507281750508"/>
    <n v="0.78247536408752538"/>
    <n v="2.869076334987593"/>
    <s v="Inferior"/>
    <s v="Ct3"/>
    <n v="2"/>
  </r>
  <r>
    <x v="0"/>
    <n v="746"/>
    <s v="DINA"/>
    <m/>
    <s v="L-50-8"/>
    <x v="12"/>
    <x v="12"/>
    <x v="8"/>
    <n v="189"/>
    <n v="0"/>
    <n v="0"/>
    <n v="0"/>
    <m/>
    <m/>
    <m/>
    <m/>
    <m/>
    <m/>
    <n v="10"/>
    <n v="2"/>
    <m/>
    <n v="189"/>
    <n v="0.60160427807486638"/>
    <n v="0.28425802139037437"/>
    <n v="1.8476771390374334"/>
    <n v="0.42638703208556156"/>
    <n v="2.4641284777432135"/>
    <n v="0.85392503812883469"/>
    <n v="3.3180535158720481"/>
    <n v="1.6590267579360241"/>
    <n v="6.0830981124320882"/>
    <s v="Medio"/>
    <s v="Ct3"/>
    <n v="8"/>
  </r>
  <r>
    <x v="0"/>
    <n v="747"/>
    <s v="DINA"/>
    <m/>
    <s v="L-51-9"/>
    <x v="1"/>
    <x v="1"/>
    <x v="1"/>
    <n v="70"/>
    <n v="60.1"/>
    <n v="63"/>
    <n v="50"/>
    <m/>
    <m/>
    <m/>
    <m/>
    <m/>
    <m/>
    <n v="6"/>
    <n v="1"/>
    <m/>
    <n v="122.39693623616566"/>
    <n v="0.3896006373700206"/>
    <n v="0.11921481092436979"/>
    <n v="0.46493776260504222"/>
    <n v="8.9411108193277342E-2"/>
    <n v="0.62005766971287257"/>
    <n v="1.0872893699959667"/>
    <n v="1.7073470397088393"/>
    <n v="0.85367351985441964"/>
    <n v="3.1301362394662053"/>
    <s v="Inferior"/>
    <s v="Ct3"/>
    <n v="5"/>
  </r>
  <r>
    <x v="0"/>
    <n v="748"/>
    <s v="DINA"/>
    <m/>
    <s v="L-52-10"/>
    <x v="35"/>
    <x v="34"/>
    <x v="3"/>
    <n v="156"/>
    <n v="68"/>
    <n v="76"/>
    <n v="0"/>
    <m/>
    <m/>
    <m/>
    <m/>
    <m/>
    <m/>
    <n v="6"/>
    <n v="1.1666666666666667"/>
    <m/>
    <n v="186.3759641155479"/>
    <n v="0.59325173196953118"/>
    <n v="0.2764196587726"/>
    <n v="1.07803666921314"/>
    <n v="0.241867201426025"/>
    <n v="1.4377083531181367"/>
    <n v="0.93840830704951961"/>
    <n v="2.3761166601676562"/>
    <n v="1.1880583300838281"/>
    <n v="4.3562138769740359"/>
    <s v="Inferior"/>
    <s v="Ct3"/>
    <n v="4.833333333333333"/>
  </r>
  <r>
    <x v="0"/>
    <n v="749"/>
    <s v="DINA"/>
    <m/>
    <s v="L-53-11"/>
    <x v="5"/>
    <x v="5"/>
    <x v="4"/>
    <n v="112"/>
    <n v="0"/>
    <n v="0"/>
    <n v="0"/>
    <m/>
    <m/>
    <m/>
    <m/>
    <m/>
    <m/>
    <n v="7"/>
    <n v="2"/>
    <m/>
    <n v="112"/>
    <n v="0.35650623885918004"/>
    <n v="9.9821746880570411E-2"/>
    <n v="0.45418894830659534"/>
    <n v="0.1497326203208556"/>
    <n v="0.60572266558516297"/>
    <n v="1.0917516407197649"/>
    <n v="1.6974743063049278"/>
    <n v="0.8487371531524639"/>
    <n v="3.1120362282257008"/>
    <s v="Inferior"/>
    <s v="Ct3"/>
    <n v="5"/>
  </r>
  <r>
    <x v="0"/>
    <n v="750"/>
    <s v="DINA"/>
    <m/>
    <s v="L-54-12"/>
    <x v="5"/>
    <x v="5"/>
    <x v="4"/>
    <n v="201"/>
    <n v="0"/>
    <n v="0"/>
    <n v="0"/>
    <m/>
    <m/>
    <m/>
    <m/>
    <m/>
    <m/>
    <n v="12"/>
    <n v="2.5"/>
    <m/>
    <n v="201"/>
    <n v="0.63980137509549273"/>
    <n v="0.3215001909854851"/>
    <n v="2.507701489686784"/>
    <n v="0.60281285809778451"/>
    <n v="3.344360615748839"/>
    <n v="0.80945512315369761"/>
    <n v="4.1538157389025363"/>
    <n v="2.0769078694512682"/>
    <n v="7.6153288546546491"/>
    <s v="Medio"/>
    <s v="Ct3"/>
    <n v="9.5"/>
  </r>
  <r>
    <x v="0"/>
    <n v="751"/>
    <s v="DINA"/>
    <m/>
    <s v="L-55-13"/>
    <x v="1"/>
    <x v="1"/>
    <x v="1"/>
    <n v="73.2"/>
    <n v="69"/>
    <n v="71"/>
    <n v="103"/>
    <m/>
    <m/>
    <m/>
    <m/>
    <m/>
    <m/>
    <n v="9"/>
    <n v="1.375"/>
    <m/>
    <n v="160.52800378750121"/>
    <n v="0.51097531126655593"/>
    <n v="0.20506461675579327"/>
    <n v="1.1996280080213906"/>
    <n v="0.21147288602941183"/>
    <n v="1.5998669219904138"/>
    <n v="0.92101121008996623"/>
    <n v="2.5208781320803801"/>
    <n v="1.2604390660401901"/>
    <n v="4.6216099088140297"/>
    <s v="Inferior"/>
    <s v="Ct3"/>
    <n v="7.625"/>
  </r>
  <r>
    <x v="0"/>
    <n v="752"/>
    <s v="DINA"/>
    <m/>
    <s v="L-56-14"/>
    <x v="5"/>
    <x v="5"/>
    <x v="4"/>
    <n v="141"/>
    <n v="86"/>
    <n v="0"/>
    <n v="0"/>
    <m/>
    <m/>
    <m/>
    <m/>
    <m/>
    <m/>
    <n v="10"/>
    <n v="2"/>
    <m/>
    <n v="165.1575005865613"/>
    <n v="0.52571142279908745"/>
    <n v="0.21706296154825566"/>
    <n v="1.4109092500636617"/>
    <n v="0.32559444232238349"/>
    <n v="1.8816391614848862"/>
    <n v="0.89521775348309285"/>
    <n v="2.7768569149679792"/>
    <n v="1.3884284574839896"/>
    <n v="5.0909043441079618"/>
    <s v="Medio"/>
    <s v="Ct3"/>
    <n v="8"/>
  </r>
  <r>
    <x v="0"/>
    <n v="753"/>
    <s v="DINA"/>
    <m/>
    <s v="L-1-15"/>
    <x v="1"/>
    <x v="1"/>
    <x v="1"/>
    <n v="58"/>
    <n v="57.2"/>
    <n v="0"/>
    <n v="0"/>
    <m/>
    <m/>
    <m/>
    <m/>
    <m/>
    <m/>
    <n v="4"/>
    <n v="1.5"/>
    <m/>
    <n v="81.460665354513281"/>
    <n v="0.25929674482592718"/>
    <n v="5.2806213394448687E-2"/>
    <n v="0.13729615482556659"/>
    <n v="5.9406990068754773E-2"/>
    <n v="0.18310307458075109"/>
    <n v="1.3461764662664204"/>
    <n v="1.5292795408471715"/>
    <n v="0.76463977042358577"/>
    <n v="2.8036791582198144"/>
    <s v="Inferior"/>
    <s v="Ct3"/>
    <n v="2.5"/>
  </r>
  <r>
    <x v="0"/>
    <n v="754"/>
    <s v="DINA"/>
    <m/>
    <s v="L-2-16"/>
    <x v="1"/>
    <x v="1"/>
    <x v="1"/>
    <n v="44.3"/>
    <n v="0"/>
    <n v="0"/>
    <n v="0"/>
    <m/>
    <m/>
    <m/>
    <m/>
    <m/>
    <m/>
    <n v="4"/>
    <n v="1"/>
    <m/>
    <n v="44.3"/>
    <n v="0.14101094983447923"/>
    <n v="1.5616962694168573E-2"/>
    <n v="4.0604103004838292E-2"/>
    <n v="1.1712722020626429E-2"/>
    <n v="5.4151087553946167E-2"/>
    <n v="1.6662700267758486"/>
    <n v="1.7204211143297947"/>
    <n v="0.86021055716489736"/>
    <n v="3.1541053762712901"/>
    <s v="Inferior"/>
    <s v="Ct3"/>
    <n v="3"/>
  </r>
  <r>
    <x v="0"/>
    <n v="755"/>
    <s v="DINA"/>
    <m/>
    <s v="L-3-17"/>
    <x v="5"/>
    <x v="5"/>
    <x v="4"/>
    <n v="66"/>
    <n v="51"/>
    <n v="52"/>
    <n v="0"/>
    <m/>
    <m/>
    <m/>
    <m/>
    <m/>
    <m/>
    <n v="6"/>
    <n v="1"/>
    <m/>
    <n v="98.290386101591849"/>
    <n v="0.31286728450977797"/>
    <n v="7.6879615482556646E-2"/>
    <n v="0.29983050038197095"/>
    <n v="5.7659711611917484E-2"/>
    <n v="0.39986470518984096"/>
    <n v="1.1740998189756753"/>
    <n v="1.5739645241655162"/>
    <n v="0.78698226208275812"/>
    <n v="2.8856016276367797"/>
    <s v="Inferior"/>
    <s v="Ct3"/>
    <n v="5"/>
  </r>
  <r>
    <x v="0"/>
    <n v="756"/>
    <s v="DINA"/>
    <m/>
    <s v="L-4-18"/>
    <x v="1"/>
    <x v="1"/>
    <x v="1"/>
    <n v="72.3"/>
    <n v="63"/>
    <n v="38.1"/>
    <n v="0"/>
    <m/>
    <m/>
    <m/>
    <m/>
    <m/>
    <m/>
    <n v="4"/>
    <n v="1"/>
    <m/>
    <n v="103.18866216789517"/>
    <n v="0.3284589450213114"/>
    <n v="8.4733097784568404E-2"/>
    <n v="0.22030605423987787"/>
    <n v="6.3549823338426306E-2"/>
    <n v="0.29380805260952353"/>
    <n v="1.2392018327663439"/>
    <n v="1.5330098853758674"/>
    <n v="0.76650494268793368"/>
    <n v="2.8105181231890901"/>
    <s v="Inferior"/>
    <s v="Ct3"/>
    <n v="3"/>
  </r>
  <r>
    <x v="0"/>
    <n v="757"/>
    <s v="DINA"/>
    <m/>
    <s v="L-5-19"/>
    <x v="1"/>
    <x v="1"/>
    <x v="1"/>
    <n v="230"/>
    <n v="87.5"/>
    <n v="59"/>
    <n v="0"/>
    <m/>
    <m/>
    <m/>
    <m/>
    <m/>
    <m/>
    <n v="7"/>
    <n v="2"/>
    <m/>
    <n v="253.05582388081882"/>
    <n v="0.80549982136751597"/>
    <n v="0.50959105233002289"/>
    <n v="2.318639288101604"/>
    <n v="0.76438657849503433"/>
    <n v="3.0922204852314632"/>
    <n v="0.82064181773179956"/>
    <n v="3.912862302963263"/>
    <n v="1.9564311514816315"/>
    <n v="7.173580888765982"/>
    <s v="Inferior"/>
    <s v="Ct3"/>
    <n v="5"/>
  </r>
  <r>
    <x v="0"/>
    <n v="758"/>
    <s v="DINA"/>
    <m/>
    <s v="L-6-20"/>
    <x v="57"/>
    <x v="54"/>
    <x v="21"/>
    <n v="116"/>
    <n v="0"/>
    <n v="0"/>
    <n v="0"/>
    <m/>
    <m/>
    <m/>
    <m/>
    <m/>
    <m/>
    <n v="10"/>
    <n v="6"/>
    <m/>
    <n v="116"/>
    <n v="0.36923860453272217"/>
    <n v="0.10707919531448942"/>
    <n v="0.69601476954418129"/>
    <n v="0.48185637891520244"/>
    <n v="0.9282302510151641"/>
    <n v="1.0131260534759909"/>
    <n v="1.941356304491155"/>
    <n v="0.97067815224557752"/>
    <n v="3.5591532249004509"/>
    <s v="Medio"/>
    <s v="Ct3"/>
    <n v="4"/>
  </r>
  <r>
    <x v="0"/>
    <n v="759"/>
    <s v="DINA"/>
    <m/>
    <s v="L-7-21"/>
    <x v="57"/>
    <x v="54"/>
    <x v="21"/>
    <n v="132"/>
    <n v="0"/>
    <n v="0"/>
    <n v="0"/>
    <m/>
    <m/>
    <m/>
    <m/>
    <m/>
    <m/>
    <n v="8"/>
    <n v="2"/>
    <m/>
    <n v="132"/>
    <n v="0.42016806722689076"/>
    <n v="0.13865546218487396"/>
    <n v="0.72100840336134464"/>
    <n v="0.20798319327731093"/>
    <n v="0.96156265717528067"/>
    <n v="1.0068867461285087"/>
    <n v="1.9684494033037894"/>
    <n v="0.98422470165189468"/>
    <n v="3.6088239060569469"/>
    <s v="Inferior"/>
    <s v="Ct3"/>
    <n v="6"/>
  </r>
  <r>
    <x v="0"/>
    <n v="760"/>
    <s v="DINA"/>
    <m/>
    <s v="L-9-22"/>
    <x v="17"/>
    <x v="17"/>
    <x v="9"/>
    <n v="117"/>
    <n v="0"/>
    <n v="0"/>
    <n v="0"/>
    <m/>
    <m/>
    <m/>
    <m/>
    <m/>
    <m/>
    <n v="7"/>
    <n v="3"/>
    <m/>
    <n v="117"/>
    <n v="0.37242169595110775"/>
    <n v="0.10893334606569902"/>
    <n v="0.4956467245989305"/>
    <n v="0.24510002864782277"/>
    <n v="0.66101224244222712"/>
    <n v="1.075180343579401"/>
    <n v="1.7361925860216281"/>
    <n v="0.86809629301081404"/>
    <n v="3.1830197410396512"/>
    <s v="Inferior"/>
    <s v="Ct3"/>
    <n v="4"/>
  </r>
  <r>
    <x v="0"/>
    <n v="761"/>
    <s v="DINA"/>
    <m/>
    <s v="L-8-23"/>
    <x v="17"/>
    <x v="17"/>
    <x v="9"/>
    <n v="148"/>
    <n v="0"/>
    <n v="0"/>
    <n v="0"/>
    <m/>
    <m/>
    <m/>
    <m/>
    <m/>
    <m/>
    <n v="12"/>
    <n v="5"/>
    <m/>
    <n v="148"/>
    <n v="0.4710975299210593"/>
    <n v="0.17430608607079193"/>
    <n v="1.3595874713521772"/>
    <n v="0.65364782276546973"/>
    <n v="1.8131945973456736"/>
    <n v="0.90104479592146036"/>
    <n v="2.714239393267134"/>
    <n v="1.357119696633567"/>
    <n v="4.9761055543230786"/>
    <s v="Medio"/>
    <s v="Ct3"/>
    <n v="7"/>
  </r>
  <r>
    <x v="0"/>
    <n v="762"/>
    <s v="DINA"/>
    <m/>
    <s v="L-10-24"/>
    <x v="1"/>
    <x v="1"/>
    <x v="1"/>
    <n v="68"/>
    <n v="0"/>
    <n v="0"/>
    <n v="0"/>
    <m/>
    <m/>
    <m/>
    <m/>
    <m/>
    <m/>
    <n v="7"/>
    <n v="3"/>
    <m/>
    <n v="68"/>
    <n v="0.21645021645021648"/>
    <n v="3.6796536796536806E-2"/>
    <n v="0.16742424242424248"/>
    <n v="8.279220779220782E-2"/>
    <n v="0.2232829723904492"/>
    <n v="1.3002156334435897"/>
    <n v="1.523498605834039"/>
    <n v="0.76174930291701948"/>
    <n v="2.7930807773624045"/>
    <s v="Inferior"/>
    <s v="Ct3"/>
    <n v="4"/>
  </r>
  <r>
    <x v="0"/>
    <n v="763"/>
    <s v="DINA"/>
    <m/>
    <s v="L-11-25"/>
    <x v="17"/>
    <x v="17"/>
    <x v="9"/>
    <n v="50.3"/>
    <n v="0"/>
    <n v="0"/>
    <n v="0"/>
    <m/>
    <m/>
    <m/>
    <m/>
    <m/>
    <m/>
    <n v="5"/>
    <n v="1.5"/>
    <m/>
    <n v="50.3"/>
    <n v="0.16010949834479246"/>
    <n v="2.0133769416857652E-2"/>
    <n v="6.5434750604787373E-2"/>
    <n v="2.2650490593964859E-2"/>
    <n v="8.7266129451209748E-2"/>
    <n v="1.5327026754096775"/>
    <n v="1.6199688048608873"/>
    <n v="0.80998440243044367"/>
    <n v="2.9699428089116267"/>
    <s v="Inferior"/>
    <s v="Ct3"/>
    <n v="3.5"/>
  </r>
  <r>
    <x v="0"/>
    <n v="764"/>
    <s v="DINA"/>
    <m/>
    <s v="L-13-26"/>
    <x v="57"/>
    <x v="54"/>
    <x v="21"/>
    <n v="73"/>
    <n v="0"/>
    <n v="0"/>
    <n v="0"/>
    <m/>
    <m/>
    <m/>
    <m/>
    <m/>
    <m/>
    <n v="9"/>
    <n v="2.5"/>
    <m/>
    <n v="73"/>
    <n v="0.23236567354214416"/>
    <n v="4.2406735421441313E-2"/>
    <n v="0.24807940221543168"/>
    <n v="7.9512628915202457E-2"/>
    <n v="0.33084758523289459"/>
    <n v="1.2137050042559854"/>
    <n v="1.5445525894888799"/>
    <n v="0.77227629474443993"/>
    <n v="2.8316797473962798"/>
    <s v="Inferior"/>
    <s v="Ct3"/>
    <n v="6.5"/>
  </r>
  <r>
    <x v="0"/>
    <n v="765"/>
    <s v="DINA"/>
    <m/>
    <s v="L-12-27"/>
    <x v="17"/>
    <x v="17"/>
    <x v="9"/>
    <n v="32"/>
    <n v="0"/>
    <n v="0"/>
    <n v="0"/>
    <m/>
    <m/>
    <m/>
    <m/>
    <m/>
    <m/>
    <n v="5"/>
    <n v="1.5"/>
    <m/>
    <n v="32"/>
    <n v="0.10185892538833716"/>
    <n v="8.1487140310669733E-3"/>
    <n v="2.6483320600967662E-2"/>
    <n v="9.1673032849503445E-3"/>
    <n v="3.5319105865024084E-2"/>
    <n v="1.7957401852542123"/>
    <n v="1.8310592911192365"/>
    <n v="0.91552964555961824"/>
    <n v="3.3569420337186"/>
    <s v="Inferior"/>
    <s v="Ct3"/>
    <n v="3.5"/>
  </r>
  <r>
    <x v="0"/>
    <n v="766"/>
    <s v="DINA"/>
    <m/>
    <s v="L-14-28"/>
    <x v="21"/>
    <x v="21"/>
    <x v="11"/>
    <n v="69"/>
    <n v="60"/>
    <n v="0"/>
    <n v="0"/>
    <m/>
    <m/>
    <m/>
    <m/>
    <m/>
    <m/>
    <n v="6"/>
    <n v="1.5"/>
    <m/>
    <n v="91.438503924769023"/>
    <n v="0.29105711715294441"/>
    <n v="6.6534568372803651E-2"/>
    <n v="0.25948481665393425"/>
    <n v="7.4851389419404113E-2"/>
    <n v="0.34605825484859332"/>
    <n v="1.2041898790742478"/>
    <n v="1.5502481339228411"/>
    <n v="0.77512406696142055"/>
    <n v="2.8421215788585421"/>
    <s v="Inferior"/>
    <s v="Ct3"/>
    <n v="4.5"/>
  </r>
  <r>
    <x v="0"/>
    <n v="767"/>
    <s v="DINA"/>
    <m/>
    <s v="L-15-29"/>
    <x v="37"/>
    <x v="36"/>
    <x v="6"/>
    <n v="65"/>
    <n v="0"/>
    <n v="0"/>
    <n v="0"/>
    <m/>
    <m/>
    <m/>
    <m/>
    <m/>
    <m/>
    <n v="7"/>
    <n v="2.5"/>
    <m/>
    <n v="65"/>
    <n v="0.20690094219505983"/>
    <n v="3.3621403106697222E-2"/>
    <n v="0.15297738413547235"/>
    <n v="6.30401308250573E-2"/>
    <n v="0.20401612421056387"/>
    <n v="1.3209237454772869"/>
    <n v="1.5249398696878507"/>
    <n v="0.76246993484392533"/>
    <n v="2.7957230944277263"/>
    <s v="Inferior"/>
    <s v="Ct3"/>
    <n v="4.5"/>
  </r>
  <r>
    <x v="0"/>
    <n v="768"/>
    <s v="DINA"/>
    <m/>
    <s v="L-16-30"/>
    <x v="57"/>
    <x v="54"/>
    <x v="21"/>
    <n v="75"/>
    <n v="0"/>
    <n v="0"/>
    <n v="0"/>
    <m/>
    <m/>
    <m/>
    <m/>
    <m/>
    <m/>
    <n v="6"/>
    <n v="2"/>
    <m/>
    <n v="75"/>
    <n v="0.2387318563789152"/>
    <n v="4.4762223071046596E-2"/>
    <n v="0.17457266997708173"/>
    <n v="6.714333460656989E-2"/>
    <n v="0.23281637166885988"/>
    <n v="1.2907315718928885"/>
    <n v="1.5235479435617483"/>
    <n v="0.76177397178087414"/>
    <n v="2.793171229863205"/>
    <s v="Inferior"/>
    <s v="Ct3"/>
    <n v="4"/>
  </r>
  <r>
    <x v="0"/>
    <n v="769"/>
    <s v="DINA"/>
    <m/>
    <s v="L-17-31"/>
    <x v="36"/>
    <x v="35"/>
    <x v="16"/>
    <n v="35.200000000000003"/>
    <n v="54.2"/>
    <n v="39"/>
    <n v="73"/>
    <m/>
    <m/>
    <m/>
    <m/>
    <m/>
    <m/>
    <n v="6"/>
    <n v="1.5"/>
    <m/>
    <n v="105.00799969526132"/>
    <n v="0.33425006269181728"/>
    <n v="8.7747326203208562E-2"/>
    <n v="0.34221457219251339"/>
    <n v="9.8715741978609634E-2"/>
    <n v="0.45638962296063723"/>
    <n v="1.1472295059297251"/>
    <n v="1.6036191288903623"/>
    <n v="0.80180956444518114"/>
    <n v="2.9399684029656639"/>
    <s v="Inferior"/>
    <s v="Ct3"/>
    <n v="4.5"/>
  </r>
  <r>
    <x v="0"/>
    <n v="770"/>
    <s v="DINA"/>
    <m/>
    <s v="L-18-32"/>
    <x v="6"/>
    <x v="6"/>
    <x v="1"/>
    <n v="129"/>
    <n v="0"/>
    <n v="0"/>
    <n v="0"/>
    <m/>
    <m/>
    <m/>
    <m/>
    <m/>
    <m/>
    <n v="13"/>
    <n v="6"/>
    <m/>
    <n v="129"/>
    <n v="0.41061879297173415"/>
    <n v="0.13242456073338427"/>
    <n v="1.1189875381970971"/>
    <n v="0.5959105233002292"/>
    <n v="1.4923219002145029"/>
    <n v="0.93230212492363806"/>
    <n v="2.424624025138141"/>
    <n v="1.2123120125690705"/>
    <n v="4.4451440460865914"/>
    <s v="Medio"/>
    <s v="Ct3"/>
    <n v="7"/>
  </r>
  <r>
    <x v="0"/>
    <n v="771"/>
    <s v="DINA"/>
    <m/>
    <s v="L-19-33"/>
    <x v="11"/>
    <x v="11"/>
    <x v="8"/>
    <n v="350"/>
    <n v="0"/>
    <n v="0"/>
    <n v="0"/>
    <m/>
    <m/>
    <m/>
    <m/>
    <m/>
    <m/>
    <n v="14"/>
    <n v="6"/>
    <m/>
    <n v="350"/>
    <n v="1.1140819964349375"/>
    <n v="0.97482174688057022"/>
    <n v="8.8708778966131892"/>
    <n v="4.386697860962566"/>
    <n v="11.830520812210214"/>
    <n v="0.64880923580472083"/>
    <n v="12.479330048014935"/>
    <n v="6.2396650240074676"/>
    <n v="22.878771754694046"/>
    <s v="Medio"/>
    <s v="Ct3"/>
    <n v="8"/>
  </r>
  <r>
    <x v="0"/>
    <n v="772"/>
    <s v="DINA"/>
    <m/>
    <s v="L-20-34"/>
    <x v="3"/>
    <x v="3"/>
    <x v="3"/>
    <n v="96"/>
    <n v="0"/>
    <n v="0"/>
    <n v="0"/>
    <m/>
    <m/>
    <m/>
    <m/>
    <m/>
    <m/>
    <n v="11"/>
    <n v="2"/>
    <m/>
    <n v="96"/>
    <n v="0.30557677616501144"/>
    <n v="7.3338426279602742E-2"/>
    <n v="0.52436974789915958"/>
    <n v="0.11000763941940411"/>
    <n v="0.69931829612747676"/>
    <n v="1.0646268786879858"/>
    <n v="1.7639451748154626"/>
    <n v="0.88197258740773132"/>
    <n v="3.2338994871616813"/>
    <s v="Medio"/>
    <s v="Ct3"/>
    <n v="9"/>
  </r>
  <r>
    <x v="0"/>
    <n v="773"/>
    <s v="DINA"/>
    <m/>
    <s v="L-21-35"/>
    <x v="45"/>
    <x v="43"/>
    <x v="3"/>
    <n v="74"/>
    <n v="41.2"/>
    <n v="34"/>
    <n v="0"/>
    <m/>
    <m/>
    <m/>
    <m/>
    <m/>
    <m/>
    <n v="6"/>
    <n v="1.6666666666666667"/>
    <m/>
    <n v="91.265765761319287"/>
    <n v="0.29050727578723989"/>
    <n v="6.6283422459893035E-2"/>
    <n v="0.25850534759358285"/>
    <n v="8.2854278074866297E-2"/>
    <n v="0.34475199979261656"/>
    <n v="1.2049875516158182"/>
    <n v="1.5497395514084347"/>
    <n v="0.77486977570421733"/>
    <n v="2.8411891775821303"/>
    <s v="Inferior"/>
    <s v="Ct3"/>
    <n v="4.333333333333333"/>
  </r>
  <r>
    <x v="0"/>
    <n v="774"/>
    <s v="DINA"/>
    <m/>
    <s v="L-22-36"/>
    <x v="5"/>
    <x v="5"/>
    <x v="4"/>
    <n v="79"/>
    <n v="0"/>
    <n v="0"/>
    <n v="0"/>
    <m/>
    <m/>
    <m/>
    <m/>
    <m/>
    <m/>
    <n v="13"/>
    <n v="8"/>
    <m/>
    <n v="79"/>
    <n v="0.25146422205245733"/>
    <n v="4.9664183855360318E-2"/>
    <n v="0.41966235357779469"/>
    <n v="0.29798510313216192"/>
    <n v="0.55967676096621055"/>
    <n v="1.106970846312618"/>
    <n v="1.6666476072788285"/>
    <n v="0.83332380363941427"/>
    <n v="3.0555206133445187"/>
    <s v="Medio"/>
    <s v="Ct3"/>
    <n v="5"/>
  </r>
  <r>
    <x v="0"/>
    <n v="775"/>
    <s v="DINA"/>
    <m/>
    <s v="L-23-37"/>
    <x v="17"/>
    <x v="17"/>
    <x v="9"/>
    <n v="107"/>
    <n v="0"/>
    <n v="0"/>
    <n v="0"/>
    <m/>
    <m/>
    <m/>
    <m/>
    <m/>
    <m/>
    <n v="14"/>
    <n v="2"/>
    <m/>
    <n v="107"/>
    <n v="0.34059078176725238"/>
    <n v="9.1108034122740017E-2"/>
    <n v="0.82908311051693417"/>
    <n v="0.13666205118411001"/>
    <n v="1.1056949614611817"/>
    <n v="0.9825608451995278"/>
    <n v="2.0882558066607095"/>
    <n v="1.0441279033303548"/>
    <n v="3.8284689788779671"/>
    <s v="Medio"/>
    <s v="Ct3"/>
    <n v="12"/>
  </r>
  <r>
    <x v="0"/>
    <n v="776"/>
    <s v="DINA"/>
    <m/>
    <s v="L-24-38"/>
    <x v="17"/>
    <x v="17"/>
    <x v="9"/>
    <n v="74"/>
    <n v="0"/>
    <n v="0"/>
    <n v="0"/>
    <m/>
    <m/>
    <m/>
    <m/>
    <m/>
    <m/>
    <n v="11"/>
    <n v="1"/>
    <m/>
    <n v="74"/>
    <n v="0.23554876496052965"/>
    <n v="4.3576521517697982E-2"/>
    <n v="0.31157212885154056"/>
    <n v="3.2682391138273488E-2"/>
    <n v="0.4155237618917168"/>
    <n v="1.1662290741146586"/>
    <n v="1.5817528360063755"/>
    <n v="0.79087641800318775"/>
    <n v="2.8998801993450218"/>
    <s v="Medio"/>
    <s v="Ct3"/>
    <n v="10"/>
  </r>
  <r>
    <x v="0"/>
    <n v="777"/>
    <s v="DINA"/>
    <m/>
    <s v="L-25-39"/>
    <x v="36"/>
    <x v="35"/>
    <x v="16"/>
    <n v="51"/>
    <n v="50"/>
    <n v="45"/>
    <n v="0"/>
    <m/>
    <m/>
    <m/>
    <m/>
    <m/>
    <m/>
    <n v="5"/>
    <n v="1.6666666666666667"/>
    <m/>
    <n v="84.41563836162112"/>
    <n v="0.26870269404641306"/>
    <n v="5.6706773618538327E-2"/>
    <n v="0.18429701426024958"/>
    <n v="7.0883467023172914E-2"/>
    <n v="0.24578510585367347"/>
    <n v="1.2785382375844916"/>
    <n v="1.5243233434381651"/>
    <n v="0.76216167171908256"/>
    <n v="2.7945927963033026"/>
    <s v="Inferior"/>
    <s v="Ct3"/>
    <n v="3.333333333333333"/>
  </r>
  <r>
    <x v="0"/>
    <n v="778"/>
    <s v="DINA"/>
    <m/>
    <s v="L-26-40"/>
    <x v="66"/>
    <x v="63"/>
    <x v="20"/>
    <n v="126"/>
    <n v="63"/>
    <n v="64"/>
    <n v="35"/>
    <m/>
    <m/>
    <m/>
    <m/>
    <m/>
    <m/>
    <n v="8"/>
    <n v="1"/>
    <m/>
    <n v="158.6379525838631"/>
    <n v="0.50495910549994616"/>
    <n v="0.20026419658772596"/>
    <n v="1.041373822256175"/>
    <n v="0.15019814744079446"/>
    <n v="1.3888134659362434"/>
    <n v="0.94411098287127104"/>
    <n v="2.3329244488075145"/>
    <n v="1.1664622244037572"/>
    <n v="4.27702815614711"/>
    <s v="Inferior"/>
    <s v="Ct3"/>
    <n v="7"/>
  </r>
  <r>
    <x v="0"/>
    <n v="779"/>
    <s v="DINA"/>
    <m/>
    <s v="L-27-41"/>
    <x v="6"/>
    <x v="6"/>
    <x v="1"/>
    <n v="131"/>
    <n v="0"/>
    <n v="0"/>
    <n v="0"/>
    <m/>
    <m/>
    <m/>
    <m/>
    <m/>
    <m/>
    <n v="12"/>
    <n v="4"/>
    <m/>
    <n v="131"/>
    <n v="0.41698497580850519"/>
    <n v="0.13656257957728543"/>
    <n v="1.0651881207028264"/>
    <n v="0.40968773873185627"/>
    <n v="1.4205730681633082"/>
    <n v="0.94038052771262615"/>
    <n v="2.3609535958759342"/>
    <n v="1.1804767979379671"/>
    <n v="4.3284149257725462"/>
    <s v="Medio"/>
    <s v="Ct3"/>
    <n v="8"/>
  </r>
  <r>
    <x v="0"/>
    <n v="780"/>
    <s v="DINA"/>
    <m/>
    <s v="L-28-42"/>
    <x v="57"/>
    <x v="54"/>
    <x v="21"/>
    <n v="132.19999999999999"/>
    <n v="0"/>
    <n v="0"/>
    <n v="0"/>
    <m/>
    <m/>
    <m/>
    <m/>
    <m/>
    <m/>
    <n v="11"/>
    <n v="3"/>
    <m/>
    <n v="132.19999999999999"/>
    <n v="0.42080468551056782"/>
    <n v="0.13907594856124264"/>
    <n v="0.99439303221288489"/>
    <n v="0.31292088426279596"/>
    <n v="1.3261581999232344"/>
    <n v="0.95177338641717835"/>
    <n v="2.2779315863404128"/>
    <n v="1.1389657931702064"/>
    <n v="4.1762079082907571"/>
    <s v="Medio"/>
    <s v="Ct3"/>
    <n v="8"/>
  </r>
  <r>
    <x v="0"/>
    <n v="781"/>
    <s v="DINA"/>
    <m/>
    <s v="L-29-43"/>
    <x v="1"/>
    <x v="1"/>
    <x v="1"/>
    <n v="156"/>
    <n v="75"/>
    <n v="141.30000000000001"/>
    <n v="0"/>
    <m/>
    <m/>
    <m/>
    <m/>
    <m/>
    <m/>
    <n v="9"/>
    <n v="2"/>
    <m/>
    <n v="223.4428114753303"/>
    <n v="0.71123889570706111"/>
    <n v="0.39730304621848744"/>
    <n v="2.3242228203781519"/>
    <n v="0.59595456932773117"/>
    <n v="3.0996668840629211"/>
    <n v="0.82029627497690427"/>
    <n v="3.9199631590398254"/>
    <n v="1.9599815795199127"/>
    <n v="7.1865991249063459"/>
    <s v="Inferior"/>
    <s v="Ct3"/>
    <n v="7"/>
  </r>
  <r>
    <x v="0"/>
    <n v="782"/>
    <s v="DINA"/>
    <m/>
    <s v="L-30-44"/>
    <x v="1"/>
    <x v="1"/>
    <x v="1"/>
    <n v="119"/>
    <n v="84"/>
    <n v="103"/>
    <n v="133"/>
    <m/>
    <m/>
    <m/>
    <m/>
    <m/>
    <m/>
    <n v="7"/>
    <n v="2"/>
    <m/>
    <n v="222.51966205259257"/>
    <n v="0.70830042670165694"/>
    <n v="0.39402692895339947"/>
    <n v="1.7928225267379678"/>
    <n v="0.59104039343009918"/>
    <n v="2.3909724000677093"/>
    <n v="0.85844325779713626"/>
    <n v="3.2494156578648457"/>
    <n v="1.6247078289324228"/>
    <n v="5.9572620394188833"/>
    <s v="Inferior"/>
    <s v="Ct3"/>
    <n v="5"/>
  </r>
  <r>
    <x v="0"/>
    <n v="783"/>
    <s v="DINA"/>
    <m/>
    <s v="L-31-45"/>
    <x v="91"/>
    <x v="89"/>
    <x v="3"/>
    <n v="65"/>
    <n v="91.2"/>
    <n v="39"/>
    <n v="39"/>
    <m/>
    <m/>
    <m/>
    <m/>
    <m/>
    <m/>
    <n v="4"/>
    <n v="1"/>
    <m/>
    <n v="124.83765457585304"/>
    <n v="0.39736966697177567"/>
    <n v="0.12401674306086072"/>
    <n v="0.32244353195823788"/>
    <n v="9.3012557295645532E-2"/>
    <n v="0.43002225484930934"/>
    <n v="1.1592463516975882"/>
    <n v="1.5892686065468975"/>
    <n v="0.79463430327344875"/>
    <n v="2.9136591120026454"/>
    <s v="Inferior"/>
    <s v="Ct3"/>
    <n v="3"/>
  </r>
  <r>
    <x v="0"/>
    <n v="784"/>
    <s v="DINA"/>
    <m/>
    <s v="L-32-46"/>
    <x v="1"/>
    <x v="1"/>
    <x v="1"/>
    <n v="54.5"/>
    <n v="41"/>
    <n v="51"/>
    <n v="52.4"/>
    <m/>
    <m/>
    <m/>
    <m/>
    <m/>
    <m/>
    <n v="5"/>
    <n v="1.5"/>
    <m/>
    <n v="99.990049504938241"/>
    <n v="0.31827746850311384"/>
    <n v="7.9561449579831925E-2"/>
    <n v="0.25857471113445374"/>
    <n v="8.9506630777310914E-2"/>
    <n v="0.34484450549762635"/>
    <n v="1.2049309456807098"/>
    <n v="1.5497754511783361"/>
    <n v="0.77488772558916807"/>
    <n v="2.8412549938269493"/>
    <s v="Inferior"/>
    <s v="Ct3"/>
    <n v="3.5"/>
  </r>
  <r>
    <x v="0"/>
    <n v="785"/>
    <s v="DINA"/>
    <m/>
    <s v="L-33-47"/>
    <x v="1"/>
    <x v="1"/>
    <x v="1"/>
    <n v="182"/>
    <n v="0"/>
    <n v="0"/>
    <n v="0"/>
    <m/>
    <m/>
    <m/>
    <m/>
    <m/>
    <m/>
    <n v="7"/>
    <n v="2"/>
    <m/>
    <n v="182"/>
    <n v="0.57932263814616758"/>
    <n v="0.26359180035650626"/>
    <n v="1.1993426916221035"/>
    <n v="0.39538770053475936"/>
    <n v="1.5994864138108209"/>
    <n v="0.9210495712644462"/>
    <n v="2.5205359850752673"/>
    <n v="1.2602679925376337"/>
    <n v="4.6209826393046569"/>
    <s v="Inferior"/>
    <s v="Ct3"/>
    <n v="5"/>
  </r>
  <r>
    <x v="0"/>
    <n v="786"/>
    <s v="DINA"/>
    <m/>
    <s v="L-34-48"/>
    <x v="1"/>
    <x v="1"/>
    <x v="1"/>
    <n v="79"/>
    <n v="93"/>
    <n v="101"/>
    <n v="0"/>
    <m/>
    <m/>
    <m/>
    <m/>
    <m/>
    <m/>
    <n v="6"/>
    <n v="2"/>
    <m/>
    <n v="158.40138888279989"/>
    <n v="0.50420610161319035"/>
    <n v="0.1996673669467787"/>
    <n v="0.77870273109243693"/>
    <n v="0.29950105042016806"/>
    <n v="1.0385058811632646"/>
    <n v="0.99340602817043278"/>
    <n v="2.0319119093336973"/>
    <n v="1.0159559546668486"/>
    <n v="3.725171833778445"/>
    <s v="Inferior"/>
    <s v="Ct3"/>
    <n v="4"/>
  </r>
  <r>
    <x v="0"/>
    <n v="787"/>
    <s v="DINA"/>
    <m/>
    <s v="L-35-49"/>
    <x v="1"/>
    <x v="1"/>
    <x v="1"/>
    <n v="130"/>
    <n v="53"/>
    <n v="0"/>
    <n v="0"/>
    <m/>
    <m/>
    <m/>
    <m/>
    <m/>
    <m/>
    <n v="7"/>
    <n v="2.5"/>
    <m/>
    <n v="140.38874598770374"/>
    <n v="0.44687021259136661"/>
    <n v="0.15683887191240131"/>
    <n v="0.71361686720142592"/>
    <n v="0.29407288483575245"/>
    <n v="0.95170503954224928"/>
    <n v="1.0087051431131286"/>
    <n v="1.9604101826553779"/>
    <n v="0.98020509132768896"/>
    <n v="3.5940853348681929"/>
    <s v="Inferior"/>
    <s v="Ct3"/>
    <n v="4.5"/>
  </r>
  <r>
    <x v="0"/>
    <n v="788"/>
    <s v="DINA"/>
    <m/>
    <s v="L-36-50"/>
    <x v="1"/>
    <x v="1"/>
    <x v="1"/>
    <n v="121"/>
    <n v="0"/>
    <n v="0"/>
    <n v="0"/>
    <m/>
    <m/>
    <m/>
    <m/>
    <m/>
    <m/>
    <n v="9"/>
    <n v="3"/>
    <m/>
    <n v="121"/>
    <n v="0.38515406162464982"/>
    <n v="0.11650910364145654"/>
    <n v="0.68157825630252089"/>
    <n v="0.26214548319327724"/>
    <n v="0.90897719936100729"/>
    <n v="1.0168511204897146"/>
    <n v="1.925828319850722"/>
    <n v="0.962914159925361"/>
    <n v="3.5306852530596569"/>
    <s v="Inferior"/>
    <s v="Ct3"/>
    <n v="6"/>
  </r>
  <r>
    <x v="0"/>
    <n v="789"/>
    <s v="DINA"/>
    <m/>
    <s v="L-37-51"/>
    <x v="66"/>
    <x v="63"/>
    <x v="20"/>
    <n v="63.3"/>
    <n v="0"/>
    <n v="0"/>
    <n v="0"/>
    <m/>
    <m/>
    <m/>
    <m/>
    <m/>
    <m/>
    <n v="6"/>
    <n v="2"/>
    <m/>
    <n v="63.3"/>
    <n v="0.20148968678380441"/>
    <n v="3.1885742933537048E-2"/>
    <n v="0.12435439744079449"/>
    <n v="4.7828614400305572E-2"/>
    <n v="0.165843482929109"/>
    <n v="1.3697168815953993"/>
    <n v="1.5355603645245082"/>
    <n v="0.76778018226225409"/>
    <n v="2.8151940016282651"/>
    <s v="Inferior"/>
    <s v="Ct3"/>
    <n v="4"/>
  </r>
  <r>
    <x v="0"/>
    <n v="790"/>
    <s v="DINA"/>
    <m/>
    <s v="L-38-52"/>
    <x v="1"/>
    <x v="1"/>
    <x v="1"/>
    <n v="105"/>
    <n v="0"/>
    <n v="0"/>
    <n v="0"/>
    <m/>
    <m/>
    <m/>
    <m/>
    <m/>
    <m/>
    <n v="8"/>
    <n v="2"/>
    <m/>
    <n v="105"/>
    <n v="0.33422459893048129"/>
    <n v="8.7733957219251341E-2"/>
    <n v="0.45621657754010697"/>
    <n v="0.131600935828877"/>
    <n v="0.60842678462795396"/>
    <n v="1.0909004536501352"/>
    <n v="1.6993272382780891"/>
    <n v="0.84966361913904453"/>
    <n v="3.1154332701764966"/>
    <s v="Inferior"/>
    <s v="Ct3"/>
    <n v="6"/>
  </r>
  <r>
    <x v="0"/>
    <n v="791"/>
    <s v="DINA"/>
    <m/>
    <s v="L-39-53"/>
    <x v="1"/>
    <x v="1"/>
    <x v="1"/>
    <n v="80"/>
    <n v="0"/>
    <n v="0"/>
    <n v="0"/>
    <m/>
    <m/>
    <m/>
    <m/>
    <m/>
    <m/>
    <n v="8"/>
    <n v="2"/>
    <m/>
    <n v="80"/>
    <n v="0.25464731347084291"/>
    <n v="5.0929462694168585E-2"/>
    <n v="0.26483320600967664"/>
    <n v="7.6394194041252875E-2"/>
    <n v="0.35319105865024086"/>
    <n v="1.1998957123390868"/>
    <n v="1.5530867709893277"/>
    <n v="0.77654338549466384"/>
    <n v="2.8473257468137674"/>
    <s v="Inferior"/>
    <s v="Ct3"/>
    <n v="6"/>
  </r>
  <r>
    <x v="0"/>
    <n v="792"/>
    <s v="DINA"/>
    <m/>
    <s v="L-40-54"/>
    <x v="91"/>
    <x v="89"/>
    <x v="3"/>
    <n v="64.5"/>
    <n v="0"/>
    <n v="0"/>
    <n v="0"/>
    <m/>
    <m/>
    <m/>
    <m/>
    <m/>
    <m/>
    <n v="5"/>
    <n v="1"/>
    <m/>
    <n v="64.5"/>
    <n v="0.20530939648586707"/>
    <n v="3.3106140183346067E-2"/>
    <n v="0.10759495559587472"/>
    <n v="2.482960513750955E-2"/>
    <n v="0.14349249040524067"/>
    <n v="1.404879941439231"/>
    <n v="1.5483724318444716"/>
    <n v="0.7741862159222358"/>
    <n v="2.8386827917148643"/>
    <s v="Inferior"/>
    <s v="Ct3"/>
    <n v="4"/>
  </r>
  <r>
    <x v="0"/>
    <n v="793"/>
    <s v="DINA"/>
    <m/>
    <s v="L-41-55"/>
    <x v="1"/>
    <x v="1"/>
    <x v="1"/>
    <n v="134"/>
    <n v="0"/>
    <n v="0"/>
    <n v="0"/>
    <m/>
    <m/>
    <m/>
    <m/>
    <m/>
    <m/>
    <n v="8"/>
    <n v="2"/>
    <m/>
    <n v="134"/>
    <n v="0.42653425006366186"/>
    <n v="0.14288897377132673"/>
    <n v="0.74302266361089897"/>
    <n v="0.2143334606569901"/>
    <n v="0.9909216639255819"/>
    <n v="1.0015981518389372"/>
    <n v="1.9925198157645192"/>
    <n v="0.9962599078822596"/>
    <n v="3.6529529955682851"/>
    <s v="Inferior"/>
    <s v="Ct3"/>
    <n v="6"/>
  </r>
  <r>
    <x v="0"/>
    <n v="794"/>
    <s v="DINA"/>
    <m/>
    <s v="L-42-56"/>
    <x v="92"/>
    <x v="90"/>
    <x v="3"/>
    <n v="68.5"/>
    <n v="66"/>
    <n v="0"/>
    <n v="0"/>
    <m/>
    <m/>
    <m/>
    <m/>
    <m/>
    <m/>
    <n v="9"/>
    <n v="3"/>
    <m/>
    <n v="95.12228971171794"/>
    <n v="0.30278294407855211"/>
    <n v="7.2003517316017299E-2"/>
    <n v="0.42122057629870119"/>
    <n v="0.16200791396103892"/>
    <n v="0.5617548626540696"/>
    <n v="1.106252711618589"/>
    <n v="1.6680075742726586"/>
    <n v="0.83400378713632928"/>
    <n v="3.0580138861665405"/>
    <s v="Inferior"/>
    <s v="Ct3"/>
    <n v="6"/>
  </r>
  <r>
    <x v="0"/>
    <n v="795"/>
    <s v="DINA"/>
    <m/>
    <s v="L-43-57"/>
    <x v="21"/>
    <x v="21"/>
    <x v="11"/>
    <n v="73"/>
    <n v="57"/>
    <n v="55"/>
    <n v="93"/>
    <m/>
    <m/>
    <m/>
    <m/>
    <m/>
    <m/>
    <n v="8.5"/>
    <n v="2"/>
    <m/>
    <n v="142.30952181776172"/>
    <n v="0.45298421765266655"/>
    <n v="0.16115991851285968"/>
    <n v="0.89040854978354977"/>
    <n v="0.24173987776928951"/>
    <n v="1.1874807659798781"/>
    <n v="0.9703599985049457"/>
    <n v="2.1578407644848236"/>
    <n v="1.0789203822424118"/>
    <n v="3.9560414015555097"/>
    <s v="Inferior"/>
    <s v="Ct3"/>
    <n v="6.5"/>
  </r>
  <r>
    <x v="0"/>
    <n v="796"/>
    <s v="DINA"/>
    <m/>
    <s v="L-44-58"/>
    <x v="36"/>
    <x v="35"/>
    <x v="16"/>
    <n v="47"/>
    <n v="64.2"/>
    <n v="75"/>
    <n v="58"/>
    <m/>
    <m/>
    <m/>
    <m/>
    <m/>
    <m/>
    <n v="9"/>
    <n v="1.25"/>
    <m/>
    <n v="123.77253330202142"/>
    <n v="0.39397928858550235"/>
    <n v="0.12190953654188949"/>
    <n v="0.71317078877005347"/>
    <n v="0.1142901905080214"/>
    <n v="0.95111013335283556"/>
    <n v="1.0088155906533056"/>
    <n v="1.9599257240061412"/>
    <n v="0.97996286200307059"/>
    <n v="3.5931971606779252"/>
    <s v="Inferior"/>
    <s v="Ct3"/>
    <n v="7.75"/>
  </r>
  <r>
    <x v="0"/>
    <n v="797"/>
    <s v="DINA"/>
    <m/>
    <s v="L-45-59"/>
    <x v="1"/>
    <x v="1"/>
    <x v="1"/>
    <n v="83"/>
    <n v="67"/>
    <n v="52"/>
    <n v="0"/>
    <m/>
    <m/>
    <m/>
    <m/>
    <m/>
    <m/>
    <n v="7"/>
    <n v="1.3333333333333333"/>
    <m/>
    <n v="118.66760299256069"/>
    <n v="0.37772982872600169"/>
    <n v="0.1120607333842628"/>
    <n v="0.50987633689839573"/>
    <n v="0.11206073338426278"/>
    <n v="0.67998936358181328"/>
    <n v="1.0698647507211059"/>
    <n v="1.7498541143029192"/>
    <n v="0.87492705715145958"/>
    <n v="3.2080658762220184"/>
    <s v="Inferior"/>
    <s v="Ct3"/>
    <n v="5.666666666666667"/>
  </r>
  <r>
    <x v="0"/>
    <n v="798"/>
    <s v="DINA"/>
    <m/>
    <s v="L-46-60"/>
    <x v="3"/>
    <x v="3"/>
    <x v="3"/>
    <n v="63"/>
    <n v="47.1"/>
    <n v="0"/>
    <n v="0"/>
    <m/>
    <m/>
    <m/>
    <m/>
    <m/>
    <m/>
    <n v="7"/>
    <n v="1.25"/>
    <m/>
    <n v="78.660091533127527"/>
    <n v="0.25038226232851901"/>
    <n v="4.9237729182582138E-2"/>
    <n v="0.22403166778074873"/>
    <n v="4.6160371108670752E-2"/>
    <n v="0.29877666440276585"/>
    <n v="1.2355684134830838"/>
    <n v="1.5343450778858496"/>
    <n v="0.76717253894292481"/>
    <n v="2.8129659761240573"/>
    <s v="Inferior"/>
    <s v="Ct3"/>
    <n v="5.75"/>
  </r>
  <r>
    <x v="0"/>
    <n v="799"/>
    <s v="DINA"/>
    <m/>
    <s v="L-47-61"/>
    <x v="36"/>
    <x v="35"/>
    <x v="16"/>
    <n v="43"/>
    <n v="0"/>
    <n v="0"/>
    <n v="0"/>
    <m/>
    <m/>
    <m/>
    <m/>
    <m/>
    <m/>
    <n v="6"/>
    <n v="1"/>
    <m/>
    <n v="43"/>
    <n v="0.13687293099057807"/>
    <n v="1.4713840081487146E-2"/>
    <n v="5.7383976317799873E-2"/>
    <n v="1.103538006111536E-2"/>
    <n v="7.6529328216128387E-2"/>
    <n v="1.5683454724328527"/>
    <n v="1.6448748006489811"/>
    <n v="0.82243740032449053"/>
    <n v="3.0156038011897985"/>
    <s v="Inferior"/>
    <s v="Ct3"/>
    <n v="5"/>
  </r>
  <r>
    <x v="0"/>
    <n v="800"/>
    <s v="DINA"/>
    <m/>
    <s v="L-48-62"/>
    <x v="75"/>
    <x v="72"/>
    <x v="8"/>
    <n v="74"/>
    <n v="0"/>
    <n v="0"/>
    <n v="0"/>
    <m/>
    <m/>
    <m/>
    <m/>
    <m/>
    <m/>
    <n v="11"/>
    <n v="1"/>
    <m/>
    <n v="74"/>
    <n v="0.23554876496052965"/>
    <n v="4.3576521517697982E-2"/>
    <n v="0.31157212885154056"/>
    <n v="3.2682391138273488E-2"/>
    <n v="0.4155237618917168"/>
    <n v="1.1662290741146586"/>
    <n v="1.5817528360063755"/>
    <n v="0.79087641800318775"/>
    <n v="2.8998801993450218"/>
    <s v="Medio"/>
    <s v="Ct3"/>
    <n v="10"/>
  </r>
  <r>
    <x v="0"/>
    <n v="801"/>
    <s v="DINA"/>
    <m/>
    <s v="L-49-63"/>
    <x v="91"/>
    <x v="89"/>
    <x v="3"/>
    <n v="60"/>
    <n v="0"/>
    <n v="0"/>
    <n v="0"/>
    <m/>
    <m/>
    <m/>
    <m/>
    <m/>
    <m/>
    <n v="5"/>
    <n v="1"/>
    <m/>
    <n v="60"/>
    <n v="0.19098548510313215"/>
    <n v="2.8647822765469819E-2"/>
    <n v="9.3105423987776922E-2"/>
    <n v="2.1485867074102365E-2"/>
    <n v="0.12416873155672528"/>
    <n v="1.4409153104076216"/>
    <n v="1.5650840419643468"/>
    <n v="0.7825420209821734"/>
    <n v="2.8693207436013024"/>
    <s v="Inferior"/>
    <s v="Ct3"/>
    <n v="4"/>
  </r>
  <r>
    <x v="0"/>
    <n v="802"/>
    <s v="DINA"/>
    <m/>
    <s v="L-50-64"/>
    <x v="1"/>
    <x v="1"/>
    <x v="1"/>
    <n v="80"/>
    <n v="0"/>
    <n v="0"/>
    <n v="0"/>
    <m/>
    <m/>
    <m/>
    <m/>
    <m/>
    <m/>
    <n v="6"/>
    <n v="1"/>
    <m/>
    <n v="80"/>
    <n v="0.25464731347084291"/>
    <n v="5.0929462694168585E-2"/>
    <n v="0.19862490450725748"/>
    <n v="3.8197097020626437E-2"/>
    <n v="0.26489329398768063"/>
    <n v="1.2618864420209404"/>
    <n v="1.526779736008621"/>
    <n v="0.76338986800431052"/>
    <n v="2.7990961826824718"/>
    <s v="Inferior"/>
    <s v="Ct3"/>
    <n v="5"/>
  </r>
  <r>
    <x v="0"/>
    <n v="803"/>
    <s v="DINA"/>
    <m/>
    <s v="L-51-65"/>
    <x v="1"/>
    <x v="1"/>
    <x v="1"/>
    <n v="66.5"/>
    <n v="72"/>
    <n v="69.5"/>
    <n v="94.6"/>
    <m/>
    <m/>
    <m/>
    <m/>
    <m/>
    <m/>
    <n v="5"/>
    <n v="1"/>
    <m/>
    <n v="152.9237064682909"/>
    <n v="0.48677013772692546"/>
    <n v="0.18609673414820471"/>
    <n v="0.60481438598166537"/>
    <n v="0.13957255061115353"/>
    <n v="0.80660214967134669"/>
    <n v="1.0383504212265446"/>
    <n v="1.8449525708978913"/>
    <n v="0.92247628544894567"/>
    <n v="3.3824130466461342"/>
    <s v="Inferior"/>
    <s v="Ct3"/>
    <n v="4"/>
  </r>
  <r>
    <x v="0"/>
    <n v="804"/>
    <s v="DINA"/>
    <m/>
    <s v="L-52-66"/>
    <x v="1"/>
    <x v="1"/>
    <x v="1"/>
    <n v="110.5"/>
    <n v="0"/>
    <n v="0"/>
    <n v="0"/>
    <m/>
    <m/>
    <m/>
    <m/>
    <m/>
    <m/>
    <n v="7"/>
    <n v="1"/>
    <m/>
    <n v="110.5"/>
    <n v="0.35173160173160178"/>
    <n v="9.7165854978355004E-2"/>
    <n v="0.44210464015151529"/>
    <n v="7.2874391233766253E-2"/>
    <n v="0.58960659896852985"/>
    <n v="1.0969189393157448"/>
    <n v="1.6865255382842745"/>
    <n v="0.84326276914213727"/>
    <n v="3.0919634868545032"/>
    <s v="Inferior"/>
    <s v="Ct3"/>
    <n v="6"/>
  </r>
  <r>
    <x v="0"/>
    <n v="805"/>
    <s v="DINA"/>
    <m/>
    <s v="L-53-67"/>
    <x v="1"/>
    <x v="1"/>
    <x v="1"/>
    <n v="171"/>
    <n v="0"/>
    <n v="0"/>
    <n v="0"/>
    <m/>
    <m/>
    <m/>
    <m/>
    <m/>
    <m/>
    <n v="8"/>
    <n v="2"/>
    <m/>
    <n v="171"/>
    <n v="0.5443086325439267"/>
    <n v="0.23269194041252866"/>
    <n v="1.209998090145149"/>
    <n v="0.34903791061879297"/>
    <n v="1.6136968353112018"/>
    <n v="0.91962416989034068"/>
    <n v="2.5333210052015422"/>
    <n v="1.2666605026007711"/>
    <n v="4.6444218428694937"/>
    <s v="Inferior"/>
    <s v="Ct3"/>
    <n v="6"/>
  </r>
  <r>
    <x v="0"/>
    <n v="806"/>
    <s v="DINA"/>
    <m/>
    <s v="L-54-68"/>
    <x v="93"/>
    <x v="91"/>
    <x v="3"/>
    <s v="38,5"/>
    <s v="35,5"/>
    <n v="0"/>
    <n v="0"/>
    <m/>
    <m/>
    <m/>
    <m/>
    <m/>
    <m/>
    <n v="4"/>
    <n v="1"/>
    <m/>
    <n v="52.368883891104652"/>
    <n v="0.16669494490420378"/>
    <n v="2.182407053730584E-2"/>
    <n v="5.6742583396995186E-2"/>
    <n v="1.636805290297938E-2"/>
    <n v="7.5673943620959833E-2"/>
    <n v="1.571435250837163"/>
    <n v="1.6471091944581229"/>
    <n v="0.82355459722906144"/>
    <n v="3.0197001898398916"/>
    <s v="Inferior"/>
    <s v="Ct3"/>
    <n v="3"/>
  </r>
  <r>
    <x v="0"/>
    <n v="807"/>
    <s v="DINA"/>
    <m/>
    <s v="L-55-69"/>
    <x v="91"/>
    <x v="89"/>
    <x v="3"/>
    <n v="32"/>
    <n v="0"/>
    <n v="0"/>
    <n v="0"/>
    <m/>
    <m/>
    <m/>
    <m/>
    <m/>
    <m/>
    <n v="4"/>
    <n v="1"/>
    <m/>
    <n v="32"/>
    <n v="0.10185892538833716"/>
    <n v="8.1487140310669733E-3"/>
    <n v="2.118665648077413E-2"/>
    <n v="6.1115355233002299E-3"/>
    <n v="2.8255284692019267E-2"/>
    <n v="1.8672928949533742"/>
    <n v="1.8955481796453935"/>
    <n v="0.94777408982269673"/>
    <n v="3.4751716626832212"/>
    <s v="Inferior"/>
    <s v="Ct3"/>
    <n v="3"/>
  </r>
  <r>
    <x v="0"/>
    <n v="808"/>
    <s v="DINA"/>
    <m/>
    <s v="L-56-70"/>
    <x v="1"/>
    <x v="1"/>
    <x v="1"/>
    <n v="67"/>
    <n v="0"/>
    <n v="0"/>
    <n v="0"/>
    <m/>
    <m/>
    <m/>
    <m/>
    <m/>
    <m/>
    <n v="5"/>
    <n v="1"/>
    <m/>
    <n v="67"/>
    <n v="0.21326712503183093"/>
    <n v="3.5722243442831682E-2"/>
    <n v="0.11609729118920296"/>
    <n v="2.6791682582123763E-2"/>
    <n v="0.1548315099883722"/>
    <n v="1.3862949077192375"/>
    <n v="1.5411264177076096"/>
    <n v="0.7705632088538048"/>
    <n v="2.8253984324639507"/>
    <s v="Inferior"/>
    <s v="Ct3"/>
    <n v="4"/>
  </r>
  <r>
    <x v="0"/>
    <n v="809"/>
    <s v="DINA"/>
    <m/>
    <s v="L-57-71"/>
    <x v="57"/>
    <x v="54"/>
    <x v="21"/>
    <n v="157"/>
    <n v="0"/>
    <n v="0"/>
    <n v="0"/>
    <m/>
    <m/>
    <m/>
    <m/>
    <m/>
    <m/>
    <n v="9"/>
    <n v="4"/>
    <m/>
    <n v="157"/>
    <n v="0.49974535268652914"/>
    <n v="0.19615005092946267"/>
    <n v="1.1474777979373567"/>
    <n v="0.58845015278838797"/>
    <n v="1.5303175320708609"/>
    <n v="0.92820680901681951"/>
    <n v="2.4585243410876805"/>
    <n v="1.2292621705438402"/>
    <n v="4.5072946253274138"/>
    <s v="Inferior"/>
    <s v="Ct3"/>
    <n v="5"/>
  </r>
  <r>
    <x v="0"/>
    <n v="810"/>
    <s v="DINA"/>
    <m/>
    <s v="L-58-72"/>
    <x v="1"/>
    <x v="1"/>
    <x v="1"/>
    <n v="59.2"/>
    <n v="69"/>
    <n v="64"/>
    <n v="0"/>
    <m/>
    <m/>
    <m/>
    <m/>
    <m/>
    <m/>
    <n v="6"/>
    <n v="2"/>
    <m/>
    <n v="111.18291235617099"/>
    <n v="0.3539053741920391"/>
    <n v="9.8370575502928465E-2"/>
    <n v="0.38364524446142101"/>
    <n v="0.14755586325439268"/>
    <n v="0.51164305292029266"/>
    <n v="1.1245010466546168"/>
    <n v="1.6361440995749095"/>
    <n v="0.81807204978745474"/>
    <n v="2.9995975158873338"/>
    <s v="Inferior"/>
    <s v="Ct3"/>
    <n v="4"/>
  </r>
  <r>
    <x v="0"/>
    <n v="811"/>
    <s v="DINA"/>
    <m/>
    <s v="L-59-73"/>
    <x v="1"/>
    <x v="1"/>
    <x v="1"/>
    <n v="58.4"/>
    <n v="53"/>
    <n v="71"/>
    <n v="57.3"/>
    <m/>
    <m/>
    <m/>
    <m/>
    <m/>
    <m/>
    <n v="6"/>
    <n v="1"/>
    <m/>
    <n v="120.59788555360329"/>
    <n v="0.38387409458111565"/>
    <n v="0.11573601031321618"/>
    <n v="0.4513704402215431"/>
    <n v="8.6802007734912132E-2"/>
    <n v="0.60196380215042633"/>
    <n v="1.0929422806771534"/>
    <n v="1.6949060828275797"/>
    <n v="0.84745304141378985"/>
    <n v="3.1073278185172293"/>
    <s v="Inferior"/>
    <s v="Ct3"/>
    <n v="5"/>
  </r>
  <r>
    <x v="0"/>
    <n v="812"/>
    <s v="DINA"/>
    <m/>
    <s v="L-60-74"/>
    <x v="5"/>
    <x v="5"/>
    <x v="4"/>
    <n v="33"/>
    <n v="32"/>
    <n v="0"/>
    <n v="0"/>
    <m/>
    <m/>
    <m/>
    <m/>
    <m/>
    <m/>
    <n v="5"/>
    <n v="1"/>
    <m/>
    <n v="45.967379738244816"/>
    <n v="0.14631837197047623"/>
    <n v="1.6814680417621592E-2"/>
    <n v="5.4647711357270173E-2"/>
    <n v="1.2611010313216195E-2"/>
    <n v="7.2880147160933467E-2"/>
    <n v="1.5818202170979954"/>
    <n v="1.6547003642589289"/>
    <n v="0.82735018212946443"/>
    <n v="3.0336173344747026"/>
    <s v="Inferior"/>
    <s v="Ct3"/>
    <n v="4"/>
  </r>
  <r>
    <x v="0"/>
    <n v="813"/>
    <s v="DINA"/>
    <m/>
    <s v="L-61-75"/>
    <x v="1"/>
    <x v="1"/>
    <x v="1"/>
    <n v="66.099999999999994"/>
    <n v="56.5"/>
    <n v="41"/>
    <n v="45.8"/>
    <m/>
    <m/>
    <m/>
    <m/>
    <m/>
    <m/>
    <n v="5"/>
    <n v="1"/>
    <m/>
    <n v="106.48990562489948"/>
    <n v="0.33896710473930314"/>
    <n v="9.0241437484084502E-2"/>
    <n v="0.29328467182327467"/>
    <n v="6.768107811306337E-2"/>
    <n v="0.39113495353511668"/>
    <n v="1.1786465990978439"/>
    <n v="1.5697815526329606"/>
    <n v="0.7848907763164803"/>
    <n v="2.8779328464937608"/>
    <s v="Inferior"/>
    <s v="Ct3"/>
    <n v="4"/>
  </r>
  <r>
    <x v="0"/>
    <n v="814"/>
    <s v="DINA"/>
    <m/>
    <s v="L-62-76"/>
    <x v="17"/>
    <x v="17"/>
    <x v="9"/>
    <n v="40"/>
    <n v="0"/>
    <n v="0"/>
    <n v="0"/>
    <m/>
    <m/>
    <m/>
    <m/>
    <m/>
    <m/>
    <n v="5"/>
    <n v="1"/>
    <m/>
    <n v="40"/>
    <n v="0.12732365673542145"/>
    <n v="1.2732365673542146E-2"/>
    <n v="4.1380188439011971E-2"/>
    <n v="9.5492742551566093E-3"/>
    <n v="5.518610291410013E-2"/>
    <n v="1.6607551768698838"/>
    <n v="1.7159412797839839"/>
    <n v="0.85797063989199196"/>
    <n v="3.145892346270637"/>
    <s v="Inferior"/>
    <s v="Ct3"/>
    <n v="4"/>
  </r>
  <r>
    <x v="0"/>
    <n v="815"/>
    <s v="DINA"/>
    <m/>
    <s v="L-63-77"/>
    <x v="1"/>
    <x v="1"/>
    <x v="1"/>
    <n v="54"/>
    <n v="63.6"/>
    <n v="72"/>
    <n v="64.400000000000006"/>
    <m/>
    <m/>
    <m/>
    <m/>
    <m/>
    <m/>
    <n v="8"/>
    <n v="1"/>
    <m/>
    <n v="127.64137260308665"/>
    <n v="0.40629415776383582"/>
    <n v="0.12964985994397762"/>
    <n v="0.67417927170868364"/>
    <n v="9.7237394957983225E-2"/>
    <n v="0.89910964822945194"/>
    <n v="1.0187964044485984"/>
    <n v="1.9179060526780503"/>
    <n v="0.95895302633902513"/>
    <n v="3.5161610965764254"/>
    <s v="Inferior"/>
    <s v="Ct3"/>
    <n v="7"/>
  </r>
  <r>
    <x v="0"/>
    <n v="816"/>
    <s v="DINA"/>
    <m/>
    <s v="L-64-78"/>
    <x v="57"/>
    <x v="54"/>
    <x v="21"/>
    <n v="155"/>
    <n v="0"/>
    <n v="0"/>
    <n v="0"/>
    <m/>
    <m/>
    <m/>
    <m/>
    <m/>
    <m/>
    <n v="11"/>
    <n v="3"/>
    <m/>
    <n v="155"/>
    <n v="0.4933791698497581"/>
    <n v="0.19118442831678129"/>
    <n v="1.3669686624649862"/>
    <n v="0.43016496371275792"/>
    <n v="1.8230384184529767"/>
    <n v="0.90019096919875363"/>
    <n v="2.7232293876517302"/>
    <n v="1.3616146938258651"/>
    <n v="4.9925872106948388"/>
    <s v="Medio"/>
    <s v="Ct3"/>
    <n v="8"/>
  </r>
  <r>
    <x v="0"/>
    <n v="817"/>
    <s v="DINA"/>
    <m/>
    <s v="L-65-79"/>
    <x v="1"/>
    <x v="1"/>
    <x v="1"/>
    <n v="68"/>
    <n v="47"/>
    <n v="38"/>
    <n v="0"/>
    <m/>
    <m/>
    <m/>
    <m/>
    <m/>
    <m/>
    <n v="6"/>
    <n v="1"/>
    <m/>
    <n v="90.97801932335085"/>
    <n v="0.28959135256987156"/>
    <n v="6.5866119174942714E-2"/>
    <n v="0.25687786478227659"/>
    <n v="4.9399589381207032E-2"/>
    <n v="0.3425815303650051"/>
    <n v="1.2063208472178282"/>
    <n v="1.5489023775828332"/>
    <n v="0.77445118879141661"/>
    <n v="2.8396543589018606"/>
    <s v="Inferior"/>
    <s v="Ct3"/>
    <n v="5"/>
  </r>
  <r>
    <x v="0"/>
    <n v="818"/>
    <s v="DINA"/>
    <m/>
    <s v="L-66-80"/>
    <x v="1"/>
    <x v="1"/>
    <x v="1"/>
    <n v="44"/>
    <n v="35"/>
    <n v="0"/>
    <n v="0"/>
    <m/>
    <m/>
    <m/>
    <m/>
    <m/>
    <m/>
    <n v="6"/>
    <n v="1"/>
    <m/>
    <n v="56.222771187482387"/>
    <n v="0.17896222048472876"/>
    <n v="2.5154379933791694E-2"/>
    <n v="9.8102081741787625E-2"/>
    <n v="1.8865784950343772E-2"/>
    <n v="0.13083245348360287"/>
    <n v="1.427785997473012"/>
    <n v="1.558618450956615"/>
    <n v="0.7793092254783075"/>
    <n v="2.8574671600871273"/>
    <s v="Inferior"/>
    <s v="Ct3"/>
    <n v="5"/>
  </r>
  <r>
    <x v="0"/>
    <n v="819"/>
    <s v="DINA"/>
    <m/>
    <s v="L-67-81"/>
    <x v="1"/>
    <x v="1"/>
    <x v="1"/>
    <n v="63.6"/>
    <n v="0"/>
    <n v="0"/>
    <n v="0"/>
    <m/>
    <m/>
    <m/>
    <m/>
    <m/>
    <m/>
    <n v="6"/>
    <n v="2"/>
    <m/>
    <n v="63.6"/>
    <n v="0.20244461420932008"/>
    <n v="3.218869365928189E-2"/>
    <n v="0.12553590527119937"/>
    <n v="4.8283040488922832E-2"/>
    <n v="0.16741918413256382"/>
    <n v="1.3674507877785038"/>
    <n v="1.5348699719110677"/>
    <n v="0.76743498595553383"/>
    <n v="2.8139282818369571"/>
    <s v="Inferior"/>
    <s v="Ct3"/>
    <n v="4"/>
  </r>
  <r>
    <x v="0"/>
    <n v="820"/>
    <s v="DINA"/>
    <m/>
    <s v="L-68-82"/>
    <x v="1"/>
    <x v="1"/>
    <x v="1"/>
    <n v="44"/>
    <n v="0"/>
    <n v="0"/>
    <n v="0"/>
    <m/>
    <m/>
    <m/>
    <m/>
    <m/>
    <m/>
    <n v="5"/>
    <n v="1.5"/>
    <m/>
    <n v="44"/>
    <n v="0.14005602240896359"/>
    <n v="1.5406162464985993E-2"/>
    <n v="5.0070028011204477E-2"/>
    <n v="1.7331932773109241E-2"/>
    <n v="6.677518452606114E-2"/>
    <n v="1.6062380015459439"/>
    <n v="1.673013186072005"/>
    <n v="0.8365065930360025"/>
    <n v="3.067190841132009"/>
    <s v="Inferior"/>
    <s v="Ct3"/>
    <n v="3.5"/>
  </r>
  <r>
    <x v="0"/>
    <n v="821"/>
    <s v="DINA"/>
    <m/>
    <s v="L-69-83"/>
    <x v="1"/>
    <x v="1"/>
    <x v="1"/>
    <n v="54"/>
    <n v="0"/>
    <n v="0"/>
    <n v="0"/>
    <m/>
    <m/>
    <m/>
    <m/>
    <m/>
    <m/>
    <n v="5"/>
    <n v="1.5"/>
    <m/>
    <n v="54"/>
    <n v="0.17188693659281895"/>
    <n v="2.3204736440030557E-2"/>
    <n v="7.5415393430099315E-2"/>
    <n v="2.6105328495034379E-2"/>
    <n v="0.10057667256094749"/>
    <n v="1.4950741383314099"/>
    <n v="1.5956508108923573"/>
    <n v="0.79782540544617864"/>
    <n v="2.9253598199693216"/>
    <s v="Inferior"/>
    <s v="Ct3"/>
    <n v="3.5"/>
  </r>
  <r>
    <x v="0"/>
    <n v="822"/>
    <s v="DINA"/>
    <m/>
    <s v="L-70-84"/>
    <x v="1"/>
    <x v="1"/>
    <x v="1"/>
    <n v="53.6"/>
    <n v="0"/>
    <n v="0"/>
    <n v="0"/>
    <m/>
    <m/>
    <m/>
    <m/>
    <m/>
    <m/>
    <n v="5"/>
    <n v="1"/>
    <m/>
    <n v="53.6"/>
    <n v="0.17061370002546475"/>
    <n v="2.2862235803412279E-2"/>
    <n v="7.4302266361089914E-2"/>
    <n v="1.714667685255921E-2"/>
    <n v="9.9092166392558217E-2"/>
    <n v="1.4989719791791776"/>
    <n v="1.5980641455717357"/>
    <n v="0.79903207278586785"/>
    <n v="2.9297842668815153"/>
    <s v="Inferior"/>
    <s v="Ct3"/>
    <n v="4"/>
  </r>
  <r>
    <x v="0"/>
    <n v="823"/>
    <s v="DINA"/>
    <m/>
    <s v="L-71-85"/>
    <x v="1"/>
    <x v="1"/>
    <x v="1"/>
    <n v="34.4"/>
    <n v="36"/>
    <n v="0"/>
    <n v="0"/>
    <m/>
    <m/>
    <m/>
    <m/>
    <m/>
    <m/>
    <n v="4.5"/>
    <n v="1"/>
    <m/>
    <n v="49.793172222705394"/>
    <n v="0.15849621919628659"/>
    <n v="1.9730073847720908E-2"/>
    <n v="5.7710466004583655E-2"/>
    <n v="1.4797555385790681E-2"/>
    <n v="7.6964746568120607E-2"/>
    <n v="1.5667882220181821"/>
    <n v="1.6437529685863028"/>
    <n v="0.82187648429315141"/>
    <n v="3.0135471090748882"/>
    <s v="Inferior"/>
    <s v="Ct3"/>
    <n v="3.5"/>
  </r>
  <r>
    <x v="0"/>
    <n v="824"/>
    <s v="DINA"/>
    <m/>
    <s v="L-72-86"/>
    <x v="1"/>
    <x v="1"/>
    <x v="1"/>
    <n v="34.200000000000003"/>
    <n v="0"/>
    <n v="0"/>
    <n v="0"/>
    <m/>
    <m/>
    <m/>
    <m/>
    <m/>
    <m/>
    <n v="4"/>
    <n v="1"/>
    <m/>
    <n v="34.200000000000003"/>
    <n v="0.10886172650878534"/>
    <n v="9.3076776165011473E-3"/>
    <n v="2.4199961802902983E-2"/>
    <n v="6.9807582123758601E-3"/>
    <n v="3.2273936706224041E-2"/>
    <n v="1.8243158223087574"/>
    <n v="1.8565897590149816"/>
    <n v="0.92829487950749079"/>
    <n v="3.4037478915274662"/>
    <s v="Inferior"/>
    <s v="Ct3"/>
    <n v="3"/>
  </r>
  <r>
    <x v="0"/>
    <n v="825"/>
    <s v="DINA"/>
    <m/>
    <s v="L-73-87"/>
    <x v="1"/>
    <x v="1"/>
    <x v="1"/>
    <n v="32"/>
    <n v="45.7"/>
    <n v="0"/>
    <n v="0"/>
    <m/>
    <m/>
    <m/>
    <m/>
    <m/>
    <m/>
    <n v="5"/>
    <n v="1"/>
    <m/>
    <n v="55.78969438883852"/>
    <n v="0.17758369744346358"/>
    <n v="2.4768350522026996E-2"/>
    <n v="8.0497139196587741E-2"/>
    <n v="1.8576262891520246E-2"/>
    <n v="0.10735387091194221"/>
    <n v="1.4781000075722355"/>
    <n v="1.5854538784841776"/>
    <n v="0.79272693924208881"/>
    <n v="2.9066654438876589"/>
    <s v="Inferior"/>
    <s v="Ct3"/>
    <n v="4"/>
  </r>
  <r>
    <x v="0"/>
    <n v="826"/>
    <s v="DINA"/>
    <m/>
    <s v="L-74-88"/>
    <x v="1"/>
    <x v="1"/>
    <x v="1"/>
    <n v="58"/>
    <n v="0"/>
    <n v="0"/>
    <n v="0"/>
    <m/>
    <m/>
    <m/>
    <m/>
    <m/>
    <m/>
    <n v="5"/>
    <n v="1"/>
    <m/>
    <n v="58"/>
    <n v="0.18461930226636108"/>
    <n v="2.6769798828622356E-2"/>
    <n v="8.7001846193022661E-2"/>
    <n v="2.0077349121466768E-2"/>
    <n v="0.11602878137689551"/>
    <n v="1.4581242760266668"/>
    <n v="1.5741530574035623"/>
    <n v="0.78707652870178113"/>
    <n v="2.8859472719065309"/>
    <s v="Inferior"/>
    <s v="Ct3"/>
    <n v="4"/>
  </r>
  <r>
    <x v="0"/>
    <n v="827"/>
    <s v="DINA"/>
    <m/>
    <s v="L-75-89"/>
    <x v="1"/>
    <x v="1"/>
    <x v="1"/>
    <n v="51.4"/>
    <n v="0"/>
    <n v="0"/>
    <n v="0"/>
    <m/>
    <m/>
    <m/>
    <m/>
    <m/>
    <m/>
    <n v="4"/>
    <n v="1"/>
    <m/>
    <n v="51.4"/>
    <n v="0.16361089890501657"/>
    <n v="2.1024000509294632E-2"/>
    <n v="5.4662401324166048E-2"/>
    <n v="1.5768000381970973E-2"/>
    <n v="7.2899738227468008E-2"/>
    <n v="1.5817457741570762"/>
    <n v="1.6546455123845443"/>
    <n v="0.82732275619227214"/>
    <n v="3.0335167727049979"/>
    <s v="Inferior"/>
    <s v="Ct3"/>
    <n v="3"/>
  </r>
  <r>
    <x v="0"/>
    <n v="828"/>
    <s v="DINA"/>
    <m/>
    <s v="L-76-90"/>
    <x v="1"/>
    <x v="1"/>
    <x v="1"/>
    <n v="40"/>
    <n v="0"/>
    <n v="0"/>
    <n v="0"/>
    <m/>
    <m/>
    <m/>
    <m/>
    <m/>
    <m/>
    <n v="4"/>
    <n v="1"/>
    <m/>
    <n v="40"/>
    <n v="0.12732365673542145"/>
    <n v="1.2732365673542146E-2"/>
    <n v="3.310415075120958E-2"/>
    <n v="9.5492742551566093E-3"/>
    <n v="4.4148882331280108E-2"/>
    <n v="1.7269293005141286"/>
    <n v="1.7710781828454087"/>
    <n v="0.88553909142270437"/>
    <n v="3.246976668549916"/>
    <s v="Inferior"/>
    <s v="Ct3"/>
    <n v="3"/>
  </r>
  <r>
    <x v="0"/>
    <n v="829"/>
    <s v="DINA"/>
    <m/>
    <s v="L-77-92"/>
    <x v="17"/>
    <x v="17"/>
    <x v="9"/>
    <n v="39"/>
    <n v="0"/>
    <n v="0"/>
    <n v="0"/>
    <m/>
    <m/>
    <m/>
    <m/>
    <m/>
    <m/>
    <n v="5"/>
    <n v="1"/>
    <m/>
    <n v="39"/>
    <n v="0.12414056531703591"/>
    <n v="1.2103705118411001E-2"/>
    <n v="3.9337041634835757E-2"/>
    <n v="9.0777788388082502E-3"/>
    <n v="5.2461289082716439E-2"/>
    <n v="1.6755453947809036"/>
    <n v="1.7280066838636201"/>
    <n v="0.86400334193181005"/>
    <n v="3.16801225374997"/>
    <s v="Inferior"/>
    <s v="Ct3"/>
    <n v="4"/>
  </r>
  <r>
    <x v="0"/>
    <n v="830"/>
    <s v="DINA"/>
    <m/>
    <s v="L-78-93"/>
    <x v="3"/>
    <x v="3"/>
    <x v="3"/>
    <n v="36.5"/>
    <n v="0"/>
    <n v="0"/>
    <n v="0"/>
    <m/>
    <m/>
    <m/>
    <m/>
    <m/>
    <m/>
    <n v="6"/>
    <n v="2"/>
    <m/>
    <n v="36.5"/>
    <n v="0.11618283677107208"/>
    <n v="1.0601683855360328E-2"/>
    <n v="4.1346567035905286E-2"/>
    <n v="1.5902525783040494E-2"/>
    <n v="5.5141264205482446E-2"/>
    <n v="1.6609915632927486"/>
    <n v="1.716132827498231"/>
    <n v="0.85806641374911552"/>
    <n v="3.14624351708009"/>
    <s v="Inferior"/>
    <s v="Ct3"/>
    <n v="4"/>
  </r>
  <r>
    <x v="0"/>
    <n v="831"/>
    <s v="DINA"/>
    <m/>
    <s v="L-79-94"/>
    <x v="57"/>
    <x v="54"/>
    <x v="21"/>
    <n v="57"/>
    <n v="89"/>
    <n v="0"/>
    <n v="0"/>
    <m/>
    <m/>
    <m/>
    <m/>
    <m/>
    <m/>
    <n v="8"/>
    <n v="2"/>
    <m/>
    <n v="105.6882207249228"/>
    <n v="0.3364152684139381"/>
    <n v="8.8887827858416091E-2"/>
    <n v="0.46221670486376371"/>
    <n v="0.13333174178762414"/>
    <n v="0.61642876955049841"/>
    <n v="1.0884074461713233"/>
    <n v="1.7048362157218218"/>
    <n v="0.85241810786091088"/>
    <n v="3.125533062156673"/>
    <s v="Inferior"/>
    <s v="Ct3"/>
    <n v="6"/>
  </r>
  <r>
    <x v="0"/>
    <n v="832"/>
    <s v="DINA"/>
    <m/>
    <s v="L-80-95"/>
    <x v="0"/>
    <x v="0"/>
    <x v="0"/>
    <n v="48.2"/>
    <n v="48"/>
    <n v="58.8"/>
    <n v="0"/>
    <m/>
    <m/>
    <m/>
    <m/>
    <m/>
    <m/>
    <n v="8"/>
    <n v="2"/>
    <m/>
    <n v="89.914848606890288"/>
    <n v="0.28620718298602715"/>
    <n v="6.433568882098295E-2"/>
    <n v="0.33454558186911137"/>
    <n v="9.6503533231474425E-2"/>
    <n v="0.44616198250756717"/>
    <n v="1.1517914557817628"/>
    <n v="1.5979534382893299"/>
    <n v="0.79897671914466495"/>
    <n v="2.9295813035304379"/>
    <s v="Inferior"/>
    <s v="Ct3"/>
    <n v="6"/>
  </r>
  <r>
    <x v="0"/>
    <n v="833"/>
    <s v="DINA"/>
    <m/>
    <s v="L-81-96"/>
    <x v="78"/>
    <x v="76"/>
    <x v="4"/>
    <n v="55"/>
    <n v="50"/>
    <n v="53"/>
    <n v="59"/>
    <m/>
    <m/>
    <m/>
    <m/>
    <m/>
    <m/>
    <n v="9"/>
    <n v="2.25"/>
    <m/>
    <n v="108.69682608061746"/>
    <n v="0.34599193430295855"/>
    <n v="9.4020562770562768E-2"/>
    <n v="0.55002029220779225"/>
    <n v="0.15865969967532467"/>
    <n v="0.73352678167135466"/>
    <n v="1.0557611160693667"/>
    <n v="1.7892878977407214"/>
    <n v="0.89464394887036069"/>
    <n v="3.2803611458579889"/>
    <s v="Inferior"/>
    <s v="Ct3"/>
    <n v="6.75"/>
  </r>
  <r>
    <x v="0"/>
    <n v="834"/>
    <s v="DINA"/>
    <m/>
    <s v="L-82-97"/>
    <x v="75"/>
    <x v="72"/>
    <x v="8"/>
    <n v="33"/>
    <n v="0"/>
    <n v="0"/>
    <n v="0"/>
    <m/>
    <m/>
    <m/>
    <m/>
    <m/>
    <m/>
    <n v="6"/>
    <n v="2"/>
    <m/>
    <n v="33"/>
    <n v="0.10504201680672269"/>
    <n v="8.6659663865546223E-3"/>
    <n v="3.379726890756303E-2"/>
    <n v="1.2998949579831933E-2"/>
    <n v="4.5073249555091288E-2"/>
    <n v="1.7206748300939509"/>
    <n v="1.7657480796490423"/>
    <n v="0.88287403982452117"/>
    <n v="3.2372048126899107"/>
    <s v="Inferior"/>
    <s v="Ct3"/>
    <n v="4"/>
  </r>
  <r>
    <x v="0"/>
    <n v="835"/>
    <s v="DINA"/>
    <m/>
    <s v="L-83-98"/>
    <x v="57"/>
    <x v="54"/>
    <x v="21"/>
    <n v="38"/>
    <n v="37"/>
    <n v="36.1"/>
    <n v="39"/>
    <m/>
    <m/>
    <m/>
    <m/>
    <m/>
    <m/>
    <n v="6"/>
    <n v="1"/>
    <m/>
    <n v="75.081355874810896"/>
    <n v="0.23899081956586102"/>
    <n v="4.4859386936592825E-2"/>
    <n v="0.17495160905271201"/>
    <n v="3.3644540202444617E-2"/>
    <n v="0.23332173840629578"/>
    <n v="1.2902416105166179"/>
    <n v="1.5235633489229137"/>
    <n v="0.76178167446145684"/>
    <n v="2.7931994730253416"/>
    <s v="Inferior"/>
    <s v="Ct3"/>
    <n v="5"/>
  </r>
  <r>
    <x v="0"/>
    <n v="836"/>
    <s v="DINA"/>
    <m/>
    <s v="L-84-99"/>
    <x v="75"/>
    <x v="72"/>
    <x v="8"/>
    <n v="169"/>
    <n v="0"/>
    <n v="0"/>
    <n v="0"/>
    <m/>
    <m/>
    <m/>
    <m/>
    <m/>
    <m/>
    <n v="11"/>
    <n v="2"/>
    <m/>
    <n v="169"/>
    <n v="0.53794244970715566"/>
    <n v="0.2272806850012733"/>
    <n v="1.625056897759104"/>
    <n v="0.34092102750190995"/>
    <n v="2.1672341423282195"/>
    <n v="0.87333906827563335"/>
    <n v="3.0405732106038528"/>
    <n v="1.5202866053019264"/>
    <n v="5.5743842194403967"/>
    <s v="Medio"/>
    <s v="Ct3"/>
    <n v="9"/>
  </r>
  <r>
    <x v="0"/>
    <n v="837"/>
    <s v="DINA"/>
    <m/>
    <s v="L-85-100"/>
    <x v="57"/>
    <x v="54"/>
    <x v="21"/>
    <n v="179"/>
    <n v="0"/>
    <n v="0"/>
    <n v="0"/>
    <m/>
    <m/>
    <m/>
    <m/>
    <m/>
    <m/>
    <n v="13"/>
    <n v="4"/>
    <m/>
    <n v="179"/>
    <n v="0.56977336389101096"/>
    <n v="0.25497358034122741"/>
    <n v="2.1545267538833714"/>
    <n v="0.76492074102368224"/>
    <n v="2.8733541256398585"/>
    <n v="0.83125842339763001"/>
    <n v="3.7046125490374884"/>
    <n v="1.8523062745187442"/>
    <n v="6.7917896732353951"/>
    <s v="Medio"/>
    <s v="Ct3"/>
    <n v="9"/>
  </r>
  <r>
    <x v="0"/>
    <n v="838"/>
    <s v="DINA"/>
    <m/>
    <s v="L-86-101"/>
    <x v="75"/>
    <x v="72"/>
    <x v="8"/>
    <n v="59"/>
    <n v="0"/>
    <n v="0"/>
    <n v="0"/>
    <m/>
    <m/>
    <m/>
    <m/>
    <m/>
    <m/>
    <n v="9"/>
    <n v="3"/>
    <m/>
    <n v="59"/>
    <n v="0.18780239368474663"/>
    <n v="2.7700853068500127E-2"/>
    <n v="0.16204999045072574"/>
    <n v="6.232691940412529E-2"/>
    <n v="0.21611567727448036"/>
    <n v="1.3076648008075384"/>
    <n v="1.5237804780820188"/>
    <n v="0.76189023904100939"/>
    <n v="2.7935975431503675"/>
    <s v="Inferior"/>
    <s v="Ct3"/>
    <n v="6"/>
  </r>
  <r>
    <x v="0"/>
    <n v="839"/>
    <s v="DINA"/>
    <m/>
    <s v="L-87-102"/>
    <x v="57"/>
    <x v="54"/>
    <x v="21"/>
    <n v="102"/>
    <n v="0"/>
    <n v="0"/>
    <n v="0"/>
    <m/>
    <m/>
    <m/>
    <m/>
    <m/>
    <m/>
    <n v="9"/>
    <n v="2"/>
    <m/>
    <n v="102"/>
    <n v="0.32467532467532467"/>
    <n v="8.2792207792207792E-2"/>
    <n v="0.48433441558441559"/>
    <n v="0.12418831168831168"/>
    <n v="0.64592574155808491"/>
    <n v="1.0795357475518785"/>
    <n v="1.7254614891099633"/>
    <n v="0.86273074455498167"/>
    <n v="3.163346063368266"/>
    <s v="Inferior"/>
    <s v="Ct3"/>
    <n v="7"/>
  </r>
  <r>
    <x v="0"/>
    <n v="840"/>
    <s v="DINA"/>
    <m/>
    <s v="L-88-103"/>
    <x v="57"/>
    <x v="54"/>
    <x v="21"/>
    <n v="86"/>
    <n v="42.3"/>
    <n v="0"/>
    <n v="0"/>
    <m/>
    <m/>
    <m/>
    <m/>
    <m/>
    <m/>
    <n v="10"/>
    <n v="2"/>
    <m/>
    <n v="95.839918614322698"/>
    <n v="0.30506722248001877"/>
    <n v="7.3094044435956185E-2"/>
    <n v="0.47511128883371523"/>
    <n v="0.10964106665393428"/>
    <n v="0.63362544904481832"/>
    <n v="1.0831762017222932"/>
    <n v="1.7168016507671116"/>
    <n v="0.85840082538355578"/>
    <n v="3.1474696930730377"/>
    <s v="Medio"/>
    <s v="Ct3"/>
    <n v="8"/>
  </r>
  <r>
    <x v="0"/>
    <n v="841"/>
    <s v="DINA"/>
    <m/>
    <s v="L-89-104"/>
    <x v="75"/>
    <x v="72"/>
    <x v="8"/>
    <n v="92"/>
    <n v="0"/>
    <n v="0"/>
    <n v="0"/>
    <m/>
    <m/>
    <m/>
    <m/>
    <m/>
    <m/>
    <n v="11"/>
    <n v="6"/>
    <m/>
    <n v="92"/>
    <n v="0.29284441049146931"/>
    <n v="6.7354214413037947E-2"/>
    <n v="0.4815826330532213"/>
    <n v="0.30309396485867074"/>
    <n v="0.64225586571429738"/>
    <n v="1.0806133170364201"/>
    <n v="1.7228691827507174"/>
    <n v="0.86143459137535872"/>
    <n v="3.1585935017096487"/>
    <s v="Medio"/>
    <s v="Ct3"/>
    <n v="5"/>
  </r>
  <r>
    <x v="0"/>
    <n v="842"/>
    <s v="DINA"/>
    <m/>
    <s v="L-90-105"/>
    <x v="57"/>
    <x v="54"/>
    <x v="21"/>
    <n v="47"/>
    <n v="0"/>
    <n v="0"/>
    <n v="0"/>
    <m/>
    <m/>
    <m/>
    <m/>
    <m/>
    <m/>
    <n v="9"/>
    <n v="2"/>
    <m/>
    <n v="47"/>
    <n v="0.1496052966641202"/>
    <n v="1.7578622358034125E-2"/>
    <n v="0.10283494079449963"/>
    <n v="2.6367933537051188E-2"/>
    <n v="0.13714436400440311"/>
    <n v="1.4160550539639674"/>
    <n v="1.5531994179683704"/>
    <n v="0.77659970898418518"/>
    <n v="2.8475322662753455"/>
    <s v="Inferior"/>
    <s v="Ct3"/>
    <n v="7"/>
  </r>
  <r>
    <x v="0"/>
    <n v="843"/>
    <s v="DINA"/>
    <m/>
    <s v="L-91-106"/>
    <x v="57"/>
    <x v="54"/>
    <x v="21"/>
    <n v="71"/>
    <n v="0"/>
    <n v="0"/>
    <n v="0"/>
    <m/>
    <m/>
    <m/>
    <m/>
    <m/>
    <m/>
    <n v="12"/>
    <n v="6"/>
    <m/>
    <n v="71"/>
    <n v="0.22599949070537306"/>
    <n v="4.0114909600203717E-2"/>
    <n v="0.31289629488158899"/>
    <n v="0.18051709320091672"/>
    <n v="0.4172897171849681"/>
    <n v="1.1653633662263632"/>
    <n v="1.5826530834113313"/>
    <n v="0.79132654170566563"/>
    <n v="2.9015306529207741"/>
    <s v="Medio"/>
    <s v="Ct3"/>
    <n v="6"/>
  </r>
  <r>
    <x v="0"/>
    <n v="844"/>
    <s v="DINA"/>
    <m/>
    <s v="L-92-107"/>
    <x v="45"/>
    <x v="43"/>
    <x v="3"/>
    <n v="162"/>
    <n v="103"/>
    <n v="57"/>
    <n v="0"/>
    <m/>
    <m/>
    <m/>
    <m/>
    <m/>
    <m/>
    <n v="15"/>
    <n v="2.1666666666666665"/>
    <m/>
    <n v="200.25483764443743"/>
    <n v="0.63742945519619765"/>
    <n v="0.31912083015024195"/>
    <n v="3.1114280939648591"/>
    <n v="0.51857134899414314"/>
    <n v="4.1495120607398315"/>
    <n v="0.77945082280146716"/>
    <n v="4.9289628835412991"/>
    <n v="2.4644814417706495"/>
    <n v="9.0364319531590471"/>
    <s v="Medio"/>
    <s v="Ct3"/>
    <n v="12.833333333333334"/>
  </r>
  <r>
    <x v="0"/>
    <n v="845"/>
    <s v="DINA"/>
    <m/>
    <s v="L-93-108"/>
    <x v="45"/>
    <x v="43"/>
    <x v="3"/>
    <n v="133"/>
    <n v="0"/>
    <n v="0"/>
    <n v="0"/>
    <m/>
    <m/>
    <m/>
    <m/>
    <m/>
    <m/>
    <n v="12"/>
    <n v="2"/>
    <m/>
    <n v="133"/>
    <n v="0.42335115864527628"/>
    <n v="0.14076426024955435"/>
    <n v="1.097961229946524"/>
    <n v="0.21114639037433153"/>
    <n v="1.4642804616712757"/>
    <n v="0.93540393117027776"/>
    <n v="2.3996843928415537"/>
    <n v="1.1998421964207768"/>
    <n v="4.3994213868761811"/>
    <s v="Medio"/>
    <s v="Ct3"/>
    <n v="10"/>
  </r>
  <r>
    <x v="0"/>
    <n v="846"/>
    <s v="DINA"/>
    <m/>
    <s v="L-94-109"/>
    <x v="57"/>
    <x v="54"/>
    <x v="21"/>
    <n v="65.099999999999994"/>
    <n v="0"/>
    <n v="0"/>
    <n v="0"/>
    <m/>
    <m/>
    <m/>
    <m/>
    <m/>
    <m/>
    <n v="10"/>
    <n v="3"/>
    <m/>
    <n v="65.099999999999994"/>
    <n v="0.20721925133689836"/>
    <n v="3.3724933155080204E-2"/>
    <n v="0.21921206550802133"/>
    <n v="7.5881099598930454E-2"/>
    <n v="0.29234907001373178"/>
    <n v="1.2402824812420461"/>
    <n v="1.5326315512557778"/>
    <n v="0.76631577562788888"/>
    <n v="2.8098245106355924"/>
    <s v="Medio"/>
    <s v="Ct3"/>
    <n v="7"/>
  </r>
  <r>
    <x v="0"/>
    <n v="847"/>
    <s v="DINA"/>
    <m/>
    <s v="L-95-110"/>
    <x v="75"/>
    <x v="72"/>
    <x v="8"/>
    <n v="86.6"/>
    <n v="0"/>
    <n v="0"/>
    <n v="0"/>
    <m/>
    <m/>
    <m/>
    <m/>
    <m/>
    <m/>
    <n v="9"/>
    <n v="4"/>
    <m/>
    <n v="86.6"/>
    <n v="0.27565571683218743"/>
    <n v="5.9679462694168572E-2"/>
    <n v="0.34912485676088617"/>
    <n v="0.17903838808250572"/>
    <n v="0.46560542621677736"/>
    <n v="1.1432206023725267"/>
    <n v="1.6088260285893039"/>
    <n v="0.80441301429465195"/>
    <n v="2.9495143857470572"/>
    <s v="Inferior"/>
    <s v="Ct3"/>
    <n v="5"/>
  </r>
  <r>
    <x v="0"/>
    <n v="848"/>
    <s v="DINA"/>
    <m/>
    <s v="L-96-111"/>
    <x v="57"/>
    <x v="54"/>
    <x v="21"/>
    <n v="67"/>
    <n v="0"/>
    <n v="0"/>
    <n v="0"/>
    <m/>
    <m/>
    <m/>
    <m/>
    <m/>
    <m/>
    <n v="9"/>
    <n v="4"/>
    <m/>
    <n v="67"/>
    <n v="0.21326712503183093"/>
    <n v="3.5722243442831682E-2"/>
    <n v="0.20897512414056535"/>
    <n v="0.10716673032849505"/>
    <n v="0.27869671797906997"/>
    <n v="1.2507122752670097"/>
    <n v="1.5294089932460797"/>
    <n v="0.76470449662303985"/>
    <n v="2.8039164876178129"/>
    <s v="Inferior"/>
    <s v="Ct3"/>
    <n v="5"/>
  </r>
  <r>
    <x v="0"/>
    <n v="849"/>
    <s v="DINA"/>
    <m/>
    <s v="L-97-112"/>
    <x v="57"/>
    <x v="54"/>
    <x v="21"/>
    <n v="44"/>
    <n v="0"/>
    <n v="0"/>
    <n v="0"/>
    <m/>
    <m/>
    <m/>
    <m/>
    <m/>
    <m/>
    <n v="7"/>
    <n v="3"/>
    <m/>
    <n v="44"/>
    <n v="0.14005602240896359"/>
    <n v="1.5406162464985993E-2"/>
    <n v="7.0098039215686275E-2"/>
    <n v="3.4663865546218482E-2"/>
    <n v="9.3485258336485605E-2"/>
    <n v="1.5143381989506304"/>
    <n v="1.607823457287116"/>
    <n v="0.80391172864355798"/>
    <n v="2.9476763383597127"/>
    <s v="Inferior"/>
    <s v="Ct3"/>
    <n v="4"/>
  </r>
  <r>
    <x v="0"/>
    <n v="850"/>
    <s v="DINA"/>
    <m/>
    <s v="L-98-113"/>
    <x v="57"/>
    <x v="54"/>
    <x v="21"/>
    <n v="90"/>
    <n v="0"/>
    <n v="0"/>
    <n v="0"/>
    <m/>
    <m/>
    <m/>
    <m/>
    <m/>
    <m/>
    <n v="9"/>
    <n v="5"/>
    <m/>
    <n v="90"/>
    <n v="0.28647822765469827"/>
    <n v="6.445760122230712E-2"/>
    <n v="0.37707696715049671"/>
    <n v="0.24171600458365172"/>
    <n v="0.50288336280473755"/>
    <n v="1.1279064531169996"/>
    <n v="1.6307898159217371"/>
    <n v="0.81539490796086855"/>
    <n v="2.9897813291898512"/>
    <s v="Inferior"/>
    <s v="Ct3"/>
    <n v="4"/>
  </r>
  <r>
    <x v="0"/>
    <n v="851"/>
    <s v="DINA"/>
    <m/>
    <s v="L-99-114"/>
    <x v="57"/>
    <x v="54"/>
    <x v="21"/>
    <n v="61.8"/>
    <n v="0"/>
    <n v="0"/>
    <n v="0"/>
    <m/>
    <m/>
    <m/>
    <m/>
    <m/>
    <m/>
    <n v="9"/>
    <n v="3"/>
    <m/>
    <n v="61.8"/>
    <n v="0.19671504965622613"/>
    <n v="3.0392475171886937E-2"/>
    <n v="0.17779597975553857"/>
    <n v="6.8383069136745606E-2"/>
    <n v="0.23711509315535373"/>
    <n v="1.2866032503709055"/>
    <n v="1.5237183435262591"/>
    <n v="0.76185917176312956"/>
    <n v="2.7934836297981418"/>
    <s v="Inferior"/>
    <s v="Ct3"/>
    <n v="6"/>
  </r>
  <r>
    <x v="0"/>
    <n v="852"/>
    <s v="DINA"/>
    <m/>
    <s v="L-100-115"/>
    <x v="57"/>
    <x v="54"/>
    <x v="21"/>
    <n v="88.7"/>
    <n v="0"/>
    <n v="0"/>
    <n v="0"/>
    <m/>
    <m/>
    <m/>
    <m/>
    <m/>
    <m/>
    <n v="12"/>
    <n v="4"/>
    <m/>
    <n v="88.7"/>
    <n v="0.28234020881079702"/>
    <n v="6.2608941303794241E-2"/>
    <n v="0.48834974216959509"/>
    <n v="0.18782682391138272"/>
    <n v="0.65128072505435464"/>
    <n v="1.0779762281427563"/>
    <n v="1.7292569531971109"/>
    <n v="0.86462847659855546"/>
    <n v="3.1703044141947032"/>
    <s v="Medio"/>
    <s v="Ct3"/>
    <n v="8"/>
  </r>
  <r>
    <x v="0"/>
    <n v="853"/>
    <s v="DINA"/>
    <m/>
    <s v="L-101-116"/>
    <x v="57"/>
    <x v="54"/>
    <x v="21"/>
    <n v="86.5"/>
    <n v="0"/>
    <n v="0"/>
    <n v="0"/>
    <m/>
    <m/>
    <m/>
    <m/>
    <m/>
    <m/>
    <n v="11"/>
    <n v="4"/>
    <m/>
    <n v="86.5"/>
    <n v="0.27533740769034887"/>
    <n v="5.9541714413037947E-2"/>
    <n v="0.42572325805322131"/>
    <n v="0.17862514323911383"/>
    <n v="0.56775980047741037"/>
    <n v="1.1041949882114184"/>
    <n v="1.6719547886888289"/>
    <n v="0.83597739434441443"/>
    <n v="3.0652504459295193"/>
    <s v="Medio"/>
    <s v="Ct3"/>
    <n v="7"/>
  </r>
  <r>
    <x v="0"/>
    <n v="854"/>
    <s v="DINA"/>
    <m/>
    <s v="L-102-117"/>
    <x v="57"/>
    <x v="54"/>
    <x v="21"/>
    <n v="35"/>
    <n v="0"/>
    <n v="0"/>
    <n v="0"/>
    <m/>
    <m/>
    <m/>
    <m/>
    <m/>
    <m/>
    <n v="7"/>
    <n v="2"/>
    <m/>
    <n v="35"/>
    <n v="0.11140819964349376"/>
    <n v="9.7482174688057043E-3"/>
    <n v="4.4354389483065956E-2"/>
    <n v="1.4622326203208556E-2"/>
    <n v="5.9152604061051078E-2"/>
    <n v="1.6406931907356024"/>
    <n v="1.6998457947966534"/>
    <n v="0.84992289739832672"/>
    <n v="3.1163839571271978"/>
    <s v="Inferior"/>
    <s v="Ct3"/>
    <n v="5"/>
  </r>
  <r>
    <x v="0"/>
    <n v="855"/>
    <s v="DINA"/>
    <m/>
    <s v="L-103-118"/>
    <x v="75"/>
    <x v="72"/>
    <x v="8"/>
    <n v="57"/>
    <n v="81.5"/>
    <n v="74"/>
    <n v="91"/>
    <m/>
    <m/>
    <m/>
    <m/>
    <m/>
    <m/>
    <n v="11"/>
    <n v="3"/>
    <m/>
    <n v="153.77987514626224"/>
    <n v="0.48949540089846649"/>
    <n v="0.18818635408708939"/>
    <n v="1.3455324317226891"/>
    <n v="0.42341929669595113"/>
    <n v="1.7944502925777566"/>
    <n v="0.90268579054761633"/>
    <n v="2.6971360831253728"/>
    <n v="1.3485680415626864"/>
    <n v="4.94474948572985"/>
    <s v="Medio"/>
    <s v="Ct3"/>
    <n v="8"/>
  </r>
  <r>
    <x v="0"/>
    <n v="856"/>
    <s v="DINA"/>
    <m/>
    <s v="L-104-119"/>
    <x v="45"/>
    <x v="43"/>
    <x v="3"/>
    <n v="171"/>
    <n v="0"/>
    <n v="0"/>
    <n v="0"/>
    <m/>
    <m/>
    <m/>
    <m/>
    <m/>
    <m/>
    <n v="12"/>
    <n v="3"/>
    <m/>
    <n v="171"/>
    <n v="0.5443086325439267"/>
    <n v="0.23269194041252866"/>
    <n v="1.8149971352177234"/>
    <n v="0.52355686592818951"/>
    <n v="2.4205452529668028"/>
    <n v="0.85659749014851971"/>
    <n v="3.2771427431153226"/>
    <n v="1.6385713715576613"/>
    <n v="6.0080950290447577"/>
    <s v="Medio"/>
    <s v="Ct3"/>
    <n v="9"/>
  </r>
  <r>
    <x v="0"/>
    <n v="857"/>
    <s v="DINA"/>
    <m/>
    <s v="L-105-120"/>
    <x v="45"/>
    <x v="43"/>
    <x v="3"/>
    <n v="128"/>
    <n v="0"/>
    <n v="0"/>
    <n v="0"/>
    <m/>
    <m/>
    <m/>
    <m/>
    <m/>
    <m/>
    <n v="10"/>
    <n v="3"/>
    <m/>
    <n v="128"/>
    <n v="0.40743570155334863"/>
    <n v="0.13037942449707157"/>
    <n v="0.84746625923096519"/>
    <n v="0.29335370511841102"/>
    <n v="1.1302113876807707"/>
    <n v="0.97879499565302197"/>
    <n v="2.1090063833337926"/>
    <n v="1.0545031916668963"/>
    <n v="3.8665117027786198"/>
    <s v="Medio"/>
    <s v="Ct3"/>
    <n v="7"/>
  </r>
  <r>
    <x v="0"/>
    <n v="858"/>
    <s v="DINA"/>
    <m/>
    <s v="L-106-121"/>
    <x v="21"/>
    <x v="21"/>
    <x v="11"/>
    <n v="46.4"/>
    <n v="0"/>
    <n v="0"/>
    <n v="0"/>
    <m/>
    <m/>
    <m/>
    <m/>
    <m/>
    <m/>
    <n v="6"/>
    <n v="2"/>
    <m/>
    <n v="46.4"/>
    <n v="0.14769544181308888"/>
    <n v="1.713267125031831E-2"/>
    <n v="6.6817417876241417E-2"/>
    <n v="2.5699006875477465E-2"/>
    <n v="8.9110104097455775E-2"/>
    <n v="1.5271011031503523"/>
    <n v="1.6162112072478081"/>
    <n v="0.80810560362390405"/>
    <n v="2.9630538799543147"/>
    <s v="Inferior"/>
    <s v="Ct3"/>
    <n v="4"/>
  </r>
  <r>
    <x v="0"/>
    <n v="859"/>
    <s v="DINA"/>
    <m/>
    <s v="L-107-122"/>
    <x v="57"/>
    <x v="54"/>
    <x v="21"/>
    <n v="108"/>
    <n v="44.6"/>
    <n v="0"/>
    <n v="0"/>
    <m/>
    <m/>
    <m/>
    <m/>
    <m/>
    <m/>
    <n v="9"/>
    <n v="3"/>
    <m/>
    <n v="116.84673722445142"/>
    <n v="0.3719338465255011"/>
    <n v="0.10864814107461167"/>
    <n v="0.63559162528647828"/>
    <n v="0.24445831741787624"/>
    <n v="0.84764777947050973"/>
    <n v="1.0293651918901527"/>
    <n v="1.8770129713606625"/>
    <n v="0.93850648568033124"/>
    <n v="3.4411904474945478"/>
    <s v="Inferior"/>
    <s v="Ct3"/>
    <n v="6"/>
  </r>
  <r>
    <x v="0"/>
    <n v="860"/>
    <s v="DINA"/>
    <m/>
    <s v="L-108-123"/>
    <x v="57"/>
    <x v="54"/>
    <x v="21"/>
    <n v="35"/>
    <n v="0"/>
    <n v="0"/>
    <n v="0"/>
    <m/>
    <m/>
    <m/>
    <m/>
    <m/>
    <m/>
    <n v="6"/>
    <n v="2"/>
    <m/>
    <n v="35"/>
    <n v="0.11140819964349376"/>
    <n v="9.7482174688057043E-3"/>
    <n v="3.8018048128342245E-2"/>
    <n v="1.4622326203208556E-2"/>
    <n v="5.0702232052329488E-2"/>
    <n v="1.6855815096441165"/>
    <n v="1.7362837416964458"/>
    <n v="0.86814187084822292"/>
    <n v="3.1831868597768174"/>
    <s v="Inferior"/>
    <s v="Ct3"/>
    <n v="4"/>
  </r>
  <r>
    <x v="0"/>
    <n v="861"/>
    <s v="DINA"/>
    <m/>
    <s v="L-109-124"/>
    <x v="75"/>
    <x v="72"/>
    <x v="8"/>
    <n v="45"/>
    <n v="0"/>
    <n v="0"/>
    <n v="0"/>
    <m/>
    <m/>
    <m/>
    <m/>
    <m/>
    <m/>
    <n v="6"/>
    <n v="2"/>
    <m/>
    <n v="45"/>
    <n v="0.14323911382734913"/>
    <n v="1.611440030557678E-2"/>
    <n v="6.2846161191749447E-2"/>
    <n v="2.417160045836517E-2"/>
    <n v="8.3813893800789602E-2"/>
    <n v="1.5435736824363064"/>
    <n v="1.627387576237096"/>
    <n v="0.81369378811854798"/>
    <n v="2.9835438897680091"/>
    <s v="Inferior"/>
    <s v="Ct3"/>
    <n v="4"/>
  </r>
  <r>
    <x v="0"/>
    <n v="862"/>
    <s v="DINA"/>
    <m/>
    <s v="L-110-125"/>
    <x v="3"/>
    <x v="3"/>
    <x v="3"/>
    <n v="35.5"/>
    <n v="0"/>
    <n v="0"/>
    <n v="0"/>
    <m/>
    <m/>
    <m/>
    <m/>
    <m/>
    <m/>
    <n v="7"/>
    <n v="2"/>
    <m/>
    <n v="35.5"/>
    <n v="0.11299974535268653"/>
    <n v="1.0028727400050929E-2"/>
    <n v="4.5630709670231737E-2"/>
    <n v="1.5043091100076393E-2"/>
    <n v="6.0854750422807857E-2"/>
    <n v="1.6325633234027701"/>
    <n v="1.693418073825578"/>
    <n v="0.84670903691278898"/>
    <n v="3.1045998020135595"/>
    <s v="Inferior"/>
    <s v="Ct3"/>
    <n v="5"/>
  </r>
  <r>
    <x v="0"/>
    <n v="863"/>
    <s v="DINA"/>
    <m/>
    <s v="L-111-126"/>
    <x v="57"/>
    <x v="54"/>
    <x v="21"/>
    <n v="34"/>
    <n v="0"/>
    <n v="0"/>
    <n v="0"/>
    <m/>
    <m/>
    <m/>
    <m/>
    <m/>
    <m/>
    <n v="6"/>
    <n v="2"/>
    <m/>
    <n v="34"/>
    <n v="0.10822510822510824"/>
    <n v="9.1991341991342016E-3"/>
    <n v="3.5876623376623389E-2"/>
    <n v="1.3798701298701303E-2"/>
    <n v="4.7846351226524822E-2"/>
    <n v="1.7027797270775946"/>
    <n v="1.7506260783041194"/>
    <n v="0.87531303915205971"/>
    <n v="3.2094811435575523"/>
    <s v="Inferior"/>
    <s v="Ct3"/>
    <n v="4"/>
  </r>
  <r>
    <x v="0"/>
    <n v="864"/>
    <s v="DINA"/>
    <m/>
    <s v="L-112-127"/>
    <x v="1"/>
    <x v="1"/>
    <x v="1"/>
    <n v="48"/>
    <n v="47"/>
    <n v="0"/>
    <n v="0"/>
    <m/>
    <m/>
    <m/>
    <m/>
    <m/>
    <m/>
    <n v="6"/>
    <n v="2"/>
    <m/>
    <n v="67.178865724273734"/>
    <n v="0.21383647098380995"/>
    <n v="3.5913228927934818E-2"/>
    <n v="0.14006159281894578"/>
    <n v="5.3869843391902227E-2"/>
    <n v="0.18679116183850045"/>
    <n v="1.3414840327425468"/>
    <n v="1.5282751945810473"/>
    <n v="0.76413759729052366"/>
    <n v="2.80183785673192"/>
    <s v="Inferior"/>
    <s v="Ct3"/>
    <n v="4"/>
  </r>
  <r>
    <x v="0"/>
    <n v="865"/>
    <s v="DINA"/>
    <m/>
    <s v="L-113-128"/>
    <x v="1"/>
    <x v="1"/>
    <x v="1"/>
    <n v="59"/>
    <n v="0"/>
    <n v="0"/>
    <n v="0"/>
    <m/>
    <m/>
    <m/>
    <m/>
    <m/>
    <m/>
    <n v="7"/>
    <n v="2"/>
    <m/>
    <n v="59"/>
    <n v="0.18780239368474663"/>
    <n v="2.7700853068500127E-2"/>
    <n v="0.12603888146167558"/>
    <n v="4.1551279602750193E-2"/>
    <n v="0.16808997121348471"/>
    <n v="1.3664936891115314"/>
    <n v="1.534583660325016"/>
    <n v="0.76729183016250802"/>
    <n v="2.8134033772625293"/>
    <s v="Inferior"/>
    <s v="Ct3"/>
    <n v="5"/>
  </r>
  <r>
    <x v="0"/>
    <n v="866"/>
    <s v="DINA"/>
    <m/>
    <s v="L-114-129"/>
    <x v="1"/>
    <x v="1"/>
    <x v="1"/>
    <n v="33.700000000000003"/>
    <n v="0"/>
    <n v="0"/>
    <n v="0"/>
    <m/>
    <m/>
    <m/>
    <m/>
    <m/>
    <m/>
    <n v="3.5"/>
    <n v="1"/>
    <m/>
    <n v="33.700000000000003"/>
    <n v="0.10727018079959258"/>
    <n v="9.0375127323656761E-3"/>
    <n v="2.0560341466131914E-2"/>
    <n v="6.778134549274257E-3"/>
    <n v="2.7420008533100046E-2"/>
    <n v="1.8771300656153933"/>
    <n v="1.9045500741484933"/>
    <n v="0.95227503707424666"/>
    <n v="3.4916751359389044"/>
    <s v="Inferior"/>
    <s v="Ct3"/>
    <n v="2.5"/>
  </r>
  <r>
    <x v="0"/>
    <n v="867"/>
    <s v="DINA"/>
    <m/>
    <s v="L-115-130"/>
    <x v="57"/>
    <x v="54"/>
    <x v="21"/>
    <n v="80.2"/>
    <n v="0"/>
    <n v="0"/>
    <n v="0"/>
    <m/>
    <m/>
    <m/>
    <m/>
    <m/>
    <m/>
    <n v="9"/>
    <n v="3"/>
    <m/>
    <n v="80.2"/>
    <n v="0.25528393175451997"/>
    <n v="5.1184428316781251E-2"/>
    <n v="0.29942890565317032"/>
    <n v="0.11516496371275782"/>
    <n v="0.39932912406105964"/>
    <n v="1.174375397477516"/>
    <n v="1.5737045215385757"/>
    <n v="0.78685226076928783"/>
    <n v="2.8851249561540553"/>
    <s v="Inferior"/>
    <s v="Ct3"/>
    <n v="6"/>
  </r>
  <r>
    <x v="0"/>
    <n v="868"/>
    <s v="DINA"/>
    <m/>
    <s v="L-116-131"/>
    <x v="1"/>
    <x v="1"/>
    <x v="1"/>
    <n v="47"/>
    <n v="0"/>
    <n v="0"/>
    <n v="0"/>
    <m/>
    <m/>
    <m/>
    <m/>
    <m/>
    <m/>
    <n v="6"/>
    <n v="2"/>
    <m/>
    <n v="47"/>
    <n v="0.1496052966641202"/>
    <n v="1.7578622358034125E-2"/>
    <n v="6.8556627196333098E-2"/>
    <n v="2.6367933537051188E-2"/>
    <n v="9.1429576002935414E-2"/>
    <n v="1.5202454694267766"/>
    <n v="1.611675045429712"/>
    <n v="0.80583752271485598"/>
    <n v="2.9547375832878053"/>
    <s v="Inferior"/>
    <s v="Ct3"/>
    <n v="4"/>
  </r>
  <r>
    <x v="0"/>
    <n v="869"/>
    <s v="DINA"/>
    <m/>
    <s v="L-117-132"/>
    <x v="1"/>
    <x v="1"/>
    <x v="1"/>
    <n v="41"/>
    <n v="0"/>
    <n v="0"/>
    <n v="0"/>
    <m/>
    <m/>
    <m/>
    <m/>
    <m/>
    <m/>
    <n v="4"/>
    <n v="1"/>
    <m/>
    <n v="41"/>
    <n v="0.13050674815380697"/>
    <n v="1.3376941685765214E-2"/>
    <n v="3.4780048382989558E-2"/>
    <n v="1.0032706264323911E-2"/>
    <n v="4.6383919499301152E-2"/>
    <n v="1.7120603147072559"/>
    <n v="1.7584442342065572"/>
    <n v="0.87922211710327858"/>
    <n v="3.2238144293786881"/>
    <s v="Inferior"/>
    <s v="Ct3"/>
    <n v="3"/>
  </r>
  <r>
    <x v="0"/>
    <n v="870"/>
    <s v="DINA"/>
    <m/>
    <s v="L-118-133"/>
    <x v="21"/>
    <x v="21"/>
    <x v="11"/>
    <n v="34.4"/>
    <n v="0"/>
    <n v="0"/>
    <n v="0"/>
    <m/>
    <m/>
    <m/>
    <m/>
    <m/>
    <m/>
    <n v="4"/>
    <n v="1"/>
    <m/>
    <n v="34.4"/>
    <n v="0.10949834479246244"/>
    <n v="9.4168576521517708E-3"/>
    <n v="2.4483829895594604E-2"/>
    <n v="7.0626432391138281E-3"/>
    <n v="3.2652513372214767E-2"/>
    <n v="1.8205943916092302"/>
    <n v="1.8532469049814451"/>
    <n v="0.92662345249072253"/>
    <n v="3.3976193257993157"/>
    <s v="Inferior"/>
    <s v="Ct3"/>
    <n v="3"/>
  </r>
  <r>
    <x v="0"/>
    <n v="871"/>
    <s v="DINA"/>
    <m/>
    <s v="L-119-134"/>
    <x v="21"/>
    <x v="21"/>
    <x v="11"/>
    <n v="41"/>
    <n v="0"/>
    <n v="0"/>
    <n v="0"/>
    <m/>
    <m/>
    <m/>
    <m/>
    <m/>
    <m/>
    <n v="4"/>
    <n v="1"/>
    <m/>
    <n v="41"/>
    <n v="0.13050674815380697"/>
    <n v="1.3376941685765214E-2"/>
    <n v="3.4780048382989558E-2"/>
    <n v="1.0032706264323911E-2"/>
    <n v="4.6383919499301152E-2"/>
    <n v="1.7120603147072559"/>
    <n v="1.7584442342065572"/>
    <n v="0.87922211710327858"/>
    <n v="3.2238144293786881"/>
    <s v="Inferior"/>
    <s v="Ct3"/>
    <n v="3"/>
  </r>
  <r>
    <x v="0"/>
    <n v="872"/>
    <s v="DINA"/>
    <m/>
    <s v="L-120-135"/>
    <x v="1"/>
    <x v="1"/>
    <x v="1"/>
    <n v="68.8"/>
    <n v="0"/>
    <n v="0"/>
    <n v="0"/>
    <m/>
    <m/>
    <m/>
    <m/>
    <m/>
    <m/>
    <n v="7"/>
    <n v="2"/>
    <m/>
    <n v="68.8"/>
    <n v="0.21899668958492488"/>
    <n v="3.7667430608607083E-2"/>
    <n v="0.17138680926916222"/>
    <n v="5.6501145912910625E-2"/>
    <n v="0.22856759360550336"/>
    <n v="1.2949009030302046"/>
    <n v="1.5234684966357079"/>
    <n v="0.76173424831785397"/>
    <n v="2.7930255771654644"/>
    <s v="Inferior"/>
    <s v="Ct3"/>
    <n v="5"/>
  </r>
  <r>
    <x v="0"/>
    <n v="873"/>
    <s v="DINA"/>
    <m/>
    <s v="L-121-136"/>
    <x v="45"/>
    <x v="43"/>
    <x v="3"/>
    <n v="72.5"/>
    <n v="0"/>
    <n v="0"/>
    <n v="0"/>
    <m/>
    <m/>
    <m/>
    <m/>
    <m/>
    <m/>
    <n v="8"/>
    <n v="3"/>
    <m/>
    <n v="72.5"/>
    <n v="0.23077412783295137"/>
    <n v="4.1827810669722437E-2"/>
    <n v="0.21750461548255667"/>
    <n v="9.4112574006875477E-2"/>
    <n v="0.29007195344223879"/>
    <n v="1.241981837896321"/>
    <n v="1.5320537913385599"/>
    <n v="0.76602689566927995"/>
    <n v="2.8087652841206929"/>
    <s v="Inferior"/>
    <s v="Ct3"/>
    <n v="5"/>
  </r>
  <r>
    <x v="0"/>
    <n v="874"/>
    <s v="DINA"/>
    <m/>
    <s v="L-122-137"/>
    <x v="45"/>
    <x v="43"/>
    <x v="3"/>
    <n v="50.4"/>
    <n v="0"/>
    <n v="0"/>
    <n v="0"/>
    <m/>
    <m/>
    <m/>
    <m/>
    <m/>
    <m/>
    <n v="6"/>
    <n v="1"/>
    <m/>
    <n v="50.4"/>
    <n v="0.16042780748663102"/>
    <n v="2.0213903743315508E-2"/>
    <n v="7.8834224598930483E-2"/>
    <n v="1.516042780748663E-2"/>
    <n v="0.10513614838371044"/>
    <n v="1.4835125129622115"/>
    <n v="1.5886486613459221"/>
    <n v="0.79432433067296104"/>
    <n v="2.912522545800857"/>
    <s v="Inferior"/>
    <s v="Ct3"/>
    <n v="5"/>
  </r>
  <r>
    <x v="0"/>
    <n v="875"/>
    <s v="DINA"/>
    <m/>
    <s v="L-123-138"/>
    <x v="1"/>
    <x v="1"/>
    <x v="1"/>
    <n v="49.5"/>
    <n v="0"/>
    <n v="0"/>
    <n v="0"/>
    <m/>
    <m/>
    <m/>
    <m/>
    <m/>
    <m/>
    <n v="5"/>
    <n v="1"/>
    <m/>
    <n v="49.5"/>
    <n v="0.15756302521008403"/>
    <n v="1.9498424369747896E-2"/>
    <n v="6.3369879201680662E-2"/>
    <n v="1.4623818277310921E-2"/>
    <n v="8.4512342915796138E-2"/>
    <n v="1.5413323129555849"/>
    <n v="1.6258446558713811"/>
    <n v="0.81292232793569053"/>
    <n v="2.980715202430865"/>
    <s v="Inferior"/>
    <s v="Ct3"/>
    <n v="4"/>
  </r>
  <r>
    <x v="0"/>
    <n v="876"/>
    <s v="DINA"/>
    <m/>
    <s v="L-124-139"/>
    <x v="45"/>
    <x v="43"/>
    <x v="3"/>
    <n v="48.5"/>
    <n v="0"/>
    <n v="0"/>
    <n v="0"/>
    <m/>
    <m/>
    <m/>
    <m/>
    <m/>
    <m/>
    <n v="7"/>
    <n v="2"/>
    <m/>
    <n v="48.5"/>
    <n v="0.15437993379169851"/>
    <n v="1.8718566972243448E-2"/>
    <n v="8.5169479723707697E-2"/>
    <n v="2.8077850458365174E-2"/>
    <n v="0.11358507175723057"/>
    <n v="1.4635691545773162"/>
    <n v="1.5771542263345468"/>
    <n v="0.78857711316727341"/>
    <n v="2.8914494149466692"/>
    <s v="Inferior"/>
    <s v="Ct3"/>
    <n v="5"/>
  </r>
  <r>
    <x v="0"/>
    <n v="877"/>
    <s v="DINA"/>
    <m/>
    <s v="L-125-140"/>
    <x v="45"/>
    <x v="43"/>
    <x v="3"/>
    <n v="39"/>
    <n v="0"/>
    <n v="0"/>
    <n v="0"/>
    <m/>
    <m/>
    <m/>
    <m/>
    <m/>
    <m/>
    <n v="7"/>
    <n v="2"/>
    <m/>
    <n v="39"/>
    <n v="0.12414056531703591"/>
    <n v="1.2103705118411001E-2"/>
    <n v="5.5071858288770058E-2"/>
    <n v="1.81555576776165E-2"/>
    <n v="7.3445804715803004E-2"/>
    <n v="1.5796802173466447"/>
    <n v="1.6531260220624477"/>
    <n v="0.82656301103122387"/>
    <n v="3.0307310404478209"/>
    <s v="Inferior"/>
    <s v="Ct3"/>
    <n v="5"/>
  </r>
  <r>
    <x v="0"/>
    <n v="878"/>
    <s v="DINA"/>
    <m/>
    <s v="L-126-141"/>
    <x v="1"/>
    <x v="1"/>
    <x v="1"/>
    <n v="48"/>
    <n v="36"/>
    <n v="0"/>
    <n v="0"/>
    <m/>
    <m/>
    <m/>
    <m/>
    <m/>
    <m/>
    <n v="7"/>
    <n v="1.5"/>
    <m/>
    <n v="60"/>
    <n v="0.19098548510313215"/>
    <n v="2.8647822765469819E-2"/>
    <n v="0.13034759358288769"/>
    <n v="3.2228800611153546E-2"/>
    <n v="0.17383622417941538"/>
    <n v="1.3584743318878902"/>
    <n v="1.5323105560673056"/>
    <n v="0.7661552780336528"/>
    <n v="2.8092360194567267"/>
    <s v="Inferior"/>
    <s v="Ct3"/>
    <n v="5.5"/>
  </r>
  <r>
    <x v="0"/>
    <n v="879"/>
    <s v="DINA"/>
    <m/>
    <s v="L-127-142"/>
    <x v="75"/>
    <x v="72"/>
    <x v="8"/>
    <n v="43"/>
    <n v="0"/>
    <n v="0"/>
    <n v="0"/>
    <m/>
    <m/>
    <m/>
    <m/>
    <m/>
    <m/>
    <n v="7"/>
    <n v="2"/>
    <m/>
    <n v="43"/>
    <n v="0.13687293099057807"/>
    <n v="1.4713840081487146E-2"/>
    <n v="6.6947972370766523E-2"/>
    <n v="2.207076012223072E-2"/>
    <n v="8.9284216252149801E-2"/>
    <n v="1.5265792384521808"/>
    <n v="1.6158634547043307"/>
    <n v="0.80793172735216534"/>
    <n v="2.9624163336246063"/>
    <s v="Inferior"/>
    <s v="Ct3"/>
    <n v="5"/>
  </r>
  <r>
    <x v="0"/>
    <n v="880"/>
    <s v="DINA"/>
    <m/>
    <s v="L-128-143"/>
    <x v="57"/>
    <x v="54"/>
    <x v="21"/>
    <n v="35.5"/>
    <n v="0"/>
    <n v="0"/>
    <n v="0"/>
    <m/>
    <m/>
    <m/>
    <m/>
    <m/>
    <m/>
    <n v="6"/>
    <n v="2"/>
    <m/>
    <n v="35.5"/>
    <n v="0.11299974535268653"/>
    <n v="1.0028727400050929E-2"/>
    <n v="3.9112036860198623E-2"/>
    <n v="1.5043091100076393E-2"/>
    <n v="5.2161214648121013E-2"/>
    <n v="1.6772292143280509"/>
    <n v="1.7293904289761719"/>
    <n v="0.86469521448808595"/>
    <n v="3.1705491197896483"/>
    <s v="Inferior"/>
    <s v="Ct3"/>
    <n v="4"/>
  </r>
  <r>
    <x v="0"/>
    <n v="881"/>
    <s v="DINA"/>
    <m/>
    <s v="L-129-144"/>
    <x v="1"/>
    <x v="1"/>
    <x v="1"/>
    <n v="38.700000000000003"/>
    <n v="0"/>
    <n v="0"/>
    <n v="0"/>
    <m/>
    <m/>
    <m/>
    <m/>
    <m/>
    <m/>
    <n v="6"/>
    <n v="2"/>
    <m/>
    <n v="38.700000000000003"/>
    <n v="0.12318563789152025"/>
    <n v="1.1918210466004584E-2"/>
    <n v="4.6481020817417881E-2"/>
    <n v="1.7877315699006878E-2"/>
    <n v="6.1988755855063971E-2"/>
    <n v="1.6272939421680483"/>
    <n v="1.6892826980231124"/>
    <n v="0.84464134901155619"/>
    <n v="3.0970182797090393"/>
    <s v="Inferior"/>
    <s v="Ct3"/>
    <n v="4"/>
  </r>
  <r>
    <x v="0"/>
    <n v="882"/>
    <s v="DINA"/>
    <m/>
    <s v="L-130-145"/>
    <x v="1"/>
    <x v="1"/>
    <x v="1"/>
    <n v="38.6"/>
    <n v="0"/>
    <n v="0"/>
    <n v="0"/>
    <m/>
    <m/>
    <m/>
    <m/>
    <m/>
    <m/>
    <n v="6"/>
    <n v="2"/>
    <m/>
    <n v="38.6"/>
    <n v="0.1228673287496817"/>
    <n v="1.1856697224344286E-2"/>
    <n v="4.6241119174942717E-2"/>
    <n v="1.7785045836516428E-2"/>
    <n v="6.1668814423419489E-2"/>
    <n v="1.6287690700140505"/>
    <n v="1.6904378844374699"/>
    <n v="0.84521894221873495"/>
    <n v="3.0991361214686948"/>
    <s v="Inferior"/>
    <s v="Ct3"/>
    <n v="4"/>
  </r>
  <r>
    <x v="0"/>
    <n v="883"/>
    <s v="DINA"/>
    <m/>
    <s v="L-131-146"/>
    <x v="1"/>
    <x v="1"/>
    <x v="1"/>
    <n v="43"/>
    <n v="0"/>
    <n v="0"/>
    <n v="0"/>
    <m/>
    <m/>
    <m/>
    <m/>
    <m/>
    <m/>
    <n v="6"/>
    <n v="2"/>
    <m/>
    <n v="43"/>
    <n v="0.13687293099057807"/>
    <n v="1.4713840081487146E-2"/>
    <n v="5.7383976317799873E-2"/>
    <n v="2.207076012223072E-2"/>
    <n v="7.6529328216128387E-2"/>
    <n v="1.5683454724328527"/>
    <n v="1.6448748006489811"/>
    <n v="0.82243740032449053"/>
    <n v="3.0156038011897985"/>
    <s v="Inferior"/>
    <s v="Ct3"/>
    <n v="4"/>
  </r>
  <r>
    <x v="0"/>
    <n v="884"/>
    <s v="DINA"/>
    <m/>
    <s v="L-132-147"/>
    <x v="21"/>
    <x v="21"/>
    <x v="11"/>
    <n v="39.299999999999997"/>
    <n v="0"/>
    <n v="0"/>
    <n v="0"/>
    <m/>
    <m/>
    <m/>
    <m/>
    <m/>
    <m/>
    <n v="7"/>
    <n v="2"/>
    <m/>
    <n v="39.299999999999997"/>
    <n v="0.12509549274255155"/>
    <n v="1.2290632161955688E-2"/>
    <n v="5.5922376336898373E-2"/>
    <n v="1.8435948242933532E-2"/>
    <n v="7.4580086078573665E-2"/>
    <n v="1.5754467682508604"/>
    <n v="1.6500268543294341"/>
    <n v="0.82501342716471704"/>
    <n v="3.0250492329372958"/>
    <s v="Inferior"/>
    <s v="Ct3"/>
    <n v="5"/>
  </r>
  <r>
    <x v="0"/>
    <n v="885"/>
    <s v="DINA"/>
    <m/>
    <s v="L-133-148"/>
    <x v="57"/>
    <x v="54"/>
    <x v="21"/>
    <n v="33.4"/>
    <n v="0"/>
    <n v="0"/>
    <n v="0"/>
    <m/>
    <m/>
    <m/>
    <m/>
    <m/>
    <m/>
    <n v="8"/>
    <n v="3"/>
    <m/>
    <n v="33.4"/>
    <n v="0.10631525337407689"/>
    <n v="8.8773236567354207E-3"/>
    <n v="4.616208301502419E-2"/>
    <n v="1.9973978227654697E-2"/>
    <n v="6.1563408966853528E-2"/>
    <n v="1.6292570248390039"/>
    <n v="1.6908204338058574"/>
    <n v="0.84541021690292872"/>
    <n v="3.0998374619774052"/>
    <s v="Inferior"/>
    <s v="Ct3"/>
    <n v="5"/>
  </r>
  <r>
    <x v="0"/>
    <n v="886"/>
    <s v="DINA"/>
    <m/>
    <s v="L-134-149"/>
    <x v="75"/>
    <x v="72"/>
    <x v="8"/>
    <n v="74.5"/>
    <n v="167"/>
    <n v="0"/>
    <n v="0"/>
    <m/>
    <m/>
    <m/>
    <m/>
    <m/>
    <m/>
    <n v="14"/>
    <n v="2"/>
    <m/>
    <n v="182.86402051797941"/>
    <n v="0.58207289444225685"/>
    <n v="0.26610047428062128"/>
    <n v="2.4215143159536536"/>
    <n v="0.39915071142093195"/>
    <n v="3.2294183107730641"/>
    <n v="0.81442732152194985"/>
    <n v="4.0438456322950138"/>
    <n v="2.0219228161475069"/>
    <n v="7.4137169925408584"/>
    <s v="Medio"/>
    <s v="Ct3"/>
    <n v="12"/>
  </r>
  <r>
    <x v="0"/>
    <n v="887"/>
    <s v="DINA"/>
    <m/>
    <s v="L-135-150"/>
    <x v="75"/>
    <x v="72"/>
    <x v="8"/>
    <n v="79.400000000000006"/>
    <n v="58.3"/>
    <n v="0"/>
    <n v="0"/>
    <m/>
    <m/>
    <m/>
    <m/>
    <m/>
    <m/>
    <n v="14"/>
    <n v="2"/>
    <m/>
    <n v="98.505076011340648"/>
    <n v="0.31355066211911337"/>
    <n v="7.7215829513623629E-2"/>
    <n v="0.70266404857397513"/>
    <n v="0.11582374427043544"/>
    <n v="0.9370979679271737"/>
    <n v="1.0114407504937901"/>
    <n v="1.9485387184209637"/>
    <n v="0.97426935921048186"/>
    <n v="3.5723209837717667"/>
    <s v="Medio"/>
    <s v="Ct3"/>
    <n v="12"/>
  </r>
  <r>
    <x v="0"/>
    <n v="888"/>
    <s v="DINA"/>
    <m/>
    <s v="L-136-151"/>
    <x v="36"/>
    <x v="35"/>
    <x v="16"/>
    <n v="38"/>
    <n v="34"/>
    <n v="0"/>
    <n v="0"/>
    <m/>
    <m/>
    <m/>
    <m/>
    <m/>
    <m/>
    <n v="5"/>
    <n v="1"/>
    <m/>
    <n v="50.990195135927848"/>
    <n v="0.16230645255897586"/>
    <n v="2.0690094219505989E-2"/>
    <n v="6.7242806213394471E-2"/>
    <n v="1.5517570664629492E-2"/>
    <n v="8.967741723541274E-2"/>
    <n v="1.5254050879114289"/>
    <n v="1.6150825051468416"/>
    <n v="0.8075412525734208"/>
    <n v="2.9609845927692096"/>
    <s v="Inferior"/>
    <s v="Ct3"/>
    <n v="4"/>
  </r>
  <r>
    <x v="0"/>
    <n v="889"/>
    <s v="DINA"/>
    <m/>
    <s v="L-137-152"/>
    <x v="1"/>
    <x v="1"/>
    <x v="1"/>
    <n v="60.3"/>
    <n v="0"/>
    <n v="0"/>
    <n v="0"/>
    <m/>
    <m/>
    <m/>
    <m/>
    <m/>
    <m/>
    <n v="6"/>
    <n v="2"/>
    <m/>
    <n v="60.3"/>
    <n v="0.19194041252864782"/>
    <n v="2.8935017188693658E-2"/>
    <n v="0.11284656703590527"/>
    <n v="4.3402525783040491E-2"/>
    <n v="0.15049622770869775"/>
    <n v="1.393205771684745"/>
    <n v="1.5437019993934427"/>
    <n v="0.77185099969672133"/>
    <n v="2.8301203322213113"/>
    <s v="Inferior"/>
    <s v="Ct3"/>
    <n v="4"/>
  </r>
  <r>
    <x v="0"/>
    <n v="890"/>
    <s v="DINA"/>
    <m/>
    <s v="L-138-153"/>
    <x v="57"/>
    <x v="54"/>
    <x v="21"/>
    <n v="81"/>
    <n v="0"/>
    <n v="0"/>
    <n v="0"/>
    <m/>
    <m/>
    <m/>
    <m/>
    <m/>
    <m/>
    <n v="8"/>
    <n v="2"/>
    <m/>
    <n v="81"/>
    <n v="0.25783040488922843"/>
    <n v="5.221065699006875E-2"/>
    <n v="0.2714954163483575"/>
    <n v="7.8315985485103129E-2"/>
    <n v="0.3620760212194109"/>
    <n v="1.1946870642033973"/>
    <n v="1.5567630854228083"/>
    <n v="0.77838154271140414"/>
    <n v="2.8540656566084817"/>
    <s v="Inferior"/>
    <s v="Ct3"/>
    <n v="6"/>
  </r>
  <r>
    <x v="0"/>
    <n v="891"/>
    <s v="DINA"/>
    <m/>
    <s v="L-139-154"/>
    <x v="57"/>
    <x v="54"/>
    <x v="21"/>
    <n v="58.3"/>
    <n v="0"/>
    <n v="0"/>
    <n v="0"/>
    <m/>
    <m/>
    <m/>
    <m/>
    <m/>
    <m/>
    <n v="5"/>
    <n v="2"/>
    <m/>
    <n v="58.3"/>
    <n v="0.18557422969187673"/>
    <n v="2.7047443977591033E-2"/>
    <n v="8.790419292717086E-2"/>
    <n v="4.0571165966386546E-2"/>
    <n v="0.1172321833335661"/>
    <n v="1.4554922455242474"/>
    <n v="1.5727244288578135"/>
    <n v="0.78636221442890675"/>
    <n v="2.8833281195726581"/>
    <s v="Inferior"/>
    <s v="Ct3"/>
    <n v="3"/>
  </r>
  <r>
    <x v="0"/>
    <n v="892"/>
    <s v="DINA"/>
    <m/>
    <s v="L-140-155"/>
    <x v="21"/>
    <x v="21"/>
    <x v="11"/>
    <n v="41"/>
    <n v="47"/>
    <n v="0"/>
    <n v="0"/>
    <m/>
    <m/>
    <m/>
    <m/>
    <m/>
    <m/>
    <n v="6"/>
    <n v="2"/>
    <m/>
    <n v="62.369864518050704"/>
    <n v="0.19852898051327575"/>
    <n v="3.0955564043799347E-2"/>
    <n v="0.12072669977081746"/>
    <n v="4.6433346065699023E-2"/>
    <n v="0.1610054552518872"/>
    <n v="1.3768359985812706"/>
    <n v="1.5378414538331577"/>
    <n v="0.76892072691657887"/>
    <n v="2.8193759986941225"/>
    <s v="Inferior"/>
    <s v="Ct3"/>
    <n v="4"/>
  </r>
  <r>
    <x v="0"/>
    <n v="893"/>
    <s v="DINA"/>
    <m/>
    <s v="L-141-156"/>
    <x v="3"/>
    <x v="3"/>
    <x v="3"/>
    <n v="40"/>
    <n v="0"/>
    <n v="0"/>
    <n v="0"/>
    <m/>
    <m/>
    <m/>
    <m/>
    <m/>
    <m/>
    <n v="8"/>
    <n v="3"/>
    <m/>
    <n v="40"/>
    <n v="0.12732365673542145"/>
    <n v="1.2732365673542146E-2"/>
    <n v="6.6208301502419159E-2"/>
    <n v="2.864782276546983E-2"/>
    <n v="8.8297764662560216E-2"/>
    <n v="1.5295518580513079"/>
    <n v="1.6178496227138681"/>
    <n v="0.80892481135693406"/>
    <n v="2.9660576416420916"/>
    <s v="Inferior"/>
    <s v="Ct3"/>
    <n v="5"/>
  </r>
  <r>
    <x v="0"/>
    <n v="894"/>
    <s v="DINA"/>
    <m/>
    <s v="L-142-157"/>
    <x v="3"/>
    <x v="3"/>
    <x v="3"/>
    <n v="45"/>
    <n v="0"/>
    <n v="0"/>
    <n v="0"/>
    <m/>
    <m/>
    <m/>
    <m/>
    <m/>
    <m/>
    <n v="8"/>
    <n v="1"/>
    <m/>
    <n v="45"/>
    <n v="0.14323911382734913"/>
    <n v="1.611440030557678E-2"/>
    <n v="8.3794881588999254E-2"/>
    <n v="1.2085800229182585E-2"/>
    <n v="0.11175185840105278"/>
    <n v="1.4677449424597622"/>
    <n v="1.579496800860815"/>
    <n v="0.7897484004304075"/>
    <n v="2.8957441349114941"/>
    <s v="Inferior"/>
    <s v="Ct3"/>
    <n v="7"/>
  </r>
  <r>
    <x v="0"/>
    <n v="895"/>
    <s v="DINA"/>
    <m/>
    <s v="L-143-158"/>
    <x v="94"/>
    <x v="92"/>
    <x v="18"/>
    <n v="68"/>
    <n v="0"/>
    <n v="0"/>
    <n v="0"/>
    <m/>
    <m/>
    <m/>
    <m/>
    <m/>
    <m/>
    <n v="7"/>
    <n v="2"/>
    <m/>
    <n v="68"/>
    <n v="0.21645021645021648"/>
    <n v="3.6796536796536806E-2"/>
    <n v="0.16742424242424248"/>
    <n v="5.5194805194805213E-2"/>
    <n v="0.2232829723904492"/>
    <n v="1.3002156334435897"/>
    <n v="1.523498605834039"/>
    <n v="0.76174930291701948"/>
    <n v="2.7930807773624045"/>
    <s v="Inferior"/>
    <s v="Ct3"/>
    <n v="5"/>
  </r>
  <r>
    <x v="0"/>
    <n v="896"/>
    <s v="DINA"/>
    <m/>
    <s v="L-144-159"/>
    <x v="3"/>
    <x v="3"/>
    <x v="3"/>
    <n v="43.5"/>
    <n v="0"/>
    <n v="0"/>
    <n v="0"/>
    <m/>
    <m/>
    <m/>
    <m/>
    <m/>
    <m/>
    <n v="8"/>
    <n v="2"/>
    <m/>
    <n v="43.5"/>
    <n v="0.1384644766997708"/>
    <n v="1.5058011841100073E-2"/>
    <n v="7.8301661573720385E-2"/>
    <n v="2.2587017761650108E-2"/>
    <n v="0.10442590323920595"/>
    <n v="1.4852743364983143"/>
    <n v="1.5897002397375202"/>
    <n v="0.79485011986876009"/>
    <n v="2.9144504395187867"/>
    <s v="Inferior"/>
    <s v="Ct3"/>
    <n v="6"/>
  </r>
  <r>
    <x v="0"/>
    <n v="897"/>
    <s v="DINA"/>
    <m/>
    <s v="L-145-160"/>
    <x v="57"/>
    <x v="54"/>
    <x v="21"/>
    <n v="32"/>
    <n v="37.799999999999997"/>
    <n v="34"/>
    <n v="0"/>
    <m/>
    <m/>
    <m/>
    <m/>
    <m/>
    <m/>
    <n v="8"/>
    <n v="2"/>
    <m/>
    <n v="60.073621498957422"/>
    <n v="0.19121982906467219"/>
    <n v="2.8718169085816134E-2"/>
    <n v="0.14933447924624391"/>
    <n v="4.3077253628724201E-2"/>
    <n v="0.19915781564052104"/>
    <n v="1.3265100457216699"/>
    <n v="1.5256678613621908"/>
    <n v="0.7628339306810954"/>
    <n v="2.7970577458306831"/>
    <s v="Inferior"/>
    <s v="Ct3"/>
    <n v="6"/>
  </r>
  <r>
    <x v="0"/>
    <n v="898"/>
    <s v="DINA"/>
    <m/>
    <s v="L-146-161"/>
    <x v="3"/>
    <x v="3"/>
    <x v="3"/>
    <n v="34.9"/>
    <n v="0"/>
    <n v="0"/>
    <n v="0"/>
    <m/>
    <m/>
    <m/>
    <m/>
    <m/>
    <m/>
    <n v="7"/>
    <n v="2"/>
    <m/>
    <n v="34.9"/>
    <n v="0.11108989050165521"/>
    <n v="9.6925929462694186E-3"/>
    <n v="4.4101297905525853E-2"/>
    <n v="1.4538889419404129E-2"/>
    <n v="5.8815072059102719E-2"/>
    <n v="1.6423379950409327"/>
    <n v="1.7011530671000354"/>
    <n v="0.85057653355001772"/>
    <n v="3.1187806230167316"/>
    <s v="Inferior"/>
    <s v="Ct3"/>
    <n v="5"/>
  </r>
  <r>
    <x v="0"/>
    <n v="899"/>
    <s v="DINA"/>
    <m/>
    <s v="L-167-182"/>
    <x v="57"/>
    <x v="54"/>
    <x v="21"/>
    <n v="83"/>
    <n v="0"/>
    <n v="0"/>
    <n v="0"/>
    <m/>
    <m/>
    <m/>
    <m/>
    <m/>
    <m/>
    <n v="10"/>
    <n v="2.5"/>
    <m/>
    <n v="83"/>
    <n v="0.26419658772599947"/>
    <n v="5.4820791953144883E-2"/>
    <n v="0.35633514769544178"/>
    <n v="0.10278898491214666"/>
    <n v="0.47522132871904471"/>
    <n v="1.1391358599870229"/>
    <n v="1.6143571887060677"/>
    <n v="0.80717859435303385"/>
    <n v="2.9596548459611238"/>
    <s v="Medio"/>
    <s v="Ct3"/>
    <n v="7.5"/>
  </r>
  <r>
    <x v="0"/>
    <n v="900"/>
    <s v="DINA"/>
    <m/>
    <s v="L-147-162"/>
    <x v="1"/>
    <x v="1"/>
    <x v="1"/>
    <n v="45.6"/>
    <n v="0"/>
    <n v="0"/>
    <n v="0"/>
    <m/>
    <m/>
    <m/>
    <m/>
    <m/>
    <m/>
    <n v="6"/>
    <n v="2"/>
    <m/>
    <n v="45.6"/>
    <n v="0.14514896867838045"/>
    <n v="1.6546982429335371E-2"/>
    <n v="6.453323147440794E-2"/>
    <n v="2.4820473644003055E-2"/>
    <n v="8.6063831216597428E-2"/>
    <n v="1.5364304289604345"/>
    <n v="1.6224942601770318"/>
    <n v="0.8112471300885159"/>
    <n v="2.9745728103245583"/>
    <s v="Inferior"/>
    <s v="Ct3"/>
    <n v="4"/>
  </r>
  <r>
    <x v="0"/>
    <n v="901"/>
    <s v="DINA"/>
    <m/>
    <s v="L-148-163"/>
    <x v="57"/>
    <x v="54"/>
    <x v="21"/>
    <n v="33.5"/>
    <n v="0"/>
    <n v="0"/>
    <n v="0"/>
    <m/>
    <m/>
    <m/>
    <m/>
    <m/>
    <m/>
    <n v="6"/>
    <n v="2"/>
    <m/>
    <n v="33.5"/>
    <n v="0.10663356251591546"/>
    <n v="8.9305608607079204E-3"/>
    <n v="3.4829187356760896E-2"/>
    <n v="1.3395841291061882E-2"/>
    <n v="4.644945299651166E-2"/>
    <n v="1.7116371194322166"/>
    <n v="1.7580865724287282"/>
    <n v="0.87904328621436412"/>
    <n v="3.2231587161193351"/>
    <s v="Inferior"/>
    <s v="Ct3"/>
    <n v="4"/>
  </r>
  <r>
    <x v="0"/>
    <n v="902"/>
    <s v="DINA"/>
    <m/>
    <s v="L-149-164"/>
    <x v="57"/>
    <x v="54"/>
    <x v="21"/>
    <n v="40"/>
    <n v="0"/>
    <n v="0"/>
    <n v="0"/>
    <m/>
    <m/>
    <m/>
    <m/>
    <m/>
    <m/>
    <n v="7"/>
    <n v="2"/>
    <m/>
    <n v="40"/>
    <n v="0.12732365673542145"/>
    <n v="1.2732365673542146E-2"/>
    <n v="5.7932263814616768E-2"/>
    <n v="1.9098548510313219E-2"/>
    <n v="7.7260544079740201E-2"/>
    <n v="1.5657362115816804"/>
    <n v="1.6429967556614207"/>
    <n v="0.82149837783071034"/>
    <n v="3.0121607187126043"/>
    <s v="Inferior"/>
    <s v="Ct3"/>
    <n v="5"/>
  </r>
  <r>
    <x v="0"/>
    <n v="903"/>
    <s v="DINA"/>
    <m/>
    <s v="L-150-165"/>
    <x v="57"/>
    <x v="54"/>
    <x v="21"/>
    <n v="33.5"/>
    <n v="0"/>
    <n v="0"/>
    <n v="0"/>
    <m/>
    <m/>
    <m/>
    <m/>
    <m/>
    <m/>
    <n v="7"/>
    <n v="2"/>
    <m/>
    <n v="33.5"/>
    <n v="0.10663356251591546"/>
    <n v="8.9305608607079204E-3"/>
    <n v="4.0634051916221034E-2"/>
    <n v="1.3395841291061882E-2"/>
    <n v="5.4191028495930257E-2"/>
    <n v="1.6660549197977736"/>
    <n v="1.7202459482937038"/>
    <n v="0.8601229741468519"/>
    <n v="3.1537842385384569"/>
    <s v="Inferior"/>
    <s v="Ct3"/>
    <n v="5"/>
  </r>
  <r>
    <x v="0"/>
    <n v="904"/>
    <s v="DINA"/>
    <m/>
    <s v="L-151-166"/>
    <x v="57"/>
    <x v="54"/>
    <x v="21"/>
    <n v="37.5"/>
    <n v="0"/>
    <n v="0"/>
    <n v="0"/>
    <m/>
    <m/>
    <m/>
    <m/>
    <m/>
    <m/>
    <n v="6"/>
    <n v="1"/>
    <m/>
    <n v="37.5"/>
    <n v="0.1193659281894576"/>
    <n v="1.1190555767761649E-2"/>
    <n v="4.3643167494270434E-2"/>
    <n v="8.3929168258212363E-3"/>
    <n v="5.820409291721497E-2"/>
    <n v="1.6453437192351086"/>
    <n v="1.7035478121523235"/>
    <n v="0.85177390607616177"/>
    <n v="3.1231709889459265"/>
    <s v="Inferior"/>
    <s v="Ct3"/>
    <n v="5"/>
  </r>
  <r>
    <x v="0"/>
    <n v="905"/>
    <s v="DINA"/>
    <m/>
    <s v="L-152-167"/>
    <x v="57"/>
    <x v="54"/>
    <x v="21"/>
    <n v="42.7"/>
    <n v="0"/>
    <n v="0"/>
    <n v="0"/>
    <m/>
    <m/>
    <m/>
    <m/>
    <m/>
    <m/>
    <n v="7"/>
    <n v="1"/>
    <m/>
    <n v="42.7"/>
    <n v="0.1359180035650624"/>
    <n v="1.4509246880570412E-2"/>
    <n v="6.601707330659537E-2"/>
    <n v="1.0881935160427809E-2"/>
    <n v="8.8042735884468426E-2"/>
    <n v="1.5303267261020643"/>
    <n v="1.6183694619865328"/>
    <n v="0.80918473099326638"/>
    <n v="2.9670106803086433"/>
    <s v="Inferior"/>
    <s v="Ct3"/>
    <n v="6"/>
  </r>
  <r>
    <x v="0"/>
    <n v="906"/>
    <s v="DINA"/>
    <m/>
    <s v="L-153-168"/>
    <x v="3"/>
    <x v="3"/>
    <x v="3"/>
    <n v="38"/>
    <n v="0"/>
    <n v="0"/>
    <n v="0"/>
    <m/>
    <m/>
    <m/>
    <m/>
    <m/>
    <m/>
    <n v="8"/>
    <n v="1.5"/>
    <m/>
    <n v="38"/>
    <n v="0.12095747389865037"/>
    <n v="1.1490960020371786E-2"/>
    <n v="5.9752992105933288E-2"/>
    <n v="1.292733002291826E-2"/>
    <n v="7.9688732607960597E-2"/>
    <n v="1.5572753145624141"/>
    <n v="1.6369640471703746"/>
    <n v="0.81848202358518729"/>
    <n v="3.0011007531456868"/>
    <s v="Inferior"/>
    <s v="Ct3"/>
    <n v="6.5"/>
  </r>
  <r>
    <x v="0"/>
    <n v="907"/>
    <s v="DINA"/>
    <m/>
    <s v="L-154-169"/>
    <x v="51"/>
    <x v="48"/>
    <x v="14"/>
    <n v="47.5"/>
    <n v="0"/>
    <n v="0"/>
    <n v="0"/>
    <m/>
    <m/>
    <m/>
    <m/>
    <m/>
    <m/>
    <n v="8"/>
    <n v="2"/>
    <m/>
    <n v="47.5"/>
    <n v="0.15119684237331296"/>
    <n v="1.7954625031830911E-2"/>
    <n v="9.336405016552074E-2"/>
    <n v="2.6931937547746365E-2"/>
    <n v="0.12451364469993839"/>
    <n v="1.4402156067499741"/>
    <n v="1.5647292514499125"/>
    <n v="0.78236462572495624"/>
    <n v="2.8686702943248394"/>
    <s v="Inferior"/>
    <s v="Ct3"/>
    <n v="6"/>
  </r>
  <r>
    <x v="0"/>
    <n v="908"/>
    <s v="DINA"/>
    <m/>
    <s v="L-155-170"/>
    <x v="21"/>
    <x v="21"/>
    <x v="11"/>
    <n v="38.4"/>
    <n v="0"/>
    <n v="0"/>
    <n v="0"/>
    <m/>
    <m/>
    <m/>
    <m/>
    <m/>
    <m/>
    <n v="7"/>
    <n v="2"/>
    <m/>
    <n v="38.4"/>
    <n v="0.12223071046600457"/>
    <n v="1.1734148204736439E-2"/>
    <n v="5.3390374331550805E-2"/>
    <n v="1.7601222307104661E-2"/>
    <n v="7.1203317423888551E-2"/>
    <n v="1.5882805223771381"/>
    <n v="1.6594838398010268"/>
    <n v="0.82974191990051338"/>
    <n v="3.0423870396352157"/>
    <s v="Inferior"/>
    <s v="Ct3"/>
    <n v="5"/>
  </r>
  <r>
    <x v="0"/>
    <n v="909"/>
    <s v="DINA"/>
    <m/>
    <s v="L-156-171"/>
    <x v="1"/>
    <x v="1"/>
    <x v="1"/>
    <n v="37"/>
    <n v="0"/>
    <n v="0"/>
    <n v="0"/>
    <m/>
    <m/>
    <m/>
    <m/>
    <m/>
    <m/>
    <n v="6"/>
    <n v="2"/>
    <m/>
    <n v="37"/>
    <n v="0.11777438248026482"/>
    <n v="1.0894130379424495E-2"/>
    <n v="4.2487108479755537E-2"/>
    <n v="1.6341195569136744E-2"/>
    <n v="5.6662331167052299E-2"/>
    <n v="1.6530962621757572"/>
    <n v="1.7097585933428094"/>
    <n v="0.85487929667140472"/>
    <n v="3.1345574211284837"/>
    <s v="Inferior"/>
    <s v="Ct3"/>
    <n v="4"/>
  </r>
  <r>
    <x v="0"/>
    <n v="910"/>
    <s v="DINA"/>
    <m/>
    <s v="L-157-172"/>
    <x v="57"/>
    <x v="54"/>
    <x v="21"/>
    <n v="46.3"/>
    <n v="0"/>
    <n v="0"/>
    <n v="0"/>
    <m/>
    <m/>
    <m/>
    <m/>
    <m/>
    <m/>
    <n v="7"/>
    <n v="1.5"/>
    <m/>
    <n v="46.3"/>
    <n v="0.1473771326712503"/>
    <n v="1.7058903106697221E-2"/>
    <n v="7.7618009135472357E-2"/>
    <n v="1.9191265995034373E-2"/>
    <n v="0.10351415983643636"/>
    <n v="1.4875567458344443"/>
    <n v="1.5910709056708807"/>
    <n v="0.79553545283544036"/>
    <n v="2.9169633270632813"/>
    <s v="Inferior"/>
    <s v="Ct3"/>
    <n v="5.5"/>
  </r>
  <r>
    <x v="0"/>
    <n v="911"/>
    <s v="DINA"/>
    <m/>
    <s v="L-162-177"/>
    <x v="57"/>
    <x v="54"/>
    <x v="21"/>
    <n v="38.299999999999997"/>
    <n v="0"/>
    <n v="0"/>
    <n v="0"/>
    <m/>
    <m/>
    <m/>
    <m/>
    <m/>
    <m/>
    <n v="8"/>
    <n v="2"/>
    <m/>
    <n v="38.299999999999997"/>
    <n v="0.12191240132416603"/>
    <n v="1.1673112426788897E-2"/>
    <n v="6.0700184619302266E-2"/>
    <n v="1.7509668640183346E-2"/>
    <n v="8.0951942503664331E-2"/>
    <n v="1.5529926640878962"/>
    <n v="1.6339446065915606"/>
    <n v="0.8169723032957803"/>
    <n v="2.9955651120845275"/>
    <s v="Inferior"/>
    <s v="Ct3"/>
    <n v="6"/>
  </r>
  <r>
    <x v="0"/>
    <n v="912"/>
    <s v="DINA"/>
    <m/>
    <s v="L-163-178"/>
    <x v="57"/>
    <x v="54"/>
    <x v="21"/>
    <n v="42"/>
    <n v="0"/>
    <n v="0"/>
    <n v="0"/>
    <m/>
    <m/>
    <m/>
    <m/>
    <m/>
    <m/>
    <n v="7"/>
    <n v="2"/>
    <m/>
    <n v="42"/>
    <n v="0.13368983957219252"/>
    <n v="1.4037433155080216E-2"/>
    <n v="6.387032085561499E-2"/>
    <n v="2.1056149732620325E-2"/>
    <n v="8.5179749847913572E-2"/>
    <n v="1.5392108047486006"/>
    <n v="1.6243905545965143"/>
    <n v="0.81219527729825713"/>
    <n v="2.9780493500936092"/>
    <s v="Inferior"/>
    <s v="Ct3"/>
    <n v="5"/>
  </r>
  <r>
    <x v="0"/>
    <n v="913"/>
    <s v="DINA"/>
    <m/>
    <s v="L-164-179"/>
    <x v="57"/>
    <x v="54"/>
    <x v="21"/>
    <n v="38"/>
    <n v="0"/>
    <n v="0"/>
    <n v="0"/>
    <m/>
    <m/>
    <m/>
    <m/>
    <m/>
    <m/>
    <n v="6"/>
    <n v="2"/>
    <m/>
    <n v="38"/>
    <n v="0.12095747389865037"/>
    <n v="1.1490960020371786E-2"/>
    <n v="4.4814744079449971E-2"/>
    <n v="1.723644003055768E-2"/>
    <n v="5.9766549455970444E-2"/>
    <n v="1.6377295007658741"/>
    <n v="1.6974960502218446"/>
    <n v="0.84874802511092229"/>
    <n v="3.1120760920733814"/>
    <s v="Inferior"/>
    <s v="Ct3"/>
    <n v="4"/>
  </r>
  <r>
    <x v="0"/>
    <n v="914"/>
    <s v="DINA"/>
    <m/>
    <s v="L-168-183"/>
    <x v="73"/>
    <x v="70"/>
    <x v="3"/>
    <n v="44.3"/>
    <n v="0"/>
    <n v="0"/>
    <n v="0"/>
    <m/>
    <m/>
    <m/>
    <m/>
    <m/>
    <m/>
    <n v="8"/>
    <n v="2"/>
    <m/>
    <n v="44.3"/>
    <n v="0.14101094983447923"/>
    <n v="1.5616962694168573E-2"/>
    <n v="8.1208206009676584E-2"/>
    <n v="2.3425444041252859E-2"/>
    <n v="0.10830217510789233"/>
    <n v="1.4758255677933299"/>
    <n v="1.5841277429012222"/>
    <n v="0.79206387145061108"/>
    <n v="2.904234195318907"/>
    <s v="Inferior"/>
    <s v="Ct3"/>
    <n v="6"/>
  </r>
  <r>
    <x v="0"/>
    <n v="915"/>
    <s v="DINA"/>
    <m/>
    <s v="L-169-184"/>
    <x v="1"/>
    <x v="1"/>
    <x v="1"/>
    <n v="35.299999999999997"/>
    <n v="0"/>
    <n v="0"/>
    <n v="0"/>
    <m/>
    <m/>
    <m/>
    <m/>
    <m/>
    <m/>
    <n v="7"/>
    <n v="2"/>
    <m/>
    <n v="35.299999999999997"/>
    <n v="0.11236312706900942"/>
    <n v="9.9160459638400807E-3"/>
    <n v="4.511800913547237E-2"/>
    <n v="1.487406894576012E-2"/>
    <n v="6.0170994607702144E-2"/>
    <n v="1.6357966067889318"/>
    <n v="1.6959676013966338"/>
    <n v="0.84798380069831691"/>
    <n v="3.1092739358938286"/>
    <s v="Inferior"/>
    <s v="Ct3"/>
    <n v="5"/>
  </r>
  <r>
    <x v="0"/>
    <n v="916"/>
    <s v="DINA"/>
    <m/>
    <s v="L-170-185"/>
    <x v="6"/>
    <x v="6"/>
    <x v="1"/>
    <n v="94.3"/>
    <n v="0"/>
    <n v="0"/>
    <n v="0"/>
    <m/>
    <m/>
    <m/>
    <m/>
    <m/>
    <m/>
    <n v="11"/>
    <n v="4"/>
    <m/>
    <n v="94.3"/>
    <n v="0.30016552075375602"/>
    <n v="7.0764021517697964E-2"/>
    <n v="0.50596275385154044"/>
    <n v="0.21229206455309391"/>
    <n v="0.67477006891608338"/>
    <n v="1.071309158453351"/>
    <n v="1.7460792273694343"/>
    <n v="0.87303961368471716"/>
    <n v="3.2011452501772961"/>
    <s v="Medio"/>
    <s v="Ct3"/>
    <n v="7"/>
  </r>
  <r>
    <x v="0"/>
    <n v="917"/>
    <s v="DINA"/>
    <m/>
    <s v="L-171-186"/>
    <x v="3"/>
    <x v="3"/>
    <x v="3"/>
    <n v="46.2"/>
    <n v="64"/>
    <n v="0"/>
    <n v="0"/>
    <m/>
    <m/>
    <m/>
    <m/>
    <m/>
    <m/>
    <n v="8"/>
    <n v="2"/>
    <m/>
    <n v="78.93313626101525"/>
    <n v="0.25125138865869379"/>
    <n v="4.9580150241914936E-2"/>
    <n v="0.25781678125795765"/>
    <n v="7.4370225362872411E-2"/>
    <n v="0.34383370304012589"/>
    <n v="1.2055504440667799"/>
    <n v="1.5493841471069059"/>
    <n v="0.77469207355345293"/>
    <n v="2.8405376030293272"/>
    <s v="Inferior"/>
    <s v="Ct3"/>
    <n v="6"/>
  </r>
  <r>
    <x v="0"/>
    <n v="918"/>
    <s v="DINA"/>
    <m/>
    <s v="L-172-187"/>
    <x v="1"/>
    <x v="1"/>
    <x v="1"/>
    <n v="35"/>
    <n v="0"/>
    <n v="0"/>
    <n v="0"/>
    <m/>
    <m/>
    <m/>
    <m/>
    <m/>
    <m/>
    <n v="7"/>
    <n v="2"/>
    <m/>
    <n v="35"/>
    <n v="0.11140819964349376"/>
    <n v="9.7482174688057043E-3"/>
    <n v="4.4354389483065956E-2"/>
    <n v="1.4622326203208556E-2"/>
    <n v="5.9152604061051078E-2"/>
    <n v="1.6406931907356024"/>
    <n v="1.6998457947966534"/>
    <n v="0.84992289739832672"/>
    <n v="3.1163839571271978"/>
    <s v="Inferior"/>
    <s v="Ct3"/>
    <n v="5"/>
  </r>
  <r>
    <x v="0"/>
    <n v="919"/>
    <s v="DINA"/>
    <m/>
    <s v="L-173-188"/>
    <x v="1"/>
    <x v="1"/>
    <x v="1"/>
    <n v="37.6"/>
    <n v="31.5"/>
    <n v="0"/>
    <n v="0"/>
    <m/>
    <m/>
    <m/>
    <m/>
    <m/>
    <m/>
    <n v="6"/>
    <n v="2"/>
    <m/>
    <n v="49.051095808350709"/>
    <n v="0.15613412212996788"/>
    <n v="1.9146374458874463E-2"/>
    <n v="7.4670860389610419E-2"/>
    <n v="2.8719561688311697E-2"/>
    <n v="9.9583736604265588E-2"/>
    <n v="1.4976737159259508"/>
    <n v="1.5972574525302163"/>
    <n v="0.79862872626510817"/>
    <n v="2.92830532963873"/>
    <s v="Inferior"/>
    <s v="Ct3"/>
    <n v="4"/>
  </r>
  <r>
    <x v="0"/>
    <n v="920"/>
    <s v="DINA"/>
    <m/>
    <s v="L-174-190"/>
    <x v="57"/>
    <x v="54"/>
    <x v="21"/>
    <n v="51"/>
    <n v="0"/>
    <n v="0"/>
    <n v="0"/>
    <m/>
    <m/>
    <m/>
    <m/>
    <m/>
    <m/>
    <n v="9"/>
    <n v="3"/>
    <m/>
    <n v="51"/>
    <n v="0.16233766233766234"/>
    <n v="2.0698051948051948E-2"/>
    <n v="0.1210836038961039"/>
    <n v="4.657061688311688E-2"/>
    <n v="0.16148143538952123"/>
    <n v="1.3761245177565546"/>
    <n v="1.537605953146076"/>
    <n v="0.76880297657303798"/>
    <n v="2.8189442474344726"/>
    <s v="Inferior"/>
    <s v="Ct3"/>
    <n v="6"/>
  </r>
  <r>
    <x v="0"/>
    <n v="921"/>
    <s v="DINA"/>
    <m/>
    <s v="L-175-191"/>
    <x v="1"/>
    <x v="1"/>
    <x v="1"/>
    <n v="34"/>
    <n v="0"/>
    <n v="0"/>
    <n v="0"/>
    <m/>
    <m/>
    <m/>
    <m/>
    <m/>
    <m/>
    <n v="7"/>
    <n v="2"/>
    <m/>
    <n v="34"/>
    <n v="0.10822510822510824"/>
    <n v="9.1991341991342016E-3"/>
    <n v="4.1856060606060619E-2"/>
    <n v="1.3798701298701303E-2"/>
    <n v="5.5820743097612299E-2"/>
    <n v="1.6574334065450742"/>
    <n v="1.7132541496426865"/>
    <n v="0.85662707482134326"/>
    <n v="3.1409659410115918"/>
    <s v="Inferior"/>
    <s v="Ct3"/>
    <n v="5"/>
  </r>
  <r>
    <x v="0"/>
    <n v="922"/>
    <s v="DINA"/>
    <m/>
    <s v="L-176-192"/>
    <x v="1"/>
    <x v="1"/>
    <x v="1"/>
    <n v="39"/>
    <n v="35"/>
    <n v="42.6"/>
    <n v="0"/>
    <m/>
    <m/>
    <m/>
    <m/>
    <m/>
    <m/>
    <n v="8"/>
    <n v="2"/>
    <m/>
    <n v="67.533399144423342"/>
    <n v="0.21496498327101904"/>
    <n v="3.6293290043290037E-2"/>
    <n v="0.18872510822510821"/>
    <n v="5.4439935064935052E-2"/>
    <n v="0.2516905707265113"/>
    <n v="1.2732339134570079"/>
    <n v="1.5249244841835192"/>
    <n v="0.76246224209175961"/>
    <n v="2.7956948876697849"/>
    <s v="Inferior"/>
    <s v="Ct3"/>
    <n v="6"/>
  </r>
  <r>
    <x v="0"/>
    <n v="923"/>
    <s v="DINA"/>
    <m/>
    <s v="L-177-193"/>
    <x v="57"/>
    <x v="54"/>
    <x v="21"/>
    <n v="33"/>
    <n v="0"/>
    <n v="0"/>
    <n v="0"/>
    <m/>
    <m/>
    <m/>
    <m/>
    <m/>
    <m/>
    <n v="8"/>
    <n v="2"/>
    <m/>
    <n v="33"/>
    <n v="0.10504201680672269"/>
    <n v="8.6659663865546223E-3"/>
    <n v="4.506302521008404E-2"/>
    <n v="1.2998949579831933E-2"/>
    <n v="6.0097666073455042E-2"/>
    <n v="1.6361459178949294"/>
    <n v="1.6962435839683845"/>
    <n v="0.84812179198419224"/>
    <n v="3.1097799039420382"/>
    <s v="Inferior"/>
    <s v="Ct3"/>
    <n v="6"/>
  </r>
  <r>
    <x v="0"/>
    <n v="924"/>
    <s v="DINA"/>
    <m/>
    <s v="L-178-194"/>
    <x v="73"/>
    <x v="70"/>
    <x v="3"/>
    <n v="71.400000000000006"/>
    <n v="0"/>
    <n v="0"/>
    <n v="0"/>
    <m/>
    <m/>
    <m/>
    <m/>
    <m/>
    <m/>
    <n v="7"/>
    <n v="2"/>
    <m/>
    <n v="71.400000000000006"/>
    <n v="0.22727272727272729"/>
    <n v="4.0568181818181823E-2"/>
    <n v="0.1845852272727273"/>
    <n v="6.0852272727272734E-2"/>
    <n v="0.24616947706047021"/>
    <n v="1.2781884564563617"/>
    <n v="1.524357933516832"/>
    <n v="0.76217896675841601"/>
    <n v="2.7946562114475251"/>
    <s v="Inferior"/>
    <s v="Ct3"/>
    <n v="5"/>
  </r>
  <r>
    <x v="0"/>
    <n v="925"/>
    <s v="DINA"/>
    <m/>
    <s v="L-179-195"/>
    <x v="57"/>
    <x v="54"/>
    <x v="21"/>
    <n v="49"/>
    <n v="0"/>
    <n v="0"/>
    <n v="0"/>
    <m/>
    <m/>
    <m/>
    <m/>
    <m/>
    <m/>
    <n v="8"/>
    <n v="2"/>
    <m/>
    <n v="49"/>
    <n v="0.15597147950089127"/>
    <n v="1.9106506238859181E-2"/>
    <n v="9.9353832442067747E-2"/>
    <n v="2.8659759358288774E-2"/>
    <n v="0.1325018330967544"/>
    <n v="1.4246197068213033"/>
    <n v="1.5571215399180578"/>
    <n v="0.7785607699590289"/>
    <n v="2.8547228231831059"/>
    <s v="Inferior"/>
    <s v="Ct3"/>
    <n v="6"/>
  </r>
  <r>
    <x v="0"/>
    <n v="926"/>
    <s v="DINA"/>
    <m/>
    <s v="L-180-196"/>
    <x v="73"/>
    <x v="70"/>
    <x v="3"/>
    <n v="244"/>
    <n v="0"/>
    <n v="0"/>
    <n v="0"/>
    <m/>
    <m/>
    <m/>
    <m/>
    <m/>
    <m/>
    <n v="10"/>
    <n v="2"/>
    <m/>
    <n v="244"/>
    <n v="0.7766743060860708"/>
    <n v="0.47377132671250316"/>
    <n v="3.0795136236312706"/>
    <n v="0.71065699006875471"/>
    <n v="4.1069497788673317"/>
    <n v="0.78085924126729078"/>
    <n v="4.8878090201346227"/>
    <n v="2.4439045100673114"/>
    <n v="8.9609832035801418"/>
    <s v="Medio"/>
    <s v="Ct3"/>
    <n v="8"/>
  </r>
  <r>
    <x v="0"/>
    <n v="927"/>
    <s v="DINA"/>
    <m/>
    <s v="L-181-197"/>
    <x v="1"/>
    <x v="1"/>
    <x v="1"/>
    <n v="49"/>
    <n v="0"/>
    <n v="0"/>
    <n v="0"/>
    <m/>
    <m/>
    <m/>
    <m/>
    <m/>
    <m/>
    <n v="5"/>
    <n v="1"/>
    <m/>
    <n v="49"/>
    <n v="0.15597147950089127"/>
    <n v="1.9106506238859181E-2"/>
    <n v="6.2096145276292342E-2"/>
    <n v="1.4329879679144387E-2"/>
    <n v="8.2813645685471504E-2"/>
    <n v="1.5468220581867786"/>
    <n v="1.6296357038722502"/>
    <n v="0.8148178519361251"/>
    <n v="2.9876654570991255"/>
    <s v="Inferior"/>
    <s v="Ct3"/>
    <n v="4"/>
  </r>
  <r>
    <x v="0"/>
    <n v="928"/>
    <s v="DINA"/>
    <m/>
    <s v="L-182-198"/>
    <x v="1"/>
    <x v="1"/>
    <x v="1"/>
    <n v="33"/>
    <n v="0"/>
    <n v="0"/>
    <n v="0"/>
    <m/>
    <m/>
    <m/>
    <m/>
    <m/>
    <m/>
    <n v="5"/>
    <n v="1"/>
    <m/>
    <n v="33"/>
    <n v="0.10504201680672269"/>
    <n v="8.6659663865546223E-3"/>
    <n v="2.8164390756302522E-2"/>
    <n v="6.4994747899159667E-3"/>
    <n v="3.7561041295909398E-2"/>
    <n v="1.7764927609060404"/>
    <n v="1.8140538022019497"/>
    <n v="0.90702690110097484"/>
    <n v="3.3257653040369077"/>
    <s v="Inferior"/>
    <s v="Ct3"/>
    <n v="4"/>
  </r>
  <r>
    <x v="0"/>
    <n v="929"/>
    <s v="DINA"/>
    <m/>
    <s v="L-183-199"/>
    <x v="57"/>
    <x v="54"/>
    <x v="21"/>
    <n v="53.8"/>
    <n v="39.6"/>
    <n v="0"/>
    <n v="0"/>
    <m/>
    <m/>
    <m/>
    <m/>
    <m/>
    <m/>
    <n v="9"/>
    <n v="2.5"/>
    <m/>
    <n v="66.802694556432371"/>
    <n v="0.21263908376761007"/>
    <n v="3.551215940921823E-2"/>
    <n v="0.20774613254392668"/>
    <n v="6.6585298892284178E-2"/>
    <n v="0.27705769072252118"/>
    <n v="1.2520046913794729"/>
    <n v="1.5290623821019942"/>
    <n v="0.76453119105099709"/>
    <n v="2.803281033853656"/>
    <s v="Inferior"/>
    <s v="Ct3"/>
    <n v="6.5"/>
  </r>
  <r>
    <x v="0"/>
    <n v="930"/>
    <s v="DINA"/>
    <m/>
    <s v="L-184-200"/>
    <x v="57"/>
    <x v="54"/>
    <x v="21"/>
    <n v="77.3"/>
    <n v="0"/>
    <n v="0"/>
    <n v="38"/>
    <m/>
    <m/>
    <m/>
    <m/>
    <m/>
    <m/>
    <n v="11"/>
    <n v="6"/>
    <m/>
    <n v="86.135300545130747"/>
    <n v="0.27417653598526465"/>
    <n v="5.9040695823784052E-2"/>
    <n v="0.42214097514005594"/>
    <n v="0.26568313120702824"/>
    <n v="0.56298233954813659"/>
    <n v="1.1058299943992016"/>
    <n v="1.6688123339473382"/>
    <n v="0.83440616697366909"/>
    <n v="3.0594892789034533"/>
    <s v="Medio"/>
    <s v="Ct3"/>
    <n v="5"/>
  </r>
  <r>
    <x v="0"/>
    <n v="931"/>
    <s v="DINA"/>
    <m/>
    <s v="L-185-201"/>
    <x v="78"/>
    <x v="76"/>
    <x v="4"/>
    <n v="62.2"/>
    <n v="0"/>
    <n v="0"/>
    <n v="0"/>
    <m/>
    <m/>
    <m/>
    <m/>
    <m/>
    <m/>
    <n v="4"/>
    <n v="1"/>
    <m/>
    <n v="62.2"/>
    <n v="0.19798828622358033"/>
    <n v="3.078717850776674E-2"/>
    <n v="8.0046664120193525E-2"/>
    <n v="2.3090383880825054E-2"/>
    <n v="0.10675310119909355"/>
    <n v="1.4795531618212758"/>
    <n v="1.5863062630203695"/>
    <n v="0.79315313151018474"/>
    <n v="2.9082281488706774"/>
    <s v="Inferior"/>
    <s v="Ct3"/>
    <n v="3"/>
  </r>
  <r>
    <x v="0"/>
    <n v="932"/>
    <s v="DINA"/>
    <m/>
    <s v="L-186-203"/>
    <x v="1"/>
    <x v="1"/>
    <x v="1"/>
    <n v="34.6"/>
    <n v="47.5"/>
    <n v="0"/>
    <n v="0"/>
    <m/>
    <m/>
    <m/>
    <m/>
    <m/>
    <m/>
    <n v="4"/>
    <n v="1"/>
    <m/>
    <n v="58.765721300771929"/>
    <n v="0.18705666316772324"/>
    <n v="2.7481299337916987E-2"/>
    <n v="7.1451378278584166E-2"/>
    <n v="2.061097450343774E-2"/>
    <n v="9.529011983229127E-2"/>
    <n v="1.50927617836827"/>
    <n v="1.6045662982005613"/>
    <n v="0.80228314910028065"/>
    <n v="2.9417048800343624"/>
    <s v="Inferior"/>
    <s v="Ct3"/>
    <n v="3"/>
  </r>
  <r>
    <x v="0"/>
    <n v="933"/>
    <s v="DINA"/>
    <m/>
    <s v="L-187-204"/>
    <x v="1"/>
    <x v="1"/>
    <x v="1"/>
    <n v="36.799999999999997"/>
    <n v="0"/>
    <n v="0"/>
    <n v="0"/>
    <m/>
    <m/>
    <m/>
    <m/>
    <m/>
    <m/>
    <n v="5"/>
    <n v="1"/>
    <m/>
    <n v="36.799999999999997"/>
    <n v="0.11713776419658771"/>
    <n v="1.0776674306086068E-2"/>
    <n v="3.502419149477972E-2"/>
    <n v="8.0825057295645514E-3"/>
    <n v="4.6709517506494339E-2"/>
    <n v="1.7099645925631248"/>
    <n v="1.7566741100696193"/>
    <n v="0.87833705503480963"/>
    <n v="3.220569201794302"/>
    <s v="Inferior"/>
    <s v="Ct3"/>
    <n v="4"/>
  </r>
  <r>
    <x v="0"/>
    <n v="934"/>
    <s v="DINA"/>
    <m/>
    <s v="L-188-205"/>
    <x v="1"/>
    <x v="1"/>
    <x v="1"/>
    <n v="52"/>
    <n v="45"/>
    <n v="46"/>
    <n v="0"/>
    <m/>
    <m/>
    <m/>
    <m/>
    <m/>
    <m/>
    <n v="5"/>
    <n v="1"/>
    <m/>
    <n v="82.734515167492219"/>
    <n v="0.26335152523393246"/>
    <n v="5.4470651897122489E-2"/>
    <n v="0.17702961866564809"/>
    <n v="4.0852988922841865E-2"/>
    <n v="0.23609304652938462"/>
    <n v="1.2875767688916469"/>
    <n v="1.5236698154210315"/>
    <n v="0.76183490771051576"/>
    <n v="2.7933946616052245"/>
    <s v="Inferior"/>
    <s v="Ct3"/>
    <n v="4"/>
  </r>
  <r>
    <x v="0"/>
    <n v="935"/>
    <s v="DINA"/>
    <m/>
    <s v="L-189-206"/>
    <x v="12"/>
    <x v="12"/>
    <x v="8"/>
    <n v="49"/>
    <n v="0"/>
    <n v="0"/>
    <n v="0"/>
    <m/>
    <m/>
    <m/>
    <m/>
    <m/>
    <m/>
    <n v="7"/>
    <n v="2"/>
    <m/>
    <n v="49"/>
    <n v="0.15597147950089127"/>
    <n v="1.9106506238859181E-2"/>
    <n v="8.6934603386809278E-2"/>
    <n v="2.8659759358288774E-2"/>
    <n v="0.11593910395966012"/>
    <n v="1.4583216979284452"/>
    <n v="1.5742608018881055"/>
    <n v="0.78713040094405273"/>
    <n v="2.8861448034615265"/>
    <s v="Inferior"/>
    <s v="Ct3"/>
    <n v="5"/>
  </r>
  <r>
    <x v="0"/>
    <n v="936"/>
    <s v="DINA"/>
    <m/>
    <s v="L-190-207"/>
    <x v="3"/>
    <x v="3"/>
    <x v="3"/>
    <n v="40.200000000000003"/>
    <n v="0"/>
    <n v="0"/>
    <n v="0"/>
    <m/>
    <m/>
    <m/>
    <m/>
    <m/>
    <m/>
    <n v="7"/>
    <n v="2"/>
    <m/>
    <n v="40.200000000000003"/>
    <n v="0.12796027501909857"/>
    <n v="1.2860007639419408E-2"/>
    <n v="5.8513034759358304E-2"/>
    <n v="1.9290011459129112E-2"/>
    <n v="7.8035081034139586E-2"/>
    <n v="1.5630038256619738"/>
    <n v="1.6410389066961133"/>
    <n v="0.82051945334805665"/>
    <n v="3.0085713289428742"/>
    <s v="Inferior"/>
    <s v="Ct3"/>
    <n v="5"/>
  </r>
  <r>
    <x v="0"/>
    <n v="937"/>
    <s v="DINA"/>
    <m/>
    <s v="L-191-208"/>
    <x v="1"/>
    <x v="1"/>
    <x v="1"/>
    <n v="47.8"/>
    <n v="39.6"/>
    <n v="35"/>
    <n v="48.5"/>
    <m/>
    <m/>
    <m/>
    <m/>
    <m/>
    <m/>
    <n v="5"/>
    <n v="1"/>
    <m/>
    <n v="86.198897904787628"/>
    <n v="0.2743789721950205"/>
    <n v="5.9127912528647852E-2"/>
    <n v="0.19216571571810553"/>
    <n v="4.4345934396485889E-2"/>
    <n v="0.25627908823593293"/>
    <n v="1.269212451015153"/>
    <n v="1.5254915392510859"/>
    <n v="0.76274576962554297"/>
    <n v="2.7967344886269907"/>
    <s v="Inferior"/>
    <s v="Ct3"/>
    <n v="4"/>
  </r>
  <r>
    <x v="0"/>
    <n v="938"/>
    <s v="DINA"/>
    <m/>
    <s v="L-192-209"/>
    <x v="1"/>
    <x v="1"/>
    <x v="1"/>
    <n v="43"/>
    <n v="0"/>
    <n v="0"/>
    <n v="0"/>
    <m/>
    <m/>
    <m/>
    <m/>
    <m/>
    <m/>
    <n v="5"/>
    <n v="1"/>
    <m/>
    <n v="43"/>
    <n v="0.13687293099057807"/>
    <n v="1.4713840081487146E-2"/>
    <n v="4.7819980264833223E-2"/>
    <n v="1.103538006111536E-2"/>
    <n v="6.3774440180106987E-2"/>
    <n v="1.6192219062241988"/>
    <n v="1.6829963464043058"/>
    <n v="0.84149817320215292"/>
    <n v="3.0854933017412272"/>
    <s v="Inferior"/>
    <s v="Ct3"/>
    <n v="4"/>
  </r>
  <r>
    <x v="0"/>
    <n v="939"/>
    <s v="DINA"/>
    <m/>
    <s v="L-193-210"/>
    <x v="57"/>
    <x v="54"/>
    <x v="21"/>
    <n v="62.7"/>
    <n v="0"/>
    <n v="0"/>
    <n v="0"/>
    <m/>
    <m/>
    <m/>
    <m/>
    <m/>
    <m/>
    <n v="8"/>
    <n v="3"/>
    <m/>
    <n v="62.7"/>
    <n v="0.19957983193277312"/>
    <n v="3.1284138655462188E-2"/>
    <n v="0.16267752100840338"/>
    <n v="7.0389311974789925E-2"/>
    <n v="0.21695257452517272"/>
    <n v="1.3067801294575234"/>
    <n v="1.5237327039826962"/>
    <n v="0.76186635199134811"/>
    <n v="2.7935099573016098"/>
    <s v="Inferior"/>
    <s v="Ct3"/>
    <n v="5"/>
  </r>
  <r>
    <x v="0"/>
    <n v="940"/>
    <s v="DINA"/>
    <m/>
    <s v="L-194-211"/>
    <x v="57"/>
    <x v="54"/>
    <x v="21"/>
    <n v="41"/>
    <n v="47.5"/>
    <n v="0"/>
    <n v="0"/>
    <m/>
    <m/>
    <m/>
    <m/>
    <m/>
    <m/>
    <n v="5"/>
    <n v="1"/>
    <m/>
    <n v="62.747509910752633"/>
    <n v="0.19973106032197807"/>
    <n v="3.1331566717596127E-2"/>
    <n v="0.10182759183218741"/>
    <n v="2.3498675038197095E-2"/>
    <n v="0.13580092731158794"/>
    <n v="1.4184980104796214"/>
    <n v="1.5542989377912093"/>
    <n v="0.77714946889560466"/>
    <n v="2.8495480526172168"/>
    <s v="Inferior"/>
    <s v="Ct3"/>
    <n v="4"/>
  </r>
  <r>
    <x v="0"/>
    <n v="941"/>
    <s v="DINA"/>
    <m/>
    <s v="L-195-212"/>
    <x v="1"/>
    <x v="1"/>
    <x v="1"/>
    <n v="282"/>
    <n v="0"/>
    <n v="0"/>
    <n v="0"/>
    <m/>
    <m/>
    <m/>
    <m/>
    <m/>
    <m/>
    <n v="9"/>
    <n v="1.5"/>
    <m/>
    <n v="282"/>
    <n v="0.89763177998472121"/>
    <n v="0.63283040488922848"/>
    <n v="3.7020578686019867"/>
    <n v="0.711934205500382"/>
    <n v="4.9371971041585114"/>
    <n v="0.75608665096670269"/>
    <n v="5.693283755125214"/>
    <n v="2.846641877562607"/>
    <n v="10.437686884396225"/>
    <s v="Inferior"/>
    <s v="Ct3"/>
    <n v="7.5"/>
  </r>
  <r>
    <x v="0"/>
    <n v="942"/>
    <s v="DINA"/>
    <m/>
    <s v="L-196-213"/>
    <x v="1"/>
    <x v="1"/>
    <x v="1"/>
    <n v="114.6"/>
    <n v="72.099999999999994"/>
    <n v="0"/>
    <n v="0"/>
    <m/>
    <m/>
    <m/>
    <m/>
    <m/>
    <m/>
    <n v="9"/>
    <n v="2"/>
    <m/>
    <n v="135.39412838081273"/>
    <n v="0.43097188814875459"/>
    <n v="0.14587765788133439"/>
    <n v="0.85338429860580611"/>
    <n v="0.21881648682200158"/>
    <n v="1.1381038971716595"/>
    <n v="0.97760304916417406"/>
    <n v="2.1157069463358336"/>
    <n v="1.0578534731679168"/>
    <n v="3.8787960682823615"/>
    <s v="Inferior"/>
    <s v="Ct3"/>
    <n v="7"/>
  </r>
  <r>
    <x v="0"/>
    <n v="943"/>
    <s v="DINA"/>
    <m/>
    <s v="L-197-214"/>
    <x v="66"/>
    <x v="63"/>
    <x v="20"/>
    <n v="47.3"/>
    <n v="0"/>
    <n v="0"/>
    <n v="0"/>
    <m/>
    <m/>
    <m/>
    <m/>
    <m/>
    <m/>
    <n v="8"/>
    <n v="2"/>
    <m/>
    <n v="47.3"/>
    <n v="0.15056022408963585"/>
    <n v="1.7803746498599438E-2"/>
    <n v="9.2579481792717078E-2"/>
    <n v="2.6705619747899159E-2"/>
    <n v="0.12346731618868706"/>
    <n v="1.4423452990352199"/>
    <n v="1.5658126152239069"/>
    <n v="0.78290630761195346"/>
    <n v="2.8706564612438292"/>
    <s v="Inferior"/>
    <s v="Ct3"/>
    <n v="6"/>
  </r>
  <r>
    <x v="0"/>
    <n v="944"/>
    <s v="DINA"/>
    <m/>
    <s v="L-198-215"/>
    <x v="51"/>
    <x v="48"/>
    <x v="14"/>
    <n v="53"/>
    <n v="0"/>
    <n v="0"/>
    <n v="0"/>
    <m/>
    <m/>
    <m/>
    <m/>
    <m/>
    <m/>
    <n v="9"/>
    <n v="3"/>
    <m/>
    <n v="53"/>
    <n v="0.1687038451744334"/>
    <n v="2.2353259485612426E-2"/>
    <n v="0.13076656799083269"/>
    <n v="5.0294833842627958E-2"/>
    <n v="0.17439498347142066"/>
    <n v="1.3577111940146234"/>
    <n v="1.5321061774860441"/>
    <n v="0.76605308874302203"/>
    <n v="2.8088613253910806"/>
    <s v="Inferior"/>
    <s v="Ct3"/>
    <n v="6"/>
  </r>
  <r>
    <x v="0"/>
    <n v="945"/>
    <s v="DINA"/>
    <m/>
    <s v="L-199-216"/>
    <x v="1"/>
    <x v="1"/>
    <x v="1"/>
    <n v="44.5"/>
    <n v="37"/>
    <n v="74"/>
    <n v="0"/>
    <m/>
    <m/>
    <m/>
    <m/>
    <m/>
    <m/>
    <n v="6"/>
    <n v="2"/>
    <m/>
    <n v="93.942801746594725"/>
    <n v="0.29902852605867941"/>
    <n v="7.0228943850267386E-2"/>
    <n v="0.27389288101604281"/>
    <n v="0.10534341577540107"/>
    <n v="0.36527336605699662"/>
    <n v="1.192849319173523"/>
    <n v="1.5581226852305197"/>
    <n v="0.77906134261525983"/>
    <n v="2.8565582562559526"/>
    <s v="Inferior"/>
    <s v="Ct3"/>
    <n v="4"/>
  </r>
  <r>
    <x v="0"/>
    <n v="946"/>
    <s v="DINA"/>
    <m/>
    <s v="L-200-217"/>
    <x v="73"/>
    <x v="70"/>
    <x v="3"/>
    <n v="64.5"/>
    <n v="0"/>
    <n v="0"/>
    <n v="0"/>
    <m/>
    <m/>
    <m/>
    <m/>
    <m/>
    <m/>
    <n v="7"/>
    <n v="2"/>
    <m/>
    <n v="64.5"/>
    <n v="0.20530939648586707"/>
    <n v="3.3106140183346067E-2"/>
    <n v="0.1506329378342246"/>
    <n v="4.96592102750191E-2"/>
    <n v="0.20088948656733691"/>
    <n v="1.3245007017723081"/>
    <n v="1.525390188339645"/>
    <n v="0.76269509416982251"/>
    <n v="2.7965486786226825"/>
    <s v="Inferior"/>
    <s v="Ct3"/>
    <n v="5"/>
  </r>
  <r>
    <x v="0"/>
    <n v="947"/>
    <s v="DINA"/>
    <m/>
    <s v="L-201-218"/>
    <x v="37"/>
    <x v="36"/>
    <x v="6"/>
    <n v="39"/>
    <n v="0"/>
    <n v="0"/>
    <n v="0"/>
    <m/>
    <m/>
    <m/>
    <m/>
    <m/>
    <m/>
    <n v="7"/>
    <n v="2"/>
    <m/>
    <n v="39"/>
    <n v="0.12414056531703591"/>
    <n v="1.2103705118411001E-2"/>
    <n v="5.5071858288770058E-2"/>
    <n v="1.81555576776165E-2"/>
    <n v="7.3445804715803004E-2"/>
    <n v="1.5796802173466447"/>
    <n v="1.6531260220624477"/>
    <n v="0.82656301103122387"/>
    <n v="3.0307310404478209"/>
    <s v="Inferior"/>
    <s v="Ct3"/>
    <n v="5"/>
  </r>
  <r>
    <x v="0"/>
    <n v="948"/>
    <s v="DINA"/>
    <m/>
    <s v="L-202-219"/>
    <x v="91"/>
    <x v="89"/>
    <x v="3"/>
    <n v="43"/>
    <n v="46"/>
    <n v="0"/>
    <n v="0"/>
    <m/>
    <m/>
    <m/>
    <m/>
    <m/>
    <m/>
    <n v="6"/>
    <n v="2"/>
    <m/>
    <n v="62.968245965724662"/>
    <n v="0.2004336833642878"/>
    <n v="3.1552393684746619E-2"/>
    <n v="0.12305433537051182"/>
    <n v="4.7328590527119928E-2"/>
    <n v="0.16410967354080522"/>
    <n v="1.3722397794638643"/>
    <n v="1.5363494530046695"/>
    <n v="0.76817472650233476"/>
    <n v="2.8166406638418939"/>
    <s v="Inferior"/>
    <s v="Ct3"/>
    <n v="4"/>
  </r>
  <r>
    <x v="0"/>
    <n v="949"/>
    <s v="DINA"/>
    <m/>
    <s v="L-203-220"/>
    <x v="21"/>
    <x v="21"/>
    <x v="11"/>
    <n v="33"/>
    <n v="0"/>
    <n v="0"/>
    <n v="0"/>
    <m/>
    <m/>
    <m/>
    <m/>
    <m/>
    <m/>
    <n v="7"/>
    <n v="2"/>
    <m/>
    <n v="33"/>
    <n v="0.10504201680672269"/>
    <n v="8.6659663865546223E-3"/>
    <n v="3.9430147058823535E-2"/>
    <n v="1.2998949579831933E-2"/>
    <n v="5.2585457814273165E-2"/>
    <n v="1.6748519493437826"/>
    <n v="1.7274374071580558"/>
    <n v="0.86371870357902791"/>
    <n v="3.1669685797897689"/>
    <s v="Inferior"/>
    <s v="Ct3"/>
    <n v="5"/>
  </r>
  <r>
    <x v="0"/>
    <n v="950"/>
    <s v="DINA"/>
    <m/>
    <s v="L-204-221"/>
    <x v="36"/>
    <x v="35"/>
    <x v="16"/>
    <n v="35"/>
    <n v="0"/>
    <n v="0"/>
    <n v="0"/>
    <m/>
    <m/>
    <m/>
    <m/>
    <m/>
    <m/>
    <n v="7"/>
    <n v="2"/>
    <m/>
    <n v="35"/>
    <n v="0.11140819964349376"/>
    <n v="9.7482174688057043E-3"/>
    <n v="4.4354389483065956E-2"/>
    <n v="1.4622326203208556E-2"/>
    <n v="5.9152604061051078E-2"/>
    <n v="1.6406931907356024"/>
    <n v="1.6998457947966534"/>
    <n v="0.84992289739832672"/>
    <n v="3.1163839571271978"/>
    <s v="Inferior"/>
    <s v="Ct3"/>
    <n v="5"/>
  </r>
  <r>
    <x v="0"/>
    <n v="951"/>
    <s v="DINA"/>
    <m/>
    <s v="L-205-222"/>
    <x v="36"/>
    <x v="35"/>
    <x v="16"/>
    <n v="48.9"/>
    <n v="0"/>
    <n v="0"/>
    <n v="0"/>
    <m/>
    <m/>
    <m/>
    <m/>
    <m/>
    <m/>
    <n v="7"/>
    <n v="2"/>
    <m/>
    <n v="48.9"/>
    <n v="0.15565317035905271"/>
    <n v="1.9028600076394193E-2"/>
    <n v="8.658013034759357E-2"/>
    <n v="2.8542900114591291E-2"/>
    <n v="0.11546636600557217"/>
    <n v="1.4593653897873797"/>
    <n v="1.5748317557929519"/>
    <n v="0.78741587789647594"/>
    <n v="2.8871915522870784"/>
    <s v="Inferior"/>
    <s v="Ct3"/>
    <n v="5"/>
  </r>
  <r>
    <x v="0"/>
    <n v="952"/>
    <s v="DINA"/>
    <m/>
    <s v="L-206-223"/>
    <x v="1"/>
    <x v="1"/>
    <x v="1"/>
    <n v="161"/>
    <n v="0"/>
    <n v="0"/>
    <n v="0"/>
    <m/>
    <m/>
    <m/>
    <m/>
    <m/>
    <m/>
    <n v="8"/>
    <n v="2"/>
    <m/>
    <n v="161"/>
    <n v="0.51247771836007128"/>
    <n v="0.2062722816399287"/>
    <n v="1.0726158645276294"/>
    <n v="0.30940842245989303"/>
    <n v="1.4304789736363897"/>
    <n v="0.93923700087612949"/>
    <n v="2.3697159745125189"/>
    <n v="1.1848579872562595"/>
    <n v="4.3444792866062842"/>
    <s v="Inferior"/>
    <s v="Ct3"/>
    <n v="6"/>
  </r>
  <r>
    <x v="0"/>
    <n v="953"/>
    <s v="DINA"/>
    <m/>
    <s v="L-207-224"/>
    <x v="91"/>
    <x v="89"/>
    <x v="3"/>
    <n v="32"/>
    <n v="35"/>
    <n v="0"/>
    <n v="0"/>
    <m/>
    <m/>
    <m/>
    <m/>
    <m/>
    <m/>
    <n v="4"/>
    <n v="1"/>
    <m/>
    <n v="47.423622805517503"/>
    <n v="0.15095372678099536"/>
    <n v="1.7896931499872676E-2"/>
    <n v="4.6532021899668957E-2"/>
    <n v="1.3422698624904507E-2"/>
    <n v="6.2056772726905587E-2"/>
    <n v="1.6269814953998152"/>
    <n v="1.6890382681267209"/>
    <n v="0.84451913406336043"/>
    <n v="3.0965701582323213"/>
    <s v="Inferior"/>
    <s v="Ct3"/>
    <n v="3"/>
  </r>
  <r>
    <x v="0"/>
    <n v="954"/>
    <s v="DINA"/>
    <m/>
    <s v="L-208-225"/>
    <x v="1"/>
    <x v="1"/>
    <x v="1"/>
    <n v="161"/>
    <n v="0"/>
    <n v="0"/>
    <n v="0"/>
    <m/>
    <m/>
    <m/>
    <m/>
    <m/>
    <m/>
    <n v="10"/>
    <n v="1"/>
    <m/>
    <n v="161"/>
    <n v="0.51247771836007128"/>
    <n v="0.2062722816399287"/>
    <n v="1.3407698306595364"/>
    <n v="0.15470421122994651"/>
    <n v="1.7880987170454867"/>
    <n v="0.90324642187053694"/>
    <n v="2.6913451389160237"/>
    <n v="1.3456725694580118"/>
    <n v="4.9341327546793767"/>
    <s v="Medio"/>
    <s v="Ct3"/>
    <n v="9"/>
  </r>
  <r>
    <x v="0"/>
    <n v="955"/>
    <s v="DINA"/>
    <m/>
    <s v="L-209-226"/>
    <x v="1"/>
    <x v="1"/>
    <x v="1"/>
    <n v="62.2"/>
    <n v="0"/>
    <n v="0"/>
    <n v="0"/>
    <m/>
    <m/>
    <m/>
    <m/>
    <m/>
    <m/>
    <n v="8"/>
    <n v="2"/>
    <m/>
    <n v="62.2"/>
    <n v="0.19798828622358033"/>
    <n v="3.078717850776674E-2"/>
    <n v="0.16009332824038705"/>
    <n v="4.6180767761650109E-2"/>
    <n v="0.2135062023981871"/>
    <n v="1.3104492969548205"/>
    <n v="1.5239554993530076"/>
    <n v="0.76197774967650378"/>
    <n v="2.7939184154805137"/>
    <s v="Inferior"/>
    <s v="Ct3"/>
    <n v="6"/>
  </r>
  <r>
    <x v="0"/>
    <n v="956"/>
    <s v="DINA"/>
    <m/>
    <s v="L-210-227"/>
    <x v="37"/>
    <x v="36"/>
    <x v="6"/>
    <n v="54.3"/>
    <n v="0"/>
    <n v="0"/>
    <n v="0"/>
    <m/>
    <m/>
    <m/>
    <m/>
    <m/>
    <m/>
    <n v="8"/>
    <n v="2"/>
    <m/>
    <n v="54.3"/>
    <n v="0.1728418640183346"/>
    <n v="2.3463283040488919E-2"/>
    <n v="0.12200907181054238"/>
    <n v="3.5194924560733379E-2"/>
    <n v="0.16271567258119504"/>
    <n v="1.3742910385529503"/>
    <n v="1.5370067111341454"/>
    <n v="0.76850335556707272"/>
    <n v="2.8178456370792664"/>
    <s v="Inferior"/>
    <s v="Ct3"/>
    <n v="6"/>
  </r>
  <r>
    <x v="0"/>
    <n v="957"/>
    <s v="DINA"/>
    <m/>
    <s v="L-211-228"/>
    <x v="21"/>
    <x v="21"/>
    <x v="11"/>
    <n v="37"/>
    <n v="0"/>
    <n v="0"/>
    <n v="0"/>
    <m/>
    <m/>
    <m/>
    <m/>
    <m/>
    <m/>
    <n v="5"/>
    <n v="1"/>
    <m/>
    <n v="37"/>
    <n v="0.11777438248026482"/>
    <n v="1.0894130379424495E-2"/>
    <n v="3.5405923733129611E-2"/>
    <n v="8.170597784568372E-3"/>
    <n v="4.7218609305876916E-2"/>
    <n v="1.7067219741197228"/>
    <n v="1.7539405834255997"/>
    <n v="0.87697029171279983"/>
    <n v="3.2155577362802661"/>
    <s v="Inferior"/>
    <s v="Ct3"/>
    <n v="4"/>
  </r>
  <r>
    <x v="0"/>
    <n v="958"/>
    <s v="DINA"/>
    <m/>
    <s v="L-212-229"/>
    <x v="37"/>
    <x v="36"/>
    <x v="6"/>
    <n v="32"/>
    <n v="0"/>
    <n v="0"/>
    <n v="0"/>
    <m/>
    <m/>
    <m/>
    <m/>
    <m/>
    <m/>
    <n v="6"/>
    <n v="2"/>
    <m/>
    <n v="32"/>
    <n v="0.10185892538833716"/>
    <n v="8.1487140310669733E-3"/>
    <n v="3.1779984721161197E-2"/>
    <n v="1.222307104660046E-2"/>
    <n v="4.2382927038028907E-2"/>
    <n v="1.7393174946456182"/>
    <n v="1.7817004216836472"/>
    <n v="0.89085021084182359"/>
    <n v="3.2664507730866865"/>
    <s v="Inferior"/>
    <s v="Ct3"/>
    <n v="4"/>
  </r>
  <r>
    <x v="0"/>
    <n v="959"/>
    <s v="DINA"/>
    <m/>
    <s v="L-213-230"/>
    <x v="37"/>
    <x v="36"/>
    <x v="6"/>
    <n v="58.7"/>
    <n v="0"/>
    <n v="0"/>
    <n v="0"/>
    <m/>
    <m/>
    <m/>
    <m/>
    <m/>
    <m/>
    <n v="10"/>
    <n v="2"/>
    <m/>
    <n v="58.7"/>
    <n v="0.18684746625923096"/>
    <n v="2.741986567354214E-2"/>
    <n v="0.17822912687802395"/>
    <n v="4.112979851031321E-2"/>
    <n v="0.23769275368760709"/>
    <n v="1.2860551964437128"/>
    <n v="1.5237479501313198"/>
    <n v="0.7618739750656599"/>
    <n v="2.7935379085740863"/>
    <s v="Medio"/>
    <s v="Ct3"/>
    <n v="8"/>
  </r>
  <r>
    <x v="0"/>
    <n v="960"/>
    <s v="DINA"/>
    <m/>
    <s v="L-214-231"/>
    <x v="37"/>
    <x v="36"/>
    <x v="6"/>
    <n v="38.9"/>
    <n v="0"/>
    <n v="0"/>
    <n v="0"/>
    <m/>
    <m/>
    <m/>
    <m/>
    <m/>
    <m/>
    <n v="7"/>
    <n v="2"/>
    <m/>
    <n v="38.9"/>
    <n v="0.12382225617519735"/>
    <n v="1.2041714413037941E-2"/>
    <n v="5.4789800579322631E-2"/>
    <n v="1.8062571619556912E-2"/>
    <n v="7.3069642441814756E-2"/>
    <n v="1.5811011495265261"/>
    <n v="1.6541707919683408"/>
    <n v="0.82708539598417041"/>
    <n v="3.0326464519419583"/>
    <s v="Inferior"/>
    <s v="Ct3"/>
    <n v="5"/>
  </r>
  <r>
    <x v="0"/>
    <n v="961"/>
    <s v="DINA"/>
    <m/>
    <s v="L-215-232"/>
    <x v="21"/>
    <x v="21"/>
    <x v="11"/>
    <n v="37"/>
    <n v="37"/>
    <n v="52"/>
    <n v="0"/>
    <m/>
    <m/>
    <m/>
    <m/>
    <m/>
    <m/>
    <n v="5"/>
    <n v="1"/>
    <m/>
    <n v="73.769912566031962"/>
    <n v="0.23481637562398766"/>
    <n v="4.330595874713522E-2"/>
    <n v="0.14074436592818948"/>
    <n v="3.2479469060351415E-2"/>
    <n v="0.18770173253658309"/>
    <n v="1.340342238876667"/>
    <n v="1.5280439714132501"/>
    <n v="0.76402198570662505"/>
    <n v="2.8014139475909583"/>
    <s v="Inferior"/>
    <s v="Ct3"/>
    <n v="4"/>
  </r>
  <r>
    <x v="0"/>
    <n v="962"/>
    <s v="DINA"/>
    <m/>
    <s v="L-216-233"/>
    <x v="91"/>
    <x v="89"/>
    <x v="3"/>
    <n v="34.799999999999997"/>
    <n v="0"/>
    <n v="0"/>
    <n v="0"/>
    <m/>
    <m/>
    <m/>
    <m/>
    <m/>
    <m/>
    <n v="4"/>
    <n v="1"/>
    <m/>
    <n v="34.799999999999997"/>
    <n v="0.11077158135981664"/>
    <n v="9.6371275783040476E-3"/>
    <n v="2.5056531703590526E-2"/>
    <n v="7.2278456837280361E-3"/>
    <n v="3.3416289036545907E-2"/>
    <n v="1.8132384338595313"/>
    <n v="1.8466547228960772"/>
    <n v="0.92332736144803862"/>
    <n v="3.385533658642808"/>
    <s v="Inferior"/>
    <s v="Ct3"/>
    <n v="3"/>
  </r>
  <r>
    <x v="0"/>
    <n v="963"/>
    <s v="DINA"/>
    <m/>
    <s v="L-217-234"/>
    <x v="37"/>
    <x v="36"/>
    <x v="6"/>
    <n v="32"/>
    <n v="0"/>
    <n v="0"/>
    <n v="0"/>
    <m/>
    <m/>
    <m/>
    <m/>
    <m/>
    <m/>
    <n v="8"/>
    <n v="2"/>
    <m/>
    <n v="32"/>
    <n v="0.10185892538833716"/>
    <n v="8.1487140310669733E-3"/>
    <n v="4.2373312961548261E-2"/>
    <n v="1.222307104660046E-2"/>
    <n v="5.6510569384038534E-2"/>
    <n v="1.6538727533035871"/>
    <n v="1.7103833226876257"/>
    <n v="0.85519166134381286"/>
    <n v="3.1357027582606469"/>
    <s v="Inferior"/>
    <s v="Ct3"/>
    <n v="6"/>
  </r>
  <r>
    <x v="0"/>
    <n v="964"/>
    <s v="DINA"/>
    <m/>
    <s v="L-218-235"/>
    <x v="73"/>
    <x v="70"/>
    <x v="3"/>
    <n v="121.3"/>
    <n v="0"/>
    <n v="0"/>
    <n v="0"/>
    <m/>
    <m/>
    <m/>
    <m/>
    <m/>
    <m/>
    <n v="12"/>
    <n v="6"/>
    <m/>
    <n v="121.3"/>
    <n v="0.38610898905016555"/>
    <n v="0.11708755092946271"/>
    <n v="0.91328289724980916"/>
    <n v="0.52689397918258218"/>
    <n v="1.2179868158792491"/>
    <n v="0.96605973879468332"/>
    <n v="2.1840465546739325"/>
    <n v="1.0920232773369662"/>
    <n v="4.0040853502355427"/>
    <s v="Medio"/>
    <s v="Ct3"/>
    <n v="6"/>
  </r>
  <r>
    <x v="0"/>
    <n v="965"/>
    <s v="DINA"/>
    <m/>
    <s v="L-219-236"/>
    <x v="73"/>
    <x v="70"/>
    <x v="3"/>
    <n v="90"/>
    <n v="0"/>
    <n v="0"/>
    <n v="0"/>
    <m/>
    <m/>
    <m/>
    <m/>
    <m/>
    <m/>
    <n v="8"/>
    <n v="4"/>
    <m/>
    <n v="90"/>
    <n v="0.28647822765469827"/>
    <n v="6.445760122230712E-2"/>
    <n v="0.33517952635599702"/>
    <n v="0.19337280366692136"/>
    <n v="0.44700743360421114"/>
    <n v="1.151409711278826"/>
    <n v="1.5984171448830371"/>
    <n v="0.79920857244151855"/>
    <n v="2.9304314322855678"/>
    <s v="Inferior"/>
    <s v="Ct3"/>
    <n v="4"/>
  </r>
  <r>
    <x v="0"/>
    <n v="966"/>
    <s v="DINA"/>
    <m/>
    <s v="L-220-237"/>
    <x v="36"/>
    <x v="35"/>
    <x v="16"/>
    <n v="47.8"/>
    <n v="0"/>
    <n v="0"/>
    <n v="0"/>
    <m/>
    <m/>
    <m/>
    <m/>
    <m/>
    <m/>
    <n v="5"/>
    <n v="1"/>
    <m/>
    <n v="47.8"/>
    <n v="0.15215176979882863"/>
    <n v="1.8182136490960021E-2"/>
    <n v="5.9091943595620068E-2"/>
    <n v="1.3636602368220015E-2"/>
    <n v="7.8807134613907842E-2"/>
    <n v="1.5603117337497843"/>
    <n v="1.6391188683636921"/>
    <n v="0.81955943418184607"/>
    <n v="3.0050512586667688"/>
    <s v="Inferior"/>
    <s v="Ct3"/>
    <n v="4"/>
  </r>
  <r>
    <x v="0"/>
    <n v="967"/>
    <s v="DINA"/>
    <m/>
    <s v="L-221-238"/>
    <x v="36"/>
    <x v="35"/>
    <x v="16"/>
    <n v="45"/>
    <n v="0"/>
    <n v="0"/>
    <n v="0"/>
    <m/>
    <m/>
    <m/>
    <m/>
    <m/>
    <m/>
    <n v="4"/>
    <n v="1"/>
    <m/>
    <n v="45"/>
    <n v="0.14323911382734913"/>
    <n v="1.611440030557678E-2"/>
    <n v="4.1897440794499627E-2"/>
    <n v="1.2085800229182585E-2"/>
    <n v="5.5875929200526392E-2"/>
    <n v="1.6571466560437222"/>
    <n v="1.7130225852442487"/>
    <n v="0.85651129262212433"/>
    <n v="3.1405414062811223"/>
    <s v="Inferior"/>
    <s v="Ct3"/>
    <n v="3"/>
  </r>
  <r>
    <x v="0"/>
    <n v="968"/>
    <s v="DINA"/>
    <m/>
    <s v="L-222-239"/>
    <x v="36"/>
    <x v="35"/>
    <x v="16"/>
    <n v="38.799999999999997"/>
    <n v="49.8"/>
    <n v="0"/>
    <n v="0"/>
    <m/>
    <m/>
    <m/>
    <m/>
    <m/>
    <m/>
    <n v="6"/>
    <n v="2"/>
    <m/>
    <n v="63.130658162259003"/>
    <n v="0.20095065623331743"/>
    <n v="3.171536796536796E-2"/>
    <n v="0.12368993506493504"/>
    <n v="4.7573051948051941E-2"/>
    <n v="0.16495733208156579"/>
    <n v="1.3710024429286172"/>
    <n v="1.535959775010183"/>
    <n v="0.7679798875050915"/>
    <n v="2.8159262541853352"/>
    <s v="Inferior"/>
    <s v="Ct3"/>
    <n v="4"/>
  </r>
  <r>
    <x v="0"/>
    <n v="969"/>
    <s v="DINA"/>
    <m/>
    <s v="L-223-240"/>
    <x v="36"/>
    <x v="35"/>
    <x v="16"/>
    <n v="57.3"/>
    <n v="0"/>
    <n v="0"/>
    <n v="0"/>
    <m/>
    <m/>
    <m/>
    <m/>
    <m/>
    <m/>
    <n v="8"/>
    <n v="2"/>
    <m/>
    <n v="57.3"/>
    <n v="0.18239113827349121"/>
    <n v="2.6127530557677615E-2"/>
    <n v="0.13586315889992359"/>
    <n v="3.9191295836516427E-2"/>
    <n v="0.1811919798368358"/>
    <n v="1.3486518929021829"/>
    <n v="1.5298438727390187"/>
    <n v="0.76492193636950934"/>
    <n v="2.8047137666882009"/>
    <s v="Inferior"/>
    <s v="Ct3"/>
    <n v="6"/>
  </r>
  <r>
    <x v="0"/>
    <n v="970"/>
    <s v="DINA"/>
    <m/>
    <s v="L-224-241"/>
    <x v="1"/>
    <x v="1"/>
    <x v="1"/>
    <n v="161"/>
    <n v="0"/>
    <n v="0"/>
    <n v="0"/>
    <m/>
    <m/>
    <m/>
    <m/>
    <m/>
    <m/>
    <n v="9"/>
    <n v="2"/>
    <m/>
    <n v="161"/>
    <n v="0.51247771836007128"/>
    <n v="0.2062722816399287"/>
    <n v="1.206692847593583"/>
    <n v="0.30940842245989303"/>
    <n v="1.6092888453409382"/>
    <n v="0.9200647379618162"/>
    <n v="2.5293535833027545"/>
    <n v="1.2646767916513773"/>
    <n v="4.63714823605505"/>
    <s v="Inferior"/>
    <s v="Ct3"/>
    <n v="7"/>
  </r>
  <r>
    <x v="0"/>
    <n v="971"/>
    <s v="DINA"/>
    <m/>
    <s v="L-225-242"/>
    <x v="1"/>
    <x v="1"/>
    <x v="1"/>
    <n v="80"/>
    <n v="65"/>
    <n v="54.6"/>
    <n v="62.5"/>
    <m/>
    <m/>
    <m/>
    <m/>
    <m/>
    <m/>
    <n v="8"/>
    <n v="2"/>
    <m/>
    <n v="132.33446263162139"/>
    <n v="0.42123269235937549"/>
    <n v="0.13935900496562262"/>
    <n v="0.72466682582123765"/>
    <n v="0.20903850744843394"/>
    <n v="0.96644166053391634"/>
    <n v="1.0059948210351679"/>
    <n v="1.9724364815690842"/>
    <n v="0.98621824078454212"/>
    <n v="3.6161335495433211"/>
    <s v="Inferior"/>
    <s v="Ct3"/>
    <n v="6"/>
  </r>
  <r>
    <x v="0"/>
    <n v="972"/>
    <s v="DINA"/>
    <m/>
    <s v="L-226-243"/>
    <x v="1"/>
    <x v="1"/>
    <x v="1"/>
    <n v="75"/>
    <n v="61"/>
    <n v="97"/>
    <n v="0"/>
    <m/>
    <m/>
    <m/>
    <m/>
    <m/>
    <m/>
    <n v="8"/>
    <n v="2"/>
    <m/>
    <n v="136.94889557787604"/>
    <n v="0.43592085427131416"/>
    <n v="0.14924719887955182"/>
    <n v="0.77608543417366949"/>
    <n v="0.22387079831932771"/>
    <n v="1.0350153601539478"/>
    <n v="0.9939918332451475"/>
    <n v="2.0290071933990954"/>
    <n v="1.0145035966995477"/>
    <n v="3.7198465212316747"/>
    <s v="Inferior"/>
    <s v="Ct3"/>
    <n v="6"/>
  </r>
  <r>
    <x v="0"/>
    <n v="973"/>
    <s v="DINA"/>
    <m/>
    <s v="L-227-244"/>
    <x v="36"/>
    <x v="35"/>
    <x v="16"/>
    <n v="38.200000000000003"/>
    <n v="46"/>
    <n v="34"/>
    <n v="0"/>
    <m/>
    <m/>
    <m/>
    <m/>
    <m/>
    <m/>
    <n v="7"/>
    <n v="2"/>
    <m/>
    <n v="68.784009769713194"/>
    <n v="0.21894579122012092"/>
    <n v="3.7649923605805956E-2"/>
    <n v="0.17130715240641711"/>
    <n v="5.647488540870893E-2"/>
    <n v="0.2284613603573937"/>
    <n v="1.2950063143146517"/>
    <n v="1.5234676746720455"/>
    <n v="0.76173383733602273"/>
    <n v="2.7930240702320832"/>
    <s v="Inferior"/>
    <s v="Ct3"/>
    <n v="5"/>
  </r>
  <r>
    <x v="0"/>
    <n v="974"/>
    <s v="DINA"/>
    <m/>
    <s v="L-228-245"/>
    <x v="1"/>
    <x v="1"/>
    <x v="1"/>
    <n v="106"/>
    <n v="0"/>
    <n v="0"/>
    <n v="0"/>
    <m/>
    <m/>
    <m/>
    <m/>
    <m/>
    <m/>
    <n v="9"/>
    <n v="3"/>
    <m/>
    <n v="106"/>
    <n v="0.33740769034886681"/>
    <n v="8.9413037942449702E-2"/>
    <n v="0.52306627196333078"/>
    <n v="0.20117933537051183"/>
    <n v="0.69757993388568262"/>
    <n v="1.0650909491675966"/>
    <n v="1.7626708830532793"/>
    <n v="0.88133544152663967"/>
    <n v="3.2315632855976788"/>
    <s v="Inferior"/>
    <s v="Ct3"/>
    <n v="6"/>
  </r>
  <r>
    <x v="0"/>
    <n v="975"/>
    <s v="DINA"/>
    <m/>
    <s v="L-229-246"/>
    <x v="1"/>
    <x v="1"/>
    <x v="1"/>
    <n v="115.5"/>
    <n v="0"/>
    <n v="0"/>
    <n v="0"/>
    <m/>
    <m/>
    <m/>
    <m/>
    <m/>
    <m/>
    <n v="10"/>
    <n v="2"/>
    <m/>
    <n v="115.5"/>
    <n v="0.36764705882352944"/>
    <n v="0.10615808823529414"/>
    <n v="0.69002757352941191"/>
    <n v="0.15923713235294121"/>
    <n v="0.92024551174978042"/>
    <n v="1.0146598149877306"/>
    <n v="1.9349053267375109"/>
    <n v="0.96745266336875546"/>
    <n v="3.5473264323521034"/>
    <s v="Medio"/>
    <s v="Ct3"/>
    <n v="8"/>
  </r>
  <r>
    <x v="0"/>
    <n v="976"/>
    <s v="DINA"/>
    <m/>
    <s v="L-230-247"/>
    <x v="57"/>
    <x v="54"/>
    <x v="21"/>
    <n v="63.2"/>
    <n v="0"/>
    <n v="0"/>
    <n v="0"/>
    <m/>
    <m/>
    <m/>
    <m/>
    <m/>
    <m/>
    <n v="7"/>
    <n v="2"/>
    <m/>
    <n v="63.2"/>
    <n v="0.20117137764196588"/>
    <n v="3.1785077667430613E-2"/>
    <n v="0.14462210338680931"/>
    <n v="4.7677616501145922E-2"/>
    <n v="0.19287322224066342"/>
    <n v="1.3339786657586989"/>
    <n v="1.5268518879993624"/>
    <n v="0.76342594399968122"/>
    <n v="2.7992284613321643"/>
    <s v="Inferior"/>
    <s v="Ct3"/>
    <n v="5"/>
  </r>
  <r>
    <x v="0"/>
    <n v="977"/>
    <s v="DINA"/>
    <m/>
    <s v="L-231-248"/>
    <x v="57"/>
    <x v="54"/>
    <x v="21"/>
    <n v="70.8"/>
    <n v="0"/>
    <n v="0"/>
    <n v="0"/>
    <m/>
    <m/>
    <m/>
    <m/>
    <m/>
    <m/>
    <n v="11"/>
    <n v="4"/>
    <m/>
    <n v="70.8"/>
    <n v="0.22536287242169595"/>
    <n v="3.9889228418640177E-2"/>
    <n v="0.28520798319327728"/>
    <n v="0.11966768525592053"/>
    <n v="0.38036359200308534"/>
    <n v="1.1844239091163977"/>
    <n v="1.5647875011194832"/>
    <n v="0.78239375055974159"/>
    <n v="2.8687770853857191"/>
    <s v="Medio"/>
    <s v="Ct3"/>
    <n v="7"/>
  </r>
  <r>
    <x v="0"/>
    <n v="978"/>
    <s v="DINA"/>
    <m/>
    <s v="L-232-249"/>
    <x v="57"/>
    <x v="54"/>
    <x v="21"/>
    <n v="58.3"/>
    <n v="0"/>
    <n v="0"/>
    <n v="0"/>
    <m/>
    <m/>
    <m/>
    <m/>
    <m/>
    <m/>
    <n v="9"/>
    <n v="3"/>
    <m/>
    <n v="58.3"/>
    <n v="0.18557422969187673"/>
    <n v="2.7047443977591033E-2"/>
    <n v="0.15822754726890756"/>
    <n v="6.085674894957982E-2"/>
    <n v="0.21101793000041902"/>
    <n v="1.3131419641640936"/>
    <n v="1.5241598941645127"/>
    <n v="0.76207994708225635"/>
    <n v="2.7942931393016064"/>
    <s v="Inferior"/>
    <s v="Ct3"/>
    <n v="6"/>
  </r>
  <r>
    <x v="0"/>
    <n v="979"/>
    <s v="DINA"/>
    <m/>
    <s v="L-233-250"/>
    <x v="1"/>
    <x v="1"/>
    <x v="1"/>
    <n v="65.599999999999994"/>
    <n v="113"/>
    <n v="52.8"/>
    <n v="0"/>
    <m/>
    <m/>
    <m/>
    <m/>
    <m/>
    <m/>
    <n v="10"/>
    <n v="2.3333333333333335"/>
    <m/>
    <n v="140.92622183256032"/>
    <n v="0.44858104734071913"/>
    <n v="0.15804208046855106"/>
    <n v="1.0272735230455818"/>
    <n v="0.27657364081996438"/>
    <n v="1.3700088013682641"/>
    <n v="0.94636733165994924"/>
    <n v="2.3163761330282133"/>
    <n v="1.1581880665141067"/>
    <n v="4.2466895772183912"/>
    <s v="Medio"/>
    <s v="Ct3"/>
    <n v="7.6666666666666661"/>
  </r>
  <r>
    <x v="0"/>
    <n v="980"/>
    <s v="DINA"/>
    <m/>
    <s v="L-234-251"/>
    <x v="1"/>
    <x v="1"/>
    <x v="1"/>
    <n v="97"/>
    <n v="149"/>
    <n v="0"/>
    <n v="0"/>
    <m/>
    <m/>
    <m/>
    <m/>
    <m/>
    <m/>
    <n v="8"/>
    <n v="1.5"/>
    <m/>
    <n v="177.79201331893398"/>
    <n v="0.56592823185298569"/>
    <n v="0.25154379933791698"/>
    <n v="1.3080277565571683"/>
    <n v="0.28298677425515661"/>
    <n v="1.7444327131147048"/>
    <n v="0.90716512455708598"/>
    <n v="2.6515978376717908"/>
    <n v="1.3257989188358954"/>
    <n v="4.8612627023982826"/>
    <s v="Inferior"/>
    <s v="Ct3"/>
    <n v="6.5"/>
  </r>
  <r>
    <x v="0"/>
    <n v="981"/>
    <s v="DINA"/>
    <m/>
    <s v="L-235-252"/>
    <x v="1"/>
    <x v="1"/>
    <x v="1"/>
    <n v="138"/>
    <n v="158"/>
    <n v="133"/>
    <n v="0"/>
    <m/>
    <m/>
    <m/>
    <m/>
    <m/>
    <m/>
    <n v="9"/>
    <n v="1"/>
    <m/>
    <n v="248.38880812146107"/>
    <n v="0.79064428355443428"/>
    <n v="0.4909679781003311"/>
    <n v="2.8721626718869371"/>
    <n v="0.36822598357524833"/>
    <n v="3.8304191154276408"/>
    <n v="0.79044848891680097"/>
    <n v="4.6208676043444417"/>
    <n v="2.3104338021722208"/>
    <n v="8.47159060796481"/>
    <s v="Inferior"/>
    <s v="Ct3"/>
    <n v="8"/>
  </r>
  <r>
    <x v="0"/>
    <n v="982"/>
    <s v="DINA"/>
    <m/>
    <s v="L-236-253"/>
    <x v="91"/>
    <x v="89"/>
    <x v="3"/>
    <n v="95"/>
    <n v="0"/>
    <n v="0"/>
    <n v="0"/>
    <m/>
    <m/>
    <m/>
    <m/>
    <m/>
    <m/>
    <n v="4"/>
    <n v="1"/>
    <m/>
    <n v="95"/>
    <n v="0.30239368474662592"/>
    <n v="7.1818500127323645E-2"/>
    <n v="0.18672810033104148"/>
    <n v="5.386387509549273E-2"/>
    <n v="0.24902728939987678"/>
    <n v="1.2756077835051429"/>
    <n v="1.5246350729050198"/>
    <n v="0.76231753645250988"/>
    <n v="2.7951643003258693"/>
    <s v="Inferior"/>
    <s v="Ct3"/>
    <n v="3"/>
  </r>
  <r>
    <x v="0"/>
    <n v="983"/>
    <s v="DINA"/>
    <m/>
    <s v="L-237-254"/>
    <x v="1"/>
    <x v="1"/>
    <x v="1"/>
    <n v="42.6"/>
    <n v="0"/>
    <n v="0"/>
    <n v="0"/>
    <m/>
    <m/>
    <m/>
    <m/>
    <m/>
    <m/>
    <n v="3"/>
    <n v="1"/>
    <m/>
    <n v="42.6"/>
    <n v="0.13559969442322384"/>
    <n v="1.4441367456073339E-2"/>
    <n v="2.8160666539343009E-2"/>
    <n v="1.0831025592055003E-2"/>
    <n v="3.7556074546647125E-2"/>
    <n v="1.7765338965162356"/>
    <n v="1.8140899710628828"/>
    <n v="0.90704498553144142"/>
    <n v="3.3258316136152852"/>
    <s v="Inferior"/>
    <s v="Ct3"/>
    <n v="2"/>
  </r>
  <r>
    <x v="0"/>
    <n v="984"/>
    <s v="DINA"/>
    <m/>
    <s v="L-238-255"/>
    <x v="73"/>
    <x v="70"/>
    <x v="3"/>
    <n v="194"/>
    <n v="0"/>
    <n v="0"/>
    <n v="0"/>
    <m/>
    <m/>
    <m/>
    <m/>
    <m/>
    <m/>
    <n v="8"/>
    <n v="2"/>
    <m/>
    <n v="194"/>
    <n v="0.61751973516679404"/>
    <n v="0.29949707155589517"/>
    <n v="1.5573847720906548"/>
    <n v="0.44924560733384278"/>
    <n v="2.0769841692750726"/>
    <n v="0.8798678500292465"/>
    <n v="2.9568520193043191"/>
    <n v="1.4784260096521595"/>
    <n v="5.4208953687245849"/>
    <s v="Inferior"/>
    <s v="Ct3"/>
    <n v="6"/>
  </r>
  <r>
    <x v="0"/>
    <n v="985"/>
    <s v="DINA"/>
    <m/>
    <s v="L-239-256"/>
    <x v="37"/>
    <x v="36"/>
    <x v="6"/>
    <n v="49"/>
    <n v="0"/>
    <n v="0"/>
    <n v="0"/>
    <m/>
    <m/>
    <m/>
    <m/>
    <m/>
    <m/>
    <n v="6"/>
    <n v="1"/>
    <m/>
    <n v="49"/>
    <n v="0.15597147950089127"/>
    <n v="1.9106506238859181E-2"/>
    <n v="7.451537433155081E-2"/>
    <n v="1.4329879679144387E-2"/>
    <n v="9.9376374822565811E-2"/>
    <n v="1.4982204491498532"/>
    <n v="1.597596823972419"/>
    <n v="0.79879841198620949"/>
    <n v="2.9289275106161012"/>
    <s v="Inferior"/>
    <s v="Ct3"/>
    <n v="5"/>
  </r>
  <r>
    <x v="0"/>
    <n v="986"/>
    <s v="DINA"/>
    <m/>
    <s v="L-240-257"/>
    <x v="57"/>
    <x v="54"/>
    <x v="21"/>
    <n v="44"/>
    <n v="0"/>
    <n v="0"/>
    <n v="0"/>
    <m/>
    <m/>
    <m/>
    <m/>
    <m/>
    <m/>
    <n v="6"/>
    <n v="2"/>
    <m/>
    <n v="44"/>
    <n v="0.14005602240896359"/>
    <n v="1.5406162464985993E-2"/>
    <n v="6.0084033613445373E-2"/>
    <n v="2.3109243697478989E-2"/>
    <n v="8.013022143127338E-2"/>
    <n v="1.5557695259005302"/>
    <n v="1.6358997473318035"/>
    <n v="0.81794987366590177"/>
    <n v="2.999149536774973"/>
    <s v="Inferior"/>
    <s v="Ct3"/>
    <n v="4"/>
  </r>
  <r>
    <x v="0"/>
    <n v="987"/>
    <s v="DINA"/>
    <m/>
    <s v="L-241-258"/>
    <x v="36"/>
    <x v="35"/>
    <x v="16"/>
    <n v="37"/>
    <n v="52.5"/>
    <n v="39"/>
    <n v="38"/>
    <m/>
    <m/>
    <m/>
    <m/>
    <m/>
    <m/>
    <n v="6"/>
    <n v="1"/>
    <m/>
    <n v="84.203622249877114"/>
    <n v="0.26802782738056125"/>
    <n v="5.6422284823020134E-2"/>
    <n v="0.22004691080977853"/>
    <n v="4.2316713617265099E-2"/>
    <n v="0.29346244964002394"/>
    <n v="1.2394572453377461"/>
    <n v="1.5329196949777701"/>
    <n v="0.76645984748888507"/>
    <n v="2.8103527741259118"/>
    <s v="Inferior"/>
    <s v="Ct3"/>
    <n v="5"/>
  </r>
  <r>
    <x v="0"/>
    <n v="988"/>
    <s v="DINA"/>
    <m/>
    <s v="L-242-259"/>
    <x v="91"/>
    <x v="89"/>
    <x v="3"/>
    <n v="53"/>
    <n v="0"/>
    <n v="0"/>
    <n v="0"/>
    <m/>
    <m/>
    <m/>
    <m/>
    <m/>
    <m/>
    <n v="4"/>
    <n v="1"/>
    <m/>
    <n v="53"/>
    <n v="0.1687038451744334"/>
    <n v="2.2353259485612426E-2"/>
    <n v="5.8118474662592311E-2"/>
    <n v="1.6764944614209319E-2"/>
    <n v="7.7508881542853625E-2"/>
    <n v="1.5648566420715648"/>
    <n v="1.6423655236144183"/>
    <n v="0.82118276180720917"/>
    <n v="3.0110034599597668"/>
    <s v="Inferior"/>
    <s v="Ct3"/>
    <n v="3"/>
  </r>
  <r>
    <x v="0"/>
    <n v="989"/>
    <s v="DINA"/>
    <m/>
    <s v="L-243-260"/>
    <x v="91"/>
    <x v="89"/>
    <x v="3"/>
    <n v="86"/>
    <n v="94"/>
    <n v="0"/>
    <n v="0"/>
    <m/>
    <m/>
    <m/>
    <m/>
    <m/>
    <m/>
    <n v="9"/>
    <n v="2"/>
    <m/>
    <n v="127.40486646906389"/>
    <n v="0.40554133711823243"/>
    <n v="0.12916984975808507"/>
    <n v="0.75564362108479766"/>
    <n v="0.19375477463712759"/>
    <n v="1.0077534253143825"/>
    <n v="0.99864852536649573"/>
    <n v="2.0064019506808783"/>
    <n v="1.0032009753404392"/>
    <n v="3.678403576248277"/>
    <s v="Inferior"/>
    <s v="Ct3"/>
    <n v="7"/>
  </r>
  <r>
    <x v="0"/>
    <n v="990"/>
    <s v="DINA"/>
    <m/>
    <s v="L-244-261"/>
    <x v="1"/>
    <x v="1"/>
    <x v="1"/>
    <n v="89"/>
    <n v="93"/>
    <n v="0"/>
    <n v="0"/>
    <m/>
    <m/>
    <m/>
    <m/>
    <m/>
    <m/>
    <n v="7"/>
    <n v="2"/>
    <m/>
    <n v="128.72451204024819"/>
    <n v="0.40974188961117958"/>
    <n v="0.1318595620066208"/>
    <n v="0.59996100713012468"/>
    <n v="0.1977893430099312"/>
    <n v="0.80012950962580909"/>
    <n v="1.0398163299194818"/>
    <n v="1.8399458395452908"/>
    <n v="0.91997291977264539"/>
    <n v="3.3732340391663662"/>
    <s v="Inferior"/>
    <s v="Ct3"/>
    <n v="5"/>
  </r>
  <r>
    <x v="0"/>
    <n v="991"/>
    <s v="DINA"/>
    <m/>
    <s v="L-245-262"/>
    <x v="1"/>
    <x v="1"/>
    <x v="1"/>
    <n v="77"/>
    <n v="82.6"/>
    <n v="69"/>
    <n v="0"/>
    <m/>
    <m/>
    <m/>
    <m/>
    <m/>
    <m/>
    <n v="7"/>
    <n v="2"/>
    <m/>
    <n v="132.33578503186504"/>
    <n v="0.42123690168024269"/>
    <n v="0.13936179017061368"/>
    <n v="0.63409614527629221"/>
    <n v="0.20904268525592051"/>
    <n v="0.84565335371119388"/>
    <n v="1.0297898692102638"/>
    <n v="1.8754432229214577"/>
    <n v="0.93772161146072885"/>
    <n v="3.4383125753560058"/>
    <s v="Inferior"/>
    <s v="Ct3"/>
    <n v="5"/>
  </r>
  <r>
    <x v="0"/>
    <n v="992"/>
    <s v="DINA"/>
    <m/>
    <s v="L-246-263"/>
    <x v="21"/>
    <x v="21"/>
    <x v="11"/>
    <n v="60"/>
    <n v="33.5"/>
    <n v="0"/>
    <n v="0"/>
    <m/>
    <m/>
    <m/>
    <m/>
    <m/>
    <m/>
    <n v="4"/>
    <n v="1"/>
    <m/>
    <n v="68.718629206351309"/>
    <n v="0.21873767890995452"/>
    <n v="3.7578383626177735E-2"/>
    <n v="9.7703797428062109E-2"/>
    <n v="2.8183787719633299E-2"/>
    <n v="0.13030128724305462"/>
    <n v="1.4288034215820975"/>
    <n v="1.5591047088251522"/>
    <n v="0.77955235441257609"/>
    <n v="2.8583586328461124"/>
    <s v="Inferior"/>
    <s v="Ct3"/>
    <n v="3"/>
  </r>
  <r>
    <x v="0"/>
    <n v="993"/>
    <s v="DINA"/>
    <m/>
    <s v="L-247-264"/>
    <x v="0"/>
    <x v="0"/>
    <x v="0"/>
    <n v="60"/>
    <n v="0"/>
    <n v="0"/>
    <n v="0"/>
    <m/>
    <m/>
    <m/>
    <m/>
    <m/>
    <m/>
    <n v="7"/>
    <n v="2"/>
    <m/>
    <n v="60"/>
    <n v="0.19098548510313215"/>
    <n v="2.8647822765469819E-2"/>
    <n v="0.13034759358288769"/>
    <n v="4.2971734148204731E-2"/>
    <n v="0.17383622417941538"/>
    <n v="1.3584743318878902"/>
    <n v="1.5323105560673056"/>
    <n v="0.7661552780336528"/>
    <n v="2.8092360194567267"/>
    <s v="Inferior"/>
    <s v="Ct3"/>
    <n v="5"/>
  </r>
  <r>
    <x v="0"/>
    <n v="994"/>
    <s v="DINA"/>
    <m/>
    <s v="L-248-265"/>
    <x v="1"/>
    <x v="1"/>
    <x v="1"/>
    <n v="59.8"/>
    <n v="0"/>
    <n v="0"/>
    <n v="0"/>
    <m/>
    <m/>
    <m/>
    <m/>
    <m/>
    <m/>
    <n v="8"/>
    <n v="3"/>
    <m/>
    <n v="59.8"/>
    <n v="0.19034886681945504"/>
    <n v="2.8457155589508527E-2"/>
    <n v="0.14797720906544434"/>
    <n v="6.4028600076394188E-2"/>
    <n v="0.19734771146493857"/>
    <n v="1.328632465242616"/>
    <n v="1.5259801767075545"/>
    <n v="0.76299008835377724"/>
    <n v="2.7976303239638498"/>
    <s v="Inferior"/>
    <s v="Ct3"/>
    <n v="5"/>
  </r>
  <r>
    <x v="0"/>
    <n v="995"/>
    <s v="DINA"/>
    <m/>
    <s v="L-249-266"/>
    <x v="1"/>
    <x v="1"/>
    <x v="1"/>
    <n v="52"/>
    <n v="0"/>
    <n v="0"/>
    <n v="0"/>
    <m/>
    <m/>
    <m/>
    <m/>
    <m/>
    <m/>
    <n v="6"/>
    <n v="2"/>
    <m/>
    <n v="52"/>
    <n v="0.16552075375604786"/>
    <n v="2.1517697988286219E-2"/>
    <n v="8.3919022154316264E-2"/>
    <n v="3.2276546982429329E-2"/>
    <n v="0.11191741670979505"/>
    <n v="1.4673645296103608"/>
    <n v="1.5792819463201559"/>
    <n v="0.78964097316007797"/>
    <n v="2.895350234920286"/>
    <s v="Inferior"/>
    <s v="Ct3"/>
    <n v="4"/>
  </r>
  <r>
    <x v="0"/>
    <n v="996"/>
    <s v="DINA"/>
    <m/>
    <s v="L-250-267"/>
    <x v="1"/>
    <x v="1"/>
    <x v="1"/>
    <n v="58"/>
    <n v="0"/>
    <n v="0"/>
    <n v="0"/>
    <m/>
    <m/>
    <m/>
    <m/>
    <m/>
    <m/>
    <n v="7"/>
    <n v="2"/>
    <m/>
    <n v="58"/>
    <n v="0.18461930226636108"/>
    <n v="2.6769798828622356E-2"/>
    <n v="0.12180258467023172"/>
    <n v="4.0154698242933537E-2"/>
    <n v="0.16244029392765372"/>
    <n v="1.3746986983742182"/>
    <n v="1.5371389923018719"/>
    <n v="0.76856949615093595"/>
    <n v="2.8180881525534316"/>
    <s v="Inferior"/>
    <s v="Ct3"/>
    <n v="5"/>
  </r>
  <r>
    <x v="0"/>
    <n v="997"/>
    <s v="DINA"/>
    <m/>
    <s v="L-251-268"/>
    <x v="1"/>
    <x v="1"/>
    <x v="1"/>
    <n v="44"/>
    <n v="47.2"/>
    <n v="0"/>
    <n v="0"/>
    <m/>
    <m/>
    <m/>
    <m/>
    <m/>
    <m/>
    <n v="7"/>
    <n v="2"/>
    <m/>
    <n v="64.527823456242501"/>
    <n v="0.20539796109066241"/>
    <n v="3.3134708428826078E-2"/>
    <n v="0.15076292335115865"/>
    <n v="4.970206264323912E-2"/>
    <n v="0.20106283991311583"/>
    <n v="1.3243006726420081"/>
    <n v="1.5253635125551239"/>
    <n v="0.76268175627756196"/>
    <n v="2.796499773017727"/>
    <s v="Inferior"/>
    <s v="Ct3"/>
    <n v="5"/>
  </r>
  <r>
    <x v="0"/>
    <n v="998"/>
    <s v="DINA"/>
    <m/>
    <s v="L-252-269"/>
    <x v="57"/>
    <x v="54"/>
    <x v="21"/>
    <n v="45.5"/>
    <n v="0"/>
    <n v="0"/>
    <n v="0"/>
    <m/>
    <m/>
    <m/>
    <m/>
    <m/>
    <m/>
    <n v="7"/>
    <n v="2"/>
    <m/>
    <n v="45.5"/>
    <n v="0.14483065953654189"/>
    <n v="1.6474487522281641E-2"/>
    <n v="7.4958918226381469E-2"/>
    <n v="2.471173128342246E-2"/>
    <n v="9.9967900863176307E-2"/>
    <n v="1.4966643487934679"/>
    <n v="1.5966322496566443"/>
    <n v="0.79831612482832215"/>
    <n v="2.9271591243705144"/>
    <s v="Inferior"/>
    <s v="Ct3"/>
    <n v="5"/>
  </r>
  <r>
    <x v="0"/>
    <n v="999"/>
    <s v="DINA"/>
    <m/>
    <s v="L-253-270"/>
    <x v="0"/>
    <x v="0"/>
    <x v="0"/>
    <n v="46"/>
    <n v="0"/>
    <n v="0"/>
    <n v="0"/>
    <m/>
    <m/>
    <m/>
    <m/>
    <m/>
    <m/>
    <n v="8"/>
    <n v="2"/>
    <m/>
    <n v="46"/>
    <n v="0.14642220524573465"/>
    <n v="1.6838553603259487E-2"/>
    <n v="8.7560478736949332E-2"/>
    <n v="2.5257830404889228E-2"/>
    <n v="0.11677379376623588"/>
    <n v="1.4564910565759919"/>
    <n v="1.5732648503422277"/>
    <n v="0.78663242517111387"/>
    <n v="2.8843188922940839"/>
    <s v="Inferior"/>
    <s v="Ct3"/>
    <n v="6"/>
  </r>
  <r>
    <x v="0"/>
    <n v="1000"/>
    <s v="DINA"/>
    <m/>
    <s v="L-254-271"/>
    <x v="0"/>
    <x v="0"/>
    <x v="0"/>
    <n v="74"/>
    <n v="75"/>
    <n v="0"/>
    <n v="0"/>
    <m/>
    <m/>
    <m/>
    <m/>
    <m/>
    <m/>
    <n v="8"/>
    <n v="1.5"/>
    <m/>
    <n v="105.3612832116238"/>
    <n v="0.33537459642100775"/>
    <n v="8.8338744588744564E-2"/>
    <n v="0.45936147186147175"/>
    <n v="9.9381087662337636E-2"/>
    <n v="0.61262092844942539"/>
    <n v="1.0895890014178253"/>
    <n v="1.7022099298672506"/>
    <n v="0.85110496493362531"/>
    <n v="3.120718204756626"/>
    <s v="Inferior"/>
    <s v="Ct3"/>
    <n v="6.5"/>
  </r>
  <r>
    <x v="0"/>
    <n v="1001"/>
    <s v="DINA"/>
    <m/>
    <s v="L-255-272"/>
    <x v="3"/>
    <x v="3"/>
    <x v="3"/>
    <n v="44"/>
    <n v="0"/>
    <n v="0"/>
    <n v="0"/>
    <m/>
    <m/>
    <m/>
    <m/>
    <m/>
    <m/>
    <n v="6"/>
    <n v="2"/>
    <m/>
    <n v="44"/>
    <n v="0.14005602240896359"/>
    <n v="1.5406162464985993E-2"/>
    <n v="6.0084033613445373E-2"/>
    <n v="2.3109243697478989E-2"/>
    <n v="8.013022143127338E-2"/>
    <n v="1.5557695259005302"/>
    <n v="1.6358997473318035"/>
    <n v="0.81794987366590177"/>
    <n v="2.999149536774973"/>
    <s v="Inferior"/>
    <s v="Ct3"/>
    <n v="4"/>
  </r>
  <r>
    <x v="0"/>
    <n v="1002"/>
    <s v="DINA"/>
    <m/>
    <s v="L-256-273"/>
    <x v="0"/>
    <x v="0"/>
    <x v="0"/>
    <n v="54.3"/>
    <n v="0"/>
    <n v="0"/>
    <n v="0"/>
    <m/>
    <m/>
    <m/>
    <m/>
    <m/>
    <m/>
    <n v="8"/>
    <n v="2"/>
    <m/>
    <n v="54.3"/>
    <n v="0.1728418640183346"/>
    <n v="2.3463283040488919E-2"/>
    <n v="0.12200907181054238"/>
    <n v="3.5194924560733379E-2"/>
    <n v="0.16271567258119504"/>
    <n v="1.3742910385529503"/>
    <n v="1.5370067111341454"/>
    <n v="0.76850335556707272"/>
    <n v="2.8178456370792664"/>
    <s v="Inferior"/>
    <s v="Ct3"/>
    <n v="6"/>
  </r>
  <r>
    <x v="0"/>
    <n v="1003"/>
    <s v="DINA"/>
    <m/>
    <s v="L-257-274"/>
    <x v="1"/>
    <x v="1"/>
    <x v="1"/>
    <n v="49.4"/>
    <n v="0"/>
    <n v="0"/>
    <n v="0"/>
    <m/>
    <m/>
    <m/>
    <m/>
    <m/>
    <m/>
    <n v="8"/>
    <n v="2"/>
    <m/>
    <n v="49.4"/>
    <n v="0.15724471606824547"/>
    <n v="1.9419722434428317E-2"/>
    <n v="0.10098255665902725"/>
    <n v="2.9129583651642477E-2"/>
    <n v="0.13467395810745339"/>
    <n v="1.4205693408873867"/>
    <n v="1.5552432989948402"/>
    <n v="0.77762164949742008"/>
    <n v="2.8512793814905399"/>
    <s v="Inferior"/>
    <s v="Ct3"/>
    <n v="6"/>
  </r>
  <r>
    <x v="0"/>
    <n v="1004"/>
    <s v="DINA"/>
    <m/>
    <s v="L-258-275"/>
    <x v="1"/>
    <x v="1"/>
    <x v="1"/>
    <n v="94"/>
    <n v="54.7"/>
    <n v="0"/>
    <n v="0"/>
    <m/>
    <m/>
    <m/>
    <m/>
    <m/>
    <m/>
    <n v="8"/>
    <n v="1.5"/>
    <m/>
    <n v="108.75702276175089"/>
    <n v="0.34618354584208966"/>
    <n v="9.4124729437229451E-2"/>
    <n v="0.48944859307359317"/>
    <n v="0.10589032061688314"/>
    <n v="0.65274619201723871"/>
    <n v="1.0775520683209194"/>
    <n v="1.730298260338158"/>
    <n v="0.86514913016907902"/>
    <n v="3.1722134772866228"/>
    <s v="Inferior"/>
    <s v="Ct3"/>
    <n v="6.5"/>
  </r>
  <r>
    <x v="0"/>
    <n v="1005"/>
    <s v="DINA"/>
    <m/>
    <s v="L-259-276"/>
    <x v="1"/>
    <x v="1"/>
    <x v="1"/>
    <n v="54.6"/>
    <n v="43"/>
    <n v="36"/>
    <n v="0"/>
    <m/>
    <m/>
    <m/>
    <m/>
    <m/>
    <m/>
    <n v="6"/>
    <n v="1.3333333333333333"/>
    <m/>
    <n v="78.269789829793211"/>
    <n v="0.24913989632605429"/>
    <n v="4.8750318309141852E-2"/>
    <n v="0.19012624140565323"/>
    <n v="4.8750318309141852E-2"/>
    <n v="0.25355917217118285"/>
    <n v="1.2715859192327683"/>
    <n v="1.5251450914039513"/>
    <n v="0.76257254570197563"/>
    <n v="2.7960993342405773"/>
    <s v="Inferior"/>
    <s v="Ct3"/>
    <n v="4.666666666666667"/>
  </r>
  <r>
    <x v="0"/>
    <n v="1006"/>
    <s v="DINA"/>
    <m/>
    <s v="L-260-277"/>
    <x v="7"/>
    <x v="7"/>
    <x v="5"/>
    <n v="33.700000000000003"/>
    <n v="0"/>
    <n v="0"/>
    <n v="0"/>
    <m/>
    <m/>
    <m/>
    <m/>
    <m/>
    <m/>
    <n v="6"/>
    <n v="1"/>
    <m/>
    <n v="33.700000000000003"/>
    <n v="0.10727018079959258"/>
    <n v="9.0375127323656761E-3"/>
    <n v="3.5246299656226138E-2"/>
    <n v="6.778134549274257E-3"/>
    <n v="4.700572891388579E-2"/>
    <n v="1.708072876744795"/>
    <n v="1.7550786056586809"/>
    <n v="0.87753930282934045"/>
    <n v="3.2176441103742484"/>
    <s v="Inferior"/>
    <s v="Ct3"/>
    <n v="5"/>
  </r>
  <r>
    <x v="0"/>
    <n v="1007"/>
    <s v="DINA"/>
    <m/>
    <s v="L-261-278"/>
    <x v="7"/>
    <x v="7"/>
    <x v="5"/>
    <n v="47"/>
    <n v="45"/>
    <n v="0"/>
    <n v="0"/>
    <m/>
    <m/>
    <m/>
    <m/>
    <m/>
    <m/>
    <n v="7"/>
    <n v="2"/>
    <m/>
    <n v="65.069193939989759"/>
    <n v="0.20712119283164554"/>
    <n v="3.3693022663610905E-2"/>
    <n v="0.15330325311942963"/>
    <n v="5.0539533995416358E-2"/>
    <n v="0.20445071477101251"/>
    <n v="1.3204316644378038"/>
    <n v="1.5248823792088162"/>
    <n v="0.7624411896044081"/>
    <n v="2.7956176952161629"/>
    <s v="Inferior"/>
    <s v="Ct3"/>
    <n v="5"/>
  </r>
  <r>
    <x v="0"/>
    <n v="1008"/>
    <s v="DINA"/>
    <m/>
    <s v="L-262-279"/>
    <x v="1"/>
    <x v="1"/>
    <x v="1"/>
    <n v="45.2"/>
    <n v="39"/>
    <n v="34"/>
    <n v="35.700000000000003"/>
    <m/>
    <m/>
    <m/>
    <m/>
    <m/>
    <m/>
    <n v="6"/>
    <n v="1.25"/>
    <m/>
    <n v="77.424350174864244"/>
    <n v="0.24644878461568706"/>
    <n v="4.7702842500636632E-2"/>
    <n v="0.18604108575248285"/>
    <n v="4.4721414844346843E-2"/>
    <n v="0.24811106212624551"/>
    <n v="1.2764313523332445"/>
    <n v="1.5245424144594899"/>
    <n v="0.76227120722974495"/>
    <n v="2.7949944265090645"/>
    <s v="Inferior"/>
    <s v="Ct3"/>
    <n v="4.75"/>
  </r>
  <r>
    <x v="0"/>
    <n v="1009"/>
    <s v="DINA"/>
    <m/>
    <s v="L-263-280"/>
    <x v="75"/>
    <x v="72"/>
    <x v="8"/>
    <n v="33.6"/>
    <n v="0"/>
    <n v="0"/>
    <n v="0"/>
    <m/>
    <m/>
    <m/>
    <m/>
    <m/>
    <m/>
    <n v="4"/>
    <n v="1"/>
    <m/>
    <n v="33.6"/>
    <n v="0.10695187165775401"/>
    <n v="8.9839572192513366E-3"/>
    <n v="2.3358288770053477E-2"/>
    <n v="6.7379679144385024E-3"/>
    <n v="3.1151451372951243E-2"/>
    <n v="1.8356587644090456"/>
    <n v="1.8668102157819968"/>
    <n v="0.9334051078909984"/>
    <n v="3.4224853956003272"/>
    <s v="Inferior"/>
    <s v="Ct3"/>
    <n v="3"/>
  </r>
  <r>
    <x v="0"/>
    <n v="1010"/>
    <s v="DINA"/>
    <m/>
    <s v="L-264-281"/>
    <x v="0"/>
    <x v="0"/>
    <x v="0"/>
    <n v="66"/>
    <n v="0"/>
    <n v="0"/>
    <n v="0"/>
    <m/>
    <m/>
    <m/>
    <m/>
    <m/>
    <m/>
    <n v="8"/>
    <n v="2"/>
    <m/>
    <n v="66"/>
    <n v="0.21008403361344538"/>
    <n v="3.4663865546218489E-2"/>
    <n v="0.18025210084033616"/>
    <n v="5.1995798319327734E-2"/>
    <n v="0.24039066429382017"/>
    <n v="1.2835161235686399"/>
    <n v="1.5239067878624599"/>
    <n v="0.76195339393122996"/>
    <n v="2.7938291110811764"/>
    <s v="Inferior"/>
    <s v="Ct3"/>
    <n v="6"/>
  </r>
  <r>
    <x v="0"/>
    <n v="1011"/>
    <s v="DINA"/>
    <m/>
    <s v="L-265-282"/>
    <x v="0"/>
    <x v="0"/>
    <x v="0"/>
    <n v="63"/>
    <n v="0"/>
    <n v="0"/>
    <n v="0"/>
    <m/>
    <m/>
    <m/>
    <m/>
    <m/>
    <m/>
    <n v="8"/>
    <n v="2"/>
    <m/>
    <n v="63"/>
    <n v="0.20053475935828879"/>
    <n v="3.158422459893049E-2"/>
    <n v="0.16423796791443857"/>
    <n v="4.7376336898395738E-2"/>
    <n v="0.21903364246606349"/>
    <n v="1.3045975376140517"/>
    <n v="1.5236311800801152"/>
    <n v="0.76181559004005761"/>
    <n v="2.7933238301468779"/>
    <s v="Inferior"/>
    <s v="Ct3"/>
    <n v="6"/>
  </r>
  <r>
    <x v="0"/>
    <n v="1012"/>
    <s v="DINA"/>
    <m/>
    <s v="L-266-283"/>
    <x v="0"/>
    <x v="0"/>
    <x v="0"/>
    <n v="76.7"/>
    <n v="0"/>
    <n v="0"/>
    <n v="0"/>
    <m/>
    <m/>
    <m/>
    <m/>
    <m/>
    <m/>
    <n v="9"/>
    <n v="2"/>
    <m/>
    <n v="76.7"/>
    <n v="0.24414311179017062"/>
    <n v="4.6814441685765214E-2"/>
    <n v="0.27386448386172652"/>
    <n v="7.0221662528647824E-2"/>
    <n v="0.36523549459387183"/>
    <n v="1.1928709758728722"/>
    <n v="1.558106470466744"/>
    <n v="0.779053235233372"/>
    <n v="2.8565285291890303"/>
    <s v="Inferior"/>
    <s v="Ct3"/>
    <n v="7"/>
  </r>
  <r>
    <x v="0"/>
    <n v="1013"/>
    <s v="DINA"/>
    <m/>
    <s v="L-267-284"/>
    <x v="17"/>
    <x v="17"/>
    <x v="9"/>
    <n v="33"/>
    <n v="32.700000000000003"/>
    <n v="36"/>
    <n v="34"/>
    <m/>
    <m/>
    <m/>
    <m/>
    <m/>
    <m/>
    <n v="7"/>
    <n v="1.5"/>
    <m/>
    <n v="67.899116341819948"/>
    <n v="0.21612909454360818"/>
    <n v="3.6687436338171633E-2"/>
    <n v="0.16692783533868094"/>
    <n v="4.1273365880443086E-2"/>
    <n v="0.22262094610336586"/>
    <n v="1.3008918389416686"/>
    <n v="1.5235127850450345"/>
    <n v="0.76175639252251726"/>
    <n v="2.7931067725825631"/>
    <s v="Inferior"/>
    <s v="Ct3"/>
    <n v="5.5"/>
  </r>
  <r>
    <x v="0"/>
    <n v="1014"/>
    <s v="DINA"/>
    <m/>
    <s v="L-268-285"/>
    <x v="0"/>
    <x v="0"/>
    <x v="0"/>
    <n v="42.1"/>
    <n v="54.6"/>
    <n v="0"/>
    <n v="0"/>
    <m/>
    <m/>
    <m/>
    <m/>
    <m/>
    <m/>
    <n v="8"/>
    <n v="2"/>
    <m/>
    <n v="68.946138398027784"/>
    <n v="0.21946186146558372"/>
    <n v="3.7827619684237333E-2"/>
    <n v="0.19670362235803415"/>
    <n v="5.6741429526355996E-2"/>
    <n v="0.26233100322937897"/>
    <n v="1.264035966819818"/>
    <n v="1.5263669700491969"/>
    <n v="0.76318348502459843"/>
    <n v="2.7983394450901939"/>
    <s v="Inferior"/>
    <s v="Ct3"/>
    <n v="6"/>
  </r>
  <r>
    <x v="0"/>
    <n v="1015"/>
    <s v="DINA"/>
    <m/>
    <s v="L-269-286"/>
    <x v="0"/>
    <x v="0"/>
    <x v="0"/>
    <n v="50"/>
    <n v="0"/>
    <n v="0"/>
    <n v="0"/>
    <m/>
    <m/>
    <m/>
    <m/>
    <m/>
    <m/>
    <n v="8"/>
    <n v="3"/>
    <m/>
    <n v="50"/>
    <n v="0.15915457091927679"/>
    <n v="1.9894321364909599E-2"/>
    <n v="0.10345047109752992"/>
    <n v="4.4762223071046603E-2"/>
    <n v="0.1379652572852503"/>
    <n v="1.4145761104021051"/>
    <n v="1.5525413676873554"/>
    <n v="0.7762706838436777"/>
    <n v="2.8463258407601515"/>
    <s v="Inferior"/>
    <s v="Ct3"/>
    <n v="5"/>
  </r>
  <r>
    <x v="0"/>
    <n v="1016"/>
    <s v="DINA"/>
    <m/>
    <s v="L-270-287"/>
    <x v="3"/>
    <x v="3"/>
    <x v="3"/>
    <n v="34.700000000000003"/>
    <n v="0"/>
    <n v="0"/>
    <n v="0"/>
    <m/>
    <m/>
    <m/>
    <m/>
    <m/>
    <m/>
    <n v="8"/>
    <n v="2"/>
    <m/>
    <n v="34.700000000000003"/>
    <n v="0.11045327221797811"/>
    <n v="9.5818213649096016E-3"/>
    <n v="4.9825471097529932E-2"/>
    <n v="1.4372732047364403E-2"/>
    <n v="6.6449034657838829E-2"/>
    <n v="1.6076156776043151"/>
    <n v="1.6740647122621539"/>
    <n v="0.83703235613107696"/>
    <n v="3.0691186391472822"/>
    <s v="Inferior"/>
    <s v="Ct3"/>
    <n v="6"/>
  </r>
  <r>
    <x v="0"/>
    <n v="1017"/>
    <s v="DINA"/>
    <m/>
    <s v="L-271-288"/>
    <x v="3"/>
    <x v="3"/>
    <x v="3"/>
    <n v="71.5"/>
    <n v="0"/>
    <n v="0"/>
    <n v="0"/>
    <m/>
    <m/>
    <m/>
    <m/>
    <m/>
    <m/>
    <n v="10"/>
    <n v="3"/>
    <m/>
    <n v="71.5"/>
    <n v="0.22759103641456582"/>
    <n v="4.0681897759103636E-2"/>
    <n v="0.26443233543417366"/>
    <n v="9.153426995798318E-2"/>
    <n v="0.35265644327826046"/>
    <n v="1.2002140205815588"/>
    <n v="1.5528704638598192"/>
    <n v="0.7764352319299096"/>
    <n v="2.8469291837430015"/>
    <s v="Medio"/>
    <s v="Ct3"/>
    <n v="7"/>
  </r>
  <r>
    <x v="0"/>
    <n v="1018"/>
    <s v="DINA"/>
    <m/>
    <s v="L-272-289"/>
    <x v="57"/>
    <x v="54"/>
    <x v="21"/>
    <n v="48.3"/>
    <n v="0"/>
    <n v="0"/>
    <n v="0"/>
    <m/>
    <m/>
    <m/>
    <m/>
    <m/>
    <m/>
    <n v="9"/>
    <n v="3"/>
    <m/>
    <n v="48.3"/>
    <n v="0.15374331550802137"/>
    <n v="1.8564505347593577E-2"/>
    <n v="0.10860235628342244"/>
    <n v="4.1770137032085555E-2"/>
    <n v="0.1448359960806844"/>
    <n v="1.4025893050605815"/>
    <n v="1.547425301141266"/>
    <n v="0.77371265057063299"/>
    <n v="2.8369463854256542"/>
    <s v="Inferior"/>
    <s v="Ct3"/>
    <n v="6"/>
  </r>
  <r>
    <x v="0"/>
    <n v="1019"/>
    <s v="DINA"/>
    <m/>
    <s v="L-273-290"/>
    <x v="8"/>
    <x v="8"/>
    <x v="1"/>
    <n v="54"/>
    <n v="0"/>
    <n v="0"/>
    <n v="0"/>
    <m/>
    <m/>
    <m/>
    <m/>
    <m/>
    <m/>
    <n v="9"/>
    <n v="3"/>
    <m/>
    <n v="54"/>
    <n v="0.17188693659281895"/>
    <n v="2.3204736440030557E-2"/>
    <n v="0.13574770817417878"/>
    <n v="5.2210656990068757E-2"/>
    <n v="0.18103801060970548"/>
    <n v="1.3488526624697441"/>
    <n v="1.5298906730794495"/>
    <n v="0.76494533653972474"/>
    <n v="2.8047995673123238"/>
    <s v="Inferior"/>
    <s v="Ct3"/>
    <n v="6"/>
  </r>
  <r>
    <x v="0"/>
    <n v="1020"/>
    <s v="DINA"/>
    <m/>
    <s v="L-274-291"/>
    <x v="7"/>
    <x v="7"/>
    <x v="5"/>
    <n v="38"/>
    <n v="0"/>
    <n v="0"/>
    <n v="0"/>
    <m/>
    <m/>
    <m/>
    <m/>
    <m/>
    <m/>
    <n v="6"/>
    <n v="2"/>
    <m/>
    <n v="38"/>
    <n v="0.12095747389865037"/>
    <n v="1.1490960020371786E-2"/>
    <n v="4.4814744079449971E-2"/>
    <n v="1.723644003055768E-2"/>
    <n v="5.9766549455970444E-2"/>
    <n v="1.6377295007658741"/>
    <n v="1.6974960502218446"/>
    <n v="0.84874802511092229"/>
    <n v="3.1120760920733814"/>
    <s v="Inferior"/>
    <s v="Ct3"/>
    <n v="4"/>
  </r>
  <r>
    <x v="0"/>
    <n v="1021"/>
    <s v="DINA"/>
    <m/>
    <s v="L-275-292"/>
    <x v="1"/>
    <x v="1"/>
    <x v="1"/>
    <n v="39"/>
    <n v="0"/>
    <n v="0"/>
    <n v="0"/>
    <m/>
    <m/>
    <m/>
    <m/>
    <m/>
    <m/>
    <n v="8"/>
    <n v="2"/>
    <m/>
    <n v="39"/>
    <n v="0.12414056531703591"/>
    <n v="1.2103705118411001E-2"/>
    <n v="6.2939266615737205E-2"/>
    <n v="1.81555576776165E-2"/>
    <n v="8.39380625323463E-2"/>
    <n v="1.5431736161538008"/>
    <n v="1.627111678686147"/>
    <n v="0.81355583934307352"/>
    <n v="2.9830380775912695"/>
    <s v="Inferior"/>
    <s v="Ct3"/>
    <n v="6"/>
  </r>
  <r>
    <x v="0"/>
    <n v="1022"/>
    <s v="DINA"/>
    <m/>
    <s v="L-276-293"/>
    <x v="0"/>
    <x v="0"/>
    <x v="0"/>
    <n v="37"/>
    <n v="0"/>
    <n v="0"/>
    <n v="0"/>
    <m/>
    <m/>
    <m/>
    <m/>
    <m/>
    <m/>
    <n v="7"/>
    <n v="2"/>
    <m/>
    <n v="37"/>
    <n v="0.11777438248026482"/>
    <n v="1.0894130379424495E-2"/>
    <n v="4.9568293226381455E-2"/>
    <n v="1.6341195569136744E-2"/>
    <n v="6.6106053028227668E-2"/>
    <n v="1.6090730501397608"/>
    <n v="1.6751791031679883"/>
    <n v="0.83758955158399417"/>
    <n v="3.071161689141312"/>
    <s v="Inferior"/>
    <s v="Ct3"/>
    <n v="5"/>
  </r>
  <r>
    <x v="0"/>
    <n v="1023"/>
    <s v="DINA"/>
    <m/>
    <s v="L-277-294"/>
    <x v="95"/>
    <x v="93"/>
    <x v="3"/>
    <n v="66"/>
    <n v="0"/>
    <n v="0"/>
    <n v="0"/>
    <m/>
    <m/>
    <m/>
    <m/>
    <m/>
    <m/>
    <n v="6"/>
    <n v="2"/>
    <m/>
    <n v="66"/>
    <n v="0.21008403361344538"/>
    <n v="3.4663865546218489E-2"/>
    <n v="0.13518907563025212"/>
    <n v="5.1995798319327734E-2"/>
    <n v="0.18029299822036515"/>
    <n v="1.3498269706199535"/>
    <n v="1.5301199688403186"/>
    <n v="0.76505998442015932"/>
    <n v="2.8052199428739173"/>
    <s v="Inferior"/>
    <s v="Ct3"/>
    <n v="4"/>
  </r>
  <r>
    <x v="0"/>
    <n v="1024"/>
    <s v="DINA"/>
    <m/>
    <s v="L-278-295"/>
    <x v="1"/>
    <x v="1"/>
    <x v="1"/>
    <n v="106"/>
    <n v="0"/>
    <n v="0"/>
    <n v="0"/>
    <m/>
    <m/>
    <m/>
    <m/>
    <m/>
    <m/>
    <n v="8"/>
    <n v="2"/>
    <m/>
    <n v="106"/>
    <n v="0.33740769034886681"/>
    <n v="8.9413037942449702E-2"/>
    <n v="0.46494779730073849"/>
    <n v="0.13411955691367455"/>
    <n v="0.620071052342829"/>
    <n v="1.0872852610051884"/>
    <n v="1.7073563133480174"/>
    <n v="0.8536781566740087"/>
    <n v="3.1301532411380317"/>
    <s v="Inferior"/>
    <s v="Ct3"/>
    <n v="6"/>
  </r>
  <r>
    <x v="0"/>
    <n v="1025"/>
    <s v="DINA"/>
    <m/>
    <s v="L-279-296"/>
    <x v="1"/>
    <x v="1"/>
    <x v="1"/>
    <n v="39.200000000000003"/>
    <n v="0"/>
    <n v="0"/>
    <n v="0"/>
    <m/>
    <m/>
    <m/>
    <m/>
    <m/>
    <m/>
    <n v="4"/>
    <n v="1"/>
    <m/>
    <n v="39.200000000000003"/>
    <n v="0.12477718360071302"/>
    <n v="1.2228163992869877E-2"/>
    <n v="3.1793226381461683E-2"/>
    <n v="9.1711229946524076E-3"/>
    <n v="4.2400586590961416E-2"/>
    <n v="1.7391906279968343"/>
    <n v="1.7815912145877957"/>
    <n v="0.89079560729389784"/>
    <n v="3.2662505600776255"/>
    <s v="Inferior"/>
    <s v="Ct3"/>
    <n v="3"/>
  </r>
  <r>
    <x v="0"/>
    <n v="1026"/>
    <s v="DINA"/>
    <m/>
    <s v="L-280-297"/>
    <x v="1"/>
    <x v="1"/>
    <x v="1"/>
    <n v="104"/>
    <n v="98.2"/>
    <n v="0"/>
    <n v="0"/>
    <m/>
    <m/>
    <m/>
    <m/>
    <m/>
    <m/>
    <n v="10"/>
    <n v="2.5"/>
    <m/>
    <n v="143.0357997146169"/>
    <n v="0.45529602659350937"/>
    <n v="0.16280907817672524"/>
    <n v="1.0582590081487142"/>
    <n v="0.30526702158135988"/>
    <n v="1.4113321552303426"/>
    <n v="0.94145576828874167"/>
    <n v="2.3527879235190845"/>
    <n v="1.1763939617595423"/>
    <n v="4.3134445264516543"/>
    <s v="Medio"/>
    <s v="Ct3"/>
    <n v="7.5"/>
  </r>
  <r>
    <x v="0"/>
    <n v="1027"/>
    <s v="DINA"/>
    <m/>
    <s v="L-281-298"/>
    <x v="7"/>
    <x v="7"/>
    <x v="5"/>
    <n v="32.5"/>
    <n v="0"/>
    <n v="0"/>
    <n v="0"/>
    <m/>
    <m/>
    <m/>
    <m/>
    <m/>
    <m/>
    <n v="8"/>
    <n v="2"/>
    <m/>
    <n v="32.5"/>
    <n v="0.10345047109752992"/>
    <n v="8.4053507766743054E-3"/>
    <n v="4.3707824038706392E-2"/>
    <n v="1.2608026165011457E-2"/>
    <n v="5.8290321203018254E-2"/>
    <n v="1.6449172760061983"/>
    <n v="1.7032075972092167"/>
    <n v="0.85160379860460833"/>
    <n v="3.1225472615502303"/>
    <s v="Inferior"/>
    <s v="Ct3"/>
    <n v="6"/>
  </r>
  <r>
    <x v="0"/>
    <n v="1028"/>
    <s v="DINA"/>
    <m/>
    <s v="L-282-299"/>
    <x v="1"/>
    <x v="1"/>
    <x v="1"/>
    <n v="86"/>
    <n v="0"/>
    <n v="0"/>
    <n v="0"/>
    <m/>
    <m/>
    <m/>
    <m/>
    <m/>
    <m/>
    <n v="7"/>
    <n v="2"/>
    <m/>
    <n v="86"/>
    <n v="0.27374586198115614"/>
    <n v="5.8855360325948583E-2"/>
    <n v="0.26779188948306609"/>
    <n v="8.8283040488922881E-2"/>
    <n v="0.3571368650085992"/>
    <n v="1.1975637655713895"/>
    <n v="1.5547006305799886"/>
    <n v="0.77735031528999432"/>
    <n v="2.8502844893966457"/>
    <s v="Inferior"/>
    <s v="Ct3"/>
    <n v="5"/>
  </r>
  <r>
    <x v="0"/>
    <n v="1029"/>
    <s v="DINA"/>
    <m/>
    <s v="L-283-300"/>
    <x v="1"/>
    <x v="1"/>
    <x v="1"/>
    <n v="60.8"/>
    <n v="56"/>
    <n v="73"/>
    <n v="0"/>
    <m/>
    <m/>
    <m/>
    <m/>
    <m/>
    <m/>
    <n v="8"/>
    <n v="2"/>
    <m/>
    <n v="110.27982589757748"/>
    <n v="0.35103076743562989"/>
    <n v="9.6779029793735691E-2"/>
    <n v="0.50325095492742566"/>
    <n v="0.14516854469060353"/>
    <n v="0.67115351664423684"/>
    <n v="1.0723177392617684"/>
    <n v="1.7434712559060053"/>
    <n v="0.87173562795300263"/>
    <n v="3.1963639691610095"/>
    <s v="Inferior"/>
    <s v="Ct3"/>
    <n v="6"/>
  </r>
  <r>
    <x v="0"/>
    <n v="1030"/>
    <s v="DINA"/>
    <m/>
    <s v="L-284-301"/>
    <x v="36"/>
    <x v="35"/>
    <x v="16"/>
    <n v="39.6"/>
    <n v="46"/>
    <n v="36"/>
    <n v="0"/>
    <m/>
    <m/>
    <m/>
    <m/>
    <m/>
    <m/>
    <n v="6"/>
    <n v="1.3333333333333333"/>
    <m/>
    <n v="70.570248688806529"/>
    <n v="0.22463155299467322"/>
    <n v="3.9630761395467284E-2"/>
    <n v="0.15455996944232242"/>
    <n v="3.9630761395467284E-2"/>
    <n v="0.20612671671651372"/>
    <n v="1.3185453957983062"/>
    <n v="1.5246721125148199"/>
    <n v="0.76233605625740997"/>
    <n v="2.79523220627717"/>
    <s v="Inferior"/>
    <s v="Ct3"/>
    <n v="4.666666666666667"/>
  </r>
  <r>
    <x v="0"/>
    <n v="1031"/>
    <s v="DINA"/>
    <m/>
    <s v="L-285-302"/>
    <x v="1"/>
    <x v="1"/>
    <x v="1"/>
    <n v="121"/>
    <n v="47"/>
    <n v="0"/>
    <n v="0"/>
    <m/>
    <m/>
    <m/>
    <m/>
    <m/>
    <m/>
    <n v="9"/>
    <n v="2"/>
    <m/>
    <n v="129.80754985747168"/>
    <n v="0.41318929799297072"/>
    <n v="0.13408772599949068"/>
    <n v="0.7844131970970204"/>
    <n v="0.201131588999236"/>
    <n v="1.0461215633654102"/>
    <n v="0.99213590030764987"/>
    <n v="2.0382574636730602"/>
    <n v="1.0191287318365301"/>
    <n v="3.7368053500672769"/>
    <s v="Inferior"/>
    <s v="Ct3"/>
    <n v="7"/>
  </r>
  <r>
    <x v="0"/>
    <n v="1032"/>
    <s v="DINA"/>
    <m/>
    <s v="L-286-303"/>
    <x v="1"/>
    <x v="1"/>
    <x v="1"/>
    <n v="87.5"/>
    <n v="0"/>
    <n v="0"/>
    <n v="0"/>
    <m/>
    <m/>
    <m/>
    <m/>
    <m/>
    <m/>
    <n v="9"/>
    <n v="3"/>
    <m/>
    <n v="87.5"/>
    <n v="0.27852049910873439"/>
    <n v="6.0926359180035639E-2"/>
    <n v="0.35641920120320852"/>
    <n v="0.13708430815508019"/>
    <n v="0.47533342549058888"/>
    <n v="1.1390888165909347"/>
    <n v="1.6144222420815235"/>
    <n v="0.80721112104076176"/>
    <n v="2.959774110482793"/>
    <s v="Inferior"/>
    <s v="Ct3"/>
    <n v="6"/>
  </r>
  <r>
    <x v="0"/>
    <n v="1033"/>
    <s v="DINA"/>
    <m/>
    <s v="L-287-304"/>
    <x v="57"/>
    <x v="54"/>
    <x v="21"/>
    <n v="76"/>
    <n v="0"/>
    <n v="0"/>
    <n v="0"/>
    <m/>
    <m/>
    <m/>
    <m/>
    <m/>
    <m/>
    <n v="9"/>
    <n v="3"/>
    <m/>
    <n v="76"/>
    <n v="0.24191494779730074"/>
    <n v="4.5963840081487142E-2"/>
    <n v="0.26888846447669978"/>
    <n v="0.10341864018334608"/>
    <n v="0.35859929673582264"/>
    <n v="1.1967071565112239"/>
    <n v="1.5553064532470466"/>
    <n v="0.77765322662352332"/>
    <n v="2.8513951642862518"/>
    <s v="Inferior"/>
    <s v="Ct3"/>
    <n v="6"/>
  </r>
  <r>
    <x v="0"/>
    <n v="1034"/>
    <s v="DINA"/>
    <m/>
    <s v="L-288-305"/>
    <x v="1"/>
    <x v="1"/>
    <x v="1"/>
    <n v="61.5"/>
    <n v="80.3"/>
    <n v="45"/>
    <n v="0"/>
    <m/>
    <m/>
    <m/>
    <m/>
    <m/>
    <m/>
    <n v="6"/>
    <n v="1.6666666666666667"/>
    <m/>
    <n v="110.70383913848697"/>
    <n v="0.35238044034405069"/>
    <n v="9.7524668958492475E-2"/>
    <n v="0.38034620893812066"/>
    <n v="0.1219058361981156"/>
    <n v="0.50724334086546574"/>
    <n v="1.1262028352716094"/>
    <n v="1.6334461761370751"/>
    <n v="0.81672308806853755"/>
    <n v="2.9946513229179708"/>
    <s v="Inferior"/>
    <s v="Ct3"/>
    <n v="4.333333333333333"/>
  </r>
  <r>
    <x v="0"/>
    <n v="1035"/>
    <s v="DINA"/>
    <m/>
    <s v="L-289-306"/>
    <x v="36"/>
    <x v="35"/>
    <x v="16"/>
    <n v="67"/>
    <n v="42"/>
    <n v="51.4"/>
    <n v="59"/>
    <m/>
    <m/>
    <m/>
    <m/>
    <m/>
    <m/>
    <n v="7"/>
    <n v="1.5"/>
    <m/>
    <n v="111.24729210187544"/>
    <n v="0.35411030080810874"/>
    <n v="9.848453017570663E-2"/>
    <n v="0.44810461229946513"/>
    <n v="0.11079509644766997"/>
    <n v="0.59760837694318814"/>
    <n v="1.0943328594266739"/>
    <n v="1.691941236369862"/>
    <n v="0.84597061818493102"/>
    <n v="3.1018922666780804"/>
    <s v="Inferior"/>
    <s v="Ct3"/>
    <n v="5.5"/>
  </r>
  <r>
    <x v="0"/>
    <n v="1036"/>
    <s v="DINA"/>
    <m/>
    <s v="L-290-307"/>
    <x v="36"/>
    <x v="35"/>
    <x v="16"/>
    <n v="52.6"/>
    <n v="46.7"/>
    <n v="70"/>
    <n v="57"/>
    <m/>
    <m/>
    <m/>
    <m/>
    <m/>
    <m/>
    <n v="7"/>
    <n v="1"/>
    <m/>
    <n v="114.44059594392193"/>
    <n v="0.36427487886402454"/>
    <n v="0.10421958556149738"/>
    <n v="0.4741991143048131"/>
    <n v="7.8164689171123042E-2"/>
    <n v="0.6324089403887061"/>
    <n v="1.0835407526083782"/>
    <n v="1.7159496929970843"/>
    <n v="0.85797484649854217"/>
    <n v="3.1459077704946545"/>
    <s v="Inferior"/>
    <s v="Ct3"/>
    <n v="6"/>
  </r>
  <r>
    <x v="0"/>
    <n v="1037"/>
    <s v="DINA"/>
    <m/>
    <s v="L-291-308"/>
    <x v="7"/>
    <x v="7"/>
    <x v="5"/>
    <n v="62"/>
    <n v="33.700000000000003"/>
    <n v="0"/>
    <n v="0"/>
    <m/>
    <m/>
    <m/>
    <m/>
    <m/>
    <m/>
    <n v="9"/>
    <n v="2.5"/>
    <m/>
    <n v="70.566918595047071"/>
    <n v="0.22462095300180504"/>
    <n v="3.9627021263050677E-2"/>
    <n v="0.23181807438884647"/>
    <n v="7.4300664868220012E-2"/>
    <n v="0.30916089542285469"/>
    <n v="1.228198843659662"/>
    <n v="1.5373597390825167"/>
    <n v="0.76867986954125833"/>
    <n v="2.8184928549846138"/>
    <s v="Inferior"/>
    <s v="Ct3"/>
    <n v="6.5"/>
  </r>
  <r>
    <x v="0"/>
    <n v="1038"/>
    <s v="DINA"/>
    <m/>
    <s v="L-292-309"/>
    <x v="1"/>
    <x v="1"/>
    <x v="1"/>
    <n v="88"/>
    <n v="0"/>
    <n v="0"/>
    <n v="0"/>
    <m/>
    <m/>
    <m/>
    <m/>
    <m/>
    <m/>
    <n v="8"/>
    <n v="2"/>
    <m/>
    <n v="88"/>
    <n v="0.28011204481792717"/>
    <n v="6.1624649859943974E-2"/>
    <n v="0.32044817927170866"/>
    <n v="9.2436974789915957E-2"/>
    <n v="0.42736118096679132"/>
    <n v="1.1605070499816856"/>
    <n v="1.5878682309484771"/>
    <n v="0.79393411547423853"/>
    <n v="2.9110917567388745"/>
    <s v="Inferior"/>
    <s v="Ct3"/>
    <n v="6"/>
  </r>
  <r>
    <x v="0"/>
    <n v="1039"/>
    <s v="DINA"/>
    <m/>
    <s v="L-293-310"/>
    <x v="1"/>
    <x v="1"/>
    <x v="1"/>
    <n v="160"/>
    <n v="95"/>
    <n v="0"/>
    <n v="0"/>
    <m/>
    <m/>
    <m/>
    <m/>
    <m/>
    <m/>
    <n v="10"/>
    <n v="1.5"/>
    <m/>
    <n v="186.07794065928394"/>
    <n v="0.5923030960634198"/>
    <n v="0.27553635090399797"/>
    <n v="1.7909862808759871"/>
    <n v="0.30997839476699773"/>
    <n v="2.3885235167508965"/>
    <n v="0.8585973046163603"/>
    <n v="3.2471208213672567"/>
    <n v="1.6235604106836283"/>
    <n v="5.953054839173304"/>
    <s v="Medio"/>
    <s v="Ct3"/>
    <n v="8.5"/>
  </r>
  <r>
    <x v="0"/>
    <n v="1040"/>
    <s v="DINA"/>
    <m/>
    <s v="L-294-311"/>
    <x v="36"/>
    <x v="35"/>
    <x v="16"/>
    <n v="77"/>
    <n v="48"/>
    <n v="0"/>
    <n v="0"/>
    <m/>
    <m/>
    <m/>
    <m/>
    <m/>
    <m/>
    <n v="6"/>
    <n v="2"/>
    <m/>
    <n v="90.735880444287304"/>
    <n v="0.28882060238186691"/>
    <n v="6.5515979118920292E-2"/>
    <n v="0.25551231856378914"/>
    <n v="9.8273968678380438E-2"/>
    <n v="0.34076038896883976"/>
    <n v="1.2074472359214963"/>
    <n v="1.548207624890336"/>
    <n v="0.77410381244516802"/>
    <n v="2.8383806456322827"/>
    <s v="Inferior"/>
    <s v="Ct3"/>
    <n v="4"/>
  </r>
  <r>
    <x v="0"/>
    <n v="1041"/>
    <s v="DINA"/>
    <m/>
    <s v="L-295-312"/>
    <x v="1"/>
    <x v="1"/>
    <x v="1"/>
    <n v="78.7"/>
    <n v="59.3"/>
    <n v="67.5"/>
    <n v="95"/>
    <m/>
    <m/>
    <m/>
    <m/>
    <m/>
    <m/>
    <n v="8"/>
    <n v="2"/>
    <m/>
    <n v="152.6153006746047"/>
    <n v="0.48578845389166253"/>
    <n v="0.18534687738731856"/>
    <n v="0.96380376241405652"/>
    <n v="0.27802031608097783"/>
    <n v="1.2853632529965591"/>
    <n v="0.95699477902456986"/>
    <n v="2.2423580320211292"/>
    <n v="1.1211790160105646"/>
    <n v="4.11098972537207"/>
    <s v="Inferior"/>
    <s v="Ct3"/>
    <n v="6"/>
  </r>
  <r>
    <x v="0"/>
    <n v="1042"/>
    <s v="DINA"/>
    <m/>
    <s v="L-296-313"/>
    <x v="34"/>
    <x v="33"/>
    <x v="6"/>
    <n v="79"/>
    <n v="104"/>
    <n v="81.7"/>
    <n v="0"/>
    <m/>
    <m/>
    <m/>
    <m/>
    <m/>
    <m/>
    <n v="8"/>
    <n v="2"/>
    <m/>
    <n v="154.05158227035514"/>
    <n v="0.49036026951348083"/>
    <n v="0.18885193850267376"/>
    <n v="0.98203008021390359"/>
    <n v="0.28327790775401063"/>
    <n v="1.3096705238861035"/>
    <n v="0.95386063124132103"/>
    <n v="2.2635311551274246"/>
    <n v="1.1317655775637123"/>
    <n v="4.1498071177336113"/>
    <s v="Inferior"/>
    <s v="Ct3"/>
    <n v="6"/>
  </r>
  <r>
    <x v="0"/>
    <n v="1043"/>
    <s v="DINA"/>
    <m/>
    <s v="L-297-314"/>
    <x v="1"/>
    <x v="1"/>
    <x v="1"/>
    <n v="61.4"/>
    <n v="90.5"/>
    <n v="0"/>
    <n v="0"/>
    <m/>
    <m/>
    <m/>
    <m/>
    <m/>
    <m/>
    <n v="6"/>
    <n v="2"/>
    <m/>
    <n v="109.36274502772871"/>
    <n v="0.34811161518884876"/>
    <n v="9.5176104532722211E-2"/>
    <n v="0.37118680767761669"/>
    <n v="0.14276415679908333"/>
    <n v="0.49502803495068737"/>
    <n v="1.1310200994747901"/>
    <n v="1.6260481344254774"/>
    <n v="0.81302406721273868"/>
    <n v="2.9810882464467086"/>
    <s v="Inferior"/>
    <s v="Ct3"/>
    <n v="4"/>
  </r>
  <r>
    <x v="0"/>
    <n v="1044"/>
    <s v="DINA"/>
    <m/>
    <s v="L-298-315"/>
    <x v="0"/>
    <x v="0"/>
    <x v="0"/>
    <n v="94"/>
    <n v="0"/>
    <n v="0"/>
    <n v="0"/>
    <m/>
    <m/>
    <m/>
    <m/>
    <m/>
    <m/>
    <n v="9"/>
    <n v="3"/>
    <m/>
    <n v="94"/>
    <n v="0.2992105933282404"/>
    <n v="7.0314489432136501E-2"/>
    <n v="0.41133976317799853"/>
    <n v="0.15820760122230712"/>
    <n v="0.54857745601761243"/>
    <n v="1.110860268479019"/>
    <n v="1.6594377244966314"/>
    <n v="0.8297188622483157"/>
    <n v="3.0423024949104907"/>
    <s v="Inferior"/>
    <s v="Ct3"/>
    <n v="6"/>
  </r>
  <r>
    <x v="0"/>
    <n v="1045"/>
    <s v="DINA"/>
    <m/>
    <s v="L-299-316"/>
    <x v="50"/>
    <x v="47"/>
    <x v="19"/>
    <n v="79"/>
    <n v="59"/>
    <n v="32"/>
    <n v="0"/>
    <m/>
    <m/>
    <m/>
    <m/>
    <m/>
    <m/>
    <n v="8"/>
    <n v="2.3333333333333335"/>
    <m/>
    <n v="103.66291525902598"/>
    <n v="0.32996853596583264"/>
    <n v="8.5513750954927442E-2"/>
    <n v="0.44467150496562269"/>
    <n v="0.14964906417112303"/>
    <n v="0.59302986191492002"/>
    <n v="1.0958075639074951"/>
    <n v="1.688837425822415"/>
    <n v="0.84441871291120751"/>
    <n v="3.0962019473410942"/>
    <s v="Inferior"/>
    <s v="Ct3"/>
    <n v="5.6666666666666661"/>
  </r>
  <r>
    <x v="0"/>
    <n v="1046"/>
    <s v="DINA"/>
    <m/>
    <s v="L-300-317"/>
    <x v="73"/>
    <x v="70"/>
    <x v="3"/>
    <n v="57"/>
    <n v="0"/>
    <n v="0"/>
    <n v="0"/>
    <m/>
    <m/>
    <m/>
    <m/>
    <m/>
    <m/>
    <n v="8"/>
    <n v="2"/>
    <m/>
    <n v="57"/>
    <n v="0.18143621084797557"/>
    <n v="2.585466004583652E-2"/>
    <n v="0.13444423223834992"/>
    <n v="3.8781990068754782E-2"/>
    <n v="0.17929964836791135"/>
    <n v="1.3511334328651809"/>
    <n v="1.5304330812330922"/>
    <n v="0.76521654061654609"/>
    <n v="2.8057939822606688"/>
    <s v="Inferior"/>
    <s v="Ct3"/>
    <n v="6"/>
  </r>
  <r>
    <x v="0"/>
    <n v="1047"/>
    <s v="DINA"/>
    <m/>
    <s v="L-301-318"/>
    <x v="0"/>
    <x v="0"/>
    <x v="0"/>
    <n v="64"/>
    <n v="0"/>
    <n v="0"/>
    <n v="0"/>
    <m/>
    <m/>
    <m/>
    <m/>
    <m/>
    <m/>
    <n v="9"/>
    <n v="2"/>
    <m/>
    <n v="64"/>
    <n v="0.20371785077667431"/>
    <n v="3.2594856124267893E-2"/>
    <n v="0.19067990832696718"/>
    <n v="4.889228418640184E-2"/>
    <n v="0.25429756222817346"/>
    <n v="1.27093863322008"/>
    <n v="1.5252361954482536"/>
    <n v="0.76261809772412681"/>
    <n v="2.7962663583217982"/>
    <s v="Inferior"/>
    <s v="Ct3"/>
    <n v="7"/>
  </r>
  <r>
    <x v="0"/>
    <n v="1048"/>
    <s v="DINA"/>
    <m/>
    <s v="L-302-319"/>
    <x v="1"/>
    <x v="1"/>
    <x v="1"/>
    <n v="42"/>
    <n v="0"/>
    <n v="0"/>
    <n v="0"/>
    <m/>
    <m/>
    <m/>
    <m/>
    <m/>
    <m/>
    <n v="6"/>
    <n v="2"/>
    <m/>
    <n v="42"/>
    <n v="0.13368983957219252"/>
    <n v="1.4037433155080216E-2"/>
    <n v="5.474598930481285E-2"/>
    <n v="2.1056149732620325E-2"/>
    <n v="7.3011214155354498E-2"/>
    <n v="1.5813226303239896"/>
    <n v="1.6543338444793441"/>
    <n v="0.82716692223967203"/>
    <n v="3.0329453815454639"/>
    <s v="Inferior"/>
    <s v="Ct3"/>
    <n v="4"/>
  </r>
  <r>
    <x v="0"/>
    <n v="1049"/>
    <s v="DINA"/>
    <m/>
    <s v="L-303-320"/>
    <x v="73"/>
    <x v="70"/>
    <x v="3"/>
    <n v="48"/>
    <n v="0"/>
    <n v="0"/>
    <n v="0"/>
    <m/>
    <m/>
    <m/>
    <m/>
    <m/>
    <m/>
    <n v="7"/>
    <n v="2"/>
    <m/>
    <n v="48"/>
    <n v="0.15278838808250572"/>
    <n v="1.8334606569900685E-2"/>
    <n v="8.3422459893048126E-2"/>
    <n v="2.7501909854851028E-2"/>
    <n v="0.11125518347482585"/>
    <n v="1.4688901665838845"/>
    <n v="1.5801453500587104"/>
    <n v="0.79007267502935519"/>
    <n v="2.8969331417743023"/>
    <s v="Inferior"/>
    <s v="Ct3"/>
    <n v="5"/>
  </r>
  <r>
    <x v="0"/>
    <n v="1050"/>
    <s v="DINA"/>
    <m/>
    <s v="L-304-321"/>
    <x v="73"/>
    <x v="70"/>
    <x v="3"/>
    <n v="31.7"/>
    <n v="0"/>
    <n v="0"/>
    <n v="0"/>
    <m/>
    <m/>
    <m/>
    <m/>
    <m/>
    <m/>
    <n v="6"/>
    <n v="2"/>
    <m/>
    <n v="31.7"/>
    <n v="0.1009039979628215"/>
    <n v="7.9966418385536038E-3"/>
    <n v="3.1186903170359055E-2"/>
    <n v="1.1994962757830406E-2"/>
    <n v="4.1591972218012557E-2"/>
    <n v="1.7450643003909336"/>
    <n v="1.7866562726089461"/>
    <n v="0.89332813630447305"/>
    <n v="3.2755364997830676"/>
    <s v="Inferior"/>
    <s v="Ct3"/>
    <n v="4"/>
  </r>
  <r>
    <x v="0"/>
    <n v="1051"/>
    <s v="DINA"/>
    <m/>
    <s v="L-305-323"/>
    <x v="37"/>
    <x v="36"/>
    <x v="6"/>
    <n v="44.5"/>
    <n v="0"/>
    <n v="0"/>
    <n v="0"/>
    <m/>
    <m/>
    <m/>
    <m/>
    <m/>
    <m/>
    <n v="7"/>
    <n v="2"/>
    <m/>
    <n v="44.5"/>
    <n v="0.14164756811815635"/>
    <n v="1.5758291953144894E-2"/>
    <n v="7.170022838680927E-2"/>
    <n v="2.3637437929717342E-2"/>
    <n v="9.5621995258690917E-2"/>
    <n v="1.5083576454684953"/>
    <n v="1.6039796407271862"/>
    <n v="0.80198982036359312"/>
    <n v="2.9406293413331746"/>
    <s v="Inferior"/>
    <s v="Ct3"/>
    <n v="5"/>
  </r>
  <r>
    <x v="0"/>
    <n v="1052"/>
    <s v="DINA"/>
    <m/>
    <s v="L-306-324"/>
    <x v="1"/>
    <x v="1"/>
    <x v="1"/>
    <n v="54"/>
    <n v="64"/>
    <n v="53"/>
    <n v="37"/>
    <m/>
    <m/>
    <m/>
    <m/>
    <m/>
    <m/>
    <n v="6"/>
    <n v="1"/>
    <m/>
    <n v="105.78279633286313"/>
    <n v="0.33671631121996159"/>
    <n v="8.9046982429335383E-2"/>
    <n v="0.34728323147440798"/>
    <n v="6.6785236822001534E-2"/>
    <n v="0.46314936870658541"/>
    <n v="1.1442798213996739"/>
    <n v="1.6074291901062594"/>
    <n v="0.8037145950531297"/>
    <n v="2.9469535151948087"/>
    <s v="Inferior"/>
    <s v="Ct3"/>
    <n v="5"/>
  </r>
  <r>
    <x v="0"/>
    <n v="1053"/>
    <s v="DINA"/>
    <m/>
    <s v="L-307-325"/>
    <x v="73"/>
    <x v="70"/>
    <x v="3"/>
    <n v="64.900000000000006"/>
    <n v="0"/>
    <n v="0"/>
    <n v="0"/>
    <m/>
    <m/>
    <m/>
    <m/>
    <m/>
    <m/>
    <n v="7"/>
    <n v="2"/>
    <m/>
    <n v="64.900000000000006"/>
    <n v="0.2065826330532213"/>
    <n v="3.3518032212885157E-2"/>
    <n v="0.15250704656862746"/>
    <n v="5.0277048319327736E-2"/>
    <n v="0.2033888651683165"/>
    <n v="1.3216361585941432"/>
    <n v="1.5250250237624596"/>
    <n v="0.76251251188122982"/>
    <n v="2.7958792102311758"/>
    <s v="Inferior"/>
    <s v="Ct3"/>
    <n v="5"/>
  </r>
  <r>
    <x v="0"/>
    <n v="1054"/>
    <s v="DINA"/>
    <m/>
    <s v="L-308-326"/>
    <x v="57"/>
    <x v="54"/>
    <x v="21"/>
    <n v="56.5"/>
    <n v="0"/>
    <n v="0"/>
    <n v="0"/>
    <m/>
    <m/>
    <m/>
    <m/>
    <m/>
    <m/>
    <n v="9"/>
    <n v="3"/>
    <m/>
    <n v="56.5"/>
    <n v="0.17984466513878278"/>
    <n v="2.5403058950853066E-2"/>
    <n v="0.14860789486249043"/>
    <n v="5.7156882639419399E-2"/>
    <n v="0.1981888166559781"/>
    <n v="1.327643402884793"/>
    <n v="1.5258322195407712"/>
    <n v="0.7629161097703856"/>
    <n v="2.7973590691580803"/>
    <s v="Inferior"/>
    <s v="Ct3"/>
    <n v="6"/>
  </r>
  <r>
    <x v="0"/>
    <n v="1055"/>
    <s v="DINA"/>
    <m/>
    <s v="L-309-327"/>
    <x v="1"/>
    <x v="1"/>
    <x v="1"/>
    <n v="88.5"/>
    <n v="0"/>
    <n v="0"/>
    <n v="0"/>
    <m/>
    <m/>
    <m/>
    <m/>
    <m/>
    <m/>
    <n v="8"/>
    <n v="2"/>
    <m/>
    <n v="88.5"/>
    <n v="0.28170359052711996"/>
    <n v="6.2326919404125297E-2"/>
    <n v="0.32409998090145153"/>
    <n v="9.3490379106187946E-2"/>
    <n v="0.43223135454896078"/>
    <n v="1.1582067228739457"/>
    <n v="1.5904380774229065"/>
    <n v="0.79521903871145327"/>
    <n v="2.9158031419419954"/>
    <s v="Inferior"/>
    <s v="Ct3"/>
    <n v="6"/>
  </r>
  <r>
    <x v="0"/>
    <n v="1056"/>
    <s v="DINA"/>
    <m/>
    <s v="L-310-328"/>
    <x v="57"/>
    <x v="54"/>
    <x v="21"/>
    <n v="69"/>
    <n v="0"/>
    <n v="0"/>
    <n v="0"/>
    <m/>
    <m/>
    <m/>
    <m/>
    <m/>
    <m/>
    <n v="9"/>
    <n v="3"/>
    <m/>
    <n v="69"/>
    <n v="0.21963330786860197"/>
    <n v="3.7886745607333835E-2"/>
    <n v="0.22163746180290295"/>
    <n v="8.5245177616501133E-2"/>
    <n v="0.29558366547078452"/>
    <n v="1.2378951364082189"/>
    <n v="1.5334788018790033"/>
    <n v="0.76673940093950166"/>
    <n v="2.8113778034448393"/>
    <s v="Inferior"/>
    <s v="Ct3"/>
    <n v="6"/>
  </r>
  <r>
    <x v="0"/>
    <n v="1057"/>
    <s v="DINA"/>
    <m/>
    <s v="L-311-329"/>
    <x v="1"/>
    <x v="1"/>
    <x v="1"/>
    <n v="126.3"/>
    <n v="0"/>
    <n v="0"/>
    <n v="0"/>
    <m/>
    <m/>
    <m/>
    <m/>
    <m/>
    <m/>
    <n v="8"/>
    <n v="2"/>
    <m/>
    <n v="126.3"/>
    <n v="0.40202444614209321"/>
    <n v="0.12693921886936593"/>
    <n v="0.66008393812070287"/>
    <n v="0.1904088283040489"/>
    <n v="0.88031160599382197"/>
    <n v="1.0225726234743759"/>
    <n v="1.902884229468198"/>
    <n v="0.95144211473409901"/>
    <n v="3.488621087358363"/>
    <s v="Inferior"/>
    <s v="Ct3"/>
    <n v="6"/>
  </r>
  <r>
    <x v="0"/>
    <n v="1058"/>
    <s v="DINA"/>
    <m/>
    <s v="L-312-330"/>
    <x v="35"/>
    <x v="34"/>
    <x v="3"/>
    <n v="127"/>
    <n v="0"/>
    <n v="0"/>
    <n v="0"/>
    <m/>
    <m/>
    <m/>
    <m/>
    <m/>
    <m/>
    <n v="4"/>
    <n v="1"/>
    <m/>
    <n v="127"/>
    <n v="0.40425261013496311"/>
    <n v="0.1283502037178508"/>
    <n v="0.33371052966641213"/>
    <n v="9.6262652788388109E-2"/>
    <n v="0.44504832695076063"/>
    <n v="1.152295601329562"/>
    <n v="1.5973439282803226"/>
    <n v="0.79867196414016128"/>
    <n v="2.9284638685139246"/>
    <s v="Inferior"/>
    <s v="Ct3"/>
    <n v="3"/>
  </r>
  <r>
    <x v="0"/>
    <n v="1059"/>
    <s v="DINA"/>
    <m/>
    <s v="L-313-331"/>
    <x v="1"/>
    <x v="1"/>
    <x v="1"/>
    <n v="105"/>
    <n v="54.5"/>
    <n v="0"/>
    <n v="0"/>
    <m/>
    <m/>
    <m/>
    <m/>
    <m/>
    <m/>
    <n v="9"/>
    <n v="2"/>
    <m/>
    <n v="118.30152154558283"/>
    <n v="0.37656455801369632"/>
    <n v="0.11137040043290043"/>
    <n v="0.65151684253246755"/>
    <n v="0.16705560064935066"/>
    <n v="0.8688862201596298"/>
    <n v="1.0249143988607854"/>
    <n v="1.8938006190204151"/>
    <n v="0.94690030951020754"/>
    <n v="3.4719678015374273"/>
    <s v="Inferior"/>
    <s v="Ct3"/>
    <n v="7"/>
  </r>
  <r>
    <x v="0"/>
    <n v="1060"/>
    <s v="DINA"/>
    <m/>
    <s v="L-314-332"/>
    <x v="1"/>
    <x v="1"/>
    <x v="1"/>
    <n v="53.5"/>
    <n v="41"/>
    <n v="0"/>
    <n v="0"/>
    <m/>
    <m/>
    <m/>
    <m/>
    <m/>
    <m/>
    <n v="6"/>
    <n v="1"/>
    <m/>
    <n v="67.403634916820323"/>
    <n v="0.21455193187172245"/>
    <n v="3.6153950216450216E-2"/>
    <n v="0.14100040584415585"/>
    <n v="2.7115462662337664E-2"/>
    <n v="0.18804319654836404"/>
    <n v="1.3399157431635522"/>
    <n v="1.5279589397119162"/>
    <n v="0.7639794698559581"/>
    <n v="2.8012580561385128"/>
    <s v="Inferior"/>
    <s v="Ct3"/>
    <n v="5"/>
  </r>
  <r>
    <x v="0"/>
    <n v="1061"/>
    <s v="DINA"/>
    <m/>
    <s v="L-315-333"/>
    <x v="1"/>
    <x v="1"/>
    <x v="1"/>
    <n v="50.7"/>
    <n v="0"/>
    <n v="0"/>
    <n v="0"/>
    <m/>
    <m/>
    <m/>
    <m/>
    <m/>
    <m/>
    <n v="6"/>
    <n v="1"/>
    <m/>
    <n v="50.7"/>
    <n v="0.16138273491214669"/>
    <n v="2.0455261650114596E-2"/>
    <n v="7.9775520435446931E-2"/>
    <n v="1.5341446237585947E-2"/>
    <n v="0.10639149425974895"/>
    <n v="1.480432464878666"/>
    <n v="1.586823959138415"/>
    <n v="0.7934119795692075"/>
    <n v="2.9091772584204274"/>
    <s v="Inferior"/>
    <s v="Ct3"/>
    <n v="5"/>
  </r>
  <r>
    <x v="0"/>
    <n v="1062"/>
    <s v="DINA"/>
    <m/>
    <s v="L-316-334"/>
    <x v="0"/>
    <x v="0"/>
    <x v="0"/>
    <n v="70"/>
    <n v="0"/>
    <n v="0"/>
    <n v="0"/>
    <m/>
    <m/>
    <m/>
    <m/>
    <m/>
    <m/>
    <n v="9"/>
    <n v="2"/>
    <m/>
    <n v="70"/>
    <n v="0.22281639928698752"/>
    <n v="3.8992869875222817E-2"/>
    <n v="0.22810828877005349"/>
    <n v="5.8489304812834222E-2"/>
    <n v="0.30421339231397698"/>
    <n v="1.2316731514763581"/>
    <n v="1.5358865437903351"/>
    <n v="0.76794327189516753"/>
    <n v="2.8157919969489473"/>
    <s v="Inferior"/>
    <s v="Ct3"/>
    <n v="7"/>
  </r>
  <r>
    <x v="0"/>
    <n v="1063"/>
    <s v="DINA"/>
    <m/>
    <s v="L-317-335"/>
    <x v="17"/>
    <x v="17"/>
    <x v="9"/>
    <n v="33"/>
    <n v="0"/>
    <n v="0"/>
    <n v="0"/>
    <m/>
    <m/>
    <m/>
    <m/>
    <m/>
    <m/>
    <n v="6"/>
    <n v="2"/>
    <m/>
    <n v="33"/>
    <n v="0.10504201680672269"/>
    <n v="8.6659663865546223E-3"/>
    <n v="3.379726890756303E-2"/>
    <n v="1.2998949579831933E-2"/>
    <n v="4.5073249555091288E-2"/>
    <n v="1.7206748300939509"/>
    <n v="1.7657480796490423"/>
    <n v="0.88287403982452117"/>
    <n v="3.2372048126899107"/>
    <s v="Inferior"/>
    <s v="Ct3"/>
    <n v="4"/>
  </r>
  <r>
    <x v="0"/>
    <n v="1064"/>
    <s v="DINA"/>
    <m/>
    <s v="L-318-336"/>
    <x v="1"/>
    <x v="1"/>
    <x v="1"/>
    <n v="93"/>
    <n v="52"/>
    <n v="47"/>
    <n v="0"/>
    <m/>
    <m/>
    <m/>
    <m/>
    <m/>
    <m/>
    <n v="7"/>
    <n v="2"/>
    <m/>
    <n v="116.45600027478189"/>
    <n v="0.37069009509416184"/>
    <n v="0.10792271454036158"/>
    <n v="0.49104835115864515"/>
    <n v="0.16188407181054237"/>
    <n v="0.65487968675589747"/>
    <n v="1.0769365531046924"/>
    <n v="1.7318162398605899"/>
    <n v="0.86590811993029493"/>
    <n v="3.1749964397444148"/>
    <s v="Inferior"/>
    <s v="Ct3"/>
    <n v="5"/>
  </r>
  <r>
    <x v="0"/>
    <n v="1065"/>
    <s v="DINA"/>
    <m/>
    <s v="L-319-337"/>
    <x v="21"/>
    <x v="21"/>
    <x v="11"/>
    <n v="66"/>
    <n v="0"/>
    <n v="0"/>
    <n v="0"/>
    <m/>
    <m/>
    <m/>
    <m/>
    <m/>
    <m/>
    <n v="5"/>
    <n v="1"/>
    <m/>
    <n v="66"/>
    <n v="0.21008403361344538"/>
    <n v="3.4663865546218489E-2"/>
    <n v="0.11265756302521009"/>
    <n v="2.5997899159663867E-2"/>
    <n v="0.15024416518363759"/>
    <n v="1.3936147608151777"/>
    <n v="1.5438589259988151"/>
    <n v="0.77192946299940757"/>
    <n v="2.8304080309978277"/>
    <s v="Inferior"/>
    <s v="Ct3"/>
    <n v="4"/>
  </r>
  <r>
    <x v="0"/>
    <n v="1066"/>
    <s v="DINA"/>
    <m/>
    <s v="L-320-338"/>
    <x v="35"/>
    <x v="34"/>
    <x v="3"/>
    <n v="77"/>
    <n v="0"/>
    <n v="0"/>
    <n v="0"/>
    <m/>
    <m/>
    <m/>
    <m/>
    <m/>
    <m/>
    <n v="6"/>
    <n v="1"/>
    <m/>
    <n v="77"/>
    <n v="0.24509803921568629"/>
    <n v="4.7181372549019614E-2"/>
    <n v="0.18400735294117651"/>
    <n v="3.5386029411764712E-2"/>
    <n v="0.24539880313327481"/>
    <n v="1.2788904246456432"/>
    <n v="1.524289227778918"/>
    <n v="0.76214461388945898"/>
    <n v="2.7945302509280161"/>
    <s v="Inferior"/>
    <s v="Ct3"/>
    <n v="5"/>
  </r>
  <r>
    <x v="0"/>
    <n v="1067"/>
    <s v="DINA"/>
    <m/>
    <s v="L-321-339"/>
    <x v="1"/>
    <x v="1"/>
    <x v="1"/>
    <n v="79"/>
    <n v="0"/>
    <n v="0"/>
    <n v="0"/>
    <m/>
    <m/>
    <m/>
    <m/>
    <m/>
    <m/>
    <n v="7"/>
    <n v="2"/>
    <m/>
    <n v="79"/>
    <n v="0.25146422205245733"/>
    <n v="4.9664183855360318E-2"/>
    <n v="0.22597203654188946"/>
    <n v="7.449627578304048E-2"/>
    <n v="0.30136440975103651"/>
    <n v="1.2337040698786372"/>
    <n v="1.5350684796296736"/>
    <n v="0.76753423981483682"/>
    <n v="2.8142922126544017"/>
    <s v="Inferior"/>
    <s v="Ct3"/>
    <n v="5"/>
  </r>
  <r>
    <x v="0"/>
    <n v="1068"/>
    <s v="DINA"/>
    <m/>
    <s v="L-322-340"/>
    <x v="35"/>
    <x v="34"/>
    <x v="3"/>
    <n v="101"/>
    <n v="64.5"/>
    <n v="0"/>
    <n v="0"/>
    <m/>
    <m/>
    <m/>
    <m/>
    <m/>
    <m/>
    <n v="6"/>
    <n v="2"/>
    <m/>
    <n v="119.83843290030123"/>
    <n v="0.3814566873577197"/>
    <n v="0.11428292908072318"/>
    <n v="0.44570342341482044"/>
    <n v="0.17142439362108478"/>
    <n v="0.59440606535634033"/>
    <n v="1.0953628968528641"/>
    <n v="1.6897689622092045"/>
    <n v="0.84488448110460224"/>
    <n v="3.097909764050208"/>
    <s v="Inferior"/>
    <s v="Ct3"/>
    <n v="4"/>
  </r>
  <r>
    <x v="0"/>
    <n v="1069"/>
    <s v="DINA"/>
    <m/>
    <s v="L-323-342"/>
    <x v="1"/>
    <x v="1"/>
    <x v="1"/>
    <n v="76.8"/>
    <n v="64.2"/>
    <n v="0"/>
    <n v="0"/>
    <m/>
    <m/>
    <m/>
    <m/>
    <m/>
    <m/>
    <n v="6"/>
    <n v="2"/>
    <m/>
    <n v="100.09935064724446"/>
    <n v="0.31862538403120849"/>
    <n v="7.9735485103132164E-2"/>
    <n v="0.31096839190221542"/>
    <n v="0.11960322765469825"/>
    <n v="0.41471859665020017"/>
    <n v="1.1666252189730708"/>
    <n v="1.5813438156232711"/>
    <n v="0.79067190781163554"/>
    <n v="2.8991303286426637"/>
    <s v="Inferior"/>
    <s v="Ct3"/>
    <n v="4"/>
  </r>
  <r>
    <x v="0"/>
    <n v="1070"/>
    <s v="DINA"/>
    <m/>
    <s v="L-324-343"/>
    <x v="73"/>
    <x v="70"/>
    <x v="3"/>
    <n v="75"/>
    <n v="0"/>
    <n v="0"/>
    <n v="0"/>
    <m/>
    <m/>
    <m/>
    <m/>
    <m/>
    <m/>
    <n v="8"/>
    <n v="2"/>
    <m/>
    <n v="75"/>
    <n v="0.2387318563789152"/>
    <n v="4.4762223071046596E-2"/>
    <n v="0.23276355996944231"/>
    <n v="6.714333460656989E-2"/>
    <n v="0.31042182889181319"/>
    <n v="1.2273238124459267"/>
    <n v="1.5377456413377399"/>
    <n v="0.76887282066886997"/>
    <n v="2.8192003424525232"/>
    <s v="Inferior"/>
    <s v="Ct3"/>
    <n v="6"/>
  </r>
  <r>
    <x v="0"/>
    <n v="1071"/>
    <s v="DINA"/>
    <m/>
    <s v="L-325-344"/>
    <x v="1"/>
    <x v="1"/>
    <x v="1"/>
    <n v="44.2"/>
    <n v="63.5"/>
    <n v="57"/>
    <n v="0"/>
    <m/>
    <m/>
    <m/>
    <m/>
    <m/>
    <m/>
    <n v="6"/>
    <n v="1.3333333333333333"/>
    <m/>
    <n v="96.098335053215152"/>
    <n v="0.30588978562902708"/>
    <n v="7.3488747771836005E-2"/>
    <n v="0.28660611631016042"/>
    <n v="7.3488747771836005E-2"/>
    <n v="0.3822281924552956"/>
    <n v="1.1834101566766362"/>
    <n v="1.5656383491319317"/>
    <n v="0.78281917456596584"/>
    <n v="2.8703369734085413"/>
    <s v="Inferior"/>
    <s v="Ct3"/>
    <n v="4.666666666666667"/>
  </r>
  <r>
    <x v="0"/>
    <n v="1072"/>
    <s v="DINA"/>
    <m/>
    <s v="L-326-345"/>
    <x v="1"/>
    <x v="1"/>
    <x v="1"/>
    <n v="95"/>
    <n v="33.6"/>
    <n v="0"/>
    <n v="0"/>
    <m/>
    <m/>
    <m/>
    <m/>
    <m/>
    <m/>
    <n v="5"/>
    <n v="1"/>
    <m/>
    <n v="100.76685963152767"/>
    <n v="0.32075012615077564"/>
    <n v="8.0802457346574999E-2"/>
    <n v="0.26260798637636873"/>
    <n v="6.0601843009931253E-2"/>
    <n v="0.35022342596603506"/>
    <n v="1.2016698279838298"/>
    <n v="1.5518932539498649"/>
    <n v="0.77594662697493244"/>
    <n v="2.845137632241419"/>
    <s v="Inferior"/>
    <s v="Ct3"/>
    <n v="4"/>
  </r>
  <r>
    <x v="0"/>
    <n v="1073"/>
    <s v="DINA"/>
    <m/>
    <s v="L-327-346"/>
    <x v="1"/>
    <x v="1"/>
    <x v="1"/>
    <n v="130.5"/>
    <n v="124"/>
    <n v="0"/>
    <n v="0"/>
    <m/>
    <m/>
    <m/>
    <m/>
    <m/>
    <m/>
    <n v="6"/>
    <n v="2"/>
    <m/>
    <n v="180.01736027394691"/>
    <n v="0.57301171464841771"/>
    <n v="0.2578801406926407"/>
    <n v="1.0057325487012987"/>
    <n v="0.38682021103896103"/>
    <n v="1.3412809856700429"/>
    <n v="0.94988556651010325"/>
    <n v="2.2911665521801461"/>
    <n v="1.145583276090073"/>
    <n v="4.2004720123302679"/>
    <s v="Inferior"/>
    <s v="Ct3"/>
    <n v="4"/>
  </r>
  <r>
    <x v="0"/>
    <n v="1074"/>
    <s v="DINA"/>
    <m/>
    <s v="L-328-347"/>
    <x v="1"/>
    <x v="1"/>
    <x v="1"/>
    <n v="122.6"/>
    <n v="0"/>
    <n v="0"/>
    <n v="0"/>
    <m/>
    <m/>
    <m/>
    <m/>
    <m/>
    <m/>
    <n v="7"/>
    <n v="1"/>
    <m/>
    <n v="122.6"/>
    <n v="0.39024700789406674"/>
    <n v="0.11961070791953146"/>
    <n v="0.54422872103386821"/>
    <n v="8.9708030939648603E-2"/>
    <n v="0.72580293470749735"/>
    <n v="1.0577198193284316"/>
    <n v="1.7835227540359289"/>
    <n v="0.89176137701796443"/>
    <n v="3.269791715732536"/>
    <s v="Inferior"/>
    <s v="Ct3"/>
    <n v="6"/>
  </r>
  <r>
    <x v="0"/>
    <n v="1075"/>
    <s v="DINA"/>
    <m/>
    <s v="L-329-348"/>
    <x v="21"/>
    <x v="21"/>
    <x v="11"/>
    <n v="136"/>
    <n v="0"/>
    <n v="0"/>
    <n v="0"/>
    <m/>
    <m/>
    <m/>
    <m/>
    <m/>
    <m/>
    <n v="9"/>
    <n v="2"/>
    <m/>
    <n v="136"/>
    <n v="0.43290043290043295"/>
    <n v="0.14718614718614723"/>
    <n v="0.86103896103896138"/>
    <n v="0.22077922077922085"/>
    <n v="1.1483124294365958"/>
    <n v="0.97607565868198176"/>
    <n v="2.1243880881185775"/>
    <n v="1.0621940440592887"/>
    <n v="3.8947114948840587"/>
    <s v="Inferior"/>
    <s v="Ct3"/>
    <n v="7"/>
  </r>
  <r>
    <x v="0"/>
    <n v="1076"/>
    <s v="DINA"/>
    <m/>
    <s v="L-330-349"/>
    <x v="57"/>
    <x v="54"/>
    <x v="21"/>
    <n v="82.5"/>
    <n v="0"/>
    <n v="0"/>
    <n v="0"/>
    <m/>
    <m/>
    <m/>
    <m/>
    <m/>
    <m/>
    <n v="8"/>
    <n v="2"/>
    <m/>
    <n v="82.5"/>
    <n v="0.26260504201680673"/>
    <n v="5.4162289915966395E-2"/>
    <n v="0.28164390756302526"/>
    <n v="8.1243434873949597E-2"/>
    <n v="0.37561041295909409"/>
    <n v="1.1870347750283403"/>
    <n v="1.5626451879874343"/>
    <n v="0.78132259399371717"/>
    <n v="2.8648495113102963"/>
    <s v="Inferior"/>
    <s v="Ct3"/>
    <n v="6"/>
  </r>
  <r>
    <x v="0"/>
    <n v="1077"/>
    <s v="DINA"/>
    <m/>
    <s v="L-331-350"/>
    <x v="91"/>
    <x v="89"/>
    <x v="3"/>
    <n v="55"/>
    <n v="35.5"/>
    <n v="0"/>
    <n v="0"/>
    <m/>
    <m/>
    <m/>
    <m/>
    <m/>
    <m/>
    <n v="5"/>
    <n v="1.5"/>
    <m/>
    <n v="65.461820934037576"/>
    <n v="0.20837096044702566"/>
    <n v="3.4100856251591552E-2"/>
    <n v="0.11082778281767254"/>
    <n v="3.8363463283040494E-2"/>
    <n v="0.14780390469540478"/>
    <n v="1.39761643049783"/>
    <n v="1.5454203351932347"/>
    <n v="0.77271016759661737"/>
    <n v="2.8332706145209303"/>
    <s v="Inferior"/>
    <s v="Ct3"/>
    <n v="3.5"/>
  </r>
  <r>
    <x v="0"/>
    <n v="1078"/>
    <s v="DINA"/>
    <m/>
    <s v="L-332-351"/>
    <x v="21"/>
    <x v="21"/>
    <x v="11"/>
    <n v="36"/>
    <n v="35"/>
    <n v="0"/>
    <n v="0"/>
    <m/>
    <m/>
    <m/>
    <m/>
    <m/>
    <m/>
    <n v="4.5"/>
    <n v="1"/>
    <m/>
    <n v="50.209560842532767"/>
    <n v="0.1598216222387725"/>
    <n v="2.006143366437484E-2"/>
    <n v="5.8679693468296414E-2"/>
    <n v="1.5046075248281131E-2"/>
    <n v="7.8257343063626125E-2"/>
    <n v="1.562225617671833"/>
    <n v="1.6404829607354592"/>
    <n v="0.82024148036772959"/>
    <n v="3.0075520946816749"/>
    <s v="Inferior"/>
    <s v="Ct3"/>
    <n v="3.5"/>
  </r>
  <r>
    <x v="0"/>
    <n v="1079"/>
    <s v="DINA"/>
    <m/>
    <s v="L-333-352"/>
    <x v="73"/>
    <x v="70"/>
    <x v="3"/>
    <n v="51"/>
    <n v="42"/>
    <n v="39.5"/>
    <n v="0"/>
    <m/>
    <m/>
    <m/>
    <m/>
    <m/>
    <m/>
    <n v="9"/>
    <n v="1.6666666666666667"/>
    <m/>
    <n v="76.975645499079775"/>
    <n v="0.24502051661280805"/>
    <n v="4.7151531066972244E-2"/>
    <n v="0.27583645674178764"/>
    <n v="5.8939413833715315E-2"/>
    <n v="0.36786538832824328"/>
    <n v="1.1913733161117845"/>
    <n v="1.5592387044400278"/>
    <n v="0.77961935222001388"/>
    <n v="2.8586042914733842"/>
    <s v="Inferior"/>
    <s v="Ct3"/>
    <n v="7.333333333333333"/>
  </r>
  <r>
    <x v="0"/>
    <n v="1080"/>
    <s v="DINA"/>
    <m/>
    <s v="L-334-353"/>
    <x v="57"/>
    <x v="54"/>
    <x v="21"/>
    <n v="35"/>
    <n v="0"/>
    <n v="0"/>
    <n v="0"/>
    <m/>
    <m/>
    <m/>
    <m/>
    <m/>
    <m/>
    <n v="7"/>
    <n v="2"/>
    <m/>
    <n v="35"/>
    <n v="0.11140819964349376"/>
    <n v="9.7482174688057043E-3"/>
    <n v="4.4354389483065956E-2"/>
    <n v="1.4622326203208556E-2"/>
    <n v="5.9152604061051078E-2"/>
    <n v="1.6406931907356024"/>
    <n v="1.6998457947966534"/>
    <n v="0.84992289739832672"/>
    <n v="3.1163839571271978"/>
    <s v="Inferior"/>
    <s v="Ct3"/>
    <n v="5"/>
  </r>
  <r>
    <x v="0"/>
    <n v="1081"/>
    <s v="DINA"/>
    <m/>
    <s v="L-335-354"/>
    <x v="0"/>
    <x v="0"/>
    <x v="0"/>
    <n v="50"/>
    <n v="0"/>
    <n v="0"/>
    <n v="0"/>
    <m/>
    <m/>
    <m/>
    <m/>
    <m/>
    <m/>
    <n v="8"/>
    <n v="2"/>
    <m/>
    <n v="50"/>
    <n v="0.15915457091927679"/>
    <n v="1.9894321364909599E-2"/>
    <n v="0.10345047109752992"/>
    <n v="2.98414820473644E-2"/>
    <n v="0.1379652572852503"/>
    <n v="1.4145761104021051"/>
    <n v="1.5525413676873554"/>
    <n v="0.7762706838436777"/>
    <n v="2.8463258407601515"/>
    <s v="Inferior"/>
    <s v="Ct3"/>
    <n v="6"/>
  </r>
  <r>
    <x v="0"/>
    <n v="1082"/>
    <s v="DINA"/>
    <m/>
    <s v="L-336-355"/>
    <x v="0"/>
    <x v="0"/>
    <x v="0"/>
    <n v="63"/>
    <n v="0"/>
    <n v="0"/>
    <n v="0"/>
    <m/>
    <m/>
    <m/>
    <m/>
    <m/>
    <m/>
    <n v="8"/>
    <n v="2"/>
    <m/>
    <n v="63"/>
    <n v="0.20053475935828879"/>
    <n v="3.158422459893049E-2"/>
    <n v="0.16423796791443857"/>
    <n v="4.7376336898395738E-2"/>
    <n v="0.21903364246606349"/>
    <n v="1.3045975376140517"/>
    <n v="1.5236311800801152"/>
    <n v="0.76181559004005761"/>
    <n v="2.7933238301468779"/>
    <s v="Inferior"/>
    <s v="Ct3"/>
    <n v="6"/>
  </r>
  <r>
    <x v="0"/>
    <n v="1083"/>
    <s v="DINA"/>
    <m/>
    <s v="L-337-356"/>
    <x v="17"/>
    <x v="17"/>
    <x v="9"/>
    <n v="39.700000000000003"/>
    <n v="0"/>
    <n v="0"/>
    <n v="0"/>
    <m/>
    <m/>
    <m/>
    <m/>
    <m/>
    <m/>
    <n v="6"/>
    <n v="2"/>
    <m/>
    <n v="39.700000000000003"/>
    <n v="0.12636872930990578"/>
    <n v="1.2542096384008149E-2"/>
    <n v="4.8914175897631786E-2"/>
    <n v="1.8813144576012224E-2"/>
    <n v="6.523369870641306E-2"/>
    <n v="1.612820192636149"/>
    <n v="1.678053891342562"/>
    <n v="0.839026945671281"/>
    <n v="3.0764321341280301"/>
    <s v="Inferior"/>
    <s v="Ct3"/>
    <n v="4"/>
  </r>
  <r>
    <x v="0"/>
    <n v="1084"/>
    <s v="DINA"/>
    <m/>
    <s v="L-338-357"/>
    <x v="21"/>
    <x v="21"/>
    <x v="11"/>
    <n v="36.5"/>
    <n v="0"/>
    <n v="0"/>
    <n v="0"/>
    <m/>
    <m/>
    <m/>
    <m/>
    <m/>
    <m/>
    <n v="5"/>
    <n v="1"/>
    <m/>
    <n v="36.5"/>
    <n v="0.11618283677107208"/>
    <n v="1.0601683855360328E-2"/>
    <n v="3.4455472529921066E-2"/>
    <n v="7.9512628915202471E-3"/>
    <n v="4.5951053504568698E-2"/>
    <n v="1.7148733953145938"/>
    <n v="1.7608244488191624"/>
    <n v="0.88041222440958122"/>
    <n v="3.2281781561684642"/>
    <s v="Inferior"/>
    <s v="Ct3"/>
    <n v="4"/>
  </r>
  <r>
    <x v="0"/>
    <n v="1085"/>
    <s v="DINA"/>
    <m/>
    <s v="L-339-358"/>
    <x v="3"/>
    <x v="3"/>
    <x v="3"/>
    <n v="44.6"/>
    <n v="0"/>
    <n v="0"/>
    <n v="0"/>
    <m/>
    <m/>
    <m/>
    <m/>
    <m/>
    <m/>
    <n v="7"/>
    <n v="2"/>
    <m/>
    <n v="44.6"/>
    <n v="0.1419658772599949"/>
    <n v="1.5829195314489432E-2"/>
    <n v="7.2022838680926918E-2"/>
    <n v="2.3743792971734148E-2"/>
    <n v="9.6052239913534981E-2"/>
    <n v="1.5071724164934925"/>
    <n v="1.6032246564070276"/>
    <n v="0.8016123282035138"/>
    <n v="2.939245203412884"/>
    <s v="Inferior"/>
    <s v="Ct3"/>
    <n v="5"/>
  </r>
  <r>
    <x v="0"/>
    <n v="1086"/>
    <s v="DINA"/>
    <m/>
    <s v="L-340-359"/>
    <x v="91"/>
    <x v="89"/>
    <x v="3"/>
    <n v="43"/>
    <n v="39.4"/>
    <n v="0"/>
    <n v="0"/>
    <m/>
    <m/>
    <m/>
    <m/>
    <m/>
    <m/>
    <n v="8"/>
    <n v="2"/>
    <m/>
    <n v="58.321179686285497"/>
    <n v="0.18564164656953622"/>
    <n v="2.7067099567099569E-2"/>
    <n v="0.14074891774891776"/>
    <n v="4.0600649350649352E-2"/>
    <n v="0.18770780300790363"/>
    <n v="1.3403346487726426"/>
    <n v="1.5280424517805462"/>
    <n v="0.7640212258902731"/>
    <n v="2.801411161597668"/>
    <s v="Inferior"/>
    <s v="Ct3"/>
    <n v="6"/>
  </r>
  <r>
    <x v="0"/>
    <n v="1087"/>
    <s v="DINA"/>
    <m/>
    <s v="L-341-360"/>
    <x v="3"/>
    <x v="3"/>
    <x v="3"/>
    <n v="33"/>
    <n v="0"/>
    <n v="0"/>
    <n v="0"/>
    <m/>
    <m/>
    <m/>
    <m/>
    <m/>
    <m/>
    <n v="6"/>
    <n v="2"/>
    <m/>
    <n v="33"/>
    <n v="0.10504201680672269"/>
    <n v="8.6659663865546223E-3"/>
    <n v="3.379726890756303E-2"/>
    <n v="1.2998949579831933E-2"/>
    <n v="4.5073249555091288E-2"/>
    <n v="1.7206748300939509"/>
    <n v="1.7657480796490423"/>
    <n v="0.88287403982452117"/>
    <n v="3.2372048126899107"/>
    <s v="Inferior"/>
    <s v="Ct3"/>
    <n v="4"/>
  </r>
  <r>
    <x v="0"/>
    <n v="1088"/>
    <s v="DINA"/>
    <m/>
    <s v="L-342-361"/>
    <x v="21"/>
    <x v="21"/>
    <x v="11"/>
    <n v="36"/>
    <n v="0"/>
    <n v="0"/>
    <n v="0"/>
    <m/>
    <m/>
    <m/>
    <m/>
    <m/>
    <m/>
    <n v="5"/>
    <n v="1"/>
    <m/>
    <n v="36"/>
    <n v="0.11459129106187931"/>
    <n v="1.0313216195569139E-2"/>
    <n v="3.3517952635599702E-2"/>
    <n v="7.7349121466768547E-3"/>
    <n v="4.4700743360421111E-2"/>
    <n v="1.7231769952779292"/>
    <n v="1.7678777386383504"/>
    <n v="0.8839388693191752"/>
    <n v="3.2411091875036422"/>
    <s v="Inferior"/>
    <s v="Ct3"/>
    <n v="4"/>
  </r>
  <r>
    <x v="0"/>
    <n v="1089"/>
    <s v="DINA"/>
    <m/>
    <s v="L-343-362"/>
    <x v="1"/>
    <x v="1"/>
    <x v="1"/>
    <n v="63.5"/>
    <n v="41.5"/>
    <n v="55"/>
    <n v="54"/>
    <m/>
    <m/>
    <m/>
    <m/>
    <m/>
    <m/>
    <n v="7"/>
    <n v="2"/>
    <m/>
    <n v="108.1457350060556"/>
    <n v="0.34423776103277182"/>
    <n v="9.3069614209320084E-2"/>
    <n v="0.42346674465240636"/>
    <n v="0.13960442131398013"/>
    <n v="0.56475043330287567"/>
    <n v="1.1052229999334664"/>
    <n v="1.6699734332363421"/>
    <n v="0.83498671661817103"/>
    <n v="3.0616179609332939"/>
    <s v="Inferior"/>
    <s v="Ct3"/>
    <n v="5"/>
  </r>
  <r>
    <x v="0"/>
    <n v="1090"/>
    <s v="DINA"/>
    <m/>
    <s v="L-344-363"/>
    <x v="17"/>
    <x v="17"/>
    <x v="9"/>
    <n v="34.4"/>
    <n v="0"/>
    <n v="0"/>
    <n v="0"/>
    <m/>
    <m/>
    <m/>
    <m/>
    <m/>
    <m/>
    <n v="5"/>
    <n v="1"/>
    <m/>
    <n v="34.4"/>
    <n v="0.10949834479246244"/>
    <n v="9.4168576521517708E-3"/>
    <n v="3.0604787369493257E-2"/>
    <n v="7.0626432391138281E-3"/>
    <n v="4.0815641715268462E-2"/>
    <n v="1.750831119690397"/>
    <n v="1.7916467614056655"/>
    <n v="0.89582338070283274"/>
    <n v="3.2846857292437197"/>
    <s v="Inferior"/>
    <s v="Ct3"/>
    <n v="4"/>
  </r>
  <r>
    <x v="0"/>
    <n v="1091"/>
    <s v="DINA"/>
    <m/>
    <s v="L-345-364"/>
    <x v="1"/>
    <x v="1"/>
    <x v="1"/>
    <n v="39"/>
    <n v="0"/>
    <n v="0"/>
    <n v="0"/>
    <m/>
    <m/>
    <m/>
    <m/>
    <m/>
    <m/>
    <n v="4"/>
    <n v="1"/>
    <m/>
    <n v="39"/>
    <n v="0.12414056531703591"/>
    <n v="1.2103705118411001E-2"/>
    <n v="3.1469633307868602E-2"/>
    <n v="9.0777788388082502E-3"/>
    <n v="4.196903126617315E-2"/>
    <n v="1.7423088465346737"/>
    <n v="1.7842778778008468"/>
    <n v="0.89213893890042339"/>
    <n v="3.2711761093015523"/>
    <s v="Inferior"/>
    <s v="Ct3"/>
    <n v="3"/>
  </r>
  <r>
    <x v="0"/>
    <n v="1092"/>
    <s v="DINA"/>
    <m/>
    <s v="L-2-908"/>
    <x v="96"/>
    <x v="94"/>
    <x v="18"/>
    <n v="138"/>
    <n v="0"/>
    <n v="0"/>
    <n v="0"/>
    <m/>
    <m/>
    <m/>
    <m/>
    <m/>
    <m/>
    <n v="3"/>
    <n v="6"/>
    <m/>
    <n v="138"/>
    <n v="0.43926661573720394"/>
    <n v="0.15154698242933534"/>
    <n v="0.29551661573720395"/>
    <n v="0.68196142093200907"/>
    <n v="0.39411155396104602"/>
    <n v="1.1770829902275646"/>
    <n v="1.5711945441886106"/>
    <n v="0.7855972720943053"/>
    <n v="2.8805233310124527"/>
    <s v="Inferior"/>
    <s v="Ct3"/>
    <n v="-3"/>
  </r>
  <r>
    <x v="0"/>
    <n v="1093"/>
    <s v="DINA"/>
    <m/>
    <s v="L-32-938"/>
    <x v="3"/>
    <x v="3"/>
    <x v="3"/>
    <n v="102"/>
    <n v="88.5"/>
    <n v="105"/>
    <n v="0"/>
    <m/>
    <m/>
    <m/>
    <m/>
    <m/>
    <m/>
    <n v="14"/>
    <n v="6"/>
    <m/>
    <n v="171.05920027873393"/>
    <n v="0.54449707244313073"/>
    <n v="0.23285308441558453"/>
    <n v="2.1189630681818192"/>
    <n v="1.0478388798701304"/>
    <n v="2.825925119316623"/>
    <n v="0.83368458276806134"/>
    <n v="3.6596097020846843"/>
    <n v="1.8298048510423421"/>
    <n v="6.7092844538219207"/>
    <s v="Medio"/>
    <s v="Ct3"/>
    <n v="8"/>
  </r>
  <r>
    <x v="0"/>
    <n v="1094"/>
    <s v="DINA"/>
    <m/>
    <s v="L-33-939"/>
    <x v="45"/>
    <x v="43"/>
    <x v="3"/>
    <n v="204"/>
    <n v="0"/>
    <n v="0"/>
    <n v="0"/>
    <m/>
    <m/>
    <m/>
    <m/>
    <m/>
    <m/>
    <n v="9"/>
    <n v="2"/>
    <m/>
    <n v="204"/>
    <n v="0.64935064935064934"/>
    <n v="0.33116883116883117"/>
    <n v="1.9373376623376624"/>
    <n v="0.49675324675324672"/>
    <n v="2.5837029662323396"/>
    <n v="0.84686917150658547"/>
    <n v="3.4305721377389249"/>
    <n v="1.7152860688694624"/>
    <n v="6.2893822525213618"/>
    <s v="Inferior"/>
    <s v="Ct3"/>
    <n v="7"/>
  </r>
  <r>
    <x v="0"/>
    <n v="1095"/>
    <s v="DINA"/>
    <m/>
    <s v="L-34-940"/>
    <x v="1"/>
    <x v="1"/>
    <x v="1"/>
    <n v="59"/>
    <n v="52.2"/>
    <n v="53"/>
    <n v="0"/>
    <m/>
    <m/>
    <m/>
    <m/>
    <m/>
    <m/>
    <n v="6"/>
    <n v="1"/>
    <m/>
    <n v="94.946511257654961"/>
    <n v="0.30222342518988721"/>
    <n v="7.1737649605296661E-2"/>
    <n v="0.27977683346065696"/>
    <n v="5.3803237203972495E-2"/>
    <n v="0.37312041599560974"/>
    <n v="1.1884180458280891"/>
    <n v="1.5615384618236989"/>
    <n v="0.78076923091184947"/>
    <n v="2.8628205133434479"/>
    <s v="Inferior"/>
    <s v="Ct3"/>
    <n v="5"/>
  </r>
  <r>
    <x v="0"/>
    <n v="1096"/>
    <s v="DINA"/>
    <m/>
    <s v="L-35-941"/>
    <x v="3"/>
    <x v="3"/>
    <x v="3"/>
    <n v="83"/>
    <n v="0"/>
    <n v="0"/>
    <n v="0"/>
    <m/>
    <m/>
    <m/>
    <m/>
    <m/>
    <m/>
    <n v="9"/>
    <n v="3"/>
    <m/>
    <n v="83"/>
    <n v="0.26419658772599947"/>
    <n v="5.4820791953144883E-2"/>
    <n v="0.3207016329258976"/>
    <n v="0.12334678189457599"/>
    <n v="0.42769919584714022"/>
    <n v="1.160346402869106"/>
    <n v="1.5880455987162461"/>
    <n v="0.79402279935812303"/>
    <n v="2.9114169309797844"/>
    <s v="Inferior"/>
    <s v="Ct3"/>
    <n v="6"/>
  </r>
  <r>
    <x v="0"/>
    <n v="1097"/>
    <s v="DINA"/>
    <m/>
    <s v="L-36-942"/>
    <x v="1"/>
    <x v="1"/>
    <x v="1"/>
    <n v="45"/>
    <n v="42.5"/>
    <n v="42"/>
    <n v="37"/>
    <m/>
    <m/>
    <m/>
    <m/>
    <m/>
    <m/>
    <n v="7"/>
    <n v="1"/>
    <m/>
    <n v="83.452082059107425"/>
    <n v="0.26563560624875043"/>
    <n v="5.541961102622868E-2"/>
    <n v="0.2521592301693405"/>
    <n v="4.1564708269671513E-2"/>
    <n v="0.33628859006708162"/>
    <n v="1.2102433517947495"/>
    <n v="1.5465319418618311"/>
    <n v="0.77326597093091554"/>
    <n v="2.8353085600800236"/>
    <s v="Inferior"/>
    <s v="Ct3"/>
    <n v="6"/>
  </r>
  <r>
    <x v="0"/>
    <n v="1098"/>
    <s v="DINA"/>
    <m/>
    <s v="L-37-943"/>
    <x v="3"/>
    <x v="3"/>
    <x v="3"/>
    <n v="71.3"/>
    <n v="0"/>
    <n v="0"/>
    <n v="0"/>
    <m/>
    <m/>
    <m/>
    <m/>
    <m/>
    <m/>
    <n v="10"/>
    <n v="3"/>
    <m/>
    <n v="71.3"/>
    <n v="0.22695441813088871"/>
    <n v="4.0454625031830914E-2"/>
    <n v="0.26295506270690094"/>
    <n v="9.1022906321619551E-2"/>
    <n v="0.35068629940422708"/>
    <n v="1.2013919518056613"/>
    <n v="1.5520782512098883"/>
    <n v="0.77603912560494415"/>
    <n v="2.8454767938847949"/>
    <s v="Medio"/>
    <s v="Ct3"/>
    <n v="7"/>
  </r>
  <r>
    <x v="0"/>
    <n v="1099"/>
    <s v="DINA"/>
    <m/>
    <s v="L-38-944"/>
    <x v="1"/>
    <x v="1"/>
    <x v="1"/>
    <n v="63"/>
    <n v="31.5"/>
    <n v="37.4"/>
    <n v="0"/>
    <m/>
    <m/>
    <m/>
    <m/>
    <m/>
    <m/>
    <n v="9"/>
    <n v="1"/>
    <m/>
    <n v="79.749670845715727"/>
    <n v="0.25385049288806888"/>
    <n v="5.0611233129615477E-2"/>
    <n v="0.29607571380825054"/>
    <n v="3.7958424847211611E-2"/>
    <n v="0.39485718719404417"/>
    <n v="1.1766934817196268"/>
    <n v="1.5715506689136709"/>
    <n v="0.78577533445683545"/>
    <n v="2.8811762263417298"/>
    <s v="Inferior"/>
    <s v="Ct3"/>
    <n v="8"/>
  </r>
  <r>
    <x v="0"/>
    <n v="1100"/>
    <s v="DINA"/>
    <m/>
    <s v="L-39-945"/>
    <x v="3"/>
    <x v="3"/>
    <x v="3"/>
    <n v="69"/>
    <n v="47"/>
    <n v="0"/>
    <n v="0"/>
    <m/>
    <m/>
    <m/>
    <m/>
    <m/>
    <m/>
    <n v="9"/>
    <n v="2"/>
    <m/>
    <n v="83.486525858967212"/>
    <n v="0.26574524401250066"/>
    <n v="5.5465367965367961E-2"/>
    <n v="0.32447240259740256"/>
    <n v="8.3198051948051938E-2"/>
    <n v="0.43272802947518763"/>
    <n v="1.157973841300592"/>
    <n v="1.5907018707757796"/>
    <n v="0.79535093538788981"/>
    <n v="2.9162867630889293"/>
    <s v="Inferior"/>
    <s v="Ct3"/>
    <n v="7"/>
  </r>
  <r>
    <x v="0"/>
    <n v="1101"/>
    <s v="DINA"/>
    <m/>
    <s v="L-40-946"/>
    <x v="57"/>
    <x v="54"/>
    <x v="21"/>
    <n v="43"/>
    <n v="0"/>
    <n v="0"/>
    <n v="0"/>
    <m/>
    <m/>
    <m/>
    <m/>
    <m/>
    <m/>
    <n v="7"/>
    <n v="4"/>
    <m/>
    <n v="43"/>
    <n v="0.13687293099057807"/>
    <n v="1.4713840081487146E-2"/>
    <n v="6.6947972370766523E-2"/>
    <n v="4.4141520244461441E-2"/>
    <n v="8.9284216252149801E-2"/>
    <n v="1.5265792384521808"/>
    <n v="1.6158634547043307"/>
    <n v="0.80793172735216534"/>
    <n v="2.9624163336246063"/>
    <s v="Inferior"/>
    <s v="Ct3"/>
    <n v="3"/>
  </r>
  <r>
    <x v="0"/>
    <n v="1102"/>
    <s v="DINA"/>
    <m/>
    <s v="L-41-948"/>
    <x v="57"/>
    <x v="54"/>
    <x v="21"/>
    <n v="89.5"/>
    <n v="0"/>
    <n v="0"/>
    <n v="0"/>
    <m/>
    <m/>
    <m/>
    <m/>
    <m/>
    <m/>
    <n v="7"/>
    <n v="2"/>
    <m/>
    <n v="89.5"/>
    <n v="0.28488668194550548"/>
    <n v="6.3743395085306853E-2"/>
    <n v="0.29003244763814617"/>
    <n v="9.561509262796028E-2"/>
    <n v="0.38679767075921168"/>
    <n v="1.1809501831120282"/>
    <n v="1.5677478538712397"/>
    <n v="0.78387392693561986"/>
    <n v="2.8742043987639394"/>
    <s v="Inferior"/>
    <s v="Ct3"/>
    <n v="5"/>
  </r>
  <r>
    <x v="0"/>
    <n v="1103"/>
    <s v="DINA"/>
    <m/>
    <s v="L-42-949"/>
    <x v="7"/>
    <x v="7"/>
    <x v="5"/>
    <n v="133.5"/>
    <n v="0"/>
    <n v="0"/>
    <n v="0"/>
    <m/>
    <m/>
    <m/>
    <m/>
    <m/>
    <m/>
    <n v="9"/>
    <n v="3"/>
    <m/>
    <n v="133.5"/>
    <n v="0.42494270435446907"/>
    <n v="0.14182462757830405"/>
    <n v="0.8296740713330788"/>
    <n v="0.31910541205118415"/>
    <n v="1.1064830879934238"/>
    <n v="0.98243826385198452"/>
    <n v="2.0889213518454084"/>
    <n v="1.0444606759227042"/>
    <n v="3.8296891450499153"/>
    <s v="Inferior"/>
    <s v="Ct3"/>
    <n v="6"/>
  </r>
  <r>
    <x v="0"/>
    <n v="1104"/>
    <s v="DINA"/>
    <m/>
    <s v="L-43-950"/>
    <x v="57"/>
    <x v="54"/>
    <x v="21"/>
    <n v="104"/>
    <n v="106"/>
    <n v="0"/>
    <n v="0"/>
    <m/>
    <m/>
    <m/>
    <m/>
    <m/>
    <m/>
    <n v="7"/>
    <n v="1"/>
    <m/>
    <n v="148.49915824677257"/>
    <n v="0.47268639625277747"/>
    <n v="0.17548382989559461"/>
    <n v="0.79845142602495556"/>
    <n v="0.13161287242169595"/>
    <n v="1.064843448779019"/>
    <n v="0.9890591449543874"/>
    <n v="2.0539025937334063"/>
    <n v="1.0269512968667032"/>
    <n v="3.7654880885112449"/>
    <s v="Inferior"/>
    <s v="Ct3"/>
    <n v="6"/>
  </r>
  <r>
    <x v="0"/>
    <n v="1105"/>
    <s v="DINA"/>
    <m/>
    <s v="L-57-951"/>
    <x v="3"/>
    <x v="3"/>
    <x v="3"/>
    <n v="186"/>
    <n v="0"/>
    <n v="0"/>
    <n v="0"/>
    <m/>
    <m/>
    <m/>
    <m/>
    <m/>
    <m/>
    <n v="16"/>
    <n v="2"/>
    <m/>
    <n v="186"/>
    <n v="0.59205500381970966"/>
    <n v="0.27530557677616496"/>
    <n v="2.8631779984721155"/>
    <n v="0.41295836516424744"/>
    <n v="3.8184368328324152"/>
    <n v="0.79088225169325754"/>
    <n v="4.6093190845256728"/>
    <n v="2.3046595422628364"/>
    <n v="8.4504183216303996"/>
    <s v="Medio"/>
    <s v="Ct3"/>
    <n v="14"/>
  </r>
  <r>
    <x v="0"/>
    <n v="1106"/>
    <s v="DINA"/>
    <m/>
    <s v="L-1-907"/>
    <x v="1"/>
    <x v="1"/>
    <x v="1"/>
    <n v="46"/>
    <n v="59"/>
    <n v="68.5"/>
    <n v="62"/>
    <m/>
    <m/>
    <m/>
    <m/>
    <m/>
    <m/>
    <n v="6"/>
    <n v="1"/>
    <m/>
    <n v="118.88334618440045"/>
    <n v="0.37841655902852195"/>
    <n v="0.11246856697224346"/>
    <n v="0.43862741119174953"/>
    <n v="8.4351425229182597E-2"/>
    <n v="0.58496924175802933"/>
    <n v="1.0984366279792412"/>
    <n v="1.6834058697372707"/>
    <n v="0.84170293486863534"/>
    <n v="3.0862440945183294"/>
    <s v="Inferior"/>
    <s v="Ct3"/>
    <n v="5"/>
  </r>
  <r>
    <x v="0"/>
    <n v="1107"/>
    <s v="DINA"/>
    <m/>
    <s v="L-3-909"/>
    <x v="1"/>
    <x v="1"/>
    <x v="1"/>
    <n v="77.3"/>
    <n v="0"/>
    <n v="0"/>
    <n v="0"/>
    <m/>
    <m/>
    <m/>
    <m/>
    <m/>
    <m/>
    <n v="8"/>
    <n v="2"/>
    <m/>
    <n v="77.3"/>
    <n v="0.24605296664120194"/>
    <n v="4.7549735803412277E-2"/>
    <n v="0.24725862617774386"/>
    <n v="7.1324603705118422E-2"/>
    <n v="0.32975296888159339"/>
    <n v="1.2144095005167252"/>
    <n v="1.5441624693983187"/>
    <n v="0.77208123469915935"/>
    <n v="2.8309645272302508"/>
    <s v="Inferior"/>
    <s v="Ct3"/>
    <n v="6"/>
  </r>
  <r>
    <x v="0"/>
    <n v="1108"/>
    <s v="DINA"/>
    <m/>
    <s v="L-4-910"/>
    <x v="1"/>
    <x v="1"/>
    <x v="1"/>
    <n v="64"/>
    <n v="72.5"/>
    <n v="51"/>
    <n v="45"/>
    <m/>
    <m/>
    <m/>
    <m/>
    <m/>
    <m/>
    <n v="6"/>
    <n v="1"/>
    <m/>
    <n v="118.22964941164294"/>
    <n v="0.37633578244093113"/>
    <n v="0.11123511904761903"/>
    <n v="0.43381696428571426"/>
    <n v="8.3426339285714274E-2"/>
    <n v="0.57855385729426501"/>
    <n v="1.1005596895672023"/>
    <n v="1.6791135468614673"/>
    <n v="0.83955677343073365"/>
    <n v="3.0783748359126899"/>
    <s v="Inferior"/>
    <s v="Ct3"/>
    <n v="5"/>
  </r>
  <r>
    <x v="0"/>
    <n v="1109"/>
    <s v="DINA"/>
    <m/>
    <s v="L-5-911"/>
    <x v="3"/>
    <x v="3"/>
    <x v="3"/>
    <n v="44"/>
    <n v="0"/>
    <n v="0"/>
    <n v="0"/>
    <m/>
    <m/>
    <m/>
    <m/>
    <m/>
    <m/>
    <n v="7"/>
    <n v="2"/>
    <m/>
    <n v="44"/>
    <n v="0.14005602240896359"/>
    <n v="1.5406162464985993E-2"/>
    <n v="7.0098039215686275E-2"/>
    <n v="2.3109243697478989E-2"/>
    <n v="9.3485258336485605E-2"/>
    <n v="1.5143381989506304"/>
    <n v="1.607823457287116"/>
    <n v="0.80391172864355798"/>
    <n v="2.9476763383597127"/>
    <s v="Inferior"/>
    <s v="Ct3"/>
    <n v="5"/>
  </r>
  <r>
    <x v="0"/>
    <n v="1110"/>
    <s v="DINA"/>
    <m/>
    <s v="L-6-912"/>
    <x v="1"/>
    <x v="1"/>
    <x v="1"/>
    <n v="40.799999999999997"/>
    <n v="0"/>
    <n v="0"/>
    <n v="0"/>
    <m/>
    <m/>
    <m/>
    <m/>
    <m/>
    <m/>
    <n v="8"/>
    <n v="2"/>
    <m/>
    <n v="40.799999999999997"/>
    <n v="0.12987012987012986"/>
    <n v="1.3246753246753243E-2"/>
    <n v="6.8883116883116866E-2"/>
    <n v="1.9870129870129864E-2"/>
    <n v="9.186499435492762E-2"/>
    <n v="1.5189812944999783"/>
    <n v="1.610846288854906"/>
    <n v="0.805423144427453"/>
    <n v="2.9532181962339941"/>
    <s v="Inferior"/>
    <s v="Ct3"/>
    <n v="6"/>
  </r>
  <r>
    <x v="0"/>
    <n v="1111"/>
    <s v="DINA"/>
    <m/>
    <s v="L-7-913"/>
    <x v="1"/>
    <x v="1"/>
    <x v="1"/>
    <n v="49"/>
    <n v="0"/>
    <n v="0"/>
    <n v="0"/>
    <m/>
    <m/>
    <m/>
    <m/>
    <m/>
    <m/>
    <n v="6"/>
    <n v="2"/>
    <m/>
    <n v="49"/>
    <n v="0.15597147950089127"/>
    <n v="1.9106506238859181E-2"/>
    <n v="7.451537433155081E-2"/>
    <n v="2.8659759358288774E-2"/>
    <n v="9.9376374822565811E-2"/>
    <n v="1.4982204491498532"/>
    <n v="1.597596823972419"/>
    <n v="0.79879841198620949"/>
    <n v="2.9289275106161012"/>
    <s v="Inferior"/>
    <s v="Ct3"/>
    <n v="4"/>
  </r>
  <r>
    <x v="0"/>
    <n v="1112"/>
    <s v="DINA"/>
    <m/>
    <s v="L-8-914"/>
    <x v="1"/>
    <x v="1"/>
    <x v="1"/>
    <n v="71.7"/>
    <n v="70.2"/>
    <n v="0"/>
    <n v="0"/>
    <m/>
    <m/>
    <m/>
    <m/>
    <m/>
    <m/>
    <n v="9"/>
    <n v="2"/>
    <m/>
    <n v="100.34405812005014"/>
    <n v="0.31940431028791105"/>
    <n v="8.0125811688311691E-2"/>
    <n v="0.46873599837662339"/>
    <n v="0.12018871753246754"/>
    <n v="0.62512313311672896"/>
    <n v="1.0857414763225526"/>
    <n v="1.7108646094392816"/>
    <n v="0.85543230471964082"/>
    <n v="3.1365851173053496"/>
    <s v="Inferior"/>
    <s v="Ct3"/>
    <n v="7"/>
  </r>
  <r>
    <x v="0"/>
    <n v="1113"/>
    <s v="DINA"/>
    <m/>
    <s v="L-9-915"/>
    <x v="3"/>
    <x v="3"/>
    <x v="3"/>
    <n v="112.2"/>
    <n v="0"/>
    <n v="0"/>
    <n v="0"/>
    <m/>
    <m/>
    <m/>
    <m/>
    <m/>
    <m/>
    <n v="12"/>
    <n v="6"/>
    <m/>
    <n v="112.2"/>
    <n v="0.35714285714285715"/>
    <n v="0.10017857142857142"/>
    <n v="0.781392857142857"/>
    <n v="0.45080357142857136"/>
    <n v="1.0420935297137102"/>
    <n v="0.99280632870165531"/>
    <n v="2.0348998584153657"/>
    <n v="1.0174499292076828"/>
    <n v="3.7306497404281704"/>
    <s v="Medio"/>
    <s v="Ct3"/>
    <n v="6"/>
  </r>
  <r>
    <x v="0"/>
    <n v="1114"/>
    <s v="DINA"/>
    <m/>
    <s v="L-10-916"/>
    <x v="1"/>
    <x v="1"/>
    <x v="1"/>
    <n v="64"/>
    <n v="75.5"/>
    <n v="41"/>
    <n v="0"/>
    <m/>
    <m/>
    <m/>
    <m/>
    <m/>
    <m/>
    <n v="6"/>
    <n v="2"/>
    <m/>
    <n v="107.13192801401458"/>
    <n v="0.34101072069650684"/>
    <n v="9.1332839954163511E-2"/>
    <n v="0.35619807582123769"/>
    <n v="0.13699925993124526"/>
    <n v="0.4750385247531419"/>
    <n v="1.1392126048882829"/>
    <n v="1.6142511296414248"/>
    <n v="0.8071255648207124"/>
    <n v="2.9594604043426118"/>
    <s v="Inferior"/>
    <s v="Ct3"/>
    <n v="4"/>
  </r>
  <r>
    <x v="0"/>
    <n v="1115"/>
    <s v="DINA"/>
    <m/>
    <s v="L-11-917"/>
    <x v="1"/>
    <x v="1"/>
    <x v="1"/>
    <n v="40.5"/>
    <n v="0"/>
    <n v="0"/>
    <n v="0"/>
    <m/>
    <m/>
    <m/>
    <m/>
    <m/>
    <m/>
    <n v="7"/>
    <n v="2"/>
    <m/>
    <n v="40.5"/>
    <n v="0.12891520244461421"/>
    <n v="1.3052664247517188E-2"/>
    <n v="5.9389622326203199E-2"/>
    <n v="1.9578996371275782E-2"/>
    <n v="7.9204129641746127E-2"/>
    <n v="1.5589394800694576"/>
    <n v="1.6381436097112037"/>
    <n v="0.81907180485560183"/>
    <n v="3.00326328447054"/>
    <s v="Inferior"/>
    <s v="Ct3"/>
    <n v="5"/>
  </r>
  <r>
    <x v="0"/>
    <n v="1116"/>
    <s v="DINA"/>
    <m/>
    <s v="L-12-918"/>
    <x v="1"/>
    <x v="1"/>
    <x v="1"/>
    <n v="49"/>
    <n v="0"/>
    <n v="0"/>
    <n v="0"/>
    <m/>
    <m/>
    <m/>
    <m/>
    <m/>
    <m/>
    <n v="8"/>
    <n v="2"/>
    <m/>
    <n v="49"/>
    <n v="0.15597147950089127"/>
    <n v="1.9106506238859181E-2"/>
    <n v="9.9353832442067747E-2"/>
    <n v="2.8659759358288774E-2"/>
    <n v="0.1325018330967544"/>
    <n v="1.4246197068213033"/>
    <n v="1.5571215399180578"/>
    <n v="0.7785607699590289"/>
    <n v="2.8547228231831059"/>
    <s v="Inferior"/>
    <s v="Ct3"/>
    <n v="6"/>
  </r>
  <r>
    <x v="0"/>
    <n v="1117"/>
    <s v="DINA"/>
    <m/>
    <s v="L-13-919"/>
    <x v="1"/>
    <x v="1"/>
    <x v="1"/>
    <n v="50"/>
    <n v="0"/>
    <n v="0"/>
    <n v="0"/>
    <m/>
    <m/>
    <m/>
    <m/>
    <m/>
    <m/>
    <n v="8"/>
    <n v="2"/>
    <m/>
    <n v="50"/>
    <n v="0.15915457091927679"/>
    <n v="1.9894321364909599E-2"/>
    <n v="0.10345047109752992"/>
    <n v="2.98414820473644E-2"/>
    <n v="0.1379652572852503"/>
    <n v="1.4145761104021051"/>
    <n v="1.5525413676873554"/>
    <n v="0.7762706838436777"/>
    <n v="2.8463258407601515"/>
    <s v="Inferior"/>
    <s v="Ct3"/>
    <n v="6"/>
  </r>
  <r>
    <x v="0"/>
    <n v="1118"/>
    <s v="DINA"/>
    <m/>
    <s v="L-14-920"/>
    <x v="1"/>
    <x v="1"/>
    <x v="1"/>
    <n v="49.5"/>
    <n v="0"/>
    <n v="0"/>
    <n v="0"/>
    <m/>
    <m/>
    <m/>
    <m/>
    <m/>
    <m/>
    <n v="8"/>
    <n v="1"/>
    <m/>
    <n v="49.5"/>
    <n v="0.15756302521008403"/>
    <n v="1.9498424369747896E-2"/>
    <n v="0.10139180672268906"/>
    <n v="1.4623818277310921E-2"/>
    <n v="0.13521974866527381"/>
    <n v="1.4195636635612565"/>
    <n v="1.5547834122265303"/>
    <n v="0.77739170611326514"/>
    <n v="2.8504362557486389"/>
    <s v="Inferior"/>
    <s v="Ct3"/>
    <n v="7"/>
  </r>
  <r>
    <x v="0"/>
    <n v="1119"/>
    <s v="DINA"/>
    <m/>
    <s v="L-15-921"/>
    <x v="1"/>
    <x v="1"/>
    <x v="1"/>
    <n v="77.5"/>
    <n v="0"/>
    <n v="0"/>
    <n v="0"/>
    <m/>
    <m/>
    <m/>
    <m/>
    <m/>
    <m/>
    <n v="13"/>
    <n v="6"/>
    <m/>
    <n v="77.5"/>
    <n v="0.24668958492487905"/>
    <n v="4.7796107079195321E-2"/>
    <n v="0.40387710481920047"/>
    <n v="0.21508248185637896"/>
    <n v="0.5386249872701977"/>
    <n v="1.114427279459806"/>
    <n v="1.6530522667300036"/>
    <n v="0.8265261333650018"/>
    <n v="3.03059582233834"/>
    <s v="Medio"/>
    <s v="Ct3"/>
    <n v="7"/>
  </r>
  <r>
    <x v="0"/>
    <n v="1120"/>
    <s v="DINA"/>
    <m/>
    <s v="L-16-922"/>
    <x v="75"/>
    <x v="72"/>
    <x v="8"/>
    <n v="82"/>
    <n v="0"/>
    <n v="0"/>
    <n v="0"/>
    <m/>
    <m/>
    <m/>
    <m/>
    <m/>
    <m/>
    <n v="12"/>
    <n v="6"/>
    <m/>
    <n v="82"/>
    <n v="0.26101349630761395"/>
    <n v="5.3507766743060854E-2"/>
    <n v="0.41736058059587472"/>
    <n v="0.24078495034377384"/>
    <n v="0.55660703399161393"/>
    <n v="1.1080374121954333"/>
    <n v="1.6646444461870473"/>
    <n v="0.83232222309352366"/>
    <n v="3.0518481513429201"/>
    <s v="Medio"/>
    <s v="Ct3"/>
    <n v="6"/>
  </r>
  <r>
    <x v="0"/>
    <n v="1121"/>
    <s v="DINA"/>
    <m/>
    <s v="L-17-923"/>
    <x v="75"/>
    <x v="72"/>
    <x v="8"/>
    <n v="77.400000000000006"/>
    <n v="0"/>
    <n v="0"/>
    <n v="0"/>
    <m/>
    <m/>
    <m/>
    <m/>
    <m/>
    <m/>
    <n v="12"/>
    <n v="6"/>
    <m/>
    <n v="77.400000000000006"/>
    <n v="0.24637127578304049"/>
    <n v="4.7672841864018337E-2"/>
    <n v="0.37184816653934305"/>
    <n v="0.21452778838808254"/>
    <n v="0.49591004684051176"/>
    <n v="1.1306676094623576"/>
    <n v="1.6265776563028693"/>
    <n v="0.81328882815143466"/>
    <n v="2.9820590365552602"/>
    <s v="Medio"/>
    <s v="Ct3"/>
    <n v="6"/>
  </r>
  <r>
    <x v="0"/>
    <n v="1122"/>
    <s v="DINA"/>
    <m/>
    <s v="L-18-924"/>
    <x v="75"/>
    <x v="72"/>
    <x v="8"/>
    <n v="84"/>
    <n v="0"/>
    <n v="0"/>
    <n v="0"/>
    <m/>
    <m/>
    <m/>
    <m/>
    <m/>
    <m/>
    <n v="16"/>
    <n v="7"/>
    <m/>
    <n v="84"/>
    <n v="0.26737967914438504"/>
    <n v="5.6149732620320865E-2"/>
    <n v="0.58395721925133703"/>
    <n v="0.29478609625668456"/>
    <n v="0.77878628432378116"/>
    <n v="1.0447506660066195"/>
    <n v="1.8235369503304006"/>
    <n v="0.91176847516520032"/>
    <n v="3.3431510756057343"/>
    <s v="Medio"/>
    <s v="Ct3"/>
    <n v="9"/>
  </r>
  <r>
    <x v="0"/>
    <n v="1123"/>
    <s v="DINA"/>
    <m/>
    <s v="L-19-925"/>
    <x v="75"/>
    <x v="72"/>
    <x v="8"/>
    <n v="78.5"/>
    <n v="62.5"/>
    <n v="0"/>
    <n v="0"/>
    <m/>
    <m/>
    <m/>
    <m/>
    <m/>
    <m/>
    <n v="12"/>
    <n v="6"/>
    <m/>
    <n v="100.34191546906008"/>
    <n v="0.31939749003393203"/>
    <n v="8.0122389865036919E-2"/>
    <n v="0.62495464094728803"/>
    <n v="0.36055075439266615"/>
    <n v="0.83346191578592577"/>
    <n v="1.0324116662597842"/>
    <n v="1.86587358204571"/>
    <n v="0.93293679102285498"/>
    <n v="3.4207682337504681"/>
    <s v="Medio"/>
    <s v="Ct3"/>
    <n v="6"/>
  </r>
  <r>
    <x v="0"/>
    <n v="1124"/>
    <s v="DINA"/>
    <m/>
    <s v="L-20-926"/>
    <x v="1"/>
    <x v="1"/>
    <x v="1"/>
    <n v="45"/>
    <n v="0"/>
    <n v="0"/>
    <n v="0"/>
    <m/>
    <m/>
    <m/>
    <m/>
    <m/>
    <m/>
    <n v="6"/>
    <n v="1"/>
    <m/>
    <n v="45"/>
    <n v="0.14323911382734913"/>
    <n v="1.611440030557678E-2"/>
    <n v="6.2846161191749447E-2"/>
    <n v="1.2085800229182585E-2"/>
    <n v="8.3813893800789602E-2"/>
    <n v="1.5435736824363064"/>
    <n v="1.627387576237096"/>
    <n v="0.81369378811854798"/>
    <n v="2.9835438897680091"/>
    <s v="Inferior"/>
    <s v="Ct3"/>
    <n v="5"/>
  </r>
  <r>
    <x v="0"/>
    <n v="1125"/>
    <s v="DINA"/>
    <m/>
    <s v="L-21-927"/>
    <x v="1"/>
    <x v="1"/>
    <x v="1"/>
    <n v="49.2"/>
    <n v="0"/>
    <n v="0"/>
    <n v="0"/>
    <m/>
    <m/>
    <m/>
    <m/>
    <m/>
    <m/>
    <n v="6"/>
    <n v="1"/>
    <m/>
    <n v="49.2"/>
    <n v="0.15660809778456838"/>
    <n v="1.9262796027501913E-2"/>
    <n v="7.5124904507257451E-2"/>
    <n v="1.4447097020626434E-2"/>
    <n v="0.10018926611849049"/>
    <n v="1.4960847934105412"/>
    <n v="1.5962740595290317"/>
    <n v="0.79813702976451584"/>
    <n v="2.9265024424698911"/>
    <s v="Inferior"/>
    <s v="Ct3"/>
    <n v="5"/>
  </r>
  <r>
    <x v="0"/>
    <n v="1126"/>
    <s v="DINA"/>
    <m/>
    <s v="L-22-928"/>
    <x v="1"/>
    <x v="1"/>
    <x v="1"/>
    <n v="86.8"/>
    <n v="0"/>
    <n v="0"/>
    <n v="0"/>
    <m/>
    <m/>
    <m/>
    <m/>
    <m/>
    <m/>
    <n v="8"/>
    <n v="2"/>
    <m/>
    <n v="86.8"/>
    <n v="0.27629233511586454"/>
    <n v="5.9955436720142606E-2"/>
    <n v="0.31176827094474158"/>
    <n v="8.9933155080213906E-2"/>
    <n v="0.41578534401952977"/>
    <n v="1.1661005686422561"/>
    <n v="1.5818859126617859"/>
    <n v="0.79094295633089295"/>
    <n v="2.9001241732132739"/>
    <s v="Inferior"/>
    <s v="Ct3"/>
    <n v="6"/>
  </r>
  <r>
    <x v="0"/>
    <n v="1127"/>
    <s v="DINA"/>
    <m/>
    <s v="L-23-929"/>
    <x v="36"/>
    <x v="35"/>
    <x v="16"/>
    <n v="40.4"/>
    <n v="0"/>
    <n v="0"/>
    <n v="0"/>
    <m/>
    <m/>
    <m/>
    <m/>
    <m/>
    <m/>
    <n v="4"/>
    <n v="1"/>
    <m/>
    <n v="40.4"/>
    <n v="0.12859689330277566"/>
    <n v="1.298828622358034E-2"/>
    <n v="3.3769544181308883E-2"/>
    <n v="9.7412146676852558E-3"/>
    <n v="4.5036274866138828E-2"/>
    <n v="1.7209221049784138"/>
    <n v="1.7659583798445526"/>
    <n v="0.88297918992227631"/>
    <n v="3.2375903630483465"/>
    <s v="Inferior"/>
    <s v="Ct3"/>
    <n v="3"/>
  </r>
  <r>
    <x v="0"/>
    <n v="1128"/>
    <s v="DINA"/>
    <m/>
    <s v="L-24-930"/>
    <x v="45"/>
    <x v="43"/>
    <x v="3"/>
    <n v="57.3"/>
    <n v="0"/>
    <n v="0"/>
    <n v="0"/>
    <m/>
    <m/>
    <m/>
    <m/>
    <m/>
    <m/>
    <n v="7"/>
    <n v="2"/>
    <m/>
    <n v="57.3"/>
    <n v="0.18239113827349121"/>
    <n v="2.6127530557677615E-2"/>
    <n v="0.11888026403743315"/>
    <n v="3.9191295836516427E-2"/>
    <n v="0.15854298235723133"/>
    <n v="1.3805567260893041"/>
    <n v="1.5390997084465354"/>
    <n v="0.76954985422326772"/>
    <n v="2.8216827988186481"/>
    <s v="Inferior"/>
    <s v="Ct3"/>
    <n v="5"/>
  </r>
  <r>
    <x v="0"/>
    <n v="1129"/>
    <s v="DINA"/>
    <m/>
    <s v="L-25-931"/>
    <x v="45"/>
    <x v="43"/>
    <x v="3"/>
    <n v="48.6"/>
    <n v="0"/>
    <n v="0"/>
    <n v="0"/>
    <m/>
    <m/>
    <m/>
    <m/>
    <m/>
    <m/>
    <n v="6"/>
    <n v="2"/>
    <m/>
    <n v="48.6"/>
    <n v="0.15469824293353707"/>
    <n v="1.8795836516424753E-2"/>
    <n v="7.3303762414056547E-2"/>
    <n v="2.819375477463713E-2"/>
    <n v="9.7760525729240974E-2"/>
    <n v="1.5025272811878281"/>
    <n v="1.600287806917069"/>
    <n v="0.80014390345853448"/>
    <n v="2.9338609793479598"/>
    <s v="Inferior"/>
    <s v="Ct3"/>
    <n v="4"/>
  </r>
  <r>
    <x v="0"/>
    <n v="1130"/>
    <s v="DINA"/>
    <m/>
    <s v="L-26-932"/>
    <x v="0"/>
    <x v="0"/>
    <x v="0"/>
    <n v="53.5"/>
    <n v="0"/>
    <n v="0"/>
    <n v="0"/>
    <m/>
    <m/>
    <m/>
    <m/>
    <m/>
    <m/>
    <n v="6"/>
    <n v="2"/>
    <m/>
    <n v="53.5"/>
    <n v="0.17029539088362619"/>
    <n v="2.2777008530685004E-2"/>
    <n v="8.8830333269671505E-2"/>
    <n v="3.4165512796027503E-2"/>
    <n v="0.11846731729941232"/>
    <n v="1.4528236240581365"/>
    <n v="1.5712909413575489"/>
    <n v="0.78564547067877444"/>
    <n v="2.8807000591555063"/>
    <s v="Inferior"/>
    <s v="Ct3"/>
    <n v="4"/>
  </r>
  <r>
    <x v="0"/>
    <n v="1131"/>
    <s v="DINA"/>
    <m/>
    <s v="L-27-933"/>
    <x v="1"/>
    <x v="1"/>
    <x v="1"/>
    <n v="76"/>
    <n v="94"/>
    <n v="0"/>
    <n v="0"/>
    <m/>
    <m/>
    <m/>
    <m/>
    <m/>
    <m/>
    <n v="8"/>
    <n v="2"/>
    <m/>
    <n v="120.88010589009261"/>
    <n v="0.38477242771228864"/>
    <n v="0.11627832951362363"/>
    <n v="0.60464731347084288"/>
    <n v="0.17441749427043546"/>
    <n v="0.80637933578083099"/>
    <n v="1.038400653573776"/>
    <n v="1.8447799893546071"/>
    <n v="0.92238999467730354"/>
    <n v="3.3820966471501128"/>
    <s v="Inferior"/>
    <s v="Ct3"/>
    <n v="6"/>
  </r>
  <r>
    <x v="0"/>
    <n v="1132"/>
    <s v="DINA"/>
    <m/>
    <s v="L-28-934"/>
    <x v="1"/>
    <x v="1"/>
    <x v="1"/>
    <n v="61.5"/>
    <n v="69.7"/>
    <n v="76.099999999999994"/>
    <n v="0"/>
    <m/>
    <m/>
    <m/>
    <m/>
    <m/>
    <m/>
    <n v="6"/>
    <n v="2"/>
    <m/>
    <n v="120.13138640671721"/>
    <n v="0.38238918514997844"/>
    <n v="0.11484235739750449"/>
    <n v="0.44788519385026754"/>
    <n v="0.17226353609625675"/>
    <n v="0.59731575263248649"/>
    <n v="1.0944267137506156"/>
    <n v="1.691742466383102"/>
    <n v="0.845871233191551"/>
    <n v="3.1015278550356871"/>
    <s v="Inferior"/>
    <s v="Ct3"/>
    <n v="4"/>
  </r>
  <r>
    <x v="0"/>
    <n v="1133"/>
    <s v="DINA"/>
    <m/>
    <s v="L-29-935"/>
    <x v="1"/>
    <x v="1"/>
    <x v="1"/>
    <n v="88"/>
    <n v="93"/>
    <n v="73"/>
    <n v="73"/>
    <m/>
    <m/>
    <m/>
    <m/>
    <m/>
    <m/>
    <n v="8"/>
    <n v="2"/>
    <m/>
    <n v="164.47188209539038"/>
    <n v="0.52352903646355486"/>
    <n v="0.21526451489686785"/>
    <n v="1.1193754774637128"/>
    <n v="0.32289677234530179"/>
    <n v="1.4928392699293227"/>
    <n v="0.93224554102597013"/>
    <n v="2.4250848109552927"/>
    <n v="1.2125424054776464"/>
    <n v="4.4459888200847031"/>
    <s v="Inferior"/>
    <s v="Ct3"/>
    <n v="6"/>
  </r>
  <r>
    <x v="0"/>
    <n v="1134"/>
    <s v="DINA"/>
    <m/>
    <s v="L-30-936"/>
    <x v="1"/>
    <x v="1"/>
    <x v="1"/>
    <n v="83"/>
    <n v="48"/>
    <n v="0"/>
    <n v="0"/>
    <m/>
    <m/>
    <m/>
    <m/>
    <m/>
    <m/>
    <n v="8"/>
    <n v="2"/>
    <m/>
    <n v="95.880133500115647"/>
    <n v="0.30519523013787769"/>
    <n v="7.3155398523045589E-2"/>
    <n v="0.38040807231983709"/>
    <n v="0.10973309778456838"/>
    <n v="0.50732584408932246"/>
    <n v="1.126170764026067"/>
    <n v="1.6334966081153894"/>
    <n v="0.81674830405769472"/>
    <n v="2.9947437815448805"/>
    <s v="Inferior"/>
    <s v="Ct3"/>
    <n v="6"/>
  </r>
  <r>
    <x v="0"/>
    <n v="1135"/>
    <s v="DINA"/>
    <m/>
    <s v="L-31-937"/>
    <x v="1"/>
    <x v="1"/>
    <x v="1"/>
    <n v="33"/>
    <n v="0"/>
    <n v="0"/>
    <n v="0"/>
    <m/>
    <m/>
    <m/>
    <m/>
    <m/>
    <m/>
    <n v="7"/>
    <n v="2"/>
    <m/>
    <n v="33"/>
    <n v="0.10504201680672269"/>
    <n v="8.6659663865546223E-3"/>
    <n v="3.9430147058823535E-2"/>
    <n v="1.2998949579831933E-2"/>
    <n v="5.2585457814273165E-2"/>
    <n v="1.6748519493437826"/>
    <n v="1.7274374071580558"/>
    <n v="0.86371870357902791"/>
    <n v="3.1669685797897689"/>
    <s v="Inferior"/>
    <s v="Ct3"/>
    <n v="5"/>
  </r>
  <r>
    <x v="0"/>
    <n v="1136"/>
    <s v="DINA"/>
    <m/>
    <s v="L-1-947"/>
    <x v="57"/>
    <x v="54"/>
    <x v="21"/>
    <n v="120"/>
    <n v="0"/>
    <n v="0"/>
    <n v="0"/>
    <m/>
    <m/>
    <m/>
    <m/>
    <m/>
    <m/>
    <n v="7"/>
    <n v="2"/>
    <m/>
    <n v="120"/>
    <n v="0.3819709702062643"/>
    <n v="0.11459129106187928"/>
    <n v="0.52139037433155078"/>
    <n v="0.17188693659281892"/>
    <n v="0.69534489671766153"/>
    <n v="1.0656896120094195"/>
    <n v="1.7610345087270809"/>
    <n v="0.88051725436354045"/>
    <n v="3.2285632659996484"/>
    <s v="Inferior"/>
    <s v="Ct3"/>
    <n v="5"/>
  </r>
  <r>
    <x v="0"/>
    <n v="1137"/>
    <s v="DINA"/>
    <m/>
    <s v="L-3-55"/>
    <x v="91"/>
    <x v="89"/>
    <x v="3"/>
    <n v="82.5"/>
    <n v="37.700000000000003"/>
    <n v="0"/>
    <n v="0"/>
    <m/>
    <m/>
    <m/>
    <m/>
    <m/>
    <m/>
    <n v="6"/>
    <n v="1.5"/>
    <m/>
    <n v="90.705788128432033"/>
    <n v="0.28872481578950865"/>
    <n v="6.5472529921059355E-2"/>
    <n v="0.25534286669213152"/>
    <n v="7.3656596161191773E-2"/>
    <n v="0.34053440187740669"/>
    <n v="1.2075875037611186"/>
    <n v="1.5481219056385251"/>
    <n v="0.77406095281926257"/>
    <n v="2.8382234936706294"/>
    <s v="Inferior"/>
    <s v="Ct3"/>
    <n v="4.5"/>
  </r>
  <r>
    <x v="0"/>
    <n v="1138"/>
    <s v="DINA"/>
    <m/>
    <s v="L-4-56"/>
    <x v="91"/>
    <x v="89"/>
    <x v="3"/>
    <n v="80"/>
    <n v="66.5"/>
    <n v="0"/>
    <n v="0"/>
    <m/>
    <m/>
    <m/>
    <m/>
    <m/>
    <m/>
    <n v="7"/>
    <n v="2"/>
    <m/>
    <n v="104.03004373737426"/>
    <n v="0.33113713947470802"/>
    <n v="8.6120527756557194E-2"/>
    <n v="0.39184840129233522"/>
    <n v="0.12918079163483578"/>
    <n v="0.52258307697935524"/>
    <n v="1.1203429862703005"/>
    <n v="1.6429260632496558"/>
    <n v="0.82146303162482792"/>
    <n v="3.0120311159577025"/>
    <s v="Inferior"/>
    <s v="Ct3"/>
    <n v="5"/>
  </r>
  <r>
    <x v="0"/>
    <n v="1139"/>
    <s v="DINA"/>
    <m/>
    <s v="L-5-57"/>
    <x v="91"/>
    <x v="89"/>
    <x v="3"/>
    <n v="71.5"/>
    <n v="66.8"/>
    <n v="61"/>
    <n v="39"/>
    <m/>
    <m/>
    <m/>
    <m/>
    <m/>
    <m/>
    <n v="6"/>
    <n v="2"/>
    <m/>
    <n v="121.72300522087022"/>
    <n v="0.38745545333864984"/>
    <n v="0.11790560542398779"/>
    <n v="0.4598318611535524"/>
    <n v="0.17685840813598169"/>
    <n v="0.6132482564743017"/>
    <n v="1.089393751645201"/>
    <n v="1.7026420081195028"/>
    <n v="0.85132100405975142"/>
    <n v="3.1215103482190885"/>
    <s v="Inferior"/>
    <s v="Ct3"/>
    <n v="4"/>
  </r>
  <r>
    <x v="0"/>
    <n v="1140"/>
    <s v="DINA"/>
    <m/>
    <s v="L-6-58"/>
    <x v="91"/>
    <x v="89"/>
    <x v="3"/>
    <n v="45"/>
    <n v="56"/>
    <n v="45"/>
    <n v="0"/>
    <m/>
    <m/>
    <m/>
    <m/>
    <m/>
    <m/>
    <n v="7"/>
    <n v="2"/>
    <m/>
    <n v="84.77027781009096"/>
    <n v="0.26983154383145835"/>
    <n v="5.7184237331296142E-2"/>
    <n v="0.26018827985739745"/>
    <n v="8.577635599694422E-2"/>
    <n v="0.34699641859813302"/>
    <n v="1.2036191636686551"/>
    <n v="1.5506155822667882"/>
    <n v="0.7753077911333941"/>
    <n v="2.8427952341557781"/>
    <s v="Inferior"/>
    <s v="Ct3"/>
    <n v="5"/>
  </r>
  <r>
    <x v="0"/>
    <n v="1141"/>
    <s v="DINA"/>
    <m/>
    <s v="L-7-59"/>
    <x v="91"/>
    <x v="89"/>
    <x v="3"/>
    <n v="55.5"/>
    <n v="55"/>
    <n v="55"/>
    <n v="87.5"/>
    <m/>
    <m/>
    <m/>
    <m/>
    <m/>
    <m/>
    <n v="6"/>
    <n v="2"/>
    <m/>
    <n v="129.56272612136564"/>
    <n v="0.41241000165955449"/>
    <n v="0.13358241023682202"/>
    <n v="0.52097139992360586"/>
    <n v="0.20037361535523301"/>
    <n v="0.69478613742565642"/>
    <n v="1.0658396310844738"/>
    <n v="1.7606257685101303"/>
    <n v="0.88031288425506515"/>
    <n v="3.2278139089352389"/>
    <s v="Inferior"/>
    <s v="Ct3"/>
    <n v="4"/>
  </r>
  <r>
    <x v="0"/>
    <n v="1142"/>
    <s v="DINA"/>
    <m/>
    <s v="L-8-60"/>
    <x v="1"/>
    <x v="1"/>
    <x v="1"/>
    <n v="104.4"/>
    <n v="89"/>
    <n v="0"/>
    <n v="0"/>
    <m/>
    <m/>
    <m/>
    <m/>
    <m/>
    <m/>
    <n v="7"/>
    <n v="2"/>
    <m/>
    <n v="137.18731719805589"/>
    <n v="0.43667977208446618"/>
    <n v="0.14976731601731605"/>
    <n v="0.68144128787878799"/>
    <n v="0.22465097402597406"/>
    <n v="0.90879453336036187"/>
    <n v="1.0168869053669027"/>
    <n v="1.9256814387272647"/>
    <n v="0.96284071936363236"/>
    <n v="3.5304159709999854"/>
    <s v="Inferior"/>
    <s v="Ct3"/>
    <n v="5"/>
  </r>
  <r>
    <x v="0"/>
    <n v="1143"/>
    <s v="DINA"/>
    <m/>
    <s v="L-9-61"/>
    <x v="91"/>
    <x v="89"/>
    <x v="3"/>
    <n v="57.5"/>
    <n v="42"/>
    <n v="0"/>
    <n v="0"/>
    <m/>
    <m/>
    <m/>
    <m/>
    <m/>
    <m/>
    <n v="4"/>
    <n v="1"/>
    <m/>
    <n v="71.205687975048733"/>
    <n v="0.22665421433361579"/>
    <n v="4.034767316017316E-2"/>
    <n v="0.10490395021645021"/>
    <n v="3.0260754870129872E-2"/>
    <n v="0.13990366915010807"/>
    <n v="1.4111244727911714"/>
    <n v="1.5510281419412795"/>
    <n v="0.77551407097063974"/>
    <n v="2.8435515935590123"/>
    <s v="Inferior"/>
    <s v="Ct3"/>
    <n v="3"/>
  </r>
  <r>
    <x v="0"/>
    <n v="1144"/>
    <s v="DINA"/>
    <m/>
    <s v="L-10-62"/>
    <x v="1"/>
    <x v="1"/>
    <x v="1"/>
    <n v="72.2"/>
    <n v="39"/>
    <n v="0"/>
    <n v="0"/>
    <m/>
    <m/>
    <m/>
    <m/>
    <m/>
    <m/>
    <n v="6"/>
    <n v="2"/>
    <m/>
    <n v="82.059978064827675"/>
    <n v="0.26120441197105831"/>
    <n v="5.3586070791953141E-2"/>
    <n v="0.20898567608861723"/>
    <n v="8.0379106187929705E-2"/>
    <n v="0.27871079043531299"/>
    <n v="1.2507012174671095"/>
    <n v="1.5294120079024225"/>
    <n v="0.76470600395121124"/>
    <n v="2.8039220144877746"/>
    <s v="Inferior"/>
    <s v="Ct3"/>
    <n v="4"/>
  </r>
  <r>
    <x v="0"/>
    <n v="1145"/>
    <s v="DINA"/>
    <m/>
    <s v="L-11-63"/>
    <x v="1"/>
    <x v="1"/>
    <x v="1"/>
    <n v="70"/>
    <n v="57"/>
    <n v="57"/>
    <n v="53"/>
    <m/>
    <m/>
    <m/>
    <m/>
    <m/>
    <m/>
    <n v="7"/>
    <n v="1"/>
    <m/>
    <n v="119.19312060685381"/>
    <n v="0.37940259933426856"/>
    <n v="0.11305544945250826"/>
    <n v="0.51440229500891255"/>
    <n v="8.4791587089381198E-2"/>
    <n v="0.68602534358804279"/>
    <n v="1.0682104887452109"/>
    <n v="1.7542358323332536"/>
    <n v="0.87711791616662682"/>
    <n v="3.2160990259442981"/>
    <s v="Inferior"/>
    <s v="Ct3"/>
    <n v="6"/>
  </r>
  <r>
    <x v="0"/>
    <n v="1146"/>
    <s v="DINA"/>
    <m/>
    <s v="L-12-64"/>
    <x v="1"/>
    <x v="1"/>
    <x v="1"/>
    <n v="44.5"/>
    <n v="0"/>
    <n v="0"/>
    <n v="0"/>
    <m/>
    <m/>
    <m/>
    <m/>
    <m/>
    <m/>
    <n v="6"/>
    <n v="2"/>
    <m/>
    <n v="44.5"/>
    <n v="0.14164756811815635"/>
    <n v="1.5758291953144894E-2"/>
    <n v="6.1457338617265093E-2"/>
    <n v="2.3637437929717342E-2"/>
    <n v="8.1961710221735082E-2"/>
    <n v="1.549625348290818"/>
    <n v="1.6315870585125531"/>
    <n v="0.81579352925627657"/>
    <n v="2.9912429406063472"/>
    <s v="Inferior"/>
    <s v="Ct3"/>
    <n v="4"/>
  </r>
  <r>
    <x v="0"/>
    <n v="1147"/>
    <s v="DINA"/>
    <m/>
    <s v="L-13-65"/>
    <x v="1"/>
    <x v="1"/>
    <x v="1"/>
    <n v="46"/>
    <n v="55.5"/>
    <n v="0"/>
    <n v="0"/>
    <m/>
    <m/>
    <m/>
    <m/>
    <m/>
    <m/>
    <n v="7"/>
    <n v="1.5"/>
    <m/>
    <n v="72.085019248107301"/>
    <n v="0.22945320616280654"/>
    <n v="4.1350346956964601E-2"/>
    <n v="0.18814407865418895"/>
    <n v="4.6519140326585176E-2"/>
    <n v="0.2509156888589687"/>
    <n v="1.2739215350956192"/>
    <n v="1.524837223954588"/>
    <n v="0.76241861197729399"/>
    <n v="2.7955349105834113"/>
    <s v="Inferior"/>
    <s v="Ct3"/>
    <n v="5.5"/>
  </r>
  <r>
    <x v="0"/>
    <n v="1148"/>
    <s v="DINA"/>
    <m/>
    <s v="L-14-66"/>
    <x v="1"/>
    <x v="1"/>
    <x v="1"/>
    <n v="39"/>
    <n v="0"/>
    <n v="0"/>
    <n v="0"/>
    <m/>
    <m/>
    <m/>
    <m/>
    <m/>
    <m/>
    <n v="5"/>
    <n v="1"/>
    <m/>
    <n v="39"/>
    <n v="0.12414056531703591"/>
    <n v="1.2103705118411001E-2"/>
    <n v="3.9337041634835757E-2"/>
    <n v="9.0777788388082502E-3"/>
    <n v="5.2461289082716439E-2"/>
    <n v="1.6755453947809036"/>
    <n v="1.7280066838636201"/>
    <n v="0.86400334193181005"/>
    <n v="3.16801225374997"/>
    <s v="Inferior"/>
    <s v="Ct3"/>
    <n v="4"/>
  </r>
  <r>
    <x v="0"/>
    <n v="1149"/>
    <s v="DINA"/>
    <m/>
    <s v="L-16-68"/>
    <x v="96"/>
    <x v="94"/>
    <x v="18"/>
    <n v="59.5"/>
    <n v="0"/>
    <n v="0"/>
    <n v="0"/>
    <m/>
    <m/>
    <m/>
    <m/>
    <m/>
    <m/>
    <n v="8"/>
    <n v="4"/>
    <m/>
    <n v="59.5"/>
    <n v="0.18939393939393942"/>
    <n v="2.8172348484848495E-2"/>
    <n v="0.14649621212121217"/>
    <n v="8.4517045454545484E-2"/>
    <n v="0.19537260084164304"/>
    <n v="1.3309746181086666"/>
    <n v="1.5263472189503096"/>
    <n v="0.76317360947515478"/>
    <n v="2.7983032347422339"/>
    <s v="Inferior"/>
    <s v="Ct3"/>
    <n v="4"/>
  </r>
  <r>
    <x v="0"/>
    <n v="1150"/>
    <s v="DINA"/>
    <m/>
    <s v="L-15-67"/>
    <x v="11"/>
    <x v="11"/>
    <x v="8"/>
    <n v="298"/>
    <n v="0"/>
    <n v="0"/>
    <n v="0"/>
    <m/>
    <m/>
    <m/>
    <m/>
    <m/>
    <m/>
    <n v="11"/>
    <n v="4"/>
    <m/>
    <n v="298"/>
    <n v="0.94856124267888975"/>
    <n v="0.70667812579577283"/>
    <n v="5.0527485994397754"/>
    <n v="2.1200343773873183"/>
    <n v="6.7385266893776521"/>
    <n v="0.71600866281076014"/>
    <n v="7.4545353521884126"/>
    <n v="3.7272676760942063"/>
    <n v="13.666648145678757"/>
    <s v="Medio"/>
    <s v="Ct3"/>
    <n v="7"/>
  </r>
  <r>
    <x v="0"/>
    <n v="1151"/>
    <s v="DINA"/>
    <m/>
    <s v="L-17-69"/>
    <x v="1"/>
    <x v="1"/>
    <x v="1"/>
    <n v="53.4"/>
    <n v="66.5"/>
    <n v="55.2"/>
    <n v="64.400000000000006"/>
    <m/>
    <m/>
    <m/>
    <m/>
    <m/>
    <m/>
    <n v="7"/>
    <n v="2"/>
    <m/>
    <n v="120.28387256818763"/>
    <n v="0.38287456254197744"/>
    <n v="0.11513408772599949"/>
    <n v="0.52386009915329768"/>
    <n v="0.17270113158899925"/>
    <n v="0.6986386102874611"/>
    <n v="1.0648081650001773"/>
    <n v="1.7634467752876384"/>
    <n v="0.88172338764381919"/>
    <n v="3.2329857546940035"/>
    <s v="Inferior"/>
    <s v="Ct3"/>
    <n v="5"/>
  </r>
  <r>
    <x v="0"/>
    <n v="1152"/>
    <s v="DINA"/>
    <m/>
    <s v="L-18-70"/>
    <x v="1"/>
    <x v="1"/>
    <x v="1"/>
    <n v="94.5"/>
    <n v="84.5"/>
    <n v="42"/>
    <n v="85"/>
    <m/>
    <m/>
    <m/>
    <m/>
    <m/>
    <m/>
    <n v="9"/>
    <n v="1.5"/>
    <m/>
    <n v="158.30192670968981"/>
    <n v="0.50388950442350977"/>
    <n v="0.19941669849758092"/>
    <n v="1.1665876862108484"/>
    <n v="0.22434378580977854"/>
    <n v="1.5558031642228793"/>
    <n v="0.92552624974549869"/>
    <n v="2.4813294139683779"/>
    <n v="1.240664706984189"/>
    <n v="4.5491039256086925"/>
    <s v="Inferior"/>
    <s v="Ct3"/>
    <n v="7.5"/>
  </r>
  <r>
    <x v="0"/>
    <n v="1153"/>
    <s v="DINA"/>
    <m/>
    <s v="L-19-71"/>
    <x v="57"/>
    <x v="54"/>
    <x v="21"/>
    <n v="69"/>
    <n v="0"/>
    <n v="0"/>
    <n v="0"/>
    <m/>
    <m/>
    <m/>
    <m/>
    <m/>
    <m/>
    <n v="11"/>
    <n v="3"/>
    <m/>
    <n v="69"/>
    <n v="0.21963330786860197"/>
    <n v="3.7886745607333835E-2"/>
    <n v="0.27089023109243693"/>
    <n v="8.5245177616501133E-2"/>
    <n v="0.36126892446429215"/>
    <n v="1.1951539766872799"/>
    <n v="1.556422901151572"/>
    <n v="0.778211450575786"/>
    <n v="2.8534419854445487"/>
    <s v="Medio"/>
    <s v="Ct3"/>
    <n v="8"/>
  </r>
  <r>
    <x v="0"/>
    <n v="1154"/>
    <s v="DINA"/>
    <m/>
    <s v="L-20-72"/>
    <x v="3"/>
    <x v="3"/>
    <x v="3"/>
    <n v="124"/>
    <n v="0"/>
    <n v="0"/>
    <n v="0"/>
    <m/>
    <m/>
    <m/>
    <m/>
    <m/>
    <m/>
    <n v="16"/>
    <n v="6"/>
    <m/>
    <n v="124"/>
    <n v="0.39470333587980649"/>
    <n v="0.12235803412274002"/>
    <n v="1.2725235548764962"/>
    <n v="0.55061115355233003"/>
    <n v="1.6970830368144072"/>
    <n v="0.91154683714376095"/>
    <n v="2.6086298739581681"/>
    <n v="1.3043149369790841"/>
    <n v="4.7824881022566412"/>
    <s v="Medio"/>
    <s v="Ct3"/>
    <n v="10"/>
  </r>
  <r>
    <x v="0"/>
    <n v="1155"/>
    <s v="DINA"/>
    <m/>
    <s v="L-21-73"/>
    <x v="34"/>
    <x v="33"/>
    <x v="6"/>
    <n v="133.4"/>
    <n v="0"/>
    <n v="0"/>
    <n v="0"/>
    <m/>
    <m/>
    <m/>
    <m/>
    <m/>
    <m/>
    <n v="16"/>
    <n v="6"/>
    <m/>
    <n v="133.4"/>
    <n v="0.42462439521263051"/>
    <n v="0.14161223580341226"/>
    <n v="1.4727672523554876"/>
    <n v="0.63725506111535513"/>
    <n v="1.9641352111480872"/>
    <n v="0.8885168967849143"/>
    <n v="2.8526521079330016"/>
    <n v="1.4263260539665008"/>
    <n v="5.2298621978771695"/>
    <s v="Medio"/>
    <s v="Ct3"/>
    <n v="10"/>
  </r>
  <r>
    <x v="0"/>
    <n v="1156"/>
    <s v="DINA"/>
    <m/>
    <s v="L-22-74"/>
    <x v="57"/>
    <x v="54"/>
    <x v="21"/>
    <n v="63.3"/>
    <n v="0"/>
    <n v="0"/>
    <n v="0"/>
    <m/>
    <m/>
    <m/>
    <m/>
    <m/>
    <m/>
    <n v="11"/>
    <n v="4"/>
    <m/>
    <n v="63.3"/>
    <n v="0.20148968678380441"/>
    <n v="3.1885742933537048E-2"/>
    <n v="0.22798306197478987"/>
    <n v="9.5657228800611144E-2"/>
    <n v="0.30404638537003309"/>
    <n v="1.2317915858961526"/>
    <n v="1.5358379712661856"/>
    <n v="0.7679189856330928"/>
    <n v="2.81570294732134"/>
    <s v="Medio"/>
    <s v="Ct3"/>
    <n v="7"/>
  </r>
  <r>
    <x v="0"/>
    <n v="1157"/>
    <s v="DINA"/>
    <m/>
    <s v="L-23-75"/>
    <x v="91"/>
    <x v="89"/>
    <x v="3"/>
    <n v="49.4"/>
    <n v="48.5"/>
    <n v="55"/>
    <n v="0"/>
    <m/>
    <m/>
    <m/>
    <m/>
    <m/>
    <m/>
    <n v="5"/>
    <n v="1"/>
    <m/>
    <n v="88.417249448283556"/>
    <n v="0.28144018795608466"/>
    <n v="6.2210418258212372E-2"/>
    <n v="0.20218385933919023"/>
    <n v="4.6657813693659275E-2"/>
    <n v="0.26963964375143645"/>
    <n v="1.257968499876764"/>
    <n v="1.5276081436282003"/>
    <n v="0.76380407181410015"/>
    <n v="2.8006149299850338"/>
    <s v="Inferior"/>
    <s v="Ct3"/>
    <n v="4"/>
  </r>
  <r>
    <x v="0"/>
    <n v="1158"/>
    <s v="DINA"/>
    <m/>
    <s v="L-2-91"/>
    <x v="1"/>
    <x v="1"/>
    <x v="1"/>
    <n v="91.5"/>
    <n v="67"/>
    <n v="136"/>
    <n v="91"/>
    <m/>
    <m/>
    <m/>
    <m/>
    <m/>
    <m/>
    <n v="8"/>
    <n v="1"/>
    <m/>
    <n v="199.09357096601588"/>
    <n v="0.63373303719765683"/>
    <n v="0.31543043353705114"/>
    <n v="1.6402382543926659"/>
    <n v="0.23657282515278835"/>
    <n v="2.187480543834829"/>
    <n v="0.87191825571535186"/>
    <n v="3.059398799550181"/>
    <n v="1.5296993997750905"/>
    <n v="5.6088977991753319"/>
    <s v="Inferior"/>
    <s v="Ct3"/>
    <n v="7"/>
  </r>
  <r>
    <x v="0"/>
    <n v="1159"/>
    <s v="DINA"/>
    <m/>
    <s v="L-3-92"/>
    <x v="21"/>
    <x v="21"/>
    <x v="11"/>
    <n v="92"/>
    <n v="37"/>
    <n v="0"/>
    <n v="0"/>
    <m/>
    <m/>
    <m/>
    <m/>
    <m/>
    <m/>
    <n v="9"/>
    <n v="1.5"/>
    <m/>
    <n v="99.161484458432753"/>
    <n v="0.31564007021400803"/>
    <n v="7.8248344792462454E-2"/>
    <n v="0.45775281703590537"/>
    <n v="8.8029387891520261E-2"/>
    <n v="0.61047556869863995"/>
    <n v="1.0902585037541002"/>
    <n v="1.70073407245274"/>
    <n v="0.85036703622637"/>
    <n v="3.1180124661633566"/>
    <s v="Inferior"/>
    <s v="Ct3"/>
    <n v="7.5"/>
  </r>
  <r>
    <x v="0"/>
    <n v="1160"/>
    <s v="DINA"/>
    <m/>
    <s v="L-4-93"/>
    <x v="21"/>
    <x v="21"/>
    <x v="11"/>
    <n v="105.5"/>
    <n v="54.5"/>
    <n v="0"/>
    <n v="0"/>
    <m/>
    <m/>
    <m/>
    <m/>
    <m/>
    <m/>
    <n v="9"/>
    <n v="2.5"/>
    <m/>
    <n v="118.74552623151746"/>
    <n v="0.3779778655192178"/>
    <n v="0.11220795136236314"/>
    <n v="0.65641651546982438"/>
    <n v="0.2103899088044309"/>
    <n v="0.87542059965780261"/>
    <n v="1.023570698607958"/>
    <n v="1.8989912982657606"/>
    <n v="0.94949564913288031"/>
    <n v="3.4814840468205612"/>
    <s v="Inferior"/>
    <s v="Ct3"/>
    <n v="6.5"/>
  </r>
  <r>
    <x v="0"/>
    <n v="1161"/>
    <s v="DINA"/>
    <m/>
    <s v="L-5-94"/>
    <x v="1"/>
    <x v="1"/>
    <x v="1"/>
    <n v="75"/>
    <n v="116"/>
    <n v="0"/>
    <n v="0"/>
    <m/>
    <m/>
    <m/>
    <m/>
    <m/>
    <m/>
    <n v="8"/>
    <n v="2"/>
    <m/>
    <n v="138.13399291991817"/>
    <n v="0.43969312745071998"/>
    <n v="0.15184141838553611"/>
    <n v="0.78957537560478774"/>
    <n v="0.22776212757830416"/>
    <n v="1.053006029703945"/>
    <n v="0.99099703876755585"/>
    <n v="2.0440030684715009"/>
    <n v="1.0220015342357505"/>
    <n v="3.7473389588644181"/>
    <s v="Inferior"/>
    <s v="Ct3"/>
    <n v="6"/>
  </r>
  <r>
    <x v="0"/>
    <n v="1162"/>
    <s v="DINA"/>
    <m/>
    <s v="L-6-95"/>
    <x v="1"/>
    <x v="1"/>
    <x v="1"/>
    <n v="79"/>
    <n v="0"/>
    <n v="0"/>
    <n v="0"/>
    <m/>
    <m/>
    <m/>
    <m/>
    <m/>
    <m/>
    <n v="6"/>
    <n v="1"/>
    <m/>
    <n v="79"/>
    <n v="0.25146422205245733"/>
    <n v="4.9664183855360318E-2"/>
    <n v="0.19369031703590525"/>
    <n v="3.724813789152024E-2"/>
    <n v="0.25831235121517415"/>
    <n v="1.2674574261064491"/>
    <n v="1.5257697773216232"/>
    <n v="0.76288488866081161"/>
    <n v="2.7972445917563089"/>
    <s v="Inferior"/>
    <s v="Ct3"/>
    <n v="5"/>
  </r>
  <r>
    <x v="0"/>
    <n v="1163"/>
    <s v="DINA"/>
    <m/>
    <s v="L-7-96"/>
    <x v="21"/>
    <x v="21"/>
    <x v="11"/>
    <n v="47.5"/>
    <n v="0"/>
    <n v="0"/>
    <n v="0"/>
    <m/>
    <m/>
    <m/>
    <m/>
    <m/>
    <m/>
    <n v="6"/>
    <n v="1"/>
    <m/>
    <n v="47.5"/>
    <n v="0.15119684237331296"/>
    <n v="1.7954625031830911E-2"/>
    <n v="7.0023037624140555E-2"/>
    <n v="1.3465968773873183E-2"/>
    <n v="9.3385233524953787E-2"/>
    <n v="1.514622086782794"/>
    <n v="1.6080073203077478"/>
    <n v="0.80400366015387392"/>
    <n v="2.9480134205642043"/>
    <s v="Inferior"/>
    <s v="Ct3"/>
    <n v="5"/>
  </r>
  <r>
    <x v="0"/>
    <n v="1164"/>
    <s v="DINA"/>
    <m/>
    <s v="L-8-97"/>
    <x v="1"/>
    <x v="1"/>
    <x v="1"/>
    <n v="45"/>
    <n v="56"/>
    <n v="0"/>
    <n v="0"/>
    <m/>
    <m/>
    <m/>
    <m/>
    <m/>
    <m/>
    <n v="5"/>
    <n v="1"/>
    <m/>
    <n v="71.840100222647237"/>
    <n v="0.22867360651466526"/>
    <n v="4.1069837025719376E-2"/>
    <n v="0.13347697033358796"/>
    <n v="3.0802377769289534E-2"/>
    <n v="0.17800967321229419"/>
    <n v="1.352842770442316"/>
    <n v="1.5308524436546103"/>
    <n v="0.76542622182730513"/>
    <n v="2.8065628133667855"/>
    <s v="Inferior"/>
    <s v="Ct3"/>
    <n v="4"/>
  </r>
  <r>
    <x v="0"/>
    <n v="1165"/>
    <s v="DINA"/>
    <m/>
    <s v="L-9-98"/>
    <x v="21"/>
    <x v="21"/>
    <x v="11"/>
    <n v="73"/>
    <n v="0"/>
    <n v="0"/>
    <n v="0"/>
    <m/>
    <m/>
    <m/>
    <m/>
    <m/>
    <m/>
    <n v="7"/>
    <n v="2"/>
    <m/>
    <n v="73"/>
    <n v="0.23236567354214416"/>
    <n v="4.2406735421441313E-2"/>
    <n v="0.192950646167558"/>
    <n v="6.3610103132161977E-2"/>
    <n v="0.25732589962558472"/>
    <n v="1.2683068533577424"/>
    <n v="1.5256327529833271"/>
    <n v="0.76281637649166356"/>
    <n v="2.7969933804694329"/>
    <s v="Inferior"/>
    <s v="Ct3"/>
    <n v="5"/>
  </r>
  <r>
    <x v="0"/>
    <n v="1166"/>
    <s v="DINA"/>
    <m/>
    <s v="L-10-99"/>
    <x v="21"/>
    <x v="21"/>
    <x v="11"/>
    <n v="72"/>
    <n v="0"/>
    <n v="0"/>
    <n v="0"/>
    <m/>
    <m/>
    <m/>
    <m/>
    <m/>
    <m/>
    <n v="8"/>
    <n v="2"/>
    <m/>
    <n v="72"/>
    <n v="0.22918258212375861"/>
    <n v="4.1252864782276556E-2"/>
    <n v="0.21451489686783809"/>
    <n v="6.1879297173414838E-2"/>
    <n v="0.28608475750669515"/>
    <n v="1.2449954797866827"/>
    <n v="1.5310802372933778"/>
    <n v="0.76554011864668892"/>
    <n v="2.8069804350378593"/>
    <s v="Inferior"/>
    <s v="Ct3"/>
    <n v="6"/>
  </r>
  <r>
    <x v="0"/>
    <n v="1167"/>
    <s v="DINA"/>
    <m/>
    <s v="L-11-100"/>
    <x v="21"/>
    <x v="21"/>
    <x v="11"/>
    <n v="71.5"/>
    <n v="0"/>
    <n v="0"/>
    <n v="0"/>
    <m/>
    <m/>
    <m/>
    <m/>
    <m/>
    <m/>
    <n v="6"/>
    <n v="2"/>
    <m/>
    <n v="71.5"/>
    <n v="0.22759103641456582"/>
    <n v="4.0681897759103636E-2"/>
    <n v="0.15865940126050418"/>
    <n v="6.1022846638655454E-2"/>
    <n v="0.21159386596695626"/>
    <n v="1.31251541227112"/>
    <n v="1.5241092782380763"/>
    <n v="0.76205463911903815"/>
    <n v="2.7942003434364731"/>
    <s v="Inferior"/>
    <s v="Ct3"/>
    <n v="4"/>
  </r>
  <r>
    <x v="0"/>
    <n v="1168"/>
    <s v="DINA"/>
    <m/>
    <s v="L-12-101"/>
    <x v="21"/>
    <x v="21"/>
    <x v="11"/>
    <n v="65"/>
    <n v="0"/>
    <n v="0"/>
    <n v="0"/>
    <m/>
    <m/>
    <m/>
    <m/>
    <m/>
    <m/>
    <n v="6"/>
    <n v="2"/>
    <m/>
    <n v="65"/>
    <n v="0.20690094219505983"/>
    <n v="3.3621403106697222E-2"/>
    <n v="0.13112347211611916"/>
    <n v="5.0432104660045829E-2"/>
    <n v="0.17487096360905477"/>
    <n v="1.3570633763818492"/>
    <n v="1.531934339990904"/>
    <n v="0.765967169995452"/>
    <n v="2.8085462899833238"/>
    <s v="Inferior"/>
    <s v="Ct3"/>
    <n v="4"/>
  </r>
  <r>
    <x v="0"/>
    <n v="1169"/>
    <s v="DINA"/>
    <m/>
    <s v="L-13-102"/>
    <x v="1"/>
    <x v="1"/>
    <x v="1"/>
    <n v="77"/>
    <n v="0"/>
    <n v="0"/>
    <n v="0"/>
    <m/>
    <m/>
    <m/>
    <m/>
    <m/>
    <m/>
    <n v="5"/>
    <n v="1"/>
    <m/>
    <n v="77"/>
    <n v="0.24509803921568629"/>
    <n v="4.7181372549019614E-2"/>
    <n v="0.15333946078431374"/>
    <n v="3.5386029411764712E-2"/>
    <n v="0.2044990026110623"/>
    <n v="1.3203770646490984"/>
    <n v="1.5248760672601607"/>
    <n v="0.76243803363008034"/>
    <n v="2.7956061233102942"/>
    <s v="Inferior"/>
    <s v="Ct3"/>
    <n v="4"/>
  </r>
  <r>
    <x v="0"/>
    <n v="1170"/>
    <s v="DINA"/>
    <m/>
    <s v="L-14-103"/>
    <x v="1"/>
    <x v="1"/>
    <x v="1"/>
    <n v="84"/>
    <n v="0"/>
    <n v="0"/>
    <n v="0"/>
    <m/>
    <m/>
    <m/>
    <m/>
    <m/>
    <m/>
    <n v="6"/>
    <n v="2"/>
    <m/>
    <n v="84"/>
    <n v="0.26737967914438504"/>
    <n v="5.6149732620320865E-2"/>
    <n v="0.2189839572192514"/>
    <n v="8.4224598930481301E-2"/>
    <n v="0.29204485662141799"/>
    <n v="1.2405086064671851"/>
    <n v="1.5325534630886031"/>
    <n v="0.76627673154430154"/>
    <n v="2.8096813489957722"/>
    <s v="Inferior"/>
    <s v="Ct3"/>
    <n v="4"/>
  </r>
  <r>
    <x v="0"/>
    <n v="1171"/>
    <s v="DINA"/>
    <m/>
    <s v="L-15-104"/>
    <x v="21"/>
    <x v="21"/>
    <x v="11"/>
    <n v="49"/>
    <n v="51.4"/>
    <n v="63.5"/>
    <n v="0"/>
    <m/>
    <m/>
    <m/>
    <m/>
    <m/>
    <m/>
    <n v="6"/>
    <n v="2"/>
    <m/>
    <n v="95.263896624062141"/>
    <n v="0.30323369182601906"/>
    <n v="7.2218057677616493E-2"/>
    <n v="0.28165042494270431"/>
    <n v="0.10832708651642474"/>
    <n v="0.37561910477030291"/>
    <n v="1.1870299653465475"/>
    <n v="1.5626490701168505"/>
    <n v="0.78132453505842525"/>
    <n v="2.864856628547559"/>
    <s v="Inferior"/>
    <s v="Ct3"/>
    <n v="4"/>
  </r>
  <r>
    <x v="0"/>
    <n v="1172"/>
    <s v="DINA"/>
    <m/>
    <s v="L-16-105"/>
    <x v="21"/>
    <x v="21"/>
    <x v="11"/>
    <n v="95"/>
    <n v="0"/>
    <n v="0"/>
    <n v="0"/>
    <m/>
    <m/>
    <m/>
    <m/>
    <m/>
    <m/>
    <n v="7"/>
    <n v="2"/>
    <m/>
    <n v="95"/>
    <n v="0.30239368474662592"/>
    <n v="7.1818500127323645E-2"/>
    <n v="0.32677417557932265"/>
    <n v="0.10772775019098546"/>
    <n v="0.43579775644978447"/>
    <n v="1.1565414390819797"/>
    <n v="1.5923391955317641"/>
    <n v="0.79616959776588203"/>
    <n v="2.9192885251415674"/>
    <s v="Inferior"/>
    <s v="Ct3"/>
    <n v="5"/>
  </r>
  <r>
    <x v="0"/>
    <n v="1173"/>
    <s v="DINA"/>
    <m/>
    <s v="L-17-106"/>
    <x v="66"/>
    <x v="63"/>
    <x v="20"/>
    <n v="58"/>
    <n v="0"/>
    <n v="0"/>
    <n v="0"/>
    <m/>
    <m/>
    <m/>
    <m/>
    <m/>
    <m/>
    <n v="7"/>
    <n v="1.5"/>
    <m/>
    <n v="58"/>
    <n v="0.18461930226636108"/>
    <n v="2.6769798828622356E-2"/>
    <n v="0.12180258467023172"/>
    <n v="3.0116023682200153E-2"/>
    <n v="0.16244029392765372"/>
    <n v="1.3746986983742182"/>
    <n v="1.5371389923018719"/>
    <n v="0.76856949615093595"/>
    <n v="2.8180881525534316"/>
    <s v="Inferior"/>
    <s v="Ct3"/>
    <n v="5.5"/>
  </r>
  <r>
    <x v="0"/>
    <n v="1174"/>
    <s v="DINA"/>
    <m/>
    <s v="L-18-107"/>
    <x v="1"/>
    <x v="1"/>
    <x v="1"/>
    <n v="57.5"/>
    <n v="0"/>
    <n v="0"/>
    <n v="0"/>
    <m/>
    <m/>
    <m/>
    <m/>
    <m/>
    <m/>
    <n v="7"/>
    <n v="1"/>
    <m/>
    <n v="57.5"/>
    <n v="0.18302775655716833"/>
    <n v="2.6310240005092949E-2"/>
    <n v="0.11971159202317293"/>
    <n v="1.9732680003819711E-2"/>
    <n v="0.15965167116477563"/>
    <n v="1.3788731839076886"/>
    <n v="1.5385248550724642"/>
    <n v="0.76926242753623209"/>
    <n v="2.820628900966184"/>
    <s v="Inferior"/>
    <s v="Ct3"/>
    <n v="6"/>
  </r>
  <r>
    <x v="0"/>
    <n v="1175"/>
    <s v="DINA"/>
    <m/>
    <s v="L-19-108"/>
    <x v="21"/>
    <x v="21"/>
    <x v="11"/>
    <n v="72"/>
    <n v="0"/>
    <n v="0"/>
    <n v="0"/>
    <m/>
    <m/>
    <m/>
    <m/>
    <m/>
    <m/>
    <n v="8"/>
    <n v="1.5"/>
    <m/>
    <n v="72"/>
    <n v="0.22918258212375861"/>
    <n v="4.1252864782276556E-2"/>
    <n v="0.21451489686783809"/>
    <n v="4.6409472880061128E-2"/>
    <n v="0.28608475750669515"/>
    <n v="1.2449954797866827"/>
    <n v="1.5310802372933778"/>
    <n v="0.76554011864668892"/>
    <n v="2.8069804350378593"/>
    <s v="Inferior"/>
    <s v="Ct3"/>
    <n v="6.5"/>
  </r>
  <r>
    <x v="0"/>
    <n v="1176"/>
    <s v="DINA"/>
    <m/>
    <s v="L-20-109"/>
    <x v="1"/>
    <x v="1"/>
    <x v="1"/>
    <n v="75.5"/>
    <n v="0"/>
    <n v="0"/>
    <n v="0"/>
    <m/>
    <m/>
    <m/>
    <m/>
    <m/>
    <m/>
    <n v="6"/>
    <n v="1"/>
    <m/>
    <n v="75.5"/>
    <n v="0.24032340208810798"/>
    <n v="4.5361042144130385E-2"/>
    <n v="0.17690806436210851"/>
    <n v="3.4020781608097787E-2"/>
    <n v="0.23593093735207449"/>
    <n v="1.2877316359123678"/>
    <n v="1.5236625732644424"/>
    <n v="0.76183128663222122"/>
    <n v="2.7933813843181445"/>
    <s v="Inferior"/>
    <s v="Ct3"/>
    <n v="5"/>
  </r>
  <r>
    <x v="0"/>
    <n v="1177"/>
    <s v="DINA"/>
    <m/>
    <s v="L-21-110"/>
    <x v="1"/>
    <x v="1"/>
    <x v="1"/>
    <n v="86.6"/>
    <n v="92"/>
    <n v="0"/>
    <n v="0"/>
    <m/>
    <m/>
    <m/>
    <m/>
    <m/>
    <m/>
    <n v="9"/>
    <n v="3"/>
    <m/>
    <n v="126.34698255201822"/>
    <n v="0.40217399590023623"/>
    <n v="0.12703367710720648"/>
    <n v="0.74314701107715797"/>
    <n v="0.28582577349121457"/>
    <n v="0.99108749816483854"/>
    <n v="1.0015688042897135"/>
    <n v="1.9926563024545521"/>
    <n v="0.99632815122727603"/>
    <n v="3.6532032211666787"/>
    <s v="Inferior"/>
    <s v="Ct3"/>
    <n v="6"/>
  </r>
  <r>
    <x v="0"/>
    <n v="1178"/>
    <s v="DINA"/>
    <m/>
    <s v="L-22-111"/>
    <x v="21"/>
    <x v="21"/>
    <x v="11"/>
    <n v="92"/>
    <n v="0"/>
    <n v="0"/>
    <n v="0"/>
    <m/>
    <m/>
    <m/>
    <m/>
    <m/>
    <m/>
    <n v="8"/>
    <n v="2"/>
    <m/>
    <n v="92"/>
    <n v="0.29284441049146931"/>
    <n v="6.7354214413037947E-2"/>
    <n v="0.35024191494779733"/>
    <n v="0.10103132161955691"/>
    <n v="0.46709517506494352"/>
    <n v="1.1425813153352629"/>
    <n v="1.6096764904002063"/>
    <n v="0.80483824520010316"/>
    <n v="2.9510735657337115"/>
    <s v="Inferior"/>
    <s v="Ct3"/>
    <n v="6"/>
  </r>
  <r>
    <x v="0"/>
    <n v="1179"/>
    <s v="DINA"/>
    <m/>
    <s v="L-23-112"/>
    <x v="21"/>
    <x v="21"/>
    <x v="11"/>
    <n v="54"/>
    <n v="0"/>
    <n v="0"/>
    <n v="0"/>
    <m/>
    <m/>
    <m/>
    <m/>
    <m/>
    <m/>
    <n v="4"/>
    <n v="1"/>
    <m/>
    <n v="54"/>
    <n v="0.17188693659281895"/>
    <n v="2.3204736440030557E-2"/>
    <n v="6.0332314744079449E-2"/>
    <n v="1.7403552330022918E-2"/>
    <n v="8.0461338048757977E-2"/>
    <n v="1.5546465679496781"/>
    <n v="1.6351079059984361"/>
    <n v="0.81755395299921807"/>
    <n v="2.9976978276637993"/>
    <s v="Inferior"/>
    <s v="Ct3"/>
    <n v="3"/>
  </r>
  <r>
    <x v="0"/>
    <n v="1180"/>
    <s v="DINA"/>
    <m/>
    <s v="L-24-113"/>
    <x v="21"/>
    <x v="21"/>
    <x v="11"/>
    <n v="119"/>
    <n v="0"/>
    <n v="0"/>
    <n v="0"/>
    <m/>
    <m/>
    <m/>
    <m/>
    <m/>
    <m/>
    <n v="9"/>
    <n v="3"/>
    <m/>
    <n v="119"/>
    <n v="0.37878787878787884"/>
    <n v="0.11268939393939398"/>
    <n v="0.65923295454545483"/>
    <n v="0.25355113636363646"/>
    <n v="0.87917670378739377"/>
    <n v="1.0228036338410713"/>
    <n v="1.9019803376284652"/>
    <n v="0.95099016881423259"/>
    <n v="3.4869639523188529"/>
    <s v="Inferior"/>
    <s v="Ct3"/>
    <n v="6"/>
  </r>
  <r>
    <x v="0"/>
    <n v="1181"/>
    <s v="DINA"/>
    <m/>
    <s v="L-25-114"/>
    <x v="21"/>
    <x v="21"/>
    <x v="11"/>
    <n v="36.5"/>
    <n v="0"/>
    <n v="0"/>
    <n v="0"/>
    <m/>
    <m/>
    <m/>
    <m/>
    <m/>
    <m/>
    <n v="5"/>
    <n v="1"/>
    <m/>
    <n v="36.5"/>
    <n v="0.11618283677107208"/>
    <n v="1.0601683855360328E-2"/>
    <n v="3.4455472529921066E-2"/>
    <n v="7.9512628915202471E-3"/>
    <n v="4.5951053504568698E-2"/>
    <n v="1.7148733953145938"/>
    <n v="1.7608244488191624"/>
    <n v="0.88041222440958122"/>
    <n v="3.2281781561684642"/>
    <s v="Inferior"/>
    <s v="Ct3"/>
    <n v="4"/>
  </r>
  <r>
    <x v="0"/>
    <n v="1182"/>
    <s v="DINA"/>
    <m/>
    <s v="L-26-115"/>
    <x v="21"/>
    <x v="21"/>
    <x v="11"/>
    <n v="100"/>
    <n v="96"/>
    <n v="0"/>
    <n v="0"/>
    <m/>
    <m/>
    <m/>
    <m/>
    <m/>
    <m/>
    <n v="9"/>
    <n v="3"/>
    <m/>
    <n v="138.62178760930766"/>
    <n v="0.44124582254044964"/>
    <n v="0.15291571173924115"/>
    <n v="0.89455691367456081"/>
    <n v="0.34406035141329261"/>
    <n v="1.1930131727970168"/>
    <n v="0.96957055670986747"/>
    <n v="2.1625837295068844"/>
    <n v="1.0812918647534422"/>
    <n v="3.964736837429288"/>
    <s v="Inferior"/>
    <s v="Ct3"/>
    <n v="6"/>
  </r>
  <r>
    <x v="0"/>
    <n v="1183"/>
    <s v="DINA"/>
    <m/>
    <s v="L-27-116"/>
    <x v="21"/>
    <x v="21"/>
    <x v="11"/>
    <n v="74"/>
    <n v="0"/>
    <n v="0"/>
    <n v="0"/>
    <m/>
    <m/>
    <m/>
    <m/>
    <m/>
    <m/>
    <n v="9"/>
    <n v="3"/>
    <m/>
    <n v="74"/>
    <n v="0.23554876496052965"/>
    <n v="4.3576521517697982E-2"/>
    <n v="0.25492265087853322"/>
    <n v="9.8047173414820471E-2"/>
    <n v="0.33997398700231385"/>
    <n v="1.2079358199400796"/>
    <n v="1.5479098069423936"/>
    <n v="0.77395490347119678"/>
    <n v="2.8378346460610548"/>
    <s v="Inferior"/>
    <s v="Ct3"/>
    <n v="6"/>
  </r>
  <r>
    <x v="0"/>
    <n v="1184"/>
    <s v="DINA"/>
    <m/>
    <s v="L-28-117"/>
    <x v="21"/>
    <x v="21"/>
    <x v="11"/>
    <n v="38"/>
    <n v="0"/>
    <n v="0"/>
    <n v="0"/>
    <m/>
    <m/>
    <m/>
    <m/>
    <m/>
    <m/>
    <n v="4"/>
    <n v="1"/>
    <m/>
    <n v="38"/>
    <n v="0.12095747389865037"/>
    <n v="1.1490960020371786E-2"/>
    <n v="2.9876496052966644E-2"/>
    <n v="8.61822001527884E-3"/>
    <n v="3.9844366303980298E-2"/>
    <n v="1.7582302656357389"/>
    <n v="1.7980746319397192"/>
    <n v="0.89903731596985959"/>
    <n v="3.2964701585561516"/>
    <s v="Inferior"/>
    <s v="Ct3"/>
    <n v="3"/>
  </r>
  <r>
    <x v="0"/>
    <n v="1185"/>
    <s v="DINA"/>
    <m/>
    <s v="L-29-118"/>
    <x v="21"/>
    <x v="21"/>
    <x v="11"/>
    <n v="47"/>
    <n v="69.7"/>
    <n v="0"/>
    <n v="0"/>
    <m/>
    <m/>
    <m/>
    <m/>
    <m/>
    <m/>
    <n v="7"/>
    <n v="1"/>
    <m/>
    <n v="84.065985987199369"/>
    <n v="0.26758971857397301"/>
    <n v="5.6237983829895595E-2"/>
    <n v="0.25588282642602495"/>
    <n v="4.2178487872421698E-2"/>
    <n v="0.34125451153780684"/>
    <n v="1.2071409196174836"/>
    <n v="1.5483954311552903"/>
    <n v="0.77419771557764516"/>
    <n v="2.838724957118032"/>
    <s v="Inferior"/>
    <s v="Ct3"/>
    <n v="6"/>
  </r>
  <r>
    <x v="0"/>
    <n v="1186"/>
    <s v="DINA"/>
    <m/>
    <s v="L-30-119"/>
    <x v="21"/>
    <x v="21"/>
    <x v="11"/>
    <n v="62"/>
    <n v="0"/>
    <n v="0"/>
    <n v="0"/>
    <m/>
    <m/>
    <m/>
    <m/>
    <m/>
    <m/>
    <n v="5"/>
    <n v="2"/>
    <m/>
    <n v="62"/>
    <n v="0.19735166793990325"/>
    <n v="3.0589508530685004E-2"/>
    <n v="9.9415902724726266E-2"/>
    <n v="4.5884262796027503E-2"/>
    <n v="0.13258461225112556"/>
    <n v="1.4244639221145858"/>
    <n v="1.5570485343657114"/>
    <n v="0.77852426718285572"/>
    <n v="2.8545889796704706"/>
    <s v="Inferior"/>
    <s v="Ct3"/>
    <n v="3"/>
  </r>
  <r>
    <x v="0"/>
    <n v="1187"/>
    <s v="DINA"/>
    <m/>
    <s v="L-31-120"/>
    <x v="21"/>
    <x v="21"/>
    <x v="11"/>
    <n v="73"/>
    <n v="0"/>
    <n v="0"/>
    <n v="0"/>
    <m/>
    <m/>
    <m/>
    <m/>
    <m/>
    <m/>
    <n v="6"/>
    <n v="2"/>
    <m/>
    <n v="73"/>
    <n v="0.23236567354214416"/>
    <n v="4.2406735421441313E-2"/>
    <n v="0.16538626814362115"/>
    <n v="6.3610103132161977E-2"/>
    <n v="0.22056505682192978"/>
    <n v="1.3030069196643814"/>
    <n v="1.5235719764863112"/>
    <n v="0.76178598824315558"/>
    <n v="2.7932152902249037"/>
    <s v="Inferior"/>
    <s v="Ct3"/>
    <n v="4"/>
  </r>
  <r>
    <x v="0"/>
    <n v="1188"/>
    <s v="DINA"/>
    <m/>
    <s v="L-32-121"/>
    <x v="21"/>
    <x v="21"/>
    <x v="11"/>
    <n v="35"/>
    <n v="34.5"/>
    <n v="0"/>
    <n v="0"/>
    <m/>
    <m/>
    <m/>
    <m/>
    <m/>
    <m/>
    <n v="5"/>
    <n v="1"/>
    <m/>
    <n v="49.145193050795925"/>
    <n v="0.15643364225488898"/>
    <n v="1.9219903870639161E-2"/>
    <n v="6.2464687579577273E-2"/>
    <n v="1.4414927902979371E-2"/>
    <n v="8.3305146914550182E-2"/>
    <n v="1.5452201462780191"/>
    <n v="1.6285252931925693"/>
    <n v="0.81426264659628467"/>
    <n v="2.9856297041863771"/>
    <s v="Inferior"/>
    <s v="Ct3"/>
    <n v="4"/>
  </r>
  <r>
    <x v="0"/>
    <n v="1189"/>
    <s v="DINA"/>
    <m/>
    <s v="L-33-122"/>
    <x v="21"/>
    <x v="21"/>
    <x v="11"/>
    <n v="62"/>
    <n v="0"/>
    <n v="0"/>
    <n v="0"/>
    <m/>
    <m/>
    <m/>
    <m/>
    <m/>
    <m/>
    <n v="6"/>
    <n v="2"/>
    <m/>
    <n v="62"/>
    <n v="0.19735166793990325"/>
    <n v="3.0589508530685004E-2"/>
    <n v="0.11929908326967151"/>
    <n v="4.5884262796027503E-2"/>
    <n v="0.15910153470135069"/>
    <n v="1.3797068420979142"/>
    <n v="1.5388083767992649"/>
    <n v="0.76940418839963243"/>
    <n v="2.821148690798652"/>
    <s v="Inferior"/>
    <s v="Ct3"/>
    <n v="4"/>
  </r>
  <r>
    <x v="0"/>
    <n v="1190"/>
    <s v="DINA"/>
    <m/>
    <s v="L-34-123"/>
    <x v="21"/>
    <x v="21"/>
    <x v="11"/>
    <n v="56"/>
    <n v="0"/>
    <n v="0"/>
    <n v="0"/>
    <m/>
    <m/>
    <m/>
    <m/>
    <m/>
    <m/>
    <n v="4"/>
    <n v="1"/>
    <m/>
    <n v="56"/>
    <n v="0.17825311942959002"/>
    <n v="2.4955436720142603E-2"/>
    <n v="6.4884135472370763E-2"/>
    <n v="1.871657754010695E-2"/>
    <n v="8.6531809369308987E-2"/>
    <n v="1.5349722202473561"/>
    <n v="1.6215040296166652"/>
    <n v="0.81075201480833259"/>
    <n v="2.9727573876305526"/>
    <s v="Inferior"/>
    <s v="Ct3"/>
    <n v="3"/>
  </r>
  <r>
    <x v="0"/>
    <n v="1191"/>
    <s v="DINA"/>
    <m/>
    <s v="L-35-124"/>
    <x v="21"/>
    <x v="21"/>
    <x v="11"/>
    <n v="44"/>
    <n v="0"/>
    <n v="0"/>
    <n v="0"/>
    <m/>
    <m/>
    <m/>
    <m/>
    <m/>
    <m/>
    <n v="5"/>
    <n v="1"/>
    <m/>
    <n v="44"/>
    <n v="0.14005602240896359"/>
    <n v="1.5406162464985993E-2"/>
    <n v="5.0070028011204477E-2"/>
    <n v="1.1554621848739495E-2"/>
    <n v="6.677518452606114E-2"/>
    <n v="1.6062380015459439"/>
    <n v="1.673013186072005"/>
    <n v="0.8365065930360025"/>
    <n v="3.067190841132009"/>
    <s v="Inferior"/>
    <s v="Ct3"/>
    <n v="4"/>
  </r>
  <r>
    <x v="0"/>
    <n v="1192"/>
    <s v="DINA"/>
    <m/>
    <s v="L-36-125"/>
    <x v="21"/>
    <x v="21"/>
    <x v="11"/>
    <n v="61"/>
    <n v="0"/>
    <n v="0"/>
    <n v="0"/>
    <m/>
    <m/>
    <m/>
    <m/>
    <m/>
    <m/>
    <n v="5"/>
    <n v="2"/>
    <m/>
    <n v="61"/>
    <n v="0.1941685765215177"/>
    <n v="2.9610707919531448E-2"/>
    <n v="9.6234800738477205E-2"/>
    <n v="4.441606187929717E-2"/>
    <n v="0.12834218058960412"/>
    <n v="1.4325985776370569"/>
    <n v="1.560940758226661"/>
    <n v="0.7804703791133305"/>
    <n v="2.861724723415545"/>
    <s v="Inferior"/>
    <s v="Ct3"/>
    <n v="3"/>
  </r>
  <r>
    <x v="0"/>
    <n v="1193"/>
    <s v="DINA"/>
    <m/>
    <s v="L-37-126"/>
    <x v="1"/>
    <x v="1"/>
    <x v="1"/>
    <n v="58"/>
    <n v="56.4"/>
    <n v="0"/>
    <n v="0"/>
    <m/>
    <m/>
    <m/>
    <m/>
    <m/>
    <m/>
    <n v="4"/>
    <n v="1"/>
    <m/>
    <n v="80.900927065145552"/>
    <n v="0.25751504668049896"/>
    <n v="5.2083015024191499E-2"/>
    <n v="0.13541583906289789"/>
    <n v="3.9062261268143626E-2"/>
    <n v="0.18059541806433441"/>
    <n v="1.3494309042533617"/>
    <n v="1.530026322317696"/>
    <n v="0.76501316115884799"/>
    <n v="2.8050482575824427"/>
    <s v="Inferior"/>
    <s v="Ct3"/>
    <n v="3"/>
  </r>
  <r>
    <x v="0"/>
    <n v="1194"/>
    <s v="DINA"/>
    <m/>
    <s v="L-38-127"/>
    <x v="21"/>
    <x v="21"/>
    <x v="11"/>
    <n v="77"/>
    <n v="0"/>
    <n v="0"/>
    <n v="0"/>
    <m/>
    <m/>
    <m/>
    <m/>
    <m/>
    <m/>
    <n v="6"/>
    <n v="2.5"/>
    <m/>
    <n v="77"/>
    <n v="0.24509803921568629"/>
    <n v="4.7181372549019614E-2"/>
    <n v="0.18400735294117651"/>
    <n v="8.846507352941177E-2"/>
    <n v="0.24539880313327481"/>
    <n v="1.2788904246456432"/>
    <n v="1.524289227778918"/>
    <n v="0.76214461388945898"/>
    <n v="2.7945302509280161"/>
    <s v="Inferior"/>
    <s v="Ct3"/>
    <n v="3.5"/>
  </r>
  <r>
    <x v="0"/>
    <n v="1195"/>
    <s v="DINA"/>
    <m/>
    <s v="L-39-128"/>
    <x v="1"/>
    <x v="1"/>
    <x v="1"/>
    <n v="71"/>
    <n v="83"/>
    <n v="0"/>
    <n v="0"/>
    <m/>
    <m/>
    <m/>
    <m/>
    <m/>
    <m/>
    <n v="5"/>
    <n v="1"/>
    <m/>
    <n v="109.22453936730518"/>
    <n v="0.34767169393718228"/>
    <n v="9.4935701553348614E-2"/>
    <n v="0.30854103004838301"/>
    <n v="7.1201776165011457E-2"/>
    <n v="0.41148137985325905"/>
    <n v="1.1682271150080736"/>
    <n v="1.5797084948613327"/>
    <n v="0.78985424743066635"/>
    <n v="2.8961322405791097"/>
    <s v="Inferior"/>
    <s v="Ct3"/>
    <n v="4"/>
  </r>
  <r>
    <x v="0"/>
    <n v="1196"/>
    <s v="DINA"/>
    <m/>
    <s v="L-40-129"/>
    <x v="1"/>
    <x v="1"/>
    <x v="1"/>
    <n v="111"/>
    <n v="0"/>
    <n v="0"/>
    <n v="0"/>
    <m/>
    <m/>
    <m/>
    <m/>
    <m/>
    <m/>
    <n v="7"/>
    <n v="1"/>
    <m/>
    <n v="111"/>
    <n v="0.35332314744079446"/>
    <n v="9.8047173414820457E-2"/>
    <n v="0.44611463903743309"/>
    <n v="7.3535380061115346E-2"/>
    <n v="0.59495447725404915"/>
    <n v="1.0951860356898946"/>
    <n v="1.6901405129439437"/>
    <n v="0.84507025647197187"/>
    <n v="3.09859094039723"/>
    <s v="Inferior"/>
    <s v="Ct3"/>
    <n v="6"/>
  </r>
  <r>
    <x v="0"/>
    <n v="1197"/>
    <s v="DINA"/>
    <m/>
    <s v="L-41-130"/>
    <x v="21"/>
    <x v="21"/>
    <x v="11"/>
    <n v="65"/>
    <n v="0"/>
    <n v="0"/>
    <n v="0"/>
    <m/>
    <m/>
    <m/>
    <m/>
    <m/>
    <m/>
    <n v="3"/>
    <n v="1"/>
    <m/>
    <n v="65"/>
    <n v="0.20690094219505983"/>
    <n v="3.3621403106697222E-2"/>
    <n v="6.556173605805958E-2"/>
    <n v="2.5216052330022914E-2"/>
    <n v="8.7435481804527385E-2"/>
    <n v="1.5321824461147726"/>
    <n v="1.6196179279192999"/>
    <n v="0.80980896395964996"/>
    <n v="2.9692995345187163"/>
    <s v="Inferior"/>
    <s v="Ct3"/>
    <n v="2"/>
  </r>
  <r>
    <x v="0"/>
    <n v="1198"/>
    <s v="DINA"/>
    <m/>
    <s v="L-42-131"/>
    <x v="21"/>
    <x v="21"/>
    <x v="11"/>
    <n v="38.5"/>
    <n v="0"/>
    <n v="0"/>
    <n v="0"/>
    <m/>
    <m/>
    <m/>
    <m/>
    <m/>
    <m/>
    <n v="4"/>
    <n v="1"/>
    <m/>
    <n v="38.5"/>
    <n v="0.12254901960784315"/>
    <n v="1.1795343137254903E-2"/>
    <n v="3.0667892156862751E-2"/>
    <n v="8.846507352941178E-3"/>
    <n v="4.0899800522212468E-2"/>
    <n v="1.7501997588075102"/>
    <n v="1.7910995593297228"/>
    <n v="0.89554977966486138"/>
    <n v="3.283682525437825"/>
    <s v="Inferior"/>
    <s v="Ct3"/>
    <n v="3"/>
  </r>
  <r>
    <x v="0"/>
    <n v="1199"/>
    <s v="DINA"/>
    <m/>
    <s v="L-43-132"/>
    <x v="21"/>
    <x v="21"/>
    <x v="11"/>
    <n v="67"/>
    <n v="0"/>
    <n v="0"/>
    <n v="0"/>
    <m/>
    <m/>
    <m/>
    <m/>
    <m/>
    <m/>
    <n v="7"/>
    <n v="2"/>
    <m/>
    <n v="67"/>
    <n v="0.21326712503183093"/>
    <n v="3.5722243442831682E-2"/>
    <n v="0.16253620766488414"/>
    <n v="5.3583365164247526E-2"/>
    <n v="0.21676411398372103"/>
    <n v="1.3069789979750599"/>
    <n v="1.523743111958781"/>
    <n v="0.76187155597939049"/>
    <n v="2.7935290385910982"/>
    <s v="Inferior"/>
    <s v="Ct3"/>
    <n v="5"/>
  </r>
  <r>
    <x v="0"/>
    <n v="1200"/>
    <s v="DINA"/>
    <m/>
    <s v="L-44-133"/>
    <x v="21"/>
    <x v="21"/>
    <x v="11"/>
    <n v="73"/>
    <n v="70"/>
    <n v="0"/>
    <n v="0"/>
    <m/>
    <m/>
    <m/>
    <m/>
    <m/>
    <m/>
    <n v="5"/>
    <n v="1"/>
    <m/>
    <n v="101.13851887386922"/>
    <n v="0.32193315149563667"/>
    <n v="8.139960529666411E-2"/>
    <n v="0.2645487172141584"/>
    <n v="6.1049703972498079E-2"/>
    <n v="0.35281165419270644"/>
    <n v="1.2001215501269902"/>
    <n v="1.5529332043196966"/>
    <n v="0.77646660215984831"/>
    <n v="2.8470442079194438"/>
    <s v="Inferior"/>
    <s v="Ct3"/>
    <n v="4"/>
  </r>
  <r>
    <x v="0"/>
    <n v="1201"/>
    <s v="DINA"/>
    <m/>
    <s v="L-45-134"/>
    <x v="21"/>
    <x v="21"/>
    <x v="11"/>
    <n v="90"/>
    <n v="0"/>
    <n v="0"/>
    <n v="0"/>
    <m/>
    <m/>
    <m/>
    <m/>
    <m/>
    <m/>
    <n v="3"/>
    <n v="1"/>
    <m/>
    <n v="90"/>
    <n v="0.28647822765469827"/>
    <n v="6.445760122230712E-2"/>
    <n v="0.12569232238349889"/>
    <n v="4.834320091673034E-2"/>
    <n v="0.1676277876015792"/>
    <n v="1.3671526641575078"/>
    <n v="1.5347804517590871"/>
    <n v="0.76739022587954353"/>
    <n v="2.8137641615583262"/>
    <s v="Inferior"/>
    <s v="Ct3"/>
    <n v="2"/>
  </r>
  <r>
    <x v="0"/>
    <n v="1202"/>
    <s v="DINA"/>
    <m/>
    <s v="L-46-135"/>
    <x v="21"/>
    <x v="21"/>
    <x v="11"/>
    <n v="62"/>
    <n v="0"/>
    <n v="0"/>
    <n v="0"/>
    <m/>
    <m/>
    <m/>
    <m/>
    <m/>
    <m/>
    <n v="5"/>
    <n v="1"/>
    <m/>
    <n v="62"/>
    <n v="0.19735166793990325"/>
    <n v="3.0589508530685004E-2"/>
    <n v="9.9415902724726266E-2"/>
    <n v="2.2942131398013751E-2"/>
    <n v="0.13258461225112556"/>
    <n v="1.4244639221145858"/>
    <n v="1.5570485343657114"/>
    <n v="0.77852426718285572"/>
    <n v="2.8545889796704706"/>
    <s v="Inferior"/>
    <s v="Ct3"/>
    <n v="4"/>
  </r>
  <r>
    <x v="0"/>
    <n v="1203"/>
    <s v="DINA"/>
    <m/>
    <s v="L-47-136"/>
    <x v="1"/>
    <x v="1"/>
    <x v="1"/>
    <n v="82"/>
    <n v="0"/>
    <n v="0"/>
    <n v="0"/>
    <m/>
    <m/>
    <m/>
    <m/>
    <m/>
    <m/>
    <n v="4"/>
    <n v="1"/>
    <m/>
    <n v="82"/>
    <n v="0.26101349630761395"/>
    <n v="5.3507766743060854E-2"/>
    <n v="0.13912019353195823"/>
    <n v="4.0130825057295642E-2"/>
    <n v="0.18553567799720461"/>
    <n v="1.3430690957417892"/>
    <n v="1.5286047737389938"/>
    <n v="0.76430238686949692"/>
    <n v="2.8024420851881553"/>
    <s v="Inferior"/>
    <s v="Ct3"/>
    <n v="3"/>
  </r>
  <r>
    <x v="0"/>
    <n v="1204"/>
    <s v="DINA"/>
    <m/>
    <s v="L-48-137"/>
    <x v="1"/>
    <x v="1"/>
    <x v="1"/>
    <n v="67"/>
    <n v="36.299999999999997"/>
    <n v="48"/>
    <m/>
    <m/>
    <m/>
    <m/>
    <m/>
    <m/>
    <m/>
    <n v="4"/>
    <n v="1"/>
    <m/>
    <n v="90.05936930714094"/>
    <n v="0.28666720558677405"/>
    <n v="6.4542669340463446E-2"/>
    <n v="0.16781094028520496"/>
    <n v="4.8407002005347588E-2"/>
    <n v="0.22379868652218132"/>
    <n v="1.2996905042284757"/>
    <n v="1.5234891907506569"/>
    <n v="0.76174459537532846"/>
    <n v="2.7930635163762041"/>
    <s v="Inferior"/>
    <s v="Ct3"/>
    <n v="3"/>
  </r>
  <r>
    <x v="0"/>
    <n v="1205"/>
    <s v="DINA"/>
    <m/>
    <s v="L-49-138"/>
    <x v="21"/>
    <x v="21"/>
    <x v="11"/>
    <n v="68"/>
    <n v="65"/>
    <n v="31.5"/>
    <n v="55"/>
    <m/>
    <m/>
    <m/>
    <m/>
    <m/>
    <m/>
    <n v="4"/>
    <n v="1"/>
    <m/>
    <n v="113.42949351910198"/>
    <n v="0.36105644741247134"/>
    <n v="0.10238612490450727"/>
    <n v="0.26620392475171889"/>
    <n v="7.6789593678380452E-2"/>
    <n v="0.35501909830927042"/>
    <n v="1.1988115662775949"/>
    <n v="1.5538306645868654"/>
    <n v="0.77691533229343268"/>
    <n v="2.8486895517425865"/>
    <s v="Inferior"/>
    <s v="Ct3"/>
    <n v="3"/>
  </r>
  <r>
    <x v="0"/>
    <n v="1206"/>
    <s v="DINA"/>
    <m/>
    <s v="L-50-139"/>
    <x v="1"/>
    <x v="1"/>
    <x v="1"/>
    <n v="55"/>
    <n v="0"/>
    <n v="0"/>
    <n v="0"/>
    <m/>
    <m/>
    <m/>
    <m/>
    <m/>
    <m/>
    <n v="4"/>
    <n v="1"/>
    <m/>
    <n v="55"/>
    <n v="0.1750700280112045"/>
    <n v="2.4072128851540621E-2"/>
    <n v="6.2587535014005616E-2"/>
    <n v="1.8054096638655467E-2"/>
    <n v="8.3468980657576464E-2"/>
    <n v="1.5446886421803103"/>
    <n v="1.6281576228378869"/>
    <n v="0.81407881141894345"/>
    <n v="2.9849556418694592"/>
    <s v="Inferior"/>
    <s v="Ct3"/>
    <n v="3"/>
  </r>
  <r>
    <x v="0"/>
    <n v="1207"/>
    <s v="DINA"/>
    <m/>
    <s v="L-51-140"/>
    <x v="1"/>
    <x v="1"/>
    <x v="1"/>
    <n v="70"/>
    <n v="0"/>
    <n v="0"/>
    <n v="0"/>
    <m/>
    <m/>
    <m/>
    <m/>
    <m/>
    <m/>
    <n v="5"/>
    <n v="2"/>
    <m/>
    <n v="70"/>
    <n v="0.22281639928698752"/>
    <n v="3.8992869875222817E-2"/>
    <n v="0.12672682709447416"/>
    <n v="5.8489304812834222E-2"/>
    <n v="0.16900744017443164"/>
    <n v="1.3651918603754496"/>
    <n v="1.5341993005498813"/>
    <n v="0.76709965027494065"/>
    <n v="2.8126987176747824"/>
    <s v="Inferior"/>
    <s v="Ct3"/>
    <n v="3"/>
  </r>
  <r>
    <x v="0"/>
    <n v="1208"/>
    <s v="DINA"/>
    <m/>
    <s v="L-52-141"/>
    <x v="21"/>
    <x v="21"/>
    <x v="11"/>
    <n v="61"/>
    <n v="0"/>
    <n v="0"/>
    <n v="0"/>
    <m/>
    <m/>
    <m/>
    <m/>
    <m/>
    <m/>
    <n v="4"/>
    <n v="1"/>
    <m/>
    <n v="61"/>
    <n v="0.1941685765215177"/>
    <n v="2.9610707919531448E-2"/>
    <n v="7.6987840590781773E-2"/>
    <n v="2.2208030939648585E-2"/>
    <n v="0.10267374447168329"/>
    <n v="1.4896816183702493"/>
    <n v="1.5923553628419325"/>
    <n v="0.79617768142096623"/>
    <n v="2.9193181652102096"/>
    <s v="Inferior"/>
    <s v="Ct3"/>
    <n v="3"/>
  </r>
  <r>
    <x v="0"/>
    <n v="1209"/>
    <s v="DINA"/>
    <m/>
    <s v="L-53-142"/>
    <x v="1"/>
    <x v="1"/>
    <x v="1"/>
    <n v="65.3"/>
    <n v="0"/>
    <n v="0"/>
    <n v="0"/>
    <m/>
    <m/>
    <m/>
    <m/>
    <m/>
    <m/>
    <n v="4"/>
    <n v="1"/>
    <m/>
    <n v="65.3"/>
    <n v="0.20785586962057551"/>
    <n v="3.3932470715558952E-2"/>
    <n v="8.8224423860453274E-2"/>
    <n v="2.5449353036669214E-2"/>
    <n v="0.1176592547874926"/>
    <n v="1.4545657963089571"/>
    <n v="1.5722250510964497"/>
    <n v="0.78611252554822486"/>
    <n v="2.8824125936768246"/>
    <s v="Inferior"/>
    <s v="Ct3"/>
    <n v="3"/>
  </r>
  <r>
    <x v="0"/>
    <n v="1210"/>
    <s v="DINA"/>
    <m/>
    <s v="L-54-143"/>
    <x v="21"/>
    <x v="21"/>
    <x v="11"/>
    <n v="66"/>
    <n v="0"/>
    <n v="0"/>
    <n v="0"/>
    <m/>
    <m/>
    <m/>
    <m/>
    <m/>
    <m/>
    <n v="6"/>
    <n v="2"/>
    <m/>
    <n v="66"/>
    <n v="0.21008403361344538"/>
    <n v="3.4663865546218489E-2"/>
    <n v="0.13518907563025212"/>
    <n v="5.1995798319327734E-2"/>
    <n v="0.18029299822036515"/>
    <n v="1.3498269706199535"/>
    <n v="1.5301199688403186"/>
    <n v="0.76505998442015932"/>
    <n v="2.8052199428739173"/>
    <s v="Inferior"/>
    <s v="Ct3"/>
    <n v="4"/>
  </r>
  <r>
    <x v="0"/>
    <n v="1211"/>
    <s v="DINA"/>
    <m/>
    <s v="L-55-144"/>
    <x v="21"/>
    <x v="21"/>
    <x v="11"/>
    <n v="115"/>
    <n v="60"/>
    <n v="0"/>
    <n v="0"/>
    <m/>
    <m/>
    <m/>
    <m/>
    <m/>
    <m/>
    <n v="5"/>
    <n v="1"/>
    <m/>
    <n v="129.71121771072848"/>
    <n v="0.41288266396335777"/>
    <n v="0.13388878278584163"/>
    <n v="0.43513854405398528"/>
    <n v="0.10041658708938123"/>
    <n v="0.58031636345608417"/>
    <n v="1.0999736724942786"/>
    <n v="1.6802900359503627"/>
    <n v="0.84014501797518137"/>
    <n v="3.0805317325756647"/>
    <s v="Inferior"/>
    <s v="Ct3"/>
    <n v="4"/>
  </r>
  <r>
    <x v="0"/>
    <n v="1212"/>
    <s v="DINA"/>
    <m/>
    <s v="L-56-145"/>
    <x v="21"/>
    <x v="21"/>
    <x v="11"/>
    <n v="70"/>
    <n v="0"/>
    <n v="0"/>
    <n v="0"/>
    <m/>
    <m/>
    <m/>
    <m/>
    <m/>
    <m/>
    <n v="3"/>
    <n v="1"/>
    <m/>
    <n v="70"/>
    <n v="0.22281639928698752"/>
    <n v="3.8992869875222817E-2"/>
    <n v="7.6036096256684491E-2"/>
    <n v="2.9244652406417111E-2"/>
    <n v="0.10140446410465898"/>
    <n v="1.4929298664430148"/>
    <n v="1.5943343305476738"/>
    <n v="0.79716716527383691"/>
    <n v="2.9229462726707354"/>
    <s v="Inferior"/>
    <s v="Ct3"/>
    <n v="2"/>
  </r>
  <r>
    <x v="0"/>
    <n v="1213"/>
    <s v="DINA"/>
    <m/>
    <s v="L-57-146"/>
    <x v="21"/>
    <x v="21"/>
    <x v="11"/>
    <n v="35.5"/>
    <n v="0"/>
    <n v="0"/>
    <n v="0"/>
    <m/>
    <m/>
    <m/>
    <m/>
    <m/>
    <m/>
    <n v="3"/>
    <n v="1"/>
    <m/>
    <n v="35.5"/>
    <n v="0.11299974535268653"/>
    <n v="1.0028727400050929E-2"/>
    <n v="1.9556018430099312E-2"/>
    <n v="7.5215455500381966E-3"/>
    <n v="2.6080607324060506E-2"/>
    <n v="1.8936633358685657"/>
    <n v="1.9197439431926262"/>
    <n v="0.9598719715963131"/>
    <n v="3.5195305625198148"/>
    <s v="Inferior"/>
    <s v="Ct3"/>
    <n v="2"/>
  </r>
  <r>
    <x v="0"/>
    <n v="1214"/>
    <s v="DINA"/>
    <m/>
    <s v="L-58-147"/>
    <x v="21"/>
    <x v="21"/>
    <x v="11"/>
    <n v="42"/>
    <n v="0"/>
    <n v="0"/>
    <n v="0"/>
    <m/>
    <m/>
    <m/>
    <m/>
    <m/>
    <m/>
    <n v="3"/>
    <n v="1"/>
    <m/>
    <n v="42"/>
    <n v="0.13368983957219252"/>
    <n v="1.4037433155080216E-2"/>
    <n v="2.7372994652406425E-2"/>
    <n v="1.0528074866310163E-2"/>
    <n v="3.6505607077677249E-2"/>
    <n v="1.7853807110219371"/>
    <n v="1.8218863180996143"/>
    <n v="0.91094315904980716"/>
    <n v="3.3401249165159594"/>
    <s v="Inferior"/>
    <s v="Ct3"/>
    <n v="2"/>
  </r>
  <r>
    <x v="0"/>
    <n v="1215"/>
    <s v="DINA"/>
    <m/>
    <s v="L-59-148"/>
    <x v="21"/>
    <x v="21"/>
    <x v="11"/>
    <n v="76"/>
    <n v="0"/>
    <n v="0"/>
    <n v="0"/>
    <m/>
    <m/>
    <m/>
    <m/>
    <m/>
    <m/>
    <n v="6"/>
    <n v="1"/>
    <m/>
    <n v="76"/>
    <n v="0.24191494779730074"/>
    <n v="4.5963840081487142E-2"/>
    <n v="0.17925897631779988"/>
    <n v="3.447288006111536E-2"/>
    <n v="0.23906619782388178"/>
    <n v="1.2847584052781342"/>
    <n v="1.523824603102016"/>
    <n v="0.76191230155100798"/>
    <n v="2.7936784390203626"/>
    <s v="Inferior"/>
    <s v="Ct3"/>
    <n v="5"/>
  </r>
  <r>
    <x v="0"/>
    <n v="1216"/>
    <s v="DINA"/>
    <m/>
    <s v="L-60-149"/>
    <x v="21"/>
    <x v="21"/>
    <x v="11"/>
    <n v="79"/>
    <n v="0"/>
    <n v="0"/>
    <n v="0"/>
    <m/>
    <m/>
    <m/>
    <m/>
    <m/>
    <m/>
    <n v="4"/>
    <n v="1"/>
    <m/>
    <n v="79"/>
    <n v="0.25146422205245733"/>
    <n v="4.9664183855360318E-2"/>
    <n v="0.12912687802393683"/>
    <n v="3.724813789152024E-2"/>
    <n v="0.17220823414344941"/>
    <n v="1.3607143340478365"/>
    <n v="1.5329225681912859"/>
    <n v="0.76646128409564296"/>
    <n v="2.8103580416840241"/>
    <s v="Inferior"/>
    <s v="Ct3"/>
    <n v="3"/>
  </r>
  <r>
    <x v="0"/>
    <n v="1217"/>
    <s v="DINA"/>
    <m/>
    <s v="L-61-150"/>
    <x v="66"/>
    <x v="63"/>
    <x v="20"/>
    <n v="38"/>
    <n v="0"/>
    <n v="0"/>
    <n v="0"/>
    <m/>
    <m/>
    <m/>
    <m/>
    <m/>
    <m/>
    <n v="4"/>
    <n v="1"/>
    <m/>
    <n v="38"/>
    <n v="0.12095747389865037"/>
    <n v="1.1490960020371786E-2"/>
    <n v="2.9876496052966644E-2"/>
    <n v="8.61822001527884E-3"/>
    <n v="3.9844366303980298E-2"/>
    <n v="1.7582302656357389"/>
    <n v="1.7980746319397192"/>
    <n v="0.89903731596985959"/>
    <n v="3.2964701585561516"/>
    <s v="Inferior"/>
    <s v="Ct3"/>
    <n v="3"/>
  </r>
  <r>
    <x v="0"/>
    <n v="1218"/>
    <s v="DINA"/>
    <m/>
    <s v="L-62-151"/>
    <x v="21"/>
    <x v="21"/>
    <x v="11"/>
    <n v="67"/>
    <n v="0"/>
    <n v="0"/>
    <n v="0"/>
    <m/>
    <m/>
    <m/>
    <m/>
    <m/>
    <m/>
    <n v="5"/>
    <n v="1"/>
    <m/>
    <n v="67"/>
    <n v="0.21326712503183093"/>
    <n v="3.5722243442831682E-2"/>
    <n v="0.11609729118920296"/>
    <n v="2.6791682582123763E-2"/>
    <n v="0.1548315099883722"/>
    <n v="1.3862949077192375"/>
    <n v="1.5411264177076096"/>
    <n v="0.7705632088538048"/>
    <n v="2.8253984324639507"/>
    <s v="Inferior"/>
    <s v="Ct3"/>
    <n v="4"/>
  </r>
  <r>
    <x v="0"/>
    <n v="1219"/>
    <s v="DINA"/>
    <m/>
    <s v="L-63-152"/>
    <x v="21"/>
    <x v="21"/>
    <x v="11"/>
    <n v="69"/>
    <n v="0"/>
    <n v="0"/>
    <n v="0"/>
    <m/>
    <m/>
    <m/>
    <m/>
    <m/>
    <m/>
    <n v="5"/>
    <n v="1"/>
    <m/>
    <n v="69"/>
    <n v="0.21963330786860197"/>
    <n v="3.7886745607333835E-2"/>
    <n v="0.12313192322383498"/>
    <n v="2.8415059205500377E-2"/>
    <n v="0.1642131474837692"/>
    <n v="1.3720883354461073"/>
    <n v="1.5363014829298764"/>
    <n v="0.76815074146493822"/>
    <n v="2.8165527187047732"/>
    <s v="Inferior"/>
    <s v="Ct3"/>
    <n v="4"/>
  </r>
  <r>
    <x v="0"/>
    <n v="1220"/>
    <s v="DINA"/>
    <m/>
    <s v="L-64-153"/>
    <x v="21"/>
    <x v="21"/>
    <x v="11"/>
    <n v="43"/>
    <n v="0"/>
    <n v="0"/>
    <n v="0"/>
    <m/>
    <m/>
    <m/>
    <m/>
    <m/>
    <m/>
    <n v="3"/>
    <n v="1"/>
    <m/>
    <n v="43"/>
    <n v="0.13687293099057807"/>
    <n v="1.4713840081487146E-2"/>
    <n v="2.8691988158899936E-2"/>
    <n v="1.103538006111536E-2"/>
    <n v="3.8264664108064193E-2"/>
    <n v="1.7707289461395395"/>
    <n v="1.8089936102476036"/>
    <n v="0.90449680512380182"/>
    <n v="3.3164882854539397"/>
    <s v="Inferior"/>
    <s v="Ct3"/>
    <n v="2"/>
  </r>
  <r>
    <x v="0"/>
    <n v="1221"/>
    <s v="DINA"/>
    <m/>
    <s v="L-65-154"/>
    <x v="21"/>
    <x v="21"/>
    <x v="11"/>
    <n v="72"/>
    <n v="0"/>
    <n v="0"/>
    <n v="0"/>
    <m/>
    <m/>
    <m/>
    <m/>
    <m/>
    <m/>
    <n v="5"/>
    <n v="1"/>
    <m/>
    <n v="72"/>
    <n v="0.22918258212375861"/>
    <n v="4.1252864782276556E-2"/>
    <n v="0.13407181054239881"/>
    <n v="3.0939648586707419E-2"/>
    <n v="0.17880297344168444"/>
    <n v="1.35178985750085"/>
    <n v="1.5305928309425345"/>
    <n v="0.76529641547126726"/>
    <n v="2.8060868567279798"/>
    <s v="Inferior"/>
    <s v="Ct3"/>
    <n v="4"/>
  </r>
  <r>
    <x v="0"/>
    <n v="1222"/>
    <s v="DINA"/>
    <m/>
    <s v="L-66-155"/>
    <x v="21"/>
    <x v="21"/>
    <x v="11"/>
    <n v="47"/>
    <n v="0"/>
    <n v="0"/>
    <n v="0"/>
    <m/>
    <m/>
    <m/>
    <m/>
    <m/>
    <m/>
    <n v="6"/>
    <n v="1"/>
    <m/>
    <n v="47"/>
    <n v="0.1496052966641202"/>
    <n v="1.7578622358034125E-2"/>
    <n v="6.8556627196333098E-2"/>
    <n v="1.3183966768525594E-2"/>
    <n v="9.1429576002935414E-2"/>
    <n v="1.5202454694267766"/>
    <n v="1.611675045429712"/>
    <n v="0.80583752271485598"/>
    <n v="2.9547375832878053"/>
    <s v="Inferior"/>
    <s v="Ct3"/>
    <n v="5"/>
  </r>
  <r>
    <x v="0"/>
    <n v="1223"/>
    <s v="DINA"/>
    <m/>
    <s v="L-67-156"/>
    <x v="21"/>
    <x v="21"/>
    <x v="11"/>
    <n v="71.5"/>
    <n v="39"/>
    <n v="0"/>
    <n v="0"/>
    <m/>
    <m/>
    <m/>
    <m/>
    <m/>
    <m/>
    <n v="2"/>
    <n v="1"/>
    <m/>
    <n v="81.444766559920836"/>
    <n v="0.25924613750929731"/>
    <n v="5.2785602877514638E-2"/>
    <n v="6.8621283740769035E-2"/>
    <n v="3.958920215813598E-2"/>
    <n v="9.1515804288738664E-2"/>
    <n v="1.5199945568936319"/>
    <n v="1.6115103611823707"/>
    <n v="0.80575518059118534"/>
    <n v="2.9544356621676795"/>
    <s v="Inferior"/>
    <s v="Ct3"/>
    <n v="1"/>
  </r>
  <r>
    <x v="0"/>
    <n v="1224"/>
    <s v="DINA"/>
    <m/>
    <s v="L-68-157"/>
    <x v="21"/>
    <x v="21"/>
    <x v="11"/>
    <n v="36"/>
    <n v="0"/>
    <n v="0"/>
    <n v="0"/>
    <m/>
    <m/>
    <m/>
    <m/>
    <m/>
    <m/>
    <n v="5"/>
    <n v="1"/>
    <m/>
    <n v="36"/>
    <n v="0.11459129106187931"/>
    <n v="1.0313216195569139E-2"/>
    <n v="3.3517952635599702E-2"/>
    <n v="7.7349121466768547E-3"/>
    <n v="4.4700743360421111E-2"/>
    <n v="1.7231769952779292"/>
    <n v="1.7678777386383504"/>
    <n v="0.8839388693191752"/>
    <n v="3.2411091875036422"/>
    <s v="Inferior"/>
    <s v="Ct3"/>
    <n v="4"/>
  </r>
  <r>
    <x v="0"/>
    <n v="1225"/>
    <s v="DINA"/>
    <m/>
    <s v="L-69-158"/>
    <x v="21"/>
    <x v="21"/>
    <x v="11"/>
    <n v="77"/>
    <n v="0"/>
    <n v="0"/>
    <n v="0"/>
    <m/>
    <m/>
    <m/>
    <m/>
    <m/>
    <m/>
    <n v="6"/>
    <n v="2"/>
    <m/>
    <n v="77"/>
    <n v="0.24509803921568629"/>
    <n v="4.7181372549019614E-2"/>
    <n v="0.18400735294117651"/>
    <n v="7.0772058823529424E-2"/>
    <n v="0.24539880313327481"/>
    <n v="1.2788904246456432"/>
    <n v="1.524289227778918"/>
    <n v="0.76214461388945898"/>
    <n v="2.7945302509280161"/>
    <s v="Inferior"/>
    <s v="Ct3"/>
    <n v="4"/>
  </r>
  <r>
    <x v="0"/>
    <n v="1226"/>
    <s v="DINA"/>
    <m/>
    <s v="L-70-159"/>
    <x v="66"/>
    <x v="63"/>
    <x v="20"/>
    <n v="42"/>
    <n v="0"/>
    <n v="0"/>
    <n v="0"/>
    <m/>
    <m/>
    <m/>
    <m/>
    <m/>
    <m/>
    <n v="4"/>
    <n v="1"/>
    <m/>
    <n v="42"/>
    <n v="0.13368983957219252"/>
    <n v="1.4037433155080216E-2"/>
    <n v="3.6497326203208565E-2"/>
    <n v="1.0528074866310163E-2"/>
    <n v="4.8674142770236323E-2"/>
    <n v="1.6976730937985485"/>
    <n v="1.7463472365687849"/>
    <n v="0.87317361828439244"/>
    <n v="3.2016366003761054"/>
    <s v="Inferior"/>
    <s v="Ct3"/>
    <n v="3"/>
  </r>
  <r>
    <x v="0"/>
    <n v="1227"/>
    <s v="DINA"/>
    <m/>
    <s v="L-71-160"/>
    <x v="21"/>
    <x v="21"/>
    <x v="11"/>
    <n v="63"/>
    <n v="43"/>
    <n v="0"/>
    <n v="0"/>
    <m/>
    <m/>
    <m/>
    <m/>
    <m/>
    <m/>
    <n v="5"/>
    <n v="1"/>
    <m/>
    <n v="76.275815302099531"/>
    <n v="0.24279289311847319"/>
    <n v="4.6298064680417639E-2"/>
    <n v="0.15046871021135733"/>
    <n v="3.4723548510313229E-2"/>
    <n v="0.20067046672139666"/>
    <n v="1.3247537148263857"/>
    <n v="1.5254241815477823"/>
    <n v="0.76271209077389113"/>
    <n v="2.7966109995042672"/>
    <s v="Inferior"/>
    <s v="Ct3"/>
    <n v="4"/>
  </r>
  <r>
    <x v="0"/>
    <n v="1228"/>
    <s v="DINA"/>
    <m/>
    <s v="L-72-161"/>
    <x v="21"/>
    <x v="21"/>
    <x v="11"/>
    <n v="43.5"/>
    <n v="32"/>
    <n v="0"/>
    <n v="0"/>
    <m/>
    <m/>
    <m/>
    <m/>
    <m/>
    <m/>
    <n v="5"/>
    <n v="1"/>
    <m/>
    <n v="54.002314765202428"/>
    <n v="0.17189430470207034"/>
    <n v="2.3206725872167041E-2"/>
    <n v="7.5421859084542894E-2"/>
    <n v="1.740504440412528E-2"/>
    <n v="0.10058529538952779"/>
    <n v="1.4950516954048465"/>
    <n v="1.5956369907943744"/>
    <n v="0.79781849539718719"/>
    <n v="2.9253344831230197"/>
    <s v="Inferior"/>
    <s v="Ct3"/>
    <n v="4"/>
  </r>
  <r>
    <x v="0"/>
    <n v="1229"/>
    <s v="DINA"/>
    <m/>
    <s v="L-73-162"/>
    <x v="21"/>
    <x v="21"/>
    <x v="11"/>
    <n v="88"/>
    <n v="45"/>
    <n v="0"/>
    <n v="0"/>
    <m/>
    <m/>
    <m/>
    <m/>
    <m/>
    <m/>
    <n v="6"/>
    <n v="1.5"/>
    <m/>
    <n v="98.838251704489394"/>
    <n v="0.31461119080878974"/>
    <n v="7.773905016552074E-2"/>
    <n v="0.3031822956455309"/>
    <n v="8.7456431436210832E-2"/>
    <n v="0.40433477952588304"/>
    <n v="1.1718165663528899"/>
    <n v="1.576151345878773"/>
    <n v="0.78807567293938652"/>
    <n v="2.8896108007777506"/>
    <s v="Inferior"/>
    <s v="Ct3"/>
    <n v="4.5"/>
  </r>
  <r>
    <x v="0"/>
    <n v="1230"/>
    <s v="DINA"/>
    <m/>
    <s v="L-74-163"/>
    <x v="1"/>
    <x v="1"/>
    <x v="1"/>
    <n v="39"/>
    <n v="35"/>
    <n v="41"/>
    <n v="0"/>
    <m/>
    <m/>
    <m/>
    <m/>
    <m/>
    <m/>
    <n v="4"/>
    <n v="2"/>
    <m/>
    <n v="66.53570470055908"/>
    <n v="0.21178923064858377"/>
    <n v="3.5228864272981913E-2"/>
    <n v="9.1595047109752983E-2"/>
    <n v="5.284329640947287E-2"/>
    <n v="0.12215443880036062"/>
    <n v="1.4450477224568157"/>
    <n v="1.5672021612571763"/>
    <n v="0.78360108062858813"/>
    <n v="2.8732039623048231"/>
    <s v="Inferior"/>
    <s v="Ct3"/>
    <n v="2"/>
  </r>
  <r>
    <x v="0"/>
    <n v="1231"/>
    <s v="DINA"/>
    <m/>
    <s v="L-75-164"/>
    <x v="21"/>
    <x v="21"/>
    <x v="11"/>
    <n v="64"/>
    <n v="47"/>
    <n v="57"/>
    <n v="0"/>
    <m/>
    <m/>
    <m/>
    <m/>
    <m/>
    <m/>
    <n v="6"/>
    <n v="1"/>
    <m/>
    <n v="97.744565066299216"/>
    <n v="0.31112988625636367"/>
    <n v="7.6028138528138528E-2"/>
    <n v="0.29650974025974025"/>
    <n v="5.7021103896103896E-2"/>
    <n v="0.39543602043098447"/>
    <n v="1.1763917026730739"/>
    <n v="1.5718277231040583"/>
    <n v="0.78591386155202914"/>
    <n v="2.8816841590241067"/>
    <s v="Inferior"/>
    <s v="Ct3"/>
    <n v="5"/>
  </r>
  <r>
    <x v="0"/>
    <n v="1232"/>
    <s v="DINA"/>
    <m/>
    <s v="L-76-165"/>
    <x v="21"/>
    <x v="21"/>
    <x v="11"/>
    <n v="43"/>
    <n v="0"/>
    <n v="0"/>
    <n v="0"/>
    <m/>
    <m/>
    <m/>
    <m/>
    <m/>
    <m/>
    <n v="4"/>
    <n v="1"/>
    <m/>
    <n v="43"/>
    <n v="0.13687293099057807"/>
    <n v="1.4713840081487146E-2"/>
    <n v="3.825598421186658E-2"/>
    <n v="1.103538006111536E-2"/>
    <n v="5.1019552144085586E-2"/>
    <n v="1.6837411033474632"/>
    <n v="1.7347606554915487"/>
    <n v="0.86738032774577434"/>
    <n v="3.1803945350678391"/>
    <s v="Inferior"/>
    <s v="Ct3"/>
    <n v="3"/>
  </r>
  <r>
    <x v="0"/>
    <n v="1233"/>
    <s v="DINA"/>
    <m/>
    <s v="L-77-166"/>
    <x v="21"/>
    <x v="21"/>
    <x v="11"/>
    <n v="39"/>
    <n v="0"/>
    <n v="0"/>
    <n v="0"/>
    <m/>
    <m/>
    <m/>
    <m/>
    <m/>
    <m/>
    <n v="4"/>
    <n v="1"/>
    <m/>
    <n v="39"/>
    <n v="0.12414056531703591"/>
    <n v="1.2103705118411001E-2"/>
    <n v="3.1469633307868602E-2"/>
    <n v="9.0777788388082502E-3"/>
    <n v="4.196903126617315E-2"/>
    <n v="1.7423088465346737"/>
    <n v="1.7842778778008468"/>
    <n v="0.89213893890042339"/>
    <n v="3.2711761093015523"/>
    <s v="Inferior"/>
    <s v="Ct3"/>
    <n v="3"/>
  </r>
  <r>
    <x v="0"/>
    <n v="1234"/>
    <s v="DINA"/>
    <m/>
    <s v="L-78-167"/>
    <x v="21"/>
    <x v="21"/>
    <x v="11"/>
    <n v="62"/>
    <n v="0"/>
    <n v="0"/>
    <n v="0"/>
    <m/>
    <m/>
    <m/>
    <m/>
    <m/>
    <m/>
    <n v="7"/>
    <n v="2"/>
    <m/>
    <n v="62"/>
    <n v="0.19735166793990325"/>
    <n v="3.0589508530685004E-2"/>
    <n v="0.13918226381461676"/>
    <n v="4.5884262796027503E-2"/>
    <n v="0.18561845715157577"/>
    <n v="1.3429641984618752"/>
    <n v="1.528582655613451"/>
    <n v="0.76429132780672548"/>
    <n v="2.8024015352913265"/>
    <s v="Inferior"/>
    <s v="Ct3"/>
    <n v="5"/>
  </r>
  <r>
    <x v="0"/>
    <n v="1235"/>
    <s v="DINA"/>
    <m/>
    <s v="L-79-168"/>
    <x v="21"/>
    <x v="21"/>
    <x v="11"/>
    <n v="66"/>
    <n v="0"/>
    <n v="0"/>
    <n v="0"/>
    <m/>
    <m/>
    <m/>
    <m/>
    <m/>
    <m/>
    <n v="7"/>
    <n v="2"/>
    <m/>
    <n v="66"/>
    <n v="0.21008403361344538"/>
    <n v="3.4663865546218489E-2"/>
    <n v="0.15772058823529414"/>
    <n v="5.1995798319327734E-2"/>
    <n v="0.21034183125709266"/>
    <n v="1.3138800507102215"/>
    <n v="1.5242218819673141"/>
    <n v="0.76211094098365706"/>
    <n v="2.7944067836067426"/>
    <s v="Inferior"/>
    <s v="Ct3"/>
    <n v="5"/>
  </r>
  <r>
    <x v="0"/>
    <n v="1236"/>
    <s v="DINA"/>
    <m/>
    <s v="L-80-169"/>
    <x v="21"/>
    <x v="21"/>
    <x v="11"/>
    <n v="72"/>
    <n v="0"/>
    <n v="0"/>
    <n v="0"/>
    <m/>
    <m/>
    <m/>
    <m/>
    <m/>
    <m/>
    <n v="8"/>
    <n v="2"/>
    <m/>
    <n v="72"/>
    <n v="0.22918258212375861"/>
    <n v="4.1252864782276556E-2"/>
    <n v="0.21451489686783809"/>
    <n v="6.1879297173414838E-2"/>
    <n v="0.28608475750669515"/>
    <n v="1.2449954797866827"/>
    <n v="1.5310802372933778"/>
    <n v="0.76554011864668892"/>
    <n v="2.8069804350378593"/>
    <s v="Inferior"/>
    <s v="Ct3"/>
    <n v="6"/>
  </r>
  <r>
    <x v="0"/>
    <n v="1237"/>
    <s v="DINA"/>
    <m/>
    <s v="L-81-170"/>
    <x v="66"/>
    <x v="63"/>
    <x v="20"/>
    <n v="36"/>
    <n v="41"/>
    <n v="0"/>
    <n v="0"/>
    <m/>
    <m/>
    <m/>
    <m/>
    <m/>
    <m/>
    <n v="6"/>
    <n v="1"/>
    <m/>
    <n v="54.561891462814962"/>
    <n v="0.17367548848616934"/>
    <n v="2.3690157881334353E-2"/>
    <n v="9.2391615737203975E-2"/>
    <n v="1.7767618411000764E-2"/>
    <n v="0.12321677128145707"/>
    <n v="1.4428584051796736"/>
    <n v="1.5660751764611307"/>
    <n v="0.78303758823056535"/>
    <n v="2.8711378235120728"/>
    <s v="Inferior"/>
    <s v="Ct3"/>
    <n v="5"/>
  </r>
  <r>
    <x v="0"/>
    <n v="1238"/>
    <s v="DINA"/>
    <m/>
    <s v="L-82-171"/>
    <x v="1"/>
    <x v="1"/>
    <x v="1"/>
    <n v="81"/>
    <n v="85"/>
    <n v="61"/>
    <n v="0"/>
    <m/>
    <m/>
    <m/>
    <m/>
    <m/>
    <m/>
    <n v="7"/>
    <n v="1"/>
    <m/>
    <n v="132.31402042111787"/>
    <n v="0.4211676229345489"/>
    <n v="0.13931595365418895"/>
    <n v="0.63388758912655974"/>
    <n v="0.10448696524064172"/>
    <n v="0.84537521575250696"/>
    <n v="1.0298491872221274"/>
    <n v="1.8752244029746343"/>
    <n v="0.93761220148731717"/>
    <n v="3.4379114054534963"/>
    <s v="Inferior"/>
    <s v="Ct3"/>
    <n v="6"/>
  </r>
  <r>
    <x v="0"/>
    <n v="1239"/>
    <s v="DINA"/>
    <m/>
    <s v="L-83-172"/>
    <x v="1"/>
    <x v="1"/>
    <x v="1"/>
    <n v="76"/>
    <n v="40"/>
    <n v="83"/>
    <n v="52"/>
    <m/>
    <m/>
    <m/>
    <m/>
    <m/>
    <m/>
    <n v="6"/>
    <n v="1"/>
    <m/>
    <n v="130.26511428621248"/>
    <n v="0.41464576739945408"/>
    <n v="0.13503469569646043"/>
    <n v="0.52663531321619572"/>
    <n v="0.10127602177234532"/>
    <n v="0.70233973526202398"/>
    <n v="1.0638234966687607"/>
    <n v="1.7661632319307847"/>
    <n v="0.88308161596539236"/>
    <n v="3.2379659252064386"/>
    <s v="Inferior"/>
    <s v="Ct3"/>
    <n v="5"/>
  </r>
  <r>
    <x v="0"/>
    <n v="1240"/>
    <s v="DINA"/>
    <m/>
    <s v="L-84-173"/>
    <x v="1"/>
    <x v="1"/>
    <x v="1"/>
    <n v="79"/>
    <n v="0"/>
    <n v="0"/>
    <n v="0"/>
    <m/>
    <m/>
    <m/>
    <m/>
    <m/>
    <m/>
    <n v="7"/>
    <n v="2"/>
    <m/>
    <n v="79"/>
    <n v="0.25146422205245733"/>
    <n v="4.9664183855360318E-2"/>
    <n v="0.22597203654188946"/>
    <n v="7.449627578304048E-2"/>
    <n v="0.30136440975103651"/>
    <n v="1.2337040698786372"/>
    <n v="1.5350684796296736"/>
    <n v="0.76753423981483682"/>
    <n v="2.8142922126544017"/>
    <s v="Inferior"/>
    <s v="Ct3"/>
    <n v="5"/>
  </r>
  <r>
    <x v="0"/>
    <n v="1241"/>
    <s v="DINA"/>
    <m/>
    <s v="L-85-174"/>
    <x v="1"/>
    <x v="1"/>
    <x v="1"/>
    <n v="52"/>
    <n v="48"/>
    <n v="35"/>
    <n v="0"/>
    <m/>
    <m/>
    <m/>
    <m/>
    <m/>
    <m/>
    <n v="4"/>
    <n v="1"/>
    <m/>
    <n v="78.949350852302771"/>
    <n v="0.25130300118507376"/>
    <n v="4.9600522026992624E-2"/>
    <n v="0.12896135727018082"/>
    <n v="3.7200391520244472E-2"/>
    <n v="0.17198748973179306"/>
    <n v="1.3610199782623127"/>
    <n v="1.5330074679941057"/>
    <n v="0.76650373399705285"/>
    <n v="2.810513691322527"/>
    <s v="Inferior"/>
    <s v="Ct3"/>
    <n v="3"/>
  </r>
  <r>
    <x v="0"/>
    <n v="1242"/>
    <s v="DINA"/>
    <m/>
    <s v="L-86-175"/>
    <x v="21"/>
    <x v="21"/>
    <x v="11"/>
    <n v="99"/>
    <n v="0"/>
    <n v="0"/>
    <n v="0"/>
    <m/>
    <m/>
    <m/>
    <m/>
    <m/>
    <m/>
    <n v="6"/>
    <n v="2"/>
    <m/>
    <n v="99"/>
    <n v="0.31512605042016806"/>
    <n v="7.7993697478991583E-2"/>
    <n v="0.30417542016806715"/>
    <n v="0.11699054621848737"/>
    <n v="0.40565924599582143"/>
    <n v="1.1711457386712782"/>
    <n v="1.5768049846670997"/>
    <n v="0.78840249233354986"/>
    <n v="2.8908091385563495"/>
    <s v="Inferior"/>
    <s v="Ct3"/>
    <n v="4"/>
  </r>
  <r>
    <x v="0"/>
    <n v="1243"/>
    <s v="DINA"/>
    <m/>
    <s v="L-87-176"/>
    <x v="1"/>
    <x v="1"/>
    <x v="1"/>
    <n v="45.3"/>
    <n v="0"/>
    <n v="0"/>
    <n v="0"/>
    <m/>
    <m/>
    <m/>
    <m/>
    <m/>
    <m/>
    <n v="5"/>
    <n v="1"/>
    <m/>
    <n v="45.3"/>
    <n v="0.14419404125286478"/>
    <n v="1.6329975171886935E-2"/>
    <n v="5.3072419308632539E-2"/>
    <n v="1.2247481378915202E-2"/>
    <n v="7.0779281205622324E-2"/>
    <n v="1.5899425552396083"/>
    <n v="1.6607218364452305"/>
    <n v="0.83036091822261526"/>
    <n v="3.0446567001495892"/>
    <s v="Inferior"/>
    <s v="Ct3"/>
    <n v="4"/>
  </r>
  <r>
    <x v="0"/>
    <n v="1244"/>
    <s v="DINA"/>
    <m/>
    <s v="L-88-177"/>
    <x v="21"/>
    <x v="21"/>
    <x v="11"/>
    <n v="36"/>
    <n v="32"/>
    <n v="0"/>
    <n v="0"/>
    <m/>
    <m/>
    <m/>
    <m/>
    <m/>
    <m/>
    <n v="5"/>
    <n v="1"/>
    <m/>
    <n v="48.166378315169183"/>
    <n v="0.15331798546972622"/>
    <n v="1.8461930226636114E-2"/>
    <n v="6.0001273236567371E-2"/>
    <n v="1.3846447669977086E-2"/>
    <n v="8.0019849225445194E-2"/>
    <n v="1.556145057483697"/>
    <n v="1.6361649067091422"/>
    <n v="0.81808245335457108"/>
    <n v="2.9996356623000939"/>
    <s v="Inferior"/>
    <s v="Ct3"/>
    <n v="4"/>
  </r>
  <r>
    <x v="0"/>
    <n v="1245"/>
    <s v="DINA"/>
    <m/>
    <s v="L-89-178"/>
    <x v="21"/>
    <x v="21"/>
    <x v="11"/>
    <n v="77"/>
    <n v="0"/>
    <n v="0"/>
    <n v="0"/>
    <m/>
    <m/>
    <m/>
    <m/>
    <m/>
    <m/>
    <n v="6.5"/>
    <n v="1"/>
    <m/>
    <n v="77"/>
    <n v="0.24509803921568629"/>
    <n v="4.7181372549019614E-2"/>
    <n v="0.19934129901960787"/>
    <n v="3.5386029411764712E-2"/>
    <n v="0.26584870339438099"/>
    <n v="1.2610911876605873"/>
    <n v="1.5269398910549683"/>
    <n v="0.76346994552748415"/>
    <n v="2.7993898002674418"/>
    <s v="Inferior"/>
    <s v="Ct3"/>
    <n v="5.5"/>
  </r>
  <r>
    <x v="0"/>
    <n v="1246"/>
    <s v="DINA"/>
    <m/>
    <s v="L-90-179"/>
    <x v="1"/>
    <x v="1"/>
    <x v="1"/>
    <n v="145"/>
    <n v="113"/>
    <n v="76"/>
    <n v="0"/>
    <m/>
    <m/>
    <m/>
    <m/>
    <m/>
    <m/>
    <n v="9"/>
    <n v="1.3333333333333333"/>
    <m/>
    <n v="198.92209530366404"/>
    <n v="0.63318721448836268"/>
    <n v="0.3148873185637891"/>
    <n v="1.8420908135981664"/>
    <n v="0.31488731856378904"/>
    <n v="2.4566783538498096"/>
    <n v="0.85437791332693369"/>
    <n v="3.3110562671767432"/>
    <n v="1.6555281335883716"/>
    <n v="6.0702698231573624"/>
    <s v="Inferior"/>
    <s v="Ct3"/>
    <n v="7.666666666666667"/>
  </r>
  <r>
    <x v="0"/>
    <n v="1247"/>
    <s v="DINA"/>
    <m/>
    <s v="L-91-180"/>
    <x v="21"/>
    <x v="21"/>
    <x v="11"/>
    <n v="81"/>
    <n v="0"/>
    <n v="0"/>
    <n v="0"/>
    <m/>
    <m/>
    <m/>
    <m/>
    <m/>
    <m/>
    <n v="6"/>
    <n v="2"/>
    <m/>
    <n v="81"/>
    <n v="0.25783040488922843"/>
    <n v="5.221065699006875E-2"/>
    <n v="0.20362156226126815"/>
    <n v="7.8315985485103129E-2"/>
    <n v="0.27155701591455822"/>
    <n v="1.2564086972502126"/>
    <n v="1.5279657131647708"/>
    <n v="0.76398285658238541"/>
    <n v="2.8012704741354129"/>
    <s v="Inferior"/>
    <s v="Ct3"/>
    <n v="4"/>
  </r>
  <r>
    <x v="0"/>
    <n v="1248"/>
    <s v="DINA"/>
    <m/>
    <s v="L-92-181"/>
    <x v="1"/>
    <x v="1"/>
    <x v="1"/>
    <n v="93"/>
    <n v="87"/>
    <n v="82"/>
    <n v="0"/>
    <m/>
    <m/>
    <m/>
    <m/>
    <m/>
    <m/>
    <n v="6"/>
    <n v="1.3333333333333333"/>
    <m/>
    <n v="151.4661678395542"/>
    <n v="0.48213065902582825"/>
    <n v="0.18256620830150244"/>
    <n v="0.71200821237585943"/>
    <n v="0.18256620830150244"/>
    <n v="0.94955967979146383"/>
    <n v="1.0091038226190514"/>
    <n v="1.9586635024105152"/>
    <n v="0.97933175120525762"/>
    <n v="3.5908830877526112"/>
    <s v="Inferior"/>
    <s v="Ct3"/>
    <n v="4.666666666666667"/>
  </r>
  <r>
    <x v="0"/>
    <n v="1249"/>
    <s v="DINA"/>
    <m/>
    <s v="L-93-182"/>
    <x v="1"/>
    <x v="1"/>
    <x v="1"/>
    <n v="125"/>
    <n v="0"/>
    <n v="0"/>
    <n v="0"/>
    <m/>
    <m/>
    <m/>
    <m/>
    <m/>
    <m/>
    <n v="8"/>
    <n v="2"/>
    <m/>
    <n v="125"/>
    <n v="0.39788642729819201"/>
    <n v="0.12433950853068501"/>
    <n v="0.64656544435956209"/>
    <n v="0.18650926279602753"/>
    <n v="0.86228285803281457"/>
    <n v="1.0262844020245019"/>
    <n v="1.8885672600573165"/>
    <n v="0.94428363002865823"/>
    <n v="3.4623733101050802"/>
    <s v="Inferior"/>
    <s v="Ct3"/>
    <n v="6"/>
  </r>
  <r>
    <x v="0"/>
    <n v="1250"/>
    <s v="DINA"/>
    <m/>
    <s v="L-94-183"/>
    <x v="1"/>
    <x v="1"/>
    <x v="1"/>
    <n v="102"/>
    <n v="103"/>
    <n v="0"/>
    <n v="0"/>
    <m/>
    <m/>
    <m/>
    <m/>
    <m/>
    <m/>
    <n v="9"/>
    <n v="2"/>
    <m/>
    <n v="144.95861478366851"/>
    <n v="0.4614165227389499"/>
    <n v="0.16721574993633814"/>
    <n v="0.97821213712757815"/>
    <n v="0.25082362490450721"/>
    <n v="1.3045787781007339"/>
    <n v="0.95451146406513698"/>
    <n v="2.259090242165871"/>
    <n v="1.1295451210829355"/>
    <n v="4.141665443970763"/>
    <s v="Inferior"/>
    <s v="Ct3"/>
    <n v="7"/>
  </r>
  <r>
    <x v="0"/>
    <n v="1251"/>
    <s v="DINA"/>
    <m/>
    <s v="L-95-184"/>
    <x v="21"/>
    <x v="21"/>
    <x v="11"/>
    <n v="72"/>
    <n v="0"/>
    <n v="0"/>
    <n v="0"/>
    <m/>
    <m/>
    <m/>
    <m/>
    <m/>
    <m/>
    <n v="9"/>
    <n v="2"/>
    <m/>
    <n v="72"/>
    <n v="0.22918258212375861"/>
    <n v="4.1252864782276556E-2"/>
    <n v="0.24132925897631788"/>
    <n v="6.1879297173414838E-2"/>
    <n v="0.32184535219503208"/>
    <n v="1.2195818933933267"/>
    <n v="1.5414272455883586"/>
    <n v="0.77071362279417932"/>
    <n v="2.8259499502453242"/>
    <s v="Inferior"/>
    <s v="Ct3"/>
    <n v="7"/>
  </r>
  <r>
    <x v="0"/>
    <n v="1252"/>
    <s v="DINA"/>
    <m/>
    <s v="L-96-185"/>
    <x v="1"/>
    <x v="1"/>
    <x v="1"/>
    <n v="62"/>
    <n v="0"/>
    <n v="0"/>
    <n v="0"/>
    <m/>
    <m/>
    <m/>
    <m/>
    <m/>
    <m/>
    <n v="6"/>
    <n v="1"/>
    <m/>
    <n v="62"/>
    <n v="0.19735166793990325"/>
    <n v="3.0589508530685004E-2"/>
    <n v="0.11929908326967151"/>
    <n v="2.2942131398013751E-2"/>
    <n v="0.15910153470135069"/>
    <n v="1.3797068420979142"/>
    <n v="1.5388083767992649"/>
    <n v="0.76940418839963243"/>
    <n v="2.821148690798652"/>
    <s v="Inferior"/>
    <s v="Ct3"/>
    <n v="5"/>
  </r>
  <r>
    <x v="0"/>
    <n v="1253"/>
    <s v="DINA"/>
    <m/>
    <s v="L-97-186"/>
    <x v="45"/>
    <x v="43"/>
    <x v="3"/>
    <n v="300"/>
    <n v="0"/>
    <n v="0"/>
    <n v="0"/>
    <m/>
    <m/>
    <m/>
    <m/>
    <m/>
    <m/>
    <n v="14"/>
    <n v="3"/>
    <m/>
    <n v="300"/>
    <n v="0.95492742551566079"/>
    <n v="0.71619556913674554"/>
    <n v="6.5173796791443843"/>
    <n v="1.6114400305576773"/>
    <n v="8.6918112089707691"/>
    <n v="0.68479690550439132"/>
    <n v="9.376608114475161"/>
    <n v="4.6883040572375805"/>
    <n v="17.190448209871128"/>
    <s v="Medio"/>
    <s v="Ct3"/>
    <n v="11"/>
  </r>
  <r>
    <x v="0"/>
    <n v="1254"/>
    <s v="DINA"/>
    <m/>
    <s v="L-98-187"/>
    <x v="1"/>
    <x v="1"/>
    <x v="1"/>
    <n v="110.5"/>
    <n v="42"/>
    <n v="0"/>
    <n v="0"/>
    <m/>
    <m/>
    <m/>
    <m/>
    <m/>
    <m/>
    <n v="6"/>
    <n v="1.25"/>
    <m/>
    <n v="118.21273197079915"/>
    <n v="0.37628193268016025"/>
    <n v="0.11120328813343516"/>
    <n v="0.43369282372039714"/>
    <n v="0.10425308262509547"/>
    <n v="0.57838829898552269"/>
    <n v="1.1006148439417116"/>
    <n v="1.6790031429272343"/>
    <n v="0.83950157146361715"/>
    <n v="3.0781724286999292"/>
    <s v="Inferior"/>
    <s v="Ct3"/>
    <n v="4.75"/>
  </r>
  <r>
    <x v="0"/>
    <n v="1255"/>
    <s v="DINA"/>
    <m/>
    <s v="L-99-188"/>
    <x v="45"/>
    <x v="43"/>
    <x v="3"/>
    <n v="47"/>
    <n v="0"/>
    <n v="0"/>
    <n v="0"/>
    <m/>
    <m/>
    <m/>
    <m/>
    <m/>
    <m/>
    <n v="5"/>
    <n v="1"/>
    <m/>
    <n v="47"/>
    <n v="0.1496052966641202"/>
    <n v="1.7578622358034125E-2"/>
    <n v="5.7130522663610905E-2"/>
    <n v="1.3183966768525594E-2"/>
    <n v="7.6191313335779498E-2"/>
    <n v="1.5695615603846615"/>
    <n v="1.645752873720441"/>
    <n v="0.82287643686022049"/>
    <n v="3.0172136018208082"/>
    <s v="Inferior"/>
    <s v="Ct3"/>
    <n v="4"/>
  </r>
  <r>
    <x v="0"/>
    <n v="1256"/>
    <s v="DINA"/>
    <m/>
    <s v="L-100-189"/>
    <x v="1"/>
    <x v="1"/>
    <x v="1"/>
    <n v="82"/>
    <n v="76"/>
    <n v="71"/>
    <n v="0"/>
    <m/>
    <m/>
    <m/>
    <m/>
    <m/>
    <m/>
    <n v="7"/>
    <n v="1.6666666666666667"/>
    <m/>
    <n v="132.44244032786469"/>
    <n v="0.42157639523766455"/>
    <n v="0.13958651642475173"/>
    <n v="0.63511864973262033"/>
    <n v="0.17448314553093966"/>
    <n v="0.84701700231420152"/>
    <n v="1.0294993775475796"/>
    <n v="1.8765163798617812"/>
    <n v="0.93825818993089061"/>
    <n v="3.440280029746599"/>
    <s v="Inferior"/>
    <s v="Ct3"/>
    <n v="5.333333333333333"/>
  </r>
  <r>
    <x v="0"/>
    <n v="1257"/>
    <s v="DINA"/>
    <m/>
    <s v="L-101-190"/>
    <x v="1"/>
    <x v="1"/>
    <x v="1"/>
    <n v="71"/>
    <n v="43"/>
    <n v="0"/>
    <n v="0"/>
    <m/>
    <m/>
    <m/>
    <m/>
    <m/>
    <m/>
    <n v="8"/>
    <n v="1"/>
    <m/>
    <n v="83.006023877788536"/>
    <n v="0.26421576227969357"/>
    <n v="5.4828749681690853E-2"/>
    <n v="0.28510949834479243"/>
    <n v="4.1121562261268139E-2"/>
    <n v="0.38023224907814984"/>
    <n v="1.1844955381646558"/>
    <n v="1.5647277872428056"/>
    <n v="0.7823638936214028"/>
    <n v="2.8686676099451436"/>
    <s v="Inferior"/>
    <s v="Ct3"/>
    <n v="7"/>
  </r>
  <r>
    <x v="0"/>
    <n v="1258"/>
    <s v="DINA"/>
    <m/>
    <s v="L-102-191"/>
    <x v="45"/>
    <x v="43"/>
    <x v="3"/>
    <n v="100"/>
    <n v="0"/>
    <n v="0"/>
    <n v="0"/>
    <m/>
    <m/>
    <m/>
    <m/>
    <m/>
    <m/>
    <n v="9"/>
    <n v="2"/>
    <m/>
    <n v="100"/>
    <n v="0.31830914183855358"/>
    <n v="7.9577285459638394E-2"/>
    <n v="0.46552711993888463"/>
    <n v="0.1193659281894576"/>
    <n v="0.62084365778362638"/>
    <n v="1.0870482174333365"/>
    <n v="1.707891875216963"/>
    <n v="0.85394593760848148"/>
    <n v="3.1311351045644318"/>
    <s v="Inferior"/>
    <s v="Ct3"/>
    <n v="7"/>
  </r>
  <r>
    <x v="0"/>
    <n v="1259"/>
    <s v="DINA"/>
    <m/>
    <s v="L-103-192"/>
    <x v="45"/>
    <x v="43"/>
    <x v="3"/>
    <n v="150"/>
    <n v="0"/>
    <n v="0"/>
    <n v="0"/>
    <m/>
    <m/>
    <m/>
    <m/>
    <m/>
    <m/>
    <n v="12"/>
    <n v="3"/>
    <m/>
    <n v="150"/>
    <n v="0.47746371275783039"/>
    <n v="0.17904889228418638"/>
    <n v="1.3965813598166539"/>
    <n v="0.40286000763941932"/>
    <n v="1.862530973350879"/>
    <n v="0.89681915665793965"/>
    <n v="2.7593501300088188"/>
    <n v="1.3796750650044094"/>
    <n v="5.0588085716828344"/>
    <s v="Medio"/>
    <s v="Ct3"/>
    <n v="9"/>
  </r>
  <r>
    <x v="0"/>
    <n v="1260"/>
    <s v="DINA"/>
    <m/>
    <s v="L-104-193"/>
    <x v="1"/>
    <x v="1"/>
    <x v="1"/>
    <n v="84"/>
    <n v="86"/>
    <n v="94"/>
    <n v="71.2"/>
    <m/>
    <m/>
    <m/>
    <m/>
    <m/>
    <m/>
    <n v="6"/>
    <n v="1"/>
    <m/>
    <n v="168.3966745514887"/>
    <n v="0.53602200964950564"/>
    <n v="0.22566080977845684"/>
    <n v="0.88007715813598175"/>
    <n v="0.16924560733384264"/>
    <n v="1.1737024516653147"/>
    <n v="0.97234501529916806"/>
    <n v="2.1460474669644829"/>
    <n v="1.0730237334822414"/>
    <n v="3.9344203561015516"/>
    <s v="Inferior"/>
    <s v="Ct3"/>
    <n v="5"/>
  </r>
  <r>
    <x v="0"/>
    <n v="1261"/>
    <s v="DINA"/>
    <m/>
    <s v="L-105-194"/>
    <x v="1"/>
    <x v="1"/>
    <x v="1"/>
    <n v="119"/>
    <n v="67"/>
    <n v="0"/>
    <n v="0"/>
    <m/>
    <m/>
    <m/>
    <m/>
    <m/>
    <m/>
    <n v="7"/>
    <n v="1.25"/>
    <m/>
    <n v="136.56500283747664"/>
    <n v="0.43469888858376826"/>
    <n v="0.14841163738222565"/>
    <n v="0.67527295008912669"/>
    <n v="0.13913591004583653"/>
    <n v="0.90056821692947164"/>
    <n v="1.0185072871183751"/>
    <n v="1.9190755040478469"/>
    <n v="0.95953775202392344"/>
    <n v="3.518305090754386"/>
    <s v="Inferior"/>
    <s v="Ct3"/>
    <n v="5.75"/>
  </r>
  <r>
    <x v="0"/>
    <n v="1262"/>
    <s v="DINA"/>
    <m/>
    <s v="L-106-195"/>
    <x v="1"/>
    <x v="1"/>
    <x v="1"/>
    <n v="89"/>
    <n v="71.5"/>
    <n v="70"/>
    <n v="0"/>
    <m/>
    <m/>
    <m/>
    <m/>
    <m/>
    <m/>
    <n v="6"/>
    <n v="1"/>
    <m/>
    <n v="133.91508503525657"/>
    <n v="0.42626395796809446"/>
    <n v="0.14270793544690599"/>
    <n v="0.55656094824293345"/>
    <n v="0.1070309515851795"/>
    <n v="0.74224963506321451"/>
    <n v="1.0535780068500178"/>
    <n v="1.7958276419132324"/>
    <n v="0.8979138209566162"/>
    <n v="3.2923506768409259"/>
    <s v="Inferior"/>
    <s v="Ct3"/>
    <n v="5"/>
  </r>
  <r>
    <x v="0"/>
    <n v="1263"/>
    <s v="DINA"/>
    <m/>
    <s v="L-107-196"/>
    <x v="21"/>
    <x v="21"/>
    <x v="11"/>
    <n v="85"/>
    <n v="0"/>
    <n v="0"/>
    <n v="0"/>
    <m/>
    <m/>
    <m/>
    <m/>
    <m/>
    <m/>
    <n v="7"/>
    <n v="1"/>
    <m/>
    <n v="85"/>
    <n v="0.27056277056277056"/>
    <n v="5.7494588744588737E-2"/>
    <n v="0.26160037878787878"/>
    <n v="4.3120941558441553E-2"/>
    <n v="0.34887964436007673"/>
    <n v="1.2024789900120834"/>
    <n v="1.5513586343721602"/>
    <n v="0.77567931718608008"/>
    <n v="2.8441574963489602"/>
    <s v="Inferior"/>
    <s v="Ct3"/>
    <n v="6"/>
  </r>
  <r>
    <x v="0"/>
    <n v="1264"/>
    <s v="DINA"/>
    <m/>
    <s v="L-108-197"/>
    <x v="1"/>
    <x v="1"/>
    <x v="1"/>
    <n v="67.2"/>
    <n v="0"/>
    <n v="0"/>
    <n v="0"/>
    <m/>
    <m/>
    <m/>
    <m/>
    <m/>
    <m/>
    <n v="5"/>
    <n v="1"/>
    <m/>
    <n v="67.2"/>
    <n v="0.21390374331550802"/>
    <n v="3.5935828877005346E-2"/>
    <n v="0.11679144385026739"/>
    <n v="2.695187165775401E-2"/>
    <n v="0.15575725686475622"/>
    <n v="1.3848486259072645"/>
    <n v="1.5406058827720208"/>
    <n v="0.77030294138601041"/>
    <n v="2.8244441184153715"/>
    <s v="Inferior"/>
    <s v="Ct3"/>
    <n v="4"/>
  </r>
  <r>
    <x v="0"/>
    <n v="1265"/>
    <s v="DINA"/>
    <m/>
    <s v="L-109-198"/>
    <x v="1"/>
    <x v="1"/>
    <x v="1"/>
    <n v="69"/>
    <n v="0"/>
    <n v="0"/>
    <n v="0"/>
    <m/>
    <m/>
    <m/>
    <m/>
    <m/>
    <m/>
    <n v="4"/>
    <n v="1"/>
    <m/>
    <n v="69"/>
    <n v="0.21963330786860197"/>
    <n v="3.7886745607333835E-2"/>
    <n v="9.8505538579067978E-2"/>
    <n v="2.8415059205500377E-2"/>
    <n v="0.13137051798701532"/>
    <n v="1.4267602969881852"/>
    <n v="1.5581308149752005"/>
    <n v="0.77906540748760023"/>
    <n v="2.8565731607878675"/>
    <s v="Inferior"/>
    <s v="Ct3"/>
    <n v="3"/>
  </r>
  <r>
    <x v="0"/>
    <n v="1266"/>
    <s v="DINA"/>
    <m/>
    <s v="L-110-199"/>
    <x v="21"/>
    <x v="21"/>
    <x v="11"/>
    <n v="55.4"/>
    <n v="43"/>
    <n v="0"/>
    <n v="0"/>
    <m/>
    <m/>
    <m/>
    <m/>
    <m/>
    <m/>
    <n v="5"/>
    <n v="1"/>
    <m/>
    <n v="70.129594323651972"/>
    <n v="0.22322890986647562"/>
    <n v="3.9137382225617516E-2"/>
    <n v="0.12719649223325694"/>
    <n v="2.9353036669213135E-2"/>
    <n v="0.16963380244250667"/>
    <n v="1.3643078539569449"/>
    <n v="1.5339416563994515"/>
    <n v="0.76697082819972573"/>
    <n v="2.8122263700656607"/>
    <s v="Inferior"/>
    <s v="Ct3"/>
    <n v="4"/>
  </r>
  <r>
    <x v="0"/>
    <n v="1267"/>
    <s v="DINA"/>
    <m/>
    <s v="L-111-200"/>
    <x v="1"/>
    <x v="1"/>
    <x v="1"/>
    <n v="64"/>
    <n v="49"/>
    <n v="47"/>
    <n v="0"/>
    <m/>
    <m/>
    <m/>
    <m/>
    <m/>
    <m/>
    <n v="5"/>
    <n v="1"/>
    <m/>
    <n v="93.305948363435007"/>
    <n v="0.29700136351997392"/>
    <n v="6.9279984721161189E-2"/>
    <n v="0.22515995034377387"/>
    <n v="5.1959988540870888E-2"/>
    <n v="0.30028138248134728"/>
    <n v="1.2344820401704122"/>
    <n v="1.5347634226517595"/>
    <n v="0.76738171132587973"/>
    <n v="2.8137329415282255"/>
    <s v="Inferior"/>
    <s v="Ct3"/>
    <n v="4"/>
  </r>
  <r>
    <x v="0"/>
    <n v="1268"/>
    <s v="DINA"/>
    <m/>
    <s v="L-112-201"/>
    <x v="16"/>
    <x v="16"/>
    <x v="3"/>
    <n v="188"/>
    <n v="0"/>
    <n v="0"/>
    <n v="0"/>
    <m/>
    <m/>
    <m/>
    <m/>
    <m/>
    <m/>
    <n v="11"/>
    <n v="3"/>
    <m/>
    <n v="188"/>
    <n v="0.59842118665648081"/>
    <n v="0.281257957728546"/>
    <n v="2.010994397759104"/>
    <n v="0.63283040488922848"/>
    <n v="2.6819342294194386"/>
    <n v="0.8413539415268867"/>
    <n v="3.5232881709463255"/>
    <n v="1.7616440854731628"/>
    <n v="6.45936164673493"/>
    <s v="Medio"/>
    <s v="Ct3"/>
    <n v="8"/>
  </r>
  <r>
    <x v="0"/>
    <n v="1269"/>
    <s v="DINA"/>
    <m/>
    <s v="L-113-202"/>
    <x v="1"/>
    <x v="1"/>
    <x v="1"/>
    <n v="43"/>
    <n v="0"/>
    <n v="0"/>
    <n v="0"/>
    <m/>
    <m/>
    <m/>
    <m/>
    <m/>
    <m/>
    <n v="4"/>
    <n v="1"/>
    <m/>
    <n v="43"/>
    <n v="0.13687293099057807"/>
    <n v="1.4713840081487146E-2"/>
    <n v="3.825598421186658E-2"/>
    <n v="1.103538006111536E-2"/>
    <n v="5.1019552144085586E-2"/>
    <n v="1.6837411033474632"/>
    <n v="1.7347606554915487"/>
    <n v="0.86738032774577434"/>
    <n v="3.1803945350678391"/>
    <s v="Inferior"/>
    <s v="Ct3"/>
    <n v="3"/>
  </r>
  <r>
    <x v="0"/>
    <n v="1270"/>
    <s v="DINA"/>
    <m/>
    <s v="L-114-203"/>
    <x v="1"/>
    <x v="1"/>
    <x v="1"/>
    <n v="104.9"/>
    <n v="101"/>
    <n v="35.5"/>
    <n v="0"/>
    <m/>
    <m/>
    <m/>
    <m/>
    <m/>
    <m/>
    <n v="7"/>
    <n v="1"/>
    <m/>
    <n v="149.88415526665921"/>
    <n v="0.47709496838126819"/>
    <n v="0.17877244079449967"/>
    <n v="0.81341460561497347"/>
    <n v="0.13407933059587474"/>
    <n v="1.0847988815580152"/>
    <n v="0.9858488860400747"/>
    <n v="2.0706477675980901"/>
    <n v="1.0353238837990451"/>
    <n v="3.7961875739298319"/>
    <s v="Inferior"/>
    <s v="Ct3"/>
    <n v="6"/>
  </r>
  <r>
    <x v="0"/>
    <n v="1271"/>
    <s v="DINA"/>
    <m/>
    <s v="L-115-204"/>
    <x v="1"/>
    <x v="1"/>
    <x v="1"/>
    <n v="56"/>
    <n v="0"/>
    <n v="0"/>
    <n v="0"/>
    <m/>
    <m/>
    <m/>
    <m/>
    <m/>
    <m/>
    <n v="5"/>
    <n v="1"/>
    <m/>
    <n v="56"/>
    <n v="0.17825311942959002"/>
    <n v="2.4955436720142603E-2"/>
    <n v="8.1105169340463468E-2"/>
    <n v="1.871657754010695E-2"/>
    <n v="0.10816476171163626"/>
    <n v="1.4761536910447481"/>
    <n v="1.5843184527563845"/>
    <n v="0.79215922637819225"/>
    <n v="2.9045838300533715"/>
    <s v="Inferior"/>
    <s v="Ct3"/>
    <n v="4"/>
  </r>
  <r>
    <x v="0"/>
    <n v="1272"/>
    <s v="DINA"/>
    <m/>
    <s v="L-116-205"/>
    <x v="1"/>
    <x v="1"/>
    <x v="1"/>
    <n v="50.3"/>
    <n v="0"/>
    <n v="0"/>
    <n v="0"/>
    <m/>
    <m/>
    <m/>
    <m/>
    <m/>
    <m/>
    <n v="5"/>
    <n v="1"/>
    <m/>
    <n v="50.3"/>
    <n v="0.16010949834479246"/>
    <n v="2.0133769416857652E-2"/>
    <n v="6.5434750604787373E-2"/>
    <n v="1.5100327062643238E-2"/>
    <n v="8.7266129451209748E-2"/>
    <n v="1.5327026754096775"/>
    <n v="1.6199688048608873"/>
    <n v="0.80998440243044367"/>
    <n v="2.9699428089116267"/>
    <s v="Inferior"/>
    <s v="Ct3"/>
    <n v="4"/>
  </r>
  <r>
    <x v="0"/>
    <n v="1273"/>
    <s v="DINA"/>
    <m/>
    <s v="L-117-206"/>
    <x v="1"/>
    <x v="1"/>
    <x v="1"/>
    <n v="101"/>
    <n v="0"/>
    <n v="0"/>
    <n v="0"/>
    <m/>
    <m/>
    <m/>
    <m/>
    <m/>
    <m/>
    <n v="9"/>
    <n v="3"/>
    <m/>
    <n v="101"/>
    <n v="0.32149223325693915"/>
    <n v="8.1176788897377145E-2"/>
    <n v="0.47488421504965628"/>
    <n v="0.18264777501909857"/>
    <n v="0.63332261530507739"/>
    <n v="1.0832668749099752"/>
    <n v="1.7165894902150525"/>
    <n v="0.85829474510752624"/>
    <n v="3.1470807320609295"/>
    <s v="Inferior"/>
    <s v="Ct3"/>
    <n v="6"/>
  </r>
  <r>
    <x v="0"/>
    <n v="1274"/>
    <s v="DINA"/>
    <m/>
    <s v="L-118-207"/>
    <x v="1"/>
    <x v="1"/>
    <x v="1"/>
    <n v="94"/>
    <n v="62"/>
    <n v="52.3"/>
    <m/>
    <m/>
    <m/>
    <m/>
    <m/>
    <m/>
    <m/>
    <n v="6"/>
    <n v="1.3333333333333333"/>
    <m/>
    <n v="124.15832634181245"/>
    <n v="0.39520730309973406"/>
    <n v="0.12267069327731092"/>
    <n v="0.47841570378151255"/>
    <n v="0.12267069327731092"/>
    <n v="0.63803233529302383"/>
    <n v="1.0818624446385314"/>
    <n v="1.7198947799315554"/>
    <n v="0.85994738996577769"/>
    <n v="3.1531404298745183"/>
    <s v="Inferior"/>
    <s v="Ct3"/>
    <n v="4.666666666666667"/>
  </r>
  <r>
    <x v="0"/>
    <n v="1275"/>
    <s v="DINA"/>
    <m/>
    <s v="L-119-208"/>
    <x v="16"/>
    <x v="16"/>
    <x v="3"/>
    <n v="169"/>
    <n v="0"/>
    <n v="0"/>
    <n v="0"/>
    <m/>
    <m/>
    <m/>
    <m/>
    <m/>
    <m/>
    <n v="10"/>
    <n v="2"/>
    <m/>
    <n v="169"/>
    <n v="0.53794244970715566"/>
    <n v="0.2272806850012733"/>
    <n v="1.4773244525082767"/>
    <n v="0.34092102750190995"/>
    <n v="1.9702128566620183"/>
    <n v="0.88803635926930591"/>
    <n v="2.8582492159313242"/>
    <n v="1.4291246079656621"/>
    <n v="5.2401235625407612"/>
    <s v="Medio"/>
    <s v="Ct3"/>
    <n v="8"/>
  </r>
  <r>
    <x v="0"/>
    <n v="1276"/>
    <s v="DINA"/>
    <m/>
    <s v="L-120-209"/>
    <x v="1"/>
    <x v="1"/>
    <x v="1"/>
    <n v="134"/>
    <n v="139"/>
    <n v="0"/>
    <n v="0"/>
    <m/>
    <m/>
    <m/>
    <m/>
    <m/>
    <m/>
    <n v="6"/>
    <n v="1"/>
    <m/>
    <n v="193.07252523339514"/>
    <n v="0.61456749819644496"/>
    <n v="0.2966402470078941"/>
    <n v="1.1568969633307868"/>
    <n v="0.22248018525592056"/>
    <n v="1.5428792687466828"/>
    <n v="0.92687907273268222"/>
    <n v="2.4697583414793649"/>
    <n v="1.2348791707396825"/>
    <n v="4.5278902927121685"/>
    <s v="Inferior"/>
    <s v="Ct3"/>
    <n v="5"/>
  </r>
  <r>
    <x v="0"/>
    <n v="1277"/>
    <s v="DINA"/>
    <m/>
    <s v="L-121-210"/>
    <x v="5"/>
    <x v="5"/>
    <x v="4"/>
    <n v="149"/>
    <n v="0"/>
    <n v="0"/>
    <n v="0"/>
    <m/>
    <m/>
    <m/>
    <m/>
    <m/>
    <m/>
    <n v="7"/>
    <n v="2"/>
    <m/>
    <n v="149"/>
    <n v="0.47428062133944487"/>
    <n v="0.17666953144894321"/>
    <n v="0.80384636809269161"/>
    <n v="0.26500429717341478"/>
    <n v="1.0720383369464448"/>
    <n v="0.98789360389597936"/>
    <n v="2.0599319408424241"/>
    <n v="1.0299659704212121"/>
    <n v="3.776541891544444"/>
    <s v="Inferior"/>
    <s v="Ct3"/>
    <n v="5"/>
  </r>
  <r>
    <x v="0"/>
    <n v="1278"/>
    <s v="DINA"/>
    <m/>
    <s v="L-122-211"/>
    <x v="1"/>
    <x v="1"/>
    <x v="1"/>
    <n v="106.5"/>
    <n v="0"/>
    <n v="0"/>
    <n v="0"/>
    <m/>
    <m/>
    <m/>
    <m/>
    <m/>
    <m/>
    <n v="7"/>
    <n v="2"/>
    <m/>
    <n v="106.5"/>
    <n v="0.33899923605805959"/>
    <n v="9.0258546600458373E-2"/>
    <n v="0.41067638703208559"/>
    <n v="0.13538781990068754"/>
    <n v="0.54769275380527072"/>
    <n v="1.1111742590026603"/>
    <n v="1.658867012807931"/>
    <n v="0.82943350640396551"/>
    <n v="3.0412561901478736"/>
    <s v="Inferior"/>
    <s v="Ct3"/>
    <n v="5"/>
  </r>
  <r>
    <x v="0"/>
    <n v="1279"/>
    <s v="DINA"/>
    <m/>
    <s v="L-123-212"/>
    <x v="1"/>
    <x v="1"/>
    <x v="1"/>
    <n v="129.4"/>
    <n v="0"/>
    <n v="0"/>
    <n v="0"/>
    <m/>
    <m/>
    <m/>
    <m/>
    <m/>
    <m/>
    <n v="8"/>
    <n v="2"/>
    <m/>
    <n v="129.4"/>
    <n v="0.41189202953908838"/>
    <n v="0.13324707155589507"/>
    <n v="0.69288477209065447"/>
    <n v="0.1998706073338426"/>
    <n v="0.92405597419074159"/>
    <n v="1.0139259335818505"/>
    <n v="1.9379819077725919"/>
    <n v="0.96899095388629597"/>
    <n v="3.5529668309164184"/>
    <s v="Inferior"/>
    <s v="Ct3"/>
    <n v="6"/>
  </r>
  <r>
    <x v="0"/>
    <n v="1280"/>
    <s v="DINA"/>
    <m/>
    <s v="L-124-213"/>
    <x v="21"/>
    <x v="21"/>
    <x v="11"/>
    <n v="123"/>
    <n v="0"/>
    <n v="0"/>
    <n v="0"/>
    <m/>
    <m/>
    <m/>
    <m/>
    <m/>
    <m/>
    <n v="6"/>
    <n v="2"/>
    <m/>
    <n v="123"/>
    <n v="0.39152024446142092"/>
    <n v="0.12039247517188692"/>
    <n v="0.46953065317035902"/>
    <n v="0.18058871275783039"/>
    <n v="0.62618291324056552"/>
    <n v="1.0854194951354261"/>
    <n v="1.7116024083759918"/>
    <n v="0.85580120418799588"/>
    <n v="3.1379377486893181"/>
    <s v="Inferior"/>
    <s v="Ct3"/>
    <n v="4"/>
  </r>
  <r>
    <x v="0"/>
    <n v="1281"/>
    <s v="DINA"/>
    <m/>
    <s v="L-125-214"/>
    <x v="1"/>
    <x v="1"/>
    <x v="1"/>
    <n v="74"/>
    <n v="36.5"/>
    <n v="56.5"/>
    <n v="0"/>
    <m/>
    <m/>
    <m/>
    <m/>
    <m/>
    <m/>
    <n v="5"/>
    <n v="1"/>
    <m/>
    <n v="100.00249996875078"/>
    <n v="0.31831709946763043"/>
    <n v="7.9581264323911369E-2"/>
    <n v="0.25863910905271198"/>
    <n v="5.9685948242933523E-2"/>
    <n v="0.34493038887028643"/>
    <n v="1.204878408042972"/>
    <n v="1.5498087969132583"/>
    <n v="0.77490439845662917"/>
    <n v="2.8413161276743066"/>
    <s v="Inferior"/>
    <s v="Ct3"/>
    <n v="4"/>
  </r>
  <r>
    <x v="0"/>
    <n v="1282"/>
    <s v="DINA"/>
    <m/>
    <s v="L-126-215"/>
    <x v="21"/>
    <x v="21"/>
    <x v="11"/>
    <n v="153"/>
    <n v="0"/>
    <n v="0"/>
    <n v="0"/>
    <m/>
    <m/>
    <m/>
    <m/>
    <m/>
    <m/>
    <n v="5"/>
    <n v="3"/>
    <m/>
    <n v="153"/>
    <n v="0.48701298701298706"/>
    <n v="0.18628246753246755"/>
    <n v="0.60541801948051954"/>
    <n v="0.41913555194805197"/>
    <n v="0.80740717694760622"/>
    <n v="1.0381690673898056"/>
    <n v="1.845576244337412"/>
    <n v="0.92278812216870598"/>
    <n v="3.3835564479519218"/>
    <s v="Inferior"/>
    <s v="Ct3"/>
    <n v="2"/>
  </r>
  <r>
    <x v="0"/>
    <n v="1283"/>
    <s v="DINA"/>
    <m/>
    <s v="L-127-216"/>
    <x v="1"/>
    <x v="1"/>
    <x v="1"/>
    <n v="63"/>
    <n v="0"/>
    <n v="0"/>
    <n v="0"/>
    <m/>
    <m/>
    <m/>
    <m/>
    <m/>
    <m/>
    <n v="4"/>
    <n v="1"/>
    <m/>
    <n v="63"/>
    <n v="0.20053475935828879"/>
    <n v="3.158422459893049E-2"/>
    <n v="8.2118983957219283E-2"/>
    <n v="2.3688168449197869E-2"/>
    <n v="0.10951682123303175"/>
    <n v="1.4729462758814909"/>
    <n v="1.5824630971145226"/>
    <n v="0.7912315485572613"/>
    <n v="2.9011823447099578"/>
    <s v="Inferior"/>
    <s v="Ct3"/>
    <n v="3"/>
  </r>
  <r>
    <x v="0"/>
    <n v="1284"/>
    <s v="DINA"/>
    <m/>
    <s v="L-128-217"/>
    <x v="1"/>
    <x v="1"/>
    <x v="1"/>
    <n v="75"/>
    <n v="0"/>
    <n v="0"/>
    <n v="0"/>
    <m/>
    <m/>
    <m/>
    <m/>
    <m/>
    <m/>
    <n v="4"/>
    <n v="1"/>
    <m/>
    <n v="75"/>
    <n v="0.2387318563789152"/>
    <n v="4.4762223071046596E-2"/>
    <n v="0.11638177998472116"/>
    <n v="3.3571667303284945E-2"/>
    <n v="0.15521091444590659"/>
    <n v="1.3857009435638763"/>
    <n v="1.5409118580097829"/>
    <n v="0.77045592900489146"/>
    <n v="2.8250050730179352"/>
    <s v="Inferior"/>
    <s v="Ct3"/>
    <n v="3"/>
  </r>
  <r>
    <x v="0"/>
    <n v="1285"/>
    <s v="DINA"/>
    <m/>
    <s v="L-129-218"/>
    <x v="21"/>
    <x v="21"/>
    <x v="11"/>
    <n v="153"/>
    <n v="0"/>
    <n v="0"/>
    <n v="0"/>
    <m/>
    <m/>
    <m/>
    <m/>
    <m/>
    <m/>
    <n v="7"/>
    <n v="2"/>
    <m/>
    <n v="153"/>
    <n v="0.48701298701298706"/>
    <n v="0.18628246753246755"/>
    <n v="0.84758522727272745"/>
    <n v="0.27942370129870131"/>
    <n v="1.130370047726649"/>
    <n v="0.97877093818239191"/>
    <n v="2.1091409859090406"/>
    <n v="1.0545704929545203"/>
    <n v="3.8667584741665744"/>
    <s v="Inferior"/>
    <s v="Ct3"/>
    <n v="5"/>
  </r>
  <r>
    <x v="0"/>
    <n v="1286"/>
    <s v="DINA"/>
    <m/>
    <s v="L-130-219"/>
    <x v="21"/>
    <x v="21"/>
    <x v="11"/>
    <n v="45.5"/>
    <n v="0"/>
    <n v="0"/>
    <n v="0"/>
    <m/>
    <m/>
    <m/>
    <m/>
    <m/>
    <m/>
    <n v="4.5"/>
    <n v="1"/>
    <m/>
    <n v="45.5"/>
    <n v="0.14483065953654189"/>
    <n v="1.6474487522281641E-2"/>
    <n v="4.8187876002673803E-2"/>
    <n v="1.235586564171123E-2"/>
    <n v="6.4265079126327646E-2"/>
    <n v="1.6170504491230484"/>
    <n v="1.6813155282493761"/>
    <n v="0.84065776412468807"/>
    <n v="3.0824118017905229"/>
    <s v="Inferior"/>
    <s v="Ct3"/>
    <n v="3.5"/>
  </r>
  <r>
    <x v="0"/>
    <n v="1287"/>
    <s v="DINA"/>
    <m/>
    <s v="L-131-220"/>
    <x v="21"/>
    <x v="21"/>
    <x v="11"/>
    <n v="86.4"/>
    <n v="0"/>
    <n v="0"/>
    <n v="0"/>
    <m/>
    <m/>
    <m/>
    <m/>
    <m/>
    <m/>
    <n v="5"/>
    <n v="1"/>
    <m/>
    <n v="86.4"/>
    <n v="0.27501909854851031"/>
    <n v="5.9404125286478225E-2"/>
    <n v="0.19306340718105425"/>
    <n v="4.4553093964858667E-2"/>
    <n v="0.25747628175602555"/>
    <n v="1.2681771132858826"/>
    <n v="1.5256533950419082"/>
    <n v="0.76282669752095411"/>
    <n v="2.7970312242434985"/>
    <s v="Inferior"/>
    <s v="Ct3"/>
    <n v="4"/>
  </r>
  <r>
    <x v="0"/>
    <n v="1288"/>
    <s v="DINA"/>
    <m/>
    <s v="L-132-221"/>
    <x v="21"/>
    <x v="21"/>
    <x v="11"/>
    <n v="113"/>
    <n v="66.5"/>
    <n v="0"/>
    <n v="0"/>
    <m/>
    <m/>
    <m/>
    <m/>
    <m/>
    <m/>
    <n v="6"/>
    <n v="1"/>
    <m/>
    <n v="131.11540718008698"/>
    <n v="0.41735232741306016"/>
    <n v="0.13680330086580089"/>
    <n v="0.53353287337662347"/>
    <n v="0.10260247564935067"/>
    <n v="0.71153856879151789"/>
    <n v="1.0614023677890674"/>
    <n v="1.7729409365805853"/>
    <n v="0.88647046829029263"/>
    <n v="3.2503917170644061"/>
    <s v="Inferior"/>
    <s v="Ct3"/>
    <n v="5"/>
  </r>
  <r>
    <x v="0"/>
    <n v="1289"/>
    <s v="DINA"/>
    <m/>
    <s v="L-133-222"/>
    <x v="5"/>
    <x v="5"/>
    <x v="4"/>
    <n v="69.400000000000006"/>
    <n v="0"/>
    <n v="0"/>
    <n v="0"/>
    <m/>
    <m/>
    <m/>
    <m/>
    <m/>
    <m/>
    <n v="6"/>
    <n v="2"/>
    <m/>
    <n v="69.400000000000006"/>
    <n v="0.22090654443595623"/>
    <n v="3.8327285459638406E-2"/>
    <n v="0.14947641329258979"/>
    <n v="5.7490928189457613E-2"/>
    <n v="0.19934710397351649"/>
    <n v="1.3262894074959459"/>
    <n v="1.5256365114694623"/>
    <n v="0.76281825573473117"/>
    <n v="2.7970002710273474"/>
    <s v="Inferior"/>
    <s v="Ct3"/>
    <n v="4"/>
  </r>
  <r>
    <x v="0"/>
    <n v="1290"/>
    <s v="DINA"/>
    <m/>
    <s v="L-134-223"/>
    <x v="1"/>
    <x v="1"/>
    <x v="1"/>
    <n v="126"/>
    <n v="0"/>
    <n v="0"/>
    <n v="0"/>
    <m/>
    <m/>
    <m/>
    <m/>
    <m/>
    <m/>
    <n v="5"/>
    <n v="1"/>
    <m/>
    <n v="126"/>
    <n v="0.40106951871657759"/>
    <n v="0.12633689839572196"/>
    <n v="0.41059491978609636"/>
    <n v="9.4752673796791476E-2"/>
    <n v="0.54758410616515862"/>
    <n v="1.1112128603304883"/>
    <n v="1.6587969664956468"/>
    <n v="0.82939848324782339"/>
    <n v="3.0411277719086858"/>
    <s v="Inferior"/>
    <s v="Ct3"/>
    <n v="4"/>
  </r>
  <r>
    <x v="0"/>
    <n v="1291"/>
    <s v="DINA"/>
    <m/>
    <s v="L-135-224"/>
    <x v="5"/>
    <x v="5"/>
    <x v="4"/>
    <n v="96"/>
    <n v="0"/>
    <n v="0"/>
    <n v="0"/>
    <m/>
    <m/>
    <m/>
    <m/>
    <m/>
    <m/>
    <n v="8"/>
    <n v="2"/>
    <m/>
    <n v="96"/>
    <n v="0.30557677616501144"/>
    <n v="7.3338426279602742E-2"/>
    <n v="0.38135981665393426"/>
    <n v="0.11000763941940411"/>
    <n v="0.50859512445634669"/>
    <n v="1.125678131312162"/>
    <n v="1.6342732557685087"/>
    <n v="0.81713662788425434"/>
    <n v="2.9961676355755991"/>
    <s v="Inferior"/>
    <s v="Ct3"/>
    <n v="6"/>
  </r>
  <r>
    <x v="0"/>
    <n v="1292"/>
    <s v="DINA"/>
    <m/>
    <s v="L-136-225"/>
    <x v="1"/>
    <x v="1"/>
    <x v="1"/>
    <n v="76.5"/>
    <n v="112"/>
    <n v="52.5"/>
    <n v="0"/>
    <m/>
    <m/>
    <m/>
    <m/>
    <m/>
    <m/>
    <n v="4"/>
    <n v="1"/>
    <m/>
    <n v="145.43899064556246"/>
    <n v="0.46294560302254412"/>
    <n v="0.16832585306850018"/>
    <n v="0.43764721797810047"/>
    <n v="0.12624438980137515"/>
    <n v="0.58366202094525166"/>
    <n v="1.0988670037850208"/>
    <n v="1.6825290247302724"/>
    <n v="0.84126451236513622"/>
    <n v="3.0846365453388325"/>
    <s v="Inferior"/>
    <s v="Ct3"/>
    <n v="3"/>
  </r>
  <r>
    <x v="0"/>
    <n v="1293"/>
    <s v="DINA"/>
    <m/>
    <s v="L-137-226"/>
    <x v="21"/>
    <x v="21"/>
    <x v="11"/>
    <n v="115"/>
    <n v="79.5"/>
    <n v="0"/>
    <n v="0"/>
    <m/>
    <m/>
    <m/>
    <m/>
    <m/>
    <m/>
    <n v="9"/>
    <n v="1.5"/>
    <m/>
    <n v="139.80432754389258"/>
    <n v="0.44500995525812514"/>
    <n v="0.15553579386299979"/>
    <n v="0.90988439409854882"/>
    <n v="0.17497776809587479"/>
    <n v="1.2134544502295428"/>
    <n v="0.96669058507201699"/>
    <n v="2.1801450353015599"/>
    <n v="1.0900725176507799"/>
    <n v="3.9969325647195264"/>
    <s v="Inferior"/>
    <s v="Ct3"/>
    <n v="7.5"/>
  </r>
  <r>
    <x v="0"/>
    <n v="1294"/>
    <s v="DINA"/>
    <m/>
    <s v="L-138-227"/>
    <x v="21"/>
    <x v="21"/>
    <x v="11"/>
    <n v="91.4"/>
    <n v="0"/>
    <n v="0"/>
    <n v="0"/>
    <m/>
    <m/>
    <m/>
    <m/>
    <m/>
    <m/>
    <n v="7"/>
    <n v="2"/>
    <m/>
    <n v="91.4"/>
    <n v="0.29093455564043802"/>
    <n v="6.6478545963840091E-2"/>
    <n v="0.30247738413547243"/>
    <n v="9.9717818945760137E-2"/>
    <n v="0.4033946842627415"/>
    <n v="1.1722942830494503"/>
    <n v="1.5756889673121917"/>
    <n v="0.78784448365609583"/>
    <n v="2.888763106739018"/>
    <s v="Inferior"/>
    <s v="Ct3"/>
    <n v="5"/>
  </r>
  <r>
    <x v="0"/>
    <n v="1295"/>
    <s v="DINA"/>
    <m/>
    <s v="L-139-228"/>
    <x v="21"/>
    <x v="21"/>
    <x v="11"/>
    <n v="140"/>
    <n v="0"/>
    <n v="0"/>
    <n v="0"/>
    <m/>
    <m/>
    <m/>
    <m/>
    <m/>
    <m/>
    <n v="9"/>
    <n v="4.5"/>
    <m/>
    <n v="140"/>
    <n v="0.44563279857397503"/>
    <n v="0.15597147950089127"/>
    <n v="0.91243315508021394"/>
    <n v="0.52640374331550799"/>
    <n v="1.2168535692559079"/>
    <n v="0.96621721302245511"/>
    <n v="2.1830707822783628"/>
    <n v="1.0915353911391814"/>
    <n v="4.0022964341769987"/>
    <s v="Inferior"/>
    <s v="Ct3"/>
    <n v="4.5"/>
  </r>
  <r>
    <x v="0"/>
    <n v="1296"/>
    <s v="DINA"/>
    <m/>
    <s v="L-140-229"/>
    <x v="16"/>
    <x v="16"/>
    <x v="3"/>
    <n v="188"/>
    <n v="0"/>
    <n v="0"/>
    <n v="0"/>
    <m/>
    <m/>
    <m/>
    <m/>
    <m/>
    <m/>
    <n v="13"/>
    <n v="2"/>
    <m/>
    <n v="188"/>
    <n v="0.59842118665648081"/>
    <n v="0.281257957728546"/>
    <n v="2.3766297428062138"/>
    <n v="0.42188693659281901"/>
    <n v="3.1695586347684275"/>
    <n v="0.8170998143231375"/>
    <n v="3.9866584490915651"/>
    <n v="1.9933292245457825"/>
    <n v="7.3088738233345358"/>
    <s v="Medio"/>
    <s v="Ct3"/>
    <n v="11"/>
  </r>
  <r>
    <x v="0"/>
    <n v="1297"/>
    <s v="DINA"/>
    <m/>
    <s v="L-141-230"/>
    <x v="1"/>
    <x v="1"/>
    <x v="1"/>
    <n v="102"/>
    <n v="0"/>
    <n v="0"/>
    <n v="0"/>
    <m/>
    <m/>
    <m/>
    <m/>
    <m/>
    <m/>
    <n v="5"/>
    <n v="1"/>
    <m/>
    <n v="102"/>
    <n v="0.32467532467532467"/>
    <n v="8.2792207792207792E-2"/>
    <n v="0.26907467532467533"/>
    <n v="6.2094155844155841E-2"/>
    <n v="0.35884763419893606"/>
    <n v="1.1965621023528819"/>
    <n v="1.5554097365518178"/>
    <n v="0.7777048682759089"/>
    <n v="2.8515845170116658"/>
    <s v="Inferior"/>
    <s v="Ct3"/>
    <n v="4"/>
  </r>
  <r>
    <x v="0"/>
    <n v="1298"/>
    <s v="DINA"/>
    <m/>
    <s v="L-142-231"/>
    <x v="1"/>
    <x v="1"/>
    <x v="1"/>
    <n v="63"/>
    <n v="0"/>
    <n v="0"/>
    <n v="0"/>
    <m/>
    <m/>
    <m/>
    <m/>
    <m/>
    <m/>
    <n v="4.5"/>
    <n v="1"/>
    <m/>
    <n v="63"/>
    <n v="0.20053475935828879"/>
    <n v="3.158422459893049E-2"/>
    <n v="9.2383856951871693E-2"/>
    <n v="2.3688168449197869E-2"/>
    <n v="0.12320642388716072"/>
    <n v="1.4428796225942842"/>
    <n v="1.5660860464814448"/>
    <n v="0.78304302324072239"/>
    <n v="2.8711577518826488"/>
    <s v="Inferior"/>
    <s v="Ct3"/>
    <n v="3.5"/>
  </r>
  <r>
    <x v="0"/>
    <n v="1299"/>
    <s v="DINA"/>
    <m/>
    <s v="L-143-232"/>
    <x v="1"/>
    <x v="1"/>
    <x v="1"/>
    <n v="79.5"/>
    <n v="59"/>
    <n v="0"/>
    <n v="0"/>
    <m/>
    <m/>
    <m/>
    <m/>
    <m/>
    <m/>
    <n v="5"/>
    <n v="1"/>
    <m/>
    <n v="99.001262618211086"/>
    <n v="0.31513006944936051"/>
    <n v="7.7995686911128112E-2"/>
    <n v="0.25348598246116638"/>
    <n v="5.8496765183346081E-2"/>
    <n v="0.33805799449176505"/>
    <n v="1.2091317883071018"/>
    <n v="1.5471897827988668"/>
    <n v="0.77359489139943338"/>
    <n v="2.8365146017979224"/>
    <s v="Inferior"/>
    <s v="Ct3"/>
    <n v="4"/>
  </r>
  <r>
    <x v="0"/>
    <n v="1300"/>
    <s v="DINA"/>
    <m/>
    <s v="L-144-233"/>
    <x v="21"/>
    <x v="21"/>
    <x v="11"/>
    <n v="124.6"/>
    <n v="0"/>
    <n v="0"/>
    <n v="0"/>
    <m/>
    <m/>
    <m/>
    <m/>
    <m/>
    <m/>
    <n v="7"/>
    <n v="2"/>
    <m/>
    <n v="124.6"/>
    <n v="0.39661319073083773"/>
    <n v="0.12354500891265592"/>
    <n v="0.56212979055258439"/>
    <n v="0.18531751336898389"/>
    <n v="0.7496764428281365"/>
    <n v="1.051742893886902"/>
    <n v="1.8014193367150386"/>
    <n v="0.90070966835751931"/>
    <n v="3.3026021173109039"/>
    <s v="Inferior"/>
    <s v="Ct3"/>
    <n v="5"/>
  </r>
  <r>
    <x v="0"/>
    <n v="1301"/>
    <s v="DINA"/>
    <m/>
    <s v="L-145-234"/>
    <x v="21"/>
    <x v="21"/>
    <x v="11"/>
    <n v="114"/>
    <n v="0"/>
    <n v="0"/>
    <n v="0"/>
    <m/>
    <m/>
    <m/>
    <m/>
    <m/>
    <m/>
    <n v="8"/>
    <n v="2"/>
    <m/>
    <n v="114"/>
    <n v="0.36287242169595113"/>
    <n v="0.10341864018334608"/>
    <n v="0.53777692895339968"/>
    <n v="0.15512796027501913"/>
    <n v="0.71719859347164538"/>
    <n v="1.059930857760129"/>
    <n v="1.7771294512317743"/>
    <n v="0.88856472561588717"/>
    <n v="3.2580706605915863"/>
    <s v="Inferior"/>
    <s v="Ct3"/>
    <n v="6"/>
  </r>
  <r>
    <x v="0"/>
    <n v="1302"/>
    <s v="DINA"/>
    <m/>
    <s v="L-146-235"/>
    <x v="66"/>
    <x v="63"/>
    <x v="20"/>
    <n v="39"/>
    <n v="0"/>
    <n v="0"/>
    <n v="0"/>
    <m/>
    <m/>
    <m/>
    <m/>
    <m/>
    <m/>
    <n v="7"/>
    <n v="1.5"/>
    <m/>
    <n v="39"/>
    <n v="0.12414056531703591"/>
    <n v="1.2103705118411001E-2"/>
    <n v="5.5071858288770058E-2"/>
    <n v="1.3616668258212375E-2"/>
    <n v="7.3445804715803004E-2"/>
    <n v="1.5796802173466447"/>
    <n v="1.6531260220624477"/>
    <n v="0.82656301103122387"/>
    <n v="3.0307310404478209"/>
    <s v="Inferior"/>
    <s v="Ct3"/>
    <n v="5.5"/>
  </r>
  <r>
    <x v="0"/>
    <n v="1303"/>
    <s v="DINA"/>
    <m/>
    <s v="L-147-236"/>
    <x v="16"/>
    <x v="16"/>
    <x v="3"/>
    <n v="188"/>
    <n v="0"/>
    <n v="0"/>
    <n v="0"/>
    <m/>
    <m/>
    <m/>
    <m/>
    <m/>
    <m/>
    <n v="10"/>
    <n v="2"/>
    <m/>
    <n v="188"/>
    <n v="0.59842118665648081"/>
    <n v="0.281257957728546"/>
    <n v="1.828176725235549"/>
    <n v="0.42188693659281901"/>
    <n v="2.4381220267449439"/>
    <n v="0.85551295966369056"/>
    <n v="3.2936349864086347"/>
    <n v="1.6468174932043174"/>
    <n v="6.0383308084158305"/>
    <s v="Medio"/>
    <s v="Ct3"/>
    <n v="8"/>
  </r>
  <r>
    <x v="0"/>
    <n v="1304"/>
    <s v="DINA"/>
    <m/>
    <s v="L-148-237"/>
    <x v="16"/>
    <x v="16"/>
    <x v="3"/>
    <n v="188"/>
    <n v="0"/>
    <n v="0"/>
    <n v="0"/>
    <m/>
    <m/>
    <m/>
    <m/>
    <m/>
    <m/>
    <n v="12"/>
    <n v="4"/>
    <m/>
    <n v="188"/>
    <n v="0.59842118665648081"/>
    <n v="0.281257957728546"/>
    <n v="2.1938120702826591"/>
    <n v="0.84377387318563801"/>
    <n v="2.9257464320939333"/>
    <n v="0.82863248807257683"/>
    <n v="3.7543789201665101"/>
    <n v="1.877189460083255"/>
    <n v="6.8830280203052681"/>
    <s v="Medio"/>
    <s v="Ct3"/>
    <n v="8"/>
  </r>
  <r>
    <x v="0"/>
    <n v="1305"/>
    <s v="DINA"/>
    <m/>
    <s v="L-149-238"/>
    <x v="1"/>
    <x v="1"/>
    <x v="1"/>
    <n v="84.5"/>
    <n v="0"/>
    <n v="0"/>
    <n v="0"/>
    <m/>
    <m/>
    <m/>
    <m/>
    <m/>
    <m/>
    <n v="7"/>
    <n v="2"/>
    <m/>
    <n v="84.5"/>
    <n v="0.26897122485357783"/>
    <n v="5.6820171250318324E-2"/>
    <n v="0.25853177918894837"/>
    <n v="8.5230256875477486E-2"/>
    <n v="0.34478724991585308"/>
    <n v="1.2049659793152527"/>
    <n v="1.5497532292311058"/>
    <n v="0.77487661461555291"/>
    <n v="2.8412142535903606"/>
    <s v="Inferior"/>
    <s v="Ct3"/>
    <n v="5"/>
  </r>
  <r>
    <x v="0"/>
    <n v="1306"/>
    <s v="DINA"/>
    <m/>
    <s v="L-150-239"/>
    <x v="16"/>
    <x v="16"/>
    <x v="3"/>
    <n v="235"/>
    <n v="0"/>
    <n v="0"/>
    <n v="0"/>
    <m/>
    <m/>
    <m/>
    <m/>
    <m/>
    <m/>
    <n v="12"/>
    <n v="4"/>
    <m/>
    <n v="235"/>
    <n v="0.74802648332060107"/>
    <n v="0.43946555895085321"/>
    <n v="3.4278313598166554"/>
    <n v="1.3183966768525597"/>
    <n v="4.571478800146771"/>
    <n v="0.76634454448892897"/>
    <n v="5.3378233446356997"/>
    <n v="2.6689116723178499"/>
    <n v="9.7860094651654492"/>
    <s v="Medio"/>
    <s v="Ct3"/>
    <n v="8"/>
  </r>
  <r>
    <x v="0"/>
    <n v="1307"/>
    <s v="DINA"/>
    <m/>
    <s v="L-151-240"/>
    <x v="1"/>
    <x v="1"/>
    <x v="1"/>
    <n v="112.5"/>
    <n v="0"/>
    <n v="0"/>
    <n v="0"/>
    <m/>
    <m/>
    <m/>
    <m/>
    <m/>
    <m/>
    <n v="5"/>
    <n v="1"/>
    <m/>
    <n v="112.5"/>
    <n v="0.35809778456837277"/>
    <n v="0.10071500190985484"/>
    <n v="0.3273237562070283"/>
    <n v="7.5536251432391135E-2"/>
    <n v="0.43653069687911239"/>
    <n v="1.1562011859043915"/>
    <n v="1.5927318827835037"/>
    <n v="0.79636594139175187"/>
    <n v="2.9200084517697569"/>
    <s v="Inferior"/>
    <s v="Ct3"/>
    <n v="4"/>
  </r>
  <r>
    <x v="0"/>
    <n v="1308"/>
    <s v="DINA"/>
    <m/>
    <s v="L-152-241"/>
    <x v="21"/>
    <x v="21"/>
    <x v="11"/>
    <n v="136.5"/>
    <n v="0"/>
    <n v="0"/>
    <n v="0"/>
    <m/>
    <m/>
    <m/>
    <m/>
    <m/>
    <m/>
    <n v="8"/>
    <n v="2"/>
    <m/>
    <n v="136.5"/>
    <n v="0.43449197860962568"/>
    <n v="0.14827038770053477"/>
    <n v="0.77100601604278085"/>
    <n v="0.22240558155080214"/>
    <n v="1.0282412660212423"/>
    <n v="0.99513536490558263"/>
    <n v="2.0233766309268248"/>
    <n v="1.0116883154634124"/>
    <n v="3.7095238233658452"/>
    <s v="Inferior"/>
    <s v="Ct3"/>
    <n v="6"/>
  </r>
  <r>
    <x v="0"/>
    <n v="1309"/>
    <s v="DINA"/>
    <m/>
    <s v="L-153-242"/>
    <x v="1"/>
    <x v="1"/>
    <x v="1"/>
    <n v="119"/>
    <n v="0"/>
    <n v="0"/>
    <n v="0"/>
    <m/>
    <m/>
    <m/>
    <m/>
    <m/>
    <m/>
    <n v="5"/>
    <n v="2"/>
    <m/>
    <n v="119"/>
    <n v="0.37878787878787884"/>
    <n v="0.11268939393939398"/>
    <n v="0.3662405303030305"/>
    <n v="0.16903409090909097"/>
    <n v="0.48843150210410768"/>
    <n v="1.1336799815832186"/>
    <n v="1.6221114836873263"/>
    <n v="0.81105574184366314"/>
    <n v="2.9738710534267647"/>
    <s v="Inferior"/>
    <s v="Ct3"/>
    <n v="3"/>
  </r>
  <r>
    <x v="0"/>
    <n v="1310"/>
    <s v="DINA"/>
    <m/>
    <s v="L-154-243"/>
    <x v="21"/>
    <x v="21"/>
    <x v="11"/>
    <n v="110"/>
    <n v="0"/>
    <n v="0"/>
    <n v="0"/>
    <m/>
    <m/>
    <m/>
    <m/>
    <m/>
    <m/>
    <n v="9"/>
    <n v="3"/>
    <m/>
    <n v="110"/>
    <n v="0.350140056022409"/>
    <n v="9.6288515406162484E-2"/>
    <n v="0.56328781512605053"/>
    <n v="0.21664915966386561"/>
    <n v="0.75122082591818817"/>
    <n v="1.0513639702421969"/>
    <n v="1.8025847961603851"/>
    <n v="0.90129239808019257"/>
    <n v="3.3047387929607059"/>
    <s v="Inferior"/>
    <s v="Ct3"/>
    <n v="6"/>
  </r>
  <r>
    <x v="0"/>
    <n v="1311"/>
    <s v="DINA"/>
    <m/>
    <s v="L-155-244"/>
    <x v="21"/>
    <x v="21"/>
    <x v="11"/>
    <n v="108"/>
    <n v="0"/>
    <n v="0"/>
    <n v="0"/>
    <m/>
    <m/>
    <m/>
    <m/>
    <m/>
    <m/>
    <n v="8"/>
    <n v="2"/>
    <m/>
    <n v="108"/>
    <n v="0.3437738731856379"/>
    <n v="9.2818945760122229E-2"/>
    <n v="0.48265851795263559"/>
    <n v="0.13922841864018334"/>
    <n v="0.64369070439006382"/>
    <n v="1.0801911523130323"/>
    <n v="1.723881856703096"/>
    <n v="0.86194092835154801"/>
    <n v="3.1604500706223426"/>
    <s v="Inferior"/>
    <s v="Ct3"/>
    <n v="6"/>
  </r>
  <r>
    <x v="0"/>
    <n v="1312"/>
    <s v="DINA"/>
    <m/>
    <s v="L-156-245"/>
    <x v="1"/>
    <x v="1"/>
    <x v="1"/>
    <n v="205"/>
    <n v="0"/>
    <n v="0"/>
    <n v="0"/>
    <m/>
    <m/>
    <m/>
    <m/>
    <m/>
    <m/>
    <n v="8"/>
    <n v="2"/>
    <m/>
    <n v="205"/>
    <n v="0.65253374076903481"/>
    <n v="0.33442354214413028"/>
    <n v="1.7390024191494775"/>
    <n v="0.50163531321619548"/>
    <n v="2.3191959749650572"/>
    <n v="0.86303699527328148"/>
    <n v="3.1822329702383385"/>
    <n v="1.5911164851191693"/>
    <n v="5.8340937787702867"/>
    <s v="Inferior"/>
    <s v="Ct3"/>
    <n v="6"/>
  </r>
  <r>
    <x v="0"/>
    <n v="1313"/>
    <s v="DINA"/>
    <m/>
    <s v="L-157-246"/>
    <x v="1"/>
    <x v="1"/>
    <x v="1"/>
    <n v="133"/>
    <n v="57.9"/>
    <n v="0"/>
    <n v="0"/>
    <m/>
    <m/>
    <m/>
    <m/>
    <m/>
    <m/>
    <n v="6"/>
    <n v="1"/>
    <m/>
    <n v="145.05657516982814"/>
    <n v="0.46172833960347637"/>
    <n v="0.167441829004329"/>
    <n v="0.65302313311688309"/>
    <n v="0.12558137175324674"/>
    <n v="0.87089506328833155"/>
    <n v="1.0245000487148699"/>
    <n v="1.8953951120032015"/>
    <n v="0.94769755600160077"/>
    <n v="3.4748910386725362"/>
    <s v="Inferior"/>
    <s v="Ct3"/>
    <n v="5"/>
  </r>
  <r>
    <x v="0"/>
    <n v="1314"/>
    <s v="DINA"/>
    <m/>
    <s v="L-158-247"/>
    <x v="1"/>
    <x v="1"/>
    <x v="1"/>
    <n v="54"/>
    <n v="57"/>
    <n v="51"/>
    <n v="0"/>
    <m/>
    <m/>
    <m/>
    <m/>
    <m/>
    <m/>
    <n v="5"/>
    <n v="1"/>
    <m/>
    <n v="93.626919205963404"/>
    <n v="0.29802304305437805"/>
    <n v="6.9757448433919025E-2"/>
    <n v="0.22671170741023683"/>
    <n v="5.2318086325439273E-2"/>
    <n v="0.30235086134062605"/>
    <n v="1.2329983263706039"/>
    <n v="1.53534918771123"/>
    <n v="0.76767459385561498"/>
    <n v="2.8148068441372547"/>
    <s v="Inferior"/>
    <s v="Ct3"/>
    <n v="4"/>
  </r>
  <r>
    <x v="0"/>
    <n v="1315"/>
    <s v="DINA"/>
    <m/>
    <s v="L-159-248"/>
    <x v="95"/>
    <x v="93"/>
    <x v="3"/>
    <n v="313"/>
    <n v="0"/>
    <n v="0"/>
    <n v="0"/>
    <m/>
    <m/>
    <m/>
    <m/>
    <m/>
    <m/>
    <n v="10"/>
    <n v="2"/>
    <m/>
    <n v="313"/>
    <n v="0.99630761395467271"/>
    <n v="0.77961070791953135"/>
    <n v="5.0674696014769536"/>
    <n v="1.169416061879297"/>
    <n v="6.7581591454893433"/>
    <n v="0.71564401667982847"/>
    <n v="7.4738031621691716"/>
    <n v="3.7369015810845858"/>
    <n v="13.701972463976814"/>
    <s v="Medio"/>
    <s v="Ct3"/>
    <n v="8"/>
  </r>
  <r>
    <x v="0"/>
    <n v="1316"/>
    <s v="DINA"/>
    <m/>
    <s v="L-160-249"/>
    <x v="21"/>
    <x v="21"/>
    <x v="11"/>
    <n v="89"/>
    <n v="0"/>
    <n v="0"/>
    <n v="0"/>
    <m/>
    <m/>
    <m/>
    <m/>
    <m/>
    <m/>
    <n v="9"/>
    <n v="3"/>
    <m/>
    <n v="89"/>
    <n v="0.28329513623631269"/>
    <n v="6.3033167812579574E-2"/>
    <n v="0.36874403170359055"/>
    <n v="0.14182462757830405"/>
    <n v="0.49177026133041046"/>
    <n v="1.1323284726467948"/>
    <n v="1.6240987339772053"/>
    <n v="0.81204936698860264"/>
    <n v="2.977514345624876"/>
    <s v="Inferior"/>
    <s v="Ct3"/>
    <n v="6"/>
  </r>
  <r>
    <x v="0"/>
    <n v="1317"/>
    <s v="DINA"/>
    <m/>
    <s v="L-161-250"/>
    <x v="1"/>
    <x v="1"/>
    <x v="1"/>
    <n v="37.5"/>
    <n v="0"/>
    <n v="0"/>
    <n v="0"/>
    <m/>
    <m/>
    <m/>
    <m/>
    <m/>
    <m/>
    <n v="4"/>
    <n v="1"/>
    <m/>
    <n v="37.5"/>
    <n v="0.1193659281894576"/>
    <n v="1.1190555767761649E-2"/>
    <n v="2.9095444996180289E-2"/>
    <n v="8.3929168258212363E-3"/>
    <n v="3.8802728611476649E-2"/>
    <n v="1.7664047226236053"/>
    <n v="1.805207451235082"/>
    <n v="0.90260372561754099"/>
    <n v="3.3095469939309834"/>
    <s v="Inferior"/>
    <s v="Ct3"/>
    <n v="3"/>
  </r>
  <r>
    <x v="0"/>
    <n v="1318"/>
    <s v="DINA"/>
    <m/>
    <s v="L-162-251"/>
    <x v="21"/>
    <x v="21"/>
    <x v="11"/>
    <n v="83"/>
    <n v="51"/>
    <n v="0"/>
    <n v="0"/>
    <m/>
    <m/>
    <m/>
    <m/>
    <m/>
    <m/>
    <n v="8"/>
    <n v="1.5"/>
    <m/>
    <n v="97.416631023660429"/>
    <n v="0.31008604221944369"/>
    <n v="7.5518843901196842E-2"/>
    <n v="0.3926979882862236"/>
    <n v="8.4958699388846454E-2"/>
    <n v="0.52371611665481022"/>
    <n v="1.119918196361094"/>
    <n v="1.6436343130159043"/>
    <n v="0.82181715650795217"/>
    <n v="3.013329573862491"/>
    <s v="Inferior"/>
    <s v="Ct3"/>
    <n v="6.5"/>
  </r>
  <r>
    <x v="0"/>
    <n v="1319"/>
    <s v="DINA"/>
    <m/>
    <s v="L-163-252"/>
    <x v="3"/>
    <x v="3"/>
    <x v="3"/>
    <n v="73"/>
    <n v="0"/>
    <n v="0"/>
    <n v="0"/>
    <m/>
    <m/>
    <m/>
    <m/>
    <m/>
    <m/>
    <n v="8"/>
    <n v="2"/>
    <m/>
    <n v="73"/>
    <n v="0.23236567354214416"/>
    <n v="4.2406735421441313E-2"/>
    <n v="0.22051502419149482"/>
    <n v="6.3610103132161977E-2"/>
    <n v="0.2940867424292396"/>
    <n v="1.23899612832793"/>
    <n v="1.5330828707571698"/>
    <n v="0.76654143537858488"/>
    <n v="2.8106519297214776"/>
    <s v="Inferior"/>
    <s v="Ct3"/>
    <n v="6"/>
  </r>
  <r>
    <x v="0"/>
    <n v="1320"/>
    <s v="DINA"/>
    <m/>
    <s v="L-164-253"/>
    <x v="1"/>
    <x v="1"/>
    <x v="1"/>
    <n v="45"/>
    <n v="38"/>
    <n v="0"/>
    <n v="0"/>
    <m/>
    <m/>
    <m/>
    <m/>
    <m/>
    <m/>
    <n v="4"/>
    <n v="1"/>
    <m/>
    <n v="58.898217290508889"/>
    <n v="0.18747841001562546"/>
    <n v="2.7605360325948566E-2"/>
    <n v="7.1773936847466274E-2"/>
    <n v="2.0704020244461423E-2"/>
    <n v="9.5720295504506697E-2"/>
    <n v="1.5080862984356758"/>
    <n v="1.6038065939401824"/>
    <n v="0.80190329697009122"/>
    <n v="2.9403120888903342"/>
    <s v="Inferior"/>
    <s v="Ct3"/>
    <n v="3"/>
  </r>
  <r>
    <x v="0"/>
    <n v="1321"/>
    <s v="DINA"/>
    <m/>
    <s v="L-165-254"/>
    <x v="1"/>
    <x v="1"/>
    <x v="1"/>
    <n v="34"/>
    <n v="31.9"/>
    <n v="0"/>
    <n v="0"/>
    <m/>
    <m/>
    <m/>
    <m/>
    <m/>
    <m/>
    <n v="5"/>
    <n v="1"/>
    <m/>
    <n v="46.621990519496265"/>
    <n v="0.14840205793066039"/>
    <n v="1.7296998344792459E-2"/>
    <n v="5.6215244620575491E-2"/>
    <n v="1.2972748758594345E-2"/>
    <n v="7.4970665721948215E-2"/>
    <n v="1.5740065003693158"/>
    <n v="1.648977166091264"/>
    <n v="0.824488583045632"/>
    <n v="3.0231248045006507"/>
    <s v="Inferior"/>
    <s v="Ct3"/>
    <n v="4"/>
  </r>
  <r>
    <x v="0"/>
    <n v="1322"/>
    <s v="DINA"/>
    <m/>
    <s v="L-166-255"/>
    <x v="1"/>
    <x v="1"/>
    <x v="1"/>
    <n v="32"/>
    <n v="0"/>
    <n v="0"/>
    <n v="0"/>
    <m/>
    <m/>
    <m/>
    <m/>
    <m/>
    <m/>
    <n v="4"/>
    <n v="1"/>
    <m/>
    <n v="32"/>
    <n v="0.10185892538833716"/>
    <n v="8.1487140310669733E-3"/>
    <n v="2.118665648077413E-2"/>
    <n v="6.1115355233002299E-3"/>
    <n v="2.8255284692019267E-2"/>
    <n v="1.8672928949533742"/>
    <n v="1.8955481796453935"/>
    <n v="0.94777408982269673"/>
    <n v="3.4751716626832212"/>
    <s v="Inferior"/>
    <s v="Ct3"/>
    <n v="3"/>
  </r>
  <r>
    <x v="0"/>
    <n v="1323"/>
    <s v="DINA"/>
    <m/>
    <s v="L-167-256"/>
    <x v="1"/>
    <x v="1"/>
    <x v="1"/>
    <n v="42"/>
    <n v="0"/>
    <n v="0"/>
    <n v="0"/>
    <m/>
    <m/>
    <m/>
    <m/>
    <m/>
    <m/>
    <n v="5"/>
    <n v="1"/>
    <m/>
    <n v="42"/>
    <n v="0.13368983957219252"/>
    <n v="1.4037433155080216E-2"/>
    <n v="4.5621657754010711E-2"/>
    <n v="1.0528074866310163E-2"/>
    <n v="6.084267846279541E-2"/>
    <n v="1.6326200373803805"/>
    <n v="1.6934627158431759"/>
    <n v="0.84673135792158793"/>
    <n v="3.1046816457124891"/>
    <s v="Inferior"/>
    <s v="Ct3"/>
    <n v="4"/>
  </r>
  <r>
    <x v="0"/>
    <n v="1324"/>
    <s v="DINA"/>
    <m/>
    <s v="L-168-257"/>
    <x v="1"/>
    <x v="1"/>
    <x v="1"/>
    <n v="33"/>
    <n v="0"/>
    <n v="0"/>
    <n v="0"/>
    <m/>
    <m/>
    <m/>
    <m/>
    <m/>
    <m/>
    <n v="6"/>
    <n v="2"/>
    <m/>
    <n v="33"/>
    <n v="0.10504201680672269"/>
    <n v="8.6659663865546223E-3"/>
    <n v="3.379726890756303E-2"/>
    <n v="1.2998949579831933E-2"/>
    <n v="4.5073249555091288E-2"/>
    <n v="1.7206748300939509"/>
    <n v="1.7657480796490423"/>
    <n v="0.88287403982452117"/>
    <n v="3.2372048126899107"/>
    <s v="Inferior"/>
    <s v="Ct3"/>
    <n v="4"/>
  </r>
  <r>
    <x v="0"/>
    <n v="1325"/>
    <s v="DINA"/>
    <m/>
    <s v="L-169-258"/>
    <x v="1"/>
    <x v="1"/>
    <x v="1"/>
    <n v="38.5"/>
    <n v="0"/>
    <n v="0"/>
    <n v="0"/>
    <m/>
    <m/>
    <m/>
    <m/>
    <m/>
    <m/>
    <n v="5"/>
    <n v="1"/>
    <m/>
    <n v="38.5"/>
    <n v="0.12254901960784315"/>
    <n v="1.1795343137254903E-2"/>
    <n v="3.8334865196078434E-2"/>
    <n v="8.846507352941178E-3"/>
    <n v="5.1124750652765574E-2"/>
    <n v="1.6831339355529191"/>
    <n v="1.7342586862056848"/>
    <n v="0.8671293431028424"/>
    <n v="3.1794742580437552"/>
    <s v="Inferior"/>
    <s v="Ct3"/>
    <n v="4"/>
  </r>
  <r>
    <x v="0"/>
    <n v="1326"/>
    <s v="DINA"/>
    <m/>
    <s v="L-170-259"/>
    <x v="1"/>
    <x v="1"/>
    <x v="1"/>
    <n v="33.6"/>
    <n v="0"/>
    <n v="0"/>
    <n v="0"/>
    <m/>
    <m/>
    <m/>
    <m/>
    <m/>
    <m/>
    <n v="5"/>
    <n v="1"/>
    <m/>
    <n v="33.6"/>
    <n v="0.10695187165775401"/>
    <n v="8.9839572192513366E-3"/>
    <n v="2.9197860962566848E-2"/>
    <n v="6.7379679144385024E-3"/>
    <n v="3.8939314216189055E-2"/>
    <n v="1.7653182414886912"/>
    <n v="1.8042575557048803"/>
    <n v="0.90212877785244017"/>
    <n v="3.3078055187922804"/>
    <s v="Inferior"/>
    <s v="Ct3"/>
    <n v="4"/>
  </r>
  <r>
    <x v="0"/>
    <n v="1327"/>
    <s v="DINA"/>
    <m/>
    <s v="L-171-260"/>
    <x v="1"/>
    <x v="1"/>
    <x v="1"/>
    <n v="37"/>
    <n v="0"/>
    <n v="0"/>
    <n v="0"/>
    <m/>
    <m/>
    <m/>
    <m/>
    <m/>
    <m/>
    <n v="5"/>
    <n v="2"/>
    <m/>
    <n v="37"/>
    <n v="0.11777438248026482"/>
    <n v="1.0894130379424495E-2"/>
    <n v="3.5405923733129611E-2"/>
    <n v="1.6341195569136744E-2"/>
    <n v="4.7218609305876916E-2"/>
    <n v="1.7067219741197228"/>
    <n v="1.7539405834255997"/>
    <n v="0.87697029171279983"/>
    <n v="3.2155577362802661"/>
    <s v="Inferior"/>
    <s v="Ct3"/>
    <n v="3"/>
  </r>
  <r>
    <x v="0"/>
    <n v="1328"/>
    <s v="DINA"/>
    <m/>
    <s v="L-172-261"/>
    <x v="1"/>
    <x v="1"/>
    <x v="1"/>
    <n v="53.2"/>
    <n v="0"/>
    <n v="0"/>
    <n v="0"/>
    <m/>
    <m/>
    <m/>
    <m/>
    <m/>
    <m/>
    <n v="6"/>
    <n v="2"/>
    <m/>
    <n v="53.2"/>
    <n v="0.16934046345811052"/>
    <n v="2.2522281639928698E-2"/>
    <n v="8.7836898395721924E-2"/>
    <n v="3.3783422459893048E-2"/>
    <n v="0.11714243693370206"/>
    <n v="1.4556874373529811"/>
    <n v="1.5728298742866831"/>
    <n v="0.78641493714334154"/>
    <n v="2.8835214361922521"/>
    <s v="Inferior"/>
    <s v="Ct3"/>
    <n v="4"/>
  </r>
  <r>
    <x v="0"/>
    <n v="1329"/>
    <s v="DINA"/>
    <m/>
    <s v="L-173-262"/>
    <x v="1"/>
    <x v="1"/>
    <x v="1"/>
    <n v="68"/>
    <n v="0"/>
    <n v="0"/>
    <n v="0"/>
    <m/>
    <m/>
    <m/>
    <m/>
    <m/>
    <m/>
    <n v="7"/>
    <n v="2"/>
    <m/>
    <n v="68"/>
    <n v="0.21645021645021648"/>
    <n v="3.6796536796536806E-2"/>
    <n v="0.16742424242424248"/>
    <n v="5.5194805194805213E-2"/>
    <n v="0.2232829723904492"/>
    <n v="1.3002156334435897"/>
    <n v="1.523498605834039"/>
    <n v="0.76174930291701948"/>
    <n v="2.7930807773624045"/>
    <s v="Inferior"/>
    <s v="Ct3"/>
    <n v="5"/>
  </r>
  <r>
    <x v="0"/>
    <n v="1330"/>
    <s v="DINA"/>
    <m/>
    <s v="L-174-263"/>
    <x v="1"/>
    <x v="1"/>
    <x v="1"/>
    <n v="58"/>
    <n v="52.5"/>
    <n v="41.2"/>
    <n v="0"/>
    <m/>
    <m/>
    <m/>
    <m/>
    <m/>
    <m/>
    <n v="7"/>
    <n v="2"/>
    <m/>
    <n v="88.417701847537302"/>
    <n v="0.28144162798426697"/>
    <n v="6.2211054876496079E-2"/>
    <n v="0.28306029968805718"/>
    <n v="9.3316582314744115E-2"/>
    <n v="0.37749936427921521"/>
    <n v="1.1859925721887916"/>
    <n v="1.5634919364680069"/>
    <n v="0.78174596823400344"/>
    <n v="2.866401883524679"/>
    <s v="Inferior"/>
    <s v="Ct3"/>
    <n v="5"/>
  </r>
  <r>
    <x v="0"/>
    <n v="1331"/>
    <s v="DINA"/>
    <m/>
    <s v="L-175-264"/>
    <x v="1"/>
    <x v="1"/>
    <x v="1"/>
    <n v="37.5"/>
    <n v="0"/>
    <n v="0"/>
    <n v="0"/>
    <m/>
    <m/>
    <m/>
    <m/>
    <m/>
    <m/>
    <n v="6"/>
    <n v="2"/>
    <m/>
    <n v="37.5"/>
    <n v="0.1193659281894576"/>
    <n v="1.1190555767761649E-2"/>
    <n v="4.3643167494270434E-2"/>
    <n v="1.6785833651642473E-2"/>
    <n v="5.820409291721497E-2"/>
    <n v="1.6453437192351086"/>
    <n v="1.7035478121523235"/>
    <n v="0.85177390607616177"/>
    <n v="3.1231709889459265"/>
    <s v="Inferior"/>
    <s v="Ct3"/>
    <n v="4"/>
  </r>
  <r>
    <x v="0"/>
    <n v="1332"/>
    <s v="DINA"/>
    <m/>
    <s v="L-176-265"/>
    <x v="21"/>
    <x v="21"/>
    <x v="11"/>
    <n v="33.5"/>
    <n v="0"/>
    <n v="0"/>
    <n v="0"/>
    <m/>
    <m/>
    <m/>
    <m/>
    <m/>
    <m/>
    <n v="4"/>
    <n v="1"/>
    <m/>
    <n v="33.5"/>
    <n v="0.10663356251591546"/>
    <n v="8.9305608607079204E-3"/>
    <n v="2.3219458237840593E-2"/>
    <n v="6.6979206455309408E-3"/>
    <n v="3.0966301997674434E-2"/>
    <n v="1.8375758547207861"/>
    <n v="1.8685421567184606"/>
    <n v="0.93427107835923029"/>
    <n v="3.4256606206505111"/>
    <s v="Inferior"/>
    <s v="Ct3"/>
    <n v="3"/>
  </r>
  <r>
    <x v="0"/>
    <n v="1333"/>
    <s v="DINA"/>
    <m/>
    <s v="L-177-266"/>
    <x v="21"/>
    <x v="21"/>
    <x v="11"/>
    <n v="33.5"/>
    <n v="0"/>
    <n v="0"/>
    <n v="0"/>
    <m/>
    <m/>
    <m/>
    <m/>
    <m/>
    <m/>
    <n v="4"/>
    <n v="1"/>
    <m/>
    <n v="33.5"/>
    <n v="0.10663356251591546"/>
    <n v="8.9305608607079204E-3"/>
    <n v="2.3219458237840593E-2"/>
    <n v="6.6979206455309408E-3"/>
    <n v="3.0966301997674434E-2"/>
    <n v="1.8375758547207861"/>
    <n v="1.8685421567184606"/>
    <n v="0.93427107835923029"/>
    <n v="3.4256606206505111"/>
    <s v="Inferior"/>
    <s v="Ct3"/>
    <n v="3"/>
  </r>
  <r>
    <x v="0"/>
    <n v="1334"/>
    <s v="DINA"/>
    <m/>
    <s v="L-178-267"/>
    <x v="1"/>
    <x v="1"/>
    <x v="1"/>
    <n v="39.5"/>
    <n v="0"/>
    <n v="0"/>
    <n v="0"/>
    <m/>
    <m/>
    <m/>
    <m/>
    <m/>
    <m/>
    <n v="6"/>
    <n v="2"/>
    <m/>
    <n v="39.5"/>
    <n v="0.12573211102622867"/>
    <n v="1.2416045963840079E-2"/>
    <n v="4.8422579258976313E-2"/>
    <n v="1.862406894576012E-2"/>
    <n v="6.4578087803793538E-2"/>
    <n v="1.6156752967496175"/>
    <n v="1.6802533845534111"/>
    <n v="0.84012669227670556"/>
    <n v="3.0804645383479201"/>
    <s v="Inferior"/>
    <s v="Ct3"/>
    <n v="4"/>
  </r>
  <r>
    <x v="0"/>
    <n v="1335"/>
    <s v="DINA"/>
    <m/>
    <s v="L-179-268"/>
    <x v="1"/>
    <x v="1"/>
    <x v="1"/>
    <n v="33"/>
    <n v="0"/>
    <n v="0"/>
    <n v="0"/>
    <m/>
    <m/>
    <m/>
    <m/>
    <m/>
    <m/>
    <n v="4"/>
    <n v="1"/>
    <m/>
    <n v="33"/>
    <n v="0.10504201680672269"/>
    <n v="8.6659663865546223E-3"/>
    <n v="2.253151260504202E-2"/>
    <n v="6.4994747899159667E-3"/>
    <n v="3.0048833036727521E-2"/>
    <n v="1.8472785415259567"/>
    <n v="1.8773273745626842"/>
    <n v="0.93866368728134209"/>
    <n v="3.4417668533649208"/>
    <s v="Inferior"/>
    <s v="Ct3"/>
    <n v="3"/>
  </r>
  <r>
    <x v="0"/>
    <n v="1336"/>
    <s v="DINA"/>
    <m/>
    <s v="L-180-269"/>
    <x v="21"/>
    <x v="21"/>
    <x v="11"/>
    <n v="32"/>
    <n v="0"/>
    <n v="0"/>
    <n v="0"/>
    <m/>
    <m/>
    <m/>
    <m/>
    <m/>
    <m/>
    <n v="5"/>
    <n v="1"/>
    <m/>
    <n v="32"/>
    <n v="0.10185892538833716"/>
    <n v="8.1487140310669733E-3"/>
    <n v="2.6483320600967662E-2"/>
    <n v="6.1115355233002299E-3"/>
    <n v="3.5319105865024084E-2"/>
    <n v="1.7957401852542123"/>
    <n v="1.8310592911192365"/>
    <n v="0.91552964555961824"/>
    <n v="3.3569420337186"/>
    <s v="Inferior"/>
    <s v="Ct3"/>
    <n v="4"/>
  </r>
  <r>
    <x v="0"/>
    <n v="1337"/>
    <s v="DINA"/>
    <m/>
    <s v="L-181-270"/>
    <x v="1"/>
    <x v="1"/>
    <x v="1"/>
    <n v="41"/>
    <n v="33.5"/>
    <n v="0"/>
    <n v="0"/>
    <m/>
    <m/>
    <m/>
    <m/>
    <m/>
    <m/>
    <n v="4"/>
    <n v="1"/>
    <m/>
    <n v="52.945726928620026"/>
    <n v="0.16853108902667441"/>
    <n v="2.2307502546473137E-2"/>
    <n v="5.7999506620830157E-2"/>
    <n v="1.6730626909854853E-2"/>
    <n v="7.7350221496975596E-2"/>
    <n v="1.5654182065142335"/>
    <n v="1.6427684280112091"/>
    <n v="0.82138421400560457"/>
    <n v="3.0117421180205501"/>
    <s v="Inferior"/>
    <s v="Ct3"/>
    <n v="3"/>
  </r>
  <r>
    <x v="0"/>
    <n v="1338"/>
    <s v="DINA"/>
    <m/>
    <s v="L-182-271"/>
    <x v="21"/>
    <x v="21"/>
    <x v="11"/>
    <n v="32.799999999999997"/>
    <n v="0"/>
    <n v="0"/>
    <n v="0"/>
    <m/>
    <m/>
    <m/>
    <m/>
    <m/>
    <m/>
    <n v="5"/>
    <n v="1"/>
    <m/>
    <n v="32.799999999999997"/>
    <n v="0.10440539852304558"/>
    <n v="8.5612426788897363E-3"/>
    <n v="2.7824038706391642E-2"/>
    <n v="6.4209320091673022E-3"/>
    <n v="3.710713559944092E-2"/>
    <n v="1.7802787327677516"/>
    <n v="1.8173858683671926"/>
    <n v="0.90869293418359631"/>
    <n v="3.3318740920065197"/>
    <s v="Inferior"/>
    <s v="Ct3"/>
    <n v="4"/>
  </r>
  <r>
    <x v="0"/>
    <n v="1339"/>
    <s v="DINA"/>
    <m/>
    <s v="L-183-272"/>
    <x v="1"/>
    <x v="1"/>
    <x v="1"/>
    <n v="39.5"/>
    <n v="0"/>
    <n v="0"/>
    <n v="0"/>
    <m/>
    <m/>
    <m/>
    <m/>
    <m/>
    <m/>
    <n v="6"/>
    <n v="2"/>
    <m/>
    <n v="39.5"/>
    <n v="0.12573211102622867"/>
    <n v="1.2416045963840079E-2"/>
    <n v="4.8422579258976313E-2"/>
    <n v="1.862406894576012E-2"/>
    <n v="6.4578087803793538E-2"/>
    <n v="1.6156752967496175"/>
    <n v="1.6802533845534111"/>
    <n v="0.84012669227670556"/>
    <n v="3.0804645383479201"/>
    <s v="Inferior"/>
    <s v="Ct3"/>
    <n v="4"/>
  </r>
  <r>
    <x v="0"/>
    <n v="1340"/>
    <s v="DINA"/>
    <m/>
    <s v="L-184-273"/>
    <x v="1"/>
    <x v="1"/>
    <x v="1"/>
    <n v="42.3"/>
    <n v="0"/>
    <n v="0"/>
    <n v="0"/>
    <m/>
    <m/>
    <m/>
    <m/>
    <m/>
    <m/>
    <n v="6"/>
    <n v="2"/>
    <m/>
    <n v="42.3"/>
    <n v="0.13464476699770817"/>
    <n v="1.4238684110007636E-2"/>
    <n v="5.5530868029029783E-2"/>
    <n v="2.1358026165011455E-2"/>
    <n v="7.4057956562377653E-2"/>
    <n v="1.5773860329185425"/>
    <n v="1.6514439894809201"/>
    <n v="0.82572199474046004"/>
    <n v="3.0276473140483535"/>
    <s v="Inferior"/>
    <s v="Ct3"/>
    <n v="4"/>
  </r>
  <r>
    <x v="0"/>
    <n v="1341"/>
    <s v="DINA"/>
    <m/>
    <s v="L-185-274"/>
    <x v="1"/>
    <x v="1"/>
    <x v="1"/>
    <n v="45"/>
    <n v="0"/>
    <n v="0"/>
    <n v="0"/>
    <m/>
    <m/>
    <m/>
    <m/>
    <m/>
    <m/>
    <n v="6"/>
    <n v="2"/>
    <m/>
    <n v="45"/>
    <n v="0.14323911382734913"/>
    <n v="1.611440030557678E-2"/>
    <n v="6.2846161191749447E-2"/>
    <n v="2.417160045836517E-2"/>
    <n v="8.3813893800789602E-2"/>
    <n v="1.5435736824363064"/>
    <n v="1.627387576237096"/>
    <n v="0.81369378811854798"/>
    <n v="2.9835438897680091"/>
    <s v="Inferior"/>
    <s v="Ct3"/>
    <n v="4"/>
  </r>
  <r>
    <x v="0"/>
    <n v="1342"/>
    <s v="DINA"/>
    <m/>
    <s v="L-186-275"/>
    <x v="1"/>
    <x v="1"/>
    <x v="1"/>
    <n v="66.3"/>
    <n v="85"/>
    <n v="0"/>
    <n v="0"/>
    <m/>
    <m/>
    <m/>
    <m/>
    <m/>
    <m/>
    <n v="7"/>
    <n v="2"/>
    <m/>
    <n v="107.79930426491629"/>
    <n v="0.34313504031358633"/>
    <n v="9.2474296536796521E-2"/>
    <n v="0.42075804924242421"/>
    <n v="0.13871144480519479"/>
    <n v="0.56113801998874735"/>
    <n v="1.1064655492339002"/>
    <n v="1.6676035692226474"/>
    <n v="0.8338017846113237"/>
    <n v="3.0572732102415201"/>
    <s v="Inferior"/>
    <s v="Ct3"/>
    <n v="5"/>
  </r>
  <r>
    <x v="0"/>
    <n v="1343"/>
    <s v="DINA"/>
    <m/>
    <s v="L-187-276"/>
    <x v="1"/>
    <x v="1"/>
    <x v="1"/>
    <n v="47"/>
    <n v="35"/>
    <n v="0"/>
    <n v="0"/>
    <m/>
    <m/>
    <m/>
    <m/>
    <m/>
    <m/>
    <n v="5"/>
    <n v="1"/>
    <m/>
    <n v="58.600341295934449"/>
    <n v="0.18653024349355249"/>
    <n v="2.7326839826839828E-2"/>
    <n v="8.881222943722944E-2"/>
    <n v="2.0495129870129872E-2"/>
    <n v="0.1184431733793874"/>
    <n v="1.4528754754331885"/>
    <n v="1.5713186488125759"/>
    <n v="0.78565932440628794"/>
    <n v="2.8807508561563888"/>
    <s v="Inferior"/>
    <s v="Ct3"/>
    <n v="4"/>
  </r>
  <r>
    <x v="0"/>
    <n v="1344"/>
    <s v="DINA"/>
    <m/>
    <s v="L-188-277"/>
    <x v="1"/>
    <x v="1"/>
    <x v="1"/>
    <n v="52.5"/>
    <n v="56"/>
    <n v="0"/>
    <n v="0"/>
    <m/>
    <m/>
    <m/>
    <m/>
    <m/>
    <m/>
    <n v="7"/>
    <n v="2"/>
    <m/>
    <n v="76.760992698114578"/>
    <n v="0.24433725712412332"/>
    <n v="4.6888926024955438E-2"/>
    <n v="0.21334461341354727"/>
    <n v="7.0333389037433164E-2"/>
    <n v="0.28452402553365569"/>
    <n v="1.2461885963925701"/>
    <n v="1.5307126219262257"/>
    <n v="0.76535631096311285"/>
    <n v="2.8063064735314138"/>
    <s v="Inferior"/>
    <s v="Ct3"/>
    <n v="5"/>
  </r>
  <r>
    <x v="0"/>
    <n v="1345"/>
    <s v="DINA"/>
    <m/>
    <s v="L-189-278"/>
    <x v="1"/>
    <x v="1"/>
    <x v="1"/>
    <n v="35"/>
    <n v="0"/>
    <n v="0"/>
    <n v="0"/>
    <m/>
    <m/>
    <m/>
    <m/>
    <m/>
    <m/>
    <n v="6"/>
    <n v="2"/>
    <m/>
    <n v="35"/>
    <n v="0.11140819964349376"/>
    <n v="9.7482174688057043E-3"/>
    <n v="3.8018048128342245E-2"/>
    <n v="1.4622326203208556E-2"/>
    <n v="5.0702232052329488E-2"/>
    <n v="1.6855815096441165"/>
    <n v="1.7362837416964458"/>
    <n v="0.86814187084822292"/>
    <n v="3.1831868597768174"/>
    <s v="Inferior"/>
    <s v="Ct3"/>
    <n v="4"/>
  </r>
  <r>
    <x v="0"/>
    <n v="1346"/>
    <s v="DINA"/>
    <m/>
    <s v="L-190-279"/>
    <x v="5"/>
    <x v="5"/>
    <x v="4"/>
    <n v="116"/>
    <n v="80"/>
    <n v="0"/>
    <n v="0"/>
    <m/>
    <m/>
    <m/>
    <m/>
    <m/>
    <m/>
    <n v="9"/>
    <n v="2"/>
    <m/>
    <n v="140.91131963046828"/>
    <n v="0.44853361226912491"/>
    <n v="0.15800865800865799"/>
    <n v="0.92435064935064926"/>
    <n v="0.23701298701298698"/>
    <n v="1.2327471668951686"/>
    <n v="0.96402425355287136"/>
    <n v="2.19677142044804"/>
    <n v="1.09838571022402"/>
    <n v="4.0274142708214065"/>
    <s v="Inferior"/>
    <s v="Ct3"/>
    <n v="7"/>
  </r>
  <r>
    <x v="0"/>
    <n v="1347"/>
    <s v="DINA"/>
    <m/>
    <s v="L-191-280"/>
    <x v="21"/>
    <x v="21"/>
    <x v="11"/>
    <n v="47"/>
    <n v="0"/>
    <n v="0"/>
    <n v="0"/>
    <m/>
    <m/>
    <m/>
    <m/>
    <m/>
    <m/>
    <n v="7"/>
    <n v="2"/>
    <m/>
    <n v="47"/>
    <n v="0.1496052966641202"/>
    <n v="1.7578622358034125E-2"/>
    <n v="7.9982731729055276E-2"/>
    <n v="2.6367933537051188E-2"/>
    <n v="0.1066678386700913"/>
    <n v="1.4797601751467859"/>
    <n v="1.5864280138168771"/>
    <n v="0.79321400690843857"/>
    <n v="2.9084513586642746"/>
    <s v="Inferior"/>
    <s v="Ct3"/>
    <n v="5"/>
  </r>
  <r>
    <x v="0"/>
    <n v="1348"/>
    <s v="DINA"/>
    <m/>
    <s v="L-192-281"/>
    <x v="1"/>
    <x v="1"/>
    <x v="1"/>
    <n v="50"/>
    <n v="0"/>
    <n v="0"/>
    <n v="0"/>
    <m/>
    <m/>
    <m/>
    <m/>
    <m/>
    <m/>
    <n v="8"/>
    <n v="2"/>
    <m/>
    <n v="50"/>
    <n v="0.15915457091927679"/>
    <n v="1.9894321364909599E-2"/>
    <n v="0.10345047109752992"/>
    <n v="2.98414820473644E-2"/>
    <n v="0.1379652572852503"/>
    <n v="1.4145761104021051"/>
    <n v="1.5525413676873554"/>
    <n v="0.7762706838436777"/>
    <n v="2.8463258407601515"/>
    <s v="Inferior"/>
    <s v="Ct3"/>
    <n v="6"/>
  </r>
  <r>
    <x v="0"/>
    <n v="1349"/>
    <s v="DINA"/>
    <m/>
    <s v="L-193-282"/>
    <x v="21"/>
    <x v="21"/>
    <x v="11"/>
    <n v="46.5"/>
    <n v="0"/>
    <n v="0"/>
    <n v="0"/>
    <m/>
    <m/>
    <m/>
    <m/>
    <m/>
    <m/>
    <n v="6"/>
    <n v="2"/>
    <m/>
    <n v="46.5"/>
    <n v="0.14801375095492741"/>
    <n v="1.720659854851031E-2"/>
    <n v="6.7105734339190218E-2"/>
    <n v="2.5809897822765465E-2"/>
    <n v="8.9494613269509748E-2"/>
    <n v="1.5259502108656651"/>
    <n v="1.6154448241351749"/>
    <n v="0.80772241206758744"/>
    <n v="2.9616488442478204"/>
    <s v="Inferior"/>
    <s v="Ct3"/>
    <n v="4"/>
  </r>
  <r>
    <x v="0"/>
    <n v="1350"/>
    <s v="DINA"/>
    <m/>
    <s v="L-194-283"/>
    <x v="1"/>
    <x v="1"/>
    <x v="1"/>
    <n v="65"/>
    <n v="39"/>
    <n v="35.5"/>
    <n v="0"/>
    <m/>
    <m/>
    <m/>
    <m/>
    <m/>
    <m/>
    <n v="6"/>
    <n v="1"/>
    <m/>
    <n v="83.703345213916037"/>
    <n v="0.26643539984057818"/>
    <n v="5.5753835625159169E-2"/>
    <n v="0.21743995893812076"/>
    <n v="4.1815376718869375E-2"/>
    <n v="0.28998572515643561"/>
    <n v="1.2420464957474175"/>
    <n v="1.532032220903853"/>
    <n v="0.76601611045192652"/>
    <n v="2.8087257383237305"/>
    <s v="Inferior"/>
    <s v="Ct3"/>
    <n v="5"/>
  </r>
  <r>
    <x v="0"/>
    <n v="1351"/>
    <s v="DINA"/>
    <m/>
    <s v="L-195-284"/>
    <x v="21"/>
    <x v="21"/>
    <x v="11"/>
    <n v="45.4"/>
    <n v="0"/>
    <n v="0"/>
    <n v="0"/>
    <m/>
    <m/>
    <m/>
    <m/>
    <m/>
    <m/>
    <n v="5"/>
    <n v="1"/>
    <m/>
    <n v="45.4"/>
    <n v="0.14451235039470334"/>
    <n v="1.6402151769798829E-2"/>
    <n v="5.3306993251846194E-2"/>
    <n v="1.2301613827349123E-2"/>
    <n v="7.1092117426516638E-2"/>
    <n v="1.5887152494414469"/>
    <n v="1.6598073668679636"/>
    <n v="0.8299036834339818"/>
    <n v="3.0429801725912666"/>
    <s v="Inferior"/>
    <s v="Ct3"/>
    <n v="4"/>
  </r>
  <r>
    <x v="0"/>
    <n v="1352"/>
    <s v="DINA"/>
    <m/>
    <s v="L-196-285"/>
    <x v="21"/>
    <x v="21"/>
    <x v="11"/>
    <n v="41"/>
    <n v="0"/>
    <n v="0"/>
    <n v="0"/>
    <m/>
    <m/>
    <m/>
    <m/>
    <m/>
    <m/>
    <n v="4"/>
    <n v="1"/>
    <m/>
    <n v="41"/>
    <n v="0.13050674815380697"/>
    <n v="1.3376941685765214E-2"/>
    <n v="3.4780048382989558E-2"/>
    <n v="1.0032706264323911E-2"/>
    <n v="4.6383919499301152E-2"/>
    <n v="1.7120603147072559"/>
    <n v="1.7584442342065572"/>
    <n v="0.87922211710327858"/>
    <n v="3.2238144293786881"/>
    <s v="Inferior"/>
    <s v="Ct3"/>
    <n v="3"/>
  </r>
  <r>
    <x v="0"/>
    <n v="1353"/>
    <s v="DINA"/>
    <m/>
    <s v="L-197-286"/>
    <x v="95"/>
    <x v="93"/>
    <x v="3"/>
    <n v="52.5"/>
    <n v="0"/>
    <n v="0"/>
    <n v="0"/>
    <m/>
    <m/>
    <m/>
    <m/>
    <m/>
    <m/>
    <n v="5"/>
    <n v="1"/>
    <m/>
    <n v="52.5"/>
    <n v="0.16711229946524064"/>
    <n v="2.1933489304812835E-2"/>
    <n v="7.1283840240641716E-2"/>
    <n v="1.6450116978609625E-2"/>
    <n v="9.5066685098117804E-2"/>
    <n v="1.5098966995368186"/>
    <n v="1.6049633846349365"/>
    <n v="0.80248169231746824"/>
    <n v="2.9424328718307167"/>
    <s v="Inferior"/>
    <s v="Ct3"/>
    <n v="4"/>
  </r>
  <r>
    <x v="0"/>
    <n v="1354"/>
    <s v="DINA"/>
    <m/>
    <s v="L-199-288"/>
    <x v="1"/>
    <x v="1"/>
    <x v="1"/>
    <n v="36.5"/>
    <n v="0"/>
    <n v="0"/>
    <n v="0"/>
    <m/>
    <m/>
    <m/>
    <m/>
    <m/>
    <m/>
    <n v="4"/>
    <n v="1"/>
    <m/>
    <n v="36.5"/>
    <n v="0.11618283677107208"/>
    <n v="1.0601683855360328E-2"/>
    <n v="2.7564378023936853E-2"/>
    <n v="7.9512628915202471E-3"/>
    <n v="3.676084280365495E-2"/>
    <n v="1.7832039028308528"/>
    <n v="1.8199647456345078"/>
    <n v="0.90998237281725392"/>
    <n v="3.3366020336632642"/>
    <s v="Inferior"/>
    <s v="Ct3"/>
    <n v="3"/>
  </r>
  <r>
    <x v="0"/>
    <n v="1355"/>
    <s v="DINA"/>
    <m/>
    <s v="L-200-289"/>
    <x v="1"/>
    <x v="1"/>
    <x v="1"/>
    <n v="43.6"/>
    <n v="0"/>
    <n v="0"/>
    <n v="0"/>
    <m/>
    <m/>
    <m/>
    <m/>
    <m/>
    <m/>
    <n v="6"/>
    <n v="2"/>
    <m/>
    <n v="43.6"/>
    <n v="0.13878278584160939"/>
    <n v="1.5127323656735425E-2"/>
    <n v="5.8996562261268155E-2"/>
    <n v="2.2690985485103135E-2"/>
    <n v="7.8679930646690849E-2"/>
    <n v="1.5607531464257709"/>
    <n v="1.6394330770724617"/>
    <n v="0.81971653853623083"/>
    <n v="3.0056273079661797"/>
    <s v="Inferior"/>
    <s v="Ct3"/>
    <n v="4"/>
  </r>
  <r>
    <x v="0"/>
    <n v="1356"/>
    <s v="DINA"/>
    <m/>
    <s v="L-201-290"/>
    <x v="1"/>
    <x v="1"/>
    <x v="1"/>
    <n v="72.599999999999994"/>
    <n v="71"/>
    <n v="38"/>
    <n v="0"/>
    <m/>
    <m/>
    <m/>
    <m/>
    <m/>
    <m/>
    <n v="4"/>
    <n v="1"/>
    <m/>
    <n v="108.42398258687973"/>
    <n v="0.34512344851947963"/>
    <n v="9.3549146931499849E-2"/>
    <n v="0.24322778202189962"/>
    <n v="7.0161860198624887E-2"/>
    <n v="0.32437729059673082"/>
    <n v="1.2179096388652142"/>
    <n v="1.542286929461945"/>
    <n v="0.77114346473097251"/>
    <n v="2.8275260373468991"/>
    <s v="Inferior"/>
    <s v="Ct3"/>
    <n v="3"/>
  </r>
  <r>
    <x v="0"/>
    <n v="1357"/>
    <s v="DINA"/>
    <m/>
    <s v="L-202-291"/>
    <x v="21"/>
    <x v="21"/>
    <x v="11"/>
    <n v="104.4"/>
    <n v="0"/>
    <n v="0"/>
    <n v="0"/>
    <m/>
    <m/>
    <m/>
    <m/>
    <m/>
    <m/>
    <n v="7"/>
    <n v="1"/>
    <m/>
    <n v="104.4"/>
    <n v="0.33231474407945"/>
    <n v="8.6734148204736461E-2"/>
    <n v="0.39464037433155091"/>
    <n v="6.5050611153552346E-2"/>
    <n v="0.52630655232559831"/>
    <n v="1.1189510551966697"/>
    <n v="1.645257607522268"/>
    <n v="0.82262880376113401"/>
    <n v="3.0163056137908244"/>
    <s v="Inferior"/>
    <s v="Ct3"/>
    <n v="6"/>
  </r>
  <r>
    <x v="0"/>
    <n v="1358"/>
    <s v="DINA"/>
    <m/>
    <s v="L-203-292"/>
    <x v="1"/>
    <x v="1"/>
    <x v="1"/>
    <n v="96.6"/>
    <n v="80.5"/>
    <n v="54"/>
    <n v="104"/>
    <m/>
    <m/>
    <m/>
    <m/>
    <m/>
    <m/>
    <n v="7"/>
    <n v="1"/>
    <m/>
    <n v="171.88312889867927"/>
    <n v="0.54711971256264091"/>
    <n v="0.23510162019353187"/>
    <n v="1.0697123718805701"/>
    <n v="0.1763262151451489"/>
    <n v="1.4266067717427924"/>
    <n v="0.9396828925748677"/>
    <n v="2.3662896643176601"/>
    <n v="1.18314483215883"/>
    <n v="4.3381977179157101"/>
    <s v="Inferior"/>
    <s v="Ct3"/>
    <n v="6"/>
  </r>
  <r>
    <x v="0"/>
    <n v="1359"/>
    <s v="DINA"/>
    <m/>
    <s v="L-307-395"/>
    <x v="1"/>
    <x v="1"/>
    <x v="1"/>
    <n v="45"/>
    <n v="0"/>
    <n v="0"/>
    <n v="0"/>
    <m/>
    <m/>
    <m/>
    <m/>
    <m/>
    <m/>
    <n v="6"/>
    <n v="2"/>
    <m/>
    <n v="45"/>
    <n v="0.14323911382734913"/>
    <n v="1.611440030557678E-2"/>
    <n v="6.2846161191749447E-2"/>
    <n v="2.417160045836517E-2"/>
    <n v="8.3813893800789602E-2"/>
    <n v="1.5435736824363064"/>
    <n v="1.627387576237096"/>
    <n v="0.81369378811854798"/>
    <n v="2.9835438897680091"/>
    <s v="Inferior"/>
    <s v="Ct3"/>
    <n v="4"/>
  </r>
  <r>
    <x v="0"/>
    <n v="1360"/>
    <s v="DINA"/>
    <m/>
    <s v="L-308-396"/>
    <x v="0"/>
    <x v="0"/>
    <x v="0"/>
    <n v="32"/>
    <n v="0"/>
    <n v="0"/>
    <n v="0"/>
    <m/>
    <m/>
    <m/>
    <m/>
    <m/>
    <m/>
    <n v="7"/>
    <n v="2"/>
    <m/>
    <n v="32"/>
    <n v="0.10185892538833716"/>
    <n v="8.1487140310669733E-3"/>
    <n v="3.7076648841354733E-2"/>
    <n v="1.222307104660046E-2"/>
    <n v="4.9446748211033724E-2"/>
    <n v="1.6929981455449659"/>
    <n v="1.7424448937559995"/>
    <n v="0.87122244687799977"/>
    <n v="3.1944823052193323"/>
    <s v="Inferior"/>
    <s v="Ct3"/>
    <n v="5"/>
  </r>
  <r>
    <x v="0"/>
    <n v="1361"/>
    <s v="DINA"/>
    <m/>
    <s v="L-309-397"/>
    <x v="1"/>
    <x v="1"/>
    <x v="1"/>
    <n v="38.5"/>
    <n v="0"/>
    <n v="0"/>
    <n v="0"/>
    <m/>
    <m/>
    <m/>
    <m/>
    <m/>
    <m/>
    <n v="4"/>
    <n v="1"/>
    <m/>
    <n v="38.5"/>
    <n v="0.12254901960784315"/>
    <n v="1.1795343137254903E-2"/>
    <n v="3.0667892156862751E-2"/>
    <n v="8.846507352941178E-3"/>
    <n v="4.0899800522212468E-2"/>
    <n v="1.7501997588075102"/>
    <n v="1.7910995593297228"/>
    <n v="0.89554977966486138"/>
    <n v="3.283682525437825"/>
    <s v="Inferior"/>
    <s v="Ct3"/>
    <n v="3"/>
  </r>
  <r>
    <x v="0"/>
    <n v="1362"/>
    <s v="DINA"/>
    <m/>
    <s v="L-310-398"/>
    <x v="45"/>
    <x v="43"/>
    <x v="3"/>
    <n v="120"/>
    <n v="0"/>
    <n v="0"/>
    <n v="0"/>
    <m/>
    <m/>
    <m/>
    <m/>
    <m/>
    <m/>
    <n v="13"/>
    <n v="4"/>
    <m/>
    <n v="120"/>
    <n v="0.3819709702062643"/>
    <n v="0.11459129106187928"/>
    <n v="0.96829640947287987"/>
    <n v="0.34377387318563785"/>
    <n v="1.2913548081899426"/>
    <n v="0.95621580613629775"/>
    <n v="2.2475706143262402"/>
    <n v="1.1237853071631201"/>
    <n v="4.1205461262647738"/>
    <s v="Medio"/>
    <s v="Ct3"/>
    <n v="9"/>
  </r>
  <r>
    <x v="0"/>
    <n v="1363"/>
    <s v="DINA"/>
    <m/>
    <s v="L-314-402"/>
    <x v="35"/>
    <x v="34"/>
    <x v="3"/>
    <n v="102"/>
    <n v="0"/>
    <n v="0"/>
    <n v="0"/>
    <m/>
    <m/>
    <m/>
    <m/>
    <m/>
    <m/>
    <n v="6"/>
    <n v="1.5"/>
    <m/>
    <n v="102"/>
    <n v="0.32467532467532467"/>
    <n v="8.2792207792207792E-2"/>
    <n v="0.32288961038961039"/>
    <n v="9.3141233766233761E-2"/>
    <n v="0.43061716103872327"/>
    <n v="1.1589657652828464"/>
    <n v="1.5895829263215697"/>
    <n v="0.79479146316078486"/>
    <n v="2.9142353649228778"/>
    <s v="Inferior"/>
    <s v="Ct3"/>
    <n v="4.5"/>
  </r>
  <r>
    <x v="0"/>
    <n v="1364"/>
    <s v="DINA"/>
    <m/>
    <s v="L-315-403"/>
    <x v="35"/>
    <x v="34"/>
    <x v="3"/>
    <n v="92.5"/>
    <n v="0"/>
    <n v="0"/>
    <n v="0"/>
    <m/>
    <m/>
    <m/>
    <m/>
    <m/>
    <m/>
    <n v="4"/>
    <n v="1"/>
    <m/>
    <n v="92.5"/>
    <n v="0.2944359562006621"/>
    <n v="6.8088314871403113E-2"/>
    <n v="0.17702961866564809"/>
    <n v="5.1066236153552338E-2"/>
    <n v="0.23609304652938462"/>
    <n v="1.2875767688916469"/>
    <n v="1.5236698154210315"/>
    <n v="0.76183490771051576"/>
    <n v="2.7933946616052245"/>
    <s v="Inferior"/>
    <s v="Ct3"/>
    <n v="3"/>
  </r>
  <r>
    <x v="0"/>
    <n v="1365"/>
    <s v="DINA"/>
    <m/>
    <s v="L-316-404"/>
    <x v="35"/>
    <x v="34"/>
    <x v="3"/>
    <n v="109"/>
    <n v="77"/>
    <n v="0"/>
    <n v="0"/>
    <m/>
    <m/>
    <m/>
    <m/>
    <m/>
    <m/>
    <n v="6"/>
    <n v="1"/>
    <m/>
    <n v="133.45411196362591"/>
    <n v="0.42479663853968014"/>
    <n v="0.141727145403616"/>
    <n v="0.55273586707410249"/>
    <n v="0.10629535905271201"/>
    <n v="0.73714836967509256"/>
    <n v="1.0548510399459141"/>
    <n v="1.7919994096210066"/>
    <n v="0.89599970481050328"/>
    <n v="3.2853322509718454"/>
    <s v="Inferior"/>
    <s v="Ct3"/>
    <n v="5"/>
  </r>
  <r>
    <x v="0"/>
    <n v="1366"/>
    <s v="DINA"/>
    <m/>
    <s v="L-317-405"/>
    <x v="35"/>
    <x v="34"/>
    <x v="3"/>
    <n v="123.5"/>
    <n v="0"/>
    <n v="0"/>
    <n v="0"/>
    <m/>
    <m/>
    <m/>
    <m/>
    <m/>
    <m/>
    <n v="7"/>
    <n v="1.5"/>
    <m/>
    <n v="123.5"/>
    <n v="0.39311179017061371"/>
    <n v="0.12137326521517698"/>
    <n v="0.55224835672905526"/>
    <n v="0.13654492336707411"/>
    <n v="0.73649820840013569"/>
    <n v="1.0550140328187871"/>
    <n v="1.7915122412189228"/>
    <n v="0.89575612060946141"/>
    <n v="3.2844391089013585"/>
    <s v="Inferior"/>
    <s v="Ct3"/>
    <n v="5.5"/>
  </r>
  <r>
    <x v="0"/>
    <n v="1367"/>
    <s v="DINA"/>
    <m/>
    <s v="L-318-406"/>
    <x v="35"/>
    <x v="34"/>
    <x v="3"/>
    <n v="106"/>
    <n v="0"/>
    <n v="0"/>
    <n v="0"/>
    <m/>
    <m/>
    <m/>
    <m/>
    <m/>
    <m/>
    <n v="7"/>
    <n v="1"/>
    <m/>
    <n v="106"/>
    <n v="0.33740769034886681"/>
    <n v="8.9413037942449702E-2"/>
    <n v="0.40682932263814614"/>
    <n v="6.7059778456837277E-2"/>
    <n v="0.54256217079997537"/>
    <n v="1.1130069873170367"/>
    <n v="1.6555691581170122"/>
    <n v="0.82778457905850611"/>
    <n v="3.0352101232145223"/>
    <s v="Inferior"/>
    <s v="Ct3"/>
    <n v="6"/>
  </r>
  <r>
    <x v="0"/>
    <n v="1368"/>
    <s v="DINA"/>
    <m/>
    <s v="L-319-407"/>
    <x v="35"/>
    <x v="34"/>
    <x v="3"/>
    <n v="128.5"/>
    <n v="0"/>
    <n v="0"/>
    <n v="0"/>
    <m/>
    <m/>
    <m/>
    <m/>
    <m/>
    <m/>
    <n v="8"/>
    <n v="1.5"/>
    <m/>
    <n v="128.5"/>
    <n v="0.40902724726254142"/>
    <n v="0.13140000318309145"/>
    <n v="0.6832800165520756"/>
    <n v="0.14782500358097789"/>
    <n v="0.91124672784335004"/>
    <n v="1.016407215788681"/>
    <n v="1.927653943632031"/>
    <n v="0.96382697181601551"/>
    <n v="3.5340322299920568"/>
    <s v="Inferior"/>
    <s v="Ct3"/>
    <n v="6.5"/>
  </r>
  <r>
    <x v="0"/>
    <n v="1369"/>
    <s v="DINA"/>
    <m/>
    <s v="L-320-408"/>
    <x v="1"/>
    <x v="1"/>
    <x v="1"/>
    <n v="173"/>
    <n v="0"/>
    <n v="0"/>
    <n v="0"/>
    <m/>
    <m/>
    <m/>
    <m/>
    <m/>
    <m/>
    <n v="8"/>
    <n v="2"/>
    <m/>
    <n v="173"/>
    <n v="0.55067481538069774"/>
    <n v="0.23816685765215179"/>
    <n v="1.2384676597911892"/>
    <n v="0.35725028647822765"/>
    <n v="1.6516648741161029"/>
    <n v="0.91588694693913852"/>
    <n v="2.5675518210552415"/>
    <n v="1.2837759105276207"/>
    <n v="4.7071783386012758"/>
    <s v="Inferior"/>
    <s v="Ct3"/>
    <n v="6"/>
  </r>
  <r>
    <x v="0"/>
    <n v="1370"/>
    <s v="DINA"/>
    <m/>
    <s v="L-321-409"/>
    <x v="57"/>
    <x v="54"/>
    <x v="21"/>
    <n v="56.4"/>
    <n v="0"/>
    <n v="0"/>
    <n v="0"/>
    <m/>
    <m/>
    <m/>
    <m/>
    <m/>
    <m/>
    <n v="7"/>
    <n v="2"/>
    <m/>
    <n v="56.4"/>
    <n v="0.17952635599694425"/>
    <n v="2.531321619556914E-2"/>
    <n v="0.11517513368983959"/>
    <n v="3.7969824293353709E-2"/>
    <n v="0.15360168768493146"/>
    <n v="1.3882320368510996"/>
    <n v="1.5418337245360312"/>
    <n v="0.77091686226801559"/>
    <n v="2.8266951616493903"/>
    <s v="Inferior"/>
    <s v="Ct3"/>
    <n v="5"/>
  </r>
  <r>
    <x v="0"/>
    <n v="1371"/>
    <s v="DINA"/>
    <m/>
    <s v="L-322-410"/>
    <x v="57"/>
    <x v="54"/>
    <x v="21"/>
    <n v="89.5"/>
    <n v="0"/>
    <n v="0"/>
    <n v="0"/>
    <m/>
    <m/>
    <m/>
    <m/>
    <m/>
    <m/>
    <n v="11"/>
    <n v="4"/>
    <m/>
    <n v="89.5"/>
    <n v="0.28488668194550548"/>
    <n v="6.3743395085306853E-2"/>
    <n v="0.45576527485994406"/>
    <n v="0.19123018525592056"/>
    <n v="0.60782491119304716"/>
    <n v="1.0910895227897919"/>
    <n v="1.698914433982839"/>
    <n v="0.84945721699141952"/>
    <n v="3.1146764623018712"/>
    <s v="Medio"/>
    <s v="Ct3"/>
    <n v="7"/>
  </r>
  <r>
    <x v="0"/>
    <n v="1372"/>
    <s v="DINA"/>
    <m/>
    <s v="L-323-411"/>
    <x v="21"/>
    <x v="21"/>
    <x v="11"/>
    <n v="71"/>
    <n v="51"/>
    <n v="50"/>
    <n v="0"/>
    <m/>
    <m/>
    <m/>
    <m/>
    <m/>
    <m/>
    <n v="6"/>
    <n v="1"/>
    <m/>
    <n v="100.70749723828906"/>
    <n v="0.320561170226283"/>
    <n v="8.0707282913165257E-2"/>
    <n v="0.31475840336134453"/>
    <n v="6.0530462184873943E-2"/>
    <n v="0.41977309181610256"/>
    <n v="1.1641532213058858"/>
    <n v="1.5839263131219883"/>
    <n v="0.79196315656099414"/>
    <n v="2.9038649073903118"/>
    <s v="Inferior"/>
    <s v="Ct3"/>
    <n v="5"/>
  </r>
  <r>
    <x v="0"/>
    <n v="1373"/>
    <s v="DINA"/>
    <m/>
    <s v="L-324-412"/>
    <x v="21"/>
    <x v="21"/>
    <x v="11"/>
    <n v="50"/>
    <n v="37"/>
    <n v="42"/>
    <n v="0"/>
    <m/>
    <m/>
    <m/>
    <m/>
    <m/>
    <m/>
    <n v="6"/>
    <n v="2"/>
    <m/>
    <n v="75.053314383843173"/>
    <n v="0.23890156093660292"/>
    <n v="4.482588489941431E-2"/>
    <n v="0.17482095110771584"/>
    <n v="6.7238827349121469E-2"/>
    <n v="0.23314748828634452"/>
    <n v="1.2904104078961554"/>
    <n v="1.5235578961824998"/>
    <n v="0.76177894809124991"/>
    <n v="2.7931894763345828"/>
    <s v="Inferior"/>
    <s v="Ct3"/>
    <n v="4"/>
  </r>
  <r>
    <x v="0"/>
    <n v="1374"/>
    <s v="DINA"/>
    <m/>
    <s v="L-325-413"/>
    <x v="21"/>
    <x v="21"/>
    <x v="11"/>
    <n v="48"/>
    <n v="0"/>
    <n v="0"/>
    <n v="0"/>
    <m/>
    <m/>
    <m/>
    <m/>
    <m/>
    <m/>
    <n v="4"/>
    <n v="1"/>
    <m/>
    <n v="48"/>
    <n v="0.15278838808250572"/>
    <n v="1.8334606569900685E-2"/>
    <n v="4.7669977081741782E-2"/>
    <n v="1.3750954927425514E-2"/>
    <n v="6.3574390557043337E-2"/>
    <n v="1.6201129214149608"/>
    <n v="1.6836873119720042"/>
    <n v="0.84184365598600208"/>
    <n v="3.0867600719486741"/>
    <s v="Inferior"/>
    <s v="Ct3"/>
    <n v="3"/>
  </r>
  <r>
    <x v="0"/>
    <n v="1375"/>
    <s v="DINA"/>
    <m/>
    <s v="L-326-414"/>
    <x v="21"/>
    <x v="21"/>
    <x v="11"/>
    <n v="44"/>
    <n v="0"/>
    <n v="0"/>
    <n v="0"/>
    <m/>
    <m/>
    <m/>
    <m/>
    <m/>
    <m/>
    <n v="4"/>
    <n v="1"/>
    <m/>
    <n v="44"/>
    <n v="0.14005602240896359"/>
    <n v="1.5406162464985993E-2"/>
    <n v="4.0056022408963582E-2"/>
    <n v="1.1554621848739495E-2"/>
    <n v="5.3420147620848915E-2"/>
    <n v="1.6702398445609505"/>
    <n v="1.7236599921817994"/>
    <n v="0.86182999609089972"/>
    <n v="3.1600433189999655"/>
    <s v="Inferior"/>
    <s v="Ct3"/>
    <n v="3"/>
  </r>
  <r>
    <x v="0"/>
    <n v="1376"/>
    <s v="DINA"/>
    <m/>
    <s v="L-327-415"/>
    <x v="1"/>
    <x v="1"/>
    <x v="1"/>
    <n v="84"/>
    <n v="52.5"/>
    <n v="80"/>
    <n v="61.5"/>
    <m/>
    <m/>
    <m/>
    <m/>
    <m/>
    <m/>
    <n v="8"/>
    <n v="1.5"/>
    <m/>
    <n v="141.40190946376927"/>
    <n v="0.45009520455745244"/>
    <n v="0.15911080341227399"/>
    <n v="0.82737617774382477"/>
    <n v="0.17899965383880823"/>
    <n v="1.1034185347159748"/>
    <n v="0.98291548687008556"/>
    <n v="2.0863340215860604"/>
    <n v="1.0431670107930302"/>
    <n v="3.8249457062411105"/>
    <s v="Inferior"/>
    <s v="Ct3"/>
    <n v="6.5"/>
  </r>
  <r>
    <x v="0"/>
    <n v="1377"/>
    <s v="DINA"/>
    <m/>
    <s v="L-328-416"/>
    <x v="16"/>
    <x v="16"/>
    <x v="3"/>
    <n v="188"/>
    <n v="129.5"/>
    <n v="143"/>
    <n v="137"/>
    <m/>
    <m/>
    <m/>
    <m/>
    <m/>
    <m/>
    <n v="10"/>
    <n v="2.75"/>
    <m/>
    <n v="302.21225984397125"/>
    <n v="0.96196925084024476"/>
    <n v="0.72679725299210618"/>
    <n v="4.7241821444486902"/>
    <n v="1.499019334296219"/>
    <n v="6.3003386848454035"/>
    <n v="0.72448830911182871"/>
    <n v="7.0248269939572321"/>
    <n v="3.512413496978616"/>
    <n v="12.878849488921592"/>
    <s v="Medio"/>
    <s v="Ct3"/>
    <n v="7.25"/>
  </r>
  <r>
    <x v="0"/>
    <n v="1378"/>
    <s v="DINA"/>
    <m/>
    <s v="L-329-417"/>
    <x v="1"/>
    <x v="1"/>
    <x v="1"/>
    <n v="79"/>
    <n v="84"/>
    <n v="0"/>
    <n v="0"/>
    <m/>
    <m/>
    <m/>
    <m/>
    <m/>
    <m/>
    <n v="7"/>
    <n v="1"/>
    <m/>
    <n v="115.31261856362468"/>
    <n v="0.36705060658143834"/>
    <n v="0.10581391647568116"/>
    <n v="0.48145331996434926"/>
    <n v="7.9360437356760863E-2"/>
    <n v="0.64208340914269058"/>
    <n v="1.0806641325893485"/>
    <n v="1.722747541732039"/>
    <n v="0.86137377086601952"/>
    <n v="3.1583704931754046"/>
    <s v="Inferior"/>
    <s v="Ct3"/>
    <n v="6"/>
  </r>
  <r>
    <x v="0"/>
    <n v="1379"/>
    <s v="DINA"/>
    <m/>
    <s v="L-330-418"/>
    <x v="0"/>
    <x v="0"/>
    <x v="0"/>
    <n v="107.1"/>
    <n v="0"/>
    <n v="0"/>
    <n v="0"/>
    <m/>
    <m/>
    <m/>
    <m/>
    <m/>
    <m/>
    <n v="10"/>
    <n v="3"/>
    <m/>
    <n v="107.1"/>
    <n v="0.34090909090909088"/>
    <n v="9.1278409090909077E-2"/>
    <n v="0.59330965909090905"/>
    <n v="0.20537642045454543"/>
    <n v="0.791259033408654"/>
    <n v="1.0418480877096237"/>
    <n v="1.8331071211182777"/>
    <n v="0.91655356055913884"/>
    <n v="3.3606963887168422"/>
    <s v="Medio"/>
    <s v="Ct3"/>
    <n v="7"/>
  </r>
  <r>
    <x v="0"/>
    <n v="1380"/>
    <s v="DINA"/>
    <m/>
    <s v="L-331-419"/>
    <x v="1"/>
    <x v="1"/>
    <x v="1"/>
    <n v="108"/>
    <n v="53.2"/>
    <n v="32"/>
    <n v="41"/>
    <m/>
    <m/>
    <m/>
    <m/>
    <m/>
    <m/>
    <n v="7"/>
    <n v="1"/>
    <m/>
    <n v="131.14587298119602"/>
    <n v="0.41744930284312459"/>
    <n v="0.13686688311688311"/>
    <n v="0.62274431818181819"/>
    <n v="0.10265016233766233"/>
    <n v="0.83051415009876894"/>
    <n v="1.0330523594466232"/>
    <n v="1.8635665095453922"/>
    <n v="0.93178325477269608"/>
    <n v="3.4165386008332188"/>
    <s v="Inferior"/>
    <s v="Ct3"/>
    <n v="6"/>
  </r>
  <r>
    <x v="0"/>
    <n v="1381"/>
    <s v="DINA"/>
    <m/>
    <s v="L-331-420"/>
    <x v="35"/>
    <x v="34"/>
    <x v="3"/>
    <n v="169"/>
    <n v="0"/>
    <n v="0"/>
    <n v="0"/>
    <m/>
    <m/>
    <m/>
    <m/>
    <m/>
    <m/>
    <n v="8"/>
    <n v="2"/>
    <m/>
    <n v="169"/>
    <n v="0.53794244970715566"/>
    <n v="0.2272806850012733"/>
    <n v="1.1818595620066212"/>
    <n v="0.34092102750190995"/>
    <n v="1.5761702853296145"/>
    <n v="0.92342088111654752"/>
    <n v="2.4995911664461619"/>
    <n v="1.2497955832230809"/>
    <n v="4.5825838051512964"/>
    <s v="Inferior"/>
    <s v="Ct3"/>
    <n v="6"/>
  </r>
  <r>
    <x v="0"/>
    <n v="1382"/>
    <s v="DINA"/>
    <m/>
    <s v="L-332-421"/>
    <x v="35"/>
    <x v="34"/>
    <x v="3"/>
    <n v="95"/>
    <n v="0"/>
    <n v="0"/>
    <n v="0"/>
    <m/>
    <m/>
    <m/>
    <m/>
    <m/>
    <m/>
    <n v="4"/>
    <n v="1"/>
    <m/>
    <n v="95"/>
    <n v="0.30239368474662592"/>
    <n v="7.1818500127323645E-2"/>
    <n v="0.18672810033104148"/>
    <n v="5.386387509549273E-2"/>
    <n v="0.24902728939987678"/>
    <n v="1.2756077835051429"/>
    <n v="1.5246350729050198"/>
    <n v="0.76231753645250988"/>
    <n v="2.7951643003258693"/>
    <s v="Inferior"/>
    <s v="Ct3"/>
    <n v="3"/>
  </r>
  <r>
    <x v="0"/>
    <n v="1383"/>
    <s v="DINA"/>
    <m/>
    <s v="L-333-422"/>
    <x v="35"/>
    <x v="34"/>
    <x v="3"/>
    <n v="133.5"/>
    <n v="0"/>
    <n v="0"/>
    <n v="0"/>
    <m/>
    <m/>
    <m/>
    <m/>
    <m/>
    <m/>
    <n v="6"/>
    <n v="1"/>
    <m/>
    <n v="133.5"/>
    <n v="0.42494270435446907"/>
    <n v="0.14182462757830405"/>
    <n v="0.55311604755538579"/>
    <n v="0.10636847068372804"/>
    <n v="0.73765539199561581"/>
    <n v="1.0547240486389255"/>
    <n v="1.7923794406345412"/>
    <n v="0.89618972031727062"/>
    <n v="3.2860289744966589"/>
    <s v="Inferior"/>
    <s v="Ct3"/>
    <n v="5"/>
  </r>
  <r>
    <x v="0"/>
    <n v="1384"/>
    <s v="DINA"/>
    <m/>
    <s v="L-334-423"/>
    <x v="35"/>
    <x v="34"/>
    <x v="3"/>
    <n v="171"/>
    <n v="0"/>
    <n v="0"/>
    <n v="0"/>
    <m/>
    <m/>
    <m/>
    <m/>
    <m/>
    <m/>
    <n v="7"/>
    <n v="2"/>
    <m/>
    <n v="171"/>
    <n v="0.5443086325439267"/>
    <n v="0.23269194041252866"/>
    <n v="1.0587483288770054"/>
    <n v="0.34903791061879297"/>
    <n v="1.4119847308973017"/>
    <n v="0.94137956569678427"/>
    <n v="2.3533642965940862"/>
    <n v="1.1766821482970431"/>
    <n v="4.3145012104224909"/>
    <s v="Inferior"/>
    <s v="Ct3"/>
    <n v="5"/>
  </r>
  <r>
    <x v="0"/>
    <n v="1385"/>
    <s v="DINA"/>
    <m/>
    <s v="L-335-424"/>
    <x v="35"/>
    <x v="34"/>
    <x v="3"/>
    <n v="143"/>
    <n v="0"/>
    <n v="0"/>
    <n v="0"/>
    <m/>
    <m/>
    <m/>
    <m/>
    <m/>
    <m/>
    <n v="9"/>
    <n v="1"/>
    <m/>
    <n v="143"/>
    <n v="0.45518207282913165"/>
    <n v="0.16272759103641454"/>
    <n v="0.95195640756302513"/>
    <n v="0.12204569327731091"/>
    <n v="1.2695631958017375"/>
    <n v="0.95906960591575241"/>
    <n v="2.2286328017174899"/>
    <n v="1.1143164008587449"/>
    <n v="4.0858268031487315"/>
    <s v="Inferior"/>
    <s v="Ct3"/>
    <n v="8"/>
  </r>
  <r>
    <x v="0"/>
    <n v="1386"/>
    <s v="DINA"/>
    <m/>
    <s v="L-336-425"/>
    <x v="35"/>
    <x v="34"/>
    <x v="3"/>
    <n v="106"/>
    <n v="0"/>
    <n v="0"/>
    <n v="0"/>
    <m/>
    <m/>
    <m/>
    <m/>
    <m/>
    <m/>
    <n v="6"/>
    <n v="2"/>
    <m/>
    <n v="106"/>
    <n v="0.33740769034886681"/>
    <n v="8.9413037942449702E-2"/>
    <n v="0.34871084797555385"/>
    <n v="0.13411955691367455"/>
    <n v="0.46505328925712175"/>
    <n v="1.143458148372744"/>
    <n v="1.6085114376298657"/>
    <n v="0.80425571881493285"/>
    <n v="2.9489376356547536"/>
    <s v="Inferior"/>
    <s v="Ct3"/>
    <n v="4"/>
  </r>
  <r>
    <x v="0"/>
    <n v="1387"/>
    <s v="DINA"/>
    <m/>
    <s v="L-337-426"/>
    <x v="35"/>
    <x v="34"/>
    <x v="3"/>
    <n v="188"/>
    <n v="0"/>
    <n v="0"/>
    <n v="0"/>
    <m/>
    <m/>
    <m/>
    <m/>
    <m/>
    <m/>
    <n v="6"/>
    <n v="2"/>
    <m/>
    <n v="188"/>
    <n v="0.59842118665648081"/>
    <n v="0.281257957728546"/>
    <n v="1.0969060351413296"/>
    <n v="0.42188693659281901"/>
    <n v="1.4628732160469666"/>
    <n v="0.93556142962918454"/>
    <n v="2.3984346456761512"/>
    <n v="1.1992173228380756"/>
    <n v="4.39713018373961"/>
    <s v="Inferior"/>
    <s v="Ct3"/>
    <n v="4"/>
  </r>
  <r>
    <x v="0"/>
    <n v="1388"/>
    <s v="DINA"/>
    <m/>
    <s v="L-338-427"/>
    <x v="35"/>
    <x v="34"/>
    <x v="3"/>
    <n v="204"/>
    <n v="0"/>
    <n v="0"/>
    <n v="0"/>
    <m/>
    <m/>
    <m/>
    <m/>
    <m/>
    <m/>
    <n v="7"/>
    <n v="2"/>
    <m/>
    <n v="204"/>
    <n v="0.64935064935064934"/>
    <n v="0.33116883116883117"/>
    <n v="1.5068181818181821"/>
    <n v="0.49675324675324672"/>
    <n v="2.0095467515140424"/>
    <n v="0.88496790435302264"/>
    <n v="2.8945146558670651"/>
    <n v="1.4472573279335326"/>
    <n v="5.3066102024229522"/>
    <s v="Inferior"/>
    <s v="Ct3"/>
    <n v="5"/>
  </r>
  <r>
    <x v="0"/>
    <n v="1389"/>
    <s v="DINA"/>
    <m/>
    <s v="L-339-429"/>
    <x v="5"/>
    <x v="5"/>
    <x v="4"/>
    <n v="44"/>
    <n v="47"/>
    <n v="45"/>
    <n v="0"/>
    <m/>
    <m/>
    <m/>
    <m/>
    <m/>
    <m/>
    <n v="6"/>
    <n v="2"/>
    <m/>
    <n v="78.549347546621931"/>
    <n v="0.25002975409543526"/>
    <n v="4.9099185128596907E-2"/>
    <n v="0.19148682200152795"/>
    <n v="7.3648777692895365E-2"/>
    <n v="0.25537369123499842"/>
    <n v="1.269999223576582"/>
    <n v="1.5253729148115804"/>
    <n v="0.76268645740579022"/>
    <n v="2.7965170104878974"/>
    <s v="Inferior"/>
    <s v="Ct3"/>
    <n v="4"/>
  </r>
  <r>
    <x v="0"/>
    <n v="1390"/>
    <s v="DINA"/>
    <m/>
    <s v="L-340-430"/>
    <x v="66"/>
    <x v="63"/>
    <x v="20"/>
    <n v="74.599999999999994"/>
    <n v="0"/>
    <n v="0"/>
    <n v="0"/>
    <m/>
    <m/>
    <m/>
    <m/>
    <m/>
    <m/>
    <n v="6"/>
    <n v="2"/>
    <m/>
    <n v="74.599999999999994"/>
    <n v="0.23745861981156097"/>
    <n v="4.4286032594856112E-2"/>
    <n v="0.17271552711993884"/>
    <n v="6.6429048892284168E-2"/>
    <n v="0.23033961937007505"/>
    <n v="1.2931510306611764"/>
    <n v="1.5234906500312515"/>
    <n v="0.76174532501562575"/>
    <n v="2.7930661917239608"/>
    <s v="Inferior"/>
    <s v="Ct3"/>
    <n v="4"/>
  </r>
  <r>
    <x v="0"/>
    <n v="1391"/>
    <s v="DINA"/>
    <m/>
    <s v="L-341-431"/>
    <x v="35"/>
    <x v="34"/>
    <x v="3"/>
    <n v="190"/>
    <n v="0"/>
    <n v="0"/>
    <n v="0"/>
    <m/>
    <m/>
    <m/>
    <m/>
    <m/>
    <m/>
    <n v="7"/>
    <n v="2"/>
    <m/>
    <n v="190"/>
    <n v="0.60478736949325185"/>
    <n v="0.28727400050929458"/>
    <n v="1.3070967023172906"/>
    <n v="0.43091100076394184"/>
    <n v="1.7431910257991379"/>
    <n v="0.9072782374733932"/>
    <n v="2.6504692632725311"/>
    <n v="1.3252346316362655"/>
    <n v="4.8591936493329735"/>
    <s v="Inferior"/>
    <s v="Ct3"/>
    <n v="5"/>
  </r>
  <r>
    <x v="0"/>
    <n v="1392"/>
    <s v="DINA"/>
    <m/>
    <s v="L-342-432"/>
    <x v="35"/>
    <x v="34"/>
    <x v="3"/>
    <n v="212"/>
    <n v="0"/>
    <n v="0"/>
    <n v="0"/>
    <m/>
    <m/>
    <m/>
    <m/>
    <m/>
    <m/>
    <n v="8"/>
    <n v="2"/>
    <m/>
    <n v="212"/>
    <n v="0.67481538069773361"/>
    <n v="0.35765215176979881"/>
    <n v="1.8597911892029539"/>
    <n v="0.53647822765469821"/>
    <n v="2.480284209371316"/>
    <n v="0.85294847369983529"/>
    <n v="3.3332326830711514"/>
    <n v="1.6666163415355757"/>
    <n v="6.1109265856304438"/>
    <s v="Inferior"/>
    <s v="Ct3"/>
    <n v="6"/>
  </r>
  <r>
    <x v="0"/>
    <n v="1393"/>
    <s v="DINA"/>
    <m/>
    <s v="L-343-433"/>
    <x v="35"/>
    <x v="34"/>
    <x v="3"/>
    <n v="192"/>
    <n v="0"/>
    <n v="0"/>
    <n v="0"/>
    <m/>
    <m/>
    <m/>
    <m/>
    <m/>
    <m/>
    <n v="9"/>
    <n v="2"/>
    <m/>
    <n v="192"/>
    <n v="0.61115355233002289"/>
    <n v="0.29335370511841097"/>
    <n v="1.7161191749427043"/>
    <n v="0.44003055767761645"/>
    <n v="2.2886780600535603"/>
    <n v="0.86504105155482758"/>
    <n v="3.153719111608388"/>
    <n v="1.576859555804194"/>
    <n v="5.7818183712820446"/>
    <s v="Inferior"/>
    <s v="Ct3"/>
    <n v="7"/>
  </r>
  <r>
    <x v="0"/>
    <n v="1394"/>
    <s v="DINA"/>
    <m/>
    <s v="L-344-434"/>
    <x v="35"/>
    <x v="34"/>
    <x v="3"/>
    <n v="193"/>
    <n v="0"/>
    <n v="0"/>
    <n v="0"/>
    <m/>
    <m/>
    <m/>
    <m/>
    <m/>
    <m/>
    <n v="9"/>
    <n v="2"/>
    <m/>
    <n v="193"/>
    <n v="0.61433664374840846"/>
    <n v="0.29641743060860709"/>
    <n v="1.7340419690603515"/>
    <n v="0.44462614591291061"/>
    <n v="2.3125805408782303"/>
    <n v="0.86346877795320487"/>
    <n v="3.1760493188314349"/>
    <n v="1.5880246594157175"/>
    <n v="5.8227570845242971"/>
    <s v="Inferior"/>
    <s v="Ct3"/>
    <n v="7"/>
  </r>
  <r>
    <x v="0"/>
    <n v="1395"/>
    <s v="DINA"/>
    <m/>
    <s v="L-345-435"/>
    <x v="35"/>
    <x v="34"/>
    <x v="3"/>
    <n v="220"/>
    <n v="0"/>
    <n v="0"/>
    <n v="0"/>
    <m/>
    <m/>
    <m/>
    <m/>
    <m/>
    <m/>
    <n v="9"/>
    <n v="1"/>
    <m/>
    <n v="220"/>
    <n v="0.70028011204481799"/>
    <n v="0.38515406162464993"/>
    <n v="2.2531512605042021"/>
    <n v="0.28886554621848748"/>
    <n v="3.0048833036727527"/>
    <n v="0.82476910695177874"/>
    <n v="3.8296524106245315"/>
    <n v="1.9148262053122658"/>
    <n v="7.0210294194783076"/>
    <s v="Inferior"/>
    <s v="Ct3"/>
    <n v="8"/>
  </r>
  <r>
    <x v="0"/>
    <n v="1396"/>
    <s v="DINA"/>
    <m/>
    <s v="L-346-436"/>
    <x v="35"/>
    <x v="34"/>
    <x v="3"/>
    <n v="225"/>
    <n v="0"/>
    <n v="0"/>
    <n v="0"/>
    <m/>
    <m/>
    <m/>
    <m/>
    <m/>
    <m/>
    <n v="8"/>
    <n v="2"/>
    <m/>
    <n v="225"/>
    <n v="0.71619556913674554"/>
    <n v="0.40286000763941937"/>
    <n v="2.0948720397249807"/>
    <n v="0.60429001145912908"/>
    <n v="2.7937964600263188"/>
    <n v="0.83535542438157939"/>
    <n v="3.6291518844078983"/>
    <n v="1.8145759422039491"/>
    <n v="6.6534451214144799"/>
    <s v="Inferior"/>
    <s v="Ct3"/>
    <n v="6"/>
  </r>
  <r>
    <x v="0"/>
    <n v="1397"/>
    <s v="DINA"/>
    <m/>
    <s v="L-347-437"/>
    <x v="35"/>
    <x v="34"/>
    <x v="3"/>
    <n v="225"/>
    <n v="0"/>
    <n v="0"/>
    <n v="0"/>
    <m/>
    <m/>
    <m/>
    <m/>
    <m/>
    <m/>
    <n v="9"/>
    <n v="2"/>
    <m/>
    <n v="225"/>
    <n v="0.71619556913674554"/>
    <n v="0.40286000763941937"/>
    <n v="2.3567310446906036"/>
    <n v="0.60429001145912908"/>
    <n v="3.1430210175296089"/>
    <n v="0.81830365383995685"/>
    <n v="3.9613246713695656"/>
    <n v="1.9806623356847828"/>
    <n v="7.2624285641775366"/>
    <s v="Inferior"/>
    <s v="Ct3"/>
    <n v="7"/>
  </r>
  <r>
    <x v="0"/>
    <n v="1398"/>
    <s v="DINA"/>
    <m/>
    <s v="L-350-440"/>
    <x v="35"/>
    <x v="34"/>
    <x v="3"/>
    <n v="65"/>
    <n v="0"/>
    <n v="0"/>
    <n v="0"/>
    <m/>
    <m/>
    <m/>
    <m/>
    <m/>
    <m/>
    <n v="6"/>
    <n v="2"/>
    <m/>
    <n v="65"/>
    <n v="0.20690094219505983"/>
    <n v="3.3621403106697222E-2"/>
    <n v="0.13112347211611916"/>
    <n v="5.0432104660045829E-2"/>
    <n v="0.17487096360905477"/>
    <n v="1.3570633763818492"/>
    <n v="1.531934339990904"/>
    <n v="0.765967169995452"/>
    <n v="2.8085462899833238"/>
    <s v="Inferior"/>
    <s v="Ct3"/>
    <n v="4"/>
  </r>
  <r>
    <x v="0"/>
    <n v="1399"/>
    <s v="DINA"/>
    <m/>
    <s v="L-351-441"/>
    <x v="35"/>
    <x v="34"/>
    <x v="3"/>
    <n v="260"/>
    <n v="0"/>
    <n v="0"/>
    <n v="0"/>
    <m/>
    <m/>
    <m/>
    <m/>
    <m/>
    <m/>
    <n v="12"/>
    <n v="2"/>
    <m/>
    <n v="260"/>
    <n v="0.82760376878023934"/>
    <n v="0.53794244970715555"/>
    <n v="4.1959511077158131"/>
    <n v="0.80691367456073326"/>
    <n v="5.5958708354897526"/>
    <n v="0.7396876521970297"/>
    <n v="6.3355584876867823"/>
    <n v="3.1677792438433912"/>
    <n v="11.6151905607591"/>
    <s v="Medio"/>
    <s v="Ct3"/>
    <n v="10"/>
  </r>
  <r>
    <x v="0"/>
    <n v="1400"/>
    <s v="DINA"/>
    <m/>
    <s v="L-352-442"/>
    <x v="35"/>
    <x v="34"/>
    <x v="3"/>
    <n v="255"/>
    <n v="0"/>
    <n v="0"/>
    <n v="0"/>
    <m/>
    <m/>
    <m/>
    <m/>
    <m/>
    <m/>
    <n v="11"/>
    <n v="2"/>
    <m/>
    <n v="255"/>
    <n v="0.81168831168831179"/>
    <n v="0.5174512987012988"/>
    <n v="3.6997767857142865"/>
    <n v="0.77617694805194826"/>
    <n v="4.9341549702353715"/>
    <n v="0.75616825523004916"/>
    <n v="5.6903232254654208"/>
    <n v="2.8451616127327104"/>
    <n v="10.432259246686604"/>
    <s v="Medio"/>
    <s v="Ct3"/>
    <n v="9"/>
  </r>
  <r>
    <x v="0"/>
    <n v="1401"/>
    <s v="DINA"/>
    <m/>
    <s v="L-353-443"/>
    <x v="35"/>
    <x v="34"/>
    <x v="3"/>
    <n v="286"/>
    <n v="0"/>
    <n v="0"/>
    <n v="0"/>
    <m/>
    <m/>
    <m/>
    <m/>
    <m/>
    <m/>
    <n v="7"/>
    <n v="2"/>
    <m/>
    <n v="286"/>
    <n v="0.91036414565826329"/>
    <n v="0.65091036414565817"/>
    <n v="2.9616421568627449"/>
    <n v="0.97636554621848726"/>
    <n v="3.949752164716517"/>
    <n v="0.78621372307558079"/>
    <n v="4.7359658877920978"/>
    <n v="2.3679829438960489"/>
    <n v="8.6826041276188448"/>
    <s v="Inferior"/>
    <s v="Ct3"/>
    <n v="5"/>
  </r>
  <r>
    <x v="0"/>
    <n v="1402"/>
    <s v="DINA"/>
    <m/>
    <s v="L-354-444"/>
    <x v="35"/>
    <x v="34"/>
    <x v="3"/>
    <n v="161"/>
    <n v="0"/>
    <n v="0"/>
    <n v="0"/>
    <m/>
    <m/>
    <m/>
    <m/>
    <m/>
    <m/>
    <n v="7"/>
    <n v="2"/>
    <m/>
    <n v="161"/>
    <n v="0.51247771836007128"/>
    <n v="0.2062722816399287"/>
    <n v="0.93853888146167552"/>
    <n v="0.30940842245989303"/>
    <n v="1.2516691019318407"/>
    <n v="0.96145637415831919"/>
    <n v="2.21312547609016"/>
    <n v="1.10656273804508"/>
    <n v="4.0573967061652931"/>
    <s v="Inferior"/>
    <s v="Ct3"/>
    <n v="5"/>
  </r>
  <r>
    <x v="0"/>
    <n v="1403"/>
    <s v="DINA"/>
    <m/>
    <s v="L-355-445"/>
    <x v="35"/>
    <x v="34"/>
    <x v="3"/>
    <n v="144"/>
    <n v="0"/>
    <n v="0"/>
    <n v="0"/>
    <m/>
    <m/>
    <m/>
    <m/>
    <m/>
    <m/>
    <n v="8"/>
    <n v="2"/>
    <m/>
    <n v="144"/>
    <n v="0.45836516424751722"/>
    <n v="0.16501145912910622"/>
    <n v="0.85805958747135236"/>
    <n v="0.24751718869365935"/>
    <n v="1.1443390300267806"/>
    <n v="0.97666825103975896"/>
    <n v="2.1210072810665395"/>
    <n v="1.0605036405332697"/>
    <n v="3.8885133486219887"/>
    <s v="Inferior"/>
    <s v="Ct3"/>
    <n v="6"/>
  </r>
  <r>
    <x v="0"/>
    <n v="1404"/>
    <s v="DINA"/>
    <m/>
    <s v="L-356-446"/>
    <x v="35"/>
    <x v="34"/>
    <x v="3"/>
    <n v="138"/>
    <n v="0"/>
    <n v="0"/>
    <n v="0"/>
    <m/>
    <m/>
    <m/>
    <m/>
    <m/>
    <m/>
    <n v="9"/>
    <n v="3"/>
    <m/>
    <n v="138"/>
    <n v="0.43926661573720394"/>
    <n v="0.15154698242933534"/>
    <n v="0.88654984721161179"/>
    <n v="0.34098071046600453"/>
    <n v="1.1823346618831381"/>
    <n v="0.97109820676103276"/>
    <n v="2.1534328686441708"/>
    <n v="1.0767164343220854"/>
    <n v="3.9479602591809795"/>
    <s v="Inferior"/>
    <s v="Ct3"/>
    <n v="6"/>
  </r>
  <r>
    <x v="0"/>
    <n v="1405"/>
    <s v="DINA"/>
    <m/>
    <s v="L-357-447"/>
    <x v="97"/>
    <x v="95"/>
    <x v="4"/>
    <n v="269"/>
    <n v="0"/>
    <n v="0"/>
    <n v="0"/>
    <m/>
    <m/>
    <m/>
    <m/>
    <m/>
    <m/>
    <n v="10"/>
    <n v="3"/>
    <m/>
    <n v="269"/>
    <n v="0.85625159154570918"/>
    <n v="0.57582919531448939"/>
    <n v="3.7428897695441816"/>
    <n v="1.2956156894576012"/>
    <n v="4.9916519912090003"/>
    <n v="0.75463583271203483"/>
    <n v="5.7462878239210351"/>
    <n v="2.8731439119605175"/>
    <n v="10.534861010521897"/>
    <s v="Medio"/>
    <s v="Ct3"/>
    <n v="7"/>
  </r>
  <r>
    <x v="0"/>
    <n v="1406"/>
    <s v="DINA"/>
    <m/>
    <s v="L-358-448"/>
    <x v="57"/>
    <x v="54"/>
    <x v="21"/>
    <n v="74"/>
    <n v="0"/>
    <n v="0"/>
    <n v="0"/>
    <m/>
    <m/>
    <m/>
    <m/>
    <m/>
    <m/>
    <n v="7"/>
    <n v="2"/>
    <m/>
    <n v="74"/>
    <n v="0.23554876496052965"/>
    <n v="4.3576521517697982E-2"/>
    <n v="0.19827317290552582"/>
    <n v="6.5364782276546976E-2"/>
    <n v="0.26442421211291067"/>
    <n v="1.2622781264591227"/>
    <n v="1.5267023385720333"/>
    <n v="0.76335116928601665"/>
    <n v="2.798954287382061"/>
    <s v="Inferior"/>
    <s v="Ct3"/>
    <n v="5"/>
  </r>
  <r>
    <x v="0"/>
    <n v="1407"/>
    <s v="DINA"/>
    <m/>
    <s v="L-359-449"/>
    <x v="35"/>
    <x v="34"/>
    <x v="3"/>
    <n v="152"/>
    <n v="0"/>
    <n v="0"/>
    <n v="0"/>
    <m/>
    <m/>
    <m/>
    <m/>
    <m/>
    <m/>
    <n v="9"/>
    <n v="3"/>
    <m/>
    <n v="152"/>
    <n v="0.48382989559460149"/>
    <n v="0.18385536032594857"/>
    <n v="1.0755538579067991"/>
    <n v="0.41367456073338432"/>
    <n v="1.4343971869432905"/>
    <n v="0.93878725226925308"/>
    <n v="2.3731844392125439"/>
    <n v="1.1865922196062719"/>
    <n v="4.3508381385563304"/>
    <s v="Inferior"/>
    <s v="Ct3"/>
    <n v="6"/>
  </r>
  <r>
    <x v="0"/>
    <n v="1408"/>
    <s v="DINA"/>
    <m/>
    <s v="L-360-450"/>
    <x v="57"/>
    <x v="54"/>
    <x v="21"/>
    <n v="72"/>
    <n v="0"/>
    <n v="0"/>
    <n v="0"/>
    <m/>
    <m/>
    <m/>
    <m/>
    <m/>
    <m/>
    <n v="9"/>
    <n v="2"/>
    <m/>
    <n v="72"/>
    <n v="0.22918258212375861"/>
    <n v="4.1252864782276556E-2"/>
    <n v="0.24132925897631788"/>
    <n v="6.1879297173414838E-2"/>
    <n v="0.32184535219503208"/>
    <n v="1.2195818933933267"/>
    <n v="1.5414272455883586"/>
    <n v="0.77071362279417932"/>
    <n v="2.8259499502453242"/>
    <s v="Inferior"/>
    <s v="Ct3"/>
    <n v="7"/>
  </r>
  <r>
    <x v="0"/>
    <n v="1409"/>
    <s v="DINA"/>
    <m/>
    <s v="L-361-451"/>
    <x v="35"/>
    <x v="34"/>
    <x v="3"/>
    <n v="109"/>
    <n v="0"/>
    <n v="0"/>
    <n v="0"/>
    <m/>
    <m/>
    <m/>
    <m/>
    <m/>
    <m/>
    <n v="3"/>
    <n v="1"/>
    <m/>
    <n v="109"/>
    <n v="0.34695696460402348"/>
    <n v="9.4545772854596408E-2"/>
    <n v="0.18436425706646301"/>
    <n v="7.0909329640947302E-2"/>
    <n v="0.24587478327090895"/>
    <n v="1.2784565728959045"/>
    <n v="1.5243313561668135"/>
    <n v="0.76216567808340674"/>
    <n v="2.7946074863058246"/>
    <s v="Inferior"/>
    <s v="Ct3"/>
    <n v="2"/>
  </r>
  <r>
    <x v="0"/>
    <n v="1410"/>
    <s v="DINA"/>
    <m/>
    <s v="L-363-452"/>
    <x v="35"/>
    <x v="34"/>
    <x v="3"/>
    <n v="46.4"/>
    <n v="34.5"/>
    <n v="0"/>
    <n v="0"/>
    <m/>
    <m/>
    <m/>
    <m/>
    <m/>
    <m/>
    <n v="4"/>
    <n v="1"/>
    <m/>
    <n v="57.820498095398662"/>
    <n v="0.18404793129424071"/>
    <n v="2.6604357652151776E-2"/>
    <n v="6.9171329895594616E-2"/>
    <n v="1.9953268239113833E-2"/>
    <n v="9.2249365561724361E-2"/>
    <n v="1.5178711650205652"/>
    <n v="1.6101205305822894"/>
    <n v="0.80506026529114472"/>
    <n v="2.951887639400864"/>
    <s v="Inferior"/>
    <s v="Ct3"/>
    <n v="3"/>
  </r>
  <r>
    <x v="0"/>
    <n v="1411"/>
    <s v="DINA"/>
    <m/>
    <s v="L-364-453"/>
    <x v="57"/>
    <x v="54"/>
    <x v="21"/>
    <n v="33.5"/>
    <n v="0"/>
    <n v="0"/>
    <n v="0"/>
    <m/>
    <m/>
    <m/>
    <m/>
    <m/>
    <m/>
    <n v="4"/>
    <n v="1"/>
    <m/>
    <n v="33.5"/>
    <n v="0.10663356251591546"/>
    <n v="8.9305608607079204E-3"/>
    <n v="2.3219458237840593E-2"/>
    <n v="6.6979206455309408E-3"/>
    <n v="3.0966301997674434E-2"/>
    <n v="1.8375758547207861"/>
    <n v="1.8685421567184606"/>
    <n v="0.93427107835923029"/>
    <n v="3.4256606206505111"/>
    <s v="Inferior"/>
    <s v="Ct3"/>
    <n v="3"/>
  </r>
  <r>
    <x v="0"/>
    <n v="1412"/>
    <s v="DINA"/>
    <m/>
    <s v="L-365-454"/>
    <x v="21"/>
    <x v="21"/>
    <x v="11"/>
    <n v="88"/>
    <n v="34"/>
    <n v="0"/>
    <n v="0"/>
    <m/>
    <m/>
    <m/>
    <m/>
    <m/>
    <m/>
    <n v="4"/>
    <n v="1"/>
    <m/>
    <n v="94.339811320566042"/>
    <n v="0.30029224382660441"/>
    <n v="7.0823784059078174E-2"/>
    <n v="0.18414183855360325"/>
    <n v="5.3117838044308627E-2"/>
    <n v="0.24557815796774557"/>
    <n v="1.2787268282648347"/>
    <n v="1.5243049862325804"/>
    <n v="0.76215249311629019"/>
    <n v="2.7945591414263973"/>
    <s v="Inferior"/>
    <s v="Ct3"/>
    <n v="3"/>
  </r>
  <r>
    <x v="0"/>
    <n v="1413"/>
    <s v="DINA"/>
    <m/>
    <s v="L-366-455"/>
    <x v="21"/>
    <x v="21"/>
    <x v="11"/>
    <n v="101"/>
    <n v="0"/>
    <n v="0"/>
    <n v="0"/>
    <m/>
    <m/>
    <m/>
    <m/>
    <m/>
    <m/>
    <n v="7"/>
    <n v="2"/>
    <m/>
    <n v="101"/>
    <n v="0.32149223325693915"/>
    <n v="8.1176788897377145E-2"/>
    <n v="0.36935438948306604"/>
    <n v="0.12176518334606572"/>
    <n v="0.49258425634839353"/>
    <n v="1.1320006069398807"/>
    <n v="1.6245848632882742"/>
    <n v="0.81229243164413711"/>
    <n v="2.9784055826951694"/>
    <s v="Inferior"/>
    <s v="Ct3"/>
    <n v="5"/>
  </r>
  <r>
    <x v="0"/>
    <n v="1414"/>
    <s v="DINA"/>
    <m/>
    <s v="L-367-456"/>
    <x v="1"/>
    <x v="1"/>
    <x v="1"/>
    <n v="172"/>
    <n v="0"/>
    <n v="0"/>
    <n v="0"/>
    <m/>
    <m/>
    <m/>
    <m/>
    <m/>
    <m/>
    <n v="8"/>
    <n v="2"/>
    <m/>
    <n v="172"/>
    <n v="0.54749172396231227"/>
    <n v="0.23542144130379433"/>
    <n v="1.2241914947797305"/>
    <n v="0.35313216195569153"/>
    <n v="1.6326256686107388"/>
    <n v="0.91774822408314694"/>
    <n v="2.5503738926938855"/>
    <n v="1.2751869463469427"/>
    <n v="4.6756854699387898"/>
    <s v="Inferior"/>
    <s v="Ct3"/>
    <n v="6"/>
  </r>
  <r>
    <x v="0"/>
    <n v="1415"/>
    <s v="DINA"/>
    <m/>
    <s v="L-368-457"/>
    <x v="1"/>
    <x v="1"/>
    <x v="1"/>
    <n v="133"/>
    <n v="0"/>
    <n v="0"/>
    <n v="0"/>
    <m/>
    <m/>
    <m/>
    <m/>
    <m/>
    <m/>
    <n v="4"/>
    <n v="1"/>
    <m/>
    <n v="133"/>
    <n v="0.42335115864527628"/>
    <n v="0.14076426024955435"/>
    <n v="0.36598707664884134"/>
    <n v="0.10557319518716576"/>
    <n v="0.48809348722375856"/>
    <n v="1.1338174128082545"/>
    <n v="1.6219109000320131"/>
    <n v="0.81095545001600655"/>
    <n v="2.9735033167253571"/>
    <s v="Inferior"/>
    <s v="Ct3"/>
    <n v="3"/>
  </r>
  <r>
    <x v="0"/>
    <n v="1416"/>
    <s v="DINA"/>
    <m/>
    <s v="L-369-458"/>
    <x v="1"/>
    <x v="1"/>
    <x v="1"/>
    <n v="65"/>
    <n v="94"/>
    <n v="108"/>
    <n v="117"/>
    <m/>
    <m/>
    <m/>
    <m/>
    <m/>
    <m/>
    <n v="4"/>
    <n v="1.25"/>
    <m/>
    <n v="195.99489789277678"/>
    <n v="0.62386967752984712"/>
    <n v="0.30568818436465489"/>
    <n v="0.79478927934810273"/>
    <n v="0.28658267284186395"/>
    <n v="1.0599594786711211"/>
    <n v="0.98985561292552815"/>
    <n v="2.0498150915966491"/>
    <n v="1.0249075457983245"/>
    <n v="3.7579943345938567"/>
    <s v="Inferior"/>
    <s v="Ct3"/>
    <n v="2.75"/>
  </r>
  <r>
    <x v="0"/>
    <n v="1417"/>
    <s v="DINA"/>
    <m/>
    <s v="L-370-459"/>
    <x v="35"/>
    <x v="34"/>
    <x v="3"/>
    <n v="92"/>
    <n v="0"/>
    <n v="0"/>
    <n v="0"/>
    <m/>
    <m/>
    <m/>
    <m/>
    <m/>
    <m/>
    <n v="7"/>
    <n v="2"/>
    <m/>
    <n v="92"/>
    <n v="0.29284441049146931"/>
    <n v="6.7354214413037947E-2"/>
    <n v="0.30646167557932263"/>
    <n v="0.10103132161955691"/>
    <n v="0.40870827818182554"/>
    <n v="1.1696111711938031"/>
    <n v="1.5783194493756287"/>
    <n v="0.78915972468781437"/>
    <n v="2.8935856571886527"/>
    <s v="Inferior"/>
    <s v="Ct3"/>
    <n v="5"/>
  </r>
  <r>
    <x v="0"/>
    <n v="1418"/>
    <s v="DINA"/>
    <m/>
    <s v="L-371-460"/>
    <x v="1"/>
    <x v="1"/>
    <x v="1"/>
    <n v="59.4"/>
    <n v="158"/>
    <n v="89.5"/>
    <n v="58.6"/>
    <m/>
    <m/>
    <m/>
    <m/>
    <m/>
    <m/>
    <n v="6"/>
    <n v="1.5"/>
    <m/>
    <n v="199.84136208502983"/>
    <n v="0.63611332469133508"/>
    <n v="0.31780438311688308"/>
    <n v="1.2394370941558441"/>
    <n v="0.35752993100649344"/>
    <n v="1.652957746542123"/>
    <n v="0.91576147052922041"/>
    <n v="2.5687192170713433"/>
    <n v="1.2843596085356717"/>
    <n v="4.709318564630796"/>
    <s v="Inferior"/>
    <s v="Ct3"/>
    <n v="4.5"/>
  </r>
  <r>
    <x v="0"/>
    <n v="1419"/>
    <s v="DINA"/>
    <m/>
    <s v="L-372-461"/>
    <x v="1"/>
    <x v="1"/>
    <x v="1"/>
    <n v="126"/>
    <n v="79.400000000000006"/>
    <n v="70"/>
    <n v="0"/>
    <m/>
    <m/>
    <m/>
    <m/>
    <m/>
    <m/>
    <n v="7"/>
    <n v="2"/>
    <m/>
    <n v="164.5611132679893"/>
    <n v="0.52381306744330691"/>
    <n v="0.21549815380697737"/>
    <n v="0.9805165998217471"/>
    <n v="0.32324723071046607"/>
    <n v="1.3076520921720207"/>
    <n v="0.95411827320559439"/>
    <n v="2.2617703653776151"/>
    <n v="1.1308851826888076"/>
    <n v="4.1465790031922944"/>
    <s v="Inferior"/>
    <s v="Ct3"/>
    <n v="5"/>
  </r>
  <r>
    <x v="0"/>
    <n v="1420"/>
    <s v="DINA"/>
    <m/>
    <s v="L-373-462"/>
    <x v="12"/>
    <x v="12"/>
    <x v="8"/>
    <n v="211"/>
    <n v="0"/>
    <n v="0"/>
    <n v="0"/>
    <m/>
    <m/>
    <m/>
    <m/>
    <m/>
    <m/>
    <n v="9"/>
    <n v="4"/>
    <m/>
    <n v="211"/>
    <n v="0.67163228927934815"/>
    <n v="0.35428603259485614"/>
    <n v="2.0725732906799084"/>
    <n v="1.0628580977845683"/>
    <n v="2.7640580488184834"/>
    <n v="0.83692220840079967"/>
    <n v="3.6009802572192831"/>
    <n v="1.8004901286096415"/>
    <n v="6.6017971382353524"/>
    <s v="Inferior"/>
    <s v="Ct3"/>
    <n v="5"/>
  </r>
  <r>
    <x v="0"/>
    <n v="1421"/>
    <s v="DINA"/>
    <m/>
    <s v="L-374-463"/>
    <x v="1"/>
    <x v="1"/>
    <x v="1"/>
    <n v="121.3"/>
    <n v="0"/>
    <n v="0"/>
    <n v="0"/>
    <m/>
    <m/>
    <m/>
    <m/>
    <m/>
    <m/>
    <n v="6"/>
    <n v="1"/>
    <m/>
    <n v="121.3"/>
    <n v="0.38610898905016555"/>
    <n v="0.11708755092946271"/>
    <n v="0.45664144862490458"/>
    <n v="8.7815663197097035E-2"/>
    <n v="0.60899340793962453"/>
    <n v="1.0907226585289149"/>
    <n v="1.6997160664685396"/>
    <n v="0.84985803323426978"/>
    <n v="3.1161461218589892"/>
    <s v="Inferior"/>
    <s v="Ct3"/>
    <n v="5"/>
  </r>
  <r>
    <x v="0"/>
    <n v="1422"/>
    <s v="DINA"/>
    <m/>
    <s v="L-375-464"/>
    <x v="1"/>
    <x v="1"/>
    <x v="1"/>
    <n v="169"/>
    <n v="88.9"/>
    <n v="0"/>
    <n v="0"/>
    <m/>
    <m/>
    <m/>
    <m/>
    <m/>
    <m/>
    <n v="6"/>
    <n v="1.5"/>
    <m/>
    <n v="190.95604206204106"/>
    <n v="0.60783053877655036"/>
    <n v="0.2901722848230201"/>
    <n v="1.1316719108097784"/>
    <n v="0.32644382042589759"/>
    <n v="1.5092382343060193"/>
    <n v="0.93046385997088343"/>
    <n v="2.4397020942769028"/>
    <n v="1.2198510471384514"/>
    <n v="4.472787172840988"/>
    <s v="Inferior"/>
    <s v="Ct3"/>
    <n v="4.5"/>
  </r>
  <r>
    <x v="0"/>
    <n v="1423"/>
    <s v="DINA"/>
    <m/>
    <s v="L-376-465"/>
    <x v="1"/>
    <x v="1"/>
    <x v="1"/>
    <s v="91,5"/>
    <n v="106"/>
    <n v="142"/>
    <n v="0"/>
    <m/>
    <m/>
    <m/>
    <m/>
    <m/>
    <m/>
    <n v="7"/>
    <n v="2"/>
    <m/>
    <n v="199.4298122147238"/>
    <n v="0.6348033238309263"/>
    <n v="0.31649676916221037"/>
    <n v="1.4400602996880574"/>
    <n v="0.47474515374331555"/>
    <n v="1.9205160464221542"/>
    <n v="0.89201779583745733"/>
    <n v="2.8125338422596116"/>
    <n v="1.4062669211298058"/>
    <n v="5.1563120441426209"/>
    <s v="Inferior"/>
    <s v="Ct3"/>
    <n v="5"/>
  </r>
  <r>
    <x v="0"/>
    <n v="1424"/>
    <s v="DINA"/>
    <m/>
    <s v="L-377-466"/>
    <x v="1"/>
    <x v="1"/>
    <x v="1"/>
    <n v="123.5"/>
    <n v="0"/>
    <n v="0"/>
    <n v="0"/>
    <m/>
    <m/>
    <m/>
    <m/>
    <m/>
    <m/>
    <n v="5"/>
    <n v="1"/>
    <m/>
    <n v="123.5"/>
    <n v="0.39311179017061371"/>
    <n v="0.12137326521517698"/>
    <n v="0.39446311194932515"/>
    <n v="9.1029948911382733E-2"/>
    <n v="0.52607014885723979"/>
    <n v="1.1190390844344158"/>
    <n v="1.6451092332916555"/>
    <n v="0.82255461664582774"/>
    <n v="3.016033594368035"/>
    <s v="Inferior"/>
    <s v="Ct3"/>
    <n v="4"/>
  </r>
  <r>
    <x v="0"/>
    <n v="1425"/>
    <s v="DINA"/>
    <m/>
    <s v="L-378-467"/>
    <x v="1"/>
    <x v="1"/>
    <x v="1"/>
    <n v="63.5"/>
    <n v="52.5"/>
    <n v="79"/>
    <n v="0"/>
    <m/>
    <m/>
    <m/>
    <m/>
    <m/>
    <m/>
    <n v="6"/>
    <n v="1"/>
    <m/>
    <n v="114.14683526055376"/>
    <n v="0.36333981175373614"/>
    <n v="0.10368522408963582"/>
    <n v="0.4043723739495797"/>
    <n v="7.7763918067226864E-2"/>
    <n v="0.53928549593945052"/>
    <n v="1.1141881587672164"/>
    <n v="1.6534736547066671"/>
    <n v="0.82673682735333354"/>
    <n v="3.0313683669622229"/>
    <s v="Inferior"/>
    <s v="Ct3"/>
    <n v="5"/>
  </r>
  <r>
    <x v="0"/>
    <n v="1426"/>
    <s v="DINA"/>
    <m/>
    <s v="L-379-468"/>
    <x v="1"/>
    <x v="1"/>
    <x v="1"/>
    <n v="95.5"/>
    <n v="94.5"/>
    <n v="48"/>
    <n v="80"/>
    <m/>
    <m/>
    <m/>
    <m/>
    <m/>
    <m/>
    <n v="4"/>
    <n v="1"/>
    <m/>
    <n v="163.56802866086025"/>
    <n v="0.52065198835262361"/>
    <n v="0.21290504838298949"/>
    <n v="0.55355312579577265"/>
    <n v="0.15967878628724211"/>
    <n v="0.73823829520764561"/>
    <n v="1.0545781785148047"/>
    <n v="1.7928164737224503"/>
    <n v="0.89640823686122517"/>
    <n v="3.2868302018244924"/>
    <s v="Inferior"/>
    <s v="Ct3"/>
    <n v="3"/>
  </r>
  <r>
    <x v="0"/>
    <n v="1427"/>
    <s v="DINA"/>
    <m/>
    <s v="L-380-469"/>
    <x v="35"/>
    <x v="34"/>
    <x v="3"/>
    <n v="41.5"/>
    <n v="64.400000000000006"/>
    <n v="66"/>
    <n v="0"/>
    <m/>
    <m/>
    <m/>
    <m/>
    <m/>
    <m/>
    <n v="4"/>
    <n v="1"/>
    <m/>
    <n v="101.12175829167529"/>
    <n v="0.32187980103028807"/>
    <n v="8.1372628596893315E-2"/>
    <n v="0.21156883435192261"/>
    <n v="6.1029471447669986E-2"/>
    <n v="0.28215578290972576"/>
    <n v="1.2480137891724932"/>
    <n v="1.5301695720822188"/>
    <n v="0.76508478604110941"/>
    <n v="2.8053108821507342"/>
    <s v="Inferior"/>
    <s v="Ct3"/>
    <n v="3"/>
  </r>
  <r>
    <x v="0"/>
    <n v="1428"/>
    <s v="DINA"/>
    <m/>
    <s v="L-381-470"/>
    <x v="5"/>
    <x v="5"/>
    <x v="4"/>
    <n v="48"/>
    <n v="63.5"/>
    <n v="0"/>
    <n v="0"/>
    <m/>
    <m/>
    <m/>
    <m/>
    <m/>
    <m/>
    <n v="5"/>
    <n v="1"/>
    <m/>
    <n v="79.600565324625677"/>
    <n v="0.25337587638345327"/>
    <n v="5.0422157499363379E-2"/>
    <n v="0.16387201187293102"/>
    <n v="3.7816618124522534E-2"/>
    <n v="0.21854559036841686"/>
    <n v="1.305107205390895"/>
    <n v="1.5236527957593118"/>
    <n v="0.76182639787965589"/>
    <n v="2.7933634588920713"/>
    <s v="Inferior"/>
    <s v="Ct3"/>
    <n v="4"/>
  </r>
  <r>
    <x v="0"/>
    <n v="1429"/>
    <s v="DINA"/>
    <m/>
    <s v="L-382-471"/>
    <x v="35"/>
    <x v="34"/>
    <x v="3"/>
    <n v="114"/>
    <n v="0"/>
    <n v="0"/>
    <n v="0"/>
    <m/>
    <m/>
    <m/>
    <m/>
    <m/>
    <m/>
    <n v="5"/>
    <n v="1"/>
    <m/>
    <n v="114"/>
    <n v="0.36287242169595113"/>
    <n v="0.10341864018334608"/>
    <n v="0.33611058059587479"/>
    <n v="7.7563980137509564E-2"/>
    <n v="0.44824912091977842"/>
    <n v="1.1508505905722766"/>
    <n v="1.5990997114920549"/>
    <n v="0.79954985574602744"/>
    <n v="2.9316828044021004"/>
    <s v="Inferior"/>
    <s v="Ct3"/>
    <n v="4"/>
  </r>
  <r>
    <x v="0"/>
    <n v="1430"/>
    <s v="DINA"/>
    <m/>
    <s v="L-383-472"/>
    <x v="1"/>
    <x v="1"/>
    <x v="1"/>
    <n v="93.5"/>
    <n v="45"/>
    <n v="92"/>
    <n v="74"/>
    <m/>
    <m/>
    <m/>
    <m/>
    <m/>
    <m/>
    <n v="6"/>
    <n v="2"/>
    <m/>
    <n v="157.1854000853769"/>
    <n v="0.5003354981072603"/>
    <n v="0.19661358861726511"/>
    <n v="0.76679299560733394"/>
    <n v="0.29492038292589767"/>
    <n v="1.0226226309183004"/>
    <n v="0.99609058121753735"/>
    <n v="2.0187132121358378"/>
    <n v="1.0093566060679189"/>
    <n v="3.7009742222490356"/>
    <s v="Inferior"/>
    <s v="Ct3"/>
    <n v="4"/>
  </r>
  <r>
    <x v="0"/>
    <n v="1431"/>
    <s v="DINA"/>
    <m/>
    <s v="L-384-473"/>
    <x v="21"/>
    <x v="21"/>
    <x v="11"/>
    <n v="100"/>
    <n v="0"/>
    <n v="0"/>
    <n v="0"/>
    <m/>
    <m/>
    <m/>
    <m/>
    <m/>
    <m/>
    <n v="7"/>
    <n v="2"/>
    <m/>
    <n v="100"/>
    <n v="0.31830914183855358"/>
    <n v="7.9577285459638394E-2"/>
    <n v="0.36207664884135471"/>
    <n v="0.1193659281894576"/>
    <n v="0.48287840049837605"/>
    <n v="1.1359520635297891"/>
    <n v="1.6188304640281652"/>
    <n v="0.80941523201408261"/>
    <n v="2.9678558507183026"/>
    <s v="Inferior"/>
    <s v="Ct3"/>
    <n v="5"/>
  </r>
  <r>
    <x v="0"/>
    <n v="1432"/>
    <s v="DINA"/>
    <m/>
    <s v="L-385-474"/>
    <x v="21"/>
    <x v="21"/>
    <x v="11"/>
    <n v="108"/>
    <n v="0"/>
    <n v="0"/>
    <n v="0"/>
    <m/>
    <m/>
    <m/>
    <m/>
    <m/>
    <m/>
    <n v="7"/>
    <n v="2"/>
    <m/>
    <n v="108"/>
    <n v="0.3437738731856379"/>
    <n v="9.2818945760122229E-2"/>
    <n v="0.42232620320855613"/>
    <n v="0.13922841864018334"/>
    <n v="0.56322936634130583"/>
    <n v="1.1057450544772072"/>
    <n v="1.6689744208185129"/>
    <n v="0.83448721040925644"/>
    <n v="3.0597864381672735"/>
    <s v="Inferior"/>
    <s v="Ct3"/>
    <n v="5"/>
  </r>
  <r>
    <x v="0"/>
    <n v="1433"/>
    <s v="DINA"/>
    <m/>
    <s v="L-386-475"/>
    <x v="1"/>
    <x v="1"/>
    <x v="1"/>
    <n v="153"/>
    <n v="57.8"/>
    <n v="0"/>
    <n v="0"/>
    <m/>
    <m/>
    <m/>
    <m/>
    <m/>
    <m/>
    <n v="6"/>
    <n v="2"/>
    <m/>
    <n v="163.55378320295742"/>
    <n v="0.52060664375782217"/>
    <n v="0.21286796536796532"/>
    <n v="0.83018506493506483"/>
    <n v="0.319301948051948"/>
    <n v="1.107164567381784"/>
    <n v="0.98233235256555274"/>
    <n v="2.0894969199473366"/>
    <n v="1.0447484599736683"/>
    <n v="3.8307443532367835"/>
    <s v="Inferior"/>
    <s v="Ct3"/>
    <n v="4"/>
  </r>
  <r>
    <x v="0"/>
    <n v="1434"/>
    <s v="DINA"/>
    <m/>
    <s v="L-387-476"/>
    <x v="1"/>
    <x v="1"/>
    <x v="1"/>
    <n v="157"/>
    <n v="0"/>
    <n v="0"/>
    <n v="0"/>
    <m/>
    <m/>
    <m/>
    <m/>
    <m/>
    <m/>
    <n v="8"/>
    <n v="2"/>
    <m/>
    <n v="157"/>
    <n v="0.49974535268652914"/>
    <n v="0.19615005092946267"/>
    <n v="1.0199802648332059"/>
    <n v="0.29422507639419399"/>
    <n v="1.3602822507296539"/>
    <n v="0.94754873599985845"/>
    <n v="2.3078309867295124"/>
    <n v="1.1539154933647562"/>
    <n v="4.2310234756707725"/>
    <s v="Inferior"/>
    <s v="Ct3"/>
    <n v="6"/>
  </r>
  <r>
    <x v="0"/>
    <n v="1435"/>
    <s v="DINA"/>
    <m/>
    <s v="L-388-477"/>
    <x v="1"/>
    <x v="1"/>
    <x v="1"/>
    <n v="114"/>
    <n v="0"/>
    <n v="0"/>
    <n v="0"/>
    <m/>
    <m/>
    <m/>
    <m/>
    <m/>
    <m/>
    <n v="7"/>
    <n v="2"/>
    <m/>
    <n v="114"/>
    <n v="0.36287242169595113"/>
    <n v="0.10341864018334608"/>
    <n v="0.47055481283422468"/>
    <n v="0.15512796027501913"/>
    <n v="0.62754876928768966"/>
    <n v="1.0850054655107981"/>
    <n v="1.7125542347984877"/>
    <n v="0.85627711739924384"/>
    <n v="3.1396827637972273"/>
    <s v="Inferior"/>
    <s v="Ct3"/>
    <n v="5"/>
  </r>
  <r>
    <x v="0"/>
    <n v="1436"/>
    <s v="DINA"/>
    <m/>
    <s v="L-389-478"/>
    <x v="5"/>
    <x v="5"/>
    <x v="4"/>
    <n v="116"/>
    <n v="0"/>
    <n v="0"/>
    <n v="0"/>
    <m/>
    <m/>
    <m/>
    <m/>
    <m/>
    <m/>
    <n v="5"/>
    <n v="1"/>
    <m/>
    <n v="116"/>
    <n v="0.36923860453272217"/>
    <n v="0.10707919531448942"/>
    <n v="0.34800738477209064"/>
    <n v="8.0309396485867074E-2"/>
    <n v="0.46411512550758205"/>
    <n v="1.1438625357174672"/>
    <n v="1.6079776612250494"/>
    <n v="0.80398883061252469"/>
    <n v="2.9479590455792573"/>
    <s v="Inferior"/>
    <s v="Ct3"/>
    <n v="4"/>
  </r>
  <r>
    <x v="0"/>
    <n v="1437"/>
    <s v="DINA"/>
    <m/>
    <s v="L-390-479"/>
    <x v="21"/>
    <x v="21"/>
    <x v="11"/>
    <n v="103"/>
    <n v="64"/>
    <n v="0"/>
    <n v="0"/>
    <m/>
    <m/>
    <m/>
    <m/>
    <m/>
    <m/>
    <n v="8"/>
    <n v="1.5"/>
    <m/>
    <n v="121.26417442921878"/>
    <n v="0.38599495298325309"/>
    <n v="0.11701839826839827"/>
    <n v="0.60849567099567103"/>
    <n v="0.13164569805194806"/>
    <n v="0.81151164335184234"/>
    <n v="1.0372477187342093"/>
    <n v="1.8487593620860516"/>
    <n v="0.92437968104302581"/>
    <n v="3.3893921638244278"/>
    <s v="Inferior"/>
    <s v="Ct3"/>
    <n v="6.5"/>
  </r>
  <r>
    <x v="0"/>
    <n v="1438"/>
    <s v="DINA"/>
    <m/>
    <s v="L-391-480"/>
    <x v="45"/>
    <x v="43"/>
    <x v="3"/>
    <n v="294"/>
    <n v="306"/>
    <n v="0"/>
    <n v="0"/>
    <m/>
    <m/>
    <m/>
    <m/>
    <m/>
    <m/>
    <n v="14"/>
    <n v="3.5"/>
    <m/>
    <n v="424.34891304208617"/>
    <n v="1.3507413835054944"/>
    <n v="1.4329640947288005"/>
    <n v="13.039973262032085"/>
    <n v="3.7615307486631009"/>
    <n v="17.390575866908716"/>
    <n v="0.60648634194981432"/>
    <n v="17.99706220885853"/>
    <n v="8.9985311044292651"/>
    <n v="32.994614049573968"/>
    <s v="Medio"/>
    <s v="Ct3"/>
    <n v="10.5"/>
  </r>
  <r>
    <x v="0"/>
    <n v="1439"/>
    <s v="DINA"/>
    <m/>
    <s v="L-392-481"/>
    <x v="1"/>
    <x v="1"/>
    <x v="1"/>
    <n v="51"/>
    <n v="0"/>
    <n v="0"/>
    <n v="0"/>
    <m/>
    <m/>
    <m/>
    <m/>
    <m/>
    <m/>
    <n v="4"/>
    <n v="1"/>
    <m/>
    <n v="51"/>
    <n v="0.16233766233766234"/>
    <n v="2.0698051948051948E-2"/>
    <n v="5.3814935064935066E-2"/>
    <n v="1.552353896103896E-2"/>
    <n v="7.1769526839787212E-2"/>
    <n v="1.586079279173771"/>
    <n v="1.6578488060135581"/>
    <n v="0.82892440300677905"/>
    <n v="3.0393894776915231"/>
    <s v="Inferior"/>
    <s v="Ct3"/>
    <n v="3"/>
  </r>
  <r>
    <x v="0"/>
    <n v="1440"/>
    <s v="DINA"/>
    <m/>
    <s v="L-393-482"/>
    <x v="1"/>
    <x v="1"/>
    <x v="1"/>
    <n v="46"/>
    <n v="0"/>
    <n v="0"/>
    <n v="0"/>
    <m/>
    <m/>
    <m/>
    <m/>
    <m/>
    <m/>
    <n v="3"/>
    <n v="1"/>
    <m/>
    <n v="46"/>
    <n v="0.14642220524573465"/>
    <n v="1.6838553603259487E-2"/>
    <n v="3.2835179526356E-2"/>
    <n v="1.2628915202444614E-2"/>
    <n v="4.3790172662338457E-2"/>
    <n v="1.7293979795496528"/>
    <n v="1.7731881522119912"/>
    <n v="0.88659407610599561"/>
    <n v="3.2508449457219837"/>
    <s v="Inferior"/>
    <s v="Ct3"/>
    <n v="2"/>
  </r>
  <r>
    <x v="0"/>
    <n v="1441"/>
    <s v="DINA"/>
    <m/>
    <s v="L-394-483"/>
    <x v="1"/>
    <x v="1"/>
    <x v="1"/>
    <n v="128.5"/>
    <n v="94.5"/>
    <n v="0"/>
    <n v="0"/>
    <m/>
    <m/>
    <m/>
    <m/>
    <m/>
    <m/>
    <n v="8"/>
    <n v="2"/>
    <m/>
    <n v="159.50705313559021"/>
    <n v="0.50772553200786286"/>
    <n v="0.20246450853068496"/>
    <n v="1.0528154443595619"/>
    <n v="0.30369676279602742"/>
    <n v="1.4040724233919923"/>
    <n v="0.94230630466829479"/>
    <n v="2.3463787280602872"/>
    <n v="1.1731893640301436"/>
    <n v="4.301694334777193"/>
    <s v="Inferior"/>
    <s v="Ct3"/>
    <n v="6"/>
  </r>
  <r>
    <x v="0"/>
    <n v="1442"/>
    <s v="DINA"/>
    <m/>
    <s v="L-395-484"/>
    <x v="3"/>
    <x v="3"/>
    <x v="3"/>
    <n v="286"/>
    <n v="0"/>
    <n v="0"/>
    <n v="0"/>
    <m/>
    <m/>
    <m/>
    <m/>
    <m/>
    <m/>
    <n v="14"/>
    <n v="2"/>
    <m/>
    <n v="286"/>
    <n v="0.91036414565826329"/>
    <n v="0.65091036414565817"/>
    <n v="5.9232843137254898"/>
    <n v="0.97636554621848726"/>
    <n v="7.899504329433034"/>
    <n v="0.69635430969737766"/>
    <n v="8.5958586391304124"/>
    <n v="4.2979293195652062"/>
    <n v="15.759074171739089"/>
    <s v="Medio"/>
    <s v="Ct3"/>
    <n v="12"/>
  </r>
  <r>
    <x v="0"/>
    <n v="1443"/>
    <s v="DINA"/>
    <m/>
    <s v="L-396-485"/>
    <x v="3"/>
    <x v="3"/>
    <x v="3"/>
    <n v="170.5"/>
    <n v="0"/>
    <n v="0"/>
    <n v="0"/>
    <m/>
    <m/>
    <m/>
    <m/>
    <m/>
    <m/>
    <n v="12"/>
    <n v="4"/>
    <m/>
    <n v="170.5"/>
    <n v="0.54271708683473396"/>
    <n v="0.23133315826330539"/>
    <n v="1.8043986344537821"/>
    <n v="0.69399947478991619"/>
    <n v="2.4064107123579297"/>
    <n v="0.85747636136246197"/>
    <n v="3.2638870737203916"/>
    <n v="1.6319435368601958"/>
    <n v="5.9837929684873838"/>
    <s v="Medio"/>
    <s v="Ct3"/>
    <n v="8"/>
  </r>
  <r>
    <x v="0"/>
    <n v="1444"/>
    <s v="DINA"/>
    <m/>
    <s v="L-397-486"/>
    <x v="5"/>
    <x v="5"/>
    <x v="4"/>
    <n v="101"/>
    <n v="78"/>
    <n v="170"/>
    <n v="76"/>
    <m/>
    <m/>
    <m/>
    <m/>
    <m/>
    <m/>
    <n v="7"/>
    <n v="2.5"/>
    <m/>
    <n v="225.74543184746841"/>
    <n v="0.71856834685341353"/>
    <n v="0.40553380443086323"/>
    <n v="1.8451788101604276"/>
    <n v="0.76037588330786854"/>
    <n v="2.4607966167797741"/>
    <n v="0.85412737482030632"/>
    <n v="3.3149239916000806"/>
    <n v="1.6574619958000403"/>
    <n v="6.0773606512668144"/>
    <s v="Inferior"/>
    <s v="Ct3"/>
    <n v="4.5"/>
  </r>
  <r>
    <x v="0"/>
    <n v="1445"/>
    <s v="DINA"/>
    <m/>
    <s v="L-398-487"/>
    <x v="5"/>
    <x v="5"/>
    <x v="4"/>
    <n v="39"/>
    <n v="0"/>
    <n v="0"/>
    <n v="0"/>
    <m/>
    <m/>
    <m/>
    <m/>
    <m/>
    <m/>
    <n v="5"/>
    <n v="1"/>
    <m/>
    <n v="39"/>
    <n v="0.12414056531703591"/>
    <n v="1.2103705118411001E-2"/>
    <n v="3.9337041634835757E-2"/>
    <n v="9.0777788388082502E-3"/>
    <n v="5.2461289082716439E-2"/>
    <n v="1.6755453947809036"/>
    <n v="1.7280066838636201"/>
    <n v="0.86400334193181005"/>
    <n v="3.16801225374997"/>
    <s v="Inferior"/>
    <s v="Ct3"/>
    <n v="4"/>
  </r>
  <r>
    <x v="0"/>
    <n v="1446"/>
    <s v="DINA"/>
    <m/>
    <s v="L-399-488"/>
    <x v="95"/>
    <x v="93"/>
    <x v="3"/>
    <n v="123"/>
    <n v="79"/>
    <n v="0"/>
    <n v="0"/>
    <m/>
    <m/>
    <m/>
    <m/>
    <m/>
    <m/>
    <n v="9"/>
    <n v="2.5"/>
    <m/>
    <n v="146.18481453283715"/>
    <n v="0.46531962863775511"/>
    <n v="0.1700566590272472"/>
    <n v="0.99483145530939621"/>
    <n v="0.31885623567608851"/>
    <n v="1.3267428966836095"/>
    <n v="0.95169992782958579"/>
    <n v="2.2784428245131951"/>
    <n v="1.1392214122565976"/>
    <n v="4.1771451782741913"/>
    <s v="Inferior"/>
    <s v="Ct3"/>
    <n v="6.5"/>
  </r>
  <r>
    <x v="0"/>
    <n v="1447"/>
    <s v="DINA"/>
    <m/>
    <s v="L-400-489"/>
    <x v="16"/>
    <x v="16"/>
    <x v="3"/>
    <n v="188"/>
    <n v="0"/>
    <n v="0"/>
    <n v="0"/>
    <m/>
    <m/>
    <m/>
    <m/>
    <m/>
    <m/>
    <n v="4"/>
    <n v="1"/>
    <m/>
    <n v="188"/>
    <n v="0.59842118665648081"/>
    <n v="0.281257957728546"/>
    <n v="0.73127069009421963"/>
    <n v="0.2109434682964095"/>
    <n v="0.97524881069797764"/>
    <n v="1.0043981134651543"/>
    <n v="1.979646924163132"/>
    <n v="0.98982346208156602"/>
    <n v="3.6293526942990755"/>
    <s v="Inferior"/>
    <s v="Ct3"/>
    <n v="3"/>
  </r>
  <r>
    <x v="0"/>
    <n v="1448"/>
    <s v="DINA"/>
    <m/>
    <s v="L-401-490"/>
    <x v="12"/>
    <x v="12"/>
    <x v="8"/>
    <n v="144"/>
    <n v="164"/>
    <n v="0"/>
    <n v="0"/>
    <m/>
    <m/>
    <m/>
    <m/>
    <m/>
    <m/>
    <n v="10"/>
    <n v="3"/>
    <m/>
    <n v="218.24756585125985"/>
    <n v="0.69470195394467738"/>
    <n v="0.37904252610134964"/>
    <n v="2.4637764196587728"/>
    <n v="0.85284568372803671"/>
    <n v="3.2857805675055216"/>
    <n v="0.81196365285425354"/>
    <n v="4.0977442203597754"/>
    <n v="2.0488721101798877"/>
    <n v="7.5125310706595876"/>
    <s v="Medio"/>
    <s v="Ct3"/>
    <n v="7"/>
  </r>
  <r>
    <x v="0"/>
    <n v="1449"/>
    <s v="DINA"/>
    <m/>
    <s v="L-402-491"/>
    <x v="12"/>
    <x v="12"/>
    <x v="8"/>
    <n v="175"/>
    <n v="0"/>
    <n v="0"/>
    <n v="0"/>
    <m/>
    <m/>
    <m/>
    <m/>
    <m/>
    <m/>
    <n v="11"/>
    <n v="4"/>
    <m/>
    <n v="175"/>
    <n v="0.55704099821746877"/>
    <n v="0.24370543672014255"/>
    <n v="1.7424938725490193"/>
    <n v="0.73111631016042766"/>
    <n v="2.3238523023984348"/>
    <n v="0.86273394843816109"/>
    <n v="3.1865862508365961"/>
    <n v="1.593293125418298"/>
    <n v="5.8420747932004256"/>
    <s v="Medio"/>
    <s v="Ct3"/>
    <n v="7"/>
  </r>
  <r>
    <x v="0"/>
    <n v="1450"/>
    <s v="DINA"/>
    <m/>
    <s v="L-403-492"/>
    <x v="1"/>
    <x v="1"/>
    <x v="1"/>
    <n v="59"/>
    <n v="35.4"/>
    <n v="0"/>
    <n v="0"/>
    <m/>
    <m/>
    <m/>
    <m/>
    <m/>
    <m/>
    <n v="8"/>
    <n v="1.5"/>
    <m/>
    <n v="68.805232359174539"/>
    <n v="0.21901334466251129"/>
    <n v="3.7673160173160178E-2"/>
    <n v="0.19590043290043294"/>
    <n v="4.2382305194805202E-2"/>
    <n v="0.26125984097181632"/>
    <n v="1.2649418975250875"/>
    <n v="1.5262017384969038"/>
    <n v="0.76310086924845189"/>
    <n v="2.7980365205776567"/>
    <s v="Inferior"/>
    <s v="Ct3"/>
    <n v="6.5"/>
  </r>
  <r>
    <x v="0"/>
    <n v="1451"/>
    <s v="DINA"/>
    <m/>
    <s v="L-404-493"/>
    <x v="1"/>
    <x v="1"/>
    <x v="1"/>
    <n v="73"/>
    <n v="0"/>
    <n v="0"/>
    <n v="0"/>
    <m/>
    <m/>
    <m/>
    <m/>
    <m/>
    <m/>
    <n v="7"/>
    <n v="2"/>
    <m/>
    <n v="73"/>
    <n v="0.23236567354214416"/>
    <n v="4.2406735421441313E-2"/>
    <n v="0.192950646167558"/>
    <n v="6.3610103132161977E-2"/>
    <n v="0.25732589962558472"/>
    <n v="1.2683068533577424"/>
    <n v="1.5256327529833271"/>
    <n v="0.76281637649166356"/>
    <n v="2.7969933804694329"/>
    <s v="Inferior"/>
    <s v="Ct3"/>
    <n v="5"/>
  </r>
  <r>
    <x v="0"/>
    <n v="1452"/>
    <s v="DINA"/>
    <m/>
    <s v="L-405-494"/>
    <x v="12"/>
    <x v="12"/>
    <x v="8"/>
    <n v="139.4"/>
    <n v="0"/>
    <n v="0"/>
    <n v="0"/>
    <m/>
    <m/>
    <m/>
    <m/>
    <m/>
    <m/>
    <n v="11"/>
    <n v="4"/>
    <m/>
    <n v="139.4"/>
    <n v="0.44372294372294374"/>
    <n v="0.15463744588744591"/>
    <n v="1.1056577380952384"/>
    <n v="0.46391233766233775"/>
    <n v="1.4745448008827842"/>
    <n v="0.93426050334584143"/>
    <n v="2.4088053042286255"/>
    <n v="1.2044026521143127"/>
    <n v="4.4161430577524801"/>
    <s v="Medio"/>
    <s v="Ct3"/>
    <n v="7"/>
  </r>
  <r>
    <x v="0"/>
    <n v="1453"/>
    <s v="DINA"/>
    <m/>
    <s v="L-408-495"/>
    <x v="1"/>
    <x v="1"/>
    <x v="1"/>
    <n v="87"/>
    <n v="93"/>
    <n v="86"/>
    <n v="85"/>
    <m/>
    <m/>
    <m/>
    <m/>
    <m/>
    <m/>
    <n v="6"/>
    <n v="2"/>
    <m/>
    <n v="175.61036415883888"/>
    <n v="0.55898384313355898"/>
    <n v="0.2454083906289789"/>
    <n v="0.95709272345301777"/>
    <n v="0.36811258594346835"/>
    <n v="1.2764131708259507"/>
    <n v="0.95816637799634741"/>
    <n v="2.2345795488222979"/>
    <n v="1.117289774411149"/>
    <n v="4.0967291728408792"/>
    <s v="Inferior"/>
    <s v="Ct3"/>
    <n v="4"/>
  </r>
  <r>
    <x v="0"/>
    <n v="1454"/>
    <s v="DINA"/>
    <m/>
    <s v="L-362-451a"/>
    <x v="57"/>
    <x v="54"/>
    <x v="21"/>
    <n v="109.5"/>
    <n v="0"/>
    <n v="0"/>
    <n v="0"/>
    <m/>
    <m/>
    <m/>
    <m/>
    <m/>
    <m/>
    <n v="8"/>
    <n v="6"/>
    <m/>
    <n v="109.5"/>
    <n v="0.34854851031321621"/>
    <n v="9.5415154698242938E-2"/>
    <n v="0.4961588044308633"/>
    <n v="0.42936819614209326"/>
    <n v="0.66169517046578907"/>
    <n v="1.0749859556110559"/>
    <n v="1.7366811260768449"/>
    <n v="0.86834056303842244"/>
    <n v="3.183915397807549"/>
    <s v="Inferior"/>
    <s v="Ct3"/>
    <n v="2"/>
  </r>
  <r>
    <x v="0"/>
    <n v="1455"/>
    <s v="DINA"/>
    <m/>
    <s v="L-406-494-1"/>
    <x v="12"/>
    <x v="12"/>
    <x v="8"/>
    <n v="143"/>
    <n v="0"/>
    <n v="0"/>
    <n v="0"/>
    <m/>
    <m/>
    <m/>
    <m/>
    <m/>
    <m/>
    <n v="9"/>
    <n v="2"/>
    <m/>
    <n v="143"/>
    <n v="0.45518207282913165"/>
    <n v="0.16272759103641454"/>
    <n v="0.95195640756302513"/>
    <n v="0.24409138655462181"/>
    <n v="1.2695631958017375"/>
    <n v="0.95906960591575241"/>
    <n v="2.2286328017174899"/>
    <n v="1.1143164008587449"/>
    <n v="4.0858268031487315"/>
    <s v="Inferior"/>
    <s v="Ct3"/>
    <n v="7"/>
  </r>
  <r>
    <x v="0"/>
    <n v="1456"/>
    <s v="DINA"/>
    <m/>
    <s v="L-407-494-2"/>
    <x v="95"/>
    <x v="93"/>
    <x v="3"/>
    <n v="162"/>
    <n v="93"/>
    <n v="0"/>
    <n v="0"/>
    <m/>
    <m/>
    <m/>
    <m/>
    <m/>
    <m/>
    <n v="8"/>
    <n v="2.5"/>
    <m/>
    <n v="186.79668091269716"/>
    <n v="0.59459091199610759"/>
    <n v="0.27766902215431627"/>
    <n v="1.4438789152024447"/>
    <n v="0.52062941653934303"/>
    <n v="1.9256086889816959"/>
    <n v="0.89160426389884206"/>
    <n v="2.8172129528805381"/>
    <n v="1.408606476440269"/>
    <n v="5.1648904136143194"/>
    <s v="Inferior"/>
    <s v="Ct3"/>
    <n v="5.5"/>
  </r>
  <r>
    <x v="0"/>
    <n v="1457"/>
    <s v="DINA"/>
    <m/>
    <s v="L-1-502"/>
    <x v="21"/>
    <x v="21"/>
    <x v="11"/>
    <n v="192"/>
    <n v="0"/>
    <n v="0"/>
    <n v="0"/>
    <m/>
    <m/>
    <m/>
    <m/>
    <m/>
    <m/>
    <n v="10"/>
    <n v="3"/>
    <m/>
    <n v="192"/>
    <n v="0.61115355233002289"/>
    <n v="0.29335370511841097"/>
    <n v="1.9067990832696713"/>
    <n v="0.66004583651642468"/>
    <n v="2.5429756222817339"/>
    <n v="0.84922854050347418"/>
    <n v="3.392204162785208"/>
    <n v="1.696102081392604"/>
    <n v="6.2190409651062142"/>
    <s v="Medio"/>
    <s v="Ct3"/>
    <n v="7"/>
  </r>
  <r>
    <x v="0"/>
    <n v="1458"/>
    <s v="DINA"/>
    <m/>
    <s v="L-2-503"/>
    <x v="1"/>
    <x v="1"/>
    <x v="1"/>
    <n v="67"/>
    <n v="0"/>
    <n v="0"/>
    <n v="0"/>
    <m/>
    <m/>
    <m/>
    <m/>
    <m/>
    <m/>
    <n v="6"/>
    <n v="2"/>
    <m/>
    <n v="67"/>
    <n v="0.21326712503183093"/>
    <n v="3.5722243442831682E-2"/>
    <n v="0.13931674942704358"/>
    <n v="5.3583365164247526E-2"/>
    <n v="0.18579781198604664"/>
    <n v="1.3427371094849463"/>
    <n v="1.5285349214709929"/>
    <n v="0.76426746073549645"/>
    <n v="2.8023140226968204"/>
    <s v="Inferior"/>
    <s v="Ct3"/>
    <n v="4"/>
  </r>
  <r>
    <x v="0"/>
    <n v="1459"/>
    <s v="DINA"/>
    <m/>
    <s v="L-3-504"/>
    <x v="6"/>
    <x v="6"/>
    <x v="1"/>
    <n v="69"/>
    <n v="0"/>
    <n v="0"/>
    <n v="0"/>
    <m/>
    <m/>
    <m/>
    <m/>
    <m/>
    <m/>
    <n v="9"/>
    <n v="3"/>
    <m/>
    <n v="69"/>
    <n v="0.21963330786860197"/>
    <n v="3.7886745607333835E-2"/>
    <n v="0.22163746180290295"/>
    <n v="8.5245177616501133E-2"/>
    <n v="0.29558366547078452"/>
    <n v="1.2378951364082189"/>
    <n v="1.5334788018790033"/>
    <n v="0.76673940093950166"/>
    <n v="2.8113778034448393"/>
    <s v="Inferior"/>
    <s v="Ct3"/>
    <n v="6"/>
  </r>
  <r>
    <x v="0"/>
    <n v="1460"/>
    <s v="DINA"/>
    <m/>
    <s v="L-4-505"/>
    <x v="6"/>
    <x v="6"/>
    <x v="1"/>
    <n v="65.5"/>
    <n v="0"/>
    <n v="0"/>
    <n v="0"/>
    <m/>
    <m/>
    <m/>
    <m/>
    <m/>
    <m/>
    <n v="9"/>
    <n v="3"/>
    <m/>
    <n v="65.5"/>
    <n v="0.20849248790425259"/>
    <n v="3.4140644894321358E-2"/>
    <n v="0.19972277263177993"/>
    <n v="7.681645101222305E-2"/>
    <n v="0.26635745028062024"/>
    <n v="1.2606690909707539"/>
    <n v="1.5270265412513742"/>
    <n v="0.76351327062568708"/>
    <n v="2.7995486589608527"/>
    <s v="Inferior"/>
    <s v="Ct3"/>
    <n v="6"/>
  </r>
  <r>
    <x v="0"/>
    <n v="1461"/>
    <s v="DINA"/>
    <m/>
    <s v="L-5-506"/>
    <x v="6"/>
    <x v="6"/>
    <x v="1"/>
    <n v="53.5"/>
    <n v="0"/>
    <n v="0"/>
    <n v="0"/>
    <m/>
    <m/>
    <m/>
    <m/>
    <m/>
    <m/>
    <n v="9"/>
    <n v="3"/>
    <m/>
    <n v="53.5"/>
    <n v="0.17029539088362619"/>
    <n v="2.2777008530685004E-2"/>
    <n v="0.13324549990450729"/>
    <n v="5.1248269194041254E-2"/>
    <n v="0.17770097594911852"/>
    <n v="1.3532539821621621"/>
    <n v="1.5309549581112807"/>
    <n v="0.76547747905564034"/>
    <n v="2.806750756537348"/>
    <s v="Inferior"/>
    <s v="Ct3"/>
    <n v="6"/>
  </r>
  <r>
    <x v="0"/>
    <n v="1462"/>
    <s v="DINA"/>
    <m/>
    <s v="L-6-507"/>
    <x v="6"/>
    <x v="6"/>
    <x v="1"/>
    <n v="38"/>
    <n v="0"/>
    <n v="0"/>
    <n v="0"/>
    <m/>
    <m/>
    <m/>
    <m/>
    <m/>
    <m/>
    <n v="9"/>
    <n v="2"/>
    <m/>
    <n v="38"/>
    <n v="0.12095747389865037"/>
    <n v="1.1490960020371786E-2"/>
    <n v="6.7222116119174946E-2"/>
    <n v="1.723644003055768E-2"/>
    <n v="8.9649824183955659E-2"/>
    <n v="1.5254872869049536"/>
    <n v="1.6151371110889092"/>
    <n v="0.80756855554445461"/>
    <n v="2.9610847036629999"/>
    <s v="Inferior"/>
    <s v="Ct3"/>
    <n v="7"/>
  </r>
  <r>
    <x v="0"/>
    <n v="1463"/>
    <s v="DINA"/>
    <m/>
    <s v="L-7-508"/>
    <x v="6"/>
    <x v="6"/>
    <x v="1"/>
    <n v="33.700000000000003"/>
    <n v="0"/>
    <n v="0"/>
    <n v="0"/>
    <m/>
    <m/>
    <m/>
    <m/>
    <m/>
    <m/>
    <n v="5"/>
    <n v="1"/>
    <m/>
    <n v="33.700000000000003"/>
    <n v="0.10727018079959258"/>
    <n v="9.0375127323656761E-3"/>
    <n v="2.9371916380188452E-2"/>
    <n v="6.778134549274257E-3"/>
    <n v="3.9171440761571502E-2"/>
    <n v="1.7634820057613112"/>
    <n v="1.8026534465228827"/>
    <n v="0.90132672326144136"/>
    <n v="3.304864651958618"/>
    <s v="Inferior"/>
    <s v="Ct3"/>
    <n v="4"/>
  </r>
  <r>
    <x v="0"/>
    <n v="1464"/>
    <s v="DINA"/>
    <m/>
    <s v="L-8-509"/>
    <x v="6"/>
    <x v="6"/>
    <x v="1"/>
    <n v="65.400000000000006"/>
    <n v="0"/>
    <n v="0"/>
    <n v="0"/>
    <m/>
    <m/>
    <m/>
    <m/>
    <m/>
    <m/>
    <n v="9"/>
    <n v="4"/>
    <m/>
    <n v="65.400000000000006"/>
    <n v="0.20817417876241406"/>
    <n v="3.4036478227654703E-2"/>
    <n v="0.19911339763178001"/>
    <n v="0.1021094346829641"/>
    <n v="0.26554476593258158"/>
    <n v="1.2613438114208391"/>
    <n v="1.5268885773534207"/>
    <n v="0.76344428867671033"/>
    <n v="2.7992957251479376"/>
    <s v="Inferior"/>
    <s v="Ct3"/>
    <n v="5"/>
  </r>
  <r>
    <x v="0"/>
    <n v="1465"/>
    <s v="DINA"/>
    <m/>
    <s v="L-9-510"/>
    <x v="6"/>
    <x v="6"/>
    <x v="1"/>
    <n v="36.6"/>
    <n v="0"/>
    <n v="0"/>
    <n v="0"/>
    <m/>
    <m/>
    <m/>
    <m/>
    <m/>
    <m/>
    <n v="8"/>
    <n v="3"/>
    <m/>
    <n v="36.6"/>
    <n v="0.11650114591291062"/>
    <n v="1.0659854851031322E-2"/>
    <n v="5.5431245225362871E-2"/>
    <n v="2.3984673414820471E-2"/>
    <n v="7.3925096019611974E-2"/>
    <n v="1.5778820613449467"/>
    <n v="1.6518071573645587"/>
    <n v="0.82590357868227937"/>
    <n v="3.0283131218350241"/>
    <s v="Inferior"/>
    <s v="Ct3"/>
    <n v="5"/>
  </r>
  <r>
    <x v="0"/>
    <n v="1466"/>
    <s v="DINA"/>
    <m/>
    <s v="L-10-511"/>
    <x v="6"/>
    <x v="6"/>
    <x v="1"/>
    <n v="42.5"/>
    <n v="0"/>
    <n v="0"/>
    <n v="0"/>
    <m/>
    <m/>
    <m/>
    <m/>
    <m/>
    <m/>
    <n v="8"/>
    <n v="3"/>
    <m/>
    <n v="42.5"/>
    <n v="0.13528138528138528"/>
    <n v="1.4373647186147184E-2"/>
    <n v="7.4742965367965361E-2"/>
    <n v="3.2340706168831168E-2"/>
    <n v="9.9679898388593341E-2"/>
    <n v="1.4974206281609859"/>
    <n v="1.5971005265495792"/>
    <n v="0.79855026327478962"/>
    <n v="2.9280176320075619"/>
    <s v="Inferior"/>
    <s v="Ct3"/>
    <n v="5"/>
  </r>
  <r>
    <x v="0"/>
    <n v="1467"/>
    <s v="DINA"/>
    <m/>
    <s v="L-11-512"/>
    <x v="6"/>
    <x v="6"/>
    <x v="1"/>
    <n v="45"/>
    <n v="0"/>
    <n v="0"/>
    <n v="0"/>
    <m/>
    <m/>
    <m/>
    <m/>
    <m/>
    <m/>
    <n v="8"/>
    <n v="2"/>
    <m/>
    <n v="45"/>
    <n v="0.14323911382734913"/>
    <n v="1.611440030557678E-2"/>
    <n v="8.3794881588999254E-2"/>
    <n v="2.417160045836517E-2"/>
    <n v="0.11175185840105278"/>
    <n v="1.4677449424597622"/>
    <n v="1.579496800860815"/>
    <n v="0.7897484004304075"/>
    <n v="2.8957441349114941"/>
    <s v="Inferior"/>
    <s v="Ct3"/>
    <n v="6"/>
  </r>
  <r>
    <x v="0"/>
    <n v="1468"/>
    <s v="DINA"/>
    <m/>
    <s v="L-12-513"/>
    <x v="6"/>
    <x v="6"/>
    <x v="1"/>
    <n v="44.5"/>
    <n v="0"/>
    <n v="0"/>
    <n v="0"/>
    <m/>
    <m/>
    <m/>
    <m/>
    <m/>
    <m/>
    <n v="8"/>
    <n v="2"/>
    <m/>
    <n v="44.5"/>
    <n v="0.14164756811815635"/>
    <n v="1.5758291953144894E-2"/>
    <n v="8.1943118156353453E-2"/>
    <n v="2.3637437929717342E-2"/>
    <n v="0.10928228029564677"/>
    <n v="1.4734993175521105"/>
    <n v="1.5827815978477573"/>
    <n v="0.79139079892387865"/>
    <n v="2.9017662627208884"/>
    <s v="Inferior"/>
    <s v="Ct3"/>
    <n v="6"/>
  </r>
  <r>
    <x v="0"/>
    <n v="1469"/>
    <s v="DINA"/>
    <m/>
    <s v="L-13-514"/>
    <x v="6"/>
    <x v="6"/>
    <x v="1"/>
    <n v="67.2"/>
    <n v="0"/>
    <n v="0"/>
    <n v="0"/>
    <m/>
    <m/>
    <m/>
    <m/>
    <m/>
    <m/>
    <n v="8"/>
    <n v="2"/>
    <m/>
    <n v="67.2"/>
    <n v="0.21390374331550802"/>
    <n v="3.5935828877005346E-2"/>
    <n v="0.18686631016042782"/>
    <n v="5.390374331550802E-2"/>
    <n v="0.24921161098360994"/>
    <n v="1.2754425326365928"/>
    <n v="1.5246541436202028"/>
    <n v="0.7623270718101014"/>
    <n v="2.7951992633037048"/>
    <s v="Inferior"/>
    <s v="Ct3"/>
    <n v="6"/>
  </r>
  <r>
    <x v="0"/>
    <n v="1470"/>
    <s v="DINA"/>
    <m/>
    <s v="L-14-515"/>
    <x v="6"/>
    <x v="6"/>
    <x v="1"/>
    <n v="57.5"/>
    <n v="0"/>
    <n v="0"/>
    <n v="0"/>
    <m/>
    <m/>
    <m/>
    <m/>
    <m/>
    <m/>
    <n v="9"/>
    <n v="2"/>
    <m/>
    <n v="57.5"/>
    <n v="0.18302775655716833"/>
    <n v="2.6310240005092949E-2"/>
    <n v="0.15391490402979374"/>
    <n v="3.9465360007639422E-2"/>
    <n v="0.20526643435471148"/>
    <n v="1.3195113462586487"/>
    <n v="1.5247777806133602"/>
    <n v="0.76238889030668011"/>
    <n v="2.7954259311244938"/>
    <s v="Inferior"/>
    <s v="Ct3"/>
    <n v="7"/>
  </r>
  <r>
    <x v="0"/>
    <n v="1471"/>
    <s v="DINA"/>
    <m/>
    <s v="L-15-516"/>
    <x v="6"/>
    <x v="6"/>
    <x v="1"/>
    <n v="99"/>
    <n v="0"/>
    <n v="0"/>
    <n v="0"/>
    <m/>
    <m/>
    <m/>
    <m/>
    <m/>
    <m/>
    <n v="10"/>
    <n v="2"/>
    <m/>
    <n v="99"/>
    <n v="0.31512605042016806"/>
    <n v="7.7993697478991583E-2"/>
    <n v="0.5069590336134453"/>
    <n v="0.11699054621848737"/>
    <n v="0.6760987433263691"/>
    <n v="1.0709402133917658"/>
    <n v="1.7470389567181348"/>
    <n v="0.8735194783590674"/>
    <n v="3.2029047539832471"/>
    <s v="Medio"/>
    <s v="Ct3"/>
    <n v="8"/>
  </r>
  <r>
    <x v="0"/>
    <n v="1472"/>
    <s v="DINA"/>
    <m/>
    <s v="L-16-517"/>
    <x v="6"/>
    <x v="6"/>
    <x v="1"/>
    <n v="145"/>
    <n v="0"/>
    <n v="0"/>
    <n v="0"/>
    <m/>
    <m/>
    <m/>
    <m/>
    <m/>
    <m/>
    <n v="14"/>
    <n v="3"/>
    <m/>
    <n v="145"/>
    <n v="0.46154825566590274"/>
    <n v="0.16731124267888975"/>
    <n v="1.522532308377897"/>
    <n v="0.37645029602750191"/>
    <n v="2.0305036740956721"/>
    <n v="0.88336172562715987"/>
    <n v="2.9138653997228321"/>
    <n v="1.456932699861416"/>
    <n v="5.3420865661585255"/>
    <s v="Medio"/>
    <s v="Ct3"/>
    <n v="11"/>
  </r>
  <r>
    <x v="0"/>
    <n v="1473"/>
    <s v="DINA"/>
    <m/>
    <s v="L-17-518"/>
    <x v="6"/>
    <x v="6"/>
    <x v="1"/>
    <n v="127"/>
    <n v="0"/>
    <n v="0"/>
    <n v="0"/>
    <m/>
    <m/>
    <m/>
    <m/>
    <m/>
    <m/>
    <n v="12"/>
    <n v="3"/>
    <m/>
    <n v="127"/>
    <n v="0.40425261013496311"/>
    <n v="0.1283502037178508"/>
    <n v="1.0011315889992363"/>
    <n v="0.28878795836516435"/>
    <n v="1.3351449808522817"/>
    <n v="0.95064851110747051"/>
    <n v="2.285793491959752"/>
    <n v="1.142896745979876"/>
    <n v="4.1906214019262116"/>
    <s v="Medio"/>
    <s v="Ct3"/>
    <n v="9"/>
  </r>
  <r>
    <x v="0"/>
    <n v="1474"/>
    <s v="DINA"/>
    <m/>
    <s v="L-18-519"/>
    <x v="3"/>
    <x v="3"/>
    <x v="3"/>
    <n v="71.5"/>
    <n v="0"/>
    <n v="0"/>
    <n v="0"/>
    <m/>
    <m/>
    <m/>
    <m/>
    <m/>
    <m/>
    <n v="10"/>
    <n v="3"/>
    <m/>
    <n v="71.5"/>
    <n v="0.22759103641456582"/>
    <n v="4.0681897759103636E-2"/>
    <n v="0.26443233543417366"/>
    <n v="9.153426995798318E-2"/>
    <n v="0.35265644327826046"/>
    <n v="1.2002140205815588"/>
    <n v="1.5528704638598192"/>
    <n v="0.7764352319299096"/>
    <n v="2.8469291837430015"/>
    <s v="Medio"/>
    <s v="Ct3"/>
    <n v="7"/>
  </r>
  <r>
    <x v="0"/>
    <n v="1475"/>
    <s v="DINA"/>
    <m/>
    <s v="L-19-520"/>
    <x v="45"/>
    <x v="43"/>
    <x v="3"/>
    <n v="54.3"/>
    <n v="0"/>
    <n v="0"/>
    <n v="0"/>
    <m/>
    <m/>
    <m/>
    <m/>
    <m/>
    <m/>
    <n v="10"/>
    <n v="2"/>
    <m/>
    <n v="54.3"/>
    <n v="0.1728418640183346"/>
    <n v="2.3463283040488919E-2"/>
    <n v="0.15251133976317799"/>
    <n v="3.5194924560733379E-2"/>
    <n v="0.20339459072649385"/>
    <n v="1.3216296440874642"/>
    <n v="1.525024234813958"/>
    <n v="0.762512117406979"/>
    <n v="2.7958777638255894"/>
    <s v="Medio"/>
    <s v="Ct3"/>
    <n v="8"/>
  </r>
  <r>
    <x v="0"/>
    <n v="1476"/>
    <s v="DINA"/>
    <m/>
    <s v="L-20-521"/>
    <x v="6"/>
    <x v="6"/>
    <x v="1"/>
    <n v="98.5"/>
    <n v="0"/>
    <n v="0"/>
    <n v="0"/>
    <m/>
    <m/>
    <m/>
    <m/>
    <m/>
    <m/>
    <n v="9"/>
    <n v="3"/>
    <m/>
    <n v="98.5"/>
    <n v="0.31353450471097533"/>
    <n v="7.7207871785077681E-2"/>
    <n v="0.45166604994270448"/>
    <n v="0.17371771151642479"/>
    <n v="0.60235803787311915"/>
    <n v="1.0928169948619477"/>
    <n v="1.695175032735067"/>
    <n v="0.84758751636753349"/>
    <n v="3.1078208933476228"/>
    <s v="Inferior"/>
    <s v="Ct3"/>
    <n v="6"/>
  </r>
  <r>
    <x v="0"/>
    <n v="1477"/>
    <s v="DINA"/>
    <m/>
    <s v="L-21-522"/>
    <x v="0"/>
    <x v="0"/>
    <x v="0"/>
    <n v="58"/>
    <n v="0"/>
    <n v="0"/>
    <n v="0"/>
    <m/>
    <m/>
    <m/>
    <m/>
    <m/>
    <m/>
    <n v="6"/>
    <n v="2"/>
    <m/>
    <n v="58"/>
    <n v="0.18461930226636108"/>
    <n v="2.6769798828622356E-2"/>
    <n v="0.1044022154316272"/>
    <n v="4.0154698242933537E-2"/>
    <n v="0.13923453765227461"/>
    <n v="1.4123095776807109"/>
    <n v="1.5515441153329854"/>
    <n v="0.77577205766649271"/>
    <n v="2.8444975447771399"/>
    <s v="Inferior"/>
    <s v="Ct3"/>
    <n v="4"/>
  </r>
  <r>
    <x v="0"/>
    <n v="1478"/>
    <s v="DINA"/>
    <m/>
    <s v="L-22-523"/>
    <x v="6"/>
    <x v="6"/>
    <x v="1"/>
    <n v="164"/>
    <n v="0"/>
    <n v="0"/>
    <n v="0"/>
    <m/>
    <m/>
    <m/>
    <m/>
    <m/>
    <m/>
    <n v="12"/>
    <n v="6"/>
    <m/>
    <n v="164"/>
    <n v="0.52202699261522789"/>
    <n v="0.21403106697224342"/>
    <n v="1.6694423223834989"/>
    <n v="0.96313980137509536"/>
    <n v="2.2264281359664557"/>
    <n v="0.86922802453945924"/>
    <n v="3.0956561605059152"/>
    <n v="1.5478280802529576"/>
    <n v="5.6753696275941774"/>
    <s v="Medio"/>
    <s v="Ct3"/>
    <n v="6"/>
  </r>
  <r>
    <x v="0"/>
    <n v="1479"/>
    <s v="DINA"/>
    <m/>
    <s v="L-23-524"/>
    <x v="98"/>
    <x v="96"/>
    <x v="27"/>
    <n v="43.4"/>
    <n v="0"/>
    <n v="0"/>
    <n v="0"/>
    <m/>
    <m/>
    <m/>
    <m/>
    <m/>
    <m/>
    <n v="6"/>
    <n v="2"/>
    <m/>
    <n v="43.4"/>
    <n v="0.13814616755793227"/>
    <n v="1.4988859180035652E-2"/>
    <n v="5.8456550802139039E-2"/>
    <n v="2.2483288770053476E-2"/>
    <n v="7.7959752003661828E-2"/>
    <n v="1.5632681670115933"/>
    <n v="1.6412279190152552"/>
    <n v="0.82061395950762761"/>
    <n v="3.008917851527968"/>
    <s v="Inferior"/>
    <s v="Ct3"/>
    <n v="4"/>
  </r>
  <r>
    <x v="0"/>
    <n v="1480"/>
    <s v="DINA"/>
    <m/>
    <s v="L-24-525"/>
    <x v="6"/>
    <x v="6"/>
    <x v="1"/>
    <n v="153"/>
    <n v="0"/>
    <n v="0"/>
    <n v="0"/>
    <m/>
    <m/>
    <m/>
    <m/>
    <m/>
    <m/>
    <n v="13"/>
    <n v="3"/>
    <m/>
    <n v="153"/>
    <n v="0.48701298701298706"/>
    <n v="0.18628246753246755"/>
    <n v="1.5740868506493508"/>
    <n v="0.41913555194805197"/>
    <n v="2.0992586600637764"/>
    <n v="0.87822592162846758"/>
    <n v="2.9774845816922442"/>
    <n v="1.4887422908461221"/>
    <n v="5.4587217331024478"/>
    <s v="Medio"/>
    <s v="Ct3"/>
    <n v="10"/>
  </r>
  <r>
    <x v="0"/>
    <n v="1481"/>
    <s v="DINA"/>
    <m/>
    <s v="L-25-526"/>
    <x v="6"/>
    <x v="6"/>
    <x v="1"/>
    <n v="117"/>
    <n v="0"/>
    <n v="0"/>
    <n v="0"/>
    <m/>
    <m/>
    <m/>
    <m/>
    <m/>
    <m/>
    <n v="10"/>
    <n v="2"/>
    <m/>
    <n v="117"/>
    <n v="0.37242169595110775"/>
    <n v="0.10893334606569902"/>
    <n v="0.70806674942704362"/>
    <n v="0.16340001909854851"/>
    <n v="0.94430320348889585"/>
    <n v="1.0100851419845209"/>
    <n v="1.9543883454734168"/>
    <n v="0.97719417273670839"/>
    <n v="3.5830453000345974"/>
    <s v="Medio"/>
    <s v="Ct3"/>
    <n v="8"/>
  </r>
  <r>
    <x v="0"/>
    <n v="1482"/>
    <s v="DINA"/>
    <m/>
    <s v="L-26-527"/>
    <x v="3"/>
    <x v="3"/>
    <x v="3"/>
    <n v="43"/>
    <n v="0"/>
    <n v="0"/>
    <n v="0"/>
    <m/>
    <m/>
    <m/>
    <m/>
    <m/>
    <m/>
    <n v="5"/>
    <n v="1"/>
    <m/>
    <n v="43"/>
    <n v="0.13687293099057807"/>
    <n v="1.4713840081487146E-2"/>
    <n v="4.7819980264833223E-2"/>
    <n v="1.103538006111536E-2"/>
    <n v="6.3774440180106987E-2"/>
    <n v="1.6192219062241988"/>
    <n v="1.6829963464043058"/>
    <n v="0.84149817320215292"/>
    <n v="3.0854933017412272"/>
    <s v="Inferior"/>
    <s v="Ct3"/>
    <n v="4"/>
  </r>
  <r>
    <x v="0"/>
    <n v="1483"/>
    <s v="DINA"/>
    <m/>
    <s v="L-27-528"/>
    <x v="3"/>
    <x v="3"/>
    <x v="3"/>
    <n v="35.5"/>
    <n v="0"/>
    <n v="0"/>
    <n v="0"/>
    <m/>
    <m/>
    <m/>
    <m/>
    <m/>
    <m/>
    <n v="4"/>
    <n v="1"/>
    <m/>
    <n v="35.5"/>
    <n v="0.11299974535268653"/>
    <n v="1.0028727400050929E-2"/>
    <n v="2.6074691240132418E-2"/>
    <n v="7.5215455500381966E-3"/>
    <n v="3.4774143098747344E-2"/>
    <n v="1.8006362867988701"/>
    <n v="1.8354104298976175"/>
    <n v="0.91770521494880875"/>
    <n v="3.3649191214789651"/>
    <s v="Inferior"/>
    <s v="Ct3"/>
    <n v="3"/>
  </r>
  <r>
    <x v="0"/>
    <n v="1484"/>
    <s v="DINA"/>
    <m/>
    <s v="L-28-529"/>
    <x v="0"/>
    <x v="0"/>
    <x v="0"/>
    <n v="60.5"/>
    <n v="0"/>
    <n v="0"/>
    <n v="0"/>
    <m/>
    <m/>
    <m/>
    <m/>
    <m/>
    <m/>
    <n v="8"/>
    <n v="2"/>
    <m/>
    <n v="60.5"/>
    <n v="0.19257703081232491"/>
    <n v="2.9127275910364136E-2"/>
    <n v="0.15146183473389352"/>
    <n v="4.3690913865546202E-2"/>
    <n v="0.20199493319133494"/>
    <n v="1.3232286110331384"/>
    <n v="1.5252235442244733"/>
    <n v="0.76261177211223663"/>
    <n v="2.7962431644115342"/>
    <s v="Inferior"/>
    <s v="Ct3"/>
    <n v="6"/>
  </r>
  <r>
    <x v="0"/>
    <n v="1485"/>
    <s v="DINA"/>
    <m/>
    <s v="L-29-530"/>
    <x v="98"/>
    <x v="96"/>
    <x v="27"/>
    <n v="47.5"/>
    <n v="0"/>
    <n v="0"/>
    <n v="0"/>
    <m/>
    <m/>
    <m/>
    <m/>
    <m/>
    <m/>
    <n v="6"/>
    <n v="2"/>
    <m/>
    <n v="47.5"/>
    <n v="0.15119684237331296"/>
    <n v="1.7954625031830911E-2"/>
    <n v="7.0023037624140555E-2"/>
    <n v="2.6931937547746365E-2"/>
    <n v="9.3385233524953787E-2"/>
    <n v="1.514622086782794"/>
    <n v="1.6080073203077478"/>
    <n v="0.80400366015387392"/>
    <n v="2.9480134205642043"/>
    <s v="Inferior"/>
    <s v="Ct3"/>
    <n v="4"/>
  </r>
  <r>
    <x v="0"/>
    <n v="1486"/>
    <s v="DINA"/>
    <m/>
    <s v="L-30-531"/>
    <x v="6"/>
    <x v="6"/>
    <x v="1"/>
    <n v="320"/>
    <n v="0"/>
    <n v="0"/>
    <n v="0"/>
    <m/>
    <m/>
    <m/>
    <m/>
    <m/>
    <m/>
    <n v="14"/>
    <n v="2"/>
    <m/>
    <n v="320"/>
    <n v="1.0185892538833716"/>
    <n v="0.81487140310669737"/>
    <n v="7.4153297682709463"/>
    <n v="1.222307104660046"/>
    <n v="9.8893496422067457"/>
    <n v="0.66949313816397216"/>
    <n v="10.558842780370718"/>
    <n v="5.2794213901853588"/>
    <n v="19.357878430679648"/>
    <s v="Medio"/>
    <s v="Ct3"/>
    <n v="12"/>
  </r>
  <r>
    <x v="0"/>
    <n v="1487"/>
    <s v="DINA"/>
    <m/>
    <s v="L-31-532"/>
    <x v="21"/>
    <x v="21"/>
    <x v="11"/>
    <n v="106.5"/>
    <n v="80"/>
    <n v="0"/>
    <n v="0"/>
    <m/>
    <m/>
    <m/>
    <m/>
    <m/>
    <m/>
    <n v="7"/>
    <n v="2"/>
    <m/>
    <n v="133.20003753753224"/>
    <n v="0.42398789641435014"/>
    <n v="0.14118800929462691"/>
    <n v="0.64240544229055241"/>
    <n v="0.21178201394194035"/>
    <n v="0.85673493012423108"/>
    <n v="1.0274449985510532"/>
    <n v="1.8841799286752843"/>
    <n v="0.94208996433764214"/>
    <n v="3.4543298692380211"/>
    <s v="Inferior"/>
    <s v="Ct3"/>
    <n v="5"/>
  </r>
  <r>
    <x v="0"/>
    <n v="1488"/>
    <s v="DINA"/>
    <m/>
    <s v="L-32-533"/>
    <x v="12"/>
    <x v="12"/>
    <x v="8"/>
    <n v="179"/>
    <n v="0"/>
    <n v="0"/>
    <n v="0"/>
    <m/>
    <m/>
    <m/>
    <m/>
    <m/>
    <m/>
    <n v="10"/>
    <n v="3"/>
    <m/>
    <n v="179"/>
    <n v="0.56977336389101096"/>
    <n v="0.25497358034122741"/>
    <n v="1.6573282722179783"/>
    <n v="0.57369055576776162"/>
    <n v="2.2102724043383528"/>
    <n v="0.87033718718364694"/>
    <n v="3.0806095915219998"/>
    <n v="1.5403047957609999"/>
    <n v="5.6477842511236656"/>
    <s v="Medio"/>
    <s v="Ct3"/>
    <n v="7"/>
  </r>
  <r>
    <x v="0"/>
    <n v="1489"/>
    <s v="DINA"/>
    <m/>
    <s v="L-33-534"/>
    <x v="8"/>
    <x v="8"/>
    <x v="1"/>
    <n v="460"/>
    <n v="0"/>
    <n v="0"/>
    <n v="0"/>
    <m/>
    <m/>
    <m/>
    <m/>
    <m/>
    <m/>
    <n v="11"/>
    <n v="4"/>
    <m/>
    <n v="460"/>
    <n v="1.4642220524573466"/>
    <n v="1.6838553603259487"/>
    <n v="12.039565826330534"/>
    <n v="5.051566080977846"/>
    <n v="16.056396642857436"/>
    <n v="0.61502252191892115"/>
    <n v="16.671419164776356"/>
    <n v="8.3357095823881782"/>
    <n v="30.564268468756651"/>
    <s v="Medio"/>
    <s v="Ct3"/>
    <n v="7"/>
  </r>
  <r>
    <x v="0"/>
    <n v="1490"/>
    <s v="DINA"/>
    <m/>
    <s v="L-34-535"/>
    <x v="91"/>
    <x v="89"/>
    <x v="3"/>
    <n v="135"/>
    <n v="68"/>
    <n v="0"/>
    <n v="0"/>
    <m/>
    <m/>
    <m/>
    <m/>
    <m/>
    <m/>
    <n v="4"/>
    <n v="1"/>
    <m/>
    <n v="151.15885683611134"/>
    <n v="0.48115246000799383"/>
    <n v="0.18182613954672783"/>
    <n v="0.47274796282149234"/>
    <n v="0.13636960466004588"/>
    <n v="0.63047363274213708"/>
    <n v="1.084122407405949"/>
    <n v="1.714596040148086"/>
    <n v="0.85729802007404299"/>
    <n v="3.1434260736048243"/>
    <s v="Inferior"/>
    <s v="Ct3"/>
    <n v="3"/>
  </r>
  <r>
    <x v="0"/>
    <n v="1491"/>
    <s v="DINA"/>
    <m/>
    <s v="L-409-536"/>
    <x v="1"/>
    <x v="1"/>
    <x v="1"/>
    <n v="84.5"/>
    <n v="93"/>
    <n v="0"/>
    <n v="0"/>
    <m/>
    <m/>
    <m/>
    <m/>
    <m/>
    <m/>
    <n v="4"/>
    <n v="1"/>
    <m/>
    <n v="125.6552824198012"/>
    <n v="0.39997225114528012"/>
    <n v="0.12564656544435956"/>
    <n v="0.32668107015533487"/>
    <n v="9.4234924083269667E-2"/>
    <n v="0.43567358771822773"/>
    <n v="1.156599148581964"/>
    <n v="1.5922727363001918"/>
    <n v="0.79613636815009592"/>
    <n v="2.9191666832170182"/>
    <s v="Inferior"/>
    <s v="Ct3"/>
    <n v="3"/>
  </r>
  <r>
    <x v="0"/>
    <n v="1492"/>
    <s v="DINA"/>
    <m/>
    <s v="L-410-537"/>
    <x v="5"/>
    <x v="5"/>
    <x v="4"/>
    <n v="83"/>
    <n v="0"/>
    <n v="0"/>
    <n v="0"/>
    <m/>
    <m/>
    <m/>
    <m/>
    <m/>
    <m/>
    <n v="5"/>
    <n v="1"/>
    <m/>
    <n v="83"/>
    <n v="0.26419658772599947"/>
    <n v="5.4820791953144883E-2"/>
    <n v="0.17816757384772089"/>
    <n v="4.1115593964858664E-2"/>
    <n v="0.23761066435952236"/>
    <n v="1.2861329830191093"/>
    <n v="1.5237436473786317"/>
    <n v="0.76187182368931583"/>
    <n v="2.793530020194158"/>
    <s v="Inferior"/>
    <s v="Ct3"/>
    <n v="4"/>
  </r>
  <r>
    <x v="0"/>
    <n v="1493"/>
    <s v="DINA"/>
    <m/>
    <s v="L-411-538"/>
    <x v="1"/>
    <x v="1"/>
    <x v="1"/>
    <n v="86"/>
    <n v="122"/>
    <n v="62"/>
    <n v="0"/>
    <m/>
    <m/>
    <m/>
    <m/>
    <m/>
    <m/>
    <n v="6"/>
    <n v="1"/>
    <m/>
    <n v="161.62920528171881"/>
    <n v="0.51448053629271329"/>
    <n v="0.20788770053475936"/>
    <n v="0.81076203208556152"/>
    <n v="0.15591577540106952"/>
    <n v="1.0812613143959637"/>
    <n v="0.98641289402329468"/>
    <n v="2.0676742084192585"/>
    <n v="1.0338371042096293"/>
    <n v="3.7907360487686406"/>
    <s v="Inferior"/>
    <s v="Ct3"/>
    <n v="5"/>
  </r>
  <r>
    <x v="0"/>
    <n v="1494"/>
    <s v="DINA"/>
    <m/>
    <s v="L-412-539"/>
    <x v="5"/>
    <x v="5"/>
    <x v="4"/>
    <n v="101"/>
    <n v="0"/>
    <n v="0"/>
    <n v="0"/>
    <m/>
    <m/>
    <m/>
    <m/>
    <m/>
    <m/>
    <n v="9"/>
    <n v="3"/>
    <m/>
    <n v="101"/>
    <n v="0.32149223325693915"/>
    <n v="8.1176788897377145E-2"/>
    <n v="0.47488421504965628"/>
    <n v="0.18264777501909857"/>
    <n v="0.63332261530507739"/>
    <n v="1.0832668749099752"/>
    <n v="1.7165894902150525"/>
    <n v="0.85829474510752624"/>
    <n v="3.1470807320609295"/>
    <s v="Inferior"/>
    <s v="Ct3"/>
    <n v="6"/>
  </r>
  <r>
    <x v="0"/>
    <n v="1495"/>
    <s v="DINA"/>
    <m/>
    <s v="L-413-540"/>
    <x v="1"/>
    <x v="1"/>
    <x v="1"/>
    <n v="60.5"/>
    <n v="50.1"/>
    <n v="85"/>
    <n v="0"/>
    <m/>
    <m/>
    <m/>
    <m/>
    <m/>
    <m/>
    <n v="5"/>
    <n v="1"/>
    <m/>
    <n v="115.73789353534995"/>
    <n v="0.36840429569439126"/>
    <n v="0.10659584288260759"/>
    <n v="0.34643648936847471"/>
    <n v="7.9946882161955696E-2"/>
    <n v="0.46202012307570561"/>
    <n v="1.144769046279511"/>
    <n v="1.6067891693552165"/>
    <n v="0.80339458467760827"/>
    <n v="2.9457801438178968"/>
    <s v="Inferior"/>
    <s v="Ct3"/>
    <n v="4"/>
  </r>
  <r>
    <x v="0"/>
    <n v="1496"/>
    <s v="DINA"/>
    <m/>
    <s v="L-414-541"/>
    <x v="5"/>
    <x v="5"/>
    <x v="4"/>
    <n v="81"/>
    <n v="39.200000000000003"/>
    <n v="0"/>
    <n v="0"/>
    <m/>
    <m/>
    <m/>
    <m/>
    <m/>
    <m/>
    <n v="4"/>
    <n v="1"/>
    <m/>
    <n v="89.986887933742878"/>
    <n v="0.28643649074911787"/>
    <n v="6.4438820982938613E-2"/>
    <n v="0.1675409345556404"/>
    <n v="4.8329115737203956E-2"/>
    <n v="0.22343859720066683"/>
    <n v="1.3000570174545429"/>
    <n v="1.5234956146552099"/>
    <n v="0.76174780732760494"/>
    <n v="2.7930752935345513"/>
    <s v="Inferior"/>
    <s v="Ct3"/>
    <n v="3"/>
  </r>
  <r>
    <x v="0"/>
    <n v="1497"/>
    <s v="DINA"/>
    <m/>
    <s v="L-415-542"/>
    <x v="1"/>
    <x v="1"/>
    <x v="1"/>
    <n v="76"/>
    <n v="71"/>
    <n v="88"/>
    <n v="0"/>
    <m/>
    <m/>
    <m/>
    <m/>
    <m/>
    <m/>
    <n v="6"/>
    <n v="1"/>
    <m/>
    <n v="136.23876100434853"/>
    <n v="0.43366043100441987"/>
    <n v="0.14770339954163483"/>
    <n v="0.5760432582123759"/>
    <n v="0.11077754965622613"/>
    <n v="0.7682319421414594"/>
    <n v="1.0472498037601476"/>
    <n v="1.815481745901607"/>
    <n v="0.90774087295080352"/>
    <n v="3.3283832008196126"/>
    <s v="Inferior"/>
    <s v="Ct3"/>
    <n v="5"/>
  </r>
  <r>
    <x v="0"/>
    <n v="1498"/>
    <s v="DINA"/>
    <m/>
    <s v="L-416-544"/>
    <x v="1"/>
    <x v="1"/>
    <x v="1"/>
    <n v="54.4"/>
    <n v="37"/>
    <n v="0"/>
    <n v="0"/>
    <m/>
    <m/>
    <m/>
    <m/>
    <m/>
    <m/>
    <n v="4"/>
    <n v="1"/>
    <m/>
    <n v="65.79027283725155"/>
    <n v="0.20941645288149843"/>
    <n v="3.4443913929208037E-2"/>
    <n v="8.9554176215940903E-2"/>
    <n v="2.5832935446906027E-2"/>
    <n v="0.11943266020463719"/>
    <n v="1.4507605724663102"/>
    <n v="1.5701932326709473"/>
    <n v="0.78509661633547367"/>
    <n v="2.8786875932300702"/>
    <s v="Inferior"/>
    <s v="Ct3"/>
    <n v="3"/>
  </r>
  <r>
    <x v="0"/>
    <n v="1499"/>
    <s v="DINA"/>
    <m/>
    <s v="L-417-545"/>
    <x v="1"/>
    <x v="1"/>
    <x v="1"/>
    <n v="168"/>
    <n v="0"/>
    <n v="0"/>
    <n v="0"/>
    <m/>
    <m/>
    <m/>
    <m/>
    <m/>
    <m/>
    <n v="7"/>
    <n v="2"/>
    <m/>
    <n v="168"/>
    <n v="0.53475935828877008"/>
    <n v="0.22459893048128346"/>
    <n v="1.0219251336898398"/>
    <n v="0.3368983957219252"/>
    <n v="1.3628759975666171"/>
    <n v="0.94723272652426616"/>
    <n v="2.3101087240908833"/>
    <n v="1.1550543620454417"/>
    <n v="4.2351993274999522"/>
    <s v="Inferior"/>
    <s v="Ct3"/>
    <n v="5"/>
  </r>
  <r>
    <x v="0"/>
    <n v="1500"/>
    <s v="DINA"/>
    <m/>
    <s v="L-418-546"/>
    <x v="16"/>
    <x v="16"/>
    <x v="3"/>
    <n v="188"/>
    <n v="0"/>
    <n v="0"/>
    <n v="0"/>
    <m/>
    <m/>
    <m/>
    <m/>
    <m/>
    <m/>
    <n v="6"/>
    <n v="2"/>
    <m/>
    <n v="188"/>
    <n v="0.59842118665648081"/>
    <n v="0.281257957728546"/>
    <n v="1.0969060351413296"/>
    <n v="0.42188693659281901"/>
    <n v="1.4628732160469666"/>
    <n v="0.93556142962918454"/>
    <n v="2.3984346456761512"/>
    <n v="1.1992173228380756"/>
    <n v="4.39713018373961"/>
    <s v="Inferior"/>
    <s v="Ct3"/>
    <n v="4"/>
  </r>
  <r>
    <x v="0"/>
    <n v="1501"/>
    <s v="DINA"/>
    <m/>
    <s v="L-419-547"/>
    <x v="1"/>
    <x v="1"/>
    <x v="1"/>
    <n v="115.9"/>
    <n v="0"/>
    <n v="0"/>
    <n v="0"/>
    <m/>
    <m/>
    <m/>
    <m/>
    <m/>
    <m/>
    <n v="4"/>
    <n v="1"/>
    <m/>
    <n v="115.9"/>
    <n v="0.36892029539088361"/>
    <n v="0.10689465558950852"/>
    <n v="0.27792610453272215"/>
    <n v="8.0170991692131391E-2"/>
    <n v="0.37065221754277666"/>
    <n v="1.1897999541562774"/>
    <n v="1.560452171699054"/>
    <n v="0.78022608584952702"/>
    <n v="2.8608289814482655"/>
    <s v="Inferior"/>
    <s v="Ct3"/>
    <n v="3"/>
  </r>
  <r>
    <x v="0"/>
    <n v="1502"/>
    <s v="DINA"/>
    <m/>
    <s v="L-7-554"/>
    <x v="99"/>
    <x v="97"/>
    <x v="15"/>
    <n v="99"/>
    <n v="0"/>
    <n v="0"/>
    <n v="0"/>
    <m/>
    <m/>
    <m/>
    <m/>
    <m/>
    <m/>
    <n v="10"/>
    <n v="3"/>
    <m/>
    <n v="99"/>
    <n v="0.31512605042016806"/>
    <n v="7.7993697478991583E-2"/>
    <n v="0.5069590336134453"/>
    <n v="0.17548581932773105"/>
    <n v="0.6760987433263691"/>
    <n v="1.0709402133917658"/>
    <n v="1.7470389567181348"/>
    <n v="0.8735194783590674"/>
    <n v="3.2029047539832471"/>
    <s v="Medio"/>
    <s v="Ct3"/>
    <n v="7"/>
  </r>
  <r>
    <x v="0"/>
    <n v="1503"/>
    <s v="DINA"/>
    <m/>
    <s v="L-11-558"/>
    <x v="1"/>
    <x v="1"/>
    <x v="1"/>
    <n v="70.5"/>
    <n v="67"/>
    <n v="86.8"/>
    <n v="38"/>
    <m/>
    <m/>
    <m/>
    <m/>
    <m/>
    <m/>
    <n v="6"/>
    <n v="2"/>
    <m/>
    <n v="135.78471931701299"/>
    <n v="0.43221517480587274"/>
    <n v="0.14672054048892283"/>
    <n v="0.57221010790679905"/>
    <n v="0.22008081073338426"/>
    <n v="0.76311991546326885"/>
    <n v="1.0484748149250029"/>
    <n v="1.8115947303882718"/>
    <n v="0.9057973651941359"/>
    <n v="3.3212570057118316"/>
    <s v="Inferior"/>
    <s v="Ct3"/>
    <n v="4"/>
  </r>
  <r>
    <x v="0"/>
    <n v="1504"/>
    <s v="DINA"/>
    <m/>
    <s v="L-14-561"/>
    <x v="91"/>
    <x v="89"/>
    <x v="3"/>
    <n v="108"/>
    <n v="0"/>
    <n v="0"/>
    <n v="0"/>
    <m/>
    <m/>
    <m/>
    <m/>
    <m/>
    <m/>
    <n v="4"/>
    <n v="1"/>
    <m/>
    <n v="108"/>
    <n v="0.3437738731856379"/>
    <n v="9.2818945760122229E-2"/>
    <n v="0.2413292589763178"/>
    <n v="6.9614209320091672E-2"/>
    <n v="0.32184535219503191"/>
    <n v="1.2195818933933269"/>
    <n v="1.5414272455883589"/>
    <n v="0.77071362279417943"/>
    <n v="2.8259499502453242"/>
    <s v="Inferior"/>
    <s v="Ct3"/>
    <n v="3"/>
  </r>
  <r>
    <x v="0"/>
    <n v="1505"/>
    <s v="DINA"/>
    <m/>
    <s v="L-15-562"/>
    <x v="35"/>
    <x v="34"/>
    <x v="3"/>
    <n v="131"/>
    <n v="0"/>
    <n v="0"/>
    <n v="0"/>
    <m/>
    <m/>
    <m/>
    <m/>
    <m/>
    <m/>
    <n v="5"/>
    <n v="1"/>
    <m/>
    <n v="131"/>
    <n v="0.41698497580850519"/>
    <n v="0.13656257957728543"/>
    <n v="0.44382838362617766"/>
    <n v="0.10242193468296407"/>
    <n v="0.59190544506804499"/>
    <n v="1.0961717768988399"/>
    <n v="1.6880772219668849"/>
    <n v="0.84403861098344246"/>
    <n v="3.0948082402726222"/>
    <s v="Inferior"/>
    <s v="Ct3"/>
    <n v="4"/>
  </r>
  <r>
    <x v="0"/>
    <n v="1506"/>
    <s v="DINA"/>
    <m/>
    <s v="L-16-563"/>
    <x v="5"/>
    <x v="5"/>
    <x v="4"/>
    <n v="82.4"/>
    <n v="70"/>
    <n v="0"/>
    <n v="0"/>
    <m/>
    <m/>
    <m/>
    <m/>
    <m/>
    <m/>
    <n v="7"/>
    <n v="2"/>
    <m/>
    <n v="108.11919348570818"/>
    <n v="0.34415327694712305"/>
    <n v="9.3023936847466279E-2"/>
    <n v="0.4232589126559716"/>
    <n v="0.13953590527119941"/>
    <n v="0.56447326110098983"/>
    <n v="1.1053180066742476"/>
    <n v="1.6697912677752376"/>
    <n v="0.83489563388761878"/>
    <n v="3.0612839909212686"/>
    <s v="Inferior"/>
    <s v="Ct3"/>
    <n v="5"/>
  </r>
  <r>
    <x v="0"/>
    <n v="1507"/>
    <s v="DINA"/>
    <m/>
    <s v="L-17-564"/>
    <x v="1"/>
    <x v="1"/>
    <x v="1"/>
    <n v="101.5"/>
    <n v="0"/>
    <n v="0"/>
    <n v="0"/>
    <m/>
    <m/>
    <m/>
    <m/>
    <m/>
    <m/>
    <n v="7"/>
    <n v="2"/>
    <m/>
    <n v="101.5"/>
    <n v="0.32308377896613194"/>
    <n v="8.1982508912655988E-2"/>
    <n v="0.37302041555258475"/>
    <n v="0.12297376336898398"/>
    <n v="0.4974734001534396"/>
    <n v="1.1300446324824223"/>
    <n v="1.6275180326358618"/>
    <n v="0.81375901631793091"/>
    <n v="2.9837830598324131"/>
    <s v="Inferior"/>
    <s v="Ct3"/>
    <n v="5"/>
  </r>
  <r>
    <x v="0"/>
    <n v="1508"/>
    <s v="DINA"/>
    <m/>
    <s v="L-18-565"/>
    <x v="1"/>
    <x v="1"/>
    <x v="1"/>
    <n v="134"/>
    <n v="0"/>
    <n v="0"/>
    <n v="0"/>
    <m/>
    <m/>
    <m/>
    <m/>
    <m/>
    <m/>
    <n v="7"/>
    <n v="2"/>
    <m/>
    <n v="134"/>
    <n v="0.42653425006366186"/>
    <n v="0.14288897377132673"/>
    <n v="0.65014483065953654"/>
    <n v="0.2143334606569901"/>
    <n v="0.86705645593488412"/>
    <n v="1.0252927924820348"/>
    <n v="1.8923492484169189"/>
    <n v="0.94617462420845944"/>
    <n v="3.4693069554310179"/>
    <s v="Inferior"/>
    <s v="Ct3"/>
    <n v="5"/>
  </r>
  <r>
    <x v="0"/>
    <n v="1509"/>
    <s v="DINA"/>
    <m/>
    <s v="L-19-566"/>
    <x v="35"/>
    <x v="34"/>
    <x v="3"/>
    <n v="90"/>
    <n v="0"/>
    <n v="0"/>
    <n v="0"/>
    <m/>
    <m/>
    <m/>
    <m/>
    <m/>
    <m/>
    <n v="4"/>
    <n v="1"/>
    <m/>
    <n v="90"/>
    <n v="0.28647822765469827"/>
    <n v="6.445760122230712E-2"/>
    <n v="0.16758976317799851"/>
    <n v="4.834320091673034E-2"/>
    <n v="0.22350371680210557"/>
    <n v="1.2999906847468377"/>
    <n v="1.5234944015489433"/>
    <n v="0.76174720077447167"/>
    <n v="2.7930730695063959"/>
    <s v="Inferior"/>
    <s v="Ct3"/>
    <n v="3"/>
  </r>
  <r>
    <x v="0"/>
    <n v="1510"/>
    <s v="DINA"/>
    <m/>
    <s v="L-20-567"/>
    <x v="1"/>
    <x v="1"/>
    <x v="1"/>
    <n v="90"/>
    <n v="0"/>
    <n v="0"/>
    <n v="0"/>
    <m/>
    <m/>
    <m/>
    <m/>
    <m/>
    <m/>
    <n v="6"/>
    <n v="2"/>
    <m/>
    <n v="90"/>
    <n v="0.28647822765469827"/>
    <n v="6.445760122230712E-2"/>
    <n v="0.25138464476699779"/>
    <n v="9.6686401833460681E-2"/>
    <n v="0.33525557520315841"/>
    <n v="1.2108954877766887"/>
    <n v="1.5461510629798472"/>
    <n v="0.77307553148992358"/>
    <n v="2.8346102821297197"/>
    <s v="Inferior"/>
    <s v="Ct3"/>
    <n v="4"/>
  </r>
  <r>
    <x v="0"/>
    <n v="1511"/>
    <s v="DINA"/>
    <m/>
    <s v="L-21-568"/>
    <x v="16"/>
    <x v="16"/>
    <x v="3"/>
    <n v="188"/>
    <n v="0"/>
    <n v="0"/>
    <n v="0"/>
    <m/>
    <m/>
    <m/>
    <m/>
    <m/>
    <m/>
    <n v="13"/>
    <n v="2"/>
    <m/>
    <n v="188"/>
    <n v="0.59842118665648081"/>
    <n v="0.281257957728546"/>
    <n v="2.3766297428062138"/>
    <n v="0.42188693659281901"/>
    <n v="3.1695586347684275"/>
    <n v="0.8170998143231375"/>
    <n v="3.9866584490915651"/>
    <n v="1.9933292245457825"/>
    <n v="7.3088738233345358"/>
    <s v="Medio"/>
    <s v="Ct3"/>
    <n v="11"/>
  </r>
  <r>
    <x v="0"/>
    <n v="1512"/>
    <s v="DINA"/>
    <m/>
    <s v="L-22-569"/>
    <x v="1"/>
    <x v="1"/>
    <x v="1"/>
    <n v="66"/>
    <n v="61"/>
    <n v="42.8"/>
    <n v="0"/>
    <m/>
    <m/>
    <m/>
    <m/>
    <m/>
    <m/>
    <n v="5"/>
    <n v="1"/>
    <m/>
    <n v="99.543156469945231"/>
    <n v="0.31685496711849132"/>
    <n v="7.8851858925388332E-2"/>
    <n v="0.2562685415075121"/>
    <n v="5.9138894194041253E-2"/>
    <n v="0.34176891499959494"/>
    <n v="1.2068225840179616"/>
    <n v="1.5485914990175567"/>
    <n v="0.77429574950877833"/>
    <n v="2.8390844148655203"/>
    <s v="Inferior"/>
    <s v="Ct3"/>
    <n v="4"/>
  </r>
  <r>
    <x v="0"/>
    <n v="1513"/>
    <s v="DINA"/>
    <m/>
    <s v="L-25-572"/>
    <x v="1"/>
    <x v="1"/>
    <x v="1"/>
    <n v="80"/>
    <n v="34"/>
    <n v="0"/>
    <n v="0"/>
    <m/>
    <m/>
    <m/>
    <m/>
    <m/>
    <m/>
    <n v="5"/>
    <n v="1"/>
    <m/>
    <n v="86.92525524840292"/>
    <n v="0.27669103402216361"/>
    <n v="6.0128596893302771E-2"/>
    <n v="0.195417939903234"/>
    <n v="4.5096447669977079E-2"/>
    <n v="0.26061637101183782"/>
    <n v="1.2654882104574161"/>
    <n v="1.526104581469254"/>
    <n v="0.76305229073462699"/>
    <n v="2.7978583993602988"/>
    <s v="Inferior"/>
    <s v="Ct3"/>
    <n v="4"/>
  </r>
  <r>
    <x v="0"/>
    <n v="1514"/>
    <s v="DINA"/>
    <m/>
    <s v="L-26-573"/>
    <x v="21"/>
    <x v="21"/>
    <x v="11"/>
    <n v="71"/>
    <n v="0"/>
    <n v="0"/>
    <n v="0"/>
    <m/>
    <m/>
    <m/>
    <m/>
    <m/>
    <m/>
    <n v="5"/>
    <n v="1"/>
    <m/>
    <n v="71"/>
    <n v="0.22599949070537306"/>
    <n v="4.0114909600203717E-2"/>
    <n v="0.1303734562006621"/>
    <n v="3.0086182200152786E-2"/>
    <n v="0.17387071549373673"/>
    <n v="1.3584271411876176"/>
    <n v="1.5322978566813543"/>
    <n v="0.76614892834067716"/>
    <n v="2.8092127372491493"/>
    <s v="Inferior"/>
    <s v="Ct3"/>
    <n v="4"/>
  </r>
  <r>
    <x v="0"/>
    <n v="1515"/>
    <s v="DINA"/>
    <m/>
    <s v="L-27-574"/>
    <x v="1"/>
    <x v="1"/>
    <x v="1"/>
    <n v="83.5"/>
    <n v="0"/>
    <n v="0"/>
    <n v="0"/>
    <m/>
    <m/>
    <m/>
    <m/>
    <m/>
    <m/>
    <n v="4"/>
    <n v="1"/>
    <m/>
    <n v="83.5"/>
    <n v="0.26578813343519225"/>
    <n v="5.548327285459638E-2"/>
    <n v="0.14425650942195059"/>
    <n v="4.1612454640947288E-2"/>
    <n v="0.1923856530214173"/>
    <n v="1.3345700164771792"/>
    <n v="1.5269556694985966"/>
    <n v="0.76347783474929831"/>
    <n v="2.7994187274140936"/>
    <s v="Inferior"/>
    <s v="Ct3"/>
    <n v="3"/>
  </r>
  <r>
    <x v="0"/>
    <n v="1516"/>
    <s v="DINA"/>
    <m/>
    <s v="L-28-575"/>
    <x v="21"/>
    <x v="21"/>
    <x v="11"/>
    <n v="48.5"/>
    <n v="0"/>
    <n v="0"/>
    <n v="0"/>
    <m/>
    <m/>
    <m/>
    <m/>
    <m/>
    <m/>
    <n v="3"/>
    <n v="1"/>
    <m/>
    <n v="48.5"/>
    <n v="0.15437993379169851"/>
    <n v="1.8718566972243448E-2"/>
    <n v="3.6501205595874726E-2"/>
    <n v="1.4038925229182587E-2"/>
    <n v="4.867931646738452E-2"/>
    <n v="1.6976414989861055"/>
    <n v="1.7463208154534899"/>
    <n v="0.87316040772674497"/>
    <n v="3.2015881616647315"/>
    <s v="Inferior"/>
    <s v="Ct3"/>
    <n v="2"/>
  </r>
  <r>
    <x v="0"/>
    <n v="1517"/>
    <s v="DINA"/>
    <m/>
    <s v="L-29-576"/>
    <x v="35"/>
    <x v="34"/>
    <x v="3"/>
    <n v="82"/>
    <n v="0"/>
    <n v="0"/>
    <n v="0"/>
    <m/>
    <m/>
    <m/>
    <m/>
    <m/>
    <m/>
    <n v="5"/>
    <n v="1"/>
    <m/>
    <n v="82"/>
    <n v="0.26101349630761395"/>
    <n v="5.3507766743060854E-2"/>
    <n v="0.1739002419149478"/>
    <n v="4.0130825057295642E-2"/>
    <n v="0.23191959749650579"/>
    <n v="1.291604093452511"/>
    <n v="1.5235236909490169"/>
    <n v="0.76176184547450843"/>
    <n v="2.793126766739864"/>
    <s v="Inferior"/>
    <s v="Ct3"/>
    <n v="4"/>
  </r>
  <r>
    <x v="0"/>
    <n v="1518"/>
    <s v="DINA"/>
    <m/>
    <s v="L-30-577"/>
    <x v="35"/>
    <x v="34"/>
    <x v="3"/>
    <n v="80.5"/>
    <n v="0"/>
    <n v="0"/>
    <n v="0"/>
    <m/>
    <m/>
    <m/>
    <m/>
    <m/>
    <m/>
    <n v="4"/>
    <n v="1"/>
    <m/>
    <n v="80.5"/>
    <n v="0.25623885918003564"/>
    <n v="5.1568070409982174E-2"/>
    <n v="0.13407698306595367"/>
    <n v="3.8676052807486629E-2"/>
    <n v="0.17880987170454871"/>
    <n v="1.3517807258249719"/>
    <n v="1.5305905975295206"/>
    <n v="0.76529529876476032"/>
    <n v="2.8060827621374544"/>
    <s v="Inferior"/>
    <s v="Ct3"/>
    <n v="3"/>
  </r>
  <r>
    <x v="0"/>
    <n v="1519"/>
    <s v="DINA"/>
    <m/>
    <s v="L-31-578"/>
    <x v="21"/>
    <x v="21"/>
    <x v="11"/>
    <n v="40"/>
    <n v="38.5"/>
    <n v="0"/>
    <n v="0"/>
    <m/>
    <m/>
    <m/>
    <m/>
    <m/>
    <m/>
    <n v="4"/>
    <n v="1"/>
    <m/>
    <n v="55.51801509420163"/>
    <n v="0.17671891741215187"/>
    <n v="2.4527708810797046E-2"/>
    <n v="6.3772042908072327E-2"/>
    <n v="1.8395781608097784E-2"/>
    <n v="8.5048682853492569E-2"/>
    <n v="1.5396258869608497"/>
    <n v="1.6246745698143423"/>
    <n v="0.81233728490717116"/>
    <n v="2.9785700446596275"/>
    <s v="Inferior"/>
    <s v="Ct3"/>
    <n v="3"/>
  </r>
  <r>
    <x v="0"/>
    <n v="1520"/>
    <s v="DINA"/>
    <m/>
    <s v="L-32-579"/>
    <x v="35"/>
    <x v="34"/>
    <x v="3"/>
    <n v="89.5"/>
    <n v="0"/>
    <n v="0"/>
    <n v="0"/>
    <m/>
    <m/>
    <m/>
    <m/>
    <m/>
    <m/>
    <n v="5"/>
    <n v="1"/>
    <m/>
    <n v="89.5"/>
    <n v="0.28488668194550548"/>
    <n v="6.3743395085306853E-2"/>
    <n v="0.20716603402724729"/>
    <n v="4.780754631398014E-2"/>
    <n v="0.2762840505422941"/>
    <n v="1.2526178520502484"/>
    <n v="1.5289019025925425"/>
    <n v="0.76445095129627127"/>
    <n v="2.8029868214196614"/>
    <s v="Inferior"/>
    <s v="Ct3"/>
    <n v="4"/>
  </r>
  <r>
    <x v="0"/>
    <n v="1521"/>
    <s v="DINA"/>
    <m/>
    <s v="L-33-580"/>
    <x v="66"/>
    <x v="63"/>
    <x v="20"/>
    <n v="37"/>
    <n v="0"/>
    <n v="0"/>
    <n v="0"/>
    <m/>
    <m/>
    <m/>
    <m/>
    <m/>
    <m/>
    <n v="4"/>
    <n v="1"/>
    <m/>
    <n v="37"/>
    <n v="0.11777438248026482"/>
    <n v="1.0894130379424495E-2"/>
    <n v="2.832473898650369E-2"/>
    <n v="8.170597784568372E-3"/>
    <n v="3.7774887444701533E-2"/>
    <n v="1.7747276817127069"/>
    <n v="1.8125025691574084"/>
    <n v="0.90625128457870419"/>
    <n v="3.3229213767885817"/>
    <s v="Inferior"/>
    <s v="Ct3"/>
    <n v="3"/>
  </r>
  <r>
    <x v="0"/>
    <n v="1522"/>
    <s v="DINA"/>
    <m/>
    <s v="L-34-581"/>
    <x v="35"/>
    <x v="34"/>
    <x v="3"/>
    <n v="80"/>
    <n v="0"/>
    <n v="0"/>
    <n v="0"/>
    <m/>
    <m/>
    <m/>
    <m/>
    <m/>
    <m/>
    <n v="4"/>
    <n v="1"/>
    <m/>
    <n v="80"/>
    <n v="0.25464731347084291"/>
    <n v="5.0929462694168585E-2"/>
    <n v="0.13241660300483832"/>
    <n v="3.8197097020626437E-2"/>
    <n v="0.17659552932512043"/>
    <n v="1.3547334484229907"/>
    <n v="1.5313289777481112"/>
    <n v="0.76566448887405558"/>
    <n v="2.8074364592048702"/>
    <s v="Inferior"/>
    <s v="Ct3"/>
    <n v="3"/>
  </r>
  <r>
    <x v="0"/>
    <n v="1523"/>
    <s v="DINA"/>
    <m/>
    <s v="L-35-582"/>
    <x v="35"/>
    <x v="34"/>
    <x v="3"/>
    <n v="66"/>
    <n v="0"/>
    <n v="0"/>
    <n v="0"/>
    <m/>
    <m/>
    <m/>
    <m/>
    <m/>
    <m/>
    <n v="4"/>
    <n v="1"/>
    <m/>
    <n v="66"/>
    <n v="0.21008403361344538"/>
    <n v="3.4663865546218489E-2"/>
    <n v="9.012605042016808E-2"/>
    <n v="2.5997899159663867E-2"/>
    <n v="0.12019533214691008"/>
    <n v="1.4491444600622652"/>
    <n v="1.5693397922091752"/>
    <n v="0.78466989610458759"/>
    <n v="2.8771229523834876"/>
    <s v="Inferior"/>
    <s v="Ct3"/>
    <n v="3"/>
  </r>
  <r>
    <x v="0"/>
    <n v="1524"/>
    <s v="DINA"/>
    <m/>
    <s v="L-36-583"/>
    <x v="35"/>
    <x v="34"/>
    <x v="3"/>
    <n v="89"/>
    <n v="0"/>
    <n v="0"/>
    <n v="0"/>
    <m/>
    <m/>
    <m/>
    <m/>
    <m/>
    <m/>
    <n v="5"/>
    <n v="1"/>
    <m/>
    <n v="89"/>
    <n v="0.28329513623631269"/>
    <n v="6.3033167812579574E-2"/>
    <n v="0.20485779539088361"/>
    <n v="4.7274875859434684E-2"/>
    <n v="0.27320570073911687"/>
    <n v="1.2550777877035193"/>
    <n v="1.5282834884426362"/>
    <n v="0.76414174422131809"/>
    <n v="2.8018530621448328"/>
    <s v="Inferior"/>
    <s v="Ct3"/>
    <n v="4"/>
  </r>
  <r>
    <x v="0"/>
    <n v="1525"/>
    <s v="DINA"/>
    <m/>
    <s v="L-37-584"/>
    <x v="35"/>
    <x v="34"/>
    <x v="3"/>
    <n v="73.3"/>
    <n v="0"/>
    <n v="0"/>
    <n v="0"/>
    <m/>
    <m/>
    <m/>
    <m/>
    <m/>
    <m/>
    <n v="5"/>
    <n v="1"/>
    <m/>
    <n v="73.3"/>
    <n v="0.23332060096765977"/>
    <n v="4.2756000127323647E-2"/>
    <n v="0.13895700041380185"/>
    <n v="3.2067000095492737E-2"/>
    <n v="0.1853180378038371"/>
    <n v="1.3433451507589436"/>
    <n v="1.5286631885627806"/>
    <n v="0.7643315942813903"/>
    <n v="2.8025491790317645"/>
    <s v="Inferior"/>
    <s v="Ct3"/>
    <n v="4"/>
  </r>
  <r>
    <x v="0"/>
    <n v="1526"/>
    <s v="DINA"/>
    <m/>
    <s v="L-38-585"/>
    <x v="91"/>
    <x v="89"/>
    <x v="3"/>
    <n v="53"/>
    <n v="53"/>
    <n v="39.5"/>
    <n v="37.4"/>
    <m/>
    <m/>
    <m/>
    <m/>
    <m/>
    <m/>
    <n v="4"/>
    <n v="1"/>
    <m/>
    <n v="92.612148231212089"/>
    <n v="0.29479293427302039"/>
    <n v="6.8253517316017309E-2"/>
    <n v="0.177459145021645"/>
    <n v="5.1190137987012982E-2"/>
    <n v="0.23666587827763291"/>
    <n v="1.287030527392256"/>
    <n v="1.523696405669889"/>
    <n v="0.76184820283494448"/>
    <n v="2.7934434103947963"/>
    <s v="Inferior"/>
    <s v="Ct3"/>
    <n v="3"/>
  </r>
  <r>
    <x v="0"/>
    <n v="1527"/>
    <s v="DINA"/>
    <m/>
    <s v="L-39-586"/>
    <x v="37"/>
    <x v="36"/>
    <x v="6"/>
    <n v="68"/>
    <n v="0"/>
    <n v="0"/>
    <n v="0"/>
    <m/>
    <m/>
    <m/>
    <m/>
    <m/>
    <m/>
    <n v="4"/>
    <n v="1"/>
    <m/>
    <n v="68"/>
    <n v="0.21645021645021648"/>
    <n v="3.6796536796536806E-2"/>
    <n v="9.5670995670995698E-2"/>
    <n v="2.7597402597402607E-2"/>
    <n v="0.12759026993739953"/>
    <n v="1.434073286273444"/>
    <n v="1.5616635562108434"/>
    <n v="0.7808317781054217"/>
    <n v="2.8630498530532127"/>
    <s v="Inferior"/>
    <s v="Ct3"/>
    <n v="3"/>
  </r>
  <r>
    <x v="0"/>
    <n v="1528"/>
    <s v="DINA"/>
    <m/>
    <s v="L-40-587"/>
    <x v="5"/>
    <x v="5"/>
    <x v="4"/>
    <n v="58"/>
    <n v="0"/>
    <n v="0"/>
    <n v="0"/>
    <m/>
    <m/>
    <m/>
    <m/>
    <m/>
    <m/>
    <n v="6"/>
    <n v="2"/>
    <m/>
    <n v="58"/>
    <n v="0.18461930226636108"/>
    <n v="2.6769798828622356E-2"/>
    <n v="0.1044022154316272"/>
    <n v="4.0154698242933537E-2"/>
    <n v="0.13923453765227461"/>
    <n v="1.4123095776807109"/>
    <n v="1.5515441153329854"/>
    <n v="0.77577205766649271"/>
    <n v="2.8444975447771399"/>
    <s v="Inferior"/>
    <s v="Ct3"/>
    <n v="4"/>
  </r>
  <r>
    <x v="0"/>
    <n v="1529"/>
    <s v="DINA"/>
    <m/>
    <s v="L-41-588"/>
    <x v="82"/>
    <x v="80"/>
    <x v="11"/>
    <n v="107"/>
    <n v="62"/>
    <n v="0"/>
    <n v="0"/>
    <m/>
    <m/>
    <m/>
    <m/>
    <m/>
    <m/>
    <n v="4"/>
    <n v="1"/>
    <m/>
    <n v="123.664869708418"/>
    <n v="0.39363658552463077"/>
    <n v="0.12169754265342501"/>
    <n v="0.31641361089890507"/>
    <n v="9.1273156990068757E-2"/>
    <n v="0.42198053593266671"/>
    <n v="1.1630845784310588"/>
    <n v="1.5850651143637255"/>
    <n v="0.79253255718186277"/>
    <n v="2.9059527096668298"/>
    <s v="Inferior"/>
    <s v="Ct3"/>
    <n v="3"/>
  </r>
  <r>
    <x v="0"/>
    <n v="1530"/>
    <s v="DINA"/>
    <m/>
    <s v="L-42-589"/>
    <x v="35"/>
    <x v="34"/>
    <x v="3"/>
    <n v="85"/>
    <n v="0"/>
    <n v="0"/>
    <n v="0"/>
    <m/>
    <m/>
    <m/>
    <m/>
    <m/>
    <m/>
    <n v="5"/>
    <n v="1"/>
    <m/>
    <n v="85"/>
    <n v="0.27056277056277056"/>
    <n v="5.7494588744588737E-2"/>
    <n v="0.18685741341991341"/>
    <n v="4.3120941558441553E-2"/>
    <n v="0.24919974597148337"/>
    <n v="1.2754531657171535"/>
    <n v="1.5246529116886369"/>
    <n v="0.76232645584431846"/>
    <n v="2.795197004762501"/>
    <s v="Inferior"/>
    <s v="Ct3"/>
    <n v="4"/>
  </r>
  <r>
    <x v="0"/>
    <n v="1531"/>
    <s v="DINA"/>
    <m/>
    <s v="L-43-590"/>
    <x v="1"/>
    <x v="1"/>
    <x v="1"/>
    <n v="102"/>
    <n v="101"/>
    <n v="101.5"/>
    <n v="0"/>
    <m/>
    <m/>
    <m/>
    <m/>
    <m/>
    <m/>
    <n v="8"/>
    <n v="2"/>
    <m/>
    <n v="175.80457900748775"/>
    <n v="0.55960204675161618"/>
    <n v="0.24595150560224091"/>
    <n v="1.2789478291316527"/>
    <n v="0.36892725840336138"/>
    <n v="1.7056506792918211"/>
    <n v="0.91074342579651835"/>
    <n v="2.6163941050883395"/>
    <n v="1.3081970525441697"/>
    <n v="4.796722525995289"/>
    <s v="Inferior"/>
    <s v="Ct3"/>
    <n v="6"/>
  </r>
  <r>
    <x v="0"/>
    <n v="1532"/>
    <s v="DINA"/>
    <m/>
    <s v="L-44-591"/>
    <x v="1"/>
    <x v="1"/>
    <x v="1"/>
    <n v="102"/>
    <n v="0"/>
    <n v="0"/>
    <n v="0"/>
    <m/>
    <m/>
    <m/>
    <m/>
    <m/>
    <m/>
    <n v="8"/>
    <n v="2"/>
    <m/>
    <n v="102"/>
    <n v="0.32467532467532467"/>
    <n v="8.2792207792207792E-2"/>
    <n v="0.43051948051948052"/>
    <n v="0.12418831168831168"/>
    <n v="0.5741562147182977"/>
    <n v="1.102031059374516"/>
    <n v="1.6761872740928137"/>
    <n v="0.83809363704640683"/>
    <n v="3.0730100025034917"/>
    <s v="Inferior"/>
    <s v="Ct3"/>
    <n v="6"/>
  </r>
  <r>
    <x v="0"/>
    <n v="1533"/>
    <s v="DINA"/>
    <m/>
    <s v="L-45-592"/>
    <x v="35"/>
    <x v="34"/>
    <x v="3"/>
    <n v="77.5"/>
    <n v="47"/>
    <n v="0"/>
    <n v="0"/>
    <m/>
    <m/>
    <m/>
    <m/>
    <m/>
    <m/>
    <n v="4"/>
    <n v="1"/>
    <m/>
    <n v="90.638016306624891"/>
    <n v="0.28850909188510598"/>
    <n v="6.537472943722944E-2"/>
    <n v="0.16997429653679655"/>
    <n v="4.903104707792208E-2"/>
    <n v="0.22668381598253057"/>
    <n v="1.2967786980968774"/>
    <n v="1.523462514079408"/>
    <n v="0.76173125703970401"/>
    <n v="2.7930146091455814"/>
    <s v="Inferior"/>
    <s v="Ct3"/>
    <n v="3"/>
  </r>
  <r>
    <x v="0"/>
    <n v="1534"/>
    <s v="DINA"/>
    <m/>
    <s v="L-46-593"/>
    <x v="100"/>
    <x v="98"/>
    <x v="3"/>
    <n v="169.5"/>
    <n v="0"/>
    <n v="0"/>
    <n v="0"/>
    <m/>
    <m/>
    <m/>
    <m/>
    <m/>
    <m/>
    <n v="8"/>
    <n v="2"/>
    <m/>
    <n v="169.5"/>
    <n v="0.53953399541634839"/>
    <n v="0.22862753055767762"/>
    <n v="1.1888631588999237"/>
    <n v="0.34294129583651645"/>
    <n v="1.5855105332478252"/>
    <n v="0.92246603619642764"/>
    <n v="2.5079765694442528"/>
    <n v="1.2539882847221264"/>
    <n v="4.5979570439811299"/>
    <s v="Inferior"/>
    <s v="Ct3"/>
    <n v="6"/>
  </r>
  <r>
    <x v="0"/>
    <n v="1535"/>
    <s v="DINA"/>
    <m/>
    <s v="L-47-594"/>
    <x v="1"/>
    <x v="1"/>
    <x v="1"/>
    <n v="84"/>
    <n v="38.5"/>
    <n v="0"/>
    <n v="0"/>
    <m/>
    <m/>
    <m/>
    <m/>
    <m/>
    <m/>
    <n v="7"/>
    <n v="1"/>
    <m/>
    <n v="92.402651477108606"/>
    <n v="0.29412608695285397"/>
    <n v="6.794507575757576E-2"/>
    <n v="0.30915009469696975"/>
    <n v="5.0958806818181823E-2"/>
    <n v="0.41229365030552612"/>
    <n v="1.1678237849253417"/>
    <n v="1.5801174352308678"/>
    <n v="0.79005871761543389"/>
    <n v="2.896881964589924"/>
    <s v="Inferior"/>
    <s v="Ct3"/>
    <n v="6"/>
  </r>
  <r>
    <x v="0"/>
    <n v="1536"/>
    <s v="DINA"/>
    <m/>
    <s v="L-48-595"/>
    <x v="1"/>
    <x v="1"/>
    <x v="1"/>
    <n v="77"/>
    <n v="70.5"/>
    <n v="81.5"/>
    <n v="0"/>
    <m/>
    <m/>
    <m/>
    <m/>
    <m/>
    <m/>
    <n v="6"/>
    <n v="1"/>
    <m/>
    <n v="132.44432792686897"/>
    <n v="0.42158240363785637"/>
    <n v="0.1395904952890247"/>
    <n v="0.54440293162719644"/>
    <n v="0.10469287146676853"/>
    <n v="0.72603526820076558"/>
    <n v="1.0576605447845546"/>
    <n v="1.7836958129853202"/>
    <n v="0.8918479064926601"/>
    <n v="3.2701089904730871"/>
    <s v="Inferior"/>
    <s v="Ct3"/>
    <n v="5"/>
  </r>
  <r>
    <x v="0"/>
    <n v="1537"/>
    <s v="DINA"/>
    <m/>
    <s v="L-49-596"/>
    <x v="1"/>
    <x v="1"/>
    <x v="1"/>
    <n v="109"/>
    <n v="74.400000000000006"/>
    <n v="0"/>
    <n v="0"/>
    <m/>
    <m/>
    <m/>
    <m/>
    <m/>
    <m/>
    <n v="6"/>
    <n v="1"/>
    <m/>
    <n v="131.97105743305991"/>
    <n v="0.42007594039043772"/>
    <n v="0.13859466513878277"/>
    <n v="0.54051919404125282"/>
    <n v="0.10394599885408708"/>
    <n v="0.72085577651176269"/>
    <n v="1.0589872910170512"/>
    <n v="1.7798430675288139"/>
    <n v="0.88992153376440697"/>
    <n v="3.2630456238028254"/>
    <s v="Inferior"/>
    <s v="Ct3"/>
    <n v="5"/>
  </r>
  <r>
    <x v="0"/>
    <n v="1538"/>
    <s v="DINA"/>
    <m/>
    <s v="L-50-597"/>
    <x v="45"/>
    <x v="43"/>
    <x v="3"/>
    <n v="295"/>
    <n v="0"/>
    <n v="0"/>
    <n v="0"/>
    <m/>
    <m/>
    <m/>
    <m/>
    <m/>
    <m/>
    <n v="13"/>
    <n v="2"/>
    <m/>
    <n v="295"/>
    <n v="0.93901196842373313"/>
    <n v="0.69252132671250322"/>
    <n v="5.8518052107206522"/>
    <n v="1.0387819900687547"/>
    <n v="7.8041772349117906"/>
    <n v="0.69783624187630888"/>
    <n v="8.5020134767881004"/>
    <n v="4.2510067383940502"/>
    <n v="15.587024707444851"/>
    <s v="Medio"/>
    <s v="Ct3"/>
    <n v="11"/>
  </r>
  <r>
    <x v="0"/>
    <n v="1539"/>
    <s v="DINA"/>
    <m/>
    <s v="L-51-598"/>
    <x v="87"/>
    <x v="85"/>
    <x v="14"/>
    <n v="46"/>
    <n v="0"/>
    <n v="0"/>
    <n v="0"/>
    <m/>
    <m/>
    <m/>
    <m/>
    <m/>
    <m/>
    <n v="6"/>
    <n v="1"/>
    <m/>
    <n v="46"/>
    <n v="0.14642220524573465"/>
    <n v="1.6838553603259487E-2"/>
    <n v="6.5670359052711999E-2"/>
    <n v="1.2628915202444614E-2"/>
    <n v="8.7580345324676914E-2"/>
    <n v="1.531738382192507"/>
    <n v="1.6193187275171839"/>
    <n v="0.80965936375859193"/>
    <n v="2.9687510004481701"/>
    <s v="Inferior"/>
    <s v="Ct3"/>
    <n v="5"/>
  </r>
  <r>
    <x v="0"/>
    <n v="1540"/>
    <s v="DINA"/>
    <m/>
    <s v="L-52-599"/>
    <x v="75"/>
    <x v="72"/>
    <x v="8"/>
    <n v="49"/>
    <n v="0"/>
    <n v="0"/>
    <n v="0"/>
    <m/>
    <m/>
    <m/>
    <m/>
    <m/>
    <m/>
    <n v="6"/>
    <n v="1"/>
    <m/>
    <n v="49"/>
    <n v="0.15597147950089127"/>
    <n v="1.9106506238859181E-2"/>
    <n v="7.451537433155081E-2"/>
    <n v="1.4329879679144387E-2"/>
    <n v="9.9376374822565811E-2"/>
    <n v="1.4982204491498532"/>
    <n v="1.597596823972419"/>
    <n v="0.79879841198620949"/>
    <n v="2.9289275106161012"/>
    <s v="Inferior"/>
    <s v="Ct3"/>
    <n v="5"/>
  </r>
  <r>
    <x v="0"/>
    <n v="1541"/>
    <s v="DINA"/>
    <m/>
    <s v="L-425-605"/>
    <x v="3"/>
    <x v="3"/>
    <x v="3"/>
    <n v="202"/>
    <n v="0"/>
    <n v="0"/>
    <n v="0"/>
    <m/>
    <m/>
    <m/>
    <m/>
    <m/>
    <m/>
    <n v="12"/>
    <n v="3"/>
    <m/>
    <n v="202"/>
    <n v="0.64298446651387831"/>
    <n v="0.32470715558950858"/>
    <n v="2.5327158135981671"/>
    <n v="0.73059110007639427"/>
    <n v="3.3777206149604133"/>
    <n v="0.80804953716841965"/>
    <n v="4.1857701521288329"/>
    <n v="2.0928850760644164"/>
    <n v="7.6739119455695262"/>
    <s v="Medio"/>
    <s v="Ct3"/>
    <n v="9"/>
  </r>
  <r>
    <x v="0"/>
    <n v="1542"/>
    <s v="DINA"/>
    <m/>
    <s v="L-426-606"/>
    <x v="1"/>
    <x v="1"/>
    <x v="1"/>
    <n v="118"/>
    <n v="59"/>
    <n v="50"/>
    <n v="0"/>
    <m/>
    <m/>
    <m/>
    <m/>
    <m/>
    <m/>
    <n v="4"/>
    <n v="1"/>
    <m/>
    <n v="141.08508071373103"/>
    <n v="0.4490867096821079"/>
    <n v="0.15839858670741022"/>
    <n v="0.41183632543926657"/>
    <n v="0.11879894003055766"/>
    <n v="0.54923968925258149"/>
    <n v="1.1106256237946748"/>
    <n v="1.6598653130472563"/>
    <n v="0.82993265652362813"/>
    <n v="3.0430864072533028"/>
    <s v="Inferior"/>
    <s v="Ct3"/>
    <n v="3"/>
  </r>
  <r>
    <x v="0"/>
    <n v="1543"/>
    <s v="DINA"/>
    <m/>
    <s v="L-427-607"/>
    <x v="5"/>
    <x v="5"/>
    <x v="4"/>
    <n v="125"/>
    <n v="0"/>
    <n v="0"/>
    <n v="0"/>
    <m/>
    <m/>
    <m/>
    <m/>
    <m/>
    <m/>
    <n v="8"/>
    <n v="2"/>
    <m/>
    <n v="125"/>
    <n v="0.39788642729819201"/>
    <n v="0.12433950853068501"/>
    <n v="0.64656544435956209"/>
    <n v="0.18650926279602753"/>
    <n v="0.86228285803281457"/>
    <n v="1.0262844020245019"/>
    <n v="1.8885672600573165"/>
    <n v="0.94428363002865823"/>
    <n v="3.4623733101050802"/>
    <s v="Inferior"/>
    <s v="Ct3"/>
    <n v="6"/>
  </r>
  <r>
    <x v="0"/>
    <n v="1544"/>
    <s v="DINA"/>
    <m/>
    <s v="L-428-608"/>
    <x v="35"/>
    <x v="34"/>
    <x v="3"/>
    <n v="89"/>
    <n v="0"/>
    <n v="0"/>
    <n v="0"/>
    <m/>
    <m/>
    <m/>
    <m/>
    <m/>
    <m/>
    <n v="6"/>
    <n v="2"/>
    <m/>
    <n v="89"/>
    <n v="0.28329513623631269"/>
    <n v="6.3033167812579574E-2"/>
    <n v="0.24582935446906037"/>
    <n v="9.4549751718869368E-2"/>
    <n v="0.32784684088694033"/>
    <n v="1.2156428703993274"/>
    <n v="1.5434897112862678"/>
    <n v="0.77174485564313389"/>
    <n v="2.8297311373581575"/>
    <s v="Inferior"/>
    <s v="Ct3"/>
    <n v="4"/>
  </r>
  <r>
    <x v="0"/>
    <n v="1545"/>
    <s v="DINA"/>
    <m/>
    <s v="L-429-609"/>
    <x v="37"/>
    <x v="36"/>
    <x v="6"/>
    <n v="74"/>
    <n v="0"/>
    <n v="0"/>
    <n v="0"/>
    <m/>
    <m/>
    <m/>
    <m/>
    <m/>
    <m/>
    <n v="4"/>
    <n v="1"/>
    <m/>
    <n v="74"/>
    <n v="0.23554876496052965"/>
    <n v="4.3576521517697982E-2"/>
    <n v="0.11329895594601476"/>
    <n v="3.2682391138273488E-2"/>
    <n v="0.15109954977880613"/>
    <n v="1.3922300997166532"/>
    <n v="1.5433296494954594"/>
    <n v="0.77166482474772968"/>
    <n v="2.8294376907416754"/>
    <s v="Inferior"/>
    <s v="Ct3"/>
    <n v="3"/>
  </r>
  <r>
    <x v="0"/>
    <n v="1546"/>
    <s v="DINA"/>
    <m/>
    <s v="L-430-610"/>
    <x v="45"/>
    <x v="43"/>
    <x v="3"/>
    <n v="124"/>
    <n v="0"/>
    <n v="0"/>
    <n v="0"/>
    <m/>
    <m/>
    <m/>
    <m/>
    <m/>
    <m/>
    <n v="9"/>
    <n v="3"/>
    <m/>
    <n v="124"/>
    <n v="0.39470333587980649"/>
    <n v="0.12235803412274002"/>
    <n v="0.7157944996180291"/>
    <n v="0.27530557677616502"/>
    <n v="0.95460920820810413"/>
    <n v="1.0081671308075881"/>
    <n v="1.9627763390156923"/>
    <n v="0.98138816950784613"/>
    <n v="3.5984232881954359"/>
    <s v="Inferior"/>
    <s v="Ct3"/>
    <n v="6"/>
  </r>
  <r>
    <x v="0"/>
    <n v="1547"/>
    <s v="DINA"/>
    <m/>
    <s v="L-431-611"/>
    <x v="57"/>
    <x v="54"/>
    <x v="21"/>
    <n v="123"/>
    <n v="0"/>
    <n v="0"/>
    <n v="0"/>
    <m/>
    <m/>
    <m/>
    <m/>
    <m/>
    <m/>
    <n v="9"/>
    <n v="3"/>
    <m/>
    <n v="123"/>
    <n v="0.39152024446142092"/>
    <n v="0.12039247517188692"/>
    <n v="0.70429597975553859"/>
    <n v="0.27088306913674559"/>
    <n v="0.93927436986084845"/>
    <n v="1.0110299900035775"/>
    <n v="1.9503043598644259"/>
    <n v="0.97515217993221293"/>
    <n v="3.5755579930847805"/>
    <s v="Inferior"/>
    <s v="Ct3"/>
    <n v="6"/>
  </r>
  <r>
    <x v="0"/>
    <n v="1548"/>
    <s v="DINA"/>
    <m/>
    <s v="L-432-612"/>
    <x v="45"/>
    <x v="43"/>
    <x v="3"/>
    <n v="69.5"/>
    <n v="0"/>
    <n v="0"/>
    <n v="0"/>
    <m/>
    <m/>
    <m/>
    <m/>
    <m/>
    <m/>
    <n v="9"/>
    <n v="3"/>
    <m/>
    <n v="69.5"/>
    <n v="0.22122485357779476"/>
    <n v="3.8437818309141836E-2"/>
    <n v="0.22486123710847974"/>
    <n v="8.648509119556913E-2"/>
    <n v="0.29988300780093613"/>
    <n v="1.2347690342671243"/>
    <n v="1.5346520420680605"/>
    <n v="0.76732602103403025"/>
    <n v="2.8135287437914442"/>
    <s v="Inferior"/>
    <s v="Ct3"/>
    <n v="6"/>
  </r>
  <r>
    <x v="0"/>
    <n v="1549"/>
    <s v="DINA"/>
    <m/>
    <s v="L-433-613"/>
    <x v="45"/>
    <x v="43"/>
    <x v="3"/>
    <n v="207"/>
    <n v="0"/>
    <n v="0"/>
    <n v="0"/>
    <m/>
    <m/>
    <m/>
    <m/>
    <m/>
    <m/>
    <n v="14"/>
    <n v="3"/>
    <m/>
    <n v="207"/>
    <n v="0.65889992360580596"/>
    <n v="0.34098071046600459"/>
    <n v="3.1029244652406418"/>
    <n v="0.76720659854851037"/>
    <n v="4.1381713165909844"/>
    <n v="0.7798244320319403"/>
    <n v="4.9179957486229249"/>
    <n v="2.4589978743114624"/>
    <n v="9.0163255391420289"/>
    <s v="Medio"/>
    <s v="Ct3"/>
    <n v="11"/>
  </r>
  <r>
    <x v="0"/>
    <n v="1550"/>
    <s v="DINA"/>
    <m/>
    <s v="L-434-614"/>
    <x v="45"/>
    <x v="43"/>
    <x v="3"/>
    <n v="154"/>
    <n v="0"/>
    <n v="0"/>
    <n v="0"/>
    <m/>
    <m/>
    <m/>
    <m/>
    <m/>
    <m/>
    <n v="13"/>
    <n v="4"/>
    <m/>
    <n v="154"/>
    <n v="0.49019607843137258"/>
    <n v="0.18872549019607845"/>
    <n v="1.594730392156863"/>
    <n v="0.56617647058823539"/>
    <n v="2.1267896271550479"/>
    <n v="0.87622458458030272"/>
    <n v="3.0030142117353504"/>
    <n v="1.5015071058676752"/>
    <n v="5.5055260548481426"/>
    <s v="Medio"/>
    <s v="Ct3"/>
    <n v="9"/>
  </r>
  <r>
    <x v="0"/>
    <n v="1551"/>
    <s v="DINA"/>
    <m/>
    <s v="L-435-615"/>
    <x v="57"/>
    <x v="54"/>
    <x v="21"/>
    <n v="68"/>
    <n v="0"/>
    <n v="0"/>
    <n v="0"/>
    <m/>
    <m/>
    <m/>
    <m/>
    <m/>
    <m/>
    <n v="8"/>
    <n v="2"/>
    <m/>
    <n v="68"/>
    <n v="0.21645021645021648"/>
    <n v="3.6796536796536806E-2"/>
    <n v="0.1913419913419914"/>
    <n v="5.5194805194805213E-2"/>
    <n v="0.25518053987479905"/>
    <n v="1.2701674926404121"/>
    <n v="1.5253480325152111"/>
    <n v="0.76267401625760556"/>
    <n v="2.7964713929445537"/>
    <s v="Inferior"/>
    <s v="Ct3"/>
    <n v="6"/>
  </r>
  <r>
    <x v="0"/>
    <n v="1552"/>
    <s v="DINA"/>
    <m/>
    <s v="L-436-616"/>
    <x v="1"/>
    <x v="1"/>
    <x v="1"/>
    <n v="128"/>
    <n v="0"/>
    <n v="0"/>
    <n v="0"/>
    <m/>
    <m/>
    <m/>
    <m/>
    <m/>
    <m/>
    <n v="9"/>
    <n v="1"/>
    <m/>
    <n v="128"/>
    <n v="0.40743570155334863"/>
    <n v="0.13037942449707157"/>
    <n v="0.76271963330786874"/>
    <n v="9.7784568372803679E-2"/>
    <n v="1.0171902489126938"/>
    <n v="0.99702001512374883"/>
    <n v="2.0142102640364428"/>
    <n v="1.0071051320182214"/>
    <n v="3.6927188174001451"/>
    <s v="Inferior"/>
    <s v="Ct3"/>
    <n v="8"/>
  </r>
  <r>
    <x v="0"/>
    <n v="1553"/>
    <s v="DINA"/>
    <m/>
    <s v="L-437-617"/>
    <x v="1"/>
    <x v="1"/>
    <x v="1"/>
    <n v="99"/>
    <n v="66"/>
    <n v="66"/>
    <n v="0"/>
    <m/>
    <m/>
    <m/>
    <m/>
    <m/>
    <m/>
    <n v="4"/>
    <n v="1"/>
    <m/>
    <n v="136.06248564538279"/>
    <n v="0.4330993304220232"/>
    <n v="0.14732142857142858"/>
    <n v="0.38303571428571431"/>
    <n v="0.11049107142857142"/>
    <n v="0.5108301616243679"/>
    <n v="1.1248141711835757"/>
    <n v="1.6356443328079435"/>
    <n v="0.81782216640397176"/>
    <n v="2.9986812768145632"/>
    <s v="Inferior"/>
    <s v="Ct3"/>
    <n v="3"/>
  </r>
  <r>
    <x v="0"/>
    <n v="1554"/>
    <s v="DINA"/>
    <m/>
    <s v="L-438-618"/>
    <x v="57"/>
    <x v="54"/>
    <x v="21"/>
    <n v="53"/>
    <n v="0"/>
    <n v="0"/>
    <n v="0"/>
    <m/>
    <m/>
    <m/>
    <m/>
    <m/>
    <m/>
    <n v="7"/>
    <n v="2"/>
    <m/>
    <n v="53"/>
    <n v="0.1687038451744334"/>
    <n v="2.2353259485612426E-2"/>
    <n v="0.10170733065953654"/>
    <n v="3.3529889228418638E-2"/>
    <n v="0.13564054269999384"/>
    <n v="1.4187915566063536"/>
    <n v="1.5544320993063474"/>
    <n v="0.7772160496531737"/>
    <n v="2.8497921820616368"/>
    <s v="Inferior"/>
    <s v="Ct3"/>
    <n v="5"/>
  </r>
  <r>
    <x v="0"/>
    <n v="1555"/>
    <s v="DINA"/>
    <m/>
    <s v="L-439-619"/>
    <x v="57"/>
    <x v="54"/>
    <x v="21"/>
    <n v="68"/>
    <n v="0"/>
    <n v="0"/>
    <n v="0"/>
    <m/>
    <m/>
    <m/>
    <m/>
    <m/>
    <m/>
    <n v="8"/>
    <n v="2"/>
    <m/>
    <n v="68"/>
    <n v="0.21645021645021648"/>
    <n v="3.6796536796536806E-2"/>
    <n v="0.1913419913419914"/>
    <n v="5.5194805194805213E-2"/>
    <n v="0.25518053987479905"/>
    <n v="1.2701674926404121"/>
    <n v="1.5253480325152111"/>
    <n v="0.76267401625760556"/>
    <n v="2.7964713929445537"/>
    <s v="Inferior"/>
    <s v="Ct3"/>
    <n v="6"/>
  </r>
  <r>
    <x v="0"/>
    <n v="1556"/>
    <s v="DINA"/>
    <m/>
    <s v="L-440-620"/>
    <x v="1"/>
    <x v="1"/>
    <x v="1"/>
    <n v="184"/>
    <n v="140"/>
    <n v="0"/>
    <n v="0"/>
    <m/>
    <m/>
    <m/>
    <m/>
    <m/>
    <m/>
    <n v="9"/>
    <n v="1"/>
    <m/>
    <n v="231.20553626589481"/>
    <n v="0.73594835837119565"/>
    <n v="0.42538833715304303"/>
    <n v="2.4885217723453019"/>
    <n v="0.31904125286478224"/>
    <n v="3.3187818570481538"/>
    <n v="0.81054406171064053"/>
    <n v="4.1293259187587941"/>
    <n v="2.064662959379397"/>
    <n v="7.5704308510577887"/>
    <s v="Inferior"/>
    <s v="Ct3"/>
    <n v="8"/>
  </r>
  <r>
    <x v="0"/>
    <n v="1557"/>
    <s v="DINA"/>
    <m/>
    <s v="L-441-621"/>
    <x v="1"/>
    <x v="1"/>
    <x v="1"/>
    <n v="129"/>
    <n v="0"/>
    <n v="0"/>
    <n v="0"/>
    <m/>
    <m/>
    <m/>
    <m/>
    <m/>
    <m/>
    <n v="8"/>
    <n v="2"/>
    <m/>
    <n v="129"/>
    <n v="0.41061879297173415"/>
    <n v="0.13242456073338427"/>
    <n v="0.68860771581359825"/>
    <n v="0.1986368411000764"/>
    <n v="0.91835193859354036"/>
    <n v="1.0150258397876979"/>
    <n v="1.9333777783812383"/>
    <n v="0.96668888919061913"/>
    <n v="3.5445259270322702"/>
    <s v="Inferior"/>
    <s v="Ct3"/>
    <n v="6"/>
  </r>
  <r>
    <x v="0"/>
    <n v="1558"/>
    <s v="DINA"/>
    <m/>
    <s v="L-442-622"/>
    <x v="1"/>
    <x v="1"/>
    <x v="1"/>
    <n v="97"/>
    <n v="101"/>
    <n v="88.5"/>
    <n v="0"/>
    <m/>
    <m/>
    <m/>
    <m/>
    <m/>
    <m/>
    <n v="8"/>
    <n v="2"/>
    <m/>
    <n v="165.6570252056942"/>
    <n v="0.5273014553275216"/>
    <n v="0.21837797619047616"/>
    <n v="1.1355654761904761"/>
    <n v="0.32756696428571425"/>
    <n v="1.514430832694464"/>
    <n v="0.92990444257347027"/>
    <n v="2.4443352752679344"/>
    <n v="1.2221676376339672"/>
    <n v="4.4812813379912129"/>
    <s v="Inferior"/>
    <s v="Ct3"/>
    <n v="6"/>
  </r>
  <r>
    <x v="0"/>
    <n v="1559"/>
    <s v="DINA"/>
    <m/>
    <s v="L-443-623"/>
    <x v="95"/>
    <x v="93"/>
    <x v="3"/>
    <n v="67"/>
    <n v="35"/>
    <n v="67"/>
    <n v="35"/>
    <m/>
    <m/>
    <m/>
    <m/>
    <m/>
    <m/>
    <n v="6"/>
    <n v="1"/>
    <m/>
    <n v="106.90182411914213"/>
    <n v="0.34027827896340129"/>
    <n v="9.0940921823274776E-2"/>
    <n v="0.35466959511077162"/>
    <n v="6.8205691367456078E-2"/>
    <n v="0.47300008807675226"/>
    <n v="1.1400707412619242"/>
    <n v="1.6130708293386764"/>
    <n v="0.8065354146693382"/>
    <n v="2.9572965204542401"/>
    <s v="Inferior"/>
    <s v="Ct3"/>
    <n v="5"/>
  </r>
  <r>
    <x v="0"/>
    <n v="1560"/>
    <s v="DINA"/>
    <m/>
    <s v="L-444-624"/>
    <x v="35"/>
    <x v="34"/>
    <x v="3"/>
    <n v="54.5"/>
    <n v="0"/>
    <n v="0"/>
    <n v="0"/>
    <m/>
    <m/>
    <m/>
    <m/>
    <m/>
    <m/>
    <n v="4"/>
    <n v="1"/>
    <m/>
    <n v="54.5"/>
    <n v="0.17347848230201174"/>
    <n v="2.3636443213649102E-2"/>
    <n v="6.1454752355487668E-2"/>
    <n v="1.7727332410236826E-2"/>
    <n v="8.1958261090302978E-2"/>
    <n v="1.5496367671397708"/>
    <n v="1.6315950282300737"/>
    <n v="0.81579751411503687"/>
    <n v="2.991257551755135"/>
    <s v="Inferior"/>
    <s v="Ct3"/>
    <n v="3"/>
  </r>
  <r>
    <x v="0"/>
    <n v="1561"/>
    <s v="DINA"/>
    <m/>
    <s v="L-445-625"/>
    <x v="1"/>
    <x v="1"/>
    <x v="1"/>
    <n v="177"/>
    <n v="51.5"/>
    <n v="0"/>
    <n v="0"/>
    <m/>
    <m/>
    <m/>
    <m/>
    <m/>
    <m/>
    <n v="9"/>
    <n v="1"/>
    <m/>
    <n v="184.34003905825776"/>
    <n v="0.58677119639119479"/>
    <n v="0.27041356315253368"/>
    <n v="1.5819193444423219"/>
    <n v="0.20281017236440024"/>
    <n v="2.1097043546059848"/>
    <n v="0.877462970386785"/>
    <n v="2.9871673249927699"/>
    <n v="1.493583662496385"/>
    <n v="5.476473429153411"/>
    <s v="Inferior"/>
    <s v="Ct3"/>
    <n v="8"/>
  </r>
  <r>
    <x v="0"/>
    <n v="1562"/>
    <s v="DINA"/>
    <m/>
    <s v="L-446-626"/>
    <x v="35"/>
    <x v="34"/>
    <x v="3"/>
    <n v="76"/>
    <n v="0"/>
    <n v="0"/>
    <n v="0"/>
    <m/>
    <m/>
    <m/>
    <m/>
    <m/>
    <m/>
    <n v="4"/>
    <n v="1"/>
    <m/>
    <n v="76"/>
    <n v="0.24191494779730074"/>
    <n v="4.5963840081487142E-2"/>
    <n v="0.11950598421186658"/>
    <n v="3.447288006111536E-2"/>
    <n v="0.15937746521592119"/>
    <n v="1.3792882836473062"/>
    <n v="1.5386657488632274"/>
    <n v="0.76933287443161369"/>
    <n v="2.82088720624925"/>
    <s v="Inferior"/>
    <s v="Ct3"/>
    <n v="3"/>
  </r>
  <r>
    <x v="0"/>
    <n v="1563"/>
    <s v="DINA"/>
    <m/>
    <s v="L-447-627"/>
    <x v="5"/>
    <x v="5"/>
    <x v="4"/>
    <n v="53"/>
    <n v="39.5"/>
    <n v="0"/>
    <n v="0"/>
    <m/>
    <m/>
    <m/>
    <m/>
    <m/>
    <m/>
    <n v="5"/>
    <n v="1"/>
    <m/>
    <n v="66.100302571168314"/>
    <n v="0.21040330586697326"/>
    <n v="3.4769305449452517E-2"/>
    <n v="0.11300024271072068"/>
    <n v="2.6076979087089388E-2"/>
    <n v="0.15070117509839503"/>
    <n v="1.3928738230405184"/>
    <n v="1.5435749981389135"/>
    <n v="0.77178749906945676"/>
    <n v="2.8298874965880079"/>
    <s v="Inferior"/>
    <s v="Ct3"/>
    <n v="4"/>
  </r>
  <r>
    <x v="0"/>
    <n v="1564"/>
    <s v="DINA"/>
    <m/>
    <s v="L-448-628"/>
    <x v="5"/>
    <x v="5"/>
    <x v="4"/>
    <n v="96.5"/>
    <n v="0"/>
    <n v="0"/>
    <n v="0"/>
    <m/>
    <m/>
    <m/>
    <m/>
    <m/>
    <m/>
    <n v="9"/>
    <n v="2"/>
    <m/>
    <n v="96.5"/>
    <n v="0.30716832187420423"/>
    <n v="7.4104357652151773E-2"/>
    <n v="0.43351049226508787"/>
    <n v="0.11115653647822765"/>
    <n v="0.57814513521955757"/>
    <n v="1.1006958855724167"/>
    <n v="1.6788410207919742"/>
    <n v="0.83942051039598709"/>
    <n v="3.0778752047852858"/>
    <s v="Inferior"/>
    <s v="Ct3"/>
    <n v="7"/>
  </r>
  <r>
    <x v="0"/>
    <n v="1565"/>
    <s v="DINA"/>
    <m/>
    <s v="L-449-629"/>
    <x v="5"/>
    <x v="5"/>
    <x v="4"/>
    <n v="62.5"/>
    <n v="33.5"/>
    <n v="0"/>
    <n v="0"/>
    <m/>
    <m/>
    <m/>
    <m/>
    <m/>
    <m/>
    <n v="9"/>
    <n v="1.5"/>
    <m/>
    <n v="70.911917193092449"/>
    <n v="0.22571911507859835"/>
    <n v="4.0015437993379178E-2"/>
    <n v="0.23409031226126822"/>
    <n v="4.5017367742551578E-2"/>
    <n v="0.31219123331649667"/>
    <n v="1.2261029429081924"/>
    <n v="1.5382941762246891"/>
    <n v="0.76914708811234456"/>
    <n v="2.8202059897452632"/>
    <s v="Inferior"/>
    <s v="Ct3"/>
    <n v="7.5"/>
  </r>
  <r>
    <x v="0"/>
    <n v="1566"/>
    <s v="DINA"/>
    <m/>
    <s v="L-450-630"/>
    <x v="1"/>
    <x v="1"/>
    <x v="1"/>
    <n v="96.5"/>
    <n v="72"/>
    <n v="45"/>
    <n v="59.5"/>
    <m/>
    <m/>
    <m/>
    <m/>
    <m/>
    <m/>
    <n v="9"/>
    <n v="2"/>
    <m/>
    <n v="141.63862467561594"/>
    <n v="0.45084869071688294"/>
    <n v="0.15964397122485358"/>
    <n v="0.93391723166539353"/>
    <n v="0.23946595683728036"/>
    <n v="1.2455055040626222"/>
    <n v="0.96228779269582354"/>
    <n v="2.2077932967584459"/>
    <n v="1.103896648379223"/>
    <n v="4.0476210440571503"/>
    <s v="Inferior"/>
    <s v="Ct3"/>
    <n v="7"/>
  </r>
  <r>
    <x v="0"/>
    <n v="1567"/>
    <s v="DINA"/>
    <m/>
    <s v="L-451-631"/>
    <x v="5"/>
    <x v="5"/>
    <x v="4"/>
    <n v="88"/>
    <n v="76.400000000000006"/>
    <n v="0"/>
    <n v="0"/>
    <m/>
    <m/>
    <m/>
    <m/>
    <m/>
    <m/>
    <n v="8"/>
    <n v="2"/>
    <m/>
    <n v="116.53737597869622"/>
    <n v="0.37094912139895664"/>
    <n v="0.1080735930735931"/>
    <n v="0.56198268398268414"/>
    <n v="0.16211038961038965"/>
    <n v="0.74948025623227754"/>
    <n v="1.0517910951017335"/>
    <n v="1.8012713513340111"/>
    <n v="0.90063567566700553"/>
    <n v="3.3023308107790204"/>
    <s v="Inferior"/>
    <s v="Ct3"/>
    <n v="6"/>
  </r>
  <r>
    <x v="0"/>
    <n v="1568"/>
    <s v="DINA"/>
    <m/>
    <s v="L-452-632"/>
    <x v="45"/>
    <x v="43"/>
    <x v="3"/>
    <n v="91"/>
    <n v="0"/>
    <n v="0"/>
    <n v="0"/>
    <m/>
    <m/>
    <m/>
    <m/>
    <m/>
    <m/>
    <n v="8"/>
    <n v="2"/>
    <m/>
    <n v="91"/>
    <n v="0.28966131907308379"/>
    <n v="6.5897950089126564E-2"/>
    <n v="0.34266934046345815"/>
    <n v="9.8846925133689839E-2"/>
    <n v="0.4569961182316632"/>
    <n v="1.1469627652757197"/>
    <n v="1.6039588835073828"/>
    <n v="0.8019794417536914"/>
    <n v="2.9405912864302017"/>
    <s v="Inferior"/>
    <s v="Ct3"/>
    <n v="6"/>
  </r>
  <r>
    <x v="0"/>
    <n v="1569"/>
    <s v="DINA"/>
    <m/>
    <s v="L-453-633"/>
    <x v="1"/>
    <x v="1"/>
    <x v="1"/>
    <n v="105"/>
    <n v="0"/>
    <n v="0"/>
    <n v="0"/>
    <m/>
    <m/>
    <m/>
    <m/>
    <m/>
    <m/>
    <n v="8"/>
    <n v="2.5"/>
    <m/>
    <n v="105"/>
    <n v="0.33422459893048129"/>
    <n v="8.7733957219251341E-2"/>
    <n v="0.45621657754010697"/>
    <n v="0.16450116978609627"/>
    <n v="0.60842678462795396"/>
    <n v="1.0909004536501352"/>
    <n v="1.6993272382780891"/>
    <n v="0.84966361913904453"/>
    <n v="3.1154332701764966"/>
    <s v="Inferior"/>
    <s v="Ct3"/>
    <n v="5.5"/>
  </r>
  <r>
    <x v="0"/>
    <n v="1570"/>
    <s v="DINA"/>
    <m/>
    <s v="L-454-634"/>
    <x v="91"/>
    <x v="89"/>
    <x v="3"/>
    <n v="70"/>
    <n v="50"/>
    <n v="41"/>
    <n v="34"/>
    <m/>
    <m/>
    <m/>
    <m/>
    <m/>
    <m/>
    <n v="4"/>
    <n v="1"/>
    <m/>
    <n v="101.17806086301516"/>
    <n v="0.32205901726195302"/>
    <n v="8.1463267125031824E-2"/>
    <n v="0.21180449452508274"/>
    <n v="6.1097450343773868E-2"/>
    <n v="0.28247006776582145"/>
    <n v="1.2477705374413759"/>
    <n v="1.5302406052071973"/>
    <n v="0.76512030260359865"/>
    <n v="2.8054411095465284"/>
    <s v="Inferior"/>
    <s v="Ct3"/>
    <n v="3"/>
  </r>
  <r>
    <x v="0"/>
    <n v="1571"/>
    <s v="DINA"/>
    <m/>
    <s v="L-455-635"/>
    <x v="5"/>
    <x v="5"/>
    <x v="4"/>
    <n v="35"/>
    <n v="0"/>
    <n v="0"/>
    <n v="0"/>
    <m/>
    <m/>
    <m/>
    <m/>
    <m/>
    <m/>
    <n v="6"/>
    <n v="1"/>
    <m/>
    <n v="35"/>
    <n v="0.11140819964349376"/>
    <n v="9.7482174688057043E-3"/>
    <n v="3.8018048128342245E-2"/>
    <n v="7.3111631016042778E-3"/>
    <n v="5.0702232052329488E-2"/>
    <n v="1.6855815096441165"/>
    <n v="1.7362837416964458"/>
    <n v="0.86814187084822292"/>
    <n v="3.1831868597768174"/>
    <s v="Inferior"/>
    <s v="Ct3"/>
    <n v="5"/>
  </r>
  <r>
    <x v="0"/>
    <n v="1572"/>
    <s v="DINA"/>
    <m/>
    <s v="L-456-636"/>
    <x v="101"/>
    <x v="99"/>
    <x v="6"/>
    <n v="85"/>
    <n v="0"/>
    <n v="0"/>
    <n v="0"/>
    <m/>
    <m/>
    <m/>
    <m/>
    <m/>
    <m/>
    <n v="7"/>
    <n v="1"/>
    <m/>
    <n v="85"/>
    <n v="0.27056277056277056"/>
    <n v="5.7494588744588737E-2"/>
    <n v="0.26160037878787878"/>
    <n v="4.3120941558441553E-2"/>
    <n v="0.34887964436007673"/>
    <n v="1.2024789900120834"/>
    <n v="1.5513586343721602"/>
    <n v="0.77567931718608008"/>
    <n v="2.8441574963489602"/>
    <s v="Inferior"/>
    <s v="Ct3"/>
    <n v="6"/>
  </r>
  <r>
    <x v="0"/>
    <n v="1573"/>
    <s v="DINA"/>
    <m/>
    <s v="L-457-638"/>
    <x v="35"/>
    <x v="34"/>
    <x v="3"/>
    <n v="74"/>
    <n v="0"/>
    <n v="0"/>
    <n v="0"/>
    <m/>
    <m/>
    <m/>
    <m/>
    <m/>
    <m/>
    <n v="5"/>
    <n v="1"/>
    <m/>
    <n v="74"/>
    <n v="0.23554876496052965"/>
    <n v="4.3576521517697982E-2"/>
    <n v="0.14162369493251845"/>
    <n v="3.2682391138273488E-2"/>
    <n v="0.18887443722350766"/>
    <n v="1.3388812991997698"/>
    <n v="1.5277557364232774"/>
    <n v="0.76387786821163872"/>
    <n v="2.8008855167760087"/>
    <s v="Inferior"/>
    <s v="Ct3"/>
    <n v="4"/>
  </r>
  <r>
    <x v="0"/>
    <n v="1574"/>
    <s v="DINA"/>
    <m/>
    <s v="L-458-639"/>
    <x v="35"/>
    <x v="34"/>
    <x v="3"/>
    <n v="74.5"/>
    <n v="0"/>
    <n v="0"/>
    <n v="0"/>
    <m/>
    <m/>
    <m/>
    <m/>
    <m/>
    <m/>
    <n v="5"/>
    <n v="1"/>
    <m/>
    <n v="74.5"/>
    <n v="0.23714031066972244"/>
    <n v="4.4167382862235802E-2"/>
    <n v="0.14354399430226636"/>
    <n v="3.3125537146676848E-2"/>
    <n v="0.19143541731186514"/>
    <n v="1.3357275916609923"/>
    <n v="1.5271630089728574"/>
    <n v="0.7635815044864287"/>
    <n v="2.799798849783572"/>
    <s v="Inferior"/>
    <s v="Ct3"/>
    <n v="4"/>
  </r>
  <r>
    <x v="0"/>
    <n v="1575"/>
    <s v="DINA"/>
    <m/>
    <s v="L-459-640"/>
    <x v="57"/>
    <x v="54"/>
    <x v="21"/>
    <n v="82"/>
    <n v="0"/>
    <n v="0"/>
    <n v="0"/>
    <m/>
    <m/>
    <m/>
    <m/>
    <m/>
    <m/>
    <n v="9"/>
    <n v="2"/>
    <m/>
    <n v="82"/>
    <n v="0.26101349630761395"/>
    <n v="5.3507766743060854E-2"/>
    <n v="0.313020435446906"/>
    <n v="8.0261650114591285E-2"/>
    <n v="0.41745527549371036"/>
    <n v="1.165282426899992"/>
    <n v="1.5827377023937024"/>
    <n v="0.79136885119685119"/>
    <n v="2.9016857877217874"/>
    <s v="Inferior"/>
    <s v="Ct3"/>
    <n v="7"/>
  </r>
  <r>
    <x v="0"/>
    <n v="1576"/>
    <s v="DINA"/>
    <m/>
    <s v="L-460-641"/>
    <x v="5"/>
    <x v="5"/>
    <x v="4"/>
    <n v="79.2"/>
    <n v="75.599999999999994"/>
    <n v="0"/>
    <n v="0"/>
    <m/>
    <m/>
    <m/>
    <m/>
    <m/>
    <m/>
    <n v="8"/>
    <n v="2"/>
    <m/>
    <n v="109.48972554536796"/>
    <n v="0.34851580578484836"/>
    <n v="9.5397249809014525E-2"/>
    <n v="0.49606569900687553"/>
    <n v="0.14309587471352178"/>
    <n v="0.66157100173423233"/>
    <n v="1.0750212813376452"/>
    <n v="1.7365922830718774"/>
    <n v="0.8682961415359387"/>
    <n v="3.1837525189651084"/>
    <s v="Inferior"/>
    <s v="Ct3"/>
    <n v="6"/>
  </r>
  <r>
    <x v="0"/>
    <n v="1577"/>
    <s v="DINA"/>
    <m/>
    <s v="L-461-642"/>
    <x v="57"/>
    <x v="54"/>
    <x v="21"/>
    <n v="81.5"/>
    <n v="0"/>
    <n v="0"/>
    <n v="0"/>
    <m/>
    <m/>
    <m/>
    <m/>
    <m/>
    <m/>
    <n v="9"/>
    <n v="2"/>
    <m/>
    <n v="81.5"/>
    <n v="0.25942195059842121"/>
    <n v="5.2857222434428329E-2"/>
    <n v="0.30921475124140574"/>
    <n v="7.928583365164249E-2"/>
    <n v="0.41237987859132941"/>
    <n v="1.1677810233982373"/>
    <n v="1.5801609019895668"/>
    <n v="0.79008045099478341"/>
    <n v="2.8969616536475389"/>
    <s v="Inferior"/>
    <s v="Ct3"/>
    <n v="7"/>
  </r>
  <r>
    <x v="0"/>
    <n v="1578"/>
    <s v="DINA"/>
    <m/>
    <s v="L-462-643"/>
    <x v="21"/>
    <x v="21"/>
    <x v="11"/>
    <n v="101.8"/>
    <n v="0"/>
    <n v="0"/>
    <n v="0"/>
    <m/>
    <m/>
    <m/>
    <m/>
    <m/>
    <m/>
    <n v="9"/>
    <n v="2.5"/>
    <m/>
    <n v="101.8"/>
    <n v="0.32403870639164756"/>
    <n v="8.2467850776674304E-2"/>
    <n v="0.48243692704354468"/>
    <n v="0.15462722020626432"/>
    <n v="0.6433951828089588"/>
    <n v="1.0802780115277957"/>
    <n v="1.7236731943367545"/>
    <n v="0.86183659716837724"/>
    <n v="3.1600675229507162"/>
    <s v="Inferior"/>
    <s v="Ct3"/>
    <n v="6.5"/>
  </r>
  <r>
    <x v="0"/>
    <n v="1579"/>
    <s v="DINA"/>
    <m/>
    <s v="L-463-644"/>
    <x v="1"/>
    <x v="1"/>
    <x v="1"/>
    <n v="138"/>
    <n v="0"/>
    <n v="0"/>
    <n v="0"/>
    <m/>
    <m/>
    <m/>
    <m/>
    <m/>
    <m/>
    <n v="9"/>
    <n v="2"/>
    <m/>
    <n v="138"/>
    <n v="0.43926661573720394"/>
    <n v="0.15154698242933534"/>
    <n v="0.88654984721161179"/>
    <n v="0.22732047364400301"/>
    <n v="1.1823346618831381"/>
    <n v="0.97109820676103276"/>
    <n v="2.1534328686441708"/>
    <n v="1.0767164343220854"/>
    <n v="3.9479602591809795"/>
    <s v="Inferior"/>
    <s v="Ct3"/>
    <n v="7"/>
  </r>
  <r>
    <x v="0"/>
    <n v="1580"/>
    <s v="DINA"/>
    <m/>
    <s v="L-464-645"/>
    <x v="1"/>
    <x v="1"/>
    <x v="1"/>
    <n v="147"/>
    <n v="0"/>
    <n v="0"/>
    <n v="0"/>
    <m/>
    <m/>
    <m/>
    <m/>
    <m/>
    <m/>
    <n v="9"/>
    <n v="2"/>
    <m/>
    <n v="147"/>
    <n v="0.46791443850267378"/>
    <n v="0.1719585561497326"/>
    <n v="1.0059575534759357"/>
    <n v="0.25793783422459893"/>
    <n v="1.3415810601046383"/>
    <n v="0.94984836080139379"/>
    <n v="2.2914294209060322"/>
    <n v="1.1457147104530161"/>
    <n v="4.2009539383277259"/>
    <s v="Inferior"/>
    <s v="Ct3"/>
    <n v="7"/>
  </r>
  <r>
    <x v="0"/>
    <n v="1581"/>
    <s v="DINA"/>
    <m/>
    <s v="L-465-646"/>
    <x v="1"/>
    <x v="1"/>
    <x v="1"/>
    <n v="79.5"/>
    <n v="58"/>
    <n v="79"/>
    <n v="0"/>
    <m/>
    <m/>
    <m/>
    <m/>
    <m/>
    <m/>
    <n v="8"/>
    <n v="1"/>
    <m/>
    <n v="126.19528517341683"/>
    <n v="0.40169112927621858"/>
    <n v="0.12672881652661064"/>
    <n v="0.6589898459383754"/>
    <n v="9.5046612394957986E-2"/>
    <n v="0.87885248543277306"/>
    <n v="1.0228696931383239"/>
    <n v="1.9017221785710969"/>
    <n v="0.95086108928554847"/>
    <n v="3.4864906607136774"/>
    <s v="Inferior"/>
    <s v="Ct3"/>
    <n v="7"/>
  </r>
  <r>
    <x v="0"/>
    <n v="1582"/>
    <s v="DINA"/>
    <m/>
    <s v="L-466-647"/>
    <x v="45"/>
    <x v="43"/>
    <x v="3"/>
    <n v="75"/>
    <n v="0"/>
    <n v="0"/>
    <n v="0"/>
    <m/>
    <m/>
    <m/>
    <m/>
    <m/>
    <m/>
    <n v="7"/>
    <n v="1"/>
    <m/>
    <n v="75"/>
    <n v="0.2387318563789152"/>
    <n v="4.4762223071046596E-2"/>
    <n v="0.20366811497326201"/>
    <n v="3.3571667303284945E-2"/>
    <n v="0.27161910028033653"/>
    <n v="1.2563584074431617"/>
    <n v="1.5279775077234983"/>
    <n v="0.76398875386174914"/>
    <n v="2.8012920974930799"/>
    <s v="Inferior"/>
    <s v="Ct3"/>
    <n v="6"/>
  </r>
  <r>
    <x v="0"/>
    <n v="1583"/>
    <s v="DINA"/>
    <m/>
    <s v="L-467-648"/>
    <x v="45"/>
    <x v="43"/>
    <x v="3"/>
    <n v="38"/>
    <n v="0"/>
    <n v="0"/>
    <n v="0"/>
    <m/>
    <m/>
    <m/>
    <m/>
    <m/>
    <m/>
    <n v="4"/>
    <n v="1"/>
    <m/>
    <n v="38"/>
    <n v="0.12095747389865037"/>
    <n v="1.1490960020371786E-2"/>
    <n v="2.9876496052966644E-2"/>
    <n v="8.61822001527884E-3"/>
    <n v="3.9844366303980298E-2"/>
    <n v="1.7582302656357389"/>
    <n v="1.7980746319397192"/>
    <n v="0.89903731596985959"/>
    <n v="3.2964701585561516"/>
    <s v="Inferior"/>
    <s v="Ct3"/>
    <n v="3"/>
  </r>
  <r>
    <x v="0"/>
    <n v="1584"/>
    <s v="DINA"/>
    <m/>
    <s v="L-468-649"/>
    <x v="45"/>
    <x v="43"/>
    <x v="3"/>
    <n v="43.5"/>
    <n v="0"/>
    <n v="0"/>
    <n v="0"/>
    <m/>
    <m/>
    <m/>
    <m/>
    <m/>
    <m/>
    <n v="5"/>
    <n v="1"/>
    <m/>
    <n v="43.5"/>
    <n v="0.1384644766997708"/>
    <n v="1.5058011841100073E-2"/>
    <n v="4.8938538483575232E-2"/>
    <n v="1.1293508880825054E-2"/>
    <n v="6.5266189524503707E-2"/>
    <n v="1.6126795769802624"/>
    <n v="1.6779457665047661"/>
    <n v="0.83897288325238306"/>
    <n v="3.076233905258738"/>
    <s v="Inferior"/>
    <s v="Ct3"/>
    <n v="4"/>
  </r>
  <r>
    <x v="0"/>
    <n v="1585"/>
    <s v="DINA"/>
    <m/>
    <s v="L-469-650"/>
    <x v="45"/>
    <x v="43"/>
    <x v="3"/>
    <n v="89.5"/>
    <n v="0"/>
    <n v="0"/>
    <n v="0"/>
    <m/>
    <m/>
    <m/>
    <m/>
    <m/>
    <m/>
    <n v="9"/>
    <n v="2"/>
    <m/>
    <n v="89.5"/>
    <n v="0.28488668194550548"/>
    <n v="6.3743395085306853E-2"/>
    <n v="0.37289886124904509"/>
    <n v="9.561509262796028E-2"/>
    <n v="0.49731129097612942"/>
    <n v="1.1301091240069194"/>
    <n v="1.6274204149830489"/>
    <n v="0.81371020749152445"/>
    <n v="2.9836040941355897"/>
    <s v="Inferior"/>
    <s v="Ct3"/>
    <n v="7"/>
  </r>
  <r>
    <x v="0"/>
    <n v="1586"/>
    <s v="DINA"/>
    <m/>
    <s v="L-470-651"/>
    <x v="1"/>
    <x v="1"/>
    <x v="1"/>
    <n v="230"/>
    <n v="0"/>
    <n v="0"/>
    <n v="0"/>
    <m/>
    <m/>
    <m/>
    <m/>
    <m/>
    <m/>
    <n v="9"/>
    <n v="1"/>
    <m/>
    <n v="230"/>
    <n v="0.7321110262286733"/>
    <n v="0.42096384008148718"/>
    <n v="2.4626384644766999"/>
    <n v="0.31572288006111537"/>
    <n v="3.2842629496753837"/>
    <n v="0.81202933759318863"/>
    <n v="4.0962922872685725"/>
    <n v="2.0481461436342863"/>
    <n v="7.5098691933257156"/>
    <s v="Inferior"/>
    <s v="Ct3"/>
    <n v="8"/>
  </r>
  <r>
    <x v="0"/>
    <n v="1587"/>
    <s v="DINA"/>
    <m/>
    <s v="L-1-278"/>
    <x v="1"/>
    <x v="1"/>
    <x v="1"/>
    <n v="90"/>
    <n v="61"/>
    <n v="42"/>
    <n v="0"/>
    <m/>
    <m/>
    <m/>
    <m/>
    <m/>
    <m/>
    <n v="6"/>
    <n v="1"/>
    <m/>
    <n v="116.55470818461174"/>
    <n v="0.37100429139486807"/>
    <n v="0.10810574229691879"/>
    <n v="0.42161239495798331"/>
    <n v="8.1079306722689093E-2"/>
    <n v="0.56227740606603782"/>
    <n v="1.1060726261097613"/>
    <n v="1.6683500321757991"/>
    <n v="0.83417501608789957"/>
    <n v="3.0586417256556317"/>
    <s v="Inferior"/>
    <s v="Ct3"/>
    <n v="5"/>
  </r>
  <r>
    <x v="0"/>
    <n v="1588"/>
    <s v="DINA"/>
    <m/>
    <s v="L-2-279"/>
    <x v="45"/>
    <x v="43"/>
    <x v="3"/>
    <n v="389"/>
    <n v="0"/>
    <n v="0"/>
    <n v="0"/>
    <m/>
    <m/>
    <m/>
    <m/>
    <m/>
    <m/>
    <n v="12"/>
    <n v="2"/>
    <m/>
    <n v="389"/>
    <n v="1.2382225617519735"/>
    <n v="1.2041714413037943"/>
    <n v="9.3925372421695954"/>
    <n v="1.8062571619556915"/>
    <n v="12.526224418596819"/>
    <n v="0.64234993578791844"/>
    <n v="13.168574354384736"/>
    <n v="6.5842871771923681"/>
    <n v="24.142386316372015"/>
    <s v="Medio"/>
    <s v="Ct3"/>
    <n v="10"/>
  </r>
  <r>
    <x v="0"/>
    <n v="1589"/>
    <s v="DINA"/>
    <m/>
    <s v="L-3-280"/>
    <x v="34"/>
    <x v="74"/>
    <x v="6"/>
    <n v="52.5"/>
    <n v="0"/>
    <n v="0"/>
    <n v="0"/>
    <m/>
    <m/>
    <m/>
    <m/>
    <m/>
    <m/>
    <n v="10"/>
    <n v="3"/>
    <m/>
    <n v="52.5"/>
    <n v="0.16711229946524064"/>
    <n v="2.1933489304812835E-2"/>
    <n v="0.14256768048128343"/>
    <n v="4.9350350935828874E-2"/>
    <n v="0.19013337019623561"/>
    <n v="1.3373247541486044"/>
    <n v="1.52745812434484"/>
    <n v="0.76372906217241998"/>
    <n v="2.8003398946322067"/>
    <s v="Medio"/>
    <s v="Ct3"/>
    <n v="7"/>
  </r>
  <r>
    <x v="0"/>
    <n v="1590"/>
    <s v="DINA"/>
    <m/>
    <s v="L-4-281"/>
    <x v="11"/>
    <x v="11"/>
    <x v="8"/>
    <n v="234"/>
    <n v="0"/>
    <n v="0"/>
    <n v="0"/>
    <m/>
    <m/>
    <m/>
    <m/>
    <m/>
    <m/>
    <n v="14"/>
    <n v="8"/>
    <m/>
    <n v="234"/>
    <n v="0.74484339190221549"/>
    <n v="0.43573338426279606"/>
    <n v="3.965173796791444"/>
    <n v="2.6144003055767762"/>
    <n v="5.2880979395378169"/>
    <n v="0.74705101353489634"/>
    <n v="6.0351489530727136"/>
    <n v="3.0175744765363568"/>
    <n v="11.064439747299975"/>
    <s v="Medio"/>
    <s v="Ct3"/>
    <n v="6"/>
  </r>
  <r>
    <x v="0"/>
    <n v="1591"/>
    <s v="DINA"/>
    <m/>
    <s v="L-5-282"/>
    <x v="11"/>
    <x v="11"/>
    <x v="8"/>
    <n v="114.5"/>
    <n v="0"/>
    <n v="0"/>
    <n v="0"/>
    <m/>
    <m/>
    <m/>
    <m/>
    <m/>
    <m/>
    <n v="9"/>
    <n v="3"/>
    <m/>
    <n v="114.5"/>
    <n v="0.36446396740514386"/>
    <n v="0.10432781066972242"/>
    <n v="0.61031769241787615"/>
    <n v="0.23473757400687545"/>
    <n v="0.81394155644577859"/>
    <n v="1.0367048416005038"/>
    <n v="1.8506463980462824"/>
    <n v="0.9253231990231412"/>
    <n v="3.3928517297515177"/>
    <s v="Inferior"/>
    <s v="Ct3"/>
    <n v="6"/>
  </r>
  <r>
    <x v="0"/>
    <n v="1592"/>
    <s v="DINA"/>
    <m/>
    <s v="L-6-283"/>
    <x v="12"/>
    <x v="12"/>
    <x v="8"/>
    <n v="89.7"/>
    <n v="0"/>
    <n v="0"/>
    <n v="0"/>
    <m/>
    <m/>
    <m/>
    <m/>
    <m/>
    <m/>
    <n v="7"/>
    <n v="2"/>
    <m/>
    <n v="89.7"/>
    <n v="0.2855233002291826"/>
    <n v="6.4028600076394201E-2"/>
    <n v="0.29133013034759364"/>
    <n v="9.6042900114591295E-2"/>
    <n v="0.38852830694659801"/>
    <n v="1.1800273989039725"/>
    <n v="1.5685557058505704"/>
    <n v="0.78427785292528518"/>
    <n v="2.8756854607260456"/>
    <s v="Inferior"/>
    <s v="Ct3"/>
    <n v="5"/>
  </r>
  <r>
    <x v="0"/>
    <n v="1593"/>
    <s v="DINA"/>
    <m/>
    <s v="H-24-445"/>
    <x v="102"/>
    <x v="100"/>
    <x v="26"/>
    <n v="37"/>
    <n v="0"/>
    <n v="0"/>
    <n v="0"/>
    <m/>
    <m/>
    <m/>
    <m/>
    <m/>
    <m/>
    <n v="6"/>
    <n v="1"/>
    <m/>
    <n v="37"/>
    <n v="0.11777438248026482"/>
    <n v="1.0894130379424495E-2"/>
    <n v="4.2487108479755537E-2"/>
    <n v="8.170597784568372E-3"/>
    <n v="5.6662331167052299E-2"/>
    <n v="1.6530962621757572"/>
    <n v="1.7097585933428094"/>
    <n v="0.85487929667140472"/>
    <n v="3.1345574211284837"/>
    <s v="Inferior"/>
    <s v="Ct3"/>
    <n v="5"/>
  </r>
  <r>
    <x v="0"/>
    <n v="1594"/>
    <s v="DINA"/>
    <m/>
    <s v="H-25-446"/>
    <x v="35"/>
    <x v="34"/>
    <x v="3"/>
    <n v="128"/>
    <n v="0"/>
    <n v="0"/>
    <n v="0"/>
    <m/>
    <m/>
    <m/>
    <m/>
    <m/>
    <m/>
    <n v="12"/>
    <n v="1"/>
    <m/>
    <n v="128"/>
    <n v="0.40743570155334863"/>
    <n v="0.13037942449707157"/>
    <n v="1.0169595110771583"/>
    <n v="9.7784568372803679E-2"/>
    <n v="1.356253665216925"/>
    <n v="0.94804096583152386"/>
    <n v="2.3042946310484487"/>
    <n v="1.1521473155242243"/>
    <n v="4.2245401569221555"/>
    <s v="Medio"/>
    <s v="Ct3"/>
    <n v="11"/>
  </r>
  <r>
    <x v="0"/>
    <n v="1595"/>
    <s v="DINA"/>
    <m/>
    <s v="H-26-447"/>
    <x v="35"/>
    <x v="34"/>
    <x v="3"/>
    <n v="80"/>
    <n v="99"/>
    <n v="0"/>
    <n v="0"/>
    <m/>
    <m/>
    <m/>
    <m/>
    <m/>
    <m/>
    <n v="7"/>
    <n v="1"/>
    <m/>
    <n v="127.28314892396401"/>
    <n v="0.40515389904495797"/>
    <n v="0.12892316017316016"/>
    <n v="0.58660037878787874"/>
    <n v="9.6692370129870114E-2"/>
    <n v="0.78231129664741905"/>
    <n v="1.0439248402493155"/>
    <n v="1.8262361368967346"/>
    <n v="0.91311806844836729"/>
    <n v="3.3480995843106798"/>
    <s v="Inferior"/>
    <s v="Ct3"/>
    <n v="6"/>
  </r>
  <r>
    <x v="0"/>
    <n v="1596"/>
    <s v="DINA"/>
    <m/>
    <s v="H-27-448"/>
    <x v="57"/>
    <x v="54"/>
    <x v="21"/>
    <n v="41"/>
    <n v="0"/>
    <n v="0"/>
    <n v="0"/>
    <m/>
    <m/>
    <m/>
    <m/>
    <m/>
    <m/>
    <n v="8"/>
    <n v="1"/>
    <m/>
    <n v="41"/>
    <n v="0.13050674815380697"/>
    <n v="1.3376941685765214E-2"/>
    <n v="6.9560096765979115E-2"/>
    <n v="1.0032706264323911E-2"/>
    <n v="9.2767838998602303E-2"/>
    <n v="1.5163823062569932"/>
    <n v="1.6091501452555956"/>
    <n v="0.80457507262779782"/>
    <n v="2.9501085996352585"/>
    <s v="Inferior"/>
    <s v="Ct3"/>
    <n v="7"/>
  </r>
  <r>
    <x v="0"/>
    <n v="1597"/>
    <s v="DINA"/>
    <m/>
    <s v="H-28-450"/>
    <x v="1"/>
    <x v="1"/>
    <x v="1"/>
    <n v="39.5"/>
    <n v="33"/>
    <n v="0"/>
    <n v="0"/>
    <m/>
    <m/>
    <m/>
    <m/>
    <m/>
    <m/>
    <n v="5"/>
    <n v="1"/>
    <m/>
    <n v="51.470865545471447"/>
    <n v="0.16383647041466592"/>
    <n v="2.1082012350394704E-2"/>
    <n v="6.8516540138782778E-2"/>
    <n v="1.5811509262796029E-2"/>
    <n v="9.1376114465737346E-2"/>
    <n v="1.5204011748871602"/>
    <n v="1.6117772893528977"/>
    <n v="0.80588864467644883"/>
    <n v="2.9549250304803123"/>
    <s v="Inferior"/>
    <s v="Ct3"/>
    <n v="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B85A35C-556B-47F2-85DC-573ADA73FAFB}" name="Tabla dinámica7" cacheId="6454" applyNumberFormats="0" applyBorderFormats="0" applyFontFormats="0" applyPatternFormats="0" applyAlignmentFormats="0" applyWidthHeightFormats="1" dataCaption="Valores" updatedVersion="7" minRefreshableVersion="3" useAutoFormatting="1" itemPrintTitles="1" createdVersion="4" indent="0" outline="1" outlineData="1" multipleFieldFilters="0">
  <location ref="M4:Q5" firstHeaderRow="0" firstDataRow="1" firstDataCol="0" rowPageCount="1" colPageCount="1"/>
  <pivotFields count="35">
    <pivotField showAll="0" defaultSubtotal="0"/>
    <pivotField axis="axisPage" multipleItemSelectionAllowed="1" showAll="0">
      <items count="2">
        <item x="0"/>
        <item t="default"/>
      </items>
    </pivotField>
    <pivotField showAll="0" defaultSubtotal="0"/>
    <pivotField showAll="0"/>
    <pivotField showAll="0" defaultSubtotal="0"/>
    <pivotField showAll="0"/>
    <pivotField showAll="0"/>
    <pivotField dataField="1" showAll="0" defaultSubtotal="0"/>
    <pivotField showAll="0"/>
    <pivotField showAll="0"/>
    <pivotField showAll="0"/>
    <pivotField showAll="0"/>
    <pivotField showAll="0" defaultSubtotal="0"/>
    <pivotField showAll="0"/>
    <pivotField showAll="0"/>
    <pivotField showAll="0"/>
    <pivotField showAll="0"/>
    <pivotField showAll="0"/>
    <pivotField showAll="0"/>
    <pivotField dataField="1" showAll="0"/>
    <pivotField showAll="0"/>
    <pivotField showAll="0" defaultSubtotal="0"/>
    <pivotField numFmtId="165" showAll="0"/>
    <pivotField dataField="1" numFmtId="2" showAll="0"/>
    <pivotField numFmtId="2" showAll="0"/>
    <pivotField numFmtId="2" showAll="0"/>
    <pivotField numFmtId="2" showAll="0"/>
    <pivotField numFmtId="2" showAll="0" defaultSubtotal="0"/>
    <pivotField numFmtId="2" showAll="0" defaultSubtotal="0"/>
    <pivotField numFmtId="2" showAll="0" defaultSubtotal="0"/>
    <pivotField numFmtId="2" showAll="0" defaultSubtotal="0"/>
    <pivotField numFmtId="2" showAll="0" defaultSubtotal="0"/>
    <pivotField showAll="0"/>
    <pivotField showAll="0"/>
    <pivotField showAll="0"/>
  </pivotFields>
  <rowItems count="1">
    <i/>
  </rowItems>
  <colFields count="1">
    <field x="-2"/>
  </colFields>
  <colItems count="5">
    <i>
      <x/>
    </i>
    <i i="1">
      <x v="1"/>
    </i>
    <i i="2">
      <x v="2"/>
    </i>
    <i i="3">
      <x v="3"/>
    </i>
    <i i="4">
      <x v="4"/>
    </i>
  </colItems>
  <pageFields count="1">
    <pageField fld="1" hier="-1"/>
  </pageFields>
  <dataFields count="5">
    <dataField name="Máx. de Altura_Total" fld="19" subtotal="max" baseField="0" baseItem="0"/>
    <dataField name="Mín. de Altura_Total" fld="19" subtotal="min" baseField="0" baseItem="1"/>
    <dataField name="Máx. DAP" fld="23" subtotal="max" baseField="0" baseItem="1" numFmtId="166"/>
    <dataField name="Mín. DAP" fld="23" subtotal="min" baseField="0" baseItem="1" numFmtId="166"/>
    <dataField name="Cuenta de Especie" fld="7" subtotal="count" baseField="0" baseItem="0"/>
  </dataFields>
  <formats count="1">
    <format dxfId="368">
      <pivotArea outline="0" collapsedLevelsAreSubtotals="1" fieldPosition="0">
        <references count="1">
          <reference field="4294967294" count="2" selected="0">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0000000-0007-0000-0000-000001000000}" name="Tabla dinámica2" cacheId="6448" applyNumberFormats="0" applyBorderFormats="0" applyFontFormats="0" applyPatternFormats="0" applyAlignmentFormats="0" applyWidthHeightFormats="1" dataCaption="Valores" updatedVersion="7" minRefreshableVersion="3" useAutoFormatting="1" itemPrintTitles="1" createdVersion="4" indent="0" outline="1" outlineData="1" multipleFieldFilters="0">
  <location ref="J10:J12" firstHeaderRow="1" firstDataRow="1" firstDataCol="1" rowPageCount="1" colPageCount="1"/>
  <pivotFields count="39">
    <pivotField showAll="0" defaultSubtotal="0"/>
    <pivotField axis="axisPage" multipleItemSelectionAllowed="1" showAll="0">
      <items count="6">
        <item m="1" x="2"/>
        <item x="0"/>
        <item h="1" x="1"/>
        <item m="1" x="4"/>
        <item m="1" x="3"/>
        <item t="default"/>
      </items>
    </pivotField>
    <pivotField showAll="0" defaultSubtotal="0"/>
    <pivotField axis="axisRow" showAll="0" sortType="ascending">
      <items count="21">
        <item m="1" x="16"/>
        <item m="1" x="12"/>
        <item m="1" x="17"/>
        <item m="1" x="18"/>
        <item m="1" x="7"/>
        <item m="1" x="8"/>
        <item m="1" x="9"/>
        <item m="1" x="10"/>
        <item m="1" x="4"/>
        <item m="1" x="3"/>
        <item m="1" x="5"/>
        <item m="1" x="19"/>
        <item m="1" x="6"/>
        <item m="1" x="1"/>
        <item m="1" x="11"/>
        <item m="1" x="13"/>
        <item m="1" x="14"/>
        <item m="1" x="2"/>
        <item m="1" x="15"/>
        <item x="0"/>
        <item t="default"/>
      </items>
    </pivotField>
    <pivotField showAll="0" defaultSubtotal="0"/>
    <pivotField showAll="0"/>
    <pivotField showAll="0"/>
    <pivotField showAll="0"/>
    <pivotField showAll="0"/>
    <pivotField showAll="0"/>
    <pivotField showAll="0"/>
    <pivotField showAll="0"/>
    <pivotField showAll="0" defaultSubtotal="0"/>
    <pivotField showAll="0"/>
    <pivotField showAll="0"/>
    <pivotField showAll="0"/>
    <pivotField showAll="0"/>
    <pivotField showAll="0"/>
    <pivotField showAll="0"/>
    <pivotField showAll="0"/>
    <pivotField showAll="0"/>
    <pivotField showAll="0" defaultSubtotal="0"/>
    <pivotField numFmtId="165" showAll="0"/>
    <pivotField numFmtId="2" showAll="0"/>
    <pivotField numFmtId="2" showAll="0"/>
    <pivotField numFmtId="2" showAll="0"/>
    <pivotField numFmtId="2" showAll="0"/>
    <pivotField numFmtId="2" showAll="0" defaultSubtotal="0"/>
    <pivotField numFmtId="2" showAll="0" defaultSubtotal="0"/>
    <pivotField numFmtId="2" showAll="0" defaultSubtotal="0"/>
    <pivotField numFmtId="2" showAll="0" defaultSubtotal="0"/>
    <pivotField numFmtId="2" showAll="0" defaultSubtotal="0"/>
    <pivotField showAll="0"/>
    <pivotField showAll="0"/>
    <pivotField numFmtId="2" showAll="0"/>
    <pivotField showAll="0" defaultSubtotal="0"/>
    <pivotField showAll="0" defaultSubtotal="0"/>
    <pivotField showAll="0" defaultSubtotal="0"/>
    <pivotField showAll="0" defaultSubtotal="0"/>
  </pivotFields>
  <rowFields count="1">
    <field x="3"/>
  </rowFields>
  <rowItems count="2">
    <i>
      <x v="19"/>
    </i>
    <i t="grand">
      <x/>
    </i>
  </rowItems>
  <colItems count="1">
    <i/>
  </colItems>
  <pageFields count="1">
    <pageField fld="1" hier="-1"/>
  </page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E7FD1B33-BDED-494D-8B28-65138B31A3D4}" name="Tabla dinámica1" cacheId="6454" applyNumberFormats="0" applyBorderFormats="0" applyFontFormats="0" applyPatternFormats="0" applyAlignmentFormats="0" applyWidthHeightFormats="1" dataCaption="Valores" updatedVersion="7" minRefreshableVersion="3" useAutoFormatting="1" itemPrintTitles="1" createdVersion="4" indent="0" outline="1" outlineData="1" multipleFieldFilters="0">
  <location ref="M9:N112" firstHeaderRow="1" firstDataRow="1" firstDataCol="1"/>
  <pivotFields count="35">
    <pivotField showAll="0" defaultSubtotal="0"/>
    <pivotField axis="axisRow" showAll="0">
      <items count="2">
        <item x="0"/>
        <item t="default"/>
      </items>
    </pivotField>
    <pivotField showAll="0" defaultSubtotal="0"/>
    <pivotField showAll="0"/>
    <pivotField showAll="0" defaultSubtotal="0"/>
    <pivotField showAll="0"/>
    <pivotField showAll="0"/>
    <pivotField axis="axisRow" dataField="1" showAll="0">
      <items count="102">
        <item x="1"/>
        <item x="93"/>
        <item x="63"/>
        <item x="21"/>
        <item x="55"/>
        <item x="41"/>
        <item x="9"/>
        <item x="92"/>
        <item x="40"/>
        <item x="70"/>
        <item x="90"/>
        <item x="12"/>
        <item x="24"/>
        <item x="0"/>
        <item x="2"/>
        <item x="3"/>
        <item x="4"/>
        <item x="5"/>
        <item x="6"/>
        <item x="7"/>
        <item x="8"/>
        <item x="10"/>
        <item x="11"/>
        <item x="13"/>
        <item x="14"/>
        <item x="15"/>
        <item x="16"/>
        <item x="17"/>
        <item x="18"/>
        <item x="19"/>
        <item x="20"/>
        <item x="22"/>
        <item x="23"/>
        <item x="25"/>
        <item x="26"/>
        <item x="27"/>
        <item x="28"/>
        <item x="29"/>
        <item x="30"/>
        <item x="31"/>
        <item x="32"/>
        <item x="33"/>
        <item x="34"/>
        <item x="35"/>
        <item x="36"/>
        <item x="37"/>
        <item x="38"/>
        <item x="39"/>
        <item x="42"/>
        <item x="43"/>
        <item x="44"/>
        <item x="45"/>
        <item x="46"/>
        <item x="47"/>
        <item x="48"/>
        <item x="49"/>
        <item x="50"/>
        <item x="51"/>
        <item x="52"/>
        <item x="53"/>
        <item x="54"/>
        <item x="56"/>
        <item x="57"/>
        <item x="58"/>
        <item x="59"/>
        <item x="60"/>
        <item x="61"/>
        <item x="62"/>
        <item x="64"/>
        <item x="65"/>
        <item x="66"/>
        <item x="67"/>
        <item x="68"/>
        <item x="69"/>
        <item x="71"/>
        <item x="72"/>
        <item x="73"/>
        <item x="74"/>
        <item x="75"/>
        <item x="76"/>
        <item x="77"/>
        <item x="78"/>
        <item x="79"/>
        <item x="80"/>
        <item x="81"/>
        <item x="82"/>
        <item x="83"/>
        <item x="84"/>
        <item x="85"/>
        <item x="86"/>
        <item x="87"/>
        <item x="88"/>
        <item x="89"/>
        <item x="91"/>
        <item x="94"/>
        <item x="95"/>
        <item x="96"/>
        <item x="97"/>
        <item x="98"/>
        <item x="99"/>
        <item x="100"/>
        <item t="default"/>
      </items>
    </pivotField>
    <pivotField showAll="0"/>
    <pivotField showAll="0"/>
    <pivotField showAll="0"/>
    <pivotField showAll="0"/>
    <pivotField showAll="0" defaultSubtotal="0"/>
    <pivotField showAll="0"/>
    <pivotField showAll="0"/>
    <pivotField showAll="0"/>
    <pivotField showAll="0"/>
    <pivotField showAll="0"/>
    <pivotField showAll="0"/>
    <pivotField showAll="0"/>
    <pivotField showAll="0"/>
    <pivotField showAll="0" defaultSubtotal="0"/>
    <pivotField numFmtId="165" showAll="0"/>
    <pivotField numFmtId="2" showAll="0"/>
    <pivotField numFmtId="2" showAll="0"/>
    <pivotField numFmtId="2" showAll="0"/>
    <pivotField numFmtId="2" showAll="0"/>
    <pivotField numFmtId="2" showAll="0" defaultSubtotal="0"/>
    <pivotField numFmtId="2" showAll="0" defaultSubtotal="0"/>
    <pivotField numFmtId="2" showAll="0" defaultSubtotal="0"/>
    <pivotField numFmtId="2" showAll="0" defaultSubtotal="0"/>
    <pivotField numFmtId="2" showAll="0" defaultSubtotal="0"/>
    <pivotField showAll="0"/>
    <pivotField showAll="0"/>
    <pivotField numFmtId="2" showAll="0"/>
  </pivotFields>
  <rowFields count="2">
    <field x="1"/>
    <field x="7"/>
  </rowFields>
  <rowItems count="103">
    <i>
      <x/>
    </i>
    <i r="1">
      <x/>
    </i>
    <i r="1">
      <x v="1"/>
    </i>
    <i r="1">
      <x v="2"/>
    </i>
    <i r="1">
      <x v="3"/>
    </i>
    <i r="1">
      <x v="4"/>
    </i>
    <i r="1">
      <x v="5"/>
    </i>
    <i r="1">
      <x v="6"/>
    </i>
    <i r="1">
      <x v="7"/>
    </i>
    <i r="1">
      <x v="8"/>
    </i>
    <i r="1">
      <x v="9"/>
    </i>
    <i r="1">
      <x v="10"/>
    </i>
    <i r="1">
      <x v="11"/>
    </i>
    <i r="1">
      <x v="12"/>
    </i>
    <i r="1">
      <x v="13"/>
    </i>
    <i r="1">
      <x v="14"/>
    </i>
    <i r="1">
      <x v="15"/>
    </i>
    <i r="1">
      <x v="16"/>
    </i>
    <i r="1">
      <x v="17"/>
    </i>
    <i r="1">
      <x v="18"/>
    </i>
    <i r="1">
      <x v="19"/>
    </i>
    <i r="1">
      <x v="20"/>
    </i>
    <i r="1">
      <x v="21"/>
    </i>
    <i r="1">
      <x v="22"/>
    </i>
    <i r="1">
      <x v="23"/>
    </i>
    <i r="1">
      <x v="24"/>
    </i>
    <i r="1">
      <x v="25"/>
    </i>
    <i r="1">
      <x v="26"/>
    </i>
    <i r="1">
      <x v="27"/>
    </i>
    <i r="1">
      <x v="28"/>
    </i>
    <i r="1">
      <x v="29"/>
    </i>
    <i r="1">
      <x v="30"/>
    </i>
    <i r="1">
      <x v="31"/>
    </i>
    <i r="1">
      <x v="32"/>
    </i>
    <i r="1">
      <x v="33"/>
    </i>
    <i r="1">
      <x v="34"/>
    </i>
    <i r="1">
      <x v="35"/>
    </i>
    <i r="1">
      <x v="36"/>
    </i>
    <i r="1">
      <x v="37"/>
    </i>
    <i r="1">
      <x v="38"/>
    </i>
    <i r="1">
      <x v="39"/>
    </i>
    <i r="1">
      <x v="40"/>
    </i>
    <i r="1">
      <x v="41"/>
    </i>
    <i r="1">
      <x v="42"/>
    </i>
    <i r="1">
      <x v="43"/>
    </i>
    <i r="1">
      <x v="44"/>
    </i>
    <i r="1">
      <x v="45"/>
    </i>
    <i r="1">
      <x v="46"/>
    </i>
    <i r="1">
      <x v="47"/>
    </i>
    <i r="1">
      <x v="48"/>
    </i>
    <i r="1">
      <x v="49"/>
    </i>
    <i r="1">
      <x v="50"/>
    </i>
    <i r="1">
      <x v="51"/>
    </i>
    <i r="1">
      <x v="52"/>
    </i>
    <i r="1">
      <x v="53"/>
    </i>
    <i r="1">
      <x v="54"/>
    </i>
    <i r="1">
      <x v="55"/>
    </i>
    <i r="1">
      <x v="56"/>
    </i>
    <i r="1">
      <x v="57"/>
    </i>
    <i r="1">
      <x v="58"/>
    </i>
    <i r="1">
      <x v="59"/>
    </i>
    <i r="1">
      <x v="60"/>
    </i>
    <i r="1">
      <x v="61"/>
    </i>
    <i r="1">
      <x v="62"/>
    </i>
    <i r="1">
      <x v="63"/>
    </i>
    <i r="1">
      <x v="64"/>
    </i>
    <i r="1">
      <x v="65"/>
    </i>
    <i r="1">
      <x v="66"/>
    </i>
    <i r="1">
      <x v="67"/>
    </i>
    <i r="1">
      <x v="68"/>
    </i>
    <i r="1">
      <x v="69"/>
    </i>
    <i r="1">
      <x v="70"/>
    </i>
    <i r="1">
      <x v="71"/>
    </i>
    <i r="1">
      <x v="72"/>
    </i>
    <i r="1">
      <x v="73"/>
    </i>
    <i r="1">
      <x v="74"/>
    </i>
    <i r="1">
      <x v="75"/>
    </i>
    <i r="1">
      <x v="76"/>
    </i>
    <i r="1">
      <x v="77"/>
    </i>
    <i r="1">
      <x v="78"/>
    </i>
    <i r="1">
      <x v="79"/>
    </i>
    <i r="1">
      <x v="80"/>
    </i>
    <i r="1">
      <x v="81"/>
    </i>
    <i r="1">
      <x v="82"/>
    </i>
    <i r="1">
      <x v="83"/>
    </i>
    <i r="1">
      <x v="84"/>
    </i>
    <i r="1">
      <x v="85"/>
    </i>
    <i r="1">
      <x v="86"/>
    </i>
    <i r="1">
      <x v="87"/>
    </i>
    <i r="1">
      <x v="88"/>
    </i>
    <i r="1">
      <x v="89"/>
    </i>
    <i r="1">
      <x v="90"/>
    </i>
    <i r="1">
      <x v="91"/>
    </i>
    <i r="1">
      <x v="92"/>
    </i>
    <i r="1">
      <x v="93"/>
    </i>
    <i r="1">
      <x v="94"/>
    </i>
    <i r="1">
      <x v="95"/>
    </i>
    <i r="1">
      <x v="96"/>
    </i>
    <i r="1">
      <x v="97"/>
    </i>
    <i r="1">
      <x v="98"/>
    </i>
    <i r="1">
      <x v="99"/>
    </i>
    <i r="1">
      <x v="100"/>
    </i>
    <i t="grand">
      <x/>
    </i>
  </rowItems>
  <colItems count="1">
    <i/>
  </colItems>
  <dataFields count="1">
    <dataField name="INDIVIDUOS" fld="7"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Tabla dinámica17" cacheId="6448" applyNumberFormats="0" applyBorderFormats="0" applyFontFormats="0" applyPatternFormats="0" applyAlignmentFormats="0" applyWidthHeightFormats="1" dataCaption="Valores" updatedVersion="8" minRefreshableVersion="3" useAutoFormatting="1" rowGrandTotals="0" colGrandTotals="0" itemPrintTitles="1" createdVersion="4" indent="0" outline="1" outlineData="1" multipleFieldFilters="0" rowHeaderCaption="PARCELA">
  <location ref="A3:B4" firstHeaderRow="1" firstDataRow="1" firstDataCol="1"/>
  <pivotFields count="39">
    <pivotField showAll="0" defaultSubtotal="0"/>
    <pivotField showAll="0" defaultSubtotal="0">
      <items count="5">
        <item h="1" m="1" x="2"/>
        <item x="0"/>
        <item h="1" x="1"/>
        <item h="1" m="1" x="4"/>
        <item h="1" m="1" x="3"/>
      </items>
    </pivotField>
    <pivotField showAll="0" defaultSubtotal="0"/>
    <pivotField axis="axisRow" showAll="0" defaultSubtotal="0">
      <items count="20">
        <item m="1" x="16"/>
        <item m="1" x="12"/>
        <item m="1" x="17"/>
        <item m="1" x="18"/>
        <item m="1" x="7"/>
        <item m="1" x="8"/>
        <item m="1" x="9"/>
        <item m="1" x="10"/>
        <item m="1" x="4"/>
        <item m="1" x="3"/>
        <item m="1" x="5"/>
        <item m="1" x="19"/>
        <item m="1" x="6"/>
        <item m="1" x="1"/>
        <item m="1" x="11"/>
        <item m="1" x="13"/>
        <item m="1" x="14"/>
        <item m="1" x="15"/>
        <item m="1" x="2"/>
        <item x="0"/>
      </items>
    </pivotField>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defaultSubtotal="0"/>
    <pivotField showAll="0"/>
    <pivotField showAll="0"/>
    <pivotField showAll="0"/>
    <pivotField showAll="0"/>
    <pivotField showAll="0"/>
    <pivotField showAll="0"/>
    <pivotField showAll="0" defaultSubtotal="0"/>
    <pivotField showAll="0" defaultSubtotal="0"/>
    <pivotField showAll="0" defaultSubtotal="0"/>
    <pivotField numFmtId="165" showAll="0" defaultSubtotal="0"/>
    <pivotField numFmtId="2" showAll="0" defaultSubtotal="0"/>
    <pivotField numFmtId="2" showAll="0" defaultSubtotal="0"/>
    <pivotField dataField="1" numFmtId="2" showAll="0" defaultSubtotal="0"/>
    <pivotField numFmtId="2" showAll="0" defaultSubtotal="0"/>
    <pivotField numFmtId="2" showAll="0" defaultSubtotal="0"/>
    <pivotField numFmtId="2" showAll="0" defaultSubtotal="0"/>
    <pivotField numFmtId="2" showAll="0" defaultSubtotal="0"/>
    <pivotField numFmtId="2" showAll="0" defaultSubtotal="0"/>
    <pivotField numFmtId="2" showAll="0" defaultSubtotal="0"/>
    <pivotField showAll="0" defaultSubtotal="0"/>
    <pivotField showAll="0" defaultSubtotal="0"/>
    <pivotField numFmtId="2" showAll="0" defaultSubtotal="0"/>
    <pivotField showAll="0" defaultSubtotal="0"/>
    <pivotField showAll="0" defaultSubtotal="0"/>
    <pivotField showAll="0" defaultSubtotal="0"/>
    <pivotField showAll="0" defaultSubtotal="0"/>
  </pivotFields>
  <rowFields count="1">
    <field x="3"/>
  </rowFields>
  <rowItems count="1">
    <i>
      <x v="19"/>
    </i>
  </rowItems>
  <colItems count="1">
    <i/>
  </colItems>
  <dataFields count="1">
    <dataField name="VOLUMEN POR PARCELA" fld="25" baseField="0" baseItem="0" numFmtId="2"/>
  </dataFields>
  <formats count="15">
    <format dxfId="353">
      <pivotArea outline="0" collapsedLevelsAreSubtotals="1" fieldPosition="0"/>
    </format>
    <format dxfId="354">
      <pivotArea field="3" type="button" dataOnly="0" labelOnly="1" outline="0" axis="axisRow" fieldPosition="0"/>
    </format>
    <format dxfId="355">
      <pivotArea dataOnly="0" labelOnly="1" outline="0" axis="axisValues" fieldPosition="0"/>
    </format>
    <format dxfId="356">
      <pivotArea type="all" dataOnly="0" outline="0" fieldPosition="0"/>
    </format>
    <format dxfId="357">
      <pivotArea outline="0" collapsedLevelsAreSubtotals="1" fieldPosition="0"/>
    </format>
    <format dxfId="358">
      <pivotArea field="3" type="button" dataOnly="0" labelOnly="1" outline="0" axis="axisRow" fieldPosition="0"/>
    </format>
    <format dxfId="359">
      <pivotArea dataOnly="0" labelOnly="1" outline="0" axis="axisValues" fieldPosition="0"/>
    </format>
    <format dxfId="360">
      <pivotArea dataOnly="0" labelOnly="1" fieldPosition="0">
        <references count="1">
          <reference field="3" count="17">
            <x v="0"/>
            <x v="1"/>
            <x v="2"/>
            <x v="3"/>
            <x v="4"/>
            <x v="5"/>
            <x v="6"/>
            <x v="7"/>
            <x v="8"/>
            <x v="9"/>
            <x v="10"/>
            <x v="11"/>
            <x v="12"/>
            <x v="13"/>
            <x v="14"/>
            <x v="16"/>
            <x v="17"/>
          </reference>
        </references>
      </pivotArea>
    </format>
    <format dxfId="361">
      <pivotArea type="all" dataOnly="0" outline="0" fieldPosition="0"/>
    </format>
    <format dxfId="362">
      <pivotArea outline="0" collapsedLevelsAreSubtotals="1" fieldPosition="0"/>
    </format>
    <format dxfId="363">
      <pivotArea field="3" type="button" dataOnly="0" labelOnly="1" outline="0" axis="axisRow" fieldPosition="0"/>
    </format>
    <format dxfId="364">
      <pivotArea dataOnly="0" labelOnly="1" outline="0" axis="axisValues" fieldPosition="0"/>
    </format>
    <format dxfId="365">
      <pivotArea dataOnly="0" labelOnly="1" fieldPosition="0">
        <references count="1">
          <reference field="3" count="17">
            <x v="0"/>
            <x v="1"/>
            <x v="2"/>
            <x v="3"/>
            <x v="4"/>
            <x v="5"/>
            <x v="6"/>
            <x v="7"/>
            <x v="8"/>
            <x v="9"/>
            <x v="10"/>
            <x v="11"/>
            <x v="12"/>
            <x v="13"/>
            <x v="14"/>
            <x v="16"/>
            <x v="17"/>
          </reference>
        </references>
      </pivotArea>
    </format>
    <format dxfId="366">
      <pivotArea outline="0" collapsedLevelsAreSubtotals="1" fieldPosition="0"/>
    </format>
    <format dxfId="36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0000000-0007-0000-0300-000001000000}" name="Tabla dinámica2" cacheId="6448" applyNumberFormats="0" applyBorderFormats="0" applyFontFormats="0" applyPatternFormats="0" applyAlignmentFormats="0" applyWidthHeightFormats="1" dataCaption="Valores" updatedVersion="8" minRefreshableVersion="3" useAutoFormatting="1" itemPrintTitles="1" createdVersion="4" indent="0" outline="1" outlineData="1" multipleFieldFilters="0" chartFormat="58">
  <location ref="H3:I31" firstHeaderRow="1" firstDataRow="1" firstDataCol="1" rowPageCount="1" colPageCount="1"/>
  <pivotFields count="39">
    <pivotField showAll="0" defaultSubtotal="0"/>
    <pivotField axis="axisPage" multipleItemSelectionAllowed="1" showAll="0">
      <items count="6">
        <item h="1" m="1" x="2"/>
        <item x="0"/>
        <item h="1" x="1"/>
        <item h="1" m="1" x="4"/>
        <item h="1" m="1" x="3"/>
        <item t="default"/>
      </items>
    </pivotField>
    <pivotField showAll="0" defaultSubtotal="0"/>
    <pivotField showAll="0"/>
    <pivotField showAll="0" defaultSubtotal="0"/>
    <pivotField showAll="0"/>
    <pivotField showAll="0"/>
    <pivotField showAll="0" defaultSubtotal="0"/>
    <pivotField axis="axisRow" dataField="1" showAll="0" sortType="descending">
      <items count="68">
        <item m="1" x="48"/>
        <item m="1" x="62"/>
        <item m="1" x="60"/>
        <item m="1" x="37"/>
        <item m="1" x="34"/>
        <item m="1" x="54"/>
        <item m="1" x="51"/>
        <item m="1" x="46"/>
        <item m="1" x="44"/>
        <item m="1" x="66"/>
        <item m="1" x="64"/>
        <item m="1" x="63"/>
        <item m="1" x="41"/>
        <item m="1" x="39"/>
        <item m="1" x="57"/>
        <item m="1" x="35"/>
        <item m="1" x="55"/>
        <item m="1" x="52"/>
        <item m="1" x="47"/>
        <item m="1" x="32"/>
        <item m="1" x="30"/>
        <item m="1" x="61"/>
        <item m="1" x="59"/>
        <item m="1" x="58"/>
        <item m="1" x="56"/>
        <item m="1" x="53"/>
        <item m="1" x="45"/>
        <item m="1" x="43"/>
        <item m="1" x="42"/>
        <item m="1" x="40"/>
        <item m="1" x="36"/>
        <item m="1" x="31"/>
        <item m="1" x="33"/>
        <item m="1" x="65"/>
        <item m="1" x="50"/>
        <item m="1" x="38"/>
        <item m="1" x="49"/>
        <item m="1" x="29"/>
        <item x="1"/>
        <item x="0"/>
        <item x="17"/>
        <item x="8"/>
        <item x="16"/>
        <item x="10"/>
        <item x="4"/>
        <item x="3"/>
        <item x="22"/>
        <item x="23"/>
        <item x="2"/>
        <item x="5"/>
        <item x="6"/>
        <item x="7"/>
        <item x="9"/>
        <item x="11"/>
        <item x="12"/>
        <item x="13"/>
        <item x="14"/>
        <item x="15"/>
        <item x="18"/>
        <item x="19"/>
        <item x="20"/>
        <item x="21"/>
        <item x="24"/>
        <item x="25"/>
        <item x="26"/>
        <item x="27"/>
        <item x="28"/>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defaultSubtotal="0"/>
    <pivotField showAll="0"/>
    <pivotField showAll="0"/>
    <pivotField showAll="0"/>
    <pivotField showAll="0"/>
    <pivotField showAll="0"/>
    <pivotField showAll="0"/>
    <pivotField showAll="0"/>
    <pivotField showAll="0"/>
    <pivotField showAll="0" defaultSubtotal="0"/>
    <pivotField numFmtId="165" showAll="0"/>
    <pivotField numFmtId="2" showAll="0"/>
    <pivotField numFmtId="2" showAll="0"/>
    <pivotField numFmtId="2" showAll="0"/>
    <pivotField numFmtId="2" showAll="0"/>
    <pivotField numFmtId="2" showAll="0" defaultSubtotal="0"/>
    <pivotField numFmtId="2" showAll="0" defaultSubtotal="0"/>
    <pivotField numFmtId="2" showAll="0" defaultSubtotal="0"/>
    <pivotField numFmtId="2" showAll="0" defaultSubtotal="0"/>
    <pivotField numFmtId="2" showAll="0" defaultSubtotal="0"/>
    <pivotField showAll="0"/>
    <pivotField showAll="0"/>
    <pivotField numFmtId="2" showAll="0"/>
    <pivotField showAll="0" defaultSubtotal="0"/>
    <pivotField showAll="0" defaultSubtotal="0"/>
    <pivotField showAll="0" defaultSubtotal="0"/>
    <pivotField showAll="0" defaultSubtotal="0"/>
  </pivotFields>
  <rowFields count="1">
    <field x="8"/>
  </rowFields>
  <rowItems count="28">
    <i>
      <x v="39"/>
    </i>
    <i>
      <x v="38"/>
    </i>
    <i>
      <x v="48"/>
    </i>
    <i>
      <x v="45"/>
    </i>
    <i>
      <x v="41"/>
    </i>
    <i>
      <x v="44"/>
    </i>
    <i>
      <x v="52"/>
    </i>
    <i>
      <x v="58"/>
    </i>
    <i>
      <x v="49"/>
    </i>
    <i>
      <x v="57"/>
    </i>
    <i>
      <x v="43"/>
    </i>
    <i>
      <x v="50"/>
    </i>
    <i>
      <x v="56"/>
    </i>
    <i>
      <x v="62"/>
    </i>
    <i>
      <x v="54"/>
    </i>
    <i>
      <x v="40"/>
    </i>
    <i>
      <x v="47"/>
    </i>
    <i>
      <x v="55"/>
    </i>
    <i>
      <x v="46"/>
    </i>
    <i>
      <x v="53"/>
    </i>
    <i>
      <x v="64"/>
    </i>
    <i>
      <x v="66"/>
    </i>
    <i>
      <x v="63"/>
    </i>
    <i>
      <x v="42"/>
    </i>
    <i>
      <x v="65"/>
    </i>
    <i>
      <x v="59"/>
    </i>
    <i>
      <x v="60"/>
    </i>
    <i t="grand">
      <x/>
    </i>
  </rowItems>
  <colItems count="1">
    <i/>
  </colItems>
  <pageFields count="1">
    <pageField fld="1" hier="-1"/>
  </pageFields>
  <dataFields count="1">
    <dataField name="Cuenta de Familia" fld="8" subtotal="count" baseField="0" baseItem="0"/>
  </dataFields>
  <chartFormats count="1">
    <chartFormat chart="10" format="66"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00000000-0007-0000-0300-000005000000}" name="Tabla dinámica6" cacheId="6448" applyNumberFormats="0" applyBorderFormats="0" applyFontFormats="0" applyPatternFormats="0" applyAlignmentFormats="0" applyWidthHeightFormats="1" dataCaption="Valores" updatedVersion="8" minRefreshableVersion="3" useAutoFormatting="1" itemPrintTitles="1" createdVersion="4" indent="0" compact="0" compactData="0" multipleFieldFilters="0">
  <location ref="B350:E411" firstHeaderRow="1" firstDataRow="1" firstDataCol="3" rowPageCount="1" colPageCount="1"/>
  <pivotFields count="39">
    <pivotField compact="0" outline="0" showAll="0" defaultSubtotal="0">
      <extLst>
        <ext xmlns:x14="http://schemas.microsoft.com/office/spreadsheetml/2009/9/main" uri="{2946ED86-A175-432a-8AC1-64E0C546D7DE}">
          <x14:pivotField fillDownLabels="1"/>
        </ext>
      </extLst>
    </pivotField>
    <pivotField axis="axisPage" compact="0" outline="0" showAll="0" defaultSubtotal="0">
      <items count="5">
        <item m="1" x="2"/>
        <item x="0"/>
        <item x="1"/>
        <item m="1" x="3"/>
        <item m="1" x="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250">
        <item m="1" x="217"/>
        <item m="1" x="429"/>
        <item m="1" x="706"/>
        <item m="1" x="670"/>
        <item m="1" x="2222"/>
        <item m="1" x="496"/>
        <item m="1" x="1088"/>
        <item m="1" x="1535"/>
        <item m="1" x="666"/>
        <item m="1" x="1112"/>
        <item m="1" x="1755"/>
        <item m="1" x="1097"/>
        <item m="1" x="2049"/>
        <item m="1" x="1946"/>
        <item m="1" x="2061"/>
        <item m="1" x="893"/>
        <item m="1" x="877"/>
        <item m="1" x="1035"/>
        <item m="1" x="2080"/>
        <item x="6"/>
        <item m="1" x="662"/>
        <item m="1" x="989"/>
        <item m="1" x="609"/>
        <item m="1" x="776"/>
        <item m="1" x="1389"/>
        <item m="1" x="592"/>
        <item m="1" x="1398"/>
        <item m="1" x="1401"/>
        <item m="1" x="812"/>
        <item m="1" x="130"/>
        <item m="1" x="607"/>
        <item m="1" x="1831"/>
        <item x="21"/>
        <item m="1" x="1107"/>
        <item m="1" x="1567"/>
        <item m="1" x="1993"/>
        <item m="1" x="884"/>
        <item m="1" x="831"/>
        <item m="1" x="1990"/>
        <item x="5"/>
        <item m="1" x="1549"/>
        <item m="1" x="1956"/>
        <item m="1" x="952"/>
        <item m="1" x="847"/>
        <item m="1" x="2125"/>
        <item m="1" x="1340"/>
        <item m="1" x="522"/>
        <item m="1" x="1404"/>
        <item m="1" x="1703"/>
        <item m="1" x="1154"/>
        <item m="1" x="914"/>
        <item m="1" x="1354"/>
        <item m="1" x="1206"/>
        <item m="1" x="1016"/>
        <item m="1" x="229"/>
        <item m="1" x="785"/>
        <item m="1" x="539"/>
        <item m="1" x="2149"/>
        <item m="1" x="1747"/>
        <item m="1" x="503"/>
        <item m="1" x="1727"/>
        <item m="1" x="734"/>
        <item m="1" x="491"/>
        <item m="1" x="583"/>
        <item m="1" x="2094"/>
        <item m="1" x="1867"/>
        <item x="44"/>
        <item m="1" x="1758"/>
        <item m="1" x="783"/>
        <item x="26"/>
        <item m="1" x="1425"/>
        <item m="1" x="1429"/>
        <item x="70"/>
        <item m="1" x="770"/>
        <item m="1" x="1807"/>
        <item m="1" x="2036"/>
        <item m="1" x="304"/>
        <item m="1" x="1470"/>
        <item m="1" x="830"/>
        <item x="54"/>
        <item m="1" x="415"/>
        <item m="1" x="1721"/>
        <item m="1" x="2212"/>
        <item m="1" x="1022"/>
        <item m="1" x="2206"/>
        <item m="1" x="1799"/>
        <item m="1" x="1218"/>
        <item m="1" x="1019"/>
        <item m="1" x="1172"/>
        <item m="1" x="1751"/>
        <item m="1" x="2146"/>
        <item m="1" x="1258"/>
        <item m="1" x="2198"/>
        <item m="1" x="1813"/>
        <item m="1" x="2196"/>
        <item m="1" x="250"/>
        <item m="1" x="210"/>
        <item m="1" x="1075"/>
        <item m="1" x="722"/>
        <item m="1" x="1042"/>
        <item m="1" x="447"/>
        <item m="1" x="1986"/>
        <item m="1" x="115"/>
        <item m="1" x="1002"/>
        <item m="1" x="527"/>
        <item m="1" x="1204"/>
        <item m="1" x="535"/>
        <item m="1" x="555"/>
        <item x="36"/>
        <item m="1" x="1798"/>
        <item m="1" x="416"/>
        <item m="1" x="1570"/>
        <item m="1" x="1842"/>
        <item m="1" x="132"/>
        <item m="1" x="1328"/>
        <item m="1" x="313"/>
        <item m="1" x="389"/>
        <item m="1" x="2150"/>
        <item m="1" x="1115"/>
        <item m="1" x="1242"/>
        <item m="1" x="645"/>
        <item m="1" x="1069"/>
        <item m="1" x="364"/>
        <item m="1" x="1774"/>
        <item x="7"/>
        <item m="1" x="886"/>
        <item m="1" x="1765"/>
        <item m="1" x="1412"/>
        <item m="1" x="726"/>
        <item m="1" x="743"/>
        <item m="1" x="628"/>
        <item m="1" x="105"/>
        <item m="1" x="927"/>
        <item m="1" x="241"/>
        <item m="1" x="469"/>
        <item m="1" x="1314"/>
        <item m="1" x="2173"/>
        <item m="1" x="728"/>
        <item m="1" x="1958"/>
        <item m="1" x="1681"/>
        <item m="1" x="1495"/>
        <item m="1" x="1150"/>
        <item m="1" x="1065"/>
        <item m="1" x="310"/>
        <item m="1" x="2060"/>
        <item m="1" x="191"/>
        <item m="1" x="2045"/>
        <item m="1" x="253"/>
        <item m="1" x="1280"/>
        <item m="1" x="1200"/>
        <item m="1" x="2063"/>
        <item m="1" x="208"/>
        <item m="1" x="1215"/>
        <item m="1" x="774"/>
        <item m="1" x="1516"/>
        <item m="1" x="1709"/>
        <item m="1" x="137"/>
        <item m="1" x="1426"/>
        <item m="1" x="426"/>
        <item m="1" x="1994"/>
        <item m="1" x="2104"/>
        <item m="1" x="1362"/>
        <item m="1" x="2127"/>
        <item m="1" x="157"/>
        <item m="1" x="1945"/>
        <item m="1" x="981"/>
        <item m="1" x="1841"/>
        <item m="1" x="816"/>
        <item m="1" x="1114"/>
        <item m="1" x="938"/>
        <item m="1" x="586"/>
        <item m="1" x="1127"/>
        <item m="1" x="476"/>
        <item m="1" x="909"/>
        <item m="1" x="1163"/>
        <item m="1" x="795"/>
        <item m="1" x="1568"/>
        <item m="1" x="1348"/>
        <item m="1" x="967"/>
        <item m="1" x="354"/>
        <item m="1" x="2190"/>
        <item m="1" x="674"/>
        <item m="1" x="1358"/>
        <item m="1" x="2130"/>
        <item m="1" x="1777"/>
        <item m="1" x="1051"/>
        <item m="1" x="2217"/>
        <item m="1" x="1494"/>
        <item m="1" x="2248"/>
        <item m="1" x="2096"/>
        <item m="1" x="2195"/>
        <item m="1" x="538"/>
        <item m="1" x="376"/>
        <item m="1" x="1584"/>
        <item m="1" x="451"/>
        <item m="1" x="327"/>
        <item m="1" x="1512"/>
        <item m="1" x="756"/>
        <item m="1" x="1473"/>
        <item m="1" x="2145"/>
        <item m="1" x="991"/>
        <item m="1" x="420"/>
        <item m="1" x="1773"/>
        <item m="1" x="1825"/>
        <item m="1" x="712"/>
        <item m="1" x="588"/>
        <item m="1" x="2231"/>
        <item m="1" x="154"/>
        <item m="1" x="379"/>
        <item m="1" x="1552"/>
        <item m="1" x="186"/>
        <item m="1" x="136"/>
        <item m="1" x="1094"/>
        <item m="1" x="1750"/>
        <item m="1" x="1640"/>
        <item m="1" x="275"/>
        <item m="1" x="1177"/>
        <item m="1" x="900"/>
        <item m="1" x="1803"/>
        <item m="1" x="1386"/>
        <item m="1" x="822"/>
        <item m="1" x="1421"/>
        <item m="1" x="687"/>
        <item m="1" x="220"/>
        <item m="1" x="1237"/>
        <item m="1" x="1739"/>
        <item m="1" x="1439"/>
        <item m="1" x="2203"/>
        <item m="1" x="466"/>
        <item m="1" x="2023"/>
        <item m="1" x="696"/>
        <item m="1" x="632"/>
        <item m="1" x="1284"/>
        <item m="1" x="1883"/>
        <item m="1" x="1025"/>
        <item m="1" x="189"/>
        <item x="4"/>
        <item m="1" x="766"/>
        <item m="1" x="1264"/>
        <item m="1" x="1629"/>
        <item m="1" x="781"/>
        <item m="1" x="286"/>
        <item m="1" x="615"/>
        <item m="1" x="1835"/>
        <item m="1" x="1988"/>
        <item m="1" x="394"/>
        <item m="1" x="1753"/>
        <item m="1" x="164"/>
        <item m="1" x="1164"/>
        <item m="1" x="1126"/>
        <item m="1" x="622"/>
        <item m="1" x="1511"/>
        <item m="1" x="736"/>
        <item m="1" x="1902"/>
        <item m="1" x="1344"/>
        <item m="1" x="867"/>
        <item m="1" x="1523"/>
        <item m="1" x="101"/>
        <item m="1" x="569"/>
        <item m="1" x="856"/>
        <item m="1" x="2180"/>
        <item m="1" x="87"/>
        <item m="1" x="279"/>
        <item m="1" x="1792"/>
        <item m="1" x="370"/>
        <item m="1" x="1171"/>
        <item m="1" x="1277"/>
        <item m="1" x="634"/>
        <item m="1" x="620"/>
        <item m="1" x="2224"/>
        <item m="1" x="1644"/>
        <item m="1" x="763"/>
        <item m="1" x="2057"/>
        <item m="1" x="201"/>
        <item m="1" x="95"/>
        <item m="1" x="2138"/>
        <item m="1" x="2178"/>
        <item m="1" x="2055"/>
        <item m="1" x="1055"/>
        <item m="1" x="733"/>
        <item m="1" x="1586"/>
        <item m="1" x="187"/>
        <item m="1" x="1885"/>
        <item m="1" x="2162"/>
        <item m="1" x="913"/>
        <item m="1" x="1295"/>
        <item m="1" x="824"/>
        <item m="1" x="923"/>
        <item m="1" x="152"/>
        <item m="1" x="879"/>
        <item m="1" x="297"/>
        <item m="1" x="534"/>
        <item m="1" x="564"/>
        <item m="1" x="1378"/>
        <item m="1" x="1052"/>
        <item m="1" x="1134"/>
        <item m="1" x="2158"/>
        <item m="1" x="1453"/>
        <item m="1" x="1854"/>
        <item m="1" x="2029"/>
        <item m="1" x="789"/>
        <item m="1" x="1269"/>
        <item m="1" x="1058"/>
        <item m="1" x="1027"/>
        <item m="1" x="1936"/>
        <item m="1" x="2122"/>
        <item m="1" x="647"/>
        <item m="1" x="2054"/>
        <item m="1" x="1625"/>
        <item m="1" x="1983"/>
        <item x="45"/>
        <item m="1" x="244"/>
        <item m="1" x="470"/>
        <item m="1" x="1320"/>
        <item m="1" x="312"/>
        <item m="1" x="307"/>
        <item m="1" x="589"/>
        <item m="1" x="1891"/>
        <item x="41"/>
        <item m="1" x="1788"/>
        <item m="1" x="2174"/>
        <item m="1" x="1207"/>
        <item m="1" x="1032"/>
        <item m="1" x="1955"/>
        <item m="1" x="76"/>
        <item m="1" x="172"/>
        <item m="1" x="365"/>
        <item m="1" x="149"/>
        <item m="1" x="791"/>
        <item m="1" x="818"/>
        <item m="1" x="716"/>
        <item m="1" x="661"/>
        <item m="1" x="1096"/>
        <item m="1" x="979"/>
        <item m="1" x="305"/>
        <item m="1" x="636"/>
        <item m="1" x="642"/>
        <item m="1" x="404"/>
        <item m="1" x="599"/>
        <item m="1" x="438"/>
        <item m="1" x="1063"/>
        <item m="1" x="964"/>
        <item m="1" x="2221"/>
        <item m="1" x="2099"/>
        <item m="1" x="2110"/>
        <item m="1" x="1985"/>
        <item m="1" x="1616"/>
        <item m="1" x="120"/>
        <item m="1" x="1234"/>
        <item m="1" x="801"/>
        <item m="1" x="1241"/>
        <item m="1" x="1872"/>
        <item m="1" x="1435"/>
        <item m="1" x="1373"/>
        <item m="1" x="1120"/>
        <item m="1" x="1510"/>
        <item m="1" x="995"/>
        <item m="1" x="144"/>
        <item m="1" x="292"/>
        <item m="1" x="289"/>
        <item m="1" x="959"/>
        <item m="1" x="1725"/>
        <item m="1" x="885"/>
        <item m="1" x="517"/>
        <item m="1" x="1423"/>
        <item m="1" x="1600"/>
        <item m="1" x="767"/>
        <item m="1" x="1698"/>
        <item m="1" x="658"/>
        <item m="1" x="1195"/>
        <item m="1" x="1100"/>
        <item m="1" x="1260"/>
        <item m="1" x="1961"/>
        <item m="1" x="1000"/>
        <item m="1" x="2204"/>
        <item m="1" x="821"/>
        <item m="1" x="502"/>
        <item m="1" x="463"/>
        <item m="1" x="523"/>
        <item m="1" x="167"/>
        <item m="1" x="274"/>
        <item m="1" x="1676"/>
        <item m="1" x="1987"/>
        <item m="1" x="232"/>
        <item m="1" x="1434"/>
        <item m="1" x="1877"/>
        <item m="1" x="1963"/>
        <item m="1" x="972"/>
        <item m="1" x="2071"/>
        <item m="1" x="98"/>
        <item m="1" x="638"/>
        <item m="1" x="436"/>
        <item m="1" x="480"/>
        <item m="1" x="146"/>
        <item m="1" x="452"/>
        <item m="1" x="1214"/>
        <item m="1" x="1190"/>
        <item m="1" x="1654"/>
        <item m="1" x="1372"/>
        <item m="1" x="401"/>
        <item m="1" x="1487"/>
        <item m="1" x="1287"/>
        <item m="1" x="396"/>
        <item m="1" x="1015"/>
        <item m="1" x="331"/>
        <item m="1" x="875"/>
        <item m="1" x="1793"/>
        <item m="1" x="1756"/>
        <item m="1" x="2058"/>
        <item m="1" x="1049"/>
        <item m="1" x="1772"/>
        <item m="1" x="2038"/>
        <item m="1" x="1243"/>
        <item m="1" x="1296"/>
        <item m="1" x="475"/>
        <item m="1" x="1392"/>
        <item m="1" x="929"/>
        <item m="1" x="815"/>
        <item m="1" x="319"/>
        <item m="1" x="817"/>
        <item m="1" x="162"/>
        <item m="1" x="1525"/>
        <item m="1" x="1881"/>
        <item m="1" x="714"/>
        <item m="1" x="1335"/>
        <item m="1" x="1561"/>
        <item m="1" x="750"/>
        <item m="1" x="1181"/>
        <item m="1" x="697"/>
        <item m="1" x="1437"/>
        <item m="1" x="2193"/>
        <item m="1" x="926"/>
        <item m="1" x="1692"/>
        <item m="1" x="1827"/>
        <item m="1" x="1199"/>
        <item m="1" x="1696"/>
        <item m="1" x="1316"/>
        <item m="1" x="1322"/>
        <item m="1" x="2079"/>
        <item m="1" x="1814"/>
        <item m="1" x="828"/>
        <item m="1" x="1414"/>
        <item m="1" x="1632"/>
        <item m="1" x="378"/>
        <item m="1" x="1208"/>
        <item m="1" x="1860"/>
        <item m="1" x="141"/>
        <item m="1" x="322"/>
        <item m="1" x="1379"/>
        <item m="1" x="398"/>
        <item m="1" x="1957"/>
        <item m="1" x="713"/>
        <item m="1" x="1794"/>
        <item m="1" x="562"/>
        <item m="1" x="326"/>
        <item m="1" x="780"/>
        <item m="1" x="1084"/>
        <item m="1" x="1403"/>
        <item m="1" x="1822"/>
        <item m="1" x="1830"/>
        <item m="1" x="1157"/>
        <item m="1" x="1658"/>
        <item m="1" x="761"/>
        <item m="1" x="1539"/>
        <item m="1" x="121"/>
        <item m="1" x="752"/>
        <item m="1" x="866"/>
        <item m="1" x="2017"/>
        <item m="1" x="298"/>
        <item m="1" x="903"/>
        <item m="1" x="1876"/>
        <item m="1" x="1964"/>
        <item m="1" x="1321"/>
        <item m="1" x="445"/>
        <item m="1" x="947"/>
        <item m="1" x="468"/>
        <item m="1" x="1711"/>
        <item m="1" x="608"/>
        <item m="1" x="179"/>
        <item m="1" x="1893"/>
        <item m="1" x="1318"/>
        <item x="32"/>
        <item m="1" x="974"/>
        <item m="1" x="1364"/>
        <item m="1" x="135"/>
        <item m="1" x="1804"/>
        <item m="1" x="1144"/>
        <item m="1" x="957"/>
        <item m="1" x="1550"/>
        <item m="1" x="155"/>
        <item m="1" x="1236"/>
        <item m="1" x="487"/>
        <item m="1" x="1274"/>
        <item m="1" x="170"/>
        <item m="1" x="1037"/>
        <item m="1" x="263"/>
        <item m="1" x="348"/>
        <item m="1" x="277"/>
        <item m="1" x="384"/>
        <item m="1" x="359"/>
        <item m="1" x="227"/>
        <item m="1" x="2086"/>
        <item m="1" x="921"/>
        <item m="1" x="1083"/>
        <item m="1" x="464"/>
        <item m="1" x="1818"/>
        <item m="1" x="841"/>
        <item m="1" x="1912"/>
        <item m="1" x="1888"/>
        <item m="1" x="377"/>
        <item m="1" x="1582"/>
        <item m="1" x="1880"/>
        <item m="1" x="375"/>
        <item m="1" x="2139"/>
        <item m="1" x="1937"/>
        <item m="1" x="1781"/>
        <item m="1" x="1248"/>
        <item m="1" x="1043"/>
        <item m="1" x="1406"/>
        <item m="1" x="1339"/>
        <item m="1" x="1056"/>
        <item m="1" x="1483"/>
        <item m="1" x="1289"/>
        <item m="1" x="1943"/>
        <item m="1" x="2202"/>
        <item m="1" x="315"/>
        <item m="1" x="1377"/>
        <item m="1" x="668"/>
        <item m="1" x="1251"/>
        <item m="1" x="204"/>
        <item m="1" x="1834"/>
        <item m="1" x="1735"/>
        <item m="1" x="1933"/>
        <item m="1" x="2112"/>
        <item m="1" x="2107"/>
        <item m="1" x="868"/>
        <item m="1" x="2186"/>
        <item m="1" x="2169"/>
        <item m="1" x="1564"/>
        <item m="1" x="1839"/>
        <item m="1" x="1257"/>
        <item m="1" x="2047"/>
        <item m="1" x="1857"/>
        <item m="1" x="2136"/>
        <item m="1" x="1407"/>
        <item m="1" x="694"/>
        <item m="1" x="2068"/>
        <item m="1" x="536"/>
        <item m="1" x="2025"/>
        <item m="1" x="800"/>
        <item m="1" x="233"/>
        <item m="1" x="129"/>
        <item m="1" x="97"/>
        <item m="1" x="1666"/>
        <item m="1" x="1450"/>
        <item m="1" x="1074"/>
        <item m="1" x="537"/>
        <item m="1" x="1576"/>
        <item m="1" x="932"/>
        <item m="1" x="1980"/>
        <item m="1" x="96"/>
        <item m="1" x="928"/>
        <item m="1" x="1665"/>
        <item m="1" x="1266"/>
        <item m="1" x="931"/>
        <item m="1" x="428"/>
        <item m="1" x="1524"/>
        <item m="1" x="1896"/>
        <item m="1" x="1408"/>
        <item m="1" x="709"/>
        <item m="1" x="482"/>
        <item m="1" x="551"/>
        <item m="1" x="432"/>
        <item m="1" x="333"/>
        <item m="1" x="372"/>
        <item m="1" x="1431"/>
        <item m="1" x="1180"/>
        <item m="1" x="1153"/>
        <item m="1" x="1907"/>
        <item m="1" x="2041"/>
        <item m="1" x="1224"/>
        <item m="1" x="1685"/>
        <item m="1" x="950"/>
        <item m="1" x="2024"/>
        <item m="1" x="1502"/>
        <item m="1" x="1710"/>
        <item m="1" x="901"/>
        <item m="1" x="2199"/>
        <item m="1" x="895"/>
        <item m="1" x="290"/>
        <item m="1" x="1984"/>
        <item m="1" x="1691"/>
        <item m="1" x="207"/>
        <item m="1" x="1810"/>
        <item m="1" x="1532"/>
        <item m="1" x="1871"/>
        <item m="1" x="1569"/>
        <item m="1" x="571"/>
        <item m="1" x="1609"/>
        <item m="1" x="614"/>
        <item m="1" x="1967"/>
        <item m="1" x="1135"/>
        <item m="1" x="695"/>
        <item m="1" x="803"/>
        <item m="1" x="1844"/>
        <item m="1" x="142"/>
        <item m="1" x="2065"/>
        <item m="1" x="2021"/>
        <item m="1" x="1540"/>
        <item m="1" x="267"/>
        <item m="1" x="413"/>
        <item m="1" x="1651"/>
        <item m="1" x="899"/>
        <item m="1" x="427"/>
        <item m="1" x="1141"/>
        <item m="1" x="809"/>
        <item m="1" x="1733"/>
        <item m="1" x="484"/>
        <item m="1" x="1440"/>
        <item m="1" x="1029"/>
        <item m="1" x="794"/>
        <item m="1" x="230"/>
        <item m="1" x="729"/>
        <item m="1" x="2225"/>
        <item m="1" x="2161"/>
        <item m="1" x="2214"/>
        <item m="1" x="1965"/>
        <item m="1" x="2156"/>
        <item m="1" x="962"/>
        <item m="1" x="1669"/>
        <item m="1" x="797"/>
        <item m="1" x="1998"/>
        <item x="47"/>
        <item m="1" x="177"/>
        <item m="1" x="823"/>
        <item m="1" x="225"/>
        <item m="1" x="1357"/>
        <item m="1" x="1897"/>
        <item m="1" x="460"/>
        <item m="1" x="1254"/>
        <item m="1" x="235"/>
        <item m="1" x="1996"/>
        <item m="1" x="1465"/>
        <item m="1" x="1427"/>
        <item m="1" x="2205"/>
        <item m="1" x="1627"/>
        <item m="1" x="1443"/>
        <item m="1" x="935"/>
        <item m="1" x="802"/>
        <item m="1" x="839"/>
        <item m="1" x="373"/>
        <item m="1" x="2175"/>
        <item m="1" x="2247"/>
        <item m="1" x="1253"/>
        <item m="1" x="2215"/>
        <item m="1" x="655"/>
        <item m="1" x="345"/>
        <item m="1" x="368"/>
        <item m="1" x="1030"/>
        <item m="1" x="2093"/>
        <item m="1" x="1992"/>
        <item m="1" x="1331"/>
        <item m="1" x="1931"/>
        <item m="1" x="1612"/>
        <item m="1" x="845"/>
        <item m="1" x="779"/>
        <item m="1" x="1012"/>
        <item m="1" x="1375"/>
        <item m="1" x="698"/>
        <item m="1" x="851"/>
        <item m="1" x="1505"/>
        <item m="1" x="236"/>
        <item m="1" x="854"/>
        <item m="1" x="309"/>
        <item m="1" x="1388"/>
        <item m="1" x="504"/>
        <item m="1" x="280"/>
        <item m="1" x="968"/>
        <item m="1" x="1678"/>
        <item m="1" x="2016"/>
        <item m="1" x="196"/>
        <item m="1" x="1133"/>
        <item m="1" x="1231"/>
        <item m="1" x="259"/>
        <item m="1" x="546"/>
        <item m="1" x="2056"/>
        <item m="1" x="2188"/>
        <item m="1" x="543"/>
        <item m="1" x="1828"/>
        <item m="1" x="635"/>
        <item m="1" x="516"/>
        <item m="1" x="260"/>
        <item m="1" x="1370"/>
        <item m="1" x="2102"/>
        <item m="1" x="474"/>
        <item m="1" x="759"/>
        <item m="1" x="2153"/>
        <item m="1" x="302"/>
        <item m="1" x="1240"/>
        <item m="1" x="1599"/>
        <item m="1" x="1288"/>
        <item m="1" x="876"/>
        <item m="1" x="542"/>
        <item m="1" x="125"/>
        <item m="1" x="355"/>
        <item m="1" x="1468"/>
        <item m="1" x="1730"/>
        <item m="1" x="1603"/>
        <item m="1" x="1712"/>
        <item m="1" x="1227"/>
        <item m="1" x="986"/>
        <item m="1" x="911"/>
        <item m="1" x="1754"/>
        <item m="1" x="1771"/>
        <item m="1" x="166"/>
        <item m="1" x="340"/>
        <item m="1" x="1672"/>
        <item m="1" x="251"/>
        <item m="1" x="1079"/>
        <item m="1" x="850"/>
        <item m="1" x="2181"/>
        <item m="1" x="757"/>
        <item m="1" x="1014"/>
        <item m="1" x="992"/>
        <item m="1" x="1749"/>
        <item m="1" x="245"/>
        <item m="1" x="1486"/>
        <item m="1" x="1078"/>
        <item m="1" x="663"/>
        <item m="1" x="1622"/>
        <item m="1" x="1706"/>
        <item m="1" x="976"/>
        <item m="1" x="465"/>
        <item m="1" x="1221"/>
        <item m="1" x="566"/>
        <item m="1" x="1478"/>
        <item m="1" x="266"/>
        <item m="1" x="1590"/>
        <item m="1" x="1950"/>
        <item m="1" x="1031"/>
        <item m="1" x="686"/>
        <item m="1" x="2183"/>
        <item m="1" x="1790"/>
        <item m="1" x="1310"/>
        <item m="1" x="481"/>
        <item m="1" x="905"/>
        <item m="1" x="1250"/>
        <item m="1" x="281"/>
        <item m="1" x="1544"/>
        <item m="1" x="788"/>
        <item m="1" x="2124"/>
        <item m="1" x="1395"/>
        <item m="1" x="1870"/>
        <item m="1" x="526"/>
        <item m="1" x="199"/>
        <item m="1" x="269"/>
        <item m="1" x="2084"/>
        <item m="1" x="2009"/>
        <item m="1" x="936"/>
        <item m="1" x="226"/>
        <item m="1" x="685"/>
        <item m="1" x="1556"/>
        <item m="1" x="2114"/>
        <item m="1" x="988"/>
        <item m="1" x="1726"/>
        <item m="1" x="1297"/>
        <item m="1" x="805"/>
        <item m="1" x="161"/>
        <item m="1" x="1531"/>
        <item m="1" x="1683"/>
        <item m="1" x="637"/>
        <item m="1" x="444"/>
        <item m="1" x="561"/>
        <item m="1" x="1294"/>
        <item m="1" x="197"/>
        <item m="1" x="456"/>
        <item m="1" x="276"/>
        <item m="1" x="2003"/>
        <item m="1" x="1642"/>
        <item m="1" x="2241"/>
        <item m="1" x="762"/>
        <item m="1" x="324"/>
        <item m="1" x="904"/>
        <item m="1" x="1175"/>
        <item m="1" x="758"/>
        <item m="1" x="1527"/>
        <item m="1" x="2210"/>
        <item m="1" x="603"/>
        <item m="1" x="1044"/>
        <item m="1" x="1890"/>
        <item m="1" x="1518"/>
        <item m="1" x="1863"/>
        <item m="1" x="2075"/>
        <item m="1" x="1424"/>
        <item m="1" x="1452"/>
        <item m="1" x="941"/>
        <item m="1" x="625"/>
        <item m="1" x="1811"/>
        <item m="1" x="1073"/>
        <item m="1" x="283"/>
        <item m="1" x="2142"/>
        <item m="1" x="735"/>
        <item m="1" x="1188"/>
        <item m="1" x="1944"/>
        <item m="1" x="576"/>
        <item m="1" x="1976"/>
        <item m="1" x="1039"/>
        <item m="1" x="1040"/>
        <item m="1" x="549"/>
        <item m="1" x="301"/>
        <item m="1" x="1493"/>
        <item m="1" x="1123"/>
        <item m="1" x="249"/>
        <item m="1" x="629"/>
        <item m="1" x="2010"/>
        <item m="1" x="1879"/>
        <item m="1" x="1356"/>
        <item m="1" x="206"/>
        <item m="1" x="681"/>
        <item m="1" x="657"/>
        <item m="1" x="1783"/>
        <item m="1" x="291"/>
        <item m="1" x="1086"/>
        <item m="1" x="689"/>
        <item m="1" x="165"/>
        <item m="1" x="1469"/>
        <item m="1" x="667"/>
        <item m="1" x="702"/>
        <item m="1" x="1185"/>
        <item m="1" x="1507"/>
        <item m="1" x="1752"/>
        <item m="1" x="2066"/>
        <item m="1" x="679"/>
        <item m="1" x="1464"/>
        <item m="1" x="1239"/>
        <item m="1" x="147"/>
        <item m="1" x="1972"/>
        <item m="1" x="195"/>
        <item m="1" x="2237"/>
        <item m="1" x="1764"/>
        <item m="1" x="864"/>
        <item m="1" x="948"/>
        <item x="59"/>
        <item m="1" x="1410"/>
        <item m="1" x="1660"/>
        <item m="1" x="1411"/>
        <item m="1" x="1292"/>
        <item m="1" x="1463"/>
        <item m="1" x="1329"/>
        <item m="1" x="1017"/>
        <item m="1" x="1699"/>
        <item m="1" x="182"/>
        <item m="1" x="2002"/>
        <item m="1" x="478"/>
        <item m="1" x="965"/>
        <item m="1" x="1342"/>
        <item m="1" x="1991"/>
        <item m="1" x="1005"/>
        <item m="1" x="1222"/>
        <item m="1" x="1217"/>
        <item m="1" x="489"/>
        <item m="1" x="387"/>
        <item m="1" x="873"/>
        <item m="1" x="1304"/>
        <item m="1" x="1815"/>
        <item x="56"/>
        <item m="1" x="1291"/>
        <item m="1" x="2164"/>
        <item m="1" x="755"/>
        <item m="1" x="2039"/>
        <item m="1" x="2187"/>
        <item m="1" x="2230"/>
        <item m="1" x="639"/>
        <item m="1" x="268"/>
        <item m="1" x="1769"/>
        <item m="1" x="1515"/>
        <item m="1" x="1809"/>
        <item m="1" x="532"/>
        <item m="1" x="946"/>
        <item m="1" x="1498"/>
        <item m="1" x="1117"/>
        <item m="1" x="784"/>
        <item m="1" x="2235"/>
        <item m="1" x="1456"/>
        <item m="1" x="611"/>
        <item m="1" x="383"/>
        <item m="1" x="247"/>
        <item m="1" x="570"/>
        <item m="1" x="786"/>
        <item m="1" x="1458"/>
        <item m="1" x="1048"/>
        <item m="1" x="265"/>
        <item m="1" x="2170"/>
        <item m="1" x="970"/>
        <item m="1" x="1734"/>
        <item m="1" x="1245"/>
        <item m="1" x="1225"/>
        <item m="1" x="1759"/>
        <item m="1" x="351"/>
        <item m="1" x="951"/>
        <item m="1" x="122"/>
        <item m="1" x="778"/>
        <item m="1" x="1009"/>
        <item m="1" x="133"/>
        <item m="1" x="1534"/>
        <item m="1" x="218"/>
        <item m="1" x="672"/>
        <item m="1" x="1821"/>
        <item m="1" x="150"/>
        <item m="1" x="1397"/>
        <item m="1" x="1198"/>
        <item m="1" x="1312"/>
        <item m="1" x="898"/>
        <item m="1" x="2050"/>
        <item m="1" x="1345"/>
        <item m="1" x="1611"/>
        <item m="1" x="126"/>
        <item m="1" x="1610"/>
        <item m="1" x="949"/>
        <item m="1" x="1182"/>
        <item m="1" x="1428"/>
        <item m="1" x="1920"/>
        <item m="1" x="1024"/>
        <item m="1" x="742"/>
        <item m="1" x="240"/>
        <item m="1" x="1020"/>
        <item m="1" x="1847"/>
        <item m="1" x="2236"/>
        <item m="1" x="393"/>
        <item m="1" x="1528"/>
        <item m="1" x="701"/>
        <item m="1" x="2053"/>
        <item m="1" x="102"/>
        <item m="1" x="1608"/>
        <item m="1" x="865"/>
        <item m="1" x="2117"/>
        <item m="1" x="960"/>
        <item m="1" x="1235"/>
        <item m="1" x="1393"/>
        <item m="1" x="497"/>
        <item m="1" x="1169"/>
        <item m="1" x="2042"/>
        <item m="1" x="1652"/>
        <item m="1" x="407"/>
        <item m="1" x="1387"/>
        <item m="1" x="940"/>
        <item m="1" x="556"/>
        <item m="1" x="248"/>
        <item m="1" x="1178"/>
        <item m="1" x="2052"/>
        <item m="1" x="790"/>
        <item m="1" x="1695"/>
        <item m="1" x="1942"/>
        <item m="1" x="1485"/>
        <item m="1" x="1671"/>
        <item m="1" x="987"/>
        <item m="1" x="627"/>
        <item m="1" x="1067"/>
        <item m="1" x="1138"/>
        <item m="1" x="1209"/>
        <item m="1" x="1278"/>
        <item m="1" x="1343"/>
        <item m="1" x="1413"/>
        <item m="1" x="1496"/>
        <item m="1" x="1577"/>
        <item m="1" x="1641"/>
        <item m="1" x="990"/>
        <item m="1" x="1068"/>
        <item m="1" x="1142"/>
        <item m="1" x="1210"/>
        <item m="1" x="1281"/>
        <item m="1" x="1347"/>
        <item m="1" x="1418"/>
        <item m="1" x="1579"/>
        <item m="1" x="1643"/>
        <item m="1" x="996"/>
        <item m="1" x="1070"/>
        <item m="1" x="1145"/>
        <item m="1" x="1213"/>
        <item m="1" x="507"/>
        <item m="1" x="1954"/>
        <item m="1" x="1228"/>
        <item m="1" x="807"/>
        <item m="1" x="1514"/>
        <item m="1" x="1050"/>
        <item m="1" x="1519"/>
        <item m="1" x="1501"/>
        <item m="1" x="1285"/>
        <item m="1" x="1351"/>
        <item m="1" x="1422"/>
        <item m="1" x="1504"/>
        <item m="1" x="1693"/>
        <item m="1" x="1585"/>
        <item m="1" x="890"/>
        <item m="1" x="691"/>
        <item m="1" x="2121"/>
        <item m="1" x="643"/>
        <item m="1" x="1140"/>
        <item m="1" x="159"/>
        <item m="1" x="255"/>
        <item m="1" x="1513"/>
        <item m="1" x="1786"/>
        <item m="1" x="1981"/>
        <item m="1" x="520"/>
        <item x="52"/>
        <item m="1" x="1038"/>
        <item m="1" x="200"/>
        <item m="1" x="528"/>
        <item m="1" x="597"/>
        <item m="1" x="602"/>
        <item m="1" x="610"/>
        <item m="1" x="616"/>
        <item m="1" x="624"/>
        <item m="1" x="626"/>
        <item m="1" x="1674"/>
        <item m="1" x="1679"/>
        <item m="1" x="1684"/>
        <item m="1" x="1687"/>
        <item m="1" x="1589"/>
        <item m="1" x="749"/>
        <item m="1" x="1787"/>
        <item m="1" x="958"/>
        <item m="1" x="1714"/>
        <item m="1" x="1806"/>
        <item m="1" x="553"/>
        <item m="1" x="453"/>
        <item m="1" x="1353"/>
        <item m="1" x="559"/>
        <item m="1" x="568"/>
        <item m="1" x="577"/>
        <item m="1" x="887"/>
        <item m="1" x="509"/>
        <item m="1" x="1953"/>
        <item m="1" x="2135"/>
        <item m="1" x="411"/>
        <item m="1" x="2232"/>
        <item m="1" x="578"/>
        <item m="1" x="408"/>
        <item m="1" x="1545"/>
        <item m="1" x="2133"/>
        <item m="1" x="765"/>
        <item m="1" x="1183"/>
        <item m="1" x="896"/>
        <item m="1" x="1315"/>
        <item m="1" x="2223"/>
        <item m="1" x="1898"/>
        <item m="1" x="1124"/>
        <item m="1" x="917"/>
        <item m="1" x="2219"/>
        <item m="1" x="1802"/>
        <item m="1" x="1797"/>
        <item m="1" x="1173"/>
        <item m="1" x="796"/>
        <item m="1" x="1929"/>
        <item m="1" x="826"/>
        <item m="1" x="449"/>
        <item m="1" x="1903"/>
        <item m="1" x="1829"/>
        <item m="1" x="1041"/>
        <item m="1" x="2022"/>
        <item m="1" x="1598"/>
        <item m="1" x="572"/>
        <item m="1" x="1873"/>
        <item m="1" x="747"/>
        <item m="1" x="1840"/>
        <item m="1" x="2001"/>
        <item m="1" x="1970"/>
        <item m="1" x="1940"/>
        <item m="1" x="2242"/>
        <item m="1" x="1962"/>
        <item m="1" x="853"/>
        <item m="1" x="1934"/>
        <item m="1" x="811"/>
        <item m="1" x="493"/>
        <item m="1" x="880"/>
        <item m="1" x="1631"/>
        <item m="1" x="145"/>
        <item m="1" x="544"/>
        <item m="1" x="1938"/>
        <item m="1" x="1491"/>
        <item m="1" x="954"/>
        <item m="1" x="1878"/>
        <item m="1" x="971"/>
        <item m="1" x="1155"/>
        <item m="1" x="782"/>
        <item m="1" x="1761"/>
        <item m="1" x="894"/>
        <item m="1" x="1719"/>
        <item m="1" x="552"/>
        <item m="1" x="311"/>
        <item m="1" x="891"/>
        <item m="1" x="529"/>
        <item m="1" x="1309"/>
        <item m="1" x="530"/>
        <item m="1" x="2069"/>
        <item m="1" x="1326"/>
        <item m="1" x="178"/>
        <item m="1" x="1921"/>
        <item m="1" x="505"/>
        <item m="1" x="1167"/>
        <item m="1" x="648"/>
        <item m="1" x="1816"/>
        <item m="1" x="2088"/>
        <item m="1" x="1158"/>
        <item m="1" x="1768"/>
        <item m="1" x="131"/>
        <item m="1" x="1948"/>
        <item m="1" x="344"/>
        <item m="1" x="171"/>
        <item m="1" x="693"/>
        <item m="1" x="1399"/>
        <item m="1" x="1995"/>
        <item m="1" x="835"/>
        <item m="1" x="2105"/>
        <item m="1" x="652"/>
        <item m="1" x="1203"/>
        <item m="1" x="2098"/>
        <item m="1" x="1862"/>
        <item m="1" x="183"/>
        <item m="1" x="1081"/>
        <item m="1" x="1092"/>
        <item m="1" x="1376"/>
        <item m="1" x="1275"/>
        <item m="1" x="840"/>
        <item m="1" x="1010"/>
        <item m="1" x="388"/>
        <item m="1" x="1311"/>
        <item m="1" x="1139"/>
        <item m="1" x="2239"/>
        <item m="1" x="773"/>
        <item m="1" x="942"/>
        <item m="1" x="975"/>
        <item m="1" x="2167"/>
        <item m="1" x="341"/>
        <item m="1" x="772"/>
        <item m="1" x="1997"/>
        <item m="1" x="1419"/>
        <item m="1" x="294"/>
        <item m="1" x="1189"/>
        <item m="1" x="224"/>
        <item m="1" x="1196"/>
        <item m="1" x="2035"/>
        <item m="1" x="1887"/>
        <item m="1" x="1553"/>
        <item m="1" x="1503"/>
        <item m="1" x="223"/>
        <item m="1" x="485"/>
        <item m="1" x="1724"/>
        <item m="1" x="194"/>
        <item m="1" x="1382"/>
        <item m="1" x="128"/>
        <item m="1" x="1697"/>
        <item m="1" x="1605"/>
        <item m="1" x="2185"/>
        <item m="1" x="1508"/>
        <item m="1" x="2020"/>
        <item m="1" x="1664"/>
        <item m="1" x="1558"/>
        <item m="1" x="1975"/>
        <item m="1" x="1229"/>
        <item m="1" x="216"/>
        <item m="1" x="271"/>
        <item m="1" x="514"/>
        <item m="1" x="457"/>
        <item m="1" x="412"/>
        <item m="1" x="705"/>
        <item m="1" x="953"/>
        <item m="1" x="902"/>
        <item m="1" x="1845"/>
        <item m="1" x="1722"/>
        <item m="1" x="934"/>
        <item m="1" x="595"/>
        <item m="1" x="1194"/>
        <item m="1" x="1472"/>
        <item m="1" x="1740"/>
        <item m="1" x="2189"/>
        <item m="1" x="1716"/>
        <item m="1" x="1279"/>
        <item m="1" x="692"/>
        <item m="1" x="745"/>
        <item m="1" x="1884"/>
        <item m="1" x="870"/>
        <item m="1" x="737"/>
        <item m="1" x="550"/>
        <item m="1" x="1784"/>
        <item m="1" x="123"/>
        <item m="1" x="1007"/>
        <item m="1" x="1368"/>
        <item m="1" x="501"/>
        <item m="1" x="2037"/>
        <item m="1" x="440"/>
        <item m="1" x="1789"/>
        <item m="1" x="1286"/>
        <item m="1" x="2101"/>
        <item m="1" x="612"/>
        <item m="1" x="906"/>
        <item m="1" x="881"/>
        <item m="1" x="1053"/>
        <item m="1" x="575"/>
        <item m="1" x="1325"/>
        <item m="1" x="922"/>
        <item m="1" x="2213"/>
        <item m="1" x="1402"/>
        <item m="1" x="151"/>
        <item m="1" x="1596"/>
        <item m="1" x="1736"/>
        <item m="1" x="1301"/>
        <item m="1" x="1446"/>
        <item m="1" x="1856"/>
        <item m="1" x="459"/>
        <item m="1" x="1969"/>
        <item m="1" x="518"/>
        <item m="1" x="519"/>
        <item m="1" x="261"/>
        <item m="1" x="486"/>
        <item m="1" x="777"/>
        <item m="1" x="332"/>
        <item m="1" x="593"/>
        <item m="1" x="1720"/>
        <item m="1" x="567"/>
        <item m="1" x="443"/>
        <item m="1" x="461"/>
        <item m="1" x="477"/>
        <item m="1" x="836"/>
        <item m="1" x="2076"/>
        <item m="1" x="1837"/>
        <item m="1" x="673"/>
        <item m="1" x="671"/>
        <item m="1" x="209"/>
        <item m="1" x="613"/>
        <item m="1" x="296"/>
        <item m="1" x="2131"/>
        <item m="1" x="1216"/>
        <item m="1" x="664"/>
        <item m="1" x="1541"/>
        <item m="1" x="243"/>
        <item m="1" x="579"/>
        <item m="1" x="1282"/>
        <item m="1" x="1338"/>
        <item m="1" x="1836"/>
        <item m="1" x="1900"/>
        <item m="1" x="318"/>
        <item m="1" x="1562"/>
        <item m="1" x="843"/>
        <item m="1" x="433"/>
        <item m="1" x="202"/>
        <item m="1" x="1460"/>
        <item m="1" x="808"/>
        <item m="1" x="2082"/>
        <item m="1" x="382"/>
        <item m="1" x="1220"/>
        <item m="1" x="1723"/>
        <item m="1" x="1521"/>
        <item m="1" x="1334"/>
        <item m="1" x="134"/>
        <item m="1" x="211"/>
        <item m="1" x="1700"/>
        <item m="1" x="2128"/>
        <item m="1" x="721"/>
        <item m="1" x="764"/>
        <item m="1" x="1536"/>
        <item m="1" x="1459"/>
        <item m="1" x="810"/>
        <item m="1" x="1298"/>
        <item m="1" x="1653"/>
        <item m="1" x="192"/>
        <item m="1" x="1522"/>
        <item m="1" x="369"/>
        <item m="1" x="1977"/>
        <item m="1" x="397"/>
        <item m="1" x="434"/>
        <item m="1" x="2154"/>
        <item m="1" x="1122"/>
        <item m="1" x="1082"/>
        <item m="1" x="1108"/>
        <item m="1" x="1530"/>
        <item m="1" x="237"/>
        <item m="1" x="704"/>
        <item m="1" x="1064"/>
        <item m="1" x="1591"/>
        <item m="1" x="455"/>
        <item m="1" x="715"/>
        <item m="1" x="844"/>
        <item m="1" x="1381"/>
        <item m="1" x="2106"/>
        <item m="1" x="1704"/>
        <item m="1" x="1848"/>
        <item m="1" x="405"/>
        <item m="1" x="1106"/>
        <item m="1" x="400"/>
        <item m="1" x="984"/>
        <item m="1" x="754"/>
        <item m="1" x="1303"/>
        <item m="1" x="421"/>
        <item m="1" x="1914"/>
        <item m="1" x="1713"/>
        <item m="1" x="2216"/>
        <item m="1" x="1555"/>
        <item m="1" x="1617"/>
        <item m="1" x="813"/>
        <item m="1" x="506"/>
        <item m="1" x="916"/>
        <item m="1" x="492"/>
        <item m="1" x="270"/>
        <item m="1" x="1551"/>
        <item m="1" x="498"/>
        <item m="1" x="1226"/>
        <item m="1" x="287"/>
        <item m="1" x="730"/>
        <item m="1" x="531"/>
        <item m="1" x="1779"/>
        <item m="1" x="1855"/>
        <item m="1" x="918"/>
        <item m="1" x="180"/>
        <item m="1" x="284"/>
        <item m="1" x="2220"/>
        <item m="1" x="2208"/>
        <item m="1" x="423"/>
        <item m="1" x="410"/>
        <item m="1" x="1620"/>
        <item m="1" x="2134"/>
        <item m="1" x="1909"/>
        <item m="1" x="998"/>
        <item m="1" x="525"/>
        <item m="1" x="775"/>
        <item m="1" x="1926"/>
        <item m="1" x="2078"/>
        <item m="1" x="605"/>
        <item m="1" x="924"/>
        <item m="1" x="1618"/>
        <item m="1" x="395"/>
        <item m="1" x="1743"/>
        <item m="1" x="2148"/>
        <item m="1" x="819"/>
        <item m="1" x="846"/>
        <item m="1" x="939"/>
        <item m="1" x="1708"/>
        <item m="1" x="565"/>
        <item m="1" x="2227"/>
        <item m="1" x="1099"/>
        <item m="1" x="644"/>
        <item m="1" x="2077"/>
        <item m="1" x="1851"/>
        <item m="1" x="1824"/>
        <item m="1" x="1927"/>
        <item m="1" x="1853"/>
        <item m="1" x="741"/>
        <item m="1" x="1125"/>
        <item m="1" x="1306"/>
        <item m="1" x="323"/>
        <item m="1" x="1076"/>
        <item m="1" x="1592"/>
        <item m="1" x="1538"/>
        <item m="1" x="356"/>
        <item m="1" x="2051"/>
        <item m="1" x="1731"/>
        <item m="1" x="985"/>
        <item m="1" x="1090"/>
        <item m="1" x="521"/>
        <item m="1" x="2092"/>
        <item m="1" x="690"/>
        <item m="1" x="889"/>
        <item m="1" x="391"/>
        <item m="1" x="1657"/>
        <item m="1" x="2249"/>
        <item m="1" x="1763"/>
        <item m="1" x="1444"/>
        <item m="1" x="1602"/>
        <item m="1" x="872"/>
        <item m="1" x="278"/>
        <item m="1" x="1433"/>
        <item m="1" x="1072"/>
        <item m="1" x="1762"/>
        <item m="1" x="1575"/>
        <item m="1" x="1212"/>
        <item m="1" x="1080"/>
        <item m="1" x="548"/>
        <item m="1" x="738"/>
        <item m="1" x="1928"/>
        <item m="1" x="1071"/>
        <item m="1" x="399"/>
        <item m="1" x="1290"/>
        <item m="1" x="1742"/>
        <item m="1" x="2147"/>
        <item m="1" x="1892"/>
        <item m="1" x="1557"/>
        <item m="1" x="2191"/>
        <item m="1" x="852"/>
        <item m="1" x="1795"/>
        <item m="1" x="2097"/>
        <item m="1" x="617"/>
        <item m="1" x="1060"/>
        <item m="1" x="1367"/>
        <item m="1" x="1886"/>
        <item m="1" x="1085"/>
        <item m="1" x="1949"/>
        <item m="1" x="1574"/>
        <item m="1" x="1624"/>
        <item m="1" x="422"/>
        <item m="1" x="869"/>
        <item m="1" x="190"/>
        <item m="1" x="1655"/>
        <item m="1" x="176"/>
        <item m="1" x="963"/>
        <item m="1" x="1267"/>
        <item m="1" x="740"/>
        <item m="1" x="557"/>
        <item m="1" x="1646"/>
        <item m="1" x="1499"/>
        <item m="1" x="659"/>
        <item m="1" x="2192"/>
        <item m="1" x="1805"/>
        <item m="1" x="1184"/>
        <item m="1" x="272"/>
        <item m="1" x="337"/>
        <item m="1" x="381"/>
        <item m="1" x="1001"/>
        <item m="1" x="1113"/>
        <item m="1" x="1152"/>
        <item m="1" x="1383"/>
        <item m="1" x="1917"/>
        <item m="1" x="1673"/>
        <item m="1" x="1159"/>
        <item m="1" x="1102"/>
        <item m="1" x="1580"/>
        <item m="1" x="1317"/>
        <item m="1" x="1111"/>
        <item m="1" x="1780"/>
        <item m="1" x="1668"/>
        <item m="1" x="446"/>
        <item m="1" x="1363"/>
        <item m="1" x="2218"/>
        <item m="1" x="793"/>
        <item m="1" x="925"/>
        <item m="1" x="920"/>
        <item m="1" x="1323"/>
        <item m="1" x="1889"/>
        <item m="1" x="2043"/>
        <item m="1" x="2184"/>
        <item m="1" x="1268"/>
        <item m="1" x="1533"/>
        <item m="1" x="1054"/>
        <item m="1" x="1324"/>
        <item m="1" x="768"/>
        <item m="1" x="684"/>
        <item m="1" x="2103"/>
        <item m="1" x="140"/>
        <item m="1" x="601"/>
        <item m="1" x="581"/>
        <item m="1" x="1148"/>
        <item m="1" x="508"/>
        <item m="1" x="961"/>
        <item m="1" x="1595"/>
        <item m="1" x="977"/>
        <item m="1" x="596"/>
        <item m="1" x="1915"/>
        <item m="1" x="944"/>
        <item m="1" x="1924"/>
        <item m="1" x="1332"/>
        <item m="1" x="1128"/>
        <item m="1" x="545"/>
        <item m="1" x="1061"/>
        <item m="1" x="264"/>
        <item m="1" x="585"/>
        <item m="1" x="357"/>
        <item m="1" x="1091"/>
        <item m="1" x="1270"/>
        <item m="1" x="1259"/>
        <item m="1" x="1432"/>
        <item m="1" x="342"/>
        <item m="1" x="215"/>
        <item m="1" x="727"/>
        <item m="1" x="1989"/>
        <item m="1" x="1766"/>
        <item m="1" x="1637"/>
        <item m="1" x="1941"/>
        <item m="1" x="1305"/>
        <item m="1" x="483"/>
        <item m="1" x="1702"/>
        <item m="1" x="859"/>
        <item m="1" x="1093"/>
        <item m="1" x="148"/>
        <item m="1" x="829"/>
        <item m="1" x="1400"/>
        <item m="1" x="1939"/>
        <item m="1" x="861"/>
        <item m="1" x="982"/>
        <item m="1" x="2129"/>
        <item m="1" x="832"/>
        <item m="1" x="1662"/>
        <item m="1" x="1566"/>
        <item m="1" x="955"/>
        <item m="1" x="1925"/>
        <item m="1" x="1131"/>
        <item m="1" x="1482"/>
        <item m="1" x="2028"/>
        <item m="1" x="2011"/>
        <item m="1" x="1597"/>
        <item m="1" x="2073"/>
        <item m="1" x="1003"/>
        <item m="1" x="849"/>
        <item m="1" x="343"/>
        <item m="1" x="193"/>
        <item m="1" x="1647"/>
        <item m="1" x="1430"/>
        <item m="1" x="2179"/>
        <item m="1" x="1594"/>
        <item m="1" x="1299"/>
        <item m="1" x="1738"/>
        <item m="1" x="288"/>
        <item m="1" x="719"/>
        <item m="1" x="910"/>
        <item m="1" x="1380"/>
        <item m="1" x="732"/>
        <item m="1" x="1823"/>
        <item m="1" x="1333"/>
        <item m="1" x="1374"/>
        <item m="1" x="1405"/>
        <item m="1" x="1930"/>
        <item m="1" x="1438"/>
        <item m="1" x="587"/>
        <item m="1" x="1191"/>
        <item m="1" x="1571"/>
        <item m="1" x="2126"/>
        <item m="1" x="1906"/>
        <item m="1" x="303"/>
        <item m="1" x="1537"/>
        <item m="1" x="1249"/>
        <item m="1" x="1894"/>
        <item m="1" x="574"/>
        <item m="1" x="1593"/>
        <item m="1" x="1416"/>
        <item m="1" x="2067"/>
        <item m="1" x="2155"/>
        <item m="1" x="1776"/>
        <item m="1" x="2111"/>
        <item m="1" x="1626"/>
        <item m="1" x="1477"/>
        <item m="1" x="2087"/>
        <item m="1" x="833"/>
        <item m="1" x="1923"/>
        <item m="1" x="2143"/>
        <item m="1" x="448"/>
        <item m="1" x="1451"/>
        <item m="1" x="633"/>
        <item m="1" x="1801"/>
        <item m="1" x="874"/>
        <item m="1" x="820"/>
        <item m="1" x="1130"/>
        <item m="1" x="2141"/>
        <item m="1" x="1974"/>
        <item m="1" x="2177"/>
        <item m="1" x="1639"/>
        <item m="1" x="1307"/>
        <item m="1" x="710"/>
        <item m="1" x="1352"/>
        <item m="1" x="1636"/>
        <item m="1" x="363"/>
        <item m="1" x="863"/>
        <item m="1" x="316"/>
        <item m="1" x="848"/>
        <item m="1" x="1176"/>
        <item m="1" x="1089"/>
        <item m="1" x="1365"/>
        <item m="1" x="174"/>
        <item m="1" x="580"/>
        <item m="1" x="2209"/>
        <item m="1" x="1922"/>
        <item m="1" x="1979"/>
        <item m="1" x="1129"/>
        <item m="1" x="1008"/>
        <item m="1" x="1238"/>
        <item m="1" x="515"/>
        <item m="1" x="1481"/>
        <item m="1" x="1149"/>
        <item m="1" x="799"/>
        <item m="1" x="1971"/>
        <item m="1" x="804"/>
        <item m="1" x="1910"/>
        <item m="1" x="1371"/>
        <item m="1" x="1746"/>
        <item m="1" x="1846"/>
        <item m="1" x="541"/>
        <item m="1" x="1476"/>
        <item m="1" x="1337"/>
        <item m="1" x="1011"/>
        <item m="1" x="2000"/>
        <item m="1" x="450"/>
        <item m="1" x="1223"/>
        <item m="1" x="1045"/>
        <item m="1" x="1559"/>
        <item m="1" x="472"/>
        <item m="1" x="336"/>
        <item m="1" x="1663"/>
        <item m="1" x="181"/>
        <item m="1" x="2137"/>
        <item m="1" x="350"/>
        <item m="1" x="1578"/>
        <item m="1" x="1006"/>
        <item m="1" x="943"/>
        <item m="1" x="1858"/>
        <item m="1" x="590"/>
        <item m="1" x="533"/>
        <item m="1" x="1021"/>
        <item m="1" x="212"/>
        <item m="1" x="1349"/>
        <item m="1" x="2005"/>
        <item m="1" x="1036"/>
        <item m="1" x="937"/>
        <item m="1" x="2165"/>
        <item m="1" x="2171"/>
        <item m="1" x="402"/>
        <item m="1" x="258"/>
        <item m="1" x="403"/>
        <item m="1" x="1748"/>
        <item m="1" x="435"/>
        <item m="1" x="2234"/>
        <item m="1" x="999"/>
        <item m="1" x="1028"/>
        <item m="1" x="2120"/>
        <item m="1" x="700"/>
        <item m="1" x="175"/>
        <item m="1" x="1918"/>
        <item m="1" x="707"/>
        <item m="1" x="1785"/>
        <item m="1" x="2081"/>
        <item m="1" x="2059"/>
        <item m="1" x="2152"/>
        <item m="1" x="262"/>
        <item m="1" x="731"/>
        <item m="1" x="417"/>
        <item m="1" x="1729"/>
        <item m="1" x="221"/>
        <item m="1" x="827"/>
        <item m="1" x="358"/>
        <item m="1" x="1202"/>
        <item m="1" x="1913"/>
        <item m="1" x="683"/>
        <item m="1" x="242"/>
        <item m="1" x="1916"/>
        <item m="1" x="1832"/>
        <item m="1" x="623"/>
        <item m="1" x="1645"/>
        <item m="1" x="1621"/>
        <item m="1" x="2044"/>
        <item m="1" x="2072"/>
        <item m="1" x="1542"/>
        <item m="1" x="454"/>
        <item m="1" x="1211"/>
        <item m="1" x="751"/>
        <item m="1" x="907"/>
        <item m="1" x="1033"/>
        <item m="1" x="1062"/>
        <item m="1" x="231"/>
        <item m="1" x="2159"/>
        <item m="1" x="2100"/>
        <item m="1" x="860"/>
        <item m="1" x="1186"/>
        <item m="1" x="1935"/>
        <item m="1" x="1034"/>
        <item m="1" x="1850"/>
        <item m="1" x="1369"/>
        <item m="1" x="295"/>
        <item m="1" x="1018"/>
        <item m="1" x="675"/>
        <item m="1" x="2144"/>
        <item m="1" x="814"/>
        <item m="1" x="1168"/>
        <item m="1" x="753"/>
        <item m="1" x="1717"/>
        <item m="1" x="769"/>
        <item m="1" x="1908"/>
        <item m="1" x="1682"/>
        <item m="1" x="1546"/>
        <item m="1" x="787"/>
        <item m="1" x="825"/>
        <item m="1" x="1656"/>
        <item m="1" x="1394"/>
        <item m="1" x="213"/>
        <item m="1" x="273"/>
        <item m="1" x="524"/>
        <item m="1" x="1327"/>
        <item m="1" x="1500"/>
        <item m="1" x="604"/>
        <item m="1" x="1919"/>
        <item m="1" x="300"/>
        <item m="1" x="2030"/>
        <item m="1" x="669"/>
        <item m="1" x="1197"/>
        <item m="1" x="1004"/>
        <item m="1" x="352"/>
        <item m="1" x="1110"/>
        <item m="1" x="771"/>
        <item m="1" x="2118"/>
        <item m="1" x="1201"/>
        <item m="1" x="703"/>
        <item x="38"/>
        <item m="1" x="649"/>
        <item m="1" x="1252"/>
        <item m="1" x="554"/>
        <item m="1" x="330"/>
        <item m="1" x="594"/>
        <item m="1" x="1778"/>
        <item m="1" x="198"/>
        <item m="1" x="1745"/>
        <item m="1" x="1563"/>
        <item m="1" x="969"/>
        <item m="1" x="1757"/>
        <item m="1" x="321"/>
        <item m="1" x="619"/>
        <item m="1" x="1506"/>
        <item m="1" x="591"/>
        <item m="1" x="127"/>
        <item m="1" x="228"/>
        <item m="1" x="1895"/>
        <item m="1" x="214"/>
        <item m="1" x="339"/>
        <item m="1" x="347"/>
        <item m="1" x="471"/>
        <item m="1" x="2012"/>
        <item m="1" x="1484"/>
        <item m="1" x="1968"/>
        <item m="1" x="665"/>
        <item m="1" x="1417"/>
        <item m="1" x="1707"/>
        <item m="1" x="1160"/>
        <item m="1" x="1230"/>
        <item m="1" x="1899"/>
        <item m="1" x="1273"/>
        <item m="1" x="1859"/>
        <item m="1" x="1650"/>
        <item m="1" x="1874"/>
        <item m="1" x="366"/>
        <item m="1" x="346"/>
        <item m="1" x="1490"/>
        <item m="1" x="1800"/>
        <item m="1" x="314"/>
        <item m="1" x="1346"/>
        <item m="1" x="1302"/>
        <item m="1" x="494"/>
        <item m="1" x="361"/>
        <item m="1" x="1415"/>
        <item m="1" x="966"/>
        <item m="1" x="1461"/>
        <item m="1" x="838"/>
        <item m="1" x="2207"/>
        <item m="1" x="2245"/>
        <item m="1" x="1283"/>
        <item m="1" x="2229"/>
        <item m="1" x="2244"/>
        <item m="1" x="2018"/>
        <item m="1" x="2085"/>
        <item m="1" x="1479"/>
        <item m="1" x="512"/>
        <item m="1" x="837"/>
        <item m="1" x="1013"/>
        <item m="1" x="239"/>
        <item m="1" x="1436"/>
        <item m="1" x="479"/>
        <item m="1" x="1104"/>
        <item m="1" x="1166"/>
        <item m="1" x="1966"/>
        <item m="1" x="1396"/>
        <item m="1" x="1047"/>
        <item m="1" x="547"/>
        <item m="1" x="871"/>
        <item m="1" x="1861"/>
        <item m="1" x="1247"/>
        <item m="1" x="1156"/>
        <item m="1" x="1648"/>
        <item m="1" x="2109"/>
        <item m="1" x="1911"/>
        <item m="1" x="746"/>
        <item m="1" x="630"/>
        <item m="1" x="2163"/>
        <item m="1" x="320"/>
        <item m="1" x="641"/>
        <item m="1" x="1293"/>
        <item m="1" x="488"/>
        <item m="1" x="631"/>
        <item m="1" x="1449"/>
        <item m="1" x="1634"/>
        <item m="1" x="2064"/>
        <item m="1" x="2062"/>
        <item m="1" x="688"/>
        <item m="1" x="2089"/>
        <item m="1" x="1077"/>
        <item m="1" x="1588"/>
        <item m="1" x="919"/>
        <item m="1" x="739"/>
        <item m="1" x="699"/>
        <item m="1" x="1170"/>
        <item m="1" x="285"/>
        <item m="1" x="1447"/>
        <item m="1" x="473"/>
        <item m="1" x="1162"/>
        <item m="1" x="380"/>
        <item m="1" x="882"/>
        <item m="1" x="2115"/>
        <item m="1" x="1360"/>
        <item m="1" x="723"/>
        <item m="1" x="1174"/>
        <item m="1" x="2182"/>
        <item m="1" x="430"/>
        <item m="1" x="308"/>
        <item m="1" x="1875"/>
        <item m="1" x="1448"/>
        <item m="1" x="1606"/>
        <item m="1" x="234"/>
        <item m="1" x="1272"/>
        <item m="1" x="1457"/>
        <item m="1" x="490"/>
        <item x="53"/>
        <item m="1" x="317"/>
        <item m="1" x="386"/>
        <item m="1" x="392"/>
        <item m="1" x="994"/>
        <item m="1" x="334"/>
        <item m="1" x="2132"/>
        <item m="1" x="390"/>
        <item m="1" x="651"/>
        <item m="1" x="1262"/>
        <item m="1" x="1087"/>
        <item m="1" x="1101"/>
        <item m="1" x="458"/>
        <item m="1" x="499"/>
        <item m="1" x="1488"/>
        <item m="1" x="621"/>
        <item m="1" x="431"/>
        <item m="1" x="656"/>
        <item m="1" x="1744"/>
        <item m="1" x="725"/>
        <item m="1" x="409"/>
        <item m="1" x="1187"/>
        <item m="1" x="439"/>
        <item m="1" x="139"/>
        <item m="1" x="718"/>
        <item m="1" x="2151"/>
        <item m="1" x="678"/>
        <item m="1" x="513"/>
        <item m="1" x="1770"/>
        <item m="1" x="282"/>
        <item m="1" x="1103"/>
        <item m="1" x="997"/>
        <item m="1" x="2026"/>
        <item m="1" x="640"/>
        <item m="1" x="138"/>
        <item m="1" x="748"/>
        <item m="1" x="338"/>
        <item m="1" x="257"/>
        <item m="1" x="1560"/>
        <item m="1" x="1098"/>
        <item m="1" x="930"/>
        <item m="1" x="676"/>
        <item m="1" x="983"/>
        <item m="1" x="2201"/>
        <item m="1" x="606"/>
        <item m="1" x="897"/>
        <item m="1" x="1767"/>
        <item m="1" x="1812"/>
        <item m="1" x="1866"/>
        <item m="1" x="188"/>
        <item m="1" x="1882"/>
        <item m="1" x="855"/>
        <item m="1" x="650"/>
        <item m="1" x="1959"/>
        <item m="1" x="1554"/>
        <item m="1" x="993"/>
        <item m="1" x="246"/>
        <item m="1" x="1143"/>
        <item m="1" x="2032"/>
        <item m="1" x="256"/>
        <item m="1" x="1760"/>
        <item m="1" x="1146"/>
        <item m="1" x="1833"/>
        <item m="1" x="1628"/>
        <item m="1" x="1638"/>
        <item m="1" x="1659"/>
        <item m="1" x="1852"/>
        <item m="1" x="1548"/>
        <item m="1" x="2246"/>
        <item m="1" x="1573"/>
        <item m="1" x="1205"/>
        <item m="1" x="2119"/>
        <item m="1" x="2090"/>
        <item m="1" x="385"/>
        <item m="1" x="1688"/>
        <item m="1" x="1543"/>
        <item m="1" x="744"/>
        <item m="1" x="1095"/>
        <item m="1" x="1601"/>
        <item m="1" x="892"/>
        <item m="1" x="1366"/>
        <item m="1" x="760"/>
        <item m="1" x="1193"/>
        <item m="1" x="2240"/>
        <item m="1" x="254"/>
        <item m="1" x="1587"/>
        <item m="1" x="660"/>
        <item m="1" x="1782"/>
        <item m="1" x="1441"/>
        <item m="1" x="1808"/>
        <item m="1" x="1614"/>
        <item m="1" x="1219"/>
        <item m="1" x="173"/>
        <item m="1" x="973"/>
        <item m="1" x="119"/>
        <item m="1" x="1276"/>
        <item m="1" x="153"/>
        <item m="1" x="160"/>
        <item m="1" x="1623"/>
        <item m="1" x="2200"/>
        <item m="1" x="467"/>
        <item m="1" x="1715"/>
        <item m="1" x="724"/>
        <item m="1" x="878"/>
        <item m="1" x="205"/>
        <item m="1" x="1308"/>
        <item m="1" x="1635"/>
        <item m="1" x="124"/>
        <item m="1" x="1904"/>
        <item m="1" x="219"/>
        <item m="1" x="1336"/>
        <item m="1" x="1359"/>
        <item m="1" x="560"/>
        <item m="1" x="1649"/>
        <item m="1" x="1409"/>
        <item m="1" x="677"/>
        <item m="1" x="1952"/>
        <item m="1" x="1232"/>
        <item m="1" x="1026"/>
        <item m="1" x="618"/>
        <item m="1" x="646"/>
        <item m="1" x="2123"/>
        <item m="1" x="143"/>
        <item m="1" x="2211"/>
        <item m="1" x="1517"/>
        <item m="1" x="2027"/>
        <item m="1" x="1489"/>
        <item m="1" x="1263"/>
        <item m="1" x="1455"/>
        <item m="1" x="419"/>
        <item m="1" x="442"/>
        <item m="1" x="158"/>
        <item m="1" x="1604"/>
        <item m="1" x="1826"/>
        <item m="1" x="1350"/>
        <item m="1" x="1361"/>
        <item x="64"/>
        <item m="1" x="1732"/>
        <item m="1" x="1471"/>
        <item m="1" x="857"/>
        <item m="1" x="563"/>
        <item m="1" x="708"/>
        <item m="1" x="1147"/>
        <item m="1" x="1161"/>
        <item m="1" x="1686"/>
        <item m="1" x="1529"/>
        <item m="1" x="1066"/>
        <item m="1" x="945"/>
        <item m="1" x="1680"/>
        <item m="1" x="540"/>
        <item m="1" x="2160"/>
        <item m="1" x="1572"/>
        <item m="1" x="306"/>
        <item m="1" x="185"/>
        <item m="1" x="1475"/>
        <item m="1" x="2006"/>
        <item m="1" x="1796"/>
        <item m="1" x="717"/>
        <item m="1" x="1661"/>
        <item m="1" x="1165"/>
        <item m="1" x="238"/>
        <item m="1" x="2228"/>
        <item m="1" x="558"/>
        <item m="1" x="418"/>
        <item m="1" x="2083"/>
        <item m="1" x="1690"/>
        <item m="1" x="680"/>
        <item m="1" x="2113"/>
        <item m="1" x="915"/>
        <item m="1" x="1999"/>
        <item m="1" x="2004"/>
        <item m="1" x="1728"/>
        <item m="1" x="1526"/>
        <item m="1" x="2040"/>
        <item m="1" x="222"/>
        <item m="1" x="168"/>
        <item m="1" x="2168"/>
        <item m="1" x="1118"/>
        <item m="1" x="1607"/>
        <item m="1" x="1630"/>
        <item m="1" x="2243"/>
        <item m="1" x="2233"/>
        <item m="1" x="956"/>
        <item m="1" x="1192"/>
        <item m="1" x="1932"/>
        <item m="1" x="600"/>
        <item m="1" x="2033"/>
        <item m="1" x="1838"/>
        <item m="1" x="2008"/>
        <item m="1" x="1947"/>
        <item m="1" x="1265"/>
        <item m="1" x="1319"/>
        <item m="1" x="1869"/>
        <item m="1" x="2095"/>
        <item m="1" x="1445"/>
        <item m="1" x="2194"/>
        <item m="1" x="1246"/>
        <item m="1" x="2019"/>
        <item m="1" x="437"/>
        <item m="1" x="335"/>
        <item m="1" x="2176"/>
        <item m="1" x="1973"/>
        <item m="1" x="510"/>
        <item m="1" x="2007"/>
        <item m="1" x="1136"/>
        <item m="1" x="598"/>
        <item m="1" x="2031"/>
        <item m="1" x="2197"/>
        <item m="1" x="582"/>
        <item m="1" x="2226"/>
        <item m="1" x="1497"/>
        <item m="1" x="1843"/>
        <item m="1" x="2140"/>
        <item m="1" x="425"/>
        <item m="1" x="654"/>
        <item m="1" x="2108"/>
        <item m="1" x="1675"/>
        <item m="1" x="2046"/>
        <item m="1" x="424"/>
        <item m="1" x="203"/>
        <item m="1" x="1244"/>
        <item m="1" x="371"/>
        <item m="1" x="1670"/>
        <item m="1" x="1849"/>
        <item m="1" x="353"/>
        <item m="1" x="1480"/>
        <item m="1" x="1689"/>
        <item m="1" x="862"/>
        <item m="1" x="406"/>
        <item m="1" x="792"/>
        <item m="1" x="1677"/>
        <item m="1" x="1300"/>
        <item m="1" x="1046"/>
        <item m="1" x="329"/>
        <item m="1" x="1694"/>
        <item m="1" x="2070"/>
        <item m="1" x="169"/>
        <item m="1" x="806"/>
        <item m="1" x="2166"/>
        <item m="1" x="1613"/>
        <item m="1" x="1701"/>
        <item m="1" x="441"/>
        <item m="1" x="1547"/>
        <item m="1" x="1737"/>
        <item m="1" x="1978"/>
        <item m="1" x="1817"/>
        <item m="1" x="1520"/>
        <item m="1" x="798"/>
        <item m="1" x="653"/>
        <item m="1" x="1581"/>
        <item m="1" x="1705"/>
        <item m="1" x="1982"/>
        <item m="1" x="2116"/>
        <item m="1" x="1775"/>
        <item m="1" x="1905"/>
        <item m="1" x="1619"/>
        <item m="1" x="1791"/>
        <item m="1" x="1261"/>
        <item m="1" x="1442"/>
        <item m="1" x="842"/>
        <item m="1" x="2074"/>
        <item m="1" x="1667"/>
        <item m="1" x="2034"/>
        <item m="1" x="362"/>
        <item m="1" x="374"/>
        <item m="1" x="1901"/>
        <item m="1" x="1391"/>
        <item m="1" x="367"/>
        <item m="1" x="2015"/>
        <item m="1" x="462"/>
        <item m="1" x="1023"/>
        <item m="1" x="1633"/>
        <item m="1" x="2091"/>
        <item m="1" x="184"/>
        <item m="1" x="1466"/>
        <item m="1" x="2013"/>
        <item m="1" x="1385"/>
        <item m="1" x="1565"/>
        <item m="1" x="1951"/>
        <item m="1" x="156"/>
        <item m="1" x="495"/>
        <item m="1" x="978"/>
        <item m="1" x="1355"/>
        <item m="1" x="1341"/>
        <item m="1" x="1960"/>
        <item m="1" x="163"/>
        <item m="1" x="511"/>
        <item m="1" x="1865"/>
        <item m="1" x="1313"/>
        <item m="1" x="1820"/>
        <item m="1" x="2014"/>
        <item m="1" x="2157"/>
        <item m="1" x="1132"/>
        <item m="1" x="2238"/>
        <item m="1" x="888"/>
        <item m="1" x="720"/>
        <item m="1" x="1384"/>
        <item m="1" x="1137"/>
        <item m="1" x="1615"/>
        <item m="1" x="711"/>
        <item x="40"/>
        <item m="1" x="2172"/>
        <item x="8"/>
        <item m="1" x="933"/>
        <item m="1" x="349"/>
        <item x="11"/>
        <item m="1" x="252"/>
        <item m="1" x="1819"/>
        <item m="1" x="1864"/>
        <item m="1" x="117"/>
        <item x="50"/>
        <item m="1" x="834"/>
        <item m="1" x="1121"/>
        <item m="1" x="414"/>
        <item m="1" x="1492"/>
        <item x="67"/>
        <item m="1" x="1509"/>
        <item m="1" x="1330"/>
        <item m="1" x="1474"/>
        <item m="1" x="1868"/>
        <item m="1" x="1057"/>
        <item m="1" x="2048"/>
        <item m="1" x="1583"/>
        <item m="1" x="883"/>
        <item m="1" x="908"/>
        <item m="1" x="1454"/>
        <item m="1" x="573"/>
        <item m="1" x="1233"/>
        <item m="1" x="1116"/>
        <item m="1" x="1467"/>
        <item m="1" x="79"/>
        <item m="1" x="858"/>
        <item m="1" x="912"/>
        <item m="1" x="980"/>
        <item m="1" x="299"/>
        <item m="1" x="78"/>
        <item m="1" x="106"/>
        <item m="1" x="1059"/>
        <item m="1" x="1718"/>
        <item m="1" x="1255"/>
        <item m="1" x="1462"/>
        <item m="1" x="1741"/>
        <item x="12"/>
        <item m="1" x="1390"/>
        <item m="1" x="584"/>
        <item m="1" x="1119"/>
        <item m="1" x="293"/>
        <item m="1" x="113"/>
        <item m="1" x="682"/>
        <item m="1" x="1420"/>
        <item m="1" x="73"/>
        <item m="1" x="1256"/>
        <item m="1" x="328"/>
        <item m="1" x="1151"/>
        <item m="1" x="1271"/>
        <item m="1" x="360"/>
        <item m="1" x="1109"/>
        <item m="1" x="500"/>
        <item m="1" x="325"/>
        <item m="1" x="1179"/>
        <item m="1" x="1105"/>
        <item m="1" x="109"/>
        <item m="1" x="110"/>
        <item m="1" x="107"/>
        <item m="1" x="108"/>
        <item m="1" x="111"/>
        <item m="1" x="112"/>
        <item m="1" x="114"/>
        <item m="1" x="116"/>
        <item m="1" x="118"/>
        <item m="1" x="88"/>
        <item m="1" x="89"/>
        <item m="1" x="90"/>
        <item m="1" x="91"/>
        <item m="1" x="92"/>
        <item m="1" x="93"/>
        <item m="1" x="94"/>
        <item m="1" x="74"/>
        <item m="1" x="99"/>
        <item m="1" x="100"/>
        <item m="1" x="103"/>
        <item m="1" x="104"/>
        <item x="13"/>
        <item m="1" x="75"/>
        <item x="34"/>
        <item x="16"/>
        <item m="1" x="77"/>
        <item m="1" x="80"/>
        <item m="1" x="81"/>
        <item m="1" x="82"/>
        <item m="1" x="83"/>
        <item m="1" x="84"/>
        <item m="1" x="85"/>
        <item m="1" x="86"/>
        <item x="0"/>
        <item x="1"/>
        <item x="2"/>
        <item x="3"/>
        <item x="9"/>
        <item x="10"/>
        <item x="14"/>
        <item x="15"/>
        <item x="17"/>
        <item x="18"/>
        <item x="19"/>
        <item x="20"/>
        <item x="22"/>
        <item x="23"/>
        <item x="24"/>
        <item x="25"/>
        <item x="27"/>
        <item x="28"/>
        <item x="29"/>
        <item x="30"/>
        <item x="31"/>
        <item x="33"/>
        <item x="35"/>
        <item x="37"/>
        <item x="39"/>
        <item x="42"/>
        <item x="43"/>
        <item m="1" x="72"/>
        <item x="46"/>
        <item x="48"/>
        <item x="49"/>
        <item x="51"/>
        <item x="55"/>
        <item x="57"/>
        <item m="1" x="71"/>
        <item x="58"/>
        <item x="60"/>
        <item x="61"/>
        <item x="62"/>
        <item x="63"/>
        <item x="65"/>
        <item x="66"/>
        <item x="68"/>
        <item x="69"/>
      </items>
      <extLst>
        <ext xmlns:x14="http://schemas.microsoft.com/office/spreadsheetml/2009/9/main" uri="{2946ED86-A175-432a-8AC1-64E0C546D7DE}">
          <x14:pivotField fillDownLabels="1"/>
        </ext>
      </extLst>
    </pivotField>
    <pivotField axis="axisRow" dataField="1" compact="0" outline="0" showAll="0" defaultSubtotal="0">
      <items count="189">
        <item m="1" x="71"/>
        <item m="1" x="138"/>
        <item m="1" x="128"/>
        <item m="1" x="133"/>
        <item m="1" x="187"/>
        <item m="1" x="144"/>
        <item m="1" x="85"/>
        <item m="1" x="161"/>
        <item m="1" x="156"/>
        <item m="1" x="97"/>
        <item m="1" x="75"/>
        <item m="1" x="150"/>
        <item m="1" x="171"/>
        <item m="1" x="90"/>
        <item m="1" x="125"/>
        <item m="1" x="140"/>
        <item m="1" x="130"/>
        <item m="1" x="169"/>
        <item m="1" x="78"/>
        <item m="1" x="185"/>
        <item m="1" x="117"/>
        <item m="1" x="101"/>
        <item m="1" x="160"/>
        <item m="1" x="113"/>
        <item m="1" x="102"/>
        <item m="1" x="153"/>
        <item m="1" x="92"/>
        <item m="1" x="80"/>
        <item m="1" x="148"/>
        <item m="1" x="74"/>
        <item m="1" x="137"/>
        <item m="1" x="134"/>
        <item m="1" x="182"/>
        <item m="1" x="127"/>
        <item m="1" x="89"/>
        <item m="1" x="122"/>
        <item m="1" x="175"/>
        <item m="1" x="95"/>
        <item m="1" x="104"/>
        <item m="1" x="111"/>
        <item m="1" x="155"/>
        <item m="1" x="123"/>
        <item m="1" x="143"/>
        <item m="1" x="94"/>
        <item m="1" x="106"/>
        <item m="1" x="176"/>
        <item m="1" x="73"/>
        <item m="1" x="147"/>
        <item m="1" x="118"/>
        <item m="1" x="178"/>
        <item m="1" x="96"/>
        <item m="1" x="186"/>
        <item m="1" x="77"/>
        <item m="1" x="157"/>
        <item m="1" x="166"/>
        <item m="1" x="184"/>
        <item m="1" x="88"/>
        <item m="1" x="126"/>
        <item m="1" x="132"/>
        <item m="1" x="165"/>
        <item m="1" x="174"/>
        <item m="1" x="183"/>
        <item m="1" x="108"/>
        <item m="1" x="167"/>
        <item m="1" x="115"/>
        <item m="1" x="112"/>
        <item m="1" x="172"/>
        <item m="1" x="100"/>
        <item m="1" x="98"/>
        <item m="1" x="151"/>
        <item m="1" x="145"/>
        <item m="1" x="79"/>
        <item m="1" x="170"/>
        <item m="1" x="116"/>
        <item m="1" x="76"/>
        <item m="1" x="114"/>
        <item m="1" x="105"/>
        <item m="1" x="121"/>
        <item m="1" x="142"/>
        <item m="1" x="107"/>
        <item m="1" x="180"/>
        <item m="1" x="146"/>
        <item m="1" x="177"/>
        <item m="1" x="135"/>
        <item m="1" x="84"/>
        <item m="1" x="168"/>
        <item m="1" x="136"/>
        <item m="1" x="179"/>
        <item m="1" x="131"/>
        <item m="1" x="139"/>
        <item m="1" x="87"/>
        <item m="1" x="82"/>
        <item m="1" x="162"/>
        <item m="1" x="188"/>
        <item m="1" x="120"/>
        <item m="1" x="152"/>
        <item m="1" x="83"/>
        <item m="1" x="173"/>
        <item m="1" x="149"/>
        <item m="1" x="93"/>
        <item m="1" x="124"/>
        <item m="1" x="72"/>
        <item m="1" x="86"/>
        <item m="1" x="81"/>
        <item m="1" x="129"/>
        <item m="1" x="119"/>
        <item m="1" x="91"/>
        <item m="1" x="164"/>
        <item m="1" x="163"/>
        <item m="1" x="159"/>
        <item m="1" x="158"/>
        <item m="1" x="110"/>
        <item m="1" x="103"/>
        <item m="1" x="109"/>
        <item m="1" x="181"/>
        <item m="1" x="99"/>
        <item m="1" x="154"/>
        <item m="1" x="141"/>
        <item x="13"/>
        <item x="19"/>
        <item x="14"/>
        <item x="4"/>
        <item x="3"/>
        <item x="0"/>
        <item x="1"/>
        <item x="5"/>
        <item x="9"/>
        <item x="10"/>
        <item x="11"/>
        <item x="15"/>
        <item x="17"/>
        <item x="18"/>
        <item x="25"/>
        <item x="28"/>
        <item x="31"/>
        <item x="32"/>
        <item x="38"/>
        <item x="39"/>
        <item x="40"/>
        <item x="43"/>
        <item x="44"/>
        <item x="45"/>
        <item x="46"/>
        <item x="48"/>
        <item x="49"/>
        <item x="50"/>
        <item x="51"/>
        <item x="52"/>
        <item x="54"/>
        <item x="57"/>
        <item x="58"/>
        <item x="65"/>
        <item x="66"/>
        <item x="69"/>
        <item x="70"/>
        <item x="2"/>
        <item x="6"/>
        <item x="7"/>
        <item x="8"/>
        <item x="12"/>
        <item x="16"/>
        <item x="20"/>
        <item x="21"/>
        <item x="22"/>
        <item x="23"/>
        <item x="24"/>
        <item x="26"/>
        <item x="27"/>
        <item x="29"/>
        <item x="30"/>
        <item x="33"/>
        <item x="34"/>
        <item x="35"/>
        <item x="36"/>
        <item x="37"/>
        <item x="41"/>
        <item x="42"/>
        <item x="47"/>
        <item x="53"/>
        <item x="55"/>
        <item x="56"/>
        <item x="59"/>
        <item x="60"/>
        <item x="61"/>
        <item x="62"/>
        <item x="63"/>
        <item x="64"/>
        <item x="67"/>
        <item x="68"/>
      </items>
      <extLst>
        <ext xmlns:x14="http://schemas.microsoft.com/office/spreadsheetml/2009/9/main" uri="{2946ED86-A175-432a-8AC1-64E0C546D7DE}">
          <x14:pivotField fillDownLabels="1"/>
        </ext>
      </extLst>
    </pivotField>
    <pivotField axis="axisRow" compact="0" outline="0" showAll="0" sortType="ascending" defaultSubtotal="0">
      <items count="67">
        <item m="1" x="29"/>
        <item m="1" x="49"/>
        <item m="1" x="38"/>
        <item m="1" x="50"/>
        <item m="1" x="65"/>
        <item m="1" x="33"/>
        <item m="1" x="31"/>
        <item m="1" x="36"/>
        <item m="1" x="40"/>
        <item m="1" x="42"/>
        <item m="1" x="43"/>
        <item m="1" x="45"/>
        <item m="1" x="53"/>
        <item m="1" x="56"/>
        <item m="1" x="58"/>
        <item m="1" x="59"/>
        <item m="1" x="61"/>
        <item m="1" x="30"/>
        <item m="1" x="32"/>
        <item m="1" x="47"/>
        <item m="1" x="52"/>
        <item m="1" x="55"/>
        <item m="1" x="35"/>
        <item m="1" x="57"/>
        <item m="1" x="39"/>
        <item m="1" x="41"/>
        <item m="1" x="63"/>
        <item m="1" x="64"/>
        <item m="1" x="66"/>
        <item m="1" x="44"/>
        <item m="1" x="46"/>
        <item m="1" x="51"/>
        <item m="1" x="54"/>
        <item m="1" x="34"/>
        <item m="1" x="37"/>
        <item m="1" x="60"/>
        <item m="1" x="62"/>
        <item m="1" x="48"/>
        <item x="24"/>
        <item x="15"/>
        <item x="20"/>
        <item x="25"/>
        <item x="2"/>
        <item x="9"/>
        <item x="28"/>
        <item x="13"/>
        <item x="26"/>
        <item x="11"/>
        <item x="17"/>
        <item x="18"/>
        <item x="7"/>
        <item x="22"/>
        <item x="1"/>
        <item x="21"/>
        <item x="6"/>
        <item x="0"/>
        <item x="16"/>
        <item x="8"/>
        <item x="5"/>
        <item x="14"/>
        <item x="12"/>
        <item x="19"/>
        <item x="3"/>
        <item x="4"/>
        <item x="10"/>
        <item x="23"/>
        <item x="27"/>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3">
    <field x="8"/>
    <field x="7"/>
    <field x="6"/>
  </rowFields>
  <rowItems count="61">
    <i>
      <x v="38"/>
      <x v="145"/>
      <x v="2122"/>
    </i>
    <i r="1">
      <x v="180"/>
      <x v="865"/>
    </i>
    <i r="1">
      <x v="181"/>
      <x v="842"/>
    </i>
    <i>
      <x v="39"/>
      <x v="132"/>
      <x v="2221"/>
    </i>
    <i>
      <x v="40"/>
      <x v="138"/>
      <x v="2112"/>
    </i>
    <i>
      <x v="41"/>
      <x v="178"/>
      <x v="1812"/>
    </i>
    <i>
      <x v="42"/>
      <x v="155"/>
      <x v="2208"/>
    </i>
    <i>
      <x v="43"/>
      <x v="159"/>
      <x v="2154"/>
    </i>
    <i>
      <x v="44"/>
      <x v="187"/>
      <x v="2127"/>
    </i>
    <i>
      <x v="45"/>
      <x v="163"/>
      <x v="2218"/>
    </i>
    <i r="1">
      <x v="184"/>
      <x v="2244"/>
    </i>
    <i>
      <x v="46"/>
      <x v="179"/>
      <x v="2238"/>
    </i>
    <i>
      <x v="47"/>
      <x v="129"/>
      <x v="2213"/>
    </i>
    <i>
      <x v="48"/>
      <x v="173"/>
      <x v="108"/>
    </i>
    <i>
      <x v="49"/>
      <x v="136"/>
      <x v="1696"/>
    </i>
    <i>
      <x v="51"/>
      <x v="140"/>
      <x v="66"/>
    </i>
    <i r="1">
      <x v="152"/>
      <x v="2247"/>
    </i>
    <i>
      <x v="52"/>
      <x v="119"/>
      <x v="2216"/>
    </i>
    <i r="1">
      <x v="124"/>
      <x v="2207"/>
    </i>
    <i r="1">
      <x v="133"/>
      <x v="2223"/>
    </i>
    <i r="1">
      <x v="134"/>
      <x v="2226"/>
    </i>
    <i r="1">
      <x v="144"/>
      <x v="2236"/>
    </i>
    <i r="1">
      <x v="147"/>
      <x v="1004"/>
    </i>
    <i r="1">
      <x v="151"/>
      <x v="2246"/>
    </i>
    <i r="1">
      <x v="158"/>
      <x v="2114"/>
    </i>
    <i r="1">
      <x v="160"/>
      <x v="2197"/>
    </i>
    <i r="1">
      <x v="161"/>
      <x v="2217"/>
    </i>
    <i r="1">
      <x v="167"/>
      <x v="2222"/>
    </i>
    <i r="1">
      <x v="168"/>
      <x v="2224"/>
    </i>
    <i r="1">
      <x v="169"/>
      <x v="2225"/>
    </i>
    <i r="1">
      <x v="171"/>
      <x v="2196"/>
    </i>
    <i r="1">
      <x v="185"/>
      <x v="2245"/>
    </i>
    <i>
      <x v="54"/>
      <x v="135"/>
      <x v="481"/>
    </i>
    <i r="1">
      <x v="157"/>
      <x v="124"/>
    </i>
    <i>
      <x v="55"/>
      <x v="118"/>
      <x v="2194"/>
    </i>
    <i r="1">
      <x v="123"/>
      <x v="2206"/>
    </i>
    <i r="1">
      <x v="162"/>
      <x v="32"/>
    </i>
    <i r="1">
      <x v="166"/>
      <x v="69"/>
    </i>
    <i>
      <x v="56"/>
      <x v="172"/>
      <x v="2228"/>
    </i>
    <i r="1">
      <x v="188"/>
      <x v="2248"/>
    </i>
    <i>
      <x v="57"/>
      <x v="128"/>
      <x v="2117"/>
    </i>
    <i>
      <x v="58"/>
      <x v="156"/>
      <x v="19"/>
    </i>
    <i>
      <x v="59"/>
      <x v="164"/>
      <x v="2219"/>
    </i>
    <i>
      <x v="60"/>
      <x v="131"/>
      <x v="2215"/>
    </i>
    <i>
      <x v="61"/>
      <x v="137"/>
      <x v="2230"/>
    </i>
    <i>
      <x v="62"/>
      <x v="122"/>
      <x v="2209"/>
    </i>
    <i r="1">
      <x v="125"/>
      <x v="39"/>
    </i>
    <i r="1">
      <x v="130"/>
      <x v="2214"/>
    </i>
    <i r="1">
      <x v="142"/>
      <x v="2234"/>
    </i>
    <i r="1">
      <x v="176"/>
      <x v="2231"/>
    </i>
    <i>
      <x v="63"/>
      <x v="121"/>
      <x v="236"/>
    </i>
    <i r="1">
      <x v="126"/>
      <x v="2210"/>
    </i>
    <i r="1">
      <x v="150"/>
      <x v="2241"/>
    </i>
    <i r="1">
      <x v="153"/>
      <x v="2249"/>
    </i>
    <i r="1">
      <x v="170"/>
      <x v="2227"/>
    </i>
    <i r="1">
      <x v="182"/>
      <x v="2242"/>
    </i>
    <i>
      <x v="64"/>
      <x v="120"/>
      <x v="2212"/>
    </i>
    <i r="1">
      <x v="174"/>
      <x v="2229"/>
    </i>
    <i>
      <x v="65"/>
      <x v="177"/>
      <x v="632"/>
    </i>
    <i>
      <x v="66"/>
      <x v="149"/>
      <x v="2239"/>
    </i>
    <i t="grand">
      <x/>
    </i>
  </rowItems>
  <colItems count="1">
    <i/>
  </colItems>
  <pageFields count="1">
    <pageField fld="1" item="1" hier="-1"/>
  </pageFields>
  <dataFields count="1">
    <dataField name="Cuenta de Especie" fld="7" subtotal="count" baseField="0" baseItem="0"/>
  </dataField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00000000-0007-0000-0300-000004000000}" name="Tabla dinámica5" cacheId="6448" applyNumberFormats="0" applyBorderFormats="0" applyFontFormats="0" applyPatternFormats="0" applyAlignmentFormats="0" applyWidthHeightFormats="1" dataCaption="Valores" updatedVersion="8" minRefreshableVersion="3" useAutoFormatting="1" itemPrintTitles="1" createdVersion="4" indent="0" compact="0" compactData="0" multipleFieldFilters="0">
  <location ref="B280:E341" firstHeaderRow="1" firstDataRow="1" firstDataCol="3" rowPageCount="1" colPageCount="1"/>
  <pivotFields count="39">
    <pivotField compact="0" outline="0" showAll="0" defaultSubtotal="0">
      <extLst>
        <ext xmlns:x14="http://schemas.microsoft.com/office/spreadsheetml/2009/9/main" uri="{2946ED86-A175-432a-8AC1-64E0C546D7DE}">
          <x14:pivotField fillDownLabels="1"/>
        </ext>
      </extLst>
    </pivotField>
    <pivotField axis="axisPage" compact="0" outline="0" showAll="0" defaultSubtotal="0">
      <items count="5">
        <item m="1" x="2"/>
        <item x="0"/>
        <item x="1"/>
        <item m="1" x="3"/>
        <item m="1" x="4"/>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250">
        <item m="1" x="217"/>
        <item m="1" x="429"/>
        <item m="1" x="706"/>
        <item m="1" x="670"/>
        <item m="1" x="2222"/>
        <item m="1" x="496"/>
        <item m="1" x="1088"/>
        <item m="1" x="1535"/>
        <item m="1" x="666"/>
        <item m="1" x="1112"/>
        <item m="1" x="1755"/>
        <item m="1" x="1097"/>
        <item m="1" x="2049"/>
        <item m="1" x="1946"/>
        <item m="1" x="2061"/>
        <item m="1" x="893"/>
        <item m="1" x="877"/>
        <item m="1" x="1035"/>
        <item m="1" x="2080"/>
        <item x="6"/>
        <item m="1" x="662"/>
        <item m="1" x="989"/>
        <item m="1" x="609"/>
        <item m="1" x="776"/>
        <item m="1" x="1389"/>
        <item m="1" x="592"/>
        <item m="1" x="1398"/>
        <item m="1" x="1401"/>
        <item m="1" x="812"/>
        <item m="1" x="130"/>
        <item m="1" x="607"/>
        <item m="1" x="1831"/>
        <item x="21"/>
        <item m="1" x="1107"/>
        <item m="1" x="1567"/>
        <item m="1" x="1993"/>
        <item m="1" x="884"/>
        <item m="1" x="831"/>
        <item m="1" x="1990"/>
        <item x="5"/>
        <item m="1" x="1549"/>
        <item m="1" x="1956"/>
        <item m="1" x="952"/>
        <item m="1" x="847"/>
        <item m="1" x="2125"/>
        <item m="1" x="1340"/>
        <item m="1" x="522"/>
        <item m="1" x="1404"/>
        <item m="1" x="1703"/>
        <item m="1" x="1154"/>
        <item m="1" x="914"/>
        <item m="1" x="1354"/>
        <item m="1" x="1206"/>
        <item m="1" x="1016"/>
        <item m="1" x="229"/>
        <item m="1" x="785"/>
        <item m="1" x="539"/>
        <item m="1" x="2149"/>
        <item m="1" x="1747"/>
        <item m="1" x="503"/>
        <item m="1" x="1727"/>
        <item m="1" x="734"/>
        <item m="1" x="491"/>
        <item m="1" x="583"/>
        <item m="1" x="2094"/>
        <item m="1" x="1867"/>
        <item x="44"/>
        <item m="1" x="1758"/>
        <item m="1" x="783"/>
        <item x="26"/>
        <item m="1" x="1425"/>
        <item m="1" x="1429"/>
        <item x="70"/>
        <item m="1" x="770"/>
        <item m="1" x="1807"/>
        <item m="1" x="2036"/>
        <item m="1" x="304"/>
        <item m="1" x="1470"/>
        <item m="1" x="830"/>
        <item x="54"/>
        <item m="1" x="415"/>
        <item m="1" x="1721"/>
        <item m="1" x="2212"/>
        <item m="1" x="1022"/>
        <item m="1" x="2206"/>
        <item m="1" x="1799"/>
        <item m="1" x="1218"/>
        <item m="1" x="1019"/>
        <item m="1" x="1172"/>
        <item m="1" x="1751"/>
        <item m="1" x="2146"/>
        <item m="1" x="1258"/>
        <item m="1" x="2198"/>
        <item m="1" x="1813"/>
        <item m="1" x="2196"/>
        <item m="1" x="250"/>
        <item m="1" x="210"/>
        <item m="1" x="1075"/>
        <item m="1" x="722"/>
        <item m="1" x="1042"/>
        <item m="1" x="447"/>
        <item m="1" x="1986"/>
        <item m="1" x="115"/>
        <item m="1" x="1002"/>
        <item m="1" x="527"/>
        <item m="1" x="1204"/>
        <item m="1" x="535"/>
        <item m="1" x="555"/>
        <item x="36"/>
        <item m="1" x="1798"/>
        <item m="1" x="416"/>
        <item m="1" x="1570"/>
        <item m="1" x="1842"/>
        <item m="1" x="132"/>
        <item m="1" x="1328"/>
        <item m="1" x="313"/>
        <item m="1" x="389"/>
        <item m="1" x="2150"/>
        <item m="1" x="1115"/>
        <item m="1" x="1242"/>
        <item m="1" x="645"/>
        <item m="1" x="1069"/>
        <item m="1" x="364"/>
        <item m="1" x="1774"/>
        <item x="7"/>
        <item m="1" x="886"/>
        <item m="1" x="1765"/>
        <item m="1" x="1412"/>
        <item m="1" x="726"/>
        <item m="1" x="743"/>
        <item m="1" x="628"/>
        <item m="1" x="105"/>
        <item m="1" x="927"/>
        <item m="1" x="241"/>
        <item m="1" x="469"/>
        <item m="1" x="1314"/>
        <item m="1" x="2173"/>
        <item m="1" x="728"/>
        <item m="1" x="1958"/>
        <item m="1" x="1681"/>
        <item m="1" x="1495"/>
        <item m="1" x="1150"/>
        <item m="1" x="1065"/>
        <item m="1" x="310"/>
        <item m="1" x="2060"/>
        <item m="1" x="191"/>
        <item m="1" x="2045"/>
        <item m="1" x="253"/>
        <item m="1" x="1280"/>
        <item m="1" x="1200"/>
        <item m="1" x="2063"/>
        <item m="1" x="208"/>
        <item m="1" x="1215"/>
        <item m="1" x="774"/>
        <item m="1" x="1516"/>
        <item m="1" x="1709"/>
        <item m="1" x="137"/>
        <item m="1" x="1426"/>
        <item m="1" x="426"/>
        <item m="1" x="1994"/>
        <item m="1" x="2104"/>
        <item m="1" x="1362"/>
        <item m="1" x="2127"/>
        <item m="1" x="157"/>
        <item m="1" x="1945"/>
        <item m="1" x="981"/>
        <item m="1" x="1841"/>
        <item m="1" x="816"/>
        <item m="1" x="1114"/>
        <item m="1" x="938"/>
        <item m="1" x="586"/>
        <item m="1" x="1127"/>
        <item m="1" x="476"/>
        <item m="1" x="909"/>
        <item m="1" x="1163"/>
        <item m="1" x="795"/>
        <item m="1" x="1568"/>
        <item m="1" x="1348"/>
        <item m="1" x="967"/>
        <item m="1" x="354"/>
        <item m="1" x="2190"/>
        <item m="1" x="674"/>
        <item m="1" x="1358"/>
        <item m="1" x="2130"/>
        <item m="1" x="1777"/>
        <item m="1" x="1051"/>
        <item m="1" x="2217"/>
        <item m="1" x="1494"/>
        <item m="1" x="2248"/>
        <item m="1" x="2096"/>
        <item m="1" x="2195"/>
        <item m="1" x="538"/>
        <item m="1" x="376"/>
        <item m="1" x="1584"/>
        <item m="1" x="451"/>
        <item m="1" x="327"/>
        <item m="1" x="1512"/>
        <item m="1" x="756"/>
        <item m="1" x="1473"/>
        <item m="1" x="2145"/>
        <item m="1" x="991"/>
        <item m="1" x="420"/>
        <item m="1" x="1773"/>
        <item m="1" x="1825"/>
        <item m="1" x="712"/>
        <item m="1" x="588"/>
        <item m="1" x="2231"/>
        <item m="1" x="154"/>
        <item m="1" x="379"/>
        <item m="1" x="1552"/>
        <item m="1" x="186"/>
        <item m="1" x="136"/>
        <item m="1" x="1094"/>
        <item m="1" x="1750"/>
        <item m="1" x="1640"/>
        <item m="1" x="275"/>
        <item m="1" x="1177"/>
        <item m="1" x="900"/>
        <item m="1" x="1803"/>
        <item m="1" x="1386"/>
        <item m="1" x="822"/>
        <item m="1" x="1421"/>
        <item m="1" x="687"/>
        <item m="1" x="220"/>
        <item m="1" x="1237"/>
        <item m="1" x="1739"/>
        <item m="1" x="1439"/>
        <item m="1" x="2203"/>
        <item m="1" x="466"/>
        <item m="1" x="2023"/>
        <item m="1" x="696"/>
        <item m="1" x="632"/>
        <item m="1" x="1284"/>
        <item m="1" x="1883"/>
        <item m="1" x="1025"/>
        <item m="1" x="189"/>
        <item x="4"/>
        <item m="1" x="766"/>
        <item m="1" x="1264"/>
        <item m="1" x="1629"/>
        <item m="1" x="781"/>
        <item m="1" x="286"/>
        <item m="1" x="615"/>
        <item m="1" x="1835"/>
        <item m="1" x="1988"/>
        <item m="1" x="394"/>
        <item m="1" x="1753"/>
        <item m="1" x="164"/>
        <item m="1" x="1164"/>
        <item m="1" x="1126"/>
        <item m="1" x="622"/>
        <item m="1" x="1511"/>
        <item m="1" x="736"/>
        <item m="1" x="1902"/>
        <item m="1" x="1344"/>
        <item m="1" x="867"/>
        <item m="1" x="1523"/>
        <item m="1" x="101"/>
        <item m="1" x="569"/>
        <item m="1" x="856"/>
        <item m="1" x="2180"/>
        <item m="1" x="87"/>
        <item m="1" x="279"/>
        <item m="1" x="1792"/>
        <item m="1" x="370"/>
        <item m="1" x="1171"/>
        <item m="1" x="1277"/>
        <item m="1" x="634"/>
        <item m="1" x="620"/>
        <item m="1" x="2224"/>
        <item m="1" x="1644"/>
        <item m="1" x="763"/>
        <item m="1" x="2057"/>
        <item m="1" x="201"/>
        <item m="1" x="95"/>
        <item m="1" x="2138"/>
        <item m="1" x="2178"/>
        <item m="1" x="2055"/>
        <item m="1" x="1055"/>
        <item m="1" x="733"/>
        <item m="1" x="1586"/>
        <item m="1" x="187"/>
        <item m="1" x="1885"/>
        <item m="1" x="2162"/>
        <item m="1" x="913"/>
        <item m="1" x="1295"/>
        <item m="1" x="824"/>
        <item m="1" x="923"/>
        <item m="1" x="152"/>
        <item m="1" x="879"/>
        <item m="1" x="297"/>
        <item m="1" x="534"/>
        <item m="1" x="564"/>
        <item m="1" x="1378"/>
        <item m="1" x="1052"/>
        <item m="1" x="1134"/>
        <item m="1" x="2158"/>
        <item m="1" x="1453"/>
        <item m="1" x="1854"/>
        <item m="1" x="2029"/>
        <item m="1" x="789"/>
        <item m="1" x="1269"/>
        <item m="1" x="1058"/>
        <item m="1" x="1027"/>
        <item m="1" x="1936"/>
        <item m="1" x="2122"/>
        <item m="1" x="647"/>
        <item m="1" x="2054"/>
        <item m="1" x="1625"/>
        <item m="1" x="1983"/>
        <item x="45"/>
        <item m="1" x="244"/>
        <item m="1" x="470"/>
        <item m="1" x="1320"/>
        <item m="1" x="312"/>
        <item m="1" x="307"/>
        <item m="1" x="589"/>
        <item m="1" x="1891"/>
        <item x="41"/>
        <item m="1" x="1788"/>
        <item m="1" x="2174"/>
        <item m="1" x="1207"/>
        <item m="1" x="1032"/>
        <item m="1" x="1955"/>
        <item m="1" x="76"/>
        <item m="1" x="172"/>
        <item m="1" x="365"/>
        <item m="1" x="149"/>
        <item m="1" x="791"/>
        <item m="1" x="818"/>
        <item m="1" x="716"/>
        <item m="1" x="661"/>
        <item m="1" x="1096"/>
        <item m="1" x="979"/>
        <item m="1" x="305"/>
        <item m="1" x="636"/>
        <item m="1" x="642"/>
        <item m="1" x="404"/>
        <item m="1" x="599"/>
        <item m="1" x="438"/>
        <item m="1" x="1063"/>
        <item m="1" x="964"/>
        <item m="1" x="2221"/>
        <item m="1" x="2099"/>
        <item m="1" x="2110"/>
        <item m="1" x="1985"/>
        <item m="1" x="1616"/>
        <item m="1" x="120"/>
        <item m="1" x="1234"/>
        <item m="1" x="801"/>
        <item m="1" x="1241"/>
        <item m="1" x="1872"/>
        <item m="1" x="1435"/>
        <item m="1" x="1373"/>
        <item m="1" x="1120"/>
        <item m="1" x="1510"/>
        <item m="1" x="995"/>
        <item m="1" x="144"/>
        <item m="1" x="292"/>
        <item m="1" x="289"/>
        <item m="1" x="959"/>
        <item m="1" x="1725"/>
        <item m="1" x="885"/>
        <item m="1" x="517"/>
        <item m="1" x="1423"/>
        <item m="1" x="1600"/>
        <item m="1" x="767"/>
        <item m="1" x="1698"/>
        <item m="1" x="658"/>
        <item m="1" x="1195"/>
        <item m="1" x="1100"/>
        <item m="1" x="1260"/>
        <item m="1" x="1961"/>
        <item m="1" x="1000"/>
        <item m="1" x="2204"/>
        <item m="1" x="821"/>
        <item m="1" x="502"/>
        <item m="1" x="463"/>
        <item m="1" x="523"/>
        <item m="1" x="167"/>
        <item m="1" x="274"/>
        <item m="1" x="1676"/>
        <item m="1" x="1987"/>
        <item m="1" x="232"/>
        <item m="1" x="1434"/>
        <item m="1" x="1877"/>
        <item m="1" x="1963"/>
        <item m="1" x="972"/>
        <item m="1" x="2071"/>
        <item m="1" x="98"/>
        <item m="1" x="638"/>
        <item m="1" x="436"/>
        <item m="1" x="480"/>
        <item m="1" x="146"/>
        <item m="1" x="452"/>
        <item m="1" x="1214"/>
        <item m="1" x="1190"/>
        <item m="1" x="1654"/>
        <item m="1" x="1372"/>
        <item m="1" x="401"/>
        <item m="1" x="1487"/>
        <item m="1" x="1287"/>
        <item m="1" x="396"/>
        <item m="1" x="1015"/>
        <item m="1" x="331"/>
        <item m="1" x="875"/>
        <item m="1" x="1793"/>
        <item m="1" x="1756"/>
        <item m="1" x="2058"/>
        <item m="1" x="1049"/>
        <item m="1" x="1772"/>
        <item m="1" x="2038"/>
        <item m="1" x="1243"/>
        <item m="1" x="1296"/>
        <item m="1" x="475"/>
        <item m="1" x="1392"/>
        <item m="1" x="929"/>
        <item m="1" x="815"/>
        <item m="1" x="319"/>
        <item m="1" x="817"/>
        <item m="1" x="162"/>
        <item m="1" x="1525"/>
        <item m="1" x="1881"/>
        <item m="1" x="714"/>
        <item m="1" x="1335"/>
        <item m="1" x="1561"/>
        <item m="1" x="750"/>
        <item m="1" x="1181"/>
        <item m="1" x="697"/>
        <item m="1" x="1437"/>
        <item m="1" x="2193"/>
        <item m="1" x="926"/>
        <item m="1" x="1692"/>
        <item m="1" x="1827"/>
        <item m="1" x="1199"/>
        <item m="1" x="1696"/>
        <item m="1" x="1316"/>
        <item m="1" x="1322"/>
        <item m="1" x="2079"/>
        <item m="1" x="1814"/>
        <item m="1" x="828"/>
        <item m="1" x="1414"/>
        <item m="1" x="1632"/>
        <item m="1" x="378"/>
        <item m="1" x="1208"/>
        <item m="1" x="1860"/>
        <item m="1" x="141"/>
        <item m="1" x="322"/>
        <item m="1" x="1379"/>
        <item m="1" x="398"/>
        <item m="1" x="1957"/>
        <item m="1" x="713"/>
        <item m="1" x="1794"/>
        <item m="1" x="562"/>
        <item m="1" x="326"/>
        <item m="1" x="780"/>
        <item m="1" x="1084"/>
        <item m="1" x="1403"/>
        <item m="1" x="1822"/>
        <item m="1" x="1830"/>
        <item m="1" x="1157"/>
        <item m="1" x="1658"/>
        <item m="1" x="761"/>
        <item m="1" x="1539"/>
        <item m="1" x="121"/>
        <item m="1" x="752"/>
        <item m="1" x="866"/>
        <item m="1" x="2017"/>
        <item m="1" x="298"/>
        <item m="1" x="903"/>
        <item m="1" x="1876"/>
        <item m="1" x="1964"/>
        <item m="1" x="1321"/>
        <item m="1" x="445"/>
        <item m="1" x="947"/>
        <item m="1" x="468"/>
        <item m="1" x="1711"/>
        <item m="1" x="608"/>
        <item m="1" x="179"/>
        <item m="1" x="1893"/>
        <item m="1" x="1318"/>
        <item x="32"/>
        <item m="1" x="974"/>
        <item m="1" x="1364"/>
        <item m="1" x="135"/>
        <item m="1" x="1804"/>
        <item m="1" x="1144"/>
        <item m="1" x="957"/>
        <item m="1" x="1550"/>
        <item m="1" x="155"/>
        <item m="1" x="1236"/>
        <item m="1" x="487"/>
        <item m="1" x="1274"/>
        <item m="1" x="170"/>
        <item m="1" x="1037"/>
        <item m="1" x="263"/>
        <item m="1" x="348"/>
        <item m="1" x="277"/>
        <item m="1" x="384"/>
        <item m="1" x="359"/>
        <item m="1" x="227"/>
        <item m="1" x="2086"/>
        <item m="1" x="921"/>
        <item m="1" x="1083"/>
        <item m="1" x="464"/>
        <item m="1" x="1818"/>
        <item m="1" x="841"/>
        <item m="1" x="1912"/>
        <item m="1" x="1888"/>
        <item m="1" x="377"/>
        <item m="1" x="1582"/>
        <item m="1" x="1880"/>
        <item m="1" x="375"/>
        <item m="1" x="2139"/>
        <item m="1" x="1937"/>
        <item m="1" x="1781"/>
        <item m="1" x="1248"/>
        <item m="1" x="1043"/>
        <item m="1" x="1406"/>
        <item m="1" x="1339"/>
        <item m="1" x="1056"/>
        <item m="1" x="1483"/>
        <item m="1" x="1289"/>
        <item m="1" x="1943"/>
        <item m="1" x="2202"/>
        <item m="1" x="315"/>
        <item m="1" x="1377"/>
        <item m="1" x="668"/>
        <item m="1" x="1251"/>
        <item m="1" x="204"/>
        <item m="1" x="1834"/>
        <item m="1" x="1735"/>
        <item m="1" x="1933"/>
        <item m="1" x="2112"/>
        <item m="1" x="2107"/>
        <item m="1" x="868"/>
        <item m="1" x="2186"/>
        <item m="1" x="2169"/>
        <item m="1" x="1564"/>
        <item m="1" x="1839"/>
        <item m="1" x="1257"/>
        <item m="1" x="2047"/>
        <item m="1" x="1857"/>
        <item m="1" x="2136"/>
        <item m="1" x="1407"/>
        <item m="1" x="694"/>
        <item m="1" x="2068"/>
        <item m="1" x="536"/>
        <item m="1" x="2025"/>
        <item m="1" x="800"/>
        <item m="1" x="233"/>
        <item m="1" x="129"/>
        <item m="1" x="97"/>
        <item m="1" x="1666"/>
        <item m="1" x="1450"/>
        <item m="1" x="1074"/>
        <item m="1" x="537"/>
        <item m="1" x="1576"/>
        <item m="1" x="932"/>
        <item m="1" x="1980"/>
        <item m="1" x="96"/>
        <item m="1" x="928"/>
        <item m="1" x="1665"/>
        <item m="1" x="1266"/>
        <item m="1" x="931"/>
        <item m="1" x="428"/>
        <item m="1" x="1524"/>
        <item m="1" x="1896"/>
        <item m="1" x="1408"/>
        <item m="1" x="709"/>
        <item m="1" x="482"/>
        <item m="1" x="551"/>
        <item m="1" x="432"/>
        <item m="1" x="333"/>
        <item m="1" x="372"/>
        <item m="1" x="1431"/>
        <item m="1" x="1180"/>
        <item m="1" x="1153"/>
        <item m="1" x="1907"/>
        <item m="1" x="2041"/>
        <item m="1" x="1224"/>
        <item m="1" x="1685"/>
        <item m="1" x="950"/>
        <item m="1" x="2024"/>
        <item m="1" x="1502"/>
        <item m="1" x="1710"/>
        <item m="1" x="901"/>
        <item m="1" x="2199"/>
        <item m="1" x="895"/>
        <item m="1" x="290"/>
        <item m="1" x="1984"/>
        <item m="1" x="1691"/>
        <item m="1" x="207"/>
        <item m="1" x="1810"/>
        <item m="1" x="1532"/>
        <item m="1" x="1871"/>
        <item m="1" x="1569"/>
        <item m="1" x="571"/>
        <item m="1" x="1609"/>
        <item m="1" x="614"/>
        <item m="1" x="1967"/>
        <item m="1" x="1135"/>
        <item m="1" x="695"/>
        <item m="1" x="803"/>
        <item m="1" x="1844"/>
        <item m="1" x="142"/>
        <item m="1" x="2065"/>
        <item m="1" x="2021"/>
        <item m="1" x="1540"/>
        <item m="1" x="267"/>
        <item m="1" x="413"/>
        <item m="1" x="1651"/>
        <item m="1" x="899"/>
        <item m="1" x="427"/>
        <item m="1" x="1141"/>
        <item m="1" x="809"/>
        <item m="1" x="1733"/>
        <item m="1" x="484"/>
        <item m="1" x="1440"/>
        <item m="1" x="1029"/>
        <item m="1" x="794"/>
        <item m="1" x="230"/>
        <item m="1" x="729"/>
        <item m="1" x="2225"/>
        <item m="1" x="2161"/>
        <item m="1" x="2214"/>
        <item m="1" x="1965"/>
        <item m="1" x="2156"/>
        <item m="1" x="962"/>
        <item m="1" x="1669"/>
        <item m="1" x="797"/>
        <item m="1" x="1998"/>
        <item x="47"/>
        <item m="1" x="177"/>
        <item m="1" x="823"/>
        <item m="1" x="225"/>
        <item m="1" x="1357"/>
        <item m="1" x="1897"/>
        <item m="1" x="460"/>
        <item m="1" x="1254"/>
        <item m="1" x="235"/>
        <item m="1" x="1996"/>
        <item m="1" x="1465"/>
        <item m="1" x="1427"/>
        <item m="1" x="2205"/>
        <item m="1" x="1627"/>
        <item m="1" x="1443"/>
        <item m="1" x="935"/>
        <item m="1" x="802"/>
        <item m="1" x="839"/>
        <item m="1" x="373"/>
        <item m="1" x="2175"/>
        <item m="1" x="2247"/>
        <item m="1" x="1253"/>
        <item m="1" x="2215"/>
        <item m="1" x="655"/>
        <item m="1" x="345"/>
        <item m="1" x="368"/>
        <item m="1" x="1030"/>
        <item m="1" x="2093"/>
        <item m="1" x="1992"/>
        <item m="1" x="1331"/>
        <item m="1" x="1931"/>
        <item m="1" x="1612"/>
        <item m="1" x="845"/>
        <item m="1" x="779"/>
        <item m="1" x="1012"/>
        <item m="1" x="1375"/>
        <item m="1" x="698"/>
        <item m="1" x="851"/>
        <item m="1" x="1505"/>
        <item m="1" x="236"/>
        <item m="1" x="854"/>
        <item m="1" x="309"/>
        <item m="1" x="1388"/>
        <item m="1" x="504"/>
        <item m="1" x="280"/>
        <item m="1" x="968"/>
        <item m="1" x="1678"/>
        <item m="1" x="2016"/>
        <item m="1" x="196"/>
        <item m="1" x="1133"/>
        <item m="1" x="1231"/>
        <item m="1" x="259"/>
        <item m="1" x="546"/>
        <item m="1" x="2056"/>
        <item m="1" x="2188"/>
        <item m="1" x="543"/>
        <item m="1" x="1828"/>
        <item m="1" x="635"/>
        <item m="1" x="516"/>
        <item m="1" x="260"/>
        <item m="1" x="1370"/>
        <item m="1" x="2102"/>
        <item m="1" x="474"/>
        <item m="1" x="759"/>
        <item m="1" x="2153"/>
        <item m="1" x="302"/>
        <item m="1" x="1240"/>
        <item m="1" x="1599"/>
        <item m="1" x="1288"/>
        <item m="1" x="876"/>
        <item m="1" x="542"/>
        <item m="1" x="125"/>
        <item m="1" x="355"/>
        <item m="1" x="1468"/>
        <item m="1" x="1730"/>
        <item m="1" x="1603"/>
        <item m="1" x="1712"/>
        <item m="1" x="1227"/>
        <item m="1" x="986"/>
        <item m="1" x="911"/>
        <item m="1" x="1754"/>
        <item m="1" x="1771"/>
        <item m="1" x="166"/>
        <item m="1" x="340"/>
        <item m="1" x="1672"/>
        <item m="1" x="251"/>
        <item m="1" x="1079"/>
        <item m="1" x="850"/>
        <item m="1" x="2181"/>
        <item m="1" x="757"/>
        <item m="1" x="1014"/>
        <item m="1" x="992"/>
        <item m="1" x="1749"/>
        <item m="1" x="245"/>
        <item m="1" x="1486"/>
        <item m="1" x="1078"/>
        <item m="1" x="663"/>
        <item m="1" x="1622"/>
        <item m="1" x="1706"/>
        <item m="1" x="976"/>
        <item m="1" x="465"/>
        <item m="1" x="1221"/>
        <item m="1" x="566"/>
        <item m="1" x="1478"/>
        <item m="1" x="266"/>
        <item m="1" x="1590"/>
        <item m="1" x="1950"/>
        <item m="1" x="1031"/>
        <item m="1" x="686"/>
        <item m="1" x="2183"/>
        <item m="1" x="1790"/>
        <item m="1" x="1310"/>
        <item m="1" x="481"/>
        <item m="1" x="905"/>
        <item m="1" x="1250"/>
        <item m="1" x="281"/>
        <item m="1" x="1544"/>
        <item m="1" x="788"/>
        <item m="1" x="2124"/>
        <item m="1" x="1395"/>
        <item m="1" x="1870"/>
        <item m="1" x="526"/>
        <item m="1" x="199"/>
        <item m="1" x="269"/>
        <item m="1" x="2084"/>
        <item m="1" x="2009"/>
        <item m="1" x="936"/>
        <item m="1" x="226"/>
        <item m="1" x="685"/>
        <item m="1" x="1556"/>
        <item m="1" x="2114"/>
        <item m="1" x="988"/>
        <item m="1" x="1726"/>
        <item m="1" x="1297"/>
        <item m="1" x="805"/>
        <item m="1" x="161"/>
        <item m="1" x="1531"/>
        <item m="1" x="1683"/>
        <item m="1" x="637"/>
        <item m="1" x="444"/>
        <item m="1" x="561"/>
        <item m="1" x="1294"/>
        <item m="1" x="197"/>
        <item m="1" x="456"/>
        <item m="1" x="276"/>
        <item m="1" x="2003"/>
        <item m="1" x="1642"/>
        <item m="1" x="2241"/>
        <item m="1" x="762"/>
        <item m="1" x="324"/>
        <item m="1" x="904"/>
        <item m="1" x="1175"/>
        <item m="1" x="758"/>
        <item m="1" x="1527"/>
        <item m="1" x="2210"/>
        <item m="1" x="603"/>
        <item m="1" x="1044"/>
        <item m="1" x="1890"/>
        <item m="1" x="1518"/>
        <item m="1" x="1863"/>
        <item m="1" x="2075"/>
        <item m="1" x="1424"/>
        <item m="1" x="1452"/>
        <item m="1" x="941"/>
        <item m="1" x="625"/>
        <item m="1" x="1811"/>
        <item m="1" x="1073"/>
        <item m="1" x="283"/>
        <item m="1" x="2142"/>
        <item m="1" x="735"/>
        <item m="1" x="1188"/>
        <item m="1" x="1944"/>
        <item m="1" x="576"/>
        <item m="1" x="1976"/>
        <item m="1" x="1039"/>
        <item m="1" x="1040"/>
        <item m="1" x="549"/>
        <item m="1" x="301"/>
        <item m="1" x="1493"/>
        <item m="1" x="1123"/>
        <item m="1" x="249"/>
        <item m="1" x="629"/>
        <item m="1" x="2010"/>
        <item m="1" x="1879"/>
        <item m="1" x="1356"/>
        <item m="1" x="206"/>
        <item m="1" x="681"/>
        <item m="1" x="657"/>
        <item m="1" x="1783"/>
        <item m="1" x="291"/>
        <item m="1" x="1086"/>
        <item m="1" x="689"/>
        <item m="1" x="165"/>
        <item m="1" x="1469"/>
        <item m="1" x="667"/>
        <item m="1" x="702"/>
        <item m="1" x="1185"/>
        <item m="1" x="1507"/>
        <item m="1" x="1752"/>
        <item m="1" x="2066"/>
        <item m="1" x="679"/>
        <item m="1" x="1464"/>
        <item m="1" x="1239"/>
        <item m="1" x="147"/>
        <item m="1" x="1972"/>
        <item m="1" x="195"/>
        <item m="1" x="2237"/>
        <item m="1" x="1764"/>
        <item m="1" x="864"/>
        <item m="1" x="948"/>
        <item x="59"/>
        <item m="1" x="1410"/>
        <item m="1" x="1660"/>
        <item m="1" x="1411"/>
        <item m="1" x="1292"/>
        <item m="1" x="1463"/>
        <item m="1" x="1329"/>
        <item m="1" x="1017"/>
        <item m="1" x="1699"/>
        <item m="1" x="182"/>
        <item m="1" x="2002"/>
        <item m="1" x="478"/>
        <item m="1" x="965"/>
        <item m="1" x="1342"/>
        <item m="1" x="1991"/>
        <item m="1" x="1005"/>
        <item m="1" x="1222"/>
        <item m="1" x="1217"/>
        <item m="1" x="489"/>
        <item m="1" x="387"/>
        <item m="1" x="873"/>
        <item m="1" x="1304"/>
        <item m="1" x="1815"/>
        <item x="56"/>
        <item m="1" x="1291"/>
        <item m="1" x="2164"/>
        <item m="1" x="755"/>
        <item m="1" x="2039"/>
        <item m="1" x="2187"/>
        <item m="1" x="2230"/>
        <item m="1" x="639"/>
        <item m="1" x="268"/>
        <item m="1" x="1769"/>
        <item m="1" x="1515"/>
        <item m="1" x="1809"/>
        <item m="1" x="532"/>
        <item m="1" x="946"/>
        <item m="1" x="1498"/>
        <item m="1" x="1117"/>
        <item m="1" x="784"/>
        <item m="1" x="2235"/>
        <item m="1" x="1456"/>
        <item m="1" x="611"/>
        <item m="1" x="383"/>
        <item m="1" x="247"/>
        <item m="1" x="570"/>
        <item m="1" x="786"/>
        <item m="1" x="1458"/>
        <item m="1" x="1048"/>
        <item m="1" x="265"/>
        <item m="1" x="2170"/>
        <item m="1" x="970"/>
        <item m="1" x="1734"/>
        <item m="1" x="1245"/>
        <item m="1" x="1225"/>
        <item m="1" x="1759"/>
        <item m="1" x="351"/>
        <item m="1" x="951"/>
        <item m="1" x="122"/>
        <item m="1" x="778"/>
        <item m="1" x="1009"/>
        <item m="1" x="133"/>
        <item m="1" x="1534"/>
        <item m="1" x="218"/>
        <item m="1" x="672"/>
        <item m="1" x="1821"/>
        <item m="1" x="150"/>
        <item m="1" x="1397"/>
        <item m="1" x="1198"/>
        <item m="1" x="1312"/>
        <item m="1" x="898"/>
        <item m="1" x="2050"/>
        <item m="1" x="1345"/>
        <item m="1" x="1611"/>
        <item m="1" x="126"/>
        <item m="1" x="1610"/>
        <item m="1" x="949"/>
        <item m="1" x="1182"/>
        <item m="1" x="1428"/>
        <item m="1" x="1920"/>
        <item m="1" x="1024"/>
        <item m="1" x="742"/>
        <item m="1" x="240"/>
        <item m="1" x="1020"/>
        <item m="1" x="1847"/>
        <item m="1" x="2236"/>
        <item m="1" x="393"/>
        <item m="1" x="1528"/>
        <item m="1" x="701"/>
        <item m="1" x="2053"/>
        <item m="1" x="102"/>
        <item m="1" x="1608"/>
        <item m="1" x="865"/>
        <item m="1" x="2117"/>
        <item m="1" x="960"/>
        <item m="1" x="1235"/>
        <item m="1" x="1393"/>
        <item m="1" x="497"/>
        <item m="1" x="1169"/>
        <item m="1" x="2042"/>
        <item m="1" x="1652"/>
        <item m="1" x="407"/>
        <item m="1" x="1387"/>
        <item m="1" x="940"/>
        <item m="1" x="556"/>
        <item m="1" x="248"/>
        <item m="1" x="1178"/>
        <item m="1" x="2052"/>
        <item m="1" x="790"/>
        <item m="1" x="1695"/>
        <item m="1" x="1942"/>
        <item m="1" x="1485"/>
        <item m="1" x="1671"/>
        <item m="1" x="987"/>
        <item m="1" x="627"/>
        <item m="1" x="1067"/>
        <item m="1" x="1138"/>
        <item m="1" x="1209"/>
        <item m="1" x="1278"/>
        <item m="1" x="1343"/>
        <item m="1" x="1413"/>
        <item m="1" x="1496"/>
        <item m="1" x="1577"/>
        <item m="1" x="1641"/>
        <item m="1" x="990"/>
        <item m="1" x="1068"/>
        <item m="1" x="1142"/>
        <item m="1" x="1210"/>
        <item m="1" x="1281"/>
        <item m="1" x="1347"/>
        <item m="1" x="1418"/>
        <item m="1" x="1579"/>
        <item m="1" x="1643"/>
        <item m="1" x="996"/>
        <item m="1" x="1070"/>
        <item m="1" x="1145"/>
        <item m="1" x="1213"/>
        <item m="1" x="507"/>
        <item m="1" x="1954"/>
        <item m="1" x="1228"/>
        <item m="1" x="807"/>
        <item m="1" x="1514"/>
        <item m="1" x="1050"/>
        <item m="1" x="1519"/>
        <item m="1" x="1501"/>
        <item m="1" x="1285"/>
        <item m="1" x="1351"/>
        <item m="1" x="1422"/>
        <item m="1" x="1504"/>
        <item m="1" x="1693"/>
        <item m="1" x="1585"/>
        <item m="1" x="890"/>
        <item m="1" x="691"/>
        <item m="1" x="2121"/>
        <item m="1" x="643"/>
        <item m="1" x="1140"/>
        <item m="1" x="159"/>
        <item m="1" x="255"/>
        <item m="1" x="1513"/>
        <item m="1" x="1786"/>
        <item m="1" x="1981"/>
        <item m="1" x="520"/>
        <item x="52"/>
        <item m="1" x="1038"/>
        <item m="1" x="200"/>
        <item m="1" x="528"/>
        <item m="1" x="597"/>
        <item m="1" x="602"/>
        <item m="1" x="610"/>
        <item m="1" x="616"/>
        <item m="1" x="624"/>
        <item m="1" x="626"/>
        <item m="1" x="1674"/>
        <item m="1" x="1679"/>
        <item m="1" x="1684"/>
        <item m="1" x="1687"/>
        <item m="1" x="1589"/>
        <item m="1" x="749"/>
        <item m="1" x="1787"/>
        <item m="1" x="958"/>
        <item m="1" x="1714"/>
        <item m="1" x="1806"/>
        <item m="1" x="553"/>
        <item m="1" x="453"/>
        <item m="1" x="1353"/>
        <item m="1" x="559"/>
        <item m="1" x="568"/>
        <item m="1" x="577"/>
        <item m="1" x="887"/>
        <item m="1" x="509"/>
        <item m="1" x="1953"/>
        <item m="1" x="2135"/>
        <item m="1" x="411"/>
        <item m="1" x="2232"/>
        <item m="1" x="578"/>
        <item m="1" x="408"/>
        <item m="1" x="1545"/>
        <item m="1" x="2133"/>
        <item m="1" x="765"/>
        <item m="1" x="1183"/>
        <item m="1" x="896"/>
        <item m="1" x="1315"/>
        <item m="1" x="2223"/>
        <item m="1" x="1898"/>
        <item m="1" x="1124"/>
        <item m="1" x="917"/>
        <item m="1" x="2219"/>
        <item m="1" x="1802"/>
        <item m="1" x="1797"/>
        <item m="1" x="1173"/>
        <item m="1" x="796"/>
        <item m="1" x="1929"/>
        <item m="1" x="826"/>
        <item m="1" x="449"/>
        <item m="1" x="1903"/>
        <item m="1" x="1829"/>
        <item m="1" x="1041"/>
        <item m="1" x="2022"/>
        <item m="1" x="1598"/>
        <item m="1" x="572"/>
        <item m="1" x="1873"/>
        <item m="1" x="747"/>
        <item m="1" x="1840"/>
        <item m="1" x="2001"/>
        <item m="1" x="1970"/>
        <item m="1" x="1940"/>
        <item m="1" x="2242"/>
        <item m="1" x="1962"/>
        <item m="1" x="853"/>
        <item m="1" x="1934"/>
        <item m="1" x="811"/>
        <item m="1" x="493"/>
        <item m="1" x="880"/>
        <item m="1" x="1631"/>
        <item m="1" x="145"/>
        <item m="1" x="544"/>
        <item m="1" x="1938"/>
        <item m="1" x="1491"/>
        <item m="1" x="954"/>
        <item m="1" x="1878"/>
        <item m="1" x="971"/>
        <item m="1" x="1155"/>
        <item m="1" x="782"/>
        <item m="1" x="1761"/>
        <item m="1" x="894"/>
        <item m="1" x="1719"/>
        <item m="1" x="552"/>
        <item m="1" x="311"/>
        <item m="1" x="891"/>
        <item m="1" x="529"/>
        <item m="1" x="1309"/>
        <item m="1" x="530"/>
        <item m="1" x="2069"/>
        <item m="1" x="1326"/>
        <item m="1" x="178"/>
        <item m="1" x="1921"/>
        <item m="1" x="505"/>
        <item m="1" x="1167"/>
        <item m="1" x="648"/>
        <item m="1" x="1816"/>
        <item m="1" x="2088"/>
        <item m="1" x="1158"/>
        <item m="1" x="1768"/>
        <item m="1" x="131"/>
        <item m="1" x="1948"/>
        <item m="1" x="344"/>
        <item m="1" x="171"/>
        <item m="1" x="693"/>
        <item m="1" x="1399"/>
        <item m="1" x="1995"/>
        <item m="1" x="835"/>
        <item m="1" x="2105"/>
        <item m="1" x="652"/>
        <item m="1" x="1203"/>
        <item m="1" x="2098"/>
        <item m="1" x="1862"/>
        <item m="1" x="183"/>
        <item m="1" x="1081"/>
        <item m="1" x="1092"/>
        <item m="1" x="1376"/>
        <item m="1" x="1275"/>
        <item m="1" x="840"/>
        <item m="1" x="1010"/>
        <item m="1" x="388"/>
        <item m="1" x="1311"/>
        <item m="1" x="1139"/>
        <item m="1" x="2239"/>
        <item m="1" x="773"/>
        <item m="1" x="942"/>
        <item m="1" x="975"/>
        <item m="1" x="2167"/>
        <item m="1" x="341"/>
        <item m="1" x="772"/>
        <item m="1" x="1997"/>
        <item m="1" x="1419"/>
        <item m="1" x="294"/>
        <item m="1" x="1189"/>
        <item m="1" x="224"/>
        <item m="1" x="1196"/>
        <item m="1" x="2035"/>
        <item m="1" x="1887"/>
        <item m="1" x="1553"/>
        <item m="1" x="1503"/>
        <item m="1" x="223"/>
        <item m="1" x="485"/>
        <item m="1" x="1724"/>
        <item m="1" x="194"/>
        <item m="1" x="1382"/>
        <item m="1" x="128"/>
        <item m="1" x="1697"/>
        <item m="1" x="1605"/>
        <item m="1" x="2185"/>
        <item m="1" x="1508"/>
        <item m="1" x="2020"/>
        <item m="1" x="1664"/>
        <item m="1" x="1558"/>
        <item m="1" x="1975"/>
        <item m="1" x="1229"/>
        <item m="1" x="216"/>
        <item m="1" x="271"/>
        <item m="1" x="514"/>
        <item m="1" x="457"/>
        <item m="1" x="412"/>
        <item m="1" x="705"/>
        <item m="1" x="953"/>
        <item m="1" x="902"/>
        <item m="1" x="1845"/>
        <item m="1" x="1722"/>
        <item m="1" x="934"/>
        <item m="1" x="595"/>
        <item m="1" x="1194"/>
        <item m="1" x="1472"/>
        <item m="1" x="1740"/>
        <item m="1" x="2189"/>
        <item m="1" x="1716"/>
        <item m="1" x="1279"/>
        <item m="1" x="692"/>
        <item m="1" x="745"/>
        <item m="1" x="1884"/>
        <item m="1" x="870"/>
        <item m="1" x="737"/>
        <item m="1" x="550"/>
        <item m="1" x="1784"/>
        <item m="1" x="123"/>
        <item m="1" x="1007"/>
        <item m="1" x="1368"/>
        <item m="1" x="501"/>
        <item m="1" x="2037"/>
        <item m="1" x="440"/>
        <item m="1" x="1789"/>
        <item m="1" x="1286"/>
        <item m="1" x="2101"/>
        <item m="1" x="612"/>
        <item m="1" x="906"/>
        <item m="1" x="881"/>
        <item m="1" x="1053"/>
        <item m="1" x="575"/>
        <item m="1" x="1325"/>
        <item m="1" x="922"/>
        <item m="1" x="2213"/>
        <item m="1" x="1402"/>
        <item m="1" x="151"/>
        <item m="1" x="1596"/>
        <item m="1" x="1736"/>
        <item m="1" x="1301"/>
        <item m="1" x="1446"/>
        <item m="1" x="1856"/>
        <item m="1" x="459"/>
        <item m="1" x="1969"/>
        <item m="1" x="518"/>
        <item m="1" x="519"/>
        <item m="1" x="261"/>
        <item m="1" x="486"/>
        <item m="1" x="777"/>
        <item m="1" x="332"/>
        <item m="1" x="593"/>
        <item m="1" x="1720"/>
        <item m="1" x="567"/>
        <item m="1" x="443"/>
        <item m="1" x="461"/>
        <item m="1" x="477"/>
        <item m="1" x="836"/>
        <item m="1" x="2076"/>
        <item m="1" x="1837"/>
        <item m="1" x="673"/>
        <item m="1" x="671"/>
        <item m="1" x="209"/>
        <item m="1" x="613"/>
        <item m="1" x="296"/>
        <item m="1" x="2131"/>
        <item m="1" x="1216"/>
        <item m="1" x="664"/>
        <item m="1" x="1541"/>
        <item m="1" x="243"/>
        <item m="1" x="579"/>
        <item m="1" x="1282"/>
        <item m="1" x="1338"/>
        <item m="1" x="1836"/>
        <item m="1" x="1900"/>
        <item m="1" x="318"/>
        <item m="1" x="1562"/>
        <item m="1" x="843"/>
        <item m="1" x="433"/>
        <item m="1" x="202"/>
        <item m="1" x="1460"/>
        <item m="1" x="808"/>
        <item m="1" x="2082"/>
        <item m="1" x="382"/>
        <item m="1" x="1220"/>
        <item m="1" x="1723"/>
        <item m="1" x="1521"/>
        <item m="1" x="1334"/>
        <item m="1" x="134"/>
        <item m="1" x="211"/>
        <item m="1" x="1700"/>
        <item m="1" x="2128"/>
        <item m="1" x="721"/>
        <item m="1" x="764"/>
        <item m="1" x="1536"/>
        <item m="1" x="1459"/>
        <item m="1" x="810"/>
        <item m="1" x="1298"/>
        <item m="1" x="1653"/>
        <item m="1" x="192"/>
        <item m="1" x="1522"/>
        <item m="1" x="369"/>
        <item m="1" x="1977"/>
        <item m="1" x="397"/>
        <item m="1" x="434"/>
        <item m="1" x="2154"/>
        <item m="1" x="1122"/>
        <item m="1" x="1082"/>
        <item m="1" x="1108"/>
        <item m="1" x="1530"/>
        <item m="1" x="237"/>
        <item m="1" x="704"/>
        <item m="1" x="1064"/>
        <item m="1" x="1591"/>
        <item m="1" x="455"/>
        <item m="1" x="715"/>
        <item m="1" x="844"/>
        <item m="1" x="1381"/>
        <item m="1" x="2106"/>
        <item m="1" x="1704"/>
        <item m="1" x="1848"/>
        <item m="1" x="405"/>
        <item m="1" x="1106"/>
        <item m="1" x="400"/>
        <item m="1" x="984"/>
        <item m="1" x="754"/>
        <item m="1" x="1303"/>
        <item m="1" x="421"/>
        <item m="1" x="1914"/>
        <item m="1" x="1713"/>
        <item m="1" x="2216"/>
        <item m="1" x="1555"/>
        <item m="1" x="1617"/>
        <item m="1" x="813"/>
        <item m="1" x="506"/>
        <item m="1" x="916"/>
        <item m="1" x="492"/>
        <item m="1" x="270"/>
        <item m="1" x="1551"/>
        <item m="1" x="498"/>
        <item m="1" x="1226"/>
        <item m="1" x="287"/>
        <item m="1" x="730"/>
        <item m="1" x="531"/>
        <item m="1" x="1779"/>
        <item m="1" x="1855"/>
        <item m="1" x="918"/>
        <item m="1" x="180"/>
        <item m="1" x="284"/>
        <item m="1" x="2220"/>
        <item m="1" x="2208"/>
        <item m="1" x="423"/>
        <item m="1" x="410"/>
        <item m="1" x="1620"/>
        <item m="1" x="2134"/>
        <item m="1" x="1909"/>
        <item m="1" x="998"/>
        <item m="1" x="525"/>
        <item m="1" x="775"/>
        <item m="1" x="1926"/>
        <item m="1" x="2078"/>
        <item m="1" x="605"/>
        <item m="1" x="924"/>
        <item m="1" x="1618"/>
        <item m="1" x="395"/>
        <item m="1" x="1743"/>
        <item m="1" x="2148"/>
        <item m="1" x="819"/>
        <item m="1" x="846"/>
        <item m="1" x="939"/>
        <item m="1" x="1708"/>
        <item m="1" x="565"/>
        <item m="1" x="2227"/>
        <item m="1" x="1099"/>
        <item m="1" x="644"/>
        <item m="1" x="2077"/>
        <item m="1" x="1851"/>
        <item m="1" x="1824"/>
        <item m="1" x="1927"/>
        <item m="1" x="1853"/>
        <item m="1" x="741"/>
        <item m="1" x="1125"/>
        <item m="1" x="1306"/>
        <item m="1" x="323"/>
        <item m="1" x="1076"/>
        <item m="1" x="1592"/>
        <item m="1" x="1538"/>
        <item m="1" x="356"/>
        <item m="1" x="2051"/>
        <item m="1" x="1731"/>
        <item m="1" x="985"/>
        <item m="1" x="1090"/>
        <item m="1" x="521"/>
        <item m="1" x="2092"/>
        <item m="1" x="690"/>
        <item m="1" x="889"/>
        <item m="1" x="391"/>
        <item m="1" x="1657"/>
        <item m="1" x="2249"/>
        <item m="1" x="1763"/>
        <item m="1" x="1444"/>
        <item m="1" x="1602"/>
        <item m="1" x="872"/>
        <item m="1" x="278"/>
        <item m="1" x="1433"/>
        <item m="1" x="1072"/>
        <item m="1" x="1762"/>
        <item m="1" x="1575"/>
        <item m="1" x="1212"/>
        <item m="1" x="1080"/>
        <item m="1" x="548"/>
        <item m="1" x="738"/>
        <item m="1" x="1928"/>
        <item m="1" x="1071"/>
        <item m="1" x="399"/>
        <item m="1" x="1290"/>
        <item m="1" x="1742"/>
        <item m="1" x="2147"/>
        <item m="1" x="1892"/>
        <item m="1" x="1557"/>
        <item m="1" x="2191"/>
        <item m="1" x="852"/>
        <item m="1" x="1795"/>
        <item m="1" x="2097"/>
        <item m="1" x="617"/>
        <item m="1" x="1060"/>
        <item m="1" x="1367"/>
        <item m="1" x="1886"/>
        <item m="1" x="1085"/>
        <item m="1" x="1949"/>
        <item m="1" x="1574"/>
        <item m="1" x="1624"/>
        <item m="1" x="422"/>
        <item m="1" x="869"/>
        <item m="1" x="190"/>
        <item m="1" x="1655"/>
        <item m="1" x="176"/>
        <item m="1" x="963"/>
        <item m="1" x="1267"/>
        <item m="1" x="740"/>
        <item m="1" x="557"/>
        <item m="1" x="1646"/>
        <item m="1" x="1499"/>
        <item m="1" x="659"/>
        <item m="1" x="2192"/>
        <item m="1" x="1805"/>
        <item m="1" x="1184"/>
        <item m="1" x="272"/>
        <item m="1" x="337"/>
        <item m="1" x="381"/>
        <item m="1" x="1001"/>
        <item m="1" x="1113"/>
        <item m="1" x="1152"/>
        <item m="1" x="1383"/>
        <item m="1" x="1917"/>
        <item m="1" x="1673"/>
        <item m="1" x="1159"/>
        <item m="1" x="1102"/>
        <item m="1" x="1580"/>
        <item m="1" x="1317"/>
        <item m="1" x="1111"/>
        <item m="1" x="1780"/>
        <item m="1" x="1668"/>
        <item m="1" x="446"/>
        <item m="1" x="1363"/>
        <item m="1" x="2218"/>
        <item m="1" x="793"/>
        <item m="1" x="925"/>
        <item m="1" x="920"/>
        <item m="1" x="1323"/>
        <item m="1" x="1889"/>
        <item m="1" x="2043"/>
        <item m="1" x="2184"/>
        <item m="1" x="1268"/>
        <item m="1" x="1533"/>
        <item m="1" x="1054"/>
        <item m="1" x="1324"/>
        <item m="1" x="768"/>
        <item m="1" x="684"/>
        <item m="1" x="2103"/>
        <item m="1" x="140"/>
        <item m="1" x="601"/>
        <item m="1" x="581"/>
        <item m="1" x="1148"/>
        <item m="1" x="508"/>
        <item m="1" x="961"/>
        <item m="1" x="1595"/>
        <item m="1" x="977"/>
        <item m="1" x="596"/>
        <item m="1" x="1915"/>
        <item m="1" x="944"/>
        <item m="1" x="1924"/>
        <item m="1" x="1332"/>
        <item m="1" x="1128"/>
        <item m="1" x="545"/>
        <item m="1" x="1061"/>
        <item m="1" x="264"/>
        <item m="1" x="585"/>
        <item m="1" x="357"/>
        <item m="1" x="1091"/>
        <item m="1" x="1270"/>
        <item m="1" x="1259"/>
        <item m="1" x="1432"/>
        <item m="1" x="342"/>
        <item m="1" x="215"/>
        <item m="1" x="727"/>
        <item m="1" x="1989"/>
        <item m="1" x="1766"/>
        <item m="1" x="1637"/>
        <item m="1" x="1941"/>
        <item m="1" x="1305"/>
        <item m="1" x="483"/>
        <item m="1" x="1702"/>
        <item m="1" x="859"/>
        <item m="1" x="1093"/>
        <item m="1" x="148"/>
        <item m="1" x="829"/>
        <item m="1" x="1400"/>
        <item m="1" x="1939"/>
        <item m="1" x="861"/>
        <item m="1" x="982"/>
        <item m="1" x="2129"/>
        <item m="1" x="832"/>
        <item m="1" x="1662"/>
        <item m="1" x="1566"/>
        <item m="1" x="955"/>
        <item m="1" x="1925"/>
        <item m="1" x="1131"/>
        <item m="1" x="1482"/>
        <item m="1" x="2028"/>
        <item m="1" x="2011"/>
        <item m="1" x="1597"/>
        <item m="1" x="2073"/>
        <item m="1" x="1003"/>
        <item m="1" x="849"/>
        <item m="1" x="343"/>
        <item m="1" x="193"/>
        <item m="1" x="1647"/>
        <item m="1" x="1430"/>
        <item m="1" x="2179"/>
        <item m="1" x="1594"/>
        <item m="1" x="1299"/>
        <item m="1" x="1738"/>
        <item m="1" x="288"/>
        <item m="1" x="719"/>
        <item m="1" x="910"/>
        <item m="1" x="1380"/>
        <item m="1" x="732"/>
        <item m="1" x="1823"/>
        <item m="1" x="1333"/>
        <item m="1" x="1374"/>
        <item m="1" x="1405"/>
        <item m="1" x="1930"/>
        <item m="1" x="1438"/>
        <item m="1" x="587"/>
        <item m="1" x="1191"/>
        <item m="1" x="1571"/>
        <item m="1" x="2126"/>
        <item m="1" x="1906"/>
        <item m="1" x="303"/>
        <item m="1" x="1537"/>
        <item m="1" x="1249"/>
        <item m="1" x="1894"/>
        <item m="1" x="574"/>
        <item m="1" x="1593"/>
        <item m="1" x="1416"/>
        <item m="1" x="2067"/>
        <item m="1" x="2155"/>
        <item m="1" x="1776"/>
        <item m="1" x="2111"/>
        <item m="1" x="1626"/>
        <item m="1" x="1477"/>
        <item m="1" x="2087"/>
        <item m="1" x="833"/>
        <item m="1" x="1923"/>
        <item m="1" x="2143"/>
        <item m="1" x="448"/>
        <item m="1" x="1451"/>
        <item m="1" x="633"/>
        <item m="1" x="1801"/>
        <item m="1" x="874"/>
        <item m="1" x="820"/>
        <item m="1" x="1130"/>
        <item m="1" x="2141"/>
        <item m="1" x="1974"/>
        <item m="1" x="2177"/>
        <item m="1" x="1639"/>
        <item m="1" x="1307"/>
        <item m="1" x="710"/>
        <item m="1" x="1352"/>
        <item m="1" x="1636"/>
        <item m="1" x="363"/>
        <item m="1" x="863"/>
        <item m="1" x="316"/>
        <item m="1" x="848"/>
        <item m="1" x="1176"/>
        <item m="1" x="1089"/>
        <item m="1" x="1365"/>
        <item m="1" x="174"/>
        <item m="1" x="580"/>
        <item m="1" x="2209"/>
        <item m="1" x="1922"/>
        <item m="1" x="1979"/>
        <item m="1" x="1129"/>
        <item m="1" x="1008"/>
        <item m="1" x="1238"/>
        <item m="1" x="515"/>
        <item m="1" x="1481"/>
        <item m="1" x="1149"/>
        <item m="1" x="799"/>
        <item m="1" x="1971"/>
        <item m="1" x="804"/>
        <item m="1" x="1910"/>
        <item m="1" x="1371"/>
        <item m="1" x="1746"/>
        <item m="1" x="1846"/>
        <item m="1" x="541"/>
        <item m="1" x="1476"/>
        <item m="1" x="1337"/>
        <item m="1" x="1011"/>
        <item m="1" x="2000"/>
        <item m="1" x="450"/>
        <item m="1" x="1223"/>
        <item m="1" x="1045"/>
        <item m="1" x="1559"/>
        <item m="1" x="472"/>
        <item m="1" x="336"/>
        <item m="1" x="1663"/>
        <item m="1" x="181"/>
        <item m="1" x="2137"/>
        <item m="1" x="350"/>
        <item m="1" x="1578"/>
        <item m="1" x="1006"/>
        <item m="1" x="943"/>
        <item m="1" x="1858"/>
        <item m="1" x="590"/>
        <item m="1" x="533"/>
        <item m="1" x="1021"/>
        <item m="1" x="212"/>
        <item m="1" x="1349"/>
        <item m="1" x="2005"/>
        <item m="1" x="1036"/>
        <item m="1" x="937"/>
        <item m="1" x="2165"/>
        <item m="1" x="2171"/>
        <item m="1" x="402"/>
        <item m="1" x="258"/>
        <item m="1" x="403"/>
        <item m="1" x="1748"/>
        <item m="1" x="435"/>
        <item m="1" x="2234"/>
        <item m="1" x="999"/>
        <item m="1" x="1028"/>
        <item m="1" x="2120"/>
        <item m="1" x="700"/>
        <item m="1" x="175"/>
        <item m="1" x="1918"/>
        <item m="1" x="707"/>
        <item m="1" x="1785"/>
        <item m="1" x="2081"/>
        <item m="1" x="2059"/>
        <item m="1" x="2152"/>
        <item m="1" x="262"/>
        <item m="1" x="731"/>
        <item m="1" x="417"/>
        <item m="1" x="1729"/>
        <item m="1" x="221"/>
        <item m="1" x="827"/>
        <item m="1" x="358"/>
        <item m="1" x="1202"/>
        <item m="1" x="1913"/>
        <item m="1" x="683"/>
        <item m="1" x="242"/>
        <item m="1" x="1916"/>
        <item m="1" x="1832"/>
        <item m="1" x="623"/>
        <item m="1" x="1645"/>
        <item m="1" x="1621"/>
        <item m="1" x="2044"/>
        <item m="1" x="2072"/>
        <item m="1" x="1542"/>
        <item m="1" x="454"/>
        <item m="1" x="1211"/>
        <item m="1" x="751"/>
        <item m="1" x="907"/>
        <item m="1" x="1033"/>
        <item m="1" x="1062"/>
        <item m="1" x="231"/>
        <item m="1" x="2159"/>
        <item m="1" x="2100"/>
        <item m="1" x="860"/>
        <item m="1" x="1186"/>
        <item m="1" x="1935"/>
        <item m="1" x="1034"/>
        <item m="1" x="1850"/>
        <item m="1" x="1369"/>
        <item m="1" x="295"/>
        <item m="1" x="1018"/>
        <item m="1" x="675"/>
        <item m="1" x="2144"/>
        <item m="1" x="814"/>
        <item m="1" x="1168"/>
        <item m="1" x="753"/>
        <item m="1" x="1717"/>
        <item m="1" x="769"/>
        <item m="1" x="1908"/>
        <item m="1" x="1682"/>
        <item m="1" x="1546"/>
        <item m="1" x="787"/>
        <item m="1" x="825"/>
        <item m="1" x="1656"/>
        <item m="1" x="1394"/>
        <item m="1" x="213"/>
        <item m="1" x="273"/>
        <item m="1" x="524"/>
        <item m="1" x="1327"/>
        <item m="1" x="1500"/>
        <item m="1" x="604"/>
        <item m="1" x="1919"/>
        <item m="1" x="300"/>
        <item m="1" x="2030"/>
        <item m="1" x="669"/>
        <item m="1" x="1197"/>
        <item m="1" x="1004"/>
        <item m="1" x="352"/>
        <item m="1" x="1110"/>
        <item m="1" x="771"/>
        <item m="1" x="2118"/>
        <item m="1" x="1201"/>
        <item m="1" x="703"/>
        <item x="38"/>
        <item m="1" x="649"/>
        <item m="1" x="1252"/>
        <item m="1" x="554"/>
        <item m="1" x="330"/>
        <item m="1" x="594"/>
        <item m="1" x="1778"/>
        <item m="1" x="198"/>
        <item m="1" x="1745"/>
        <item m="1" x="1563"/>
        <item m="1" x="969"/>
        <item m="1" x="1757"/>
        <item m="1" x="321"/>
        <item m="1" x="619"/>
        <item m="1" x="1506"/>
        <item m="1" x="591"/>
        <item m="1" x="127"/>
        <item m="1" x="228"/>
        <item m="1" x="1895"/>
        <item m="1" x="214"/>
        <item m="1" x="339"/>
        <item m="1" x="347"/>
        <item m="1" x="471"/>
        <item m="1" x="2012"/>
        <item m="1" x="1484"/>
        <item m="1" x="1968"/>
        <item m="1" x="665"/>
        <item m="1" x="1417"/>
        <item m="1" x="1707"/>
        <item m="1" x="1160"/>
        <item m="1" x="1230"/>
        <item m="1" x="1899"/>
        <item m="1" x="1273"/>
        <item m="1" x="1859"/>
        <item m="1" x="1650"/>
        <item m="1" x="1874"/>
        <item m="1" x="366"/>
        <item m="1" x="346"/>
        <item m="1" x="1490"/>
        <item m="1" x="1800"/>
        <item m="1" x="314"/>
        <item m="1" x="1346"/>
        <item m="1" x="1302"/>
        <item m="1" x="494"/>
        <item m="1" x="361"/>
        <item m="1" x="1415"/>
        <item m="1" x="966"/>
        <item m="1" x="1461"/>
        <item m="1" x="838"/>
        <item m="1" x="2207"/>
        <item m="1" x="2245"/>
        <item m="1" x="1283"/>
        <item m="1" x="2229"/>
        <item m="1" x="2244"/>
        <item m="1" x="2018"/>
        <item m="1" x="2085"/>
        <item m="1" x="1479"/>
        <item m="1" x="512"/>
        <item m="1" x="837"/>
        <item m="1" x="1013"/>
        <item m="1" x="239"/>
        <item m="1" x="1436"/>
        <item m="1" x="479"/>
        <item m="1" x="1104"/>
        <item m="1" x="1166"/>
        <item m="1" x="1966"/>
        <item m="1" x="1396"/>
        <item m="1" x="1047"/>
        <item m="1" x="547"/>
        <item m="1" x="871"/>
        <item m="1" x="1861"/>
        <item m="1" x="1247"/>
        <item m="1" x="1156"/>
        <item m="1" x="1648"/>
        <item m="1" x="2109"/>
        <item m="1" x="1911"/>
        <item m="1" x="746"/>
        <item m="1" x="630"/>
        <item m="1" x="2163"/>
        <item m="1" x="320"/>
        <item m="1" x="641"/>
        <item m="1" x="1293"/>
        <item m="1" x="488"/>
        <item m="1" x="631"/>
        <item m="1" x="1449"/>
        <item m="1" x="1634"/>
        <item m="1" x="2064"/>
        <item m="1" x="2062"/>
        <item m="1" x="688"/>
        <item m="1" x="2089"/>
        <item m="1" x="1077"/>
        <item m="1" x="1588"/>
        <item m="1" x="919"/>
        <item m="1" x="739"/>
        <item m="1" x="699"/>
        <item m="1" x="1170"/>
        <item m="1" x="285"/>
        <item m="1" x="1447"/>
        <item m="1" x="473"/>
        <item m="1" x="1162"/>
        <item m="1" x="380"/>
        <item m="1" x="882"/>
        <item m="1" x="2115"/>
        <item m="1" x="1360"/>
        <item m="1" x="723"/>
        <item m="1" x="1174"/>
        <item m="1" x="2182"/>
        <item m="1" x="430"/>
        <item m="1" x="308"/>
        <item m="1" x="1875"/>
        <item m="1" x="1448"/>
        <item m="1" x="1606"/>
        <item m="1" x="234"/>
        <item m="1" x="1272"/>
        <item m="1" x="1457"/>
        <item m="1" x="490"/>
        <item x="53"/>
        <item m="1" x="317"/>
        <item m="1" x="386"/>
        <item m="1" x="392"/>
        <item m="1" x="994"/>
        <item m="1" x="334"/>
        <item m="1" x="2132"/>
        <item m="1" x="390"/>
        <item m="1" x="651"/>
        <item m="1" x="1262"/>
        <item m="1" x="1087"/>
        <item m="1" x="1101"/>
        <item m="1" x="458"/>
        <item m="1" x="499"/>
        <item m="1" x="1488"/>
        <item m="1" x="621"/>
        <item m="1" x="431"/>
        <item m="1" x="656"/>
        <item m="1" x="1744"/>
        <item m="1" x="725"/>
        <item m="1" x="409"/>
        <item m="1" x="1187"/>
        <item m="1" x="439"/>
        <item m="1" x="139"/>
        <item m="1" x="718"/>
        <item m="1" x="2151"/>
        <item m="1" x="678"/>
        <item m="1" x="513"/>
        <item m="1" x="1770"/>
        <item m="1" x="282"/>
        <item m="1" x="1103"/>
        <item m="1" x="997"/>
        <item m="1" x="2026"/>
        <item m="1" x="640"/>
        <item m="1" x="138"/>
        <item m="1" x="748"/>
        <item m="1" x="338"/>
        <item m="1" x="257"/>
        <item m="1" x="1560"/>
        <item m="1" x="1098"/>
        <item m="1" x="930"/>
        <item m="1" x="676"/>
        <item m="1" x="983"/>
        <item m="1" x="2201"/>
        <item m="1" x="606"/>
        <item m="1" x="897"/>
        <item m="1" x="1767"/>
        <item m="1" x="1812"/>
        <item m="1" x="1866"/>
        <item m="1" x="188"/>
        <item m="1" x="1882"/>
        <item m="1" x="855"/>
        <item m="1" x="650"/>
        <item m="1" x="1959"/>
        <item m="1" x="1554"/>
        <item m="1" x="993"/>
        <item m="1" x="246"/>
        <item m="1" x="1143"/>
        <item m="1" x="2032"/>
        <item m="1" x="256"/>
        <item m="1" x="1760"/>
        <item m="1" x="1146"/>
        <item m="1" x="1833"/>
        <item m="1" x="1628"/>
        <item m="1" x="1638"/>
        <item m="1" x="1659"/>
        <item m="1" x="1852"/>
        <item m="1" x="1548"/>
        <item m="1" x="2246"/>
        <item m="1" x="1573"/>
        <item m="1" x="1205"/>
        <item m="1" x="2119"/>
        <item m="1" x="2090"/>
        <item m="1" x="385"/>
        <item m="1" x="1688"/>
        <item m="1" x="1543"/>
        <item m="1" x="744"/>
        <item m="1" x="1095"/>
        <item m="1" x="1601"/>
        <item m="1" x="892"/>
        <item m="1" x="1366"/>
        <item m="1" x="760"/>
        <item m="1" x="1193"/>
        <item m="1" x="2240"/>
        <item m="1" x="254"/>
        <item m="1" x="1587"/>
        <item m="1" x="660"/>
        <item m="1" x="1782"/>
        <item m="1" x="1441"/>
        <item m="1" x="1808"/>
        <item m="1" x="1614"/>
        <item m="1" x="1219"/>
        <item m="1" x="173"/>
        <item m="1" x="973"/>
        <item m="1" x="119"/>
        <item m="1" x="1276"/>
        <item m="1" x="153"/>
        <item m="1" x="160"/>
        <item m="1" x="1623"/>
        <item m="1" x="2200"/>
        <item m="1" x="467"/>
        <item m="1" x="1715"/>
        <item m="1" x="724"/>
        <item m="1" x="878"/>
        <item m="1" x="205"/>
        <item m="1" x="1308"/>
        <item m="1" x="1635"/>
        <item m="1" x="124"/>
        <item m="1" x="1904"/>
        <item m="1" x="219"/>
        <item m="1" x="1336"/>
        <item m="1" x="1359"/>
        <item m="1" x="560"/>
        <item m="1" x="1649"/>
        <item m="1" x="1409"/>
        <item m="1" x="677"/>
        <item m="1" x="1952"/>
        <item m="1" x="1232"/>
        <item m="1" x="1026"/>
        <item m="1" x="618"/>
        <item m="1" x="646"/>
        <item m="1" x="2123"/>
        <item m="1" x="143"/>
        <item m="1" x="2211"/>
        <item m="1" x="1517"/>
        <item m="1" x="2027"/>
        <item m="1" x="1489"/>
        <item m="1" x="1263"/>
        <item m="1" x="1455"/>
        <item m="1" x="419"/>
        <item m="1" x="442"/>
        <item m="1" x="158"/>
        <item m="1" x="1604"/>
        <item m="1" x="1826"/>
        <item m="1" x="1350"/>
        <item m="1" x="1361"/>
        <item x="64"/>
        <item m="1" x="1732"/>
        <item m="1" x="1471"/>
        <item m="1" x="857"/>
        <item m="1" x="563"/>
        <item m="1" x="708"/>
        <item m="1" x="1147"/>
        <item m="1" x="1161"/>
        <item m="1" x="1686"/>
        <item m="1" x="1529"/>
        <item m="1" x="1066"/>
        <item m="1" x="945"/>
        <item m="1" x="1680"/>
        <item m="1" x="540"/>
        <item m="1" x="2160"/>
        <item m="1" x="1572"/>
        <item m="1" x="306"/>
        <item m="1" x="185"/>
        <item m="1" x="1475"/>
        <item m="1" x="2006"/>
        <item m="1" x="1796"/>
        <item m="1" x="717"/>
        <item m="1" x="1661"/>
        <item m="1" x="1165"/>
        <item m="1" x="238"/>
        <item m="1" x="2228"/>
        <item m="1" x="558"/>
        <item m="1" x="418"/>
        <item m="1" x="2083"/>
        <item m="1" x="1690"/>
        <item m="1" x="680"/>
        <item m="1" x="2113"/>
        <item m="1" x="915"/>
        <item m="1" x="1999"/>
        <item m="1" x="2004"/>
        <item m="1" x="1728"/>
        <item m="1" x="1526"/>
        <item m="1" x="2040"/>
        <item m="1" x="222"/>
        <item m="1" x="168"/>
        <item m="1" x="2168"/>
        <item m="1" x="1118"/>
        <item m="1" x="1607"/>
        <item m="1" x="1630"/>
        <item m="1" x="2243"/>
        <item m="1" x="2233"/>
        <item m="1" x="956"/>
        <item m="1" x="1192"/>
        <item m="1" x="1932"/>
        <item m="1" x="600"/>
        <item m="1" x="2033"/>
        <item m="1" x="1838"/>
        <item m="1" x="2008"/>
        <item m="1" x="1947"/>
        <item m="1" x="1265"/>
        <item m="1" x="1319"/>
        <item m="1" x="1869"/>
        <item m="1" x="2095"/>
        <item m="1" x="1445"/>
        <item m="1" x="2194"/>
        <item m="1" x="1246"/>
        <item m="1" x="2019"/>
        <item m="1" x="437"/>
        <item m="1" x="335"/>
        <item m="1" x="2176"/>
        <item m="1" x="1973"/>
        <item m="1" x="510"/>
        <item m="1" x="2007"/>
        <item m="1" x="1136"/>
        <item m="1" x="598"/>
        <item m="1" x="2031"/>
        <item m="1" x="2197"/>
        <item m="1" x="582"/>
        <item m="1" x="2226"/>
        <item m="1" x="1497"/>
        <item m="1" x="1843"/>
        <item m="1" x="2140"/>
        <item m="1" x="425"/>
        <item m="1" x="654"/>
        <item m="1" x="2108"/>
        <item m="1" x="1675"/>
        <item m="1" x="2046"/>
        <item m="1" x="424"/>
        <item m="1" x="203"/>
        <item m="1" x="1244"/>
        <item m="1" x="371"/>
        <item m="1" x="1670"/>
        <item m="1" x="1849"/>
        <item m="1" x="353"/>
        <item m="1" x="1480"/>
        <item m="1" x="1689"/>
        <item m="1" x="862"/>
        <item m="1" x="406"/>
        <item m="1" x="792"/>
        <item m="1" x="1677"/>
        <item m="1" x="1300"/>
        <item m="1" x="1046"/>
        <item m="1" x="329"/>
        <item m="1" x="1694"/>
        <item m="1" x="2070"/>
        <item m="1" x="169"/>
        <item m="1" x="806"/>
        <item m="1" x="2166"/>
        <item m="1" x="1613"/>
        <item m="1" x="1701"/>
        <item m="1" x="441"/>
        <item m="1" x="1547"/>
        <item m="1" x="1737"/>
        <item m="1" x="1978"/>
        <item m="1" x="1817"/>
        <item m="1" x="1520"/>
        <item m="1" x="798"/>
        <item m="1" x="653"/>
        <item m="1" x="1581"/>
        <item m="1" x="1705"/>
        <item m="1" x="1982"/>
        <item m="1" x="2116"/>
        <item m="1" x="1775"/>
        <item m="1" x="1905"/>
        <item m="1" x="1619"/>
        <item m="1" x="1791"/>
        <item m="1" x="1261"/>
        <item m="1" x="1442"/>
        <item m="1" x="842"/>
        <item m="1" x="2074"/>
        <item m="1" x="1667"/>
        <item m="1" x="2034"/>
        <item m="1" x="362"/>
        <item m="1" x="374"/>
        <item m="1" x="1901"/>
        <item m="1" x="1391"/>
        <item m="1" x="367"/>
        <item m="1" x="2015"/>
        <item m="1" x="462"/>
        <item m="1" x="1023"/>
        <item m="1" x="1633"/>
        <item m="1" x="2091"/>
        <item m="1" x="184"/>
        <item m="1" x="1466"/>
        <item m="1" x="2013"/>
        <item m="1" x="1385"/>
        <item m="1" x="1565"/>
        <item m="1" x="1951"/>
        <item m="1" x="156"/>
        <item m="1" x="495"/>
        <item m="1" x="978"/>
        <item m="1" x="1355"/>
        <item m="1" x="1341"/>
        <item m="1" x="1960"/>
        <item m="1" x="163"/>
        <item m="1" x="511"/>
        <item m="1" x="1865"/>
        <item m="1" x="1313"/>
        <item m="1" x="1820"/>
        <item m="1" x="2014"/>
        <item m="1" x="2157"/>
        <item m="1" x="1132"/>
        <item m="1" x="2238"/>
        <item m="1" x="888"/>
        <item m="1" x="720"/>
        <item m="1" x="1384"/>
        <item m="1" x="1137"/>
        <item m="1" x="1615"/>
        <item m="1" x="711"/>
        <item x="40"/>
        <item m="1" x="2172"/>
        <item x="8"/>
        <item m="1" x="933"/>
        <item m="1" x="349"/>
        <item x="11"/>
        <item m="1" x="252"/>
        <item m="1" x="1819"/>
        <item m="1" x="1864"/>
        <item m="1" x="117"/>
        <item x="50"/>
        <item m="1" x="834"/>
        <item m="1" x="1121"/>
        <item m="1" x="414"/>
        <item m="1" x="1492"/>
        <item x="67"/>
        <item m="1" x="1509"/>
        <item m="1" x="1330"/>
        <item m="1" x="1474"/>
        <item m="1" x="1868"/>
        <item m="1" x="1057"/>
        <item m="1" x="2048"/>
        <item m="1" x="1583"/>
        <item m="1" x="883"/>
        <item m="1" x="908"/>
        <item m="1" x="1454"/>
        <item m="1" x="573"/>
        <item m="1" x="1233"/>
        <item m="1" x="1116"/>
        <item m="1" x="1467"/>
        <item m="1" x="79"/>
        <item m="1" x="858"/>
        <item m="1" x="912"/>
        <item m="1" x="980"/>
        <item m="1" x="299"/>
        <item m="1" x="78"/>
        <item m="1" x="106"/>
        <item m="1" x="1059"/>
        <item m="1" x="1718"/>
        <item m="1" x="1255"/>
        <item m="1" x="1462"/>
        <item m="1" x="1741"/>
        <item x="12"/>
        <item m="1" x="1390"/>
        <item m="1" x="584"/>
        <item m="1" x="1119"/>
        <item m="1" x="293"/>
        <item m="1" x="113"/>
        <item m="1" x="682"/>
        <item m="1" x="1420"/>
        <item m="1" x="73"/>
        <item m="1" x="1256"/>
        <item m="1" x="328"/>
        <item m="1" x="1151"/>
        <item m="1" x="1271"/>
        <item m="1" x="360"/>
        <item m="1" x="1109"/>
        <item m="1" x="500"/>
        <item m="1" x="325"/>
        <item m="1" x="1179"/>
        <item m="1" x="1105"/>
        <item m="1" x="109"/>
        <item m="1" x="110"/>
        <item m="1" x="107"/>
        <item m="1" x="108"/>
        <item m="1" x="111"/>
        <item m="1" x="112"/>
        <item m="1" x="114"/>
        <item m="1" x="116"/>
        <item m="1" x="118"/>
        <item m="1" x="88"/>
        <item m="1" x="89"/>
        <item m="1" x="90"/>
        <item m="1" x="91"/>
        <item m="1" x="92"/>
        <item m="1" x="93"/>
        <item m="1" x="94"/>
        <item m="1" x="74"/>
        <item m="1" x="99"/>
        <item m="1" x="100"/>
        <item m="1" x="103"/>
        <item m="1" x="104"/>
        <item x="13"/>
        <item m="1" x="75"/>
        <item x="34"/>
        <item x="16"/>
        <item m="1" x="77"/>
        <item m="1" x="80"/>
        <item m="1" x="81"/>
        <item m="1" x="82"/>
        <item m="1" x="83"/>
        <item m="1" x="84"/>
        <item m="1" x="85"/>
        <item m="1" x="86"/>
        <item x="0"/>
        <item x="1"/>
        <item x="2"/>
        <item x="3"/>
        <item x="9"/>
        <item x="10"/>
        <item x="14"/>
        <item x="15"/>
        <item x="17"/>
        <item x="18"/>
        <item x="19"/>
        <item x="20"/>
        <item x="22"/>
        <item x="23"/>
        <item x="24"/>
        <item x="25"/>
        <item x="27"/>
        <item x="28"/>
        <item x="29"/>
        <item x="30"/>
        <item x="31"/>
        <item x="33"/>
        <item x="35"/>
        <item x="37"/>
        <item x="39"/>
        <item x="42"/>
        <item x="43"/>
        <item m="1" x="72"/>
        <item x="46"/>
        <item x="48"/>
        <item x="49"/>
        <item x="51"/>
        <item x="55"/>
        <item x="57"/>
        <item m="1" x="71"/>
        <item x="58"/>
        <item x="60"/>
        <item x="61"/>
        <item x="62"/>
        <item x="63"/>
        <item x="65"/>
        <item x="66"/>
        <item x="68"/>
        <item x="69"/>
      </items>
      <extLst>
        <ext xmlns:x14="http://schemas.microsoft.com/office/spreadsheetml/2009/9/main" uri="{2946ED86-A175-432a-8AC1-64E0C546D7DE}">
          <x14:pivotField fillDownLabels="1"/>
        </ext>
      </extLst>
    </pivotField>
    <pivotField axis="axisRow" dataField="1" compact="0" outline="0" showAll="0" defaultSubtotal="0">
      <items count="189">
        <item m="1" x="71"/>
        <item m="1" x="138"/>
        <item m="1" x="128"/>
        <item m="1" x="133"/>
        <item m="1" x="187"/>
        <item m="1" x="144"/>
        <item m="1" x="85"/>
        <item m="1" x="161"/>
        <item m="1" x="156"/>
        <item m="1" x="97"/>
        <item m="1" x="75"/>
        <item m="1" x="150"/>
        <item m="1" x="171"/>
        <item m="1" x="90"/>
        <item m="1" x="125"/>
        <item m="1" x="140"/>
        <item m="1" x="130"/>
        <item m="1" x="169"/>
        <item m="1" x="78"/>
        <item m="1" x="185"/>
        <item m="1" x="117"/>
        <item m="1" x="101"/>
        <item m="1" x="160"/>
        <item m="1" x="113"/>
        <item m="1" x="102"/>
        <item m="1" x="153"/>
        <item m="1" x="92"/>
        <item m="1" x="80"/>
        <item m="1" x="148"/>
        <item m="1" x="74"/>
        <item m="1" x="137"/>
        <item m="1" x="134"/>
        <item m="1" x="182"/>
        <item m="1" x="127"/>
        <item m="1" x="89"/>
        <item m="1" x="122"/>
        <item m="1" x="175"/>
        <item m="1" x="95"/>
        <item m="1" x="104"/>
        <item m="1" x="111"/>
        <item m="1" x="155"/>
        <item m="1" x="123"/>
        <item m="1" x="143"/>
        <item m="1" x="94"/>
        <item m="1" x="106"/>
        <item m="1" x="176"/>
        <item m="1" x="73"/>
        <item m="1" x="147"/>
        <item m="1" x="118"/>
        <item m="1" x="178"/>
        <item m="1" x="96"/>
        <item m="1" x="186"/>
        <item m="1" x="77"/>
        <item m="1" x="157"/>
        <item m="1" x="166"/>
        <item m="1" x="184"/>
        <item m="1" x="88"/>
        <item m="1" x="126"/>
        <item m="1" x="132"/>
        <item m="1" x="165"/>
        <item m="1" x="174"/>
        <item m="1" x="183"/>
        <item m="1" x="108"/>
        <item m="1" x="167"/>
        <item m="1" x="115"/>
        <item m="1" x="112"/>
        <item m="1" x="172"/>
        <item m="1" x="100"/>
        <item m="1" x="98"/>
        <item m="1" x="151"/>
        <item m="1" x="145"/>
        <item m="1" x="79"/>
        <item m="1" x="170"/>
        <item m="1" x="116"/>
        <item m="1" x="76"/>
        <item m="1" x="114"/>
        <item m="1" x="105"/>
        <item m="1" x="121"/>
        <item m="1" x="142"/>
        <item m="1" x="107"/>
        <item m="1" x="180"/>
        <item m="1" x="146"/>
        <item m="1" x="177"/>
        <item m="1" x="135"/>
        <item m="1" x="84"/>
        <item m="1" x="168"/>
        <item m="1" x="136"/>
        <item m="1" x="179"/>
        <item m="1" x="131"/>
        <item m="1" x="139"/>
        <item m="1" x="87"/>
        <item m="1" x="82"/>
        <item m="1" x="162"/>
        <item m="1" x="188"/>
        <item m="1" x="120"/>
        <item m="1" x="152"/>
        <item m="1" x="83"/>
        <item m="1" x="173"/>
        <item m="1" x="149"/>
        <item m="1" x="93"/>
        <item m="1" x="124"/>
        <item m="1" x="72"/>
        <item m="1" x="86"/>
        <item m="1" x="81"/>
        <item m="1" x="129"/>
        <item m="1" x="119"/>
        <item m="1" x="91"/>
        <item m="1" x="164"/>
        <item m="1" x="163"/>
        <item m="1" x="159"/>
        <item m="1" x="158"/>
        <item m="1" x="110"/>
        <item m="1" x="103"/>
        <item m="1" x="109"/>
        <item m="1" x="181"/>
        <item m="1" x="99"/>
        <item m="1" x="154"/>
        <item m="1" x="141"/>
        <item x="13"/>
        <item x="19"/>
        <item x="14"/>
        <item x="4"/>
        <item x="3"/>
        <item x="0"/>
        <item x="1"/>
        <item x="5"/>
        <item x="9"/>
        <item x="10"/>
        <item x="11"/>
        <item x="15"/>
        <item x="17"/>
        <item x="18"/>
        <item x="25"/>
        <item x="28"/>
        <item x="31"/>
        <item x="32"/>
        <item x="38"/>
        <item x="39"/>
        <item x="40"/>
        <item x="43"/>
        <item x="44"/>
        <item x="45"/>
        <item x="46"/>
        <item x="48"/>
        <item x="49"/>
        <item x="50"/>
        <item x="51"/>
        <item x="52"/>
        <item x="54"/>
        <item x="57"/>
        <item x="58"/>
        <item x="65"/>
        <item x="66"/>
        <item x="69"/>
        <item x="70"/>
        <item x="2"/>
        <item x="6"/>
        <item x="7"/>
        <item x="8"/>
        <item x="12"/>
        <item x="16"/>
        <item x="20"/>
        <item x="21"/>
        <item x="22"/>
        <item x="23"/>
        <item x="24"/>
        <item x="26"/>
        <item x="27"/>
        <item x="29"/>
        <item x="30"/>
        <item x="33"/>
        <item x="34"/>
        <item x="35"/>
        <item x="36"/>
        <item x="37"/>
        <item x="41"/>
        <item x="42"/>
        <item x="47"/>
        <item x="53"/>
        <item x="55"/>
        <item x="56"/>
        <item x="59"/>
        <item x="60"/>
        <item x="61"/>
        <item x="62"/>
        <item x="63"/>
        <item x="64"/>
        <item x="67"/>
        <item x="68"/>
      </items>
      <extLst>
        <ext xmlns:x14="http://schemas.microsoft.com/office/spreadsheetml/2009/9/main" uri="{2946ED86-A175-432a-8AC1-64E0C546D7DE}">
          <x14:pivotField fillDownLabels="1"/>
        </ext>
      </extLst>
    </pivotField>
    <pivotField axis="axisRow" compact="0" outline="0" showAll="0" sortType="ascending" defaultSubtotal="0">
      <items count="67">
        <item m="1" x="29"/>
        <item m="1" x="49"/>
        <item m="1" x="38"/>
        <item m="1" x="50"/>
        <item m="1" x="65"/>
        <item m="1" x="33"/>
        <item m="1" x="31"/>
        <item m="1" x="36"/>
        <item m="1" x="40"/>
        <item m="1" x="42"/>
        <item m="1" x="43"/>
        <item m="1" x="45"/>
        <item m="1" x="53"/>
        <item m="1" x="56"/>
        <item m="1" x="58"/>
        <item m="1" x="59"/>
        <item m="1" x="61"/>
        <item m="1" x="30"/>
        <item m="1" x="32"/>
        <item m="1" x="47"/>
        <item m="1" x="52"/>
        <item m="1" x="55"/>
        <item m="1" x="35"/>
        <item m="1" x="57"/>
        <item m="1" x="39"/>
        <item m="1" x="41"/>
        <item m="1" x="63"/>
        <item m="1" x="64"/>
        <item m="1" x="66"/>
        <item m="1" x="44"/>
        <item m="1" x="46"/>
        <item m="1" x="51"/>
        <item m="1" x="54"/>
        <item m="1" x="34"/>
        <item m="1" x="37"/>
        <item m="1" x="60"/>
        <item m="1" x="62"/>
        <item m="1" x="48"/>
        <item x="24"/>
        <item x="15"/>
        <item x="20"/>
        <item x="25"/>
        <item x="2"/>
        <item x="9"/>
        <item x="28"/>
        <item x="13"/>
        <item x="26"/>
        <item x="11"/>
        <item x="17"/>
        <item x="18"/>
        <item x="7"/>
        <item x="22"/>
        <item x="1"/>
        <item x="21"/>
        <item x="6"/>
        <item x="0"/>
        <item x="16"/>
        <item x="8"/>
        <item x="5"/>
        <item x="14"/>
        <item x="12"/>
        <item x="19"/>
        <item x="3"/>
        <item x="4"/>
        <item x="10"/>
        <item x="23"/>
        <item x="27"/>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3">
    <field x="8"/>
    <field x="7"/>
    <field x="6"/>
  </rowFields>
  <rowItems count="61">
    <i>
      <x v="38"/>
      <x v="145"/>
      <x v="2122"/>
    </i>
    <i r="1">
      <x v="180"/>
      <x v="865"/>
    </i>
    <i r="1">
      <x v="181"/>
      <x v="842"/>
    </i>
    <i>
      <x v="39"/>
      <x v="132"/>
      <x v="2221"/>
    </i>
    <i>
      <x v="40"/>
      <x v="138"/>
      <x v="2112"/>
    </i>
    <i>
      <x v="41"/>
      <x v="178"/>
      <x v="1812"/>
    </i>
    <i>
      <x v="42"/>
      <x v="155"/>
      <x v="2208"/>
    </i>
    <i>
      <x v="43"/>
      <x v="159"/>
      <x v="2154"/>
    </i>
    <i>
      <x v="44"/>
      <x v="187"/>
      <x v="2127"/>
    </i>
    <i>
      <x v="45"/>
      <x v="163"/>
      <x v="2218"/>
    </i>
    <i r="1">
      <x v="184"/>
      <x v="2244"/>
    </i>
    <i>
      <x v="46"/>
      <x v="179"/>
      <x v="2238"/>
    </i>
    <i>
      <x v="47"/>
      <x v="129"/>
      <x v="2213"/>
    </i>
    <i>
      <x v="48"/>
      <x v="173"/>
      <x v="108"/>
    </i>
    <i>
      <x v="49"/>
      <x v="136"/>
      <x v="1696"/>
    </i>
    <i>
      <x v="51"/>
      <x v="140"/>
      <x v="66"/>
    </i>
    <i r="1">
      <x v="152"/>
      <x v="2247"/>
    </i>
    <i>
      <x v="52"/>
      <x v="119"/>
      <x v="2216"/>
    </i>
    <i r="1">
      <x v="124"/>
      <x v="2207"/>
    </i>
    <i r="1">
      <x v="133"/>
      <x v="2223"/>
    </i>
    <i r="1">
      <x v="134"/>
      <x v="2226"/>
    </i>
    <i r="1">
      <x v="144"/>
      <x v="2236"/>
    </i>
    <i r="1">
      <x v="147"/>
      <x v="1004"/>
    </i>
    <i r="1">
      <x v="151"/>
      <x v="2246"/>
    </i>
    <i r="1">
      <x v="158"/>
      <x v="2114"/>
    </i>
    <i r="1">
      <x v="160"/>
      <x v="2197"/>
    </i>
    <i r="1">
      <x v="161"/>
      <x v="2217"/>
    </i>
    <i r="1">
      <x v="167"/>
      <x v="2222"/>
    </i>
    <i r="1">
      <x v="168"/>
      <x v="2224"/>
    </i>
    <i r="1">
      <x v="169"/>
      <x v="2225"/>
    </i>
    <i r="1">
      <x v="171"/>
      <x v="2196"/>
    </i>
    <i r="1">
      <x v="185"/>
      <x v="2245"/>
    </i>
    <i>
      <x v="54"/>
      <x v="135"/>
      <x v="481"/>
    </i>
    <i r="1">
      <x v="157"/>
      <x v="124"/>
    </i>
    <i>
      <x v="55"/>
      <x v="118"/>
      <x v="2194"/>
    </i>
    <i r="1">
      <x v="123"/>
      <x v="2206"/>
    </i>
    <i r="1">
      <x v="162"/>
      <x v="32"/>
    </i>
    <i r="1">
      <x v="166"/>
      <x v="69"/>
    </i>
    <i>
      <x v="56"/>
      <x v="172"/>
      <x v="2228"/>
    </i>
    <i r="1">
      <x v="188"/>
      <x v="2248"/>
    </i>
    <i>
      <x v="57"/>
      <x v="128"/>
      <x v="2117"/>
    </i>
    <i>
      <x v="58"/>
      <x v="156"/>
      <x v="19"/>
    </i>
    <i>
      <x v="59"/>
      <x v="164"/>
      <x v="2219"/>
    </i>
    <i>
      <x v="60"/>
      <x v="131"/>
      <x v="2215"/>
    </i>
    <i>
      <x v="61"/>
      <x v="137"/>
      <x v="2230"/>
    </i>
    <i>
      <x v="62"/>
      <x v="122"/>
      <x v="2209"/>
    </i>
    <i r="1">
      <x v="125"/>
      <x v="39"/>
    </i>
    <i r="1">
      <x v="130"/>
      <x v="2214"/>
    </i>
    <i r="1">
      <x v="142"/>
      <x v="2234"/>
    </i>
    <i r="1">
      <x v="176"/>
      <x v="2231"/>
    </i>
    <i>
      <x v="63"/>
      <x v="121"/>
      <x v="236"/>
    </i>
    <i r="1">
      <x v="126"/>
      <x v="2210"/>
    </i>
    <i r="1">
      <x v="150"/>
      <x v="2241"/>
    </i>
    <i r="1">
      <x v="153"/>
      <x v="2249"/>
    </i>
    <i r="1">
      <x v="170"/>
      <x v="2227"/>
    </i>
    <i r="1">
      <x v="182"/>
      <x v="2242"/>
    </i>
    <i>
      <x v="64"/>
      <x v="120"/>
      <x v="2212"/>
    </i>
    <i r="1">
      <x v="174"/>
      <x v="2229"/>
    </i>
    <i>
      <x v="65"/>
      <x v="177"/>
      <x v="632"/>
    </i>
    <i>
      <x v="66"/>
      <x v="149"/>
      <x v="2239"/>
    </i>
    <i t="grand">
      <x/>
    </i>
  </rowItems>
  <colItems count="1">
    <i/>
  </colItems>
  <pageFields count="1">
    <pageField fld="1" item="1" hier="-1"/>
  </pageFields>
  <dataFields count="1">
    <dataField name="Cuenta de Especie" fld="7" subtotal="count" baseField="0" baseItem="0"/>
  </dataField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D665E942-A056-45E3-AB73-FC084C516916}" name="Tabla dinámica1" cacheId="6454" applyNumberFormats="0" applyBorderFormats="0" applyFontFormats="0" applyPatternFormats="0" applyAlignmentFormats="0" applyWidthHeightFormats="1" dataCaption="Valores" grandTotalCaption="Total " updatedVersion="7" minRefreshableVersion="3" useAutoFormatting="1" itemPrintTitles="1" createdVersion="4" indent="0" compact="0" compactData="0" multipleFieldFilters="0" chartFormat="2">
  <location ref="B3:E108" firstHeaderRow="1" firstDataRow="1" firstDataCol="3"/>
  <pivotFields count="35">
    <pivotField compact="0" outline="0" showAll="0" defaultSubtotal="0"/>
    <pivotField compact="0" outline="0" multipleItemSelectionAllowed="1" showAll="0" defaultSubtotal="0">
      <items count="1">
        <item x="0"/>
      </items>
    </pivotField>
    <pivotField compact="0" outline="0" showAll="0" defaultSubtotal="0"/>
    <pivotField compact="0" outline="0" showAll="0" defaultSubtotal="0"/>
    <pivotField compact="0" outline="0" showAll="0" defaultSubtotal="0"/>
    <pivotField compact="0" outline="0" showAll="0" defaultSubtotal="0"/>
    <pivotField name="Nombre Común" axis="axisRow" compact="0" outline="0" showAll="0" defaultSubtotal="0">
      <items count="107">
        <item x="51"/>
        <item x="69"/>
        <item x="53"/>
        <item x="94"/>
        <item x="25"/>
        <item x="37"/>
        <item x="19"/>
        <item x="96"/>
        <item x="62"/>
        <item x="17"/>
        <item x="41"/>
        <item x="65"/>
        <item x="21"/>
        <item x="24"/>
        <item x="0"/>
        <item x="48"/>
        <item x="67"/>
        <item x="97"/>
        <item x="87"/>
        <item x="40"/>
        <item x="6"/>
        <item x="56"/>
        <item x="78"/>
        <item x="102"/>
        <item x="33"/>
        <item x="75"/>
        <item x="44"/>
        <item x="89"/>
        <item x="20"/>
        <item x="16"/>
        <item x="83"/>
        <item x="12"/>
        <item x="9"/>
        <item m="1" x="106"/>
        <item x="46"/>
        <item x="43"/>
        <item x="7"/>
        <item x="11"/>
        <item x="93"/>
        <item x="73"/>
        <item x="5"/>
        <item x="66"/>
        <item x="95"/>
        <item x="91"/>
        <item m="1" x="105"/>
        <item x="74"/>
        <item x="101"/>
        <item x="57"/>
        <item x="1"/>
        <item x="35"/>
        <item x="45"/>
        <item x="3"/>
        <item x="58"/>
        <item x="88"/>
        <item x="49"/>
        <item x="92"/>
        <item x="39"/>
        <item x="85"/>
        <item x="22"/>
        <item x="2"/>
        <item x="4"/>
        <item x="8"/>
        <item x="10"/>
        <item x="13"/>
        <item m="1" x="103"/>
        <item x="14"/>
        <item x="15"/>
        <item x="18"/>
        <item x="23"/>
        <item x="26"/>
        <item x="27"/>
        <item x="28"/>
        <item x="29"/>
        <item x="30"/>
        <item x="31"/>
        <item x="32"/>
        <item x="34"/>
        <item x="36"/>
        <item x="38"/>
        <item x="42"/>
        <item x="47"/>
        <item x="50"/>
        <item x="52"/>
        <item x="54"/>
        <item x="55"/>
        <item x="59"/>
        <item x="60"/>
        <item x="61"/>
        <item x="63"/>
        <item x="64"/>
        <item x="68"/>
        <item x="70"/>
        <item x="71"/>
        <item x="72"/>
        <item x="76"/>
        <item x="77"/>
        <item x="79"/>
        <item x="80"/>
        <item x="81"/>
        <item x="82"/>
        <item x="84"/>
        <item x="86"/>
        <item m="1" x="104"/>
        <item x="90"/>
        <item x="98"/>
        <item x="99"/>
        <item x="100"/>
      </items>
    </pivotField>
    <pivotField axis="axisRow" dataField="1" compact="0" outline="0" showAll="0" sortType="ascending" defaultSubtotal="0">
      <items count="101">
        <item x="62"/>
        <item x="13"/>
        <item x="3"/>
        <item x="43"/>
        <item x="23"/>
        <item x="79"/>
        <item x="11"/>
        <item x="83"/>
        <item x="2"/>
        <item x="15"/>
        <item x="28"/>
        <item x="72"/>
        <item x="64"/>
        <item x="52"/>
        <item x="24"/>
        <item x="53"/>
        <item x="57"/>
        <item x="67"/>
        <item x="51"/>
        <item x="63"/>
        <item x="49"/>
        <item x="0"/>
        <item x="8"/>
        <item x="65"/>
        <item x="46"/>
        <item x="89"/>
        <item x="75"/>
        <item x="100"/>
        <item x="25"/>
        <item x="84"/>
        <item x="35"/>
        <item x="54"/>
        <item x="86"/>
        <item x="55"/>
        <item x="36"/>
        <item x="9"/>
        <item x="44"/>
        <item x="41"/>
        <item x="17"/>
        <item x="14"/>
        <item x="74"/>
        <item x="33"/>
        <item x="77"/>
        <item x="16"/>
        <item x="50"/>
        <item x="66"/>
        <item x="31"/>
        <item x="39"/>
        <item x="76"/>
        <item x="95"/>
        <item x="58"/>
        <item x="47"/>
        <item x="34"/>
        <item x="7"/>
        <item x="1"/>
        <item x="94"/>
        <item x="20"/>
        <item x="27"/>
        <item x="19"/>
        <item x="60"/>
        <item x="45"/>
        <item x="69"/>
        <item x="10"/>
        <item x="70"/>
        <item x="5"/>
        <item x="82"/>
        <item x="81"/>
        <item x="99"/>
        <item x="48"/>
        <item x="37"/>
        <item x="26"/>
        <item x="30"/>
        <item x="6"/>
        <item x="78"/>
        <item x="88"/>
        <item x="87"/>
        <item x="73"/>
        <item x="18"/>
        <item x="56"/>
        <item x="93"/>
        <item x="59"/>
        <item x="85"/>
        <item x="61"/>
        <item x="90"/>
        <item x="71"/>
        <item x="12"/>
        <item x="29"/>
        <item x="80"/>
        <item x="98"/>
        <item x="38"/>
        <item x="92"/>
        <item x="97"/>
        <item x="96"/>
        <item x="68"/>
        <item x="4"/>
        <item x="91"/>
        <item x="32"/>
        <item x="21"/>
        <item x="42"/>
        <item x="40"/>
        <item x="22"/>
      </items>
    </pivotField>
    <pivotField axis="axisRow" compact="0" outline="0" showAll="0" sortType="ascending" defaultSubtotal="0">
      <items count="29">
        <item x="8"/>
        <item x="2"/>
        <item x="24"/>
        <item x="22"/>
        <item x="18"/>
        <item x="28"/>
        <item x="27"/>
        <item x="12"/>
        <item x="25"/>
        <item x="21"/>
        <item x="17"/>
        <item x="3"/>
        <item x="15"/>
        <item x="9"/>
        <item x="7"/>
        <item x="23"/>
        <item x="1"/>
        <item x="5"/>
        <item x="4"/>
        <item x="14"/>
        <item x="13"/>
        <item x="10"/>
        <item x="16"/>
        <item x="19"/>
        <item x="11"/>
        <item x="20"/>
        <item x="6"/>
        <item x="0"/>
        <item x="26"/>
      </items>
    </pivotField>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 compact="0" numFmtId="165"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outline="0" showAll="0" defaultSubtotal="0"/>
    <pivotField compact="0" outline="0" showAll="0" defaultSubtotal="0"/>
    <pivotField compact="0" numFmtId="2" outline="0" showAll="0" defaultSubtotal="0"/>
  </pivotFields>
  <rowFields count="3">
    <field x="8"/>
    <field x="7"/>
    <field x="6"/>
  </rowFields>
  <rowItems count="105">
    <i>
      <x/>
      <x v="6"/>
      <x v="37"/>
    </i>
    <i r="1">
      <x v="11"/>
      <x v="25"/>
    </i>
    <i r="1">
      <x v="66"/>
      <x v="30"/>
    </i>
    <i r="1">
      <x v="85"/>
      <x v="31"/>
    </i>
    <i r="1">
      <x v="89"/>
      <x v="19"/>
    </i>
    <i>
      <x v="1"/>
      <x v="7"/>
      <x v="57"/>
    </i>
    <i r="1">
      <x v="8"/>
      <x v="59"/>
    </i>
    <i r="1">
      <x v="9"/>
      <x v="66"/>
    </i>
    <i r="1">
      <x v="10"/>
      <x v="72"/>
    </i>
    <i r="1">
      <x v="61"/>
      <x v="93"/>
    </i>
    <i>
      <x v="2"/>
      <x v="12"/>
      <x v="16"/>
    </i>
    <i r="1">
      <x v="42"/>
      <x v="96"/>
    </i>
    <i>
      <x v="3"/>
      <x v="78"/>
      <x v="85"/>
    </i>
    <i>
      <x v="4"/>
      <x v="55"/>
      <x v="7"/>
    </i>
    <i r="1">
      <x v="59"/>
      <x v="88"/>
    </i>
    <i r="1">
      <x v="60"/>
      <x v="15"/>
    </i>
    <i r="1">
      <x v="90"/>
      <x v="3"/>
    </i>
    <i>
      <x v="5"/>
      <x v="65"/>
      <x v="100"/>
    </i>
    <i>
      <x v="6"/>
      <x v="5"/>
      <x v="98"/>
    </i>
    <i r="1">
      <x v="92"/>
      <x v="104"/>
    </i>
    <i>
      <x v="7"/>
      <x v="28"/>
      <x v="4"/>
    </i>
    <i>
      <x v="8"/>
      <x v="17"/>
      <x v="91"/>
    </i>
    <i>
      <x v="9"/>
      <x v="31"/>
      <x v="47"/>
    </i>
    <i r="1">
      <x v="32"/>
      <x v="53"/>
    </i>
    <i>
      <x v="10"/>
      <x v="37"/>
      <x v="35"/>
    </i>
    <i>
      <x v="11"/>
      <x v="2"/>
      <x v="51"/>
    </i>
    <i r="1">
      <x v="3"/>
      <x v="50"/>
    </i>
    <i r="1">
      <x v="4"/>
      <x v="68"/>
    </i>
    <i r="1">
      <x v="15"/>
      <x v="21"/>
    </i>
    <i r="1">
      <x v="25"/>
      <x v="43"/>
    </i>
    <i r="1">
      <x v="43"/>
      <x v="29"/>
    </i>
    <i r="1">
      <x v="52"/>
      <x v="49"/>
    </i>
    <i r="1">
      <x v="56"/>
      <x v="28"/>
    </i>
    <i r="1">
      <x v="57"/>
      <x v="70"/>
    </i>
    <i r="1">
      <x v="58"/>
      <x v="6"/>
    </i>
    <i r="1">
      <x v="63"/>
      <x v="39"/>
    </i>
    <i r="1">
      <x v="74"/>
      <x v="103"/>
    </i>
    <i r="1">
      <x v="79"/>
      <x v="42"/>
    </i>
    <i r="1">
      <x v="82"/>
      <x v="89"/>
    </i>
    <i r="1">
      <x v="83"/>
      <x v="55"/>
    </i>
    <i r="1">
      <x v="84"/>
      <x v="45"/>
    </i>
    <i r="1">
      <x v="86"/>
      <x v="34"/>
    </i>
    <i r="2">
      <x v="73"/>
    </i>
    <i r="2">
      <x v="78"/>
    </i>
    <i r="1">
      <x v="88"/>
      <x v="106"/>
    </i>
    <i r="1">
      <x v="95"/>
      <x v="38"/>
    </i>
    <i r="1">
      <x v="100"/>
      <x v="58"/>
    </i>
    <i>
      <x v="12"/>
      <x/>
      <x v="11"/>
    </i>
    <i r="1">
      <x v="91"/>
      <x v="105"/>
    </i>
    <i r="1">
      <x v="96"/>
      <x v="24"/>
    </i>
    <i>
      <x v="13"/>
      <x v="1"/>
      <x v="63"/>
    </i>
    <i r="1">
      <x v="38"/>
      <x v="9"/>
    </i>
    <i r="1">
      <x v="39"/>
      <x v="65"/>
    </i>
    <i r="1">
      <x v="70"/>
      <x v="69"/>
    </i>
    <i r="2">
      <x v="71"/>
    </i>
    <i r="1">
      <x v="73"/>
      <x v="97"/>
    </i>
    <i r="1">
      <x v="75"/>
      <x v="27"/>
    </i>
    <i>
      <x v="14"/>
      <x v="62"/>
      <x v="62"/>
    </i>
    <i>
      <x v="15"/>
      <x v="16"/>
      <x v="86"/>
    </i>
    <i>
      <x v="16"/>
      <x v="22"/>
      <x v="61"/>
    </i>
    <i r="1">
      <x v="54"/>
      <x v="48"/>
    </i>
    <i r="1">
      <x v="72"/>
      <x v="20"/>
    </i>
    <i>
      <x v="17"/>
      <x v="53"/>
      <x v="36"/>
    </i>
    <i>
      <x v="18"/>
      <x v="14"/>
      <x v="13"/>
    </i>
    <i r="1">
      <x v="47"/>
      <x v="10"/>
    </i>
    <i r="1">
      <x v="48"/>
      <x v="22"/>
    </i>
    <i r="1">
      <x v="49"/>
      <x v="17"/>
    </i>
    <i r="1">
      <x v="50"/>
      <x v="87"/>
    </i>
    <i r="1">
      <x v="64"/>
      <x v="40"/>
    </i>
    <i>
      <x v="19"/>
      <x v="44"/>
      <x v="2"/>
    </i>
    <i r="1">
      <x v="45"/>
      <x v="1"/>
    </i>
    <i r="1">
      <x v="46"/>
      <x v="75"/>
    </i>
    <i r="1">
      <x v="68"/>
      <x/>
    </i>
    <i r="1">
      <x v="69"/>
      <x v="56"/>
    </i>
    <i r="1">
      <x v="81"/>
      <x v="18"/>
    </i>
    <i>
      <x v="20"/>
      <x v="23"/>
      <x v="90"/>
    </i>
    <i r="1">
      <x v="71"/>
      <x v="74"/>
    </i>
    <i>
      <x v="21"/>
      <x v="77"/>
      <x v="67"/>
    </i>
    <i>
      <x v="22"/>
      <x v="30"/>
      <x v="77"/>
    </i>
    <i r="1">
      <x v="93"/>
      <x v="92"/>
    </i>
    <i>
      <x v="23"/>
      <x v="24"/>
      <x v="54"/>
    </i>
    <i r="1">
      <x v="26"/>
      <x v="95"/>
    </i>
    <i r="1">
      <x v="33"/>
      <x v="52"/>
    </i>
    <i r="1">
      <x v="51"/>
      <x v="81"/>
    </i>
    <i r="1">
      <x v="80"/>
      <x v="8"/>
    </i>
    <i>
      <x v="24"/>
      <x v="29"/>
      <x v="101"/>
    </i>
    <i r="1">
      <x v="87"/>
      <x v="99"/>
    </i>
    <i r="1">
      <x v="97"/>
      <x v="12"/>
    </i>
    <i r="1">
      <x v="98"/>
      <x v="26"/>
    </i>
    <i r="1">
      <x v="99"/>
      <x v="79"/>
    </i>
    <i>
      <x v="25"/>
      <x v="13"/>
      <x v="84"/>
    </i>
    <i r="1">
      <x v="18"/>
      <x v="83"/>
    </i>
    <i r="1">
      <x v="19"/>
      <x v="41"/>
    </i>
    <i>
      <x v="26"/>
      <x v="20"/>
      <x v="82"/>
    </i>
    <i r="1">
      <x v="34"/>
      <x v="5"/>
    </i>
    <i r="1">
      <x v="35"/>
      <x v="32"/>
    </i>
    <i r="1">
      <x v="36"/>
      <x v="80"/>
    </i>
    <i r="1">
      <x v="40"/>
      <x v="76"/>
    </i>
    <i r="1">
      <x v="41"/>
      <x v="76"/>
    </i>
    <i r="1">
      <x v="67"/>
      <x v="46"/>
    </i>
    <i>
      <x v="27"/>
      <x v="21"/>
      <x v="14"/>
    </i>
    <i r="1">
      <x v="94"/>
      <x v="60"/>
    </i>
    <i>
      <x v="28"/>
      <x v="27"/>
      <x v="23"/>
    </i>
    <i r="1">
      <x v="76"/>
      <x v="94"/>
    </i>
    <i t="grand">
      <x/>
    </i>
  </rowItems>
  <colItems count="1">
    <i/>
  </colItems>
  <dataFields count="1">
    <dataField name="Cuenta de Especie" fld="7" subtotal="count" baseField="0" baseItem="0"/>
  </dataFields>
  <formats count="20">
    <format dxfId="333">
      <pivotArea field="8" type="button" dataOnly="0" labelOnly="1" outline="0" axis="axisRow" fieldPosition="0"/>
    </format>
    <format dxfId="334">
      <pivotArea field="6" type="button" dataOnly="0" labelOnly="1" outline="0" axis="axisRow" fieldPosition="2"/>
    </format>
    <format dxfId="335">
      <pivotArea dataOnly="0" labelOnly="1" grandCol="1" outline="0" fieldPosition="0"/>
    </format>
    <format dxfId="336">
      <pivotArea outline="0" collapsedLevelsAreSubtotals="1" fieldPosition="0"/>
    </format>
    <format dxfId="337">
      <pivotArea dataOnly="0" labelOnly="1" grandRow="1" outline="0" fieldPosition="0"/>
    </format>
    <format dxfId="338">
      <pivotArea dataOnly="0" labelOnly="1" grandCol="1" outline="0" fieldPosition="0"/>
    </format>
    <format dxfId="339">
      <pivotArea outline="0" collapsedLevelsAreSubtotals="1" fieldPosition="0"/>
    </format>
    <format dxfId="340">
      <pivotArea dataOnly="0" labelOnly="1" grandRow="1" outline="0" fieldPosition="0"/>
    </format>
    <format dxfId="341">
      <pivotArea outline="0" collapsedLevelsAreSubtotals="1" fieldPosition="0"/>
    </format>
    <format dxfId="342">
      <pivotArea dataOnly="0" labelOnly="1" grandCol="1" outline="0" fieldPosition="0"/>
    </format>
    <format dxfId="343">
      <pivotArea dataOnly="0" labelOnly="1" grandCol="1" outline="0" fieldPosition="0"/>
    </format>
    <format dxfId="344">
      <pivotArea dataOnly="0" labelOnly="1" grandCol="1" outline="0" fieldPosition="0"/>
    </format>
    <format dxfId="345">
      <pivotArea dataOnly="0" labelOnly="1" grandCol="1" outline="0" fieldPosition="0"/>
    </format>
    <format dxfId="346">
      <pivotArea outline="0" collapsedLevelsAreSubtotals="1" fieldPosition="0"/>
    </format>
    <format dxfId="347">
      <pivotArea dataOnly="0" labelOnly="1" grandRow="1" outline="0" fieldPosition="0"/>
    </format>
    <format dxfId="348">
      <pivotArea dataOnly="0" labelOnly="1" grandCol="1" outline="0" fieldPosition="0"/>
    </format>
    <format dxfId="349">
      <pivotArea outline="0" collapsedLevelsAreSubtotals="1" fieldPosition="0"/>
    </format>
    <format dxfId="350">
      <pivotArea dataOnly="0" labelOnly="1" grandRow="1" outline="0" fieldPosition="0"/>
    </format>
    <format dxfId="351">
      <pivotArea dataOnly="0" labelOnly="1" grandCol="1" outline="0" fieldPosition="0"/>
    </format>
    <format dxfId="352">
      <pivotArea dataOnly="0" labelOnly="1" outline="0" fieldPosition="0">
        <references count="1">
          <reference field="7" count="0"/>
        </references>
      </pivotArea>
    </format>
  </formats>
  <pivotTableStyleInfo name="PivotStyleMedium9" showRowHeaders="1" showColHeaders="1" showRowStripes="1"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00000000-0007-0000-0300-000003000000}" name="Tabla dinámica4" cacheId="6450" applyNumberFormats="0" applyBorderFormats="0" applyFontFormats="0" applyPatternFormats="0" applyAlignmentFormats="0" applyWidthHeightFormats="1" dataCaption="Valores" updatedVersion="7" minRefreshableVersion="3" useAutoFormatting="1" itemPrintTitles="1" createdVersion="5" indent="0" outline="1" outlineData="1" multipleFieldFilters="0" chartFormat="8">
  <location ref="H354:I365" firstHeaderRow="1" firstDataRow="1" firstDataCol="1"/>
  <pivotFields count="4">
    <pivotField axis="axisRow" showAll="0" measureFilter="1" sortType="descending">
      <items count="34">
        <item m="1" x="22"/>
        <item m="1" x="23"/>
        <item m="1" x="25"/>
        <item m="1" x="26"/>
        <item m="1" x="27"/>
        <item m="1" x="29"/>
        <item m="1" x="30"/>
        <item m="1" x="31"/>
        <item m="1" x="32"/>
        <item m="1" x="28"/>
        <item m="1" x="24"/>
        <item x="13"/>
        <item x="15"/>
        <item x="10"/>
        <item x="16"/>
        <item x="17"/>
        <item x="0"/>
        <item x="1"/>
        <item x="2"/>
        <item x="3"/>
        <item x="4"/>
        <item x="5"/>
        <item x="6"/>
        <item x="7"/>
        <item x="8"/>
        <item x="9"/>
        <item x="11"/>
        <item x="12"/>
        <item x="14"/>
        <item x="18"/>
        <item x="19"/>
        <item x="20"/>
        <item x="21"/>
        <item t="default"/>
      </items>
      <autoSortScope>
        <pivotArea dataOnly="0" outline="0" fieldPosition="0">
          <references count="1">
            <reference field="4294967294" count="1" selected="0">
              <x v="0"/>
            </reference>
          </references>
        </pivotArea>
      </autoSortScope>
    </pivotField>
    <pivotField showAll="0"/>
    <pivotField showAll="0"/>
    <pivotField dataField="1" showAll="0"/>
  </pivotFields>
  <rowFields count="1">
    <field x="0"/>
  </rowFields>
  <rowItems count="11">
    <i>
      <x v="12"/>
    </i>
    <i>
      <x v="11"/>
    </i>
    <i>
      <x v="20"/>
    </i>
    <i>
      <x v="15"/>
    </i>
    <i>
      <x v="21"/>
    </i>
    <i>
      <x v="26"/>
    </i>
    <i>
      <x v="29"/>
    </i>
    <i>
      <x v="17"/>
    </i>
    <i>
      <x v="28"/>
    </i>
    <i>
      <x v="30"/>
    </i>
    <i t="grand">
      <x/>
    </i>
  </rowItems>
  <colItems count="1">
    <i/>
  </colItems>
  <dataFields count="1">
    <dataField name="Suma de Cuenta de Especie" fld="3" baseField="0" baseItem="0"/>
  </dataFields>
  <chartFormats count="3">
    <chartFormat chart="1" format="0" series="1">
      <pivotArea type="data" outline="0" fieldPosition="0">
        <references count="1">
          <reference field="4294967294" count="1" selected="0">
            <x v="0"/>
          </reference>
        </references>
      </pivotArea>
    </chartFormat>
    <chartFormat chart="3" format="1" series="1">
      <pivotArea type="data" outline="0" fieldPosition="0">
        <references count="1">
          <reference field="4294967294" count="1" selected="0">
            <x v="0"/>
          </reference>
        </references>
      </pivotArea>
    </chartFormat>
    <chartFormat chart="4"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filters count="1">
    <filter fld="0" type="count" evalOrder="-1" id="1" iMeasureFld="0">
      <autoFilter ref="A1">
        <filterColumn colId="0">
          <top10 val="10" filterVal="10"/>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E7B32736-070D-462D-BD8E-83C906BA0B73}" name="Tabla dinámica2" cacheId="6455" applyNumberFormats="0" applyBorderFormats="0" applyFontFormats="0" applyPatternFormats="0" applyAlignmentFormats="0" applyWidthHeightFormats="1" dataCaption="Valores" updatedVersion="7" minRefreshableVersion="3" useAutoFormatting="1" colGrandTotals="0" itemPrintTitles="1" createdVersion="4" indent="0" compact="0" compactData="0" multipleFieldFilters="0">
  <location ref="B9:H114" firstHeaderRow="0" firstDataRow="1" firstDataCol="3"/>
  <pivotFields count="34">
    <pivotField compact="0" outline="0" showAll="0" defaultSubtotal="0">
      <items count="1">
        <item x="0"/>
      </items>
    </pivotField>
    <pivotField compact="0" outline="0" showAll="0" defaultSubtotal="0"/>
    <pivotField compact="0" outline="0" showAll="0" defaultSubtotal="0"/>
    <pivotField compact="0" outline="0" showAll="0" defaultSubtotal="0"/>
    <pivotField compact="0" outline="0" showAll="0" defaultSubtotal="0"/>
    <pivotField name="Nombre Común" axis="axisRow" compact="0" outline="0" showAll="0" defaultSubtotal="0">
      <items count="103">
        <item x="51"/>
        <item x="69"/>
        <item x="53"/>
        <item x="94"/>
        <item x="25"/>
        <item x="37"/>
        <item x="19"/>
        <item x="96"/>
        <item x="62"/>
        <item x="17"/>
        <item x="41"/>
        <item x="65"/>
        <item x="21"/>
        <item x="24"/>
        <item x="0"/>
        <item x="48"/>
        <item x="67"/>
        <item x="97"/>
        <item x="87"/>
        <item x="40"/>
        <item x="6"/>
        <item x="56"/>
        <item x="78"/>
        <item x="102"/>
        <item x="33"/>
        <item x="75"/>
        <item x="44"/>
        <item x="89"/>
        <item x="20"/>
        <item x="16"/>
        <item x="83"/>
        <item x="12"/>
        <item x="9"/>
        <item x="46"/>
        <item x="43"/>
        <item x="7"/>
        <item x="11"/>
        <item x="93"/>
        <item x="73"/>
        <item x="5"/>
        <item x="66"/>
        <item x="95"/>
        <item x="91"/>
        <item x="74"/>
        <item x="101"/>
        <item x="57"/>
        <item x="1"/>
        <item x="35"/>
        <item x="45"/>
        <item x="3"/>
        <item x="58"/>
        <item x="88"/>
        <item x="49"/>
        <item x="92"/>
        <item x="39"/>
        <item x="85"/>
        <item x="22"/>
        <item x="2"/>
        <item x="4"/>
        <item x="8"/>
        <item x="10"/>
        <item x="13"/>
        <item x="14"/>
        <item x="15"/>
        <item x="18"/>
        <item x="23"/>
        <item x="26"/>
        <item x="27"/>
        <item x="28"/>
        <item x="29"/>
        <item x="30"/>
        <item x="31"/>
        <item x="32"/>
        <item x="34"/>
        <item x="36"/>
        <item x="38"/>
        <item x="42"/>
        <item x="47"/>
        <item x="50"/>
        <item x="52"/>
        <item x="54"/>
        <item x="55"/>
        <item x="59"/>
        <item x="60"/>
        <item x="61"/>
        <item x="63"/>
        <item x="64"/>
        <item x="68"/>
        <item x="70"/>
        <item x="71"/>
        <item x="72"/>
        <item x="76"/>
        <item x="77"/>
        <item x="79"/>
        <item x="80"/>
        <item x="81"/>
        <item x="82"/>
        <item x="84"/>
        <item x="86"/>
        <item x="90"/>
        <item x="98"/>
        <item x="99"/>
        <item x="100"/>
      </items>
    </pivotField>
    <pivotField axis="axisRow" dataField="1" compact="0" outline="0" showAll="0" sortType="ascending" defaultSubtotal="0">
      <items count="101">
        <item x="62"/>
        <item x="13"/>
        <item x="3"/>
        <item x="43"/>
        <item x="23"/>
        <item x="79"/>
        <item x="11"/>
        <item x="83"/>
        <item x="2"/>
        <item x="15"/>
        <item x="28"/>
        <item x="72"/>
        <item x="64"/>
        <item x="52"/>
        <item x="24"/>
        <item x="53"/>
        <item x="57"/>
        <item x="67"/>
        <item x="51"/>
        <item x="63"/>
        <item x="49"/>
        <item x="0"/>
        <item x="8"/>
        <item x="65"/>
        <item x="46"/>
        <item x="89"/>
        <item x="75"/>
        <item x="100"/>
        <item x="25"/>
        <item x="84"/>
        <item x="35"/>
        <item x="54"/>
        <item x="86"/>
        <item x="55"/>
        <item x="36"/>
        <item x="9"/>
        <item x="44"/>
        <item x="41"/>
        <item x="17"/>
        <item x="14"/>
        <item x="74"/>
        <item x="33"/>
        <item x="77"/>
        <item x="16"/>
        <item x="50"/>
        <item x="66"/>
        <item x="31"/>
        <item x="39"/>
        <item x="76"/>
        <item x="95"/>
        <item x="58"/>
        <item x="47"/>
        <item x="34"/>
        <item x="7"/>
        <item x="1"/>
        <item x="94"/>
        <item x="20"/>
        <item x="27"/>
        <item x="19"/>
        <item x="60"/>
        <item x="45"/>
        <item x="69"/>
        <item x="10"/>
        <item x="70"/>
        <item x="5"/>
        <item x="82"/>
        <item x="81"/>
        <item x="99"/>
        <item x="48"/>
        <item x="37"/>
        <item x="26"/>
        <item x="30"/>
        <item x="6"/>
        <item x="78"/>
        <item x="88"/>
        <item x="87"/>
        <item x="73"/>
        <item x="18"/>
        <item x="56"/>
        <item x="93"/>
        <item x="59"/>
        <item x="85"/>
        <item x="61"/>
        <item x="90"/>
        <item x="71"/>
        <item x="12"/>
        <item x="29"/>
        <item x="80"/>
        <item x="98"/>
        <item x="38"/>
        <item x="92"/>
        <item x="97"/>
        <item x="96"/>
        <item x="68"/>
        <item x="4"/>
        <item x="91"/>
        <item x="32"/>
        <item x="21"/>
        <item x="42"/>
        <item x="40"/>
        <item x="22"/>
      </items>
    </pivotField>
    <pivotField axis="axisRow" compact="0" outline="0" showAll="0" defaultSubtotal="0">
      <items count="29">
        <item x="3"/>
        <item x="1"/>
        <item x="21"/>
        <item x="4"/>
        <item x="5"/>
        <item x="20"/>
        <item x="11"/>
        <item x="19"/>
        <item x="6"/>
        <item x="14"/>
        <item x="13"/>
        <item x="2"/>
        <item x="17"/>
        <item x="16"/>
        <item x="18"/>
        <item x="15"/>
        <item x="8"/>
        <item x="26"/>
        <item x="27"/>
        <item x="0"/>
        <item x="7"/>
        <item x="9"/>
        <item x="10"/>
        <item x="12"/>
        <item x="22"/>
        <item x="23"/>
        <item x="24"/>
        <item x="25"/>
        <item x="28"/>
      </items>
    </pivotField>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 compact="0" numFmtId="165" outline="0" showAll="0" defaultSubtotal="0"/>
    <pivotField compact="0" numFmtId="2" outline="0" showAll="0" defaultSubtotal="0"/>
    <pivotField dataField="1"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outline="0" showAll="0" defaultSubtotal="0"/>
    <pivotField compact="0" outline="0" showAll="0" defaultSubtotal="0"/>
    <pivotField compact="0" numFmtId="2" outline="0" showAll="0" defaultSubtotal="0"/>
  </pivotFields>
  <rowFields count="3">
    <field x="6"/>
    <field x="5"/>
    <field x="7"/>
  </rowFields>
  <rowItems count="105">
    <i>
      <x/>
      <x v="11"/>
      <x v="15"/>
    </i>
    <i>
      <x v="1"/>
      <x v="61"/>
      <x v="21"/>
    </i>
    <i>
      <x v="2"/>
      <x v="49"/>
      <x/>
    </i>
    <i>
      <x v="3"/>
      <x v="48"/>
      <x/>
    </i>
    <i>
      <x v="4"/>
      <x v="65"/>
      <x/>
    </i>
    <i>
      <x v="5"/>
      <x v="95"/>
      <x v="18"/>
    </i>
    <i>
      <x v="6"/>
      <x v="36"/>
      <x v="16"/>
    </i>
    <i>
      <x v="7"/>
      <x v="55"/>
      <x v="11"/>
    </i>
    <i>
      <x v="8"/>
      <x v="57"/>
      <x v="11"/>
    </i>
    <i>
      <x v="9"/>
      <x v="63"/>
      <x v="11"/>
    </i>
    <i>
      <x v="10"/>
      <x v="69"/>
      <x v="11"/>
    </i>
    <i>
      <x v="11"/>
      <x v="25"/>
      <x v="16"/>
    </i>
    <i>
      <x v="12"/>
      <x v="16"/>
      <x v="26"/>
    </i>
    <i>
      <x v="13"/>
      <x v="81"/>
      <x v="5"/>
    </i>
    <i>
      <x v="14"/>
      <x v="13"/>
      <x v="3"/>
    </i>
    <i>
      <x v="15"/>
      <x v="21"/>
      <x/>
    </i>
    <i>
      <x v="16"/>
      <x v="83"/>
      <x v="25"/>
    </i>
    <i>
      <x v="17"/>
      <x v="88"/>
      <x v="27"/>
    </i>
    <i>
      <x v="18"/>
      <x v="80"/>
      <x v="5"/>
    </i>
    <i>
      <x v="19"/>
      <x v="40"/>
      <x v="5"/>
    </i>
    <i>
      <x v="20"/>
      <x v="79"/>
      <x v="8"/>
    </i>
    <i>
      <x v="21"/>
      <x v="14"/>
      <x v="19"/>
    </i>
    <i>
      <x v="22"/>
      <x v="59"/>
      <x v="1"/>
    </i>
    <i>
      <x v="23"/>
      <x v="87"/>
      <x v="10"/>
    </i>
    <i>
      <x v="24"/>
      <x v="52"/>
      <x v="7"/>
    </i>
    <i>
      <x v="25"/>
      <x v="42"/>
      <x/>
    </i>
    <i>
      <x v="26"/>
      <x v="92"/>
      <x v="7"/>
    </i>
    <i>
      <x v="27"/>
      <x v="23"/>
      <x v="17"/>
    </i>
    <i>
      <x v="28"/>
      <x v="4"/>
      <x v="23"/>
    </i>
    <i>
      <x v="29"/>
      <x v="98"/>
      <x v="6"/>
    </i>
    <i>
      <x v="30"/>
      <x v="74"/>
      <x v="13"/>
    </i>
    <i>
      <x v="31"/>
      <x v="45"/>
      <x v="2"/>
    </i>
    <i>
      <x v="32"/>
      <x v="51"/>
      <x v="2"/>
    </i>
    <i>
      <x v="33"/>
      <x v="50"/>
      <x v="7"/>
    </i>
    <i>
      <x v="34"/>
      <x v="5"/>
      <x v="8"/>
    </i>
    <i>
      <x v="35"/>
      <x v="32"/>
      <x v="8"/>
    </i>
    <i>
      <x v="36"/>
      <x v="77"/>
      <x v="8"/>
    </i>
    <i>
      <x v="37"/>
      <x v="34"/>
      <x v="12"/>
    </i>
    <i>
      <x v="38"/>
      <x v="9"/>
      <x v="21"/>
    </i>
    <i>
      <x v="39"/>
      <x v="62"/>
      <x v="21"/>
    </i>
    <i>
      <x v="40"/>
      <x v="73"/>
      <x v="8"/>
    </i>
    <i>
      <x v="41"/>
      <x v="73"/>
      <x v="8"/>
    </i>
    <i>
      <x v="42"/>
      <x v="93"/>
      <x v="26"/>
    </i>
    <i>
      <x v="43"/>
      <x v="29"/>
      <x/>
    </i>
    <i>
      <x v="44"/>
      <x v="2"/>
      <x v="9"/>
    </i>
    <i>
      <x v="45"/>
      <x v="1"/>
      <x v="9"/>
    </i>
    <i>
      <x v="46"/>
      <x v="72"/>
      <x v="9"/>
    </i>
    <i>
      <x v="47"/>
      <x v="10"/>
      <x v="3"/>
    </i>
    <i>
      <x v="48"/>
      <x v="22"/>
      <x v="3"/>
    </i>
    <i>
      <x v="49"/>
      <x v="17"/>
      <x v="3"/>
    </i>
    <i>
      <x v="50"/>
      <x v="84"/>
      <x v="3"/>
    </i>
    <i>
      <x v="51"/>
      <x v="78"/>
      <x v="7"/>
    </i>
    <i>
      <x v="52"/>
      <x v="47"/>
      <x/>
    </i>
    <i>
      <x v="53"/>
      <x v="35"/>
      <x v="4"/>
    </i>
    <i>
      <x v="54"/>
      <x v="46"/>
      <x v="1"/>
    </i>
    <i>
      <x v="55"/>
      <x v="7"/>
      <x v="14"/>
    </i>
    <i>
      <x v="56"/>
      <x v="28"/>
      <x/>
    </i>
    <i>
      <x v="57"/>
      <x v="67"/>
      <x/>
    </i>
    <i>
      <x v="58"/>
      <x v="6"/>
      <x/>
    </i>
    <i>
      <x v="59"/>
      <x v="85"/>
      <x v="14"/>
    </i>
    <i>
      <x v="60"/>
      <x v="15"/>
      <x v="14"/>
    </i>
    <i>
      <x v="61"/>
      <x v="90"/>
      <x v="11"/>
    </i>
    <i>
      <x v="62"/>
      <x v="60"/>
      <x v="20"/>
    </i>
    <i>
      <x v="63"/>
      <x v="38"/>
      <x/>
    </i>
    <i>
      <x v="64"/>
      <x v="39"/>
      <x v="3"/>
    </i>
    <i>
      <x v="65"/>
      <x v="97"/>
      <x v="28"/>
    </i>
    <i>
      <x v="66"/>
      <x v="30"/>
      <x v="16"/>
    </i>
    <i>
      <x v="67"/>
      <x v="44"/>
      <x v="8"/>
    </i>
    <i>
      <x v="68"/>
      <x/>
      <x v="9"/>
    </i>
    <i>
      <x v="69"/>
      <x v="54"/>
      <x v="9"/>
    </i>
    <i>
      <x v="70"/>
      <x v="66"/>
      <x v="21"/>
    </i>
    <i r="1">
      <x v="68"/>
      <x v="21"/>
    </i>
    <i>
      <x v="71"/>
      <x v="71"/>
      <x v="10"/>
    </i>
    <i>
      <x v="72"/>
      <x v="20"/>
      <x v="1"/>
    </i>
    <i>
      <x v="73"/>
      <x v="94"/>
      <x v="21"/>
    </i>
    <i>
      <x v="74"/>
      <x v="99"/>
      <x/>
    </i>
    <i>
      <x v="75"/>
      <x v="27"/>
      <x v="21"/>
    </i>
    <i>
      <x v="76"/>
      <x v="91"/>
      <x v="17"/>
    </i>
    <i>
      <x v="77"/>
      <x v="64"/>
      <x v="22"/>
    </i>
    <i>
      <x v="78"/>
      <x v="82"/>
      <x v="24"/>
    </i>
    <i>
      <x v="79"/>
      <x v="41"/>
      <x/>
    </i>
    <i>
      <x v="80"/>
      <x v="8"/>
      <x v="7"/>
    </i>
    <i>
      <x v="81"/>
      <x v="18"/>
      <x v="9"/>
    </i>
    <i>
      <x v="82"/>
      <x v="86"/>
      <x/>
    </i>
    <i>
      <x v="83"/>
      <x v="53"/>
      <x/>
    </i>
    <i>
      <x v="84"/>
      <x v="43"/>
      <x/>
    </i>
    <i>
      <x v="85"/>
      <x v="31"/>
      <x v="16"/>
    </i>
    <i>
      <x v="86"/>
      <x v="33"/>
      <x/>
    </i>
    <i r="1">
      <x v="70"/>
      <x/>
    </i>
    <i r="1">
      <x v="75"/>
      <x/>
    </i>
    <i>
      <x v="87"/>
      <x v="96"/>
      <x v="6"/>
    </i>
    <i>
      <x v="88"/>
      <x v="102"/>
      <x/>
    </i>
    <i>
      <x v="89"/>
      <x v="19"/>
      <x v="16"/>
    </i>
    <i>
      <x v="90"/>
      <x v="3"/>
      <x v="14"/>
    </i>
    <i>
      <x v="91"/>
      <x v="101"/>
      <x v="15"/>
    </i>
    <i>
      <x v="92"/>
      <x v="100"/>
      <x v="18"/>
    </i>
    <i>
      <x v="93"/>
      <x v="89"/>
      <x v="13"/>
    </i>
    <i>
      <x v="94"/>
      <x v="58"/>
      <x v="19"/>
    </i>
    <i>
      <x v="95"/>
      <x v="37"/>
      <x/>
    </i>
    <i>
      <x v="96"/>
      <x v="24"/>
      <x v="15"/>
    </i>
    <i>
      <x v="97"/>
      <x v="12"/>
      <x v="6"/>
    </i>
    <i>
      <x v="98"/>
      <x v="26"/>
      <x v="6"/>
    </i>
    <i>
      <x v="99"/>
      <x v="76"/>
      <x v="6"/>
    </i>
    <i>
      <x v="100"/>
      <x v="56"/>
      <x/>
    </i>
    <i t="grand">
      <x/>
    </i>
  </rowItems>
  <colFields count="1">
    <field x="-2"/>
  </colFields>
  <colItems count="4">
    <i>
      <x/>
    </i>
    <i i="1">
      <x v="1"/>
    </i>
    <i i="2">
      <x v="2"/>
    </i>
    <i i="3">
      <x v="3"/>
    </i>
  </colItems>
  <dataFields count="4">
    <dataField name="AA" fld="6" subtotal="count" baseField="9" baseItem="5"/>
    <dataField name="AR" fld="6" subtotal="count" showDataAs="percentOfTotal" baseField="7" baseItem="0" numFmtId="10"/>
    <dataField name="DD" fld="23" baseField="0" baseItem="0" numFmtId="2"/>
    <dataField name="DR" fld="23" showDataAs="percentOfTotal" baseField="0" baseItem="0" numFmtId="10"/>
  </dataFields>
  <formats count="37">
    <format dxfId="296">
      <pivotArea field="5" type="button" dataOnly="0" labelOnly="1" outline="0" axis="axisRow" fieldPosition="1"/>
    </format>
    <format dxfId="297">
      <pivotArea dataOnly="0" labelOnly="1" outline="0" fieldPosition="0">
        <references count="1">
          <reference field="4294967294" count="1">
            <x v="2"/>
          </reference>
        </references>
      </pivotArea>
    </format>
    <format dxfId="298">
      <pivotArea outline="0" fieldPosition="0">
        <references count="1">
          <reference field="4294967294" count="1">
            <x v="3"/>
          </reference>
        </references>
      </pivotArea>
    </format>
    <format dxfId="299">
      <pivotArea dataOnly="0" labelOnly="1" outline="0" fieldPosition="0">
        <references count="1">
          <reference field="4294967294" count="1">
            <x v="3"/>
          </reference>
        </references>
      </pivotArea>
    </format>
    <format dxfId="300">
      <pivotArea field="5" type="button" dataOnly="0" labelOnly="1" outline="0" axis="axisRow" fieldPosition="1"/>
    </format>
    <format dxfId="301">
      <pivotArea dataOnly="0" labelOnly="1" outline="0" fieldPosition="0">
        <references count="1">
          <reference field="4294967294" count="2">
            <x v="2"/>
            <x v="3"/>
          </reference>
        </references>
      </pivotArea>
    </format>
    <format dxfId="302">
      <pivotArea field="5" type="button" dataOnly="0" labelOnly="1" outline="0" axis="axisRow" fieldPosition="1"/>
    </format>
    <format dxfId="303">
      <pivotArea dataOnly="0" labelOnly="1" outline="0" fieldPosition="0">
        <references count="1">
          <reference field="4294967294" count="2">
            <x v="2"/>
            <x v="3"/>
          </reference>
        </references>
      </pivotArea>
    </format>
    <format dxfId="304">
      <pivotArea field="5" type="button" dataOnly="0" labelOnly="1" outline="0" axis="axisRow" fieldPosition="1"/>
    </format>
    <format dxfId="305">
      <pivotArea dataOnly="0" labelOnly="1" outline="0" fieldPosition="0">
        <references count="1">
          <reference field="4294967294" count="2">
            <x v="2"/>
            <x v="3"/>
          </reference>
        </references>
      </pivotArea>
    </format>
    <format dxfId="306">
      <pivotArea field="5" type="button" dataOnly="0" labelOnly="1" outline="0" axis="axisRow" fieldPosition="1"/>
    </format>
    <format dxfId="307">
      <pivotArea dataOnly="0" labelOnly="1" outline="0" fieldPosition="0">
        <references count="1">
          <reference field="4294967294" count="2">
            <x v="2"/>
            <x v="3"/>
          </reference>
        </references>
      </pivotArea>
    </format>
    <format dxfId="308">
      <pivotArea outline="0" collapsedLevelsAreSubtotals="1" fieldPosition="0"/>
    </format>
    <format dxfId="309">
      <pivotArea dataOnly="0" labelOnly="1" outline="0" fieldPosition="0">
        <references count="1">
          <reference field="4294967294" count="2">
            <x v="2"/>
            <x v="3"/>
          </reference>
        </references>
      </pivotArea>
    </format>
    <format dxfId="310">
      <pivotArea type="all" dataOnly="0" outline="0" fieldPosition="0"/>
    </format>
    <format dxfId="311">
      <pivotArea dataOnly="0" labelOnly="1" outline="0" fieldPosition="0">
        <references count="1">
          <reference field="6" count="0"/>
        </references>
      </pivotArea>
    </format>
    <format dxfId="312">
      <pivotArea dataOnly="0" labelOnly="1" outline="0" fieldPosition="0">
        <references count="1">
          <reference field="6" count="0"/>
        </references>
      </pivotArea>
    </format>
    <format dxfId="313">
      <pivotArea dataOnly="0" labelOnly="1" outline="0" fieldPosition="0">
        <references count="1">
          <reference field="4294967294" count="4">
            <x v="0"/>
            <x v="1"/>
            <x v="2"/>
            <x v="3"/>
          </reference>
        </references>
      </pivotArea>
    </format>
    <format dxfId="314">
      <pivotArea dataOnly="0" labelOnly="1" outline="0" fieldPosition="0">
        <references count="1">
          <reference field="4294967294" count="4">
            <x v="0"/>
            <x v="1"/>
            <x v="2"/>
            <x v="3"/>
          </reference>
        </references>
      </pivotArea>
    </format>
    <format dxfId="315">
      <pivotArea outline="0" collapsedLevelsAreSubtotals="1" fieldPosition="0">
        <references count="1">
          <reference field="4294967294" count="1" selected="0">
            <x v="2"/>
          </reference>
        </references>
      </pivotArea>
    </format>
    <format dxfId="316">
      <pivotArea outline="0" fieldPosition="0">
        <references count="1">
          <reference field="4294967294" count="1">
            <x v="1"/>
          </reference>
        </references>
      </pivotArea>
    </format>
    <format dxfId="317">
      <pivotArea dataOnly="0" labelOnly="1" outline="0" fieldPosition="0">
        <references count="1">
          <reference field="4294967294" count="4">
            <x v="0"/>
            <x v="1"/>
            <x v="2"/>
            <x v="3"/>
          </reference>
        </references>
      </pivotArea>
    </format>
    <format dxfId="318">
      <pivotArea type="all" dataOnly="0" outline="0" fieldPosition="0"/>
    </format>
    <format dxfId="319">
      <pivotArea outline="0" collapsedLevelsAreSubtotals="1" fieldPosition="0"/>
    </format>
    <format dxfId="320">
      <pivotArea dataOnly="0" labelOnly="1" grandRow="1" outline="0" fieldPosition="0"/>
    </format>
    <format dxfId="321">
      <pivotArea dataOnly="0" labelOnly="1" outline="0" fieldPosition="0">
        <references count="1">
          <reference field="4294967294" count="4">
            <x v="0"/>
            <x v="1"/>
            <x v="2"/>
            <x v="3"/>
          </reference>
        </references>
      </pivotArea>
    </format>
    <format dxfId="322">
      <pivotArea field="5" type="button" dataOnly="0" labelOnly="1" outline="0" axis="axisRow" fieldPosition="1"/>
    </format>
    <format dxfId="323">
      <pivotArea field="6" grandRow="1" outline="0" collapsedLevelsAreSubtotals="1" axis="axisRow" fieldPosition="0">
        <references count="1">
          <reference field="4294967294" count="1" selected="0">
            <x v="1"/>
          </reference>
        </references>
      </pivotArea>
    </format>
    <format dxfId="324">
      <pivotArea field="6" grandRow="1" outline="0" collapsedLevelsAreSubtotals="1" axis="axisRow" fieldPosition="0">
        <references count="1">
          <reference field="4294967294" count="1" selected="0">
            <x v="3"/>
          </reference>
        </references>
      </pivotArea>
    </format>
    <format dxfId="325">
      <pivotArea field="6" type="button" dataOnly="0" labelOnly="1" outline="0" axis="axisRow" fieldPosition="0"/>
    </format>
    <format dxfId="326">
      <pivotArea field="5" type="button" dataOnly="0" labelOnly="1" outline="0" axis="axisRow" fieldPosition="1"/>
    </format>
    <format dxfId="327">
      <pivotArea field="7" type="button" dataOnly="0" labelOnly="1" outline="0" axis="axisRow" fieldPosition="2"/>
    </format>
    <format dxfId="328">
      <pivotArea dataOnly="0" labelOnly="1" outline="0" fieldPosition="0">
        <references count="1">
          <reference field="4294967294" count="4">
            <x v="0"/>
            <x v="1"/>
            <x v="2"/>
            <x v="3"/>
          </reference>
        </references>
      </pivotArea>
    </format>
    <format dxfId="329">
      <pivotArea field="6" type="button" dataOnly="0" labelOnly="1" outline="0" axis="axisRow" fieldPosition="0"/>
    </format>
    <format dxfId="330">
      <pivotArea field="5" type="button" dataOnly="0" labelOnly="1" outline="0" axis="axisRow" fieldPosition="1"/>
    </format>
    <format dxfId="331">
      <pivotArea field="7" type="button" dataOnly="0" labelOnly="1" outline="0" axis="axisRow" fieldPosition="2"/>
    </format>
    <format dxfId="332">
      <pivotArea dataOnly="0" labelOnly="1" outline="0" fieldPosition="0">
        <references count="1">
          <reference field="4294967294" count="4">
            <x v="0"/>
            <x v="1"/>
            <x v="2"/>
            <x v="3"/>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00000000-0007-0000-0400-000002000000}" name="Tabla dinámica13" cacheId="6451" applyNumberFormats="0" applyBorderFormats="0" applyFontFormats="0" applyPatternFormats="0" applyAlignmentFormats="0" applyWidthHeightFormats="1" dataCaption="Valores" updatedVersion="7" minRefreshableVersion="3" useAutoFormatting="1" itemPrintTitles="1" createdVersion="5" indent="0" outline="1" outlineData="1" multipleFieldFilters="0" chartFormat="29" rowHeaderCaption=" ">
  <location ref="CH8:CI17" firstHeaderRow="1" firstDataRow="1" firstDataCol="1"/>
  <pivotFields count="11">
    <pivotField axis="axisRow" showAll="0" sortType="descending" defaultSubtotal="0">
      <items count="196">
        <item m="1" x="112"/>
        <item m="1" x="142"/>
        <item m="1" x="83"/>
        <item m="1" x="131"/>
        <item m="1" x="54"/>
        <item m="1" x="147"/>
        <item m="1" x="160"/>
        <item m="1" x="109"/>
        <item m="1" x="165"/>
        <item m="1" x="189"/>
        <item m="1" x="94"/>
        <item m="1" x="180"/>
        <item m="1" x="124"/>
        <item m="1" x="149"/>
        <item m="1" x="92"/>
        <item m="1" x="70"/>
        <item m="1" x="168"/>
        <item m="1" x="111"/>
        <item m="1" x="150"/>
        <item m="1" x="65"/>
        <item m="1" x="186"/>
        <item m="1" x="133"/>
        <item m="1" x="53"/>
        <item m="1" x="120"/>
        <item m="1" x="104"/>
        <item m="1" x="108"/>
        <item m="1" x="90"/>
        <item m="1" x="148"/>
        <item m="1" x="91"/>
        <item m="1" x="59"/>
        <item m="1" x="71"/>
        <item m="1" x="75"/>
        <item m="1" x="156"/>
        <item m="1" x="137"/>
        <item m="1" x="66"/>
        <item m="1" x="67"/>
        <item m="1" x="117"/>
        <item m="1" x="127"/>
        <item m="1" x="151"/>
        <item m="1" x="114"/>
        <item m="1" x="64"/>
        <item m="1" x="85"/>
        <item m="1" x="68"/>
        <item m="1" x="146"/>
        <item m="1" x="100"/>
        <item m="1" x="121"/>
        <item m="1" x="144"/>
        <item m="1" x="82"/>
        <item m="1" x="136"/>
        <item m="1" x="130"/>
        <item m="1" x="103"/>
        <item m="1" x="69"/>
        <item m="1" x="76"/>
        <item m="1" x="134"/>
        <item m="1" x="177"/>
        <item m="1" x="113"/>
        <item x="3"/>
        <item m="1" x="135"/>
        <item m="1" x="164"/>
        <item m="1" x="163"/>
        <item m="1" x="60"/>
        <item m="1" x="170"/>
        <item m="1" x="195"/>
        <item x="26"/>
        <item x="32"/>
        <item x="33"/>
        <item m="1" x="125"/>
        <item x="36"/>
        <item m="1" x="95"/>
        <item m="1" x="63"/>
        <item x="46"/>
        <item m="1" x="157"/>
        <item x="47"/>
        <item m="1" x="191"/>
        <item m="1" x="123"/>
        <item m="1" x="74"/>
        <item m="1" x="101"/>
        <item m="1" x="161"/>
        <item m="1" x="175"/>
        <item m="1" x="115"/>
        <item m="1" x="106"/>
        <item h="1" m="1" x="172"/>
        <item h="1" m="1" x="52"/>
        <item h="1" m="1" x="188"/>
        <item m="1" x="119"/>
        <item m="1" x="61"/>
        <item m="1" x="158"/>
        <item m="1" x="79"/>
        <item m="1" x="139"/>
        <item m="1" x="93"/>
        <item m="1" x="128"/>
        <item m="1" x="62"/>
        <item m="1" x="183"/>
        <item m="1" x="80"/>
        <item m="1" x="140"/>
        <item m="1" x="88"/>
        <item m="1" x="174"/>
        <item m="1" x="110"/>
        <item m="1" x="98"/>
        <item m="1" x="181"/>
        <item m="1" x="51"/>
        <item m="1" x="96"/>
        <item m="1" x="84"/>
        <item m="1" x="72"/>
        <item m="1" x="97"/>
        <item m="1" x="57"/>
        <item m="1" x="77"/>
        <item m="1" x="179"/>
        <item m="1" x="129"/>
        <item m="1" x="154"/>
        <item m="1" x="167"/>
        <item m="1" x="182"/>
        <item m="1" x="87"/>
        <item m="1" x="118"/>
        <item m="1" x="56"/>
        <item m="1" x="58"/>
        <item m="1" x="122"/>
        <item m="1" x="153"/>
        <item m="1" x="194"/>
        <item m="1" x="141"/>
        <item m="1" x="166"/>
        <item m="1" x="99"/>
        <item m="1" x="159"/>
        <item m="1" x="132"/>
        <item m="1" x="55"/>
        <item m="1" x="171"/>
        <item m="1" x="143"/>
        <item m="1" x="126"/>
        <item m="1" x="145"/>
        <item m="1" x="155"/>
        <item m="1" x="190"/>
        <item m="1" x="107"/>
        <item m="1" x="169"/>
        <item m="1" x="81"/>
        <item m="1" x="173"/>
        <item m="1" x="187"/>
        <item m="1" x="185"/>
        <item m="1" x="138"/>
        <item m="1" x="89"/>
        <item m="1" x="73"/>
        <item m="1" x="152"/>
        <item m="1" x="102"/>
        <item m="1" x="184"/>
        <item m="1" x="192"/>
        <item m="1" x="86"/>
        <item m="1" x="176"/>
        <item m="1" x="105"/>
        <item m="1" x="178"/>
        <item m="1" x="162"/>
        <item m="1" x="193"/>
        <item m="1" x="116"/>
        <item x="45"/>
        <item m="1" x="78"/>
        <item h="1" x="0"/>
        <item h="1" x="1"/>
        <item h="1" x="2"/>
        <item h="1" x="4"/>
        <item h="1" x="5"/>
        <item h="1" x="6"/>
        <item h="1" x="7"/>
        <item h="1" x="8"/>
        <item h="1" x="9"/>
        <item h="1" x="10"/>
        <item h="1" x="11"/>
        <item h="1" x="12"/>
        <item h="1" x="13"/>
        <item h="1" x="14"/>
        <item h="1" x="15"/>
        <item h="1" x="16"/>
        <item h="1" x="17"/>
        <item h="1" x="18"/>
        <item h="1" x="19"/>
        <item h="1" x="20"/>
        <item h="1" x="21"/>
        <item h="1" x="22"/>
        <item h="1" x="23"/>
        <item h="1" x="24"/>
        <item h="1" x="25"/>
        <item h="1" x="27"/>
        <item h="1" x="28"/>
        <item h="1" x="29"/>
        <item h="1" x="30"/>
        <item h="1" x="31"/>
        <item h="1" x="34"/>
        <item h="1" x="35"/>
        <item h="1" x="37"/>
        <item h="1" x="38"/>
        <item h="1" x="39"/>
        <item h="1" x="40"/>
        <item h="1" x="41"/>
        <item h="1" x="42"/>
        <item h="1" x="43"/>
        <item h="1" x="44"/>
        <item h="1" x="48"/>
        <item h="1" x="49"/>
        <item h="1" x="50"/>
      </items>
      <autoSortScope>
        <pivotArea dataOnly="0" outline="0" fieldPosition="0">
          <references count="1">
            <reference field="4294967294" count="1" selected="0">
              <x v="0"/>
            </reference>
          </references>
        </pivotArea>
      </autoSortScope>
    </pivotField>
    <pivotField showAll="0"/>
    <pivotField showAll="0"/>
    <pivotField showAll="0"/>
    <pivotField numFmtId="10" showAll="0"/>
    <pivotField numFmtId="2" showAll="0"/>
    <pivotField dataField="1" numFmtId="10" showAll="0"/>
    <pivotField numFmtId="2" showAll="0"/>
    <pivotField showAll="0"/>
    <pivotField numFmtId="10" showAll="0"/>
    <pivotField showAll="0" defaultSubtotal="0"/>
  </pivotFields>
  <rowFields count="1">
    <field x="0"/>
  </rowFields>
  <rowItems count="9">
    <i>
      <x v="63"/>
    </i>
    <i>
      <x v="151"/>
    </i>
    <i>
      <x v="65"/>
    </i>
    <i>
      <x v="72"/>
    </i>
    <i>
      <x v="56"/>
    </i>
    <i>
      <x v="64"/>
    </i>
    <i>
      <x v="70"/>
    </i>
    <i>
      <x v="67"/>
    </i>
    <i t="grand">
      <x/>
    </i>
  </rowItems>
  <colItems count="1">
    <i/>
  </colItems>
  <dataFields count="1">
    <dataField name="Suma de DR" fld="6" showDataAs="percentOfTotal" baseField="0" baseItem="69" numFmtId="10"/>
  </dataFields>
  <chartFormats count="1">
    <chartFormat chart="0"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02AB657E-4320-4480-885E-FD70565E587D}" name="Tabla dinámica3" cacheId="6454" applyNumberFormats="0" applyBorderFormats="0" applyFontFormats="0" applyPatternFormats="0" applyAlignmentFormats="0" applyWidthHeightFormats="1" dataCaption="Valores" updatedVersion="7" minRefreshableVersion="3" useAutoFormatting="1" itemPrintTitles="1" createdVersion="4" indent="0" outline="1" outlineData="1" multipleFieldFilters="0" chartFormat="2">
  <location ref="U8:W111" firstHeaderRow="1" firstDataRow="2" firstDataCol="1"/>
  <pivotFields count="35">
    <pivotField showAll="0" defaultSubtotal="0"/>
    <pivotField showAll="0">
      <items count="2">
        <item x="0"/>
        <item t="default"/>
      </items>
    </pivotField>
    <pivotField showAll="0" defaultSubtotal="0"/>
    <pivotField axis="axisCol" showAll="0">
      <items count="2">
        <item x="0"/>
        <item t="default"/>
      </items>
    </pivotField>
    <pivotField showAll="0" defaultSubtotal="0"/>
    <pivotField showAll="0"/>
    <pivotField showAll="0"/>
    <pivotField axis="axisRow" dataField="1" showAll="0" sortType="ascending" defaultSubtotal="0">
      <items count="101">
        <item x="62"/>
        <item x="13"/>
        <item x="3"/>
        <item x="43"/>
        <item x="23"/>
        <item x="79"/>
        <item x="11"/>
        <item x="83"/>
        <item x="2"/>
        <item x="15"/>
        <item x="28"/>
        <item x="72"/>
        <item x="64"/>
        <item x="52"/>
        <item x="24"/>
        <item x="53"/>
        <item x="57"/>
        <item x="67"/>
        <item x="51"/>
        <item x="63"/>
        <item x="49"/>
        <item x="0"/>
        <item x="8"/>
        <item x="65"/>
        <item x="46"/>
        <item x="89"/>
        <item x="75"/>
        <item x="100"/>
        <item x="25"/>
        <item x="84"/>
        <item x="35"/>
        <item x="54"/>
        <item x="86"/>
        <item x="55"/>
        <item x="36"/>
        <item x="9"/>
        <item x="44"/>
        <item x="41"/>
        <item x="17"/>
        <item x="14"/>
        <item x="74"/>
        <item x="33"/>
        <item x="77"/>
        <item x="16"/>
        <item x="50"/>
        <item x="66"/>
        <item x="31"/>
        <item x="39"/>
        <item x="76"/>
        <item x="95"/>
        <item x="58"/>
        <item x="47"/>
        <item x="34"/>
        <item x="7"/>
        <item x="1"/>
        <item x="94"/>
        <item x="20"/>
        <item x="27"/>
        <item x="19"/>
        <item x="60"/>
        <item x="45"/>
        <item x="69"/>
        <item x="10"/>
        <item x="70"/>
        <item x="5"/>
        <item x="82"/>
        <item x="81"/>
        <item x="99"/>
        <item x="48"/>
        <item x="37"/>
        <item x="26"/>
        <item x="30"/>
        <item x="6"/>
        <item x="78"/>
        <item x="88"/>
        <item x="87"/>
        <item x="73"/>
        <item x="18"/>
        <item x="56"/>
        <item x="93"/>
        <item x="59"/>
        <item x="85"/>
        <item x="61"/>
        <item x="90"/>
        <item x="71"/>
        <item x="12"/>
        <item x="29"/>
        <item x="80"/>
        <item x="98"/>
        <item x="38"/>
        <item x="92"/>
        <item x="97"/>
        <item x="96"/>
        <item x="68"/>
        <item x="4"/>
        <item x="91"/>
        <item x="32"/>
        <item x="21"/>
        <item x="42"/>
        <item x="40"/>
        <item x="22"/>
      </items>
    </pivotField>
    <pivotField showAll="0"/>
    <pivotField showAll="0"/>
    <pivotField showAll="0"/>
    <pivotField showAll="0"/>
    <pivotField showAll="0" defaultSubtotal="0"/>
    <pivotField showAll="0"/>
    <pivotField showAll="0"/>
    <pivotField showAll="0"/>
    <pivotField showAll="0"/>
    <pivotField showAll="0"/>
    <pivotField showAll="0"/>
    <pivotField showAll="0"/>
    <pivotField showAll="0"/>
    <pivotField showAll="0" defaultSubtotal="0"/>
    <pivotField numFmtId="165" showAll="0"/>
    <pivotField numFmtId="2" showAll="0"/>
    <pivotField numFmtId="2" showAll="0"/>
    <pivotField numFmtId="2" showAll="0"/>
    <pivotField numFmtId="2" showAll="0"/>
    <pivotField numFmtId="2" showAll="0" defaultSubtotal="0"/>
    <pivotField numFmtId="2" showAll="0" defaultSubtotal="0"/>
    <pivotField numFmtId="2" showAll="0" defaultSubtotal="0"/>
    <pivotField numFmtId="2" showAll="0" defaultSubtotal="0"/>
    <pivotField numFmtId="2" showAll="0" defaultSubtotal="0"/>
    <pivotField showAll="0"/>
    <pivotField showAll="0"/>
    <pivotField numFmtId="2" showAll="0"/>
  </pivotFields>
  <rowFields count="1">
    <field x="7"/>
  </rowFields>
  <rowItems count="102">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x v="37"/>
    </i>
    <i>
      <x v="38"/>
    </i>
    <i>
      <x v="39"/>
    </i>
    <i>
      <x v="40"/>
    </i>
    <i>
      <x v="41"/>
    </i>
    <i>
      <x v="42"/>
    </i>
    <i>
      <x v="43"/>
    </i>
    <i>
      <x v="44"/>
    </i>
    <i>
      <x v="45"/>
    </i>
    <i>
      <x v="46"/>
    </i>
    <i>
      <x v="47"/>
    </i>
    <i>
      <x v="48"/>
    </i>
    <i>
      <x v="49"/>
    </i>
    <i>
      <x v="50"/>
    </i>
    <i>
      <x v="51"/>
    </i>
    <i>
      <x v="52"/>
    </i>
    <i>
      <x v="53"/>
    </i>
    <i>
      <x v="54"/>
    </i>
    <i>
      <x v="55"/>
    </i>
    <i>
      <x v="56"/>
    </i>
    <i>
      <x v="57"/>
    </i>
    <i>
      <x v="58"/>
    </i>
    <i>
      <x v="59"/>
    </i>
    <i>
      <x v="60"/>
    </i>
    <i>
      <x v="61"/>
    </i>
    <i>
      <x v="62"/>
    </i>
    <i>
      <x v="63"/>
    </i>
    <i>
      <x v="64"/>
    </i>
    <i>
      <x v="65"/>
    </i>
    <i>
      <x v="66"/>
    </i>
    <i>
      <x v="67"/>
    </i>
    <i>
      <x v="68"/>
    </i>
    <i>
      <x v="69"/>
    </i>
    <i>
      <x v="70"/>
    </i>
    <i>
      <x v="71"/>
    </i>
    <i>
      <x v="72"/>
    </i>
    <i>
      <x v="73"/>
    </i>
    <i>
      <x v="74"/>
    </i>
    <i>
      <x v="75"/>
    </i>
    <i>
      <x v="76"/>
    </i>
    <i>
      <x v="77"/>
    </i>
    <i>
      <x v="78"/>
    </i>
    <i>
      <x v="79"/>
    </i>
    <i>
      <x v="80"/>
    </i>
    <i>
      <x v="81"/>
    </i>
    <i>
      <x v="82"/>
    </i>
    <i>
      <x v="83"/>
    </i>
    <i>
      <x v="84"/>
    </i>
    <i>
      <x v="85"/>
    </i>
    <i>
      <x v="86"/>
    </i>
    <i>
      <x v="87"/>
    </i>
    <i>
      <x v="88"/>
    </i>
    <i>
      <x v="89"/>
    </i>
    <i>
      <x v="90"/>
    </i>
    <i>
      <x v="91"/>
    </i>
    <i>
      <x v="92"/>
    </i>
    <i>
      <x v="93"/>
    </i>
    <i>
      <x v="94"/>
    </i>
    <i>
      <x v="95"/>
    </i>
    <i>
      <x v="96"/>
    </i>
    <i>
      <x v="97"/>
    </i>
    <i>
      <x v="98"/>
    </i>
    <i>
      <x v="99"/>
    </i>
    <i>
      <x v="100"/>
    </i>
    <i t="grand">
      <x/>
    </i>
  </rowItems>
  <colFields count="1">
    <field x="3"/>
  </colFields>
  <colItems count="2">
    <i>
      <x/>
    </i>
    <i t="grand">
      <x/>
    </i>
  </colItems>
  <dataFields count="1">
    <dataField name="Cuenta de Especie" fld="7" subtotal="count" baseField="7" baseItem="118"/>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0000000-0007-0000-0400-000005000000}" name="Tabla dinámica6" cacheId="6451" applyNumberFormats="0" applyBorderFormats="0" applyFontFormats="0" applyPatternFormats="0" applyAlignmentFormats="0" applyWidthHeightFormats="1" dataCaption="Valores" updatedVersion="7" minRefreshableVersion="3" useAutoFormatting="1" itemPrintTitles="1" createdVersion="5" indent="0" outline="1" outlineData="1" multipleFieldFilters="0" chartFormat="27">
  <location ref="N47:Q55" firstHeaderRow="0" firstDataRow="1" firstDataCol="1"/>
  <pivotFields count="11">
    <pivotField axis="axisRow" showAll="0" sortType="descending">
      <items count="197">
        <item m="1" x="112"/>
        <item m="1" x="142"/>
        <item m="1" x="83"/>
        <item m="1" x="131"/>
        <item m="1" x="54"/>
        <item m="1" x="147"/>
        <item m="1" x="160"/>
        <item m="1" x="109"/>
        <item m="1" x="165"/>
        <item m="1" x="189"/>
        <item m="1" x="94"/>
        <item m="1" x="180"/>
        <item m="1" x="124"/>
        <item m="1" x="149"/>
        <item m="1" x="92"/>
        <item m="1" x="70"/>
        <item m="1" x="168"/>
        <item m="1" x="111"/>
        <item m="1" x="150"/>
        <item m="1" x="65"/>
        <item m="1" x="186"/>
        <item m="1" x="133"/>
        <item m="1" x="53"/>
        <item m="1" x="120"/>
        <item m="1" x="104"/>
        <item m="1" x="108"/>
        <item m="1" x="90"/>
        <item m="1" x="148"/>
        <item m="1" x="91"/>
        <item m="1" x="59"/>
        <item m="1" x="71"/>
        <item m="1" x="75"/>
        <item m="1" x="156"/>
        <item m="1" x="137"/>
        <item m="1" x="66"/>
        <item m="1" x="67"/>
        <item m="1" x="117"/>
        <item m="1" x="127"/>
        <item m="1" x="151"/>
        <item m="1" x="114"/>
        <item m="1" x="64"/>
        <item m="1" x="85"/>
        <item m="1" x="68"/>
        <item m="1" x="146"/>
        <item m="1" x="100"/>
        <item m="1" x="121"/>
        <item m="1" x="144"/>
        <item m="1" x="82"/>
        <item m="1" x="136"/>
        <item m="1" x="130"/>
        <item m="1" x="103"/>
        <item m="1" x="69"/>
        <item m="1" x="76"/>
        <item m="1" x="134"/>
        <item m="1" x="177"/>
        <item m="1" x="113"/>
        <item x="3"/>
        <item m="1" x="135"/>
        <item m="1" x="164"/>
        <item m="1" x="163"/>
        <item m="1" x="60"/>
        <item m="1" x="170"/>
        <item m="1" x="195"/>
        <item x="26"/>
        <item x="32"/>
        <item x="33"/>
        <item m="1" x="125"/>
        <item x="36"/>
        <item m="1" x="95"/>
        <item m="1" x="63"/>
        <item x="46"/>
        <item m="1" x="157"/>
        <item x="47"/>
        <item m="1" x="191"/>
        <item m="1" x="123"/>
        <item m="1" x="74"/>
        <item m="1" x="101"/>
        <item m="1" x="161"/>
        <item m="1" x="175"/>
        <item m="1" x="115"/>
        <item m="1" x="106"/>
        <item h="1" m="1" x="172"/>
        <item h="1" m="1" x="52"/>
        <item h="1" m="1" x="188"/>
        <item m="1" x="119"/>
        <item m="1" x="61"/>
        <item m="1" x="158"/>
        <item m="1" x="79"/>
        <item m="1" x="139"/>
        <item m="1" x="93"/>
        <item m="1" x="128"/>
        <item m="1" x="62"/>
        <item m="1" x="183"/>
        <item m="1" x="80"/>
        <item m="1" x="140"/>
        <item m="1" x="88"/>
        <item m="1" x="174"/>
        <item m="1" x="110"/>
        <item m="1" x="98"/>
        <item m="1" x="181"/>
        <item m="1" x="51"/>
        <item m="1" x="96"/>
        <item m="1" x="84"/>
        <item m="1" x="72"/>
        <item m="1" x="97"/>
        <item m="1" x="57"/>
        <item m="1" x="77"/>
        <item m="1" x="179"/>
        <item m="1" x="129"/>
        <item m="1" x="154"/>
        <item m="1" x="167"/>
        <item m="1" x="182"/>
        <item m="1" x="87"/>
        <item m="1" x="118"/>
        <item m="1" x="56"/>
        <item m="1" x="58"/>
        <item m="1" x="122"/>
        <item m="1" x="153"/>
        <item m="1" x="194"/>
        <item m="1" x="141"/>
        <item m="1" x="166"/>
        <item m="1" x="99"/>
        <item m="1" x="159"/>
        <item m="1" x="132"/>
        <item m="1" x="55"/>
        <item m="1" x="171"/>
        <item m="1" x="143"/>
        <item m="1" x="126"/>
        <item m="1" x="145"/>
        <item m="1" x="155"/>
        <item m="1" x="190"/>
        <item m="1" x="107"/>
        <item m="1" x="169"/>
        <item m="1" x="81"/>
        <item m="1" x="173"/>
        <item m="1" x="187"/>
        <item m="1" x="185"/>
        <item m="1" x="138"/>
        <item m="1" x="89"/>
        <item m="1" x="73"/>
        <item m="1" x="152"/>
        <item m="1" x="102"/>
        <item m="1" x="184"/>
        <item m="1" x="192"/>
        <item h="1" m="1" x="86"/>
        <item h="1" m="1" x="176"/>
        <item h="1" m="1" x="105"/>
        <item h="1" m="1" x="178"/>
        <item h="1" m="1" x="162"/>
        <item h="1" m="1" x="193"/>
        <item h="1" m="1" x="116"/>
        <item h="1" x="45"/>
        <item h="1" m="1" x="78"/>
        <item h="1" x="0"/>
        <item h="1" x="1"/>
        <item h="1" x="2"/>
        <item h="1" x="4"/>
        <item h="1" x="5"/>
        <item h="1" x="6"/>
        <item h="1" x="7"/>
        <item h="1" x="8"/>
        <item h="1" x="9"/>
        <item h="1" x="10"/>
        <item h="1" x="11"/>
        <item h="1" x="12"/>
        <item h="1" x="13"/>
        <item h="1" x="14"/>
        <item h="1" x="15"/>
        <item h="1" x="16"/>
        <item h="1" x="17"/>
        <item h="1" x="18"/>
        <item h="1" x="19"/>
        <item h="1" x="20"/>
        <item h="1" x="21"/>
        <item h="1" x="22"/>
        <item h="1" x="23"/>
        <item h="1" x="24"/>
        <item h="1" x="25"/>
        <item h="1" x="27"/>
        <item h="1" x="28"/>
        <item h="1" x="29"/>
        <item h="1" x="30"/>
        <item h="1" x="31"/>
        <item h="1" x="34"/>
        <item h="1" x="35"/>
        <item h="1" x="37"/>
        <item h="1" x="38"/>
        <item h="1" x="39"/>
        <item h="1" x="40"/>
        <item h="1" x="41"/>
        <item h="1" x="42"/>
        <item h="1" x="43"/>
        <item h="1" x="44"/>
        <item h="1" x="48"/>
        <item h="1" x="49"/>
        <item h="1" x="50"/>
        <item t="default"/>
      </items>
      <autoSortScope>
        <pivotArea dataOnly="0" outline="0" fieldPosition="0">
          <references count="1">
            <reference field="4294967294" count="1" selected="0">
              <x v="0"/>
            </reference>
          </references>
        </pivotArea>
      </autoSortScope>
    </pivotField>
    <pivotField showAll="0"/>
    <pivotField showAll="0"/>
    <pivotField showAll="0"/>
    <pivotField dataField="1" numFmtId="10" showAll="0"/>
    <pivotField numFmtId="2" showAll="0"/>
    <pivotField dataField="1" numFmtId="10" showAll="0"/>
    <pivotField showAll="0"/>
    <pivotField dataField="1" showAll="0"/>
    <pivotField multipleItemSelectionAllowed="1" showAll="0"/>
    <pivotField showAll="0"/>
  </pivotFields>
  <rowFields count="1">
    <field x="0"/>
  </rowFields>
  <rowItems count="8">
    <i>
      <x v="63"/>
    </i>
    <i>
      <x v="65"/>
    </i>
    <i>
      <x v="72"/>
    </i>
    <i>
      <x v="56"/>
    </i>
    <i>
      <x v="70"/>
    </i>
    <i>
      <x v="64"/>
    </i>
    <i>
      <x v="67"/>
    </i>
    <i t="grand">
      <x/>
    </i>
  </rowItems>
  <colFields count="1">
    <field x="-2"/>
  </colFields>
  <colItems count="3">
    <i>
      <x/>
    </i>
    <i i="1">
      <x v="1"/>
    </i>
    <i i="2">
      <x v="2"/>
    </i>
  </colItems>
  <dataFields count="3">
    <dataField name="Suma de AR" fld="4" showDataAs="percentOfTotal" baseField="0" baseItem="70" numFmtId="10"/>
    <dataField name="Suma de FR" fld="8" baseField="0" baseItem="0"/>
    <dataField name="Suma de DR" fld="6" baseField="0" baseItem="0"/>
  </dataFields>
  <formats count="2">
    <format dxfId="294">
      <pivotArea collapsedLevelsAreSubtotals="1" fieldPosition="0">
        <references count="1">
          <reference field="0" count="0"/>
        </references>
      </pivotArea>
    </format>
    <format dxfId="295">
      <pivotArea outline="0" fieldPosition="0">
        <references count="1">
          <reference field="4294967294" count="1">
            <x v="0"/>
          </reference>
        </references>
      </pivotArea>
    </format>
  </formats>
  <chartFormats count="3">
    <chartFormat chart="0" format="5" series="1">
      <pivotArea type="data" outline="0" fieldPosition="0">
        <references count="1">
          <reference field="4294967294" count="1" selected="0">
            <x v="0"/>
          </reference>
        </references>
      </pivotArea>
    </chartFormat>
    <chartFormat chart="0" format="6" series="1">
      <pivotArea type="data" outline="0" fieldPosition="0">
        <references count="1">
          <reference field="4294967294" count="1" selected="0">
            <x v="1"/>
          </reference>
        </references>
      </pivotArea>
    </chartFormat>
    <chartFormat chart="0" format="7" series="1">
      <pivotArea type="data" outline="0" fieldPosition="0">
        <references count="1">
          <reference field="4294967294" count="1" selected="0">
            <x v="2"/>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00000000-0007-0000-0400-000000000000}" name="Tabla dinámica11" cacheId="6451" applyNumberFormats="0" applyBorderFormats="0" applyFontFormats="0" applyPatternFormats="0" applyAlignmentFormats="0" applyWidthHeightFormats="1" dataCaption="Valores" updatedVersion="7" minRefreshableVersion="3" useAutoFormatting="1" itemPrintTitles="1" createdVersion="5" indent="0" outline="1" outlineData="1" multipleFieldFilters="0" chartFormat="21">
  <location ref="BB22:BC31" firstHeaderRow="1" firstDataRow="1" firstDataCol="1"/>
  <pivotFields count="11">
    <pivotField axis="axisRow" showAll="0" sortType="descending">
      <items count="197">
        <item m="1" x="112"/>
        <item m="1" x="142"/>
        <item m="1" x="83"/>
        <item m="1" x="131"/>
        <item m="1" x="54"/>
        <item m="1" x="147"/>
        <item m="1" x="160"/>
        <item m="1" x="109"/>
        <item m="1" x="165"/>
        <item m="1" x="189"/>
        <item m="1" x="94"/>
        <item m="1" x="180"/>
        <item m="1" x="124"/>
        <item m="1" x="149"/>
        <item m="1" x="92"/>
        <item m="1" x="70"/>
        <item m="1" x="168"/>
        <item m="1" x="111"/>
        <item m="1" x="150"/>
        <item m="1" x="65"/>
        <item m="1" x="186"/>
        <item m="1" x="133"/>
        <item m="1" x="53"/>
        <item m="1" x="120"/>
        <item m="1" x="104"/>
        <item m="1" x="108"/>
        <item m="1" x="90"/>
        <item m="1" x="148"/>
        <item m="1" x="91"/>
        <item m="1" x="59"/>
        <item m="1" x="71"/>
        <item m="1" x="75"/>
        <item m="1" x="156"/>
        <item m="1" x="137"/>
        <item m="1" x="66"/>
        <item m="1" x="67"/>
        <item m="1" x="117"/>
        <item m="1" x="127"/>
        <item m="1" x="151"/>
        <item m="1" x="114"/>
        <item m="1" x="64"/>
        <item m="1" x="85"/>
        <item m="1" x="68"/>
        <item m="1" x="146"/>
        <item m="1" x="100"/>
        <item m="1" x="121"/>
        <item m="1" x="144"/>
        <item m="1" x="82"/>
        <item m="1" x="136"/>
        <item m="1" x="130"/>
        <item m="1" x="103"/>
        <item m="1" x="69"/>
        <item m="1" x="76"/>
        <item m="1" x="134"/>
        <item m="1" x="177"/>
        <item m="1" x="113"/>
        <item x="3"/>
        <item m="1" x="135"/>
        <item m="1" x="164"/>
        <item m="1" x="163"/>
        <item m="1" x="60"/>
        <item m="1" x="170"/>
        <item m="1" x="195"/>
        <item x="26"/>
        <item x="32"/>
        <item x="33"/>
        <item m="1" x="125"/>
        <item x="36"/>
        <item m="1" x="95"/>
        <item m="1" x="63"/>
        <item x="46"/>
        <item m="1" x="157"/>
        <item x="47"/>
        <item m="1" x="191"/>
        <item m="1" x="123"/>
        <item m="1" x="74"/>
        <item m="1" x="101"/>
        <item m="1" x="161"/>
        <item m="1" x="175"/>
        <item m="1" x="115"/>
        <item m="1" x="106"/>
        <item h="1" m="1" x="172"/>
        <item h="1" m="1" x="52"/>
        <item h="1" m="1" x="188"/>
        <item m="1" x="119"/>
        <item m="1" x="61"/>
        <item m="1" x="158"/>
        <item m="1" x="79"/>
        <item m="1" x="139"/>
        <item m="1" x="93"/>
        <item m="1" x="128"/>
        <item m="1" x="62"/>
        <item m="1" x="183"/>
        <item m="1" x="80"/>
        <item m="1" x="140"/>
        <item m="1" x="88"/>
        <item m="1" x="174"/>
        <item m="1" x="110"/>
        <item m="1" x="98"/>
        <item m="1" x="181"/>
        <item m="1" x="51"/>
        <item m="1" x="96"/>
        <item m="1" x="84"/>
        <item m="1" x="72"/>
        <item m="1" x="97"/>
        <item m="1" x="57"/>
        <item m="1" x="77"/>
        <item m="1" x="179"/>
        <item m="1" x="129"/>
        <item m="1" x="154"/>
        <item m="1" x="167"/>
        <item m="1" x="182"/>
        <item m="1" x="87"/>
        <item m="1" x="118"/>
        <item m="1" x="56"/>
        <item m="1" x="58"/>
        <item m="1" x="122"/>
        <item m="1" x="153"/>
        <item m="1" x="194"/>
        <item m="1" x="141"/>
        <item m="1" x="166"/>
        <item m="1" x="99"/>
        <item m="1" x="159"/>
        <item m="1" x="132"/>
        <item m="1" x="55"/>
        <item m="1" x="171"/>
        <item m="1" x="143"/>
        <item m="1" x="126"/>
        <item m="1" x="145"/>
        <item m="1" x="155"/>
        <item m="1" x="190"/>
        <item m="1" x="107"/>
        <item m="1" x="169"/>
        <item m="1" x="81"/>
        <item m="1" x="173"/>
        <item m="1" x="187"/>
        <item m="1" x="185"/>
        <item m="1" x="138"/>
        <item m="1" x="89"/>
        <item m="1" x="73"/>
        <item m="1" x="152"/>
        <item m="1" x="102"/>
        <item m="1" x="184"/>
        <item m="1" x="192"/>
        <item m="1" x="86"/>
        <item m="1" x="176"/>
        <item m="1" x="105"/>
        <item m="1" x="178"/>
        <item m="1" x="162"/>
        <item m="1" x="193"/>
        <item m="1" x="116"/>
        <item x="45"/>
        <item m="1" x="78"/>
        <item h="1" x="0"/>
        <item h="1" x="1"/>
        <item h="1" x="2"/>
        <item h="1" x="4"/>
        <item h="1" x="5"/>
        <item h="1" x="6"/>
        <item h="1" x="7"/>
        <item h="1" x="8"/>
        <item h="1" x="9"/>
        <item h="1" x="10"/>
        <item h="1" x="11"/>
        <item h="1" x="12"/>
        <item h="1" x="13"/>
        <item h="1" x="14"/>
        <item h="1" x="15"/>
        <item h="1" x="16"/>
        <item h="1" x="17"/>
        <item h="1" x="18"/>
        <item h="1" x="19"/>
        <item h="1" x="20"/>
        <item h="1" x="21"/>
        <item h="1" x="22"/>
        <item h="1" x="23"/>
        <item h="1" x="24"/>
        <item h="1" x="25"/>
        <item h="1" x="27"/>
        <item h="1" x="28"/>
        <item h="1" x="29"/>
        <item h="1" x="30"/>
        <item h="1" x="31"/>
        <item h="1" x="34"/>
        <item h="1" x="35"/>
        <item h="1" x="37"/>
        <item h="1" x="38"/>
        <item h="1" x="39"/>
        <item h="1" x="40"/>
        <item h="1" x="41"/>
        <item h="1" x="42"/>
        <item h="1" x="43"/>
        <item h="1" x="44"/>
        <item h="1" x="48"/>
        <item h="1" x="49"/>
        <item h="1" x="50"/>
        <item t="default"/>
      </items>
      <autoSortScope>
        <pivotArea dataOnly="0" outline="0" fieldPosition="0">
          <references count="1">
            <reference field="4294967294" count="1" selected="0">
              <x v="0"/>
            </reference>
          </references>
        </pivotArea>
      </autoSortScope>
    </pivotField>
    <pivotField showAll="0"/>
    <pivotField showAll="0"/>
    <pivotField showAll="0"/>
    <pivotField dataField="1" numFmtId="10" showAll="0"/>
    <pivotField numFmtId="2" showAll="0"/>
    <pivotField numFmtId="10" showAll="0"/>
    <pivotField numFmtId="2" showAll="0"/>
    <pivotField showAll="0"/>
    <pivotField numFmtId="10" showAll="0"/>
    <pivotField showAll="0" defaultSubtotal="0"/>
  </pivotFields>
  <rowFields count="1">
    <field x="0"/>
  </rowFields>
  <rowItems count="9">
    <i>
      <x v="63"/>
    </i>
    <i>
      <x v="65"/>
    </i>
    <i>
      <x v="151"/>
    </i>
    <i>
      <x v="72"/>
    </i>
    <i>
      <x v="56"/>
    </i>
    <i>
      <x v="70"/>
    </i>
    <i>
      <x v="64"/>
    </i>
    <i>
      <x v="67"/>
    </i>
    <i t="grand">
      <x/>
    </i>
  </rowItems>
  <colItems count="1">
    <i/>
  </colItems>
  <dataFields count="1">
    <dataField name="Suma de AR" fld="4" showDataAs="percentOfTotal" baseField="0" baseItem="0" numFmtId="10"/>
  </dataField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00000000-0007-0000-0400-000001000000}" name="Tabla dinámica12" cacheId="6451" applyNumberFormats="0" applyBorderFormats="0" applyFontFormats="0" applyPatternFormats="0" applyAlignmentFormats="0" applyWidthHeightFormats="1" dataCaption="Valores" updatedVersion="7" minRefreshableVersion="3" useAutoFormatting="1" itemPrintTitles="1" createdVersion="5" indent="0" outline="1" outlineData="1" multipleFieldFilters="0" chartFormat="18">
  <location ref="BQ22:BR31" firstHeaderRow="1" firstDataRow="1" firstDataCol="1"/>
  <pivotFields count="11">
    <pivotField axis="axisRow" showAll="0" sortType="descending">
      <items count="197">
        <item m="1" x="112"/>
        <item m="1" x="142"/>
        <item m="1" x="83"/>
        <item m="1" x="131"/>
        <item m="1" x="54"/>
        <item m="1" x="147"/>
        <item m="1" x="160"/>
        <item m="1" x="109"/>
        <item m="1" x="165"/>
        <item m="1" x="189"/>
        <item m="1" x="94"/>
        <item m="1" x="180"/>
        <item m="1" x="124"/>
        <item m="1" x="149"/>
        <item m="1" x="92"/>
        <item m="1" x="70"/>
        <item m="1" x="168"/>
        <item m="1" x="111"/>
        <item m="1" x="150"/>
        <item m="1" x="65"/>
        <item m="1" x="186"/>
        <item m="1" x="133"/>
        <item m="1" x="53"/>
        <item m="1" x="120"/>
        <item m="1" x="104"/>
        <item m="1" x="108"/>
        <item m="1" x="90"/>
        <item m="1" x="148"/>
        <item m="1" x="91"/>
        <item m="1" x="59"/>
        <item m="1" x="71"/>
        <item m="1" x="75"/>
        <item m="1" x="156"/>
        <item m="1" x="137"/>
        <item m="1" x="66"/>
        <item m="1" x="67"/>
        <item m="1" x="117"/>
        <item m="1" x="127"/>
        <item m="1" x="151"/>
        <item m="1" x="114"/>
        <item m="1" x="64"/>
        <item m="1" x="85"/>
        <item m="1" x="68"/>
        <item m="1" x="146"/>
        <item m="1" x="100"/>
        <item m="1" x="121"/>
        <item m="1" x="144"/>
        <item m="1" x="82"/>
        <item m="1" x="136"/>
        <item m="1" x="130"/>
        <item m="1" x="103"/>
        <item m="1" x="69"/>
        <item m="1" x="76"/>
        <item m="1" x="134"/>
        <item m="1" x="177"/>
        <item m="1" x="113"/>
        <item x="3"/>
        <item m="1" x="135"/>
        <item m="1" x="164"/>
        <item m="1" x="163"/>
        <item m="1" x="60"/>
        <item m="1" x="170"/>
        <item m="1" x="195"/>
        <item x="26"/>
        <item x="32"/>
        <item x="33"/>
        <item m="1" x="125"/>
        <item x="36"/>
        <item m="1" x="95"/>
        <item m="1" x="63"/>
        <item x="46"/>
        <item m="1" x="157"/>
        <item x="47"/>
        <item m="1" x="191"/>
        <item m="1" x="123"/>
        <item m="1" x="74"/>
        <item m="1" x="101"/>
        <item m="1" x="161"/>
        <item m="1" x="175"/>
        <item m="1" x="115"/>
        <item m="1" x="106"/>
        <item h="1" m="1" x="172"/>
        <item h="1" m="1" x="52"/>
        <item h="1" m="1" x="188"/>
        <item m="1" x="119"/>
        <item m="1" x="61"/>
        <item m="1" x="158"/>
        <item m="1" x="79"/>
        <item m="1" x="139"/>
        <item m="1" x="93"/>
        <item m="1" x="128"/>
        <item m="1" x="62"/>
        <item m="1" x="183"/>
        <item m="1" x="80"/>
        <item m="1" x="140"/>
        <item m="1" x="88"/>
        <item m="1" x="174"/>
        <item m="1" x="110"/>
        <item m="1" x="98"/>
        <item m="1" x="181"/>
        <item m="1" x="51"/>
        <item m="1" x="96"/>
        <item m="1" x="84"/>
        <item m="1" x="72"/>
        <item m="1" x="97"/>
        <item m="1" x="57"/>
        <item m="1" x="77"/>
        <item m="1" x="179"/>
        <item m="1" x="129"/>
        <item m="1" x="154"/>
        <item m="1" x="167"/>
        <item m="1" x="182"/>
        <item m="1" x="87"/>
        <item m="1" x="118"/>
        <item m="1" x="56"/>
        <item m="1" x="58"/>
        <item m="1" x="122"/>
        <item m="1" x="153"/>
        <item m="1" x="194"/>
        <item m="1" x="141"/>
        <item m="1" x="166"/>
        <item m="1" x="99"/>
        <item m="1" x="159"/>
        <item m="1" x="132"/>
        <item m="1" x="55"/>
        <item m="1" x="171"/>
        <item m="1" x="143"/>
        <item m="1" x="126"/>
        <item m="1" x="145"/>
        <item m="1" x="155"/>
        <item m="1" x="190"/>
        <item m="1" x="107"/>
        <item m="1" x="169"/>
        <item m="1" x="81"/>
        <item m="1" x="173"/>
        <item m="1" x="187"/>
        <item m="1" x="185"/>
        <item m="1" x="138"/>
        <item m="1" x="89"/>
        <item m="1" x="73"/>
        <item m="1" x="152"/>
        <item m="1" x="102"/>
        <item m="1" x="184"/>
        <item m="1" x="192"/>
        <item m="1" x="86"/>
        <item m="1" x="176"/>
        <item m="1" x="105"/>
        <item m="1" x="178"/>
        <item m="1" x="162"/>
        <item m="1" x="193"/>
        <item m="1" x="116"/>
        <item x="45"/>
        <item m="1" x="78"/>
        <item h="1" x="0"/>
        <item h="1" x="1"/>
        <item h="1" x="2"/>
        <item h="1" x="4"/>
        <item h="1" x="5"/>
        <item h="1" x="6"/>
        <item h="1" x="7"/>
        <item h="1" x="8"/>
        <item h="1" x="9"/>
        <item h="1" x="10"/>
        <item h="1" x="11"/>
        <item h="1" x="12"/>
        <item h="1" x="13"/>
        <item h="1" x="14"/>
        <item h="1" x="15"/>
        <item h="1" x="16"/>
        <item h="1" x="17"/>
        <item h="1" x="18"/>
        <item h="1" x="19"/>
        <item h="1" x="20"/>
        <item h="1" x="21"/>
        <item h="1" x="22"/>
        <item h="1" x="23"/>
        <item h="1" x="24"/>
        <item h="1" x="25"/>
        <item h="1" x="27"/>
        <item h="1" x="28"/>
        <item h="1" x="29"/>
        <item h="1" x="30"/>
        <item h="1" x="31"/>
        <item h="1" x="34"/>
        <item h="1" x="35"/>
        <item h="1" x="37"/>
        <item h="1" x="38"/>
        <item h="1" x="39"/>
        <item h="1" x="40"/>
        <item h="1" x="41"/>
        <item h="1" x="42"/>
        <item h="1" x="43"/>
        <item h="1" x="44"/>
        <item h="1" x="48"/>
        <item h="1" x="49"/>
        <item h="1" x="50"/>
        <item t="default"/>
      </items>
      <autoSortScope>
        <pivotArea dataOnly="0" outline="0" fieldPosition="0">
          <references count="1">
            <reference field="4294967294" count="1" selected="0">
              <x v="0"/>
            </reference>
          </references>
        </pivotArea>
      </autoSortScope>
    </pivotField>
    <pivotField showAll="0"/>
    <pivotField showAll="0"/>
    <pivotField showAll="0"/>
    <pivotField numFmtId="10" showAll="0"/>
    <pivotField numFmtId="2" showAll="0"/>
    <pivotField numFmtId="10" showAll="0"/>
    <pivotField numFmtId="2" showAll="0"/>
    <pivotField dataField="1" showAll="0"/>
    <pivotField numFmtId="10" showAll="0"/>
    <pivotField showAll="0" defaultSubtotal="0"/>
  </pivotFields>
  <rowFields count="1">
    <field x="0"/>
  </rowFields>
  <rowItems count="9">
    <i>
      <x v="56"/>
    </i>
    <i>
      <x v="67"/>
    </i>
    <i>
      <x v="72"/>
    </i>
    <i>
      <x v="70"/>
    </i>
    <i>
      <x v="64"/>
    </i>
    <i>
      <x v="63"/>
    </i>
    <i>
      <x v="151"/>
    </i>
    <i>
      <x v="65"/>
    </i>
    <i t="grand">
      <x/>
    </i>
  </rowItems>
  <colItems count="1">
    <i/>
  </colItems>
  <dataFields count="1">
    <dataField name="Suma de FR" fld="8" showDataAs="percentOfTotal" baseField="0" baseItem="0" numFmtId="10"/>
  </dataFields>
  <formats count="2">
    <format dxfId="292">
      <pivotArea dataOnly="0" labelOnly="1" fieldPosition="0">
        <references count="1">
          <reference field="0" count="0"/>
        </references>
      </pivotArea>
    </format>
    <format dxfId="293">
      <pivotArea dataOnly="0" labelOnly="1" fieldPosition="0">
        <references count="1">
          <reference field="0" count="0"/>
        </references>
      </pivotArea>
    </format>
  </formats>
  <chartFormats count="1">
    <chartFormat chart="0"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7B5DB291-2650-4975-BB32-33996C9CF527}" name="Tabla dinámica7" cacheId="6454" applyNumberFormats="0" applyBorderFormats="0" applyFontFormats="0" applyPatternFormats="0" applyAlignmentFormats="0" applyWidthHeightFormats="1" dataCaption="Valores" updatedVersion="7" minRefreshableVersion="3" useAutoFormatting="1" itemPrintTitles="1" createdVersion="4" indent="0" outline="1" outlineData="1" multipleFieldFilters="0">
  <location ref="B4:C37" firstHeaderRow="1" firstDataRow="1" firstDataCol="1"/>
  <pivotFields count="35">
    <pivotField showAll="0" defaultSubtotal="0"/>
    <pivotField showAll="0">
      <items count="2">
        <item x="0"/>
        <item t="default"/>
      </items>
    </pivotField>
    <pivotField showAll="0" defaultSubtotal="0"/>
    <pivotField showAll="0"/>
    <pivotField showAll="0" defaultSubtotal="0"/>
    <pivotField showAll="0"/>
    <pivotField showAll="0"/>
    <pivotField dataField="1" showAll="0" defaultSubtotal="0"/>
    <pivotField showAll="0"/>
    <pivotField showAll="0"/>
    <pivotField showAll="0"/>
    <pivotField showAll="0"/>
    <pivotField showAll="0" defaultSubtotal="0"/>
    <pivotField showAll="0"/>
    <pivotField showAll="0"/>
    <pivotField showAll="0"/>
    <pivotField showAll="0"/>
    <pivotField showAll="0"/>
    <pivotField showAll="0"/>
    <pivotField axis="axisRow" showAll="0" sortType="descending">
      <items count="33">
        <item x="22"/>
        <item x="19"/>
        <item x="21"/>
        <item x="24"/>
        <item x="14"/>
        <item x="15"/>
        <item x="9"/>
        <item x="18"/>
        <item x="20"/>
        <item x="11"/>
        <item x="10"/>
        <item x="8"/>
        <item x="17"/>
        <item x="16"/>
        <item x="7"/>
        <item x="3"/>
        <item x="4"/>
        <item x="2"/>
        <item x="12"/>
        <item x="28"/>
        <item x="6"/>
        <item x="1"/>
        <item x="31"/>
        <item x="0"/>
        <item x="27"/>
        <item x="13"/>
        <item x="29"/>
        <item x="5"/>
        <item x="30"/>
        <item x="23"/>
        <item x="26"/>
        <item x="25"/>
        <item t="default"/>
      </items>
    </pivotField>
    <pivotField showAll="0"/>
    <pivotField showAll="0" defaultSubtotal="0"/>
    <pivotField numFmtId="165" showAll="0"/>
    <pivotField numFmtId="2" showAll="0"/>
    <pivotField numFmtId="2" showAll="0"/>
    <pivotField numFmtId="2" showAll="0"/>
    <pivotField numFmtId="2" showAll="0"/>
    <pivotField numFmtId="2" showAll="0" defaultSubtotal="0"/>
    <pivotField numFmtId="2" showAll="0" defaultSubtotal="0"/>
    <pivotField numFmtId="2" showAll="0" defaultSubtotal="0"/>
    <pivotField numFmtId="2" showAll="0" defaultSubtotal="0"/>
    <pivotField numFmtId="2" showAll="0" defaultSubtotal="0"/>
    <pivotField showAll="0"/>
    <pivotField showAll="0"/>
    <pivotField numFmtId="2" showAll="0"/>
  </pivotFields>
  <rowFields count="1">
    <field x="19"/>
  </rowFields>
  <rowItems count="33">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t="grand">
      <x/>
    </i>
  </rowItems>
  <colItems count="1">
    <i/>
  </colItems>
  <dataFields count="1">
    <dataField name="Cuenta de Especie" fld="7" subtotal="count" baseField="0" baseItem="0"/>
  </dataFields>
  <formats count="10">
    <format dxfId="282">
      <pivotArea type="all" dataOnly="0" outline="0" fieldPosition="0"/>
    </format>
    <format dxfId="283">
      <pivotArea outline="0" collapsedLevelsAreSubtotals="1" fieldPosition="0"/>
    </format>
    <format dxfId="284">
      <pivotArea field="19" type="button" dataOnly="0" labelOnly="1" outline="0" axis="axisRow" fieldPosition="0"/>
    </format>
    <format dxfId="285">
      <pivotArea dataOnly="0" labelOnly="1" outline="0" axis="axisValues" fieldPosition="0"/>
    </format>
    <format dxfId="286">
      <pivotArea dataOnly="0" labelOnly="1" grandRow="1" outline="0" fieldPosition="0"/>
    </format>
    <format dxfId="287">
      <pivotArea type="all" dataOnly="0" outline="0" fieldPosition="0"/>
    </format>
    <format dxfId="288">
      <pivotArea outline="0" collapsedLevelsAreSubtotals="1" fieldPosition="0"/>
    </format>
    <format dxfId="289">
      <pivotArea field="19" type="button" dataOnly="0" labelOnly="1" outline="0" axis="axisRow" fieldPosition="0"/>
    </format>
    <format dxfId="290">
      <pivotArea dataOnly="0" labelOnly="1" outline="0" axis="axisValues" fieldPosition="0"/>
    </format>
    <format dxfId="291">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00000000-0007-0000-0600-000000000000}" name="Tabla dinámica6" cacheId="6448" applyNumberFormats="0" applyBorderFormats="0" applyFontFormats="0" applyPatternFormats="0" applyAlignmentFormats="0" applyWidthHeightFormats="1" dataCaption="Valores" updatedVersion="8" minRefreshableVersion="3" useAutoFormatting="1" rowGrandTotals="0" colGrandTotals="0" itemPrintTitles="1" createdVersion="4" indent="0" compact="0" compactData="0" multipleFieldFilters="0">
  <location ref="B2:D5425" firstHeaderRow="1" firstDataRow="1" firstDataCol="3"/>
  <pivotFields count="39">
    <pivotField compact="0" outline="0" showAll="0" defaultSubtotal="0"/>
    <pivotField compact="0" outline="0" showAll="0" defaultSubtotal="0">
      <items count="5">
        <item h="1" m="1" x="2"/>
        <item x="0"/>
        <item h="1" x="1"/>
        <item h="1" m="1" x="4"/>
        <item h="1" m="1" x="3"/>
      </items>
    </pivotField>
    <pivotField axis="axisRow" compact="0" outline="0" showAll="0" defaultSubtotal="0">
      <items count="1229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319"/>
        <item x="320"/>
        <item x="321"/>
        <item x="322"/>
        <item x="323"/>
        <item x="324"/>
        <item x="325"/>
        <item x="326"/>
        <item x="327"/>
        <item x="328"/>
        <item x="329"/>
        <item x="330"/>
        <item x="331"/>
        <item x="332"/>
        <item x="333"/>
        <item x="334"/>
        <item x="335"/>
        <item x="336"/>
        <item x="337"/>
        <item x="338"/>
        <item x="339"/>
        <item x="340"/>
        <item x="341"/>
        <item x="342"/>
        <item x="343"/>
        <item x="344"/>
        <item x="345"/>
        <item x="346"/>
        <item x="347"/>
        <item x="348"/>
        <item x="349"/>
        <item x="350"/>
        <item x="351"/>
        <item x="352"/>
        <item x="353"/>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2"/>
        <item x="383"/>
        <item x="384"/>
        <item x="385"/>
        <item x="386"/>
        <item x="387"/>
        <item x="388"/>
        <item x="389"/>
        <item x="390"/>
        <item x="391"/>
        <item x="392"/>
        <item x="393"/>
        <item x="394"/>
        <item x="395"/>
        <item x="396"/>
        <item x="397"/>
        <item x="398"/>
        <item x="399"/>
        <item x="400"/>
        <item x="401"/>
        <item x="402"/>
        <item x="403"/>
        <item x="404"/>
        <item x="405"/>
        <item x="406"/>
        <item x="407"/>
        <item x="408"/>
        <item x="409"/>
        <item x="410"/>
        <item x="411"/>
        <item x="412"/>
        <item x="413"/>
        <item x="414"/>
        <item x="415"/>
        <item x="416"/>
        <item x="417"/>
        <item x="418"/>
        <item x="419"/>
        <item x="420"/>
        <item x="421"/>
        <item x="422"/>
        <item x="423"/>
        <item x="424"/>
        <item x="425"/>
        <item x="426"/>
        <item x="427"/>
        <item x="428"/>
        <item x="429"/>
        <item x="430"/>
        <item x="431"/>
        <item x="432"/>
        <item x="433"/>
        <item x="434"/>
        <item x="435"/>
        <item x="436"/>
        <item x="437"/>
        <item x="438"/>
        <item x="439"/>
        <item x="440"/>
        <item x="441"/>
        <item x="442"/>
        <item x="443"/>
        <item x="444"/>
        <item x="445"/>
        <item x="446"/>
        <item x="447"/>
        <item x="448"/>
        <item x="449"/>
        <item x="450"/>
        <item x="451"/>
        <item x="452"/>
        <item x="453"/>
        <item x="454"/>
        <item x="455"/>
        <item x="456"/>
        <item x="457"/>
        <item x="458"/>
        <item x="459"/>
        <item x="460"/>
        <item x="461"/>
        <item x="462"/>
        <item x="463"/>
        <item x="464"/>
        <item x="465"/>
        <item x="466"/>
        <item x="467"/>
        <item x="468"/>
        <item x="469"/>
        <item x="470"/>
        <item x="471"/>
        <item x="472"/>
        <item x="473"/>
        <item x="474"/>
        <item x="475"/>
        <item x="476"/>
        <item x="477"/>
        <item x="478"/>
        <item x="479"/>
        <item x="480"/>
        <item x="481"/>
        <item x="482"/>
        <item x="483"/>
        <item x="484"/>
        <item x="485"/>
        <item x="486"/>
        <item x="487"/>
        <item x="488"/>
        <item x="489"/>
        <item x="490"/>
        <item x="491"/>
        <item x="492"/>
        <item x="493"/>
        <item x="494"/>
        <item x="495"/>
        <item x="496"/>
        <item x="497"/>
        <item x="498"/>
        <item x="499"/>
        <item x="500"/>
        <item x="501"/>
        <item x="502"/>
        <item x="503"/>
        <item x="504"/>
        <item x="505"/>
        <item x="506"/>
        <item x="507"/>
        <item x="508"/>
        <item x="509"/>
        <item x="510"/>
        <item x="511"/>
        <item x="512"/>
        <item x="513"/>
        <item x="514"/>
        <item x="515"/>
        <item x="516"/>
        <item x="517"/>
        <item x="518"/>
        <item x="519"/>
        <item x="520"/>
        <item x="521"/>
        <item x="522"/>
        <item x="523"/>
        <item x="524"/>
        <item x="525"/>
        <item x="526"/>
        <item x="527"/>
        <item x="528"/>
        <item x="529"/>
        <item x="530"/>
        <item x="531"/>
        <item x="532"/>
        <item x="533"/>
        <item x="534"/>
        <item x="535"/>
        <item x="536"/>
        <item x="537"/>
        <item x="538"/>
        <item x="539"/>
        <item x="540"/>
        <item x="541"/>
        <item x="542"/>
        <item x="543"/>
        <item x="544"/>
        <item x="545"/>
        <item x="546"/>
        <item x="547"/>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39"/>
        <item x="640"/>
        <item x="641"/>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3"/>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5"/>
        <item x="726"/>
        <item x="727"/>
        <item x="728"/>
        <item x="729"/>
        <item x="730"/>
        <item x="731"/>
        <item x="732"/>
        <item x="733"/>
        <item x="734"/>
        <item x="735"/>
        <item x="736"/>
        <item x="737"/>
        <item x="738"/>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7"/>
        <item x="828"/>
        <item x="829"/>
        <item x="830"/>
        <item x="831"/>
        <item x="832"/>
        <item x="833"/>
        <item x="834"/>
        <item x="835"/>
        <item x="836"/>
        <item x="837"/>
        <item x="838"/>
        <item x="839"/>
        <item x="840"/>
        <item x="841"/>
        <item x="842"/>
        <item x="843"/>
        <item x="844"/>
        <item x="845"/>
        <item x="846"/>
        <item x="847"/>
        <item x="848"/>
        <item x="849"/>
        <item x="850"/>
        <item x="851"/>
        <item x="852"/>
        <item x="853"/>
        <item x="854"/>
        <item x="855"/>
        <item x="856"/>
        <item x="857"/>
        <item x="858"/>
        <item x="859"/>
        <item x="860"/>
        <item x="861"/>
        <item x="862"/>
        <item x="863"/>
        <item x="864"/>
        <item x="865"/>
        <item x="866"/>
        <item x="867"/>
        <item x="868"/>
        <item x="869"/>
        <item x="870"/>
        <item x="871"/>
        <item x="872"/>
        <item x="873"/>
        <item x="874"/>
        <item x="875"/>
        <item x="876"/>
        <item x="877"/>
        <item x="878"/>
        <item x="879"/>
        <item x="880"/>
        <item x="881"/>
        <item x="882"/>
        <item x="883"/>
        <item x="884"/>
        <item x="885"/>
        <item x="886"/>
        <item x="887"/>
        <item x="888"/>
        <item x="889"/>
        <item x="890"/>
        <item x="891"/>
        <item x="892"/>
        <item x="893"/>
        <item x="894"/>
        <item x="895"/>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3"/>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2"/>
        <item x="1013"/>
        <item x="1014"/>
        <item x="1015"/>
        <item x="1016"/>
        <item x="1017"/>
        <item x="1018"/>
        <item x="1019"/>
        <item x="1020"/>
        <item x="1021"/>
        <item x="1022"/>
        <item x="1023"/>
        <item x="1024"/>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099"/>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2"/>
        <item x="1133"/>
        <item x="1134"/>
        <item x="1135"/>
        <item x="1136"/>
        <item x="1137"/>
        <item x="1138"/>
        <item x="1139"/>
        <item x="1140"/>
        <item x="1141"/>
        <item x="1142"/>
        <item x="1143"/>
        <item x="1144"/>
        <item x="1145"/>
        <item x="1146"/>
        <item x="1147"/>
        <item x="1148"/>
        <item x="1149"/>
        <item x="1150"/>
        <item x="1151"/>
        <item x="1152"/>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4"/>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2"/>
        <item x="1213"/>
        <item x="1214"/>
        <item x="1215"/>
        <item x="1216"/>
        <item x="1217"/>
        <item x="1218"/>
        <item x="1219"/>
        <item x="1220"/>
        <item x="1221"/>
        <item x="1222"/>
        <item x="1223"/>
        <item x="1224"/>
        <item x="1225"/>
        <item x="1226"/>
        <item x="1227"/>
        <item x="1228"/>
        <item x="1229"/>
        <item x="1230"/>
        <item x="1231"/>
        <item x="1232"/>
        <item x="1233"/>
        <item x="1234"/>
        <item x="1235"/>
        <item x="1236"/>
        <item x="1237"/>
        <item x="1238"/>
        <item x="1239"/>
        <item x="1240"/>
        <item x="1241"/>
        <item x="1242"/>
        <item x="1243"/>
        <item x="1244"/>
        <item x="1245"/>
        <item x="1246"/>
        <item x="1247"/>
        <item x="1248"/>
        <item x="1249"/>
        <item x="1250"/>
        <item x="1251"/>
        <item x="1252"/>
        <item x="1253"/>
        <item x="1254"/>
        <item x="1255"/>
        <item x="1256"/>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6"/>
        <item x="1287"/>
        <item x="1288"/>
        <item x="1289"/>
        <item x="1290"/>
        <item x="1291"/>
        <item x="1292"/>
        <item x="1293"/>
        <item x="1294"/>
        <item x="1295"/>
        <item x="1296"/>
        <item x="1297"/>
        <item x="1298"/>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0"/>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1"/>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4"/>
        <item x="1445"/>
        <item x="1446"/>
        <item x="1447"/>
        <item x="1448"/>
        <item x="1449"/>
        <item x="1450"/>
        <item x="1451"/>
        <item x="1452"/>
        <item x="1453"/>
        <item x="1454"/>
        <item x="1455"/>
        <item x="1456"/>
        <item x="1457"/>
        <item x="1458"/>
        <item x="1459"/>
        <item x="1460"/>
        <item x="1461"/>
        <item x="1462"/>
        <item x="1463"/>
        <item x="1464"/>
        <item x="1465"/>
        <item x="1466"/>
        <item x="1467"/>
        <item x="146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609"/>
        <item x="1611"/>
        <item x="1612"/>
        <item x="1615"/>
        <item x="1617"/>
        <item x="1621"/>
        <item x="1625"/>
        <item x="1629"/>
        <item x="1571"/>
        <item x="1576"/>
        <item x="1578"/>
        <item x="1582"/>
        <item x="1593"/>
        <item x="1648"/>
        <item x="1657"/>
        <item x="1659"/>
        <item x="1674"/>
        <item x="1684"/>
        <item x="1685"/>
        <item x="1686"/>
        <item x="1689"/>
        <item x="1692"/>
        <item x="1701"/>
        <item x="1711"/>
        <item x="1562"/>
        <item x="1591"/>
        <item x="1594"/>
        <item x="1653"/>
        <item x="1699"/>
        <item x="1570"/>
        <item x="1641"/>
        <item x="1676"/>
        <item x="1694"/>
        <item x="1566"/>
        <item x="1581"/>
        <item x="1592"/>
        <item x="1607"/>
        <item x="1616"/>
        <item x="1628"/>
        <item x="1634"/>
        <item x="1652"/>
        <item x="1665"/>
        <item x="1679"/>
        <item x="1608"/>
        <item x="1573"/>
        <item x="1620"/>
        <item x="1642"/>
        <item x="1661"/>
        <item x="1662"/>
        <item x="1678"/>
        <item x="1695"/>
        <item x="1707"/>
        <item x="1624"/>
        <item x="1655"/>
        <item x="1690"/>
        <item x="1696"/>
        <item x="1704"/>
        <item x="1675"/>
        <item x="1646"/>
        <item x="1706"/>
        <item x="1700"/>
        <item x="1577"/>
        <item x="1663"/>
        <item x="1705"/>
        <item x="1649"/>
        <item x="1681"/>
        <item x="1568"/>
        <item x="1580"/>
        <item x="1651"/>
        <item x="1658"/>
        <item x="1664"/>
        <item x="1673"/>
        <item x="1677"/>
        <item x="1702"/>
        <item x="1584"/>
        <item x="1668"/>
        <item x="1647"/>
        <item x="1660"/>
        <item x="1595"/>
        <item x="1596"/>
        <item x="1597"/>
        <item x="1598"/>
        <item x="1599"/>
        <item x="1600"/>
        <item x="1601"/>
        <item x="1602"/>
        <item x="1603"/>
        <item x="1561"/>
        <item x="1567"/>
        <item x="1604"/>
        <item x="1619"/>
        <item x="1640"/>
        <item x="1693"/>
        <item x="1574"/>
        <item x="1691"/>
        <item x="1697"/>
        <item x="1623"/>
        <item x="1656"/>
        <item x="1703"/>
        <item x="1583"/>
        <item x="1585"/>
        <item x="1708"/>
        <item x="1713"/>
        <item x="1586"/>
        <item x="1587"/>
        <item x="1588"/>
        <item x="1589"/>
        <item x="1590"/>
        <item x="1709"/>
        <item x="1605"/>
        <item x="1606"/>
        <item x="1643"/>
        <item x="1670"/>
        <item x="1632"/>
        <item x="1667"/>
        <item x="1682"/>
        <item x="1687"/>
        <item x="1645"/>
        <item x="1564"/>
        <item x="1710"/>
        <item x="1630"/>
        <item x="1569"/>
        <item x="1680"/>
        <item x="1712"/>
        <item x="1613"/>
        <item x="1614"/>
        <item x="1626"/>
        <item x="1636"/>
        <item x="1654"/>
        <item x="1672"/>
        <item x="1622"/>
        <item x="1638"/>
        <item x="1650"/>
        <item x="1698"/>
        <item x="1565"/>
        <item x="1572"/>
        <item x="1610"/>
        <item x="1635"/>
        <item x="1639"/>
        <item x="1666"/>
        <item x="1669"/>
        <item x="1683"/>
        <item x="1688"/>
        <item x="1563"/>
        <item x="1575"/>
        <item x="1579"/>
        <item x="1618"/>
        <item x="1627"/>
        <item x="1631"/>
        <item x="1633"/>
        <item x="1637"/>
        <item x="1644"/>
        <item x="1671"/>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x="1740"/>
        <item x="1741"/>
        <item x="1742"/>
        <item x="1743"/>
        <item x="1744"/>
        <item x="1745"/>
        <item x="1746"/>
        <item x="1747"/>
        <item x="1748"/>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2"/>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6"/>
        <item x="1917"/>
        <item x="1918"/>
        <item x="1919"/>
        <item x="1920"/>
        <item x="1921"/>
        <item x="1922"/>
        <item x="1923"/>
        <item x="1924"/>
        <item x="1925"/>
        <item x="1926"/>
        <item x="1927"/>
        <item x="1928"/>
        <item x="1929"/>
        <item x="1930"/>
        <item x="1931"/>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x="1967"/>
        <item x="1968"/>
        <item x="1969"/>
        <item x="1970"/>
        <item x="1971"/>
        <item x="1972"/>
        <item x="1973"/>
        <item x="1974"/>
        <item x="1975"/>
        <item x="1976"/>
        <item x="1977"/>
        <item x="1978"/>
        <item x="1979"/>
        <item x="1980"/>
        <item x="1981"/>
        <item x="1982"/>
        <item x="1983"/>
        <item x="1984"/>
        <item x="1985"/>
        <item x="1986"/>
        <item x="1987"/>
        <item x="1988"/>
        <item x="1989"/>
        <item x="1990"/>
        <item x="1991"/>
        <item x="1992"/>
        <item x="1993"/>
        <item x="1994"/>
        <item x="1995"/>
        <item x="1996"/>
        <item x="1997"/>
        <item x="1998"/>
        <item x="1999"/>
        <item x="2000"/>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1"/>
        <item x="2102"/>
        <item x="2103"/>
        <item x="2104"/>
        <item x="2105"/>
        <item x="2106"/>
        <item x="2107"/>
        <item x="2108"/>
        <item x="2109"/>
        <item x="2110"/>
        <item x="2111"/>
        <item x="2112"/>
        <item x="2113"/>
        <item x="2114"/>
        <item x="2115"/>
        <item x="2116"/>
        <item x="2117"/>
        <item x="2118"/>
        <item x="2119"/>
        <item x="2120"/>
        <item x="2121"/>
        <item x="2122"/>
        <item x="2123"/>
        <item x="2124"/>
        <item x="2125"/>
        <item x="2126"/>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x="2196"/>
        <item x="2197"/>
        <item x="2198"/>
        <item x="2199"/>
        <item x="2200"/>
        <item x="2201"/>
        <item x="2202"/>
        <item x="2203"/>
        <item x="2204"/>
        <item x="2205"/>
        <item x="2206"/>
        <item x="2207"/>
        <item x="2208"/>
        <item x="2209"/>
        <item x="2210"/>
        <item x="2211"/>
        <item x="2212"/>
        <item x="2213"/>
        <item x="2214"/>
        <item x="2215"/>
        <item x="2216"/>
        <item x="2217"/>
        <item x="2218"/>
        <item x="2219"/>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x="2287"/>
        <item x="2288"/>
        <item x="2289"/>
        <item x="2290"/>
        <item x="2291"/>
        <item x="2292"/>
        <item x="2293"/>
        <item x="2294"/>
        <item x="2295"/>
        <item x="2296"/>
        <item x="2297"/>
        <item x="2298"/>
        <item x="2299"/>
        <item x="2300"/>
        <item x="2301"/>
        <item x="2302"/>
        <item x="2303"/>
        <item x="2304"/>
        <item x="2305"/>
        <item x="2306"/>
        <item x="2307"/>
        <item x="2308"/>
        <item x="2309"/>
        <item x="2310"/>
        <item x="2311"/>
        <item x="2312"/>
        <item x="2313"/>
        <item x="2314"/>
        <item x="2315"/>
        <item x="2316"/>
        <item x="2317"/>
        <item x="2318"/>
        <item x="2319"/>
        <item x="2320"/>
        <item x="2321"/>
        <item x="2322"/>
        <item x="2323"/>
        <item x="2324"/>
        <item x="2325"/>
        <item x="2326"/>
        <item x="2327"/>
        <item x="2328"/>
        <item x="2329"/>
        <item x="2330"/>
        <item x="2331"/>
        <item x="2332"/>
        <item x="2333"/>
        <item x="2334"/>
        <item x="2335"/>
        <item x="2336"/>
        <item x="2337"/>
        <item x="2338"/>
        <item x="2339"/>
        <item x="2340"/>
        <item x="2341"/>
        <item x="2342"/>
        <item x="2343"/>
        <item x="2344"/>
        <item x="2345"/>
        <item x="2346"/>
        <item x="2347"/>
        <item x="2348"/>
        <item x="2349"/>
        <item x="2350"/>
        <item x="2351"/>
        <item x="2352"/>
        <item x="2353"/>
        <item x="2354"/>
        <item x="2355"/>
        <item x="2356"/>
        <item x="2357"/>
        <item x="2358"/>
        <item x="2359"/>
        <item x="2360"/>
        <item x="2361"/>
        <item x="2362"/>
        <item x="2363"/>
        <item x="2364"/>
        <item x="2365"/>
        <item x="2366"/>
        <item x="2367"/>
        <item x="2368"/>
        <item x="2369"/>
        <item x="2370"/>
        <item x="2371"/>
        <item x="2372"/>
        <item x="2373"/>
        <item x="2374"/>
        <item x="2375"/>
        <item x="2376"/>
        <item x="2377"/>
        <item x="2378"/>
        <item x="2379"/>
        <item x="2380"/>
        <item x="2381"/>
        <item x="2382"/>
        <item x="2383"/>
        <item x="2384"/>
        <item x="2385"/>
        <item x="2386"/>
        <item x="2387"/>
        <item x="2388"/>
        <item x="2389"/>
        <item x="2390"/>
        <item x="2391"/>
        <item x="2392"/>
        <item x="2393"/>
        <item x="2394"/>
        <item x="2395"/>
        <item x="2396"/>
        <item x="2397"/>
        <item x="2398"/>
        <item x="2399"/>
        <item x="2400"/>
        <item x="2401"/>
        <item x="2402"/>
        <item x="2403"/>
        <item x="2404"/>
        <item x="2405"/>
        <item x="2406"/>
        <item x="2407"/>
        <item x="2408"/>
        <item x="2409"/>
        <item x="2410"/>
        <item x="2411"/>
        <item x="2412"/>
        <item x="2413"/>
        <item x="2414"/>
        <item x="2415"/>
        <item x="2416"/>
        <item x="2417"/>
        <item x="2418"/>
        <item x="2419"/>
        <item x="2420"/>
        <item x="2421"/>
        <item x="2422"/>
        <item x="2423"/>
        <item x="2424"/>
        <item x="2425"/>
        <item x="2426"/>
        <item x="2427"/>
        <item x="2428"/>
        <item x="2429"/>
        <item x="2430"/>
        <item x="2431"/>
        <item x="2432"/>
        <item x="2433"/>
        <item x="2434"/>
        <item x="2435"/>
        <item x="2436"/>
        <item x="2437"/>
        <item x="2438"/>
        <item x="2439"/>
        <item x="2440"/>
        <item x="2441"/>
        <item x="2442"/>
        <item x="2443"/>
        <item x="2444"/>
        <item x="2445"/>
        <item x="2446"/>
        <item x="2447"/>
        <item x="2448"/>
        <item x="2449"/>
        <item x="2450"/>
        <item x="2451"/>
        <item x="2452"/>
        <item x="2453"/>
        <item x="2454"/>
        <item x="2455"/>
        <item x="2456"/>
        <item x="2457"/>
        <item x="2458"/>
        <item x="2459"/>
        <item x="2460"/>
        <item x="2461"/>
        <item x="2462"/>
        <item x="2463"/>
        <item x="2464"/>
        <item x="2465"/>
        <item x="2466"/>
        <item x="2467"/>
        <item x="2468"/>
        <item x="2469"/>
        <item x="2470"/>
        <item x="2471"/>
        <item x="2472"/>
        <item x="2473"/>
        <item x="2474"/>
        <item x="2475"/>
        <item x="2476"/>
        <item x="2477"/>
        <item x="2478"/>
        <item x="2479"/>
        <item x="2480"/>
        <item x="2481"/>
        <item x="2482"/>
        <item x="2483"/>
        <item x="2484"/>
        <item x="2485"/>
        <item x="2486"/>
        <item x="2487"/>
        <item x="2488"/>
        <item x="2489"/>
        <item x="2490"/>
        <item x="2491"/>
        <item x="2492"/>
        <item x="2493"/>
        <item x="2494"/>
        <item x="2495"/>
        <item x="2496"/>
        <item x="2497"/>
        <item x="2498"/>
        <item x="2499"/>
        <item x="2500"/>
        <item x="2501"/>
        <item x="2502"/>
        <item x="2503"/>
        <item x="2504"/>
        <item x="2505"/>
        <item x="2506"/>
        <item x="2507"/>
        <item x="2508"/>
        <item x="2509"/>
        <item x="2510"/>
        <item x="2511"/>
        <item x="2512"/>
        <item x="2513"/>
        <item x="2514"/>
        <item x="2515"/>
        <item x="2516"/>
        <item x="2517"/>
        <item x="2518"/>
        <item x="2519"/>
        <item x="2520"/>
        <item x="2521"/>
        <item x="2522"/>
        <item x="2523"/>
        <item x="2524"/>
        <item x="2525"/>
        <item x="2526"/>
        <item x="2527"/>
        <item x="2528"/>
        <item x="2529"/>
        <item x="2530"/>
        <item x="2531"/>
        <item x="2532"/>
        <item x="2533"/>
        <item x="2534"/>
        <item x="2535"/>
        <item x="2536"/>
        <item x="2537"/>
        <item x="2538"/>
        <item x="2539"/>
        <item x="2540"/>
        <item x="2541"/>
        <item x="2542"/>
        <item x="2543"/>
        <item x="2544"/>
        <item x="2545"/>
        <item x="2546"/>
        <item x="2547"/>
        <item x="2548"/>
        <item x="2549"/>
        <item x="2550"/>
        <item x="2551"/>
        <item x="2552"/>
        <item x="2553"/>
        <item x="2554"/>
        <item x="2555"/>
        <item x="2556"/>
        <item x="2557"/>
        <item x="2558"/>
        <item x="2559"/>
        <item x="2560"/>
        <item x="2561"/>
        <item x="2562"/>
        <item x="2563"/>
        <item x="2564"/>
        <item x="2565"/>
        <item x="2566"/>
        <item x="2567"/>
        <item x="2568"/>
        <item x="2569"/>
        <item x="2570"/>
        <item x="2571"/>
        <item x="2572"/>
        <item x="2573"/>
        <item x="2574"/>
        <item x="2575"/>
        <item x="2576"/>
        <item x="2577"/>
        <item x="2578"/>
        <item x="2579"/>
        <item x="2580"/>
        <item x="2581"/>
        <item x="2582"/>
        <item x="2583"/>
        <item x="2584"/>
        <item x="2585"/>
        <item x="2586"/>
        <item x="2587"/>
        <item x="2588"/>
        <item x="2589"/>
        <item x="2590"/>
        <item x="2591"/>
        <item x="2592"/>
        <item x="2593"/>
        <item x="2594"/>
        <item x="2595"/>
        <item x="2596"/>
        <item x="2597"/>
        <item x="2598"/>
        <item x="2599"/>
        <item x="2600"/>
        <item x="2601"/>
        <item x="2602"/>
        <item x="2603"/>
        <item x="2604"/>
        <item x="2605"/>
        <item x="2606"/>
        <item x="2607"/>
        <item x="2608"/>
        <item x="2609"/>
        <item x="2610"/>
        <item x="2611"/>
        <item x="2612"/>
        <item x="2613"/>
        <item x="2614"/>
        <item x="2615"/>
        <item x="2616"/>
        <item x="2617"/>
        <item x="2618"/>
        <item x="2619"/>
        <item x="2620"/>
        <item x="2621"/>
        <item x="2622"/>
        <item x="2623"/>
        <item x="2624"/>
        <item x="2625"/>
        <item x="2626"/>
        <item x="2627"/>
        <item x="2628"/>
        <item x="2629"/>
        <item x="2630"/>
        <item x="2631"/>
        <item x="2632"/>
        <item x="2633"/>
        <item x="2634"/>
        <item x="2635"/>
        <item x="2636"/>
        <item x="2637"/>
        <item x="2638"/>
        <item x="2639"/>
        <item x="2640"/>
        <item x="2641"/>
        <item x="2642"/>
        <item x="2643"/>
        <item x="2644"/>
        <item x="2645"/>
        <item x="2646"/>
        <item x="2647"/>
        <item x="2648"/>
        <item x="2649"/>
        <item x="2650"/>
        <item x="2651"/>
        <item x="2652"/>
        <item x="2653"/>
        <item x="2654"/>
        <item x="2655"/>
        <item x="2656"/>
        <item x="2657"/>
        <item x="2658"/>
        <item x="2659"/>
        <item x="2660"/>
        <item x="2661"/>
        <item x="2662"/>
        <item x="2663"/>
        <item x="2664"/>
        <item x="2665"/>
        <item x="2666"/>
        <item x="2667"/>
        <item x="2668"/>
        <item x="2669"/>
        <item x="2670"/>
        <item x="2671"/>
        <item x="2672"/>
        <item x="2673"/>
        <item x="2674"/>
        <item x="2675"/>
        <item x="2676"/>
        <item x="2677"/>
        <item x="2678"/>
        <item x="2679"/>
        <item x="2680"/>
        <item x="2681"/>
        <item x="2682"/>
        <item x="2683"/>
        <item x="2684"/>
        <item x="2685"/>
        <item x="2686"/>
        <item x="2687"/>
        <item x="2688"/>
        <item x="2689"/>
        <item x="2690"/>
        <item x="2691"/>
        <item x="2692"/>
        <item x="2693"/>
        <item x="2694"/>
        <item x="2695"/>
        <item x="2696"/>
        <item x="2697"/>
        <item x="2698"/>
        <item x="2699"/>
        <item x="2700"/>
        <item x="2701"/>
        <item x="2702"/>
        <item x="2703"/>
        <item x="2704"/>
        <item x="2705"/>
        <item x="2706"/>
        <item x="2707"/>
        <item x="2708"/>
        <item x="2709"/>
        <item x="2710"/>
        <item x="2711"/>
        <item x="2712"/>
        <item x="2713"/>
        <item x="2714"/>
        <item x="2715"/>
        <item x="2716"/>
        <item x="2717"/>
        <item x="2718"/>
        <item x="2719"/>
        <item x="2720"/>
        <item x="2721"/>
        <item x="2722"/>
        <item x="2723"/>
        <item x="2724"/>
        <item x="2725"/>
        <item x="2726"/>
        <item x="2727"/>
        <item x="2728"/>
        <item x="2729"/>
        <item x="2730"/>
        <item x="2731"/>
        <item x="2732"/>
        <item x="2733"/>
        <item x="2734"/>
        <item x="2735"/>
        <item x="2736"/>
        <item x="2737"/>
        <item x="2738"/>
        <item x="2739"/>
        <item x="2740"/>
        <item x="2741"/>
        <item x="2742"/>
        <item x="2743"/>
        <item x="2744"/>
        <item x="2745"/>
        <item x="2746"/>
        <item x="2747"/>
        <item x="2748"/>
        <item x="2749"/>
        <item x="2750"/>
        <item x="2751"/>
        <item x="2752"/>
        <item x="2753"/>
        <item x="2754"/>
        <item x="2755"/>
        <item x="2756"/>
        <item x="2757"/>
        <item x="2758"/>
        <item x="2759"/>
        <item x="2760"/>
        <item x="2761"/>
        <item x="2762"/>
        <item x="2763"/>
        <item x="2764"/>
        <item x="2765"/>
        <item x="2766"/>
        <item x="2767"/>
        <item x="2768"/>
        <item x="2769"/>
        <item x="2770"/>
        <item x="2771"/>
        <item x="2772"/>
        <item x="2773"/>
        <item x="2774"/>
        <item x="2775"/>
        <item x="2776"/>
        <item x="2777"/>
        <item x="2778"/>
        <item x="2779"/>
        <item x="2780"/>
        <item x="2781"/>
        <item x="2782"/>
        <item x="2783"/>
        <item x="2784"/>
        <item x="2785"/>
        <item x="2786"/>
        <item x="2787"/>
        <item x="2788"/>
        <item x="2789"/>
        <item x="2790"/>
        <item x="2791"/>
        <item x="2792"/>
        <item x="2793"/>
        <item x="2794"/>
        <item x="2795"/>
        <item x="2796"/>
        <item x="2797"/>
        <item x="2798"/>
        <item x="2799"/>
        <item x="2800"/>
        <item x="2801"/>
        <item x="2802"/>
        <item x="2803"/>
        <item x="2804"/>
        <item x="2805"/>
        <item x="2806"/>
        <item x="2807"/>
        <item x="2808"/>
        <item x="2809"/>
        <item x="2810"/>
        <item x="2811"/>
        <item x="2812"/>
        <item x="2813"/>
        <item x="2814"/>
        <item x="2815"/>
        <item x="2816"/>
        <item x="2817"/>
        <item x="2818"/>
        <item x="2819"/>
        <item x="2820"/>
        <item x="2821"/>
        <item x="2822"/>
        <item x="2823"/>
        <item x="2824"/>
        <item x="2825"/>
        <item x="2826"/>
        <item x="2827"/>
        <item x="2828"/>
        <item x="2829"/>
        <item x="2830"/>
        <item x="2831"/>
        <item x="2832"/>
        <item x="2833"/>
        <item x="2834"/>
        <item x="2835"/>
        <item x="2836"/>
        <item x="2837"/>
        <item x="2838"/>
        <item x="2839"/>
        <item x="2840"/>
        <item x="2841"/>
        <item x="2842"/>
        <item x="2843"/>
        <item x="2844"/>
        <item x="2845"/>
        <item x="2846"/>
        <item x="2847"/>
        <item x="2848"/>
        <item x="2849"/>
        <item x="2850"/>
        <item x="2851"/>
        <item x="2852"/>
        <item x="2853"/>
        <item x="2854"/>
        <item x="2855"/>
        <item x="2856"/>
        <item x="2857"/>
        <item x="2858"/>
        <item x="2859"/>
        <item x="2860"/>
        <item x="2861"/>
        <item x="2862"/>
        <item x="2863"/>
        <item x="2864"/>
        <item x="2865"/>
        <item x="2866"/>
        <item x="2867"/>
        <item x="2868"/>
        <item x="2869"/>
        <item x="2870"/>
        <item x="2871"/>
        <item x="2872"/>
        <item x="2873"/>
        <item x="2874"/>
        <item x="2875"/>
        <item x="2876"/>
        <item x="2877"/>
        <item x="2878"/>
        <item x="2879"/>
        <item x="2880"/>
        <item x="2881"/>
        <item x="2882"/>
        <item x="2883"/>
        <item x="2884"/>
        <item x="2885"/>
        <item x="2886"/>
        <item x="2887"/>
        <item x="2888"/>
        <item x="2889"/>
        <item x="2890"/>
        <item x="2891"/>
        <item x="2892"/>
        <item x="2893"/>
        <item x="2894"/>
        <item x="2895"/>
        <item x="2896"/>
        <item x="2897"/>
        <item x="2898"/>
        <item x="2899"/>
        <item x="2900"/>
        <item x="2901"/>
        <item x="2902"/>
        <item x="2903"/>
        <item x="2904"/>
        <item x="2905"/>
        <item x="2906"/>
        <item x="2907"/>
        <item x="2908"/>
        <item x="2909"/>
        <item x="2910"/>
        <item x="2911"/>
        <item x="2912"/>
        <item x="2913"/>
        <item x="2914"/>
        <item x="2915"/>
        <item x="2916"/>
        <item x="2917"/>
        <item x="2918"/>
        <item x="2919"/>
        <item x="2920"/>
        <item x="2921"/>
        <item x="2922"/>
        <item x="2923"/>
        <item x="2924"/>
        <item x="2925"/>
        <item x="2926"/>
        <item x="2927"/>
        <item x="2928"/>
        <item x="2929"/>
        <item x="2930"/>
        <item x="2931"/>
        <item x="2932"/>
        <item x="2933"/>
        <item x="2934"/>
        <item x="2935"/>
        <item x="2936"/>
        <item x="2937"/>
        <item x="2938"/>
        <item x="2939"/>
        <item x="2940"/>
        <item x="2941"/>
        <item x="2942"/>
        <item x="2943"/>
        <item x="2944"/>
        <item x="2945"/>
        <item x="2946"/>
        <item x="2947"/>
        <item x="2948"/>
        <item x="2949"/>
        <item x="2950"/>
        <item x="2951"/>
        <item x="2952"/>
        <item x="2953"/>
        <item x="2954"/>
        <item x="2955"/>
        <item x="2956"/>
        <item x="2957"/>
        <item x="2958"/>
        <item x="2959"/>
        <item x="2960"/>
        <item x="2961"/>
        <item x="2962"/>
        <item x="2963"/>
        <item x="2964"/>
        <item x="2965"/>
        <item x="2966"/>
        <item x="2967"/>
        <item x="2968"/>
        <item x="2969"/>
        <item x="2970"/>
        <item x="2971"/>
        <item x="2972"/>
        <item x="2973"/>
        <item x="2974"/>
        <item x="2975"/>
        <item x="2976"/>
        <item x="2977"/>
        <item x="2978"/>
        <item x="2979"/>
        <item x="2980"/>
        <item x="2981"/>
        <item x="2982"/>
        <item x="2983"/>
        <item x="2984"/>
        <item x="2985"/>
        <item x="2986"/>
        <item x="2987"/>
        <item x="2988"/>
        <item x="2989"/>
        <item x="2990"/>
        <item x="2991"/>
        <item x="2992"/>
        <item x="2993"/>
        <item x="2994"/>
        <item x="2995"/>
        <item x="2996"/>
        <item x="2997"/>
        <item x="2998"/>
        <item x="2999"/>
        <item x="3000"/>
        <item x="3001"/>
        <item x="3002"/>
        <item x="3003"/>
        <item x="3004"/>
        <item x="3005"/>
        <item x="3006"/>
        <item x="3007"/>
        <item x="3008"/>
        <item x="3009"/>
        <item x="3010"/>
        <item x="3011"/>
        <item x="3012"/>
        <item x="3013"/>
        <item x="3014"/>
        <item x="3015"/>
        <item x="3016"/>
        <item x="3017"/>
        <item x="3018"/>
        <item x="3019"/>
        <item x="3020"/>
        <item x="3021"/>
        <item x="3022"/>
        <item x="3023"/>
        <item x="3024"/>
        <item x="3025"/>
        <item x="3026"/>
        <item x="3027"/>
        <item x="3028"/>
        <item x="3029"/>
        <item x="3030"/>
        <item x="3031"/>
        <item x="3032"/>
        <item x="3033"/>
        <item x="3034"/>
        <item x="3035"/>
        <item x="3036"/>
        <item x="3037"/>
        <item x="3038"/>
        <item x="3039"/>
        <item x="3040"/>
        <item x="3041"/>
        <item x="3042"/>
        <item x="3043"/>
        <item x="3044"/>
        <item x="3045"/>
        <item x="3046"/>
        <item x="3047"/>
        <item x="3048"/>
        <item x="3049"/>
        <item x="3050"/>
        <item x="3051"/>
        <item x="3052"/>
        <item x="3053"/>
        <item x="3054"/>
        <item x="3055"/>
        <item x="3056"/>
        <item x="3057"/>
        <item x="3058"/>
        <item x="3059"/>
        <item x="3060"/>
        <item x="3061"/>
        <item x="3062"/>
        <item x="3063"/>
        <item x="3064"/>
        <item x="3065"/>
        <item x="3066"/>
        <item x="3067"/>
        <item x="3068"/>
        <item x="3069"/>
        <item x="3070"/>
        <item x="3071"/>
        <item x="3072"/>
        <item x="3073"/>
        <item x="3074"/>
        <item x="3075"/>
        <item x="3076"/>
        <item x="3077"/>
        <item x="3078"/>
        <item x="3079"/>
        <item x="3080"/>
        <item x="3081"/>
        <item x="3082"/>
        <item x="3083"/>
        <item x="3084"/>
        <item x="3085"/>
        <item x="3086"/>
        <item x="3087"/>
        <item x="3088"/>
        <item x="3089"/>
        <item x="3090"/>
        <item x="3091"/>
        <item x="3092"/>
        <item x="3093"/>
        <item x="3094"/>
        <item x="3095"/>
        <item x="3096"/>
        <item x="3097"/>
        <item x="3098"/>
        <item x="3099"/>
        <item x="3100"/>
        <item x="3101"/>
        <item x="3102"/>
        <item x="3103"/>
        <item x="3104"/>
        <item x="3105"/>
        <item x="3106"/>
        <item x="3107"/>
        <item x="3108"/>
        <item x="3109"/>
        <item x="3110"/>
        <item x="3111"/>
        <item x="3112"/>
        <item x="3113"/>
        <item x="3114"/>
        <item x="3115"/>
        <item x="3116"/>
        <item x="3117"/>
        <item x="3118"/>
        <item x="3119"/>
        <item x="3120"/>
        <item x="3121"/>
        <item x="3122"/>
        <item x="3123"/>
        <item x="3124"/>
        <item x="3125"/>
        <item x="3126"/>
        <item x="3127"/>
        <item x="3128"/>
        <item x="3129"/>
        <item x="3130"/>
        <item x="3131"/>
        <item x="3132"/>
        <item x="3133"/>
        <item x="3134"/>
        <item x="3135"/>
        <item x="3136"/>
        <item x="3137"/>
        <item x="3138"/>
        <item x="3139"/>
        <item x="3140"/>
        <item x="3141"/>
        <item x="3142"/>
        <item x="3143"/>
        <item x="3144"/>
        <item x="3145"/>
        <item x="3146"/>
        <item x="3147"/>
        <item x="3148"/>
        <item x="3149"/>
        <item x="3150"/>
        <item x="3151"/>
        <item x="3152"/>
        <item x="3153"/>
        <item x="3154"/>
        <item x="3155"/>
        <item x="3156"/>
        <item x="3157"/>
        <item x="3158"/>
        <item x="3159"/>
        <item x="3160"/>
        <item x="3161"/>
        <item x="3162"/>
        <item x="3163"/>
        <item x="3164"/>
        <item x="3165"/>
        <item x="3166"/>
        <item x="3167"/>
        <item x="3168"/>
        <item x="3169"/>
        <item x="3170"/>
        <item x="3171"/>
        <item x="3172"/>
        <item x="3173"/>
        <item x="3174"/>
        <item x="3175"/>
        <item x="3176"/>
        <item x="3177"/>
        <item x="3178"/>
        <item x="3179"/>
        <item x="3180"/>
        <item x="3181"/>
        <item x="3182"/>
        <item x="3183"/>
        <item x="3184"/>
        <item x="3185"/>
        <item x="3186"/>
        <item x="3187"/>
        <item x="3188"/>
        <item x="3189"/>
        <item x="3190"/>
        <item x="3191"/>
        <item x="3192"/>
        <item x="3193"/>
        <item x="3194"/>
        <item x="3195"/>
        <item x="3196"/>
        <item x="3197"/>
        <item x="3198"/>
        <item x="3199"/>
        <item x="3200"/>
        <item x="3201"/>
        <item x="3202"/>
        <item x="3203"/>
        <item x="3204"/>
        <item x="3205"/>
        <item x="3206"/>
        <item x="3207"/>
        <item x="3208"/>
        <item x="3209"/>
        <item x="3210"/>
        <item x="3211"/>
        <item x="3212"/>
        <item x="3213"/>
        <item x="3214"/>
        <item x="3215"/>
        <item x="3216"/>
        <item x="3217"/>
        <item x="3218"/>
        <item x="3219"/>
        <item x="3220"/>
        <item x="3221"/>
        <item x="3222"/>
        <item x="3223"/>
        <item x="3224"/>
        <item x="3225"/>
        <item x="3226"/>
        <item x="3227"/>
        <item x="3228"/>
        <item x="3229"/>
        <item x="3230"/>
        <item x="3231"/>
        <item x="3232"/>
        <item x="3233"/>
        <item x="3234"/>
        <item x="3235"/>
        <item x="3236"/>
        <item x="3237"/>
        <item x="3238"/>
        <item x="3239"/>
        <item x="3240"/>
        <item x="3241"/>
        <item x="3242"/>
        <item x="3243"/>
        <item x="3244"/>
        <item x="3245"/>
        <item x="3246"/>
        <item x="3247"/>
        <item x="3248"/>
        <item x="3249"/>
        <item x="3250"/>
        <item x="3251"/>
        <item x="3252"/>
        <item x="3253"/>
        <item x="3254"/>
        <item x="3255"/>
        <item x="3256"/>
        <item x="3257"/>
        <item x="3258"/>
        <item x="3259"/>
        <item x="3260"/>
        <item x="3261"/>
        <item x="3262"/>
        <item x="3263"/>
        <item x="3264"/>
        <item x="3265"/>
        <item x="3266"/>
        <item x="3267"/>
        <item x="3268"/>
        <item x="3269"/>
        <item x="3270"/>
        <item x="3271"/>
        <item x="3272"/>
        <item x="3273"/>
        <item x="3274"/>
        <item x="3275"/>
        <item x="3276"/>
        <item x="3277"/>
        <item x="3278"/>
        <item x="3279"/>
        <item x="3280"/>
        <item x="3281"/>
        <item x="3282"/>
        <item x="3283"/>
        <item x="3284"/>
        <item x="3285"/>
        <item x="3286"/>
        <item x="3287"/>
        <item x="3288"/>
        <item x="3289"/>
        <item x="3290"/>
        <item x="3291"/>
        <item x="3292"/>
        <item x="3293"/>
        <item x="3294"/>
        <item x="3295"/>
        <item x="3296"/>
        <item x="3297"/>
        <item x="3298"/>
        <item x="3299"/>
        <item x="3300"/>
        <item x="3301"/>
        <item x="3302"/>
        <item x="3303"/>
        <item x="3304"/>
        <item x="3305"/>
        <item x="3306"/>
        <item x="3307"/>
        <item x="3308"/>
        <item x="3309"/>
        <item x="3310"/>
        <item x="3311"/>
        <item x="3312"/>
        <item x="3313"/>
        <item x="3314"/>
        <item x="3315"/>
        <item x="3316"/>
        <item x="3317"/>
        <item x="3318"/>
        <item x="3319"/>
        <item x="3320"/>
        <item x="3321"/>
        <item x="3322"/>
        <item x="3323"/>
        <item x="3324"/>
        <item x="3325"/>
        <item x="3326"/>
        <item x="3327"/>
        <item x="3328"/>
        <item x="3329"/>
        <item x="3330"/>
        <item x="3331"/>
        <item x="3332"/>
        <item x="3333"/>
        <item x="3334"/>
        <item x="3335"/>
        <item x="3336"/>
        <item x="3337"/>
        <item x="3338"/>
        <item x="3339"/>
        <item x="3340"/>
        <item x="3341"/>
        <item x="3342"/>
        <item x="3343"/>
        <item x="3344"/>
        <item x="3345"/>
        <item x="3346"/>
        <item x="3347"/>
        <item x="3348"/>
        <item x="3349"/>
        <item x="3350"/>
        <item x="3351"/>
        <item x="3352"/>
        <item x="3353"/>
        <item x="3354"/>
        <item x="3355"/>
        <item x="3356"/>
        <item x="3357"/>
        <item x="3358"/>
        <item x="3359"/>
        <item x="3360"/>
        <item x="3361"/>
        <item x="3362"/>
        <item x="3363"/>
        <item x="3364"/>
        <item x="3365"/>
        <item x="3366"/>
        <item x="3367"/>
        <item x="3368"/>
        <item x="3369"/>
        <item x="3370"/>
        <item x="3371"/>
        <item x="3372"/>
        <item x="3373"/>
        <item x="3374"/>
        <item x="3375"/>
        <item x="3376"/>
        <item x="3377"/>
        <item x="3378"/>
        <item x="3379"/>
        <item x="3380"/>
        <item x="3381"/>
        <item x="3382"/>
        <item x="3383"/>
        <item x="3384"/>
        <item x="3385"/>
        <item x="3386"/>
        <item x="3387"/>
        <item x="3388"/>
        <item x="3389"/>
        <item x="3390"/>
        <item x="3391"/>
        <item x="3392"/>
        <item x="3393"/>
        <item x="3394"/>
        <item x="3395"/>
        <item x="3396"/>
        <item x="3397"/>
        <item x="3398"/>
        <item x="3399"/>
        <item x="3400"/>
        <item x="3401"/>
        <item x="3402"/>
        <item x="3403"/>
        <item x="3404"/>
        <item x="3405"/>
        <item x="3406"/>
        <item x="3407"/>
        <item x="3408"/>
        <item x="3409"/>
        <item x="3410"/>
        <item x="3411"/>
        <item x="3412"/>
        <item x="3413"/>
        <item x="3414"/>
        <item x="3415"/>
        <item x="3416"/>
        <item x="3417"/>
        <item x="3418"/>
        <item x="3419"/>
        <item x="3420"/>
        <item x="3421"/>
        <item x="3422"/>
        <item x="3423"/>
        <item x="3424"/>
        <item x="3425"/>
        <item x="3426"/>
        <item x="3427"/>
        <item x="3428"/>
        <item x="3429"/>
        <item x="3430"/>
        <item x="3431"/>
        <item x="3432"/>
        <item x="3433"/>
        <item x="3434"/>
        <item x="3435"/>
        <item x="3436"/>
        <item x="3437"/>
        <item x="3438"/>
        <item x="3439"/>
        <item x="3440"/>
        <item x="3441"/>
        <item x="3442"/>
        <item x="3443"/>
        <item x="3444"/>
        <item x="3445"/>
        <item x="3446"/>
        <item x="3447"/>
        <item x="3448"/>
        <item x="3449"/>
        <item x="3450"/>
        <item x="3451"/>
        <item x="3452"/>
        <item x="3453"/>
        <item x="3454"/>
        <item x="3455"/>
        <item x="3456"/>
        <item x="3457"/>
        <item x="3458"/>
        <item x="3459"/>
        <item x="3460"/>
        <item x="3461"/>
        <item x="3462"/>
        <item x="3463"/>
        <item x="3464"/>
        <item x="3465"/>
        <item x="3466"/>
        <item x="3467"/>
        <item x="3468"/>
        <item x="3469"/>
        <item x="3470"/>
        <item x="3471"/>
        <item x="3472"/>
        <item x="3473"/>
        <item x="3474"/>
        <item x="3475"/>
        <item x="3476"/>
        <item x="3477"/>
        <item x="3478"/>
        <item x="3479"/>
        <item x="3480"/>
        <item x="3481"/>
        <item x="3482"/>
        <item x="3483"/>
        <item x="3484"/>
        <item x="3485"/>
        <item x="3486"/>
        <item x="3487"/>
        <item x="3488"/>
        <item x="3489"/>
        <item x="3490"/>
        <item x="3491"/>
        <item x="3492"/>
        <item x="3493"/>
        <item x="3494"/>
        <item x="3495"/>
        <item x="3496"/>
        <item x="3497"/>
        <item x="3498"/>
        <item x="3499"/>
        <item x="3500"/>
        <item x="3501"/>
        <item x="3502"/>
        <item x="3503"/>
        <item x="3504"/>
        <item x="3505"/>
        <item x="3506"/>
        <item x="3507"/>
        <item x="3508"/>
        <item x="3509"/>
        <item x="3510"/>
        <item x="3511"/>
        <item x="3512"/>
        <item x="3513"/>
        <item x="3514"/>
        <item x="3515"/>
        <item x="3516"/>
        <item x="3517"/>
        <item x="3518"/>
        <item x="3519"/>
        <item x="3520"/>
        <item x="3521"/>
        <item x="3522"/>
        <item x="3523"/>
        <item x="3524"/>
        <item x="3525"/>
        <item x="3526"/>
        <item x="3527"/>
        <item x="3528"/>
        <item x="3529"/>
        <item x="3530"/>
        <item x="3531"/>
        <item x="3532"/>
        <item x="3533"/>
        <item x="3534"/>
        <item x="3535"/>
        <item x="3536"/>
        <item x="3537"/>
        <item x="3538"/>
        <item x="3539"/>
        <item x="3540"/>
        <item x="3541"/>
        <item x="3542"/>
        <item x="3543"/>
        <item x="3544"/>
        <item x="3545"/>
        <item x="3546"/>
        <item x="3547"/>
        <item x="3548"/>
        <item x="3549"/>
        <item x="3550"/>
        <item x="3551"/>
        <item x="3552"/>
        <item x="3553"/>
        <item x="3554"/>
        <item x="3555"/>
        <item x="3556"/>
        <item x="3557"/>
        <item x="3558"/>
        <item x="3559"/>
        <item x="3560"/>
        <item x="3561"/>
        <item x="3562"/>
        <item x="3563"/>
        <item x="3564"/>
        <item x="3565"/>
        <item x="3566"/>
        <item x="3567"/>
        <item x="3568"/>
        <item x="3569"/>
        <item x="3570"/>
        <item x="3571"/>
        <item x="3572"/>
        <item x="3573"/>
        <item x="3574"/>
        <item x="3575"/>
        <item x="3576"/>
        <item x="3577"/>
        <item x="3578"/>
        <item x="3579"/>
        <item x="3580"/>
        <item x="3581"/>
        <item x="3582"/>
        <item x="3583"/>
        <item x="3584"/>
        <item x="3585"/>
        <item x="3586"/>
        <item x="3587"/>
        <item x="3588"/>
        <item x="3589"/>
        <item x="3590"/>
        <item x="3591"/>
        <item x="3592"/>
        <item x="3593"/>
        <item x="3594"/>
        <item x="3595"/>
        <item x="3596"/>
        <item x="3597"/>
        <item x="3598"/>
        <item x="3599"/>
        <item x="3600"/>
        <item x="3601"/>
        <item x="3602"/>
        <item x="3603"/>
        <item x="3604"/>
        <item x="3605"/>
        <item x="3606"/>
        <item x="3607"/>
        <item x="3608"/>
        <item x="3609"/>
        <item x="3610"/>
        <item x="3611"/>
        <item x="3612"/>
        <item x="3613"/>
        <item x="3614"/>
        <item x="3615"/>
        <item x="3616"/>
        <item x="3617"/>
        <item x="3618"/>
        <item x="3619"/>
        <item x="3620"/>
        <item x="3621"/>
        <item x="3622"/>
        <item x="3623"/>
        <item x="3624"/>
        <item x="3625"/>
        <item x="3626"/>
        <item x="3627"/>
        <item x="3628"/>
        <item x="3629"/>
        <item x="3630"/>
        <item x="3631"/>
        <item x="3632"/>
        <item x="3633"/>
        <item x="3634"/>
        <item x="3635"/>
        <item x="3636"/>
        <item x="3637"/>
        <item x="3638"/>
        <item x="3639"/>
        <item x="3640"/>
        <item x="3641"/>
        <item x="3642"/>
        <item x="3643"/>
        <item x="3644"/>
        <item x="3645"/>
        <item x="3646"/>
        <item x="3647"/>
        <item x="3648"/>
        <item x="3649"/>
        <item x="3650"/>
        <item x="3651"/>
        <item x="3652"/>
        <item x="3653"/>
        <item x="3654"/>
        <item x="3655"/>
        <item x="3656"/>
        <item x="3657"/>
        <item x="3658"/>
        <item x="3659"/>
        <item x="3660"/>
        <item x="3661"/>
        <item x="3662"/>
        <item x="3663"/>
        <item x="3664"/>
        <item x="3665"/>
        <item x="3666"/>
        <item x="3667"/>
        <item x="3668"/>
        <item x="3669"/>
        <item x="3670"/>
        <item x="3671"/>
        <item x="3672"/>
        <item x="3673"/>
        <item x="3674"/>
        <item x="3675"/>
        <item x="3676"/>
        <item x="3677"/>
        <item x="3678"/>
        <item x="3679"/>
        <item x="3680"/>
        <item x="3681"/>
        <item x="3682"/>
        <item x="3683"/>
        <item x="3684"/>
        <item x="3685"/>
        <item x="3686"/>
        <item x="3687"/>
        <item x="3688"/>
        <item x="3689"/>
        <item x="3690"/>
        <item x="3691"/>
        <item x="3692"/>
        <item x="3693"/>
        <item x="3694"/>
        <item x="3695"/>
        <item x="3696"/>
        <item x="3697"/>
        <item x="3698"/>
        <item x="3699"/>
        <item x="3700"/>
        <item x="3701"/>
        <item x="3702"/>
        <item x="3703"/>
        <item x="3704"/>
        <item x="3705"/>
        <item x="3706"/>
        <item x="3707"/>
        <item x="3708"/>
        <item x="3709"/>
        <item x="3710"/>
        <item x="3711"/>
        <item x="3712"/>
        <item x="3713"/>
        <item x="3714"/>
        <item x="3715"/>
        <item x="3716"/>
        <item x="3717"/>
        <item x="3718"/>
        <item x="3719"/>
        <item x="3720"/>
        <item x="3721"/>
        <item x="3722"/>
        <item x="3723"/>
        <item x="3724"/>
        <item x="3725"/>
        <item x="3726"/>
        <item x="3727"/>
        <item x="3728"/>
        <item x="3729"/>
        <item x="3730"/>
        <item x="3731"/>
        <item x="3732"/>
        <item x="3733"/>
        <item x="3734"/>
        <item x="3735"/>
        <item x="3736"/>
        <item x="3737"/>
        <item x="3738"/>
        <item x="3739"/>
        <item x="3740"/>
        <item x="3741"/>
        <item x="3742"/>
        <item x="3743"/>
        <item x="3744"/>
        <item x="3745"/>
        <item x="3746"/>
        <item x="3747"/>
        <item x="3748"/>
        <item x="3749"/>
        <item x="3750"/>
        <item x="3751"/>
        <item x="3752"/>
        <item x="3753"/>
        <item x="3754"/>
        <item x="3755"/>
        <item x="3756"/>
        <item x="3757"/>
        <item x="3758"/>
        <item x="3759"/>
        <item x="3760"/>
        <item x="3761"/>
        <item x="3762"/>
        <item x="3763"/>
        <item x="3764"/>
        <item x="3765"/>
        <item x="3766"/>
        <item x="3767"/>
        <item x="3768"/>
        <item x="3769"/>
        <item x="3770"/>
        <item x="3771"/>
        <item x="3772"/>
        <item x="3773"/>
        <item x="3774"/>
        <item x="3775"/>
        <item x="3776"/>
        <item x="3777"/>
        <item x="3778"/>
        <item x="3779"/>
        <item x="3780"/>
        <item x="3781"/>
        <item x="3782"/>
        <item x="3783"/>
        <item x="3784"/>
        <item x="3785"/>
        <item x="3786"/>
        <item x="3787"/>
        <item x="3788"/>
        <item x="3789"/>
        <item x="3790"/>
        <item x="3791"/>
        <item x="3792"/>
        <item x="3793"/>
        <item x="3794"/>
        <item x="3795"/>
        <item x="3796"/>
        <item x="3797"/>
        <item x="3798"/>
        <item x="3799"/>
        <item x="3800"/>
        <item x="3801"/>
        <item x="3802"/>
        <item x="3803"/>
        <item x="3804"/>
        <item x="3805"/>
        <item x="3806"/>
        <item x="3807"/>
        <item x="3808"/>
        <item x="3809"/>
        <item x="3810"/>
        <item x="3811"/>
        <item x="3812"/>
        <item x="3813"/>
        <item x="3814"/>
        <item x="3815"/>
        <item x="3816"/>
        <item x="3817"/>
        <item x="3818"/>
        <item x="3819"/>
        <item x="3820"/>
        <item x="3821"/>
        <item x="3822"/>
        <item x="3823"/>
        <item x="3824"/>
        <item x="3825"/>
        <item x="3826"/>
        <item x="3827"/>
        <item x="3828"/>
        <item x="3829"/>
        <item x="3830"/>
        <item x="3831"/>
        <item x="3832"/>
        <item x="3833"/>
        <item x="3834"/>
        <item x="3835"/>
        <item x="3836"/>
        <item x="3837"/>
        <item x="3838"/>
        <item x="3839"/>
        <item x="3840"/>
        <item x="3841"/>
        <item x="3842"/>
        <item x="3843"/>
        <item x="3844"/>
        <item x="3845"/>
        <item x="3846"/>
        <item x="3847"/>
        <item x="3848"/>
        <item x="3849"/>
        <item x="3850"/>
        <item x="3851"/>
        <item x="3852"/>
        <item x="3853"/>
        <item x="3854"/>
        <item x="3855"/>
        <item x="3856"/>
        <item x="3857"/>
        <item x="3858"/>
        <item x="3859"/>
        <item x="3860"/>
        <item x="3861"/>
        <item x="3862"/>
        <item x="3863"/>
        <item x="3864"/>
        <item x="3865"/>
        <item x="3866"/>
        <item x="3867"/>
        <item x="3868"/>
        <item x="3869"/>
        <item x="3870"/>
        <item x="3871"/>
        <item x="3872"/>
        <item x="3873"/>
        <item x="3874"/>
        <item x="3875"/>
        <item x="3876"/>
        <item x="3877"/>
        <item x="3878"/>
        <item x="3879"/>
        <item x="3880"/>
        <item x="3881"/>
        <item x="3882"/>
        <item x="3883"/>
        <item x="3884"/>
        <item x="3885"/>
        <item x="3886"/>
        <item x="3887"/>
        <item x="3888"/>
        <item x="3889"/>
        <item x="3890"/>
        <item x="3891"/>
        <item x="3892"/>
        <item x="3893"/>
        <item x="3894"/>
        <item x="3895"/>
        <item x="3896"/>
        <item x="3897"/>
        <item x="3898"/>
        <item x="3899"/>
        <item x="3900"/>
        <item x="3901"/>
        <item x="3902"/>
        <item x="3903"/>
        <item x="3904"/>
        <item x="3905"/>
        <item x="3906"/>
        <item x="3907"/>
        <item x="3908"/>
        <item x="3909"/>
        <item x="3910"/>
        <item x="3911"/>
        <item x="3912"/>
        <item x="3913"/>
        <item x="3914"/>
        <item x="3915"/>
        <item x="3916"/>
        <item x="3917"/>
        <item x="3918"/>
        <item x="3919"/>
        <item x="3920"/>
        <item x="3921"/>
        <item x="3922"/>
        <item x="3923"/>
        <item x="3924"/>
        <item x="3925"/>
        <item x="3926"/>
        <item x="3927"/>
        <item x="3928"/>
        <item x="3929"/>
        <item x="3930"/>
        <item x="3931"/>
        <item x="3932"/>
        <item x="3933"/>
        <item x="3934"/>
        <item x="3935"/>
        <item x="3936"/>
        <item x="3937"/>
        <item x="3938"/>
        <item x="3939"/>
        <item x="3940"/>
        <item x="3941"/>
        <item x="3942"/>
        <item x="3943"/>
        <item x="3944"/>
        <item x="3945"/>
        <item x="3946"/>
        <item x="3947"/>
        <item x="3948"/>
        <item x="3949"/>
        <item x="3950"/>
        <item x="3951"/>
        <item x="3952"/>
        <item x="3953"/>
        <item x="3954"/>
        <item x="3955"/>
        <item x="3956"/>
        <item x="3957"/>
        <item x="3958"/>
        <item x="3959"/>
        <item x="3960"/>
        <item x="3961"/>
        <item x="3962"/>
        <item x="3963"/>
        <item x="3964"/>
        <item x="3965"/>
        <item x="3966"/>
        <item x="3967"/>
        <item x="3968"/>
        <item x="3969"/>
        <item x="3970"/>
        <item x="3971"/>
        <item x="3972"/>
        <item x="3973"/>
        <item x="3974"/>
        <item x="3975"/>
        <item x="3976"/>
        <item x="3977"/>
        <item x="3978"/>
        <item x="3979"/>
        <item x="3980"/>
        <item x="3981"/>
        <item x="3982"/>
        <item x="3983"/>
        <item x="3984"/>
        <item x="3985"/>
        <item x="3986"/>
        <item x="3987"/>
        <item x="3988"/>
        <item x="3989"/>
        <item x="3990"/>
        <item x="3991"/>
        <item x="3992"/>
        <item x="3993"/>
        <item x="3994"/>
        <item x="3995"/>
        <item x="3996"/>
        <item x="3997"/>
        <item x="3998"/>
        <item x="3999"/>
        <item x="4000"/>
        <item x="4001"/>
        <item x="4002"/>
        <item x="4003"/>
        <item x="4004"/>
        <item x="4005"/>
        <item x="4006"/>
        <item x="4007"/>
        <item x="4008"/>
        <item x="4009"/>
        <item x="4010"/>
        <item x="4011"/>
        <item x="4012"/>
        <item x="4013"/>
        <item x="4014"/>
        <item x="4015"/>
        <item x="4016"/>
        <item x="4017"/>
        <item x="4018"/>
        <item x="4019"/>
        <item x="4020"/>
        <item x="4021"/>
        <item x="4022"/>
        <item x="4023"/>
        <item x="4024"/>
        <item x="4025"/>
        <item x="4026"/>
        <item x="4027"/>
        <item x="4028"/>
        <item x="4029"/>
        <item x="4030"/>
        <item x="4031"/>
        <item x="4032"/>
        <item x="4033"/>
        <item x="4034"/>
        <item x="4035"/>
        <item x="4036"/>
        <item x="4037"/>
        <item x="4038"/>
        <item x="4039"/>
        <item x="4040"/>
        <item x="4041"/>
        <item x="4042"/>
        <item x="4043"/>
        <item x="4044"/>
        <item x="4045"/>
        <item x="4046"/>
        <item x="4047"/>
        <item x="4048"/>
        <item x="4049"/>
        <item x="4050"/>
        <item x="4051"/>
        <item x="4052"/>
        <item x="4053"/>
        <item x="4054"/>
        <item x="4055"/>
        <item x="4056"/>
        <item x="4057"/>
        <item x="4058"/>
        <item x="4059"/>
        <item x="4060"/>
        <item x="4061"/>
        <item x="4062"/>
        <item x="4063"/>
        <item x="4064"/>
        <item x="4065"/>
        <item x="4066"/>
        <item x="4067"/>
        <item x="4068"/>
        <item x="4069"/>
        <item x="4070"/>
        <item x="4071"/>
        <item x="4072"/>
        <item x="4073"/>
        <item x="4074"/>
        <item x="4075"/>
        <item x="4076"/>
        <item x="4077"/>
        <item x="4078"/>
        <item x="4079"/>
        <item x="4080"/>
        <item x="4081"/>
        <item x="4082"/>
        <item x="4083"/>
        <item x="4084"/>
        <item x="4085"/>
        <item x="4086"/>
        <item x="4087"/>
        <item x="4088"/>
        <item x="4089"/>
        <item x="4090"/>
        <item x="4091"/>
        <item x="4092"/>
        <item x="4093"/>
        <item x="4094"/>
        <item x="4095"/>
        <item x="4096"/>
        <item x="4097"/>
        <item x="4098"/>
        <item x="4099"/>
        <item x="4100"/>
        <item x="4101"/>
        <item x="4102"/>
        <item x="4103"/>
        <item x="4104"/>
        <item x="4105"/>
        <item x="4106"/>
        <item x="4107"/>
        <item x="4108"/>
        <item x="4109"/>
        <item x="4110"/>
        <item x="4111"/>
        <item x="4112"/>
        <item x="4113"/>
        <item x="4114"/>
        <item x="4115"/>
        <item x="4116"/>
        <item x="4117"/>
        <item x="4118"/>
        <item x="4119"/>
        <item x="4120"/>
        <item x="4121"/>
        <item x="4122"/>
        <item x="4123"/>
        <item x="4124"/>
        <item x="4125"/>
        <item x="4126"/>
        <item x="4127"/>
        <item x="4128"/>
        <item x="4129"/>
        <item x="4130"/>
        <item x="4131"/>
        <item x="4132"/>
        <item x="4133"/>
        <item x="4134"/>
        <item x="4135"/>
        <item x="4136"/>
        <item x="4137"/>
        <item x="4138"/>
        <item x="4139"/>
        <item x="4140"/>
        <item x="4141"/>
        <item x="4142"/>
        <item x="4143"/>
        <item x="4144"/>
        <item x="4145"/>
        <item x="4146"/>
        <item x="4147"/>
        <item x="4148"/>
        <item x="4149"/>
        <item x="4150"/>
        <item x="4151"/>
        <item x="4152"/>
        <item x="4153"/>
        <item x="4154"/>
        <item x="4155"/>
        <item x="4156"/>
        <item x="4157"/>
        <item x="4158"/>
        <item x="4159"/>
        <item x="4160"/>
        <item x="4161"/>
        <item x="4162"/>
        <item x="4163"/>
        <item x="4164"/>
        <item x="4165"/>
        <item x="4166"/>
        <item x="4167"/>
        <item x="4168"/>
        <item x="4169"/>
        <item x="4170"/>
        <item x="4171"/>
        <item x="4172"/>
        <item x="4173"/>
        <item x="4174"/>
        <item x="4175"/>
        <item x="4176"/>
        <item x="4177"/>
        <item x="4178"/>
        <item x="4179"/>
        <item x="4180"/>
        <item x="4181"/>
        <item x="4182"/>
        <item x="4183"/>
        <item x="4184"/>
        <item x="4185"/>
        <item x="4186"/>
        <item x="4187"/>
        <item x="4188"/>
        <item x="4189"/>
        <item x="4190"/>
        <item x="4191"/>
        <item x="4192"/>
        <item x="4193"/>
        <item x="4194"/>
        <item x="4195"/>
        <item x="4196"/>
        <item x="4197"/>
        <item x="4198"/>
        <item x="4199"/>
        <item x="4200"/>
        <item x="4201"/>
        <item x="4202"/>
        <item x="4203"/>
        <item x="4204"/>
        <item x="4205"/>
        <item x="4206"/>
        <item x="4207"/>
        <item x="4208"/>
        <item x="4209"/>
        <item x="4210"/>
        <item x="4211"/>
        <item x="4212"/>
        <item x="4213"/>
        <item x="4214"/>
        <item x="4215"/>
        <item x="4216"/>
        <item x="4217"/>
        <item x="4218"/>
        <item x="4219"/>
        <item x="4220"/>
        <item x="4221"/>
        <item x="4222"/>
        <item x="4223"/>
        <item x="4224"/>
        <item x="4225"/>
        <item x="4226"/>
        <item x="4227"/>
        <item x="4228"/>
        <item x="4229"/>
        <item x="4230"/>
        <item x="4231"/>
        <item x="4232"/>
        <item x="4233"/>
        <item x="4234"/>
        <item x="4235"/>
        <item x="4236"/>
        <item x="4237"/>
        <item x="4238"/>
        <item x="4239"/>
        <item x="4240"/>
        <item x="4241"/>
        <item x="4242"/>
        <item x="4243"/>
        <item x="4244"/>
        <item x="4245"/>
        <item x="4246"/>
        <item x="4247"/>
        <item x="4248"/>
        <item x="4249"/>
        <item x="4250"/>
        <item x="4251"/>
        <item x="4252"/>
        <item x="4253"/>
        <item x="4254"/>
        <item x="4255"/>
        <item x="4256"/>
        <item x="4257"/>
        <item x="4258"/>
        <item x="4259"/>
        <item x="4260"/>
        <item x="4261"/>
        <item x="4262"/>
        <item x="4263"/>
        <item x="4264"/>
        <item x="4265"/>
        <item x="4266"/>
        <item x="4267"/>
        <item x="4268"/>
        <item x="4269"/>
        <item x="4270"/>
        <item x="4271"/>
        <item x="4272"/>
        <item x="4273"/>
        <item x="4274"/>
        <item x="4275"/>
        <item x="4276"/>
        <item x="4277"/>
        <item x="4278"/>
        <item x="4279"/>
        <item x="4280"/>
        <item x="4281"/>
        <item x="4282"/>
        <item x="4283"/>
        <item x="4284"/>
        <item x="4285"/>
        <item x="4286"/>
        <item x="4287"/>
        <item x="4288"/>
        <item x="4289"/>
        <item x="4290"/>
        <item x="4291"/>
        <item x="4292"/>
        <item x="4293"/>
        <item x="4294"/>
        <item x="4295"/>
        <item x="4296"/>
        <item x="4297"/>
        <item x="4298"/>
        <item x="4299"/>
        <item x="4300"/>
        <item x="4301"/>
        <item x="4302"/>
        <item x="4303"/>
        <item x="4304"/>
        <item x="4305"/>
        <item x="4306"/>
        <item x="4307"/>
        <item x="4308"/>
        <item x="4309"/>
        <item x="4310"/>
        <item x="4311"/>
        <item x="4312"/>
        <item x="4313"/>
        <item x="4314"/>
        <item x="4315"/>
        <item x="4316"/>
        <item x="4317"/>
        <item x="4318"/>
        <item x="4319"/>
        <item x="4320"/>
        <item x="4321"/>
        <item x="4322"/>
        <item x="4323"/>
        <item x="4324"/>
        <item x="4325"/>
        <item x="4326"/>
        <item x="4327"/>
        <item x="4328"/>
        <item x="4329"/>
        <item x="4330"/>
        <item x="4331"/>
        <item x="4332"/>
        <item x="4333"/>
        <item x="4334"/>
        <item x="4335"/>
        <item x="4336"/>
        <item x="4337"/>
        <item x="4338"/>
        <item x="4339"/>
        <item x="4340"/>
        <item x="4341"/>
        <item x="4342"/>
        <item x="4343"/>
        <item x="4344"/>
        <item x="4345"/>
        <item x="4346"/>
        <item x="4347"/>
        <item x="4348"/>
        <item x="4349"/>
        <item x="4350"/>
        <item x="4351"/>
        <item x="4352"/>
        <item x="4353"/>
        <item x="4354"/>
        <item x="4355"/>
        <item x="4356"/>
        <item x="4357"/>
        <item x="4358"/>
        <item x="4359"/>
        <item x="4360"/>
        <item x="4361"/>
        <item x="4362"/>
        <item x="4363"/>
        <item x="4364"/>
        <item x="4365"/>
        <item x="4366"/>
        <item x="4367"/>
        <item x="4368"/>
        <item x="4369"/>
        <item x="4370"/>
        <item x="4371"/>
        <item x="4372"/>
        <item x="4373"/>
        <item x="4374"/>
        <item x="4375"/>
        <item x="4376"/>
        <item x="4377"/>
        <item x="4378"/>
        <item x="4379"/>
        <item x="4380"/>
        <item x="4381"/>
        <item x="4382"/>
        <item x="4383"/>
        <item x="4384"/>
        <item x="4385"/>
        <item x="4386"/>
        <item x="4387"/>
        <item x="4388"/>
        <item x="4389"/>
        <item x="4390"/>
        <item x="4391"/>
        <item x="4392"/>
        <item x="4393"/>
        <item x="4394"/>
        <item x="4395"/>
        <item x="4396"/>
        <item x="4397"/>
        <item x="4398"/>
        <item x="4399"/>
        <item x="4400"/>
        <item x="4401"/>
        <item x="4402"/>
        <item x="4403"/>
        <item x="4404"/>
        <item x="4405"/>
        <item x="4406"/>
        <item x="4407"/>
        <item x="4408"/>
        <item x="4409"/>
        <item x="4410"/>
        <item x="4411"/>
        <item x="4412"/>
        <item x="4413"/>
        <item x="4414"/>
        <item x="4415"/>
        <item x="4416"/>
        <item x="4417"/>
        <item x="4418"/>
        <item x="4419"/>
        <item x="4420"/>
        <item x="4421"/>
        <item x="4422"/>
        <item x="4423"/>
        <item x="4424"/>
        <item x="4425"/>
        <item x="4426"/>
        <item x="4427"/>
        <item x="4428"/>
        <item x="4429"/>
        <item x="4430"/>
        <item x="4431"/>
        <item x="4432"/>
        <item x="4433"/>
        <item x="4434"/>
        <item x="4435"/>
        <item x="4436"/>
        <item x="4437"/>
        <item x="4438"/>
        <item x="4439"/>
        <item x="4440"/>
        <item x="4441"/>
        <item x="4442"/>
        <item x="4443"/>
        <item x="4444"/>
        <item x="4445"/>
        <item x="4446"/>
        <item x="4447"/>
        <item x="4448"/>
        <item x="4449"/>
        <item x="4450"/>
        <item x="4451"/>
        <item x="4452"/>
        <item x="4453"/>
        <item x="4454"/>
        <item x="4455"/>
        <item x="4456"/>
        <item x="4457"/>
        <item x="4458"/>
        <item x="4459"/>
        <item x="4460"/>
        <item x="4461"/>
        <item x="4462"/>
        <item x="4463"/>
        <item x="4464"/>
        <item x="4465"/>
        <item x="4466"/>
        <item x="4467"/>
        <item x="4468"/>
        <item x="4469"/>
        <item x="4470"/>
        <item x="4471"/>
        <item x="4472"/>
        <item x="4473"/>
        <item x="4474"/>
        <item x="4475"/>
        <item x="4476"/>
        <item x="4477"/>
        <item x="4478"/>
        <item x="4479"/>
        <item x="4480"/>
        <item x="4481"/>
        <item x="4482"/>
        <item x="4483"/>
        <item x="4484"/>
        <item x="4485"/>
        <item x="4486"/>
        <item x="4487"/>
        <item x="4488"/>
        <item x="4489"/>
        <item x="4490"/>
        <item x="4491"/>
        <item x="4492"/>
        <item x="4493"/>
        <item x="4494"/>
        <item x="4495"/>
        <item x="4496"/>
        <item x="4497"/>
        <item x="4498"/>
        <item x="4499"/>
        <item x="4500"/>
        <item x="4501"/>
        <item x="4502"/>
        <item x="4503"/>
        <item x="4504"/>
        <item x="4505"/>
        <item x="4506"/>
        <item x="4507"/>
        <item x="4508"/>
        <item x="4509"/>
        <item x="4510"/>
        <item x="4511"/>
        <item x="4512"/>
        <item x="4513"/>
        <item x="4514"/>
        <item x="4515"/>
        <item x="4516"/>
        <item x="4517"/>
        <item x="4518"/>
        <item x="4519"/>
        <item x="4520"/>
        <item x="4521"/>
        <item x="4522"/>
        <item x="4523"/>
        <item x="4524"/>
        <item x="4525"/>
        <item x="4526"/>
        <item x="4527"/>
        <item x="4528"/>
        <item x="4529"/>
        <item x="4530"/>
        <item x="4531"/>
        <item x="4532"/>
        <item x="4533"/>
        <item x="4534"/>
        <item x="4535"/>
        <item x="4536"/>
        <item x="4537"/>
        <item x="4538"/>
        <item x="4539"/>
        <item x="4540"/>
        <item x="4541"/>
        <item x="4542"/>
        <item x="4543"/>
        <item x="4544"/>
        <item x="4545"/>
        <item x="4546"/>
        <item x="4547"/>
        <item x="4548"/>
        <item x="4549"/>
        <item x="4550"/>
        <item x="4551"/>
        <item x="4552"/>
        <item x="4553"/>
        <item x="4554"/>
        <item x="4555"/>
        <item x="4556"/>
        <item x="4557"/>
        <item x="4558"/>
        <item x="4559"/>
        <item x="4560"/>
        <item x="4561"/>
        <item x="4562"/>
        <item x="4563"/>
        <item x="4564"/>
        <item x="4565"/>
        <item x="4566"/>
        <item x="4567"/>
        <item x="4568"/>
        <item x="4569"/>
        <item x="4570"/>
        <item x="4571"/>
        <item x="4572"/>
        <item x="4573"/>
        <item x="4574"/>
        <item x="4575"/>
        <item x="4576"/>
        <item x="4577"/>
        <item x="4578"/>
        <item x="4579"/>
        <item x="4580"/>
        <item x="4581"/>
        <item x="4582"/>
        <item x="4583"/>
        <item x="4584"/>
        <item x="4585"/>
        <item x="4586"/>
        <item x="4587"/>
        <item x="4588"/>
        <item x="4589"/>
        <item x="4590"/>
        <item x="4591"/>
        <item x="4592"/>
        <item x="4593"/>
        <item x="4594"/>
        <item x="4595"/>
        <item x="4596"/>
        <item x="4597"/>
        <item x="4598"/>
        <item x="4599"/>
        <item x="4600"/>
        <item x="4601"/>
        <item x="4602"/>
        <item x="4603"/>
        <item x="4604"/>
        <item x="4605"/>
        <item x="4606"/>
        <item x="4607"/>
        <item x="4608"/>
        <item x="4609"/>
        <item x="4610"/>
        <item x="4611"/>
        <item x="4612"/>
        <item x="4613"/>
        <item x="4614"/>
        <item x="4615"/>
        <item x="4616"/>
        <item x="4617"/>
        <item x="4618"/>
        <item x="4619"/>
        <item x="4620"/>
        <item x="4621"/>
        <item x="4622"/>
        <item x="4623"/>
        <item x="4624"/>
        <item x="4625"/>
        <item x="4626"/>
        <item x="4627"/>
        <item x="4628"/>
        <item x="4629"/>
        <item x="4630"/>
        <item x="4631"/>
        <item x="4632"/>
        <item x="4633"/>
        <item x="4634"/>
        <item x="4635"/>
        <item x="4636"/>
        <item x="4637"/>
        <item x="4638"/>
        <item x="4639"/>
        <item x="4640"/>
        <item x="4641"/>
        <item x="4642"/>
        <item x="4643"/>
        <item x="4644"/>
        <item x="4645"/>
        <item x="4646"/>
        <item x="4647"/>
        <item x="4648"/>
        <item x="4649"/>
        <item x="4650"/>
        <item x="4651"/>
        <item x="4652"/>
        <item x="4653"/>
        <item x="4654"/>
        <item x="4655"/>
        <item x="4656"/>
        <item x="4657"/>
        <item x="4658"/>
        <item x="4659"/>
        <item x="4660"/>
        <item x="4661"/>
        <item x="4662"/>
        <item x="4663"/>
        <item x="4664"/>
        <item x="4665"/>
        <item x="4666"/>
        <item x="4667"/>
        <item x="4668"/>
        <item x="4669"/>
        <item x="4670"/>
        <item x="4671"/>
        <item x="4672"/>
        <item x="4673"/>
        <item x="4674"/>
        <item x="4675"/>
        <item x="4676"/>
        <item x="4677"/>
        <item x="4678"/>
        <item x="4679"/>
        <item x="4680"/>
        <item x="4681"/>
        <item x="4682"/>
        <item x="4683"/>
        <item x="4684"/>
        <item x="4685"/>
        <item x="4686"/>
        <item x="4687"/>
        <item x="4688"/>
        <item x="4689"/>
        <item x="4690"/>
        <item x="4691"/>
        <item x="4692"/>
        <item x="4693"/>
        <item x="4694"/>
        <item x="4695"/>
        <item x="4696"/>
        <item x="4697"/>
        <item x="4698"/>
        <item x="4699"/>
        <item x="4700"/>
        <item x="4701"/>
        <item x="4702"/>
        <item x="4703"/>
        <item x="4704"/>
        <item x="4705"/>
        <item x="4706"/>
        <item x="4707"/>
        <item x="4708"/>
        <item x="4709"/>
        <item x="4710"/>
        <item x="4711"/>
        <item x="4712"/>
        <item x="4713"/>
        <item x="4714"/>
        <item x="4715"/>
        <item x="4716"/>
        <item x="4717"/>
        <item x="4718"/>
        <item x="4719"/>
        <item x="4720"/>
        <item x="4721"/>
        <item x="4722"/>
        <item x="4723"/>
        <item x="4724"/>
        <item x="4725"/>
        <item x="4726"/>
        <item x="4727"/>
        <item x="4728"/>
        <item x="4729"/>
        <item x="4730"/>
        <item x="4731"/>
        <item x="4732"/>
        <item x="4733"/>
        <item x="4734"/>
        <item x="4735"/>
        <item x="4736"/>
        <item x="4737"/>
        <item x="4738"/>
        <item x="4739"/>
        <item x="4740"/>
        <item x="4741"/>
        <item x="4742"/>
        <item x="4743"/>
        <item x="4744"/>
        <item x="4745"/>
        <item x="4746"/>
        <item x="4747"/>
        <item x="4748"/>
        <item x="4749"/>
        <item x="4750"/>
        <item x="4751"/>
        <item x="4752"/>
        <item x="4753"/>
        <item x="4754"/>
        <item x="4755"/>
        <item x="4756"/>
        <item x="4757"/>
        <item x="4758"/>
        <item x="4759"/>
        <item x="4760"/>
        <item x="4761"/>
        <item x="4762"/>
        <item x="4763"/>
        <item x="4764"/>
        <item x="4765"/>
        <item x="4766"/>
        <item x="4767"/>
        <item x="4768"/>
        <item x="4769"/>
        <item x="4770"/>
        <item x="4771"/>
        <item x="4772"/>
        <item x="4773"/>
        <item x="4774"/>
        <item x="4775"/>
        <item x="4776"/>
        <item x="4777"/>
        <item x="4778"/>
        <item x="4779"/>
        <item x="4780"/>
        <item x="4781"/>
        <item x="4782"/>
        <item x="4783"/>
        <item x="4784"/>
        <item x="4785"/>
        <item x="4786"/>
        <item x="4787"/>
        <item x="4788"/>
        <item x="4789"/>
        <item x="4790"/>
        <item x="4791"/>
        <item x="4792"/>
        <item x="4793"/>
        <item x="4794"/>
        <item x="4795"/>
        <item x="4796"/>
        <item x="4797"/>
        <item x="4798"/>
        <item x="4799"/>
        <item x="4800"/>
        <item x="4801"/>
        <item x="4802"/>
        <item x="4803"/>
        <item x="4804"/>
        <item x="4805"/>
        <item x="4806"/>
        <item x="4807"/>
        <item x="4808"/>
        <item x="4809"/>
        <item x="4810"/>
        <item x="4811"/>
        <item x="4812"/>
        <item x="4813"/>
        <item x="4814"/>
        <item x="4815"/>
        <item x="4816"/>
        <item x="4817"/>
        <item x="4818"/>
        <item x="4819"/>
        <item x="4820"/>
        <item x="4821"/>
        <item x="4822"/>
        <item x="4823"/>
        <item x="4824"/>
        <item x="4825"/>
        <item x="4826"/>
        <item x="4827"/>
        <item x="4828"/>
        <item x="4829"/>
        <item x="4830"/>
        <item x="4831"/>
        <item x="4832"/>
        <item x="4833"/>
        <item x="4834"/>
        <item x="4835"/>
        <item x="4836"/>
        <item x="4837"/>
        <item x="4838"/>
        <item x="4839"/>
        <item x="4840"/>
        <item x="4841"/>
        <item x="4842"/>
        <item x="4843"/>
        <item x="4844"/>
        <item x="4845"/>
        <item x="4846"/>
        <item x="4847"/>
        <item x="4848"/>
        <item x="4849"/>
        <item x="4850"/>
        <item x="4851"/>
        <item x="4852"/>
        <item x="4853"/>
        <item x="4854"/>
        <item x="4855"/>
        <item x="4856"/>
        <item x="4857"/>
        <item x="4858"/>
        <item x="4859"/>
        <item x="4860"/>
        <item x="4861"/>
        <item x="4862"/>
        <item x="4863"/>
        <item x="4864"/>
        <item x="4865"/>
        <item x="4866"/>
        <item x="4867"/>
        <item x="4868"/>
        <item x="4869"/>
        <item x="4870"/>
        <item x="4871"/>
        <item x="4872"/>
        <item x="4873"/>
        <item x="4874"/>
        <item x="4875"/>
        <item x="4876"/>
        <item x="4877"/>
        <item x="4878"/>
        <item x="4879"/>
        <item x="4880"/>
        <item x="4881"/>
        <item x="4882"/>
        <item x="4883"/>
        <item x="4884"/>
        <item x="4885"/>
        <item x="4886"/>
        <item x="4887"/>
        <item x="4888"/>
        <item x="4889"/>
        <item x="4890"/>
        <item x="4891"/>
        <item x="4892"/>
        <item x="4893"/>
        <item x="4894"/>
        <item x="4895"/>
        <item x="4896"/>
        <item x="4897"/>
        <item x="4898"/>
        <item x="4899"/>
        <item x="4900"/>
        <item x="4901"/>
        <item x="4902"/>
        <item x="4903"/>
        <item x="4904"/>
        <item x="4905"/>
        <item x="4906"/>
        <item x="4907"/>
        <item x="4908"/>
        <item x="4909"/>
        <item x="4910"/>
        <item x="4911"/>
        <item x="4912"/>
        <item x="4913"/>
        <item x="4914"/>
        <item x="4915"/>
        <item x="4916"/>
        <item x="4917"/>
        <item x="4918"/>
        <item x="4919"/>
        <item x="4920"/>
        <item x="4921"/>
        <item x="4922"/>
        <item x="4923"/>
        <item x="4924"/>
        <item x="4925"/>
        <item x="4926"/>
        <item x="4927"/>
        <item x="4928"/>
        <item x="4929"/>
        <item x="4930"/>
        <item x="4931"/>
        <item x="4932"/>
        <item x="4933"/>
        <item x="4934"/>
        <item x="4935"/>
        <item x="4936"/>
        <item x="4937"/>
        <item x="4938"/>
        <item x="4939"/>
        <item x="4940"/>
        <item x="4941"/>
        <item x="4942"/>
        <item x="4943"/>
        <item x="4944"/>
        <item x="4945"/>
        <item x="4946"/>
        <item x="4947"/>
        <item x="4948"/>
        <item x="4949"/>
        <item x="4950"/>
        <item x="4951"/>
        <item x="4952"/>
        <item x="4953"/>
        <item x="4954"/>
        <item x="4955"/>
        <item x="4956"/>
        <item x="4957"/>
        <item x="4958"/>
        <item x="4959"/>
        <item x="4960"/>
        <item x="4961"/>
        <item x="4962"/>
        <item x="4963"/>
        <item x="4964"/>
        <item x="4965"/>
        <item x="4966"/>
        <item x="4967"/>
        <item x="4968"/>
        <item x="4969"/>
        <item x="4970"/>
        <item x="4971"/>
        <item x="4972"/>
        <item x="4973"/>
        <item x="4974"/>
        <item x="4975"/>
        <item x="4976"/>
        <item x="4977"/>
        <item x="4978"/>
        <item x="4979"/>
        <item x="4980"/>
        <item x="4981"/>
        <item x="4982"/>
        <item x="4983"/>
        <item x="4984"/>
        <item x="4985"/>
        <item x="4986"/>
        <item x="4987"/>
        <item x="4988"/>
        <item x="4989"/>
        <item x="4990"/>
        <item x="4991"/>
        <item x="4992"/>
        <item x="4993"/>
        <item x="4994"/>
        <item x="4995"/>
        <item x="4996"/>
        <item x="4997"/>
        <item x="4998"/>
        <item x="4999"/>
        <item x="5000"/>
        <item x="5001"/>
        <item x="5002"/>
        <item x="5003"/>
        <item x="5004"/>
        <item x="5005"/>
        <item x="5006"/>
        <item x="5007"/>
        <item x="5008"/>
        <item x="5009"/>
        <item x="5010"/>
        <item x="5011"/>
        <item x="5012"/>
        <item x="5013"/>
        <item x="5014"/>
        <item x="5015"/>
        <item x="5016"/>
        <item x="5017"/>
        <item x="5018"/>
        <item x="5019"/>
        <item x="5020"/>
        <item x="5021"/>
        <item x="5022"/>
        <item x="5023"/>
        <item x="5024"/>
        <item x="5025"/>
        <item x="5026"/>
        <item x="5027"/>
        <item x="5028"/>
        <item x="5029"/>
        <item x="5030"/>
        <item x="5031"/>
        <item x="5032"/>
        <item x="5033"/>
        <item x="5034"/>
        <item x="5035"/>
        <item x="5036"/>
        <item x="5037"/>
        <item x="5038"/>
        <item x="5039"/>
        <item x="5040"/>
        <item x="5041"/>
        <item x="5042"/>
        <item x="5043"/>
        <item x="5044"/>
        <item x="5045"/>
        <item x="5046"/>
        <item x="5047"/>
        <item x="5048"/>
        <item x="5049"/>
        <item x="5050"/>
        <item x="5051"/>
        <item x="5052"/>
        <item x="5053"/>
        <item x="5054"/>
        <item x="5055"/>
        <item x="5056"/>
        <item x="5057"/>
        <item x="5058"/>
        <item x="5059"/>
        <item x="5060"/>
        <item x="5061"/>
        <item x="5062"/>
        <item x="5063"/>
        <item x="5064"/>
        <item x="5065"/>
        <item x="5066"/>
        <item x="5067"/>
        <item x="5068"/>
        <item x="5069"/>
        <item x="5070"/>
        <item x="5071"/>
        <item x="5072"/>
        <item x="5073"/>
        <item x="5074"/>
        <item x="5075"/>
        <item x="5076"/>
        <item x="5077"/>
        <item x="5078"/>
        <item x="5079"/>
        <item x="5080"/>
        <item x="5081"/>
        <item x="5082"/>
        <item x="5083"/>
        <item x="5084"/>
        <item x="5085"/>
        <item x="5086"/>
        <item x="5087"/>
        <item x="5088"/>
        <item x="5089"/>
        <item x="5090"/>
        <item x="5091"/>
        <item x="5092"/>
        <item x="5093"/>
        <item x="5094"/>
        <item x="5095"/>
        <item x="5096"/>
        <item x="5097"/>
        <item x="5098"/>
        <item x="5099"/>
        <item x="5100"/>
        <item x="5101"/>
        <item x="5102"/>
        <item x="5103"/>
        <item x="5104"/>
        <item x="5105"/>
        <item x="5106"/>
        <item x="5107"/>
        <item x="5108"/>
        <item x="5109"/>
        <item x="5110"/>
        <item x="5111"/>
        <item x="5112"/>
        <item x="5113"/>
        <item x="5114"/>
        <item x="5115"/>
        <item x="5116"/>
        <item x="5117"/>
        <item x="5118"/>
        <item x="5119"/>
        <item x="5120"/>
        <item x="5121"/>
        <item x="5122"/>
        <item x="5123"/>
        <item x="5124"/>
        <item x="5125"/>
        <item x="5126"/>
        <item x="5127"/>
        <item x="5128"/>
        <item x="5129"/>
        <item x="5130"/>
        <item x="5131"/>
        <item x="5132"/>
        <item x="5133"/>
        <item x="5134"/>
        <item x="5135"/>
        <item x="5136"/>
        <item x="5137"/>
        <item x="5138"/>
        <item x="5139"/>
        <item x="5140"/>
        <item x="5141"/>
        <item x="5142"/>
        <item x="5143"/>
        <item x="5144"/>
        <item x="5145"/>
        <item x="5146"/>
        <item x="5147"/>
        <item x="5148"/>
        <item x="5149"/>
        <item x="5150"/>
        <item x="5151"/>
        <item x="5152"/>
        <item x="5153"/>
        <item x="5154"/>
        <item x="5155"/>
        <item x="5156"/>
        <item x="5157"/>
        <item x="5158"/>
        <item x="5159"/>
        <item x="5160"/>
        <item x="5161"/>
        <item x="5162"/>
        <item x="5163"/>
        <item x="5164"/>
        <item x="5165"/>
        <item x="5166"/>
        <item x="5167"/>
        <item x="5168"/>
        <item x="5169"/>
        <item x="5170"/>
        <item x="5171"/>
        <item x="5172"/>
        <item x="5173"/>
        <item x="5174"/>
        <item x="5175"/>
        <item x="5176"/>
        <item x="5177"/>
        <item x="5178"/>
        <item x="5179"/>
        <item x="5180"/>
        <item x="5181"/>
        <item x="5182"/>
        <item x="5183"/>
        <item x="5184"/>
        <item x="5185"/>
        <item x="5186"/>
        <item x="5187"/>
        <item x="5188"/>
        <item x="5189"/>
        <item x="5190"/>
        <item x="5191"/>
        <item x="5192"/>
        <item x="5193"/>
        <item x="5194"/>
        <item x="5195"/>
        <item x="5196"/>
        <item x="5197"/>
        <item x="5198"/>
        <item x="5199"/>
        <item x="5200"/>
        <item x="5201"/>
        <item x="5202"/>
        <item x="5203"/>
        <item x="5204"/>
        <item x="5205"/>
        <item x="5206"/>
        <item x="5207"/>
        <item x="5208"/>
        <item x="5209"/>
        <item x="5210"/>
        <item x="5211"/>
        <item x="5212"/>
        <item x="5213"/>
        <item x="5214"/>
        <item x="5215"/>
        <item x="5216"/>
        <item x="5217"/>
        <item x="5218"/>
        <item x="5219"/>
        <item x="5220"/>
        <item x="5221"/>
        <item x="5222"/>
        <item x="5223"/>
        <item x="5224"/>
        <item x="5225"/>
        <item x="5226"/>
        <item x="5227"/>
        <item x="5228"/>
        <item x="5229"/>
        <item x="5230"/>
        <item x="5231"/>
        <item x="5232"/>
        <item x="5233"/>
        <item x="5234"/>
        <item x="5235"/>
        <item x="5236"/>
        <item x="5237"/>
        <item x="5238"/>
        <item x="5239"/>
        <item x="5240"/>
        <item x="5241"/>
        <item x="5242"/>
        <item x="5243"/>
        <item x="5244"/>
        <item x="5245"/>
        <item x="5246"/>
        <item x="5247"/>
        <item x="5248"/>
        <item x="5249"/>
        <item x="5250"/>
        <item x="5251"/>
        <item x="5252"/>
        <item x="5253"/>
        <item x="5254"/>
        <item x="5255"/>
        <item x="5256"/>
        <item x="5257"/>
        <item x="5258"/>
        <item x="5259"/>
        <item x="5260"/>
        <item x="5261"/>
        <item x="5262"/>
        <item x="5263"/>
        <item x="5264"/>
        <item x="5265"/>
        <item x="5266"/>
        <item x="5267"/>
        <item x="5268"/>
        <item x="5269"/>
        <item x="5270"/>
        <item x="5271"/>
        <item x="5272"/>
        <item x="5273"/>
        <item x="5274"/>
        <item x="5275"/>
        <item x="5276"/>
        <item x="5277"/>
        <item x="5278"/>
        <item x="5279"/>
        <item x="5280"/>
        <item x="5281"/>
        <item x="5282"/>
        <item x="5283"/>
        <item x="5284"/>
        <item x="5285"/>
        <item x="5286"/>
        <item x="5287"/>
        <item x="5288"/>
        <item x="5289"/>
        <item x="5290"/>
        <item x="5291"/>
        <item x="5292"/>
        <item x="5293"/>
        <item x="5294"/>
        <item x="5295"/>
        <item x="5296"/>
        <item x="5297"/>
        <item x="5298"/>
        <item x="5299"/>
        <item x="5300"/>
        <item x="5301"/>
        <item x="5302"/>
        <item x="5303"/>
        <item x="5304"/>
        <item x="5305"/>
        <item x="5306"/>
        <item x="5307"/>
        <item x="5308"/>
        <item x="5309"/>
        <item x="5310"/>
        <item x="5311"/>
        <item x="5312"/>
        <item x="5313"/>
        <item x="5314"/>
        <item x="5315"/>
        <item x="5316"/>
        <item x="5317"/>
        <item x="5318"/>
        <item x="5319"/>
        <item x="5320"/>
        <item x="5321"/>
        <item x="5322"/>
        <item x="5323"/>
        <item x="5324"/>
        <item x="5325"/>
        <item x="5326"/>
        <item x="5327"/>
        <item x="5328"/>
        <item x="5329"/>
        <item x="5330"/>
        <item x="5331"/>
        <item x="5332"/>
        <item x="5333"/>
        <item x="5334"/>
        <item x="5335"/>
        <item x="5336"/>
        <item x="5337"/>
        <item x="5338"/>
        <item x="5339"/>
        <item x="5340"/>
        <item x="5341"/>
        <item x="5342"/>
        <item x="5343"/>
        <item x="5344"/>
        <item x="5345"/>
        <item x="5346"/>
        <item x="5347"/>
        <item x="5348"/>
        <item x="5349"/>
        <item x="5350"/>
        <item x="5351"/>
        <item x="5352"/>
        <item x="5353"/>
        <item x="5354"/>
        <item x="5355"/>
        <item x="5356"/>
        <item x="5357"/>
        <item x="5358"/>
        <item x="5359"/>
        <item x="5360"/>
        <item x="5361"/>
        <item x="5362"/>
        <item x="5363"/>
        <item x="5364"/>
        <item x="5365"/>
        <item x="5366"/>
        <item x="5367"/>
        <item x="5368"/>
        <item x="5369"/>
        <item x="5370"/>
        <item x="5371"/>
        <item x="5372"/>
        <item x="5373"/>
        <item x="5374"/>
        <item x="5375"/>
        <item x="5376"/>
        <item x="5377"/>
        <item x="5378"/>
        <item x="5379"/>
        <item x="5380"/>
        <item x="5381"/>
        <item x="5382"/>
        <item x="5383"/>
        <item x="5384"/>
        <item x="5385"/>
        <item x="5386"/>
        <item x="5387"/>
        <item x="5388"/>
        <item x="5389"/>
        <item x="5390"/>
        <item x="5391"/>
        <item x="5392"/>
        <item x="5393"/>
        <item x="5394"/>
        <item x="5395"/>
        <item x="5396"/>
        <item x="5397"/>
        <item x="5398"/>
        <item x="5399"/>
        <item x="5400"/>
        <item x="5401"/>
        <item x="5402"/>
        <item x="5403"/>
        <item x="5404"/>
        <item x="5405"/>
        <item x="5406"/>
        <item x="5407"/>
        <item x="5408"/>
        <item x="5409"/>
        <item x="5410"/>
        <item x="5411"/>
        <item x="5412"/>
        <item x="5413"/>
        <item x="5414"/>
        <item x="5415"/>
        <item x="5416"/>
        <item x="5417"/>
        <item x="5418"/>
        <item x="5419"/>
        <item x="5420"/>
        <item x="5421"/>
        <item x="5422"/>
        <item x="5423"/>
        <item x="5424"/>
        <item x="5425"/>
        <item x="5426"/>
        <item x="5427"/>
        <item x="5428"/>
        <item x="5429"/>
        <item x="5430"/>
        <item x="5431"/>
        <item x="5432"/>
        <item x="5433"/>
        <item x="5434"/>
        <item x="5435"/>
        <item x="5436"/>
        <item x="5437"/>
        <item x="5438"/>
        <item x="5439"/>
        <item x="5440"/>
        <item x="5441"/>
        <item x="5442"/>
        <item x="5443"/>
        <item x="5444"/>
        <item x="5445"/>
        <item x="5446"/>
        <item x="5447"/>
        <item x="5448"/>
        <item x="5449"/>
        <item x="5450"/>
        <item x="5451"/>
        <item x="5452"/>
        <item x="5453"/>
        <item x="5454"/>
        <item x="5455"/>
        <item x="5456"/>
        <item x="5457"/>
        <item x="5458"/>
        <item x="5459"/>
        <item x="5460"/>
        <item x="5461"/>
        <item x="5462"/>
        <item x="5463"/>
        <item x="5464"/>
        <item x="5465"/>
        <item x="5466"/>
        <item x="5467"/>
        <item x="5468"/>
        <item x="5469"/>
        <item x="5470"/>
        <item x="5471"/>
        <item x="5472"/>
        <item x="5473"/>
        <item x="5474"/>
        <item x="5475"/>
        <item x="5476"/>
        <item x="5477"/>
        <item x="5478"/>
        <item x="5479"/>
        <item x="5480"/>
        <item x="5481"/>
        <item x="5482"/>
        <item x="5483"/>
        <item x="5484"/>
        <item x="5485"/>
        <item x="5486"/>
        <item x="5487"/>
        <item x="5488"/>
        <item x="5489"/>
        <item x="5490"/>
        <item x="5491"/>
        <item x="5492"/>
        <item x="5493"/>
        <item x="5494"/>
        <item x="5495"/>
        <item x="5496"/>
        <item x="5497"/>
        <item x="5498"/>
        <item x="5499"/>
        <item x="5500"/>
        <item x="5501"/>
        <item x="5502"/>
        <item x="5503"/>
        <item x="5504"/>
        <item x="5505"/>
        <item x="5506"/>
        <item x="5507"/>
        <item x="5508"/>
        <item x="5509"/>
        <item x="5510"/>
        <item x="5511"/>
        <item x="5512"/>
        <item x="5513"/>
        <item x="5514"/>
        <item x="5515"/>
        <item x="5516"/>
        <item x="5517"/>
        <item x="5518"/>
        <item x="5519"/>
        <item x="5520"/>
        <item x="5521"/>
        <item x="5522"/>
        <item x="5523"/>
        <item x="5524"/>
        <item x="5525"/>
        <item x="5526"/>
        <item x="5527"/>
        <item x="5528"/>
        <item x="5529"/>
        <item x="5530"/>
        <item x="5531"/>
        <item x="5532"/>
        <item x="5533"/>
        <item x="5534"/>
        <item x="5535"/>
        <item x="5536"/>
        <item x="5537"/>
        <item x="5538"/>
        <item x="5539"/>
        <item x="5540"/>
        <item x="5541"/>
        <item x="5542"/>
        <item x="5543"/>
        <item x="5544"/>
        <item x="5545"/>
        <item x="5546"/>
        <item x="5547"/>
        <item x="5548"/>
        <item x="5549"/>
        <item x="5550"/>
        <item x="5551"/>
        <item x="5552"/>
        <item x="5553"/>
        <item x="5554"/>
        <item x="5555"/>
        <item x="5556"/>
        <item x="5557"/>
        <item x="5558"/>
        <item x="5559"/>
        <item x="5560"/>
        <item x="5561"/>
        <item x="5562"/>
        <item x="5563"/>
        <item x="5564"/>
        <item x="5565"/>
        <item x="5566"/>
        <item x="5567"/>
        <item x="5568"/>
        <item x="5569"/>
        <item x="5570"/>
        <item x="5571"/>
        <item x="5572"/>
        <item x="5573"/>
        <item x="5574"/>
        <item x="5575"/>
        <item x="5576"/>
        <item x="5577"/>
        <item x="5578"/>
        <item x="5579"/>
        <item x="5580"/>
        <item x="5581"/>
        <item x="5582"/>
        <item x="5583"/>
        <item x="5584"/>
        <item x="5585"/>
        <item x="5586"/>
        <item x="5587"/>
        <item x="5588"/>
        <item x="5589"/>
        <item x="5590"/>
        <item x="5591"/>
        <item x="5592"/>
        <item x="5593"/>
        <item x="5594"/>
        <item x="5595"/>
        <item x="5596"/>
        <item x="5597"/>
        <item x="5598"/>
        <item x="5599"/>
        <item x="5600"/>
        <item x="5601"/>
        <item x="5602"/>
        <item x="5603"/>
        <item x="5604"/>
        <item x="5605"/>
        <item x="5606"/>
        <item x="5607"/>
        <item x="5608"/>
        <item x="5609"/>
        <item x="5610"/>
        <item x="5611"/>
        <item x="5612"/>
        <item x="5613"/>
        <item x="5614"/>
        <item x="5615"/>
        <item x="5616"/>
        <item x="5617"/>
        <item x="5618"/>
        <item x="5619"/>
        <item x="5620"/>
        <item x="5621"/>
        <item x="5622"/>
        <item x="5623"/>
        <item x="5624"/>
        <item x="5625"/>
        <item x="5626"/>
        <item x="5627"/>
        <item x="5628"/>
        <item x="5629"/>
        <item x="5630"/>
        <item x="5631"/>
        <item x="5632"/>
        <item x="5633"/>
        <item x="5634"/>
        <item x="5635"/>
        <item x="5636"/>
        <item x="5637"/>
        <item x="5638"/>
        <item x="5639"/>
        <item x="5640"/>
        <item x="5641"/>
        <item x="5642"/>
        <item x="5643"/>
        <item x="5644"/>
        <item x="5645"/>
        <item x="5646"/>
        <item x="5647"/>
        <item x="5648"/>
        <item x="5649"/>
        <item x="5650"/>
        <item x="5651"/>
        <item x="5652"/>
        <item x="5653"/>
        <item x="5654"/>
        <item x="5655"/>
        <item x="5656"/>
        <item x="5657"/>
        <item x="5658"/>
        <item x="5659"/>
        <item x="5660"/>
        <item x="5661"/>
        <item x="5662"/>
        <item x="5663"/>
        <item x="5664"/>
        <item x="5665"/>
        <item x="5666"/>
        <item x="5667"/>
        <item x="5668"/>
        <item x="5669"/>
        <item x="5670"/>
        <item x="5671"/>
        <item x="5672"/>
        <item x="5673"/>
        <item x="5674"/>
        <item x="5675"/>
        <item x="5676"/>
        <item x="5677"/>
        <item x="5678"/>
        <item x="5679"/>
        <item x="5680"/>
        <item x="5681"/>
        <item x="5682"/>
        <item x="5683"/>
        <item x="5684"/>
        <item x="5685"/>
        <item x="5686"/>
        <item x="5687"/>
        <item x="5688"/>
        <item x="5689"/>
        <item x="5690"/>
        <item x="5691"/>
        <item x="5692"/>
        <item x="5693"/>
        <item x="5694"/>
        <item x="5695"/>
        <item x="5696"/>
        <item x="5697"/>
        <item x="5698"/>
        <item x="5699"/>
        <item x="5700"/>
        <item x="5701"/>
        <item x="5702"/>
        <item x="5703"/>
        <item x="5704"/>
        <item x="5705"/>
        <item x="5706"/>
        <item x="5707"/>
        <item x="5708"/>
        <item x="5709"/>
        <item x="5710"/>
        <item x="5711"/>
        <item x="5712"/>
        <item x="5713"/>
        <item x="5714"/>
        <item x="5715"/>
        <item x="5716"/>
        <item x="5717"/>
        <item x="5718"/>
        <item x="5719"/>
        <item x="5720"/>
        <item x="5721"/>
        <item x="5722"/>
        <item x="5723"/>
        <item x="5724"/>
        <item x="5725"/>
        <item x="5726"/>
        <item x="5727"/>
        <item x="5728"/>
        <item x="5729"/>
        <item x="5730"/>
        <item x="5731"/>
        <item x="5732"/>
        <item x="5733"/>
        <item x="5734"/>
        <item x="5735"/>
        <item x="5736"/>
        <item x="5737"/>
        <item x="5738"/>
        <item x="5739"/>
        <item x="5740"/>
        <item x="5741"/>
        <item x="5742"/>
        <item x="5743"/>
        <item x="5744"/>
        <item x="5745"/>
        <item x="5746"/>
        <item x="5747"/>
        <item x="5748"/>
        <item x="5749"/>
        <item x="5750"/>
        <item x="5751"/>
        <item x="5752"/>
        <item x="5753"/>
        <item x="5754"/>
        <item x="5755"/>
        <item x="5756"/>
        <item x="5757"/>
        <item x="5758"/>
        <item x="5759"/>
        <item x="5760"/>
        <item x="5761"/>
        <item x="5762"/>
        <item x="5763"/>
        <item x="5764"/>
        <item x="5765"/>
        <item x="5766"/>
        <item x="5767"/>
        <item x="5768"/>
        <item x="5769"/>
        <item x="5770"/>
        <item x="5771"/>
        <item x="5772"/>
        <item x="5773"/>
        <item x="5774"/>
        <item x="5775"/>
        <item x="5776"/>
        <item x="5777"/>
        <item x="5778"/>
        <item x="5779"/>
        <item x="5780"/>
        <item x="5781"/>
        <item x="5782"/>
        <item x="5783"/>
        <item x="5784"/>
        <item x="5785"/>
        <item x="5786"/>
        <item x="5787"/>
        <item x="5788"/>
        <item x="5789"/>
        <item x="5790"/>
        <item x="5791"/>
        <item x="5792"/>
        <item x="5793"/>
        <item x="5794"/>
        <item x="5795"/>
        <item x="5796"/>
        <item x="5797"/>
        <item x="5798"/>
        <item x="5799"/>
        <item x="5800"/>
        <item x="5801"/>
        <item x="5802"/>
        <item x="5803"/>
        <item x="5804"/>
        <item x="5805"/>
        <item x="5806"/>
        <item x="5807"/>
        <item x="5808"/>
        <item x="5809"/>
        <item x="5810"/>
        <item x="5811"/>
        <item x="5812"/>
        <item x="5813"/>
        <item x="5814"/>
        <item x="5815"/>
        <item x="5816"/>
        <item x="5817"/>
        <item x="5818"/>
        <item x="5819"/>
        <item x="5820"/>
        <item x="5821"/>
        <item x="5822"/>
        <item x="5823"/>
        <item x="5824"/>
        <item x="5825"/>
        <item x="5826"/>
        <item x="5827"/>
        <item x="5828"/>
        <item x="5829"/>
        <item x="5830"/>
        <item x="5831"/>
        <item x="5832"/>
        <item x="5833"/>
        <item x="5834"/>
        <item x="5835"/>
        <item x="5836"/>
        <item x="5837"/>
        <item x="5838"/>
        <item x="5839"/>
        <item x="5840"/>
        <item x="5841"/>
        <item x="5842"/>
        <item x="5843"/>
        <item x="5844"/>
        <item x="5845"/>
        <item x="5846"/>
        <item x="5847"/>
        <item x="5848"/>
        <item x="5849"/>
        <item x="5850"/>
        <item x="5851"/>
        <item x="5852"/>
        <item x="5853"/>
        <item x="5854"/>
        <item x="5855"/>
        <item x="5856"/>
        <item x="5857"/>
        <item x="5858"/>
        <item x="5859"/>
        <item x="5860"/>
        <item x="5861"/>
        <item x="5862"/>
        <item x="5863"/>
        <item x="5864"/>
        <item x="5865"/>
        <item x="5866"/>
        <item x="5867"/>
        <item x="5868"/>
        <item x="5869"/>
        <item x="5870"/>
        <item x="5871"/>
        <item x="5872"/>
        <item x="5873"/>
        <item x="5874"/>
        <item x="5875"/>
        <item x="5876"/>
        <item x="5877"/>
        <item x="5878"/>
        <item x="5879"/>
        <item x="5880"/>
        <item x="5881"/>
        <item x="5882"/>
        <item x="5883"/>
        <item x="5884"/>
        <item x="5885"/>
        <item x="5886"/>
        <item x="5887"/>
        <item x="5888"/>
        <item x="5889"/>
        <item x="5890"/>
        <item x="5891"/>
        <item x="5892"/>
        <item x="5893"/>
        <item x="5894"/>
        <item x="5895"/>
        <item x="5896"/>
        <item x="5897"/>
        <item x="5898"/>
        <item x="5899"/>
        <item x="5900"/>
        <item x="5901"/>
        <item x="5902"/>
        <item x="5903"/>
        <item x="5904"/>
        <item x="5905"/>
        <item x="5906"/>
        <item x="5907"/>
        <item x="5908"/>
        <item x="5909"/>
        <item x="5910"/>
        <item x="5911"/>
        <item x="5912"/>
        <item x="5913"/>
        <item x="5914"/>
        <item x="5915"/>
        <item x="5916"/>
        <item x="5917"/>
        <item x="5918"/>
        <item x="5919"/>
        <item x="5920"/>
        <item x="5921"/>
        <item x="5922"/>
        <item x="5923"/>
        <item x="5924"/>
        <item x="5925"/>
        <item x="5926"/>
        <item x="5927"/>
        <item x="5928"/>
        <item x="5929"/>
        <item x="5930"/>
        <item x="5931"/>
        <item x="5932"/>
        <item x="5933"/>
        <item x="5934"/>
        <item x="5935"/>
        <item x="5936"/>
        <item x="5937"/>
        <item x="5938"/>
        <item x="5939"/>
        <item x="5940"/>
        <item x="5941"/>
        <item x="5942"/>
        <item x="5943"/>
        <item x="5944"/>
        <item x="5945"/>
        <item x="5946"/>
        <item x="5947"/>
        <item x="5948"/>
        <item x="5949"/>
        <item x="5950"/>
        <item x="5951"/>
        <item x="5952"/>
        <item x="5953"/>
        <item x="5954"/>
        <item x="5955"/>
        <item x="5956"/>
        <item x="5957"/>
        <item x="5958"/>
        <item x="5959"/>
        <item x="5960"/>
        <item x="5961"/>
        <item x="5962"/>
        <item x="5963"/>
        <item x="5964"/>
        <item x="5965"/>
        <item x="5966"/>
        <item x="5967"/>
        <item x="5968"/>
        <item x="5969"/>
        <item x="5970"/>
        <item x="5971"/>
        <item x="5972"/>
        <item x="5973"/>
        <item x="5974"/>
        <item x="5975"/>
        <item x="5976"/>
        <item x="5977"/>
        <item x="5978"/>
        <item x="5979"/>
        <item x="5980"/>
        <item x="5981"/>
        <item x="5982"/>
        <item x="5983"/>
        <item x="5984"/>
        <item x="5985"/>
        <item x="5986"/>
        <item x="5987"/>
        <item x="5988"/>
        <item x="5989"/>
        <item x="5990"/>
        <item x="5991"/>
        <item x="5992"/>
        <item x="5993"/>
        <item x="5994"/>
        <item x="5995"/>
        <item x="5996"/>
        <item x="5997"/>
        <item x="5998"/>
        <item x="5999"/>
        <item x="6000"/>
        <item x="6001"/>
        <item x="6002"/>
        <item x="6003"/>
        <item x="6004"/>
        <item x="6005"/>
        <item x="6006"/>
        <item x="6007"/>
        <item x="6008"/>
        <item x="6009"/>
        <item x="6010"/>
        <item x="6011"/>
        <item x="6012"/>
        <item x="6013"/>
        <item x="6014"/>
        <item x="6015"/>
        <item x="6016"/>
        <item x="6017"/>
        <item x="6018"/>
        <item x="6019"/>
        <item x="6020"/>
        <item x="6021"/>
        <item x="6022"/>
        <item x="6023"/>
        <item x="6024"/>
        <item x="6025"/>
        <item x="6026"/>
        <item x="6027"/>
        <item x="6028"/>
        <item x="6029"/>
        <item x="6030"/>
        <item x="6031"/>
        <item x="6032"/>
        <item x="6033"/>
        <item x="6034"/>
        <item x="6035"/>
        <item x="6036"/>
        <item x="6037"/>
        <item x="6038"/>
        <item x="6039"/>
        <item x="6040"/>
        <item x="6041"/>
        <item x="6042"/>
        <item x="6043"/>
        <item x="6044"/>
        <item x="6045"/>
        <item x="6046"/>
        <item x="6047"/>
        <item x="6048"/>
        <item x="6049"/>
        <item x="6050"/>
        <item x="6051"/>
        <item x="6052"/>
        <item x="6053"/>
        <item x="6054"/>
        <item x="6055"/>
        <item x="6056"/>
        <item x="6057"/>
        <item x="6058"/>
        <item x="6059"/>
        <item x="6060"/>
        <item x="6061"/>
        <item x="6062"/>
        <item x="6063"/>
        <item x="6064"/>
        <item x="6065"/>
        <item x="6066"/>
        <item x="6067"/>
        <item x="6068"/>
        <item x="6069"/>
        <item x="6070"/>
        <item x="6071"/>
        <item x="6072"/>
        <item x="6073"/>
        <item x="6074"/>
        <item x="6075"/>
        <item x="6076"/>
        <item x="6077"/>
        <item x="6078"/>
        <item x="6079"/>
        <item x="6080"/>
        <item x="6081"/>
        <item x="6082"/>
        <item x="6083"/>
        <item x="6084"/>
        <item x="6085"/>
        <item x="6086"/>
        <item x="6087"/>
        <item x="6088"/>
        <item x="6089"/>
        <item x="6090"/>
        <item x="6091"/>
        <item x="6092"/>
        <item x="6093"/>
        <item x="6094"/>
        <item x="6095"/>
        <item x="6096"/>
        <item x="6097"/>
        <item x="6098"/>
        <item x="6099"/>
        <item x="6100"/>
        <item x="6101"/>
        <item x="6102"/>
        <item x="6103"/>
        <item x="6104"/>
        <item x="6105"/>
        <item x="6106"/>
        <item x="6107"/>
        <item x="6108"/>
        <item x="6109"/>
        <item x="6110"/>
        <item x="6111"/>
        <item x="6112"/>
        <item x="6113"/>
        <item x="6114"/>
        <item x="6115"/>
        <item x="6116"/>
        <item x="6117"/>
        <item x="6118"/>
        <item x="6119"/>
        <item x="6120"/>
        <item x="6121"/>
        <item x="6122"/>
        <item x="6123"/>
        <item x="6124"/>
        <item x="6125"/>
        <item x="6126"/>
        <item x="6127"/>
        <item x="6128"/>
        <item x="6129"/>
        <item x="6130"/>
        <item x="6131"/>
        <item x="6132"/>
        <item x="6133"/>
        <item x="6134"/>
        <item x="6135"/>
        <item x="6136"/>
        <item x="6137"/>
        <item x="6138"/>
        <item x="6139"/>
        <item x="6140"/>
        <item x="6141"/>
        <item x="6142"/>
        <item x="6143"/>
        <item x="6144"/>
        <item x="6145"/>
        <item x="6146"/>
        <item x="6147"/>
        <item x="6148"/>
        <item x="6149"/>
        <item x="6150"/>
        <item x="6151"/>
        <item x="6152"/>
        <item x="6153"/>
        <item x="6154"/>
        <item x="6155"/>
        <item x="6156"/>
        <item x="6157"/>
        <item x="6158"/>
        <item x="6159"/>
        <item x="6160"/>
        <item x="6161"/>
        <item x="6162"/>
        <item x="6163"/>
        <item x="6164"/>
        <item x="6165"/>
        <item x="6166"/>
        <item x="6167"/>
        <item x="6168"/>
        <item x="6169"/>
        <item x="6170"/>
        <item x="6171"/>
        <item x="6172"/>
        <item x="6173"/>
        <item x="6174"/>
        <item x="6175"/>
        <item x="6176"/>
        <item x="6177"/>
        <item x="6178"/>
        <item x="6179"/>
        <item x="6180"/>
        <item x="6181"/>
        <item x="6182"/>
        <item x="6183"/>
        <item x="6184"/>
        <item x="6185"/>
        <item x="6186"/>
        <item x="6187"/>
        <item x="6188"/>
        <item x="6189"/>
        <item x="6190"/>
        <item x="6191"/>
        <item x="6192"/>
        <item x="6193"/>
        <item x="6194"/>
        <item x="6195"/>
        <item x="6196"/>
        <item x="6197"/>
        <item x="6198"/>
        <item x="6199"/>
        <item x="6200"/>
        <item x="6201"/>
        <item x="6202"/>
        <item x="6203"/>
        <item x="6204"/>
        <item x="6205"/>
        <item x="6206"/>
        <item x="6207"/>
        <item x="6208"/>
        <item x="6209"/>
        <item x="6210"/>
        <item x="6211"/>
        <item x="6212"/>
        <item x="6213"/>
        <item x="6214"/>
        <item x="6215"/>
        <item x="6216"/>
        <item x="6217"/>
        <item x="6218"/>
        <item x="6219"/>
        <item x="6220"/>
        <item x="6221"/>
        <item x="6222"/>
        <item x="6223"/>
        <item x="6224"/>
        <item x="6225"/>
        <item x="6226"/>
        <item x="6227"/>
        <item x="6228"/>
        <item x="6229"/>
        <item x="6230"/>
        <item x="6231"/>
        <item x="6232"/>
        <item x="6233"/>
        <item x="6234"/>
        <item x="6235"/>
        <item x="6236"/>
        <item x="6237"/>
        <item x="6238"/>
        <item x="6239"/>
        <item x="6240"/>
        <item x="6241"/>
        <item x="6242"/>
        <item x="6243"/>
        <item x="6244"/>
        <item x="6245"/>
        <item x="6246"/>
        <item x="6247"/>
        <item x="6248"/>
        <item x="6249"/>
        <item x="6250"/>
        <item x="6251"/>
        <item x="6252"/>
        <item x="6253"/>
        <item x="6254"/>
        <item x="6255"/>
        <item x="6256"/>
        <item x="6257"/>
        <item x="6258"/>
        <item x="6259"/>
        <item x="6260"/>
        <item x="6261"/>
        <item x="6262"/>
        <item x="6263"/>
        <item x="6264"/>
        <item x="6265"/>
        <item x="6266"/>
        <item x="6267"/>
        <item x="6268"/>
        <item x="6269"/>
        <item x="6270"/>
        <item x="6271"/>
        <item x="6272"/>
        <item x="6273"/>
        <item x="6274"/>
        <item x="6275"/>
        <item x="6276"/>
        <item x="6277"/>
        <item x="6278"/>
        <item x="6279"/>
        <item x="6280"/>
        <item x="6281"/>
        <item x="6282"/>
        <item x="6283"/>
        <item x="6284"/>
        <item x="6285"/>
        <item x="6286"/>
        <item x="6287"/>
        <item x="6288"/>
        <item x="6289"/>
        <item x="6290"/>
        <item x="6291"/>
        <item x="6292"/>
        <item x="6293"/>
        <item x="6294"/>
        <item x="6295"/>
        <item x="6296"/>
        <item x="6297"/>
        <item x="6298"/>
        <item x="6299"/>
        <item x="6300"/>
        <item x="6301"/>
        <item x="6302"/>
        <item x="6303"/>
        <item x="6304"/>
        <item x="6305"/>
        <item x="6306"/>
        <item x="6307"/>
        <item x="6308"/>
        <item x="6309"/>
        <item x="6310"/>
        <item x="6311"/>
        <item x="6312"/>
        <item x="6313"/>
        <item x="6314"/>
        <item x="6315"/>
        <item x="6316"/>
        <item x="6317"/>
        <item x="6318"/>
        <item x="6319"/>
        <item x="6320"/>
        <item x="6321"/>
        <item x="6322"/>
        <item x="6323"/>
        <item x="6324"/>
        <item x="6325"/>
        <item x="6326"/>
        <item x="6327"/>
        <item x="6328"/>
        <item x="6329"/>
        <item x="6330"/>
        <item x="6331"/>
        <item x="6332"/>
        <item x="6333"/>
        <item x="6334"/>
        <item x="6335"/>
        <item x="6336"/>
        <item x="6337"/>
        <item x="6338"/>
        <item x="6339"/>
        <item x="6340"/>
        <item x="6341"/>
        <item x="6342"/>
        <item x="6343"/>
        <item x="6344"/>
        <item x="6345"/>
        <item x="6346"/>
        <item x="6347"/>
        <item x="6348"/>
        <item x="6349"/>
        <item x="6350"/>
        <item x="6351"/>
        <item x="6352"/>
        <item x="6353"/>
        <item x="6354"/>
        <item x="6355"/>
        <item x="6356"/>
        <item x="6357"/>
        <item x="6358"/>
        <item x="6359"/>
        <item x="6360"/>
        <item x="6361"/>
        <item x="6362"/>
        <item x="6363"/>
        <item x="6364"/>
        <item x="6365"/>
        <item x="6366"/>
        <item x="6367"/>
        <item x="6368"/>
        <item x="6369"/>
        <item x="6370"/>
        <item x="6371"/>
        <item x="6372"/>
        <item x="6373"/>
        <item x="6374"/>
        <item x="6375"/>
        <item x="6376"/>
        <item x="6377"/>
        <item x="6378"/>
        <item x="6379"/>
        <item x="6380"/>
        <item x="6381"/>
        <item x="6382"/>
        <item x="6383"/>
        <item x="6384"/>
        <item x="6385"/>
        <item x="6386"/>
        <item x="6387"/>
        <item x="6388"/>
        <item x="6389"/>
        <item x="6390"/>
        <item x="6391"/>
        <item x="6392"/>
        <item x="6393"/>
        <item x="6394"/>
        <item x="6395"/>
        <item x="6396"/>
        <item x="6397"/>
        <item x="6398"/>
        <item x="6399"/>
        <item x="6400"/>
        <item x="6401"/>
        <item x="6402"/>
        <item x="6403"/>
        <item x="6404"/>
        <item x="6405"/>
        <item x="6406"/>
        <item x="6407"/>
        <item x="6408"/>
        <item x="6409"/>
        <item x="6410"/>
        <item x="6411"/>
        <item x="6412"/>
        <item x="6413"/>
        <item x="6414"/>
        <item x="6415"/>
        <item x="6416"/>
        <item x="6417"/>
        <item x="6418"/>
        <item x="6419"/>
        <item x="6420"/>
        <item x="6421"/>
        <item x="6422"/>
        <item x="6423"/>
        <item x="6424"/>
        <item x="6425"/>
        <item x="6426"/>
        <item x="6427"/>
        <item x="6428"/>
        <item x="6429"/>
        <item x="6430"/>
        <item x="6431"/>
        <item x="6432"/>
        <item x="6433"/>
        <item x="6434"/>
        <item x="6435"/>
        <item x="6436"/>
        <item x="6437"/>
        <item x="6438"/>
        <item x="6439"/>
        <item x="6440"/>
        <item x="6441"/>
        <item x="6442"/>
        <item x="6443"/>
        <item x="6444"/>
        <item x="6445"/>
        <item x="6446"/>
        <item x="6447"/>
        <item x="6448"/>
        <item x="6449"/>
        <item x="6450"/>
        <item x="6451"/>
        <item x="6452"/>
        <item x="6453"/>
        <item x="6454"/>
        <item x="6455"/>
        <item x="6456"/>
        <item x="6457"/>
        <item x="6458"/>
        <item x="6459"/>
        <item x="6460"/>
        <item x="6461"/>
        <item x="6462"/>
        <item x="6463"/>
        <item x="6464"/>
        <item x="6465"/>
        <item x="6466"/>
        <item x="6467"/>
        <item x="6468"/>
        <item x="6469"/>
        <item x="6470"/>
        <item x="6471"/>
        <item x="6472"/>
        <item x="6473"/>
        <item x="6474"/>
        <item x="6475"/>
        <item x="6476"/>
        <item x="6477"/>
        <item x="6478"/>
        <item x="6479"/>
        <item x="6480"/>
        <item x="6481"/>
        <item x="6482"/>
        <item x="6483"/>
        <item x="6484"/>
        <item x="6485"/>
        <item x="6486"/>
        <item x="6487"/>
        <item x="6488"/>
        <item x="6489"/>
        <item x="6490"/>
        <item x="6491"/>
        <item x="6492"/>
        <item x="6493"/>
        <item x="6494"/>
        <item x="6495"/>
        <item x="6496"/>
        <item x="6497"/>
        <item x="6498"/>
        <item x="6499"/>
        <item x="6500"/>
        <item x="6501"/>
        <item x="6502"/>
        <item x="6503"/>
        <item x="6504"/>
        <item x="6505"/>
        <item x="6506"/>
        <item x="6507"/>
        <item x="6508"/>
        <item x="6509"/>
        <item x="6510"/>
        <item x="6511"/>
        <item x="6512"/>
        <item x="6513"/>
        <item x="6514"/>
        <item x="6515"/>
        <item x="6516"/>
        <item x="6517"/>
        <item x="6518"/>
        <item x="6519"/>
        <item x="6520"/>
        <item x="6521"/>
        <item x="6522"/>
        <item x="6523"/>
        <item x="6524"/>
        <item x="6525"/>
        <item x="6526"/>
        <item x="6527"/>
        <item x="6528"/>
        <item x="6529"/>
        <item x="6530"/>
        <item x="6531"/>
        <item x="6532"/>
        <item x="6533"/>
        <item x="6534"/>
        <item x="6535"/>
        <item x="6536"/>
        <item x="6537"/>
        <item x="6538"/>
        <item x="6539"/>
        <item x="6540"/>
        <item x="6541"/>
        <item x="6542"/>
        <item x="6543"/>
        <item x="6544"/>
        <item x="6545"/>
        <item x="6546"/>
        <item x="6547"/>
        <item x="6548"/>
        <item x="6549"/>
        <item x="6550"/>
        <item x="6551"/>
        <item x="6552"/>
        <item x="6553"/>
        <item x="6554"/>
        <item x="6555"/>
        <item x="6556"/>
        <item x="6557"/>
        <item x="6558"/>
        <item x="6559"/>
        <item x="6560"/>
        <item x="6561"/>
        <item x="6562"/>
        <item x="6563"/>
        <item x="6564"/>
        <item x="6565"/>
        <item x="6566"/>
        <item x="6567"/>
        <item x="6568"/>
        <item x="6569"/>
        <item x="6570"/>
        <item x="6571"/>
        <item x="6572"/>
        <item x="6573"/>
        <item x="6574"/>
        <item x="6575"/>
        <item x="6576"/>
        <item x="6577"/>
        <item x="6578"/>
        <item x="6579"/>
        <item x="6580"/>
        <item x="6581"/>
        <item x="6582"/>
        <item x="6583"/>
        <item x="6584"/>
        <item x="6585"/>
        <item x="6586"/>
        <item x="6587"/>
        <item x="6588"/>
        <item x="6589"/>
        <item x="6590"/>
        <item x="6591"/>
        <item x="6592"/>
        <item x="6593"/>
        <item x="6594"/>
        <item x="6595"/>
        <item x="6596"/>
        <item x="6597"/>
        <item x="6598"/>
        <item x="6599"/>
        <item x="6600"/>
        <item x="6601"/>
        <item x="6602"/>
        <item x="6603"/>
        <item x="6604"/>
        <item x="6605"/>
        <item x="6606"/>
        <item x="6607"/>
        <item x="6608"/>
        <item x="6609"/>
        <item x="6610"/>
        <item x="6611"/>
        <item x="6612"/>
        <item x="6613"/>
        <item x="6614"/>
        <item x="6615"/>
        <item x="6616"/>
        <item x="6617"/>
        <item x="6618"/>
        <item x="6619"/>
        <item x="6620"/>
        <item x="6621"/>
        <item x="6622"/>
        <item x="6623"/>
        <item x="6624"/>
        <item x="6625"/>
        <item x="6626"/>
        <item x="6627"/>
        <item x="6628"/>
        <item x="6629"/>
        <item x="6630"/>
        <item x="6631"/>
        <item x="6632"/>
        <item x="6633"/>
        <item x="6634"/>
        <item x="6635"/>
        <item x="6636"/>
        <item x="6637"/>
        <item x="6638"/>
        <item x="6639"/>
        <item x="6640"/>
        <item x="6641"/>
        <item x="6642"/>
        <item x="6643"/>
        <item x="6644"/>
        <item x="6645"/>
        <item x="6646"/>
        <item x="6647"/>
        <item x="6648"/>
        <item x="6649"/>
        <item x="6650"/>
        <item x="6651"/>
        <item x="6652"/>
        <item x="6653"/>
        <item x="6654"/>
        <item x="6655"/>
        <item x="6656"/>
        <item x="6657"/>
        <item x="6658"/>
        <item x="6659"/>
        <item x="6660"/>
        <item x="6661"/>
        <item x="6662"/>
        <item x="6663"/>
        <item x="6664"/>
        <item x="6665"/>
        <item x="6666"/>
        <item x="6667"/>
        <item x="6668"/>
        <item x="6669"/>
        <item x="6670"/>
        <item x="6671"/>
        <item x="6672"/>
        <item x="6673"/>
        <item x="6674"/>
        <item x="6675"/>
        <item x="6676"/>
        <item x="6677"/>
        <item x="6678"/>
        <item x="6679"/>
        <item x="6680"/>
        <item x="6681"/>
        <item x="6682"/>
        <item x="6683"/>
        <item x="6684"/>
        <item x="6685"/>
        <item x="6686"/>
        <item x="6687"/>
        <item x="6688"/>
        <item x="6689"/>
        <item x="6690"/>
        <item x="6691"/>
        <item x="6692"/>
        <item x="6693"/>
        <item x="6694"/>
        <item x="6695"/>
        <item x="6696"/>
        <item x="6697"/>
        <item x="6698"/>
        <item x="6699"/>
        <item x="6700"/>
        <item x="6701"/>
        <item x="6702"/>
        <item x="6703"/>
        <item x="6704"/>
        <item x="6705"/>
        <item x="6706"/>
        <item x="6707"/>
        <item x="6708"/>
        <item x="6709"/>
        <item x="6710"/>
        <item x="6711"/>
        <item x="6712"/>
        <item x="6713"/>
        <item x="6714"/>
        <item x="6715"/>
        <item x="6716"/>
        <item x="6717"/>
        <item x="6718"/>
        <item x="6719"/>
        <item x="6720"/>
        <item x="6721"/>
        <item x="6722"/>
        <item x="6723"/>
        <item x="6724"/>
        <item x="6725"/>
        <item x="6726"/>
        <item x="6727"/>
        <item x="6728"/>
        <item x="6729"/>
        <item x="6730"/>
        <item x="6731"/>
        <item x="6732"/>
        <item x="6733"/>
        <item x="6734"/>
        <item x="6735"/>
        <item x="6736"/>
        <item x="6737"/>
        <item x="6738"/>
        <item x="6739"/>
        <item x="6740"/>
        <item x="6741"/>
        <item x="6742"/>
        <item x="6743"/>
        <item x="6744"/>
        <item x="6745"/>
        <item x="6746"/>
        <item x="6747"/>
        <item x="6748"/>
        <item x="6749"/>
        <item x="6750"/>
        <item x="6751"/>
        <item x="6752"/>
        <item x="6753"/>
        <item x="6754"/>
        <item x="6755"/>
        <item x="6756"/>
        <item x="6757"/>
        <item x="6758"/>
        <item x="6759"/>
        <item x="6760"/>
        <item x="6761"/>
        <item x="6762"/>
        <item x="6763"/>
        <item x="6764"/>
        <item x="6765"/>
        <item x="6766"/>
        <item x="6767"/>
        <item x="6768"/>
        <item x="6769"/>
        <item x="6770"/>
        <item x="6771"/>
        <item x="6772"/>
        <item x="6773"/>
        <item x="6774"/>
        <item x="6775"/>
        <item x="6776"/>
        <item x="6777"/>
        <item x="6778"/>
        <item x="6779"/>
        <item x="6780"/>
        <item x="6781"/>
        <item x="6782"/>
        <item x="6783"/>
        <item x="6784"/>
        <item x="6785"/>
        <item x="6786"/>
        <item x="6787"/>
        <item x="6788"/>
        <item x="6789"/>
        <item x="6790"/>
        <item x="6791"/>
        <item x="6792"/>
        <item x="6793"/>
        <item x="6794"/>
        <item x="6795"/>
        <item x="6796"/>
        <item x="6797"/>
        <item x="6798"/>
        <item x="6799"/>
        <item x="6800"/>
        <item x="6801"/>
        <item x="6802"/>
        <item x="6803"/>
        <item x="6804"/>
        <item x="6805"/>
        <item x="6806"/>
        <item x="6807"/>
        <item x="6808"/>
        <item x="6809"/>
        <item x="6810"/>
        <item x="6811"/>
        <item x="6812"/>
        <item x="6813"/>
        <item x="6814"/>
        <item x="6815"/>
        <item x="6816"/>
        <item x="6817"/>
        <item x="6818"/>
        <item x="6819"/>
        <item x="6820"/>
        <item x="6821"/>
        <item x="6822"/>
        <item x="6823"/>
        <item x="6824"/>
        <item x="6825"/>
        <item x="6826"/>
        <item x="6827"/>
        <item x="6828"/>
        <item x="6829"/>
        <item x="6830"/>
        <item x="6831"/>
        <item x="6832"/>
        <item x="6833"/>
        <item x="6834"/>
        <item x="6835"/>
        <item x="6836"/>
        <item x="6837"/>
        <item x="6838"/>
        <item x="6839"/>
        <item x="6840"/>
        <item x="6841"/>
        <item x="6842"/>
        <item x="6843"/>
        <item x="6844"/>
        <item x="6845"/>
        <item x="6846"/>
        <item x="6847"/>
        <item x="6848"/>
        <item x="6849"/>
        <item x="6850"/>
        <item x="6851"/>
        <item x="6852"/>
        <item x="6853"/>
        <item x="6854"/>
        <item x="6855"/>
        <item x="6856"/>
        <item x="6857"/>
        <item x="6858"/>
        <item x="6859"/>
        <item x="6860"/>
        <item x="6861"/>
        <item x="6862"/>
        <item x="6863"/>
        <item x="6864"/>
        <item x="6865"/>
        <item x="6866"/>
        <item x="6867"/>
        <item x="6868"/>
        <item x="6869"/>
        <item x="6870"/>
        <item x="6871"/>
        <item x="6872"/>
        <item x="6873"/>
        <item x="6874"/>
        <item x="6875"/>
        <item x="6876"/>
        <item x="6877"/>
        <item x="6878"/>
        <item x="6879"/>
        <item x="6880"/>
        <item x="6881"/>
        <item x="6882"/>
        <item x="6883"/>
        <item x="6884"/>
        <item x="6885"/>
        <item x="6886"/>
        <item x="6887"/>
        <item x="6888"/>
        <item x="6889"/>
        <item x="6890"/>
        <item x="6891"/>
        <item x="6892"/>
        <item x="6893"/>
        <item x="6894"/>
        <item x="6895"/>
        <item x="6896"/>
        <item x="6897"/>
        <item x="6898"/>
        <item x="6899"/>
        <item x="6900"/>
        <item x="6901"/>
        <item x="6902"/>
        <item x="6903"/>
        <item x="6904"/>
        <item x="6905"/>
        <item x="6906"/>
        <item x="6907"/>
        <item x="6908"/>
        <item x="6909"/>
        <item x="6910"/>
        <item x="6911"/>
        <item x="6912"/>
        <item x="6913"/>
        <item x="6914"/>
        <item x="6915"/>
        <item x="6916"/>
        <item x="6917"/>
        <item x="6918"/>
        <item x="6919"/>
        <item x="6920"/>
        <item x="6921"/>
        <item x="6922"/>
        <item x="6923"/>
        <item x="6924"/>
        <item x="6925"/>
        <item x="6926"/>
        <item x="6927"/>
        <item x="6928"/>
        <item x="6929"/>
        <item x="6930"/>
        <item x="6931"/>
        <item x="6932"/>
        <item x="6933"/>
        <item x="6934"/>
        <item x="6935"/>
        <item x="6936"/>
        <item x="6937"/>
        <item x="6938"/>
        <item x="6939"/>
        <item x="6940"/>
        <item x="6941"/>
        <item x="6942"/>
        <item x="6943"/>
        <item x="6944"/>
        <item x="6945"/>
        <item x="6946"/>
        <item x="6947"/>
        <item x="6948"/>
        <item x="6949"/>
        <item x="6950"/>
        <item x="6951"/>
        <item x="6952"/>
        <item x="6953"/>
        <item x="6954"/>
        <item x="6955"/>
        <item x="6956"/>
        <item x="6957"/>
        <item x="6958"/>
        <item x="6959"/>
        <item x="6960"/>
        <item x="6961"/>
        <item x="6962"/>
        <item x="6963"/>
        <item x="6964"/>
        <item x="6965"/>
        <item x="6966"/>
        <item x="6967"/>
        <item x="6968"/>
        <item x="6969"/>
        <item x="6970"/>
        <item x="6971"/>
        <item x="6972"/>
        <item x="6973"/>
        <item x="6974"/>
        <item x="6975"/>
        <item x="6976"/>
        <item x="6977"/>
        <item x="6978"/>
        <item x="6979"/>
        <item x="6980"/>
        <item x="6981"/>
        <item x="6982"/>
        <item x="6983"/>
        <item x="6984"/>
        <item x="6985"/>
        <item x="6986"/>
        <item x="6987"/>
        <item x="6988"/>
        <item x="6989"/>
        <item x="6990"/>
        <item x="6991"/>
        <item x="6992"/>
        <item x="6993"/>
        <item x="6994"/>
        <item x="6995"/>
        <item x="6996"/>
        <item x="6997"/>
        <item x="6998"/>
        <item x="6999"/>
        <item x="7000"/>
        <item x="7001"/>
        <item x="7002"/>
        <item x="7003"/>
        <item x="7004"/>
        <item x="7005"/>
        <item x="7006"/>
        <item x="7007"/>
        <item x="7008"/>
        <item x="7009"/>
        <item x="7010"/>
        <item x="7011"/>
        <item x="7012"/>
        <item x="7013"/>
        <item x="7014"/>
        <item x="7015"/>
        <item x="7016"/>
        <item x="7017"/>
        <item x="7018"/>
        <item x="7019"/>
        <item x="7020"/>
        <item x="7021"/>
        <item x="7022"/>
        <item x="7023"/>
        <item x="7024"/>
        <item x="7025"/>
        <item x="7026"/>
        <item x="7027"/>
        <item x="7028"/>
        <item x="7029"/>
        <item x="7030"/>
        <item x="7031"/>
        <item x="7032"/>
        <item x="7033"/>
        <item x="7034"/>
        <item x="7035"/>
        <item x="7036"/>
        <item x="7037"/>
        <item x="7038"/>
        <item x="7039"/>
        <item x="7040"/>
        <item x="7041"/>
        <item x="7042"/>
        <item x="7043"/>
        <item x="7044"/>
        <item x="7045"/>
        <item x="7046"/>
        <item x="7047"/>
        <item x="7048"/>
        <item x="7049"/>
        <item x="7050"/>
        <item x="7051"/>
        <item x="7052"/>
        <item x="7053"/>
        <item x="7054"/>
        <item x="7055"/>
        <item x="7056"/>
        <item x="7057"/>
        <item x="7058"/>
        <item x="7059"/>
        <item x="7060"/>
        <item x="7061"/>
        <item x="7062"/>
        <item x="7063"/>
        <item x="7064"/>
        <item x="7065"/>
        <item x="7066"/>
        <item x="7067"/>
        <item x="7068"/>
        <item x="7069"/>
        <item x="7070"/>
        <item x="7071"/>
        <item x="7072"/>
        <item x="7073"/>
        <item x="7074"/>
        <item x="7075"/>
        <item x="7076"/>
        <item x="7077"/>
        <item x="7078"/>
        <item x="7079"/>
        <item x="7080"/>
        <item x="7081"/>
        <item x="7082"/>
        <item x="7083"/>
        <item x="7084"/>
        <item x="7085"/>
        <item x="7086"/>
        <item x="7087"/>
        <item x="7088"/>
        <item x="7089"/>
        <item x="7090"/>
        <item x="7091"/>
        <item x="7092"/>
        <item x="7093"/>
        <item x="7094"/>
        <item x="7095"/>
        <item x="7096"/>
        <item x="7097"/>
        <item x="7098"/>
        <item x="7099"/>
        <item x="7100"/>
        <item x="7101"/>
        <item x="7102"/>
        <item x="7103"/>
        <item x="7104"/>
        <item x="7105"/>
        <item x="7106"/>
        <item x="7107"/>
        <item x="7108"/>
        <item x="7109"/>
        <item x="7110"/>
        <item x="7111"/>
        <item x="7112"/>
        <item x="7113"/>
        <item x="7114"/>
        <item x="7115"/>
        <item x="7116"/>
        <item x="7117"/>
        <item x="7118"/>
        <item x="7119"/>
        <item x="7120"/>
        <item x="7121"/>
        <item x="7122"/>
        <item x="7123"/>
        <item x="7124"/>
        <item x="7125"/>
        <item x="7126"/>
        <item x="7127"/>
        <item x="7128"/>
        <item x="7129"/>
        <item x="7130"/>
        <item x="7131"/>
        <item x="7132"/>
        <item x="7133"/>
        <item x="7134"/>
        <item x="7135"/>
        <item x="7136"/>
        <item x="7137"/>
        <item x="7138"/>
        <item x="7139"/>
        <item x="7140"/>
        <item x="7141"/>
        <item x="7142"/>
        <item x="7143"/>
        <item x="7144"/>
        <item x="7145"/>
        <item x="7146"/>
        <item x="7147"/>
        <item x="7148"/>
        <item x="7149"/>
        <item x="7150"/>
        <item x="7151"/>
        <item x="7152"/>
        <item x="7153"/>
        <item x="7154"/>
        <item x="7155"/>
        <item x="7156"/>
        <item x="7157"/>
        <item x="7158"/>
        <item x="7159"/>
        <item x="7160"/>
        <item x="7161"/>
        <item x="7162"/>
        <item x="7163"/>
        <item x="7164"/>
        <item x="7165"/>
        <item x="7166"/>
        <item x="7167"/>
        <item x="7168"/>
        <item x="7169"/>
        <item x="7170"/>
        <item x="7171"/>
        <item x="7172"/>
        <item x="7173"/>
        <item x="7174"/>
        <item x="7175"/>
        <item x="7176"/>
        <item x="7177"/>
        <item x="7178"/>
        <item x="7179"/>
        <item x="7180"/>
        <item x="7181"/>
        <item x="7182"/>
        <item x="7183"/>
        <item x="7184"/>
        <item x="7185"/>
        <item x="7186"/>
        <item x="7187"/>
        <item x="7188"/>
        <item x="7189"/>
        <item x="7190"/>
        <item x="7191"/>
        <item x="7192"/>
        <item x="7193"/>
        <item x="7194"/>
        <item x="7195"/>
        <item x="7196"/>
        <item x="7197"/>
        <item x="7198"/>
        <item x="7199"/>
        <item x="7200"/>
        <item x="7201"/>
        <item x="7202"/>
        <item x="7203"/>
        <item x="7204"/>
        <item x="7205"/>
        <item x="7206"/>
        <item x="7207"/>
        <item x="7208"/>
        <item x="7209"/>
        <item x="7210"/>
        <item x="7211"/>
        <item x="7212"/>
        <item x="7213"/>
        <item x="7214"/>
        <item x="7215"/>
        <item x="7216"/>
        <item x="7217"/>
        <item x="7218"/>
        <item x="7219"/>
        <item x="7220"/>
        <item x="7221"/>
        <item x="7222"/>
        <item x="7223"/>
        <item x="7224"/>
        <item x="7225"/>
        <item x="7226"/>
        <item x="7227"/>
        <item x="7228"/>
        <item x="7229"/>
        <item x="7230"/>
        <item x="7231"/>
        <item x="7232"/>
        <item x="7233"/>
        <item x="7234"/>
        <item x="7235"/>
        <item x="7236"/>
        <item x="7237"/>
        <item x="7238"/>
        <item x="7239"/>
        <item x="7240"/>
        <item x="7241"/>
        <item x="7242"/>
        <item x="7243"/>
        <item x="7244"/>
        <item x="7245"/>
        <item x="7246"/>
        <item x="7247"/>
        <item x="7248"/>
        <item x="7249"/>
        <item x="7250"/>
        <item x="7251"/>
        <item x="7252"/>
        <item x="7253"/>
        <item x="7254"/>
        <item x="7255"/>
        <item x="7256"/>
        <item x="7257"/>
        <item x="7258"/>
        <item x="7259"/>
        <item x="7260"/>
        <item x="7261"/>
        <item x="7262"/>
        <item x="7263"/>
        <item x="7264"/>
        <item x="7265"/>
        <item x="7266"/>
        <item x="7267"/>
        <item x="7268"/>
        <item x="7269"/>
        <item x="7270"/>
        <item x="7271"/>
        <item x="7272"/>
        <item x="7273"/>
        <item x="7274"/>
        <item x="7275"/>
        <item x="7276"/>
        <item x="7277"/>
        <item x="7278"/>
        <item x="7279"/>
        <item x="7280"/>
        <item x="7281"/>
        <item x="7282"/>
        <item x="7283"/>
        <item x="7284"/>
        <item x="7285"/>
        <item x="7286"/>
        <item x="7287"/>
        <item x="7288"/>
        <item x="7289"/>
        <item x="7290"/>
        <item x="7291"/>
        <item x="7292"/>
        <item x="7293"/>
        <item x="7294"/>
        <item x="7295"/>
        <item x="7296"/>
        <item x="7297"/>
        <item x="7298"/>
        <item x="7299"/>
        <item x="7300"/>
        <item x="7301"/>
        <item x="7302"/>
        <item x="7303"/>
        <item x="7304"/>
        <item x="7305"/>
        <item x="7306"/>
        <item x="7307"/>
        <item x="7308"/>
        <item x="7309"/>
        <item x="7310"/>
        <item x="7311"/>
        <item x="7312"/>
        <item x="7313"/>
        <item x="7314"/>
        <item x="7315"/>
        <item x="7316"/>
        <item x="7317"/>
        <item x="7318"/>
        <item x="7319"/>
        <item x="7320"/>
        <item x="7321"/>
        <item x="7322"/>
        <item x="7323"/>
        <item x="7324"/>
        <item x="7325"/>
        <item x="7326"/>
        <item x="7327"/>
        <item x="7328"/>
        <item x="7329"/>
        <item x="7330"/>
        <item x="7331"/>
        <item x="7332"/>
        <item x="7333"/>
        <item x="7334"/>
        <item x="7335"/>
        <item x="7336"/>
        <item x="7337"/>
        <item x="7338"/>
        <item x="7339"/>
        <item x="7340"/>
        <item x="7341"/>
        <item x="7342"/>
        <item x="7343"/>
        <item x="7344"/>
        <item x="7345"/>
        <item x="7346"/>
        <item x="7347"/>
        <item x="7348"/>
        <item x="7349"/>
        <item x="7350"/>
        <item x="7351"/>
        <item x="7352"/>
        <item x="7353"/>
        <item x="7354"/>
        <item x="7355"/>
        <item x="7356"/>
        <item x="7357"/>
        <item x="7358"/>
        <item x="7359"/>
        <item x="7360"/>
        <item x="7361"/>
        <item x="7362"/>
        <item x="7363"/>
        <item x="7364"/>
        <item x="7365"/>
        <item x="7366"/>
        <item x="7367"/>
        <item x="7368"/>
        <item x="7369"/>
        <item x="7370"/>
        <item x="7371"/>
        <item x="7372"/>
        <item x="7373"/>
        <item x="7374"/>
        <item x="7375"/>
        <item x="7376"/>
        <item x="7377"/>
        <item x="7378"/>
        <item x="7379"/>
        <item x="7380"/>
        <item x="7381"/>
        <item x="7382"/>
        <item x="7383"/>
        <item x="7384"/>
        <item x="7385"/>
        <item x="7386"/>
        <item x="7387"/>
        <item x="7388"/>
        <item x="7389"/>
        <item x="7390"/>
        <item x="7391"/>
        <item x="7392"/>
        <item x="7393"/>
        <item x="7394"/>
        <item x="7395"/>
        <item x="7396"/>
        <item x="7397"/>
        <item x="7398"/>
        <item x="7399"/>
        <item x="7400"/>
        <item x="7401"/>
        <item x="7402"/>
        <item x="7403"/>
        <item x="7404"/>
        <item x="7405"/>
        <item x="7406"/>
        <item x="7407"/>
        <item x="7408"/>
        <item x="7409"/>
        <item x="7410"/>
        <item x="7411"/>
        <item x="7412"/>
        <item x="7413"/>
        <item x="7414"/>
        <item x="7415"/>
        <item x="7416"/>
        <item x="7417"/>
        <item x="7418"/>
        <item x="7419"/>
        <item x="7420"/>
        <item x="7421"/>
        <item x="7422"/>
        <item x="7423"/>
        <item x="7424"/>
        <item x="7425"/>
        <item x="7426"/>
        <item x="7427"/>
        <item x="7428"/>
        <item x="7429"/>
        <item x="7430"/>
        <item x="7431"/>
        <item x="7432"/>
        <item x="7433"/>
        <item x="7434"/>
        <item x="7435"/>
        <item x="7436"/>
        <item x="7437"/>
        <item x="7438"/>
        <item x="7439"/>
        <item x="7440"/>
        <item x="7441"/>
        <item x="7442"/>
        <item x="7443"/>
        <item x="7444"/>
        <item x="7445"/>
        <item x="7446"/>
        <item x="7447"/>
        <item x="7448"/>
        <item x="7449"/>
        <item x="7450"/>
        <item x="7451"/>
        <item x="7452"/>
        <item x="7453"/>
        <item x="7454"/>
        <item x="7455"/>
        <item x="7456"/>
        <item x="7457"/>
        <item x="7458"/>
        <item x="7459"/>
        <item x="7460"/>
        <item x="7461"/>
        <item x="7462"/>
        <item x="7463"/>
        <item x="7464"/>
        <item x="7465"/>
        <item x="7466"/>
        <item x="7467"/>
        <item x="7468"/>
        <item x="7469"/>
        <item x="7470"/>
        <item x="7471"/>
        <item x="7472"/>
        <item x="7473"/>
        <item x="7474"/>
        <item x="7475"/>
        <item x="7476"/>
        <item x="7477"/>
        <item x="7478"/>
        <item x="7479"/>
        <item x="7480"/>
        <item x="7481"/>
        <item x="7482"/>
        <item x="7483"/>
        <item x="7484"/>
        <item x="7485"/>
        <item x="7486"/>
        <item x="7487"/>
        <item x="7488"/>
        <item x="7489"/>
        <item x="7490"/>
        <item x="7491"/>
        <item x="7492"/>
        <item x="7493"/>
        <item x="7494"/>
        <item x="7495"/>
        <item x="7496"/>
        <item x="7497"/>
        <item x="7498"/>
        <item x="7499"/>
        <item x="7500"/>
        <item x="7501"/>
        <item x="7502"/>
        <item x="7503"/>
        <item x="7504"/>
        <item x="7505"/>
        <item x="7506"/>
        <item x="7507"/>
        <item x="7508"/>
        <item x="7509"/>
        <item x="7510"/>
        <item x="7511"/>
        <item x="7512"/>
        <item x="7513"/>
        <item x="7514"/>
        <item x="7515"/>
        <item x="7516"/>
        <item x="7517"/>
        <item x="7518"/>
        <item x="7519"/>
        <item x="7520"/>
        <item x="7521"/>
        <item x="7522"/>
        <item x="7523"/>
        <item x="7524"/>
        <item x="7525"/>
        <item x="7526"/>
        <item x="7527"/>
        <item x="7528"/>
        <item x="7529"/>
        <item x="7530"/>
        <item x="7531"/>
        <item x="7532"/>
        <item x="7533"/>
        <item x="7534"/>
        <item x="7535"/>
        <item x="7536"/>
        <item x="7537"/>
        <item x="7538"/>
        <item x="7539"/>
        <item x="7540"/>
        <item x="7541"/>
        <item x="7542"/>
        <item x="7543"/>
        <item x="7544"/>
        <item x="7545"/>
        <item x="7546"/>
        <item x="7547"/>
        <item x="7548"/>
        <item x="7549"/>
        <item x="7550"/>
        <item x="7551"/>
        <item x="7552"/>
        <item x="7553"/>
        <item x="7554"/>
        <item x="7555"/>
        <item x="7556"/>
        <item x="7557"/>
        <item x="7558"/>
        <item x="7559"/>
        <item x="7560"/>
        <item x="7561"/>
        <item x="7562"/>
        <item x="7563"/>
        <item x="7564"/>
        <item x="7565"/>
        <item x="7566"/>
        <item x="7567"/>
        <item x="7568"/>
        <item x="7569"/>
        <item x="7570"/>
        <item x="7571"/>
        <item x="7572"/>
        <item x="7573"/>
        <item x="7574"/>
        <item x="7575"/>
        <item x="7576"/>
        <item x="7577"/>
        <item x="7578"/>
        <item x="7579"/>
        <item x="7580"/>
        <item x="7581"/>
        <item x="7582"/>
        <item x="7583"/>
        <item x="7584"/>
        <item x="7585"/>
        <item x="7586"/>
        <item x="7587"/>
        <item x="7588"/>
        <item x="7589"/>
        <item x="7590"/>
        <item x="7591"/>
        <item x="7592"/>
        <item x="7593"/>
        <item x="7594"/>
        <item x="7595"/>
        <item x="7596"/>
        <item x="7597"/>
        <item x="7598"/>
        <item x="7599"/>
        <item x="7600"/>
        <item x="7601"/>
        <item x="7602"/>
        <item x="7603"/>
        <item x="7604"/>
        <item x="7605"/>
        <item x="7606"/>
        <item x="7607"/>
        <item x="7608"/>
        <item x="7609"/>
        <item x="7610"/>
        <item x="7611"/>
        <item x="7612"/>
        <item x="7613"/>
        <item x="7614"/>
        <item x="7615"/>
        <item x="7616"/>
        <item x="7617"/>
        <item x="7618"/>
        <item x="7619"/>
        <item x="7620"/>
        <item x="7621"/>
        <item x="7622"/>
        <item x="7623"/>
        <item x="7624"/>
        <item x="7625"/>
        <item x="7626"/>
        <item x="7627"/>
        <item x="7628"/>
        <item x="7629"/>
        <item x="7630"/>
        <item x="7631"/>
        <item x="7632"/>
        <item x="7633"/>
        <item x="7634"/>
        <item x="7635"/>
        <item x="7636"/>
        <item x="7637"/>
        <item x="7638"/>
        <item x="7639"/>
        <item x="7640"/>
        <item x="7641"/>
        <item x="7642"/>
        <item x="7643"/>
        <item x="7644"/>
        <item x="7645"/>
        <item x="7646"/>
        <item x="7647"/>
        <item x="7648"/>
        <item x="7649"/>
        <item x="7650"/>
        <item x="7651"/>
        <item x="7652"/>
        <item x="7653"/>
        <item x="7654"/>
        <item x="7655"/>
        <item x="7656"/>
        <item x="7657"/>
        <item x="7658"/>
        <item x="7659"/>
        <item x="7660"/>
        <item x="7661"/>
        <item x="7662"/>
        <item x="7663"/>
        <item x="7664"/>
        <item x="7665"/>
        <item x="7666"/>
        <item x="7667"/>
        <item x="7668"/>
        <item x="7669"/>
        <item x="7670"/>
        <item x="7671"/>
        <item x="7672"/>
        <item x="7673"/>
        <item x="7674"/>
        <item x="7675"/>
        <item x="7676"/>
        <item x="7677"/>
        <item x="7678"/>
        <item x="7679"/>
        <item x="7680"/>
        <item x="7681"/>
        <item x="7682"/>
        <item x="7683"/>
        <item x="7684"/>
        <item x="7685"/>
        <item x="7686"/>
        <item x="7687"/>
        <item x="7688"/>
        <item x="7689"/>
        <item x="7690"/>
        <item x="7691"/>
        <item x="7692"/>
        <item x="7693"/>
        <item x="7694"/>
        <item x="7695"/>
        <item x="7696"/>
        <item x="7697"/>
        <item x="7698"/>
        <item x="7699"/>
        <item x="7700"/>
        <item x="7701"/>
        <item x="7702"/>
        <item x="7703"/>
        <item x="7704"/>
        <item x="7705"/>
        <item x="7706"/>
        <item x="7707"/>
        <item x="7708"/>
        <item x="7709"/>
        <item x="7710"/>
        <item x="7711"/>
        <item x="7712"/>
        <item x="7713"/>
        <item x="7714"/>
        <item x="7715"/>
        <item x="7716"/>
        <item x="7717"/>
        <item x="7718"/>
        <item x="7719"/>
        <item x="7720"/>
        <item x="7721"/>
        <item x="7722"/>
        <item x="7723"/>
        <item x="7724"/>
        <item x="7725"/>
        <item x="7726"/>
        <item x="7727"/>
        <item x="7728"/>
        <item x="7729"/>
        <item x="7730"/>
        <item x="7731"/>
        <item x="7732"/>
        <item x="7733"/>
        <item x="7734"/>
        <item x="7735"/>
        <item x="7736"/>
        <item x="7737"/>
        <item x="7738"/>
        <item x="7739"/>
        <item x="7740"/>
        <item x="7741"/>
        <item x="7742"/>
        <item x="7743"/>
        <item x="7744"/>
        <item x="7745"/>
        <item x="7746"/>
        <item x="7747"/>
        <item x="7748"/>
        <item x="7749"/>
        <item x="7750"/>
        <item x="7751"/>
        <item x="7752"/>
        <item x="7753"/>
        <item x="7754"/>
        <item x="7755"/>
        <item x="7756"/>
        <item x="7757"/>
        <item x="7758"/>
        <item x="7759"/>
        <item x="7760"/>
        <item x="7761"/>
        <item x="7762"/>
        <item x="7763"/>
        <item x="7764"/>
        <item x="7765"/>
        <item x="7766"/>
        <item x="7767"/>
        <item x="7768"/>
        <item x="7769"/>
        <item x="7770"/>
        <item x="7771"/>
        <item x="7772"/>
        <item x="7773"/>
        <item x="7774"/>
        <item x="7775"/>
        <item x="7776"/>
        <item x="7777"/>
        <item x="7778"/>
        <item x="7779"/>
        <item x="7780"/>
        <item x="7781"/>
        <item x="7782"/>
        <item x="7783"/>
        <item x="7784"/>
        <item x="7785"/>
        <item x="7786"/>
        <item x="7787"/>
        <item x="7788"/>
        <item x="7789"/>
        <item x="7790"/>
        <item x="7791"/>
        <item x="7792"/>
        <item x="7793"/>
        <item x="7794"/>
        <item x="7795"/>
        <item x="7796"/>
        <item x="7797"/>
        <item x="7798"/>
        <item x="7799"/>
        <item x="7800"/>
        <item x="7801"/>
        <item x="7802"/>
        <item x="7803"/>
        <item x="7804"/>
        <item x="7805"/>
        <item x="7806"/>
        <item x="7807"/>
        <item x="7808"/>
        <item x="7809"/>
        <item x="7810"/>
        <item x="7811"/>
        <item x="7812"/>
        <item x="7813"/>
        <item x="7814"/>
        <item x="7815"/>
        <item x="7816"/>
        <item x="7817"/>
        <item x="7818"/>
        <item x="7819"/>
        <item x="7820"/>
        <item x="7821"/>
        <item x="7822"/>
        <item x="7823"/>
        <item x="7824"/>
        <item x="7825"/>
        <item x="7826"/>
        <item x="7827"/>
        <item x="7828"/>
        <item x="7829"/>
        <item x="7830"/>
        <item x="7831"/>
        <item x="7832"/>
        <item x="7833"/>
        <item x="7834"/>
        <item x="7835"/>
        <item x="7836"/>
        <item x="7837"/>
        <item x="7838"/>
        <item x="7839"/>
        <item x="7840"/>
        <item x="7841"/>
        <item x="7842"/>
        <item x="7843"/>
        <item x="7844"/>
        <item x="7845"/>
        <item x="7846"/>
        <item x="7847"/>
        <item x="7848"/>
        <item x="7849"/>
        <item x="7850"/>
        <item x="7851"/>
        <item x="7852"/>
        <item x="7853"/>
        <item x="7854"/>
        <item x="7855"/>
        <item x="7856"/>
        <item x="7857"/>
        <item x="7858"/>
        <item x="7859"/>
        <item x="7860"/>
        <item x="7861"/>
        <item x="7862"/>
        <item x="7863"/>
        <item x="7864"/>
        <item x="7865"/>
        <item x="7866"/>
        <item x="7867"/>
        <item x="7868"/>
        <item x="7869"/>
        <item x="7870"/>
        <item x="7871"/>
        <item x="7872"/>
        <item x="7873"/>
        <item x="7874"/>
        <item x="7875"/>
        <item x="7876"/>
        <item x="7877"/>
        <item x="7878"/>
        <item x="7879"/>
        <item x="7880"/>
        <item x="7881"/>
        <item x="7882"/>
        <item x="7883"/>
        <item x="7884"/>
        <item x="7885"/>
        <item x="7886"/>
        <item x="7887"/>
        <item x="7888"/>
        <item x="7889"/>
        <item x="7890"/>
        <item x="7891"/>
        <item x="7892"/>
        <item x="7893"/>
        <item x="7894"/>
        <item x="7895"/>
        <item x="7896"/>
        <item x="7897"/>
        <item x="7898"/>
        <item x="7899"/>
        <item x="7900"/>
        <item x="7901"/>
        <item x="7902"/>
        <item x="7903"/>
        <item x="7904"/>
        <item x="7905"/>
        <item x="7906"/>
        <item x="7907"/>
        <item x="7908"/>
        <item x="7909"/>
        <item x="7910"/>
        <item x="7911"/>
        <item x="7912"/>
        <item x="7913"/>
        <item x="7914"/>
        <item x="7915"/>
        <item x="7916"/>
        <item x="7917"/>
        <item x="7918"/>
        <item x="7919"/>
        <item x="7920"/>
        <item x="7921"/>
        <item x="7922"/>
        <item x="7923"/>
        <item x="7924"/>
        <item x="7925"/>
        <item x="7926"/>
        <item x="7927"/>
        <item x="7928"/>
        <item x="7929"/>
        <item x="7930"/>
        <item x="7931"/>
        <item x="7932"/>
        <item x="7933"/>
        <item x="7934"/>
        <item x="7935"/>
        <item x="7936"/>
        <item x="7937"/>
        <item x="7938"/>
        <item x="7939"/>
        <item x="7940"/>
        <item x="7941"/>
        <item x="7942"/>
        <item x="7943"/>
        <item x="7944"/>
        <item x="7945"/>
        <item x="7946"/>
        <item x="7947"/>
        <item x="7948"/>
        <item x="7949"/>
        <item x="7950"/>
        <item x="7951"/>
        <item x="7952"/>
        <item x="7953"/>
        <item x="7954"/>
        <item x="7955"/>
        <item x="7956"/>
        <item x="7957"/>
        <item x="7958"/>
        <item x="7959"/>
        <item x="7960"/>
        <item x="7961"/>
        <item x="7962"/>
        <item x="7963"/>
        <item x="7964"/>
        <item x="7965"/>
        <item x="7966"/>
        <item x="7967"/>
        <item x="7968"/>
        <item x="7969"/>
        <item x="7970"/>
        <item x="7971"/>
        <item x="7972"/>
        <item x="7973"/>
        <item x="7974"/>
        <item x="7975"/>
        <item x="7976"/>
        <item x="7977"/>
        <item x="7978"/>
        <item x="7979"/>
        <item x="7980"/>
        <item x="7981"/>
        <item x="7982"/>
        <item x="7983"/>
        <item x="7984"/>
        <item x="7985"/>
        <item x="7986"/>
        <item x="7987"/>
        <item x="7988"/>
        <item x="7989"/>
        <item x="7990"/>
        <item x="7991"/>
        <item x="7992"/>
        <item x="7993"/>
        <item x="7994"/>
        <item x="7995"/>
        <item x="7996"/>
        <item x="7997"/>
        <item x="7998"/>
        <item x="7999"/>
        <item x="8000"/>
        <item x="8001"/>
        <item x="8002"/>
        <item x="8003"/>
        <item x="8004"/>
        <item x="8005"/>
        <item x="8006"/>
        <item x="8007"/>
        <item x="8008"/>
        <item x="8009"/>
        <item x="8010"/>
        <item x="8011"/>
        <item x="8012"/>
        <item x="8013"/>
        <item x="8014"/>
        <item x="8015"/>
        <item x="8016"/>
        <item x="8017"/>
        <item x="8018"/>
        <item x="8019"/>
        <item x="8020"/>
        <item x="8021"/>
        <item x="8022"/>
        <item x="8023"/>
        <item x="8024"/>
        <item x="8025"/>
        <item x="8026"/>
        <item x="8027"/>
        <item x="8028"/>
        <item x="8029"/>
        <item x="8030"/>
        <item x="8031"/>
        <item x="8032"/>
        <item x="8033"/>
        <item x="8034"/>
        <item x="8035"/>
        <item x="8036"/>
        <item x="8037"/>
        <item x="8038"/>
        <item x="8039"/>
        <item x="8040"/>
        <item x="8041"/>
        <item x="8042"/>
        <item x="8043"/>
        <item x="8044"/>
        <item x="8045"/>
        <item x="8046"/>
        <item x="8047"/>
        <item x="8048"/>
        <item x="8049"/>
        <item x="8050"/>
        <item x="8051"/>
        <item x="8052"/>
        <item x="8053"/>
        <item x="8054"/>
        <item x="8055"/>
        <item x="8056"/>
        <item x="8057"/>
        <item x="8058"/>
        <item x="8059"/>
        <item x="8060"/>
        <item x="8061"/>
        <item x="8062"/>
        <item x="8063"/>
        <item x="8064"/>
        <item x="8065"/>
        <item x="8066"/>
        <item x="8067"/>
        <item x="8068"/>
        <item x="8069"/>
        <item x="8070"/>
        <item x="8071"/>
        <item x="8072"/>
        <item x="8073"/>
        <item x="8074"/>
        <item x="8075"/>
        <item x="8076"/>
        <item x="8077"/>
        <item x="8078"/>
        <item x="8079"/>
        <item x="8080"/>
        <item x="8081"/>
        <item x="8082"/>
        <item x="8083"/>
        <item x="8084"/>
        <item x="8085"/>
        <item x="8086"/>
        <item x="8087"/>
        <item x="8088"/>
        <item x="8089"/>
        <item x="8090"/>
        <item x="8091"/>
        <item x="8092"/>
        <item x="8093"/>
        <item x="8094"/>
        <item x="8095"/>
        <item x="8096"/>
        <item x="8097"/>
        <item x="8098"/>
        <item x="8099"/>
        <item x="8100"/>
        <item x="8101"/>
        <item x="8102"/>
        <item x="8103"/>
        <item x="8104"/>
        <item x="8105"/>
        <item x="8106"/>
        <item x="8107"/>
        <item x="8108"/>
        <item x="8109"/>
        <item x="8110"/>
        <item x="8111"/>
        <item x="8112"/>
        <item x="8113"/>
        <item x="8114"/>
        <item x="8115"/>
        <item x="8116"/>
        <item x="8117"/>
        <item x="8118"/>
        <item x="8119"/>
        <item x="8120"/>
        <item x="8121"/>
        <item x="8122"/>
        <item x="8123"/>
        <item x="8124"/>
        <item x="8125"/>
        <item x="8126"/>
        <item x="8127"/>
        <item x="8128"/>
        <item x="8129"/>
        <item x="8130"/>
        <item x="8131"/>
        <item x="8132"/>
        <item x="8133"/>
        <item x="8134"/>
        <item x="8135"/>
        <item x="8136"/>
        <item x="8137"/>
        <item x="8138"/>
        <item x="8139"/>
        <item x="8140"/>
        <item x="8141"/>
        <item x="8142"/>
        <item x="8143"/>
        <item x="8144"/>
        <item x="8145"/>
        <item x="8146"/>
        <item x="8147"/>
        <item x="8148"/>
        <item x="8149"/>
        <item x="8150"/>
        <item x="8151"/>
        <item x="8152"/>
        <item x="8153"/>
        <item x="8154"/>
        <item x="8155"/>
        <item x="8156"/>
        <item x="8157"/>
        <item x="8158"/>
        <item x="8159"/>
        <item x="8160"/>
        <item x="8161"/>
        <item x="8162"/>
        <item x="8163"/>
        <item x="8164"/>
        <item x="8165"/>
        <item x="8166"/>
        <item x="8167"/>
        <item x="8168"/>
        <item x="8169"/>
        <item x="8170"/>
        <item x="8171"/>
        <item x="8172"/>
        <item x="8173"/>
        <item x="8174"/>
        <item x="8175"/>
        <item x="8176"/>
        <item x="8177"/>
        <item x="8178"/>
        <item x="8179"/>
        <item x="8180"/>
        <item x="8181"/>
        <item x="8182"/>
        <item x="8183"/>
        <item x="8184"/>
        <item x="8185"/>
        <item x="8186"/>
        <item x="8187"/>
        <item x="8188"/>
        <item x="8189"/>
        <item x="8190"/>
        <item x="8191"/>
        <item x="8192"/>
        <item x="8193"/>
        <item x="8194"/>
        <item x="8195"/>
        <item x="8196"/>
        <item x="8197"/>
        <item x="8198"/>
        <item x="8199"/>
        <item x="8200"/>
        <item x="8201"/>
        <item x="8202"/>
        <item x="8203"/>
        <item x="8204"/>
        <item x="8205"/>
        <item x="8206"/>
        <item x="8207"/>
        <item x="8208"/>
        <item x="8209"/>
        <item x="8210"/>
        <item x="8211"/>
        <item x="8212"/>
        <item x="8213"/>
        <item x="8214"/>
        <item x="8215"/>
        <item x="8216"/>
        <item x="8217"/>
        <item x="8218"/>
        <item x="8219"/>
        <item x="8220"/>
        <item x="8221"/>
        <item x="8222"/>
        <item x="8223"/>
        <item x="8224"/>
        <item x="8225"/>
        <item x="8226"/>
        <item x="8227"/>
        <item x="8228"/>
        <item x="8229"/>
        <item x="8230"/>
        <item x="8231"/>
        <item x="8232"/>
        <item x="8233"/>
        <item x="8234"/>
        <item x="8235"/>
        <item x="8236"/>
        <item x="8237"/>
        <item x="8238"/>
        <item x="8239"/>
        <item x="8240"/>
        <item x="8241"/>
        <item x="8242"/>
        <item x="8243"/>
        <item x="8244"/>
        <item x="8245"/>
        <item x="8246"/>
        <item x="8247"/>
        <item x="8248"/>
        <item x="8249"/>
        <item x="8250"/>
        <item x="8251"/>
        <item x="8252"/>
        <item x="8253"/>
        <item x="8254"/>
        <item x="8255"/>
        <item x="8256"/>
        <item x="8257"/>
        <item x="8258"/>
        <item x="8259"/>
        <item x="8260"/>
        <item x="8261"/>
        <item x="8262"/>
        <item x="8263"/>
        <item x="8264"/>
        <item x="8265"/>
        <item x="8266"/>
        <item x="8267"/>
        <item x="8268"/>
        <item x="8269"/>
        <item x="8270"/>
        <item x="8271"/>
        <item x="8272"/>
        <item x="8273"/>
        <item x="8274"/>
        <item x="8275"/>
        <item x="8276"/>
        <item x="8277"/>
        <item x="8278"/>
        <item x="8279"/>
        <item x="8280"/>
        <item x="8281"/>
        <item x="8282"/>
        <item x="8283"/>
        <item x="8284"/>
        <item x="8285"/>
        <item x="8286"/>
        <item x="8287"/>
        <item x="8288"/>
        <item x="8289"/>
        <item x="8290"/>
        <item x="8291"/>
        <item x="8292"/>
        <item x="8293"/>
        <item x="8294"/>
        <item x="8295"/>
        <item x="8296"/>
        <item x="8297"/>
        <item x="8298"/>
        <item x="8299"/>
        <item x="8300"/>
        <item x="8301"/>
        <item x="8302"/>
        <item x="8303"/>
        <item x="8304"/>
        <item x="8305"/>
        <item x="8306"/>
        <item x="8307"/>
        <item x="8308"/>
        <item x="8309"/>
        <item x="8310"/>
        <item x="8311"/>
        <item x="8312"/>
        <item x="8313"/>
        <item x="8314"/>
        <item x="8315"/>
        <item x="8316"/>
        <item x="8317"/>
        <item x="8318"/>
        <item x="8319"/>
        <item x="8320"/>
        <item x="8321"/>
        <item x="8322"/>
        <item x="8323"/>
        <item x="8324"/>
        <item x="8325"/>
        <item x="8326"/>
        <item x="8327"/>
        <item x="8328"/>
        <item x="8329"/>
        <item x="8330"/>
        <item x="8331"/>
        <item x="8332"/>
        <item x="8333"/>
        <item x="8334"/>
        <item x="8335"/>
        <item x="8336"/>
        <item x="8337"/>
        <item x="8338"/>
        <item x="8339"/>
        <item x="8340"/>
        <item x="8341"/>
        <item x="8342"/>
        <item x="8343"/>
        <item x="8344"/>
        <item x="8345"/>
        <item x="8346"/>
        <item x="8347"/>
        <item x="8348"/>
        <item x="8349"/>
        <item x="8350"/>
        <item x="8351"/>
        <item x="8352"/>
        <item x="8353"/>
        <item x="8354"/>
        <item x="8355"/>
        <item x="8356"/>
        <item x="8357"/>
        <item x="8358"/>
        <item x="8359"/>
        <item x="8360"/>
        <item x="8361"/>
        <item x="8362"/>
        <item x="8363"/>
        <item x="8364"/>
        <item x="8365"/>
        <item x="8366"/>
        <item x="8367"/>
        <item x="8368"/>
        <item x="8369"/>
        <item x="8370"/>
        <item x="8371"/>
        <item x="8372"/>
        <item x="8373"/>
        <item x="8374"/>
        <item x="8375"/>
        <item x="8376"/>
        <item x="8377"/>
        <item x="8378"/>
        <item x="8379"/>
        <item x="8380"/>
        <item x="8381"/>
        <item x="8382"/>
        <item x="8383"/>
        <item x="8384"/>
        <item x="8385"/>
        <item x="8386"/>
        <item x="8387"/>
        <item x="8388"/>
        <item x="8389"/>
        <item x="8390"/>
        <item x="8391"/>
        <item x="8392"/>
        <item x="8393"/>
        <item x="8394"/>
        <item x="8395"/>
        <item x="8396"/>
        <item x="8397"/>
        <item x="8398"/>
        <item x="8399"/>
        <item x="8400"/>
        <item x="8401"/>
        <item x="8402"/>
        <item x="8403"/>
        <item x="8404"/>
        <item x="8405"/>
        <item x="8406"/>
        <item x="8407"/>
        <item x="8408"/>
        <item x="8409"/>
        <item x="8410"/>
        <item x="8411"/>
        <item x="8412"/>
        <item x="8413"/>
        <item x="8414"/>
        <item x="8415"/>
        <item x="8416"/>
        <item x="8417"/>
        <item x="8418"/>
        <item x="8419"/>
        <item x="8420"/>
        <item x="8421"/>
        <item x="8422"/>
        <item x="8423"/>
        <item x="8424"/>
        <item x="8425"/>
        <item x="8426"/>
        <item x="8427"/>
        <item x="8428"/>
        <item x="8429"/>
        <item x="8430"/>
        <item x="8431"/>
        <item x="8432"/>
        <item x="8433"/>
        <item x="8434"/>
        <item x="8435"/>
        <item x="8436"/>
        <item x="8437"/>
        <item x="8438"/>
        <item x="8439"/>
        <item x="8440"/>
        <item x="8441"/>
        <item x="8442"/>
        <item x="8443"/>
        <item x="8444"/>
        <item x="8445"/>
        <item x="8446"/>
        <item x="8447"/>
        <item x="8448"/>
        <item x="8449"/>
        <item x="8450"/>
        <item x="8451"/>
        <item x="8452"/>
        <item x="8453"/>
        <item x="8454"/>
        <item x="8455"/>
        <item x="8456"/>
        <item x="8457"/>
        <item x="8458"/>
        <item x="8459"/>
        <item x="8460"/>
        <item x="8461"/>
        <item x="8462"/>
        <item x="8463"/>
        <item x="8464"/>
        <item x="8465"/>
        <item x="8466"/>
        <item x="8467"/>
        <item x="8468"/>
        <item x="8469"/>
        <item x="8470"/>
        <item x="8471"/>
        <item x="8472"/>
        <item x="8473"/>
        <item x="8474"/>
        <item x="8475"/>
        <item x="8476"/>
        <item x="8477"/>
        <item x="8478"/>
        <item x="8479"/>
        <item x="8480"/>
        <item x="8481"/>
        <item x="8482"/>
        <item x="8483"/>
        <item x="8484"/>
        <item x="8485"/>
        <item x="8486"/>
        <item x="8487"/>
        <item x="8488"/>
        <item x="8489"/>
        <item x="8490"/>
        <item x="8491"/>
        <item x="8492"/>
        <item x="8493"/>
        <item x="8494"/>
        <item x="8495"/>
        <item x="8496"/>
        <item x="8497"/>
        <item x="8498"/>
        <item x="8499"/>
        <item x="8500"/>
        <item x="8501"/>
        <item x="8502"/>
        <item x="8503"/>
        <item x="8504"/>
        <item x="8505"/>
        <item x="8506"/>
        <item x="8507"/>
        <item x="8508"/>
        <item x="8509"/>
        <item x="8510"/>
        <item x="8511"/>
        <item x="8512"/>
        <item x="8513"/>
        <item x="8514"/>
        <item x="8515"/>
        <item x="8516"/>
        <item x="8517"/>
        <item x="8518"/>
        <item x="8519"/>
        <item x="8520"/>
        <item x="8521"/>
        <item x="8522"/>
        <item x="8523"/>
        <item x="8524"/>
        <item x="8525"/>
        <item x="8526"/>
        <item x="8527"/>
        <item x="8528"/>
        <item x="8529"/>
        <item x="8530"/>
        <item x="8531"/>
        <item x="8532"/>
        <item x="8533"/>
        <item x="8534"/>
        <item x="8535"/>
        <item x="8536"/>
        <item x="8537"/>
        <item x="8538"/>
        <item x="8539"/>
        <item x="8540"/>
        <item x="8541"/>
        <item x="8542"/>
        <item x="8543"/>
        <item x="8544"/>
        <item x="8545"/>
        <item x="8546"/>
        <item x="8547"/>
        <item x="8548"/>
        <item x="8549"/>
        <item x="8550"/>
        <item x="8551"/>
        <item x="8552"/>
        <item x="8553"/>
        <item x="8554"/>
        <item x="8555"/>
        <item x="8556"/>
        <item x="8557"/>
        <item x="8558"/>
        <item x="8559"/>
        <item x="8560"/>
        <item x="8561"/>
        <item x="8562"/>
        <item x="8563"/>
        <item x="8564"/>
        <item x="8565"/>
        <item x="8566"/>
        <item x="8567"/>
        <item x="8568"/>
        <item x="8569"/>
        <item x="8570"/>
        <item x="8571"/>
        <item x="8572"/>
        <item x="8573"/>
        <item x="8574"/>
        <item x="8575"/>
        <item x="8576"/>
        <item x="8577"/>
        <item x="8578"/>
        <item x="8579"/>
        <item x="8580"/>
        <item x="8581"/>
        <item x="8582"/>
        <item x="8583"/>
        <item x="8584"/>
        <item x="8585"/>
        <item x="8586"/>
        <item x="8587"/>
        <item x="8588"/>
        <item x="8589"/>
        <item x="8590"/>
        <item x="8591"/>
        <item x="8592"/>
        <item x="8593"/>
        <item x="8594"/>
        <item x="8595"/>
        <item x="8596"/>
        <item x="8597"/>
        <item x="8598"/>
        <item x="8599"/>
        <item x="8600"/>
        <item x="8601"/>
        <item x="8602"/>
        <item x="8603"/>
        <item x="8604"/>
        <item x="8605"/>
        <item x="8606"/>
        <item x="8607"/>
        <item x="8608"/>
        <item x="8609"/>
        <item x="8610"/>
        <item x="8611"/>
        <item x="8612"/>
        <item x="8613"/>
        <item x="8614"/>
        <item x="8615"/>
        <item x="8616"/>
        <item x="8617"/>
        <item x="8618"/>
        <item x="8619"/>
        <item x="8620"/>
        <item x="8621"/>
        <item x="8622"/>
        <item x="8623"/>
        <item x="8624"/>
        <item x="8625"/>
        <item x="8626"/>
        <item x="8627"/>
        <item x="8628"/>
        <item x="8629"/>
        <item x="8630"/>
        <item x="8631"/>
        <item x="8632"/>
        <item x="8633"/>
        <item x="8634"/>
        <item x="8635"/>
        <item x="8636"/>
        <item x="8637"/>
        <item x="8638"/>
        <item x="8639"/>
        <item x="8640"/>
        <item x="8641"/>
        <item x="8642"/>
        <item x="8643"/>
        <item x="8644"/>
        <item x="8645"/>
        <item x="8646"/>
        <item x="8647"/>
        <item x="8648"/>
        <item x="8649"/>
        <item x="8650"/>
        <item x="8651"/>
        <item x="8652"/>
        <item x="8653"/>
        <item x="8654"/>
        <item x="8655"/>
        <item x="8656"/>
        <item x="8657"/>
        <item x="8658"/>
        <item x="8659"/>
        <item x="8660"/>
        <item x="8661"/>
        <item x="8662"/>
        <item x="8663"/>
        <item x="8664"/>
        <item x="8665"/>
        <item x="8666"/>
        <item x="8667"/>
        <item x="8668"/>
        <item x="8669"/>
        <item x="8670"/>
        <item x="8671"/>
        <item x="8672"/>
        <item x="8673"/>
        <item x="8674"/>
        <item x="8675"/>
        <item x="8676"/>
        <item x="8677"/>
        <item x="8678"/>
        <item x="8679"/>
        <item x="8680"/>
        <item x="8681"/>
        <item x="8682"/>
        <item x="8683"/>
        <item x="8684"/>
        <item x="8685"/>
        <item x="8686"/>
        <item x="8687"/>
        <item x="8688"/>
        <item x="8689"/>
        <item x="8690"/>
        <item x="8691"/>
        <item x="8692"/>
        <item x="8693"/>
        <item x="8694"/>
        <item x="8695"/>
        <item x="8696"/>
        <item x="8697"/>
        <item x="8698"/>
        <item x="8699"/>
        <item x="8700"/>
        <item x="8701"/>
        <item x="8702"/>
        <item x="8703"/>
        <item x="8704"/>
        <item x="8705"/>
        <item x="8706"/>
        <item x="8707"/>
        <item x="8708"/>
        <item x="8709"/>
        <item x="8710"/>
        <item x="8711"/>
        <item x="8712"/>
        <item x="8713"/>
        <item x="8714"/>
        <item x="8715"/>
        <item x="8716"/>
        <item x="8717"/>
        <item x="8718"/>
        <item x="8719"/>
        <item x="8720"/>
        <item x="8721"/>
        <item x="8722"/>
        <item x="8723"/>
        <item x="8724"/>
        <item x="8725"/>
        <item x="8726"/>
        <item x="8727"/>
        <item x="8728"/>
        <item x="8729"/>
        <item x="8730"/>
        <item x="8731"/>
        <item x="8732"/>
        <item x="8733"/>
        <item x="8734"/>
        <item x="8735"/>
        <item x="8736"/>
        <item x="8737"/>
        <item x="8738"/>
        <item x="8739"/>
        <item x="8740"/>
        <item x="8741"/>
        <item x="8742"/>
        <item x="8743"/>
        <item x="8744"/>
        <item x="8745"/>
        <item x="8746"/>
        <item x="8747"/>
        <item x="8748"/>
        <item x="8749"/>
        <item x="8750"/>
        <item x="8751"/>
        <item x="8752"/>
        <item x="8753"/>
        <item x="8754"/>
        <item x="8755"/>
        <item x="8756"/>
        <item x="8757"/>
        <item x="8758"/>
        <item x="8759"/>
        <item x="8760"/>
        <item x="8761"/>
        <item x="8762"/>
        <item x="8763"/>
        <item x="8764"/>
        <item x="8765"/>
        <item x="8766"/>
        <item x="8767"/>
        <item x="8768"/>
        <item x="8769"/>
        <item x="8770"/>
        <item x="8771"/>
        <item x="8772"/>
        <item x="8773"/>
        <item x="8774"/>
        <item x="8775"/>
        <item x="8776"/>
        <item x="8777"/>
        <item x="8778"/>
        <item x="8779"/>
        <item x="8780"/>
        <item x="8781"/>
        <item x="8782"/>
        <item x="8783"/>
        <item x="8784"/>
        <item x="8785"/>
        <item x="8786"/>
        <item x="8787"/>
        <item x="8788"/>
        <item x="8789"/>
        <item x="8790"/>
        <item x="8791"/>
        <item x="8792"/>
        <item x="8793"/>
        <item x="8794"/>
        <item x="8795"/>
        <item x="8796"/>
        <item x="8797"/>
        <item x="8798"/>
        <item x="8799"/>
        <item x="8800"/>
        <item x="8801"/>
        <item x="8802"/>
        <item x="8803"/>
        <item x="8804"/>
        <item x="8805"/>
        <item x="8806"/>
        <item x="8807"/>
        <item x="8808"/>
        <item x="8809"/>
        <item x="8810"/>
        <item x="8811"/>
        <item x="8812"/>
        <item x="8813"/>
        <item x="8814"/>
        <item x="8815"/>
        <item x="8816"/>
        <item x="8817"/>
        <item x="8818"/>
        <item x="8819"/>
        <item x="8820"/>
        <item x="8821"/>
        <item x="8822"/>
        <item x="8823"/>
        <item x="8824"/>
        <item x="8825"/>
        <item x="8826"/>
        <item x="8827"/>
        <item x="8828"/>
        <item x="8829"/>
        <item x="8830"/>
        <item x="8831"/>
        <item x="8832"/>
        <item x="8833"/>
        <item x="8834"/>
        <item x="8835"/>
        <item x="8836"/>
        <item x="8837"/>
        <item x="8838"/>
        <item x="8839"/>
        <item x="8840"/>
        <item x="8841"/>
        <item x="8842"/>
        <item x="8843"/>
        <item x="8844"/>
        <item x="8845"/>
        <item x="8846"/>
        <item x="8847"/>
        <item x="8848"/>
        <item x="8849"/>
        <item x="8850"/>
        <item x="8851"/>
        <item x="8852"/>
        <item x="8853"/>
        <item x="8854"/>
        <item x="8855"/>
        <item x="8856"/>
        <item x="8857"/>
        <item x="8858"/>
        <item x="8859"/>
        <item x="8860"/>
        <item x="8861"/>
        <item x="8862"/>
        <item x="8863"/>
        <item x="8864"/>
        <item x="8865"/>
        <item x="8866"/>
        <item x="8867"/>
        <item x="8868"/>
        <item x="8869"/>
        <item x="8870"/>
        <item x="8871"/>
        <item x="8872"/>
        <item x="8873"/>
        <item x="8874"/>
        <item x="8875"/>
        <item x="8876"/>
        <item x="8877"/>
        <item x="8878"/>
        <item x="8879"/>
        <item x="8880"/>
        <item x="8881"/>
        <item x="8882"/>
        <item x="8883"/>
        <item x="8884"/>
        <item x="8885"/>
        <item x="8886"/>
        <item x="8887"/>
        <item x="8888"/>
        <item x="8889"/>
        <item x="8890"/>
        <item x="8891"/>
        <item x="8892"/>
        <item x="8893"/>
        <item x="8894"/>
        <item x="8895"/>
        <item x="8896"/>
        <item x="8897"/>
        <item x="8898"/>
        <item x="8899"/>
        <item x="8900"/>
        <item x="8901"/>
        <item x="8902"/>
        <item x="8903"/>
        <item x="8904"/>
        <item x="8905"/>
        <item x="8906"/>
        <item x="8907"/>
        <item x="8908"/>
        <item x="8909"/>
        <item x="8910"/>
        <item x="8911"/>
        <item x="8912"/>
        <item x="8913"/>
        <item x="8914"/>
        <item x="8915"/>
        <item x="8916"/>
        <item x="8917"/>
        <item x="8918"/>
        <item x="8919"/>
        <item x="8920"/>
        <item x="8921"/>
        <item x="8922"/>
        <item x="8923"/>
        <item x="8924"/>
        <item x="8925"/>
        <item x="8926"/>
        <item x="8927"/>
        <item x="8928"/>
        <item x="8929"/>
        <item x="8930"/>
        <item x="8931"/>
        <item x="8932"/>
        <item x="8933"/>
        <item x="8934"/>
        <item x="8935"/>
        <item x="8936"/>
        <item x="8937"/>
        <item x="8938"/>
        <item x="8939"/>
        <item x="8940"/>
        <item x="8941"/>
        <item x="8942"/>
        <item x="8943"/>
        <item x="8944"/>
        <item x="8945"/>
        <item x="8946"/>
        <item x="8947"/>
        <item x="8948"/>
        <item x="8949"/>
        <item x="8950"/>
        <item x="8951"/>
        <item x="8952"/>
        <item x="8953"/>
        <item x="8954"/>
        <item x="8955"/>
        <item x="8956"/>
        <item x="8957"/>
        <item x="8958"/>
        <item x="8959"/>
        <item x="8960"/>
        <item x="8961"/>
        <item x="8962"/>
        <item x="8963"/>
        <item x="8964"/>
        <item x="8965"/>
        <item x="8966"/>
        <item x="8967"/>
        <item x="8968"/>
        <item x="8969"/>
        <item x="8970"/>
        <item x="8971"/>
        <item x="8972"/>
        <item x="8973"/>
        <item x="8974"/>
        <item x="8975"/>
        <item x="8976"/>
        <item x="8977"/>
        <item x="8978"/>
        <item x="8979"/>
        <item x="8980"/>
        <item x="8981"/>
        <item x="8982"/>
        <item x="8983"/>
        <item x="8984"/>
        <item x="8985"/>
        <item x="8986"/>
        <item x="8987"/>
        <item x="8988"/>
        <item x="8989"/>
        <item x="8990"/>
        <item x="8991"/>
        <item x="8992"/>
        <item x="8993"/>
        <item x="8994"/>
        <item x="8995"/>
        <item x="8996"/>
        <item x="8997"/>
        <item x="8998"/>
        <item x="8999"/>
        <item x="9000"/>
        <item x="9001"/>
        <item x="9002"/>
        <item x="9003"/>
        <item x="9004"/>
        <item x="9005"/>
        <item x="9006"/>
        <item x="9007"/>
        <item x="9008"/>
        <item x="9009"/>
        <item x="9010"/>
        <item x="9011"/>
        <item x="9012"/>
        <item x="9013"/>
        <item x="9014"/>
        <item x="9015"/>
        <item x="9016"/>
        <item x="9017"/>
        <item x="9018"/>
        <item x="9019"/>
        <item x="9020"/>
        <item x="9021"/>
        <item x="9022"/>
        <item x="9023"/>
        <item x="9024"/>
        <item x="9025"/>
        <item x="9026"/>
        <item x="9027"/>
        <item x="9028"/>
        <item x="9029"/>
        <item x="9030"/>
        <item x="9031"/>
        <item x="9032"/>
        <item x="9033"/>
        <item x="9034"/>
        <item x="9035"/>
        <item x="9036"/>
        <item x="9037"/>
        <item x="9038"/>
        <item x="9039"/>
        <item x="9040"/>
        <item x="9041"/>
        <item x="9042"/>
        <item x="9043"/>
        <item x="9044"/>
        <item x="9045"/>
        <item x="9046"/>
        <item x="9047"/>
        <item x="9048"/>
        <item x="9049"/>
        <item x="9050"/>
        <item x="9051"/>
        <item x="9052"/>
        <item x="9053"/>
        <item x="9054"/>
        <item x="9055"/>
        <item x="9056"/>
        <item x="9057"/>
        <item x="9058"/>
        <item x="9059"/>
        <item x="9060"/>
        <item x="9061"/>
        <item x="9062"/>
        <item x="9063"/>
        <item x="9064"/>
        <item x="9065"/>
        <item x="9066"/>
        <item x="9067"/>
        <item x="9068"/>
        <item x="9069"/>
        <item x="9070"/>
        <item x="9071"/>
        <item x="9072"/>
        <item x="9073"/>
        <item x="9074"/>
        <item x="9075"/>
        <item x="9076"/>
        <item x="9077"/>
        <item x="9078"/>
        <item x="9079"/>
        <item x="9080"/>
        <item x="9081"/>
        <item x="9082"/>
        <item x="9083"/>
        <item x="9084"/>
        <item x="9085"/>
        <item x="9086"/>
        <item x="9087"/>
        <item x="9088"/>
        <item x="9089"/>
        <item x="9090"/>
        <item x="9091"/>
        <item x="9092"/>
        <item x="9093"/>
        <item x="9094"/>
        <item x="9095"/>
        <item x="9096"/>
        <item x="9097"/>
        <item x="9098"/>
        <item x="9099"/>
        <item x="9100"/>
        <item x="9101"/>
        <item x="9102"/>
        <item x="9103"/>
        <item x="9104"/>
        <item x="9105"/>
        <item x="9106"/>
        <item x="9107"/>
        <item x="9108"/>
        <item x="9109"/>
        <item x="9110"/>
        <item x="9111"/>
        <item x="9112"/>
        <item x="9113"/>
        <item x="9114"/>
        <item x="9115"/>
        <item x="9116"/>
        <item x="9117"/>
        <item x="9118"/>
        <item x="9119"/>
        <item x="9120"/>
        <item x="9121"/>
        <item x="9122"/>
        <item x="9123"/>
        <item x="9124"/>
        <item x="9125"/>
        <item x="9126"/>
        <item x="9127"/>
        <item x="9128"/>
        <item x="9129"/>
        <item x="9130"/>
        <item x="9131"/>
        <item x="9132"/>
        <item x="9133"/>
        <item x="9134"/>
        <item x="9135"/>
        <item x="9136"/>
        <item x="9137"/>
        <item x="9138"/>
        <item x="9139"/>
        <item x="9140"/>
        <item x="9141"/>
        <item x="9142"/>
        <item x="9143"/>
        <item x="9144"/>
        <item x="9145"/>
        <item x="9146"/>
        <item x="9147"/>
        <item x="9148"/>
        <item x="9149"/>
        <item x="9150"/>
        <item x="9151"/>
        <item x="9152"/>
        <item x="9153"/>
        <item x="9154"/>
        <item x="9155"/>
        <item x="9156"/>
        <item x="9157"/>
        <item x="9158"/>
        <item x="9159"/>
        <item x="9160"/>
        <item x="9161"/>
        <item x="9162"/>
        <item x="9163"/>
        <item x="9164"/>
        <item x="9165"/>
        <item x="9166"/>
        <item x="9167"/>
        <item x="9168"/>
        <item x="9169"/>
        <item x="9170"/>
        <item x="9171"/>
        <item x="9172"/>
        <item x="9173"/>
        <item x="9174"/>
        <item x="9175"/>
        <item x="9176"/>
        <item x="9177"/>
        <item x="9178"/>
        <item x="9179"/>
        <item x="9180"/>
        <item x="9181"/>
        <item x="9182"/>
        <item x="9183"/>
        <item x="9184"/>
        <item x="9185"/>
        <item x="9186"/>
        <item x="9187"/>
        <item x="9188"/>
        <item x="9189"/>
        <item x="9190"/>
        <item x="9191"/>
        <item x="9192"/>
        <item x="9193"/>
        <item x="9194"/>
        <item x="9195"/>
        <item x="9196"/>
        <item x="9197"/>
        <item x="9198"/>
        <item x="9199"/>
        <item x="9200"/>
        <item x="9201"/>
        <item x="9202"/>
        <item x="9203"/>
        <item x="9204"/>
        <item x="9205"/>
        <item x="9206"/>
        <item x="9207"/>
        <item x="9208"/>
        <item x="9209"/>
        <item x="9210"/>
        <item x="9211"/>
        <item x="9212"/>
        <item x="9213"/>
        <item x="9214"/>
        <item x="9215"/>
        <item x="9216"/>
        <item x="9217"/>
        <item x="9218"/>
        <item x="9219"/>
        <item x="9220"/>
        <item x="9221"/>
        <item x="9222"/>
        <item x="9223"/>
        <item x="9224"/>
        <item x="9225"/>
        <item x="9226"/>
        <item x="9227"/>
        <item x="9228"/>
        <item x="9229"/>
        <item x="9230"/>
        <item x="9231"/>
        <item x="9232"/>
        <item x="9233"/>
        <item x="9234"/>
        <item x="9235"/>
        <item x="9236"/>
        <item x="9237"/>
        <item x="9238"/>
        <item x="9239"/>
        <item x="9240"/>
        <item x="9241"/>
        <item x="9242"/>
        <item x="9243"/>
        <item x="9244"/>
        <item x="9245"/>
        <item x="9246"/>
        <item x="9247"/>
        <item x="9248"/>
        <item x="9249"/>
        <item x="9250"/>
        <item x="9251"/>
        <item x="9252"/>
        <item x="9253"/>
        <item x="9254"/>
        <item x="9255"/>
        <item x="9256"/>
        <item x="9257"/>
        <item x="9258"/>
        <item x="9259"/>
        <item x="9260"/>
        <item x="9261"/>
        <item x="9262"/>
        <item x="9263"/>
        <item x="9264"/>
        <item x="9265"/>
        <item x="9266"/>
        <item x="9267"/>
        <item x="9268"/>
        <item x="9269"/>
        <item x="9270"/>
        <item x="9271"/>
        <item x="9272"/>
        <item x="9273"/>
        <item x="9274"/>
        <item x="9275"/>
        <item x="9276"/>
        <item x="9277"/>
        <item x="9278"/>
        <item x="9279"/>
        <item x="9280"/>
        <item x="9281"/>
        <item x="9282"/>
        <item x="9283"/>
        <item x="9284"/>
        <item x="9285"/>
        <item x="9286"/>
        <item x="9287"/>
        <item x="9288"/>
        <item x="9289"/>
        <item x="9290"/>
        <item x="9291"/>
        <item x="9292"/>
        <item x="9293"/>
        <item x="9294"/>
        <item x="9295"/>
        <item x="9296"/>
        <item x="9297"/>
        <item x="9298"/>
        <item x="9299"/>
        <item x="9300"/>
        <item x="9301"/>
        <item x="9302"/>
        <item x="9303"/>
        <item x="9304"/>
        <item x="9305"/>
        <item x="9306"/>
        <item x="9307"/>
        <item x="9308"/>
        <item x="9309"/>
        <item x="9310"/>
        <item x="9311"/>
        <item x="9312"/>
        <item x="9313"/>
        <item x="9314"/>
        <item x="9315"/>
        <item x="9316"/>
        <item x="9317"/>
        <item x="9318"/>
        <item x="9319"/>
        <item x="9320"/>
        <item x="9321"/>
        <item x="9322"/>
        <item x="9323"/>
        <item x="9324"/>
        <item x="9325"/>
        <item x="9326"/>
        <item x="9327"/>
        <item x="9328"/>
        <item x="9329"/>
        <item x="9330"/>
        <item x="9331"/>
        <item x="9332"/>
        <item x="9333"/>
        <item x="9334"/>
        <item x="9335"/>
        <item x="9336"/>
        <item x="9337"/>
        <item x="9338"/>
        <item x="9339"/>
        <item x="9340"/>
        <item x="9341"/>
        <item x="9342"/>
        <item x="9343"/>
        <item x="9344"/>
        <item x="9345"/>
        <item x="9346"/>
        <item x="9347"/>
        <item x="9348"/>
        <item x="9349"/>
        <item x="9350"/>
        <item x="9351"/>
        <item x="9352"/>
        <item x="9353"/>
        <item x="9354"/>
        <item x="9355"/>
        <item x="9356"/>
        <item x="9357"/>
        <item x="9358"/>
        <item x="9359"/>
        <item x="9360"/>
        <item x="9361"/>
        <item x="9362"/>
        <item x="9363"/>
        <item x="9364"/>
        <item x="9365"/>
        <item x="9366"/>
        <item x="9367"/>
        <item x="9368"/>
        <item x="9369"/>
        <item x="9370"/>
        <item x="9371"/>
        <item x="9372"/>
        <item x="9373"/>
        <item x="9374"/>
        <item x="9375"/>
        <item x="9376"/>
        <item x="9377"/>
        <item x="9378"/>
        <item x="9379"/>
        <item x="9380"/>
        <item x="9381"/>
        <item x="9382"/>
        <item x="9383"/>
        <item x="9384"/>
        <item x="9385"/>
        <item x="9386"/>
        <item x="9387"/>
        <item x="9388"/>
        <item x="9389"/>
        <item x="9390"/>
        <item x="9391"/>
        <item x="9392"/>
        <item x="9393"/>
        <item x="9394"/>
        <item x="9395"/>
        <item x="9396"/>
        <item x="9397"/>
        <item x="9398"/>
        <item x="9399"/>
        <item x="9400"/>
        <item x="9401"/>
        <item x="9402"/>
        <item x="9403"/>
        <item x="9404"/>
        <item x="9405"/>
        <item x="9406"/>
        <item x="9407"/>
        <item x="9408"/>
        <item x="9409"/>
        <item x="9410"/>
        <item x="9411"/>
        <item x="9412"/>
        <item x="9413"/>
        <item x="9414"/>
        <item x="9415"/>
        <item x="9416"/>
        <item x="9417"/>
        <item x="9418"/>
        <item x="9419"/>
        <item x="9420"/>
        <item x="9421"/>
        <item x="9422"/>
        <item x="9423"/>
        <item x="9424"/>
        <item x="9425"/>
        <item x="9426"/>
        <item x="9427"/>
        <item x="9428"/>
        <item x="9429"/>
        <item x="9430"/>
        <item x="9431"/>
        <item x="9432"/>
        <item x="9433"/>
        <item x="9434"/>
        <item x="9435"/>
        <item x="9436"/>
        <item x="9437"/>
        <item x="9438"/>
        <item x="9439"/>
        <item x="9440"/>
        <item x="9441"/>
        <item x="9442"/>
        <item x="9443"/>
        <item x="9444"/>
        <item x="9445"/>
        <item x="9446"/>
        <item x="9447"/>
        <item x="9448"/>
        <item x="9449"/>
        <item x="9450"/>
        <item x="9451"/>
        <item x="9452"/>
        <item x="9453"/>
        <item x="9454"/>
        <item x="9455"/>
        <item x="9456"/>
        <item x="9457"/>
        <item x="9458"/>
        <item x="9459"/>
        <item x="9460"/>
        <item x="9461"/>
        <item x="9462"/>
        <item x="9463"/>
        <item x="9464"/>
        <item x="9465"/>
        <item x="9466"/>
        <item x="9467"/>
        <item x="9468"/>
        <item x="9469"/>
        <item x="9470"/>
        <item x="9471"/>
        <item x="9472"/>
        <item x="9473"/>
        <item x="9474"/>
        <item x="9475"/>
        <item x="9476"/>
        <item x="9477"/>
        <item x="9478"/>
        <item x="9479"/>
        <item x="9480"/>
        <item x="9481"/>
        <item x="9482"/>
        <item x="9483"/>
        <item x="9484"/>
        <item x="9485"/>
        <item x="9486"/>
        <item x="9487"/>
        <item x="9488"/>
        <item x="9489"/>
        <item x="9490"/>
        <item x="9491"/>
        <item x="9492"/>
        <item x="9493"/>
        <item x="9494"/>
        <item x="9495"/>
        <item x="9496"/>
        <item x="9497"/>
        <item x="9498"/>
        <item x="9499"/>
        <item x="9500"/>
        <item x="9501"/>
        <item x="9502"/>
        <item x="9503"/>
        <item x="9504"/>
        <item x="9505"/>
        <item x="9506"/>
        <item x="9507"/>
        <item x="9508"/>
        <item x="9509"/>
        <item x="9510"/>
        <item x="9511"/>
        <item x="9512"/>
        <item x="9513"/>
        <item x="9514"/>
        <item x="9515"/>
        <item x="9516"/>
        <item x="9517"/>
        <item x="9518"/>
        <item x="9519"/>
        <item x="9520"/>
        <item x="9521"/>
        <item x="9522"/>
        <item x="9523"/>
        <item x="9524"/>
        <item x="9525"/>
        <item x="9526"/>
        <item x="9527"/>
        <item x="9528"/>
        <item x="9529"/>
        <item x="9530"/>
        <item x="9531"/>
        <item x="9532"/>
        <item x="9533"/>
        <item x="9534"/>
        <item x="9535"/>
        <item x="9536"/>
        <item x="9537"/>
        <item x="9538"/>
        <item x="9539"/>
        <item x="9540"/>
        <item x="9541"/>
        <item x="9542"/>
        <item x="9543"/>
        <item x="9544"/>
        <item x="9545"/>
        <item x="9546"/>
        <item x="9547"/>
        <item x="9548"/>
        <item x="9549"/>
        <item x="9550"/>
        <item x="9551"/>
        <item x="9552"/>
        <item x="9553"/>
        <item x="9554"/>
        <item x="9555"/>
        <item x="9556"/>
        <item x="9557"/>
        <item x="9558"/>
        <item x="9559"/>
        <item x="9560"/>
        <item x="9561"/>
        <item x="9562"/>
        <item x="9563"/>
        <item x="9564"/>
        <item x="9565"/>
        <item x="9566"/>
        <item x="9567"/>
        <item x="9568"/>
        <item x="9569"/>
        <item x="9570"/>
        <item x="9571"/>
        <item x="9572"/>
        <item x="9573"/>
        <item x="9574"/>
        <item x="9575"/>
        <item x="9576"/>
        <item x="9577"/>
        <item x="9578"/>
        <item x="9579"/>
        <item x="9580"/>
        <item x="9581"/>
        <item x="9582"/>
        <item x="9583"/>
        <item x="9584"/>
        <item x="9585"/>
        <item x="9586"/>
        <item x="9587"/>
        <item x="9588"/>
        <item x="9589"/>
        <item x="9590"/>
        <item x="9591"/>
        <item x="9592"/>
        <item x="9593"/>
        <item x="9594"/>
        <item x="9595"/>
        <item x="9596"/>
        <item x="9597"/>
        <item x="9598"/>
        <item x="9599"/>
        <item x="9600"/>
        <item x="9601"/>
        <item x="9602"/>
        <item x="9603"/>
        <item x="9604"/>
        <item x="9605"/>
        <item x="9606"/>
        <item x="9607"/>
        <item x="9608"/>
        <item x="9609"/>
        <item x="9610"/>
        <item x="9611"/>
        <item x="9612"/>
        <item x="9613"/>
        <item x="9614"/>
        <item x="9615"/>
        <item x="9616"/>
        <item x="9617"/>
        <item x="9618"/>
        <item x="9619"/>
        <item x="9620"/>
        <item x="9621"/>
        <item x="9622"/>
        <item x="9623"/>
        <item x="9624"/>
        <item x="9625"/>
        <item x="9626"/>
        <item x="9627"/>
        <item x="9628"/>
        <item x="9629"/>
        <item x="9630"/>
        <item x="9631"/>
        <item x="9632"/>
        <item x="9633"/>
        <item x="9634"/>
        <item x="9635"/>
        <item x="9636"/>
        <item x="9637"/>
        <item x="9638"/>
        <item x="9639"/>
        <item x="9640"/>
        <item x="9641"/>
        <item x="9642"/>
        <item x="9643"/>
        <item x="9644"/>
        <item x="9645"/>
        <item x="9646"/>
        <item x="9647"/>
        <item x="9648"/>
        <item x="9649"/>
        <item x="9650"/>
        <item x="9651"/>
        <item x="9652"/>
        <item x="9653"/>
        <item x="9654"/>
        <item x="9655"/>
        <item x="9656"/>
        <item x="9657"/>
        <item x="9658"/>
        <item x="9659"/>
        <item x="9660"/>
        <item x="9661"/>
        <item x="9662"/>
        <item x="9663"/>
        <item x="9664"/>
        <item x="9665"/>
        <item x="9666"/>
        <item x="9667"/>
        <item x="9668"/>
        <item x="9669"/>
        <item x="9670"/>
        <item x="9671"/>
        <item x="9672"/>
        <item x="9673"/>
        <item x="9674"/>
        <item x="9675"/>
        <item x="9676"/>
        <item x="9677"/>
        <item x="9678"/>
        <item x="9679"/>
        <item x="9680"/>
        <item x="9681"/>
        <item x="9682"/>
        <item x="9683"/>
        <item x="9684"/>
        <item x="9685"/>
        <item x="9686"/>
        <item x="9687"/>
        <item x="9688"/>
        <item x="9689"/>
        <item x="9690"/>
        <item x="9691"/>
        <item x="9692"/>
        <item x="9693"/>
        <item x="9694"/>
        <item x="9695"/>
        <item x="9696"/>
        <item x="9697"/>
        <item x="9698"/>
        <item x="9699"/>
        <item x="9700"/>
        <item x="9701"/>
        <item x="9702"/>
        <item x="9703"/>
        <item x="9704"/>
        <item x="9705"/>
        <item x="9706"/>
        <item x="9707"/>
        <item x="9708"/>
        <item x="9709"/>
        <item x="9710"/>
        <item x="9711"/>
        <item x="9712"/>
        <item x="9713"/>
        <item x="9714"/>
        <item x="9715"/>
        <item x="9716"/>
        <item x="9717"/>
        <item x="9718"/>
        <item x="9719"/>
        <item x="9720"/>
        <item x="9721"/>
        <item x="9722"/>
        <item x="9723"/>
        <item x="9724"/>
        <item x="9725"/>
        <item x="9726"/>
        <item x="9727"/>
        <item x="9728"/>
        <item x="9729"/>
        <item x="9730"/>
        <item x="9731"/>
        <item x="9732"/>
        <item x="9733"/>
        <item x="9734"/>
        <item x="9735"/>
        <item x="9736"/>
        <item x="9737"/>
        <item x="9738"/>
        <item x="9739"/>
        <item x="9740"/>
        <item x="9741"/>
        <item x="9742"/>
        <item x="9743"/>
        <item x="9744"/>
        <item x="9745"/>
        <item x="9746"/>
        <item x="9747"/>
        <item x="9748"/>
        <item x="9749"/>
        <item x="9750"/>
        <item x="9751"/>
        <item x="9752"/>
        <item x="9753"/>
        <item x="9754"/>
        <item x="9755"/>
        <item x="9756"/>
        <item x="9757"/>
        <item x="9758"/>
        <item x="9759"/>
        <item x="9760"/>
        <item x="9761"/>
        <item x="9762"/>
        <item x="9763"/>
        <item x="9764"/>
        <item x="9765"/>
        <item x="9766"/>
        <item x="9767"/>
        <item x="9768"/>
        <item x="9769"/>
        <item x="9770"/>
        <item x="9771"/>
        <item x="9772"/>
        <item x="9773"/>
        <item x="9774"/>
        <item x="9775"/>
        <item x="9776"/>
        <item x="9777"/>
        <item x="9778"/>
        <item x="9779"/>
        <item x="9780"/>
        <item x="9781"/>
        <item x="9782"/>
        <item x="9783"/>
        <item x="9784"/>
        <item x="9785"/>
        <item x="9786"/>
        <item x="9787"/>
        <item x="9788"/>
        <item x="9789"/>
        <item x="9790"/>
        <item x="9791"/>
        <item x="9792"/>
        <item x="9793"/>
        <item x="9794"/>
        <item x="9795"/>
        <item x="9796"/>
        <item x="9797"/>
        <item x="9798"/>
        <item x="9799"/>
        <item x="9800"/>
        <item x="9801"/>
        <item x="9802"/>
        <item x="9803"/>
        <item x="9804"/>
        <item x="9805"/>
        <item x="9806"/>
        <item x="9807"/>
        <item x="9808"/>
        <item x="9809"/>
        <item x="9810"/>
        <item x="9811"/>
        <item x="9812"/>
        <item x="9813"/>
        <item x="9814"/>
        <item x="9815"/>
        <item x="9816"/>
        <item x="9817"/>
        <item x="9818"/>
        <item x="9819"/>
        <item x="9820"/>
        <item x="9821"/>
        <item x="9822"/>
        <item x="9823"/>
        <item x="9824"/>
        <item x="9825"/>
        <item x="9826"/>
        <item x="9827"/>
        <item x="9828"/>
        <item x="9829"/>
        <item x="9830"/>
        <item x="9831"/>
        <item x="9832"/>
        <item x="9833"/>
        <item x="9834"/>
        <item x="9835"/>
        <item x="9836"/>
        <item x="9837"/>
        <item x="9838"/>
        <item x="9839"/>
        <item x="9840"/>
        <item x="9841"/>
        <item x="9842"/>
        <item x="9843"/>
        <item x="9844"/>
        <item x="9845"/>
        <item x="9846"/>
        <item x="9847"/>
        <item x="9848"/>
        <item x="9849"/>
        <item x="9850"/>
        <item x="9851"/>
        <item x="9852"/>
        <item x="9853"/>
        <item x="9854"/>
        <item x="9855"/>
        <item x="9856"/>
        <item x="9857"/>
        <item x="9858"/>
        <item x="9859"/>
        <item x="9860"/>
        <item x="9861"/>
        <item x="9862"/>
        <item x="9863"/>
        <item x="9864"/>
        <item x="9865"/>
        <item x="9866"/>
        <item x="9867"/>
        <item x="9868"/>
        <item x="9869"/>
        <item x="9870"/>
        <item x="9871"/>
        <item x="9872"/>
        <item x="9873"/>
        <item x="9874"/>
        <item x="9875"/>
        <item x="9876"/>
        <item x="9877"/>
        <item x="9878"/>
        <item x="9879"/>
        <item x="9880"/>
        <item x="9881"/>
        <item x="9882"/>
        <item x="9883"/>
        <item x="9884"/>
        <item x="9885"/>
        <item x="9886"/>
        <item x="9887"/>
        <item x="9888"/>
        <item x="9889"/>
        <item x="9890"/>
        <item x="9891"/>
        <item x="9892"/>
        <item x="9893"/>
        <item x="9894"/>
        <item x="9895"/>
        <item x="9896"/>
        <item x="9897"/>
        <item x="9898"/>
        <item x="9899"/>
        <item x="9900"/>
        <item x="9901"/>
        <item x="9902"/>
        <item x="9903"/>
        <item x="9904"/>
        <item x="9905"/>
        <item x="9906"/>
        <item x="9907"/>
        <item x="9908"/>
        <item x="9909"/>
        <item x="9910"/>
        <item x="9911"/>
        <item x="9912"/>
        <item x="9913"/>
        <item x="9914"/>
        <item x="9915"/>
        <item x="9916"/>
        <item x="9917"/>
        <item x="9918"/>
        <item x="9919"/>
        <item x="9920"/>
        <item x="9921"/>
        <item x="9922"/>
        <item x="9923"/>
        <item x="9924"/>
        <item x="9925"/>
        <item x="9926"/>
        <item x="9927"/>
        <item x="9928"/>
        <item x="9929"/>
        <item x="9930"/>
        <item x="9931"/>
        <item x="9932"/>
        <item x="9933"/>
        <item x="9934"/>
        <item x="9935"/>
        <item x="9936"/>
        <item x="9937"/>
        <item x="9938"/>
        <item x="9939"/>
        <item x="9940"/>
        <item x="9941"/>
        <item x="9942"/>
        <item x="9943"/>
        <item x="9944"/>
        <item x="9945"/>
        <item x="9946"/>
        <item x="9947"/>
        <item x="9948"/>
        <item x="9949"/>
        <item x="9950"/>
        <item x="9951"/>
        <item x="9952"/>
        <item x="9953"/>
        <item x="9954"/>
        <item x="9955"/>
        <item x="9956"/>
        <item x="9957"/>
        <item x="9958"/>
        <item x="9959"/>
        <item x="9960"/>
        <item x="9961"/>
        <item x="9962"/>
        <item x="9963"/>
        <item x="9964"/>
        <item x="9965"/>
        <item x="9966"/>
        <item x="9967"/>
        <item x="9968"/>
        <item x="9969"/>
        <item x="9970"/>
        <item x="9971"/>
        <item x="9972"/>
        <item x="9973"/>
        <item x="9974"/>
        <item x="9975"/>
        <item x="9976"/>
        <item x="9977"/>
        <item x="9978"/>
        <item x="9979"/>
        <item x="9980"/>
        <item x="9981"/>
        <item x="9982"/>
        <item x="9983"/>
        <item x="9984"/>
        <item x="9985"/>
        <item x="9986"/>
        <item x="9987"/>
        <item x="9988"/>
        <item x="9989"/>
        <item x="9990"/>
        <item x="9991"/>
        <item x="9992"/>
        <item x="9993"/>
        <item x="9994"/>
        <item x="9995"/>
        <item x="9996"/>
        <item x="9997"/>
        <item x="9998"/>
        <item x="9999"/>
        <item x="10000"/>
        <item x="10001"/>
        <item x="10002"/>
        <item x="10003"/>
        <item x="10004"/>
        <item x="10005"/>
        <item x="10006"/>
        <item x="10007"/>
        <item x="10008"/>
        <item x="10009"/>
        <item x="10010"/>
        <item x="10011"/>
        <item x="10012"/>
        <item x="10013"/>
        <item x="10014"/>
        <item x="10015"/>
        <item x="10016"/>
        <item x="10017"/>
        <item x="10018"/>
        <item x="10019"/>
        <item x="10020"/>
        <item x="10021"/>
        <item x="10022"/>
        <item x="10023"/>
        <item x="10024"/>
        <item x="10025"/>
        <item x="10026"/>
        <item x="10027"/>
        <item x="10028"/>
        <item x="10029"/>
        <item x="10030"/>
        <item x="10031"/>
        <item x="10032"/>
        <item x="10033"/>
        <item x="10034"/>
        <item x="10035"/>
        <item x="10036"/>
        <item x="10037"/>
        <item x="10038"/>
        <item x="10039"/>
        <item x="10040"/>
        <item x="10041"/>
        <item x="10042"/>
        <item x="10043"/>
        <item x="10044"/>
        <item x="10045"/>
        <item x="10046"/>
        <item x="10047"/>
        <item x="10048"/>
        <item x="10049"/>
        <item x="10050"/>
        <item x="10051"/>
        <item x="10052"/>
        <item x="10053"/>
        <item x="10054"/>
        <item x="10055"/>
        <item x="10056"/>
        <item x="10057"/>
        <item x="10058"/>
        <item x="10059"/>
        <item x="10060"/>
        <item x="10061"/>
        <item x="10062"/>
        <item x="10063"/>
        <item x="10064"/>
        <item x="10065"/>
        <item x="10066"/>
        <item x="10067"/>
        <item x="10068"/>
        <item x="10069"/>
        <item x="10070"/>
        <item x="10071"/>
        <item x="10072"/>
        <item x="10073"/>
        <item x="10074"/>
        <item x="10075"/>
        <item x="10076"/>
        <item x="10077"/>
        <item x="10078"/>
        <item x="10079"/>
        <item x="10080"/>
        <item x="10081"/>
        <item x="10082"/>
        <item x="10083"/>
        <item x="10084"/>
        <item x="10085"/>
        <item x="10086"/>
        <item x="10087"/>
        <item x="10088"/>
        <item x="10089"/>
        <item x="10090"/>
        <item x="10091"/>
        <item x="10092"/>
        <item x="10093"/>
        <item x="10094"/>
        <item x="10095"/>
        <item x="10096"/>
        <item x="10097"/>
        <item x="10098"/>
        <item x="10099"/>
        <item x="10100"/>
        <item x="10101"/>
        <item x="10102"/>
        <item x="10103"/>
        <item x="10104"/>
        <item x="10105"/>
        <item x="10106"/>
        <item x="10107"/>
        <item x="10108"/>
        <item x="10109"/>
        <item x="10110"/>
        <item x="10111"/>
        <item x="10112"/>
        <item x="10113"/>
        <item x="10114"/>
        <item x="10115"/>
        <item x="10116"/>
        <item x="10117"/>
        <item x="10118"/>
        <item x="10119"/>
        <item x="10120"/>
        <item x="10121"/>
        <item x="10122"/>
        <item x="10123"/>
        <item x="10124"/>
        <item x="10125"/>
        <item x="10126"/>
        <item x="10127"/>
        <item x="10128"/>
        <item x="10129"/>
        <item x="10130"/>
        <item x="10131"/>
        <item x="10132"/>
        <item x="10133"/>
        <item x="10134"/>
        <item x="10135"/>
        <item x="10136"/>
        <item x="10137"/>
        <item x="10138"/>
        <item x="10139"/>
        <item x="10140"/>
        <item x="10141"/>
        <item x="10142"/>
        <item x="10143"/>
        <item x="10144"/>
        <item x="10145"/>
        <item x="10146"/>
        <item x="10147"/>
        <item x="10148"/>
        <item x="10149"/>
        <item x="10150"/>
        <item x="10151"/>
        <item x="10152"/>
        <item x="10153"/>
        <item x="10154"/>
        <item x="10155"/>
        <item x="10156"/>
        <item x="10157"/>
        <item x="10158"/>
        <item x="10159"/>
        <item x="10160"/>
        <item x="10161"/>
        <item x="10162"/>
        <item x="10163"/>
        <item x="10164"/>
        <item x="10165"/>
        <item x="10166"/>
        <item x="10167"/>
        <item x="10168"/>
        <item x="10169"/>
        <item x="10170"/>
        <item x="10171"/>
        <item x="10172"/>
        <item x="10173"/>
        <item x="10174"/>
        <item x="10175"/>
        <item x="10176"/>
        <item x="10177"/>
        <item x="10178"/>
        <item x="10179"/>
        <item x="10180"/>
        <item x="10181"/>
        <item x="10182"/>
        <item x="10183"/>
        <item x="10184"/>
        <item x="10185"/>
        <item x="10186"/>
        <item x="10187"/>
        <item x="10188"/>
        <item x="10189"/>
        <item x="10190"/>
        <item x="10191"/>
        <item x="10192"/>
        <item x="10193"/>
        <item x="10194"/>
        <item x="10195"/>
        <item x="10196"/>
        <item x="10197"/>
        <item x="10198"/>
        <item x="10199"/>
        <item x="10200"/>
        <item x="10201"/>
        <item x="10202"/>
        <item x="10203"/>
        <item x="10204"/>
        <item x="10205"/>
        <item x="10206"/>
        <item x="10207"/>
        <item x="10208"/>
        <item x="10209"/>
        <item x="10210"/>
        <item x="10211"/>
        <item x="10212"/>
        <item x="10213"/>
        <item x="10214"/>
        <item x="10215"/>
        <item x="10216"/>
        <item x="10217"/>
        <item x="10218"/>
        <item x="10219"/>
        <item x="10220"/>
        <item x="10221"/>
        <item x="10222"/>
        <item x="10223"/>
        <item x="10224"/>
        <item x="10225"/>
        <item x="10226"/>
        <item x="10227"/>
        <item x="10228"/>
        <item x="10229"/>
        <item x="10230"/>
        <item x="10231"/>
        <item x="10232"/>
        <item x="10233"/>
        <item x="10234"/>
        <item x="10235"/>
        <item x="10236"/>
        <item x="10237"/>
        <item x="10238"/>
        <item x="10239"/>
        <item x="10240"/>
        <item x="10241"/>
        <item x="10242"/>
        <item x="10243"/>
        <item x="10244"/>
        <item x="10245"/>
        <item x="10246"/>
        <item x="10247"/>
        <item x="10248"/>
        <item x="10249"/>
        <item x="10250"/>
        <item x="10251"/>
        <item x="10252"/>
        <item x="10253"/>
        <item x="10254"/>
        <item x="10255"/>
        <item x="10256"/>
        <item x="10257"/>
        <item x="10258"/>
        <item x="10259"/>
        <item x="10260"/>
        <item x="10261"/>
        <item x="10262"/>
        <item x="10263"/>
        <item x="10264"/>
        <item x="10265"/>
        <item x="10266"/>
        <item x="10267"/>
        <item x="10268"/>
        <item x="10269"/>
        <item x="10270"/>
        <item x="10271"/>
        <item x="10272"/>
        <item x="10273"/>
        <item x="10274"/>
        <item x="10275"/>
        <item x="10276"/>
        <item x="10277"/>
        <item x="10278"/>
        <item x="10279"/>
        <item x="10280"/>
        <item x="10281"/>
        <item x="10282"/>
        <item x="10283"/>
        <item x="10284"/>
        <item x="10285"/>
        <item x="10286"/>
        <item x="10287"/>
        <item x="10288"/>
        <item x="10289"/>
        <item x="10290"/>
        <item x="10291"/>
        <item x="10292"/>
        <item x="10293"/>
        <item x="10294"/>
        <item x="10295"/>
        <item x="10296"/>
        <item x="10297"/>
        <item x="10298"/>
        <item x="10299"/>
        <item x="10300"/>
        <item x="10301"/>
        <item x="10302"/>
        <item x="10303"/>
        <item x="10304"/>
        <item x="10305"/>
        <item x="10306"/>
        <item x="10307"/>
        <item x="10308"/>
        <item x="10309"/>
        <item x="10310"/>
        <item x="10311"/>
        <item x="10312"/>
        <item x="10313"/>
        <item x="10314"/>
        <item x="10315"/>
        <item x="10316"/>
        <item x="10317"/>
        <item x="10318"/>
        <item x="10319"/>
        <item x="10320"/>
        <item x="10321"/>
        <item x="10322"/>
        <item x="10323"/>
        <item x="10324"/>
        <item x="10325"/>
        <item x="10326"/>
        <item x="10327"/>
        <item x="10328"/>
        <item x="10329"/>
        <item x="10330"/>
        <item x="10331"/>
        <item x="10332"/>
        <item x="10333"/>
        <item x="10334"/>
        <item x="10335"/>
        <item x="10336"/>
        <item x="10337"/>
        <item x="10338"/>
        <item x="10339"/>
        <item x="10340"/>
        <item x="10341"/>
        <item x="10342"/>
        <item x="10343"/>
        <item x="10344"/>
        <item x="10345"/>
        <item x="10346"/>
        <item x="10347"/>
        <item x="10348"/>
        <item x="10349"/>
        <item x="10350"/>
        <item x="10351"/>
        <item x="10352"/>
        <item x="10353"/>
        <item x="10354"/>
        <item x="10355"/>
        <item x="10356"/>
        <item x="10357"/>
        <item x="10358"/>
        <item x="10359"/>
        <item x="10360"/>
        <item x="10361"/>
        <item x="10362"/>
        <item x="10363"/>
        <item x="10364"/>
        <item x="10365"/>
        <item x="10366"/>
        <item x="10367"/>
        <item x="10368"/>
        <item x="10369"/>
        <item x="10370"/>
        <item x="10371"/>
        <item x="10372"/>
        <item x="10373"/>
        <item x="10374"/>
        <item x="10375"/>
        <item x="10376"/>
        <item x="10377"/>
        <item x="10378"/>
        <item x="10379"/>
        <item x="10380"/>
        <item x="10381"/>
        <item x="10382"/>
        <item x="10383"/>
        <item x="10384"/>
        <item x="10385"/>
        <item x="10386"/>
        <item x="10387"/>
        <item x="10388"/>
        <item x="10389"/>
        <item x="10390"/>
        <item x="10391"/>
        <item x="10392"/>
        <item x="10393"/>
        <item x="10394"/>
        <item x="10395"/>
        <item x="10396"/>
        <item x="10397"/>
        <item x="10398"/>
        <item x="10399"/>
        <item x="10400"/>
        <item x="10401"/>
        <item x="10402"/>
        <item x="10403"/>
        <item x="10404"/>
        <item x="10405"/>
        <item x="10406"/>
        <item x="10407"/>
        <item x="10408"/>
        <item x="10409"/>
        <item x="10410"/>
        <item x="10411"/>
        <item x="10412"/>
        <item x="10413"/>
        <item x="10414"/>
        <item x="10415"/>
        <item x="10416"/>
        <item x="10417"/>
        <item x="10418"/>
        <item x="10419"/>
        <item x="10420"/>
        <item x="10421"/>
        <item x="10422"/>
        <item x="10423"/>
        <item x="10424"/>
        <item x="10425"/>
        <item x="10426"/>
        <item x="10427"/>
        <item x="10428"/>
        <item x="10429"/>
        <item x="10430"/>
        <item x="10431"/>
        <item x="10432"/>
        <item x="10433"/>
        <item x="10434"/>
        <item x="10435"/>
        <item x="10436"/>
        <item x="10437"/>
        <item x="10438"/>
        <item x="10439"/>
        <item x="10440"/>
        <item x="10441"/>
        <item x="10442"/>
        <item x="10443"/>
        <item x="10444"/>
        <item x="10445"/>
        <item x="10446"/>
        <item x="10447"/>
        <item x="10448"/>
        <item x="10449"/>
        <item x="10450"/>
        <item x="10451"/>
        <item x="10452"/>
        <item x="10453"/>
        <item x="10454"/>
        <item x="10455"/>
        <item x="10456"/>
        <item x="10457"/>
        <item x="10458"/>
        <item x="10459"/>
        <item x="10460"/>
        <item x="10461"/>
        <item x="10462"/>
        <item x="10463"/>
        <item x="10464"/>
        <item x="10465"/>
        <item x="10466"/>
        <item x="10467"/>
        <item x="10468"/>
        <item x="10469"/>
        <item x="10470"/>
        <item x="10471"/>
        <item x="10472"/>
        <item x="10473"/>
        <item x="10474"/>
        <item x="10475"/>
        <item x="10476"/>
        <item x="10477"/>
        <item x="10478"/>
        <item x="10479"/>
        <item x="10480"/>
        <item x="10481"/>
        <item x="10482"/>
        <item x="10483"/>
        <item x="10484"/>
        <item x="10485"/>
        <item x="10486"/>
        <item x="10487"/>
        <item x="10488"/>
        <item x="10489"/>
        <item x="10490"/>
        <item x="10491"/>
        <item x="10492"/>
        <item x="10493"/>
        <item x="10494"/>
        <item x="10495"/>
        <item x="10496"/>
        <item x="10497"/>
        <item x="10498"/>
        <item x="10499"/>
        <item x="10500"/>
        <item x="10501"/>
        <item x="10502"/>
        <item x="10503"/>
        <item x="10504"/>
        <item x="10505"/>
        <item x="10506"/>
        <item x="10507"/>
        <item x="10508"/>
        <item x="10509"/>
        <item x="10510"/>
        <item x="10511"/>
        <item x="10512"/>
        <item x="10513"/>
        <item x="10514"/>
        <item x="10515"/>
        <item x="10516"/>
        <item x="10517"/>
        <item x="10518"/>
        <item x="10519"/>
        <item x="10520"/>
        <item x="10521"/>
        <item x="10522"/>
        <item x="10523"/>
        <item x="10524"/>
        <item x="10525"/>
        <item x="10526"/>
        <item x="10527"/>
        <item x="10528"/>
        <item x="10529"/>
        <item x="10530"/>
        <item x="10531"/>
        <item x="10532"/>
        <item x="10533"/>
        <item x="10534"/>
        <item x="10535"/>
        <item x="10536"/>
        <item x="10537"/>
        <item x="10538"/>
        <item x="10539"/>
        <item x="10540"/>
        <item x="10541"/>
        <item x="10542"/>
        <item x="10543"/>
        <item x="10544"/>
        <item x="10545"/>
        <item x="10546"/>
        <item x="10547"/>
        <item x="10548"/>
        <item x="10549"/>
        <item x="10550"/>
        <item x="10551"/>
        <item x="10552"/>
        <item x="10553"/>
        <item x="10554"/>
        <item x="10555"/>
        <item x="10556"/>
        <item x="10557"/>
        <item x="10558"/>
        <item x="10559"/>
        <item x="10560"/>
        <item x="10561"/>
        <item x="10562"/>
        <item x="10563"/>
        <item x="10564"/>
        <item x="10565"/>
        <item x="10566"/>
        <item x="10567"/>
        <item x="10568"/>
        <item x="10569"/>
        <item x="10570"/>
        <item x="10571"/>
        <item x="10572"/>
        <item x="10573"/>
        <item x="10574"/>
        <item x="10575"/>
        <item x="10576"/>
        <item x="10577"/>
        <item x="10578"/>
        <item x="10579"/>
        <item x="10580"/>
        <item x="10581"/>
        <item x="10582"/>
        <item x="10583"/>
        <item x="10584"/>
        <item x="10585"/>
        <item x="10586"/>
        <item x="10587"/>
        <item x="10588"/>
        <item x="10589"/>
        <item x="10590"/>
        <item x="10591"/>
        <item x="10592"/>
        <item x="10593"/>
        <item x="10594"/>
        <item x="10595"/>
        <item x="10596"/>
        <item x="10597"/>
        <item x="10598"/>
        <item x="10599"/>
        <item x="10600"/>
        <item x="10601"/>
        <item x="10602"/>
        <item x="10603"/>
        <item x="10604"/>
        <item x="10605"/>
        <item x="10606"/>
        <item x="10607"/>
        <item x="10608"/>
        <item x="10609"/>
        <item x="10610"/>
        <item x="10611"/>
        <item x="10612"/>
        <item x="10613"/>
        <item x="10614"/>
        <item x="10615"/>
        <item x="10616"/>
        <item x="10617"/>
        <item x="10618"/>
        <item x="10619"/>
        <item x="10620"/>
        <item x="10621"/>
        <item x="10622"/>
        <item x="10623"/>
        <item x="10624"/>
        <item x="10625"/>
        <item x="10626"/>
        <item x="10627"/>
        <item x="10628"/>
        <item x="10629"/>
        <item x="10630"/>
        <item x="10631"/>
        <item x="10632"/>
        <item x="10633"/>
        <item x="10634"/>
        <item x="10635"/>
        <item x="10636"/>
        <item x="10637"/>
        <item x="10638"/>
        <item x="10639"/>
        <item x="10640"/>
        <item x="10641"/>
        <item x="10642"/>
        <item x="10643"/>
        <item x="10644"/>
        <item x="10645"/>
        <item x="10646"/>
        <item x="10647"/>
        <item x="10648"/>
        <item x="10649"/>
        <item x="10650"/>
        <item x="10651"/>
        <item x="10652"/>
        <item x="10653"/>
        <item x="10654"/>
        <item x="10655"/>
        <item x="10656"/>
        <item x="10657"/>
        <item x="10658"/>
        <item x="10659"/>
        <item x="10660"/>
        <item x="10661"/>
        <item x="10662"/>
        <item x="10663"/>
        <item x="10664"/>
        <item x="10665"/>
        <item x="10666"/>
        <item x="10667"/>
        <item x="10668"/>
        <item x="10669"/>
        <item x="10670"/>
        <item x="10671"/>
        <item x="10672"/>
        <item x="10673"/>
        <item x="10674"/>
        <item x="10675"/>
        <item x="10676"/>
        <item x="10677"/>
        <item x="10678"/>
        <item x="10679"/>
        <item x="10680"/>
        <item x="10681"/>
        <item x="10682"/>
        <item x="10683"/>
        <item x="10684"/>
        <item x="10685"/>
        <item x="10686"/>
        <item x="10687"/>
        <item x="10688"/>
        <item x="10689"/>
        <item x="10690"/>
        <item x="10691"/>
        <item x="10692"/>
        <item x="10693"/>
        <item x="10694"/>
        <item x="10695"/>
        <item x="10696"/>
        <item x="10697"/>
        <item x="10698"/>
        <item x="10699"/>
        <item x="10700"/>
        <item x="10701"/>
        <item x="10702"/>
        <item x="10703"/>
        <item x="10704"/>
        <item x="10705"/>
        <item x="10706"/>
        <item x="10707"/>
        <item x="10708"/>
        <item x="10709"/>
        <item x="10710"/>
        <item x="10711"/>
        <item x="10712"/>
        <item x="10713"/>
        <item x="10714"/>
        <item x="10715"/>
        <item x="10716"/>
        <item x="10717"/>
        <item x="10718"/>
        <item x="10719"/>
        <item x="10720"/>
        <item x="10721"/>
        <item x="10722"/>
        <item x="10723"/>
        <item x="10724"/>
        <item x="10725"/>
        <item x="10726"/>
        <item x="10727"/>
        <item x="10728"/>
        <item x="10729"/>
        <item x="10730"/>
        <item x="10731"/>
        <item x="10732"/>
        <item x="10733"/>
        <item x="10734"/>
        <item x="10735"/>
        <item x="10736"/>
        <item x="10737"/>
        <item x="10738"/>
        <item x="10739"/>
        <item x="10740"/>
        <item x="10741"/>
        <item x="10742"/>
        <item x="10743"/>
        <item x="10744"/>
        <item x="10745"/>
        <item x="10746"/>
        <item x="10747"/>
        <item x="10748"/>
        <item x="10749"/>
        <item x="10750"/>
        <item x="10751"/>
        <item x="10752"/>
        <item x="10753"/>
        <item x="10754"/>
        <item x="10755"/>
        <item x="10756"/>
        <item x="10757"/>
        <item x="10758"/>
        <item x="10759"/>
        <item x="10760"/>
        <item x="10761"/>
        <item x="10762"/>
        <item x="10763"/>
        <item x="10764"/>
        <item x="10765"/>
        <item x="10766"/>
        <item x="10767"/>
        <item x="10768"/>
        <item x="10769"/>
        <item x="10770"/>
        <item x="10771"/>
        <item x="10772"/>
        <item x="10773"/>
        <item x="10774"/>
        <item x="10775"/>
        <item x="10776"/>
        <item x="10777"/>
        <item x="10778"/>
        <item x="10779"/>
        <item x="10780"/>
        <item x="10781"/>
        <item x="10782"/>
        <item x="10783"/>
        <item x="10784"/>
        <item x="10785"/>
        <item x="10786"/>
        <item x="10787"/>
        <item x="10788"/>
        <item x="10789"/>
        <item x="10790"/>
        <item x="10791"/>
        <item x="10792"/>
        <item x="10793"/>
        <item x="10794"/>
        <item x="10795"/>
        <item x="10796"/>
        <item x="10797"/>
        <item x="10798"/>
        <item x="10799"/>
        <item x="10800"/>
        <item x="10801"/>
        <item x="10802"/>
        <item x="10803"/>
        <item x="10804"/>
        <item x="10805"/>
        <item x="10806"/>
        <item x="10807"/>
        <item x="10808"/>
        <item x="10809"/>
        <item x="10810"/>
        <item x="10811"/>
        <item x="10812"/>
        <item x="10813"/>
        <item x="10814"/>
        <item x="10815"/>
        <item x="10816"/>
        <item x="10817"/>
        <item x="10818"/>
        <item x="10819"/>
        <item x="10820"/>
        <item x="10821"/>
        <item x="10822"/>
        <item x="10823"/>
        <item x="10824"/>
        <item x="10825"/>
        <item x="10826"/>
        <item x="10827"/>
        <item x="10828"/>
        <item x="10829"/>
        <item x="10830"/>
        <item x="10831"/>
        <item x="10832"/>
        <item x="10833"/>
        <item x="10834"/>
        <item x="10835"/>
        <item x="10836"/>
        <item x="10837"/>
        <item x="10838"/>
        <item x="10839"/>
        <item x="10840"/>
        <item x="10841"/>
        <item x="10842"/>
        <item x="10843"/>
        <item x="10844"/>
        <item x="10845"/>
        <item x="10846"/>
        <item x="10847"/>
        <item x="10848"/>
        <item x="10849"/>
        <item x="10850"/>
        <item x="10851"/>
        <item x="10852"/>
        <item x="10853"/>
        <item x="10854"/>
        <item x="10855"/>
        <item x="10856"/>
        <item x="10857"/>
        <item x="10858"/>
        <item x="10859"/>
        <item x="10860"/>
        <item x="10861"/>
        <item x="10862"/>
        <item x="10863"/>
        <item x="10864"/>
        <item x="10865"/>
        <item x="10866"/>
        <item x="10867"/>
        <item x="10868"/>
        <item x="10869"/>
        <item x="10870"/>
        <item x="10871"/>
        <item x="10872"/>
        <item x="10873"/>
        <item x="10874"/>
        <item x="10875"/>
        <item x="10876"/>
        <item x="10877"/>
        <item x="10878"/>
        <item x="10879"/>
        <item x="10880"/>
        <item x="10881"/>
        <item x="10882"/>
        <item x="10883"/>
        <item x="10884"/>
        <item x="10885"/>
        <item x="10886"/>
        <item x="10887"/>
        <item x="10888"/>
        <item x="10889"/>
        <item x="10890"/>
        <item x="10891"/>
        <item x="10892"/>
        <item x="10893"/>
        <item x="10894"/>
        <item x="10895"/>
        <item x="10896"/>
        <item x="10897"/>
        <item x="10898"/>
        <item x="10899"/>
        <item x="10900"/>
        <item x="10901"/>
        <item x="10902"/>
        <item x="10903"/>
        <item x="10904"/>
        <item x="10905"/>
        <item x="10906"/>
        <item x="10907"/>
        <item x="10908"/>
        <item x="10909"/>
        <item x="10910"/>
        <item x="10911"/>
        <item x="10912"/>
        <item x="10913"/>
        <item x="10914"/>
        <item x="10915"/>
        <item x="10916"/>
        <item x="10917"/>
        <item x="10918"/>
        <item x="10919"/>
        <item x="10920"/>
        <item x="10921"/>
        <item x="10922"/>
        <item x="10923"/>
        <item x="10924"/>
        <item x="10925"/>
        <item x="10926"/>
        <item x="10927"/>
        <item x="10928"/>
        <item x="10929"/>
        <item x="10930"/>
        <item x="10931"/>
        <item x="10932"/>
        <item x="10933"/>
        <item x="10934"/>
        <item x="10935"/>
        <item x="10936"/>
        <item x="10937"/>
        <item x="10938"/>
        <item x="10939"/>
        <item x="10940"/>
        <item x="10941"/>
        <item x="10942"/>
        <item x="10943"/>
        <item x="10944"/>
        <item x="10945"/>
        <item x="10946"/>
        <item x="10947"/>
        <item x="10948"/>
        <item x="10949"/>
        <item x="10950"/>
        <item x="10951"/>
        <item x="10952"/>
        <item x="10953"/>
        <item x="10954"/>
        <item x="10955"/>
        <item x="10956"/>
        <item x="10957"/>
        <item x="10958"/>
        <item x="10959"/>
        <item x="10960"/>
        <item x="10961"/>
        <item x="10962"/>
        <item x="10963"/>
        <item x="10964"/>
        <item x="10965"/>
        <item x="10966"/>
        <item x="10967"/>
        <item x="10968"/>
        <item x="10969"/>
        <item x="10970"/>
        <item x="10971"/>
        <item x="10972"/>
        <item x="10973"/>
        <item x="10974"/>
        <item x="10975"/>
        <item x="10976"/>
        <item x="10977"/>
        <item x="10978"/>
        <item x="10979"/>
        <item x="10980"/>
        <item x="10981"/>
        <item x="10982"/>
        <item x="10983"/>
        <item x="10984"/>
        <item x="10985"/>
        <item x="10986"/>
        <item x="10987"/>
        <item x="10988"/>
        <item x="10989"/>
        <item x="10990"/>
        <item x="10991"/>
        <item x="10992"/>
        <item x="10993"/>
        <item x="10994"/>
        <item x="10995"/>
        <item x="10996"/>
        <item x="10997"/>
        <item x="10998"/>
        <item x="10999"/>
        <item x="11000"/>
        <item x="11001"/>
        <item x="11002"/>
        <item x="11003"/>
        <item x="11004"/>
        <item x="11005"/>
        <item x="11006"/>
        <item x="11007"/>
        <item x="11008"/>
        <item x="11009"/>
        <item x="11010"/>
        <item x="11011"/>
        <item x="11012"/>
        <item x="11013"/>
        <item x="11014"/>
        <item x="11015"/>
        <item x="11016"/>
        <item x="11017"/>
        <item x="11018"/>
        <item x="11019"/>
        <item x="11020"/>
        <item x="11021"/>
        <item x="11022"/>
        <item x="11023"/>
        <item x="11024"/>
        <item x="11025"/>
        <item x="11026"/>
        <item x="11027"/>
        <item x="11028"/>
        <item x="11029"/>
        <item x="11030"/>
        <item x="11031"/>
        <item x="11032"/>
        <item x="11033"/>
        <item x="11034"/>
        <item x="11035"/>
        <item x="11036"/>
        <item x="11037"/>
        <item x="11038"/>
        <item x="11039"/>
        <item x="11040"/>
        <item x="11041"/>
        <item x="11042"/>
        <item x="11043"/>
        <item x="11044"/>
        <item x="11045"/>
        <item x="11046"/>
        <item x="11047"/>
        <item x="11048"/>
        <item x="11049"/>
        <item x="11050"/>
        <item x="11051"/>
        <item x="11052"/>
        <item x="11053"/>
        <item x="11054"/>
        <item x="11055"/>
        <item x="11056"/>
        <item x="11057"/>
        <item x="11058"/>
        <item x="11059"/>
        <item x="11060"/>
        <item x="11061"/>
        <item x="11062"/>
        <item x="11063"/>
        <item x="11064"/>
        <item x="11065"/>
        <item x="11066"/>
        <item x="11067"/>
        <item x="11068"/>
        <item x="11069"/>
        <item x="11070"/>
        <item x="11071"/>
        <item x="11072"/>
        <item x="11073"/>
        <item x="11074"/>
        <item x="11075"/>
        <item x="11076"/>
        <item x="11077"/>
        <item x="11078"/>
        <item x="11079"/>
        <item x="11080"/>
        <item x="11081"/>
        <item x="11082"/>
        <item x="11083"/>
        <item x="11084"/>
        <item x="11085"/>
        <item x="11086"/>
        <item x="11087"/>
        <item x="11088"/>
        <item x="11089"/>
        <item x="11090"/>
        <item x="11091"/>
        <item x="11092"/>
        <item x="11093"/>
        <item x="11094"/>
        <item x="11095"/>
        <item x="11096"/>
        <item x="11097"/>
        <item x="11098"/>
        <item x="11099"/>
        <item x="11100"/>
        <item x="11101"/>
        <item x="11102"/>
        <item x="11103"/>
        <item x="11104"/>
        <item x="11105"/>
        <item x="11106"/>
        <item x="11107"/>
        <item x="11108"/>
        <item x="11109"/>
        <item x="11110"/>
        <item x="11111"/>
        <item x="11112"/>
        <item x="11113"/>
        <item x="11114"/>
        <item x="11115"/>
        <item x="11116"/>
        <item x="11117"/>
        <item x="11118"/>
        <item x="11119"/>
        <item x="11120"/>
        <item x="11121"/>
        <item x="11122"/>
        <item x="11123"/>
        <item x="11124"/>
        <item x="11125"/>
        <item x="11126"/>
        <item x="11127"/>
        <item x="11128"/>
        <item x="11129"/>
        <item x="11130"/>
        <item x="11131"/>
        <item x="11132"/>
        <item x="11133"/>
        <item x="11134"/>
        <item x="11135"/>
        <item x="11136"/>
        <item x="11137"/>
        <item x="11138"/>
        <item x="11139"/>
        <item x="11140"/>
        <item x="11141"/>
        <item x="11142"/>
        <item x="11143"/>
        <item x="11144"/>
        <item x="11145"/>
        <item x="11146"/>
        <item x="11147"/>
        <item x="11148"/>
        <item x="11149"/>
        <item x="11150"/>
        <item x="11151"/>
        <item x="11152"/>
        <item x="11153"/>
        <item x="11154"/>
        <item x="11155"/>
        <item x="11156"/>
        <item x="11157"/>
        <item x="11158"/>
        <item x="11159"/>
        <item x="11160"/>
        <item x="11161"/>
        <item x="11162"/>
        <item x="11163"/>
        <item x="11164"/>
        <item x="11165"/>
        <item x="11166"/>
        <item x="11167"/>
        <item x="11168"/>
        <item x="11169"/>
        <item x="11170"/>
        <item x="11171"/>
        <item x="11172"/>
        <item x="11173"/>
        <item x="11174"/>
        <item x="11175"/>
        <item x="11176"/>
        <item x="11177"/>
        <item x="11178"/>
        <item x="11179"/>
        <item x="11180"/>
        <item x="11181"/>
        <item x="11182"/>
        <item x="11183"/>
        <item x="11184"/>
        <item x="11185"/>
        <item x="11186"/>
        <item x="11187"/>
        <item x="11188"/>
        <item x="11189"/>
        <item x="11190"/>
        <item x="11191"/>
        <item x="11192"/>
        <item x="11193"/>
        <item x="11194"/>
        <item x="11195"/>
        <item x="11196"/>
        <item x="11197"/>
        <item x="11198"/>
        <item x="11199"/>
        <item x="11200"/>
        <item x="11201"/>
        <item x="11202"/>
        <item x="11203"/>
        <item x="11204"/>
        <item x="11205"/>
        <item x="11206"/>
        <item x="11207"/>
        <item x="11208"/>
        <item x="11209"/>
        <item x="11210"/>
        <item x="11211"/>
        <item x="11212"/>
        <item x="11213"/>
        <item x="11214"/>
        <item x="11215"/>
        <item x="11216"/>
        <item x="11217"/>
        <item x="11218"/>
        <item x="11219"/>
        <item x="11220"/>
        <item x="11221"/>
        <item x="11222"/>
        <item x="11223"/>
        <item x="11224"/>
        <item x="11225"/>
        <item x="11226"/>
        <item x="11227"/>
        <item x="11228"/>
        <item x="11229"/>
        <item x="11230"/>
        <item x="11231"/>
        <item x="11232"/>
        <item x="11233"/>
        <item x="11234"/>
        <item x="11235"/>
        <item x="11236"/>
        <item x="11237"/>
        <item x="11238"/>
        <item x="11239"/>
        <item x="11240"/>
        <item x="11241"/>
        <item x="11242"/>
        <item x="11243"/>
        <item x="11244"/>
        <item x="11245"/>
        <item x="11246"/>
        <item x="11247"/>
        <item x="11248"/>
        <item x="11249"/>
        <item x="11250"/>
        <item x="11251"/>
        <item x="11252"/>
        <item x="11253"/>
        <item x="11254"/>
        <item x="11255"/>
        <item x="11256"/>
        <item x="11257"/>
        <item x="11258"/>
        <item x="11259"/>
        <item x="11260"/>
        <item x="11261"/>
        <item x="11262"/>
        <item x="11263"/>
        <item x="11264"/>
        <item x="11265"/>
        <item x="11266"/>
        <item x="11267"/>
        <item x="11268"/>
        <item x="11269"/>
        <item x="11270"/>
        <item x="11271"/>
        <item x="11272"/>
        <item x="11273"/>
        <item x="11274"/>
        <item x="11275"/>
        <item x="11276"/>
        <item x="11277"/>
        <item x="11278"/>
        <item x="11279"/>
        <item x="11280"/>
        <item x="11281"/>
        <item x="11282"/>
        <item x="11283"/>
        <item x="11284"/>
        <item x="11285"/>
        <item x="11286"/>
        <item x="11287"/>
        <item x="11288"/>
        <item x="11289"/>
        <item x="11290"/>
        <item x="11291"/>
        <item x="11292"/>
        <item x="11293"/>
        <item x="11294"/>
        <item x="11295"/>
        <item x="11296"/>
        <item x="11297"/>
        <item x="11298"/>
        <item x="11299"/>
        <item x="11300"/>
        <item x="11301"/>
        <item x="11302"/>
        <item x="11303"/>
        <item x="11304"/>
        <item x="11305"/>
        <item x="11306"/>
        <item x="11307"/>
        <item x="11308"/>
        <item x="11309"/>
        <item x="11310"/>
        <item x="11311"/>
        <item x="11312"/>
        <item x="11313"/>
        <item x="11314"/>
        <item x="11315"/>
        <item x="11316"/>
        <item x="11317"/>
        <item x="11318"/>
        <item x="11319"/>
        <item x="11320"/>
        <item x="11321"/>
        <item x="11322"/>
        <item x="11323"/>
        <item x="11324"/>
        <item x="11325"/>
        <item x="11326"/>
        <item x="11327"/>
        <item x="11328"/>
        <item x="11329"/>
        <item x="11330"/>
        <item x="11331"/>
        <item x="11332"/>
        <item x="11333"/>
        <item x="11334"/>
        <item x="11335"/>
        <item x="11336"/>
        <item x="11337"/>
        <item x="11338"/>
        <item x="11339"/>
        <item x="11340"/>
        <item x="11341"/>
        <item x="11342"/>
        <item x="11343"/>
        <item x="11344"/>
        <item x="11345"/>
        <item x="11346"/>
        <item x="11347"/>
        <item x="11348"/>
        <item x="11349"/>
        <item x="11350"/>
        <item x="11351"/>
        <item x="11352"/>
        <item x="11353"/>
        <item x="11354"/>
        <item x="11355"/>
        <item x="11356"/>
        <item x="11357"/>
        <item x="11358"/>
        <item x="11359"/>
        <item x="11360"/>
        <item x="11361"/>
        <item x="11362"/>
        <item x="11363"/>
        <item x="11364"/>
        <item x="11365"/>
        <item x="11366"/>
        <item x="11367"/>
        <item x="11368"/>
        <item x="11369"/>
        <item x="11370"/>
        <item x="11371"/>
        <item x="11372"/>
        <item x="11373"/>
        <item x="11374"/>
        <item x="11375"/>
        <item x="11376"/>
        <item x="11377"/>
        <item x="11378"/>
        <item x="11379"/>
        <item x="11380"/>
        <item x="11381"/>
        <item x="11382"/>
        <item x="11383"/>
        <item x="11384"/>
        <item x="11385"/>
        <item x="11386"/>
        <item x="11387"/>
        <item x="11388"/>
        <item x="11389"/>
        <item x="11390"/>
        <item x="11391"/>
        <item x="11392"/>
        <item x="11393"/>
        <item x="11394"/>
        <item x="11395"/>
        <item x="11396"/>
        <item x="11397"/>
        <item x="11398"/>
        <item x="11399"/>
        <item x="11400"/>
        <item x="11401"/>
        <item x="11402"/>
        <item x="11403"/>
        <item x="11404"/>
        <item x="11405"/>
        <item x="11406"/>
        <item x="11407"/>
        <item x="11408"/>
        <item x="11409"/>
        <item x="11410"/>
        <item x="11411"/>
        <item x="11412"/>
        <item x="11413"/>
        <item x="11414"/>
        <item x="11415"/>
        <item x="11416"/>
        <item x="11417"/>
        <item x="11418"/>
        <item x="11419"/>
        <item x="11420"/>
        <item x="11421"/>
        <item x="11422"/>
        <item x="11423"/>
        <item x="11424"/>
        <item x="11425"/>
        <item x="11426"/>
        <item x="11427"/>
        <item x="11428"/>
        <item x="11429"/>
        <item x="11430"/>
        <item x="11431"/>
        <item x="11432"/>
        <item x="11433"/>
        <item x="11434"/>
        <item x="11435"/>
        <item x="11436"/>
        <item x="11437"/>
        <item x="11438"/>
        <item x="11439"/>
        <item x="11440"/>
        <item x="11441"/>
        <item x="11442"/>
        <item x="11443"/>
        <item x="11444"/>
        <item x="11445"/>
        <item x="11446"/>
        <item x="11447"/>
        <item x="11448"/>
        <item x="11449"/>
        <item x="11450"/>
        <item x="11451"/>
        <item x="11452"/>
        <item x="11453"/>
        <item x="11454"/>
        <item x="11455"/>
        <item x="11456"/>
        <item x="11457"/>
        <item x="11458"/>
        <item x="11459"/>
        <item x="11460"/>
        <item x="11461"/>
        <item x="11462"/>
        <item x="11463"/>
        <item x="11464"/>
        <item x="11465"/>
        <item x="11466"/>
        <item x="11467"/>
        <item x="11468"/>
        <item x="11469"/>
        <item x="11470"/>
        <item x="11471"/>
        <item x="11472"/>
        <item x="11473"/>
        <item x="11474"/>
        <item x="11475"/>
        <item x="11476"/>
        <item x="11477"/>
        <item x="11478"/>
        <item x="11479"/>
        <item x="11480"/>
        <item x="11481"/>
        <item x="11482"/>
        <item x="11483"/>
        <item x="11484"/>
        <item x="11485"/>
        <item x="11486"/>
        <item x="11487"/>
        <item x="11488"/>
        <item x="11489"/>
        <item x="11490"/>
        <item x="11491"/>
        <item x="11492"/>
        <item x="11493"/>
        <item x="11494"/>
        <item x="11495"/>
        <item x="11496"/>
        <item x="11497"/>
        <item x="11498"/>
        <item x="11499"/>
        <item x="11500"/>
        <item x="11501"/>
        <item x="11502"/>
        <item x="11503"/>
        <item x="11504"/>
        <item x="11505"/>
        <item x="11506"/>
        <item x="11507"/>
        <item x="11508"/>
        <item x="11509"/>
        <item x="11510"/>
        <item x="11511"/>
        <item x="11512"/>
        <item x="11513"/>
        <item x="11514"/>
        <item x="11515"/>
        <item x="11516"/>
        <item x="11517"/>
        <item x="11518"/>
        <item x="11519"/>
        <item x="11520"/>
        <item x="11521"/>
        <item x="11522"/>
        <item x="11523"/>
        <item x="11524"/>
        <item x="11525"/>
        <item x="11526"/>
        <item x="11527"/>
        <item x="11528"/>
        <item x="11529"/>
        <item x="11530"/>
        <item x="11531"/>
        <item x="11532"/>
        <item x="11533"/>
        <item x="11534"/>
        <item x="11535"/>
        <item x="11536"/>
        <item x="11537"/>
        <item x="11538"/>
        <item x="11539"/>
        <item x="11540"/>
        <item x="11541"/>
        <item x="11542"/>
        <item x="11543"/>
        <item x="11544"/>
        <item x="11545"/>
        <item x="11546"/>
        <item x="11547"/>
        <item x="11548"/>
        <item x="11549"/>
        <item x="11550"/>
        <item x="11551"/>
        <item x="11552"/>
        <item x="11553"/>
        <item x="11554"/>
        <item x="11555"/>
        <item x="11556"/>
        <item x="11557"/>
        <item x="11558"/>
        <item x="11559"/>
        <item x="11560"/>
        <item x="11561"/>
        <item x="11562"/>
        <item x="11563"/>
        <item x="11564"/>
        <item x="11565"/>
        <item x="11566"/>
        <item x="11567"/>
        <item x="11568"/>
        <item x="11569"/>
        <item x="11570"/>
        <item x="11571"/>
        <item x="11572"/>
        <item x="11573"/>
        <item x="11574"/>
        <item x="11575"/>
        <item x="11576"/>
        <item x="11577"/>
        <item x="11578"/>
        <item x="11579"/>
        <item x="11580"/>
        <item x="11581"/>
        <item x="11582"/>
        <item x="11583"/>
        <item x="11584"/>
        <item x="11585"/>
        <item x="11586"/>
        <item x="11587"/>
        <item x="11588"/>
        <item x="11589"/>
        <item x="11590"/>
        <item x="11591"/>
        <item x="11592"/>
        <item x="11593"/>
        <item x="11594"/>
        <item x="11595"/>
        <item x="11596"/>
        <item x="11597"/>
        <item x="11598"/>
        <item x="11599"/>
        <item x="11600"/>
        <item x="11601"/>
        <item x="11602"/>
        <item x="11603"/>
        <item x="11604"/>
        <item x="11605"/>
        <item x="11606"/>
        <item x="11607"/>
        <item x="11608"/>
        <item x="11609"/>
        <item x="11610"/>
        <item x="11611"/>
        <item x="11612"/>
        <item x="11613"/>
        <item x="11614"/>
        <item x="11615"/>
        <item x="11616"/>
        <item x="11617"/>
        <item x="11618"/>
        <item x="11619"/>
        <item x="11620"/>
        <item x="11621"/>
        <item x="11622"/>
        <item x="11623"/>
        <item x="11624"/>
        <item x="11625"/>
        <item x="11626"/>
        <item x="11627"/>
        <item x="11628"/>
        <item x="11629"/>
        <item x="11630"/>
        <item x="11631"/>
        <item x="11632"/>
        <item x="11633"/>
        <item x="11634"/>
        <item x="11635"/>
        <item x="11636"/>
        <item x="11637"/>
        <item x="11638"/>
        <item x="11639"/>
        <item x="11640"/>
        <item x="11641"/>
        <item x="11642"/>
        <item x="11643"/>
        <item x="11644"/>
        <item x="11645"/>
        <item x="11646"/>
        <item x="11647"/>
        <item x="11648"/>
        <item x="11649"/>
        <item x="11650"/>
        <item x="11651"/>
        <item x="11652"/>
        <item x="11653"/>
        <item x="11654"/>
        <item x="11655"/>
        <item x="11656"/>
        <item x="11657"/>
        <item x="11658"/>
        <item x="11659"/>
        <item x="11660"/>
        <item x="11661"/>
        <item x="11662"/>
        <item x="11663"/>
        <item x="11664"/>
        <item x="11665"/>
        <item x="11666"/>
        <item x="11667"/>
        <item x="11668"/>
        <item x="11669"/>
        <item x="11670"/>
        <item x="11671"/>
        <item x="11672"/>
        <item x="11673"/>
        <item x="11674"/>
        <item x="11675"/>
        <item x="11676"/>
        <item x="11677"/>
        <item x="11678"/>
        <item x="11679"/>
        <item x="11680"/>
        <item x="11681"/>
        <item x="11682"/>
        <item x="11683"/>
        <item x="11684"/>
        <item x="11685"/>
        <item x="11686"/>
        <item x="11687"/>
        <item x="11688"/>
        <item x="11689"/>
        <item x="11690"/>
        <item x="11691"/>
        <item x="11692"/>
        <item x="11693"/>
        <item x="11694"/>
        <item x="11695"/>
        <item x="11696"/>
        <item x="11697"/>
        <item x="11698"/>
        <item x="11699"/>
        <item x="11700"/>
        <item x="11701"/>
        <item x="11702"/>
        <item x="11703"/>
        <item x="11704"/>
        <item x="11705"/>
        <item x="11706"/>
        <item x="11707"/>
        <item x="11708"/>
        <item x="11709"/>
        <item x="11710"/>
        <item x="11711"/>
        <item x="11712"/>
        <item x="11713"/>
        <item x="11714"/>
        <item x="11715"/>
        <item x="11716"/>
        <item x="11717"/>
        <item x="11718"/>
        <item x="11719"/>
        <item x="11720"/>
        <item x="11721"/>
        <item x="11722"/>
        <item x="11723"/>
        <item x="11724"/>
        <item x="11725"/>
        <item x="11726"/>
        <item x="11727"/>
        <item x="11728"/>
        <item x="11729"/>
        <item x="11730"/>
        <item x="11731"/>
        <item x="11732"/>
        <item x="11733"/>
        <item x="11734"/>
        <item x="11735"/>
        <item x="11736"/>
        <item x="11737"/>
        <item x="11738"/>
        <item x="11739"/>
        <item x="11740"/>
        <item x="11741"/>
        <item x="11742"/>
        <item x="11743"/>
        <item x="11744"/>
        <item x="11745"/>
        <item x="11746"/>
        <item x="11747"/>
        <item x="11748"/>
        <item x="11749"/>
        <item x="11750"/>
        <item x="11751"/>
        <item x="11752"/>
        <item x="11753"/>
        <item x="11754"/>
        <item x="11755"/>
        <item x="11756"/>
        <item x="11757"/>
        <item x="11758"/>
        <item x="11759"/>
        <item x="11760"/>
        <item x="11761"/>
        <item x="11762"/>
        <item x="11763"/>
        <item x="11764"/>
        <item x="11765"/>
        <item x="11766"/>
        <item x="11767"/>
        <item x="11768"/>
        <item x="11769"/>
        <item x="11770"/>
        <item x="11771"/>
        <item x="11772"/>
        <item x="11773"/>
        <item x="11774"/>
        <item x="11775"/>
        <item x="11776"/>
        <item x="11777"/>
        <item x="11778"/>
        <item x="11779"/>
        <item x="11780"/>
        <item x="11781"/>
        <item x="11782"/>
        <item x="11783"/>
        <item x="11784"/>
        <item x="11785"/>
        <item x="11786"/>
        <item x="11787"/>
        <item x="11788"/>
        <item x="11789"/>
        <item x="11790"/>
        <item x="11791"/>
        <item x="11792"/>
        <item x="11793"/>
        <item x="11794"/>
        <item x="11795"/>
        <item x="11796"/>
        <item x="11797"/>
        <item x="11798"/>
        <item x="11799"/>
        <item x="11800"/>
        <item x="11801"/>
        <item x="11802"/>
        <item x="11803"/>
        <item x="11804"/>
        <item x="11805"/>
        <item x="11806"/>
        <item x="11807"/>
        <item x="11808"/>
        <item x="11809"/>
        <item x="11810"/>
        <item x="11811"/>
        <item x="11812"/>
        <item x="11813"/>
        <item x="11814"/>
        <item x="11815"/>
        <item x="11816"/>
        <item x="11817"/>
        <item x="11818"/>
        <item x="11819"/>
        <item x="11820"/>
        <item x="11821"/>
        <item x="11822"/>
        <item x="11823"/>
        <item x="11824"/>
        <item x="11825"/>
        <item x="11826"/>
        <item x="11827"/>
        <item x="11828"/>
        <item x="11829"/>
        <item x="11830"/>
        <item x="11831"/>
        <item x="11832"/>
        <item x="11833"/>
        <item x="11834"/>
        <item x="11835"/>
        <item x="11836"/>
        <item x="11837"/>
        <item x="11838"/>
        <item x="11839"/>
        <item x="11840"/>
        <item x="11841"/>
        <item x="11842"/>
        <item x="11843"/>
        <item x="11844"/>
        <item x="11845"/>
        <item x="11846"/>
        <item x="11847"/>
        <item x="11848"/>
        <item x="11849"/>
        <item x="11850"/>
        <item x="11851"/>
        <item x="11852"/>
        <item x="11853"/>
        <item x="11854"/>
        <item x="11855"/>
        <item x="11856"/>
        <item x="11857"/>
        <item x="11858"/>
        <item x="11859"/>
        <item x="11860"/>
        <item x="11861"/>
        <item x="11862"/>
        <item x="11863"/>
        <item x="11864"/>
        <item x="11865"/>
        <item x="11866"/>
        <item x="11867"/>
        <item x="11868"/>
        <item x="11869"/>
        <item x="11870"/>
        <item x="11871"/>
        <item x="11872"/>
        <item x="11873"/>
        <item x="11874"/>
        <item x="11875"/>
        <item x="11876"/>
        <item x="11877"/>
        <item x="11878"/>
        <item x="11879"/>
        <item x="11880"/>
        <item x="11881"/>
        <item x="11882"/>
        <item x="11883"/>
        <item x="11884"/>
        <item x="11885"/>
        <item x="11886"/>
        <item x="11887"/>
        <item x="11888"/>
        <item x="11889"/>
        <item x="11890"/>
        <item x="11891"/>
        <item x="11892"/>
        <item x="11893"/>
        <item x="11894"/>
        <item x="11895"/>
        <item x="11896"/>
        <item x="11897"/>
        <item x="11898"/>
        <item x="11899"/>
        <item x="11900"/>
        <item x="11901"/>
        <item x="11902"/>
        <item x="11903"/>
        <item x="11904"/>
        <item x="11905"/>
        <item x="11906"/>
        <item x="11907"/>
        <item x="11908"/>
        <item x="11909"/>
        <item x="11910"/>
        <item x="11911"/>
        <item x="11912"/>
        <item x="11913"/>
        <item x="11914"/>
        <item x="11915"/>
        <item x="11916"/>
        <item x="11917"/>
        <item x="11918"/>
        <item x="11919"/>
        <item x="11920"/>
        <item x="11921"/>
        <item x="11922"/>
        <item x="11923"/>
        <item x="11924"/>
        <item x="11925"/>
        <item x="11926"/>
        <item x="11927"/>
        <item x="11928"/>
        <item x="11929"/>
        <item x="11930"/>
        <item x="11931"/>
        <item x="11932"/>
        <item x="11933"/>
        <item x="11934"/>
        <item x="11935"/>
        <item x="11936"/>
        <item x="11937"/>
        <item x="11938"/>
        <item x="11939"/>
        <item x="11940"/>
        <item x="11941"/>
        <item x="11942"/>
        <item x="11943"/>
        <item x="11944"/>
        <item x="11945"/>
        <item x="11946"/>
        <item x="11947"/>
        <item x="11948"/>
        <item x="11949"/>
        <item x="11950"/>
        <item x="11951"/>
        <item x="11952"/>
        <item x="11953"/>
        <item x="11954"/>
        <item x="11955"/>
        <item x="11956"/>
        <item x="11957"/>
        <item x="11958"/>
        <item x="11959"/>
        <item x="11960"/>
        <item x="11961"/>
        <item x="11962"/>
        <item x="11963"/>
        <item x="11964"/>
        <item x="11965"/>
        <item x="11966"/>
        <item x="11967"/>
        <item x="11968"/>
        <item x="11969"/>
        <item x="11970"/>
        <item x="11971"/>
        <item x="11972"/>
        <item x="11973"/>
        <item x="11974"/>
        <item x="11975"/>
        <item x="11976"/>
        <item x="11977"/>
        <item x="11978"/>
        <item x="11979"/>
        <item x="11980"/>
        <item x="11981"/>
        <item x="11982"/>
        <item x="11983"/>
        <item x="11984"/>
        <item x="11985"/>
        <item x="11986"/>
        <item x="11987"/>
        <item x="11988"/>
        <item x="11989"/>
        <item x="11990"/>
        <item x="11991"/>
        <item x="11992"/>
        <item x="11993"/>
        <item x="11994"/>
        <item x="11995"/>
        <item x="11996"/>
        <item x="11997"/>
        <item x="11998"/>
        <item x="11999"/>
        <item x="12000"/>
        <item x="12001"/>
        <item x="12002"/>
        <item x="12003"/>
        <item x="12004"/>
        <item x="12005"/>
        <item x="12006"/>
        <item x="12007"/>
        <item x="12008"/>
        <item x="12009"/>
        <item x="12010"/>
        <item x="12011"/>
        <item x="12012"/>
        <item x="12013"/>
        <item x="12014"/>
        <item x="12015"/>
        <item x="12016"/>
        <item x="12017"/>
        <item x="12018"/>
        <item x="12019"/>
        <item x="12020"/>
        <item x="12021"/>
        <item x="12022"/>
        <item x="12023"/>
        <item x="12024"/>
        <item x="12025"/>
        <item x="12026"/>
        <item x="12027"/>
        <item x="12028"/>
        <item x="12029"/>
        <item x="12030"/>
        <item x="12031"/>
        <item x="12032"/>
        <item x="12033"/>
        <item x="12034"/>
        <item x="12035"/>
        <item x="12036"/>
        <item x="12037"/>
        <item x="12038"/>
        <item x="12039"/>
        <item x="12040"/>
        <item x="12041"/>
        <item x="12042"/>
        <item x="12043"/>
        <item x="12044"/>
        <item x="12045"/>
        <item x="12046"/>
        <item x="12047"/>
        <item x="12048"/>
        <item x="12049"/>
        <item x="12050"/>
        <item x="12051"/>
        <item x="12052"/>
        <item x="12053"/>
        <item x="12054"/>
        <item x="12055"/>
        <item x="12056"/>
        <item x="12057"/>
        <item x="12058"/>
        <item x="12059"/>
        <item x="12060"/>
        <item x="12061"/>
        <item x="12062"/>
        <item x="12063"/>
        <item x="12064"/>
        <item x="12065"/>
        <item x="12066"/>
        <item x="12067"/>
        <item x="12068"/>
        <item x="12069"/>
        <item x="12070"/>
        <item x="12071"/>
        <item x="12072"/>
        <item x="12073"/>
        <item x="12074"/>
        <item x="12075"/>
        <item x="12076"/>
        <item x="12077"/>
        <item x="12078"/>
        <item x="12079"/>
        <item x="12080"/>
        <item x="12081"/>
        <item x="12082"/>
        <item x="12083"/>
        <item x="12084"/>
        <item x="12085"/>
        <item x="12086"/>
        <item x="12087"/>
        <item x="12088"/>
        <item x="12089"/>
        <item x="12090"/>
        <item x="12091"/>
        <item x="12092"/>
        <item x="12093"/>
        <item x="12094"/>
        <item x="12095"/>
        <item x="12096"/>
        <item x="12097"/>
        <item x="12098"/>
        <item x="12099"/>
        <item x="12100"/>
        <item x="12101"/>
        <item x="12102"/>
        <item x="12103"/>
        <item x="12104"/>
        <item x="12105"/>
        <item x="12106"/>
        <item x="12107"/>
        <item x="12108"/>
        <item x="12109"/>
        <item x="12110"/>
        <item x="12111"/>
        <item x="12112"/>
        <item x="12113"/>
        <item x="12114"/>
        <item x="12115"/>
        <item x="12116"/>
        <item x="12117"/>
        <item x="12118"/>
        <item x="12119"/>
        <item x="12120"/>
        <item x="12121"/>
        <item x="12122"/>
        <item x="12123"/>
        <item x="12124"/>
        <item x="12125"/>
        <item x="12126"/>
        <item x="12127"/>
        <item x="12128"/>
        <item x="12129"/>
        <item x="12130"/>
        <item x="12131"/>
        <item x="12132"/>
        <item x="12133"/>
        <item x="12134"/>
        <item x="12135"/>
        <item x="12136"/>
        <item x="12137"/>
        <item x="12138"/>
        <item x="12139"/>
        <item x="12140"/>
        <item x="12141"/>
        <item x="12142"/>
        <item x="12143"/>
        <item x="12144"/>
        <item x="12145"/>
        <item x="12146"/>
        <item x="12147"/>
        <item x="12148"/>
        <item x="12149"/>
        <item x="12150"/>
        <item x="12151"/>
        <item x="12152"/>
        <item x="12153"/>
        <item x="12154"/>
        <item x="12155"/>
        <item x="12156"/>
        <item x="12157"/>
        <item x="12158"/>
        <item x="12159"/>
        <item x="12160"/>
        <item x="12161"/>
        <item x="12162"/>
        <item x="12163"/>
        <item x="12164"/>
        <item x="12165"/>
        <item x="12166"/>
        <item x="12167"/>
        <item x="12168"/>
        <item x="12169"/>
        <item x="12170"/>
        <item x="12171"/>
        <item x="12172"/>
        <item x="12173"/>
        <item x="12174"/>
        <item x="12175"/>
        <item x="12176"/>
        <item x="12177"/>
        <item x="12178"/>
        <item x="12179"/>
        <item x="12180"/>
        <item x="12181"/>
        <item x="12182"/>
        <item x="12183"/>
        <item x="12184"/>
        <item x="12185"/>
        <item x="12186"/>
        <item x="12187"/>
        <item x="12188"/>
        <item x="12189"/>
        <item x="12190"/>
        <item x="12191"/>
        <item x="12192"/>
        <item x="12193"/>
        <item x="12194"/>
        <item x="12195"/>
        <item m="1" x="12196"/>
        <item m="1" x="12197"/>
        <item m="1" x="12198"/>
        <item m="1" x="12199"/>
        <item m="1" x="12200"/>
        <item m="1" x="12201"/>
        <item m="1" x="12202"/>
        <item m="1" x="12203"/>
        <item m="1" x="12204"/>
        <item m="1" x="12205"/>
        <item m="1" x="12206"/>
        <item m="1" x="12207"/>
        <item m="1" x="12208"/>
        <item m="1" x="12209"/>
        <item m="1" x="12210"/>
        <item m="1" x="12211"/>
        <item m="1" x="12212"/>
        <item m="1" x="12213"/>
        <item m="1" x="12214"/>
        <item m="1" x="12215"/>
        <item m="1" x="12216"/>
        <item m="1" x="12217"/>
        <item m="1" x="12218"/>
        <item m="1" x="12219"/>
        <item m="1" x="12220"/>
        <item m="1" x="12221"/>
        <item m="1" x="12222"/>
        <item m="1" x="12223"/>
        <item m="1" x="12224"/>
        <item m="1" x="12225"/>
        <item m="1" x="12226"/>
        <item m="1" x="12227"/>
        <item m="1" x="12228"/>
        <item m="1" x="12229"/>
        <item m="1" x="12230"/>
        <item m="1" x="12231"/>
        <item m="1" x="12232"/>
        <item m="1" x="12233"/>
        <item m="1" x="12234"/>
        <item m="1" x="12235"/>
        <item m="1" x="12236"/>
        <item m="1" x="12237"/>
        <item m="1" x="12238"/>
        <item m="1" x="12239"/>
        <item m="1" x="12240"/>
        <item m="1" x="12241"/>
        <item m="1" x="12242"/>
        <item m="1" x="12243"/>
        <item m="1" x="12244"/>
        <item m="1" x="12245"/>
        <item m="1" x="12246"/>
        <item m="1" x="12247"/>
        <item m="1" x="12248"/>
        <item m="1" x="12249"/>
        <item m="1" x="12250"/>
        <item m="1" x="12251"/>
        <item m="1" x="12252"/>
        <item m="1" x="12253"/>
        <item m="1" x="12254"/>
        <item m="1" x="12255"/>
        <item m="1" x="12256"/>
        <item m="1" x="12257"/>
        <item m="1" x="12258"/>
        <item m="1" x="12259"/>
        <item m="1" x="12260"/>
        <item m="1" x="12261"/>
        <item m="1" x="12262"/>
        <item m="1" x="12263"/>
        <item m="1" x="12264"/>
        <item m="1" x="12265"/>
        <item m="1" x="12266"/>
        <item m="1" x="12267"/>
        <item m="1" x="12268"/>
        <item m="1" x="12269"/>
        <item m="1" x="12270"/>
        <item m="1" x="12271"/>
        <item m="1" x="12272"/>
        <item m="1" x="12273"/>
        <item m="1" x="12274"/>
        <item m="1" x="12275"/>
        <item m="1" x="12276"/>
        <item m="1" x="12277"/>
        <item m="1" x="12278"/>
        <item m="1" x="12279"/>
        <item m="1" x="12280"/>
        <item m="1" x="12281"/>
        <item m="1" x="12282"/>
        <item m="1" x="12283"/>
        <item m="1" x="12284"/>
        <item m="1" x="12285"/>
        <item m="1" x="12286"/>
        <item m="1" x="12287"/>
        <item m="1" x="12288"/>
        <item m="1" x="12289"/>
        <item m="1" x="12290"/>
        <item m="1" x="12291"/>
        <item m="1" x="12292"/>
        <item m="1" x="12293"/>
        <item m="1" x="12294"/>
        <item m="1" x="12295"/>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axis="axisRow" compact="0" outline="0" showAll="0" defaultSubtotal="0">
      <items count="186">
        <item m="1" x="164"/>
        <item m="1" x="169"/>
        <item m="1" x="163"/>
        <item m="1" x="160"/>
        <item m="1" x="161"/>
        <item m="1" x="159"/>
        <item m="1" x="157"/>
        <item m="1" x="158"/>
        <item m="1" x="171"/>
        <item x="136"/>
        <item m="1" x="179"/>
        <item m="1" x="180"/>
        <item m="1" x="181"/>
        <item m="1" x="185"/>
        <item x="60"/>
        <item m="1" x="170"/>
        <item m="1" x="183"/>
        <item m="1" x="168"/>
        <item m="1" x="175"/>
        <item m="1" x="165"/>
        <item m="1" x="166"/>
        <item m="1" x="167"/>
        <item x="6"/>
        <item x="30"/>
        <item x="8"/>
        <item x="3"/>
        <item x="5"/>
        <item x="1"/>
        <item x="16"/>
        <item x="13"/>
        <item x="40"/>
        <item x="11"/>
        <item x="38"/>
        <item x="15"/>
        <item x="29"/>
        <item x="0"/>
        <item x="14"/>
        <item x="4"/>
        <item x="10"/>
        <item x="18"/>
        <item x="34"/>
        <item x="91"/>
        <item x="31"/>
        <item x="147"/>
        <item m="1" x="162"/>
        <item m="1" x="172"/>
        <item x="148"/>
        <item m="1" x="173"/>
        <item m="1" x="174"/>
        <item m="1" x="176"/>
        <item m="1" x="177"/>
        <item m="1" x="178"/>
        <item m="1" x="182"/>
        <item m="1" x="184"/>
        <item x="25"/>
        <item x="35"/>
        <item x="2"/>
        <item x="7"/>
        <item x="9"/>
        <item x="12"/>
        <item x="17"/>
        <item x="19"/>
        <item x="20"/>
        <item x="21"/>
        <item x="22"/>
        <item x="23"/>
        <item x="24"/>
        <item x="26"/>
        <item x="27"/>
        <item x="28"/>
        <item x="32"/>
        <item x="33"/>
        <item x="36"/>
        <item x="37"/>
        <item x="39"/>
        <item x="41"/>
        <item x="42"/>
        <item x="43"/>
        <item x="44"/>
        <item x="45"/>
        <item x="46"/>
        <item x="47"/>
        <item x="48"/>
        <item x="49"/>
        <item x="50"/>
        <item x="51"/>
        <item x="52"/>
        <item x="53"/>
        <item x="54"/>
        <item x="55"/>
        <item x="56"/>
        <item x="57"/>
        <item x="58"/>
        <item x="59"/>
        <item x="61"/>
        <item x="62"/>
        <item x="63"/>
        <item x="64"/>
        <item x="65"/>
        <item x="66"/>
        <item x="67"/>
        <item x="68"/>
        <item x="69"/>
        <item x="70"/>
        <item x="71"/>
        <item x="72"/>
        <item x="73"/>
        <item x="74"/>
        <item x="75"/>
        <item x="76"/>
        <item x="77"/>
        <item x="78"/>
        <item x="79"/>
        <item x="80"/>
        <item x="81"/>
        <item x="82"/>
        <item x="83"/>
        <item x="84"/>
        <item x="85"/>
        <item x="86"/>
        <item x="87"/>
        <item x="88"/>
        <item x="89"/>
        <item x="90"/>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7"/>
        <item x="138"/>
        <item x="139"/>
        <item x="140"/>
        <item x="141"/>
        <item x="142"/>
        <item x="143"/>
        <item x="144"/>
        <item x="145"/>
        <item x="146"/>
        <item x="149"/>
        <item x="150"/>
        <item x="151"/>
        <item x="152"/>
        <item x="153"/>
        <item x="154"/>
        <item x="155"/>
        <item x="156"/>
      </items>
    </pivotField>
    <pivotField axis="axisRow" compact="0" outline="0" showAll="0" defaultSubtotal="0">
      <items count="105">
        <item x="1"/>
        <item x="3"/>
        <item x="7"/>
        <item x="0"/>
        <item x="2"/>
        <item x="16"/>
        <item x="4"/>
        <item x="5"/>
        <item x="6"/>
        <item x="8"/>
        <item x="9"/>
        <item x="10"/>
        <item x="11"/>
        <item x="12"/>
        <item x="13"/>
        <item x="14"/>
        <item x="15"/>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5"/>
        <item x="81"/>
        <item x="82"/>
        <item x="83"/>
        <item x="84"/>
        <item x="86"/>
        <item x="87"/>
        <item x="88"/>
        <item x="89"/>
        <item x="90"/>
        <item x="91"/>
        <item m="1" x="104"/>
        <item x="92"/>
        <item x="93"/>
        <item x="94"/>
        <item x="95"/>
        <item x="96"/>
        <item x="97"/>
        <item x="98"/>
        <item x="99"/>
        <item x="100"/>
        <item x="101"/>
        <item x="102"/>
        <item x="103"/>
      </items>
    </pivotField>
    <pivotField compact="0" outline="0" showAll="0" defaultSubtotal="0"/>
    <pivotField compact="0" numFmtId="165"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outline="0" showAll="0" defaultSubtotal="0"/>
    <pivotField compact="0" outline="0" showAll="0" defaultSubtotal="0"/>
    <pivotField compact="0" numFmtId="2"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3">
    <field x="2"/>
    <field x="19"/>
    <field x="20"/>
  </rowFields>
  <rowItems count="5423">
    <i>
      <x/>
      <x v="35"/>
      <x v="3"/>
    </i>
    <i>
      <x v="2"/>
      <x v="56"/>
      <x/>
    </i>
    <i>
      <x v="4"/>
      <x v="27"/>
      <x/>
    </i>
    <i>
      <x v="6"/>
      <x v="37"/>
      <x v="4"/>
    </i>
    <i>
      <x v="7"/>
      <x v="26"/>
      <x/>
    </i>
    <i>
      <x v="9"/>
      <x v="57"/>
      <x/>
    </i>
    <i>
      <x v="11"/>
      <x v="27"/>
      <x v="1"/>
    </i>
    <i>
      <x v="13"/>
      <x v="24"/>
      <x/>
    </i>
    <i>
      <x v="16"/>
      <x v="27"/>
      <x/>
    </i>
    <i>
      <x v="20"/>
      <x v="24"/>
      <x/>
    </i>
    <i>
      <x v="21"/>
      <x v="38"/>
      <x v="6"/>
    </i>
    <i>
      <x v="22"/>
      <x v="35"/>
      <x v="4"/>
    </i>
    <i>
      <x v="23"/>
      <x v="27"/>
      <x/>
    </i>
    <i>
      <x v="24"/>
      <x v="31"/>
      <x v="1"/>
    </i>
    <i>
      <x v="26"/>
      <x v="59"/>
      <x v="7"/>
    </i>
    <i>
      <x v="27"/>
      <x v="38"/>
      <x v="8"/>
    </i>
    <i>
      <x v="28"/>
      <x v="29"/>
      <x/>
    </i>
    <i>
      <x v="33"/>
      <x v="29"/>
      <x/>
    </i>
    <i>
      <x v="34"/>
      <x v="36"/>
      <x v="4"/>
    </i>
    <i>
      <x v="37"/>
      <x v="27"/>
      <x/>
    </i>
    <i>
      <x v="42"/>
      <x v="27"/>
      <x/>
    </i>
    <i>
      <x v="44"/>
      <x v="31"/>
      <x/>
    </i>
    <i>
      <x v="45"/>
      <x v="22"/>
      <x/>
    </i>
    <i>
      <x v="46"/>
      <x v="29"/>
      <x/>
    </i>
    <i>
      <x v="47"/>
      <x v="29"/>
      <x/>
    </i>
    <i>
      <x v="50"/>
      <x v="33"/>
      <x v="1"/>
    </i>
    <i>
      <x v="53"/>
      <x v="29"/>
      <x/>
    </i>
    <i>
      <x v="55"/>
      <x v="60"/>
      <x/>
    </i>
    <i>
      <x v="61"/>
      <x v="28"/>
      <x v="2"/>
    </i>
    <i>
      <x v="63"/>
      <x v="33"/>
      <x v="1"/>
    </i>
    <i>
      <x v="64"/>
      <x v="39"/>
      <x v="8"/>
    </i>
    <i>
      <x v="66"/>
      <x v="37"/>
      <x v="9"/>
    </i>
    <i>
      <x v="67"/>
      <x v="29"/>
      <x v="2"/>
    </i>
    <i>
      <x v="69"/>
      <x v="24"/>
      <x/>
    </i>
    <i>
      <x v="70"/>
      <x v="61"/>
      <x v="1"/>
    </i>
    <i>
      <x v="71"/>
      <x v="25"/>
      <x/>
    </i>
    <i>
      <x v="73"/>
      <x v="27"/>
      <x/>
    </i>
    <i>
      <x v="75"/>
      <x v="62"/>
      <x/>
    </i>
    <i>
      <x v="77"/>
      <x v="29"/>
      <x/>
    </i>
    <i>
      <x v="78"/>
      <x v="25"/>
      <x/>
    </i>
    <i>
      <x v="79"/>
      <x v="37"/>
      <x v="4"/>
    </i>
    <i>
      <x v="81"/>
      <x v="63"/>
      <x/>
    </i>
    <i>
      <x v="82"/>
      <x v="22"/>
      <x v="10"/>
    </i>
    <i>
      <x v="83"/>
      <x v="27"/>
      <x/>
    </i>
    <i>
      <x v="84"/>
      <x v="27"/>
      <x/>
    </i>
    <i>
      <x v="85"/>
      <x v="64"/>
      <x/>
    </i>
    <i>
      <x v="86"/>
      <x v="31"/>
      <x v="1"/>
    </i>
    <i>
      <x v="88"/>
      <x v="31"/>
      <x v="1"/>
    </i>
    <i>
      <x v="91"/>
      <x v="29"/>
      <x/>
    </i>
    <i>
      <x v="92"/>
      <x v="29"/>
      <x/>
    </i>
    <i>
      <x v="94"/>
      <x v="66"/>
      <x/>
    </i>
    <i>
      <x v="95"/>
      <x v="54"/>
      <x v="11"/>
    </i>
    <i>
      <x v="96"/>
      <x v="24"/>
      <x/>
    </i>
    <i>
      <x v="97"/>
      <x v="25"/>
      <x/>
    </i>
    <i>
      <x v="98"/>
      <x v="67"/>
      <x v="12"/>
    </i>
    <i>
      <x v="99"/>
      <x v="27"/>
      <x/>
    </i>
    <i>
      <x v="102"/>
      <x v="36"/>
      <x v="1"/>
    </i>
    <i>
      <x v="106"/>
      <x v="27"/>
      <x/>
    </i>
    <i>
      <x v="109"/>
      <x v="33"/>
      <x v="1"/>
    </i>
    <i>
      <x v="113"/>
      <x v="25"/>
      <x/>
    </i>
    <i>
      <x v="117"/>
      <x v="25"/>
      <x/>
    </i>
    <i>
      <x v="118"/>
      <x v="27"/>
      <x/>
    </i>
    <i>
      <x v="119"/>
      <x v="25"/>
      <x/>
    </i>
    <i>
      <x v="120"/>
      <x v="27"/>
      <x/>
    </i>
    <i>
      <x v="121"/>
      <x v="26"/>
      <x/>
    </i>
    <i>
      <x v="122"/>
      <x v="68"/>
      <x v="13"/>
    </i>
    <i>
      <x v="123"/>
      <x v="69"/>
      <x/>
    </i>
    <i>
      <x v="125"/>
      <x v="34"/>
      <x v="2"/>
    </i>
    <i>
      <x v="126"/>
      <x v="35"/>
      <x/>
    </i>
    <i>
      <x v="127"/>
      <x v="31"/>
      <x/>
    </i>
    <i>
      <x v="128"/>
      <x v="38"/>
      <x v="3"/>
    </i>
    <i>
      <x v="129"/>
      <x v="29"/>
      <x/>
    </i>
    <i>
      <x v="131"/>
      <x v="54"/>
      <x/>
    </i>
    <i>
      <x v="132"/>
      <x v="25"/>
      <x/>
    </i>
    <i>
      <x v="135"/>
      <x v="26"/>
      <x/>
    </i>
    <i>
      <x v="136"/>
      <x v="37"/>
      <x v="1"/>
    </i>
    <i>
      <x v="137"/>
      <x v="26"/>
      <x/>
    </i>
    <i>
      <x v="141"/>
      <x v="36"/>
      <x v="1"/>
    </i>
    <i>
      <x v="142"/>
      <x v="29"/>
      <x/>
    </i>
    <i>
      <x v="143"/>
      <x v="54"/>
      <x v="1"/>
    </i>
    <i>
      <x v="144"/>
      <x v="69"/>
      <x v="12"/>
    </i>
    <i>
      <x v="145"/>
      <x v="27"/>
      <x/>
    </i>
    <i>
      <x v="146"/>
      <x v="25"/>
      <x/>
    </i>
    <i>
      <x v="148"/>
      <x v="34"/>
      <x v="1"/>
    </i>
    <i>
      <x v="149"/>
      <x v="31"/>
      <x v="1"/>
    </i>
    <i>
      <x v="151"/>
      <x v="29"/>
      <x v="2"/>
    </i>
    <i>
      <x v="152"/>
      <x v="25"/>
      <x/>
    </i>
    <i>
      <x v="154"/>
      <x v="29"/>
      <x v="1"/>
    </i>
    <i>
      <x v="155"/>
      <x v="33"/>
      <x/>
    </i>
    <i>
      <x v="156"/>
      <x v="35"/>
      <x v="2"/>
    </i>
    <i>
      <x v="158"/>
      <x v="34"/>
      <x v="1"/>
    </i>
    <i>
      <x v="159"/>
      <x v="25"/>
      <x/>
    </i>
    <i>
      <x v="160"/>
      <x v="36"/>
      <x v="4"/>
    </i>
    <i>
      <x v="161"/>
      <x v="23"/>
      <x/>
    </i>
    <i>
      <x v="163"/>
      <x v="25"/>
      <x/>
    </i>
    <i>
      <x v="164"/>
      <x v="25"/>
      <x/>
    </i>
    <i>
      <x v="165"/>
      <x v="59"/>
      <x/>
    </i>
    <i>
      <x v="166"/>
      <x v="34"/>
      <x v="1"/>
    </i>
    <i>
      <x v="167"/>
      <x v="31"/>
      <x/>
    </i>
    <i>
      <x v="168"/>
      <x v="24"/>
      <x/>
    </i>
    <i>
      <x v="169"/>
      <x v="29"/>
      <x/>
    </i>
    <i>
      <x v="170"/>
      <x v="31"/>
      <x v="1"/>
    </i>
    <i>
      <x v="174"/>
      <x v="29"/>
      <x/>
    </i>
    <i>
      <x v="175"/>
      <x v="54"/>
      <x v="1"/>
    </i>
    <i>
      <x v="180"/>
      <x v="35"/>
      <x v="1"/>
    </i>
    <i>
      <x v="181"/>
      <x v="29"/>
      <x v="1"/>
    </i>
    <i>
      <x v="182"/>
      <x v="25"/>
      <x/>
    </i>
    <i>
      <x v="183"/>
      <x v="33"/>
      <x v="1"/>
    </i>
    <i>
      <x v="184"/>
      <x v="34"/>
      <x v="1"/>
    </i>
    <i>
      <x v="185"/>
      <x v="42"/>
      <x v="3"/>
    </i>
    <i>
      <x v="186"/>
      <x v="70"/>
      <x v="4"/>
    </i>
    <i>
      <x v="187"/>
      <x v="28"/>
      <x/>
    </i>
    <i>
      <x v="188"/>
      <x v="33"/>
      <x v="1"/>
    </i>
    <i>
      <x v="189"/>
      <x v="31"/>
      <x v="1"/>
    </i>
    <i>
      <x v="190"/>
      <x v="27"/>
      <x/>
    </i>
    <i>
      <x v="191"/>
      <x v="36"/>
      <x v="1"/>
    </i>
    <i>
      <x v="192"/>
      <x v="35"/>
      <x v="4"/>
    </i>
    <i>
      <x v="193"/>
      <x v="31"/>
      <x v="1"/>
    </i>
    <i>
      <x v="194"/>
      <x v="33"/>
      <x/>
    </i>
    <i>
      <x v="195"/>
      <x v="39"/>
      <x v="8"/>
    </i>
    <i>
      <x v="196"/>
      <x v="71"/>
      <x v="12"/>
    </i>
    <i>
      <x v="197"/>
      <x v="40"/>
      <x v="8"/>
    </i>
    <i>
      <x v="199"/>
      <x v="35"/>
      <x v="4"/>
    </i>
    <i>
      <x v="200"/>
      <x v="33"/>
      <x/>
    </i>
    <i>
      <x v="201"/>
      <x v="55"/>
      <x v="2"/>
    </i>
    <i>
      <x v="202"/>
      <x v="37"/>
      <x v="14"/>
    </i>
    <i>
      <x v="203"/>
      <x v="35"/>
      <x v="1"/>
    </i>
    <i>
      <x v="205"/>
      <x v="27"/>
      <x/>
    </i>
    <i>
      <x v="206"/>
      <x v="55"/>
      <x v="1"/>
    </i>
    <i>
      <x v="208"/>
      <x v="37"/>
      <x v="4"/>
    </i>
    <i>
      <x v="209"/>
      <x v="33"/>
      <x v="1"/>
    </i>
    <i>
      <x v="210"/>
      <x v="34"/>
      <x v="1"/>
    </i>
    <i>
      <x v="211"/>
      <x v="33"/>
      <x v="1"/>
    </i>
    <i>
      <x v="212"/>
      <x v="35"/>
      <x v="4"/>
    </i>
    <i>
      <x v="214"/>
      <x v="31"/>
      <x v="15"/>
    </i>
    <i>
      <x v="215"/>
      <x v="27"/>
      <x/>
    </i>
    <i>
      <x v="216"/>
      <x v="26"/>
      <x/>
    </i>
    <i>
      <x v="218"/>
      <x v="31"/>
      <x v="1"/>
    </i>
    <i>
      <x v="219"/>
      <x v="35"/>
      <x v="1"/>
    </i>
    <i>
      <x v="220"/>
      <x v="29"/>
      <x/>
    </i>
    <i>
      <x v="221"/>
      <x v="36"/>
      <x v="4"/>
    </i>
    <i>
      <x v="223"/>
      <x v="33"/>
      <x v="1"/>
    </i>
    <i>
      <x v="224"/>
      <x v="35"/>
      <x v="1"/>
    </i>
    <i>
      <x v="225"/>
      <x v="29"/>
      <x/>
    </i>
    <i>
      <x v="226"/>
      <x v="35"/>
      <x v="1"/>
    </i>
    <i>
      <x v="227"/>
      <x v="38"/>
      <x v="8"/>
    </i>
    <i>
      <x v="228"/>
      <x v="36"/>
      <x v="16"/>
    </i>
    <i>
      <x v="232"/>
      <x v="37"/>
      <x v="4"/>
    </i>
    <i>
      <x v="233"/>
      <x v="34"/>
      <x v="16"/>
    </i>
    <i>
      <x v="234"/>
      <x v="34"/>
      <x v="2"/>
    </i>
    <i>
      <x v="236"/>
      <x v="71"/>
      <x v="12"/>
    </i>
    <i>
      <x v="237"/>
      <x v="36"/>
      <x/>
    </i>
    <i>
      <x v="239"/>
      <x v="72"/>
      <x/>
    </i>
    <i>
      <x v="240"/>
      <x v="73"/>
      <x v="16"/>
    </i>
    <i>
      <x v="241"/>
      <x v="35"/>
      <x v="1"/>
    </i>
    <i>
      <x v="242"/>
      <x v="33"/>
      <x v="1"/>
    </i>
    <i>
      <x v="243"/>
      <x v="33"/>
      <x v="1"/>
    </i>
    <i>
      <x v="245"/>
      <x v="27"/>
      <x/>
    </i>
    <i>
      <x v="247"/>
      <x v="31"/>
      <x v="1"/>
    </i>
    <i>
      <x v="250"/>
      <x v="37"/>
      <x v="1"/>
    </i>
    <i>
      <x v="251"/>
      <x v="37"/>
      <x v="4"/>
    </i>
    <i>
      <x v="252"/>
      <x v="32"/>
      <x v="2"/>
    </i>
    <i>
      <x v="254"/>
      <x v="37"/>
      <x v="4"/>
    </i>
    <i>
      <x v="256"/>
      <x v="37"/>
      <x v="1"/>
    </i>
    <i>
      <x v="257"/>
      <x v="54"/>
      <x v="2"/>
    </i>
    <i>
      <x v="258"/>
      <x v="34"/>
      <x v="1"/>
    </i>
    <i>
      <x v="259"/>
      <x v="33"/>
      <x v="1"/>
    </i>
    <i>
      <x v="260"/>
      <x v="37"/>
      <x v="1"/>
    </i>
    <i>
      <x v="262"/>
      <x v="39"/>
      <x v="4"/>
    </i>
    <i>
      <x v="263"/>
      <x v="36"/>
      <x v="1"/>
    </i>
    <i>
      <x v="267"/>
      <x v="54"/>
      <x v="1"/>
    </i>
    <i>
      <x v="274"/>
      <x v="38"/>
      <x v="1"/>
    </i>
    <i>
      <x v="276"/>
      <x v="55"/>
      <x v="16"/>
    </i>
    <i>
      <x v="278"/>
      <x v="37"/>
      <x v="4"/>
    </i>
    <i>
      <x v="280"/>
      <x v="38"/>
      <x v="4"/>
    </i>
    <i>
      <x v="281"/>
      <x v="74"/>
      <x v="5"/>
    </i>
    <i>
      <x v="284"/>
      <x v="38"/>
      <x v="4"/>
    </i>
    <i>
      <x v="285"/>
      <x v="38"/>
      <x v="4"/>
    </i>
    <i>
      <x v="286"/>
      <x v="31"/>
      <x/>
    </i>
    <i>
      <x v="288"/>
      <x v="38"/>
      <x v="4"/>
    </i>
    <i>
      <x v="289"/>
      <x v="36"/>
      <x/>
    </i>
    <i>
      <x v="290"/>
      <x v="27"/>
      <x/>
    </i>
    <i>
      <x v="292"/>
      <x v="37"/>
      <x v="4"/>
    </i>
    <i>
      <x v="293"/>
      <x v="34"/>
      <x/>
    </i>
    <i>
      <x v="296"/>
      <x v="34"/>
      <x v="1"/>
    </i>
    <i>
      <x v="298"/>
      <x v="60"/>
      <x v="12"/>
    </i>
    <i>
      <x v="300"/>
      <x v="35"/>
      <x v="1"/>
    </i>
    <i>
      <x v="301"/>
      <x v="36"/>
      <x v="4"/>
    </i>
    <i>
      <x v="302"/>
      <x v="34"/>
      <x v="1"/>
    </i>
    <i>
      <x v="305"/>
      <x v="36"/>
      <x v="4"/>
    </i>
    <i>
      <x v="309"/>
      <x v="30"/>
      <x/>
    </i>
    <i>
      <x v="312"/>
      <x v="33"/>
      <x/>
    </i>
    <i>
      <x v="313"/>
      <x v="33"/>
      <x v="1"/>
    </i>
    <i>
      <x v="315"/>
      <x v="54"/>
      <x v="1"/>
    </i>
    <i>
      <x v="316"/>
      <x v="34"/>
      <x/>
    </i>
    <i>
      <x v="318"/>
      <x v="33"/>
      <x v="1"/>
    </i>
    <i>
      <x v="322"/>
      <x v="27"/>
      <x/>
    </i>
    <i>
      <x v="325"/>
      <x v="35"/>
      <x v="1"/>
    </i>
    <i>
      <x v="328"/>
      <x v="35"/>
      <x v="4"/>
    </i>
    <i>
      <x v="329"/>
      <x v="74"/>
      <x v="16"/>
    </i>
    <i>
      <x v="330"/>
      <x v="33"/>
      <x v="1"/>
    </i>
    <i>
      <x v="332"/>
      <x v="34"/>
      <x v="1"/>
    </i>
    <i>
      <x v="335"/>
      <x v="36"/>
      <x v="4"/>
    </i>
    <i>
      <x v="336"/>
      <x v="33"/>
      <x v="1"/>
    </i>
    <i>
      <x v="343"/>
      <x v="40"/>
      <x v="8"/>
    </i>
    <i>
      <x v="344"/>
      <x v="40"/>
      <x v="4"/>
    </i>
    <i>
      <x v="347"/>
      <x v="34"/>
      <x v="4"/>
    </i>
    <i>
      <x v="348"/>
      <x v="22"/>
      <x/>
    </i>
    <i>
      <x v="351"/>
      <x v="33"/>
      <x v="1"/>
    </i>
    <i>
      <x v="353"/>
      <x v="22"/>
      <x/>
    </i>
    <i>
      <x v="357"/>
      <x v="33"/>
      <x v="1"/>
    </i>
    <i>
      <x v="358"/>
      <x v="33"/>
      <x v="1"/>
    </i>
    <i>
      <x v="360"/>
      <x v="34"/>
      <x v="1"/>
    </i>
    <i>
      <x v="363"/>
      <x v="35"/>
      <x v="4"/>
    </i>
    <i>
      <x v="365"/>
      <x v="31"/>
      <x v="1"/>
    </i>
    <i>
      <x v="368"/>
      <x v="37"/>
      <x v="1"/>
    </i>
    <i>
      <x v="369"/>
      <x v="31"/>
      <x/>
    </i>
    <i>
      <x v="372"/>
      <x v="27"/>
      <x/>
    </i>
    <i>
      <x v="375"/>
      <x v="73"/>
      <x/>
    </i>
    <i>
      <x v="376"/>
      <x v="35"/>
      <x v="1"/>
    </i>
    <i>
      <x v="377"/>
      <x v="39"/>
      <x v="1"/>
    </i>
    <i>
      <x v="378"/>
      <x v="35"/>
      <x v="4"/>
    </i>
    <i>
      <x v="381"/>
      <x v="27"/>
      <x/>
    </i>
    <i>
      <x v="382"/>
      <x v="25"/>
      <x/>
    </i>
    <i>
      <x v="384"/>
      <x v="33"/>
      <x v="1"/>
    </i>
    <i>
      <x v="386"/>
      <x v="27"/>
      <x/>
    </i>
    <i>
      <x v="387"/>
      <x v="29"/>
      <x/>
    </i>
    <i>
      <x v="388"/>
      <x v="33"/>
      <x/>
    </i>
    <i>
      <x v="390"/>
      <x v="38"/>
      <x v="9"/>
    </i>
    <i>
      <x v="391"/>
      <x v="31"/>
      <x v="1"/>
    </i>
    <i>
      <x v="392"/>
      <x v="39"/>
      <x v="1"/>
    </i>
    <i>
      <x v="393"/>
      <x v="34"/>
      <x/>
    </i>
    <i>
      <x v="394"/>
      <x v="75"/>
      <x/>
    </i>
    <i>
      <x v="395"/>
      <x v="31"/>
      <x/>
    </i>
    <i>
      <x v="396"/>
      <x v="34"/>
      <x/>
    </i>
    <i>
      <x v="397"/>
      <x v="34"/>
      <x/>
    </i>
    <i>
      <x v="400"/>
      <x v="34"/>
      <x v="1"/>
    </i>
    <i>
      <x v="401"/>
      <x v="36"/>
      <x v="4"/>
    </i>
    <i>
      <x v="402"/>
      <x v="35"/>
      <x v="1"/>
    </i>
    <i>
      <x v="403"/>
      <x v="31"/>
      <x v="1"/>
    </i>
    <i>
      <x v="405"/>
      <x v="34"/>
      <x/>
    </i>
    <i>
      <x v="406"/>
      <x v="29"/>
      <x/>
    </i>
    <i>
      <x v="408"/>
      <x v="25"/>
      <x/>
    </i>
    <i>
      <x v="411"/>
      <x v="38"/>
      <x v="3"/>
    </i>
    <i>
      <x v="412"/>
      <x v="26"/>
      <x/>
    </i>
    <i>
      <x v="414"/>
      <x v="35"/>
      <x v="1"/>
    </i>
    <i>
      <x v="415"/>
      <x v="35"/>
      <x/>
    </i>
    <i>
      <x v="416"/>
      <x v="29"/>
      <x/>
    </i>
    <i>
      <x v="417"/>
      <x v="34"/>
      <x/>
    </i>
    <i>
      <x v="418"/>
      <x v="24"/>
      <x/>
    </i>
    <i>
      <x v="419"/>
      <x v="27"/>
      <x v="1"/>
    </i>
    <i>
      <x v="422"/>
      <x v="25"/>
      <x v="1"/>
    </i>
    <i>
      <x v="423"/>
      <x v="22"/>
      <x/>
    </i>
    <i>
      <x v="424"/>
      <x v="34"/>
      <x/>
    </i>
    <i>
      <x v="426"/>
      <x v="40"/>
      <x/>
    </i>
    <i>
      <x v="428"/>
      <x v="76"/>
      <x/>
    </i>
    <i>
      <x v="429"/>
      <x v="31"/>
      <x/>
    </i>
    <i>
      <x v="431"/>
      <x v="31"/>
      <x/>
    </i>
    <i>
      <x v="432"/>
      <x v="75"/>
      <x/>
    </i>
    <i>
      <x v="435"/>
      <x v="62"/>
      <x v="15"/>
    </i>
    <i>
      <x v="436"/>
      <x v="33"/>
      <x/>
    </i>
    <i>
      <x v="439"/>
      <x v="27"/>
      <x/>
    </i>
    <i>
      <x v="443"/>
      <x v="27"/>
      <x/>
    </i>
    <i>
      <x v="444"/>
      <x v="26"/>
      <x/>
    </i>
    <i>
      <x v="445"/>
      <x v="25"/>
      <x/>
    </i>
    <i>
      <x v="447"/>
      <x v="27"/>
      <x/>
    </i>
    <i>
      <x v="452"/>
      <x v="24"/>
      <x/>
    </i>
    <i>
      <x v="453"/>
      <x v="33"/>
      <x/>
    </i>
    <i>
      <x v="454"/>
      <x v="27"/>
      <x/>
    </i>
    <i>
      <x v="455"/>
      <x v="25"/>
      <x/>
    </i>
    <i>
      <x v="457"/>
      <x v="34"/>
      <x/>
    </i>
    <i>
      <x v="459"/>
      <x v="27"/>
      <x/>
    </i>
    <i>
      <x v="460"/>
      <x v="27"/>
      <x/>
    </i>
    <i>
      <x v="461"/>
      <x v="24"/>
      <x/>
    </i>
    <i>
      <x v="462"/>
      <x v="27"/>
      <x/>
    </i>
    <i>
      <x v="463"/>
      <x v="24"/>
      <x/>
    </i>
    <i>
      <x v="464"/>
      <x v="27"/>
      <x/>
    </i>
    <i>
      <x v="466"/>
      <x v="31"/>
      <x v="1"/>
    </i>
    <i>
      <x v="468"/>
      <x v="54"/>
      <x/>
    </i>
    <i>
      <x v="471"/>
      <x v="25"/>
      <x/>
    </i>
    <i>
      <x v="472"/>
      <x v="29"/>
      <x/>
    </i>
    <i>
      <x v="473"/>
      <x v="27"/>
      <x/>
    </i>
    <i>
      <x v="476"/>
      <x v="27"/>
      <x v="1"/>
    </i>
    <i>
      <x v="477"/>
      <x v="26"/>
      <x/>
    </i>
    <i>
      <x v="490"/>
      <x v="56"/>
      <x/>
    </i>
    <i>
      <x v="491"/>
      <x v="29"/>
      <x/>
    </i>
    <i>
      <x v="493"/>
      <x v="25"/>
      <x/>
    </i>
    <i>
      <x v="499"/>
      <x v="24"/>
      <x/>
    </i>
    <i>
      <x v="501"/>
      <x v="77"/>
      <x/>
    </i>
    <i>
      <x v="503"/>
      <x v="25"/>
      <x/>
    </i>
    <i>
      <x v="504"/>
      <x v="25"/>
      <x/>
    </i>
    <i>
      <x v="505"/>
      <x v="25"/>
      <x/>
    </i>
    <i>
      <x v="506"/>
      <x v="27"/>
      <x/>
    </i>
    <i>
      <x v="507"/>
      <x v="25"/>
      <x/>
    </i>
    <i>
      <x v="508"/>
      <x v="25"/>
      <x/>
    </i>
    <i>
      <x v="512"/>
      <x v="25"/>
      <x/>
    </i>
    <i>
      <x v="513"/>
      <x v="29"/>
      <x/>
    </i>
    <i>
      <x v="515"/>
      <x v="27"/>
      <x/>
    </i>
    <i>
      <x v="516"/>
      <x v="27"/>
      <x/>
    </i>
    <i>
      <x v="517"/>
      <x v="27"/>
      <x/>
    </i>
    <i>
      <x v="518"/>
      <x v="28"/>
      <x/>
    </i>
    <i>
      <x v="519"/>
      <x v="26"/>
      <x/>
    </i>
    <i>
      <x v="520"/>
      <x v="64"/>
      <x/>
    </i>
    <i>
      <x v="522"/>
      <x v="27"/>
      <x/>
    </i>
    <i>
      <x v="523"/>
      <x v="25"/>
      <x/>
    </i>
    <i>
      <x v="524"/>
      <x v="25"/>
      <x/>
    </i>
    <i>
      <x v="529"/>
      <x v="33"/>
      <x/>
    </i>
    <i>
      <x v="535"/>
      <x v="29"/>
      <x/>
    </i>
    <i>
      <x v="537"/>
      <x v="33"/>
      <x v="1"/>
    </i>
    <i>
      <x v="539"/>
      <x v="27"/>
      <x/>
    </i>
    <i>
      <x v="540"/>
      <x v="69"/>
      <x v="14"/>
    </i>
    <i>
      <x v="545"/>
      <x v="25"/>
      <x/>
    </i>
    <i>
      <x v="548"/>
      <x v="29"/>
      <x/>
    </i>
    <i>
      <x v="551"/>
      <x v="33"/>
      <x v="1"/>
    </i>
    <i>
      <x v="556"/>
      <x v="29"/>
      <x/>
    </i>
    <i>
      <x v="557"/>
      <x v="25"/>
      <x/>
    </i>
    <i>
      <x v="558"/>
      <x v="27"/>
      <x/>
    </i>
    <i>
      <x v="561"/>
      <x v="34"/>
      <x v="1"/>
    </i>
    <i>
      <x v="564"/>
      <x v="38"/>
      <x v="8"/>
    </i>
    <i>
      <x v="565"/>
      <x v="25"/>
      <x/>
    </i>
    <i>
      <x v="566"/>
      <x v="37"/>
      <x v="17"/>
    </i>
    <i>
      <x v="570"/>
      <x v="37"/>
      <x v="1"/>
    </i>
    <i>
      <x v="571"/>
      <x v="27"/>
      <x/>
    </i>
    <i>
      <x v="572"/>
      <x v="29"/>
      <x/>
    </i>
    <i>
      <x v="575"/>
      <x v="27"/>
      <x/>
    </i>
    <i>
      <x v="577"/>
      <x v="25"/>
      <x/>
    </i>
    <i>
      <x v="579"/>
      <x v="34"/>
      <x v="1"/>
    </i>
    <i>
      <x v="582"/>
      <x v="59"/>
      <x/>
    </i>
    <i>
      <x v="583"/>
      <x v="72"/>
      <x v="12"/>
    </i>
    <i>
      <x v="584"/>
      <x v="78"/>
      <x/>
    </i>
    <i>
      <x v="585"/>
      <x v="25"/>
      <x/>
    </i>
    <i>
      <x v="586"/>
      <x v="27"/>
      <x/>
    </i>
    <i>
      <x v="588"/>
      <x v="27"/>
      <x/>
    </i>
    <i>
      <x v="589"/>
      <x v="31"/>
      <x v="1"/>
    </i>
    <i>
      <x v="593"/>
      <x v="33"/>
      <x v="1"/>
    </i>
    <i>
      <x v="594"/>
      <x v="79"/>
      <x v="18"/>
    </i>
    <i>
      <x v="597"/>
      <x v="79"/>
      <x/>
    </i>
    <i>
      <x v="600"/>
      <x v="33"/>
      <x/>
    </i>
    <i>
      <x v="601"/>
      <x v="31"/>
      <x/>
    </i>
    <i>
      <x v="603"/>
      <x v="29"/>
      <x/>
    </i>
    <i>
      <x v="607"/>
      <x v="27"/>
      <x/>
    </i>
    <i>
      <x v="608"/>
      <x v="29"/>
      <x/>
    </i>
    <i>
      <x v="609"/>
      <x v="27"/>
      <x/>
    </i>
    <i>
      <x v="611"/>
      <x v="29"/>
      <x/>
    </i>
    <i>
      <x v="612"/>
      <x v="33"/>
      <x v="1"/>
    </i>
    <i>
      <x v="613"/>
      <x v="27"/>
      <x/>
    </i>
    <i>
      <x v="616"/>
      <x v="29"/>
      <x/>
    </i>
    <i>
      <x v="617"/>
      <x v="29"/>
      <x/>
    </i>
    <i>
      <x v="618"/>
      <x v="27"/>
      <x/>
    </i>
    <i>
      <x v="619"/>
      <x v="31"/>
      <x v="1"/>
    </i>
    <i>
      <x v="620"/>
      <x v="33"/>
      <x v="1"/>
    </i>
    <i>
      <x v="621"/>
      <x v="29"/>
      <x/>
    </i>
    <i>
      <x v="622"/>
      <x v="64"/>
      <x/>
    </i>
    <i>
      <x v="624"/>
      <x v="27"/>
      <x v="2"/>
    </i>
    <i>
      <x v="625"/>
      <x v="29"/>
      <x/>
    </i>
    <i>
      <x v="626"/>
      <x v="30"/>
      <x/>
    </i>
    <i>
      <x v="628"/>
      <x v="25"/>
      <x/>
    </i>
    <i>
      <x v="633"/>
      <x v="28"/>
      <x/>
    </i>
    <i>
      <x v="634"/>
      <x v="31"/>
      <x v="1"/>
    </i>
    <i>
      <x v="635"/>
      <x v="34"/>
      <x v="1"/>
    </i>
    <i>
      <x v="636"/>
      <x v="27"/>
      <x v="1"/>
    </i>
    <i>
      <x v="641"/>
      <x v="27"/>
      <x/>
    </i>
    <i>
      <x v="644"/>
      <x v="29"/>
      <x v="1"/>
    </i>
    <i>
      <x v="645"/>
      <x v="29"/>
      <x/>
    </i>
    <i>
      <x v="646"/>
      <x v="28"/>
      <x/>
    </i>
    <i>
      <x v="647"/>
      <x v="31"/>
      <x v="4"/>
    </i>
    <i>
      <x v="648"/>
      <x v="31"/>
      <x v="1"/>
    </i>
    <i>
      <x v="652"/>
      <x v="33"/>
      <x v="19"/>
    </i>
    <i>
      <x v="653"/>
      <x v="35"/>
      <x v="1"/>
    </i>
    <i>
      <x v="655"/>
      <x v="27"/>
      <x/>
    </i>
    <i>
      <x v="656"/>
      <x v="31"/>
      <x v="15"/>
    </i>
    <i>
      <x v="659"/>
      <x v="80"/>
      <x v="20"/>
    </i>
    <i>
      <x v="660"/>
      <x v="29"/>
      <x/>
    </i>
    <i>
      <x v="663"/>
      <x v="29"/>
      <x/>
    </i>
    <i>
      <x v="664"/>
      <x v="25"/>
      <x/>
    </i>
    <i>
      <x v="665"/>
      <x v="27"/>
      <x/>
    </i>
    <i>
      <x v="666"/>
      <x v="25"/>
      <x/>
    </i>
    <i>
      <x v="667"/>
      <x v="33"/>
      <x/>
    </i>
    <i>
      <x v="668"/>
      <x v="27"/>
      <x/>
    </i>
    <i>
      <x v="669"/>
      <x v="25"/>
      <x/>
    </i>
    <i>
      <x v="670"/>
      <x v="25"/>
      <x/>
    </i>
    <i>
      <x v="673"/>
      <x v="81"/>
      <x v="20"/>
    </i>
    <i>
      <x v="674"/>
      <x v="27"/>
      <x v="1"/>
    </i>
    <i>
      <x v="675"/>
      <x v="34"/>
      <x v="1"/>
    </i>
    <i>
      <x v="677"/>
      <x v="31"/>
      <x/>
    </i>
    <i>
      <x v="679"/>
      <x v="36"/>
      <x v="14"/>
    </i>
    <i>
      <x v="682"/>
      <x v="55"/>
      <x v="19"/>
    </i>
    <i>
      <x v="685"/>
      <x v="37"/>
      <x v="3"/>
    </i>
    <i>
      <x v="686"/>
      <x v="82"/>
      <x v="1"/>
    </i>
    <i>
      <x v="687"/>
      <x v="33"/>
      <x v="3"/>
    </i>
    <i>
      <x v="689"/>
      <x v="34"/>
      <x v="1"/>
    </i>
    <i>
      <x v="690"/>
      <x v="33"/>
      <x v="1"/>
    </i>
    <i>
      <x v="692"/>
      <x v="37"/>
      <x v="14"/>
    </i>
    <i>
      <x v="693"/>
      <x v="83"/>
      <x v="1"/>
    </i>
    <i>
      <x v="695"/>
      <x v="29"/>
      <x v="3"/>
    </i>
    <i>
      <x v="697"/>
      <x v="29"/>
      <x/>
    </i>
    <i>
      <x v="698"/>
      <x v="27"/>
      <x/>
    </i>
    <i>
      <x v="699"/>
      <x v="84"/>
      <x v="16"/>
    </i>
    <i>
      <x v="701"/>
      <x v="71"/>
      <x v="15"/>
    </i>
    <i>
      <x v="702"/>
      <x v="25"/>
      <x/>
    </i>
    <i>
      <x v="705"/>
      <x v="30"/>
      <x/>
    </i>
    <i>
      <x v="707"/>
      <x v="29"/>
      <x/>
    </i>
    <i>
      <x v="709"/>
      <x v="29"/>
      <x/>
    </i>
    <i>
      <x v="710"/>
      <x v="36"/>
      <x v="4"/>
    </i>
    <i>
      <x v="714"/>
      <x v="27"/>
      <x/>
    </i>
    <i>
      <x v="715"/>
      <x v="85"/>
      <x v="13"/>
    </i>
    <i>
      <x v="717"/>
      <x v="27"/>
      <x/>
    </i>
    <i>
      <x v="718"/>
      <x v="29"/>
      <x/>
    </i>
    <i>
      <x v="719"/>
      <x v="27"/>
      <x/>
    </i>
    <i>
      <x v="720"/>
      <x v="62"/>
      <x/>
    </i>
    <i>
      <x v="722"/>
      <x v="25"/>
      <x/>
    </i>
    <i>
      <x v="723"/>
      <x v="31"/>
      <x v="2"/>
    </i>
    <i>
      <x v="724"/>
      <x v="54"/>
      <x v="1"/>
    </i>
    <i>
      <x v="725"/>
      <x v="86"/>
      <x v="15"/>
    </i>
    <i>
      <x v="726"/>
      <x v="25"/>
      <x/>
    </i>
    <i>
      <x v="727"/>
      <x v="34"/>
      <x v="1"/>
    </i>
    <i>
      <x v="730"/>
      <x v="87"/>
      <x v="2"/>
    </i>
    <i>
      <x v="734"/>
      <x v="31"/>
      <x v="1"/>
    </i>
    <i>
      <x v="735"/>
      <x v="29"/>
      <x/>
    </i>
    <i>
      <x v="738"/>
      <x v="30"/>
      <x v="1"/>
    </i>
    <i>
      <x v="739"/>
      <x v="27"/>
      <x/>
    </i>
    <i>
      <x v="740"/>
      <x v="27"/>
      <x/>
    </i>
    <i>
      <x v="742"/>
      <x v="31"/>
      <x v="1"/>
    </i>
    <i>
      <x v="743"/>
      <x v="27"/>
      <x/>
    </i>
    <i>
      <x v="745"/>
      <x v="34"/>
      <x v="1"/>
    </i>
    <i>
      <x v="747"/>
      <x v="26"/>
      <x/>
    </i>
    <i>
      <x v="751"/>
      <x v="25"/>
      <x/>
    </i>
    <i>
      <x v="752"/>
      <x v="25"/>
      <x/>
    </i>
    <i>
      <x v="754"/>
      <x v="25"/>
      <x/>
    </i>
    <i>
      <x v="756"/>
      <x v="29"/>
      <x v="1"/>
    </i>
    <i>
      <x v="759"/>
      <x v="29"/>
      <x/>
    </i>
    <i>
      <x v="760"/>
      <x v="25"/>
      <x/>
    </i>
    <i>
      <x v="761"/>
      <x v="27"/>
      <x/>
    </i>
    <i>
      <x v="762"/>
      <x v="27"/>
      <x/>
    </i>
    <i>
      <x v="763"/>
      <x v="29"/>
      <x/>
    </i>
    <i>
      <x v="765"/>
      <x v="29"/>
      <x/>
    </i>
    <i>
      <x v="766"/>
      <x v="31"/>
      <x v="1"/>
    </i>
    <i>
      <x v="767"/>
      <x v="31"/>
      <x v="1"/>
    </i>
    <i>
      <x v="768"/>
      <x v="25"/>
      <x/>
    </i>
    <i>
      <x v="769"/>
      <x v="34"/>
      <x v="1"/>
    </i>
    <i>
      <x v="772"/>
      <x v="27"/>
      <x/>
    </i>
    <i>
      <x v="773"/>
      <x v="31"/>
      <x/>
    </i>
    <i>
      <x v="776"/>
      <x v="26"/>
      <x/>
    </i>
    <i>
      <x v="778"/>
      <x v="88"/>
      <x/>
    </i>
    <i>
      <x v="780"/>
      <x v="28"/>
      <x/>
    </i>
    <i>
      <x v="781"/>
      <x v="25"/>
      <x/>
    </i>
    <i>
      <x v="782"/>
      <x v="25"/>
      <x/>
    </i>
    <i>
      <x v="783"/>
      <x v="25"/>
      <x/>
    </i>
    <i>
      <x v="785"/>
      <x v="29"/>
      <x/>
    </i>
    <i>
      <x v="786"/>
      <x v="67"/>
      <x v="15"/>
    </i>
    <i>
      <x v="790"/>
      <x v="31"/>
      <x v="1"/>
    </i>
    <i>
      <x v="791"/>
      <x v="27"/>
      <x/>
    </i>
    <i>
      <x v="794"/>
      <x v="34"/>
      <x v="1"/>
    </i>
    <i>
      <x v="798"/>
      <x v="60"/>
      <x/>
    </i>
    <i>
      <x v="799"/>
      <x v="34"/>
      <x/>
    </i>
    <i>
      <x v="800"/>
      <x v="31"/>
      <x v="1"/>
    </i>
    <i>
      <x v="807"/>
      <x v="31"/>
      <x v="1"/>
    </i>
    <i>
      <x v="808"/>
      <x v="31"/>
      <x v="1"/>
    </i>
    <i>
      <x v="809"/>
      <x v="34"/>
      <x/>
    </i>
    <i>
      <x v="811"/>
      <x v="87"/>
      <x/>
    </i>
    <i>
      <x v="812"/>
      <x v="34"/>
      <x v="21"/>
    </i>
    <i>
      <x v="815"/>
      <x v="29"/>
      <x v="1"/>
    </i>
    <i>
      <x v="816"/>
      <x v="34"/>
      <x v="1"/>
    </i>
    <i>
      <x v="818"/>
      <x v="36"/>
      <x v="4"/>
    </i>
    <i>
      <x v="821"/>
      <x v="31"/>
      <x/>
    </i>
    <i>
      <x v="822"/>
      <x v="60"/>
      <x v="15"/>
    </i>
    <i>
      <x v="823"/>
      <x v="27"/>
      <x/>
    </i>
    <i>
      <x v="824"/>
      <x v="27"/>
      <x/>
    </i>
    <i>
      <x v="825"/>
      <x v="25"/>
      <x/>
    </i>
    <i>
      <x v="826"/>
      <x v="33"/>
      <x/>
    </i>
    <i>
      <x v="827"/>
      <x v="35"/>
      <x v="1"/>
    </i>
    <i>
      <x v="828"/>
      <x v="27"/>
      <x/>
    </i>
    <i>
      <x v="829"/>
      <x v="69"/>
      <x v="12"/>
    </i>
    <i>
      <x v="830"/>
      <x v="27"/>
      <x/>
    </i>
    <i>
      <x v="833"/>
      <x v="27"/>
      <x/>
    </i>
    <i>
      <x v="834"/>
      <x v="30"/>
      <x/>
    </i>
    <i>
      <x v="835"/>
      <x v="27"/>
      <x/>
    </i>
    <i>
      <x v="836"/>
      <x v="27"/>
      <x/>
    </i>
    <i>
      <x v="838"/>
      <x v="31"/>
      <x/>
    </i>
    <i>
      <x v="839"/>
      <x v="27"/>
      <x/>
    </i>
    <i>
      <x v="840"/>
      <x v="34"/>
      <x v="2"/>
    </i>
    <i>
      <x v="841"/>
      <x v="27"/>
      <x/>
    </i>
    <i>
      <x v="843"/>
      <x v="25"/>
      <x/>
    </i>
    <i>
      <x v="846"/>
      <x v="74"/>
      <x v="1"/>
    </i>
    <i>
      <x v="847"/>
      <x v="54"/>
      <x/>
    </i>
    <i>
      <x v="848"/>
      <x v="33"/>
      <x/>
    </i>
    <i>
      <x v="849"/>
      <x v="25"/>
      <x/>
    </i>
    <i>
      <x v="850"/>
      <x v="25"/>
      <x/>
    </i>
    <i>
      <x v="851"/>
      <x v="33"/>
      <x v="1"/>
    </i>
    <i>
      <x v="852"/>
      <x v="36"/>
      <x v="4"/>
    </i>
    <i>
      <x v="853"/>
      <x v="30"/>
      <x/>
    </i>
    <i>
      <x v="854"/>
      <x v="31"/>
      <x/>
    </i>
    <i>
      <x v="856"/>
      <x v="89"/>
      <x v="13"/>
    </i>
    <i>
      <x v="858"/>
      <x v="90"/>
      <x/>
    </i>
    <i>
      <x v="859"/>
      <x v="22"/>
      <x/>
    </i>
    <i>
      <x v="860"/>
      <x v="58"/>
      <x/>
    </i>
    <i>
      <x v="865"/>
      <x v="27"/>
      <x/>
    </i>
    <i>
      <x v="867"/>
      <x v="29"/>
      <x/>
    </i>
    <i>
      <x v="868"/>
      <x v="31"/>
      <x v="20"/>
    </i>
    <i>
      <x v="869"/>
      <x v="34"/>
      <x v="1"/>
    </i>
    <i>
      <x v="870"/>
      <x v="31"/>
      <x v="1"/>
    </i>
    <i>
      <x v="871"/>
      <x v="25"/>
      <x/>
    </i>
    <i>
      <x v="872"/>
      <x v="62"/>
      <x/>
    </i>
    <i>
      <x v="877"/>
      <x v="34"/>
      <x v="1"/>
    </i>
    <i>
      <x v="878"/>
      <x v="34"/>
      <x v="1"/>
    </i>
    <i>
      <x v="879"/>
      <x v="34"/>
      <x v="1"/>
    </i>
    <i>
      <x v="880"/>
      <x v="36"/>
      <x v="1"/>
    </i>
    <i>
      <x v="883"/>
      <x v="34"/>
      <x/>
    </i>
    <i>
      <x v="886"/>
      <x v="29"/>
      <x/>
    </i>
    <i>
      <x v="887"/>
      <x v="29"/>
      <x/>
    </i>
    <i>
      <x v="888"/>
      <x v="31"/>
      <x v="1"/>
    </i>
    <i>
      <x v="889"/>
      <x v="78"/>
      <x/>
    </i>
    <i>
      <x v="890"/>
      <x v="29"/>
      <x/>
    </i>
    <i>
      <x v="891"/>
      <x v="30"/>
      <x v="16"/>
    </i>
    <i>
      <x v="896"/>
      <x v="25"/>
      <x/>
    </i>
    <i>
      <x v="899"/>
      <x v="22"/>
      <x/>
    </i>
    <i>
      <x v="904"/>
      <x v="33"/>
      <x v="1"/>
    </i>
    <i>
      <x v="905"/>
      <x v="27"/>
      <x/>
    </i>
    <i>
      <x v="906"/>
      <x v="29"/>
      <x/>
    </i>
    <i>
      <x v="908"/>
      <x v="33"/>
      <x v="1"/>
    </i>
    <i>
      <x v="909"/>
      <x v="30"/>
      <x v="2"/>
    </i>
    <i>
      <x v="910"/>
      <x v="27"/>
      <x/>
    </i>
    <i>
      <x v="913"/>
      <x v="30"/>
      <x v="1"/>
    </i>
    <i>
      <x v="915"/>
      <x v="31"/>
      <x v="1"/>
    </i>
    <i>
      <x v="916"/>
      <x v="27"/>
      <x/>
    </i>
    <i>
      <x v="917"/>
      <x v="31"/>
      <x v="1"/>
    </i>
    <i>
      <x v="918"/>
      <x v="25"/>
      <x/>
    </i>
    <i>
      <x v="919"/>
      <x v="31"/>
      <x v="1"/>
    </i>
    <i>
      <x v="920"/>
      <x v="91"/>
      <x v="13"/>
    </i>
    <i>
      <x v="921"/>
      <x v="29"/>
      <x/>
    </i>
    <i>
      <x v="922"/>
      <x v="25"/>
      <x/>
    </i>
    <i>
      <x v="924"/>
      <x v="27"/>
      <x/>
    </i>
    <i>
      <x v="925"/>
      <x v="29"/>
      <x/>
    </i>
    <i>
      <x v="926"/>
      <x v="27"/>
      <x/>
    </i>
    <i>
      <x v="928"/>
      <x v="35"/>
      <x v="4"/>
    </i>
    <i>
      <x v="929"/>
      <x v="27"/>
      <x/>
    </i>
    <i>
      <x v="930"/>
      <x v="33"/>
      <x v="1"/>
    </i>
    <i>
      <x v="933"/>
      <x v="28"/>
      <x v="1"/>
    </i>
    <i>
      <x v="934"/>
      <x v="25"/>
      <x/>
    </i>
    <i>
      <x v="935"/>
      <x v="25"/>
      <x/>
    </i>
    <i>
      <x v="936"/>
      <x v="80"/>
      <x v="20"/>
    </i>
    <i>
      <x v="941"/>
      <x v="25"/>
      <x/>
    </i>
    <i>
      <x v="943"/>
      <x v="25"/>
      <x/>
    </i>
    <i>
      <x v="944"/>
      <x v="29"/>
      <x/>
    </i>
    <i>
      <x v="945"/>
      <x v="27"/>
      <x/>
    </i>
    <i>
      <x v="948"/>
      <x v="25"/>
      <x/>
    </i>
    <i>
      <x v="949"/>
      <x v="25"/>
      <x/>
    </i>
    <i>
      <x v="951"/>
      <x v="33"/>
      <x v="1"/>
    </i>
    <i>
      <x v="953"/>
      <x v="25"/>
      <x/>
    </i>
    <i>
      <x v="954"/>
      <x v="25"/>
      <x/>
    </i>
    <i>
      <x v="955"/>
      <x v="79"/>
      <x/>
    </i>
    <i>
      <x v="956"/>
      <x v="29"/>
      <x/>
    </i>
    <i>
      <x v="957"/>
      <x v="64"/>
      <x/>
    </i>
    <i>
      <x v="958"/>
      <x v="34"/>
      <x v="3"/>
    </i>
    <i>
      <x v="959"/>
      <x v="31"/>
      <x/>
    </i>
    <i>
      <x v="960"/>
      <x v="29"/>
      <x/>
    </i>
    <i>
      <x v="961"/>
      <x v="35"/>
      <x v="4"/>
    </i>
    <i>
      <x v="962"/>
      <x v="31"/>
      <x v="1"/>
    </i>
    <i>
      <x v="963"/>
      <x v="34"/>
      <x v="1"/>
    </i>
    <i>
      <x v="965"/>
      <x v="69"/>
      <x v="12"/>
    </i>
    <i>
      <x v="968"/>
      <x v="33"/>
      <x v="1"/>
    </i>
    <i>
      <x v="970"/>
      <x v="25"/>
      <x/>
    </i>
    <i>
      <x v="971"/>
      <x v="34"/>
      <x v="1"/>
    </i>
    <i>
      <x v="973"/>
      <x v="33"/>
      <x v="12"/>
    </i>
    <i>
      <x v="975"/>
      <x v="25"/>
      <x/>
    </i>
    <i>
      <x v="979"/>
      <x v="69"/>
      <x v="15"/>
    </i>
    <i>
      <x v="981"/>
      <x v="34"/>
      <x v="1"/>
    </i>
    <i>
      <x v="982"/>
      <x v="38"/>
      <x v="9"/>
    </i>
    <i>
      <x v="983"/>
      <x v="27"/>
      <x/>
    </i>
    <i>
      <x v="985"/>
      <x v="33"/>
      <x v="1"/>
    </i>
    <i>
      <x v="986"/>
      <x v="33"/>
      <x v="5"/>
    </i>
    <i>
      <x v="987"/>
      <x v="25"/>
      <x/>
    </i>
    <i>
      <x v="990"/>
      <x v="29"/>
      <x/>
    </i>
    <i>
      <x v="991"/>
      <x v="22"/>
      <x/>
    </i>
    <i>
      <x v="993"/>
      <x v="29"/>
      <x/>
    </i>
    <i>
      <x v="994"/>
      <x v="25"/>
      <x/>
    </i>
    <i>
      <x v="996"/>
      <x v="25"/>
      <x/>
    </i>
    <i>
      <x v="997"/>
      <x v="25"/>
      <x/>
    </i>
    <i>
      <x v="998"/>
      <x v="27"/>
      <x/>
    </i>
    <i>
      <x v="1000"/>
      <x v="29"/>
      <x v="1"/>
    </i>
    <i>
      <x v="1003"/>
      <x v="27"/>
      <x/>
    </i>
    <i>
      <x v="1005"/>
      <x v="29"/>
      <x v="1"/>
    </i>
    <i>
      <x v="1008"/>
      <x v="29"/>
      <x v="1"/>
    </i>
    <i>
      <x v="1010"/>
      <x v="27"/>
      <x/>
    </i>
    <i>
      <x v="1014"/>
      <x v="31"/>
      <x v="1"/>
    </i>
    <i>
      <x v="1016"/>
      <x v="91"/>
      <x v="1"/>
    </i>
    <i>
      <x v="1017"/>
      <x v="31"/>
      <x/>
    </i>
    <i>
      <x v="1019"/>
      <x v="25"/>
      <x/>
    </i>
    <i>
      <x v="1022"/>
      <x v="25"/>
      <x/>
    </i>
    <i>
      <x v="1030"/>
      <x v="29"/>
      <x/>
    </i>
    <i>
      <x v="1032"/>
      <x v="27"/>
      <x v="11"/>
    </i>
    <i>
      <x v="1033"/>
      <x v="27"/>
      <x v="1"/>
    </i>
    <i>
      <x v="1035"/>
      <x v="34"/>
      <x v="4"/>
    </i>
    <i>
      <x v="1037"/>
      <x v="29"/>
      <x v="1"/>
    </i>
    <i>
      <x v="1039"/>
      <x v="28"/>
      <x/>
    </i>
    <i>
      <x v="1040"/>
      <x v="27"/>
      <x/>
    </i>
    <i>
      <x v="1042"/>
      <x v="29"/>
      <x v="1"/>
    </i>
    <i>
      <x v="1044"/>
      <x v="31"/>
      <x v="1"/>
    </i>
    <i>
      <x v="1046"/>
      <x v="33"/>
      <x v="1"/>
    </i>
    <i>
      <x v="1061"/>
      <x v="27"/>
      <x/>
    </i>
    <i>
      <x v="1062"/>
      <x v="25"/>
      <x/>
    </i>
    <i>
      <x v="1065"/>
      <x v="27"/>
      <x/>
    </i>
    <i>
      <x v="1072"/>
      <x v="25"/>
      <x/>
    </i>
    <i>
      <x v="1074"/>
      <x v="29"/>
      <x/>
    </i>
    <i>
      <x v="1077"/>
      <x v="62"/>
      <x/>
    </i>
    <i>
      <x v="1079"/>
      <x v="25"/>
      <x/>
    </i>
    <i>
      <x v="1080"/>
      <x v="31"/>
      <x v="1"/>
    </i>
    <i>
      <x v="1084"/>
      <x v="29"/>
      <x v="22"/>
    </i>
    <i>
      <x v="1086"/>
      <x v="25"/>
      <x v="22"/>
    </i>
    <i>
      <x v="1087"/>
      <x v="33"/>
      <x v="4"/>
    </i>
    <i>
      <x v="1089"/>
      <x v="29"/>
      <x v="1"/>
    </i>
    <i>
      <x v="1091"/>
      <x v="25"/>
      <x/>
    </i>
    <i>
      <x v="1092"/>
      <x v="27"/>
      <x/>
    </i>
    <i>
      <x v="1093"/>
      <x v="29"/>
      <x v="1"/>
    </i>
    <i>
      <x v="1094"/>
      <x v="31"/>
      <x v="1"/>
    </i>
    <i>
      <x v="1095"/>
      <x v="25"/>
      <x/>
    </i>
    <i>
      <x v="1103"/>
      <x v="25"/>
      <x/>
    </i>
    <i>
      <x v="1104"/>
      <x v="29"/>
      <x/>
    </i>
    <i>
      <x v="1105"/>
      <x v="30"/>
      <x v="4"/>
    </i>
    <i>
      <x v="1111"/>
      <x v="29"/>
      <x v="1"/>
    </i>
    <i>
      <x v="1112"/>
      <x v="27"/>
      <x/>
    </i>
    <i>
      <x v="1119"/>
      <x v="25"/>
      <x/>
    </i>
    <i>
      <x v="1121"/>
      <x v="27"/>
      <x/>
    </i>
    <i>
      <x v="1125"/>
      <x v="31"/>
      <x v="1"/>
    </i>
    <i>
      <x v="1126"/>
      <x v="25"/>
      <x/>
    </i>
    <i>
      <x v="1128"/>
      <x v="33"/>
      <x v="4"/>
    </i>
    <i>
      <x v="1129"/>
      <x v="31"/>
      <x v="4"/>
    </i>
    <i>
      <x v="1131"/>
      <x v="29"/>
      <x/>
    </i>
    <i>
      <x v="1134"/>
      <x v="25"/>
      <x/>
    </i>
    <i>
      <x v="1139"/>
      <x v="33"/>
      <x v="1"/>
    </i>
    <i>
      <x v="1140"/>
      <x v="25"/>
      <x/>
    </i>
    <i>
      <x v="1143"/>
      <x v="27"/>
      <x v="1"/>
    </i>
    <i>
      <x v="1145"/>
      <x v="33"/>
      <x v="4"/>
    </i>
    <i>
      <x v="1147"/>
      <x v="33"/>
      <x v="4"/>
    </i>
    <i>
      <x v="1148"/>
      <x v="34"/>
      <x v="3"/>
    </i>
    <i>
      <x v="1151"/>
      <x v="33"/>
      <x v="4"/>
    </i>
    <i>
      <x v="1153"/>
      <x v="33"/>
      <x v="1"/>
    </i>
    <i>
      <x v="1160"/>
      <x v="33"/>
      <x v="4"/>
    </i>
    <i>
      <x v="1162"/>
      <x v="25"/>
      <x/>
    </i>
    <i>
      <x v="1165"/>
      <x v="31"/>
      <x v="16"/>
    </i>
    <i>
      <x v="1167"/>
      <x v="27"/>
      <x/>
    </i>
    <i>
      <x v="1171"/>
      <x v="92"/>
      <x v="5"/>
    </i>
    <i>
      <x v="1173"/>
      <x v="29"/>
      <x/>
    </i>
    <i>
      <x v="1177"/>
      <x v="33"/>
      <x v="4"/>
    </i>
    <i>
      <x v="1179"/>
      <x v="34"/>
      <x v="3"/>
    </i>
    <i>
      <x v="1180"/>
      <x v="34"/>
      <x v="1"/>
    </i>
    <i>
      <x v="1185"/>
      <x v="25"/>
      <x v="22"/>
    </i>
    <i>
      <x v="1186"/>
      <x v="27"/>
      <x/>
    </i>
    <i>
      <x v="1190"/>
      <x v="28"/>
      <x v="4"/>
    </i>
    <i>
      <x v="1191"/>
      <x v="25"/>
      <x v="22"/>
    </i>
    <i>
      <x v="1193"/>
      <x v="25"/>
      <x v="22"/>
    </i>
    <i>
      <x v="1194"/>
      <x v="27"/>
      <x v="1"/>
    </i>
    <i>
      <x v="1200"/>
      <x v="33"/>
      <x v="4"/>
    </i>
    <i>
      <x v="1201"/>
      <x v="34"/>
      <x v="4"/>
    </i>
    <i>
      <x v="1202"/>
      <x v="29"/>
      <x/>
    </i>
    <i>
      <x v="1206"/>
      <x v="32"/>
      <x v="5"/>
    </i>
    <i>
      <x v="1224"/>
      <x v="29"/>
      <x v="1"/>
    </i>
    <i>
      <x v="1228"/>
      <x v="25"/>
      <x v="22"/>
    </i>
    <i>
      <x v="1229"/>
      <x v="25"/>
      <x/>
    </i>
    <i>
      <x v="1230"/>
      <x v="29"/>
      <x v="1"/>
    </i>
    <i>
      <x v="1231"/>
      <x v="35"/>
      <x v="3"/>
    </i>
    <i>
      <x v="1233"/>
      <x v="27"/>
      <x/>
    </i>
    <i>
      <x v="1234"/>
      <x v="25"/>
      <x v="22"/>
    </i>
    <i>
      <x v="1235"/>
      <x v="25"/>
      <x/>
    </i>
    <i>
      <x v="1236"/>
      <x v="25"/>
      <x/>
    </i>
    <i>
      <x v="1237"/>
      <x v="31"/>
      <x v="24"/>
    </i>
    <i>
      <x v="1240"/>
      <x v="93"/>
      <x v="25"/>
    </i>
    <i>
      <x v="1241"/>
      <x v="33"/>
      <x v="4"/>
    </i>
    <i>
      <x v="1242"/>
      <x v="29"/>
      <x/>
    </i>
    <i>
      <x v="1248"/>
      <x v="35"/>
      <x v="4"/>
    </i>
    <i>
      <x v="1249"/>
      <x v="54"/>
      <x v="9"/>
    </i>
    <i>
      <x v="1250"/>
      <x v="27"/>
      <x v="1"/>
    </i>
    <i>
      <x v="1253"/>
      <x v="31"/>
      <x v="4"/>
    </i>
    <i>
      <x v="1260"/>
      <x v="27"/>
      <x/>
    </i>
    <i>
      <x v="1262"/>
      <x v="33"/>
      <x v="4"/>
    </i>
    <i>
      <x v="1264"/>
      <x v="25"/>
      <x/>
    </i>
    <i>
      <x v="1267"/>
      <x v="27"/>
      <x/>
    </i>
    <i>
      <x v="1270"/>
      <x v="29"/>
      <x v="1"/>
    </i>
    <i>
      <x v="1272"/>
      <x v="94"/>
      <x v="26"/>
    </i>
    <i>
      <x v="1273"/>
      <x v="30"/>
      <x v="16"/>
    </i>
    <i>
      <x v="1274"/>
      <x v="79"/>
      <x v="1"/>
    </i>
    <i>
      <x v="1275"/>
      <x v="27"/>
      <x v="22"/>
    </i>
    <i>
      <x v="1276"/>
      <x v="29"/>
      <x v="23"/>
    </i>
    <i>
      <x v="1277"/>
      <x v="28"/>
      <x v="1"/>
    </i>
    <i>
      <x v="1279"/>
      <x v="95"/>
      <x v="11"/>
    </i>
    <i>
      <x v="1286"/>
      <x v="25"/>
      <x v="22"/>
    </i>
    <i>
      <x v="1287"/>
      <x v="78"/>
      <x v="24"/>
    </i>
    <i>
      <x v="1291"/>
      <x v="27"/>
      <x v="1"/>
    </i>
    <i>
      <x v="1292"/>
      <x v="33"/>
      <x v="1"/>
    </i>
    <i>
      <x v="1295"/>
      <x v="34"/>
      <x v="9"/>
    </i>
    <i>
      <x v="1299"/>
      <x v="29"/>
      <x v="1"/>
    </i>
    <i>
      <x v="1300"/>
      <x v="87"/>
      <x v="27"/>
    </i>
    <i>
      <x v="1301"/>
      <x v="33"/>
      <x v="5"/>
    </i>
    <i>
      <x v="1303"/>
      <x v="27"/>
      <x v="1"/>
    </i>
    <i>
      <x v="1305"/>
      <x v="29"/>
      <x/>
    </i>
    <i>
      <x v="1307"/>
      <x v="27"/>
      <x v="1"/>
    </i>
    <i>
      <x v="1309"/>
      <x v="29"/>
      <x v="1"/>
    </i>
    <i>
      <x v="1313"/>
      <x v="27"/>
      <x/>
    </i>
    <i>
      <x v="1315"/>
      <x v="31"/>
      <x v="1"/>
    </i>
    <i>
      <x v="1318"/>
      <x v="62"/>
      <x v="28"/>
    </i>
    <i>
      <x v="1319"/>
      <x v="25"/>
      <x v="22"/>
    </i>
    <i>
      <x v="1323"/>
      <x v="92"/>
      <x v="27"/>
    </i>
    <i>
      <x v="1334"/>
      <x v="31"/>
      <x v="1"/>
    </i>
    <i>
      <x v="1336"/>
      <x v="27"/>
      <x/>
    </i>
    <i>
      <x v="1338"/>
      <x v="31"/>
      <x v="1"/>
    </i>
    <i>
      <x v="1342"/>
      <x v="29"/>
      <x/>
    </i>
    <i>
      <x v="1344"/>
      <x v="29"/>
      <x v="1"/>
    </i>
    <i>
      <x v="1347"/>
      <x v="25"/>
      <x v="22"/>
    </i>
    <i>
      <x v="1360"/>
      <x v="31"/>
      <x v="16"/>
    </i>
    <i>
      <x v="1361"/>
      <x v="29"/>
      <x v="1"/>
    </i>
    <i>
      <x v="1363"/>
      <x v="29"/>
      <x v="1"/>
    </i>
    <i>
      <x v="1364"/>
      <x v="96"/>
      <x v="1"/>
    </i>
    <i>
      <x v="1366"/>
      <x v="27"/>
      <x v="22"/>
    </i>
    <i>
      <x v="1370"/>
      <x v="27"/>
      <x v="1"/>
    </i>
    <i>
      <x v="1376"/>
      <x v="33"/>
      <x v="1"/>
    </i>
    <i>
      <x v="1377"/>
      <x v="29"/>
      <x v="1"/>
    </i>
    <i>
      <x v="1383"/>
      <x v="33"/>
      <x v="1"/>
    </i>
    <i>
      <x v="1386"/>
      <x v="32"/>
      <x v="4"/>
    </i>
    <i>
      <x v="1388"/>
      <x v="60"/>
      <x v="26"/>
    </i>
    <i>
      <x v="1390"/>
      <x v="32"/>
      <x v="1"/>
    </i>
    <i>
      <x v="1392"/>
      <x v="97"/>
      <x v="29"/>
    </i>
    <i>
      <x v="1396"/>
      <x v="25"/>
      <x v="22"/>
    </i>
    <i>
      <x v="1397"/>
      <x v="33"/>
      <x v="4"/>
    </i>
    <i>
      <x v="1401"/>
      <x v="27"/>
      <x v="22"/>
    </i>
    <i>
      <x v="1407"/>
      <x v="98"/>
      <x v="1"/>
    </i>
    <i>
      <x v="1414"/>
      <x v="33"/>
      <x v="4"/>
    </i>
    <i>
      <x v="1415"/>
      <x v="29"/>
      <x v="1"/>
    </i>
    <i>
      <x v="1419"/>
      <x v="25"/>
      <x/>
    </i>
    <i>
      <x v="1424"/>
      <x v="33"/>
      <x v="4"/>
    </i>
    <i>
      <x v="1426"/>
      <x v="84"/>
      <x v="30"/>
    </i>
    <i>
      <x v="1429"/>
      <x v="29"/>
      <x v="22"/>
    </i>
    <i>
      <x v="1439"/>
      <x v="78"/>
      <x v="1"/>
    </i>
    <i>
      <x v="1443"/>
      <x v="29"/>
      <x v="1"/>
    </i>
    <i>
      <x v="1448"/>
      <x v="25"/>
      <x/>
    </i>
    <i>
      <x v="1449"/>
      <x v="29"/>
      <x/>
    </i>
    <i>
      <x v="1452"/>
      <x v="33"/>
      <x v="4"/>
    </i>
    <i>
      <x v="1453"/>
      <x v="31"/>
      <x v="1"/>
    </i>
    <i>
      <x v="1455"/>
      <x v="27"/>
      <x v="2"/>
    </i>
    <i>
      <x v="1456"/>
      <x v="34"/>
      <x v="4"/>
    </i>
    <i>
      <x v="1475"/>
      <x v="31"/>
      <x v="1"/>
    </i>
    <i>
      <x v="1476"/>
      <x v="32"/>
      <x v="4"/>
    </i>
    <i>
      <x v="1477"/>
      <x v="25"/>
      <x v="22"/>
    </i>
    <i>
      <x v="1483"/>
      <x v="27"/>
      <x/>
    </i>
    <i>
      <x v="1484"/>
      <x v="33"/>
      <x v="4"/>
    </i>
    <i>
      <x v="1485"/>
      <x v="30"/>
      <x v="4"/>
    </i>
    <i>
      <x v="1488"/>
      <x v="25"/>
      <x/>
    </i>
    <i>
      <x v="1492"/>
      <x v="33"/>
      <x v="1"/>
    </i>
    <i>
      <x v="1494"/>
      <x v="27"/>
      <x v="1"/>
    </i>
    <i>
      <x v="1505"/>
      <x v="22"/>
      <x v="22"/>
    </i>
    <i>
      <x v="1506"/>
      <x v="27"/>
      <x v="1"/>
    </i>
    <i>
      <x v="1509"/>
      <x v="100"/>
      <x v="14"/>
    </i>
    <i>
      <x v="1510"/>
      <x v="25"/>
      <x/>
    </i>
    <i>
      <x v="1512"/>
      <x v="79"/>
      <x v="1"/>
    </i>
    <i>
      <x v="1513"/>
      <x v="27"/>
      <x/>
    </i>
    <i>
      <x v="1515"/>
      <x v="27"/>
      <x v="1"/>
    </i>
    <i>
      <x v="1516"/>
      <x v="25"/>
      <x/>
    </i>
    <i>
      <x v="1517"/>
      <x v="25"/>
      <x/>
    </i>
    <i>
      <x v="1518"/>
      <x v="33"/>
      <x v="4"/>
    </i>
    <i>
      <x v="1521"/>
      <x v="31"/>
      <x v="1"/>
    </i>
    <i>
      <x v="1524"/>
      <x v="78"/>
      <x v="14"/>
    </i>
    <i>
      <x v="1525"/>
      <x v="30"/>
      <x v="1"/>
    </i>
    <i>
      <x v="1526"/>
      <x v="34"/>
      <x v="9"/>
    </i>
    <i>
      <x v="1528"/>
      <x v="25"/>
      <x v="22"/>
    </i>
    <i>
      <x v="1530"/>
      <x v="25"/>
      <x v="22"/>
    </i>
    <i>
      <x v="1532"/>
      <x v="31"/>
      <x v="4"/>
    </i>
    <i>
      <x v="1534"/>
      <x v="87"/>
      <x v="2"/>
    </i>
    <i>
      <x v="1538"/>
      <x v="27"/>
      <x/>
    </i>
    <i>
      <x v="1540"/>
      <x v="33"/>
      <x v="1"/>
    </i>
    <i>
      <x v="1541"/>
      <x v="27"/>
      <x v="1"/>
    </i>
    <i>
      <x v="1542"/>
      <x v="29"/>
      <x v="1"/>
    </i>
    <i>
      <x v="1544"/>
      <x v="97"/>
      <x v="5"/>
    </i>
    <i>
      <x v="1546"/>
      <x v="31"/>
      <x v="1"/>
    </i>
    <i>
      <x v="1550"/>
      <x v="33"/>
      <x v="4"/>
    </i>
    <i>
      <x v="1560"/>
      <x v="31"/>
      <x/>
    </i>
    <i>
      <x v="1562"/>
      <x v="31"/>
      <x v="22"/>
    </i>
    <i>
      <x v="1564"/>
      <x v="33"/>
      <x v="4"/>
    </i>
    <i>
      <x v="1565"/>
      <x v="31"/>
      <x v="1"/>
    </i>
    <i>
      <x v="1568"/>
      <x v="25"/>
      <x/>
    </i>
    <i>
      <x v="1570"/>
      <x v="31"/>
      <x v="1"/>
    </i>
    <i>
      <x v="1574"/>
      <x v="25"/>
      <x v="22"/>
    </i>
    <i>
      <x v="1577"/>
      <x v="25"/>
      <x v="22"/>
    </i>
    <i>
      <x v="1580"/>
      <x v="27"/>
      <x v="22"/>
    </i>
    <i>
      <x v="1583"/>
      <x v="27"/>
      <x v="22"/>
    </i>
    <i>
      <x v="1585"/>
      <x v="31"/>
      <x v="4"/>
    </i>
    <i>
      <x v="1587"/>
      <x v="27"/>
      <x/>
    </i>
    <i>
      <x v="1588"/>
      <x v="33"/>
      <x v="4"/>
    </i>
    <i>
      <x v="1591"/>
      <x v="29"/>
      <x/>
    </i>
    <i>
      <x v="1593"/>
      <x v="25"/>
      <x/>
    </i>
    <i>
      <x v="1597"/>
      <x v="31"/>
      <x v="22"/>
    </i>
    <i>
      <x v="1598"/>
      <x v="34"/>
      <x v="1"/>
    </i>
    <i>
      <x v="1602"/>
      <x v="29"/>
      <x v="1"/>
    </i>
    <i>
      <x v="1604"/>
      <x v="33"/>
      <x v="4"/>
    </i>
    <i>
      <x v="1606"/>
      <x v="27"/>
      <x v="1"/>
    </i>
    <i>
      <x v="1610"/>
      <x v="31"/>
      <x v="1"/>
    </i>
    <i>
      <x v="1613"/>
      <x v="27"/>
      <x v="1"/>
    </i>
    <i>
      <x v="1615"/>
      <x v="33"/>
      <x v="4"/>
    </i>
    <i>
      <x v="1616"/>
      <x v="22"/>
      <x v="22"/>
    </i>
    <i>
      <x v="1617"/>
      <x v="27"/>
      <x v="1"/>
    </i>
    <i>
      <x v="1620"/>
      <x v="101"/>
      <x v="8"/>
    </i>
    <i>
      <x v="1625"/>
      <x v="29"/>
      <x v="1"/>
    </i>
    <i>
      <x v="1626"/>
      <x v="33"/>
      <x v="4"/>
    </i>
    <i>
      <x v="1628"/>
      <x v="33"/>
      <x v="1"/>
    </i>
    <i>
      <x v="1630"/>
      <x v="27"/>
      <x v="22"/>
    </i>
    <i>
      <x v="1634"/>
      <x v="31"/>
      <x v="1"/>
    </i>
    <i>
      <x v="1636"/>
      <x v="25"/>
      <x/>
    </i>
    <i>
      <x v="1644"/>
      <x v="27"/>
      <x v="1"/>
    </i>
    <i>
      <x v="1649"/>
      <x v="25"/>
      <x/>
    </i>
    <i>
      <x v="1650"/>
      <x v="31"/>
      <x v="1"/>
    </i>
    <i>
      <x v="1651"/>
      <x v="27"/>
      <x v="1"/>
    </i>
    <i>
      <x v="1652"/>
      <x v="29"/>
      <x v="1"/>
    </i>
    <i>
      <x v="1667"/>
      <x v="33"/>
      <x v="4"/>
    </i>
    <i>
      <x v="1668"/>
      <x v="54"/>
      <x v="33"/>
    </i>
    <i>
      <x v="1669"/>
      <x v="33"/>
      <x v="1"/>
    </i>
    <i>
      <x v="1670"/>
      <x v="29"/>
      <x/>
    </i>
    <i>
      <x v="1671"/>
      <x v="79"/>
      <x v="2"/>
    </i>
    <i>
      <x v="1672"/>
      <x v="25"/>
      <x/>
    </i>
    <i>
      <x v="1676"/>
      <x v="29"/>
      <x/>
    </i>
    <i>
      <x v="1678"/>
      <x v="29"/>
      <x v="1"/>
    </i>
    <i>
      <x v="1679"/>
      <x v="32"/>
      <x v="32"/>
    </i>
    <i>
      <x v="1684"/>
      <x v="29"/>
      <x v="1"/>
    </i>
    <i>
      <x v="1688"/>
      <x v="33"/>
      <x v="4"/>
    </i>
    <i>
      <x v="1689"/>
      <x v="33"/>
      <x v="1"/>
    </i>
    <i>
      <x v="1697"/>
      <x v="31"/>
      <x v="1"/>
    </i>
    <i>
      <x v="1701"/>
      <x v="31"/>
      <x v="1"/>
    </i>
    <i>
      <x v="1704"/>
      <x v="27"/>
      <x v="1"/>
    </i>
    <i>
      <x v="1706"/>
      <x v="31"/>
      <x v="1"/>
    </i>
    <i>
      <x v="1708"/>
      <x v="29"/>
      <x v="1"/>
    </i>
    <i>
      <x v="1711"/>
      <x v="25"/>
      <x v="22"/>
    </i>
    <i>
      <x v="1713"/>
      <x v="26"/>
      <x v="34"/>
    </i>
    <i>
      <x v="1721"/>
      <x v="27"/>
      <x/>
    </i>
    <i>
      <x v="1738"/>
      <x v="25"/>
      <x v="22"/>
    </i>
    <i>
      <x v="1743"/>
      <x v="31"/>
      <x v="1"/>
    </i>
    <i>
      <x v="1745"/>
      <x v="31"/>
      <x v="1"/>
    </i>
    <i>
      <x v="1750"/>
      <x v="27"/>
      <x v="1"/>
    </i>
    <i>
      <x v="1755"/>
      <x v="31"/>
      <x v="1"/>
    </i>
    <i>
      <x v="1758"/>
      <x v="29"/>
      <x v="1"/>
    </i>
    <i>
      <x v="1765"/>
      <x v="31"/>
      <x v="4"/>
    </i>
    <i>
      <x v="1766"/>
      <x v="25"/>
      <x v="1"/>
    </i>
    <i>
      <x v="1769"/>
      <x v="33"/>
      <x v="1"/>
    </i>
    <i>
      <x v="1772"/>
      <x v="31"/>
      <x v="1"/>
    </i>
    <i>
      <x v="1773"/>
      <x v="97"/>
      <x v="17"/>
    </i>
    <i>
      <x v="1776"/>
      <x v="30"/>
      <x v="2"/>
    </i>
    <i>
      <x v="1778"/>
      <x v="29"/>
      <x/>
    </i>
    <i>
      <x v="1782"/>
      <x v="31"/>
      <x v="4"/>
    </i>
    <i>
      <x v="1783"/>
      <x v="28"/>
      <x v="1"/>
    </i>
    <i>
      <x v="1792"/>
      <x v="25"/>
      <x v="1"/>
    </i>
    <i>
      <x v="1794"/>
      <x v="33"/>
      <x v="4"/>
    </i>
    <i>
      <x v="1795"/>
      <x v="102"/>
      <x v="4"/>
    </i>
    <i>
      <x v="1796"/>
      <x v="103"/>
      <x v="35"/>
    </i>
    <i>
      <x v="1802"/>
      <x v="27"/>
      <x/>
    </i>
    <i>
      <x v="1808"/>
      <x v="29"/>
      <x v="1"/>
    </i>
    <i>
      <x v="1815"/>
      <x v="31"/>
      <x v="4"/>
    </i>
    <i>
      <x v="1816"/>
      <x v="29"/>
      <x v="1"/>
    </i>
    <i>
      <x v="1819"/>
      <x v="31"/>
      <x v="1"/>
    </i>
    <i>
      <x v="1820"/>
      <x v="27"/>
      <x v="1"/>
    </i>
    <i>
      <x v="1822"/>
      <x v="33"/>
      <x v="1"/>
    </i>
    <i>
      <x v="1823"/>
      <x v="29"/>
      <x/>
    </i>
    <i>
      <x v="1824"/>
      <x v="27"/>
      <x v="1"/>
    </i>
    <i>
      <x v="1825"/>
      <x v="34"/>
      <x v="4"/>
    </i>
    <i>
      <x v="1828"/>
      <x v="33"/>
      <x v="4"/>
    </i>
    <i>
      <x v="1832"/>
      <x v="33"/>
      <x v="1"/>
    </i>
    <i>
      <x v="1833"/>
      <x v="34"/>
      <x v="1"/>
    </i>
    <i>
      <x v="1834"/>
      <x v="63"/>
      <x v="1"/>
    </i>
    <i>
      <x v="1837"/>
      <x v="59"/>
      <x v="14"/>
    </i>
    <i>
      <x v="1839"/>
      <x v="104"/>
      <x v="2"/>
    </i>
    <i>
      <x v="1841"/>
      <x v="31"/>
      <x v="2"/>
    </i>
    <i>
      <x v="1842"/>
      <x v="92"/>
      <x v="23"/>
    </i>
    <i>
      <x v="1843"/>
      <x v="27"/>
      <x v="22"/>
    </i>
    <i>
      <x v="1845"/>
      <x v="27"/>
      <x v="1"/>
    </i>
    <i>
      <x v="1859"/>
      <x v="39"/>
      <x v="36"/>
    </i>
    <i>
      <x v="1860"/>
      <x v="29"/>
      <x v="1"/>
    </i>
    <i>
      <x v="1862"/>
      <x v="27"/>
      <x v="22"/>
    </i>
    <i>
      <x v="1864"/>
      <x v="27"/>
      <x/>
    </i>
    <i>
      <x v="1865"/>
      <x v="34"/>
      <x v="3"/>
    </i>
    <i>
      <x v="1869"/>
      <x v="69"/>
      <x v="1"/>
    </i>
    <i>
      <x v="1870"/>
      <x v="30"/>
      <x v="4"/>
    </i>
    <i>
      <x v="1872"/>
      <x v="29"/>
      <x/>
    </i>
    <i>
      <x v="1875"/>
      <x v="33"/>
      <x v="1"/>
    </i>
    <i>
      <x v="1878"/>
      <x v="29"/>
      <x/>
    </i>
    <i>
      <x v="1879"/>
      <x v="29"/>
      <x/>
    </i>
    <i>
      <x v="1881"/>
      <x v="33"/>
      <x/>
    </i>
    <i>
      <x v="1886"/>
      <x v="25"/>
      <x/>
    </i>
    <i>
      <x v="1891"/>
      <x v="31"/>
      <x v="4"/>
    </i>
    <i>
      <x v="1897"/>
      <x v="29"/>
      <x v="37"/>
    </i>
    <i>
      <x v="1898"/>
      <x v="31"/>
      <x v="1"/>
    </i>
    <i>
      <x v="1899"/>
      <x v="35"/>
      <x v="21"/>
    </i>
    <i>
      <x v="1900"/>
      <x v="29"/>
      <x/>
    </i>
    <i>
      <x v="1903"/>
      <x v="25"/>
      <x/>
    </i>
    <i>
      <x v="1906"/>
      <x v="33"/>
      <x v="4"/>
    </i>
    <i>
      <x v="1908"/>
      <x v="29"/>
      <x v="2"/>
    </i>
    <i>
      <x v="1909"/>
      <x v="25"/>
      <x v="22"/>
    </i>
    <i>
      <x v="1910"/>
      <x v="35"/>
      <x v="19"/>
    </i>
    <i>
      <x v="1918"/>
      <x v="27"/>
      <x v="22"/>
    </i>
    <i>
      <x v="1919"/>
      <x v="25"/>
      <x/>
    </i>
    <i>
      <x v="1920"/>
      <x v="34"/>
      <x v="1"/>
    </i>
    <i>
      <x v="1924"/>
      <x v="31"/>
      <x v="1"/>
    </i>
    <i>
      <x v="1928"/>
      <x v="25"/>
      <x v="22"/>
    </i>
    <i>
      <x v="1930"/>
      <x v="27"/>
      <x v="1"/>
    </i>
    <i>
      <x v="1934"/>
      <x v="29"/>
      <x v="1"/>
    </i>
    <i>
      <x v="1935"/>
      <x v="27"/>
      <x v="1"/>
    </i>
    <i>
      <x v="1936"/>
      <x v="66"/>
      <x v="2"/>
    </i>
    <i>
      <x v="1937"/>
      <x v="69"/>
      <x/>
    </i>
    <i>
      <x v="1938"/>
      <x v="32"/>
      <x v="1"/>
    </i>
    <i>
      <x v="1940"/>
      <x v="28"/>
      <x v="16"/>
    </i>
    <i>
      <x v="1941"/>
      <x v="105"/>
      <x v="24"/>
    </i>
    <i>
      <x v="1944"/>
      <x v="56"/>
      <x v="19"/>
    </i>
    <i>
      <x v="1945"/>
      <x v="25"/>
      <x/>
    </i>
    <i>
      <x v="1946"/>
      <x v="27"/>
      <x v="2"/>
    </i>
    <i>
      <x v="1948"/>
      <x v="29"/>
      <x/>
    </i>
    <i>
      <x v="1951"/>
      <x v="27"/>
      <x v="1"/>
    </i>
    <i>
      <x v="1953"/>
      <x v="25"/>
      <x/>
    </i>
    <i>
      <x v="1954"/>
      <x v="27"/>
      <x v="1"/>
    </i>
    <i>
      <x v="1957"/>
      <x v="31"/>
      <x v="27"/>
    </i>
    <i>
      <x v="1958"/>
      <x v="25"/>
      <x/>
    </i>
    <i>
      <x v="1959"/>
      <x v="25"/>
      <x v="2"/>
    </i>
    <i>
      <x v="1961"/>
      <x v="25"/>
      <x/>
    </i>
    <i>
      <x v="1962"/>
      <x v="33"/>
      <x/>
    </i>
    <i>
      <x v="1963"/>
      <x v="25"/>
      <x v="19"/>
    </i>
    <i>
      <x v="1965"/>
      <x v="30"/>
      <x/>
    </i>
    <i>
      <x v="1967"/>
      <x v="31"/>
      <x v="1"/>
    </i>
    <i>
      <x v="1969"/>
      <x v="26"/>
      <x v="2"/>
    </i>
    <i>
      <x v="1970"/>
      <x v="27"/>
      <x/>
    </i>
    <i>
      <x v="1972"/>
      <x v="29"/>
      <x/>
    </i>
    <i>
      <x v="1973"/>
      <x v="31"/>
      <x v="1"/>
    </i>
    <i>
      <x v="1975"/>
      <x v="106"/>
      <x/>
    </i>
    <i>
      <x v="1979"/>
      <x v="29"/>
      <x/>
    </i>
    <i>
      <x v="1980"/>
      <x v="33"/>
      <x v="1"/>
    </i>
    <i>
      <x v="1981"/>
      <x v="33"/>
      <x v="1"/>
    </i>
    <i>
      <x v="1983"/>
      <x v="25"/>
      <x/>
    </i>
    <i>
      <x v="1984"/>
      <x v="25"/>
      <x v="2"/>
    </i>
    <i>
      <x v="1986"/>
      <x v="27"/>
      <x v="1"/>
    </i>
    <i>
      <x v="1990"/>
      <x v="29"/>
      <x/>
    </i>
    <i>
      <x v="1993"/>
      <x v="25"/>
      <x v="1"/>
    </i>
    <i>
      <x v="1994"/>
      <x v="29"/>
      <x v="1"/>
    </i>
    <i>
      <x v="1999"/>
      <x v="27"/>
      <x v="1"/>
    </i>
    <i>
      <x v="2002"/>
      <x v="29"/>
      <x/>
    </i>
    <i>
      <x v="2003"/>
      <x v="27"/>
      <x/>
    </i>
    <i>
      <x v="2010"/>
      <x v="25"/>
      <x/>
    </i>
    <i>
      <x v="2011"/>
      <x v="62"/>
      <x v="1"/>
    </i>
    <i>
      <x v="2013"/>
      <x v="75"/>
      <x v="12"/>
    </i>
    <i>
      <x v="2018"/>
      <x v="25"/>
      <x/>
    </i>
    <i>
      <x v="2020"/>
      <x v="25"/>
      <x v="1"/>
    </i>
    <i>
      <x v="2022"/>
      <x v="107"/>
      <x v="38"/>
    </i>
    <i>
      <x v="2023"/>
      <x v="31"/>
      <x v="1"/>
    </i>
    <i>
      <x v="2024"/>
      <x v="25"/>
      <x v="1"/>
    </i>
    <i>
      <x v="2027"/>
      <x v="29"/>
      <x/>
    </i>
    <i>
      <x v="2030"/>
      <x v="79"/>
      <x v="23"/>
    </i>
    <i>
      <x v="2035"/>
      <x v="25"/>
      <x v="1"/>
    </i>
    <i>
      <x v="2039"/>
      <x v="25"/>
      <x/>
    </i>
    <i>
      <x v="2040"/>
      <x v="29"/>
      <x/>
    </i>
    <i>
      <x v="2042"/>
      <x v="29"/>
      <x/>
    </i>
    <i>
      <x v="2043"/>
      <x v="25"/>
      <x v="1"/>
    </i>
    <i>
      <x v="2045"/>
      <x v="59"/>
      <x v="2"/>
    </i>
    <i>
      <x v="2046"/>
      <x v="32"/>
      <x v="39"/>
    </i>
    <i>
      <x v="2055"/>
      <x v="31"/>
      <x/>
    </i>
    <i>
      <x v="2059"/>
      <x v="25"/>
      <x v="1"/>
    </i>
    <i>
      <x v="2062"/>
      <x v="62"/>
      <x/>
    </i>
    <i>
      <x v="2064"/>
      <x v="25"/>
      <x/>
    </i>
    <i>
      <x v="2066"/>
      <x v="84"/>
      <x v="5"/>
    </i>
    <i>
      <x v="2067"/>
      <x v="60"/>
      <x v="37"/>
    </i>
    <i>
      <x v="2068"/>
      <x v="27"/>
      <x/>
    </i>
    <i>
      <x v="2069"/>
      <x v="24"/>
      <x v="2"/>
    </i>
    <i>
      <x v="2073"/>
      <x v="33"/>
      <x v="21"/>
    </i>
    <i>
      <x v="2077"/>
      <x v="26"/>
      <x v="1"/>
    </i>
    <i>
      <x v="2078"/>
      <x v="92"/>
      <x v="4"/>
    </i>
    <i>
      <x v="2087"/>
      <x v="25"/>
      <x v="1"/>
    </i>
    <i>
      <x v="2094"/>
      <x v="33"/>
      <x/>
    </i>
    <i>
      <x v="2097"/>
      <x v="25"/>
      <x/>
    </i>
    <i>
      <x v="2098"/>
      <x v="31"/>
      <x/>
    </i>
    <i>
      <x v="2099"/>
      <x v="26"/>
      <x v="2"/>
    </i>
    <i>
      <x v="2100"/>
      <x v="108"/>
      <x v="1"/>
    </i>
    <i>
      <x v="2102"/>
      <x v="109"/>
      <x v="40"/>
    </i>
    <i>
      <x v="2103"/>
      <x v="29"/>
      <x v="1"/>
    </i>
    <i>
      <x v="2104"/>
      <x v="33"/>
      <x v="1"/>
    </i>
    <i>
      <x v="2105"/>
      <x v="25"/>
      <x/>
    </i>
    <i>
      <x v="2106"/>
      <x v="54"/>
      <x/>
    </i>
    <i>
      <x v="2108"/>
      <x v="33"/>
      <x v="1"/>
    </i>
    <i>
      <x v="2109"/>
      <x v="26"/>
      <x v="1"/>
    </i>
    <i>
      <x v="2110"/>
      <x v="29"/>
      <x/>
    </i>
    <i>
      <x v="2113"/>
      <x v="72"/>
      <x v="1"/>
    </i>
    <i>
      <x v="2114"/>
      <x v="31"/>
      <x v="1"/>
    </i>
    <i>
      <x v="2117"/>
      <x v="26"/>
      <x v="1"/>
    </i>
    <i>
      <x v="2120"/>
      <x v="31"/>
      <x v="1"/>
    </i>
    <i>
      <x v="2121"/>
      <x v="22"/>
      <x/>
    </i>
    <i>
      <x v="2123"/>
      <x v="27"/>
      <x/>
    </i>
    <i>
      <x v="2127"/>
      <x v="62"/>
      <x v="12"/>
    </i>
    <i>
      <x v="2128"/>
      <x v="25"/>
      <x/>
    </i>
    <i>
      <x v="2129"/>
      <x v="25"/>
      <x/>
    </i>
    <i>
      <x v="2134"/>
      <x v="27"/>
      <x/>
    </i>
    <i>
      <x v="2136"/>
      <x v="25"/>
      <x/>
    </i>
    <i>
      <x v="2137"/>
      <x v="25"/>
      <x v="1"/>
    </i>
    <i>
      <x v="2139"/>
      <x v="33"/>
      <x v="1"/>
    </i>
    <i>
      <x v="2140"/>
      <x v="31"/>
      <x v="1"/>
    </i>
    <i>
      <x v="2141"/>
      <x v="106"/>
      <x/>
    </i>
    <i>
      <x v="2142"/>
      <x v="29"/>
      <x/>
    </i>
    <i>
      <x v="2144"/>
      <x v="25"/>
      <x/>
    </i>
    <i>
      <x v="2145"/>
      <x v="31"/>
      <x/>
    </i>
    <i>
      <x v="2148"/>
      <x v="30"/>
      <x v="2"/>
    </i>
    <i>
      <x v="2149"/>
      <x v="34"/>
      <x v="4"/>
    </i>
    <i>
      <x v="2153"/>
      <x v="31"/>
      <x/>
    </i>
    <i>
      <x v="2154"/>
      <x v="33"/>
      <x v="1"/>
    </i>
    <i>
      <x v="2155"/>
      <x v="34"/>
      <x v="1"/>
    </i>
    <i>
      <x v="2156"/>
      <x v="27"/>
      <x v="1"/>
    </i>
    <i>
      <x v="2157"/>
      <x v="25"/>
      <x/>
    </i>
    <i>
      <x v="2158"/>
      <x v="29"/>
      <x v="4"/>
    </i>
    <i>
      <x v="2159"/>
      <x v="54"/>
      <x/>
    </i>
    <i>
      <x v="2160"/>
      <x v="33"/>
      <x v="1"/>
    </i>
    <i>
      <x v="2161"/>
      <x v="28"/>
      <x v="11"/>
    </i>
    <i>
      <x v="2162"/>
      <x v="60"/>
      <x v="1"/>
    </i>
    <i>
      <x v="2163"/>
      <x v="110"/>
      <x v="1"/>
    </i>
    <i>
      <x v="2165"/>
      <x v="34"/>
      <x v="1"/>
    </i>
    <i>
      <x v="2168"/>
      <x v="38"/>
      <x v="4"/>
    </i>
    <i>
      <x v="2169"/>
      <x v="22"/>
      <x/>
    </i>
    <i>
      <x v="2170"/>
      <x v="31"/>
      <x/>
    </i>
    <i>
      <x v="2171"/>
      <x v="97"/>
      <x v="19"/>
    </i>
    <i>
      <x v="2172"/>
      <x v="27"/>
      <x/>
    </i>
    <i>
      <x v="2177"/>
      <x v="25"/>
      <x v="2"/>
    </i>
    <i>
      <x v="2178"/>
      <x v="33"/>
      <x v="1"/>
    </i>
    <i>
      <x v="2181"/>
      <x v="35"/>
      <x v="1"/>
    </i>
    <i>
      <x v="2182"/>
      <x v="62"/>
      <x v="1"/>
    </i>
    <i>
      <x v="2186"/>
      <x v="34"/>
      <x/>
    </i>
    <i>
      <x v="2187"/>
      <x v="97"/>
      <x v="32"/>
    </i>
    <i>
      <x v="2190"/>
      <x v="31"/>
      <x v="24"/>
    </i>
    <i>
      <x v="2191"/>
      <x v="30"/>
      <x v="39"/>
    </i>
    <i>
      <x v="2192"/>
      <x v="36"/>
      <x v="6"/>
    </i>
    <i>
      <x v="2194"/>
      <x v="54"/>
      <x v="3"/>
    </i>
    <i>
      <x v="2195"/>
      <x v="55"/>
      <x/>
    </i>
    <i>
      <x v="2196"/>
      <x v="29"/>
      <x/>
    </i>
    <i>
      <x v="2198"/>
      <x v="25"/>
      <x/>
    </i>
    <i>
      <x v="2199"/>
      <x v="31"/>
      <x v="1"/>
    </i>
    <i>
      <x v="2200"/>
      <x v="25"/>
      <x/>
    </i>
    <i>
      <x v="2208"/>
      <x v="29"/>
      <x/>
    </i>
    <i>
      <x v="2209"/>
      <x v="29"/>
      <x v="1"/>
    </i>
    <i>
      <x v="2212"/>
      <x v="25"/>
      <x/>
    </i>
    <i>
      <x v="2213"/>
      <x v="25"/>
      <x/>
    </i>
    <i>
      <x v="2214"/>
      <x v="25"/>
      <x/>
    </i>
    <i>
      <x v="2215"/>
      <x v="27"/>
      <x/>
    </i>
    <i>
      <x v="2220"/>
      <x v="73"/>
      <x v="1"/>
    </i>
    <i>
      <x v="2221"/>
      <x v="27"/>
      <x v="1"/>
    </i>
    <i>
      <x v="2222"/>
      <x v="29"/>
      <x/>
    </i>
    <i>
      <x v="2224"/>
      <x v="29"/>
      <x/>
    </i>
    <i>
      <x v="2225"/>
      <x v="64"/>
      <x/>
    </i>
    <i>
      <x v="2226"/>
      <x v="30"/>
      <x/>
    </i>
    <i>
      <x v="2227"/>
      <x v="28"/>
      <x v="16"/>
    </i>
    <i>
      <x v="2231"/>
      <x v="86"/>
      <x/>
    </i>
    <i>
      <x v="2232"/>
      <x v="27"/>
      <x v="1"/>
    </i>
    <i>
      <x v="2234"/>
      <x v="25"/>
      <x/>
    </i>
    <i>
      <x v="2235"/>
      <x v="27"/>
      <x v="4"/>
    </i>
    <i>
      <x v="2238"/>
      <x v="25"/>
      <x v="1"/>
    </i>
    <i>
      <x v="2239"/>
      <x v="27"/>
      <x v="1"/>
    </i>
    <i>
      <x v="2241"/>
      <x v="28"/>
      <x v="4"/>
    </i>
    <i>
      <x v="2242"/>
      <x v="27"/>
      <x/>
    </i>
    <i>
      <x v="2243"/>
      <x v="25"/>
      <x/>
    </i>
    <i>
      <x v="2244"/>
      <x v="27"/>
      <x/>
    </i>
    <i>
      <x v="2248"/>
      <x v="26"/>
      <x v="1"/>
    </i>
    <i>
      <x v="2249"/>
      <x v="27"/>
      <x v="41"/>
    </i>
    <i>
      <x v="2251"/>
      <x v="29"/>
      <x/>
    </i>
    <i>
      <x v="2252"/>
      <x v="25"/>
      <x/>
    </i>
    <i>
      <x v="2253"/>
      <x v="30"/>
      <x v="1"/>
    </i>
    <i>
      <x v="2255"/>
      <x v="99"/>
      <x v="34"/>
    </i>
    <i>
      <x v="2259"/>
      <x v="25"/>
      <x/>
    </i>
    <i>
      <x v="2260"/>
      <x v="25"/>
      <x v="42"/>
    </i>
    <i>
      <x v="2262"/>
      <x v="28"/>
      <x v="2"/>
    </i>
    <i>
      <x v="2266"/>
      <x v="79"/>
      <x v="19"/>
    </i>
    <i>
      <x v="2267"/>
      <x v="31"/>
      <x v="1"/>
    </i>
    <i>
      <x v="2268"/>
      <x v="66"/>
      <x v="41"/>
    </i>
    <i>
      <x v="2270"/>
      <x v="79"/>
      <x v="34"/>
    </i>
    <i>
      <x v="2274"/>
      <x v="29"/>
      <x/>
    </i>
    <i>
      <x v="2279"/>
      <x v="27"/>
      <x/>
    </i>
    <i>
      <x v="2281"/>
      <x v="25"/>
      <x v="1"/>
    </i>
    <i>
      <x v="2282"/>
      <x v="34"/>
      <x v="1"/>
    </i>
    <i>
      <x v="2286"/>
      <x v="31"/>
      <x v="1"/>
    </i>
    <i>
      <x v="2290"/>
      <x v="25"/>
      <x/>
    </i>
    <i>
      <x v="2294"/>
      <x v="22"/>
      <x/>
    </i>
    <i>
      <x v="2297"/>
      <x v="25"/>
      <x/>
    </i>
    <i>
      <x v="2298"/>
      <x v="27"/>
      <x/>
    </i>
    <i>
      <x v="2299"/>
      <x v="29"/>
      <x/>
    </i>
    <i>
      <x v="2300"/>
      <x v="55"/>
      <x v="17"/>
    </i>
    <i>
      <x v="2301"/>
      <x v="29"/>
      <x/>
    </i>
    <i>
      <x v="2304"/>
      <x v="111"/>
      <x v="43"/>
    </i>
    <i>
      <x v="2306"/>
      <x v="27"/>
      <x/>
    </i>
    <i>
      <x v="2308"/>
      <x v="62"/>
      <x v="12"/>
    </i>
    <i>
      <x v="2311"/>
      <x v="34"/>
      <x v="1"/>
    </i>
    <i>
      <x v="2314"/>
      <x v="112"/>
      <x v="33"/>
    </i>
    <i>
      <x v="2318"/>
      <x v="27"/>
      <x v="1"/>
    </i>
    <i>
      <x v="2319"/>
      <x v="29"/>
      <x v="4"/>
    </i>
    <i>
      <x v="2321"/>
      <x v="25"/>
      <x v="1"/>
    </i>
    <i>
      <x v="2324"/>
      <x v="56"/>
      <x v="34"/>
    </i>
    <i>
      <x v="2327"/>
      <x v="35"/>
      <x v="3"/>
    </i>
    <i>
      <x v="2330"/>
      <x v="35"/>
      <x v="16"/>
    </i>
    <i>
      <x v="2331"/>
      <x v="33"/>
      <x v="3"/>
    </i>
    <i>
      <x v="2332"/>
      <x v="33"/>
      <x v="4"/>
    </i>
    <i>
      <x v="2333"/>
      <x v="33"/>
      <x v="1"/>
    </i>
    <i>
      <x v="2334"/>
      <x v="35"/>
      <x v="9"/>
    </i>
    <i>
      <x v="2336"/>
      <x v="31"/>
      <x/>
    </i>
    <i>
      <x v="2338"/>
      <x v="29"/>
      <x/>
    </i>
    <i>
      <x v="2344"/>
      <x v="99"/>
      <x v="2"/>
    </i>
    <i>
      <x v="2347"/>
      <x v="35"/>
      <x v="9"/>
    </i>
    <i>
      <x v="2349"/>
      <x v="28"/>
      <x v="1"/>
    </i>
    <i>
      <x v="2351"/>
      <x v="31"/>
      <x v="16"/>
    </i>
    <i>
      <x v="2353"/>
      <x v="27"/>
      <x v="1"/>
    </i>
    <i>
      <x v="2354"/>
      <x v="36"/>
      <x v="9"/>
    </i>
    <i>
      <x v="2355"/>
      <x v="27"/>
      <x v="4"/>
    </i>
    <i>
      <x v="2356"/>
      <x v="35"/>
      <x v="1"/>
    </i>
    <i>
      <x v="2357"/>
      <x v="34"/>
      <x v="1"/>
    </i>
    <i>
      <x v="2359"/>
      <x v="36"/>
      <x v="30"/>
    </i>
    <i>
      <x v="2360"/>
      <x v="27"/>
      <x v="34"/>
    </i>
    <i>
      <x v="2364"/>
      <x v="25"/>
      <x v="1"/>
    </i>
    <i>
      <x v="2365"/>
      <x v="27"/>
      <x/>
    </i>
    <i>
      <x v="2366"/>
      <x v="87"/>
      <x v="23"/>
    </i>
    <i>
      <x v="2367"/>
      <x v="26"/>
      <x v="1"/>
    </i>
    <i>
      <x v="2368"/>
      <x v="34"/>
      <x v="8"/>
    </i>
    <i>
      <x v="2369"/>
      <x v="31"/>
      <x v="3"/>
    </i>
    <i>
      <x v="2370"/>
      <x v="33"/>
      <x v="4"/>
    </i>
    <i>
      <x v="2371"/>
      <x v="26"/>
      <x v="2"/>
    </i>
    <i>
      <x v="2375"/>
      <x v="31"/>
      <x v="1"/>
    </i>
    <i>
      <x v="2376"/>
      <x v="27"/>
      <x/>
    </i>
    <i>
      <x v="2381"/>
      <x v="25"/>
      <x/>
    </i>
    <i>
      <x v="2382"/>
      <x v="25"/>
      <x v="1"/>
    </i>
    <i>
      <x v="2385"/>
      <x v="88"/>
      <x v="1"/>
    </i>
    <i>
      <x v="2388"/>
      <x v="67"/>
      <x v="24"/>
    </i>
    <i>
      <x v="2390"/>
      <x v="25"/>
      <x v="22"/>
    </i>
    <i>
      <x v="2394"/>
      <x v="31"/>
      <x v="1"/>
    </i>
    <i>
      <x v="2395"/>
      <x v="24"/>
      <x/>
    </i>
    <i>
      <x v="2396"/>
      <x v="29"/>
      <x v="1"/>
    </i>
    <i>
      <x v="2397"/>
      <x v="27"/>
      <x v="1"/>
    </i>
    <i>
      <x v="2400"/>
      <x v="28"/>
      <x v="16"/>
    </i>
    <i>
      <x v="2401"/>
      <x v="25"/>
      <x v="1"/>
    </i>
    <i>
      <x v="2403"/>
      <x v="25"/>
      <x v="1"/>
    </i>
    <i>
      <x v="2404"/>
      <x v="25"/>
      <x/>
    </i>
    <i>
      <x v="2410"/>
      <x v="27"/>
      <x v="1"/>
    </i>
    <i>
      <x v="2417"/>
      <x v="38"/>
      <x v="4"/>
    </i>
    <i>
      <x v="2424"/>
      <x v="24"/>
      <x/>
    </i>
    <i>
      <x v="2425"/>
      <x v="27"/>
      <x v="12"/>
    </i>
    <i>
      <x v="2427"/>
      <x v="27"/>
      <x v="1"/>
    </i>
    <i>
      <x v="2429"/>
      <x v="36"/>
      <x v="8"/>
    </i>
    <i>
      <x v="2431"/>
      <x v="27"/>
      <x v="22"/>
    </i>
    <i>
      <x v="2432"/>
      <x v="70"/>
      <x v="6"/>
    </i>
    <i>
      <x v="2440"/>
      <x v="29"/>
      <x/>
    </i>
    <i>
      <x v="2447"/>
      <x v="29"/>
      <x v="4"/>
    </i>
    <i>
      <x v="2449"/>
      <x v="27"/>
      <x v="22"/>
    </i>
    <i>
      <x v="2450"/>
      <x v="35"/>
      <x v="1"/>
    </i>
    <i>
      <x v="2452"/>
      <x v="27"/>
      <x v="22"/>
    </i>
    <i>
      <x v="2456"/>
      <x v="32"/>
      <x v="5"/>
    </i>
    <i>
      <x v="2460"/>
      <x v="37"/>
      <x v="17"/>
    </i>
    <i>
      <x v="2461"/>
      <x v="29"/>
      <x v="1"/>
    </i>
    <i>
      <x v="2463"/>
      <x v="33"/>
      <x v="4"/>
    </i>
    <i>
      <x v="2464"/>
      <x v="27"/>
      <x v="11"/>
    </i>
    <i>
      <x v="2468"/>
      <x v="27"/>
      <x v="21"/>
    </i>
    <i>
      <x v="2472"/>
      <x v="29"/>
      <x v="1"/>
    </i>
    <i>
      <x v="2473"/>
      <x v="90"/>
      <x/>
    </i>
    <i>
      <x v="2478"/>
      <x v="25"/>
      <x v="22"/>
    </i>
    <i>
      <x v="2480"/>
      <x v="27"/>
      <x v="1"/>
    </i>
    <i>
      <x v="2481"/>
      <x v="27"/>
      <x/>
    </i>
    <i>
      <x v="2483"/>
      <x v="27"/>
      <x v="22"/>
    </i>
    <i>
      <x v="2484"/>
      <x v="31"/>
      <x v="1"/>
    </i>
    <i>
      <x v="2486"/>
      <x v="29"/>
      <x v="4"/>
    </i>
    <i>
      <x v="2487"/>
      <x v="31"/>
      <x/>
    </i>
    <i>
      <x v="2488"/>
      <x v="34"/>
      <x v="4"/>
    </i>
    <i>
      <x v="2491"/>
      <x v="27"/>
      <x/>
    </i>
    <i>
      <x v="2503"/>
      <x v="29"/>
      <x/>
    </i>
    <i>
      <x v="2504"/>
      <x v="29"/>
      <x v="1"/>
    </i>
    <i>
      <x v="2505"/>
      <x v="33"/>
      <x v="4"/>
    </i>
    <i>
      <x v="2510"/>
      <x v="27"/>
      <x v="1"/>
    </i>
    <i>
      <x v="2511"/>
      <x v="27"/>
      <x v="1"/>
    </i>
    <i>
      <x v="2513"/>
      <x v="25"/>
      <x v="1"/>
    </i>
    <i>
      <x v="2528"/>
      <x v="30"/>
      <x v="27"/>
    </i>
    <i>
      <x v="2537"/>
      <x v="25"/>
      <x/>
    </i>
    <i>
      <x v="2538"/>
      <x v="34"/>
      <x v="4"/>
    </i>
    <i>
      <x v="2545"/>
      <x v="29"/>
      <x v="4"/>
    </i>
    <i>
      <x v="2550"/>
      <x v="76"/>
      <x/>
    </i>
    <i>
      <x v="2551"/>
      <x v="29"/>
      <x/>
    </i>
    <i>
      <x v="2560"/>
      <x v="33"/>
      <x v="4"/>
    </i>
    <i>
      <x v="2562"/>
      <x v="33"/>
      <x v="1"/>
    </i>
    <i>
      <x v="2564"/>
      <x v="33"/>
      <x v="1"/>
    </i>
    <i>
      <x v="2565"/>
      <x v="31"/>
      <x v="23"/>
    </i>
    <i>
      <x v="2568"/>
      <x v="25"/>
      <x/>
    </i>
    <i>
      <x v="2572"/>
      <x v="31"/>
      <x v="4"/>
    </i>
    <i>
      <x v="2574"/>
      <x v="34"/>
      <x v="44"/>
    </i>
    <i>
      <x v="2575"/>
      <x v="25"/>
      <x/>
    </i>
    <i>
      <x v="2579"/>
      <x v="29"/>
      <x/>
    </i>
    <i>
      <x v="2581"/>
      <x v="110"/>
      <x v="20"/>
    </i>
    <i>
      <x v="2583"/>
      <x v="33"/>
      <x v="15"/>
    </i>
    <i>
      <x v="2595"/>
      <x v="76"/>
      <x/>
    </i>
    <i>
      <x v="2598"/>
      <x v="27"/>
      <x/>
    </i>
    <i>
      <x v="2600"/>
      <x v="24"/>
      <x/>
    </i>
    <i>
      <x v="2602"/>
      <x v="34"/>
      <x/>
    </i>
    <i>
      <x v="2603"/>
      <x v="29"/>
      <x v="1"/>
    </i>
    <i>
      <x v="2604"/>
      <x v="32"/>
      <x v="1"/>
    </i>
    <i>
      <x v="2607"/>
      <x v="87"/>
      <x v="34"/>
    </i>
    <i>
      <x v="2608"/>
      <x v="24"/>
      <x/>
    </i>
    <i>
      <x v="2613"/>
      <x v="64"/>
      <x/>
    </i>
    <i>
      <x v="2615"/>
      <x v="25"/>
      <x/>
    </i>
    <i>
      <x v="2618"/>
      <x v="27"/>
      <x/>
    </i>
    <i>
      <x v="2619"/>
      <x v="27"/>
      <x v="34"/>
    </i>
    <i>
      <x v="2620"/>
      <x v="34"/>
      <x v="1"/>
    </i>
    <i>
      <x v="2622"/>
      <x v="113"/>
      <x/>
    </i>
    <i>
      <x v="2626"/>
      <x v="35"/>
      <x v="4"/>
    </i>
    <i>
      <x v="2627"/>
      <x v="27"/>
      <x/>
    </i>
    <i>
      <x v="2628"/>
      <x v="27"/>
      <x v="1"/>
    </i>
    <i>
      <x v="2631"/>
      <x v="69"/>
      <x v="45"/>
    </i>
    <i>
      <x v="2632"/>
      <x v="34"/>
      <x v="1"/>
    </i>
    <i>
      <x v="2634"/>
      <x v="114"/>
      <x v="18"/>
    </i>
    <i>
      <x v="2635"/>
      <x v="24"/>
      <x/>
    </i>
    <i>
      <x v="2637"/>
      <x v="27"/>
      <x/>
    </i>
    <i>
      <x v="2638"/>
      <x v="25"/>
      <x/>
    </i>
    <i>
      <x v="2641"/>
      <x v="25"/>
      <x v="34"/>
    </i>
    <i>
      <x v="2642"/>
      <x v="66"/>
      <x v="34"/>
    </i>
    <i>
      <x v="2643"/>
      <x v="25"/>
      <x/>
    </i>
    <i>
      <x v="2647"/>
      <x v="33"/>
      <x v="4"/>
    </i>
    <i>
      <x v="2648"/>
      <x v="25"/>
      <x v="2"/>
    </i>
    <i>
      <x v="2652"/>
      <x v="34"/>
      <x v="1"/>
    </i>
    <i>
      <x v="2655"/>
      <x v="31"/>
      <x v="1"/>
    </i>
    <i>
      <x v="2656"/>
      <x v="27"/>
      <x v="4"/>
    </i>
    <i>
      <x v="2668"/>
      <x v="27"/>
      <x/>
    </i>
    <i>
      <x v="2671"/>
      <x v="27"/>
      <x/>
    </i>
    <i>
      <x v="2673"/>
      <x v="27"/>
      <x/>
    </i>
    <i>
      <x v="2675"/>
      <x v="26"/>
      <x v="1"/>
    </i>
    <i>
      <x v="2683"/>
      <x v="33"/>
      <x v="1"/>
    </i>
    <i>
      <x v="2686"/>
      <x v="34"/>
      <x v="1"/>
    </i>
    <i>
      <x v="2687"/>
      <x v="31"/>
      <x/>
    </i>
    <i>
      <x v="2688"/>
      <x v="26"/>
      <x/>
    </i>
    <i>
      <x v="2695"/>
      <x v="24"/>
      <x/>
    </i>
    <i>
      <x v="2699"/>
      <x v="64"/>
      <x/>
    </i>
    <i>
      <x v="2701"/>
      <x v="29"/>
      <x v="16"/>
    </i>
    <i>
      <x v="2704"/>
      <x v="26"/>
      <x/>
    </i>
    <i>
      <x v="2706"/>
      <x v="31"/>
      <x v="4"/>
    </i>
    <i>
      <x v="2707"/>
      <x v="25"/>
      <x/>
    </i>
    <i>
      <x v="2712"/>
      <x v="26"/>
      <x/>
    </i>
    <i>
      <x v="2715"/>
      <x v="24"/>
      <x/>
    </i>
    <i>
      <x v="2716"/>
      <x v="34"/>
      <x v="4"/>
    </i>
    <i>
      <x v="2719"/>
      <x v="25"/>
      <x v="1"/>
    </i>
    <i>
      <x v="2720"/>
      <x v="25"/>
      <x/>
    </i>
    <i>
      <x v="2721"/>
      <x v="31"/>
      <x v="1"/>
    </i>
    <i>
      <x v="2723"/>
      <x v="27"/>
      <x v="22"/>
    </i>
    <i>
      <x v="2729"/>
      <x v="31"/>
      <x v="4"/>
    </i>
    <i>
      <x v="2733"/>
      <x v="27"/>
      <x/>
    </i>
    <i>
      <x v="2736"/>
      <x v="33"/>
      <x v="1"/>
    </i>
    <i>
      <x v="2738"/>
      <x v="27"/>
      <x v="16"/>
    </i>
    <i>
      <x v="2739"/>
      <x v="24"/>
      <x/>
    </i>
    <i>
      <x v="2745"/>
      <x v="99"/>
      <x/>
    </i>
    <i>
      <x v="2748"/>
      <x v="25"/>
      <x/>
    </i>
    <i>
      <x v="2754"/>
      <x v="92"/>
      <x v="4"/>
    </i>
    <i>
      <x v="2755"/>
      <x v="36"/>
      <x v="3"/>
    </i>
    <i>
      <x v="2763"/>
      <x v="27"/>
      <x v="1"/>
    </i>
    <i>
      <x v="2764"/>
      <x v="115"/>
      <x v="29"/>
    </i>
    <i>
      <x v="2766"/>
      <x v="37"/>
      <x v="8"/>
    </i>
    <i>
      <x v="2767"/>
      <x v="31"/>
      <x/>
    </i>
    <i>
      <x v="2769"/>
      <x v="25"/>
      <x/>
    </i>
    <i>
      <x v="2770"/>
      <x v="94"/>
      <x v="12"/>
    </i>
    <i>
      <x v="2771"/>
      <x v="100"/>
      <x v="24"/>
    </i>
    <i>
      <x v="2772"/>
      <x v="116"/>
      <x/>
    </i>
    <i>
      <x v="2773"/>
      <x v="33"/>
      <x v="39"/>
    </i>
    <i>
      <x v="2774"/>
      <x v="29"/>
      <x v="16"/>
    </i>
    <i>
      <x v="2776"/>
      <x v="78"/>
      <x v="14"/>
    </i>
    <i>
      <x v="2779"/>
      <x v="34"/>
      <x v="17"/>
    </i>
    <i>
      <x v="2780"/>
      <x v="92"/>
      <x v="39"/>
    </i>
    <i>
      <x v="2781"/>
      <x v="37"/>
      <x v="4"/>
    </i>
    <i>
      <x v="2783"/>
      <x v="72"/>
      <x v="33"/>
    </i>
    <i>
      <x v="2784"/>
      <x v="55"/>
      <x v="1"/>
    </i>
    <i>
      <x v="2788"/>
      <x v="22"/>
      <x v="22"/>
    </i>
    <i>
      <x v="2791"/>
      <x v="24"/>
      <x/>
    </i>
    <i>
      <x v="2792"/>
      <x v="34"/>
      <x v="1"/>
    </i>
    <i>
      <x v="2793"/>
      <x v="30"/>
      <x v="16"/>
    </i>
    <i>
      <x v="2795"/>
      <x v="63"/>
      <x v="19"/>
    </i>
    <i>
      <x v="2796"/>
      <x v="55"/>
      <x v="2"/>
    </i>
    <i>
      <x v="2804"/>
      <x v="27"/>
      <x v="1"/>
    </i>
    <i>
      <x v="2805"/>
      <x v="31"/>
      <x v="4"/>
    </i>
    <i>
      <x v="2807"/>
      <x v="117"/>
      <x v="20"/>
    </i>
    <i>
      <x v="2808"/>
      <x v="29"/>
      <x/>
    </i>
    <i>
      <x v="2809"/>
      <x v="27"/>
      <x v="1"/>
    </i>
    <i>
      <x v="2814"/>
      <x v="27"/>
      <x/>
    </i>
    <i>
      <x v="2818"/>
      <x v="55"/>
      <x v="1"/>
    </i>
    <i>
      <x v="2819"/>
      <x v="118"/>
      <x v="46"/>
    </i>
    <i>
      <x v="2820"/>
      <x v="72"/>
      <x v="1"/>
    </i>
    <i>
      <x v="2822"/>
      <x v="25"/>
      <x/>
    </i>
    <i>
      <x v="2824"/>
      <x v="29"/>
      <x/>
    </i>
    <i>
      <x v="2825"/>
      <x v="30"/>
      <x v="2"/>
    </i>
    <i>
      <x v="2826"/>
      <x v="29"/>
      <x v="2"/>
    </i>
    <i>
      <x v="2827"/>
      <x v="25"/>
      <x/>
    </i>
    <i>
      <x v="2828"/>
      <x v="25"/>
      <x v="22"/>
    </i>
    <i>
      <x v="2833"/>
      <x v="25"/>
      <x v="22"/>
    </i>
    <i>
      <x v="2834"/>
      <x v="73"/>
      <x v="1"/>
    </i>
    <i>
      <x v="2835"/>
      <x v="31"/>
      <x v="3"/>
    </i>
    <i>
      <x v="2839"/>
      <x v="34"/>
      <x v="1"/>
    </i>
    <i>
      <x v="2840"/>
      <x v="31"/>
      <x v="1"/>
    </i>
    <i>
      <x v="2841"/>
      <x v="25"/>
      <x/>
    </i>
    <i>
      <x v="2846"/>
      <x v="31"/>
      <x v="3"/>
    </i>
    <i>
      <x v="2848"/>
      <x v="33"/>
      <x v="2"/>
    </i>
    <i>
      <x v="2849"/>
      <x v="25"/>
      <x/>
    </i>
    <i>
      <x v="2850"/>
      <x v="27"/>
      <x/>
    </i>
    <i>
      <x v="2854"/>
      <x v="119"/>
      <x v="9"/>
    </i>
    <i>
      <x v="2856"/>
      <x v="34"/>
      <x v="4"/>
    </i>
    <i>
      <x v="2862"/>
      <x v="34"/>
      <x v="2"/>
    </i>
    <i>
      <x v="2866"/>
      <x v="97"/>
      <x v="47"/>
    </i>
    <i>
      <x v="2868"/>
      <x v="27"/>
      <x v="1"/>
    </i>
    <i>
      <x v="2878"/>
      <x v="34"/>
      <x v="9"/>
    </i>
    <i>
      <x v="2883"/>
      <x v="120"/>
      <x v="48"/>
    </i>
    <i>
      <x v="2885"/>
      <x v="29"/>
      <x v="4"/>
    </i>
    <i>
      <x v="2886"/>
      <x v="110"/>
      <x v="31"/>
    </i>
    <i>
      <x v="2887"/>
      <x v="36"/>
      <x v="17"/>
    </i>
    <i>
      <x v="2889"/>
      <x v="27"/>
      <x/>
    </i>
    <i>
      <x v="2890"/>
      <x v="33"/>
      <x v="3"/>
    </i>
    <i>
      <x v="2891"/>
      <x v="30"/>
      <x v="16"/>
    </i>
    <i>
      <x v="2895"/>
      <x v="63"/>
      <x v="1"/>
    </i>
    <i>
      <x v="2899"/>
      <x v="33"/>
      <x v="1"/>
    </i>
    <i>
      <x v="2901"/>
      <x v="36"/>
      <x v="8"/>
    </i>
    <i>
      <x v="2903"/>
      <x v="30"/>
      <x v="23"/>
    </i>
    <i>
      <x v="2904"/>
      <x v="63"/>
      <x v="49"/>
    </i>
    <i>
      <x v="2907"/>
      <x v="31"/>
      <x v="4"/>
    </i>
    <i>
      <x v="2908"/>
      <x v="74"/>
      <x v="8"/>
    </i>
    <i>
      <x v="2909"/>
      <x v="121"/>
      <x v="4"/>
    </i>
    <i>
      <x v="2910"/>
      <x v="122"/>
      <x v="1"/>
    </i>
    <i>
      <x v="2911"/>
      <x v="77"/>
      <x v="50"/>
    </i>
    <i>
      <x v="2915"/>
      <x v="27"/>
      <x/>
    </i>
    <i>
      <x v="2919"/>
      <x v="31"/>
      <x v="23"/>
    </i>
    <i>
      <x v="2920"/>
      <x v="29"/>
      <x/>
    </i>
    <i>
      <x v="2924"/>
      <x v="27"/>
      <x/>
    </i>
    <i>
      <x v="2928"/>
      <x v="123"/>
      <x v="52"/>
    </i>
    <i>
      <x v="2932"/>
      <x v="31"/>
      <x v="16"/>
    </i>
    <i>
      <x v="2935"/>
      <x v="67"/>
      <x v="14"/>
    </i>
    <i>
      <x v="2937"/>
      <x v="37"/>
      <x v="8"/>
    </i>
    <i>
      <x v="2939"/>
      <x v="26"/>
      <x/>
    </i>
    <i>
      <x v="2941"/>
      <x v="34"/>
      <x v="16"/>
    </i>
    <i>
      <x v="2943"/>
      <x v="29"/>
      <x v="4"/>
    </i>
    <i>
      <x v="2944"/>
      <x v="59"/>
      <x v="14"/>
    </i>
    <i>
      <x v="2946"/>
      <x v="31"/>
      <x v="16"/>
    </i>
    <i>
      <x v="2948"/>
      <x v="27"/>
      <x/>
    </i>
    <i>
      <x v="2951"/>
      <x v="27"/>
      <x v="1"/>
    </i>
    <i>
      <x v="2952"/>
      <x v="29"/>
      <x/>
    </i>
    <i>
      <x v="2955"/>
      <x v="33"/>
      <x v="16"/>
    </i>
    <i>
      <x v="2959"/>
      <x v="33"/>
      <x v="4"/>
    </i>
    <i>
      <x v="2964"/>
      <x v="33"/>
      <x v="5"/>
    </i>
    <i>
      <x v="2966"/>
      <x v="123"/>
      <x v="49"/>
    </i>
    <i>
      <x v="2968"/>
      <x v="29"/>
      <x v="4"/>
    </i>
    <i>
      <x v="2972"/>
      <x v="29"/>
      <x v="1"/>
    </i>
    <i>
      <x v="2973"/>
      <x v="34"/>
      <x v="32"/>
    </i>
    <i>
      <x v="2974"/>
      <x v="41"/>
      <x v="36"/>
    </i>
    <i>
      <x v="2975"/>
      <x v="27"/>
      <x v="1"/>
    </i>
    <i>
      <x v="2979"/>
      <x v="32"/>
      <x v="3"/>
    </i>
    <i>
      <x v="2982"/>
      <x v="26"/>
      <x v="1"/>
    </i>
    <i>
      <x v="2986"/>
      <x v="29"/>
      <x/>
    </i>
    <i>
      <x v="2987"/>
      <x v="66"/>
      <x v="2"/>
    </i>
    <i>
      <x v="2990"/>
      <x v="91"/>
      <x v="13"/>
    </i>
    <i>
      <x v="2992"/>
      <x v="29"/>
      <x v="4"/>
    </i>
    <i>
      <x v="2996"/>
      <x v="27"/>
      <x/>
    </i>
    <i>
      <x v="3000"/>
      <x v="36"/>
      <x v="17"/>
    </i>
    <i>
      <x v="3002"/>
      <x v="29"/>
      <x/>
    </i>
    <i>
      <x v="3003"/>
      <x v="33"/>
      <x v="4"/>
    </i>
    <i>
      <x v="3004"/>
      <x v="31"/>
      <x/>
    </i>
    <i>
      <x v="3005"/>
      <x v="31"/>
      <x v="16"/>
    </i>
    <i>
      <x v="3008"/>
      <x v="34"/>
      <x/>
    </i>
    <i>
      <x v="3009"/>
      <x v="28"/>
      <x v="1"/>
    </i>
    <i>
      <x v="3013"/>
      <x v="72"/>
      <x v="3"/>
    </i>
    <i>
      <x v="3014"/>
      <x v="55"/>
      <x v="3"/>
    </i>
    <i>
      <x v="3020"/>
      <x v="35"/>
      <x v="9"/>
    </i>
    <i>
      <x v="3021"/>
      <x v="31"/>
      <x v="17"/>
    </i>
    <i>
      <x v="3023"/>
      <x v="92"/>
      <x v="1"/>
    </i>
    <i>
      <x v="3027"/>
      <x v="62"/>
      <x v="1"/>
    </i>
    <i>
      <x v="3028"/>
      <x v="31"/>
      <x/>
    </i>
    <i>
      <x v="3030"/>
      <x v="35"/>
      <x v="1"/>
    </i>
    <i>
      <x v="3032"/>
      <x v="73"/>
      <x v="3"/>
    </i>
    <i>
      <x v="3035"/>
      <x v="34"/>
      <x v="3"/>
    </i>
    <i>
      <x v="3046"/>
      <x v="27"/>
      <x v="1"/>
    </i>
    <i>
      <x v="3050"/>
      <x v="92"/>
      <x v="1"/>
    </i>
    <i>
      <x v="3051"/>
      <x v="29"/>
      <x v="34"/>
    </i>
    <i>
      <x v="3052"/>
      <x v="29"/>
      <x v="40"/>
    </i>
    <i>
      <x v="3054"/>
      <x v="33"/>
      <x v="1"/>
    </i>
    <i>
      <x v="3055"/>
      <x v="33"/>
      <x v="1"/>
    </i>
    <i>
      <x v="3057"/>
      <x v="30"/>
      <x v="4"/>
    </i>
    <i>
      <x v="3060"/>
      <x v="79"/>
      <x v="2"/>
    </i>
    <i>
      <x v="3062"/>
      <x v="32"/>
      <x v="1"/>
    </i>
    <i>
      <x v="3064"/>
      <x v="59"/>
      <x/>
    </i>
    <i>
      <x v="3065"/>
      <x v="27"/>
      <x v="1"/>
    </i>
    <i>
      <x v="3067"/>
      <x v="26"/>
      <x v="34"/>
    </i>
    <i>
      <x v="3068"/>
      <x v="33"/>
      <x/>
    </i>
    <i>
      <x v="3072"/>
      <x v="30"/>
      <x v="4"/>
    </i>
    <i>
      <x v="3073"/>
      <x v="31"/>
      <x v="3"/>
    </i>
    <i>
      <x v="3075"/>
      <x v="26"/>
      <x v="2"/>
    </i>
    <i>
      <x v="3078"/>
      <x v="27"/>
      <x v="4"/>
    </i>
    <i>
      <x v="3086"/>
      <x v="124"/>
      <x v="26"/>
    </i>
    <i>
      <x v="3088"/>
      <x v="31"/>
      <x/>
    </i>
    <i>
      <x v="3092"/>
      <x v="27"/>
      <x v="14"/>
    </i>
    <i>
      <x v="3094"/>
      <x v="29"/>
      <x/>
    </i>
    <i>
      <x v="3096"/>
      <x v="28"/>
      <x v="4"/>
    </i>
    <i>
      <x v="3097"/>
      <x v="103"/>
      <x v="23"/>
    </i>
    <i>
      <x v="3098"/>
      <x v="26"/>
      <x v="34"/>
    </i>
    <i>
      <x v="3099"/>
      <x v="99"/>
      <x v="23"/>
    </i>
    <i>
      <x v="3105"/>
      <x v="30"/>
      <x v="24"/>
    </i>
    <i>
      <x v="3116"/>
      <x v="126"/>
      <x v="2"/>
    </i>
    <i>
      <x v="3121"/>
      <x v="84"/>
      <x v="39"/>
    </i>
    <i>
      <x v="3124"/>
      <x v="63"/>
      <x v="19"/>
    </i>
    <i>
      <x v="3126"/>
      <x v="29"/>
      <x v="1"/>
    </i>
    <i>
      <x v="3128"/>
      <x v="108"/>
      <x v="37"/>
    </i>
    <i>
      <x v="3130"/>
      <x v="30"/>
      <x v="16"/>
    </i>
    <i>
      <x v="3131"/>
      <x v="55"/>
      <x v="16"/>
    </i>
    <i>
      <x v="3132"/>
      <x v="36"/>
      <x v="30"/>
    </i>
    <i>
      <x v="3140"/>
      <x v="27"/>
      <x/>
    </i>
    <i>
      <x v="3142"/>
      <x v="34"/>
      <x v="3"/>
    </i>
    <i>
      <x v="3144"/>
      <x v="31"/>
      <x v="4"/>
    </i>
    <i>
      <x v="3145"/>
      <x v="37"/>
      <x v="3"/>
    </i>
    <i>
      <x v="3146"/>
      <x v="35"/>
      <x v="53"/>
    </i>
    <i>
      <x v="3147"/>
      <x v="90"/>
      <x v="16"/>
    </i>
    <i>
      <x v="3148"/>
      <x v="34"/>
      <x/>
    </i>
    <i>
      <x v="3149"/>
      <x v="27"/>
      <x v="1"/>
    </i>
    <i>
      <x v="3150"/>
      <x v="72"/>
      <x v="54"/>
    </i>
    <i>
      <x v="3153"/>
      <x v="55"/>
      <x v="3"/>
    </i>
    <i>
      <x v="3155"/>
      <x v="33"/>
      <x v="4"/>
    </i>
    <i>
      <x v="3159"/>
      <x v="29"/>
      <x v="1"/>
    </i>
    <i>
      <x v="3160"/>
      <x v="55"/>
      <x v="5"/>
    </i>
    <i>
      <x v="3163"/>
      <x v="35"/>
      <x v="8"/>
    </i>
    <i>
      <x v="3165"/>
      <x v="32"/>
      <x v="3"/>
    </i>
    <i>
      <x v="3168"/>
      <x v="36"/>
      <x v="8"/>
    </i>
    <i>
      <x v="3169"/>
      <x v="59"/>
      <x v="21"/>
    </i>
    <i>
      <x v="3170"/>
      <x v="32"/>
      <x v="5"/>
    </i>
    <i>
      <x v="3174"/>
      <x v="28"/>
      <x v="1"/>
    </i>
    <i>
      <x v="3177"/>
      <x v="29"/>
      <x v="4"/>
    </i>
    <i>
      <x v="3178"/>
      <x v="27"/>
      <x v="34"/>
    </i>
    <i>
      <x v="3179"/>
      <x v="27"/>
      <x v="16"/>
    </i>
    <i>
      <x v="3180"/>
      <x v="28"/>
      <x v="16"/>
    </i>
    <i>
      <x v="3183"/>
      <x v="127"/>
      <x v="55"/>
    </i>
    <i>
      <x v="3184"/>
      <x v="73"/>
      <x v="3"/>
    </i>
    <i>
      <x v="3185"/>
      <x v="27"/>
      <x v="12"/>
    </i>
    <i>
      <x v="3189"/>
      <x v="31"/>
      <x/>
    </i>
    <i>
      <x v="3193"/>
      <x v="26"/>
      <x v="16"/>
    </i>
    <i>
      <x v="3197"/>
      <x v="27"/>
      <x v="14"/>
    </i>
    <i>
      <x v="3198"/>
      <x v="58"/>
      <x v="20"/>
    </i>
    <i>
      <x v="3203"/>
      <x v="27"/>
      <x v="1"/>
    </i>
    <i>
      <x v="3205"/>
      <x v="128"/>
      <x v="56"/>
    </i>
    <i>
      <x v="3207"/>
      <x v="31"/>
      <x v="34"/>
    </i>
    <i>
      <x v="3208"/>
      <x v="129"/>
      <x v="29"/>
    </i>
    <i>
      <x v="3212"/>
      <x v="55"/>
      <x v="4"/>
    </i>
    <i>
      <x v="3214"/>
      <x v="35"/>
      <x v="57"/>
    </i>
    <i>
      <x v="3216"/>
      <x v="30"/>
      <x v="1"/>
    </i>
    <i>
      <x v="3217"/>
      <x v="29"/>
      <x v="4"/>
    </i>
    <i>
      <x v="3218"/>
      <x v="35"/>
      <x v="17"/>
    </i>
    <i>
      <x v="3219"/>
      <x v="35"/>
      <x v="8"/>
    </i>
    <i>
      <x v="3225"/>
      <x v="55"/>
      <x v="4"/>
    </i>
    <i>
      <x v="3226"/>
      <x v="27"/>
      <x v="1"/>
    </i>
    <i>
      <x v="3228"/>
      <x v="130"/>
      <x v="58"/>
    </i>
    <i>
      <x v="3229"/>
      <x v="78"/>
      <x v="14"/>
    </i>
    <i>
      <x v="3230"/>
      <x v="28"/>
      <x v="2"/>
    </i>
    <i>
      <x v="3233"/>
      <x v="106"/>
      <x v="31"/>
    </i>
    <i>
      <x v="3236"/>
      <x v="32"/>
      <x v="3"/>
    </i>
    <i>
      <x v="3238"/>
      <x v="33"/>
      <x v="24"/>
    </i>
    <i>
      <x v="3239"/>
      <x v="28"/>
      <x v="16"/>
    </i>
    <i>
      <x v="3240"/>
      <x v="131"/>
      <x v="19"/>
    </i>
    <i>
      <x v="3246"/>
      <x v="132"/>
      <x v="59"/>
    </i>
    <i>
      <x v="3247"/>
      <x v="133"/>
      <x v="60"/>
    </i>
    <i>
      <x v="3249"/>
      <x v="55"/>
      <x v="3"/>
    </i>
    <i>
      <x v="3250"/>
      <x v="34"/>
      <x v="4"/>
    </i>
    <i>
      <x v="3253"/>
      <x v="27"/>
      <x v="34"/>
    </i>
    <i>
      <x v="3255"/>
      <x v="57"/>
      <x v="61"/>
    </i>
    <i>
      <x v="3256"/>
      <x v="29"/>
      <x v="2"/>
    </i>
    <i>
      <x v="3259"/>
      <x v="90"/>
      <x v="19"/>
    </i>
    <i>
      <x v="3260"/>
      <x v="63"/>
      <x v="23"/>
    </i>
    <i>
      <x v="3263"/>
      <x v="54"/>
      <x v="35"/>
    </i>
    <i>
      <x v="3264"/>
      <x v="32"/>
      <x v="32"/>
    </i>
    <i>
      <x v="3266"/>
      <x v="111"/>
      <x v="62"/>
    </i>
    <i>
      <x v="3267"/>
      <x v="103"/>
      <x v="16"/>
    </i>
    <i>
      <x v="3268"/>
      <x v="103"/>
      <x v="5"/>
    </i>
    <i>
      <x v="3269"/>
      <x v="134"/>
      <x v="16"/>
    </i>
    <i>
      <x v="3270"/>
      <x v="33"/>
      <x v="4"/>
    </i>
    <i>
      <x v="3274"/>
      <x v="62"/>
      <x v="12"/>
    </i>
    <i>
      <x v="3276"/>
      <x v="25"/>
      <x/>
    </i>
    <i>
      <x v="3277"/>
      <x v="29"/>
      <x/>
    </i>
    <i>
      <x v="3281"/>
      <x v="27"/>
      <x v="1"/>
    </i>
    <i>
      <x v="3284"/>
      <x v="31"/>
      <x v="54"/>
    </i>
    <i>
      <x v="3285"/>
      <x v="25"/>
      <x/>
    </i>
    <i>
      <x v="3286"/>
      <x v="31"/>
      <x v="5"/>
    </i>
    <i>
      <x v="3287"/>
      <x v="33"/>
      <x v="4"/>
    </i>
    <i>
      <x v="3288"/>
      <x v="29"/>
      <x v="19"/>
    </i>
    <i>
      <x v="3289"/>
      <x v="29"/>
      <x/>
    </i>
    <i>
      <x v="3290"/>
      <x v="34"/>
      <x v="3"/>
    </i>
    <i>
      <x v="3291"/>
      <x v="31"/>
      <x/>
    </i>
    <i>
      <x v="3292"/>
      <x v="36"/>
      <x v="17"/>
    </i>
    <i>
      <x v="3295"/>
      <x v="31"/>
      <x v="16"/>
    </i>
    <i>
      <x v="3300"/>
      <x v="31"/>
      <x v="16"/>
    </i>
    <i>
      <x v="3301"/>
      <x v="31"/>
      <x v="4"/>
    </i>
    <i>
      <x v="3302"/>
      <x v="32"/>
      <x v="4"/>
    </i>
    <i>
      <x v="3304"/>
      <x v="38"/>
      <x v="6"/>
    </i>
    <i>
      <x v="3305"/>
      <x v="25"/>
      <x/>
    </i>
    <i>
      <x v="3307"/>
      <x v="27"/>
      <x/>
    </i>
    <i>
      <x v="3310"/>
      <x v="34"/>
      <x v="1"/>
    </i>
    <i>
      <x v="3311"/>
      <x v="31"/>
      <x v="1"/>
    </i>
    <i>
      <x v="3312"/>
      <x v="29"/>
      <x/>
    </i>
    <i>
      <x v="3314"/>
      <x v="31"/>
      <x/>
    </i>
    <i>
      <x v="3316"/>
      <x v="31"/>
      <x v="4"/>
    </i>
    <i>
      <x v="3317"/>
      <x v="34"/>
      <x v="1"/>
    </i>
    <i>
      <x v="3319"/>
      <x v="29"/>
      <x v="4"/>
    </i>
    <i>
      <x v="3320"/>
      <x v="31"/>
      <x v="16"/>
    </i>
    <i>
      <x v="3322"/>
      <x v="27"/>
      <x v="12"/>
    </i>
    <i>
      <x v="3325"/>
      <x v="27"/>
      <x/>
    </i>
    <i>
      <x v="3327"/>
      <x v="27"/>
      <x v="1"/>
    </i>
    <i>
      <x v="3328"/>
      <x v="28"/>
      <x v="16"/>
    </i>
    <i>
      <x v="3329"/>
      <x v="25"/>
      <x v="1"/>
    </i>
    <i>
      <x v="3335"/>
      <x v="28"/>
      <x v="16"/>
    </i>
    <i>
      <x v="3336"/>
      <x v="33"/>
      <x v="50"/>
    </i>
    <i>
      <x v="3337"/>
      <x v="29"/>
      <x v="2"/>
    </i>
    <i>
      <x v="3338"/>
      <x v="34"/>
      <x/>
    </i>
    <i>
      <x v="3339"/>
      <x v="31"/>
      <x/>
    </i>
    <i>
      <x v="3341"/>
      <x v="64"/>
      <x/>
    </i>
    <i>
      <x v="3342"/>
      <x v="25"/>
      <x/>
    </i>
    <i>
      <x v="3343"/>
      <x v="28"/>
      <x v="34"/>
    </i>
    <i>
      <x v="3346"/>
      <x v="25"/>
      <x/>
    </i>
    <i>
      <x v="3352"/>
      <x v="33"/>
      <x/>
    </i>
    <i>
      <x v="3353"/>
      <x v="67"/>
      <x/>
    </i>
    <i>
      <x v="3354"/>
      <x v="33"/>
      <x/>
    </i>
    <i>
      <x v="3356"/>
      <x v="55"/>
      <x v="4"/>
    </i>
    <i>
      <x v="3357"/>
      <x v="63"/>
      <x v="51"/>
    </i>
    <i>
      <x v="3360"/>
      <x v="25"/>
      <x/>
    </i>
    <i>
      <x v="3363"/>
      <x v="29"/>
      <x v="2"/>
    </i>
    <i>
      <x v="3365"/>
      <x v="32"/>
      <x v="27"/>
    </i>
    <i>
      <x v="3366"/>
      <x v="38"/>
      <x v="6"/>
    </i>
    <i>
      <x v="3369"/>
      <x v="30"/>
      <x v="1"/>
    </i>
    <i>
      <x v="3370"/>
      <x v="29"/>
      <x v="3"/>
    </i>
    <i>
      <x v="3372"/>
      <x v="26"/>
      <x v="1"/>
    </i>
    <i>
      <x v="3374"/>
      <x v="25"/>
      <x/>
    </i>
    <i>
      <x v="3375"/>
      <x v="27"/>
      <x v="1"/>
    </i>
    <i>
      <x v="3376"/>
      <x v="29"/>
      <x v="4"/>
    </i>
    <i>
      <x v="3377"/>
      <x v="108"/>
      <x v="37"/>
    </i>
    <i>
      <x v="3381"/>
      <x v="29"/>
      <x/>
    </i>
    <i>
      <x v="3382"/>
      <x v="29"/>
      <x/>
    </i>
    <i>
      <x v="3383"/>
      <x v="31"/>
      <x v="1"/>
    </i>
    <i>
      <x v="3384"/>
      <x v="29"/>
      <x v="4"/>
    </i>
    <i>
      <x v="3385"/>
      <x v="84"/>
      <x v="1"/>
    </i>
    <i>
      <x v="3387"/>
      <x v="92"/>
      <x v="63"/>
    </i>
    <i>
      <x v="3388"/>
      <x v="56"/>
      <x/>
    </i>
    <i>
      <x v="3389"/>
      <x v="27"/>
      <x/>
    </i>
    <i>
      <x v="3391"/>
      <x v="26"/>
      <x v="1"/>
    </i>
    <i>
      <x v="3397"/>
      <x v="27"/>
      <x v="1"/>
    </i>
    <i>
      <x v="3402"/>
      <x v="78"/>
      <x v="14"/>
    </i>
    <i>
      <x v="3405"/>
      <x v="135"/>
      <x v="64"/>
    </i>
    <i>
      <x v="3407"/>
      <x v="33"/>
      <x v="4"/>
    </i>
    <i>
      <x v="3410"/>
      <x v="31"/>
      <x v="1"/>
    </i>
    <i>
      <x v="3412"/>
      <x v="126"/>
      <x v="65"/>
    </i>
    <i>
      <x v="3414"/>
      <x v="72"/>
      <x v="1"/>
    </i>
    <i>
      <x v="3415"/>
      <x v="25"/>
      <x/>
    </i>
    <i>
      <x v="3416"/>
      <x v="27"/>
      <x v="1"/>
    </i>
    <i>
      <x v="3420"/>
      <x v="26"/>
      <x v="2"/>
    </i>
    <i>
      <x v="3422"/>
      <x v="29"/>
      <x v="2"/>
    </i>
    <i>
      <x v="3423"/>
      <x v="25"/>
      <x v="1"/>
    </i>
    <i>
      <x v="3434"/>
      <x v="34"/>
      <x v="66"/>
    </i>
    <i>
      <x v="3438"/>
      <x v="25"/>
      <x/>
    </i>
    <i>
      <x v="3441"/>
      <x v="26"/>
      <x v="1"/>
    </i>
    <i>
      <x v="3442"/>
      <x v="32"/>
      <x v="23"/>
    </i>
    <i>
      <x v="3443"/>
      <x v="119"/>
      <x v="32"/>
    </i>
    <i>
      <x v="3447"/>
      <x v="31"/>
      <x v="1"/>
    </i>
    <i>
      <x v="3448"/>
      <x v="26"/>
      <x/>
    </i>
    <i>
      <x v="3449"/>
      <x v="34"/>
      <x v="1"/>
    </i>
    <i>
      <x v="3450"/>
      <x v="27"/>
      <x/>
    </i>
    <i>
      <x v="3451"/>
      <x v="31"/>
      <x/>
    </i>
    <i>
      <x v="3452"/>
      <x v="29"/>
      <x/>
    </i>
    <i>
      <x v="3455"/>
      <x v="31"/>
      <x/>
    </i>
    <i>
      <x v="3459"/>
      <x v="29"/>
      <x/>
    </i>
    <i>
      <x v="3461"/>
      <x v="29"/>
      <x/>
    </i>
    <i>
      <x v="3464"/>
      <x v="126"/>
      <x v="27"/>
    </i>
    <i>
      <x v="3465"/>
      <x v="30"/>
      <x/>
    </i>
    <i>
      <x v="3471"/>
      <x v="28"/>
      <x v="16"/>
    </i>
    <i>
      <x v="3472"/>
      <x v="114"/>
      <x v="3"/>
    </i>
    <i>
      <x v="3475"/>
      <x v="25"/>
      <x v="1"/>
    </i>
    <i>
      <x v="3477"/>
      <x v="25"/>
      <x/>
    </i>
    <i>
      <x v="3478"/>
      <x v="27"/>
      <x v="4"/>
    </i>
    <i>
      <x v="3480"/>
      <x v="29"/>
      <x/>
    </i>
    <i>
      <x v="3482"/>
      <x v="34"/>
      <x/>
    </i>
    <i>
      <x v="3483"/>
      <x v="29"/>
      <x v="67"/>
    </i>
    <i>
      <x v="3484"/>
      <x v="28"/>
      <x v="4"/>
    </i>
    <i>
      <x v="3489"/>
      <x v="33"/>
      <x/>
    </i>
    <i>
      <x v="3490"/>
      <x v="28"/>
      <x/>
    </i>
    <i>
      <x v="3491"/>
      <x v="55"/>
      <x v="1"/>
    </i>
    <i>
      <x v="3498"/>
      <x v="136"/>
      <x v="23"/>
    </i>
    <i>
      <x v="3499"/>
      <x v="34"/>
      <x v="1"/>
    </i>
    <i>
      <x v="3500"/>
      <x v="33"/>
      <x/>
    </i>
    <i>
      <x v="3501"/>
      <x v="27"/>
      <x/>
    </i>
    <i>
      <x v="3506"/>
      <x v="29"/>
      <x v="1"/>
    </i>
    <i>
      <x v="3512"/>
      <x v="29"/>
      <x/>
    </i>
    <i>
      <x v="3515"/>
      <x v="29"/>
      <x/>
    </i>
    <i>
      <x v="3519"/>
      <x v="27"/>
      <x/>
    </i>
    <i>
      <x v="3520"/>
      <x v="87"/>
      <x v="20"/>
    </i>
    <i>
      <x v="3523"/>
      <x v="27"/>
      <x v="1"/>
    </i>
    <i>
      <x v="3524"/>
      <x v="24"/>
      <x/>
    </i>
    <i>
      <x v="3525"/>
      <x v="137"/>
      <x/>
    </i>
    <i>
      <x v="3526"/>
      <x v="74"/>
      <x v="68"/>
    </i>
    <i>
      <x v="3530"/>
      <x v="25"/>
      <x/>
    </i>
    <i>
      <x v="3531"/>
      <x v="90"/>
      <x v="1"/>
    </i>
    <i>
      <x v="3532"/>
      <x v="27"/>
      <x v="1"/>
    </i>
    <i>
      <x v="3534"/>
      <x v="30"/>
      <x v="19"/>
    </i>
    <i>
      <x v="3536"/>
      <x v="29"/>
      <x/>
    </i>
    <i>
      <x v="3539"/>
      <x v="37"/>
      <x v="68"/>
    </i>
    <i>
      <x v="3544"/>
      <x v="64"/>
      <x/>
    </i>
    <i>
      <x v="3546"/>
      <x v="62"/>
      <x v="14"/>
    </i>
    <i>
      <x v="3551"/>
      <x v="24"/>
      <x/>
    </i>
    <i>
      <x v="3557"/>
      <x v="25"/>
      <x/>
    </i>
    <i>
      <x v="3560"/>
      <x v="29"/>
      <x v="1"/>
    </i>
    <i>
      <x v="3561"/>
      <x v="27"/>
      <x v="1"/>
    </i>
    <i>
      <x v="3565"/>
      <x v="27"/>
      <x v="4"/>
    </i>
    <i>
      <x v="3566"/>
      <x v="25"/>
      <x v="1"/>
    </i>
    <i>
      <x v="3568"/>
      <x v="31"/>
      <x v="5"/>
    </i>
    <i>
      <x v="3570"/>
      <x v="22"/>
      <x/>
    </i>
    <i>
      <x v="3573"/>
      <x v="25"/>
      <x/>
    </i>
    <i>
      <x v="3574"/>
      <x v="110"/>
      <x v="69"/>
    </i>
    <i>
      <x v="3576"/>
      <x v="25"/>
      <x/>
    </i>
    <i>
      <x v="3579"/>
      <x v="25"/>
      <x v="1"/>
    </i>
    <i>
      <x v="3580"/>
      <x v="92"/>
      <x v="19"/>
    </i>
    <i>
      <x v="3581"/>
      <x v="34"/>
      <x v="4"/>
    </i>
    <i>
      <x v="3590"/>
      <x v="27"/>
      <x v="34"/>
    </i>
    <i>
      <x v="3593"/>
      <x v="25"/>
      <x/>
    </i>
    <i>
      <x v="3594"/>
      <x v="27"/>
      <x v="1"/>
    </i>
    <i>
      <x v="3595"/>
      <x v="29"/>
      <x v="4"/>
    </i>
    <i>
      <x v="3598"/>
      <x v="64"/>
      <x/>
    </i>
    <i>
      <x v="3599"/>
      <x v="22"/>
      <x/>
    </i>
    <i>
      <x v="3603"/>
      <x v="138"/>
      <x/>
    </i>
    <i>
      <x v="3605"/>
      <x v="26"/>
      <x v="1"/>
    </i>
    <i>
      <x v="3606"/>
      <x v="31"/>
      <x v="1"/>
    </i>
    <i>
      <x v="3609"/>
      <x v="27"/>
      <x v="1"/>
    </i>
    <i>
      <x v="3610"/>
      <x v="138"/>
      <x/>
    </i>
    <i>
      <x v="3611"/>
      <x v="139"/>
      <x/>
    </i>
    <i>
      <x v="3614"/>
      <x v="75"/>
      <x/>
    </i>
    <i>
      <x v="3617"/>
      <x v="27"/>
      <x v="1"/>
    </i>
    <i>
      <x v="3620"/>
      <x v="54"/>
      <x v="5"/>
    </i>
    <i>
      <x v="3623"/>
      <x v="55"/>
      <x v="4"/>
    </i>
    <i>
      <x v="3624"/>
      <x v="75"/>
      <x/>
    </i>
    <i>
      <x v="3625"/>
      <x v="75"/>
      <x/>
    </i>
    <i>
      <x v="3626"/>
      <x v="75"/>
      <x/>
    </i>
    <i>
      <x v="3629"/>
      <x v="25"/>
      <x/>
    </i>
    <i>
      <x v="3631"/>
      <x v="75"/>
      <x/>
    </i>
    <i>
      <x v="3637"/>
      <x v="69"/>
      <x v="70"/>
    </i>
    <i>
      <x v="3641"/>
      <x v="76"/>
      <x/>
    </i>
    <i>
      <x v="3643"/>
      <x v="28"/>
      <x v="1"/>
    </i>
    <i>
      <x v="3645"/>
      <x v="27"/>
      <x/>
    </i>
    <i>
      <x v="3646"/>
      <x v="29"/>
      <x/>
    </i>
    <i>
      <x v="3647"/>
      <x v="29"/>
      <x v="1"/>
    </i>
    <i>
      <x v="3648"/>
      <x v="27"/>
      <x v="4"/>
    </i>
    <i>
      <x v="3649"/>
      <x v="24"/>
      <x/>
    </i>
    <i>
      <x v="3652"/>
      <x v="140"/>
      <x/>
    </i>
    <i>
      <x v="3653"/>
      <x v="27"/>
      <x v="1"/>
    </i>
    <i>
      <x v="3655"/>
      <x v="23"/>
      <x/>
    </i>
    <i>
      <x v="3657"/>
      <x v="25"/>
      <x/>
    </i>
    <i>
      <x v="3659"/>
      <x v="76"/>
      <x/>
    </i>
    <i>
      <x v="3660"/>
      <x v="33"/>
      <x v="4"/>
    </i>
    <i>
      <x v="3662"/>
      <x v="58"/>
      <x/>
    </i>
    <i>
      <x v="3670"/>
      <x v="30"/>
      <x v="5"/>
    </i>
    <i>
      <x v="3674"/>
      <x v="24"/>
      <x/>
    </i>
    <i>
      <x v="3685"/>
      <x v="25"/>
      <x v="1"/>
    </i>
    <i>
      <x v="3687"/>
      <x v="25"/>
      <x/>
    </i>
    <i>
      <x v="3689"/>
      <x v="29"/>
      <x v="1"/>
    </i>
    <i>
      <x v="3692"/>
      <x v="29"/>
      <x v="5"/>
    </i>
    <i>
      <x v="3698"/>
      <x v="29"/>
      <x v="4"/>
    </i>
    <i>
      <x v="3701"/>
      <x v="75"/>
      <x/>
    </i>
    <i>
      <x v="3704"/>
      <x v="27"/>
      <x/>
    </i>
    <i>
      <x v="3705"/>
      <x v="23"/>
      <x/>
    </i>
    <i>
      <x v="3706"/>
      <x v="27"/>
      <x/>
    </i>
    <i>
      <x v="3709"/>
      <x v="37"/>
      <x v="3"/>
    </i>
    <i>
      <x v="3714"/>
      <x v="29"/>
      <x/>
    </i>
    <i>
      <x v="3718"/>
      <x v="32"/>
      <x v="4"/>
    </i>
    <i>
      <x v="3721"/>
      <x v="26"/>
      <x/>
    </i>
    <i>
      <x v="3723"/>
      <x v="25"/>
      <x v="12"/>
    </i>
    <i>
      <x v="3724"/>
      <x v="26"/>
      <x/>
    </i>
    <i>
      <x v="3728"/>
      <x v="29"/>
      <x v="1"/>
    </i>
    <i>
      <x v="3734"/>
      <x v="27"/>
      <x v="1"/>
    </i>
    <i>
      <x v="3737"/>
      <x v="31"/>
      <x v="1"/>
    </i>
    <i>
      <x v="3740"/>
      <x v="33"/>
      <x v="2"/>
    </i>
    <i>
      <x v="3746"/>
      <x v="25"/>
      <x v="1"/>
    </i>
    <i>
      <x v="3747"/>
      <x v="27"/>
      <x/>
    </i>
    <i>
      <x v="3749"/>
      <x v="28"/>
      <x v="16"/>
    </i>
    <i>
      <x v="3750"/>
      <x v="31"/>
      <x v="3"/>
    </i>
    <i>
      <x v="3751"/>
      <x v="25"/>
      <x v="1"/>
    </i>
    <i>
      <x v="3753"/>
      <x v="26"/>
      <x v="16"/>
    </i>
    <i>
      <x v="3757"/>
      <x v="29"/>
      <x v="4"/>
    </i>
    <i>
      <x v="3759"/>
      <x v="24"/>
      <x/>
    </i>
    <i>
      <x v="3760"/>
      <x v="75"/>
      <x/>
    </i>
    <i>
      <x v="3763"/>
      <x v="24"/>
      <x/>
    </i>
    <i>
      <x v="3765"/>
      <x v="27"/>
      <x v="1"/>
    </i>
    <i>
      <x v="3766"/>
      <x v="31"/>
      <x v="1"/>
    </i>
    <i>
      <x v="3773"/>
      <x v="29"/>
      <x v="4"/>
    </i>
    <i>
      <x v="3777"/>
      <x v="28"/>
      <x v="2"/>
    </i>
    <i>
      <x v="3781"/>
      <x v="75"/>
      <x/>
    </i>
    <i>
      <x v="3784"/>
      <x v="25"/>
      <x v="1"/>
    </i>
    <i>
      <x v="3787"/>
      <x v="29"/>
      <x v="4"/>
    </i>
    <i>
      <x v="3789"/>
      <x v="22"/>
      <x/>
    </i>
    <i>
      <x v="3790"/>
      <x v="25"/>
      <x v="1"/>
    </i>
    <i>
      <x v="3792"/>
      <x v="30"/>
      <x/>
    </i>
    <i>
      <x v="3793"/>
      <x v="27"/>
      <x v="1"/>
    </i>
    <i>
      <x v="3794"/>
      <x v="60"/>
      <x/>
    </i>
    <i>
      <x v="3795"/>
      <x v="54"/>
      <x v="16"/>
    </i>
    <i>
      <x v="3798"/>
      <x v="25"/>
      <x/>
    </i>
    <i>
      <x v="3800"/>
      <x v="27"/>
      <x v="1"/>
    </i>
    <i>
      <x v="3801"/>
      <x v="25"/>
      <x v="1"/>
    </i>
    <i>
      <x v="3802"/>
      <x v="22"/>
      <x/>
    </i>
    <i>
      <x v="3806"/>
      <x v="22"/>
      <x/>
    </i>
    <i>
      <x v="3808"/>
      <x v="26"/>
      <x/>
    </i>
    <i>
      <x v="3810"/>
      <x v="65"/>
      <x/>
    </i>
    <i>
      <x v="3812"/>
      <x v="22"/>
      <x/>
    </i>
    <i>
      <x v="3818"/>
      <x v="27"/>
      <x/>
    </i>
    <i>
      <x v="3820"/>
      <x v="29"/>
      <x v="1"/>
    </i>
    <i>
      <x v="3823"/>
      <x v="25"/>
      <x/>
    </i>
    <i>
      <x v="3825"/>
      <x v="26"/>
      <x/>
    </i>
    <i>
      <x v="3832"/>
      <x v="29"/>
      <x v="4"/>
    </i>
    <i>
      <x v="3834"/>
      <x v="27"/>
      <x v="4"/>
    </i>
    <i>
      <x v="3835"/>
      <x v="24"/>
      <x/>
    </i>
    <i>
      <x v="3836"/>
      <x v="23"/>
      <x/>
    </i>
    <i>
      <x v="3837"/>
      <x v="27"/>
      <x v="1"/>
    </i>
    <i>
      <x v="3839"/>
      <x v="24"/>
      <x/>
    </i>
    <i>
      <x v="3841"/>
      <x v="27"/>
      <x v="1"/>
    </i>
    <i>
      <x v="3844"/>
      <x v="30"/>
      <x v="2"/>
    </i>
    <i>
      <x v="3853"/>
      <x v="54"/>
      <x v="2"/>
    </i>
    <i>
      <x v="3860"/>
      <x v="27"/>
      <x v="1"/>
    </i>
    <i>
      <x v="3863"/>
      <x v="76"/>
      <x/>
    </i>
    <i>
      <x v="3866"/>
      <x v="31"/>
      <x v="1"/>
    </i>
    <i>
      <x v="3868"/>
      <x v="58"/>
      <x/>
    </i>
    <i>
      <x v="3870"/>
      <x v="28"/>
      <x v="1"/>
    </i>
    <i>
      <x v="3871"/>
      <x v="27"/>
      <x v="4"/>
    </i>
    <i>
      <x v="3877"/>
      <x v="34"/>
      <x v="3"/>
    </i>
    <i>
      <x v="3878"/>
      <x v="24"/>
      <x/>
    </i>
    <i>
      <x v="3883"/>
      <x v="29"/>
      <x v="2"/>
    </i>
    <i>
      <x v="3886"/>
      <x v="76"/>
      <x/>
    </i>
    <i>
      <x v="3889"/>
      <x v="58"/>
      <x/>
    </i>
    <i>
      <x v="3890"/>
      <x v="76"/>
      <x/>
    </i>
    <i>
      <x v="3891"/>
      <x v="25"/>
      <x/>
    </i>
    <i>
      <x v="3893"/>
      <x v="25"/>
      <x/>
    </i>
    <i>
      <x v="3898"/>
      <x v="75"/>
      <x/>
    </i>
    <i>
      <x v="3899"/>
      <x v="76"/>
      <x/>
    </i>
    <i>
      <x v="3902"/>
      <x v="25"/>
      <x v="1"/>
    </i>
    <i>
      <x v="3903"/>
      <x v="24"/>
      <x/>
    </i>
    <i>
      <x v="3904"/>
      <x v="25"/>
      <x/>
    </i>
    <i>
      <x v="3914"/>
      <x v="92"/>
      <x v="16"/>
    </i>
    <i>
      <x v="3916"/>
      <x v="24"/>
      <x/>
    </i>
    <i>
      <x v="3917"/>
      <x v="33"/>
      <x v="1"/>
    </i>
    <i>
      <x v="3918"/>
      <x v="29"/>
      <x v="1"/>
    </i>
    <i>
      <x v="3919"/>
      <x v="25"/>
      <x/>
    </i>
    <i>
      <x v="3922"/>
      <x v="76"/>
      <x/>
    </i>
    <i>
      <x v="3923"/>
      <x v="29"/>
      <x v="1"/>
    </i>
    <i>
      <x v="3925"/>
      <x v="25"/>
      <x/>
    </i>
    <i>
      <x v="3926"/>
      <x v="25"/>
      <x v="1"/>
    </i>
    <i>
      <x v="3927"/>
      <x v="25"/>
      <x/>
    </i>
    <i>
      <x v="3928"/>
      <x v="78"/>
      <x/>
    </i>
    <i>
      <x v="3931"/>
      <x v="25"/>
      <x/>
    </i>
    <i>
      <x v="3933"/>
      <x v="26"/>
      <x/>
    </i>
    <i>
      <x v="3934"/>
      <x v="25"/>
      <x/>
    </i>
    <i>
      <x v="3935"/>
      <x v="58"/>
      <x/>
    </i>
    <i>
      <x v="3938"/>
      <x v="29"/>
      <x v="4"/>
    </i>
    <i>
      <x v="3939"/>
      <x v="26"/>
      <x v="16"/>
    </i>
    <i>
      <x v="3945"/>
      <x v="76"/>
      <x/>
    </i>
    <i>
      <x v="3950"/>
      <x v="25"/>
      <x/>
    </i>
    <i>
      <x v="3953"/>
      <x v="26"/>
      <x v="2"/>
    </i>
    <i>
      <x v="3955"/>
      <x v="25"/>
      <x v="1"/>
    </i>
    <i>
      <x v="3957"/>
      <x v="25"/>
      <x/>
    </i>
    <i>
      <x v="3959"/>
      <x v="22"/>
      <x/>
    </i>
    <i>
      <x v="3960"/>
      <x v="27"/>
      <x v="1"/>
    </i>
    <i>
      <x v="3963"/>
      <x v="25"/>
      <x v="1"/>
    </i>
    <i>
      <x v="3966"/>
      <x v="76"/>
      <x/>
    </i>
    <i>
      <x v="3967"/>
      <x v="27"/>
      <x/>
    </i>
    <i>
      <x v="3968"/>
      <x v="75"/>
      <x/>
    </i>
    <i>
      <x v="3969"/>
      <x v="23"/>
      <x/>
    </i>
    <i>
      <x v="3973"/>
      <x v="31"/>
      <x v="3"/>
    </i>
    <i>
      <x v="3974"/>
      <x v="27"/>
      <x v="1"/>
    </i>
    <i>
      <x v="3977"/>
      <x v="22"/>
      <x/>
    </i>
    <i>
      <x v="3982"/>
      <x v="27"/>
      <x v="1"/>
    </i>
    <i>
      <x v="3984"/>
      <x v="58"/>
      <x/>
    </i>
    <i>
      <x v="3985"/>
      <x v="22"/>
      <x/>
    </i>
    <i>
      <x v="3989"/>
      <x v="138"/>
      <x/>
    </i>
    <i>
      <x v="4001"/>
      <x v="25"/>
      <x v="1"/>
    </i>
    <i>
      <x v="4003"/>
      <x v="25"/>
      <x/>
    </i>
    <i>
      <x v="4004"/>
      <x v="24"/>
      <x/>
    </i>
    <i>
      <x v="4008"/>
      <x v="25"/>
      <x v="1"/>
    </i>
    <i>
      <x v="4009"/>
      <x v="29"/>
      <x v="4"/>
    </i>
    <i>
      <x v="4010"/>
      <x v="29"/>
      <x v="4"/>
    </i>
    <i>
      <x v="4013"/>
      <x v="34"/>
      <x v="4"/>
    </i>
    <i>
      <x v="4019"/>
      <x v="22"/>
      <x/>
    </i>
    <i>
      <x v="4024"/>
      <x v="29"/>
      <x v="2"/>
    </i>
    <i>
      <x v="4025"/>
      <x v="22"/>
      <x/>
    </i>
    <i>
      <x v="4033"/>
      <x v="76"/>
      <x/>
    </i>
    <i>
      <x v="4034"/>
      <x v="29"/>
      <x v="21"/>
    </i>
    <i>
      <x v="4036"/>
      <x v="26"/>
      <x v="2"/>
    </i>
    <i>
      <x v="4037"/>
      <x v="76"/>
      <x/>
    </i>
    <i>
      <x v="4040"/>
      <x v="30"/>
      <x v="5"/>
    </i>
    <i>
      <x v="4047"/>
      <x v="25"/>
      <x/>
    </i>
    <i>
      <x v="4051"/>
      <x v="27"/>
      <x v="4"/>
    </i>
    <i>
      <x v="4055"/>
      <x v="30"/>
      <x v="3"/>
    </i>
    <i>
      <x v="4061"/>
      <x v="25"/>
      <x/>
    </i>
    <i>
      <x v="4062"/>
      <x v="22"/>
      <x/>
    </i>
    <i>
      <x v="4063"/>
      <x v="65"/>
      <x/>
    </i>
    <i>
      <x v="4067"/>
      <x v="29"/>
      <x v="4"/>
    </i>
    <i>
      <x v="4071"/>
      <x v="65"/>
      <x/>
    </i>
    <i>
      <x v="4074"/>
      <x v="24"/>
      <x/>
    </i>
    <i>
      <x v="4086"/>
      <x v="25"/>
      <x v="1"/>
    </i>
    <i>
      <x v="4089"/>
      <x v="28"/>
      <x v="16"/>
    </i>
    <i>
      <x v="4095"/>
      <x v="24"/>
      <x/>
    </i>
    <i>
      <x v="4102"/>
      <x v="24"/>
      <x/>
    </i>
    <i>
      <x v="4103"/>
      <x v="27"/>
      <x/>
    </i>
    <i>
      <x v="4107"/>
      <x v="22"/>
      <x/>
    </i>
    <i>
      <x v="4108"/>
      <x v="24"/>
      <x/>
    </i>
    <i>
      <x v="4110"/>
      <x v="22"/>
      <x/>
    </i>
    <i>
      <x v="4112"/>
      <x v="24"/>
      <x/>
    </i>
    <i>
      <x v="4113"/>
      <x v="76"/>
      <x/>
    </i>
    <i>
      <x v="4114"/>
      <x v="22"/>
      <x/>
    </i>
    <i>
      <x v="4115"/>
      <x v="25"/>
      <x v="1"/>
    </i>
    <i>
      <x v="4116"/>
      <x v="22"/>
      <x/>
    </i>
    <i>
      <x v="4118"/>
      <x v="22"/>
      <x/>
    </i>
    <i>
      <x v="4120"/>
      <x v="31"/>
      <x v="3"/>
    </i>
    <i>
      <x v="4125"/>
      <x v="64"/>
      <x/>
    </i>
    <i>
      <x v="4126"/>
      <x v="29"/>
      <x v="1"/>
    </i>
    <i>
      <x v="4129"/>
      <x v="138"/>
      <x/>
    </i>
    <i>
      <x v="4134"/>
      <x v="29"/>
      <x/>
    </i>
    <i>
      <x v="4135"/>
      <x v="25"/>
      <x/>
    </i>
    <i>
      <x v="4136"/>
      <x v="25"/>
      <x v="1"/>
    </i>
    <i>
      <x v="4137"/>
      <x v="30"/>
      <x v="16"/>
    </i>
    <i>
      <x v="4138"/>
      <x v="25"/>
      <x/>
    </i>
    <i>
      <x v="4141"/>
      <x v="27"/>
      <x v="4"/>
    </i>
    <i>
      <x v="4148"/>
      <x v="25"/>
      <x/>
    </i>
    <i>
      <x v="4149"/>
      <x v="24"/>
      <x/>
    </i>
    <i>
      <x v="4152"/>
      <x v="29"/>
      <x v="4"/>
    </i>
    <i>
      <x v="4153"/>
      <x v="36"/>
      <x v="35"/>
    </i>
    <i>
      <x v="4154"/>
      <x v="75"/>
      <x/>
    </i>
    <i>
      <x v="4159"/>
      <x v="26"/>
      <x v="1"/>
    </i>
    <i>
      <x v="4162"/>
      <x v="29"/>
      <x v="2"/>
    </i>
    <i>
      <x v="4164"/>
      <x v="75"/>
      <x/>
    </i>
    <i>
      <x v="4165"/>
      <x v="76"/>
      <x/>
    </i>
    <i>
      <x v="4167"/>
      <x v="27"/>
      <x/>
    </i>
    <i>
      <x v="4176"/>
      <x v="22"/>
      <x/>
    </i>
    <i>
      <x v="4179"/>
      <x v="30"/>
      <x v="2"/>
    </i>
    <i>
      <x v="4181"/>
      <x v="25"/>
      <x v="1"/>
    </i>
    <i>
      <x v="4183"/>
      <x v="27"/>
      <x v="4"/>
    </i>
    <i>
      <x v="4186"/>
      <x v="25"/>
      <x v="1"/>
    </i>
    <i>
      <x v="4188"/>
      <x v="26"/>
      <x/>
    </i>
    <i>
      <x v="4193"/>
      <x v="25"/>
      <x v="1"/>
    </i>
    <i>
      <x v="4194"/>
      <x v="29"/>
      <x v="4"/>
    </i>
    <i>
      <x v="4196"/>
      <x v="29"/>
      <x v="1"/>
    </i>
    <i>
      <x v="4197"/>
      <x v="33"/>
      <x v="4"/>
    </i>
    <i>
      <x v="4199"/>
      <x v="29"/>
      <x v="4"/>
    </i>
    <i>
      <x v="4200"/>
      <x v="29"/>
      <x v="4"/>
    </i>
    <i>
      <x v="4203"/>
      <x v="31"/>
      <x v="3"/>
    </i>
    <i>
      <x v="4204"/>
      <x v="25"/>
      <x v="1"/>
    </i>
    <i>
      <x v="4206"/>
      <x v="31"/>
      <x v="1"/>
    </i>
    <i>
      <x v="4207"/>
      <x v="29"/>
      <x v="4"/>
    </i>
    <i>
      <x v="4212"/>
      <x v="25"/>
      <x v="1"/>
    </i>
    <i>
      <x v="4213"/>
      <x v="30"/>
      <x v="16"/>
    </i>
    <i>
      <x v="4214"/>
      <x v="27"/>
      <x v="4"/>
    </i>
    <i>
      <x v="4215"/>
      <x v="27"/>
      <x/>
    </i>
    <i>
      <x v="4216"/>
      <x v="27"/>
      <x v="4"/>
    </i>
    <i>
      <x v="4222"/>
      <x v="27"/>
      <x v="4"/>
    </i>
    <i>
      <x v="4223"/>
      <x v="27"/>
      <x/>
    </i>
    <i>
      <x v="4225"/>
      <x v="76"/>
      <x/>
    </i>
    <i>
      <x v="4229"/>
      <x v="24"/>
      <x/>
    </i>
    <i>
      <x v="4232"/>
      <x v="22"/>
      <x/>
    </i>
    <i>
      <x v="4234"/>
      <x v="30"/>
      <x v="16"/>
    </i>
    <i>
      <x v="4236"/>
      <x v="31"/>
      <x v="3"/>
    </i>
    <i>
      <x v="4240"/>
      <x v="27"/>
      <x v="4"/>
    </i>
    <i>
      <x v="4243"/>
      <x v="60"/>
      <x v="14"/>
    </i>
    <i>
      <x v="4247"/>
      <x v="25"/>
      <x/>
    </i>
    <i>
      <x v="4249"/>
      <x v="29"/>
      <x v="1"/>
    </i>
    <i>
      <x v="4251"/>
      <x v="30"/>
      <x v="4"/>
    </i>
    <i>
      <x v="4252"/>
      <x v="24"/>
      <x/>
    </i>
    <i>
      <x v="4255"/>
      <x v="29"/>
      <x v="34"/>
    </i>
    <i>
      <x v="4256"/>
      <x v="27"/>
      <x v="1"/>
    </i>
    <i>
      <x v="4260"/>
      <x v="29"/>
      <x/>
    </i>
    <i>
      <x v="4261"/>
      <x v="25"/>
      <x v="1"/>
    </i>
    <i>
      <x v="4262"/>
      <x v="27"/>
      <x v="1"/>
    </i>
    <i>
      <x v="4263"/>
      <x v="34"/>
      <x/>
    </i>
    <i>
      <x v="4272"/>
      <x v="31"/>
      <x v="1"/>
    </i>
    <i>
      <x v="4274"/>
      <x v="25"/>
      <x/>
    </i>
    <i>
      <x v="4277"/>
      <x v="27"/>
      <x v="1"/>
    </i>
    <i>
      <x v="4278"/>
      <x v="34"/>
      <x v="4"/>
    </i>
    <i>
      <x v="4280"/>
      <x v="24"/>
      <x/>
    </i>
    <i>
      <x v="4282"/>
      <x v="31"/>
      <x v="1"/>
    </i>
    <i>
      <x v="4283"/>
      <x v="30"/>
      <x v="4"/>
    </i>
    <i>
      <x v="4285"/>
      <x v="65"/>
      <x/>
    </i>
    <i>
      <x v="4286"/>
      <x v="27"/>
      <x v="1"/>
    </i>
    <i>
      <x v="4291"/>
      <x v="31"/>
      <x v="4"/>
    </i>
    <i>
      <x v="4292"/>
      <x v="31"/>
      <x v="3"/>
    </i>
    <i>
      <x v="4294"/>
      <x v="137"/>
      <x/>
    </i>
    <i>
      <x v="4295"/>
      <x v="22"/>
      <x/>
    </i>
    <i>
      <x v="4296"/>
      <x v="28"/>
      <x v="1"/>
    </i>
    <i>
      <x v="4297"/>
      <x v="27"/>
      <x v="1"/>
    </i>
    <i>
      <x v="4298"/>
      <x v="29"/>
      <x v="4"/>
    </i>
    <i>
      <x v="4304"/>
      <x v="22"/>
      <x/>
    </i>
    <i>
      <x v="4314"/>
      <x v="25"/>
      <x/>
    </i>
    <i>
      <x v="4315"/>
      <x v="25"/>
      <x/>
    </i>
    <i>
      <x v="4321"/>
      <x v="27"/>
      <x v="1"/>
    </i>
    <i>
      <x v="4324"/>
      <x v="28"/>
      <x v="16"/>
    </i>
    <i>
      <x v="4331"/>
      <x v="32"/>
      <x v="4"/>
    </i>
    <i>
      <x v="4334"/>
      <x v="26"/>
      <x v="1"/>
    </i>
    <i>
      <x v="4336"/>
      <x v="31"/>
      <x v="1"/>
    </i>
    <i>
      <x v="4342"/>
      <x v="31"/>
      <x v="4"/>
    </i>
    <i>
      <x v="4344"/>
      <x v="33"/>
      <x v="1"/>
    </i>
    <i>
      <x v="4349"/>
      <x v="64"/>
      <x v="1"/>
    </i>
    <i>
      <x v="4351"/>
      <x v="33"/>
      <x v="4"/>
    </i>
    <i>
      <x v="4352"/>
      <x v="27"/>
      <x/>
    </i>
    <i>
      <x v="4354"/>
      <x v="31"/>
      <x v="3"/>
    </i>
    <i>
      <x v="4355"/>
      <x v="29"/>
      <x v="4"/>
    </i>
    <i>
      <x v="4356"/>
      <x v="136"/>
      <x v="19"/>
    </i>
    <i>
      <x v="4361"/>
      <x v="27"/>
      <x v="4"/>
    </i>
    <i>
      <x v="4364"/>
      <x v="25"/>
      <x v="1"/>
    </i>
    <i>
      <x v="4365"/>
      <x v="25"/>
      <x/>
    </i>
    <i>
      <x v="4371"/>
      <x v="27"/>
      <x v="1"/>
    </i>
    <i>
      <x v="4372"/>
      <x v="25"/>
      <x v="1"/>
    </i>
    <i>
      <x v="4373"/>
      <x v="25"/>
      <x/>
    </i>
    <i>
      <x v="4377"/>
      <x v="29"/>
      <x v="4"/>
    </i>
    <i>
      <x v="4378"/>
      <x v="26"/>
      <x/>
    </i>
    <i>
      <x v="4379"/>
      <x v="29"/>
      <x v="4"/>
    </i>
    <i>
      <x v="4385"/>
      <x v="64"/>
      <x v="12"/>
    </i>
    <i>
      <x v="4390"/>
      <x v="29"/>
      <x v="2"/>
    </i>
    <i>
      <x v="4398"/>
      <x v="26"/>
      <x v="2"/>
    </i>
    <i>
      <x v="4401"/>
      <x v="27"/>
      <x v="4"/>
    </i>
    <i>
      <x v="4402"/>
      <x v="25"/>
      <x/>
    </i>
    <i>
      <x v="4403"/>
      <x v="27"/>
      <x v="1"/>
    </i>
    <i>
      <x v="4404"/>
      <x v="29"/>
      <x v="4"/>
    </i>
    <i>
      <x v="4412"/>
      <x v="31"/>
      <x v="3"/>
    </i>
    <i>
      <x v="4415"/>
      <x v="29"/>
      <x v="4"/>
    </i>
    <i>
      <x v="4424"/>
      <x v="29"/>
      <x v="4"/>
    </i>
    <i>
      <x v="4425"/>
      <x v="26"/>
      <x/>
    </i>
    <i>
      <x v="4427"/>
      <x v="25"/>
      <x v="1"/>
    </i>
    <i>
      <x v="4433"/>
      <x v="24"/>
      <x/>
    </i>
    <i>
      <x v="4434"/>
      <x v="27"/>
      <x v="1"/>
    </i>
    <i>
      <x v="4442"/>
      <x v="31"/>
      <x v="4"/>
    </i>
    <i>
      <x v="4443"/>
      <x v="29"/>
      <x v="1"/>
    </i>
    <i>
      <x v="4447"/>
      <x v="29"/>
      <x v="1"/>
    </i>
    <i>
      <x v="4453"/>
      <x v="26"/>
      <x v="2"/>
    </i>
    <i>
      <x v="4454"/>
      <x v="25"/>
      <x/>
    </i>
    <i>
      <x v="4455"/>
      <x v="29"/>
      <x v="16"/>
    </i>
    <i>
      <x v="4465"/>
      <x v="31"/>
      <x v="1"/>
    </i>
    <i>
      <x v="4468"/>
      <x v="59"/>
      <x v="4"/>
    </i>
    <i>
      <x v="4472"/>
      <x v="27"/>
      <x v="1"/>
    </i>
    <i>
      <x v="4473"/>
      <x v="29"/>
      <x v="3"/>
    </i>
    <i>
      <x v="4475"/>
      <x v="26"/>
      <x v="34"/>
    </i>
    <i>
      <x v="4476"/>
      <x v="58"/>
      <x/>
    </i>
    <i>
      <x v="4477"/>
      <x v="59"/>
      <x v="14"/>
    </i>
    <i>
      <x v="4479"/>
      <x v="31"/>
      <x v="1"/>
    </i>
    <i>
      <x v="4484"/>
      <x v="27"/>
      <x v="4"/>
    </i>
    <i>
      <x v="4492"/>
      <x v="27"/>
      <x v="4"/>
    </i>
    <i>
      <x v="4493"/>
      <x v="24"/>
      <x/>
    </i>
    <i>
      <x v="4494"/>
      <x v="22"/>
      <x/>
    </i>
    <i>
      <x v="4495"/>
      <x v="29"/>
      <x v="1"/>
    </i>
    <i>
      <x v="4496"/>
      <x v="22"/>
      <x/>
    </i>
    <i>
      <x v="4497"/>
      <x v="25"/>
      <x v="1"/>
    </i>
    <i>
      <x v="4498"/>
      <x v="137"/>
      <x/>
    </i>
    <i>
      <x v="4501"/>
      <x v="29"/>
      <x v="4"/>
    </i>
    <i>
      <x v="4504"/>
      <x v="137"/>
      <x/>
    </i>
    <i>
      <x v="4505"/>
      <x v="59"/>
      <x v="14"/>
    </i>
    <i>
      <x v="4509"/>
      <x v="138"/>
      <x/>
    </i>
    <i>
      <x v="4515"/>
      <x v="29"/>
      <x v="4"/>
    </i>
    <i>
      <x v="4516"/>
      <x v="64"/>
      <x/>
    </i>
    <i>
      <x v="4517"/>
      <x v="25"/>
      <x/>
    </i>
    <i>
      <x v="4519"/>
      <x v="25"/>
      <x v="1"/>
    </i>
    <i>
      <x v="4520"/>
      <x v="60"/>
      <x v="3"/>
    </i>
    <i>
      <x v="4521"/>
      <x v="24"/>
      <x v="2"/>
    </i>
    <i>
      <x v="4524"/>
      <x v="27"/>
      <x v="4"/>
    </i>
    <i>
      <x v="4527"/>
      <x v="27"/>
      <x v="16"/>
    </i>
    <i>
      <x v="4528"/>
      <x v="29"/>
      <x v="1"/>
    </i>
    <i>
      <x v="4530"/>
      <x v="28"/>
      <x v="1"/>
    </i>
    <i>
      <x v="4531"/>
      <x v="27"/>
      <x v="1"/>
    </i>
    <i>
      <x v="4532"/>
      <x v="27"/>
      <x v="1"/>
    </i>
    <i>
      <x v="4534"/>
      <x v="75"/>
      <x/>
    </i>
    <i>
      <x v="4535"/>
      <x v="24"/>
      <x/>
    </i>
    <i>
      <x v="4536"/>
      <x v="25"/>
      <x/>
    </i>
    <i>
      <x v="4537"/>
      <x v="22"/>
      <x/>
    </i>
    <i>
      <x v="4538"/>
      <x v="27"/>
      <x v="1"/>
    </i>
    <i>
      <x v="4539"/>
      <x v="25"/>
      <x/>
    </i>
    <i>
      <x v="4544"/>
      <x v="25"/>
      <x v="1"/>
    </i>
    <i>
      <x v="4550"/>
      <x v="76"/>
      <x/>
    </i>
    <i>
      <x v="4551"/>
      <x v="62"/>
      <x v="12"/>
    </i>
    <i>
      <x v="4554"/>
      <x v="138"/>
      <x/>
    </i>
    <i>
      <x v="4558"/>
      <x v="25"/>
      <x v="2"/>
    </i>
    <i>
      <x v="4560"/>
      <x v="24"/>
      <x/>
    </i>
    <i>
      <x v="4562"/>
      <x v="25"/>
      <x/>
    </i>
    <i>
      <x v="4564"/>
      <x v="25"/>
      <x v="1"/>
    </i>
    <i>
      <x v="4565"/>
      <x v="22"/>
      <x/>
    </i>
    <i>
      <x v="4566"/>
      <x v="24"/>
      <x/>
    </i>
    <i>
      <x v="4568"/>
      <x v="22"/>
      <x/>
    </i>
    <i>
      <x v="4571"/>
      <x v="25"/>
      <x v="1"/>
    </i>
    <i>
      <x v="4573"/>
      <x v="76"/>
      <x/>
    </i>
    <i>
      <x v="4577"/>
      <x v="25"/>
      <x v="1"/>
    </i>
    <i>
      <x v="4579"/>
      <x v="27"/>
      <x v="16"/>
    </i>
    <i>
      <x v="4580"/>
      <x v="25"/>
      <x v="1"/>
    </i>
    <i>
      <x v="4585"/>
      <x v="106"/>
      <x v="71"/>
    </i>
    <i>
      <x v="4588"/>
      <x v="30"/>
      <x v="4"/>
    </i>
    <i>
      <x v="4590"/>
      <x v="76"/>
      <x/>
    </i>
    <i>
      <x v="4592"/>
      <x v="29"/>
      <x v="21"/>
    </i>
    <i>
      <x v="4595"/>
      <x v="26"/>
      <x v="1"/>
    </i>
    <i>
      <x v="4597"/>
      <x v="76"/>
      <x/>
    </i>
    <i>
      <x v="4606"/>
      <x v="29"/>
      <x v="1"/>
    </i>
    <i>
      <x v="4607"/>
      <x v="27"/>
      <x v="4"/>
    </i>
    <i>
      <x v="4608"/>
      <x v="27"/>
      <x v="1"/>
    </i>
    <i>
      <x v="4609"/>
      <x v="27"/>
      <x v="1"/>
    </i>
    <i>
      <x v="4610"/>
      <x v="25"/>
      <x v="1"/>
    </i>
    <i>
      <x v="4611"/>
      <x v="25"/>
      <x/>
    </i>
    <i>
      <x v="4614"/>
      <x v="28"/>
      <x v="23"/>
    </i>
    <i>
      <x v="4615"/>
      <x v="25"/>
      <x v="12"/>
    </i>
    <i>
      <x v="4616"/>
      <x v="22"/>
      <x/>
    </i>
    <i>
      <x v="4619"/>
      <x v="25"/>
      <x/>
    </i>
    <i>
      <x v="4622"/>
      <x v="29"/>
      <x v="4"/>
    </i>
    <i>
      <x v="4624"/>
      <x v="27"/>
      <x v="1"/>
    </i>
    <i>
      <x v="4625"/>
      <x v="25"/>
      <x v="1"/>
    </i>
    <i>
      <x v="4627"/>
      <x v="27"/>
      <x v="1"/>
    </i>
    <i>
      <x v="4628"/>
      <x v="27"/>
      <x v="16"/>
    </i>
    <i>
      <x v="4630"/>
      <x v="27"/>
      <x v="4"/>
    </i>
    <i>
      <x v="4632"/>
      <x v="25"/>
      <x v="1"/>
    </i>
    <i>
      <x v="4639"/>
      <x v="31"/>
      <x v="3"/>
    </i>
    <i>
      <x v="4640"/>
      <x v="78"/>
      <x v="14"/>
    </i>
    <i>
      <x v="4641"/>
      <x v="25"/>
      <x/>
    </i>
    <i>
      <x v="4643"/>
      <x v="29"/>
      <x v="1"/>
    </i>
    <i>
      <x v="4649"/>
      <x v="27"/>
      <x v="16"/>
    </i>
    <i>
      <x v="4650"/>
      <x v="29"/>
      <x v="16"/>
    </i>
    <i>
      <x v="4651"/>
      <x v="25"/>
      <x v="1"/>
    </i>
    <i>
      <x v="4652"/>
      <x v="27"/>
      <x v="4"/>
    </i>
    <i>
      <x v="4653"/>
      <x v="27"/>
      <x v="1"/>
    </i>
    <i>
      <x v="4654"/>
      <x v="29"/>
      <x v="4"/>
    </i>
    <i>
      <x v="4655"/>
      <x v="30"/>
      <x v="1"/>
    </i>
    <i>
      <x v="4656"/>
      <x v="27"/>
      <x v="16"/>
    </i>
    <i>
      <x v="4663"/>
      <x v="35"/>
      <x v="4"/>
    </i>
    <i>
      <x v="4674"/>
      <x v="54"/>
      <x v="17"/>
    </i>
    <i>
      <x v="4675"/>
      <x v="141"/>
      <x/>
    </i>
    <i>
      <x v="4676"/>
      <x v="32"/>
      <x v="5"/>
    </i>
    <i>
      <x v="4677"/>
      <x v="78"/>
      <x v="14"/>
    </i>
    <i>
      <x v="4679"/>
      <x v="25"/>
      <x/>
    </i>
    <i>
      <x v="4683"/>
      <x v="24"/>
      <x/>
    </i>
    <i>
      <x v="4687"/>
      <x v="75"/>
      <x/>
    </i>
    <i>
      <x v="4688"/>
      <x v="76"/>
      <x/>
    </i>
    <i>
      <x v="4690"/>
      <x v="75"/>
      <x/>
    </i>
    <i>
      <x v="4692"/>
      <x v="26"/>
      <x/>
    </i>
    <i>
      <x v="4693"/>
      <x v="77"/>
      <x/>
    </i>
    <i>
      <x v="4698"/>
      <x v="22"/>
      <x/>
    </i>
    <i>
      <x v="4699"/>
      <x v="25"/>
      <x/>
    </i>
    <i>
      <x v="4703"/>
      <x v="31"/>
      <x v="4"/>
    </i>
    <i>
      <x v="4707"/>
      <x v="29"/>
      <x v="1"/>
    </i>
    <i>
      <x v="4708"/>
      <x v="26"/>
      <x v="1"/>
    </i>
    <i>
      <x v="4709"/>
      <x v="59"/>
      <x/>
    </i>
    <i>
      <x v="4711"/>
      <x v="29"/>
      <x v="21"/>
    </i>
    <i>
      <x v="4712"/>
      <x v="27"/>
      <x v="1"/>
    </i>
    <i>
      <x v="4717"/>
      <x v="24"/>
      <x/>
    </i>
    <i>
      <x v="4719"/>
      <x v="25"/>
      <x v="1"/>
    </i>
    <i>
      <x v="4722"/>
      <x v="22"/>
      <x/>
    </i>
    <i>
      <x v="4723"/>
      <x v="29"/>
      <x v="4"/>
    </i>
    <i>
      <x v="4724"/>
      <x v="25"/>
      <x v="1"/>
    </i>
    <i>
      <x v="4726"/>
      <x v="29"/>
      <x v="4"/>
    </i>
    <i>
      <x v="4727"/>
      <x v="27"/>
      <x v="1"/>
    </i>
    <i>
      <x v="4728"/>
      <x v="24"/>
      <x/>
    </i>
    <i>
      <x v="4729"/>
      <x v="75"/>
      <x/>
    </i>
    <i>
      <x v="4731"/>
      <x v="25"/>
      <x/>
    </i>
    <i>
      <x v="4732"/>
      <x v="75"/>
      <x/>
    </i>
    <i>
      <x v="4733"/>
      <x v="25"/>
      <x v="2"/>
    </i>
    <i>
      <x v="4737"/>
      <x v="76"/>
      <x/>
    </i>
    <i>
      <x v="4740"/>
      <x v="26"/>
      <x/>
    </i>
    <i>
      <x v="4742"/>
      <x v="24"/>
      <x/>
    </i>
    <i>
      <x v="4745"/>
      <x v="26"/>
      <x/>
    </i>
    <i>
      <x v="4747"/>
      <x v="91"/>
      <x v="67"/>
    </i>
    <i>
      <x v="4748"/>
      <x v="27"/>
      <x v="1"/>
    </i>
    <i>
      <x v="4751"/>
      <x v="24"/>
      <x/>
    </i>
    <i>
      <x v="4752"/>
      <x v="31"/>
      <x v="4"/>
    </i>
    <i>
      <x v="4755"/>
      <x v="31"/>
      <x v="4"/>
    </i>
    <i>
      <x v="4756"/>
      <x v="25"/>
      <x v="1"/>
    </i>
    <i>
      <x v="4757"/>
      <x v="54"/>
      <x v="66"/>
    </i>
    <i>
      <x v="4759"/>
      <x v="25"/>
      <x v="1"/>
    </i>
    <i>
      <x v="4761"/>
      <x v="29"/>
      <x v="3"/>
    </i>
    <i>
      <x v="4766"/>
      <x v="108"/>
      <x v="24"/>
    </i>
    <i>
      <x v="4767"/>
      <x v="27"/>
      <x v="1"/>
    </i>
    <i>
      <x v="4768"/>
      <x v="27"/>
      <x v="1"/>
    </i>
    <i>
      <x v="4769"/>
      <x v="27"/>
      <x v="1"/>
    </i>
    <i>
      <x v="4772"/>
      <x v="26"/>
      <x/>
    </i>
    <i>
      <x v="4773"/>
      <x v="70"/>
      <x v="8"/>
    </i>
    <i>
      <x v="4774"/>
      <x v="25"/>
      <x/>
    </i>
    <i>
      <x v="4775"/>
      <x v="64"/>
      <x/>
    </i>
    <i>
      <x v="4776"/>
      <x v="25"/>
      <x/>
    </i>
    <i>
      <x v="4778"/>
      <x v="139"/>
      <x/>
    </i>
    <i>
      <x v="4780"/>
      <x v="29"/>
      <x v="4"/>
    </i>
    <i>
      <x v="4781"/>
      <x v="24"/>
      <x/>
    </i>
    <i>
      <x v="4782"/>
      <x v="87"/>
      <x v="20"/>
    </i>
    <i>
      <x v="4789"/>
      <x v="76"/>
      <x/>
    </i>
    <i>
      <x v="4793"/>
      <x v="60"/>
      <x v="21"/>
    </i>
    <i>
      <x v="4795"/>
      <x v="34"/>
      <x v="34"/>
    </i>
    <i>
      <x v="4796"/>
      <x v="29"/>
      <x v="16"/>
    </i>
    <i>
      <x v="4798"/>
      <x v="26"/>
      <x/>
    </i>
    <i>
      <x v="4800"/>
      <x v="29"/>
      <x v="14"/>
    </i>
    <i>
      <x v="4804"/>
      <x v="37"/>
      <x v="5"/>
    </i>
    <i>
      <x v="4806"/>
      <x v="31"/>
      <x v="4"/>
    </i>
    <i>
      <x v="4811"/>
      <x v="142"/>
      <x/>
    </i>
    <i>
      <x v="4812"/>
      <x v="33"/>
      <x v="34"/>
    </i>
    <i>
      <x v="4814"/>
      <x v="25"/>
      <x/>
    </i>
    <i>
      <x v="4815"/>
      <x v="26"/>
      <x/>
    </i>
    <i>
      <x v="4819"/>
      <x v="25"/>
      <x/>
    </i>
    <i>
      <x v="4821"/>
      <x v="31"/>
      <x v="3"/>
    </i>
    <i>
      <x v="4822"/>
      <x v="27"/>
      <x v="4"/>
    </i>
    <i>
      <x v="4824"/>
      <x v="75"/>
      <x/>
    </i>
    <i>
      <x v="4828"/>
      <x v="26"/>
      <x/>
    </i>
    <i>
      <x v="4834"/>
      <x v="29"/>
      <x v="1"/>
    </i>
    <i>
      <x v="4835"/>
      <x v="31"/>
      <x v="4"/>
    </i>
    <i>
      <x v="4837"/>
      <x v="80"/>
      <x v="72"/>
    </i>
    <i>
      <x v="4839"/>
      <x v="29"/>
      <x v="1"/>
    </i>
    <i>
      <x v="4843"/>
      <x v="66"/>
      <x/>
    </i>
    <i>
      <x v="4850"/>
      <x v="24"/>
      <x/>
    </i>
    <i>
      <x v="4854"/>
      <x v="27"/>
      <x v="4"/>
    </i>
    <i>
      <x v="4855"/>
      <x v="35"/>
      <x v="8"/>
    </i>
    <i>
      <x v="4857"/>
      <x v="27"/>
      <x v="1"/>
    </i>
    <i>
      <x v="4859"/>
      <x v="22"/>
      <x/>
    </i>
    <i>
      <x v="4861"/>
      <x v="99"/>
      <x/>
    </i>
    <i>
      <x v="4865"/>
      <x v="25"/>
      <x/>
    </i>
    <i>
      <x v="4867"/>
      <x v="27"/>
      <x v="1"/>
    </i>
    <i>
      <x v="4868"/>
      <x v="25"/>
      <x v="1"/>
    </i>
    <i>
      <x v="4869"/>
      <x v="25"/>
      <x/>
    </i>
    <i>
      <x v="4870"/>
      <x v="65"/>
      <x/>
    </i>
    <i>
      <x v="4871"/>
      <x v="26"/>
      <x v="1"/>
    </i>
    <i>
      <x v="4872"/>
      <x v="25"/>
      <x/>
    </i>
    <i>
      <x v="4876"/>
      <x v="75"/>
      <x/>
    </i>
    <i>
      <x v="4878"/>
      <x v="27"/>
      <x v="16"/>
    </i>
    <i>
      <x v="4879"/>
      <x v="37"/>
      <x v="30"/>
    </i>
    <i>
      <x v="4881"/>
      <x v="33"/>
      <x v="5"/>
    </i>
    <i>
      <x v="4883"/>
      <x v="31"/>
      <x v="1"/>
    </i>
    <i>
      <x v="4885"/>
      <x v="25"/>
      <x/>
    </i>
    <i>
      <x v="4886"/>
      <x v="27"/>
      <x v="1"/>
    </i>
    <i>
      <x v="4887"/>
      <x v="27"/>
      <x v="16"/>
    </i>
    <i>
      <x v="4888"/>
      <x v="29"/>
      <x/>
    </i>
    <i>
      <x v="4889"/>
      <x v="27"/>
      <x v="1"/>
    </i>
    <i>
      <x v="4891"/>
      <x v="99"/>
      <x v="19"/>
    </i>
    <i>
      <x v="4892"/>
      <x v="27"/>
      <x v="2"/>
    </i>
    <i>
      <x v="4893"/>
      <x v="31"/>
      <x v="1"/>
    </i>
    <i>
      <x v="4894"/>
      <x v="27"/>
      <x v="1"/>
    </i>
    <i>
      <x v="4895"/>
      <x v="35"/>
      <x v="9"/>
    </i>
    <i>
      <x v="4896"/>
      <x v="27"/>
      <x v="16"/>
    </i>
    <i>
      <x v="4897"/>
      <x v="35"/>
      <x v="1"/>
    </i>
    <i>
      <x v="4901"/>
      <x v="27"/>
      <x v="4"/>
    </i>
    <i>
      <x v="4904"/>
      <x v="31"/>
      <x/>
    </i>
    <i>
      <x v="4905"/>
      <x v="29"/>
      <x v="1"/>
    </i>
    <i>
      <x v="4908"/>
      <x v="26"/>
      <x v="2"/>
    </i>
    <i>
      <x v="4913"/>
      <x v="143"/>
      <x v="57"/>
    </i>
    <i>
      <x v="4914"/>
      <x v="144"/>
      <x v="60"/>
    </i>
    <i>
      <x v="4915"/>
      <x v="28"/>
      <x v="1"/>
    </i>
    <i>
      <x v="4917"/>
      <x v="25"/>
      <x/>
    </i>
    <i>
      <x v="4918"/>
      <x v="24"/>
      <x/>
    </i>
    <i>
      <x v="4923"/>
      <x v="67"/>
      <x v="14"/>
    </i>
    <i>
      <x v="4924"/>
      <x v="79"/>
      <x v="1"/>
    </i>
    <i>
      <x v="4926"/>
      <x v="30"/>
      <x v="21"/>
    </i>
    <i>
      <x v="4929"/>
      <x v="39"/>
      <x v="44"/>
    </i>
    <i>
      <x v="4931"/>
      <x v="145"/>
      <x v="16"/>
    </i>
    <i>
      <x v="4932"/>
      <x v="38"/>
      <x v="17"/>
    </i>
    <i>
      <x v="4934"/>
      <x v="32"/>
      <x v="1"/>
    </i>
    <i>
      <x v="4935"/>
      <x v="31"/>
      <x v="4"/>
    </i>
    <i>
      <x v="4936"/>
      <x v="26"/>
      <x v="1"/>
    </i>
    <i>
      <x v="4937"/>
      <x v="38"/>
      <x v="44"/>
    </i>
    <i>
      <x v="4938"/>
      <x v="37"/>
      <x v="6"/>
    </i>
    <i>
      <x v="4940"/>
      <x v="146"/>
      <x v="32"/>
    </i>
    <i>
      <x v="4943"/>
      <x v="37"/>
      <x v="9"/>
    </i>
    <i>
      <x v="4944"/>
      <x v="55"/>
      <x v="9"/>
    </i>
    <i>
      <x v="4945"/>
      <x v="147"/>
      <x v="8"/>
    </i>
    <i>
      <x v="4946"/>
      <x v="22"/>
      <x/>
    </i>
    <i>
      <x v="4947"/>
      <x v="28"/>
      <x v="19"/>
    </i>
    <i>
      <x v="4948"/>
      <x v="76"/>
      <x/>
    </i>
    <i>
      <x v="4949"/>
      <x v="58"/>
      <x/>
    </i>
    <i>
      <x v="4950"/>
      <x v="25"/>
      <x v="1"/>
    </i>
    <i>
      <x v="4951"/>
      <x v="36"/>
      <x v="5"/>
    </i>
    <i>
      <x v="4952"/>
      <x v="36"/>
      <x v="3"/>
    </i>
    <i>
      <x v="4954"/>
      <x v="54"/>
      <x v="1"/>
    </i>
    <i>
      <x v="4955"/>
      <x v="75"/>
      <x v="12"/>
    </i>
    <i>
      <x v="4956"/>
      <x v="37"/>
      <x v="8"/>
    </i>
    <i>
      <x v="4957"/>
      <x v="62"/>
      <x v="1"/>
    </i>
    <i>
      <x v="4958"/>
      <x v="27"/>
      <x v="1"/>
    </i>
    <i>
      <x v="4960"/>
      <x v="73"/>
      <x v="1"/>
    </i>
    <i>
      <x v="4961"/>
      <x v="145"/>
      <x v="3"/>
    </i>
    <i>
      <x v="4962"/>
      <x v="59"/>
      <x v="14"/>
    </i>
    <i>
      <x v="4963"/>
      <x v="135"/>
      <x v="5"/>
    </i>
    <i>
      <x v="4964"/>
      <x v="135"/>
      <x v="4"/>
    </i>
    <i>
      <x v="4965"/>
      <x v="62"/>
      <x v="34"/>
    </i>
    <i>
      <x v="4967"/>
      <x v="54"/>
      <x v="4"/>
    </i>
    <i>
      <x v="4970"/>
      <x v="126"/>
      <x v="32"/>
    </i>
    <i>
      <x v="4971"/>
      <x v="31"/>
      <x v="19"/>
    </i>
    <i>
      <x v="4972"/>
      <x v="54"/>
      <x v="5"/>
    </i>
    <i>
      <x v="4973"/>
      <x v="38"/>
      <x v="73"/>
    </i>
    <i>
      <x v="4974"/>
      <x v="55"/>
      <x v="5"/>
    </i>
    <i>
      <x v="4976"/>
      <x v="56"/>
      <x v="34"/>
    </i>
    <i>
      <x v="4978"/>
      <x v="72"/>
      <x v="1"/>
    </i>
    <i>
      <x v="4979"/>
      <x v="40"/>
      <x v="9"/>
    </i>
    <i>
      <x v="4980"/>
      <x v="148"/>
      <x v="32"/>
    </i>
    <i>
      <x v="4983"/>
      <x v="37"/>
      <x v="8"/>
    </i>
    <i>
      <x v="4988"/>
      <x v="38"/>
      <x v="9"/>
    </i>
    <i>
      <x v="4990"/>
      <x v="54"/>
      <x v="4"/>
    </i>
    <i>
      <x v="4992"/>
      <x v="32"/>
      <x v="2"/>
    </i>
    <i>
      <x v="4994"/>
      <x v="74"/>
      <x v="3"/>
    </i>
    <i>
      <x v="4995"/>
      <x v="73"/>
      <x v="35"/>
    </i>
    <i>
      <x v="4998"/>
      <x v="28"/>
      <x/>
    </i>
    <i>
      <x v="5001"/>
      <x v="149"/>
      <x v="5"/>
    </i>
    <i>
      <x v="5002"/>
      <x v="42"/>
      <x v="6"/>
    </i>
    <i>
      <x v="5004"/>
      <x v="39"/>
      <x v="6"/>
    </i>
    <i>
      <x v="5007"/>
      <x v="42"/>
      <x v="57"/>
    </i>
    <i>
      <x v="5008"/>
      <x v="54"/>
      <x v="27"/>
    </i>
    <i>
      <x v="5009"/>
      <x v="36"/>
      <x v="4"/>
    </i>
    <i>
      <x v="5011"/>
      <x v="31"/>
      <x v="1"/>
    </i>
    <i>
      <x v="5012"/>
      <x v="55"/>
      <x v="1"/>
    </i>
    <i>
      <x v="5014"/>
      <x v="54"/>
      <x v="4"/>
    </i>
    <i>
      <x v="5016"/>
      <x v="33"/>
      <x v="4"/>
    </i>
    <i>
      <x v="5018"/>
      <x v="22"/>
      <x/>
    </i>
    <i>
      <x v="5019"/>
      <x v="119"/>
      <x v="39"/>
    </i>
    <i>
      <x v="5024"/>
      <x v="31"/>
      <x v="1"/>
    </i>
    <i>
      <x v="5025"/>
      <x v="92"/>
      <x v="1"/>
    </i>
    <i>
      <x v="5027"/>
      <x v="35"/>
      <x v="39"/>
    </i>
    <i>
      <x v="5029"/>
      <x v="38"/>
      <x v="57"/>
    </i>
    <i>
      <x v="5030"/>
      <x v="35"/>
      <x v="4"/>
    </i>
    <i>
      <x v="5031"/>
      <x v="36"/>
      <x v="16"/>
    </i>
    <i>
      <x v="5032"/>
      <x v="73"/>
      <x v="44"/>
    </i>
    <i>
      <x v="5034"/>
      <x v="40"/>
      <x v="73"/>
    </i>
    <i>
      <x v="5035"/>
      <x v="27"/>
      <x v="34"/>
    </i>
    <i>
      <x v="5039"/>
      <x v="36"/>
      <x v="8"/>
    </i>
    <i>
      <x v="5040"/>
      <x v="33"/>
      <x v="9"/>
    </i>
    <i>
      <x v="5042"/>
      <x v="55"/>
      <x v="27"/>
    </i>
    <i>
      <x v="5043"/>
      <x v="150"/>
      <x v="4"/>
    </i>
    <i>
      <x v="5044"/>
      <x v="41"/>
      <x v="74"/>
    </i>
    <i>
      <x v="5047"/>
      <x v="102"/>
      <x v="21"/>
    </i>
    <i>
      <x v="5048"/>
      <x v="35"/>
      <x v="17"/>
    </i>
    <i>
      <x v="5049"/>
      <x v="73"/>
      <x v="16"/>
    </i>
    <i>
      <x v="5050"/>
      <x v="37"/>
      <x v="6"/>
    </i>
    <i>
      <x v="5052"/>
      <x v="70"/>
      <x v="17"/>
    </i>
    <i>
      <x v="5055"/>
      <x v="35"/>
      <x v="35"/>
    </i>
    <i>
      <x v="5057"/>
      <x v="33"/>
      <x v="39"/>
    </i>
    <i>
      <x v="5058"/>
      <x v="73"/>
      <x v="16"/>
    </i>
    <i>
      <x v="5059"/>
      <x v="36"/>
      <x v="4"/>
    </i>
    <i>
      <x v="5060"/>
      <x v="38"/>
      <x v="9"/>
    </i>
    <i>
      <x v="5061"/>
      <x v="55"/>
      <x v="27"/>
    </i>
    <i>
      <x v="5062"/>
      <x v="151"/>
      <x v="75"/>
    </i>
    <i>
      <x v="5063"/>
      <x v="36"/>
      <x v="4"/>
    </i>
    <i>
      <x v="5067"/>
      <x v="34"/>
      <x v="1"/>
    </i>
    <i>
      <x v="5069"/>
      <x v="31"/>
      <x v="1"/>
    </i>
    <i>
      <x v="5071"/>
      <x v="31"/>
      <x v="1"/>
    </i>
    <i>
      <x v="5072"/>
      <x v="150"/>
      <x v="1"/>
    </i>
    <i>
      <x v="5073"/>
      <x v="55"/>
      <x v="16"/>
    </i>
    <i>
      <x v="5074"/>
      <x v="36"/>
      <x v="16"/>
    </i>
    <i>
      <x v="5075"/>
      <x v="29"/>
      <x/>
    </i>
    <i>
      <x v="5076"/>
      <x v="27"/>
      <x/>
    </i>
    <i>
      <x v="5077"/>
      <x v="36"/>
      <x v="4"/>
    </i>
    <i>
      <x v="5078"/>
      <x v="32"/>
      <x v="3"/>
    </i>
    <i>
      <x v="5085"/>
      <x v="33"/>
      <x/>
    </i>
    <i>
      <x v="5086"/>
      <x v="34"/>
      <x v="1"/>
    </i>
    <i>
      <x v="5090"/>
      <x v="38"/>
      <x v="76"/>
    </i>
    <i>
      <x v="5091"/>
      <x v="25"/>
      <x/>
    </i>
    <i>
      <x v="5094"/>
      <x v="31"/>
      <x v="1"/>
    </i>
    <i>
      <x v="5102"/>
      <x v="25"/>
      <x/>
    </i>
    <i>
      <x v="5103"/>
      <x v="31"/>
      <x v="1"/>
    </i>
    <i>
      <x v="5104"/>
      <x v="29"/>
      <x/>
    </i>
    <i>
      <x v="5106"/>
      <x v="29"/>
      <x v="1"/>
    </i>
    <i>
      <x v="5120"/>
      <x v="31"/>
      <x v="34"/>
    </i>
    <i>
      <x v="5126"/>
      <x v="29"/>
      <x v="1"/>
    </i>
    <i>
      <x v="5130"/>
      <x v="31"/>
      <x v="1"/>
    </i>
    <i>
      <x v="5132"/>
      <x v="34"/>
      <x v="1"/>
    </i>
    <i>
      <x v="5133"/>
      <x v="29"/>
      <x v="1"/>
    </i>
    <i>
      <x v="5136"/>
      <x v="34"/>
      <x v="1"/>
    </i>
    <i>
      <x v="5138"/>
      <x v="25"/>
      <x/>
    </i>
    <i>
      <x v="5141"/>
      <x v="31"/>
      <x v="2"/>
    </i>
    <i>
      <x v="5142"/>
      <x v="31"/>
      <x v="2"/>
    </i>
    <i>
      <x v="5143"/>
      <x v="30"/>
      <x v="23"/>
    </i>
    <i>
      <x v="5148"/>
      <x v="27"/>
      <x/>
    </i>
    <i>
      <x v="5151"/>
      <x v="39"/>
      <x v="77"/>
    </i>
    <i>
      <x v="5156"/>
      <x v="35"/>
      <x v="1"/>
    </i>
    <i>
      <x v="5157"/>
      <x v="34"/>
      <x v="1"/>
    </i>
    <i>
      <x v="5159"/>
      <x v="34"/>
      <x v="4"/>
    </i>
    <i>
      <x v="5160"/>
      <x v="26"/>
      <x/>
    </i>
    <i>
      <x v="5163"/>
      <x v="29"/>
      <x/>
    </i>
    <i>
      <x v="5169"/>
      <x v="38"/>
      <x v="8"/>
    </i>
    <i>
      <x v="5172"/>
      <x v="79"/>
      <x v="2"/>
    </i>
    <i>
      <x v="5179"/>
      <x v="25"/>
      <x v="1"/>
    </i>
    <i>
      <x v="5182"/>
      <x v="38"/>
      <x v="57"/>
    </i>
    <i>
      <x v="5186"/>
      <x v="29"/>
      <x/>
    </i>
    <i>
      <x v="5194"/>
      <x v="135"/>
      <x v="26"/>
    </i>
    <i>
      <x v="5195"/>
      <x v="103"/>
      <x v="5"/>
    </i>
    <i>
      <x v="5197"/>
      <x v="31"/>
      <x v="1"/>
    </i>
    <i>
      <x v="5199"/>
      <x v="38"/>
      <x v="17"/>
    </i>
    <i>
      <x v="5200"/>
      <x v="28"/>
      <x/>
    </i>
    <i>
      <x v="5203"/>
      <x v="27"/>
      <x/>
    </i>
    <i>
      <x v="5207"/>
      <x v="152"/>
      <x/>
    </i>
    <i>
      <x v="5208"/>
      <x v="153"/>
      <x v="54"/>
    </i>
    <i>
      <x v="5209"/>
      <x v="29"/>
      <x v="23"/>
    </i>
    <i>
      <x v="5210"/>
      <x v="27"/>
      <x/>
    </i>
    <i>
      <x v="5211"/>
      <x v="33"/>
      <x v="32"/>
    </i>
    <i>
      <x v="5212"/>
      <x v="33"/>
      <x v="1"/>
    </i>
    <i>
      <x v="5214"/>
      <x v="27"/>
      <x/>
    </i>
    <i>
      <x v="5218"/>
      <x v="34"/>
      <x v="4"/>
    </i>
    <i>
      <x v="5220"/>
      <x v="25"/>
      <x/>
    </i>
    <i>
      <x v="5222"/>
      <x v="55"/>
      <x v="2"/>
    </i>
    <i>
      <x v="5226"/>
      <x v="33"/>
      <x v="1"/>
    </i>
    <i>
      <x v="5227"/>
      <x v="25"/>
      <x/>
    </i>
    <i>
      <x v="5231"/>
      <x v="75"/>
      <x/>
    </i>
    <i>
      <x v="5232"/>
      <x v="73"/>
      <x v="5"/>
    </i>
    <i>
      <x v="5236"/>
      <x v="28"/>
      <x/>
    </i>
    <i>
      <x v="5237"/>
      <x v="29"/>
      <x v="1"/>
    </i>
    <i>
      <x v="5238"/>
      <x v="29"/>
      <x/>
    </i>
    <i>
      <x v="5239"/>
      <x v="38"/>
      <x v="30"/>
    </i>
    <i>
      <x v="5240"/>
      <x v="41"/>
      <x v="57"/>
    </i>
    <i>
      <x v="5241"/>
      <x v="29"/>
      <x v="1"/>
    </i>
    <i>
      <x v="5242"/>
      <x v="38"/>
      <x v="9"/>
    </i>
    <i>
      <x v="5243"/>
      <x v="31"/>
      <x v="1"/>
    </i>
    <i>
      <x v="5246"/>
      <x v="29"/>
      <x v="4"/>
    </i>
    <i>
      <x v="5248"/>
      <x v="25"/>
      <x/>
    </i>
    <i>
      <x v="5250"/>
      <x v="31"/>
      <x v="1"/>
    </i>
    <i>
      <x v="5251"/>
      <x v="126"/>
      <x v="65"/>
    </i>
    <i>
      <x v="5252"/>
      <x v="38"/>
      <x v="5"/>
    </i>
    <i>
      <x v="5253"/>
      <x v="34"/>
      <x v="30"/>
    </i>
    <i>
      <x v="5255"/>
      <x v="35"/>
      <x v="3"/>
    </i>
    <i>
      <x v="5261"/>
      <x v="34"/>
      <x/>
    </i>
    <i>
      <x v="5262"/>
      <x v="27"/>
      <x/>
    </i>
    <i>
      <x v="5263"/>
      <x v="29"/>
      <x/>
    </i>
    <i>
      <x v="5270"/>
      <x v="87"/>
      <x v="1"/>
    </i>
    <i>
      <x v="5271"/>
      <x v="37"/>
      <x v="9"/>
    </i>
    <i>
      <x v="5273"/>
      <x v="73"/>
      <x v="39"/>
    </i>
    <i>
      <x v="5275"/>
      <x v="36"/>
      <x v="9"/>
    </i>
    <i>
      <x v="5279"/>
      <x v="27"/>
      <x/>
    </i>
    <i>
      <x v="5281"/>
      <x v="33"/>
      <x v="1"/>
    </i>
    <i>
      <x v="5283"/>
      <x v="33"/>
      <x v="1"/>
    </i>
    <i>
      <x v="5286"/>
      <x v="29"/>
      <x/>
    </i>
    <i>
      <x v="5287"/>
      <x v="27"/>
      <x/>
    </i>
    <i>
      <x v="5288"/>
      <x v="27"/>
      <x/>
    </i>
    <i>
      <x v="5289"/>
      <x v="25"/>
      <x/>
    </i>
    <i>
      <x v="5291"/>
      <x v="27"/>
      <x/>
    </i>
    <i>
      <x v="5292"/>
      <x v="27"/>
      <x/>
    </i>
    <i>
      <x v="5293"/>
      <x v="27"/>
      <x/>
    </i>
    <i>
      <x v="5294"/>
      <x v="33"/>
      <x v="1"/>
    </i>
    <i>
      <x v="5296"/>
      <x v="25"/>
      <x/>
    </i>
    <i>
      <x v="5298"/>
      <x v="29"/>
      <x/>
    </i>
    <i>
      <x v="5299"/>
      <x v="154"/>
      <x/>
    </i>
    <i>
      <x v="5302"/>
      <x v="78"/>
      <x/>
    </i>
    <i>
      <x v="5304"/>
      <x v="29"/>
      <x/>
    </i>
    <i>
      <x v="5307"/>
      <x v="26"/>
      <x/>
    </i>
    <i>
      <x v="5308"/>
      <x v="31"/>
      <x v="1"/>
    </i>
    <i>
      <x v="5309"/>
      <x v="106"/>
      <x v="1"/>
    </i>
    <i>
      <x v="5313"/>
      <x v="27"/>
      <x/>
    </i>
    <i>
      <x v="5314"/>
      <x v="88"/>
      <x v="13"/>
    </i>
    <i>
      <x v="5315"/>
      <x v="125"/>
      <x v="34"/>
    </i>
    <i>
      <x v="5318"/>
      <x v="29"/>
      <x v="1"/>
    </i>
    <i>
      <x v="5319"/>
      <x v="33"/>
      <x v="16"/>
    </i>
    <i>
      <x v="5320"/>
      <x v="63"/>
      <x v="1"/>
    </i>
    <i>
      <x v="5321"/>
      <x v="33"/>
      <x v="19"/>
    </i>
    <i>
      <x v="5322"/>
      <x v="26"/>
      <x v="42"/>
    </i>
    <i>
      <x v="5325"/>
      <x v="29"/>
      <x/>
    </i>
    <i>
      <x v="5326"/>
      <x v="29"/>
      <x/>
    </i>
    <i>
      <x v="5331"/>
      <x v="27"/>
      <x/>
    </i>
    <i>
      <x v="5332"/>
      <x v="35"/>
      <x v="4"/>
    </i>
    <i>
      <x v="5334"/>
      <x v="29"/>
      <x/>
    </i>
    <i>
      <x v="5336"/>
      <x v="59"/>
      <x v="34"/>
    </i>
    <i>
      <x v="5338"/>
      <x v="25"/>
      <x/>
    </i>
    <i>
      <x v="5339"/>
      <x v="29"/>
      <x v="1"/>
    </i>
    <i>
      <x v="5340"/>
      <x v="26"/>
      <x/>
    </i>
    <i>
      <x v="5342"/>
      <x v="37"/>
      <x v="17"/>
    </i>
    <i>
      <x v="5343"/>
      <x v="134"/>
      <x v="53"/>
    </i>
    <i>
      <x v="5345"/>
      <x v="27"/>
      <x/>
    </i>
    <i>
      <x v="5346"/>
      <x v="29"/>
      <x v="2"/>
    </i>
    <i>
      <x v="5348"/>
      <x v="28"/>
      <x v="1"/>
    </i>
    <i>
      <x v="5349"/>
      <x v="31"/>
      <x v="1"/>
    </i>
    <i>
      <x v="5350"/>
      <x v="31"/>
      <x v="1"/>
    </i>
    <i>
      <x v="5353"/>
      <x v="36"/>
      <x v="5"/>
    </i>
    <i>
      <x v="5355"/>
      <x v="70"/>
      <x v="3"/>
    </i>
    <i>
      <x v="5361"/>
      <x v="27"/>
      <x/>
    </i>
    <i>
      <x v="5362"/>
      <x v="54"/>
      <x v="17"/>
    </i>
    <i>
      <x v="5363"/>
      <x v="31"/>
      <x v="4"/>
    </i>
    <i>
      <x v="5364"/>
      <x v="42"/>
      <x v="57"/>
    </i>
    <i>
      <x v="5365"/>
      <x v="62"/>
      <x/>
    </i>
    <i>
      <x v="5366"/>
      <x v="27"/>
      <x/>
    </i>
    <i>
      <x v="5367"/>
      <x v="27"/>
      <x v="1"/>
    </i>
    <i>
      <x v="5373"/>
      <x v="34"/>
      <x v="5"/>
    </i>
    <i>
      <x v="5376"/>
      <x v="25"/>
      <x/>
    </i>
    <i>
      <x v="5379"/>
      <x v="74"/>
      <x v="4"/>
    </i>
    <i>
      <x v="5382"/>
      <x v="27"/>
      <x/>
    </i>
    <i>
      <x v="5383"/>
      <x v="97"/>
      <x v="16"/>
    </i>
    <i>
      <x v="5386"/>
      <x v="24"/>
      <x/>
    </i>
    <i>
      <x v="5391"/>
      <x v="33"/>
      <x v="16"/>
    </i>
    <i>
      <x v="5392"/>
      <x v="25"/>
      <x/>
    </i>
    <i>
      <x v="5394"/>
      <x v="29"/>
      <x/>
    </i>
    <i>
      <x v="5395"/>
      <x v="31"/>
      <x v="5"/>
    </i>
    <i>
      <x v="5396"/>
      <x v="30"/>
      <x v="1"/>
    </i>
    <i>
      <x v="5398"/>
      <x v="74"/>
      <x v="78"/>
    </i>
    <i>
      <x v="5402"/>
      <x v="22"/>
      <x/>
    </i>
    <i>
      <x v="5411"/>
      <x v="37"/>
      <x v="8"/>
    </i>
    <i>
      <x v="5412"/>
      <x v="56"/>
      <x v="19"/>
    </i>
    <i>
      <x v="5418"/>
      <x v="25"/>
      <x/>
    </i>
    <i>
      <x v="5421"/>
      <x v="33"/>
      <x v="1"/>
    </i>
    <i>
      <x v="5422"/>
      <x v="29"/>
      <x/>
    </i>
    <i>
      <x v="5423"/>
      <x v="31"/>
      <x v="1"/>
    </i>
    <i>
      <x v="5426"/>
      <x v="31"/>
      <x v="1"/>
    </i>
    <i>
      <x v="5427"/>
      <x v="64"/>
      <x v="15"/>
    </i>
    <i>
      <x v="5428"/>
      <x v="34"/>
      <x v="16"/>
    </i>
    <i>
      <x v="5432"/>
      <x v="22"/>
      <x/>
    </i>
    <i>
      <x v="5434"/>
      <x v="73"/>
      <x v="1"/>
    </i>
    <i>
      <x v="5435"/>
      <x v="30"/>
      <x v="1"/>
    </i>
    <i>
      <x v="5436"/>
      <x v="31"/>
      <x v="34"/>
    </i>
    <i>
      <x v="5439"/>
      <x v="54"/>
      <x v="1"/>
    </i>
    <i>
      <x v="5441"/>
      <x v="22"/>
      <x/>
    </i>
    <i>
      <x v="5444"/>
      <x v="76"/>
      <x/>
    </i>
    <i>
      <x v="5445"/>
      <x v="26"/>
      <x v="34"/>
    </i>
    <i>
      <x v="5446"/>
      <x v="54"/>
      <x v="1"/>
    </i>
    <i>
      <x v="5447"/>
      <x v="54"/>
      <x v="1"/>
    </i>
    <i>
      <x v="5451"/>
      <x v="27"/>
      <x v="34"/>
    </i>
    <i>
      <x v="5452"/>
      <x v="129"/>
      <x v="27"/>
    </i>
    <i>
      <x v="5454"/>
      <x v="26"/>
      <x/>
    </i>
    <i>
      <x v="5456"/>
      <x v="27"/>
      <x v="1"/>
    </i>
    <i>
      <x v="5460"/>
      <x v="22"/>
      <x/>
    </i>
    <i>
      <x v="5462"/>
      <x v="31"/>
      <x v="4"/>
    </i>
    <i>
      <x v="5463"/>
      <x v="36"/>
      <x v="32"/>
    </i>
    <i>
      <x v="5464"/>
      <x v="24"/>
      <x/>
    </i>
    <i>
      <x v="5465"/>
      <x v="75"/>
      <x/>
    </i>
    <i>
      <x v="5467"/>
      <x v="91"/>
      <x v="34"/>
    </i>
    <i>
      <x v="5475"/>
      <x v="87"/>
      <x v="2"/>
    </i>
    <i>
      <x v="5476"/>
      <x v="25"/>
      <x/>
    </i>
    <i>
      <x v="5477"/>
      <x v="125"/>
      <x/>
    </i>
    <i>
      <x v="5478"/>
      <x v="87"/>
      <x v="1"/>
    </i>
    <i>
      <x v="5479"/>
      <x v="102"/>
      <x v="64"/>
    </i>
    <i>
      <x v="5484"/>
      <x v="29"/>
      <x v="1"/>
    </i>
    <i>
      <x v="5485"/>
      <x v="27"/>
      <x v="1"/>
    </i>
    <i>
      <x v="5488"/>
      <x v="74"/>
      <x v="30"/>
    </i>
    <i>
      <x v="5490"/>
      <x v="94"/>
      <x v="79"/>
    </i>
    <i>
      <x v="5492"/>
      <x v="31"/>
      <x v="4"/>
    </i>
    <i>
      <x v="5494"/>
      <x v="31"/>
      <x v="4"/>
    </i>
    <i>
      <x v="5495"/>
      <x v="25"/>
      <x/>
    </i>
    <i>
      <x v="5497"/>
      <x v="27"/>
      <x v="1"/>
    </i>
    <i>
      <x v="5498"/>
      <x v="31"/>
      <x v="34"/>
    </i>
    <i>
      <x v="5499"/>
      <x v="27"/>
      <x v="1"/>
    </i>
    <i>
      <x v="5500"/>
      <x v="90"/>
      <x v="42"/>
    </i>
    <i>
      <x v="5501"/>
      <x v="27"/>
      <x v="1"/>
    </i>
    <i>
      <x v="5502"/>
      <x v="29"/>
      <x v="34"/>
    </i>
    <i>
      <x v="5506"/>
      <x v="26"/>
      <x/>
    </i>
    <i>
      <x v="5508"/>
      <x v="30"/>
      <x v="24"/>
    </i>
    <i>
      <x v="5509"/>
      <x v="33"/>
      <x v="5"/>
    </i>
    <i>
      <x v="5510"/>
      <x v="28"/>
      <x v="34"/>
    </i>
    <i>
      <x v="5513"/>
      <x v="28"/>
      <x v="34"/>
    </i>
    <i>
      <x v="5516"/>
      <x v="29"/>
      <x/>
    </i>
    <i>
      <x v="5518"/>
      <x v="31"/>
      <x v="16"/>
    </i>
    <i>
      <x v="5526"/>
      <x v="29"/>
      <x v="1"/>
    </i>
    <i>
      <x v="5527"/>
      <x v="33"/>
      <x v="1"/>
    </i>
    <i>
      <x v="5528"/>
      <x v="145"/>
      <x v="6"/>
    </i>
    <i>
      <x v="5531"/>
      <x v="25"/>
      <x/>
    </i>
    <i>
      <x v="5532"/>
      <x v="31"/>
      <x v="4"/>
    </i>
    <i>
      <x v="5539"/>
      <x v="31"/>
      <x v="1"/>
    </i>
    <i>
      <x v="5540"/>
      <x v="36"/>
      <x v="4"/>
    </i>
    <i>
      <x v="5542"/>
      <x v="37"/>
      <x v="57"/>
    </i>
    <i>
      <x v="5543"/>
      <x v="27"/>
      <x v="1"/>
    </i>
    <i>
      <x v="5545"/>
      <x v="28"/>
      <x/>
    </i>
    <i>
      <x v="5547"/>
      <x v="87"/>
      <x v="16"/>
    </i>
    <i>
      <x v="5550"/>
      <x v="155"/>
      <x v="2"/>
    </i>
    <i>
      <x v="5553"/>
      <x v="30"/>
      <x v="1"/>
    </i>
    <i>
      <x v="5556"/>
      <x v="59"/>
      <x v="1"/>
    </i>
    <i>
      <x v="5557"/>
      <x v="54"/>
      <x v="1"/>
    </i>
    <i>
      <x v="5558"/>
      <x v="31"/>
      <x v="1"/>
    </i>
    <i>
      <x v="5559"/>
      <x v="59"/>
      <x v="14"/>
    </i>
    <i>
      <x v="5563"/>
      <x v="34"/>
      <x v="27"/>
    </i>
    <i>
      <x v="5564"/>
      <x v="99"/>
      <x v="34"/>
    </i>
    <i>
      <x v="5565"/>
      <x v="134"/>
      <x v="6"/>
    </i>
    <i>
      <x v="5569"/>
      <x v="30"/>
      <x v="16"/>
    </i>
    <i>
      <x v="5570"/>
      <x v="73"/>
      <x v="9"/>
    </i>
    <i>
      <x v="5571"/>
      <x v="84"/>
      <x v="27"/>
    </i>
    <i>
      <x v="5573"/>
      <x v="28"/>
      <x v="1"/>
    </i>
    <i>
      <x v="5576"/>
      <x v="33"/>
      <x v="4"/>
    </i>
    <i>
      <x v="5577"/>
      <x v="156"/>
      <x v="11"/>
    </i>
    <i>
      <x v="5578"/>
      <x v="38"/>
      <x v="57"/>
    </i>
    <i>
      <x v="5582"/>
      <x v="79"/>
      <x v="2"/>
    </i>
    <i>
      <x v="5583"/>
      <x v="157"/>
      <x v="8"/>
    </i>
    <i>
      <x v="5587"/>
      <x v="36"/>
      <x v="9"/>
    </i>
    <i>
      <x v="5588"/>
      <x v="36"/>
      <x v="8"/>
    </i>
    <i>
      <x v="5589"/>
      <x v="31"/>
      <x v="1"/>
    </i>
    <i>
      <x v="5590"/>
      <x v="36"/>
      <x v="8"/>
    </i>
    <i>
      <x v="5591"/>
      <x v="34"/>
      <x v="16"/>
    </i>
    <i>
      <x v="5594"/>
      <x v="34"/>
      <x v="17"/>
    </i>
    <i>
      <x v="5596"/>
      <x v="126"/>
      <x v="39"/>
    </i>
    <i>
      <x v="5599"/>
      <x v="25"/>
      <x v="1"/>
    </i>
    <i>
      <x v="5600"/>
      <x v="31"/>
      <x v="1"/>
    </i>
    <i>
      <x v="5601"/>
      <x v="25"/>
      <x/>
    </i>
    <i>
      <x v="5602"/>
      <x v="26"/>
      <x/>
    </i>
    <i>
      <x v="5609"/>
      <x v="29"/>
      <x v="1"/>
    </i>
    <i>
      <x v="5610"/>
      <x v="30"/>
      <x v="1"/>
    </i>
    <i>
      <x v="5614"/>
      <x v="26"/>
      <x/>
    </i>
    <i>
      <x v="5616"/>
      <x v="33"/>
      <x v="2"/>
    </i>
    <i>
      <x v="5617"/>
      <x v="33"/>
      <x v="3"/>
    </i>
    <i>
      <x v="5619"/>
      <x v="27"/>
      <x v="1"/>
    </i>
    <i>
      <x v="5626"/>
      <x v="24"/>
      <x/>
    </i>
    <i>
      <x v="5628"/>
      <x v="25"/>
      <x v="1"/>
    </i>
    <i>
      <x v="5629"/>
      <x v="54"/>
      <x v="3"/>
    </i>
    <i>
      <x v="5631"/>
      <x v="27"/>
      <x v="1"/>
    </i>
    <i>
      <x v="5635"/>
      <x v="30"/>
      <x v="4"/>
    </i>
    <i>
      <x v="5637"/>
      <x v="29"/>
      <x v="1"/>
    </i>
    <i>
      <x v="5639"/>
      <x v="31"/>
      <x v="17"/>
    </i>
    <i>
      <x v="5640"/>
      <x v="30"/>
      <x/>
    </i>
    <i>
      <x v="5643"/>
      <x v="100"/>
      <x v="1"/>
    </i>
    <i>
      <x v="5647"/>
      <x v="31"/>
      <x v="11"/>
    </i>
    <i>
      <x v="5648"/>
      <x v="30"/>
      <x v="4"/>
    </i>
    <i>
      <x v="5651"/>
      <x v="27"/>
      <x v="1"/>
    </i>
    <i>
      <x v="5655"/>
      <x v="105"/>
      <x v="2"/>
    </i>
    <i>
      <x v="5657"/>
      <x v="33"/>
      <x v="3"/>
    </i>
    <i>
      <x v="5668"/>
      <x v="34"/>
      <x v="4"/>
    </i>
    <i>
      <x v="5672"/>
      <x v="25"/>
      <x/>
    </i>
    <i>
      <x v="5673"/>
      <x v="34"/>
      <x v="30"/>
    </i>
    <i>
      <x v="5674"/>
      <x v="54"/>
      <x v="9"/>
    </i>
    <i>
      <x v="5675"/>
      <x v="60"/>
      <x v="21"/>
    </i>
    <i>
      <x v="5678"/>
      <x v="33"/>
      <x v="3"/>
    </i>
    <i>
      <x v="5682"/>
      <x v="29"/>
      <x v="4"/>
    </i>
    <i>
      <x v="5686"/>
      <x v="34"/>
      <x v="4"/>
    </i>
    <i>
      <x v="5688"/>
      <x v="65"/>
      <x/>
    </i>
    <i>
      <x v="5689"/>
      <x v="31"/>
      <x v="1"/>
    </i>
    <i>
      <x v="5690"/>
      <x v="29"/>
      <x v="4"/>
    </i>
    <i>
      <x v="5692"/>
      <x v="100"/>
      <x v="21"/>
    </i>
    <i>
      <x v="5694"/>
      <x v="24"/>
      <x/>
    </i>
    <i>
      <x v="5695"/>
      <x v="29"/>
      <x v="4"/>
    </i>
    <i>
      <x v="5696"/>
      <x v="25"/>
      <x/>
    </i>
    <i>
      <x v="5697"/>
      <x v="126"/>
      <x v="16"/>
    </i>
    <i>
      <x v="5702"/>
      <x v="25"/>
      <x/>
    </i>
    <i>
      <x v="5705"/>
      <x v="76"/>
      <x/>
    </i>
    <i>
      <x v="5707"/>
      <x v="30"/>
      <x/>
    </i>
    <i>
      <x v="5708"/>
      <x v="28"/>
      <x/>
    </i>
    <i>
      <x v="5714"/>
      <x v="24"/>
      <x/>
    </i>
    <i>
      <x v="5716"/>
      <x v="27"/>
      <x/>
    </i>
    <i>
      <x v="5721"/>
      <x v="27"/>
      <x v="1"/>
    </i>
    <i>
      <x v="5722"/>
      <x v="27"/>
      <x/>
    </i>
    <i>
      <x v="5725"/>
      <x v="31"/>
      <x v="1"/>
    </i>
    <i>
      <x v="5726"/>
      <x v="24"/>
      <x/>
    </i>
    <i>
      <x v="5729"/>
      <x v="76"/>
      <x/>
    </i>
    <i>
      <x v="5732"/>
      <x v="31"/>
      <x v="1"/>
    </i>
    <i>
      <x v="5741"/>
      <x v="24"/>
      <x/>
    </i>
    <i>
      <x v="5742"/>
      <x v="28"/>
      <x/>
    </i>
    <i>
      <x v="5743"/>
      <x v="25"/>
      <x/>
    </i>
    <i>
      <x v="5744"/>
      <x v="25"/>
      <x/>
    </i>
    <i>
      <x v="5745"/>
      <x v="27"/>
      <x/>
    </i>
    <i>
      <x v="5746"/>
      <x v="24"/>
      <x/>
    </i>
    <i>
      <x v="5747"/>
      <x v="25"/>
      <x/>
    </i>
    <i>
      <x v="5749"/>
      <x v="29"/>
      <x v="1"/>
    </i>
    <i>
      <x v="5750"/>
      <x v="75"/>
      <x/>
    </i>
    <i>
      <x v="5755"/>
      <x v="25"/>
      <x/>
    </i>
    <i>
      <x v="5759"/>
      <x v="142"/>
      <x/>
    </i>
    <i>
      <x v="5760"/>
      <x v="25"/>
      <x/>
    </i>
    <i>
      <x v="5762"/>
      <x v="22"/>
      <x/>
    </i>
    <i>
      <x v="5764"/>
      <x v="25"/>
      <x/>
    </i>
    <i>
      <x v="5765"/>
      <x v="69"/>
      <x v="4"/>
    </i>
    <i>
      <x v="5766"/>
      <x v="79"/>
      <x v="43"/>
    </i>
    <i>
      <x v="5767"/>
      <x v="25"/>
      <x/>
    </i>
    <i>
      <x v="5768"/>
      <x v="33"/>
      <x v="16"/>
    </i>
    <i>
      <x v="5772"/>
      <x v="29"/>
      <x v="24"/>
    </i>
    <i>
      <x v="5773"/>
      <x v="25"/>
      <x/>
    </i>
    <i>
      <x v="5775"/>
      <x v="26"/>
      <x/>
    </i>
    <i>
      <x v="5778"/>
      <x v="27"/>
      <x/>
    </i>
    <i>
      <x v="5780"/>
      <x v="25"/>
      <x/>
    </i>
    <i>
      <x v="5781"/>
      <x v="25"/>
      <x/>
    </i>
    <i>
      <x v="5782"/>
      <x v="76"/>
      <x/>
    </i>
    <i>
      <x v="5783"/>
      <x v="27"/>
      <x/>
    </i>
    <i>
      <x v="5785"/>
      <x v="75"/>
      <x/>
    </i>
    <i>
      <x v="5786"/>
      <x v="38"/>
      <x v="57"/>
    </i>
    <i>
      <x v="5788"/>
      <x v="58"/>
      <x/>
    </i>
    <i>
      <x v="5790"/>
      <x v="24"/>
      <x/>
    </i>
    <i>
      <x v="5792"/>
      <x v="72"/>
      <x v="64"/>
    </i>
    <i>
      <x v="5794"/>
      <x v="25"/>
      <x/>
    </i>
    <i>
      <x v="5795"/>
      <x v="27"/>
      <x v="1"/>
    </i>
    <i>
      <x v="5797"/>
      <x v="141"/>
      <x/>
    </i>
    <i>
      <x v="5798"/>
      <x v="25"/>
      <x/>
    </i>
    <i>
      <x v="5799"/>
      <x v="76"/>
      <x/>
    </i>
    <i>
      <x v="5802"/>
      <x v="26"/>
      <x/>
    </i>
    <i>
      <x v="5803"/>
      <x v="25"/>
      <x/>
    </i>
    <i>
      <x v="5804"/>
      <x v="24"/>
      <x/>
    </i>
    <i>
      <x v="5805"/>
      <x v="24"/>
      <x/>
    </i>
    <i>
      <x v="5806"/>
      <x v="138"/>
      <x/>
    </i>
    <i>
      <x v="5807"/>
      <x v="54"/>
      <x v="3"/>
    </i>
    <i>
      <x v="5808"/>
      <x v="37"/>
      <x v="68"/>
    </i>
    <i>
      <x v="5811"/>
      <x v="24"/>
      <x/>
    </i>
    <i>
      <x v="5812"/>
      <x v="76"/>
      <x/>
    </i>
    <i>
      <x v="5813"/>
      <x v="142"/>
      <x/>
    </i>
    <i>
      <x v="5815"/>
      <x v="24"/>
      <x/>
    </i>
    <i>
      <x v="5817"/>
      <x v="25"/>
      <x/>
    </i>
    <i>
      <x v="5818"/>
      <x v="36"/>
      <x v="8"/>
    </i>
    <i>
      <x v="5819"/>
      <x v="37"/>
      <x v="8"/>
    </i>
    <i>
      <x v="5820"/>
      <x v="38"/>
      <x v="6"/>
    </i>
    <i>
      <x v="5821"/>
      <x v="34"/>
      <x v="26"/>
    </i>
    <i>
      <x v="5822"/>
      <x v="65"/>
      <x/>
    </i>
    <i>
      <x v="5826"/>
      <x v="27"/>
      <x/>
    </i>
    <i>
      <x v="5828"/>
      <x v="24"/>
      <x/>
    </i>
    <i>
      <x v="5831"/>
      <x v="25"/>
      <x/>
    </i>
    <i>
      <x v="5833"/>
      <x v="22"/>
      <x/>
    </i>
    <i>
      <x v="5838"/>
      <x v="26"/>
      <x/>
    </i>
    <i>
      <x v="5841"/>
      <x v="24"/>
      <x/>
    </i>
    <i>
      <x v="5842"/>
      <x v="27"/>
      <x/>
    </i>
    <i>
      <x v="5844"/>
      <x v="26"/>
      <x/>
    </i>
    <i>
      <x v="5845"/>
      <x v="25"/>
      <x/>
    </i>
    <i>
      <x v="5846"/>
      <x v="25"/>
      <x/>
    </i>
    <i>
      <x v="5847"/>
      <x v="27"/>
      <x v="1"/>
    </i>
    <i>
      <x v="5849"/>
      <x v="37"/>
      <x v="68"/>
    </i>
    <i>
      <x v="5851"/>
      <x v="25"/>
      <x/>
    </i>
    <i>
      <x v="5852"/>
      <x v="74"/>
      <x v="8"/>
    </i>
    <i>
      <x v="5853"/>
      <x v="37"/>
      <x v="6"/>
    </i>
    <i>
      <x v="5855"/>
      <x v="25"/>
      <x/>
    </i>
    <i>
      <x v="5857"/>
      <x v="141"/>
      <x/>
    </i>
    <i>
      <x v="5858"/>
      <x v="55"/>
      <x v="9"/>
    </i>
    <i>
      <x v="5859"/>
      <x v="23"/>
      <x/>
    </i>
    <i>
      <x v="5860"/>
      <x v="24"/>
      <x/>
    </i>
    <i>
      <x v="5861"/>
      <x v="58"/>
      <x/>
    </i>
    <i>
      <x v="5862"/>
      <x v="25"/>
      <x/>
    </i>
    <i>
      <x v="5865"/>
      <x v="26"/>
      <x/>
    </i>
    <i>
      <x v="5866"/>
      <x v="22"/>
      <x/>
    </i>
    <i>
      <x v="5867"/>
      <x v="22"/>
      <x/>
    </i>
    <i>
      <x v="5870"/>
      <x v="140"/>
      <x/>
    </i>
    <i>
      <x v="5871"/>
      <x v="33"/>
      <x/>
    </i>
    <i>
      <x v="5872"/>
      <x v="23"/>
      <x/>
    </i>
    <i>
      <x v="5877"/>
      <x v="36"/>
      <x v="6"/>
    </i>
    <i>
      <x v="5878"/>
      <x v="27"/>
      <x/>
    </i>
    <i>
      <x v="5879"/>
      <x v="24"/>
      <x/>
    </i>
    <i>
      <x v="5880"/>
      <x v="75"/>
      <x/>
    </i>
    <i>
      <x v="5881"/>
      <x v="25"/>
      <x/>
    </i>
    <i>
      <x v="5883"/>
      <x v="30"/>
      <x v="23"/>
    </i>
    <i>
      <x v="5884"/>
      <x v="86"/>
      <x/>
    </i>
    <i>
      <x v="5886"/>
      <x v="27"/>
      <x/>
    </i>
    <i>
      <x v="5887"/>
      <x v="25"/>
      <x/>
    </i>
    <i>
      <x v="5889"/>
      <x v="29"/>
      <x/>
    </i>
    <i>
      <x v="5894"/>
      <x v="27"/>
      <x/>
    </i>
    <i>
      <x v="5895"/>
      <x v="137"/>
      <x/>
    </i>
    <i>
      <x v="5900"/>
      <x v="27"/>
      <x/>
    </i>
    <i>
      <x v="5902"/>
      <x v="37"/>
      <x v="68"/>
    </i>
    <i>
      <x v="5905"/>
      <x v="34"/>
      <x v="9"/>
    </i>
    <i>
      <x v="5906"/>
      <x v="76"/>
      <x/>
    </i>
    <i>
      <x v="5907"/>
      <x v="76"/>
      <x/>
    </i>
    <i>
      <x v="5918"/>
      <x v="25"/>
      <x/>
    </i>
    <i>
      <x v="5921"/>
      <x v="29"/>
      <x/>
    </i>
    <i>
      <x v="5923"/>
      <x v="58"/>
      <x/>
    </i>
    <i>
      <x v="5925"/>
      <x v="27"/>
      <x v="4"/>
    </i>
    <i>
      <x v="5934"/>
      <x v="33"/>
      <x/>
    </i>
    <i>
      <x v="5939"/>
      <x v="25"/>
      <x/>
    </i>
    <i>
      <x v="5942"/>
      <x v="24"/>
      <x/>
    </i>
    <i>
      <x v="5943"/>
      <x v="31"/>
      <x v="39"/>
    </i>
    <i>
      <x v="5944"/>
      <x v="24"/>
      <x/>
    </i>
    <i>
      <x v="5947"/>
      <x v="65"/>
      <x/>
    </i>
    <i>
      <x v="5950"/>
      <x v="140"/>
      <x/>
    </i>
    <i>
      <x v="5951"/>
      <x v="37"/>
      <x v="6"/>
    </i>
    <i>
      <x v="5956"/>
      <x v="137"/>
      <x/>
    </i>
    <i>
      <x v="5958"/>
      <x v="25"/>
      <x/>
    </i>
    <i>
      <x v="5959"/>
      <x v="75"/>
      <x/>
    </i>
    <i>
      <x v="5964"/>
      <x v="36"/>
      <x v="9"/>
    </i>
    <i>
      <x v="5966"/>
      <x v="138"/>
      <x/>
    </i>
    <i>
      <x v="5967"/>
      <x v="25"/>
      <x/>
    </i>
    <i>
      <x v="5968"/>
      <x v="25"/>
      <x/>
    </i>
    <i>
      <x v="5969"/>
      <x v="141"/>
      <x/>
    </i>
    <i>
      <x v="5973"/>
      <x v="22"/>
      <x/>
    </i>
    <i>
      <x v="5974"/>
      <x v="78"/>
      <x/>
    </i>
    <i>
      <x v="5976"/>
      <x v="24"/>
      <x/>
    </i>
    <i>
      <x v="5979"/>
      <x v="31"/>
      <x/>
    </i>
    <i>
      <x v="5981"/>
      <x v="27"/>
      <x/>
    </i>
    <i>
      <x v="5982"/>
      <x v="29"/>
      <x/>
    </i>
    <i>
      <x v="5984"/>
      <x v="27"/>
      <x/>
    </i>
    <i>
      <x v="5985"/>
      <x v="27"/>
      <x/>
    </i>
    <i>
      <x v="5986"/>
      <x v="25"/>
      <x/>
    </i>
    <i>
      <x v="5987"/>
      <x v="24"/>
      <x/>
    </i>
    <i>
      <x v="5989"/>
      <x v="25"/>
      <x/>
    </i>
    <i>
      <x v="5991"/>
      <x v="28"/>
      <x/>
    </i>
    <i>
      <x v="5993"/>
      <x v="24"/>
      <x/>
    </i>
    <i>
      <x v="5994"/>
      <x v="24"/>
      <x/>
    </i>
    <i>
      <x v="5995"/>
      <x v="24"/>
      <x/>
    </i>
    <i>
      <x v="5996"/>
      <x v="58"/>
      <x/>
    </i>
    <i>
      <x v="5997"/>
      <x v="25"/>
      <x/>
    </i>
    <i>
      <x v="5998"/>
      <x v="54"/>
      <x v="17"/>
    </i>
    <i>
      <x v="5999"/>
      <x v="24"/>
      <x/>
    </i>
    <i>
      <x v="6000"/>
      <x v="31"/>
      <x v="4"/>
    </i>
    <i>
      <x v="6002"/>
      <x v="25"/>
      <x/>
    </i>
    <i>
      <x v="6005"/>
      <x v="22"/>
      <x/>
    </i>
    <i>
      <x v="6006"/>
      <x v="27"/>
      <x/>
    </i>
    <i>
      <x v="6009"/>
      <x v="34"/>
      <x v="5"/>
    </i>
    <i>
      <x v="6011"/>
      <x v="76"/>
      <x/>
    </i>
    <i>
      <x v="6013"/>
      <x v="26"/>
      <x/>
    </i>
    <i>
      <x v="6015"/>
      <x v="36"/>
      <x v="6"/>
    </i>
    <i>
      <x v="6019"/>
      <x v="27"/>
      <x/>
    </i>
    <i>
      <x v="6023"/>
      <x v="31"/>
      <x v="4"/>
    </i>
    <i>
      <x v="6025"/>
      <x v="22"/>
      <x/>
    </i>
    <i>
      <x v="6026"/>
      <x v="24"/>
      <x/>
    </i>
    <i>
      <x v="6029"/>
      <x v="30"/>
      <x v="16"/>
    </i>
    <i>
      <x v="6030"/>
      <x v="27"/>
      <x/>
    </i>
    <i>
      <x v="6032"/>
      <x v="26"/>
      <x/>
    </i>
    <i>
      <x v="6033"/>
      <x v="24"/>
      <x/>
    </i>
    <i>
      <x v="6034"/>
      <x v="25"/>
      <x/>
    </i>
    <i>
      <x v="6035"/>
      <x v="22"/>
      <x/>
    </i>
    <i>
      <x v="6040"/>
      <x v="22"/>
      <x/>
    </i>
    <i>
      <x v="6042"/>
      <x v="78"/>
      <x/>
    </i>
    <i>
      <x v="6043"/>
      <x v="25"/>
      <x/>
    </i>
    <i>
      <x v="6045"/>
      <x v="29"/>
      <x/>
    </i>
    <i>
      <x v="6046"/>
      <x v="26"/>
      <x v="2"/>
    </i>
    <i>
      <x v="6050"/>
      <x v="33"/>
      <x v="17"/>
    </i>
    <i>
      <x v="6057"/>
      <x v="22"/>
      <x/>
    </i>
    <i>
      <x v="6059"/>
      <x v="59"/>
      <x/>
    </i>
    <i>
      <x v="6062"/>
      <x v="25"/>
      <x/>
    </i>
    <i>
      <x v="6064"/>
      <x v="24"/>
      <x/>
    </i>
    <i>
      <x v="6065"/>
      <x v="76"/>
      <x/>
    </i>
    <i>
      <x v="6067"/>
      <x v="65"/>
      <x/>
    </i>
    <i>
      <x v="6068"/>
      <x v="76"/>
      <x/>
    </i>
    <i>
      <x v="6070"/>
      <x v="25"/>
      <x/>
    </i>
    <i>
      <x v="6071"/>
      <x v="24"/>
      <x/>
    </i>
    <i>
      <x v="6074"/>
      <x v="76"/>
      <x/>
    </i>
    <i>
      <x v="6079"/>
      <x v="141"/>
      <x/>
    </i>
    <i>
      <x v="6081"/>
      <x v="27"/>
      <x v="1"/>
    </i>
    <i>
      <x v="6084"/>
      <x v="75"/>
      <x/>
    </i>
    <i>
      <x v="6086"/>
      <x v="39"/>
      <x v="9"/>
    </i>
    <i>
      <x v="6092"/>
      <x v="86"/>
      <x/>
    </i>
    <i>
      <x v="6093"/>
      <x v="33"/>
      <x v="1"/>
    </i>
    <i>
      <x v="6097"/>
      <x v="34"/>
      <x v="1"/>
    </i>
    <i>
      <x v="6098"/>
      <x v="29"/>
      <x/>
    </i>
    <i>
      <x v="6099"/>
      <x v="34"/>
      <x v="1"/>
    </i>
    <i>
      <x v="6100"/>
      <x v="31"/>
      <x v="1"/>
    </i>
    <i>
      <x v="6101"/>
      <x v="33"/>
      <x v="1"/>
    </i>
    <i>
      <x v="6102"/>
      <x v="29"/>
      <x/>
    </i>
    <i>
      <x v="6103"/>
      <x v="31"/>
      <x v="1"/>
    </i>
    <i>
      <x v="6106"/>
      <x v="29"/>
      <x/>
    </i>
    <i>
      <x v="6107"/>
      <x v="26"/>
      <x/>
    </i>
    <i>
      <x v="6108"/>
      <x v="33"/>
      <x v="1"/>
    </i>
    <i>
      <x v="6112"/>
      <x v="31"/>
      <x v="1"/>
    </i>
    <i>
      <x v="6114"/>
      <x v="34"/>
      <x v="1"/>
    </i>
    <i>
      <x v="6115"/>
      <x v="28"/>
      <x/>
    </i>
    <i>
      <x v="6117"/>
      <x v="158"/>
      <x v="2"/>
    </i>
    <i>
      <x v="6119"/>
      <x v="31"/>
      <x v="1"/>
    </i>
    <i>
      <x v="6121"/>
      <x v="33"/>
      <x v="1"/>
    </i>
    <i>
      <x v="6123"/>
      <x v="31"/>
      <x v="1"/>
    </i>
    <i>
      <x v="6129"/>
      <x v="34"/>
      <x v="1"/>
    </i>
    <i>
      <x v="6131"/>
      <x v="32"/>
      <x v="3"/>
    </i>
    <i>
      <x v="6134"/>
      <x v="30"/>
      <x v="14"/>
    </i>
    <i>
      <x v="6135"/>
      <x v="94"/>
      <x v="4"/>
    </i>
    <i>
      <x v="6137"/>
      <x v="31"/>
      <x v="1"/>
    </i>
    <i>
      <x v="6141"/>
      <x v="25"/>
      <x/>
    </i>
    <i>
      <x v="6147"/>
      <x v="27"/>
      <x/>
    </i>
    <i>
      <x v="6148"/>
      <x v="25"/>
      <x/>
    </i>
    <i>
      <x v="6149"/>
      <x v="24"/>
      <x/>
    </i>
    <i>
      <x v="6150"/>
      <x v="67"/>
      <x v="15"/>
    </i>
    <i>
      <x v="6154"/>
      <x v="25"/>
      <x/>
    </i>
    <i>
      <x v="6155"/>
      <x v="54"/>
      <x v="1"/>
    </i>
    <i>
      <x v="6156"/>
      <x v="33"/>
      <x/>
    </i>
    <i>
      <x v="6159"/>
      <x v="26"/>
      <x/>
    </i>
    <i>
      <x v="6160"/>
      <x v="27"/>
      <x v="1"/>
    </i>
    <i>
      <x v="6164"/>
      <x v="60"/>
      <x v="31"/>
    </i>
    <i>
      <x v="6166"/>
      <x v="29"/>
      <x/>
    </i>
    <i>
      <x v="6167"/>
      <x v="33"/>
      <x v="1"/>
    </i>
    <i>
      <x v="6168"/>
      <x v="31"/>
      <x v="1"/>
    </i>
    <i>
      <x v="6171"/>
      <x v="33"/>
      <x v="1"/>
    </i>
    <i>
      <x v="6172"/>
      <x v="31"/>
      <x/>
    </i>
    <i>
      <x v="6173"/>
      <x v="33"/>
      <x v="1"/>
    </i>
    <i>
      <x v="6175"/>
      <x v="25"/>
      <x/>
    </i>
    <i>
      <x v="6177"/>
      <x v="29"/>
      <x v="1"/>
    </i>
    <i>
      <x v="6179"/>
      <x v="25"/>
      <x v="1"/>
    </i>
    <i>
      <x v="6182"/>
      <x v="33"/>
      <x/>
    </i>
    <i>
      <x v="6184"/>
      <x v="29"/>
      <x v="1"/>
    </i>
    <i>
      <x v="6185"/>
      <x v="33"/>
      <x v="1"/>
    </i>
    <i>
      <x v="6186"/>
      <x v="31"/>
      <x v="1"/>
    </i>
    <i>
      <x v="6189"/>
      <x v="27"/>
      <x/>
    </i>
    <i>
      <x v="6190"/>
      <x v="27"/>
      <x/>
    </i>
    <i>
      <x v="6192"/>
      <x v="29"/>
      <x/>
    </i>
    <i>
      <x v="6193"/>
      <x v="35"/>
      <x v="4"/>
    </i>
    <i>
      <x v="6196"/>
      <x v="35"/>
      <x v="4"/>
    </i>
    <i>
      <x v="6197"/>
      <x v="24"/>
      <x/>
    </i>
    <i>
      <x v="6199"/>
      <x v="29"/>
      <x/>
    </i>
    <i>
      <x v="6200"/>
      <x v="28"/>
      <x/>
    </i>
    <i>
      <x v="6203"/>
      <x v="25"/>
      <x/>
    </i>
    <i>
      <x v="6204"/>
      <x v="28"/>
      <x/>
    </i>
    <i>
      <x v="6206"/>
      <x v="36"/>
      <x v="4"/>
    </i>
    <i>
      <x v="6212"/>
      <x v="34"/>
      <x/>
    </i>
    <i>
      <x v="6214"/>
      <x v="25"/>
      <x/>
    </i>
    <i>
      <x v="6217"/>
      <x v="78"/>
      <x v="24"/>
    </i>
    <i>
      <x v="6218"/>
      <x v="87"/>
      <x v="23"/>
    </i>
    <i>
      <x v="6220"/>
      <x v="29"/>
      <x v="4"/>
    </i>
    <i>
      <x v="6222"/>
      <x v="30"/>
      <x/>
    </i>
    <i>
      <x v="6225"/>
      <x v="27"/>
      <x/>
    </i>
    <i>
      <x v="6228"/>
      <x v="29"/>
      <x/>
    </i>
    <i>
      <x v="6229"/>
      <x v="33"/>
      <x v="1"/>
    </i>
    <i>
      <x v="6230"/>
      <x v="87"/>
      <x v="16"/>
    </i>
    <i>
      <x v="6232"/>
      <x v="29"/>
      <x/>
    </i>
    <i>
      <x v="6233"/>
      <x v="27"/>
      <x/>
    </i>
    <i>
      <x v="6235"/>
      <x v="67"/>
      <x/>
    </i>
    <i>
      <x v="6238"/>
      <x v="67"/>
      <x v="24"/>
    </i>
    <i>
      <x v="6241"/>
      <x v="31"/>
      <x v="1"/>
    </i>
    <i>
      <x v="6242"/>
      <x v="154"/>
      <x/>
    </i>
    <i>
      <x v="6243"/>
      <x v="27"/>
      <x/>
    </i>
    <i>
      <x v="6244"/>
      <x v="27"/>
      <x/>
    </i>
    <i>
      <x v="6247"/>
      <x v="69"/>
      <x v="14"/>
    </i>
    <i>
      <x v="6250"/>
      <x v="126"/>
      <x v="65"/>
    </i>
    <i>
      <x v="6253"/>
      <x v="29"/>
      <x v="1"/>
    </i>
    <i>
      <x v="6256"/>
      <x v="33"/>
      <x/>
    </i>
    <i>
      <x v="6257"/>
      <x v="27"/>
      <x/>
    </i>
    <i>
      <x v="6259"/>
      <x v="29"/>
      <x/>
    </i>
    <i>
      <x v="6260"/>
      <x v="25"/>
      <x/>
    </i>
    <i>
      <x v="6261"/>
      <x v="27"/>
      <x/>
    </i>
    <i>
      <x v="6270"/>
      <x v="27"/>
      <x/>
    </i>
    <i>
      <x v="6271"/>
      <x v="78"/>
      <x/>
    </i>
    <i>
      <x v="6272"/>
      <x v="27"/>
      <x v="4"/>
    </i>
    <i>
      <x v="6273"/>
      <x v="27"/>
      <x/>
    </i>
    <i>
      <x v="6280"/>
      <x v="33"/>
      <x v="1"/>
    </i>
    <i>
      <x v="6281"/>
      <x v="27"/>
      <x/>
    </i>
    <i>
      <x v="6282"/>
      <x v="22"/>
      <x/>
    </i>
    <i>
      <x v="6284"/>
      <x v="31"/>
      <x v="1"/>
    </i>
    <i>
      <x v="6288"/>
      <x v="33"/>
      <x/>
    </i>
    <i>
      <x v="6290"/>
      <x v="28"/>
      <x/>
    </i>
    <i>
      <x v="6294"/>
      <x v="29"/>
      <x/>
    </i>
    <i>
      <x v="6296"/>
      <x v="27"/>
      <x/>
    </i>
    <i>
      <x v="6298"/>
      <x v="29"/>
      <x/>
    </i>
    <i>
      <x v="6299"/>
      <x v="33"/>
      <x v="4"/>
    </i>
    <i>
      <x v="6300"/>
      <x v="31"/>
      <x v="1"/>
    </i>
    <i>
      <x v="6303"/>
      <x v="30"/>
      <x/>
    </i>
    <i>
      <x v="6304"/>
      <x v="31"/>
      <x/>
    </i>
    <i>
      <x v="6306"/>
      <x v="31"/>
      <x v="1"/>
    </i>
    <i>
      <x v="6307"/>
      <x v="27"/>
      <x v="1"/>
    </i>
    <i>
      <x v="6308"/>
      <x v="29"/>
      <x/>
    </i>
    <i>
      <x v="6309"/>
      <x v="29"/>
      <x v="2"/>
    </i>
    <i>
      <x v="6311"/>
      <x v="34"/>
      <x v="1"/>
    </i>
    <i>
      <x v="6312"/>
      <x v="29"/>
      <x/>
    </i>
    <i>
      <x v="6315"/>
      <x v="31"/>
      <x v="4"/>
    </i>
    <i>
      <x v="6316"/>
      <x v="34"/>
      <x/>
    </i>
    <i>
      <x v="6317"/>
      <x v="29"/>
      <x/>
    </i>
    <i>
      <x v="6319"/>
      <x v="27"/>
      <x/>
    </i>
    <i>
      <x v="6320"/>
      <x v="31"/>
      <x v="1"/>
    </i>
    <i>
      <x v="6321"/>
      <x v="34"/>
      <x v="1"/>
    </i>
    <i>
      <x v="6322"/>
      <x v="29"/>
      <x/>
    </i>
    <i>
      <x v="6323"/>
      <x v="29"/>
      <x/>
    </i>
    <i>
      <x v="6324"/>
      <x v="26"/>
      <x/>
    </i>
    <i>
      <x v="6325"/>
      <x v="34"/>
      <x/>
    </i>
    <i>
      <x v="6327"/>
      <x v="27"/>
      <x/>
    </i>
    <i>
      <x v="6328"/>
      <x v="29"/>
      <x v="1"/>
    </i>
    <i>
      <x v="6329"/>
      <x v="28"/>
      <x/>
    </i>
    <i>
      <x v="6331"/>
      <x v="29"/>
      <x v="1"/>
    </i>
    <i>
      <x v="6332"/>
      <x v="33"/>
      <x v="3"/>
    </i>
    <i>
      <x v="6333"/>
      <x v="33"/>
      <x v="1"/>
    </i>
    <i>
      <x v="6334"/>
      <x v="29"/>
      <x/>
    </i>
    <i>
      <x v="6338"/>
      <x v="31"/>
      <x/>
    </i>
    <i>
      <x v="6339"/>
      <x v="34"/>
      <x v="1"/>
    </i>
    <i>
      <x v="6341"/>
      <x v="22"/>
      <x/>
    </i>
    <i>
      <x v="6343"/>
      <x v="29"/>
      <x/>
    </i>
    <i>
      <x v="6345"/>
      <x v="25"/>
      <x/>
    </i>
    <i>
      <x v="6346"/>
      <x v="33"/>
      <x v="1"/>
    </i>
    <i>
      <x v="6347"/>
      <x v="29"/>
      <x v="1"/>
    </i>
    <i>
      <x v="6348"/>
      <x v="73"/>
      <x v="4"/>
    </i>
    <i>
      <x v="6350"/>
      <x v="31"/>
      <x v="1"/>
    </i>
    <i>
      <x v="6352"/>
      <x v="31"/>
      <x v="1"/>
    </i>
    <i>
      <x v="6355"/>
      <x v="31"/>
      <x/>
    </i>
    <i>
      <x v="6358"/>
      <x v="31"/>
      <x v="1"/>
    </i>
    <i>
      <x v="6359"/>
      <x v="22"/>
      <x/>
    </i>
    <i>
      <x v="6360"/>
      <x v="22"/>
      <x/>
    </i>
    <i>
      <x v="6361"/>
      <x v="29"/>
      <x/>
    </i>
    <i>
      <x v="6363"/>
      <x v="29"/>
      <x/>
    </i>
    <i>
      <x v="6366"/>
      <x v="29"/>
      <x/>
    </i>
    <i>
      <x v="6368"/>
      <x v="24"/>
      <x/>
    </i>
    <i>
      <x v="6371"/>
      <x v="26"/>
      <x/>
    </i>
    <i>
      <x v="6375"/>
      <x v="31"/>
      <x v="1"/>
    </i>
    <i>
      <x v="6376"/>
      <x v="31"/>
      <x v="1"/>
    </i>
    <i>
      <x v="6378"/>
      <x v="31"/>
      <x v="1"/>
    </i>
    <i>
      <x v="6381"/>
      <x v="27"/>
      <x/>
    </i>
    <i>
      <x v="6382"/>
      <x v="25"/>
      <x/>
    </i>
    <i>
      <x v="6385"/>
      <x v="30"/>
      <x v="16"/>
    </i>
    <i>
      <x v="6387"/>
      <x v="33"/>
      <x v="1"/>
    </i>
    <i>
      <x v="6391"/>
      <x v="95"/>
      <x/>
    </i>
    <i>
      <x v="6392"/>
      <x v="27"/>
      <x/>
    </i>
    <i>
      <x v="6393"/>
      <x v="25"/>
      <x/>
    </i>
    <i>
      <x v="6394"/>
      <x v="27"/>
      <x/>
    </i>
    <i>
      <x v="6403"/>
      <x v="27"/>
      <x/>
    </i>
    <i>
      <x v="6408"/>
      <x v="31"/>
      <x v="1"/>
    </i>
    <i>
      <x v="6412"/>
      <x v="25"/>
      <x/>
    </i>
    <i>
      <x v="6416"/>
      <x v="75"/>
      <x/>
    </i>
    <i>
      <x v="6418"/>
      <x v="29"/>
      <x/>
    </i>
    <i>
      <x v="6419"/>
      <x v="25"/>
      <x/>
    </i>
    <i>
      <x v="6422"/>
      <x v="29"/>
      <x/>
    </i>
    <i>
      <x v="6423"/>
      <x v="29"/>
      <x/>
    </i>
    <i>
      <x v="6427"/>
      <x v="27"/>
      <x/>
    </i>
    <i>
      <x v="6430"/>
      <x v="25"/>
      <x/>
    </i>
    <i>
      <x v="6436"/>
      <x v="33"/>
      <x v="1"/>
    </i>
    <i>
      <x v="6438"/>
      <x v="141"/>
      <x/>
    </i>
    <i>
      <x v="6439"/>
      <x v="22"/>
      <x/>
    </i>
    <i>
      <x v="6440"/>
      <x v="27"/>
      <x/>
    </i>
    <i>
      <x v="6441"/>
      <x v="29"/>
      <x/>
    </i>
    <i>
      <x v="6443"/>
      <x v="26"/>
      <x/>
    </i>
    <i>
      <x v="6444"/>
      <x v="22"/>
      <x/>
    </i>
    <i>
      <x v="6446"/>
      <x v="31"/>
      <x v="1"/>
    </i>
    <i>
      <x v="6447"/>
      <x v="27"/>
      <x/>
    </i>
    <i>
      <x v="6448"/>
      <x v="34"/>
      <x v="4"/>
    </i>
    <i>
      <x v="6450"/>
      <x v="25"/>
      <x/>
    </i>
    <i>
      <x v="6452"/>
      <x v="34"/>
      <x v="4"/>
    </i>
    <i>
      <x v="6454"/>
      <x v="29"/>
      <x/>
    </i>
    <i>
      <x v="6459"/>
      <x v="25"/>
      <x/>
    </i>
    <i>
      <x v="6461"/>
      <x v="25"/>
      <x/>
    </i>
    <i>
      <x v="6466"/>
      <x v="27"/>
      <x/>
    </i>
    <i>
      <x v="6467"/>
      <x v="31"/>
      <x v="1"/>
    </i>
    <i>
      <x v="6468"/>
      <x v="31"/>
      <x/>
    </i>
    <i>
      <x v="6470"/>
      <x v="25"/>
      <x/>
    </i>
    <i>
      <x v="6473"/>
      <x v="34"/>
      <x v="1"/>
    </i>
    <i>
      <x v="6475"/>
      <x v="63"/>
      <x v="2"/>
    </i>
    <i>
      <x v="6479"/>
      <x v="27"/>
      <x/>
    </i>
    <i>
      <x v="6481"/>
      <x v="25"/>
      <x/>
    </i>
    <i>
      <x v="6482"/>
      <x v="28"/>
      <x v="1"/>
    </i>
    <i>
      <x v="6485"/>
      <x v="75"/>
      <x/>
    </i>
    <i>
      <x v="6487"/>
      <x v="29"/>
      <x/>
    </i>
    <i>
      <x v="6489"/>
      <x v="27"/>
      <x/>
    </i>
    <i>
      <x v="6490"/>
      <x v="27"/>
      <x/>
    </i>
    <i>
      <x v="6492"/>
      <x v="102"/>
      <x v="76"/>
    </i>
    <i>
      <x v="6494"/>
      <x v="27"/>
      <x/>
    </i>
    <i>
      <x v="6495"/>
      <x v="27"/>
      <x/>
    </i>
    <i>
      <x v="6496"/>
      <x v="25"/>
      <x/>
    </i>
    <i>
      <x v="6497"/>
      <x v="154"/>
      <x/>
    </i>
    <i>
      <x v="6500"/>
      <x v="29"/>
      <x v="4"/>
    </i>
    <i>
      <x v="6502"/>
      <x v="31"/>
      <x v="1"/>
    </i>
    <i>
      <x v="6503"/>
      <x v="29"/>
      <x/>
    </i>
    <i>
      <x v="6507"/>
      <x v="25"/>
      <x/>
    </i>
    <i>
      <x v="6509"/>
      <x v="25"/>
      <x/>
    </i>
    <i>
      <x v="6511"/>
      <x v="29"/>
      <x/>
    </i>
    <i>
      <x v="6514"/>
      <x v="31"/>
      <x v="1"/>
    </i>
    <i>
      <x v="6515"/>
      <x v="29"/>
      <x/>
    </i>
    <i>
      <x v="6518"/>
      <x v="24"/>
      <x/>
    </i>
    <i>
      <x v="6520"/>
      <x v="34"/>
      <x v="1"/>
    </i>
    <i>
      <x v="6522"/>
      <x v="29"/>
      <x/>
    </i>
    <i>
      <x v="6526"/>
      <x v="34"/>
      <x v="4"/>
    </i>
    <i>
      <x v="6529"/>
      <x v="25"/>
      <x/>
    </i>
    <i>
      <x v="6531"/>
      <x v="31"/>
      <x v="1"/>
    </i>
    <i>
      <x v="6534"/>
      <x v="29"/>
      <x v="1"/>
    </i>
    <i>
      <x v="6535"/>
      <x v="27"/>
      <x/>
    </i>
    <i>
      <x v="6536"/>
      <x v="27"/>
      <x v="1"/>
    </i>
    <i>
      <x v="6538"/>
      <x v="27"/>
      <x/>
    </i>
    <i>
      <x v="6540"/>
      <x v="31"/>
      <x v="1"/>
    </i>
    <i>
      <x v="6541"/>
      <x v="27"/>
      <x/>
    </i>
    <i>
      <x v="6544"/>
      <x v="35"/>
      <x v="8"/>
    </i>
    <i>
      <x v="6545"/>
      <x v="25"/>
      <x/>
    </i>
    <i>
      <x v="6549"/>
      <x v="27"/>
      <x/>
    </i>
    <i>
      <x v="6550"/>
      <x v="88"/>
      <x/>
    </i>
    <i>
      <x v="6551"/>
      <x v="78"/>
      <x v="12"/>
    </i>
    <i>
      <x v="6557"/>
      <x v="25"/>
      <x/>
    </i>
    <i>
      <x v="6561"/>
      <x v="33"/>
      <x/>
    </i>
    <i>
      <x v="6562"/>
      <x v="64"/>
      <x/>
    </i>
    <i>
      <x v="6563"/>
      <x v="64"/>
      <x/>
    </i>
    <i>
      <x v="6566"/>
      <x v="27"/>
      <x/>
    </i>
    <i>
      <x v="6575"/>
      <x v="92"/>
      <x v="16"/>
    </i>
    <i>
      <x v="6577"/>
      <x v="25"/>
      <x/>
    </i>
    <i>
      <x v="6578"/>
      <x v="33"/>
      <x v="4"/>
    </i>
    <i>
      <x v="6579"/>
      <x v="25"/>
      <x/>
    </i>
    <i>
      <x v="6581"/>
      <x v="76"/>
      <x/>
    </i>
    <i>
      <x v="6585"/>
      <x v="24"/>
      <x/>
    </i>
    <i>
      <x v="6586"/>
      <x v="29"/>
      <x v="1"/>
    </i>
    <i>
      <x v="6587"/>
      <x v="76"/>
      <x/>
    </i>
    <i>
      <x v="6588"/>
      <x v="25"/>
      <x/>
    </i>
    <i>
      <x v="6590"/>
      <x v="27"/>
      <x/>
    </i>
    <i>
      <x v="6595"/>
      <x v="87"/>
      <x v="16"/>
    </i>
    <i>
      <x v="6598"/>
      <x v="29"/>
      <x/>
    </i>
    <i>
      <x v="6601"/>
      <x v="27"/>
      <x/>
    </i>
    <i>
      <x v="6602"/>
      <x v="27"/>
      <x/>
    </i>
    <i>
      <x v="6603"/>
      <x v="29"/>
      <x/>
    </i>
    <i>
      <x v="6604"/>
      <x v="29"/>
      <x/>
    </i>
    <i>
      <x v="6605"/>
      <x v="31"/>
      <x v="1"/>
    </i>
    <i>
      <x v="6607"/>
      <x v="29"/>
      <x v="1"/>
    </i>
    <i>
      <x v="6615"/>
      <x v="29"/>
      <x/>
    </i>
    <i>
      <x v="6619"/>
      <x v="29"/>
      <x v="1"/>
    </i>
    <i>
      <x v="6620"/>
      <x v="27"/>
      <x/>
    </i>
    <i>
      <x v="6626"/>
      <x v="25"/>
      <x/>
    </i>
    <i>
      <x v="6628"/>
      <x v="29"/>
      <x/>
    </i>
    <i>
      <x v="6629"/>
      <x v="29"/>
      <x/>
    </i>
    <i>
      <x v="6632"/>
      <x v="25"/>
      <x/>
    </i>
    <i>
      <x v="6634"/>
      <x v="33"/>
      <x v="1"/>
    </i>
    <i>
      <x v="6635"/>
      <x v="29"/>
      <x/>
    </i>
    <i>
      <x v="6641"/>
      <x v="33"/>
      <x v="1"/>
    </i>
    <i>
      <x v="6650"/>
      <x v="27"/>
      <x/>
    </i>
    <i>
      <x v="6653"/>
      <x v="27"/>
      <x/>
    </i>
    <i>
      <x v="6655"/>
      <x v="29"/>
      <x v="1"/>
    </i>
    <i>
      <x v="6656"/>
      <x v="27"/>
      <x/>
    </i>
    <i>
      <x v="6657"/>
      <x v="29"/>
      <x v="1"/>
    </i>
    <i>
      <x v="6668"/>
      <x v="29"/>
      <x v="1"/>
    </i>
    <i>
      <x v="6673"/>
      <x v="27"/>
      <x/>
    </i>
    <i>
      <x v="6674"/>
      <x v="26"/>
      <x/>
    </i>
    <i>
      <x v="6676"/>
      <x v="29"/>
      <x/>
    </i>
    <i>
      <x v="6678"/>
      <x v="27"/>
      <x/>
    </i>
    <i>
      <x v="6685"/>
      <x v="29"/>
      <x/>
    </i>
    <i>
      <x v="6688"/>
      <x v="76"/>
      <x/>
    </i>
    <i>
      <x v="6691"/>
      <x v="31"/>
      <x v="1"/>
    </i>
    <i>
      <x v="6695"/>
      <x v="25"/>
      <x/>
    </i>
    <i>
      <x v="6696"/>
      <x v="25"/>
      <x/>
    </i>
    <i>
      <x v="6697"/>
      <x v="29"/>
      <x/>
    </i>
    <i>
      <x v="6700"/>
      <x v="27"/>
      <x/>
    </i>
    <i>
      <x v="6701"/>
      <x v="25"/>
      <x/>
    </i>
    <i>
      <x v="6702"/>
      <x v="27"/>
      <x/>
    </i>
    <i>
      <x v="6708"/>
      <x v="25"/>
      <x/>
    </i>
    <i>
      <x v="6721"/>
      <x v="25"/>
      <x/>
    </i>
    <i>
      <x v="6723"/>
      <x v="29"/>
      <x/>
    </i>
    <i>
      <x v="6725"/>
      <x v="29"/>
      <x/>
    </i>
    <i>
      <x v="6729"/>
      <x v="25"/>
      <x/>
    </i>
    <i>
      <x v="6730"/>
      <x v="25"/>
      <x/>
    </i>
    <i>
      <x v="6734"/>
      <x v="33"/>
      <x v="1"/>
    </i>
    <i>
      <x v="6737"/>
      <x v="25"/>
      <x/>
    </i>
    <i>
      <x v="6748"/>
      <x v="26"/>
      <x/>
    </i>
    <i>
      <x v="6750"/>
      <x v="29"/>
      <x/>
    </i>
    <i>
      <x v="6751"/>
      <x v="29"/>
      <x v="1"/>
    </i>
    <i>
      <x v="6756"/>
      <x v="22"/>
      <x/>
    </i>
    <i>
      <x v="6758"/>
      <x v="33"/>
      <x v="4"/>
    </i>
    <i>
      <x v="6760"/>
      <x v="25"/>
      <x/>
    </i>
    <i>
      <x v="6762"/>
      <x v="27"/>
      <x/>
    </i>
    <i>
      <x v="6765"/>
      <x v="27"/>
      <x v="1"/>
    </i>
    <i>
      <x v="6766"/>
      <x v="29"/>
      <x/>
    </i>
    <i>
      <x v="6767"/>
      <x v="25"/>
      <x/>
    </i>
    <i>
      <x v="6771"/>
      <x v="29"/>
      <x/>
    </i>
    <i>
      <x v="6772"/>
      <x v="114"/>
      <x v="9"/>
    </i>
    <i>
      <x v="6773"/>
      <x v="27"/>
      <x/>
    </i>
    <i>
      <x v="6776"/>
      <x v="25"/>
      <x/>
    </i>
    <i>
      <x v="6778"/>
      <x v="25"/>
      <x v="1"/>
    </i>
    <i>
      <x v="6779"/>
      <x v="27"/>
      <x/>
    </i>
    <i>
      <x v="6780"/>
      <x v="29"/>
      <x/>
    </i>
    <i>
      <x v="6781"/>
      <x v="29"/>
      <x v="1"/>
    </i>
    <i>
      <x v="6783"/>
      <x v="27"/>
      <x/>
    </i>
    <i>
      <x v="6784"/>
      <x v="35"/>
      <x v="9"/>
    </i>
    <i>
      <x v="6785"/>
      <x v="29"/>
      <x/>
    </i>
    <i>
      <x v="6792"/>
      <x v="30"/>
      <x/>
    </i>
    <i>
      <x v="6800"/>
      <x v="25"/>
      <x/>
    </i>
    <i>
      <x v="6801"/>
      <x v="34"/>
      <x v="1"/>
    </i>
    <i>
      <x v="6803"/>
      <x v="25"/>
      <x/>
    </i>
    <i>
      <x v="6807"/>
      <x v="140"/>
      <x/>
    </i>
    <i>
      <x v="6808"/>
      <x v="22"/>
      <x/>
    </i>
    <i>
      <x v="6809"/>
      <x v="24"/>
      <x/>
    </i>
    <i>
      <x v="6810"/>
      <x v="25"/>
      <x/>
    </i>
    <i>
      <x v="6812"/>
      <x v="24"/>
      <x/>
    </i>
    <i>
      <x v="6813"/>
      <x v="33"/>
      <x v="1"/>
    </i>
    <i>
      <x v="6814"/>
      <x v="25"/>
      <x/>
    </i>
    <i>
      <x v="6816"/>
      <x v="24"/>
      <x/>
    </i>
    <i>
      <x v="6821"/>
      <x v="28"/>
      <x/>
    </i>
    <i>
      <x v="6822"/>
      <x v="25"/>
      <x/>
    </i>
    <i>
      <x v="6825"/>
      <x v="31"/>
      <x v="1"/>
    </i>
    <i>
      <x v="6827"/>
      <x v="23"/>
      <x/>
    </i>
    <i>
      <x v="6830"/>
      <x v="31"/>
      <x v="31"/>
    </i>
    <i>
      <x v="6832"/>
      <x v="29"/>
      <x/>
    </i>
    <i>
      <x v="6835"/>
      <x v="25"/>
      <x/>
    </i>
    <i>
      <x v="6837"/>
      <x v="75"/>
      <x/>
    </i>
    <i>
      <x v="6843"/>
      <x v="30"/>
      <x v="2"/>
    </i>
    <i>
      <x v="6844"/>
      <x v="25"/>
      <x/>
    </i>
    <i>
      <x v="6846"/>
      <x v="22"/>
      <x/>
    </i>
    <i>
      <x v="6847"/>
      <x v="27"/>
      <x/>
    </i>
    <i>
      <x v="6848"/>
      <x v="25"/>
      <x/>
    </i>
    <i>
      <x v="6849"/>
      <x v="24"/>
      <x/>
    </i>
    <i>
      <x v="6852"/>
      <x v="22"/>
      <x/>
    </i>
    <i>
      <x v="6854"/>
      <x v="37"/>
      <x v="1"/>
    </i>
    <i>
      <x v="6857"/>
      <x v="25"/>
      <x/>
    </i>
    <i>
      <x v="6860"/>
      <x v="25"/>
      <x/>
    </i>
    <i>
      <x v="6867"/>
      <x v="25"/>
      <x/>
    </i>
    <i>
      <x v="6868"/>
      <x v="27"/>
      <x/>
    </i>
    <i>
      <x v="6872"/>
      <x v="22"/>
      <x/>
    </i>
    <i>
      <x v="6875"/>
      <x v="24"/>
      <x/>
    </i>
    <i>
      <x v="6878"/>
      <x v="27"/>
      <x/>
    </i>
    <i>
      <x v="6880"/>
      <x v="22"/>
      <x/>
    </i>
    <i>
      <x v="6881"/>
      <x v="24"/>
      <x/>
    </i>
    <i>
      <x v="6883"/>
      <x v="24"/>
      <x/>
    </i>
    <i>
      <x v="6884"/>
      <x v="25"/>
      <x/>
    </i>
    <i>
      <x v="6885"/>
      <x v="76"/>
      <x/>
    </i>
    <i>
      <x v="6887"/>
      <x v="75"/>
      <x/>
    </i>
    <i>
      <x v="6889"/>
      <x v="25"/>
      <x/>
    </i>
    <i>
      <x v="6892"/>
      <x v="28"/>
      <x/>
    </i>
    <i>
      <x v="6894"/>
      <x v="22"/>
      <x/>
    </i>
    <i>
      <x v="6896"/>
      <x v="22"/>
      <x/>
    </i>
    <i>
      <x v="6897"/>
      <x v="76"/>
      <x/>
    </i>
    <i>
      <x v="6899"/>
      <x v="29"/>
      <x/>
    </i>
    <i>
      <x v="6900"/>
      <x v="76"/>
      <x/>
    </i>
    <i>
      <x v="6901"/>
      <x v="24"/>
      <x/>
    </i>
    <i>
      <x v="6902"/>
      <x v="29"/>
      <x/>
    </i>
    <i>
      <x v="6906"/>
      <x v="78"/>
      <x/>
    </i>
    <i>
      <x v="6910"/>
      <x v="33"/>
      <x v="1"/>
    </i>
    <i>
      <x v="6911"/>
      <x v="25"/>
      <x/>
    </i>
    <i>
      <x v="6913"/>
      <x v="25"/>
      <x/>
    </i>
    <i>
      <x v="6921"/>
      <x v="25"/>
      <x/>
    </i>
    <i>
      <x v="6924"/>
      <x v="27"/>
      <x/>
    </i>
    <i>
      <x v="6927"/>
      <x v="75"/>
      <x/>
    </i>
    <i>
      <x v="6928"/>
      <x v="25"/>
      <x/>
    </i>
    <i>
      <x v="6929"/>
      <x v="29"/>
      <x/>
    </i>
    <i>
      <x v="6930"/>
      <x v="29"/>
      <x/>
    </i>
    <i>
      <x v="6933"/>
      <x v="25"/>
      <x/>
    </i>
    <i>
      <x v="6936"/>
      <x v="64"/>
      <x/>
    </i>
    <i>
      <x v="6939"/>
      <x v="99"/>
      <x/>
    </i>
    <i>
      <x v="6942"/>
      <x v="24"/>
      <x/>
    </i>
    <i>
      <x v="6946"/>
      <x v="22"/>
      <x/>
    </i>
    <i>
      <x v="6947"/>
      <x v="27"/>
      <x/>
    </i>
    <i>
      <x v="6953"/>
      <x v="22"/>
      <x/>
    </i>
    <i>
      <x v="6954"/>
      <x v="25"/>
      <x v="1"/>
    </i>
    <i>
      <x v="6958"/>
      <x v="27"/>
      <x/>
    </i>
    <i>
      <x v="6961"/>
      <x v="76"/>
      <x/>
    </i>
    <i>
      <x v="6965"/>
      <x v="27"/>
      <x/>
    </i>
    <i>
      <x v="6967"/>
      <x v="22"/>
      <x/>
    </i>
    <i>
      <x v="6968"/>
      <x v="27"/>
      <x/>
    </i>
    <i>
      <x v="6969"/>
      <x v="76"/>
      <x/>
    </i>
    <i>
      <x v="6972"/>
      <x v="27"/>
      <x/>
    </i>
    <i>
      <x v="6975"/>
      <x v="25"/>
      <x/>
    </i>
    <i>
      <x v="6981"/>
      <x v="25"/>
      <x/>
    </i>
    <i>
      <x v="6982"/>
      <x v="25"/>
      <x v="1"/>
    </i>
    <i>
      <x v="6983"/>
      <x v="24"/>
      <x/>
    </i>
    <i>
      <x v="6985"/>
      <x v="22"/>
      <x/>
    </i>
    <i>
      <x v="6986"/>
      <x v="138"/>
      <x/>
    </i>
    <i>
      <x v="6994"/>
      <x v="140"/>
      <x/>
    </i>
    <i>
      <x v="6997"/>
      <x v="75"/>
      <x/>
    </i>
    <i>
      <x v="6999"/>
      <x v="75"/>
      <x/>
    </i>
    <i>
      <x v="7000"/>
      <x v="27"/>
      <x/>
    </i>
    <i>
      <x v="7001"/>
      <x v="25"/>
      <x/>
    </i>
    <i>
      <x v="7003"/>
      <x v="141"/>
      <x/>
    </i>
    <i>
      <x v="7004"/>
      <x v="25"/>
      <x v="1"/>
    </i>
    <i>
      <x v="7005"/>
      <x v="25"/>
      <x/>
    </i>
    <i>
      <x v="7006"/>
      <x v="65"/>
      <x/>
    </i>
    <i>
      <x v="7007"/>
      <x v="27"/>
      <x/>
    </i>
    <i>
      <x v="7010"/>
      <x v="24"/>
      <x/>
    </i>
    <i>
      <x v="7018"/>
      <x v="27"/>
      <x v="4"/>
    </i>
    <i>
      <x v="7020"/>
      <x v="25"/>
      <x/>
    </i>
    <i>
      <x v="7021"/>
      <x v="25"/>
      <x/>
    </i>
    <i>
      <x v="7022"/>
      <x v="25"/>
      <x/>
    </i>
    <i>
      <x v="7023"/>
      <x v="75"/>
      <x/>
    </i>
    <i>
      <x v="7026"/>
      <x v="22"/>
      <x/>
    </i>
    <i>
      <x v="7027"/>
      <x v="29"/>
      <x v="4"/>
    </i>
    <i>
      <x v="7028"/>
      <x v="24"/>
      <x/>
    </i>
    <i>
      <x v="7030"/>
      <x v="25"/>
      <x/>
    </i>
    <i>
      <x v="7031"/>
      <x v="25"/>
      <x/>
    </i>
    <i>
      <x v="7038"/>
      <x v="27"/>
      <x v="1"/>
    </i>
    <i>
      <x v="7039"/>
      <x v="58"/>
      <x/>
    </i>
    <i>
      <x v="7040"/>
      <x v="27"/>
      <x v="4"/>
    </i>
    <i>
      <x v="7044"/>
      <x v="154"/>
      <x/>
    </i>
    <i>
      <x v="7046"/>
      <x v="25"/>
      <x/>
    </i>
    <i>
      <x v="7049"/>
      <x v="25"/>
      <x/>
    </i>
    <i>
      <x v="7051"/>
      <x v="22"/>
      <x/>
    </i>
    <i>
      <x v="7058"/>
      <x v="22"/>
      <x/>
    </i>
    <i>
      <x v="7063"/>
      <x v="27"/>
      <x/>
    </i>
    <i>
      <x v="7068"/>
      <x v="28"/>
      <x/>
    </i>
    <i>
      <x v="7069"/>
      <x v="25"/>
      <x v="1"/>
    </i>
    <i>
      <x v="7079"/>
      <x v="25"/>
      <x/>
    </i>
    <i>
      <x v="7082"/>
      <x v="22"/>
      <x/>
    </i>
    <i>
      <x v="7087"/>
      <x v="26"/>
      <x/>
    </i>
    <i>
      <x v="7088"/>
      <x v="24"/>
      <x/>
    </i>
    <i>
      <x v="7089"/>
      <x v="31"/>
      <x v="1"/>
    </i>
    <i>
      <x v="7090"/>
      <x v="25"/>
      <x/>
    </i>
    <i>
      <x v="7091"/>
      <x v="27"/>
      <x v="1"/>
    </i>
    <i>
      <x v="7092"/>
      <x v="62"/>
      <x/>
    </i>
    <i>
      <x v="7094"/>
      <x v="25"/>
      <x/>
    </i>
    <i>
      <x v="7095"/>
      <x v="29"/>
      <x v="1"/>
    </i>
    <i>
      <x v="7098"/>
      <x v="25"/>
      <x/>
    </i>
    <i>
      <x v="7099"/>
      <x v="29"/>
      <x/>
    </i>
    <i>
      <x v="7100"/>
      <x v="24"/>
      <x/>
    </i>
    <i>
      <x v="7103"/>
      <x v="22"/>
      <x/>
    </i>
    <i>
      <x v="7106"/>
      <x v="25"/>
      <x/>
    </i>
    <i>
      <x v="7108"/>
      <x v="22"/>
      <x/>
    </i>
    <i>
      <x v="7111"/>
      <x v="24"/>
      <x/>
    </i>
    <i>
      <x v="7113"/>
      <x v="22"/>
      <x/>
    </i>
    <i>
      <x v="7114"/>
      <x v="54"/>
      <x/>
    </i>
    <i>
      <x v="7115"/>
      <x v="25"/>
      <x v="1"/>
    </i>
    <i>
      <x v="7118"/>
      <x v="25"/>
      <x/>
    </i>
    <i>
      <x v="7121"/>
      <x v="27"/>
      <x/>
    </i>
    <i>
      <x v="7122"/>
      <x v="22"/>
      <x/>
    </i>
    <i>
      <x v="7124"/>
      <x v="25"/>
      <x/>
    </i>
    <i>
      <x v="7125"/>
      <x v="25"/>
      <x/>
    </i>
    <i>
      <x v="7131"/>
      <x v="25"/>
      <x/>
    </i>
    <i>
      <x v="7135"/>
      <x v="22"/>
      <x/>
    </i>
    <i>
      <x v="7138"/>
      <x v="27"/>
      <x/>
    </i>
    <i>
      <x v="7140"/>
      <x v="58"/>
      <x/>
    </i>
    <i>
      <x v="7142"/>
      <x v="25"/>
      <x/>
    </i>
    <i>
      <x v="7143"/>
      <x v="22"/>
      <x/>
    </i>
    <i>
      <x v="7148"/>
      <x v="22"/>
      <x/>
    </i>
    <i>
      <x v="7149"/>
      <x v="27"/>
      <x/>
    </i>
    <i>
      <x v="7150"/>
      <x v="24"/>
      <x/>
    </i>
    <i>
      <x v="7153"/>
      <x v="29"/>
      <x v="4"/>
    </i>
    <i>
      <x v="7155"/>
      <x v="22"/>
      <x/>
    </i>
    <i>
      <x v="7156"/>
      <x v="76"/>
      <x/>
    </i>
    <i>
      <x v="7162"/>
      <x v="25"/>
      <x/>
    </i>
    <i>
      <x v="7164"/>
      <x v="76"/>
      <x/>
    </i>
    <i>
      <x v="7165"/>
      <x v="29"/>
      <x/>
    </i>
    <i>
      <x v="7166"/>
      <x v="22"/>
      <x/>
    </i>
    <i>
      <x v="7167"/>
      <x v="22"/>
      <x/>
    </i>
    <i>
      <x v="7168"/>
      <x v="27"/>
      <x/>
    </i>
    <i>
      <x v="7171"/>
      <x v="22"/>
      <x/>
    </i>
    <i>
      <x v="7174"/>
      <x v="25"/>
      <x/>
    </i>
    <i>
      <x v="7175"/>
      <x v="25"/>
      <x/>
    </i>
    <i>
      <x v="7177"/>
      <x v="75"/>
      <x/>
    </i>
    <i>
      <x v="7181"/>
      <x v="75"/>
      <x/>
    </i>
    <i>
      <x v="7184"/>
      <x v="22"/>
      <x/>
    </i>
    <i>
      <x v="7185"/>
      <x v="22"/>
      <x/>
    </i>
    <i>
      <x v="7189"/>
      <x v="22"/>
      <x/>
    </i>
    <i>
      <x v="7195"/>
      <x v="29"/>
      <x/>
    </i>
    <i>
      <x v="7196"/>
      <x v="26"/>
      <x/>
    </i>
    <i>
      <x v="7197"/>
      <x v="22"/>
      <x/>
    </i>
    <i>
      <x v="7198"/>
      <x v="31"/>
      <x/>
    </i>
    <i>
      <x v="7200"/>
      <x v="22"/>
      <x/>
    </i>
    <i>
      <x v="7201"/>
      <x v="31"/>
      <x/>
    </i>
    <i>
      <x v="7202"/>
      <x v="25"/>
      <x/>
    </i>
    <i>
      <x v="7203"/>
      <x v="25"/>
      <x/>
    </i>
    <i>
      <x v="7204"/>
      <x v="76"/>
      <x/>
    </i>
    <i>
      <x v="7209"/>
      <x v="22"/>
      <x/>
    </i>
    <i>
      <x v="7211"/>
      <x v="25"/>
      <x/>
    </i>
    <i>
      <x v="7214"/>
      <x v="22"/>
      <x/>
    </i>
    <i>
      <x v="7215"/>
      <x v="141"/>
      <x/>
    </i>
    <i>
      <x v="7217"/>
      <x v="22"/>
      <x/>
    </i>
    <i>
      <x v="7218"/>
      <x v="22"/>
      <x/>
    </i>
    <i>
      <x v="7220"/>
      <x v="25"/>
      <x/>
    </i>
    <i>
      <x v="7221"/>
      <x v="24"/>
      <x/>
    </i>
    <i>
      <x v="7223"/>
      <x v="24"/>
      <x/>
    </i>
    <i>
      <x v="7224"/>
      <x v="25"/>
      <x/>
    </i>
    <i>
      <x v="7225"/>
      <x v="24"/>
      <x/>
    </i>
    <i>
      <x v="7226"/>
      <x v="24"/>
      <x/>
    </i>
    <i>
      <x v="7227"/>
      <x v="58"/>
      <x/>
    </i>
    <i>
      <x v="7229"/>
      <x v="33"/>
      <x/>
    </i>
    <i>
      <x v="7232"/>
      <x v="76"/>
      <x/>
    </i>
    <i>
      <x v="7233"/>
      <x v="22"/>
      <x/>
    </i>
    <i>
      <x v="7236"/>
      <x v="25"/>
      <x/>
    </i>
    <i>
      <x v="7237"/>
      <x v="25"/>
      <x/>
    </i>
    <i>
      <x v="7238"/>
      <x v="25"/>
      <x/>
    </i>
    <i>
      <x v="7239"/>
      <x v="25"/>
      <x/>
    </i>
    <i>
      <x v="7241"/>
      <x v="22"/>
      <x/>
    </i>
    <i>
      <x v="7242"/>
      <x v="65"/>
      <x/>
    </i>
    <i>
      <x v="7245"/>
      <x v="76"/>
      <x/>
    </i>
    <i>
      <x v="7247"/>
      <x v="22"/>
      <x/>
    </i>
    <i>
      <x v="7248"/>
      <x v="25"/>
      <x/>
    </i>
    <i>
      <x v="7249"/>
      <x v="22"/>
      <x/>
    </i>
    <i>
      <x v="7250"/>
      <x v="25"/>
      <x/>
    </i>
    <i>
      <x v="7252"/>
      <x v="33"/>
      <x/>
    </i>
    <i>
      <x v="7260"/>
      <x v="31"/>
      <x/>
    </i>
    <i>
      <x v="7261"/>
      <x v="27"/>
      <x/>
    </i>
    <i>
      <x v="7263"/>
      <x v="62"/>
      <x/>
    </i>
    <i>
      <x v="7264"/>
      <x v="62"/>
      <x/>
    </i>
    <i>
      <x v="7266"/>
      <x v="27"/>
      <x/>
    </i>
    <i>
      <x v="7267"/>
      <x v="25"/>
      <x/>
    </i>
    <i>
      <x v="7268"/>
      <x v="27"/>
      <x/>
    </i>
    <i>
      <x v="7269"/>
      <x v="25"/>
      <x/>
    </i>
    <i>
      <x v="7270"/>
      <x v="25"/>
      <x/>
    </i>
    <i>
      <x v="7271"/>
      <x v="25"/>
      <x/>
    </i>
    <i>
      <x v="7272"/>
      <x v="25"/>
      <x/>
    </i>
    <i>
      <x v="7273"/>
      <x v="25"/>
      <x/>
    </i>
    <i>
      <x v="7274"/>
      <x v="22"/>
      <x/>
    </i>
    <i>
      <x v="7275"/>
      <x v="25"/>
      <x/>
    </i>
    <i>
      <x v="7276"/>
      <x v="25"/>
      <x/>
    </i>
    <i>
      <x v="7278"/>
      <x v="25"/>
      <x/>
    </i>
    <i>
      <x v="7280"/>
      <x v="25"/>
      <x/>
    </i>
    <i>
      <x v="7281"/>
      <x v="25"/>
      <x/>
    </i>
    <i>
      <x v="7282"/>
      <x v="27"/>
      <x/>
    </i>
    <i>
      <x v="7283"/>
      <x v="22"/>
      <x/>
    </i>
    <i>
      <x v="7285"/>
      <x v="25"/>
      <x/>
    </i>
    <i>
      <x v="7287"/>
      <x v="24"/>
      <x/>
    </i>
    <i>
      <x v="7289"/>
      <x v="76"/>
      <x/>
    </i>
    <i>
      <x v="7290"/>
      <x v="25"/>
      <x/>
    </i>
    <i>
      <x v="7295"/>
      <x v="141"/>
      <x/>
    </i>
    <i>
      <x v="7296"/>
      <x v="25"/>
      <x/>
    </i>
    <i>
      <x v="7297"/>
      <x v="65"/>
      <x/>
    </i>
    <i>
      <x v="7299"/>
      <x v="25"/>
      <x/>
    </i>
    <i>
      <x v="7302"/>
      <x v="138"/>
      <x/>
    </i>
    <i>
      <x v="7303"/>
      <x v="27"/>
      <x/>
    </i>
    <i>
      <x v="7304"/>
      <x v="141"/>
      <x/>
    </i>
    <i>
      <x v="7307"/>
      <x v="25"/>
      <x/>
    </i>
    <i>
      <x v="7311"/>
      <x v="25"/>
      <x/>
    </i>
    <i>
      <x v="7318"/>
      <x v="65"/>
      <x/>
    </i>
    <i>
      <x v="7320"/>
      <x v="24"/>
      <x/>
    </i>
    <i>
      <x v="7322"/>
      <x v="76"/>
      <x/>
    </i>
    <i>
      <x v="7325"/>
      <x v="25"/>
      <x/>
    </i>
    <i>
      <x v="7326"/>
      <x v="76"/>
      <x/>
    </i>
    <i>
      <x v="7327"/>
      <x v="24"/>
      <x/>
    </i>
    <i>
      <x v="7328"/>
      <x v="27"/>
      <x/>
    </i>
    <i>
      <x v="7330"/>
      <x v="76"/>
      <x/>
    </i>
    <i>
      <x v="7337"/>
      <x v="22"/>
      <x/>
    </i>
    <i>
      <x v="7338"/>
      <x v="23"/>
      <x/>
    </i>
    <i>
      <x v="7341"/>
      <x v="26"/>
      <x/>
    </i>
    <i>
      <x v="7346"/>
      <x v="22"/>
      <x/>
    </i>
    <i>
      <x v="7350"/>
      <x v="22"/>
      <x/>
    </i>
    <i>
      <x v="7351"/>
      <x v="24"/>
      <x/>
    </i>
    <i>
      <x v="7353"/>
      <x v="65"/>
      <x/>
    </i>
    <i>
      <x v="7354"/>
      <x v="24"/>
      <x/>
    </i>
    <i>
      <x v="7355"/>
      <x v="25"/>
      <x/>
    </i>
    <i>
      <x v="7358"/>
      <x v="27"/>
      <x/>
    </i>
    <i>
      <x v="7362"/>
      <x v="27"/>
      <x/>
    </i>
    <i>
      <x v="7363"/>
      <x v="26"/>
      <x/>
    </i>
    <i>
      <x v="7370"/>
      <x v="25"/>
      <x v="1"/>
    </i>
    <i>
      <x v="7372"/>
      <x v="26"/>
      <x/>
    </i>
    <i>
      <x v="7373"/>
      <x v="76"/>
      <x/>
    </i>
    <i>
      <x v="7375"/>
      <x v="75"/>
      <x/>
    </i>
    <i>
      <x v="7377"/>
      <x v="22"/>
      <x/>
    </i>
    <i>
      <x v="7378"/>
      <x v="26"/>
      <x/>
    </i>
    <i>
      <x v="7379"/>
      <x v="22"/>
      <x/>
    </i>
    <i>
      <x v="7382"/>
      <x v="24"/>
      <x/>
    </i>
    <i>
      <x v="7385"/>
      <x v="22"/>
      <x/>
    </i>
    <i>
      <x v="7386"/>
      <x v="22"/>
      <x/>
    </i>
    <i>
      <x v="7387"/>
      <x v="86"/>
      <x/>
    </i>
    <i>
      <x v="7388"/>
      <x v="24"/>
      <x/>
    </i>
    <i>
      <x v="7389"/>
      <x v="25"/>
      <x/>
    </i>
    <i>
      <x v="7390"/>
      <x v="22"/>
      <x/>
    </i>
    <i>
      <x v="7393"/>
      <x v="27"/>
      <x/>
    </i>
    <i>
      <x v="7394"/>
      <x v="25"/>
      <x/>
    </i>
    <i>
      <x v="7395"/>
      <x v="22"/>
      <x/>
    </i>
    <i>
      <x v="7396"/>
      <x v="86"/>
      <x/>
    </i>
    <i>
      <x v="7397"/>
      <x v="25"/>
      <x/>
    </i>
    <i>
      <x v="7398"/>
      <x v="25"/>
      <x/>
    </i>
    <i>
      <x v="7401"/>
      <x v="27"/>
      <x/>
    </i>
    <i>
      <x v="7403"/>
      <x v="22"/>
      <x/>
    </i>
    <i>
      <x v="7404"/>
      <x v="25"/>
      <x/>
    </i>
    <i>
      <x v="7406"/>
      <x v="25"/>
      <x/>
    </i>
    <i>
      <x v="7408"/>
      <x v="76"/>
      <x/>
    </i>
    <i>
      <x v="7411"/>
      <x v="22"/>
      <x/>
    </i>
    <i>
      <x v="7412"/>
      <x v="25"/>
      <x/>
    </i>
    <i>
      <x v="7413"/>
      <x v="76"/>
      <x/>
    </i>
    <i>
      <x v="7415"/>
      <x v="154"/>
      <x/>
    </i>
    <i>
      <x v="7418"/>
      <x v="76"/>
      <x/>
    </i>
    <i>
      <x v="7422"/>
      <x v="25"/>
      <x/>
    </i>
    <i>
      <x v="7424"/>
      <x v="58"/>
      <x/>
    </i>
    <i>
      <x v="7429"/>
      <x v="22"/>
      <x/>
    </i>
    <i>
      <x v="7430"/>
      <x v="25"/>
      <x/>
    </i>
    <i>
      <x v="7431"/>
      <x v="25"/>
      <x/>
    </i>
    <i>
      <x v="7434"/>
      <x v="76"/>
      <x/>
    </i>
    <i>
      <x v="7439"/>
      <x v="25"/>
      <x/>
    </i>
    <i>
      <x v="7440"/>
      <x v="65"/>
      <x/>
    </i>
    <i>
      <x v="7441"/>
      <x v="25"/>
      <x/>
    </i>
    <i>
      <x v="7442"/>
      <x v="26"/>
      <x/>
    </i>
    <i>
      <x v="7444"/>
      <x v="27"/>
      <x/>
    </i>
    <i>
      <x v="7446"/>
      <x v="22"/>
      <x/>
    </i>
    <i>
      <x v="7447"/>
      <x v="24"/>
      <x/>
    </i>
    <i>
      <x v="7449"/>
      <x v="76"/>
      <x/>
    </i>
    <i>
      <x v="7451"/>
      <x v="76"/>
      <x/>
    </i>
    <i>
      <x v="7452"/>
      <x v="22"/>
      <x/>
    </i>
    <i>
      <x v="7454"/>
      <x v="22"/>
      <x/>
    </i>
    <i>
      <x v="7455"/>
      <x v="22"/>
      <x/>
    </i>
    <i>
      <x v="7456"/>
      <x v="27"/>
      <x/>
    </i>
    <i>
      <x v="7457"/>
      <x v="25"/>
      <x v="1"/>
    </i>
    <i>
      <x v="7458"/>
      <x v="76"/>
      <x/>
    </i>
    <i>
      <x v="7460"/>
      <x v="22"/>
      <x v="80"/>
    </i>
    <i>
      <x v="7472"/>
      <x v="25"/>
      <x v="1"/>
    </i>
    <i>
      <x v="7473"/>
      <x v="25"/>
      <x/>
    </i>
    <i>
      <x v="7476"/>
      <x v="76"/>
      <x/>
    </i>
    <i>
      <x v="7478"/>
      <x v="25"/>
      <x/>
    </i>
    <i>
      <x v="7479"/>
      <x v="27"/>
      <x v="1"/>
    </i>
    <i>
      <x v="7481"/>
      <x v="22"/>
      <x/>
    </i>
    <i>
      <x v="7484"/>
      <x v="25"/>
      <x/>
    </i>
    <i>
      <x v="7485"/>
      <x v="27"/>
      <x/>
    </i>
    <i>
      <x v="7487"/>
      <x v="24"/>
      <x/>
    </i>
    <i>
      <x v="7488"/>
      <x v="22"/>
      <x/>
    </i>
    <i>
      <x v="7489"/>
      <x v="22"/>
      <x/>
    </i>
    <i>
      <x v="7492"/>
      <x v="29"/>
      <x/>
    </i>
    <i>
      <x v="7493"/>
      <x v="25"/>
      <x/>
    </i>
    <i>
      <x v="7494"/>
      <x v="22"/>
      <x/>
    </i>
    <i>
      <x v="7498"/>
      <x v="58"/>
      <x/>
    </i>
    <i>
      <x v="7499"/>
      <x v="27"/>
      <x/>
    </i>
    <i>
      <x v="7501"/>
      <x v="25"/>
      <x v="1"/>
    </i>
    <i>
      <x v="7502"/>
      <x v="27"/>
      <x v="1"/>
    </i>
    <i>
      <x v="7503"/>
      <x v="64"/>
      <x/>
    </i>
    <i>
      <x v="7504"/>
      <x v="25"/>
      <x/>
    </i>
    <i>
      <x v="7509"/>
      <x v="25"/>
      <x/>
    </i>
    <i>
      <x v="7510"/>
      <x v="26"/>
      <x/>
    </i>
    <i>
      <x v="7512"/>
      <x v="25"/>
      <x/>
    </i>
    <i>
      <x v="7513"/>
      <x v="141"/>
      <x/>
    </i>
    <i>
      <x v="7515"/>
      <x v="22"/>
      <x/>
    </i>
    <i>
      <x v="7516"/>
      <x v="22"/>
      <x/>
    </i>
    <i>
      <x v="7517"/>
      <x v="25"/>
      <x/>
    </i>
    <i>
      <x v="7518"/>
      <x v="26"/>
      <x/>
    </i>
    <i>
      <x v="7519"/>
      <x v="25"/>
      <x v="1"/>
    </i>
    <i>
      <x v="7520"/>
      <x v="25"/>
      <x/>
    </i>
    <i>
      <x v="7521"/>
      <x v="24"/>
      <x/>
    </i>
    <i>
      <x v="7522"/>
      <x v="25"/>
      <x/>
    </i>
    <i>
      <x v="7523"/>
      <x v="76"/>
      <x/>
    </i>
    <i>
      <x v="7525"/>
      <x v="24"/>
      <x/>
    </i>
    <i>
      <x v="7526"/>
      <x v="25"/>
      <x/>
    </i>
    <i>
      <x v="7527"/>
      <x v="25"/>
      <x/>
    </i>
    <i>
      <x v="7529"/>
      <x v="25"/>
      <x/>
    </i>
    <i>
      <x v="7530"/>
      <x v="24"/>
      <x/>
    </i>
    <i>
      <x v="7532"/>
      <x v="24"/>
      <x/>
    </i>
    <i>
      <x v="7534"/>
      <x v="26"/>
      <x/>
    </i>
    <i>
      <x v="7537"/>
      <x v="58"/>
      <x/>
    </i>
    <i>
      <x v="7540"/>
      <x v="22"/>
      <x/>
    </i>
    <i>
      <x v="7543"/>
      <x v="25"/>
      <x v="1"/>
    </i>
    <i>
      <x v="7545"/>
      <x v="22"/>
      <x/>
    </i>
    <i>
      <x v="7550"/>
      <x v="25"/>
      <x/>
    </i>
    <i>
      <x v="7551"/>
      <x v="24"/>
      <x/>
    </i>
    <i>
      <x v="7552"/>
      <x v="25"/>
      <x/>
    </i>
    <i>
      <x v="7554"/>
      <x v="22"/>
      <x/>
    </i>
    <i>
      <x v="7555"/>
      <x v="24"/>
      <x/>
    </i>
    <i>
      <x v="7556"/>
      <x v="24"/>
      <x/>
    </i>
    <i>
      <x v="7557"/>
      <x v="65"/>
      <x/>
    </i>
    <i>
      <x v="7558"/>
      <x v="25"/>
      <x/>
    </i>
    <i>
      <x v="7560"/>
      <x v="58"/>
      <x/>
    </i>
    <i>
      <x v="7565"/>
      <x v="25"/>
      <x/>
    </i>
    <i>
      <x v="7566"/>
      <x v="25"/>
      <x/>
    </i>
    <i>
      <x v="7567"/>
      <x v="29"/>
      <x/>
    </i>
    <i>
      <x v="7569"/>
      <x v="25"/>
      <x v="1"/>
    </i>
    <i>
      <x v="7574"/>
      <x v="25"/>
      <x/>
    </i>
    <i>
      <x v="7575"/>
      <x v="24"/>
      <x/>
    </i>
    <i>
      <x v="7576"/>
      <x v="25"/>
      <x/>
    </i>
    <i>
      <x v="7578"/>
      <x v="22"/>
      <x/>
    </i>
    <i>
      <x v="7580"/>
      <x v="26"/>
      <x/>
    </i>
    <i>
      <x v="7581"/>
      <x v="25"/>
      <x/>
    </i>
    <i>
      <x v="7582"/>
      <x v="25"/>
      <x/>
    </i>
    <i>
      <x v="7585"/>
      <x v="24"/>
      <x/>
    </i>
    <i>
      <x v="7589"/>
      <x v="64"/>
      <x/>
    </i>
    <i>
      <x v="7590"/>
      <x v="76"/>
      <x/>
    </i>
    <i>
      <x v="7591"/>
      <x v="76"/>
      <x/>
    </i>
    <i>
      <x v="7592"/>
      <x v="25"/>
      <x/>
    </i>
    <i>
      <x v="7596"/>
      <x v="22"/>
      <x/>
    </i>
    <i>
      <x v="7597"/>
      <x v="22"/>
      <x/>
    </i>
    <i>
      <x v="7599"/>
      <x v="25"/>
      <x/>
    </i>
    <i>
      <x v="7601"/>
      <x v="25"/>
      <x/>
    </i>
    <i>
      <x v="7602"/>
      <x v="24"/>
      <x/>
    </i>
    <i>
      <x v="7603"/>
      <x v="22"/>
      <x/>
    </i>
    <i>
      <x v="7604"/>
      <x v="25"/>
      <x/>
    </i>
    <i>
      <x v="7606"/>
      <x v="24"/>
      <x/>
    </i>
    <i>
      <x v="7614"/>
      <x v="25"/>
      <x/>
    </i>
    <i>
      <x v="7616"/>
      <x v="22"/>
      <x/>
    </i>
    <i>
      <x v="7617"/>
      <x v="22"/>
      <x/>
    </i>
    <i>
      <x v="7618"/>
      <x v="22"/>
      <x/>
    </i>
    <i>
      <x v="7622"/>
      <x v="27"/>
      <x/>
    </i>
    <i>
      <x v="7623"/>
      <x v="22"/>
      <x/>
    </i>
    <i>
      <x v="7626"/>
      <x v="22"/>
      <x/>
    </i>
    <i>
      <x v="7627"/>
      <x v="25"/>
      <x/>
    </i>
    <i>
      <x v="7631"/>
      <x v="31"/>
      <x v="3"/>
    </i>
    <i>
      <x v="7633"/>
      <x v="31"/>
      <x/>
    </i>
    <i>
      <x v="7634"/>
      <x v="58"/>
      <x/>
    </i>
    <i>
      <x v="7638"/>
      <x v="25"/>
      <x/>
    </i>
    <i>
      <x v="7639"/>
      <x v="22"/>
      <x/>
    </i>
    <i>
      <x v="7641"/>
      <x v="25"/>
      <x/>
    </i>
    <i>
      <x v="7644"/>
      <x v="25"/>
      <x/>
    </i>
    <i>
      <x v="7647"/>
      <x v="75"/>
      <x/>
    </i>
    <i>
      <x v="7648"/>
      <x v="25"/>
      <x v="1"/>
    </i>
    <i>
      <x v="7649"/>
      <x v="65"/>
      <x v="18"/>
    </i>
    <i>
      <x v="7652"/>
      <x v="24"/>
      <x/>
    </i>
    <i>
      <x v="7653"/>
      <x v="58"/>
      <x/>
    </i>
    <i>
      <x v="7654"/>
      <x v="65"/>
      <x/>
    </i>
    <i>
      <x v="7658"/>
      <x v="22"/>
      <x/>
    </i>
    <i>
      <x v="7660"/>
      <x v="22"/>
      <x/>
    </i>
    <i>
      <x v="7662"/>
      <x v="25"/>
      <x/>
    </i>
    <i>
      <x v="7663"/>
      <x v="22"/>
      <x/>
    </i>
    <i>
      <x v="7664"/>
      <x v="25"/>
      <x/>
    </i>
    <i>
      <x v="7668"/>
      <x v="22"/>
      <x/>
    </i>
    <i>
      <x v="7669"/>
      <x v="58"/>
      <x/>
    </i>
    <i>
      <x v="7670"/>
      <x v="25"/>
      <x/>
    </i>
    <i>
      <x v="7672"/>
      <x v="58"/>
      <x/>
    </i>
    <i>
      <x v="7675"/>
      <x v="22"/>
      <x/>
    </i>
    <i>
      <x v="7679"/>
      <x v="22"/>
      <x/>
    </i>
    <i>
      <x v="7681"/>
      <x v="22"/>
      <x/>
    </i>
    <i>
      <x v="7682"/>
      <x v="25"/>
      <x/>
    </i>
    <i>
      <x v="7683"/>
      <x v="26"/>
      <x/>
    </i>
    <i>
      <x v="7685"/>
      <x v="22"/>
      <x/>
    </i>
    <i>
      <x v="7686"/>
      <x v="27"/>
      <x v="1"/>
    </i>
    <i>
      <x v="7689"/>
      <x v="24"/>
      <x/>
    </i>
    <i>
      <x v="7695"/>
      <x v="25"/>
      <x v="1"/>
    </i>
    <i>
      <x v="7697"/>
      <x v="22"/>
      <x/>
    </i>
    <i>
      <x v="7698"/>
      <x v="24"/>
      <x/>
    </i>
    <i>
      <x v="7699"/>
      <x v="24"/>
      <x/>
    </i>
    <i>
      <x v="7701"/>
      <x v="142"/>
      <x/>
    </i>
    <i>
      <x v="7702"/>
      <x v="22"/>
      <x/>
    </i>
    <i>
      <x v="7703"/>
      <x v="138"/>
      <x/>
    </i>
    <i>
      <x v="7704"/>
      <x v="25"/>
      <x/>
    </i>
    <i>
      <x v="7708"/>
      <x v="22"/>
      <x/>
    </i>
    <i>
      <x v="7711"/>
      <x v="24"/>
      <x/>
    </i>
    <i>
      <x v="7712"/>
      <x v="25"/>
      <x/>
    </i>
    <i>
      <x v="7715"/>
      <x v="22"/>
      <x/>
    </i>
    <i>
      <x v="7717"/>
      <x v="22"/>
      <x/>
    </i>
    <i>
      <x v="7722"/>
      <x v="22"/>
      <x/>
    </i>
    <i>
      <x v="7723"/>
      <x v="25"/>
      <x/>
    </i>
    <i>
      <x v="7724"/>
      <x v="25"/>
      <x/>
    </i>
    <i>
      <x v="7725"/>
      <x v="22"/>
      <x/>
    </i>
    <i>
      <x v="7726"/>
      <x v="24"/>
      <x/>
    </i>
    <i>
      <x v="7728"/>
      <x v="22"/>
      <x/>
    </i>
    <i>
      <x v="7729"/>
      <x v="25"/>
      <x/>
    </i>
    <i>
      <x v="7730"/>
      <x v="24"/>
      <x/>
    </i>
    <i>
      <x v="7731"/>
      <x v="25"/>
      <x/>
    </i>
    <i>
      <x v="7736"/>
      <x v="24"/>
      <x/>
    </i>
    <i>
      <x v="7737"/>
      <x v="138"/>
      <x/>
    </i>
    <i>
      <x v="7738"/>
      <x v="24"/>
      <x/>
    </i>
    <i>
      <x v="7741"/>
      <x v="22"/>
      <x/>
    </i>
    <i>
      <x v="7743"/>
      <x v="29"/>
      <x/>
    </i>
    <i>
      <x v="7744"/>
      <x v="24"/>
      <x/>
    </i>
    <i>
      <x v="7753"/>
      <x v="25"/>
      <x/>
    </i>
    <i>
      <x v="7755"/>
      <x v="25"/>
      <x/>
    </i>
    <i>
      <x v="7756"/>
      <x v="137"/>
      <x/>
    </i>
    <i>
      <x v="7758"/>
      <x v="22"/>
      <x/>
    </i>
    <i>
      <x v="7761"/>
      <x v="22"/>
      <x/>
    </i>
    <i>
      <x v="7763"/>
      <x v="76"/>
      <x/>
    </i>
    <i>
      <x v="7769"/>
      <x v="27"/>
      <x/>
    </i>
    <i>
      <x v="7772"/>
      <x v="25"/>
      <x/>
    </i>
    <i>
      <x v="7775"/>
      <x v="75"/>
      <x/>
    </i>
    <i>
      <x v="7777"/>
      <x v="22"/>
      <x/>
    </i>
    <i>
      <x v="7779"/>
      <x v="22"/>
      <x/>
    </i>
    <i>
      <x v="7780"/>
      <x v="25"/>
      <x/>
    </i>
    <i>
      <x v="7782"/>
      <x v="76"/>
      <x/>
    </i>
    <i>
      <x v="7783"/>
      <x v="25"/>
      <x/>
    </i>
    <i>
      <x v="7784"/>
      <x v="25"/>
      <x/>
    </i>
    <i>
      <x v="7786"/>
      <x v="24"/>
      <x/>
    </i>
    <i>
      <x v="7791"/>
      <x v="22"/>
      <x/>
    </i>
    <i>
      <x v="7796"/>
      <x v="22"/>
      <x/>
    </i>
    <i>
      <x v="7802"/>
      <x v="76"/>
      <x/>
    </i>
    <i>
      <x v="7803"/>
      <x v="76"/>
      <x/>
    </i>
    <i>
      <x v="7804"/>
      <x v="25"/>
      <x/>
    </i>
    <i>
      <x v="7805"/>
      <x v="22"/>
      <x/>
    </i>
    <i>
      <x v="7807"/>
      <x v="25"/>
      <x/>
    </i>
    <i>
      <x v="7808"/>
      <x v="24"/>
      <x/>
    </i>
    <i>
      <x v="7809"/>
      <x v="27"/>
      <x v="1"/>
    </i>
    <i>
      <x v="7810"/>
      <x v="22"/>
      <x/>
    </i>
    <i>
      <x v="7811"/>
      <x v="75"/>
      <x/>
    </i>
    <i>
      <x v="7812"/>
      <x v="24"/>
      <x/>
    </i>
    <i>
      <x v="7814"/>
      <x v="22"/>
      <x/>
    </i>
    <i>
      <x v="7815"/>
      <x v="76"/>
      <x/>
    </i>
    <i>
      <x v="7816"/>
      <x v="22"/>
      <x/>
    </i>
    <i>
      <x v="7823"/>
      <x v="22"/>
      <x/>
    </i>
    <i>
      <x v="7824"/>
      <x v="22"/>
      <x/>
    </i>
    <i>
      <x v="7825"/>
      <x v="25"/>
      <x/>
    </i>
    <i>
      <x v="7827"/>
      <x v="25"/>
      <x/>
    </i>
    <i>
      <x v="7828"/>
      <x v="25"/>
      <x v="1"/>
    </i>
    <i>
      <x v="7831"/>
      <x v="25"/>
      <x v="1"/>
    </i>
    <i>
      <x v="7832"/>
      <x v="24"/>
      <x/>
    </i>
    <i>
      <x v="7833"/>
      <x v="24"/>
      <x/>
    </i>
    <i>
      <x v="7834"/>
      <x v="22"/>
      <x/>
    </i>
    <i>
      <x v="7837"/>
      <x v="24"/>
      <x/>
    </i>
    <i>
      <x v="7838"/>
      <x v="24"/>
      <x/>
    </i>
    <i>
      <x v="7841"/>
      <x v="22"/>
      <x/>
    </i>
    <i>
      <x v="7845"/>
      <x v="22"/>
      <x/>
    </i>
    <i>
      <x v="7846"/>
      <x v="22"/>
      <x/>
    </i>
    <i>
      <x v="7847"/>
      <x v="25"/>
      <x/>
    </i>
    <i>
      <x v="7849"/>
      <x v="25"/>
      <x/>
    </i>
    <i>
      <x v="7851"/>
      <x v="76"/>
      <x/>
    </i>
    <i>
      <x v="7852"/>
      <x v="75"/>
      <x/>
    </i>
    <i>
      <x v="7853"/>
      <x v="25"/>
      <x/>
    </i>
    <i>
      <x v="7854"/>
      <x v="24"/>
      <x/>
    </i>
    <i>
      <x v="7858"/>
      <x v="24"/>
      <x/>
    </i>
    <i>
      <x v="7859"/>
      <x v="25"/>
      <x/>
    </i>
    <i>
      <x v="7861"/>
      <x v="22"/>
      <x/>
    </i>
    <i>
      <x v="7863"/>
      <x v="24"/>
      <x/>
    </i>
    <i>
      <x v="7869"/>
      <x v="22"/>
      <x/>
    </i>
    <i>
      <x v="7871"/>
      <x v="25"/>
      <x/>
    </i>
    <i>
      <x v="7872"/>
      <x v="25"/>
      <x/>
    </i>
    <i>
      <x v="7873"/>
      <x v="25"/>
      <x/>
    </i>
    <i>
      <x v="7874"/>
      <x v="25"/>
      <x/>
    </i>
    <i>
      <x v="7875"/>
      <x v="24"/>
      <x/>
    </i>
    <i>
      <x v="7876"/>
      <x v="27"/>
      <x v="1"/>
    </i>
    <i>
      <x v="7877"/>
      <x v="24"/>
      <x/>
    </i>
    <i>
      <x v="7881"/>
      <x v="24"/>
      <x/>
    </i>
    <i>
      <x v="7883"/>
      <x v="76"/>
      <x/>
    </i>
    <i>
      <x v="7885"/>
      <x v="27"/>
      <x v="1"/>
    </i>
    <i>
      <x v="7889"/>
      <x v="25"/>
      <x v="1"/>
    </i>
    <i>
      <x v="7891"/>
      <x v="25"/>
      <x v="1"/>
    </i>
    <i>
      <x v="7892"/>
      <x v="24"/>
      <x v="2"/>
    </i>
    <i>
      <x v="7893"/>
      <x v="25"/>
      <x/>
    </i>
    <i>
      <x v="7894"/>
      <x v="24"/>
      <x/>
    </i>
    <i>
      <x v="7896"/>
      <x v="24"/>
      <x/>
    </i>
    <i>
      <x v="7899"/>
      <x v="25"/>
      <x/>
    </i>
    <i>
      <x v="7902"/>
      <x v="76"/>
      <x/>
    </i>
    <i>
      <x v="7905"/>
      <x v="75"/>
      <x/>
    </i>
    <i>
      <x v="7909"/>
      <x v="75"/>
      <x/>
    </i>
    <i>
      <x v="7910"/>
      <x v="22"/>
      <x/>
    </i>
    <i>
      <x v="7911"/>
      <x v="25"/>
      <x/>
    </i>
    <i>
      <x v="7915"/>
      <x v="22"/>
      <x/>
    </i>
    <i>
      <x v="7916"/>
      <x v="25"/>
      <x/>
    </i>
    <i>
      <x v="7918"/>
      <x v="27"/>
      <x v="1"/>
    </i>
    <i>
      <x v="7921"/>
      <x v="22"/>
      <x/>
    </i>
    <i>
      <x v="7923"/>
      <x v="25"/>
      <x v="1"/>
    </i>
    <i>
      <x v="7926"/>
      <x v="25"/>
      <x v="1"/>
    </i>
    <i>
      <x v="7928"/>
      <x v="76"/>
      <x/>
    </i>
    <i>
      <x v="7929"/>
      <x v="25"/>
      <x/>
    </i>
    <i>
      <x v="7930"/>
      <x v="25"/>
      <x/>
    </i>
    <i>
      <x v="7931"/>
      <x v="23"/>
      <x/>
    </i>
    <i>
      <x v="7932"/>
      <x v="25"/>
      <x v="1"/>
    </i>
    <i>
      <x v="7933"/>
      <x v="22"/>
      <x/>
    </i>
    <i>
      <x v="7935"/>
      <x v="25"/>
      <x/>
    </i>
    <i>
      <x v="7936"/>
      <x v="25"/>
      <x v="1"/>
    </i>
    <i>
      <x v="7937"/>
      <x v="25"/>
      <x v="1"/>
    </i>
    <i>
      <x v="7939"/>
      <x v="22"/>
      <x/>
    </i>
    <i>
      <x v="7940"/>
      <x v="25"/>
      <x v="1"/>
    </i>
    <i>
      <x v="7943"/>
      <x v="25"/>
      <x v="1"/>
    </i>
    <i>
      <x v="7945"/>
      <x v="24"/>
      <x/>
    </i>
    <i>
      <x v="7948"/>
      <x v="25"/>
      <x v="1"/>
    </i>
    <i>
      <x v="7950"/>
      <x v="75"/>
      <x/>
    </i>
    <i>
      <x v="7951"/>
      <x v="25"/>
      <x/>
    </i>
    <i>
      <x v="7952"/>
      <x v="25"/>
      <x v="1"/>
    </i>
    <i>
      <x v="7953"/>
      <x v="138"/>
      <x/>
    </i>
    <i>
      <x v="7958"/>
      <x v="159"/>
      <x v="80"/>
    </i>
    <i>
      <x v="7959"/>
      <x v="22"/>
      <x/>
    </i>
    <i>
      <x v="7960"/>
      <x v="24"/>
      <x/>
    </i>
    <i>
      <x v="7962"/>
      <x v="22"/>
      <x/>
    </i>
    <i>
      <x v="7964"/>
      <x v="22"/>
      <x/>
    </i>
    <i>
      <x v="7967"/>
      <x v="22"/>
      <x/>
    </i>
    <i>
      <x v="7969"/>
      <x v="24"/>
      <x/>
    </i>
    <i>
      <x v="7970"/>
      <x v="22"/>
      <x/>
    </i>
    <i>
      <x v="7975"/>
      <x v="22"/>
      <x/>
    </i>
    <i>
      <x v="7982"/>
      <x v="22"/>
      <x/>
    </i>
    <i>
      <x v="7983"/>
      <x v="22"/>
      <x/>
    </i>
    <i>
      <x v="7987"/>
      <x v="24"/>
      <x v="7"/>
    </i>
    <i>
      <x v="7990"/>
      <x v="22"/>
      <x/>
    </i>
    <i>
      <x v="7994"/>
      <x v="75"/>
      <x/>
    </i>
    <i>
      <x v="7995"/>
      <x v="76"/>
      <x/>
    </i>
    <i>
      <x v="7996"/>
      <x v="24"/>
      <x/>
    </i>
    <i>
      <x v="8006"/>
      <x v="27"/>
      <x v="1"/>
    </i>
    <i>
      <x v="8007"/>
      <x v="22"/>
      <x/>
    </i>
    <i>
      <x v="8008"/>
      <x v="24"/>
      <x/>
    </i>
    <i>
      <x v="8013"/>
      <x v="25"/>
      <x/>
    </i>
    <i>
      <x v="8015"/>
      <x v="22"/>
      <x/>
    </i>
    <i>
      <x v="8016"/>
      <x v="22"/>
      <x/>
    </i>
    <i>
      <x v="8017"/>
      <x v="22"/>
      <x/>
    </i>
    <i>
      <x v="8018"/>
      <x v="22"/>
      <x/>
    </i>
    <i>
      <x v="8019"/>
      <x v="25"/>
      <x/>
    </i>
    <i>
      <x v="8022"/>
      <x v="87"/>
      <x v="5"/>
    </i>
    <i>
      <x v="8023"/>
      <x v="33"/>
      <x v="3"/>
    </i>
    <i>
      <x v="8024"/>
      <x v="28"/>
      <x v="16"/>
    </i>
    <i>
      <x v="8025"/>
      <x v="29"/>
      <x v="4"/>
    </i>
    <i>
      <x v="8026"/>
      <x v="124"/>
      <x v="5"/>
    </i>
    <i>
      <x v="8027"/>
      <x v="32"/>
      <x v="17"/>
    </i>
    <i>
      <x v="8028"/>
      <x v="28"/>
      <x v="16"/>
    </i>
    <i>
      <x v="8029"/>
      <x v="160"/>
      <x v="69"/>
    </i>
    <i>
      <x v="8030"/>
      <x v="32"/>
      <x v="5"/>
    </i>
    <i>
      <x v="8031"/>
      <x v="55"/>
      <x v="3"/>
    </i>
    <i>
      <x v="8032"/>
      <x v="33"/>
      <x v="5"/>
    </i>
    <i>
      <x v="8033"/>
      <x v="110"/>
      <x v="82"/>
    </i>
    <i>
      <x v="8034"/>
      <x v="161"/>
      <x v="1"/>
    </i>
    <i>
      <x v="8035"/>
      <x v="33"/>
      <x v="4"/>
    </i>
    <i>
      <x v="8036"/>
      <x v="78"/>
      <x v="21"/>
    </i>
    <i>
      <x v="8037"/>
      <x v="31"/>
      <x v="4"/>
    </i>
    <i>
      <x v="8038"/>
      <x v="32"/>
      <x v="5"/>
    </i>
    <i>
      <x v="8039"/>
      <x v="60"/>
      <x v="3"/>
    </i>
    <i>
      <x v="8040"/>
      <x v="86"/>
      <x v="33"/>
    </i>
    <i>
      <x v="8041"/>
      <x v="29"/>
      <x v="4"/>
    </i>
    <i>
      <x v="8042"/>
      <x v="27"/>
      <x v="1"/>
    </i>
    <i>
      <x v="8043"/>
      <x v="42"/>
      <x v="53"/>
    </i>
    <i>
      <x v="8045"/>
      <x v="129"/>
      <x v="32"/>
    </i>
    <i>
      <x v="8046"/>
      <x v="27"/>
      <x v="16"/>
    </i>
    <i>
      <x v="8047"/>
      <x v="34"/>
      <x v="14"/>
    </i>
    <i>
      <x v="8057"/>
      <x v="75"/>
      <x v="12"/>
    </i>
    <i>
      <x v="8062"/>
      <x v="31"/>
      <x v="3"/>
    </i>
    <i>
      <x v="8063"/>
      <x v="33"/>
      <x v="4"/>
    </i>
    <i>
      <x v="8064"/>
      <x v="33"/>
      <x/>
    </i>
    <i>
      <x v="8065"/>
      <x v="26"/>
      <x v="1"/>
    </i>
    <i>
      <x v="8066"/>
      <x v="60"/>
      <x v="14"/>
    </i>
    <i>
      <x v="8067"/>
      <x v="25"/>
      <x v="1"/>
    </i>
    <i>
      <x v="8069"/>
      <x v="33"/>
      <x v="17"/>
    </i>
    <i>
      <x v="8070"/>
      <x v="34"/>
      <x v="3"/>
    </i>
    <i>
      <x v="8072"/>
      <x v="27"/>
      <x v="1"/>
    </i>
    <i>
      <x v="8073"/>
      <x v="35"/>
      <x v="57"/>
    </i>
    <i>
      <x v="8074"/>
      <x v="78"/>
      <x v="21"/>
    </i>
    <i>
      <x v="8076"/>
      <x v="27"/>
      <x v="16"/>
    </i>
    <i>
      <x v="8077"/>
      <x v="162"/>
      <x v="83"/>
    </i>
    <i>
      <x v="8078"/>
      <x v="33"/>
      <x v="4"/>
    </i>
    <i>
      <x v="8079"/>
      <x v="60"/>
      <x v="3"/>
    </i>
    <i>
      <x v="8081"/>
      <x v="31"/>
      <x v="4"/>
    </i>
    <i>
      <x v="8083"/>
      <x v="29"/>
      <x v="16"/>
    </i>
    <i>
      <x v="8084"/>
      <x v="163"/>
      <x v="84"/>
    </i>
    <i>
      <x v="8088"/>
      <x v="27"/>
      <x v="1"/>
    </i>
    <i>
      <x v="8089"/>
      <x v="30"/>
      <x v="16"/>
    </i>
    <i>
      <x v="8093"/>
      <x v="31"/>
      <x v="4"/>
    </i>
    <i>
      <x v="8094"/>
      <x v="30"/>
      <x v="5"/>
    </i>
    <i>
      <x v="8099"/>
      <x v="31"/>
      <x v="4"/>
    </i>
    <i>
      <x v="8100"/>
      <x v="62"/>
      <x v="12"/>
    </i>
    <i>
      <x v="8102"/>
      <x v="126"/>
      <x v="27"/>
    </i>
    <i>
      <x v="8106"/>
      <x v="31"/>
      <x v="1"/>
    </i>
    <i>
      <x v="8109"/>
      <x v="26"/>
      <x v="2"/>
    </i>
    <i>
      <x v="8111"/>
      <x v="26"/>
      <x v="16"/>
    </i>
    <i>
      <x v="8113"/>
      <x v="62"/>
      <x v="1"/>
    </i>
    <i>
      <x v="8114"/>
      <x v="31"/>
      <x v="16"/>
    </i>
    <i>
      <x v="8120"/>
      <x v="27"/>
      <x v="21"/>
    </i>
    <i>
      <x v="8127"/>
      <x v="29"/>
      <x v="4"/>
    </i>
    <i>
      <x v="8132"/>
      <x v="26"/>
      <x v="1"/>
    </i>
    <i>
      <x v="8133"/>
      <x v="87"/>
      <x v="27"/>
    </i>
    <i>
      <x v="8138"/>
      <x v="27"/>
      <x v="12"/>
    </i>
    <i>
      <x v="8139"/>
      <x v="62"/>
      <x v="15"/>
    </i>
    <i>
      <x v="8140"/>
      <x v="27"/>
      <x v="16"/>
    </i>
    <i>
      <x v="8141"/>
      <x v="27"/>
      <x v="1"/>
    </i>
    <i>
      <x v="8143"/>
      <x v="30"/>
      <x v="5"/>
    </i>
    <i>
      <x v="8147"/>
      <x v="31"/>
      <x v="3"/>
    </i>
    <i>
      <x v="8150"/>
      <x v="26"/>
      <x v="1"/>
    </i>
    <i>
      <x v="8151"/>
      <x v="31"/>
      <x v="4"/>
    </i>
    <i>
      <x v="8154"/>
      <x v="31"/>
      <x v="1"/>
    </i>
    <i>
      <x v="8156"/>
      <x v="27"/>
      <x v="4"/>
    </i>
    <i>
      <x v="8162"/>
      <x v="27"/>
      <x v="1"/>
    </i>
    <i>
      <x v="8163"/>
      <x v="59"/>
      <x v="14"/>
    </i>
    <i>
      <x v="8165"/>
      <x v="31"/>
      <x v="16"/>
    </i>
    <i>
      <x v="8167"/>
      <x v="60"/>
      <x v="4"/>
    </i>
    <i>
      <x v="8170"/>
      <x v="31"/>
      <x v="3"/>
    </i>
    <i>
      <x v="8171"/>
      <x v="31"/>
      <x v="4"/>
    </i>
    <i>
      <x v="8175"/>
      <x v="29"/>
      <x v="1"/>
    </i>
    <i>
      <x v="8178"/>
      <x v="27"/>
      <x/>
    </i>
    <i>
      <x v="8180"/>
      <x v="54"/>
      <x v="30"/>
    </i>
    <i>
      <x v="8183"/>
      <x v="25"/>
      <x v="1"/>
    </i>
    <i>
      <x v="8187"/>
      <x v="27"/>
      <x v="1"/>
    </i>
    <i>
      <x v="8188"/>
      <x v="38"/>
      <x v="4"/>
    </i>
    <i>
      <x v="8190"/>
      <x v="34"/>
      <x v="9"/>
    </i>
    <i>
      <x v="8193"/>
      <x v="31"/>
      <x v="3"/>
    </i>
    <i>
      <x v="8196"/>
      <x v="59"/>
      <x v="14"/>
    </i>
    <i>
      <x v="8197"/>
      <x v="31"/>
      <x v="3"/>
    </i>
    <i>
      <x v="8199"/>
      <x v="25"/>
      <x v="1"/>
    </i>
    <i>
      <x v="8201"/>
      <x v="64"/>
      <x v="1"/>
    </i>
    <i>
      <x v="8202"/>
      <x v="31"/>
      <x v="39"/>
    </i>
    <i>
      <x v="8204"/>
      <x v="55"/>
      <x v="9"/>
    </i>
    <i>
      <x v="8208"/>
      <x v="164"/>
      <x v="83"/>
    </i>
    <i>
      <x v="8212"/>
      <x v="31"/>
      <x v="3"/>
    </i>
    <i>
      <x v="8223"/>
      <x v="30"/>
      <x v="4"/>
    </i>
    <i>
      <x v="8226"/>
      <x v="67"/>
      <x v="4"/>
    </i>
    <i>
      <x v="8229"/>
      <x v="78"/>
      <x v="33"/>
    </i>
    <i>
      <x v="8231"/>
      <x v="27"/>
      <x v="4"/>
    </i>
    <i>
      <x v="8235"/>
      <x v="29"/>
      <x v="16"/>
    </i>
    <i>
      <x v="8241"/>
      <x v="31"/>
      <x v="16"/>
    </i>
    <i>
      <x v="8245"/>
      <x v="27"/>
      <x v="4"/>
    </i>
    <i>
      <x v="8246"/>
      <x v="35"/>
      <x v="57"/>
    </i>
    <i>
      <x v="8253"/>
      <x v="29"/>
      <x v="21"/>
    </i>
    <i>
      <x v="8254"/>
      <x v="25"/>
      <x v="1"/>
    </i>
    <i>
      <x v="8255"/>
      <x v="78"/>
      <x v="1"/>
    </i>
    <i>
      <x v="8259"/>
      <x v="31"/>
      <x v="2"/>
    </i>
    <i>
      <x v="8262"/>
      <x v="80"/>
      <x v="50"/>
    </i>
    <i>
      <x v="8270"/>
      <x v="27"/>
      <x v="14"/>
    </i>
    <i>
      <x v="8274"/>
      <x v="27"/>
      <x v="1"/>
    </i>
    <i>
      <x v="8275"/>
      <x v="29"/>
      <x v="5"/>
    </i>
    <i>
      <x v="8276"/>
      <x v="33"/>
      <x v="4"/>
    </i>
    <i>
      <x v="8282"/>
      <x v="31"/>
      <x v="4"/>
    </i>
    <i>
      <x v="8283"/>
      <x v="28"/>
      <x v="16"/>
    </i>
    <i>
      <x v="8292"/>
      <x v="59"/>
      <x v="4"/>
    </i>
    <i>
      <x v="8293"/>
      <x v="31"/>
      <x v="4"/>
    </i>
    <i>
      <x v="8296"/>
      <x v="29"/>
      <x v="1"/>
    </i>
    <i>
      <x v="8305"/>
      <x v="33"/>
      <x v="3"/>
    </i>
    <i>
      <x v="8310"/>
      <x v="62"/>
      <x v="14"/>
    </i>
    <i>
      <x v="8312"/>
      <x v="33"/>
      <x v="3"/>
    </i>
    <i>
      <x v="8313"/>
      <x v="29"/>
      <x v="4"/>
    </i>
    <i>
      <x v="8317"/>
      <x v="99"/>
      <x v="18"/>
    </i>
    <i>
      <x v="8319"/>
      <x v="26"/>
      <x v="1"/>
    </i>
    <i>
      <x v="8320"/>
      <x v="29"/>
      <x v="12"/>
    </i>
    <i>
      <x v="8321"/>
      <x v="31"/>
      <x v="3"/>
    </i>
    <i>
      <x v="8322"/>
      <x v="26"/>
      <x v="16"/>
    </i>
    <i>
      <x v="8326"/>
      <x v="33"/>
      <x v="3"/>
    </i>
    <i>
      <x v="8328"/>
      <x v="55"/>
      <x v="16"/>
    </i>
    <i>
      <x v="8330"/>
      <x v="34"/>
      <x v="8"/>
    </i>
    <i>
      <x v="8335"/>
      <x v="29"/>
      <x v="3"/>
    </i>
    <i>
      <x v="8336"/>
      <x v="29"/>
      <x v="3"/>
    </i>
    <i>
      <x v="8339"/>
      <x v="27"/>
      <x v="4"/>
    </i>
    <i>
      <x v="8343"/>
      <x v="32"/>
      <x v="16"/>
    </i>
    <i>
      <x v="8344"/>
      <x v="35"/>
      <x v="3"/>
    </i>
    <i>
      <x v="8345"/>
      <x v="28"/>
      <x v="1"/>
    </i>
    <i>
      <x v="8347"/>
      <x v="29"/>
      <x v="4"/>
    </i>
    <i>
      <x v="8351"/>
      <x v="26"/>
      <x v="1"/>
    </i>
    <i>
      <x v="8352"/>
      <x v="28"/>
      <x v="16"/>
    </i>
    <i>
      <x v="8353"/>
      <x v="30"/>
      <x v="3"/>
    </i>
    <i>
      <x v="8354"/>
      <x v="80"/>
      <x v="72"/>
    </i>
    <i>
      <x v="8355"/>
      <x v="35"/>
      <x v="8"/>
    </i>
    <i>
      <x v="8356"/>
      <x v="27"/>
      <x v="16"/>
    </i>
    <i>
      <x v="8357"/>
      <x v="27"/>
      <x v="1"/>
    </i>
    <i>
      <x v="8359"/>
      <x v="31"/>
      <x v="1"/>
    </i>
    <i>
      <x v="8362"/>
      <x v="27"/>
      <x v="4"/>
    </i>
    <i>
      <x v="8363"/>
      <x v="78"/>
      <x v="21"/>
    </i>
    <i>
      <x v="8367"/>
      <x v="29"/>
      <x v="4"/>
    </i>
    <i>
      <x v="8369"/>
      <x v="33"/>
      <x v="4"/>
    </i>
    <i>
      <x v="8384"/>
      <x v="33"/>
      <x v="4"/>
    </i>
    <i>
      <x v="8385"/>
      <x v="26"/>
      <x v="1"/>
    </i>
    <i>
      <x v="8387"/>
      <x v="60"/>
      <x v="14"/>
    </i>
    <i>
      <x v="8388"/>
      <x v="33"/>
      <x v="5"/>
    </i>
    <i>
      <x v="8392"/>
      <x v="60"/>
      <x v="21"/>
    </i>
    <i>
      <x v="8393"/>
      <x v="28"/>
      <x v="16"/>
    </i>
    <i>
      <x v="8396"/>
      <x v="34"/>
      <x v="8"/>
    </i>
    <i>
      <x v="8397"/>
      <x v="32"/>
      <x v="4"/>
    </i>
    <i>
      <x v="8398"/>
      <x v="27"/>
      <x v="21"/>
    </i>
    <i>
      <x v="8400"/>
      <x v="33"/>
      <x v="3"/>
    </i>
    <i>
      <x v="8401"/>
      <x v="31"/>
      <x v="16"/>
    </i>
    <i>
      <x v="8402"/>
      <x v="29"/>
      <x v="4"/>
    </i>
    <i>
      <x v="8403"/>
      <x v="31"/>
      <x v="64"/>
    </i>
    <i>
      <x v="8406"/>
      <x v="29"/>
      <x v="16"/>
    </i>
    <i>
      <x v="8407"/>
      <x v="31"/>
      <x v="3"/>
    </i>
    <i>
      <x v="8408"/>
      <x v="27"/>
      <x v="2"/>
    </i>
    <i>
      <x v="8409"/>
      <x v="28"/>
      <x v="16"/>
    </i>
    <i>
      <x v="8410"/>
      <x v="33"/>
      <x v="4"/>
    </i>
    <i>
      <x v="8411"/>
      <x v="27"/>
      <x v="4"/>
    </i>
    <i>
      <x v="8414"/>
      <x v="30"/>
      <x v="16"/>
    </i>
    <i>
      <x v="8419"/>
      <x v="27"/>
      <x v="4"/>
    </i>
    <i>
      <x v="8423"/>
      <x v="25"/>
      <x v="1"/>
    </i>
    <i>
      <x v="8424"/>
      <x v="116"/>
      <x v="71"/>
    </i>
    <i>
      <x v="8425"/>
      <x v="28"/>
      <x v="16"/>
    </i>
    <i>
      <x v="8429"/>
      <x v="60"/>
      <x v="21"/>
    </i>
    <i>
      <x v="8433"/>
      <x v="33"/>
      <x/>
    </i>
    <i>
      <x v="8434"/>
      <x v="33"/>
      <x v="1"/>
    </i>
    <i>
      <x v="8440"/>
      <x v="64"/>
      <x v="15"/>
    </i>
    <i>
      <x v="8443"/>
      <x v="31"/>
      <x v="3"/>
    </i>
    <i>
      <x v="8447"/>
      <x v="27"/>
      <x v="4"/>
    </i>
    <i>
      <x v="8448"/>
      <x v="29"/>
      <x v="4"/>
    </i>
    <i>
      <x v="8450"/>
      <x v="59"/>
      <x v="4"/>
    </i>
    <i>
      <x v="8451"/>
      <x v="60"/>
      <x v="14"/>
    </i>
    <i>
      <x v="8452"/>
      <x v="31"/>
      <x v="1"/>
    </i>
    <i>
      <x v="8454"/>
      <x v="30"/>
      <x v="16"/>
    </i>
    <i>
      <x v="8455"/>
      <x v="60"/>
      <x v="4"/>
    </i>
    <i>
      <x v="8458"/>
      <x v="26"/>
      <x v="2"/>
    </i>
    <i>
      <x v="8461"/>
      <x v="27"/>
      <x v="4"/>
    </i>
    <i>
      <x v="8464"/>
      <x v="62"/>
      <x v="15"/>
    </i>
    <i>
      <x v="8466"/>
      <x v="27"/>
      <x v="23"/>
    </i>
    <i>
      <x v="8468"/>
      <x v="60"/>
      <x v="4"/>
    </i>
    <i>
      <x v="8470"/>
      <x v="31"/>
      <x v="1"/>
    </i>
    <i>
      <x v="8478"/>
      <x v="30"/>
      <x v="16"/>
    </i>
    <i>
      <x v="8480"/>
      <x v="30"/>
      <x v="16"/>
    </i>
    <i>
      <x v="8485"/>
      <x v="31"/>
      <x v="3"/>
    </i>
    <i>
      <x v="8488"/>
      <x v="26"/>
      <x v="2"/>
    </i>
    <i>
      <x v="8490"/>
      <x v="60"/>
      <x v="4"/>
    </i>
    <i>
      <x v="8492"/>
      <x v="59"/>
      <x v="12"/>
    </i>
    <i>
      <x v="8502"/>
      <x v="33"/>
      <x v="3"/>
    </i>
    <i>
      <x v="8504"/>
      <x v="27"/>
      <x v="4"/>
    </i>
    <i>
      <x v="8506"/>
      <x v="34"/>
      <x v="3"/>
    </i>
    <i>
      <x v="8515"/>
      <x v="29"/>
      <x v="4"/>
    </i>
    <i>
      <x v="8516"/>
      <x v="60"/>
      <x v="33"/>
    </i>
    <i>
      <x v="8517"/>
      <x v="33"/>
      <x v="9"/>
    </i>
    <i>
      <x v="8518"/>
      <x v="34"/>
      <x v="4"/>
    </i>
    <i>
      <x v="8520"/>
      <x v="27"/>
      <x v="21"/>
    </i>
    <i>
      <x v="8524"/>
      <x v="30"/>
      <x v="4"/>
    </i>
    <i>
      <x v="8528"/>
      <x v="30"/>
      <x v="16"/>
    </i>
    <i>
      <x v="8530"/>
      <x v="31"/>
      <x v="4"/>
    </i>
    <i>
      <x v="8533"/>
      <x v="33"/>
      <x v="3"/>
    </i>
    <i>
      <x v="8537"/>
      <x v="29"/>
      <x v="4"/>
    </i>
    <i>
      <x v="8538"/>
      <x v="78"/>
      <x v="21"/>
    </i>
    <i>
      <x v="8539"/>
      <x v="34"/>
      <x v="1"/>
    </i>
    <i>
      <x v="8540"/>
      <x v="88"/>
      <x v="1"/>
    </i>
    <i>
      <x v="8541"/>
      <x v="31"/>
      <x/>
    </i>
    <i>
      <x v="8546"/>
      <x v="62"/>
      <x v="1"/>
    </i>
    <i>
      <x v="8549"/>
      <x v="31"/>
      <x v="3"/>
    </i>
    <i>
      <x v="8552"/>
      <x v="26"/>
      <x v="2"/>
    </i>
    <i>
      <x v="8553"/>
      <x v="31"/>
      <x v="4"/>
    </i>
    <i>
      <x v="8555"/>
      <x v="67"/>
      <x v="1"/>
    </i>
    <i>
      <x v="8563"/>
      <x v="28"/>
      <x v="16"/>
    </i>
    <i>
      <x v="8565"/>
      <x v="78"/>
      <x v="4"/>
    </i>
    <i>
      <x v="8567"/>
      <x v="32"/>
      <x v="17"/>
    </i>
    <i>
      <x v="8569"/>
      <x v="31"/>
      <x v="4"/>
    </i>
    <i>
      <x v="8571"/>
      <x v="28"/>
      <x v="1"/>
    </i>
    <i>
      <x v="8572"/>
      <x v="28"/>
      <x v="16"/>
    </i>
    <i>
      <x v="8573"/>
      <x v="165"/>
      <x v="25"/>
    </i>
    <i>
      <x v="8574"/>
      <x v="54"/>
      <x v="17"/>
    </i>
    <i>
      <x v="8576"/>
      <x v="26"/>
      <x v="1"/>
    </i>
    <i>
      <x v="8579"/>
      <x v="34"/>
      <x v="17"/>
    </i>
    <i>
      <x v="8580"/>
      <x v="59"/>
      <x v="14"/>
    </i>
    <i>
      <x v="8582"/>
      <x v="33"/>
      <x v="3"/>
    </i>
    <i>
      <x v="8583"/>
      <x v="30"/>
      <x v="4"/>
    </i>
    <i>
      <x v="8584"/>
      <x v="32"/>
      <x v="5"/>
    </i>
    <i>
      <x v="8585"/>
      <x v="32"/>
      <x v="2"/>
    </i>
    <i>
      <x v="8586"/>
      <x v="33"/>
      <x v="9"/>
    </i>
    <i>
      <x v="8588"/>
      <x v="27"/>
      <x v="1"/>
    </i>
    <i>
      <x v="8589"/>
      <x v="55"/>
      <x v="5"/>
    </i>
    <i>
      <x v="8593"/>
      <x v="36"/>
      <x v="3"/>
    </i>
    <i>
      <x v="8596"/>
      <x v="32"/>
      <x v="17"/>
    </i>
    <i>
      <x v="8597"/>
      <x v="27"/>
      <x v="4"/>
    </i>
    <i>
      <x v="8599"/>
      <x v="31"/>
      <x v="3"/>
    </i>
    <i>
      <x v="8605"/>
      <x v="39"/>
      <x v="85"/>
    </i>
    <i>
      <x v="8606"/>
      <x v="33"/>
      <x v="1"/>
    </i>
    <i>
      <x v="8609"/>
      <x v="34"/>
      <x v="9"/>
    </i>
    <i>
      <x v="8615"/>
      <x v="27"/>
      <x v="1"/>
    </i>
    <i>
      <x v="8616"/>
      <x v="29"/>
      <x v="1"/>
    </i>
    <i>
      <x v="8620"/>
      <x v="32"/>
      <x v="5"/>
    </i>
    <i>
      <x v="8625"/>
      <x v="31"/>
      <x v="1"/>
    </i>
    <i>
      <x v="8627"/>
      <x v="27"/>
      <x v="4"/>
    </i>
    <i>
      <x v="8629"/>
      <x v="141"/>
      <x v="13"/>
    </i>
    <i>
      <x v="8630"/>
      <x v="31"/>
      <x v="3"/>
    </i>
    <i>
      <x v="8642"/>
      <x v="26"/>
      <x v="16"/>
    </i>
    <i>
      <x v="8644"/>
      <x v="25"/>
      <x/>
    </i>
    <i>
      <x v="8645"/>
      <x v="27"/>
      <x v="4"/>
    </i>
    <i>
      <x v="8647"/>
      <x v="33"/>
      <x v="3"/>
    </i>
    <i>
      <x v="8651"/>
      <x v="31"/>
      <x/>
    </i>
    <i>
      <x v="8652"/>
      <x v="28"/>
      <x v="16"/>
    </i>
    <i>
      <x v="8654"/>
      <x v="29"/>
      <x v="27"/>
    </i>
    <i>
      <x v="8657"/>
      <x v="28"/>
      <x v="16"/>
    </i>
    <i>
      <x v="8660"/>
      <x v="29"/>
      <x v="2"/>
    </i>
    <i>
      <x v="8669"/>
      <x v="86"/>
      <x v="21"/>
    </i>
    <i>
      <x v="8670"/>
      <x v="86"/>
      <x v="4"/>
    </i>
    <i>
      <x v="8671"/>
      <x v="64"/>
      <x v="1"/>
    </i>
    <i>
      <x v="8677"/>
      <x v="31"/>
      <x v="1"/>
    </i>
    <i>
      <x v="8679"/>
      <x v="34"/>
      <x v="4"/>
    </i>
    <i>
      <x v="8682"/>
      <x v="36"/>
      <x v="3"/>
    </i>
    <i>
      <x v="8684"/>
      <x v="29"/>
      <x v="1"/>
    </i>
    <i>
      <x v="8685"/>
      <x v="27"/>
      <x v="1"/>
    </i>
    <i>
      <x v="8687"/>
      <x v="29"/>
      <x v="5"/>
    </i>
    <i>
      <x v="8688"/>
      <x v="32"/>
      <x v="17"/>
    </i>
    <i>
      <x v="8689"/>
      <x v="25"/>
      <x v="1"/>
    </i>
    <i>
      <x v="8690"/>
      <x v="139"/>
      <x v="31"/>
    </i>
    <i>
      <x v="8694"/>
      <x v="27"/>
      <x v="1"/>
    </i>
    <i>
      <x v="8698"/>
      <x v="29"/>
      <x v="1"/>
    </i>
    <i>
      <x v="8705"/>
      <x v="29"/>
      <x v="4"/>
    </i>
    <i>
      <x v="8706"/>
      <x v="28"/>
      <x v="1"/>
    </i>
    <i>
      <x v="8707"/>
      <x v="34"/>
      <x v="3"/>
    </i>
    <i>
      <x v="8708"/>
      <x v="31"/>
      <x v="3"/>
    </i>
    <i>
      <x v="8711"/>
      <x v="31"/>
      <x v="3"/>
    </i>
    <i>
      <x v="8712"/>
      <x v="87"/>
      <x v="27"/>
    </i>
    <i>
      <x v="8715"/>
      <x v="34"/>
      <x v="1"/>
    </i>
    <i>
      <x v="8716"/>
      <x v="62"/>
      <x v="12"/>
    </i>
    <i>
      <x v="8722"/>
      <x v="34"/>
      <x v="8"/>
    </i>
    <i>
      <x v="8723"/>
      <x v="29"/>
      <x v="1"/>
    </i>
    <i>
      <x v="8724"/>
      <x v="152"/>
      <x v="72"/>
    </i>
    <i>
      <x v="8725"/>
      <x v="27"/>
      <x v="1"/>
    </i>
    <i>
      <x v="8730"/>
      <x v="25"/>
      <x v="1"/>
    </i>
    <i>
      <x v="8732"/>
      <x v="35"/>
      <x v="3"/>
    </i>
    <i>
      <x v="8735"/>
      <x v="34"/>
      <x v="3"/>
    </i>
    <i>
      <x v="8736"/>
      <x v="106"/>
      <x v="4"/>
    </i>
    <i>
      <x v="8739"/>
      <x v="152"/>
      <x v="72"/>
    </i>
    <i>
      <x v="8740"/>
      <x v="31"/>
      <x v="3"/>
    </i>
    <i>
      <x v="8741"/>
      <x v="31"/>
      <x v="21"/>
    </i>
    <i>
      <x v="8743"/>
      <x v="54"/>
      <x v="5"/>
    </i>
    <i>
      <x v="8747"/>
      <x v="59"/>
      <x v="12"/>
    </i>
    <i>
      <x v="8748"/>
      <x v="126"/>
      <x v="32"/>
    </i>
    <i>
      <x v="8754"/>
      <x v="30"/>
      <x v="39"/>
    </i>
    <i>
      <x v="8757"/>
      <x v="31"/>
      <x v="3"/>
    </i>
    <i>
      <x v="8758"/>
      <x v="36"/>
      <x v="5"/>
    </i>
    <i>
      <x v="8760"/>
      <x v="27"/>
      <x v="4"/>
    </i>
    <i>
      <x v="8764"/>
      <x v="27"/>
      <x v="1"/>
    </i>
    <i>
      <x v="8765"/>
      <x v="33"/>
      <x v="33"/>
    </i>
    <i>
      <x v="8767"/>
      <x v="87"/>
      <x v="16"/>
    </i>
    <i>
      <x v="8768"/>
      <x v="30"/>
      <x v="16"/>
    </i>
    <i>
      <x v="8769"/>
      <x v="59"/>
      <x v="14"/>
    </i>
    <i>
      <x v="8770"/>
      <x v="34"/>
      <x v="8"/>
    </i>
    <i>
      <x v="8771"/>
      <x v="29"/>
      <x v="4"/>
    </i>
    <i>
      <x v="8772"/>
      <x v="32"/>
      <x v="16"/>
    </i>
    <i>
      <x v="8773"/>
      <x v="33"/>
      <x v="9"/>
    </i>
    <i>
      <x v="8774"/>
      <x v="27"/>
      <x v="1"/>
    </i>
    <i>
      <x v="8775"/>
      <x v="28"/>
      <x v="1"/>
    </i>
    <i>
      <x v="8777"/>
      <x v="26"/>
      <x v="1"/>
    </i>
    <i>
      <x v="8779"/>
      <x v="62"/>
      <x v="1"/>
    </i>
    <i>
      <x v="8781"/>
      <x v="32"/>
      <x v="4"/>
    </i>
    <i>
      <x v="8783"/>
      <x v="77"/>
      <x v="71"/>
    </i>
    <i>
      <x v="8786"/>
      <x v="27"/>
      <x v="4"/>
    </i>
    <i>
      <x v="8787"/>
      <x v="27"/>
      <x v="1"/>
    </i>
    <i>
      <x v="8788"/>
      <x v="29"/>
      <x v="5"/>
    </i>
    <i>
      <x v="8793"/>
      <x v="27"/>
      <x v="14"/>
    </i>
    <i>
      <x v="8798"/>
      <x v="36"/>
      <x v="3"/>
    </i>
    <i>
      <x v="8799"/>
      <x v="59"/>
      <x v="4"/>
    </i>
    <i>
      <x v="8802"/>
      <x v="34"/>
      <x v="17"/>
    </i>
    <i>
      <x v="8804"/>
      <x v="34"/>
      <x v="9"/>
    </i>
    <i>
      <x v="8806"/>
      <x v="29"/>
      <x v="1"/>
    </i>
    <i>
      <x v="8811"/>
      <x v="29"/>
      <x v="1"/>
    </i>
    <i>
      <x v="8813"/>
      <x v="27"/>
      <x v="14"/>
    </i>
    <i>
      <x v="8814"/>
      <x v="64"/>
      <x v="1"/>
    </i>
    <i>
      <x v="8817"/>
      <x v="31"/>
      <x v="4"/>
    </i>
    <i>
      <x v="8818"/>
      <x v="29"/>
      <x v="4"/>
    </i>
    <i>
      <x v="8819"/>
      <x v="29"/>
      <x v="1"/>
    </i>
    <i>
      <x v="8820"/>
      <x v="29"/>
      <x v="4"/>
    </i>
    <i>
      <x v="8824"/>
      <x v="29"/>
      <x v="1"/>
    </i>
    <i>
      <x v="8825"/>
      <x v="30"/>
      <x v="5"/>
    </i>
    <i>
      <x v="8828"/>
      <x v="27"/>
      <x v="1"/>
    </i>
    <i>
      <x v="8829"/>
      <x v="27"/>
      <x v="2"/>
    </i>
    <i>
      <x v="8831"/>
      <x v="33"/>
      <x v="3"/>
    </i>
    <i>
      <x v="8833"/>
      <x v="26"/>
      <x v="16"/>
    </i>
    <i>
      <x v="8834"/>
      <x v="29"/>
      <x v="3"/>
    </i>
    <i>
      <x v="8837"/>
      <x v="29"/>
      <x v="33"/>
    </i>
    <i>
      <x v="8838"/>
      <x v="25"/>
      <x/>
    </i>
    <i>
      <x v="8839"/>
      <x v="29"/>
      <x v="4"/>
    </i>
    <i>
      <x v="8840"/>
      <x v="31"/>
      <x v="3"/>
    </i>
    <i>
      <x v="8842"/>
      <x v="91"/>
      <x v="50"/>
    </i>
    <i>
      <x v="8843"/>
      <x v="27"/>
      <x v="1"/>
    </i>
    <i>
      <x v="8844"/>
      <x v="30"/>
      <x v="16"/>
    </i>
    <i>
      <x v="8845"/>
      <x v="29"/>
      <x v="16"/>
    </i>
    <i>
      <x v="8846"/>
      <x v="33"/>
      <x v="4"/>
    </i>
    <i>
      <x v="8848"/>
      <x v="26"/>
      <x v="16"/>
    </i>
    <i>
      <x v="8850"/>
      <x v="26"/>
      <x v="1"/>
    </i>
    <i>
      <x v="8851"/>
      <x v="60"/>
      <x v="33"/>
    </i>
    <i>
      <x v="8852"/>
      <x v="31"/>
      <x v="14"/>
    </i>
    <i>
      <x v="8854"/>
      <x v="116"/>
      <x v="31"/>
    </i>
    <i>
      <x v="8855"/>
      <x v="31"/>
      <x v="3"/>
    </i>
    <i>
      <x v="8857"/>
      <x v="35"/>
      <x v="64"/>
    </i>
    <i>
      <x v="8858"/>
      <x v="33"/>
      <x v="3"/>
    </i>
    <i>
      <x v="8860"/>
      <x v="67"/>
      <x v="4"/>
    </i>
    <i>
      <x v="8861"/>
      <x v="28"/>
      <x v="16"/>
    </i>
    <i>
      <x v="8863"/>
      <x v="32"/>
      <x v="5"/>
    </i>
    <i>
      <x v="8864"/>
      <x v="33"/>
      <x v="9"/>
    </i>
    <i>
      <x v="8867"/>
      <x v="150"/>
      <x v="3"/>
    </i>
    <i>
      <x v="8869"/>
      <x v="29"/>
      <x v="4"/>
    </i>
    <i>
      <x v="8870"/>
      <x v="126"/>
      <x v="23"/>
    </i>
    <i>
      <x v="8871"/>
      <x v="37"/>
      <x v="8"/>
    </i>
    <i>
      <x v="8874"/>
      <x v="59"/>
      <x v="1"/>
    </i>
    <i>
      <x v="8876"/>
      <x v="32"/>
      <x v="5"/>
    </i>
    <i>
      <x v="8877"/>
      <x v="87"/>
      <x v="39"/>
    </i>
    <i>
      <x v="8878"/>
      <x v="22"/>
      <x/>
    </i>
    <i>
      <x v="8881"/>
      <x v="33"/>
      <x v="4"/>
    </i>
    <i>
      <x v="8883"/>
      <x v="78"/>
      <x v="14"/>
    </i>
    <i>
      <x v="8884"/>
      <x v="30"/>
      <x v="5"/>
    </i>
    <i>
      <x v="8885"/>
      <x v="36"/>
      <x v="8"/>
    </i>
    <i>
      <x v="8887"/>
      <x v="55"/>
      <x v="30"/>
    </i>
    <i>
      <x v="8888"/>
      <x v="30"/>
      <x v="5"/>
    </i>
    <i>
      <x v="8889"/>
      <x v="27"/>
      <x v="16"/>
    </i>
    <i>
      <x v="8890"/>
      <x v="27"/>
      <x v="4"/>
    </i>
    <i>
      <x v="8891"/>
      <x v="31"/>
      <x v="4"/>
    </i>
    <i>
      <x v="8895"/>
      <x v="64"/>
      <x v="12"/>
    </i>
    <i>
      <x v="8897"/>
      <x v="54"/>
      <x v="5"/>
    </i>
    <i>
      <x v="8898"/>
      <x v="33"/>
      <x v="4"/>
    </i>
    <i>
      <x v="8901"/>
      <x v="29"/>
      <x v="4"/>
    </i>
    <i>
      <x v="8902"/>
      <x v="36"/>
      <x v="3"/>
    </i>
    <i>
      <x v="8904"/>
      <x v="67"/>
      <x v="4"/>
    </i>
    <i>
      <x v="8906"/>
      <x v="34"/>
      <x v="4"/>
    </i>
    <i>
      <x v="8907"/>
      <x v="26"/>
      <x v="1"/>
    </i>
    <i>
      <x v="8908"/>
      <x v="35"/>
      <x v="3"/>
    </i>
    <i>
      <x v="8910"/>
      <x v="29"/>
      <x v="16"/>
    </i>
    <i>
      <x v="8911"/>
      <x v="30"/>
      <x v="5"/>
    </i>
    <i>
      <x v="8913"/>
      <x v="29"/>
      <x v="3"/>
    </i>
    <i>
      <x v="8914"/>
      <x v="60"/>
      <x v="21"/>
    </i>
    <i>
      <x v="8916"/>
      <x v="28"/>
      <x v="16"/>
    </i>
    <i>
      <x v="8918"/>
      <x v="60"/>
      <x v="54"/>
    </i>
    <i>
      <x v="8919"/>
      <x v="36"/>
      <x v="9"/>
    </i>
    <i>
      <x v="8920"/>
      <x v="33"/>
      <x v="4"/>
    </i>
    <i>
      <x v="8922"/>
      <x v="30"/>
      <x v="5"/>
    </i>
    <i>
      <x v="8924"/>
      <x v="73"/>
      <x v="16"/>
    </i>
    <i>
      <x v="8925"/>
      <x v="35"/>
      <x v="3"/>
    </i>
    <i>
      <x v="8927"/>
      <x v="26"/>
      <x/>
    </i>
    <i>
      <x v="8929"/>
      <x v="62"/>
      <x v="12"/>
    </i>
    <i>
      <x v="8931"/>
      <x v="166"/>
      <x v="3"/>
    </i>
    <i>
      <x v="8935"/>
      <x v="35"/>
      <x v="9"/>
    </i>
    <i>
      <x v="8937"/>
      <x v="28"/>
      <x v="2"/>
    </i>
    <i>
      <x v="8938"/>
      <x v="76"/>
      <x v="15"/>
    </i>
    <i>
      <x v="8939"/>
      <x v="79"/>
      <x v="19"/>
    </i>
    <i>
      <x v="8940"/>
      <x v="36"/>
      <x v="4"/>
    </i>
    <i>
      <x v="8943"/>
      <x v="63"/>
      <x v="4"/>
    </i>
    <i>
      <x v="8944"/>
      <x v="35"/>
      <x v="8"/>
    </i>
    <i>
      <x v="8946"/>
      <x v="34"/>
      <x v="39"/>
    </i>
    <i>
      <x v="8949"/>
      <x v="31"/>
      <x v="5"/>
    </i>
    <i>
      <x v="8950"/>
      <x v="71"/>
      <x v="8"/>
    </i>
    <i>
      <x v="8955"/>
      <x v="36"/>
      <x v="57"/>
    </i>
    <i>
      <x v="8956"/>
      <x v="33"/>
      <x v="5"/>
    </i>
    <i>
      <x v="8958"/>
      <x v="62"/>
      <x v="12"/>
    </i>
    <i>
      <x v="8959"/>
      <x v="35"/>
      <x v="3"/>
    </i>
    <i>
      <x v="8960"/>
      <x v="54"/>
      <x v="4"/>
    </i>
    <i>
      <x v="8962"/>
      <x v="73"/>
      <x v="17"/>
    </i>
    <i>
      <x v="8963"/>
      <x v="29"/>
      <x v="1"/>
    </i>
    <i>
      <x v="8964"/>
      <x v="62"/>
      <x v="15"/>
    </i>
    <i>
      <x v="8965"/>
      <x v="73"/>
      <x v="9"/>
    </i>
    <i>
      <x v="8967"/>
      <x v="31"/>
      <x v="3"/>
    </i>
    <i>
      <x v="8969"/>
      <x v="34"/>
      <x v="9"/>
    </i>
    <i>
      <x v="8978"/>
      <x v="27"/>
      <x v="16"/>
    </i>
    <i>
      <x v="8979"/>
      <x v="77"/>
      <x v="1"/>
    </i>
    <i>
      <x v="8981"/>
      <x v="79"/>
      <x v="2"/>
    </i>
    <i>
      <x v="8982"/>
      <x v="62"/>
      <x v="12"/>
    </i>
    <i>
      <x v="8984"/>
      <x v="27"/>
      <x v="1"/>
    </i>
    <i>
      <x v="8985"/>
      <x v="102"/>
      <x v="33"/>
    </i>
    <i>
      <x v="8990"/>
      <x v="29"/>
      <x v="16"/>
    </i>
    <i>
      <x v="8992"/>
      <x v="34"/>
      <x v="3"/>
    </i>
    <i>
      <x v="8994"/>
      <x v="34"/>
      <x v="3"/>
    </i>
    <i>
      <x v="8995"/>
      <x v="30"/>
      <x v="16"/>
    </i>
    <i>
      <x v="8996"/>
      <x v="38"/>
      <x v="3"/>
    </i>
    <i>
      <x v="8999"/>
      <x v="35"/>
      <x v="4"/>
    </i>
    <i>
      <x v="9002"/>
      <x v="64"/>
      <x v="14"/>
    </i>
    <i>
      <x v="9005"/>
      <x v="34"/>
      <x v="54"/>
    </i>
    <i>
      <x v="9006"/>
      <x v="55"/>
      <x v="5"/>
    </i>
    <i>
      <x v="9007"/>
      <x v="26"/>
      <x v="1"/>
    </i>
    <i>
      <x v="9009"/>
      <x v="28"/>
      <x v="2"/>
    </i>
    <i>
      <x v="9010"/>
      <x v="31"/>
      <x v="4"/>
    </i>
    <i>
      <x v="9011"/>
      <x v="27"/>
      <x v="1"/>
    </i>
    <i>
      <x v="9012"/>
      <x v="29"/>
      <x v="14"/>
    </i>
    <i>
      <x v="9013"/>
      <x v="55"/>
      <x v="5"/>
    </i>
    <i>
      <x v="9014"/>
      <x v="31"/>
      <x v="3"/>
    </i>
    <i>
      <x v="9016"/>
      <x v="71"/>
      <x v="76"/>
    </i>
    <i>
      <x v="9018"/>
      <x v="25"/>
      <x v="1"/>
    </i>
    <i>
      <x v="9021"/>
      <x v="26"/>
      <x v="1"/>
    </i>
    <i>
      <x v="9023"/>
      <x v="54"/>
      <x v="3"/>
    </i>
    <i>
      <x v="9025"/>
      <x v="25"/>
      <x v="12"/>
    </i>
    <i>
      <x v="9026"/>
      <x v="75"/>
      <x/>
    </i>
    <i>
      <x v="9029"/>
      <x v="25"/>
      <x v="19"/>
    </i>
    <i>
      <x v="9030"/>
      <x v="26"/>
      <x v="2"/>
    </i>
    <i>
      <x v="9032"/>
      <x v="34"/>
      <x v="3"/>
    </i>
    <i>
      <x v="9034"/>
      <x v="27"/>
      <x v="16"/>
    </i>
    <i>
      <x v="9035"/>
      <x v="31"/>
      <x v="3"/>
    </i>
    <i>
      <x v="9036"/>
      <x v="62"/>
      <x v="12"/>
    </i>
    <i>
      <x v="9037"/>
      <x v="31"/>
      <x v="4"/>
    </i>
    <i>
      <x v="9038"/>
      <x v="31"/>
      <x v="5"/>
    </i>
    <i>
      <x v="9041"/>
      <x v="33"/>
      <x v="5"/>
    </i>
    <i>
      <x v="9044"/>
      <x v="150"/>
      <x v="54"/>
    </i>
    <i>
      <x v="9045"/>
      <x v="27"/>
      <x v="16"/>
    </i>
    <i>
      <x v="9049"/>
      <x v="26"/>
      <x v="1"/>
    </i>
    <i>
      <x v="9052"/>
      <x v="62"/>
      <x v="15"/>
    </i>
    <i>
      <x v="9055"/>
      <x v="27"/>
      <x v="1"/>
    </i>
    <i>
      <x v="9056"/>
      <x v="27"/>
      <x v="1"/>
    </i>
    <i>
      <x v="9063"/>
      <x v="27"/>
      <x v="1"/>
    </i>
    <i>
      <x v="9064"/>
      <x v="27"/>
      <x v="15"/>
    </i>
    <i>
      <x v="9065"/>
      <x v="27"/>
      <x v="12"/>
    </i>
    <i>
      <x v="9066"/>
      <x v="72"/>
      <x v="14"/>
    </i>
    <i>
      <x v="9069"/>
      <x v="29"/>
      <x v="16"/>
    </i>
    <i>
      <x v="9073"/>
      <x v="29"/>
      <x v="4"/>
    </i>
    <i>
      <x v="9080"/>
      <x v="62"/>
      <x v="14"/>
    </i>
    <i>
      <x v="9083"/>
      <x v="25"/>
      <x v="1"/>
    </i>
    <i>
      <x v="9087"/>
      <x v="25"/>
      <x v="15"/>
    </i>
    <i>
      <x v="9088"/>
      <x v="64"/>
      <x v="1"/>
    </i>
    <i>
      <x v="9089"/>
      <x v="62"/>
      <x v="12"/>
    </i>
    <i>
      <x v="9090"/>
      <x v="36"/>
      <x v="4"/>
    </i>
    <i>
      <x v="9091"/>
      <x v="56"/>
      <x v="16"/>
    </i>
    <i>
      <x v="9095"/>
      <x v="62"/>
      <x v="1"/>
    </i>
    <i>
      <x v="9098"/>
      <x v="26"/>
      <x v="16"/>
    </i>
    <i>
      <x v="9100"/>
      <x v="30"/>
      <x v="5"/>
    </i>
    <i>
      <x v="9102"/>
      <x v="34"/>
      <x v="8"/>
    </i>
    <i>
      <x v="9104"/>
      <x v="33"/>
      <x v="3"/>
    </i>
    <i>
      <x v="9107"/>
      <x v="110"/>
      <x v="69"/>
    </i>
    <i>
      <x v="9108"/>
      <x v="59"/>
      <x v="21"/>
    </i>
    <i>
      <x v="9109"/>
      <x v="31"/>
      <x v="3"/>
    </i>
    <i>
      <x v="9111"/>
      <x v="25"/>
      <x v="2"/>
    </i>
    <i>
      <x v="9114"/>
      <x v="64"/>
      <x v="15"/>
    </i>
    <i>
      <x v="9116"/>
      <x v="28"/>
      <x v="16"/>
    </i>
    <i>
      <x v="9119"/>
      <x v="153"/>
      <x v="77"/>
    </i>
    <i>
      <x v="9124"/>
      <x v="28"/>
      <x v="16"/>
    </i>
    <i>
      <x v="9126"/>
      <x v="39"/>
      <x v="3"/>
    </i>
    <i>
      <x v="9127"/>
      <x v="27"/>
      <x v="1"/>
    </i>
    <i>
      <x v="9132"/>
      <x v="59"/>
      <x v="1"/>
    </i>
    <i>
      <x v="9134"/>
      <x v="28"/>
      <x v="16"/>
    </i>
    <i>
      <x v="9137"/>
      <x v="67"/>
      <x v="81"/>
    </i>
    <i>
      <x v="9139"/>
      <x v="29"/>
      <x v="1"/>
    </i>
    <i>
      <x v="9140"/>
      <x v="55"/>
      <x v="9"/>
    </i>
    <i>
      <x v="9144"/>
      <x v="27"/>
      <x v="4"/>
    </i>
    <i>
      <x v="9145"/>
      <x v="27"/>
      <x v="4"/>
    </i>
    <i>
      <x v="9146"/>
      <x v="33"/>
      <x v="81"/>
    </i>
    <i>
      <x v="9149"/>
      <x v="71"/>
      <x v="8"/>
    </i>
    <i>
      <x v="9151"/>
      <x v="26"/>
      <x v="16"/>
    </i>
    <i>
      <x v="9152"/>
      <x v="25"/>
      <x v="1"/>
    </i>
    <i>
      <x v="9153"/>
      <x v="27"/>
      <x v="4"/>
    </i>
    <i>
      <x v="9155"/>
      <x v="27"/>
      <x v="4"/>
    </i>
    <i>
      <x v="9156"/>
      <x v="60"/>
      <x v="21"/>
    </i>
    <i>
      <x v="9157"/>
      <x v="31"/>
      <x v="1"/>
    </i>
    <i>
      <x v="9158"/>
      <x v="55"/>
      <x v="16"/>
    </i>
    <i>
      <x v="9159"/>
      <x v="33"/>
      <x v="9"/>
    </i>
    <i>
      <x v="9161"/>
      <x v="26"/>
      <x v="1"/>
    </i>
    <i>
      <x v="9162"/>
      <x v="31"/>
      <x v="21"/>
    </i>
    <i>
      <x v="9166"/>
      <x v="28"/>
      <x v="16"/>
    </i>
    <i>
      <x v="9167"/>
      <x v="27"/>
      <x v="1"/>
    </i>
    <i>
      <x v="9169"/>
      <x v="34"/>
      <x v="8"/>
    </i>
    <i>
      <x v="9171"/>
      <x v="27"/>
      <x v="2"/>
    </i>
    <i>
      <x v="9172"/>
      <x v="27"/>
      <x v="1"/>
    </i>
    <i>
      <x v="9173"/>
      <x v="25"/>
      <x v="1"/>
    </i>
    <i>
      <x v="9174"/>
      <x v="27"/>
      <x v="16"/>
    </i>
    <i>
      <x v="9180"/>
      <x v="102"/>
      <x v="76"/>
    </i>
    <i>
      <x v="9184"/>
      <x v="38"/>
      <x v="57"/>
    </i>
    <i>
      <x v="9186"/>
      <x v="26"/>
      <x v="1"/>
    </i>
    <i>
      <x v="9194"/>
      <x v="60"/>
      <x v="33"/>
    </i>
    <i>
      <x v="9195"/>
      <x v="31"/>
      <x v="4"/>
    </i>
    <i>
      <x v="9196"/>
      <x v="59"/>
      <x v="14"/>
    </i>
    <i>
      <x v="9201"/>
      <x v="33"/>
      <x v="4"/>
    </i>
    <i>
      <x v="9202"/>
      <x v="54"/>
      <x v="5"/>
    </i>
    <i>
      <x v="9203"/>
      <x v="34"/>
      <x v="8"/>
    </i>
    <i>
      <x v="9209"/>
      <x v="116"/>
      <x v="43"/>
    </i>
    <i>
      <x v="9210"/>
      <x v="27"/>
      <x v="1"/>
    </i>
    <i>
      <x v="9211"/>
      <x v="27"/>
      <x v="2"/>
    </i>
    <i>
      <x v="9213"/>
      <x v="34"/>
      <x v="3"/>
    </i>
    <i>
      <x v="9214"/>
      <x v="29"/>
      <x v="16"/>
    </i>
    <i>
      <x v="9215"/>
      <x v="62"/>
      <x v="14"/>
    </i>
    <i>
      <x v="9218"/>
      <x v="27"/>
      <x v="4"/>
    </i>
    <i>
      <x v="9221"/>
      <x v="26"/>
      <x/>
    </i>
    <i>
      <x v="9222"/>
      <x v="38"/>
      <x v="6"/>
    </i>
    <i>
      <x v="9224"/>
      <x v="60"/>
      <x v="4"/>
    </i>
    <i>
      <x v="9226"/>
      <x v="27"/>
      <x v="1"/>
    </i>
    <i>
      <x v="9229"/>
      <x v="54"/>
      <x v="5"/>
    </i>
    <i>
      <x v="9230"/>
      <x v="30"/>
      <x v="5"/>
    </i>
    <i>
      <x v="9231"/>
      <x v="78"/>
      <x v="1"/>
    </i>
    <i>
      <x v="9232"/>
      <x v="27"/>
      <x v="1"/>
    </i>
    <i>
      <x v="9235"/>
      <x v="30"/>
      <x v="5"/>
    </i>
    <i>
      <x v="9237"/>
      <x v="27"/>
      <x v="1"/>
    </i>
    <i>
      <x v="9241"/>
      <x v="27"/>
      <x v="1"/>
    </i>
    <i>
      <x v="9242"/>
      <x v="25"/>
      <x v="2"/>
    </i>
    <i>
      <x v="9249"/>
      <x v="29"/>
      <x v="1"/>
    </i>
    <i>
      <x v="9250"/>
      <x v="27"/>
      <x v="1"/>
    </i>
    <i>
      <x v="9254"/>
      <x v="27"/>
      <x v="1"/>
    </i>
    <i>
      <x v="9256"/>
      <x v="167"/>
      <x v="86"/>
    </i>
    <i>
      <x v="9257"/>
      <x v="29"/>
      <x v="1"/>
    </i>
    <i>
      <x v="9260"/>
      <x v="62"/>
      <x v="37"/>
    </i>
    <i>
      <x v="9264"/>
      <x v="28"/>
      <x v="4"/>
    </i>
    <i>
      <x v="9266"/>
      <x v="77"/>
      <x v="71"/>
    </i>
    <i>
      <x v="9267"/>
      <x v="25"/>
      <x v="2"/>
    </i>
    <i>
      <x v="9269"/>
      <x v="25"/>
      <x/>
    </i>
    <i>
      <x v="9270"/>
      <x v="29"/>
      <x v="4"/>
    </i>
    <i>
      <x v="9273"/>
      <x v="26"/>
      <x v="1"/>
    </i>
    <i>
      <x v="9274"/>
      <x v="22"/>
      <x/>
    </i>
    <i>
      <x v="9275"/>
      <x v="27"/>
      <x v="4"/>
    </i>
    <i>
      <x v="9278"/>
      <x v="25"/>
      <x v="2"/>
    </i>
    <i>
      <x v="9280"/>
      <x v="27"/>
      <x/>
    </i>
    <i>
      <x v="9282"/>
      <x v="62"/>
      <x v="12"/>
    </i>
    <i>
      <x v="9283"/>
      <x v="27"/>
      <x v="1"/>
    </i>
    <i>
      <x v="9284"/>
      <x v="99"/>
      <x v="2"/>
    </i>
    <i>
      <x v="9288"/>
      <x v="34"/>
      <x v="4"/>
    </i>
    <i>
      <x v="9290"/>
      <x v="26"/>
      <x v="2"/>
    </i>
    <i>
      <x v="9291"/>
      <x v="54"/>
      <x v="17"/>
    </i>
    <i>
      <x v="9292"/>
      <x v="29"/>
      <x v="1"/>
    </i>
    <i>
      <x v="9295"/>
      <x v="27"/>
      <x v="1"/>
    </i>
    <i>
      <x v="9296"/>
      <x v="27"/>
      <x/>
    </i>
    <i>
      <x v="9298"/>
      <x v="27"/>
      <x v="1"/>
    </i>
    <i>
      <x v="9300"/>
      <x v="29"/>
      <x v="4"/>
    </i>
    <i>
      <x v="9301"/>
      <x v="27"/>
      <x v="43"/>
    </i>
    <i>
      <x v="9304"/>
      <x v="38"/>
      <x v="8"/>
    </i>
    <i>
      <x v="9306"/>
      <x v="25"/>
      <x v="1"/>
    </i>
    <i>
      <x v="9307"/>
      <x v="28"/>
      <x v="1"/>
    </i>
    <i>
      <x v="9308"/>
      <x v="29"/>
      <x v="1"/>
    </i>
    <i>
      <x v="9309"/>
      <x v="32"/>
      <x v="4"/>
    </i>
    <i>
      <x v="9310"/>
      <x v="24"/>
      <x/>
    </i>
    <i>
      <x v="9311"/>
      <x v="29"/>
      <x v="16"/>
    </i>
    <i>
      <x v="9312"/>
      <x v="29"/>
      <x/>
    </i>
    <i>
      <x v="9313"/>
      <x v="27"/>
      <x v="1"/>
    </i>
    <i>
      <x v="9315"/>
      <x v="31"/>
      <x v="3"/>
    </i>
    <i>
      <x v="9319"/>
      <x v="168"/>
      <x v="87"/>
    </i>
    <i>
      <x v="9321"/>
      <x v="99"/>
      <x v="1"/>
    </i>
    <i>
      <x v="9322"/>
      <x v="30"/>
      <x v="4"/>
    </i>
    <i>
      <x v="9325"/>
      <x v="34"/>
      <x v="9"/>
    </i>
    <i>
      <x v="9329"/>
      <x v="29"/>
      <x v="4"/>
    </i>
    <i>
      <x v="9330"/>
      <x v="64"/>
      <x v="1"/>
    </i>
    <i>
      <x v="9334"/>
      <x v="27"/>
      <x v="4"/>
    </i>
    <i>
      <x v="9338"/>
      <x v="29"/>
      <x v="3"/>
    </i>
    <i>
      <x v="9339"/>
      <x v="26"/>
      <x v="1"/>
    </i>
    <i>
      <x v="9340"/>
      <x v="27"/>
      <x v="1"/>
    </i>
    <i>
      <x v="9342"/>
      <x v="27"/>
      <x v="4"/>
    </i>
    <i>
      <x v="9344"/>
      <x v="27"/>
      <x v="4"/>
    </i>
    <i>
      <x v="9350"/>
      <x v="34"/>
      <x v="8"/>
    </i>
    <i>
      <x v="9354"/>
      <x v="33"/>
      <x v="3"/>
    </i>
    <i>
      <x v="9355"/>
      <x v="33"/>
      <x v="9"/>
    </i>
    <i>
      <x v="9357"/>
      <x v="25"/>
      <x/>
    </i>
    <i>
      <x v="9364"/>
      <x v="64"/>
      <x v="1"/>
    </i>
    <i>
      <x v="9368"/>
      <x v="76"/>
      <x/>
    </i>
    <i>
      <x v="9369"/>
      <x v="22"/>
      <x/>
    </i>
    <i>
      <x v="9370"/>
      <x v="27"/>
      <x v="4"/>
    </i>
    <i>
      <x v="9371"/>
      <x v="25"/>
      <x v="2"/>
    </i>
    <i>
      <x v="9374"/>
      <x v="27"/>
      <x v="18"/>
    </i>
    <i>
      <x v="9375"/>
      <x v="27"/>
      <x v="1"/>
    </i>
    <i>
      <x v="9377"/>
      <x v="129"/>
      <x v="3"/>
    </i>
    <i>
      <x v="9381"/>
      <x v="27"/>
      <x/>
    </i>
    <i>
      <x v="9382"/>
      <x v="27"/>
      <x/>
    </i>
    <i>
      <x v="9384"/>
      <x v="29"/>
      <x v="16"/>
    </i>
    <i>
      <x v="9386"/>
      <x v="27"/>
      <x v="4"/>
    </i>
    <i>
      <x v="9387"/>
      <x v="29"/>
      <x v="1"/>
    </i>
    <i>
      <x v="9388"/>
      <x v="31"/>
      <x v="4"/>
    </i>
    <i>
      <x v="9393"/>
      <x v="27"/>
      <x v="1"/>
    </i>
    <i>
      <x v="9396"/>
      <x v="27"/>
      <x v="4"/>
    </i>
    <i>
      <x v="9407"/>
      <x v="27"/>
      <x v="1"/>
    </i>
    <i>
      <x v="9410"/>
      <x v="139"/>
      <x v="43"/>
    </i>
    <i>
      <x v="9412"/>
      <x v="27"/>
      <x v="1"/>
    </i>
    <i>
      <x v="9413"/>
      <x v="29"/>
      <x v="3"/>
    </i>
    <i>
      <x v="9414"/>
      <x v="25"/>
      <x v="1"/>
    </i>
    <i>
      <x v="9415"/>
      <x v="27"/>
      <x v="4"/>
    </i>
    <i>
      <x v="9418"/>
      <x v="29"/>
      <x v="4"/>
    </i>
    <i>
      <x v="9419"/>
      <x v="75"/>
      <x v="15"/>
    </i>
    <i>
      <x v="9421"/>
      <x v="29"/>
      <x v="4"/>
    </i>
    <i>
      <x v="9423"/>
      <x v="27"/>
      <x v="1"/>
    </i>
    <i>
      <x v="9430"/>
      <x v="28"/>
      <x v="4"/>
    </i>
    <i>
      <x v="9431"/>
      <x v="60"/>
      <x v="4"/>
    </i>
    <i>
      <x v="9432"/>
      <x v="30"/>
      <x v="5"/>
    </i>
    <i>
      <x v="9433"/>
      <x v="27"/>
      <x v="4"/>
    </i>
    <i>
      <x v="9434"/>
      <x v="30"/>
      <x v="1"/>
    </i>
    <i>
      <x v="9435"/>
      <x v="169"/>
      <x v="88"/>
    </i>
    <i>
      <x v="9436"/>
      <x v="26"/>
      <x v="1"/>
    </i>
    <i>
      <x v="9437"/>
      <x v="33"/>
      <x v="5"/>
    </i>
    <i>
      <x v="9438"/>
      <x v="54"/>
      <x v="3"/>
    </i>
    <i>
      <x v="9439"/>
      <x v="32"/>
      <x v="16"/>
    </i>
    <i>
      <x v="9440"/>
      <x v="31"/>
      <x v="3"/>
    </i>
    <i>
      <x v="9441"/>
      <x v="33"/>
      <x v="4"/>
    </i>
    <i>
      <x v="9443"/>
      <x v="33"/>
      <x v="4"/>
    </i>
    <i>
      <x v="9444"/>
      <x v="32"/>
      <x v="5"/>
    </i>
    <i>
      <x v="9445"/>
      <x v="29"/>
      <x v="4"/>
    </i>
    <i>
      <x v="9446"/>
      <x v="27"/>
      <x v="1"/>
    </i>
    <i>
      <x v="9448"/>
      <x v="30"/>
      <x v="5"/>
    </i>
    <i>
      <x v="9449"/>
      <x v="91"/>
      <x v="50"/>
    </i>
    <i>
      <x v="9450"/>
      <x v="27"/>
      <x v="1"/>
    </i>
    <i>
      <x v="9451"/>
      <x v="25"/>
      <x v="1"/>
    </i>
    <i>
      <x v="9452"/>
      <x v="30"/>
      <x v="16"/>
    </i>
    <i>
      <x v="9453"/>
      <x v="31"/>
      <x v="3"/>
    </i>
    <i>
      <x v="9455"/>
      <x v="30"/>
      <x v="16"/>
    </i>
    <i>
      <x v="9456"/>
      <x v="29"/>
      <x/>
    </i>
    <i>
      <x v="9457"/>
      <x v="27"/>
      <x v="16"/>
    </i>
    <i>
      <x v="9459"/>
      <x v="62"/>
      <x v="12"/>
    </i>
    <i>
      <x v="9460"/>
      <x v="170"/>
      <x v="4"/>
    </i>
    <i>
      <x v="9464"/>
      <x v="27"/>
      <x v="1"/>
    </i>
    <i>
      <x v="9465"/>
      <x v="60"/>
      <x v="54"/>
    </i>
    <i>
      <x v="9466"/>
      <x v="29"/>
      <x v="4"/>
    </i>
    <i>
      <x v="9467"/>
      <x v="29"/>
      <x v="4"/>
    </i>
    <i>
      <x v="9471"/>
      <x v="25"/>
      <x v="1"/>
    </i>
    <i>
      <x v="9473"/>
      <x v="29"/>
      <x v="1"/>
    </i>
    <i>
      <x v="9474"/>
      <x v="83"/>
      <x v="67"/>
    </i>
    <i>
      <x v="9476"/>
      <x v="30"/>
      <x v="16"/>
    </i>
    <i>
      <x v="9478"/>
      <x v="27"/>
      <x v="16"/>
    </i>
    <i>
      <x v="9479"/>
      <x v="100"/>
      <x v="70"/>
    </i>
    <i>
      <x v="9480"/>
      <x v="56"/>
      <x v="23"/>
    </i>
    <i>
      <x v="9481"/>
      <x v="27"/>
      <x v="16"/>
    </i>
    <i>
      <x v="9484"/>
      <x v="25"/>
      <x v="1"/>
    </i>
    <i>
      <x v="9486"/>
      <x v="116"/>
      <x v="1"/>
    </i>
    <i>
      <x v="9487"/>
      <x v="26"/>
      <x v="16"/>
    </i>
    <i>
      <x v="9488"/>
      <x v="25"/>
      <x v="2"/>
    </i>
    <i>
      <x v="9491"/>
      <x v="25"/>
      <x v="1"/>
    </i>
    <i>
      <x v="9493"/>
      <x v="25"/>
      <x v="1"/>
    </i>
    <i>
      <x v="9495"/>
      <x v="27"/>
      <x v="1"/>
    </i>
    <i>
      <x v="9496"/>
      <x v="62"/>
      <x v="1"/>
    </i>
    <i>
      <x v="9497"/>
      <x v="64"/>
      <x v="12"/>
    </i>
    <i>
      <x v="9499"/>
      <x v="29"/>
      <x v="14"/>
    </i>
    <i>
      <x v="9507"/>
      <x v="27"/>
      <x v="23"/>
    </i>
    <i>
      <x v="9511"/>
      <x v="56"/>
      <x v="1"/>
    </i>
    <i>
      <x v="9514"/>
      <x v="167"/>
      <x v="89"/>
    </i>
    <i>
      <x v="9517"/>
      <x v="171"/>
      <x v="2"/>
    </i>
    <i>
      <x v="9519"/>
      <x v="62"/>
      <x v="1"/>
    </i>
    <i>
      <x v="9520"/>
      <x v="64"/>
      <x v="14"/>
    </i>
    <i>
      <x v="9521"/>
      <x v="29"/>
      <x v="4"/>
    </i>
    <i>
      <x v="9522"/>
      <x v="31"/>
      <x v="3"/>
    </i>
    <i>
      <x v="9526"/>
      <x v="60"/>
      <x v="12"/>
    </i>
    <i>
      <x v="9527"/>
      <x v="27"/>
      <x v="1"/>
    </i>
    <i>
      <x v="9531"/>
      <x v="99"/>
      <x v="16"/>
    </i>
    <i>
      <x v="9534"/>
      <x v="167"/>
      <x v="1"/>
    </i>
    <i>
      <x v="9536"/>
      <x v="27"/>
      <x v="1"/>
    </i>
    <i>
      <x v="9539"/>
      <x v="25"/>
      <x/>
    </i>
    <i>
      <x v="9540"/>
      <x v="29"/>
      <x v="4"/>
    </i>
    <i>
      <x v="9542"/>
      <x v="94"/>
      <x v="33"/>
    </i>
    <i>
      <x v="9543"/>
      <x v="142"/>
      <x v="37"/>
    </i>
    <i>
      <x v="9546"/>
      <x v="172"/>
      <x v="90"/>
    </i>
    <i>
      <x v="9547"/>
      <x v="29"/>
      <x v="3"/>
    </i>
    <i>
      <x v="9548"/>
      <x v="29"/>
      <x v="1"/>
    </i>
    <i>
      <x v="9551"/>
      <x v="86"/>
      <x v="21"/>
    </i>
    <i>
      <x v="9552"/>
      <x v="78"/>
      <x v="1"/>
    </i>
    <i>
      <x v="9553"/>
      <x v="31"/>
      <x v="3"/>
    </i>
    <i>
      <x v="9560"/>
      <x v="64"/>
      <x v="1"/>
    </i>
    <i>
      <x v="9563"/>
      <x v="30"/>
      <x v="3"/>
    </i>
    <i>
      <x v="9564"/>
      <x v="25"/>
      <x v="31"/>
    </i>
    <i>
      <x v="9565"/>
      <x v="31"/>
      <x v="16"/>
    </i>
    <i>
      <x v="9567"/>
      <x v="56"/>
      <x v="16"/>
    </i>
    <i>
      <x v="9569"/>
      <x v="28"/>
      <x v="16"/>
    </i>
    <i>
      <x v="9571"/>
      <x v="29"/>
      <x v="5"/>
    </i>
    <i>
      <x v="9572"/>
      <x v="26"/>
      <x v="1"/>
    </i>
    <i>
      <x v="9577"/>
      <x v="33"/>
      <x v="3"/>
    </i>
    <i>
      <x v="9583"/>
      <x v="27"/>
      <x v="4"/>
    </i>
    <i>
      <x v="9588"/>
      <x v="34"/>
      <x v="4"/>
    </i>
    <i>
      <x v="9591"/>
      <x v="26"/>
      <x v="16"/>
    </i>
    <i>
      <x v="9593"/>
      <x v="27"/>
      <x v="4"/>
    </i>
    <i>
      <x v="9596"/>
      <x v="29"/>
      <x v="16"/>
    </i>
    <i>
      <x v="9597"/>
      <x v="34"/>
      <x v="9"/>
    </i>
    <i>
      <x v="9600"/>
      <x v="33"/>
      <x v="3"/>
    </i>
    <i>
      <x v="9603"/>
      <x v="34"/>
      <x v="3"/>
    </i>
    <i>
      <x v="9606"/>
      <x v="36"/>
      <x v="3"/>
    </i>
    <i>
      <x v="9607"/>
      <x v="87"/>
      <x v="16"/>
    </i>
    <i>
      <x v="9608"/>
      <x v="31"/>
      <x v="4"/>
    </i>
    <i>
      <x v="9609"/>
      <x v="33"/>
      <x v="9"/>
    </i>
    <i>
      <x v="9610"/>
      <x v="31"/>
      <x v="9"/>
    </i>
    <i>
      <x v="9611"/>
      <x v="54"/>
      <x v="5"/>
    </i>
    <i>
      <x v="9612"/>
      <x v="34"/>
      <x v="9"/>
    </i>
    <i>
      <x v="9615"/>
      <x v="34"/>
      <x v="8"/>
    </i>
    <i>
      <x v="9616"/>
      <x v="35"/>
      <x v="57"/>
    </i>
    <i>
      <x v="9619"/>
      <x v="33"/>
      <x/>
    </i>
    <i>
      <x v="9621"/>
      <x v="33"/>
      <x v="3"/>
    </i>
    <i>
      <x v="9622"/>
      <x v="31"/>
      <x v="3"/>
    </i>
    <i>
      <x v="9623"/>
      <x v="35"/>
      <x v="8"/>
    </i>
    <i>
      <x v="9624"/>
      <x v="33"/>
      <x v="4"/>
    </i>
    <i>
      <x v="9627"/>
      <x v="33"/>
      <x v="3"/>
    </i>
    <i>
      <x v="9629"/>
      <x v="173"/>
      <x v="33"/>
    </i>
    <i>
      <x v="9630"/>
      <x v="27"/>
      <x v="4"/>
    </i>
    <i>
      <x v="9633"/>
      <x v="31"/>
      <x v="3"/>
    </i>
    <i>
      <x v="9638"/>
      <x v="33"/>
      <x v="4"/>
    </i>
    <i>
      <x v="9639"/>
      <x v="33"/>
      <x v="3"/>
    </i>
    <i>
      <x v="9640"/>
      <x v="26"/>
      <x v="19"/>
    </i>
    <i>
      <x v="9641"/>
      <x v="27"/>
      <x v="1"/>
    </i>
    <i>
      <x v="9645"/>
      <x v="27"/>
      <x v="4"/>
    </i>
    <i>
      <x v="9646"/>
      <x v="34"/>
      <x v="3"/>
    </i>
    <i>
      <x v="9648"/>
      <x v="71"/>
      <x v="8"/>
    </i>
    <i>
      <x v="9649"/>
      <x v="31"/>
      <x v="3"/>
    </i>
    <i>
      <x v="9650"/>
      <x v="31"/>
      <x v="3"/>
    </i>
    <i>
      <x v="9653"/>
      <x v="60"/>
      <x v="3"/>
    </i>
    <i>
      <x v="9656"/>
      <x v="24"/>
      <x/>
    </i>
    <i>
      <x v="9657"/>
      <x v="33"/>
      <x v="3"/>
    </i>
    <i>
      <x v="9659"/>
      <x v="56"/>
      <x v="19"/>
    </i>
    <i>
      <x v="9660"/>
      <x v="27"/>
      <x v="27"/>
    </i>
    <i>
      <x v="9664"/>
      <x v="27"/>
      <x v="1"/>
    </i>
    <i>
      <x v="9665"/>
      <x v="26"/>
      <x v="1"/>
    </i>
    <i>
      <x v="9668"/>
      <x v="26"/>
      <x v="2"/>
    </i>
    <i>
      <x v="9670"/>
      <x v="25"/>
      <x v="19"/>
    </i>
    <i>
      <x v="9671"/>
      <x v="24"/>
      <x v="2"/>
    </i>
    <i>
      <x v="9673"/>
      <x v="26"/>
      <x v="1"/>
    </i>
    <i>
      <x v="9675"/>
      <x v="29"/>
      <x v="16"/>
    </i>
    <i>
      <x v="9678"/>
      <x v="25"/>
      <x v="1"/>
    </i>
    <i>
      <x v="9683"/>
      <x v="29"/>
      <x v="1"/>
    </i>
    <i>
      <x v="9684"/>
      <x v="31"/>
      <x v="1"/>
    </i>
    <i>
      <x v="9686"/>
      <x v="27"/>
      <x v="2"/>
    </i>
    <i>
      <x v="9687"/>
      <x v="29"/>
      <x v="4"/>
    </i>
    <i>
      <x v="9688"/>
      <x v="29"/>
      <x v="1"/>
    </i>
    <i>
      <x v="9689"/>
      <x v="29"/>
      <x/>
    </i>
    <i>
      <x v="9690"/>
      <x v="30"/>
      <x v="5"/>
    </i>
    <i>
      <x v="9695"/>
      <x v="25"/>
      <x v="1"/>
    </i>
    <i>
      <x v="9696"/>
      <x v="22"/>
      <x/>
    </i>
    <i>
      <x v="9697"/>
      <x v="24"/>
      <x v="2"/>
    </i>
    <i>
      <x v="9702"/>
      <x v="27"/>
      <x v="4"/>
    </i>
    <i>
      <x v="9705"/>
      <x v="31"/>
      <x v="1"/>
    </i>
    <i>
      <x v="9706"/>
      <x v="27"/>
      <x v="1"/>
    </i>
    <i>
      <x v="9711"/>
      <x v="29"/>
      <x v="4"/>
    </i>
    <i>
      <x v="9712"/>
      <x v="102"/>
      <x v="33"/>
    </i>
    <i>
      <x v="9714"/>
      <x v="29"/>
      <x v="49"/>
    </i>
    <i>
      <x v="9721"/>
      <x v="25"/>
      <x/>
    </i>
    <i>
      <x v="9725"/>
      <x v="22"/>
      <x/>
    </i>
    <i>
      <x v="9730"/>
      <x v="27"/>
      <x v="1"/>
    </i>
    <i>
      <x v="9731"/>
      <x v="27"/>
      <x v="1"/>
    </i>
    <i>
      <x v="9732"/>
      <x v="121"/>
      <x v="65"/>
    </i>
    <i>
      <x v="9739"/>
      <x v="31"/>
      <x v="4"/>
    </i>
    <i>
      <x v="9741"/>
      <x v="33"/>
      <x v="9"/>
    </i>
    <i>
      <x v="9744"/>
      <x v="32"/>
      <x v="5"/>
    </i>
    <i>
      <x v="9745"/>
      <x v="31"/>
      <x v="16"/>
    </i>
    <i>
      <x v="9748"/>
      <x v="29"/>
      <x v="4"/>
    </i>
    <i>
      <x v="9750"/>
      <x v="34"/>
      <x v="9"/>
    </i>
    <i>
      <x v="9755"/>
      <x v="38"/>
      <x v="57"/>
    </i>
    <i>
      <x v="9756"/>
      <x v="34"/>
      <x v="9"/>
    </i>
    <i>
      <x v="9757"/>
      <x v="27"/>
      <x v="1"/>
    </i>
    <i>
      <x v="9760"/>
      <x v="31"/>
      <x/>
    </i>
    <i>
      <x v="9761"/>
      <x v="59"/>
      <x v="1"/>
    </i>
    <i>
      <x v="9771"/>
      <x v="27"/>
      <x/>
    </i>
    <i>
      <x v="9775"/>
      <x v="34"/>
      <x v="9"/>
    </i>
    <i>
      <x v="9778"/>
      <x v="59"/>
      <x v="1"/>
    </i>
    <i>
      <x v="9780"/>
      <x v="33"/>
      <x v="9"/>
    </i>
    <i>
      <x v="9781"/>
      <x v="27"/>
      <x v="1"/>
    </i>
    <i>
      <x v="9782"/>
      <x v="25"/>
      <x v="1"/>
    </i>
    <i>
      <x v="9783"/>
      <x v="39"/>
      <x v="36"/>
    </i>
    <i>
      <x v="9785"/>
      <x v="25"/>
      <x v="1"/>
    </i>
    <i>
      <x v="9789"/>
      <x v="88"/>
      <x v="1"/>
    </i>
    <i>
      <x v="9791"/>
      <x v="33"/>
      <x v="9"/>
    </i>
    <i>
      <x v="9792"/>
      <x v="31"/>
      <x v="4"/>
    </i>
    <i>
      <x v="9794"/>
      <x v="27"/>
      <x v="4"/>
    </i>
    <i>
      <x v="9797"/>
      <x v="33"/>
      <x v="3"/>
    </i>
    <i>
      <x v="9798"/>
      <x v="28"/>
      <x v="1"/>
    </i>
    <i>
      <x v="9799"/>
      <x v="118"/>
      <x v="1"/>
    </i>
    <i>
      <x v="9800"/>
      <x v="31"/>
      <x v="4"/>
    </i>
    <i>
      <x v="9802"/>
      <x v="27"/>
      <x/>
    </i>
    <i>
      <x v="9803"/>
      <x v="27"/>
      <x/>
    </i>
    <i>
      <x v="9808"/>
      <x v="31"/>
      <x v="4"/>
    </i>
    <i>
      <x v="9817"/>
      <x v="34"/>
      <x v="9"/>
    </i>
    <i>
      <x v="9819"/>
      <x v="40"/>
      <x v="91"/>
    </i>
    <i>
      <x v="9820"/>
      <x v="74"/>
      <x v="8"/>
    </i>
    <i>
      <x v="9826"/>
      <x v="29"/>
      <x v="16"/>
    </i>
    <i>
      <x v="9830"/>
      <x v="27"/>
      <x v="1"/>
    </i>
    <i>
      <x v="9837"/>
      <x v="33"/>
      <x v="81"/>
    </i>
    <i>
      <x v="9841"/>
      <x v="34"/>
      <x v="9"/>
    </i>
    <i>
      <x v="9843"/>
      <x v="35"/>
      <x v="17"/>
    </i>
    <i>
      <x v="9847"/>
      <x v="102"/>
      <x v="8"/>
    </i>
    <i>
      <x v="9848"/>
      <x v="34"/>
      <x v="17"/>
    </i>
    <i>
      <x v="9854"/>
      <x v="29"/>
      <x v="4"/>
    </i>
    <i>
      <x v="9857"/>
      <x v="27"/>
      <x v="14"/>
    </i>
    <i>
      <x v="9859"/>
      <x v="31"/>
      <x v="4"/>
    </i>
    <i>
      <x v="9861"/>
      <x v="35"/>
      <x v="8"/>
    </i>
    <i>
      <x v="9862"/>
      <x v="60"/>
      <x v="14"/>
    </i>
    <i>
      <x v="9863"/>
      <x v="27"/>
      <x/>
    </i>
    <i>
      <x v="9864"/>
      <x v="30"/>
      <x v="4"/>
    </i>
    <i>
      <x v="9867"/>
      <x v="29"/>
      <x v="5"/>
    </i>
    <i>
      <x v="9869"/>
      <x v="29"/>
      <x v="4"/>
    </i>
    <i>
      <x v="9871"/>
      <x v="34"/>
      <x v="4"/>
    </i>
    <i>
      <x v="9874"/>
      <x v="31"/>
      <x v="16"/>
    </i>
    <i>
      <x v="9879"/>
      <x v="33"/>
      <x v="4"/>
    </i>
    <i>
      <x v="9883"/>
      <x v="31"/>
      <x v="3"/>
    </i>
    <i>
      <x v="9884"/>
      <x v="33"/>
      <x v="3"/>
    </i>
    <i>
      <x v="9887"/>
      <x v="174"/>
      <x v="43"/>
    </i>
    <i>
      <x v="9889"/>
      <x v="31"/>
      <x v="1"/>
    </i>
    <i>
      <x v="9890"/>
      <x v="28"/>
      <x v="16"/>
    </i>
    <i>
      <x v="9895"/>
      <x v="60"/>
      <x v="4"/>
    </i>
    <i>
      <x v="9897"/>
      <x v="31"/>
      <x v="4"/>
    </i>
    <i>
      <x v="9901"/>
      <x v="31"/>
      <x v="4"/>
    </i>
    <i>
      <x v="9902"/>
      <x v="34"/>
      <x v="9"/>
    </i>
    <i>
      <x v="9903"/>
      <x v="27"/>
      <x v="2"/>
    </i>
    <i>
      <x v="9904"/>
      <x v="31"/>
      <x v="3"/>
    </i>
    <i>
      <x v="9905"/>
      <x v="36"/>
      <x v="8"/>
    </i>
    <i>
      <x v="9911"/>
      <x v="34"/>
      <x v="3"/>
    </i>
    <i>
      <x v="9912"/>
      <x v="34"/>
      <x v="4"/>
    </i>
    <i>
      <x v="9914"/>
      <x v="59"/>
      <x v="1"/>
    </i>
    <i>
      <x v="9916"/>
      <x v="34"/>
      <x v="9"/>
    </i>
    <i>
      <x v="9917"/>
      <x v="29"/>
      <x v="1"/>
    </i>
    <i>
      <x v="9919"/>
      <x v="35"/>
      <x v="9"/>
    </i>
    <i>
      <x v="9920"/>
      <x v="30"/>
      <x v="4"/>
    </i>
    <i>
      <x v="9925"/>
      <x v="35"/>
      <x v="3"/>
    </i>
    <i>
      <x v="9930"/>
      <x v="29"/>
      <x v="1"/>
    </i>
    <i>
      <x v="9932"/>
      <x v="29"/>
      <x v="1"/>
    </i>
    <i>
      <x v="9938"/>
      <x v="34"/>
      <x v="8"/>
    </i>
    <i>
      <x v="9940"/>
      <x v="31"/>
      <x v="3"/>
    </i>
    <i>
      <x v="9941"/>
      <x v="35"/>
      <x v="8"/>
    </i>
    <i>
      <x v="9943"/>
      <x v="33"/>
      <x v="16"/>
    </i>
    <i>
      <x v="9944"/>
      <x v="34"/>
      <x v="9"/>
    </i>
    <i>
      <x v="9947"/>
      <x v="34"/>
      <x v="8"/>
    </i>
    <i>
      <x v="9951"/>
      <x v="29"/>
      <x v="21"/>
    </i>
    <i>
      <x v="9953"/>
      <x v="26"/>
      <x v="2"/>
    </i>
    <i>
      <x v="9958"/>
      <x v="72"/>
      <x v="54"/>
    </i>
    <i>
      <x v="9960"/>
      <x v="87"/>
      <x v="23"/>
    </i>
    <i>
      <x v="9962"/>
      <x v="33"/>
      <x v="3"/>
    </i>
    <i>
      <x v="9963"/>
      <x v="32"/>
      <x v="5"/>
    </i>
    <i>
      <x v="9964"/>
      <x v="31"/>
      <x v="4"/>
    </i>
    <i>
      <x v="9966"/>
      <x v="35"/>
      <x v="9"/>
    </i>
    <i>
      <x v="9971"/>
      <x v="27"/>
      <x v="4"/>
    </i>
    <i>
      <x v="9974"/>
      <x v="27"/>
      <x v="4"/>
    </i>
    <i>
      <x v="9976"/>
      <x v="27"/>
      <x v="1"/>
    </i>
    <i>
      <x v="9978"/>
      <x v="28"/>
      <x/>
    </i>
    <i>
      <x v="9979"/>
      <x v="28"/>
      <x v="1"/>
    </i>
    <i>
      <x v="9980"/>
      <x v="26"/>
      <x v="2"/>
    </i>
    <i>
      <x v="9981"/>
      <x v="31"/>
      <x v="4"/>
    </i>
    <i>
      <x v="9987"/>
      <x v="61"/>
      <x v="3"/>
    </i>
    <i>
      <x v="9988"/>
      <x v="33"/>
      <x v="3"/>
    </i>
    <i>
      <x v="9989"/>
      <x v="31"/>
      <x v="4"/>
    </i>
    <i>
      <x v="9991"/>
      <x v="86"/>
      <x v="4"/>
    </i>
    <i>
      <x v="9993"/>
      <x v="32"/>
      <x v="17"/>
    </i>
    <i>
      <x v="9994"/>
      <x v="30"/>
      <x v="5"/>
    </i>
    <i>
      <x v="9997"/>
      <x v="35"/>
      <x v="9"/>
    </i>
    <i>
      <x v="10003"/>
      <x v="28"/>
      <x v="2"/>
    </i>
    <i>
      <x v="10005"/>
      <x v="33"/>
      <x v="54"/>
    </i>
    <i>
      <x v="10006"/>
      <x v="32"/>
      <x v="3"/>
    </i>
    <i>
      <x v="10010"/>
      <x v="35"/>
      <x v="8"/>
    </i>
    <i>
      <x v="10011"/>
      <x v="31"/>
      <x v="3"/>
    </i>
    <i>
      <x v="10017"/>
      <x v="30"/>
      <x v="5"/>
    </i>
    <i>
      <x v="10020"/>
      <x v="31"/>
      <x v="4"/>
    </i>
    <i>
      <x v="10021"/>
      <x v="31"/>
      <x v="4"/>
    </i>
    <i>
      <x v="10022"/>
      <x v="32"/>
      <x v="3"/>
    </i>
    <i>
      <x v="10023"/>
      <x v="36"/>
      <x v="8"/>
    </i>
    <i>
      <x v="10024"/>
      <x v="29"/>
      <x/>
    </i>
    <i>
      <x v="10026"/>
      <x v="29"/>
      <x v="1"/>
    </i>
    <i>
      <x v="10029"/>
      <x v="25"/>
      <x v="15"/>
    </i>
    <i>
      <x v="10030"/>
      <x v="27"/>
      <x v="16"/>
    </i>
    <i>
      <x v="10032"/>
      <x v="31"/>
      <x v="4"/>
    </i>
    <i>
      <x v="10033"/>
      <x v="34"/>
      <x v="8"/>
    </i>
    <i>
      <x v="10034"/>
      <x v="54"/>
      <x v="3"/>
    </i>
    <i>
      <x v="10036"/>
      <x v="33"/>
      <x v="22"/>
    </i>
    <i>
      <x v="10037"/>
      <x v="34"/>
      <x v="9"/>
    </i>
    <i>
      <x v="10038"/>
      <x v="33"/>
      <x v="3"/>
    </i>
    <i>
      <x v="10040"/>
      <x v="31"/>
      <x v="3"/>
    </i>
    <i>
      <x v="10042"/>
      <x v="86"/>
      <x v="14"/>
    </i>
    <i>
      <x v="10045"/>
      <x v="31"/>
      <x v="4"/>
    </i>
    <i>
      <x v="10049"/>
      <x v="33"/>
      <x v="3"/>
    </i>
    <i>
      <x v="10050"/>
      <x v="27"/>
      <x/>
    </i>
    <i>
      <x v="10053"/>
      <x v="55"/>
      <x v="85"/>
    </i>
    <i>
      <x v="10055"/>
      <x v="37"/>
      <x v="3"/>
    </i>
    <i>
      <x v="10062"/>
      <x v="25"/>
      <x v="1"/>
    </i>
    <i>
      <x v="10063"/>
      <x v="29"/>
      <x v="1"/>
    </i>
    <i>
      <x v="10066"/>
      <x v="27"/>
      <x v="1"/>
    </i>
    <i>
      <x v="10067"/>
      <x v="34"/>
      <x v="3"/>
    </i>
    <i>
      <x v="10071"/>
      <x v="32"/>
      <x v="4"/>
    </i>
    <i>
      <x v="10072"/>
      <x v="38"/>
      <x v="57"/>
    </i>
    <i>
      <x v="10075"/>
      <x v="33"/>
      <x v="64"/>
    </i>
    <i>
      <x v="10081"/>
      <x v="55"/>
      <x v="17"/>
    </i>
    <i>
      <x v="10082"/>
      <x v="29"/>
      <x v="1"/>
    </i>
    <i>
      <x v="10088"/>
      <x v="35"/>
      <x v="8"/>
    </i>
    <i>
      <x v="10091"/>
      <x v="155"/>
      <x v="1"/>
    </i>
    <i>
      <x v="10092"/>
      <x v="62"/>
      <x v="15"/>
    </i>
    <i>
      <x v="10096"/>
      <x v="25"/>
      <x v="1"/>
    </i>
    <i>
      <x v="10098"/>
      <x v="34"/>
      <x v="8"/>
    </i>
    <i>
      <x v="10099"/>
      <x v="28"/>
      <x v="1"/>
    </i>
    <i>
      <x v="10100"/>
      <x v="33"/>
      <x v="3"/>
    </i>
    <i>
      <x v="10101"/>
      <x v="27"/>
      <x v="1"/>
    </i>
    <i>
      <x v="10108"/>
      <x v="114"/>
      <x v="53"/>
    </i>
    <i>
      <x v="10113"/>
      <x v="36"/>
      <x v="8"/>
    </i>
    <i>
      <x v="10115"/>
      <x v="34"/>
      <x v="8"/>
    </i>
    <i>
      <x v="10119"/>
      <x v="27"/>
      <x v="14"/>
    </i>
    <i>
      <x v="10121"/>
      <x v="37"/>
      <x v="57"/>
    </i>
    <i>
      <x v="10122"/>
      <x v="33"/>
      <x v="9"/>
    </i>
    <i>
      <x v="10123"/>
      <x v="27"/>
      <x v="79"/>
    </i>
    <i>
      <x v="10124"/>
      <x v="33"/>
      <x v="4"/>
    </i>
    <i>
      <x v="10126"/>
      <x v="33"/>
      <x v="3"/>
    </i>
    <i>
      <x v="10129"/>
      <x v="28"/>
      <x v="16"/>
    </i>
    <i>
      <x v="10130"/>
      <x v="34"/>
      <x v="9"/>
    </i>
    <i>
      <x v="10132"/>
      <x v="31"/>
      <x v="4"/>
    </i>
    <i>
      <x v="10133"/>
      <x v="30"/>
      <x v="3"/>
    </i>
    <i>
      <x v="10135"/>
      <x v="36"/>
      <x v="8"/>
    </i>
    <i>
      <x v="10136"/>
      <x v="37"/>
      <x v="57"/>
    </i>
    <i>
      <x v="10142"/>
      <x v="29"/>
      <x v="4"/>
    </i>
    <i>
      <x v="10145"/>
      <x v="29"/>
      <x v="4"/>
    </i>
    <i>
      <x v="10150"/>
      <x v="31"/>
      <x v="4"/>
    </i>
    <i>
      <x v="10154"/>
      <x v="27"/>
      <x/>
    </i>
    <i>
      <x v="10158"/>
      <x v="42"/>
      <x v="91"/>
    </i>
    <i>
      <x v="10159"/>
      <x v="30"/>
      <x v="5"/>
    </i>
    <i>
      <x v="10162"/>
      <x v="31"/>
      <x v="1"/>
    </i>
    <i>
      <x v="10165"/>
      <x v="27"/>
      <x/>
    </i>
    <i>
      <x v="10168"/>
      <x v="37"/>
      <x v="57"/>
    </i>
    <i>
      <x v="10169"/>
      <x v="175"/>
      <x v="93"/>
    </i>
    <i>
      <x v="10176"/>
      <x v="35"/>
      <x v="30"/>
    </i>
    <i>
      <x v="10178"/>
      <x v="105"/>
      <x v="4"/>
    </i>
    <i>
      <x v="10179"/>
      <x v="28"/>
      <x v="1"/>
    </i>
    <i>
      <x v="10180"/>
      <x v="108"/>
      <x v="24"/>
    </i>
    <i>
      <x v="10182"/>
      <x v="32"/>
      <x v="16"/>
    </i>
    <i>
      <x v="10184"/>
      <x v="35"/>
      <x v="3"/>
    </i>
    <i>
      <x v="10188"/>
      <x v="31"/>
      <x v="4"/>
    </i>
    <i>
      <x v="10193"/>
      <x v="59"/>
      <x v="21"/>
    </i>
    <i>
      <x v="10194"/>
      <x v="28"/>
      <x v="16"/>
    </i>
    <i>
      <x v="10195"/>
      <x v="27"/>
      <x v="1"/>
    </i>
    <i>
      <x v="10198"/>
      <x v="27"/>
      <x v="4"/>
    </i>
    <i>
      <x v="10199"/>
      <x v="25"/>
      <x v="1"/>
    </i>
    <i>
      <x v="10206"/>
      <x v="59"/>
      <x v="21"/>
    </i>
    <i>
      <x v="10207"/>
      <x v="30"/>
      <x v="4"/>
    </i>
    <i>
      <x v="10208"/>
      <x v="26"/>
      <x v="16"/>
    </i>
    <i>
      <x v="10211"/>
      <x v="31"/>
      <x v="4"/>
    </i>
    <i>
      <x v="10212"/>
      <x v="29"/>
      <x v="1"/>
    </i>
    <i>
      <x v="10218"/>
      <x v="25"/>
      <x v="19"/>
    </i>
    <i>
      <x v="10219"/>
      <x v="31"/>
      <x v="4"/>
    </i>
    <i>
      <x v="10222"/>
      <x v="29"/>
      <x v="2"/>
    </i>
    <i>
      <x v="10223"/>
      <x v="78"/>
      <x v="12"/>
    </i>
    <i>
      <x v="10224"/>
      <x v="33"/>
      <x v="9"/>
    </i>
    <i>
      <x v="10228"/>
      <x v="32"/>
      <x v="32"/>
    </i>
    <i>
      <x v="10230"/>
      <x v="26"/>
      <x v="1"/>
    </i>
    <i>
      <x v="10233"/>
      <x v="26"/>
      <x v="16"/>
    </i>
    <i>
      <x v="10236"/>
      <x v="140"/>
      <x v="31"/>
    </i>
    <i>
      <x v="10239"/>
      <x v="29"/>
      <x v="4"/>
    </i>
    <i>
      <x v="10241"/>
      <x v="33"/>
      <x v="4"/>
    </i>
    <i>
      <x v="10247"/>
      <x v="33"/>
      <x v="9"/>
    </i>
    <i>
      <x v="10250"/>
      <x v="54"/>
      <x v="35"/>
    </i>
    <i>
      <x v="10254"/>
      <x v="27"/>
      <x v="4"/>
    </i>
    <i>
      <x v="10256"/>
      <x v="69"/>
      <x v="94"/>
    </i>
    <i>
      <x v="10257"/>
      <x v="25"/>
      <x v="1"/>
    </i>
    <i>
      <x v="10262"/>
      <x v="88"/>
      <x v="31"/>
    </i>
    <i>
      <x v="10265"/>
      <x v="27"/>
      <x v="1"/>
    </i>
    <i>
      <x v="10266"/>
      <x v="35"/>
      <x v="57"/>
    </i>
    <i>
      <x v="10270"/>
      <x v="73"/>
      <x v="17"/>
    </i>
    <i>
      <x v="10271"/>
      <x v="35"/>
      <x v="9"/>
    </i>
    <i>
      <x v="10275"/>
      <x v="87"/>
      <x v="16"/>
    </i>
    <i>
      <x v="10278"/>
      <x v="55"/>
      <x v="8"/>
    </i>
    <i>
      <x v="10281"/>
      <x v="25"/>
      <x v="1"/>
    </i>
    <i>
      <x v="10283"/>
      <x v="31"/>
      <x v="3"/>
    </i>
    <i>
      <x v="10286"/>
      <x v="33"/>
      <x v="4"/>
    </i>
    <i>
      <x v="10288"/>
      <x v="102"/>
      <x v="85"/>
    </i>
    <i>
      <x v="10289"/>
      <x v="42"/>
      <x v="95"/>
    </i>
    <i>
      <x v="10293"/>
      <x v="31"/>
      <x v="4"/>
    </i>
    <i>
      <x v="10296"/>
      <x v="31"/>
      <x v="3"/>
    </i>
    <i>
      <x v="10297"/>
      <x v="32"/>
      <x v="53"/>
    </i>
    <i>
      <x v="10299"/>
      <x v="27"/>
      <x v="1"/>
    </i>
    <i>
      <x v="10301"/>
      <x v="82"/>
      <x v="6"/>
    </i>
    <i>
      <x v="10305"/>
      <x v="176"/>
      <x v="96"/>
    </i>
    <i>
      <x v="10309"/>
      <x v="29"/>
      <x v="4"/>
    </i>
    <i>
      <x v="10316"/>
      <x v="59"/>
      <x v="1"/>
    </i>
    <i>
      <x v="10320"/>
      <x v="26"/>
      <x v="1"/>
    </i>
    <i>
      <x v="10322"/>
      <x v="29"/>
      <x v="16"/>
    </i>
    <i>
      <x v="10334"/>
      <x v="34"/>
      <x v="9"/>
    </i>
    <i>
      <x v="10337"/>
      <x v="27"/>
      <x v="14"/>
    </i>
    <i>
      <x v="10338"/>
      <x v="30"/>
      <x v="4"/>
    </i>
    <i>
      <x v="10340"/>
      <x v="92"/>
      <x v="1"/>
    </i>
    <i>
      <x v="10342"/>
      <x v="162"/>
      <x v="97"/>
    </i>
    <i>
      <x v="10346"/>
      <x v="24"/>
      <x v="18"/>
    </i>
    <i>
      <x v="10347"/>
      <x v="78"/>
      <x v="4"/>
    </i>
    <i>
      <x v="10348"/>
      <x v="39"/>
      <x v="36"/>
    </i>
    <i>
      <x v="10349"/>
      <x v="86"/>
      <x v="14"/>
    </i>
    <i>
      <x v="10352"/>
      <x v="67"/>
      <x v="33"/>
    </i>
    <i>
      <x v="10353"/>
      <x v="33"/>
      <x v="17"/>
    </i>
    <i>
      <x v="10356"/>
      <x v="33"/>
      <x v="81"/>
    </i>
    <i>
      <x v="10360"/>
      <x v="34"/>
      <x v="8"/>
    </i>
    <i>
      <x v="10361"/>
      <x v="63"/>
      <x v="27"/>
    </i>
    <i>
      <x v="10363"/>
      <x v="30"/>
      <x v="5"/>
    </i>
    <i>
      <x v="10364"/>
      <x v="27"/>
      <x v="1"/>
    </i>
    <i>
      <x v="10365"/>
      <x v="59"/>
      <x v="14"/>
    </i>
    <i>
      <x v="10367"/>
      <x v="54"/>
      <x v="5"/>
    </i>
    <i>
      <x v="10370"/>
      <x v="31"/>
      <x v="3"/>
    </i>
    <i>
      <x v="10372"/>
      <x v="31"/>
      <x v="4"/>
    </i>
    <i>
      <x v="10374"/>
      <x v="102"/>
      <x v="84"/>
    </i>
    <i>
      <x v="10376"/>
      <x v="34"/>
      <x v="3"/>
    </i>
    <i>
      <x v="10378"/>
      <x v="32"/>
      <x v="5"/>
    </i>
    <i>
      <x v="10379"/>
      <x v="34"/>
      <x v="9"/>
    </i>
    <i>
      <x v="10380"/>
      <x v="31"/>
      <x v="3"/>
    </i>
    <i>
      <x v="10381"/>
      <x v="28"/>
      <x v="1"/>
    </i>
    <i>
      <x v="10384"/>
      <x v="29"/>
      <x v="3"/>
    </i>
    <i>
      <x v="10385"/>
      <x v="38"/>
      <x v="6"/>
    </i>
    <i>
      <x v="10389"/>
      <x v="30"/>
      <x v="4"/>
    </i>
    <i>
      <x v="10393"/>
      <x v="30"/>
      <x v="1"/>
    </i>
    <i>
      <x v="10394"/>
      <x v="30"/>
      <x v="16"/>
    </i>
    <i>
      <x v="10395"/>
      <x v="29"/>
      <x v="1"/>
    </i>
    <i>
      <x v="10396"/>
      <x v="29"/>
      <x v="2"/>
    </i>
    <i>
      <x v="10397"/>
      <x v="31"/>
      <x v="4"/>
    </i>
    <i>
      <x v="10399"/>
      <x v="27"/>
      <x v="16"/>
    </i>
    <i>
      <x v="10400"/>
      <x v="35"/>
      <x v="57"/>
    </i>
    <i>
      <x v="10401"/>
      <x v="27"/>
      <x v="14"/>
    </i>
    <i>
      <x v="10402"/>
      <x v="34"/>
      <x v="9"/>
    </i>
    <i>
      <x v="10403"/>
      <x v="33"/>
      <x v="5"/>
    </i>
    <i>
      <x v="10407"/>
      <x v="54"/>
      <x v="17"/>
    </i>
    <i>
      <x v="10408"/>
      <x v="31"/>
      <x v="3"/>
    </i>
    <i>
      <x v="10412"/>
      <x v="29"/>
      <x v="1"/>
    </i>
    <i>
      <x v="10413"/>
      <x v="25"/>
      <x v="12"/>
    </i>
    <i>
      <x v="10415"/>
      <x v="86"/>
      <x v="26"/>
    </i>
    <i>
      <x v="10422"/>
      <x v="34"/>
      <x v="9"/>
    </i>
    <i>
      <x v="10423"/>
      <x v="64"/>
      <x v="1"/>
    </i>
    <i>
      <x v="10424"/>
      <x v="26"/>
      <x v="2"/>
    </i>
    <i>
      <x v="10427"/>
      <x v="155"/>
      <x v="1"/>
    </i>
    <i>
      <x v="10437"/>
      <x v="31"/>
      <x v="4"/>
    </i>
    <i>
      <x v="10439"/>
      <x v="87"/>
      <x v="23"/>
    </i>
    <i>
      <x v="10445"/>
      <x v="27"/>
      <x v="2"/>
    </i>
    <i>
      <x v="10447"/>
      <x v="29"/>
      <x v="4"/>
    </i>
    <i>
      <x v="10450"/>
      <x v="83"/>
      <x v="83"/>
    </i>
    <i>
      <x v="10452"/>
      <x v="33"/>
      <x v="9"/>
    </i>
    <i>
      <x v="10453"/>
      <x v="31"/>
      <x v="33"/>
    </i>
    <i>
      <x v="10454"/>
      <x v="33"/>
      <x v="9"/>
    </i>
    <i>
      <x v="10462"/>
      <x v="33"/>
      <x v="3"/>
    </i>
    <i>
      <x v="10463"/>
      <x v="29"/>
      <x v="1"/>
    </i>
    <i>
      <x v="10465"/>
      <x v="126"/>
      <x v="53"/>
    </i>
    <i>
      <x v="10474"/>
      <x v="59"/>
      <x v="1"/>
    </i>
    <i>
      <x v="10475"/>
      <x v="26"/>
      <x v="1"/>
    </i>
    <i>
      <x v="10476"/>
      <x v="31"/>
      <x v="4"/>
    </i>
    <i>
      <x v="10478"/>
      <x v="86"/>
      <x v="21"/>
    </i>
    <i>
      <x v="10482"/>
      <x v="150"/>
      <x v="81"/>
    </i>
    <i>
      <x v="10483"/>
      <x v="29"/>
      <x v="1"/>
    </i>
    <i>
      <x v="10487"/>
      <x v="62"/>
      <x v="1"/>
    </i>
    <i>
      <x v="10490"/>
      <x v="31"/>
      <x v="4"/>
    </i>
    <i>
      <x v="10493"/>
      <x v="31"/>
      <x v="1"/>
    </i>
    <i>
      <x v="10495"/>
      <x v="29"/>
      <x v="4"/>
    </i>
    <i>
      <x v="10497"/>
      <x v="162"/>
      <x v="82"/>
    </i>
    <i>
      <x v="10498"/>
      <x v="31"/>
      <x v="4"/>
    </i>
    <i>
      <x v="10499"/>
      <x v="91"/>
      <x v="1"/>
    </i>
    <i>
      <x v="10500"/>
      <x v="31"/>
      <x v="1"/>
    </i>
    <i>
      <x v="10505"/>
      <x v="28"/>
      <x v="1"/>
    </i>
    <i>
      <x v="10506"/>
      <x v="78"/>
      <x v="21"/>
    </i>
    <i>
      <x v="10507"/>
      <x v="27"/>
      <x/>
    </i>
    <i>
      <x v="10509"/>
      <x v="91"/>
      <x v="71"/>
    </i>
    <i>
      <x v="10510"/>
      <x v="31"/>
      <x v="4"/>
    </i>
    <i>
      <x v="10511"/>
      <x v="31"/>
      <x v="3"/>
    </i>
    <i>
      <x v="10512"/>
      <x v="30"/>
      <x v="16"/>
    </i>
    <i>
      <x v="10515"/>
      <x v="31"/>
      <x v="4"/>
    </i>
    <i>
      <x v="10517"/>
      <x v="79"/>
      <x v="23"/>
    </i>
    <i>
      <x v="10521"/>
      <x v="27"/>
      <x v="14"/>
    </i>
    <i>
      <x v="10530"/>
      <x v="31"/>
      <x v="9"/>
    </i>
    <i>
      <x v="10531"/>
      <x v="30"/>
      <x v="16"/>
    </i>
    <i>
      <x v="10533"/>
      <x v="28"/>
      <x v="16"/>
    </i>
    <i>
      <x v="10534"/>
      <x v="30"/>
      <x v="5"/>
    </i>
    <i>
      <x v="10536"/>
      <x v="59"/>
      <x v="1"/>
    </i>
    <i>
      <x v="10537"/>
      <x v="25"/>
      <x/>
    </i>
    <i>
      <x v="10538"/>
      <x v="30"/>
      <x v="16"/>
    </i>
    <i>
      <x v="10539"/>
      <x v="29"/>
      <x v="3"/>
    </i>
    <i>
      <x v="10540"/>
      <x v="56"/>
      <x v="1"/>
    </i>
    <i>
      <x v="10541"/>
      <x v="27"/>
      <x v="1"/>
    </i>
    <i>
      <x v="10542"/>
      <x v="59"/>
      <x v="12"/>
    </i>
    <i>
      <x v="10543"/>
      <x v="31"/>
      <x v="21"/>
    </i>
    <i>
      <x v="10546"/>
      <x v="27"/>
      <x v="1"/>
    </i>
    <i>
      <x v="10548"/>
      <x v="31"/>
      <x v="4"/>
    </i>
    <i>
      <x v="10551"/>
      <x v="28"/>
      <x v="2"/>
    </i>
    <i>
      <x v="10554"/>
      <x v="85"/>
      <x v="82"/>
    </i>
    <i>
      <x v="10562"/>
      <x v="34"/>
      <x v="5"/>
    </i>
    <i>
      <x v="10563"/>
      <x v="99"/>
      <x v="1"/>
    </i>
    <i>
      <x v="10564"/>
      <x v="34"/>
      <x v="3"/>
    </i>
    <i>
      <x v="10565"/>
      <x v="33"/>
      <x v="1"/>
    </i>
    <i>
      <x v="10568"/>
      <x v="27"/>
      <x v="1"/>
    </i>
    <i>
      <x v="10570"/>
      <x v="27"/>
      <x v="1"/>
    </i>
    <i>
      <x v="10571"/>
      <x v="28"/>
      <x v="5"/>
    </i>
    <i>
      <x v="10575"/>
      <x v="31"/>
      <x v="4"/>
    </i>
    <i>
      <x v="10582"/>
      <x v="28"/>
      <x v="1"/>
    </i>
    <i>
      <x v="10584"/>
      <x v="26"/>
      <x v="18"/>
    </i>
    <i>
      <x v="10599"/>
      <x v="29"/>
      <x v="5"/>
    </i>
    <i>
      <x v="10600"/>
      <x v="26"/>
      <x v="2"/>
    </i>
    <i>
      <x v="10602"/>
      <x v="29"/>
      <x v="16"/>
    </i>
    <i>
      <x v="10603"/>
      <x v="26"/>
      <x v="1"/>
    </i>
    <i>
      <x v="10606"/>
      <x v="150"/>
      <x v="56"/>
    </i>
    <i>
      <x v="10607"/>
      <x v="33"/>
      <x v="3"/>
    </i>
    <i>
      <x v="10611"/>
      <x v="74"/>
      <x v="68"/>
    </i>
    <i>
      <x v="10613"/>
      <x v="60"/>
      <x v="14"/>
    </i>
    <i>
      <x v="10614"/>
      <x v="34"/>
      <x v="3"/>
    </i>
    <i>
      <x v="10615"/>
      <x v="31"/>
      <x v="9"/>
    </i>
    <i>
      <x v="10618"/>
      <x v="60"/>
      <x v="21"/>
    </i>
    <i>
      <x v="10623"/>
      <x v="37"/>
      <x v="4"/>
    </i>
    <i>
      <x v="10624"/>
      <x v="26"/>
      <x v="1"/>
    </i>
    <i>
      <x v="10628"/>
      <x v="40"/>
      <x v="91"/>
    </i>
    <i>
      <x v="10630"/>
      <x v="27"/>
      <x v="4"/>
    </i>
    <i>
      <x v="10631"/>
      <x v="34"/>
      <x v="8"/>
    </i>
    <i>
      <x v="10632"/>
      <x v="69"/>
      <x v="9"/>
    </i>
    <i>
      <x v="10635"/>
      <x v="27"/>
      <x v="1"/>
    </i>
    <i>
      <x v="10637"/>
      <x v="29"/>
      <x v="4"/>
    </i>
    <i>
      <x v="10641"/>
      <x v="27"/>
      <x v="12"/>
    </i>
    <i>
      <x v="10649"/>
      <x v="29"/>
      <x v="4"/>
    </i>
    <i>
      <x v="10652"/>
      <x v="27"/>
      <x v="1"/>
    </i>
    <i>
      <x v="10654"/>
      <x v="54"/>
      <x v="9"/>
    </i>
    <i>
      <x v="10657"/>
      <x v="34"/>
      <x v="3"/>
    </i>
    <i>
      <x v="10662"/>
      <x v="35"/>
      <x v="8"/>
    </i>
    <i>
      <x v="10665"/>
      <x v="29"/>
      <x v="4"/>
    </i>
    <i>
      <x v="10667"/>
      <x v="29"/>
      <x v="4"/>
    </i>
    <i>
      <x v="10668"/>
      <x v="58"/>
      <x/>
    </i>
    <i>
      <x v="10673"/>
      <x v="80"/>
      <x v="4"/>
    </i>
    <i>
      <x v="10674"/>
      <x v="27"/>
      <x v="4"/>
    </i>
    <i>
      <x v="10680"/>
      <x v="31"/>
      <x v="16"/>
    </i>
    <i>
      <x v="10684"/>
      <x v="25"/>
      <x v="1"/>
    </i>
    <i>
      <x v="10687"/>
      <x v="27"/>
      <x v="16"/>
    </i>
    <i>
      <x v="10688"/>
      <x v="31"/>
      <x v="3"/>
    </i>
    <i>
      <x v="10693"/>
      <x v="27"/>
      <x v="1"/>
    </i>
    <i>
      <x v="10696"/>
      <x v="31"/>
      <x v="4"/>
    </i>
    <i>
      <x v="10697"/>
      <x v="27"/>
      <x v="16"/>
    </i>
    <i>
      <x v="10700"/>
      <x v="27"/>
      <x v="1"/>
    </i>
    <i>
      <x v="10704"/>
      <x v="34"/>
      <x v="9"/>
    </i>
    <i>
      <x v="10705"/>
      <x v="29"/>
      <x v="4"/>
    </i>
    <i>
      <x v="10706"/>
      <x v="27"/>
      <x v="4"/>
    </i>
    <i>
      <x v="10709"/>
      <x v="73"/>
      <x v="17"/>
    </i>
    <i>
      <x v="10714"/>
      <x v="27"/>
      <x v="4"/>
    </i>
    <i>
      <x v="10717"/>
      <x v="27"/>
      <x v="1"/>
    </i>
    <i>
      <x v="10718"/>
      <x v="28"/>
      <x v="1"/>
    </i>
    <i>
      <x v="10719"/>
      <x v="31"/>
      <x v="3"/>
    </i>
    <i>
      <x v="10720"/>
      <x v="34"/>
      <x v="3"/>
    </i>
    <i>
      <x v="10722"/>
      <x v="31"/>
      <x v="4"/>
    </i>
    <i>
      <x v="10723"/>
      <x v="30"/>
      <x v="5"/>
    </i>
    <i>
      <x v="10724"/>
      <x v="29"/>
      <x v="4"/>
    </i>
    <i>
      <x v="10728"/>
      <x v="30"/>
      <x v="16"/>
    </i>
    <i>
      <x v="10730"/>
      <x v="28"/>
      <x v="16"/>
    </i>
    <i>
      <x v="10732"/>
      <x v="31"/>
      <x v="5"/>
    </i>
    <i>
      <x v="10738"/>
      <x v="36"/>
      <x v="1"/>
    </i>
    <i>
      <x v="10742"/>
      <x v="33"/>
      <x v="4"/>
    </i>
    <i>
      <x v="10743"/>
      <x v="33"/>
      <x v="1"/>
    </i>
    <i>
      <x v="10747"/>
      <x v="34"/>
      <x v="4"/>
    </i>
    <i>
      <x v="10749"/>
      <x v="27"/>
      <x v="1"/>
    </i>
    <i>
      <x v="10752"/>
      <x v="29"/>
      <x v="23"/>
    </i>
    <i>
      <x v="10753"/>
      <x v="29"/>
      <x/>
    </i>
    <i>
      <x v="10756"/>
      <x v="25"/>
      <x v="2"/>
    </i>
    <i>
      <x v="10758"/>
      <x v="31"/>
      <x v="4"/>
    </i>
    <i>
      <x v="10760"/>
      <x v="29"/>
      <x v="4"/>
    </i>
    <i>
      <x v="10763"/>
      <x v="27"/>
      <x v="1"/>
    </i>
    <i>
      <x v="10764"/>
      <x v="63"/>
      <x v="4"/>
    </i>
    <i>
      <x v="10765"/>
      <x v="34"/>
      <x v="3"/>
    </i>
    <i>
      <x v="10766"/>
      <x v="31"/>
      <x v="4"/>
    </i>
    <i>
      <x v="10768"/>
      <x v="27"/>
      <x v="2"/>
    </i>
    <i>
      <x v="10771"/>
      <x v="27"/>
      <x v="1"/>
    </i>
    <i>
      <x v="10772"/>
      <x v="36"/>
      <x v="57"/>
    </i>
    <i>
      <x v="10776"/>
      <x v="38"/>
      <x v="73"/>
    </i>
    <i>
      <x v="10777"/>
      <x v="172"/>
      <x v="67"/>
    </i>
    <i>
      <x v="10778"/>
      <x v="27"/>
      <x v="2"/>
    </i>
    <i>
      <x v="10779"/>
      <x v="27"/>
      <x/>
    </i>
    <i>
      <x v="10784"/>
      <x v="33"/>
      <x v="3"/>
    </i>
    <i>
      <x v="10785"/>
      <x v="31"/>
      <x v="1"/>
    </i>
    <i>
      <x v="10787"/>
      <x v="27"/>
      <x v="2"/>
    </i>
    <i>
      <x v="10790"/>
      <x v="34"/>
      <x v="4"/>
    </i>
    <i>
      <x v="10792"/>
      <x v="27"/>
      <x v="1"/>
    </i>
    <i>
      <x v="10797"/>
      <x v="33"/>
      <x v="3"/>
    </i>
    <i>
      <x v="10798"/>
      <x v="35"/>
      <x v="57"/>
    </i>
    <i>
      <x v="10799"/>
      <x v="59"/>
      <x v="15"/>
    </i>
    <i>
      <x v="10802"/>
      <x v="29"/>
      <x v="1"/>
    </i>
    <i>
      <x v="10805"/>
      <x v="90"/>
      <x v="32"/>
    </i>
    <i>
      <x v="10808"/>
      <x v="25"/>
      <x/>
    </i>
    <i>
      <x v="10811"/>
      <x v="34"/>
      <x v="21"/>
    </i>
    <i>
      <x v="10813"/>
      <x v="33"/>
      <x v="9"/>
    </i>
    <i>
      <x v="10814"/>
      <x v="71"/>
      <x v="33"/>
    </i>
    <i>
      <x v="10815"/>
      <x v="54"/>
      <x v="5"/>
    </i>
    <i>
      <x v="10817"/>
      <x v="54"/>
      <x v="5"/>
    </i>
    <i>
      <x v="10822"/>
      <x v="29"/>
      <x v="1"/>
    </i>
    <i>
      <x v="10825"/>
      <x v="36"/>
      <x v="57"/>
    </i>
    <i>
      <x v="10827"/>
      <x v="86"/>
      <x v="12"/>
    </i>
    <i>
      <x v="10829"/>
      <x v="35"/>
      <x v="1"/>
    </i>
    <i>
      <x v="10833"/>
      <x v="31"/>
      <x v="4"/>
    </i>
    <i>
      <x v="10836"/>
      <x v="29"/>
      <x v="1"/>
    </i>
    <i>
      <x v="10839"/>
      <x v="29"/>
      <x v="4"/>
    </i>
    <i>
      <x v="10843"/>
      <x v="29"/>
      <x v="1"/>
    </i>
    <i>
      <x v="10844"/>
      <x v="28"/>
      <x v="16"/>
    </i>
    <i>
      <x v="10849"/>
      <x v="27"/>
      <x v="1"/>
    </i>
    <i>
      <x v="10852"/>
      <x v="83"/>
      <x v="90"/>
    </i>
    <i>
      <x v="10853"/>
      <x v="29"/>
      <x v="1"/>
    </i>
    <i>
      <x v="10855"/>
      <x v="30"/>
      <x v="2"/>
    </i>
    <i>
      <x v="10856"/>
      <x v="33"/>
      <x v="4"/>
    </i>
    <i>
      <x v="10857"/>
      <x v="27"/>
      <x v="15"/>
    </i>
    <i>
      <x v="10859"/>
      <x v="31"/>
      <x v="4"/>
    </i>
    <i>
      <x v="10861"/>
      <x v="100"/>
      <x v="4"/>
    </i>
    <i>
      <x v="10862"/>
      <x v="29"/>
      <x v="1"/>
    </i>
    <i>
      <x v="10863"/>
      <x v="29"/>
      <x v="4"/>
    </i>
    <i>
      <x v="10866"/>
      <x v="29"/>
      <x v="4"/>
    </i>
    <i>
      <x v="10867"/>
      <x v="59"/>
      <x v="21"/>
    </i>
    <i>
      <x v="10868"/>
      <x v="27"/>
      <x v="2"/>
    </i>
    <i>
      <x v="10870"/>
      <x v="29"/>
      <x v="4"/>
    </i>
    <i>
      <x v="10871"/>
      <x v="67"/>
      <x v="4"/>
    </i>
    <i>
      <x v="10872"/>
      <x v="33"/>
      <x v="1"/>
    </i>
    <i>
      <x v="10876"/>
      <x v="29"/>
      <x v="1"/>
    </i>
    <i>
      <x v="10877"/>
      <x v="28"/>
      <x v="2"/>
    </i>
    <i>
      <x v="10879"/>
      <x v="27"/>
      <x v="4"/>
    </i>
    <i>
      <x v="10881"/>
      <x v="29"/>
      <x v="4"/>
    </i>
    <i>
      <x v="10882"/>
      <x v="25"/>
      <x/>
    </i>
    <i>
      <x v="10883"/>
      <x v="26"/>
      <x v="1"/>
    </i>
    <i>
      <x v="10887"/>
      <x v="30"/>
      <x v="4"/>
    </i>
    <i>
      <x v="10890"/>
      <x v="59"/>
      <x v="14"/>
    </i>
    <i>
      <x v="10891"/>
      <x v="99"/>
      <x v="1"/>
    </i>
    <i>
      <x v="10894"/>
      <x v="31"/>
      <x v="1"/>
    </i>
    <i>
      <x v="10895"/>
      <x v="31"/>
      <x v="5"/>
    </i>
    <i>
      <x v="10898"/>
      <x v="26"/>
      <x v="2"/>
    </i>
    <i>
      <x v="10904"/>
      <x v="28"/>
      <x v="2"/>
    </i>
    <i>
      <x v="10907"/>
      <x v="26"/>
      <x v="2"/>
    </i>
    <i>
      <x v="10911"/>
      <x v="27"/>
      <x v="1"/>
    </i>
    <i>
      <x v="10912"/>
      <x v="29"/>
      <x v="1"/>
    </i>
    <i>
      <x v="10916"/>
      <x v="26"/>
      <x v="1"/>
    </i>
    <i>
      <x v="10917"/>
      <x v="36"/>
      <x v="57"/>
    </i>
    <i>
      <x v="10922"/>
      <x v="27"/>
      <x v="1"/>
    </i>
    <i>
      <x v="10923"/>
      <x v="27"/>
      <x v="1"/>
    </i>
    <i>
      <x v="10924"/>
      <x v="64"/>
      <x v="15"/>
    </i>
    <i>
      <x v="10925"/>
      <x v="31"/>
      <x v="5"/>
    </i>
    <i>
      <x v="10929"/>
      <x v="25"/>
      <x v="1"/>
    </i>
    <i>
      <x v="10933"/>
      <x v="25"/>
      <x v="1"/>
    </i>
    <i>
      <x v="10937"/>
      <x v="28"/>
      <x v="16"/>
    </i>
    <i>
      <x v="10938"/>
      <x v="36"/>
      <x v="57"/>
    </i>
    <i>
      <x v="10939"/>
      <x v="29"/>
      <x v="2"/>
    </i>
    <i>
      <x v="10940"/>
      <x v="36"/>
      <x v="8"/>
    </i>
    <i>
      <x v="10946"/>
      <x v="100"/>
      <x v="1"/>
    </i>
    <i>
      <x v="10947"/>
      <x v="31"/>
      <x v="1"/>
    </i>
    <i>
      <x v="10949"/>
      <x v="25"/>
      <x v="2"/>
    </i>
    <i>
      <x v="10950"/>
      <x v="28"/>
      <x v="27"/>
    </i>
    <i>
      <x v="10952"/>
      <x v="27"/>
      <x v="1"/>
    </i>
    <i>
      <x v="10953"/>
      <x v="26"/>
      <x v="1"/>
    </i>
    <i>
      <x v="10957"/>
      <x v="87"/>
      <x v="2"/>
    </i>
    <i>
      <x v="10958"/>
      <x v="31"/>
      <x v="1"/>
    </i>
    <i>
      <x v="10962"/>
      <x v="31"/>
      <x v="1"/>
    </i>
    <i>
      <x v="10963"/>
      <x v="27"/>
      <x/>
    </i>
    <i>
      <x v="10966"/>
      <x v="31"/>
      <x v="1"/>
    </i>
    <i>
      <x v="10967"/>
      <x v="27"/>
      <x v="19"/>
    </i>
    <i>
      <x v="10975"/>
      <x v="41"/>
      <x v="73"/>
    </i>
    <i>
      <x v="10977"/>
      <x v="143"/>
      <x v="16"/>
    </i>
    <i>
      <x v="10979"/>
      <x v="27"/>
      <x v="1"/>
    </i>
    <i>
      <x v="10980"/>
      <x v="62"/>
      <x v="1"/>
    </i>
    <i>
      <x v="10983"/>
      <x v="27"/>
      <x/>
    </i>
    <i>
      <x v="10986"/>
      <x v="25"/>
      <x v="1"/>
    </i>
    <i>
      <x v="10987"/>
      <x v="25"/>
      <x v="1"/>
    </i>
    <i>
      <x v="10988"/>
      <x v="27"/>
      <x v="4"/>
    </i>
    <i>
      <x v="10989"/>
      <x v="26"/>
      <x/>
    </i>
    <i>
      <x v="10990"/>
      <x v="27"/>
      <x v="12"/>
    </i>
    <i>
      <x v="10991"/>
      <x v="36"/>
      <x v="6"/>
    </i>
    <i>
      <x v="10992"/>
      <x v="27"/>
      <x v="1"/>
    </i>
    <i>
      <x v="10995"/>
      <x v="27"/>
      <x v="1"/>
    </i>
    <i>
      <x v="10998"/>
      <x v="26"/>
      <x v="16"/>
    </i>
    <i>
      <x v="11001"/>
      <x v="29"/>
      <x v="16"/>
    </i>
    <i>
      <x v="11002"/>
      <x v="31"/>
      <x v="3"/>
    </i>
    <i>
      <x v="11003"/>
      <x v="27"/>
      <x v="1"/>
    </i>
    <i>
      <x v="11007"/>
      <x v="31"/>
      <x v="4"/>
    </i>
    <i>
      <x v="11015"/>
      <x v="29"/>
      <x v="4"/>
    </i>
    <i>
      <x v="11017"/>
      <x v="30"/>
      <x v="1"/>
    </i>
    <i>
      <x v="11018"/>
      <x v="60"/>
      <x v="33"/>
    </i>
    <i>
      <x v="11020"/>
      <x v="27"/>
      <x v="4"/>
    </i>
    <i>
      <x v="11021"/>
      <x v="27"/>
      <x v="1"/>
    </i>
    <i>
      <x v="11022"/>
      <x v="29"/>
      <x v="4"/>
    </i>
    <i>
      <x v="11023"/>
      <x v="64"/>
      <x v="12"/>
    </i>
    <i>
      <x v="11024"/>
      <x v="63"/>
      <x v="1"/>
    </i>
    <i>
      <x v="11025"/>
      <x v="26"/>
      <x v="2"/>
    </i>
    <i>
      <x v="11027"/>
      <x v="29"/>
      <x/>
    </i>
    <i>
      <x v="11030"/>
      <x v="30"/>
      <x v="4"/>
    </i>
    <i>
      <x v="11033"/>
      <x v="103"/>
      <x v="17"/>
    </i>
    <i>
      <x v="11034"/>
      <x v="29"/>
      <x v="4"/>
    </i>
    <i>
      <x v="11036"/>
      <x v="25"/>
      <x v="1"/>
    </i>
    <i>
      <x v="11038"/>
      <x v="78"/>
      <x v="14"/>
    </i>
    <i>
      <x v="11040"/>
      <x v="30"/>
      <x v="4"/>
    </i>
    <i>
      <x v="11041"/>
      <x v="62"/>
      <x v="21"/>
    </i>
    <i>
      <x v="11043"/>
      <x v="26"/>
      <x v="1"/>
    </i>
    <i>
      <x v="11044"/>
      <x v="25"/>
      <x/>
    </i>
    <i>
      <x v="11047"/>
      <x v="31"/>
      <x v="3"/>
    </i>
    <i>
      <x v="11051"/>
      <x v="30"/>
      <x v="1"/>
    </i>
    <i>
      <x v="11052"/>
      <x v="54"/>
      <x v="17"/>
    </i>
    <i>
      <x v="11054"/>
      <x v="31"/>
      <x v="3"/>
    </i>
    <i>
      <x v="11055"/>
      <x v="35"/>
      <x v="3"/>
    </i>
    <i>
      <x v="11057"/>
      <x v="35"/>
      <x v="1"/>
    </i>
    <i>
      <x v="11058"/>
      <x v="29"/>
      <x v="16"/>
    </i>
    <i>
      <x v="11060"/>
      <x v="31"/>
      <x v="4"/>
    </i>
    <i>
      <x v="11063"/>
      <x v="31"/>
      <x v="4"/>
    </i>
    <i>
      <x v="11064"/>
      <x v="29"/>
      <x v="4"/>
    </i>
    <i>
      <x v="11065"/>
      <x v="29"/>
      <x v="1"/>
    </i>
    <i>
      <x v="11067"/>
      <x v="33"/>
      <x v="5"/>
    </i>
    <i>
      <x v="11071"/>
      <x v="31"/>
      <x v="4"/>
    </i>
    <i>
      <x v="11073"/>
      <x v="31"/>
      <x v="4"/>
    </i>
    <i>
      <x v="11074"/>
      <x v="29"/>
      <x v="3"/>
    </i>
    <i>
      <x v="11075"/>
      <x v="31"/>
      <x v="3"/>
    </i>
    <i>
      <x v="11078"/>
      <x v="29"/>
      <x v="1"/>
    </i>
    <i>
      <x v="11079"/>
      <x v="177"/>
      <x v="4"/>
    </i>
    <i>
      <x v="11081"/>
      <x v="33"/>
      <x v="4"/>
    </i>
    <i>
      <x v="11082"/>
      <x v="30"/>
      <x v="1"/>
    </i>
    <i>
      <x v="11086"/>
      <x v="29"/>
      <x v="4"/>
    </i>
    <i>
      <x v="11088"/>
      <x v="26"/>
      <x v="1"/>
    </i>
    <i>
      <x v="11089"/>
      <x v="29"/>
      <x v="1"/>
    </i>
    <i>
      <x v="11092"/>
      <x v="30"/>
      <x v="4"/>
    </i>
    <i>
      <x v="11093"/>
      <x v="30"/>
      <x v="4"/>
    </i>
    <i>
      <x v="11096"/>
      <x v="78"/>
      <x v="14"/>
    </i>
    <i>
      <x v="11098"/>
      <x v="29"/>
      <x v="16"/>
    </i>
    <i>
      <x v="11099"/>
      <x v="31"/>
      <x v="3"/>
    </i>
    <i>
      <x v="11105"/>
      <x v="31"/>
      <x v="21"/>
    </i>
    <i>
      <x v="11106"/>
      <x v="54"/>
      <x v="5"/>
    </i>
    <i>
      <x v="11108"/>
      <x v="125"/>
      <x v="12"/>
    </i>
    <i>
      <x v="11109"/>
      <x v="29"/>
      <x v="33"/>
    </i>
    <i>
      <x v="11112"/>
      <x v="55"/>
      <x v="3"/>
    </i>
    <i>
      <x v="11114"/>
      <x v="28"/>
      <x v="16"/>
    </i>
    <i>
      <x v="11115"/>
      <x v="29"/>
      <x v="21"/>
    </i>
    <i>
      <x v="11119"/>
      <x v="28"/>
      <x v="5"/>
    </i>
    <i>
      <x v="11122"/>
      <x v="31"/>
      <x v="3"/>
    </i>
    <i>
      <x v="11124"/>
      <x v="27"/>
      <x v="1"/>
    </i>
    <i>
      <x v="11125"/>
      <x v="35"/>
      <x v="5"/>
    </i>
    <i>
      <x v="11127"/>
      <x v="29"/>
      <x v="3"/>
    </i>
    <i>
      <x v="11128"/>
      <x v="64"/>
      <x v="12"/>
    </i>
    <i>
      <x v="11131"/>
      <x v="29"/>
      <x v="1"/>
    </i>
    <i>
      <x v="11133"/>
      <x v="33"/>
      <x v="4"/>
    </i>
    <i>
      <x v="11140"/>
      <x v="99"/>
      <x v="19"/>
    </i>
    <i>
      <x v="11141"/>
      <x v="27"/>
      <x v="1"/>
    </i>
    <i>
      <x v="11149"/>
      <x v="28"/>
      <x v="16"/>
    </i>
    <i>
      <x v="11150"/>
      <x v="78"/>
      <x v="14"/>
    </i>
    <i>
      <x v="11153"/>
      <x v="27"/>
      <x v="2"/>
    </i>
    <i>
      <x v="11154"/>
      <x v="27"/>
      <x v="2"/>
    </i>
    <i>
      <x v="11155"/>
      <x v="62"/>
      <x v="15"/>
    </i>
    <i>
      <x v="11161"/>
      <x v="76"/>
      <x v="1"/>
    </i>
    <i>
      <x v="11163"/>
      <x v="33"/>
      <x v="9"/>
    </i>
    <i>
      <x v="11165"/>
      <x v="78"/>
      <x v="1"/>
    </i>
    <i>
      <x v="11171"/>
      <x v="25"/>
      <x/>
    </i>
    <i>
      <x v="11174"/>
      <x v="27"/>
      <x v="21"/>
    </i>
    <i>
      <x v="11179"/>
      <x v="29"/>
      <x v="2"/>
    </i>
    <i>
      <x v="11182"/>
      <x v="34"/>
      <x v="17"/>
    </i>
    <i>
      <x v="11185"/>
      <x v="28"/>
      <x v="16"/>
    </i>
    <i>
      <x v="11186"/>
      <x v="31"/>
      <x v="5"/>
    </i>
    <i>
      <x v="11187"/>
      <x v="27"/>
      <x v="1"/>
    </i>
    <i>
      <x v="11197"/>
      <x v="33"/>
      <x v="3"/>
    </i>
    <i>
      <x v="11199"/>
      <x v="27"/>
      <x v="1"/>
    </i>
    <i>
      <x v="11200"/>
      <x v="33"/>
      <x v="83"/>
    </i>
    <i>
      <x v="11203"/>
      <x v="27"/>
      <x v="1"/>
    </i>
    <i>
      <x v="11204"/>
      <x v="29"/>
      <x v="1"/>
    </i>
    <i>
      <x v="11213"/>
      <x v="33"/>
      <x v="4"/>
    </i>
    <i>
      <x v="11216"/>
      <x v="27"/>
      <x v="1"/>
    </i>
    <i>
      <x v="11217"/>
      <x v="60"/>
      <x v="14"/>
    </i>
    <i>
      <x v="11219"/>
      <x v="27"/>
      <x v="2"/>
    </i>
    <i>
      <x v="11224"/>
      <x v="139"/>
      <x v="43"/>
    </i>
    <i>
      <x v="11225"/>
      <x v="29"/>
      <x v="1"/>
    </i>
    <i>
      <x v="11226"/>
      <x v="27"/>
      <x v="1"/>
    </i>
    <i>
      <x v="11227"/>
      <x v="30"/>
      <x v="16"/>
    </i>
    <i>
      <x v="11228"/>
      <x v="64"/>
      <x/>
    </i>
    <i>
      <x v="11229"/>
      <x v="34"/>
      <x v="3"/>
    </i>
    <i>
      <x v="11231"/>
      <x v="63"/>
      <x v="16"/>
    </i>
    <i>
      <x v="11233"/>
      <x v="29"/>
      <x v="1"/>
    </i>
    <i>
      <x v="11235"/>
      <x v="25"/>
      <x/>
    </i>
    <i>
      <x v="11236"/>
      <x v="60"/>
      <x v="14"/>
    </i>
    <i>
      <x v="11238"/>
      <x v="27"/>
      <x v="1"/>
    </i>
    <i>
      <x v="11240"/>
      <x v="106"/>
      <x v="43"/>
    </i>
    <i>
      <x v="11245"/>
      <x v="42"/>
      <x v="91"/>
    </i>
    <i>
      <x v="11246"/>
      <x v="26"/>
      <x/>
    </i>
    <i>
      <x v="11248"/>
      <x v="34"/>
      <x v="8"/>
    </i>
    <i>
      <x v="11249"/>
      <x v="33"/>
      <x v="83"/>
    </i>
    <i>
      <x v="11250"/>
      <x v="29"/>
      <x v="12"/>
    </i>
    <i>
      <x v="11251"/>
      <x v="34"/>
      <x v="9"/>
    </i>
    <i>
      <x v="11252"/>
      <x v="36"/>
      <x v="57"/>
    </i>
    <i>
      <x v="11255"/>
      <x v="35"/>
      <x v="30"/>
    </i>
    <i>
      <x v="11256"/>
      <x v="37"/>
      <x v="57"/>
    </i>
    <i>
      <x v="11257"/>
      <x v="60"/>
      <x v="1"/>
    </i>
    <i>
      <x v="11258"/>
      <x v="36"/>
      <x v="3"/>
    </i>
    <i>
      <x v="11260"/>
      <x v="38"/>
      <x v="8"/>
    </i>
    <i>
      <x v="11262"/>
      <x v="36"/>
      <x v="9"/>
    </i>
    <i>
      <x v="11263"/>
      <x v="36"/>
      <x v="9"/>
    </i>
    <i>
      <x v="11265"/>
      <x v="35"/>
      <x v="8"/>
    </i>
    <i>
      <x v="11266"/>
      <x v="38"/>
      <x v="6"/>
    </i>
    <i>
      <x v="11267"/>
      <x v="35"/>
      <x v="85"/>
    </i>
    <i>
      <x v="11269"/>
      <x v="31"/>
      <x v="54"/>
    </i>
    <i>
      <x v="11270"/>
      <x v="42"/>
      <x v="91"/>
    </i>
    <i>
      <x v="11272"/>
      <x v="59"/>
      <x v="1"/>
    </i>
    <i>
      <x v="11273"/>
      <x v="34"/>
      <x v="4"/>
    </i>
    <i>
      <x v="11278"/>
      <x v="33"/>
      <x v="3"/>
    </i>
    <i>
      <x v="11281"/>
      <x v="36"/>
      <x v="57"/>
    </i>
    <i>
      <x v="11282"/>
      <x v="39"/>
      <x v="57"/>
    </i>
    <i>
      <x v="11286"/>
      <x v="33"/>
      <x v="4"/>
    </i>
    <i>
      <x v="11288"/>
      <x v="34"/>
      <x v="3"/>
    </i>
    <i>
      <x v="11290"/>
      <x v="36"/>
      <x v="8"/>
    </i>
    <i>
      <x v="11291"/>
      <x v="31"/>
      <x v="1"/>
    </i>
    <i>
      <x v="11296"/>
      <x v="38"/>
      <x v="57"/>
    </i>
    <i>
      <x v="11297"/>
      <x v="90"/>
      <x v="4"/>
    </i>
    <i>
      <x v="11298"/>
      <x v="34"/>
      <x v="9"/>
    </i>
    <i>
      <x v="11304"/>
      <x v="29"/>
      <x v="1"/>
    </i>
    <i>
      <x v="11308"/>
      <x v="33"/>
      <x v="1"/>
    </i>
    <i>
      <x v="11309"/>
      <x v="87"/>
      <x v="23"/>
    </i>
    <i>
      <x v="11317"/>
      <x v="30"/>
      <x v="1"/>
    </i>
    <i>
      <x v="11318"/>
      <x v="31"/>
      <x v="4"/>
    </i>
    <i>
      <x v="11320"/>
      <x v="80"/>
      <x v="50"/>
    </i>
    <i>
      <x v="11324"/>
      <x v="36"/>
      <x v="8"/>
    </i>
    <i>
      <x v="11325"/>
      <x v="28"/>
      <x v="16"/>
    </i>
    <i>
      <x v="11326"/>
      <x v="27"/>
      <x v="2"/>
    </i>
    <i>
      <x v="11327"/>
      <x v="29"/>
      <x v="1"/>
    </i>
    <i>
      <x v="11328"/>
      <x v="29"/>
      <x v="16"/>
    </i>
    <i>
      <x v="11329"/>
      <x v="26"/>
      <x v="2"/>
    </i>
    <i>
      <x v="11330"/>
      <x v="27"/>
      <x/>
    </i>
    <i>
      <x v="11331"/>
      <x v="29"/>
      <x v="4"/>
    </i>
    <i>
      <x v="11333"/>
      <x v="31"/>
      <x v="1"/>
    </i>
    <i>
      <x v="11335"/>
      <x v="33"/>
      <x v="4"/>
    </i>
    <i>
      <x v="11341"/>
      <x v="29"/>
      <x/>
    </i>
    <i>
      <x v="11344"/>
      <x v="28"/>
      <x v="2"/>
    </i>
    <i>
      <x v="11345"/>
      <x v="35"/>
      <x v="9"/>
    </i>
    <i>
      <x v="11347"/>
      <x v="33"/>
      <x v="4"/>
    </i>
    <i>
      <x v="11349"/>
      <x v="35"/>
      <x v="8"/>
    </i>
    <i>
      <x v="11350"/>
      <x v="34"/>
      <x v="3"/>
    </i>
    <i>
      <x v="11351"/>
      <x v="30"/>
      <x v="16"/>
    </i>
    <i>
      <x v="11352"/>
      <x v="29"/>
      <x v="14"/>
    </i>
    <i>
      <x v="11353"/>
      <x v="106"/>
      <x v="1"/>
    </i>
    <i>
      <x v="11354"/>
      <x v="27"/>
      <x v="4"/>
    </i>
    <i>
      <x v="11355"/>
      <x v="35"/>
      <x v="30"/>
    </i>
    <i>
      <x v="11356"/>
      <x v="34"/>
      <x v="4"/>
    </i>
    <i>
      <x v="11357"/>
      <x v="36"/>
      <x v="8"/>
    </i>
    <i>
      <x v="11358"/>
      <x v="36"/>
      <x v="57"/>
    </i>
    <i>
      <x v="11359"/>
      <x v="38"/>
      <x v="6"/>
    </i>
    <i>
      <x v="11361"/>
      <x v="33"/>
      <x v="3"/>
    </i>
    <i>
      <x v="11362"/>
      <x v="43"/>
      <x v="98"/>
    </i>
    <i>
      <x v="11363"/>
      <x v="39"/>
      <x v="73"/>
    </i>
    <i>
      <x v="11364"/>
      <x v="37"/>
      <x v="6"/>
    </i>
    <i>
      <x v="11366"/>
      <x v="38"/>
      <x v="6"/>
    </i>
    <i>
      <x v="11368"/>
      <x v="41"/>
      <x v="6"/>
    </i>
    <i>
      <x v="11369"/>
      <x v="42"/>
      <x v="91"/>
    </i>
    <i>
      <x v="11371"/>
      <x v="36"/>
      <x v="8"/>
    </i>
    <i>
      <x v="11375"/>
      <x v="36"/>
      <x v="57"/>
    </i>
    <i>
      <x v="11377"/>
      <x v="46"/>
      <x v="98"/>
    </i>
    <i>
      <x v="11379"/>
      <x v="29"/>
      <x v="1"/>
    </i>
    <i>
      <x v="11384"/>
      <x v="30"/>
      <x v="1"/>
    </i>
    <i>
      <x v="11386"/>
      <x v="46"/>
      <x v="99"/>
    </i>
    <i>
      <x v="11389"/>
      <x v="31"/>
      <x v="16"/>
    </i>
    <i>
      <x v="11390"/>
      <x v="38"/>
      <x v="6"/>
    </i>
    <i>
      <x v="11392"/>
      <x v="38"/>
      <x v="57"/>
    </i>
    <i>
      <x v="11393"/>
      <x v="27"/>
      <x v="12"/>
    </i>
    <i>
      <x v="11394"/>
      <x v="41"/>
      <x v="73"/>
    </i>
    <i>
      <x v="11395"/>
      <x v="41"/>
      <x v="6"/>
    </i>
    <i>
      <x v="11396"/>
      <x v="35"/>
      <x v="9"/>
    </i>
    <i>
      <x v="11397"/>
      <x v="41"/>
      <x v="95"/>
    </i>
    <i>
      <x v="11398"/>
      <x v="28"/>
      <x v="1"/>
    </i>
    <i>
      <x v="11399"/>
      <x v="42"/>
      <x v="95"/>
    </i>
    <i>
      <x v="11404"/>
      <x v="41"/>
      <x v="73"/>
    </i>
    <i>
      <x v="11407"/>
      <x v="41"/>
      <x v="91"/>
    </i>
    <i>
      <x v="11408"/>
      <x v="37"/>
      <x v="57"/>
    </i>
    <i>
      <x v="11412"/>
      <x v="31"/>
      <x v="4"/>
    </i>
    <i>
      <x v="11414"/>
      <x v="36"/>
      <x v="57"/>
    </i>
    <i>
      <x v="11415"/>
      <x v="41"/>
      <x v="73"/>
    </i>
    <i>
      <x v="11416"/>
      <x v="42"/>
      <x v="91"/>
    </i>
    <i>
      <x v="11417"/>
      <x v="29"/>
      <x v="2"/>
    </i>
    <i>
      <x v="11419"/>
      <x v="63"/>
      <x v="19"/>
    </i>
    <i>
      <x v="11422"/>
      <x v="55"/>
      <x v="8"/>
    </i>
    <i>
      <x v="11423"/>
      <x v="33"/>
      <x v="5"/>
    </i>
    <i>
      <x v="11428"/>
      <x v="37"/>
      <x v="57"/>
    </i>
    <i>
      <x v="11432"/>
      <x v="36"/>
      <x v="57"/>
    </i>
    <i>
      <x v="11433"/>
      <x v="60"/>
      <x v="14"/>
    </i>
    <i>
      <x v="11434"/>
      <x v="39"/>
      <x v="73"/>
    </i>
    <i>
      <x v="11436"/>
      <x v="87"/>
      <x v="23"/>
    </i>
    <i>
      <x v="11438"/>
      <x v="27"/>
      <x v="12"/>
    </i>
    <i>
      <x v="11439"/>
      <x v="62"/>
      <x v="12"/>
    </i>
    <i>
      <x v="11446"/>
      <x v="26"/>
      <x v="2"/>
    </i>
    <i>
      <x v="11448"/>
      <x v="29"/>
      <x v="1"/>
    </i>
    <i>
      <x v="11451"/>
      <x v="26"/>
      <x v="1"/>
    </i>
    <i>
      <x v="11454"/>
      <x v="59"/>
      <x v="1"/>
    </i>
    <i>
      <x v="11457"/>
      <x v="64"/>
      <x v="12"/>
    </i>
    <i>
      <x v="11459"/>
      <x v="29"/>
      <x v="1"/>
    </i>
    <i>
      <x v="11460"/>
      <x v="28"/>
      <x v="1"/>
    </i>
    <i>
      <x v="11461"/>
      <x v="79"/>
      <x v="1"/>
    </i>
    <i>
      <x v="11462"/>
      <x v="27"/>
      <x v="1"/>
    </i>
    <i>
      <x v="11468"/>
      <x v="31"/>
      <x v="4"/>
    </i>
    <i>
      <x v="11471"/>
      <x v="28"/>
      <x v="1"/>
    </i>
    <i>
      <x v="11472"/>
      <x v="22"/>
      <x/>
    </i>
    <i>
      <x v="11475"/>
      <x v="34"/>
      <x v="3"/>
    </i>
    <i>
      <x v="11478"/>
      <x v="33"/>
      <x v="54"/>
    </i>
    <i>
      <x v="11479"/>
      <x v="29"/>
      <x v="50"/>
    </i>
    <i>
      <x v="11481"/>
      <x v="34"/>
      <x v="4"/>
    </i>
    <i>
      <x v="11482"/>
      <x v="22"/>
      <x/>
    </i>
    <i>
      <x v="11483"/>
      <x v="31"/>
      <x v="4"/>
    </i>
    <i>
      <x v="11485"/>
      <x v="29"/>
      <x v="1"/>
    </i>
    <i>
      <x v="11486"/>
      <x v="33"/>
      <x v="4"/>
    </i>
    <i>
      <x v="11489"/>
      <x v="60"/>
      <x v="14"/>
    </i>
    <i>
      <x v="11490"/>
      <x v="86"/>
      <x v="33"/>
    </i>
    <i>
      <x v="11493"/>
      <x v="32"/>
      <x v="16"/>
    </i>
    <i>
      <x v="11494"/>
      <x v="59"/>
      <x v="1"/>
    </i>
    <i>
      <x v="11495"/>
      <x v="34"/>
      <x v="9"/>
    </i>
    <i>
      <x v="11498"/>
      <x v="30"/>
      <x v="16"/>
    </i>
    <i>
      <x v="11500"/>
      <x v="29"/>
      <x v="4"/>
    </i>
    <i>
      <x v="11503"/>
      <x v="32"/>
      <x v="4"/>
    </i>
    <i>
      <x v="11504"/>
      <x v="29"/>
      <x v="4"/>
    </i>
    <i>
      <x v="11505"/>
      <x v="35"/>
      <x v="4"/>
    </i>
    <i>
      <x v="11506"/>
      <x v="33"/>
      <x v="4"/>
    </i>
    <i>
      <x v="11507"/>
      <x v="34"/>
      <x v="4"/>
    </i>
    <i>
      <x v="11508"/>
      <x v="35"/>
      <x v="3"/>
    </i>
    <i>
      <x v="11509"/>
      <x v="33"/>
      <x v="4"/>
    </i>
    <i>
      <x v="11510"/>
      <x v="26"/>
      <x v="1"/>
    </i>
    <i>
      <x v="11511"/>
      <x v="33"/>
      <x v="3"/>
    </i>
    <i>
      <x v="11515"/>
      <x v="54"/>
      <x v="16"/>
    </i>
    <i>
      <x v="11516"/>
      <x v="34"/>
      <x v="3"/>
    </i>
    <i>
      <x v="11517"/>
      <x v="33"/>
      <x v="16"/>
    </i>
    <i>
      <x v="11518"/>
      <x v="35"/>
      <x v="8"/>
    </i>
    <i>
      <x v="11520"/>
      <x v="31"/>
      <x v="16"/>
    </i>
    <i>
      <x v="11524"/>
      <x v="31"/>
      <x v="5"/>
    </i>
    <i>
      <x v="11525"/>
      <x v="90"/>
      <x v="4"/>
    </i>
    <i>
      <x v="11526"/>
      <x v="35"/>
      <x v="9"/>
    </i>
    <i>
      <x v="11530"/>
      <x v="34"/>
      <x v="8"/>
    </i>
    <i>
      <x v="11532"/>
      <x v="33"/>
      <x v="3"/>
    </i>
    <i>
      <x v="11536"/>
      <x v="35"/>
      <x v="57"/>
    </i>
    <i>
      <x v="11537"/>
      <x v="69"/>
      <x v="81"/>
    </i>
    <i>
      <x v="11538"/>
      <x v="27"/>
      <x v="1"/>
    </i>
    <i>
      <x v="11539"/>
      <x v="67"/>
      <x v="4"/>
    </i>
    <i>
      <x v="11540"/>
      <x v="60"/>
      <x v="1"/>
    </i>
    <i>
      <x v="11543"/>
      <x v="29"/>
      <x v="16"/>
    </i>
    <i>
      <x v="11544"/>
      <x v="29"/>
      <x v="1"/>
    </i>
    <i>
      <x v="11545"/>
      <x v="26"/>
      <x v="2"/>
    </i>
    <i>
      <x v="11548"/>
      <x v="178"/>
      <x v="100"/>
    </i>
    <i>
      <x v="11549"/>
      <x v="28"/>
      <x v="1"/>
    </i>
    <i>
      <x v="11551"/>
      <x v="28"/>
      <x v="1"/>
    </i>
    <i>
      <x v="11552"/>
      <x v="31"/>
      <x v="23"/>
    </i>
    <i>
      <x v="11553"/>
      <x v="27"/>
      <x v="1"/>
    </i>
    <i>
      <x v="11557"/>
      <x v="25"/>
      <x/>
    </i>
    <i>
      <x v="11558"/>
      <x v="27"/>
      <x v="1"/>
    </i>
    <i>
      <x v="11559"/>
      <x v="31"/>
      <x v="4"/>
    </i>
    <i>
      <x v="11563"/>
      <x v="26"/>
      <x v="2"/>
    </i>
    <i>
      <x v="11564"/>
      <x v="24"/>
      <x/>
    </i>
    <i>
      <x v="11565"/>
      <x v="40"/>
      <x v="36"/>
    </i>
    <i>
      <x v="11569"/>
      <x v="27"/>
      <x v="1"/>
    </i>
    <i>
      <x v="11575"/>
      <x v="29"/>
      <x v="1"/>
    </i>
    <i>
      <x v="11576"/>
      <x v="31"/>
      <x v="4"/>
    </i>
    <i>
      <x v="11577"/>
      <x v="31"/>
      <x v="5"/>
    </i>
    <i>
      <x v="11578"/>
      <x v="29"/>
      <x v="21"/>
    </i>
    <i>
      <x v="11579"/>
      <x v="34"/>
      <x v="85"/>
    </i>
    <i>
      <x v="11581"/>
      <x v="28"/>
      <x v="2"/>
    </i>
    <i>
      <x v="11582"/>
      <x v="27"/>
      <x v="23"/>
    </i>
    <i>
      <x v="11583"/>
      <x v="86"/>
      <x v="21"/>
    </i>
    <i>
      <x v="11587"/>
      <x v="25"/>
      <x v="15"/>
    </i>
    <i>
      <x v="11589"/>
      <x v="28"/>
      <x v="1"/>
    </i>
    <i>
      <x v="11590"/>
      <x v="31"/>
      <x v="4"/>
    </i>
    <i>
      <x v="11592"/>
      <x v="33"/>
      <x v="3"/>
    </i>
    <i>
      <x v="11597"/>
      <x v="64"/>
      <x v="12"/>
    </i>
    <i>
      <x v="11598"/>
      <x v="31"/>
      <x v="72"/>
    </i>
    <i>
      <x v="11599"/>
      <x v="31"/>
      <x v="4"/>
    </i>
    <i>
      <x v="11600"/>
      <x v="27"/>
      <x v="1"/>
    </i>
    <i>
      <x v="11601"/>
      <x v="28"/>
      <x v="1"/>
    </i>
    <i>
      <x v="11605"/>
      <x v="39"/>
      <x v="36"/>
    </i>
    <i>
      <x v="11607"/>
      <x v="78"/>
      <x v="1"/>
    </i>
    <i>
      <x v="11609"/>
      <x v="29"/>
      <x/>
    </i>
    <i>
      <x v="11610"/>
      <x v="36"/>
      <x v="78"/>
    </i>
    <i>
      <x v="11611"/>
      <x v="31"/>
      <x v="16"/>
    </i>
    <i>
      <x v="11612"/>
      <x v="27"/>
      <x v="1"/>
    </i>
    <i>
      <x v="11614"/>
      <x v="40"/>
      <x v="73"/>
    </i>
    <i>
      <x v="11616"/>
      <x v="32"/>
      <x v="16"/>
    </i>
    <i>
      <x v="11617"/>
      <x v="34"/>
      <x v="76"/>
    </i>
    <i>
      <x v="11619"/>
      <x v="60"/>
      <x v="14"/>
    </i>
    <i>
      <x v="11620"/>
      <x v="33"/>
      <x v="4"/>
    </i>
    <i>
      <x v="11621"/>
      <x v="35"/>
      <x v="30"/>
    </i>
    <i>
      <x v="11622"/>
      <x v="33"/>
      <x v="3"/>
    </i>
    <i>
      <x v="11627"/>
      <x v="31"/>
      <x v="1"/>
    </i>
    <i>
      <x v="11629"/>
      <x v="34"/>
      <x v="3"/>
    </i>
    <i>
      <x v="11630"/>
      <x v="34"/>
      <x v="17"/>
    </i>
    <i>
      <x v="11631"/>
      <x v="36"/>
      <x v="8"/>
    </i>
    <i>
      <x v="11632"/>
      <x v="35"/>
      <x v="3"/>
    </i>
    <i>
      <x v="11636"/>
      <x v="60"/>
      <x v="4"/>
    </i>
    <i>
      <x v="11639"/>
      <x v="31"/>
      <x v="4"/>
    </i>
    <i>
      <x v="11640"/>
      <x v="31"/>
      <x v="16"/>
    </i>
    <i>
      <x v="11647"/>
      <x v="38"/>
      <x v="8"/>
    </i>
    <i>
      <x v="11648"/>
      <x v="33"/>
      <x v="1"/>
    </i>
    <i>
      <x v="11649"/>
      <x v="30"/>
      <x v="1"/>
    </i>
    <i>
      <x v="11650"/>
      <x v="34"/>
      <x v="69"/>
    </i>
    <i>
      <x v="11651"/>
      <x v="31"/>
      <x v="3"/>
    </i>
    <i>
      <x v="11655"/>
      <x v="71"/>
      <x v="81"/>
    </i>
    <i>
      <x v="11657"/>
      <x v="30"/>
      <x v="1"/>
    </i>
    <i>
      <x v="11663"/>
      <x v="31"/>
      <x v="4"/>
    </i>
    <i>
      <x v="11666"/>
      <x v="35"/>
      <x v="9"/>
    </i>
    <i>
      <x v="11667"/>
      <x v="36"/>
      <x v="8"/>
    </i>
    <i>
      <x v="11668"/>
      <x v="31"/>
      <x v="1"/>
    </i>
    <i>
      <x v="11669"/>
      <x v="27"/>
      <x v="1"/>
    </i>
    <i>
      <x v="11670"/>
      <x v="31"/>
      <x v="3"/>
    </i>
    <i>
      <x v="11672"/>
      <x v="35"/>
      <x v="8"/>
    </i>
    <i>
      <x v="11673"/>
      <x v="35"/>
      <x v="9"/>
    </i>
    <i>
      <x v="11675"/>
      <x v="25"/>
      <x/>
    </i>
    <i>
      <x v="11677"/>
      <x v="34"/>
      <x v="8"/>
    </i>
    <i>
      <x v="11678"/>
      <x v="26"/>
      <x v="19"/>
    </i>
    <i>
      <x v="11681"/>
      <x v="29"/>
      <x v="12"/>
    </i>
    <i>
      <x v="11683"/>
      <x v="28"/>
      <x v="1"/>
    </i>
    <i>
      <x v="11686"/>
      <x v="55"/>
      <x v="9"/>
    </i>
    <i>
      <x v="11689"/>
      <x v="28"/>
      <x v="1"/>
    </i>
    <i>
      <x v="11696"/>
      <x v="30"/>
      <x v="2"/>
    </i>
    <i>
      <x v="11698"/>
      <x v="34"/>
      <x v="8"/>
    </i>
    <i>
      <x v="11700"/>
      <x v="31"/>
      <x v="1"/>
    </i>
    <i>
      <x v="11705"/>
      <x v="59"/>
      <x v="1"/>
    </i>
    <i>
      <x v="11706"/>
      <x v="31"/>
      <x v="16"/>
    </i>
    <i>
      <x v="11707"/>
      <x v="33"/>
      <x v="1"/>
    </i>
    <i>
      <x v="11708"/>
      <x v="27"/>
      <x v="12"/>
    </i>
    <i>
      <x v="11712"/>
      <x v="27"/>
      <x v="1"/>
    </i>
    <i>
      <x v="11715"/>
      <x v="31"/>
      <x v="4"/>
    </i>
    <i>
      <x v="11718"/>
      <x v="99"/>
      <x v="2"/>
    </i>
    <i>
      <x v="11720"/>
      <x v="36"/>
      <x v="57"/>
    </i>
    <i>
      <x v="11722"/>
      <x v="87"/>
      <x v="19"/>
    </i>
    <i>
      <x v="11725"/>
      <x v="78"/>
      <x v="14"/>
    </i>
    <i>
      <x v="11726"/>
      <x v="31"/>
      <x v="4"/>
    </i>
    <i>
      <x v="11727"/>
      <x v="33"/>
      <x v="4"/>
    </i>
    <i>
      <x v="11729"/>
      <x v="37"/>
      <x v="57"/>
    </i>
    <i>
      <x v="11730"/>
      <x v="33"/>
      <x v="4"/>
    </i>
    <i>
      <x v="11732"/>
      <x v="31"/>
      <x v="14"/>
    </i>
    <i>
      <x v="11733"/>
      <x v="64"/>
      <x/>
    </i>
    <i>
      <x v="11736"/>
      <x v="24"/>
      <x v="2"/>
    </i>
    <i>
      <x v="11738"/>
      <x v="27"/>
      <x v="31"/>
    </i>
    <i>
      <x v="11740"/>
      <x v="29"/>
      <x v="1"/>
    </i>
    <i>
      <x v="11741"/>
      <x v="70"/>
      <x v="44"/>
    </i>
    <i>
      <x v="11743"/>
      <x v="38"/>
      <x v="6"/>
    </i>
    <i>
      <x v="11745"/>
      <x v="72"/>
      <x v="3"/>
    </i>
    <i>
      <x v="11748"/>
      <x v="34"/>
      <x v="9"/>
    </i>
    <i>
      <x v="11750"/>
      <x v="34"/>
      <x v="17"/>
    </i>
    <i>
      <x v="11755"/>
      <x v="64"/>
      <x v="15"/>
    </i>
    <i>
      <x v="11761"/>
      <x v="28"/>
      <x v="1"/>
    </i>
    <i>
      <x v="11763"/>
      <x v="33"/>
      <x v="17"/>
    </i>
    <i>
      <x v="11764"/>
      <x v="35"/>
      <x v="8"/>
    </i>
    <i>
      <x v="11766"/>
      <x v="28"/>
      <x v="1"/>
    </i>
    <i>
      <x v="11767"/>
      <x v="29"/>
      <x v="4"/>
    </i>
    <i>
      <x v="11769"/>
      <x v="33"/>
      <x v="9"/>
    </i>
    <i>
      <x v="11771"/>
      <x v="34"/>
      <x v="3"/>
    </i>
    <i>
      <x v="11773"/>
      <x v="34"/>
      <x v="3"/>
    </i>
    <i>
      <x v="11776"/>
      <x v="25"/>
      <x/>
    </i>
    <i>
      <x v="11777"/>
      <x v="33"/>
      <x v="17"/>
    </i>
    <i>
      <x v="11778"/>
      <x v="33"/>
      <x v="1"/>
    </i>
    <i>
      <x v="11782"/>
      <x v="30"/>
      <x v="1"/>
    </i>
    <i>
      <x v="11784"/>
      <x v="28"/>
      <x v="2"/>
    </i>
    <i>
      <x v="11786"/>
      <x v="30"/>
      <x v="1"/>
    </i>
    <i>
      <x v="11789"/>
      <x v="33"/>
      <x v="1"/>
    </i>
    <i>
      <x v="11790"/>
      <x v="30"/>
      <x v="23"/>
    </i>
    <i>
      <x v="11791"/>
      <x v="25"/>
      <x/>
    </i>
    <i>
      <x v="11795"/>
      <x v="152"/>
      <x v="72"/>
    </i>
    <i>
      <x v="11796"/>
      <x v="25"/>
      <x v="15"/>
    </i>
    <i>
      <x v="11799"/>
      <x v="26"/>
      <x/>
    </i>
    <i>
      <x v="11801"/>
      <x v="33"/>
      <x v="4"/>
    </i>
    <i>
      <x v="11802"/>
      <x v="27"/>
      <x v="1"/>
    </i>
    <i>
      <x v="11803"/>
      <x v="27"/>
      <x v="1"/>
    </i>
    <i>
      <x v="11805"/>
      <x v="33"/>
      <x v="5"/>
    </i>
    <i>
      <x v="11809"/>
      <x v="30"/>
      <x v="1"/>
    </i>
    <i>
      <x v="11810"/>
      <x v="31"/>
      <x v="1"/>
    </i>
    <i>
      <x v="11811"/>
      <x v="25"/>
      <x v="15"/>
    </i>
    <i>
      <x v="11813"/>
      <x v="27"/>
      <x v="1"/>
    </i>
    <i>
      <x v="11814"/>
      <x v="105"/>
      <x v="70"/>
    </i>
    <i>
      <x v="11816"/>
      <x v="28"/>
      <x v="2"/>
    </i>
    <i>
      <x v="11818"/>
      <x v="31"/>
      <x v="1"/>
    </i>
    <i>
      <x v="11819"/>
      <x v="27"/>
      <x/>
    </i>
    <i>
      <x v="11820"/>
      <x v="27"/>
      <x/>
    </i>
    <i>
      <x v="11824"/>
      <x v="30"/>
      <x v="4"/>
    </i>
    <i>
      <x v="11826"/>
      <x v="64"/>
      <x v="15"/>
    </i>
    <i>
      <x v="11827"/>
      <x v="30"/>
      <x v="1"/>
    </i>
    <i>
      <x v="11828"/>
      <x v="27"/>
      <x/>
    </i>
    <i>
      <x v="11829"/>
      <x v="64"/>
      <x v="15"/>
    </i>
    <i>
      <x v="11830"/>
      <x v="25"/>
      <x/>
    </i>
    <i>
      <x v="11831"/>
      <x v="26"/>
      <x v="2"/>
    </i>
    <i>
      <x v="11835"/>
      <x v="28"/>
      <x v="2"/>
    </i>
    <i>
      <x v="11838"/>
      <x v="31"/>
      <x v="4"/>
    </i>
    <i>
      <x v="11839"/>
      <x v="27"/>
      <x v="1"/>
    </i>
    <i>
      <x v="11840"/>
      <x v="79"/>
      <x v="19"/>
    </i>
    <i>
      <x v="11841"/>
      <x v="27"/>
      <x v="2"/>
    </i>
    <i>
      <x v="11843"/>
      <x v="27"/>
      <x v="1"/>
    </i>
    <i>
      <x v="11844"/>
      <x v="33"/>
      <x v="4"/>
    </i>
    <i>
      <x v="11845"/>
      <x v="33"/>
      <x v="3"/>
    </i>
    <i>
      <x v="11847"/>
      <x v="33"/>
      <x v="3"/>
    </i>
    <i>
      <x v="11848"/>
      <x v="30"/>
      <x v="16"/>
    </i>
    <i>
      <x v="11850"/>
      <x v="33"/>
      <x v="4"/>
    </i>
    <i>
      <x v="11852"/>
      <x v="60"/>
      <x v="14"/>
    </i>
    <i>
      <x v="11853"/>
      <x v="56"/>
      <x v="2"/>
    </i>
    <i>
      <x v="11854"/>
      <x v="29"/>
      <x v="23"/>
    </i>
    <i>
      <x v="11855"/>
      <x v="27"/>
      <x v="2"/>
    </i>
    <i>
      <x v="11857"/>
      <x v="55"/>
      <x v="17"/>
    </i>
    <i>
      <x v="11858"/>
      <x v="155"/>
      <x v="50"/>
    </i>
    <i>
      <x v="11860"/>
      <x v="29"/>
      <x v="1"/>
    </i>
    <i>
      <x v="11861"/>
      <x v="29"/>
      <x v="1"/>
    </i>
    <i>
      <x v="11862"/>
      <x v="31"/>
      <x v="21"/>
    </i>
    <i>
      <x v="11863"/>
      <x v="60"/>
      <x v="4"/>
    </i>
    <i>
      <x v="11865"/>
      <x v="30"/>
      <x v="1"/>
    </i>
    <i>
      <x v="11868"/>
      <x v="30"/>
      <x v="16"/>
    </i>
    <i>
      <x v="11869"/>
      <x v="30"/>
      <x v="16"/>
    </i>
    <i>
      <x v="11870"/>
      <x v="87"/>
      <x v="19"/>
    </i>
    <i>
      <x v="11871"/>
      <x v="28"/>
      <x v="1"/>
    </i>
    <i>
      <x v="11875"/>
      <x v="28"/>
      <x v="1"/>
    </i>
    <i>
      <x v="11877"/>
      <x v="31"/>
      <x v="1"/>
    </i>
    <i>
      <x v="11878"/>
      <x v="29"/>
      <x v="4"/>
    </i>
    <i>
      <x v="11879"/>
      <x v="86"/>
      <x v="14"/>
    </i>
    <i>
      <x v="11882"/>
      <x v="27"/>
      <x v="1"/>
    </i>
    <i>
      <x v="11885"/>
      <x v="64"/>
      <x v="15"/>
    </i>
    <i>
      <x v="11887"/>
      <x v="179"/>
      <x v="101"/>
    </i>
    <i>
      <x v="11888"/>
      <x v="27"/>
      <x v="43"/>
    </i>
    <i>
      <x v="11889"/>
      <x v="34"/>
      <x v="9"/>
    </i>
    <i>
      <x v="11891"/>
      <x v="27"/>
      <x/>
    </i>
    <i>
      <x v="11892"/>
      <x v="28"/>
      <x v="1"/>
    </i>
    <i>
      <x v="11893"/>
      <x v="35"/>
      <x v="9"/>
    </i>
    <i>
      <x v="11894"/>
      <x v="79"/>
      <x v="1"/>
    </i>
    <i>
      <x v="11895"/>
      <x v="64"/>
      <x v="15"/>
    </i>
    <i>
      <x v="11897"/>
      <x v="30"/>
      <x v="1"/>
    </i>
    <i>
      <x v="11898"/>
      <x v="28"/>
      <x v="2"/>
    </i>
    <i>
      <x v="11905"/>
      <x v="26"/>
      <x v="18"/>
    </i>
    <i>
      <x v="11909"/>
      <x v="27"/>
      <x v="1"/>
    </i>
    <i>
      <x v="11910"/>
      <x v="27"/>
      <x v="1"/>
    </i>
    <i>
      <x v="11912"/>
      <x v="30"/>
      <x v="4"/>
    </i>
    <i>
      <x v="11913"/>
      <x v="34"/>
      <x v="3"/>
    </i>
    <i>
      <x v="11914"/>
      <x v="25"/>
      <x/>
    </i>
    <i>
      <x v="11915"/>
      <x v="27"/>
      <x v="1"/>
    </i>
    <i>
      <x v="11916"/>
      <x v="34"/>
      <x v="9"/>
    </i>
    <i>
      <x v="11917"/>
      <x v="107"/>
      <x v="89"/>
    </i>
    <i>
      <x v="11918"/>
      <x v="37"/>
      <x v="8"/>
    </i>
    <i>
      <x v="11919"/>
      <x v="34"/>
      <x v="3"/>
    </i>
    <i>
      <x v="11922"/>
      <x v="25"/>
      <x/>
    </i>
    <i>
      <x v="11928"/>
      <x v="33"/>
      <x v="1"/>
    </i>
    <i>
      <x v="11931"/>
      <x v="26"/>
      <x/>
    </i>
    <i>
      <x v="11932"/>
      <x v="30"/>
      <x v="16"/>
    </i>
    <i>
      <x v="11938"/>
      <x v="25"/>
      <x/>
    </i>
    <i>
      <x v="11941"/>
      <x v="31"/>
      <x v="16"/>
    </i>
    <i>
      <x v="11945"/>
      <x v="30"/>
      <x v="1"/>
    </i>
    <i>
      <x v="11946"/>
      <x v="33"/>
      <x v="3"/>
    </i>
    <i>
      <x v="11949"/>
      <x v="33"/>
      <x v="4"/>
    </i>
    <i>
      <x v="11950"/>
      <x v="33"/>
      <x v="4"/>
    </i>
    <i>
      <x v="11956"/>
      <x v="31"/>
      <x v="14"/>
    </i>
    <i>
      <x v="11957"/>
      <x v="27"/>
      <x v="1"/>
    </i>
    <i>
      <x v="11959"/>
      <x v="33"/>
      <x v="4"/>
    </i>
    <i>
      <x v="11962"/>
      <x v="59"/>
      <x v="12"/>
    </i>
    <i>
      <x v="11965"/>
      <x v="33"/>
      <x v="5"/>
    </i>
    <i>
      <x v="11966"/>
      <x v="33"/>
      <x v="4"/>
    </i>
    <i>
      <x v="11973"/>
      <x v="88"/>
      <x/>
    </i>
    <i>
      <x v="11975"/>
      <x v="27"/>
      <x/>
    </i>
    <i>
      <x v="11979"/>
      <x v="25"/>
      <x/>
    </i>
    <i>
      <x v="11980"/>
      <x v="27"/>
      <x/>
    </i>
    <i>
      <x v="11981"/>
      <x v="27"/>
      <x/>
    </i>
    <i>
      <x v="11982"/>
      <x v="75"/>
      <x/>
    </i>
    <i>
      <x v="11983"/>
      <x v="28"/>
      <x v="1"/>
    </i>
    <i>
      <x v="11984"/>
      <x v="64"/>
      <x v="2"/>
    </i>
    <i>
      <x v="11987"/>
      <x v="34"/>
      <x v="4"/>
    </i>
    <i>
      <x v="11988"/>
      <x v="180"/>
      <x v="32"/>
    </i>
    <i>
      <x v="11992"/>
      <x v="64"/>
      <x v="34"/>
    </i>
    <i>
      <x v="11994"/>
      <x v="181"/>
      <x v="27"/>
    </i>
    <i>
      <x v="11995"/>
      <x v="32"/>
      <x v="33"/>
    </i>
    <i>
      <x v="11996"/>
      <x v="95"/>
      <x v="1"/>
    </i>
    <i>
      <x v="11997"/>
      <x v="112"/>
      <x v="70"/>
    </i>
    <i>
      <x v="11999"/>
      <x v="35"/>
      <x v="4"/>
    </i>
    <i>
      <x v="12001"/>
      <x v="36"/>
      <x v="17"/>
    </i>
    <i>
      <x v="12004"/>
      <x v="182"/>
      <x v="25"/>
    </i>
    <i>
      <x v="12005"/>
      <x v="123"/>
      <x v="19"/>
    </i>
    <i>
      <x v="12010"/>
      <x v="108"/>
      <x v="1"/>
    </i>
    <i>
      <x v="12011"/>
      <x v="29"/>
      <x v="23"/>
    </i>
    <i>
      <x v="12012"/>
      <x v="28"/>
      <x v="1"/>
    </i>
    <i>
      <x v="12013"/>
      <x v="173"/>
      <x v="26"/>
    </i>
    <i>
      <x v="12014"/>
      <x v="26"/>
      <x v="34"/>
    </i>
    <i>
      <x v="12017"/>
      <x v="103"/>
      <x v="16"/>
    </i>
    <i>
      <x v="12019"/>
      <x v="183"/>
      <x v="102"/>
    </i>
    <i>
      <x v="12020"/>
      <x v="28"/>
      <x v="2"/>
    </i>
    <i>
      <x v="12021"/>
      <x v="33"/>
      <x v="4"/>
    </i>
    <i>
      <x v="12025"/>
      <x v="184"/>
      <x v="27"/>
    </i>
    <i>
      <x v="12028"/>
      <x v="97"/>
      <x v="27"/>
    </i>
    <i>
      <x v="12029"/>
      <x v="32"/>
      <x v="5"/>
    </i>
    <i>
      <x v="12031"/>
      <x v="27"/>
      <x v="41"/>
    </i>
    <i>
      <x v="12032"/>
      <x v="31"/>
      <x v="4"/>
    </i>
    <i>
      <x v="12033"/>
      <x v="59"/>
      <x v="14"/>
    </i>
    <i>
      <x v="12034"/>
      <x v="97"/>
      <x v="5"/>
    </i>
    <i>
      <x v="12035"/>
      <x v="156"/>
      <x v="103"/>
    </i>
    <i>
      <x v="12037"/>
      <x v="28"/>
      <x v="14"/>
    </i>
    <i>
      <x v="12039"/>
      <x v="83"/>
      <x v="104"/>
    </i>
    <i>
      <x v="12040"/>
      <x v="92"/>
      <x v="39"/>
    </i>
    <i>
      <x v="12041"/>
      <x v="31"/>
      <x v="14"/>
    </i>
    <i>
      <x v="12042"/>
      <x v="31"/>
      <x v="1"/>
    </i>
    <i>
      <x v="12044"/>
      <x v="56"/>
      <x v="1"/>
    </i>
    <i>
      <x v="12045"/>
      <x v="74"/>
      <x v="8"/>
    </i>
    <i>
      <x v="12046"/>
      <x v="100"/>
      <x v="2"/>
    </i>
    <i>
      <x v="12055"/>
      <x v="33"/>
      <x v="14"/>
    </i>
    <i>
      <x v="12058"/>
      <x v="33"/>
      <x v="70"/>
    </i>
    <i>
      <x v="12059"/>
      <x v="86"/>
      <x v="19"/>
    </i>
    <i>
      <x v="12060"/>
      <x v="54"/>
      <x v="5"/>
    </i>
    <i>
      <x v="12061"/>
      <x v="185"/>
      <x v="1"/>
    </i>
    <i>
      <x v="12063"/>
      <x v="29"/>
      <x/>
    </i>
    <i>
      <x v="12067"/>
      <x v="35"/>
      <x v="4"/>
    </i>
    <i>
      <x v="12070"/>
      <x v="35"/>
      <x v="4"/>
    </i>
    <i>
      <x v="12071"/>
      <x v="34"/>
      <x v="1"/>
    </i>
    <i>
      <x v="12074"/>
      <x v="29"/>
      <x/>
    </i>
    <i>
      <x v="12076"/>
      <x v="31"/>
      <x/>
    </i>
    <i>
      <x v="12081"/>
      <x v="29"/>
      <x/>
    </i>
    <i>
      <x v="12083"/>
      <x v="29"/>
      <x/>
    </i>
    <i>
      <x v="12086"/>
      <x v="31"/>
      <x/>
    </i>
    <i>
      <x v="12088"/>
      <x v="34"/>
      <x v="1"/>
    </i>
    <i>
      <x v="12091"/>
      <x v="34"/>
      <x/>
    </i>
    <i>
      <x v="12093"/>
      <x v="27"/>
      <x/>
    </i>
    <i>
      <x v="12094"/>
      <x v="35"/>
      <x v="4"/>
    </i>
    <i>
      <x v="12095"/>
      <x v="35"/>
      <x v="1"/>
    </i>
    <i>
      <x v="12096"/>
      <x v="35"/>
      <x v="1"/>
    </i>
    <i>
      <x v="12099"/>
      <x v="54"/>
      <x v="1"/>
    </i>
    <i>
      <x v="12100"/>
      <x v="25"/>
      <x/>
    </i>
    <i>
      <x v="12101"/>
      <x v="27"/>
      <x/>
    </i>
    <i>
      <x v="12105"/>
      <x v="34"/>
      <x v="1"/>
    </i>
    <i>
      <x v="12107"/>
      <x v="27"/>
      <x/>
    </i>
    <i>
      <x v="12108"/>
      <x v="27"/>
      <x/>
    </i>
    <i>
      <x v="12109"/>
      <x v="34"/>
      <x v="4"/>
    </i>
    <i>
      <x v="12114"/>
      <x v="35"/>
      <x v="1"/>
    </i>
    <i>
      <x v="12116"/>
      <x v="33"/>
      <x/>
    </i>
    <i>
      <x v="12120"/>
      <x v="31"/>
      <x v="1"/>
    </i>
    <i>
      <x v="12124"/>
      <x v="28"/>
      <x/>
    </i>
    <i>
      <x v="12125"/>
      <x v="31"/>
      <x v="1"/>
    </i>
    <i>
      <x v="12126"/>
      <x v="25"/>
      <x/>
    </i>
    <i>
      <x v="12127"/>
      <x v="28"/>
      <x/>
    </i>
    <i>
      <x v="12132"/>
      <x v="37"/>
      <x v="1"/>
    </i>
    <i>
      <x v="12135"/>
      <x v="29"/>
      <x/>
    </i>
    <i>
      <x v="12136"/>
      <x v="33"/>
      <x v="1"/>
    </i>
    <i>
      <x v="12138"/>
      <x v="29"/>
      <x/>
    </i>
    <i>
      <x v="12141"/>
      <x v="30"/>
      <x/>
    </i>
    <i>
      <x v="12142"/>
      <x v="29"/>
      <x/>
    </i>
    <i>
      <x v="12143"/>
      <x v="29"/>
      <x/>
    </i>
    <i>
      <x v="12145"/>
      <x v="27"/>
      <x/>
    </i>
    <i>
      <x v="12146"/>
      <x v="29"/>
      <x/>
    </i>
    <i>
      <x v="12147"/>
      <x v="29"/>
      <x/>
    </i>
    <i>
      <x v="12148"/>
      <x v="29"/>
      <x/>
    </i>
    <i>
      <x v="12149"/>
      <x v="29"/>
      <x/>
    </i>
    <i>
      <x v="12150"/>
      <x v="36"/>
      <x v="1"/>
    </i>
    <i>
      <x v="12151"/>
      <x v="40"/>
      <x v="4"/>
    </i>
    <i>
      <x v="12152"/>
      <x v="42"/>
      <x v="3"/>
    </i>
    <i>
      <x v="12154"/>
      <x v="38"/>
      <x v="3"/>
    </i>
    <i>
      <x v="12156"/>
      <x v="31"/>
      <x/>
    </i>
    <i>
      <x v="12157"/>
      <x v="29"/>
      <x/>
    </i>
    <i>
      <x v="12158"/>
      <x v="31"/>
      <x/>
    </i>
    <i>
      <x v="12159"/>
      <x v="33"/>
      <x v="1"/>
    </i>
    <i>
      <x v="12161"/>
      <x v="33"/>
      <x v="1"/>
    </i>
    <i>
      <x v="12162"/>
      <x v="59"/>
      <x/>
    </i>
    <i>
      <x v="12164"/>
      <x v="35"/>
      <x v="1"/>
    </i>
    <i>
      <x v="12165"/>
      <x v="29"/>
      <x/>
    </i>
    <i>
      <x v="12166"/>
      <x v="27"/>
      <x/>
    </i>
    <i>
      <x v="12167"/>
      <x v="67"/>
      <x v="12"/>
    </i>
    <i>
      <x v="12168"/>
      <x v="40"/>
      <x v="4"/>
    </i>
    <i>
      <x v="12169"/>
      <x v="31"/>
      <x/>
    </i>
    <i>
      <x v="12170"/>
      <x v="38"/>
      <x v="3"/>
    </i>
    <i>
      <x v="12171"/>
      <x v="39"/>
      <x v="9"/>
    </i>
    <i>
      <x v="12178"/>
      <x v="33"/>
      <x v="15"/>
    </i>
    <i>
      <x v="12179"/>
      <x v="150"/>
      <x v="12"/>
    </i>
    <i>
      <x v="12181"/>
      <x v="34"/>
      <x v="1"/>
    </i>
    <i>
      <x v="12184"/>
      <x v="31"/>
      <x v="1"/>
    </i>
    <i>
      <x v="12185"/>
      <x v="84"/>
      <x v="1"/>
    </i>
    <i>
      <x v="12186"/>
      <x v="72"/>
      <x v="33"/>
    </i>
    <i>
      <x v="12188"/>
      <x v="38"/>
      <x v="4"/>
    </i>
    <i>
      <x v="12193"/>
      <x v="150"/>
      <x v="1"/>
    </i>
  </rowItems>
  <colItems count="1">
    <i/>
  </colItem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00000000-0007-0000-0700-000000000000}" name="Tabla dinámica5" cacheId="6448" applyNumberFormats="0" applyBorderFormats="0" applyFontFormats="0" applyPatternFormats="0" applyAlignmentFormats="0" applyWidthHeightFormats="1" dataCaption="Valores" updatedVersion="8" minRefreshableVersion="3" useAutoFormatting="1" itemPrintTitles="1" mergeItem="1" createdVersion="4" indent="0" compact="0" compactData="0" multipleFieldFilters="0">
  <location ref="B2:H64" firstHeaderRow="1" firstDataRow="2" firstDataCol="3"/>
  <pivotFields count="39">
    <pivotField compact="0" outline="0" showAll="0" defaultSubtotal="0">
      <extLst>
        <ext xmlns:x14="http://schemas.microsoft.com/office/spreadsheetml/2009/9/main" uri="{2946ED86-A175-432a-8AC1-64E0C546D7DE}">
          <x14:pivotField fillDownLabels="1"/>
        </ext>
      </extLst>
    </pivotField>
    <pivotField compact="0" outline="0" showAll="0" defaultSubtotal="0">
      <items count="5">
        <item h="1" m="1" x="2"/>
        <item x="0"/>
        <item h="1" x="1"/>
        <item h="1" m="1" x="4"/>
        <item h="1" m="1" x="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2250">
        <item m="1" x="217"/>
        <item m="1" x="429"/>
        <item m="1" x="706"/>
        <item m="1" x="2222"/>
        <item m="1" x="496"/>
        <item m="1" x="1088"/>
        <item m="1" x="1535"/>
        <item m="1" x="1112"/>
        <item m="1" x="1755"/>
        <item m="1" x="1097"/>
        <item m="1" x="2049"/>
        <item m="1" x="1946"/>
        <item m="1" x="893"/>
        <item m="1" x="877"/>
        <item m="1" x="2080"/>
        <item x="6"/>
        <item m="1" x="662"/>
        <item m="1" x="989"/>
        <item m="1" x="776"/>
        <item m="1" x="1389"/>
        <item m="1" x="592"/>
        <item m="1" x="1398"/>
        <item m="1" x="1401"/>
        <item m="1" x="812"/>
        <item m="1" x="130"/>
        <item m="1" x="607"/>
        <item m="1" x="1831"/>
        <item m="1" x="1107"/>
        <item m="1" x="1567"/>
        <item m="1" x="1993"/>
        <item m="1" x="884"/>
        <item m="1" x="831"/>
        <item m="1" x="1990"/>
        <item x="5"/>
        <item m="1" x="1549"/>
        <item m="1" x="1956"/>
        <item m="1" x="847"/>
        <item m="1" x="2125"/>
        <item m="1" x="1340"/>
        <item m="1" x="522"/>
        <item m="1" x="1404"/>
        <item m="1" x="1703"/>
        <item m="1" x="1154"/>
        <item m="1" x="914"/>
        <item m="1" x="1354"/>
        <item m="1" x="1206"/>
        <item m="1" x="1016"/>
        <item m="1" x="229"/>
        <item m="1" x="785"/>
        <item m="1" x="539"/>
        <item m="1" x="2149"/>
        <item m="1" x="1747"/>
        <item m="1" x="503"/>
        <item m="1" x="1727"/>
        <item m="1" x="734"/>
        <item m="1" x="491"/>
        <item m="1" x="583"/>
        <item m="1" x="2094"/>
        <item m="1" x="1867"/>
        <item x="44"/>
        <item m="1" x="1758"/>
        <item x="26"/>
        <item m="1" x="1425"/>
        <item m="1" x="1429"/>
        <item x="70"/>
        <item m="1" x="770"/>
        <item m="1" x="1807"/>
        <item m="1" x="2036"/>
        <item m="1" x="304"/>
        <item m="1" x="1470"/>
        <item x="54"/>
        <item m="1" x="415"/>
        <item m="1" x="1721"/>
        <item m="1" x="2212"/>
        <item m="1" x="1022"/>
        <item m="1" x="2206"/>
        <item m="1" x="1799"/>
        <item m="1" x="1218"/>
        <item m="1" x="1019"/>
        <item m="1" x="1172"/>
        <item m="1" x="1751"/>
        <item m="1" x="2146"/>
        <item m="1" x="1258"/>
        <item m="1" x="2198"/>
        <item m="1" x="1813"/>
        <item m="1" x="250"/>
        <item m="1" x="1075"/>
        <item m="1" x="722"/>
        <item m="1" x="1042"/>
        <item m="1" x="447"/>
        <item m="1" x="115"/>
        <item m="1" x="1002"/>
        <item m="1" x="527"/>
        <item m="1" x="1204"/>
        <item m="1" x="535"/>
        <item m="1" x="555"/>
        <item x="36"/>
        <item m="1" x="1798"/>
        <item m="1" x="416"/>
        <item m="1" x="1570"/>
        <item m="1" x="1842"/>
        <item m="1" x="132"/>
        <item m="1" x="1328"/>
        <item m="1" x="313"/>
        <item m="1" x="389"/>
        <item m="1" x="2150"/>
        <item m="1" x="1115"/>
        <item m="1" x="1242"/>
        <item m="1" x="645"/>
        <item m="1" x="364"/>
        <item x="7"/>
        <item m="1" x="886"/>
        <item m="1" x="1765"/>
        <item m="1" x="1412"/>
        <item m="1" x="726"/>
        <item m="1" x="743"/>
        <item m="1" x="628"/>
        <item m="1" x="105"/>
        <item m="1" x="927"/>
        <item m="1" x="241"/>
        <item m="1" x="469"/>
        <item m="1" x="1314"/>
        <item m="1" x="2173"/>
        <item m="1" x="728"/>
        <item m="1" x="1958"/>
        <item m="1" x="1681"/>
        <item m="1" x="1495"/>
        <item m="1" x="1150"/>
        <item m="1" x="1065"/>
        <item m="1" x="310"/>
        <item m="1" x="2060"/>
        <item m="1" x="191"/>
        <item m="1" x="2045"/>
        <item m="1" x="253"/>
        <item m="1" x="1280"/>
        <item m="1" x="1200"/>
        <item m="1" x="2063"/>
        <item m="1" x="208"/>
        <item m="1" x="1215"/>
        <item m="1" x="774"/>
        <item m="1" x="1516"/>
        <item m="1" x="1709"/>
        <item m="1" x="137"/>
        <item m="1" x="1426"/>
        <item m="1" x="1994"/>
        <item m="1" x="2104"/>
        <item m="1" x="1362"/>
        <item m="1" x="2127"/>
        <item m="1" x="157"/>
        <item m="1" x="1945"/>
        <item m="1" x="981"/>
        <item m="1" x="1841"/>
        <item m="1" x="816"/>
        <item m="1" x="1114"/>
        <item m="1" x="938"/>
        <item m="1" x="586"/>
        <item m="1" x="1127"/>
        <item m="1" x="476"/>
        <item m="1" x="909"/>
        <item m="1" x="1163"/>
        <item m="1" x="795"/>
        <item m="1" x="1568"/>
        <item m="1" x="1348"/>
        <item m="1" x="967"/>
        <item m="1" x="2190"/>
        <item m="1" x="674"/>
        <item m="1" x="1358"/>
        <item m="1" x="2130"/>
        <item m="1" x="1777"/>
        <item m="1" x="1051"/>
        <item m="1" x="2217"/>
        <item m="1" x="1494"/>
        <item m="1" x="2248"/>
        <item m="1" x="2096"/>
        <item m="1" x="2195"/>
        <item m="1" x="538"/>
        <item m="1" x="376"/>
        <item m="1" x="1584"/>
        <item m="1" x="451"/>
        <item m="1" x="327"/>
        <item m="1" x="1512"/>
        <item m="1" x="1473"/>
        <item m="1" x="2145"/>
        <item m="1" x="420"/>
        <item m="1" x="712"/>
        <item m="1" x="588"/>
        <item m="1" x="2231"/>
        <item m="1" x="154"/>
        <item m="1" x="379"/>
        <item m="1" x="1552"/>
        <item m="1" x="186"/>
        <item m="1" x="136"/>
        <item m="1" x="1094"/>
        <item m="1" x="1750"/>
        <item m="1" x="1640"/>
        <item m="1" x="275"/>
        <item m="1" x="1177"/>
        <item m="1" x="900"/>
        <item m="1" x="822"/>
        <item m="1" x="1421"/>
        <item m="1" x="220"/>
        <item m="1" x="466"/>
        <item m="1" x="2023"/>
        <item m="1" x="696"/>
        <item m="1" x="1284"/>
        <item m="1" x="1883"/>
        <item m="1" x="1025"/>
        <item m="1" x="189"/>
        <item x="4"/>
        <item m="1" x="766"/>
        <item m="1" x="1264"/>
        <item m="1" x="1629"/>
        <item m="1" x="781"/>
        <item m="1" x="286"/>
        <item m="1" x="615"/>
        <item m="1" x="1835"/>
        <item m="1" x="1988"/>
        <item m="1" x="394"/>
        <item m="1" x="1753"/>
        <item m="1" x="164"/>
        <item m="1" x="622"/>
        <item m="1" x="1511"/>
        <item m="1" x="736"/>
        <item m="1" x="1902"/>
        <item m="1" x="1344"/>
        <item m="1" x="867"/>
        <item m="1" x="101"/>
        <item m="1" x="569"/>
        <item m="1" x="856"/>
        <item m="1" x="2180"/>
        <item m="1" x="210"/>
        <item m="1" x="609"/>
        <item m="1" x="1803"/>
        <item m="1" x="1035"/>
        <item m="1" x="426"/>
        <item m="1" x="1825"/>
        <item m="1" x="670"/>
        <item m="1" x="687"/>
        <item m="1" x="632"/>
        <item m="1" x="1773"/>
        <item m="1" x="756"/>
        <item m="1" x="666"/>
        <item m="1" x="87"/>
        <item m="1" x="1386"/>
        <item m="1" x="830"/>
        <item m="1" x="991"/>
        <item m="1" x="1986"/>
        <item m="1" x="1126"/>
        <item m="1" x="952"/>
        <item m="1" x="2061"/>
        <item m="1" x="2196"/>
        <item m="1" x="1439"/>
        <item m="1" x="1237"/>
        <item m="1" x="1739"/>
        <item m="1" x="354"/>
        <item m="1" x="1774"/>
        <item m="1" x="2203"/>
        <item m="1" x="1069"/>
        <item m="1" x="1523"/>
        <item m="1" x="783"/>
        <item m="1" x="1164"/>
        <item x="21"/>
        <item m="1" x="279"/>
        <item m="1" x="1792"/>
        <item m="1" x="370"/>
        <item m="1" x="1171"/>
        <item m="1" x="1277"/>
        <item m="1" x="634"/>
        <item m="1" x="620"/>
        <item m="1" x="2224"/>
        <item m="1" x="1644"/>
        <item m="1" x="763"/>
        <item m="1" x="2057"/>
        <item m="1" x="201"/>
        <item m="1" x="95"/>
        <item m="1" x="2138"/>
        <item m="1" x="2178"/>
        <item m="1" x="2055"/>
        <item m="1" x="1055"/>
        <item m="1" x="733"/>
        <item m="1" x="1586"/>
        <item m="1" x="187"/>
        <item m="1" x="1885"/>
        <item m="1" x="2162"/>
        <item m="1" x="913"/>
        <item m="1" x="1295"/>
        <item m="1" x="824"/>
        <item m="1" x="923"/>
        <item m="1" x="152"/>
        <item m="1" x="879"/>
        <item m="1" x="297"/>
        <item m="1" x="534"/>
        <item m="1" x="564"/>
        <item m="1" x="1378"/>
        <item m="1" x="1052"/>
        <item m="1" x="1134"/>
        <item m="1" x="2158"/>
        <item m="1" x="1453"/>
        <item m="1" x="1854"/>
        <item m="1" x="2029"/>
        <item m="1" x="789"/>
        <item m="1" x="1269"/>
        <item m="1" x="1058"/>
        <item m="1" x="1027"/>
        <item m="1" x="1936"/>
        <item m="1" x="2122"/>
        <item m="1" x="647"/>
        <item m="1" x="2054"/>
        <item m="1" x="1625"/>
        <item m="1" x="1983"/>
        <item x="45"/>
        <item m="1" x="244"/>
        <item m="1" x="470"/>
        <item m="1" x="1320"/>
        <item m="1" x="312"/>
        <item m="1" x="307"/>
        <item m="1" x="589"/>
        <item m="1" x="1891"/>
        <item x="41"/>
        <item m="1" x="1788"/>
        <item m="1" x="2174"/>
        <item m="1" x="1207"/>
        <item m="1" x="1032"/>
        <item m="1" x="1955"/>
        <item m="1" x="76"/>
        <item m="1" x="172"/>
        <item m="1" x="365"/>
        <item m="1" x="149"/>
        <item m="1" x="791"/>
        <item m="1" x="818"/>
        <item m="1" x="716"/>
        <item m="1" x="661"/>
        <item m="1" x="1096"/>
        <item m="1" x="979"/>
        <item m="1" x="305"/>
        <item m="1" x="636"/>
        <item m="1" x="642"/>
        <item m="1" x="404"/>
        <item m="1" x="599"/>
        <item m="1" x="438"/>
        <item m="1" x="1063"/>
        <item m="1" x="964"/>
        <item m="1" x="2221"/>
        <item m="1" x="2099"/>
        <item m="1" x="2110"/>
        <item m="1" x="1985"/>
        <item m="1" x="1616"/>
        <item m="1" x="120"/>
        <item m="1" x="1234"/>
        <item m="1" x="801"/>
        <item m="1" x="1241"/>
        <item m="1" x="1872"/>
        <item m="1" x="1435"/>
        <item m="1" x="1373"/>
        <item m="1" x="1120"/>
        <item m="1" x="1510"/>
        <item m="1" x="995"/>
        <item m="1" x="144"/>
        <item m="1" x="292"/>
        <item m="1" x="289"/>
        <item m="1" x="959"/>
        <item m="1" x="1725"/>
        <item m="1" x="885"/>
        <item m="1" x="517"/>
        <item m="1" x="1423"/>
        <item m="1" x="1600"/>
        <item m="1" x="767"/>
        <item m="1" x="1698"/>
        <item m="1" x="658"/>
        <item m="1" x="1195"/>
        <item m="1" x="1100"/>
        <item m="1" x="1260"/>
        <item m="1" x="1961"/>
        <item m="1" x="1000"/>
        <item m="1" x="2204"/>
        <item m="1" x="821"/>
        <item m="1" x="502"/>
        <item m="1" x="463"/>
        <item m="1" x="523"/>
        <item m="1" x="167"/>
        <item m="1" x="274"/>
        <item m="1" x="1676"/>
        <item m="1" x="1987"/>
        <item m="1" x="232"/>
        <item m="1" x="1434"/>
        <item m="1" x="1877"/>
        <item m="1" x="1963"/>
        <item m="1" x="972"/>
        <item m="1" x="2071"/>
        <item m="1" x="98"/>
        <item m="1" x="638"/>
        <item m="1" x="436"/>
        <item m="1" x="480"/>
        <item m="1" x="146"/>
        <item m="1" x="452"/>
        <item m="1" x="1214"/>
        <item m="1" x="1190"/>
        <item m="1" x="1654"/>
        <item m="1" x="1372"/>
        <item m="1" x="401"/>
        <item m="1" x="1487"/>
        <item m="1" x="1287"/>
        <item m="1" x="396"/>
        <item m="1" x="1015"/>
        <item m="1" x="331"/>
        <item m="1" x="875"/>
        <item m="1" x="1793"/>
        <item m="1" x="1756"/>
        <item m="1" x="2058"/>
        <item m="1" x="1049"/>
        <item m="1" x="1772"/>
        <item m="1" x="2038"/>
        <item m="1" x="1243"/>
        <item m="1" x="1296"/>
        <item m="1" x="475"/>
        <item m="1" x="1392"/>
        <item m="1" x="929"/>
        <item m="1" x="815"/>
        <item m="1" x="319"/>
        <item m="1" x="817"/>
        <item m="1" x="162"/>
        <item m="1" x="1525"/>
        <item m="1" x="1881"/>
        <item m="1" x="714"/>
        <item m="1" x="1335"/>
        <item m="1" x="1561"/>
        <item m="1" x="750"/>
        <item m="1" x="1181"/>
        <item m="1" x="697"/>
        <item m="1" x="1437"/>
        <item m="1" x="2193"/>
        <item m="1" x="926"/>
        <item m="1" x="1692"/>
        <item m="1" x="1827"/>
        <item m="1" x="1199"/>
        <item m="1" x="1696"/>
        <item m="1" x="1316"/>
        <item m="1" x="1322"/>
        <item m="1" x="2079"/>
        <item m="1" x="1814"/>
        <item m="1" x="828"/>
        <item m="1" x="1414"/>
        <item m="1" x="1632"/>
        <item m="1" x="378"/>
        <item m="1" x="1208"/>
        <item m="1" x="1860"/>
        <item m="1" x="141"/>
        <item m="1" x="322"/>
        <item m="1" x="1379"/>
        <item m="1" x="398"/>
        <item m="1" x="1957"/>
        <item m="1" x="713"/>
        <item m="1" x="1794"/>
        <item m="1" x="562"/>
        <item m="1" x="326"/>
        <item m="1" x="780"/>
        <item m="1" x="1084"/>
        <item m="1" x="1403"/>
        <item m="1" x="1822"/>
        <item m="1" x="1830"/>
        <item m="1" x="1157"/>
        <item m="1" x="1658"/>
        <item m="1" x="761"/>
        <item m="1" x="1539"/>
        <item m="1" x="121"/>
        <item m="1" x="752"/>
        <item m="1" x="866"/>
        <item m="1" x="2017"/>
        <item m="1" x="298"/>
        <item m="1" x="903"/>
        <item m="1" x="1876"/>
        <item m="1" x="1964"/>
        <item m="1" x="1321"/>
        <item m="1" x="445"/>
        <item m="1" x="947"/>
        <item m="1" x="468"/>
        <item m="1" x="1711"/>
        <item m="1" x="608"/>
        <item m="1" x="179"/>
        <item m="1" x="1893"/>
        <item m="1" x="1318"/>
        <item x="32"/>
        <item m="1" x="974"/>
        <item m="1" x="1364"/>
        <item m="1" x="135"/>
        <item m="1" x="1804"/>
        <item m="1" x="1144"/>
        <item m="1" x="957"/>
        <item m="1" x="1550"/>
        <item m="1" x="155"/>
        <item m="1" x="1236"/>
        <item m="1" x="487"/>
        <item m="1" x="1274"/>
        <item m="1" x="170"/>
        <item m="1" x="1037"/>
        <item m="1" x="263"/>
        <item m="1" x="348"/>
        <item m="1" x="277"/>
        <item m="1" x="384"/>
        <item m="1" x="359"/>
        <item m="1" x="227"/>
        <item m="1" x="2086"/>
        <item m="1" x="921"/>
        <item m="1" x="1083"/>
        <item m="1" x="464"/>
        <item m="1" x="1818"/>
        <item m="1" x="841"/>
        <item m="1" x="1912"/>
        <item m="1" x="1888"/>
        <item m="1" x="377"/>
        <item m="1" x="1582"/>
        <item m="1" x="1880"/>
        <item m="1" x="375"/>
        <item m="1" x="2139"/>
        <item m="1" x="1937"/>
        <item m="1" x="1781"/>
        <item m="1" x="1248"/>
        <item m="1" x="1043"/>
        <item m="1" x="1406"/>
        <item m="1" x="1339"/>
        <item m="1" x="1056"/>
        <item m="1" x="1483"/>
        <item m="1" x="1289"/>
        <item m="1" x="1943"/>
        <item m="1" x="2202"/>
        <item m="1" x="315"/>
        <item m="1" x="1377"/>
        <item m="1" x="668"/>
        <item m="1" x="1251"/>
        <item m="1" x="204"/>
        <item m="1" x="1834"/>
        <item m="1" x="1735"/>
        <item m="1" x="1933"/>
        <item m="1" x="2112"/>
        <item m="1" x="2107"/>
        <item m="1" x="868"/>
        <item m="1" x="2186"/>
        <item m="1" x="2169"/>
        <item m="1" x="1564"/>
        <item m="1" x="1839"/>
        <item m="1" x="1257"/>
        <item m="1" x="2047"/>
        <item m="1" x="1857"/>
        <item m="1" x="2136"/>
        <item m="1" x="1407"/>
        <item m="1" x="694"/>
        <item m="1" x="2068"/>
        <item m="1" x="536"/>
        <item m="1" x="2025"/>
        <item m="1" x="800"/>
        <item m="1" x="233"/>
        <item m="1" x="129"/>
        <item m="1" x="97"/>
        <item m="1" x="1666"/>
        <item m="1" x="1450"/>
        <item m="1" x="1074"/>
        <item m="1" x="537"/>
        <item m="1" x="1576"/>
        <item m="1" x="932"/>
        <item m="1" x="1980"/>
        <item m="1" x="96"/>
        <item m="1" x="928"/>
        <item m="1" x="1665"/>
        <item m="1" x="1266"/>
        <item m="1" x="931"/>
        <item m="1" x="428"/>
        <item m="1" x="1524"/>
        <item m="1" x="1896"/>
        <item m="1" x="1408"/>
        <item m="1" x="709"/>
        <item m="1" x="482"/>
        <item m="1" x="551"/>
        <item m="1" x="432"/>
        <item m="1" x="333"/>
        <item m="1" x="372"/>
        <item m="1" x="1431"/>
        <item m="1" x="1180"/>
        <item m="1" x="1153"/>
        <item m="1" x="1907"/>
        <item m="1" x="2041"/>
        <item m="1" x="1224"/>
        <item m="1" x="1685"/>
        <item m="1" x="950"/>
        <item m="1" x="2024"/>
        <item m="1" x="1502"/>
        <item m="1" x="1710"/>
        <item m="1" x="901"/>
        <item m="1" x="2199"/>
        <item m="1" x="895"/>
        <item m="1" x="290"/>
        <item m="1" x="1984"/>
        <item m="1" x="1691"/>
        <item m="1" x="207"/>
        <item m="1" x="1810"/>
        <item m="1" x="1532"/>
        <item m="1" x="1871"/>
        <item m="1" x="1569"/>
        <item m="1" x="571"/>
        <item m="1" x="1609"/>
        <item m="1" x="614"/>
        <item m="1" x="1967"/>
        <item m="1" x="1135"/>
        <item m="1" x="695"/>
        <item m="1" x="803"/>
        <item m="1" x="1844"/>
        <item m="1" x="142"/>
        <item m="1" x="2065"/>
        <item m="1" x="2021"/>
        <item m="1" x="1540"/>
        <item m="1" x="267"/>
        <item m="1" x="413"/>
        <item m="1" x="1651"/>
        <item m="1" x="899"/>
        <item m="1" x="427"/>
        <item m="1" x="1141"/>
        <item m="1" x="809"/>
        <item m="1" x="1733"/>
        <item m="1" x="484"/>
        <item m="1" x="1440"/>
        <item m="1" x="1029"/>
        <item m="1" x="794"/>
        <item m="1" x="230"/>
        <item m="1" x="729"/>
        <item m="1" x="2225"/>
        <item m="1" x="2161"/>
        <item m="1" x="2214"/>
        <item m="1" x="1965"/>
        <item m="1" x="2156"/>
        <item m="1" x="962"/>
        <item m="1" x="1669"/>
        <item m="1" x="797"/>
        <item m="1" x="1998"/>
        <item x="47"/>
        <item m="1" x="177"/>
        <item m="1" x="823"/>
        <item m="1" x="225"/>
        <item m="1" x="1357"/>
        <item m="1" x="1897"/>
        <item m="1" x="460"/>
        <item m="1" x="1254"/>
        <item m="1" x="235"/>
        <item m="1" x="1996"/>
        <item m="1" x="1465"/>
        <item m="1" x="1427"/>
        <item m="1" x="2205"/>
        <item m="1" x="1627"/>
        <item m="1" x="1443"/>
        <item m="1" x="935"/>
        <item m="1" x="802"/>
        <item m="1" x="839"/>
        <item m="1" x="373"/>
        <item m="1" x="2175"/>
        <item m="1" x="2247"/>
        <item m="1" x="1253"/>
        <item m="1" x="2215"/>
        <item m="1" x="655"/>
        <item m="1" x="345"/>
        <item m="1" x="368"/>
        <item m="1" x="1030"/>
        <item m="1" x="2093"/>
        <item m="1" x="1992"/>
        <item m="1" x="1331"/>
        <item m="1" x="1931"/>
        <item m="1" x="1612"/>
        <item m="1" x="845"/>
        <item m="1" x="779"/>
        <item m="1" x="1012"/>
        <item m="1" x="1375"/>
        <item m="1" x="698"/>
        <item m="1" x="851"/>
        <item m="1" x="1505"/>
        <item m="1" x="236"/>
        <item m="1" x="854"/>
        <item m="1" x="309"/>
        <item m="1" x="1388"/>
        <item m="1" x="504"/>
        <item m="1" x="280"/>
        <item m="1" x="968"/>
        <item m="1" x="1678"/>
        <item m="1" x="2016"/>
        <item m="1" x="196"/>
        <item m="1" x="1133"/>
        <item m="1" x="1231"/>
        <item m="1" x="259"/>
        <item m="1" x="546"/>
        <item m="1" x="2056"/>
        <item m="1" x="2188"/>
        <item m="1" x="543"/>
        <item m="1" x="1828"/>
        <item m="1" x="635"/>
        <item m="1" x="516"/>
        <item m="1" x="260"/>
        <item m="1" x="1370"/>
        <item m="1" x="2102"/>
        <item m="1" x="474"/>
        <item m="1" x="759"/>
        <item m="1" x="2153"/>
        <item m="1" x="302"/>
        <item m="1" x="1240"/>
        <item m="1" x="1599"/>
        <item m="1" x="1288"/>
        <item m="1" x="876"/>
        <item m="1" x="542"/>
        <item m="1" x="125"/>
        <item m="1" x="355"/>
        <item m="1" x="1468"/>
        <item m="1" x="1730"/>
        <item m="1" x="1603"/>
        <item m="1" x="1712"/>
        <item m="1" x="1227"/>
        <item m="1" x="986"/>
        <item m="1" x="911"/>
        <item m="1" x="1754"/>
        <item m="1" x="1771"/>
        <item m="1" x="166"/>
        <item m="1" x="340"/>
        <item m="1" x="1672"/>
        <item m="1" x="251"/>
        <item m="1" x="1079"/>
        <item m="1" x="850"/>
        <item m="1" x="2181"/>
        <item m="1" x="757"/>
        <item m="1" x="1014"/>
        <item m="1" x="992"/>
        <item m="1" x="1749"/>
        <item m="1" x="245"/>
        <item m="1" x="1486"/>
        <item m="1" x="1078"/>
        <item m="1" x="663"/>
        <item m="1" x="1622"/>
        <item m="1" x="1706"/>
        <item m="1" x="976"/>
        <item m="1" x="465"/>
        <item m="1" x="1221"/>
        <item m="1" x="566"/>
        <item m="1" x="1478"/>
        <item m="1" x="266"/>
        <item m="1" x="1590"/>
        <item m="1" x="1950"/>
        <item m="1" x="1031"/>
        <item m="1" x="686"/>
        <item m="1" x="2183"/>
        <item m="1" x="1790"/>
        <item m="1" x="1310"/>
        <item m="1" x="481"/>
        <item m="1" x="905"/>
        <item m="1" x="1250"/>
        <item m="1" x="281"/>
        <item m="1" x="1544"/>
        <item m="1" x="788"/>
        <item m="1" x="2124"/>
        <item m="1" x="1395"/>
        <item m="1" x="1870"/>
        <item m="1" x="526"/>
        <item m="1" x="199"/>
        <item m="1" x="269"/>
        <item m="1" x="2084"/>
        <item m="1" x="2009"/>
        <item m="1" x="936"/>
        <item m="1" x="226"/>
        <item m="1" x="685"/>
        <item m="1" x="1556"/>
        <item m="1" x="2114"/>
        <item m="1" x="988"/>
        <item m="1" x="1726"/>
        <item m="1" x="1297"/>
        <item m="1" x="805"/>
        <item m="1" x="161"/>
        <item m="1" x="1531"/>
        <item m="1" x="1683"/>
        <item m="1" x="637"/>
        <item m="1" x="444"/>
        <item m="1" x="561"/>
        <item m="1" x="1294"/>
        <item m="1" x="197"/>
        <item m="1" x="456"/>
        <item m="1" x="276"/>
        <item m="1" x="2003"/>
        <item m="1" x="1642"/>
        <item m="1" x="2241"/>
        <item m="1" x="762"/>
        <item m="1" x="324"/>
        <item m="1" x="904"/>
        <item m="1" x="1175"/>
        <item m="1" x="758"/>
        <item m="1" x="1527"/>
        <item m="1" x="2210"/>
        <item m="1" x="603"/>
        <item m="1" x="1044"/>
        <item m="1" x="1890"/>
        <item m="1" x="1518"/>
        <item m="1" x="1863"/>
        <item m="1" x="2075"/>
        <item m="1" x="1424"/>
        <item m="1" x="1452"/>
        <item m="1" x="941"/>
        <item m="1" x="625"/>
        <item m="1" x="1811"/>
        <item m="1" x="1073"/>
        <item m="1" x="283"/>
        <item m="1" x="2142"/>
        <item m="1" x="735"/>
        <item m="1" x="1188"/>
        <item m="1" x="1944"/>
        <item m="1" x="576"/>
        <item m="1" x="1976"/>
        <item m="1" x="1039"/>
        <item m="1" x="1040"/>
        <item m="1" x="549"/>
        <item m="1" x="301"/>
        <item m="1" x="1493"/>
        <item m="1" x="1123"/>
        <item m="1" x="249"/>
        <item m="1" x="629"/>
        <item m="1" x="2010"/>
        <item m="1" x="1879"/>
        <item m="1" x="1356"/>
        <item m="1" x="206"/>
        <item m="1" x="681"/>
        <item m="1" x="657"/>
        <item m="1" x="1783"/>
        <item m="1" x="291"/>
        <item m="1" x="1086"/>
        <item m="1" x="689"/>
        <item m="1" x="165"/>
        <item m="1" x="1469"/>
        <item m="1" x="667"/>
        <item m="1" x="702"/>
        <item m="1" x="1185"/>
        <item m="1" x="1507"/>
        <item m="1" x="1752"/>
        <item m="1" x="2066"/>
        <item m="1" x="679"/>
        <item m="1" x="1464"/>
        <item m="1" x="1239"/>
        <item m="1" x="147"/>
        <item m="1" x="1972"/>
        <item m="1" x="195"/>
        <item m="1" x="2237"/>
        <item m="1" x="1764"/>
        <item m="1" x="864"/>
        <item m="1" x="948"/>
        <item x="59"/>
        <item m="1" x="1410"/>
        <item m="1" x="1660"/>
        <item m="1" x="1411"/>
        <item m="1" x="1292"/>
        <item m="1" x="1463"/>
        <item m="1" x="1329"/>
        <item m="1" x="1017"/>
        <item m="1" x="1699"/>
        <item m="1" x="182"/>
        <item m="1" x="2002"/>
        <item m="1" x="478"/>
        <item m="1" x="965"/>
        <item m="1" x="1342"/>
        <item m="1" x="1991"/>
        <item m="1" x="1005"/>
        <item m="1" x="1222"/>
        <item m="1" x="1217"/>
        <item m="1" x="489"/>
        <item m="1" x="387"/>
        <item m="1" x="873"/>
        <item m="1" x="1304"/>
        <item m="1" x="1815"/>
        <item x="56"/>
        <item m="1" x="1291"/>
        <item m="1" x="2164"/>
        <item m="1" x="755"/>
        <item m="1" x="2039"/>
        <item m="1" x="2187"/>
        <item m="1" x="2230"/>
        <item m="1" x="639"/>
        <item m="1" x="268"/>
        <item m="1" x="1769"/>
        <item m="1" x="1515"/>
        <item m="1" x="1809"/>
        <item m="1" x="532"/>
        <item m="1" x="946"/>
        <item m="1" x="1498"/>
        <item m="1" x="1117"/>
        <item m="1" x="784"/>
        <item m="1" x="2235"/>
        <item m="1" x="1456"/>
        <item m="1" x="611"/>
        <item m="1" x="383"/>
        <item m="1" x="247"/>
        <item m="1" x="570"/>
        <item m="1" x="786"/>
        <item m="1" x="1458"/>
        <item m="1" x="1048"/>
        <item m="1" x="265"/>
        <item m="1" x="2170"/>
        <item m="1" x="970"/>
        <item m="1" x="1734"/>
        <item m="1" x="1245"/>
        <item m="1" x="1225"/>
        <item m="1" x="1759"/>
        <item m="1" x="351"/>
        <item m="1" x="951"/>
        <item m="1" x="122"/>
        <item m="1" x="778"/>
        <item m="1" x="1009"/>
        <item m="1" x="133"/>
        <item m="1" x="1534"/>
        <item m="1" x="218"/>
        <item m="1" x="672"/>
        <item m="1" x="1821"/>
        <item m="1" x="150"/>
        <item m="1" x="1397"/>
        <item m="1" x="1198"/>
        <item m="1" x="1312"/>
        <item m="1" x="898"/>
        <item m="1" x="2050"/>
        <item m="1" x="1345"/>
        <item m="1" x="1611"/>
        <item m="1" x="126"/>
        <item m="1" x="1610"/>
        <item m="1" x="949"/>
        <item m="1" x="1182"/>
        <item m="1" x="1428"/>
        <item m="1" x="1920"/>
        <item m="1" x="1024"/>
        <item m="1" x="742"/>
        <item m="1" x="240"/>
        <item m="1" x="1020"/>
        <item m="1" x="1847"/>
        <item m="1" x="2236"/>
        <item m="1" x="393"/>
        <item m="1" x="1528"/>
        <item m="1" x="701"/>
        <item m="1" x="2053"/>
        <item m="1" x="102"/>
        <item m="1" x="1608"/>
        <item m="1" x="865"/>
        <item m="1" x="2117"/>
        <item m="1" x="960"/>
        <item m="1" x="1235"/>
        <item m="1" x="1393"/>
        <item m="1" x="497"/>
        <item m="1" x="1169"/>
        <item m="1" x="2042"/>
        <item m="1" x="1652"/>
        <item m="1" x="407"/>
        <item m="1" x="1387"/>
        <item m="1" x="940"/>
        <item m="1" x="556"/>
        <item m="1" x="248"/>
        <item m="1" x="1178"/>
        <item m="1" x="2052"/>
        <item m="1" x="790"/>
        <item m="1" x="1695"/>
        <item m="1" x="1942"/>
        <item m="1" x="1485"/>
        <item m="1" x="1671"/>
        <item m="1" x="987"/>
        <item m="1" x="627"/>
        <item m="1" x="1067"/>
        <item m="1" x="1138"/>
        <item m="1" x="1209"/>
        <item m="1" x="1278"/>
        <item m="1" x="1343"/>
        <item m="1" x="1413"/>
        <item m="1" x="1496"/>
        <item m="1" x="1577"/>
        <item m="1" x="1641"/>
        <item m="1" x="990"/>
        <item m="1" x="1068"/>
        <item m="1" x="1142"/>
        <item m="1" x="1210"/>
        <item m="1" x="1281"/>
        <item m="1" x="1347"/>
        <item m="1" x="1418"/>
        <item m="1" x="1579"/>
        <item m="1" x="1643"/>
        <item m="1" x="996"/>
        <item m="1" x="1070"/>
        <item m="1" x="1145"/>
        <item m="1" x="1213"/>
        <item m="1" x="507"/>
        <item m="1" x="1954"/>
        <item m="1" x="1228"/>
        <item m="1" x="807"/>
        <item m="1" x="1514"/>
        <item m="1" x="1050"/>
        <item m="1" x="1519"/>
        <item m="1" x="1501"/>
        <item m="1" x="1285"/>
        <item m="1" x="1351"/>
        <item m="1" x="1422"/>
        <item m="1" x="1504"/>
        <item m="1" x="1693"/>
        <item m="1" x="1585"/>
        <item m="1" x="890"/>
        <item m="1" x="691"/>
        <item m="1" x="2121"/>
        <item m="1" x="643"/>
        <item m="1" x="1140"/>
        <item m="1" x="159"/>
        <item m="1" x="255"/>
        <item m="1" x="1513"/>
        <item m="1" x="1786"/>
        <item m="1" x="1981"/>
        <item m="1" x="520"/>
        <item x="52"/>
        <item m="1" x="1038"/>
        <item m="1" x="200"/>
        <item m="1" x="528"/>
        <item m="1" x="597"/>
        <item m="1" x="602"/>
        <item m="1" x="610"/>
        <item m="1" x="616"/>
        <item m="1" x="624"/>
        <item m="1" x="626"/>
        <item m="1" x="1674"/>
        <item m="1" x="1679"/>
        <item m="1" x="1684"/>
        <item m="1" x="1687"/>
        <item m="1" x="1589"/>
        <item m="1" x="749"/>
        <item m="1" x="1787"/>
        <item m="1" x="958"/>
        <item m="1" x="1714"/>
        <item m="1" x="1806"/>
        <item m="1" x="553"/>
        <item m="1" x="453"/>
        <item m="1" x="1353"/>
        <item m="1" x="559"/>
        <item m="1" x="568"/>
        <item m="1" x="577"/>
        <item m="1" x="887"/>
        <item m="1" x="509"/>
        <item m="1" x="1953"/>
        <item m="1" x="2135"/>
        <item m="1" x="411"/>
        <item m="1" x="2232"/>
        <item m="1" x="578"/>
        <item m="1" x="408"/>
        <item m="1" x="1545"/>
        <item m="1" x="2133"/>
        <item m="1" x="765"/>
        <item m="1" x="1183"/>
        <item m="1" x="896"/>
        <item m="1" x="1315"/>
        <item m="1" x="2223"/>
        <item m="1" x="1898"/>
        <item m="1" x="1124"/>
        <item m="1" x="917"/>
        <item m="1" x="2219"/>
        <item m="1" x="1802"/>
        <item m="1" x="1797"/>
        <item m="1" x="1173"/>
        <item m="1" x="796"/>
        <item m="1" x="1929"/>
        <item m="1" x="826"/>
        <item m="1" x="449"/>
        <item m="1" x="1903"/>
        <item m="1" x="1829"/>
        <item m="1" x="1041"/>
        <item m="1" x="2022"/>
        <item m="1" x="1598"/>
        <item m="1" x="572"/>
        <item m="1" x="1873"/>
        <item m="1" x="747"/>
        <item m="1" x="1840"/>
        <item m="1" x="2001"/>
        <item m="1" x="1970"/>
        <item m="1" x="1940"/>
        <item m="1" x="2242"/>
        <item m="1" x="1962"/>
        <item m="1" x="853"/>
        <item m="1" x="1934"/>
        <item m="1" x="811"/>
        <item m="1" x="493"/>
        <item m="1" x="880"/>
        <item m="1" x="1631"/>
        <item m="1" x="145"/>
        <item m="1" x="544"/>
        <item m="1" x="1938"/>
        <item m="1" x="1491"/>
        <item m="1" x="954"/>
        <item m="1" x="1878"/>
        <item m="1" x="971"/>
        <item m="1" x="1155"/>
        <item m="1" x="782"/>
        <item m="1" x="1761"/>
        <item m="1" x="894"/>
        <item m="1" x="1719"/>
        <item m="1" x="552"/>
        <item m="1" x="311"/>
        <item m="1" x="891"/>
        <item m="1" x="529"/>
        <item m="1" x="1309"/>
        <item m="1" x="530"/>
        <item m="1" x="2069"/>
        <item m="1" x="1326"/>
        <item m="1" x="178"/>
        <item m="1" x="1921"/>
        <item m="1" x="505"/>
        <item m="1" x="1167"/>
        <item m="1" x="648"/>
        <item m="1" x="1816"/>
        <item m="1" x="2088"/>
        <item m="1" x="1158"/>
        <item m="1" x="1768"/>
        <item m="1" x="131"/>
        <item m="1" x="1948"/>
        <item m="1" x="344"/>
        <item m="1" x="171"/>
        <item m="1" x="693"/>
        <item m="1" x="1399"/>
        <item m="1" x="1995"/>
        <item m="1" x="835"/>
        <item m="1" x="2105"/>
        <item m="1" x="652"/>
        <item m="1" x="1203"/>
        <item m="1" x="2098"/>
        <item m="1" x="1862"/>
        <item m="1" x="183"/>
        <item m="1" x="1081"/>
        <item m="1" x="1092"/>
        <item m="1" x="1376"/>
        <item m="1" x="1275"/>
        <item m="1" x="840"/>
        <item m="1" x="1010"/>
        <item m="1" x="388"/>
        <item m="1" x="1311"/>
        <item m="1" x="1139"/>
        <item m="1" x="2239"/>
        <item m="1" x="773"/>
        <item m="1" x="942"/>
        <item m="1" x="975"/>
        <item m="1" x="2167"/>
        <item m="1" x="341"/>
        <item m="1" x="772"/>
        <item m="1" x="1997"/>
        <item m="1" x="1419"/>
        <item m="1" x="294"/>
        <item m="1" x="1189"/>
        <item m="1" x="224"/>
        <item m="1" x="1196"/>
        <item m="1" x="2035"/>
        <item m="1" x="1887"/>
        <item m="1" x="1553"/>
        <item m="1" x="1503"/>
        <item m="1" x="223"/>
        <item m="1" x="485"/>
        <item m="1" x="1724"/>
        <item m="1" x="194"/>
        <item m="1" x="1382"/>
        <item m="1" x="128"/>
        <item m="1" x="1697"/>
        <item m="1" x="1605"/>
        <item m="1" x="2185"/>
        <item m="1" x="1508"/>
        <item m="1" x="2020"/>
        <item m="1" x="1664"/>
        <item m="1" x="1558"/>
        <item m="1" x="1975"/>
        <item m="1" x="1229"/>
        <item m="1" x="216"/>
        <item m="1" x="271"/>
        <item m="1" x="514"/>
        <item m="1" x="457"/>
        <item m="1" x="412"/>
        <item m="1" x="705"/>
        <item m="1" x="953"/>
        <item m="1" x="902"/>
        <item m="1" x="1845"/>
        <item m="1" x="1722"/>
        <item m="1" x="934"/>
        <item m="1" x="595"/>
        <item m="1" x="1194"/>
        <item m="1" x="1472"/>
        <item m="1" x="1740"/>
        <item m="1" x="2189"/>
        <item m="1" x="1716"/>
        <item m="1" x="1279"/>
        <item m="1" x="692"/>
        <item m="1" x="745"/>
        <item m="1" x="1884"/>
        <item m="1" x="870"/>
        <item m="1" x="737"/>
        <item m="1" x="550"/>
        <item m="1" x="1784"/>
        <item m="1" x="123"/>
        <item m="1" x="1007"/>
        <item m="1" x="1368"/>
        <item m="1" x="501"/>
        <item m="1" x="2037"/>
        <item m="1" x="440"/>
        <item m="1" x="1789"/>
        <item m="1" x="1286"/>
        <item m="1" x="2101"/>
        <item m="1" x="612"/>
        <item m="1" x="906"/>
        <item m="1" x="881"/>
        <item m="1" x="1053"/>
        <item m="1" x="575"/>
        <item m="1" x="1325"/>
        <item m="1" x="922"/>
        <item m="1" x="2213"/>
        <item m="1" x="1402"/>
        <item m="1" x="151"/>
        <item m="1" x="1596"/>
        <item m="1" x="1736"/>
        <item m="1" x="1301"/>
        <item m="1" x="1446"/>
        <item m="1" x="1856"/>
        <item m="1" x="459"/>
        <item m="1" x="1969"/>
        <item m="1" x="518"/>
        <item m="1" x="519"/>
        <item m="1" x="261"/>
        <item m="1" x="486"/>
        <item m="1" x="777"/>
        <item m="1" x="332"/>
        <item m="1" x="593"/>
        <item m="1" x="1720"/>
        <item m="1" x="567"/>
        <item m="1" x="443"/>
        <item m="1" x="461"/>
        <item m="1" x="477"/>
        <item m="1" x="836"/>
        <item m="1" x="2076"/>
        <item m="1" x="1837"/>
        <item m="1" x="673"/>
        <item m="1" x="671"/>
        <item m="1" x="209"/>
        <item m="1" x="613"/>
        <item m="1" x="296"/>
        <item m="1" x="2131"/>
        <item m="1" x="1216"/>
        <item m="1" x="664"/>
        <item m="1" x="1541"/>
        <item m="1" x="243"/>
        <item m="1" x="579"/>
        <item m="1" x="1282"/>
        <item m="1" x="1338"/>
        <item m="1" x="1836"/>
        <item m="1" x="1900"/>
        <item m="1" x="318"/>
        <item m="1" x="1562"/>
        <item m="1" x="843"/>
        <item m="1" x="433"/>
        <item m="1" x="202"/>
        <item m="1" x="1460"/>
        <item m="1" x="808"/>
        <item m="1" x="2082"/>
        <item m="1" x="382"/>
        <item m="1" x="1220"/>
        <item m="1" x="1723"/>
        <item m="1" x="1521"/>
        <item m="1" x="1334"/>
        <item m="1" x="134"/>
        <item m="1" x="211"/>
        <item m="1" x="1700"/>
        <item m="1" x="2128"/>
        <item m="1" x="721"/>
        <item m="1" x="764"/>
        <item m="1" x="1536"/>
        <item m="1" x="1459"/>
        <item m="1" x="810"/>
        <item m="1" x="1298"/>
        <item m="1" x="1653"/>
        <item m="1" x="192"/>
        <item m="1" x="1522"/>
        <item m="1" x="369"/>
        <item m="1" x="1977"/>
        <item m="1" x="397"/>
        <item m="1" x="434"/>
        <item m="1" x="2154"/>
        <item m="1" x="1122"/>
        <item m="1" x="1082"/>
        <item m="1" x="1108"/>
        <item m="1" x="1530"/>
        <item m="1" x="237"/>
        <item m="1" x="704"/>
        <item m="1" x="1064"/>
        <item m="1" x="1591"/>
        <item m="1" x="455"/>
        <item m="1" x="715"/>
        <item m="1" x="844"/>
        <item m="1" x="1381"/>
        <item m="1" x="2106"/>
        <item m="1" x="1704"/>
        <item m="1" x="1848"/>
        <item m="1" x="405"/>
        <item m="1" x="1106"/>
        <item m="1" x="400"/>
        <item m="1" x="984"/>
        <item m="1" x="754"/>
        <item m="1" x="1303"/>
        <item m="1" x="421"/>
        <item m="1" x="1914"/>
        <item m="1" x="1713"/>
        <item m="1" x="2216"/>
        <item m="1" x="1555"/>
        <item m="1" x="1617"/>
        <item m="1" x="813"/>
        <item m="1" x="506"/>
        <item m="1" x="916"/>
        <item m="1" x="492"/>
        <item m="1" x="270"/>
        <item m="1" x="1551"/>
        <item m="1" x="498"/>
        <item m="1" x="1226"/>
        <item m="1" x="287"/>
        <item m="1" x="730"/>
        <item m="1" x="531"/>
        <item m="1" x="1779"/>
        <item m="1" x="1855"/>
        <item m="1" x="918"/>
        <item m="1" x="180"/>
        <item m="1" x="284"/>
        <item m="1" x="2220"/>
        <item m="1" x="2208"/>
        <item m="1" x="423"/>
        <item m="1" x="410"/>
        <item m="1" x="1620"/>
        <item m="1" x="2134"/>
        <item m="1" x="1909"/>
        <item m="1" x="998"/>
        <item m="1" x="525"/>
        <item m="1" x="775"/>
        <item m="1" x="1926"/>
        <item m="1" x="2078"/>
        <item m="1" x="605"/>
        <item m="1" x="924"/>
        <item m="1" x="1618"/>
        <item m="1" x="395"/>
        <item m="1" x="1743"/>
        <item m="1" x="2148"/>
        <item m="1" x="819"/>
        <item m="1" x="846"/>
        <item m="1" x="939"/>
        <item m="1" x="1708"/>
        <item m="1" x="565"/>
        <item m="1" x="2227"/>
        <item m="1" x="1099"/>
        <item m="1" x="644"/>
        <item m="1" x="2077"/>
        <item m="1" x="1851"/>
        <item m="1" x="1824"/>
        <item m="1" x="1927"/>
        <item m="1" x="1853"/>
        <item m="1" x="741"/>
        <item m="1" x="1125"/>
        <item m="1" x="1306"/>
        <item m="1" x="323"/>
        <item m="1" x="1076"/>
        <item m="1" x="1592"/>
        <item m="1" x="1538"/>
        <item m="1" x="356"/>
        <item m="1" x="2051"/>
        <item m="1" x="1731"/>
        <item m="1" x="985"/>
        <item m="1" x="1090"/>
        <item m="1" x="521"/>
        <item m="1" x="2092"/>
        <item m="1" x="690"/>
        <item m="1" x="889"/>
        <item m="1" x="391"/>
        <item m="1" x="1657"/>
        <item m="1" x="2249"/>
        <item m="1" x="1763"/>
        <item m="1" x="1444"/>
        <item m="1" x="1602"/>
        <item m="1" x="872"/>
        <item m="1" x="278"/>
        <item m="1" x="1433"/>
        <item m="1" x="1072"/>
        <item m="1" x="1762"/>
        <item m="1" x="1575"/>
        <item m="1" x="1212"/>
        <item m="1" x="1080"/>
        <item m="1" x="548"/>
        <item m="1" x="738"/>
        <item m="1" x="1928"/>
        <item m="1" x="1071"/>
        <item m="1" x="399"/>
        <item m="1" x="1290"/>
        <item m="1" x="1742"/>
        <item m="1" x="2147"/>
        <item m="1" x="1892"/>
        <item m="1" x="1557"/>
        <item m="1" x="2191"/>
        <item m="1" x="852"/>
        <item m="1" x="1795"/>
        <item m="1" x="2097"/>
        <item m="1" x="617"/>
        <item m="1" x="1060"/>
        <item m="1" x="1367"/>
        <item m="1" x="1886"/>
        <item m="1" x="1085"/>
        <item m="1" x="1949"/>
        <item m="1" x="1574"/>
        <item m="1" x="1624"/>
        <item m="1" x="422"/>
        <item m="1" x="869"/>
        <item m="1" x="190"/>
        <item m="1" x="1655"/>
        <item m="1" x="176"/>
        <item m="1" x="963"/>
        <item m="1" x="1267"/>
        <item m="1" x="740"/>
        <item m="1" x="557"/>
        <item m="1" x="1646"/>
        <item m="1" x="1499"/>
        <item m="1" x="659"/>
        <item m="1" x="2192"/>
        <item m="1" x="1805"/>
        <item m="1" x="1184"/>
        <item m="1" x="272"/>
        <item m="1" x="337"/>
        <item m="1" x="381"/>
        <item m="1" x="1001"/>
        <item m="1" x="1113"/>
        <item m="1" x="1152"/>
        <item m="1" x="1383"/>
        <item m="1" x="1917"/>
        <item m="1" x="1673"/>
        <item m="1" x="1159"/>
        <item m="1" x="1102"/>
        <item m="1" x="1580"/>
        <item m="1" x="1317"/>
        <item m="1" x="1111"/>
        <item m="1" x="1780"/>
        <item m="1" x="1668"/>
        <item m="1" x="446"/>
        <item m="1" x="1363"/>
        <item m="1" x="2218"/>
        <item m="1" x="793"/>
        <item m="1" x="925"/>
        <item m="1" x="920"/>
        <item m="1" x="1323"/>
        <item m="1" x="1889"/>
        <item m="1" x="2043"/>
        <item m="1" x="2184"/>
        <item m="1" x="1268"/>
        <item m="1" x="1533"/>
        <item m="1" x="1054"/>
        <item m="1" x="1324"/>
        <item m="1" x="768"/>
        <item m="1" x="684"/>
        <item m="1" x="2103"/>
        <item m="1" x="140"/>
        <item m="1" x="601"/>
        <item m="1" x="581"/>
        <item m="1" x="1148"/>
        <item m="1" x="508"/>
        <item m="1" x="961"/>
        <item m="1" x="1595"/>
        <item m="1" x="977"/>
        <item m="1" x="596"/>
        <item m="1" x="1915"/>
        <item m="1" x="944"/>
        <item m="1" x="1924"/>
        <item m="1" x="1332"/>
        <item m="1" x="1128"/>
        <item m="1" x="545"/>
        <item m="1" x="1061"/>
        <item m="1" x="264"/>
        <item m="1" x="585"/>
        <item m="1" x="357"/>
        <item m="1" x="1091"/>
        <item m="1" x="1270"/>
        <item m="1" x="1259"/>
        <item m="1" x="1432"/>
        <item m="1" x="342"/>
        <item m="1" x="215"/>
        <item m="1" x="727"/>
        <item m="1" x="1989"/>
        <item m="1" x="1766"/>
        <item m="1" x="1637"/>
        <item m="1" x="1941"/>
        <item m="1" x="1305"/>
        <item m="1" x="483"/>
        <item m="1" x="1702"/>
        <item m="1" x="859"/>
        <item m="1" x="1093"/>
        <item m="1" x="148"/>
        <item m="1" x="829"/>
        <item m="1" x="1400"/>
        <item m="1" x="1939"/>
        <item m="1" x="861"/>
        <item m="1" x="982"/>
        <item m="1" x="2129"/>
        <item m="1" x="832"/>
        <item m="1" x="1662"/>
        <item m="1" x="1566"/>
        <item m="1" x="955"/>
        <item m="1" x="1925"/>
        <item m="1" x="1131"/>
        <item m="1" x="1482"/>
        <item m="1" x="2028"/>
        <item m="1" x="2011"/>
        <item m="1" x="1597"/>
        <item m="1" x="2073"/>
        <item m="1" x="1003"/>
        <item m="1" x="849"/>
        <item m="1" x="343"/>
        <item m="1" x="193"/>
        <item m="1" x="1647"/>
        <item m="1" x="1430"/>
        <item m="1" x="2179"/>
        <item m="1" x="1594"/>
        <item m="1" x="1299"/>
        <item m="1" x="1738"/>
        <item m="1" x="288"/>
        <item m="1" x="719"/>
        <item m="1" x="910"/>
        <item m="1" x="1380"/>
        <item m="1" x="732"/>
        <item m="1" x="1823"/>
        <item m="1" x="1333"/>
        <item m="1" x="1374"/>
        <item m="1" x="1405"/>
        <item m="1" x="1930"/>
        <item m="1" x="1438"/>
        <item m="1" x="587"/>
        <item m="1" x="1191"/>
        <item m="1" x="1571"/>
        <item m="1" x="2126"/>
        <item m="1" x="1906"/>
        <item m="1" x="303"/>
        <item m="1" x="1537"/>
        <item m="1" x="1249"/>
        <item m="1" x="1894"/>
        <item m="1" x="574"/>
        <item m="1" x="1593"/>
        <item m="1" x="1416"/>
        <item m="1" x="2067"/>
        <item m="1" x="2155"/>
        <item m="1" x="1776"/>
        <item m="1" x="2111"/>
        <item m="1" x="1626"/>
        <item m="1" x="1477"/>
        <item m="1" x="2087"/>
        <item m="1" x="833"/>
        <item m="1" x="1923"/>
        <item m="1" x="2143"/>
        <item m="1" x="448"/>
        <item m="1" x="1451"/>
        <item m="1" x="633"/>
        <item m="1" x="1801"/>
        <item m="1" x="874"/>
        <item m="1" x="820"/>
        <item m="1" x="1130"/>
        <item m="1" x="2141"/>
        <item m="1" x="1974"/>
        <item m="1" x="2177"/>
        <item m="1" x="1639"/>
        <item m="1" x="1307"/>
        <item m="1" x="710"/>
        <item m="1" x="1352"/>
        <item m="1" x="1636"/>
        <item m="1" x="363"/>
        <item m="1" x="863"/>
        <item m="1" x="316"/>
        <item m="1" x="848"/>
        <item m="1" x="1176"/>
        <item m="1" x="1089"/>
        <item m="1" x="1365"/>
        <item m="1" x="174"/>
        <item m="1" x="580"/>
        <item m="1" x="2209"/>
        <item m="1" x="1922"/>
        <item m="1" x="1979"/>
        <item m="1" x="1129"/>
        <item m="1" x="1008"/>
        <item m="1" x="1238"/>
        <item m="1" x="515"/>
        <item m="1" x="1481"/>
        <item m="1" x="1149"/>
        <item m="1" x="799"/>
        <item m="1" x="1971"/>
        <item m="1" x="804"/>
        <item m="1" x="1910"/>
        <item m="1" x="1371"/>
        <item m="1" x="1746"/>
        <item m="1" x="1846"/>
        <item m="1" x="541"/>
        <item m="1" x="1476"/>
        <item m="1" x="1337"/>
        <item m="1" x="1011"/>
        <item m="1" x="2000"/>
        <item m="1" x="450"/>
        <item m="1" x="1223"/>
        <item m="1" x="1045"/>
        <item m="1" x="1559"/>
        <item m="1" x="472"/>
        <item m="1" x="336"/>
        <item m="1" x="1663"/>
        <item m="1" x="181"/>
        <item m="1" x="2137"/>
        <item m="1" x="350"/>
        <item m="1" x="1578"/>
        <item m="1" x="1006"/>
        <item m="1" x="943"/>
        <item m="1" x="1858"/>
        <item m="1" x="590"/>
        <item m="1" x="533"/>
        <item m="1" x="1021"/>
        <item m="1" x="212"/>
        <item m="1" x="1349"/>
        <item m="1" x="2005"/>
        <item m="1" x="1036"/>
        <item m="1" x="937"/>
        <item m="1" x="2165"/>
        <item m="1" x="2171"/>
        <item m="1" x="402"/>
        <item m="1" x="258"/>
        <item m="1" x="403"/>
        <item m="1" x="1748"/>
        <item m="1" x="435"/>
        <item m="1" x="2234"/>
        <item m="1" x="999"/>
        <item m="1" x="1028"/>
        <item m="1" x="2120"/>
        <item m="1" x="700"/>
        <item m="1" x="175"/>
        <item m="1" x="1918"/>
        <item m="1" x="707"/>
        <item m="1" x="1785"/>
        <item m="1" x="2081"/>
        <item m="1" x="2059"/>
        <item m="1" x="2152"/>
        <item m="1" x="262"/>
        <item m="1" x="731"/>
        <item m="1" x="417"/>
        <item m="1" x="1729"/>
        <item m="1" x="221"/>
        <item m="1" x="827"/>
        <item m="1" x="358"/>
        <item m="1" x="1202"/>
        <item m="1" x="1913"/>
        <item m="1" x="683"/>
        <item m="1" x="242"/>
        <item m="1" x="1916"/>
        <item m="1" x="1832"/>
        <item m="1" x="623"/>
        <item m="1" x="1645"/>
        <item m="1" x="1621"/>
        <item m="1" x="2044"/>
        <item m="1" x="2072"/>
        <item m="1" x="1542"/>
        <item m="1" x="454"/>
        <item m="1" x="1211"/>
        <item m="1" x="751"/>
        <item m="1" x="907"/>
        <item m="1" x="1033"/>
        <item m="1" x="1062"/>
        <item m="1" x="231"/>
        <item m="1" x="2159"/>
        <item m="1" x="2100"/>
        <item m="1" x="860"/>
        <item m="1" x="1186"/>
        <item m="1" x="1935"/>
        <item m="1" x="1034"/>
        <item m="1" x="1850"/>
        <item m="1" x="1369"/>
        <item m="1" x="295"/>
        <item m="1" x="1018"/>
        <item m="1" x="675"/>
        <item m="1" x="2144"/>
        <item m="1" x="814"/>
        <item m="1" x="1168"/>
        <item m="1" x="753"/>
        <item m="1" x="1717"/>
        <item m="1" x="769"/>
        <item m="1" x="1908"/>
        <item m="1" x="1682"/>
        <item m="1" x="1546"/>
        <item m="1" x="787"/>
        <item m="1" x="825"/>
        <item m="1" x="1656"/>
        <item m="1" x="1394"/>
        <item m="1" x="213"/>
        <item m="1" x="273"/>
        <item m="1" x="524"/>
        <item m="1" x="1327"/>
        <item m="1" x="1500"/>
        <item m="1" x="604"/>
        <item m="1" x="1919"/>
        <item m="1" x="300"/>
        <item m="1" x="2030"/>
        <item m="1" x="669"/>
        <item m="1" x="1197"/>
        <item m="1" x="1004"/>
        <item m="1" x="352"/>
        <item m="1" x="1110"/>
        <item m="1" x="771"/>
        <item m="1" x="2118"/>
        <item m="1" x="1201"/>
        <item m="1" x="703"/>
        <item x="38"/>
        <item m="1" x="649"/>
        <item m="1" x="1252"/>
        <item m="1" x="554"/>
        <item m="1" x="330"/>
        <item m="1" x="594"/>
        <item m="1" x="1778"/>
        <item m="1" x="198"/>
        <item m="1" x="1745"/>
        <item m="1" x="1563"/>
        <item m="1" x="969"/>
        <item m="1" x="1757"/>
        <item m="1" x="321"/>
        <item m="1" x="619"/>
        <item m="1" x="1506"/>
        <item m="1" x="591"/>
        <item m="1" x="127"/>
        <item m="1" x="228"/>
        <item m="1" x="1895"/>
        <item m="1" x="214"/>
        <item m="1" x="339"/>
        <item m="1" x="347"/>
        <item m="1" x="471"/>
        <item m="1" x="2012"/>
        <item m="1" x="1484"/>
        <item m="1" x="1968"/>
        <item m="1" x="665"/>
        <item m="1" x="1417"/>
        <item m="1" x="1707"/>
        <item m="1" x="1160"/>
        <item m="1" x="1230"/>
        <item m="1" x="1899"/>
        <item m="1" x="1273"/>
        <item m="1" x="1859"/>
        <item m="1" x="1650"/>
        <item m="1" x="1874"/>
        <item m="1" x="366"/>
        <item m="1" x="346"/>
        <item m="1" x="1490"/>
        <item m="1" x="1800"/>
        <item m="1" x="314"/>
        <item m="1" x="1346"/>
        <item m="1" x="1302"/>
        <item m="1" x="494"/>
        <item m="1" x="361"/>
        <item m="1" x="1415"/>
        <item m="1" x="966"/>
        <item m="1" x="1461"/>
        <item m="1" x="838"/>
        <item m="1" x="2207"/>
        <item m="1" x="2245"/>
        <item m="1" x="1283"/>
        <item m="1" x="2229"/>
        <item m="1" x="2244"/>
        <item m="1" x="2018"/>
        <item m="1" x="2085"/>
        <item m="1" x="1479"/>
        <item m="1" x="512"/>
        <item m="1" x="837"/>
        <item m="1" x="1013"/>
        <item m="1" x="239"/>
        <item m="1" x="1436"/>
        <item m="1" x="479"/>
        <item m="1" x="1104"/>
        <item m="1" x="1166"/>
        <item m="1" x="1966"/>
        <item m="1" x="1396"/>
        <item m="1" x="1047"/>
        <item m="1" x="547"/>
        <item m="1" x="871"/>
        <item m="1" x="1861"/>
        <item m="1" x="1247"/>
        <item m="1" x="1156"/>
        <item m="1" x="1648"/>
        <item m="1" x="2109"/>
        <item m="1" x="1911"/>
        <item m="1" x="746"/>
        <item m="1" x="630"/>
        <item m="1" x="2163"/>
        <item m="1" x="320"/>
        <item m="1" x="641"/>
        <item m="1" x="1293"/>
        <item m="1" x="488"/>
        <item m="1" x="631"/>
        <item m="1" x="1449"/>
        <item m="1" x="1634"/>
        <item m="1" x="2064"/>
        <item m="1" x="2062"/>
        <item m="1" x="688"/>
        <item m="1" x="2089"/>
        <item m="1" x="1077"/>
        <item m="1" x="1588"/>
        <item m="1" x="919"/>
        <item m="1" x="739"/>
        <item m="1" x="699"/>
        <item m="1" x="1170"/>
        <item m="1" x="285"/>
        <item m="1" x="1447"/>
        <item m="1" x="473"/>
        <item m="1" x="1162"/>
        <item m="1" x="380"/>
        <item m="1" x="882"/>
        <item m="1" x="2115"/>
        <item m="1" x="1360"/>
        <item m="1" x="723"/>
        <item m="1" x="1174"/>
        <item m="1" x="2182"/>
        <item m="1" x="430"/>
        <item m="1" x="308"/>
        <item m="1" x="1875"/>
        <item m="1" x="1448"/>
        <item m="1" x="1606"/>
        <item m="1" x="234"/>
        <item m="1" x="1272"/>
        <item m="1" x="1457"/>
        <item m="1" x="490"/>
        <item x="53"/>
        <item m="1" x="317"/>
        <item m="1" x="386"/>
        <item m="1" x="392"/>
        <item m="1" x="994"/>
        <item m="1" x="334"/>
        <item m="1" x="2132"/>
        <item m="1" x="390"/>
        <item m="1" x="651"/>
        <item m="1" x="1262"/>
        <item m="1" x="1087"/>
        <item m="1" x="1101"/>
        <item m="1" x="458"/>
        <item m="1" x="499"/>
        <item m="1" x="1488"/>
        <item m="1" x="621"/>
        <item m="1" x="431"/>
        <item m="1" x="656"/>
        <item m="1" x="1744"/>
        <item m="1" x="725"/>
        <item m="1" x="409"/>
        <item m="1" x="1187"/>
        <item m="1" x="439"/>
        <item m="1" x="139"/>
        <item m="1" x="718"/>
        <item m="1" x="2151"/>
        <item m="1" x="678"/>
        <item m="1" x="513"/>
        <item m="1" x="1770"/>
        <item m="1" x="282"/>
        <item m="1" x="1103"/>
        <item m="1" x="997"/>
        <item m="1" x="2026"/>
        <item m="1" x="640"/>
        <item m="1" x="138"/>
        <item m="1" x="748"/>
        <item m="1" x="338"/>
        <item m="1" x="257"/>
        <item m="1" x="1560"/>
        <item m="1" x="1098"/>
        <item m="1" x="930"/>
        <item m="1" x="676"/>
        <item m="1" x="983"/>
        <item m="1" x="2201"/>
        <item m="1" x="606"/>
        <item m="1" x="897"/>
        <item m="1" x="1767"/>
        <item m="1" x="1812"/>
        <item m="1" x="1866"/>
        <item m="1" x="188"/>
        <item m="1" x="1882"/>
        <item m="1" x="855"/>
        <item m="1" x="650"/>
        <item m="1" x="1959"/>
        <item m="1" x="1554"/>
        <item m="1" x="993"/>
        <item m="1" x="246"/>
        <item m="1" x="1143"/>
        <item m="1" x="2032"/>
        <item m="1" x="256"/>
        <item m="1" x="1760"/>
        <item m="1" x="1146"/>
        <item m="1" x="1833"/>
        <item m="1" x="1628"/>
        <item m="1" x="1638"/>
        <item m="1" x="1659"/>
        <item m="1" x="1852"/>
        <item m="1" x="1548"/>
        <item m="1" x="2246"/>
        <item m="1" x="1573"/>
        <item m="1" x="1205"/>
        <item m="1" x="2119"/>
        <item m="1" x="2090"/>
        <item m="1" x="385"/>
        <item m="1" x="1688"/>
        <item m="1" x="1543"/>
        <item m="1" x="744"/>
        <item m="1" x="1095"/>
        <item m="1" x="1601"/>
        <item m="1" x="892"/>
        <item m="1" x="1366"/>
        <item m="1" x="760"/>
        <item m="1" x="1193"/>
        <item m="1" x="2240"/>
        <item m="1" x="254"/>
        <item m="1" x="1587"/>
        <item m="1" x="660"/>
        <item m="1" x="1782"/>
        <item m="1" x="1441"/>
        <item m="1" x="1808"/>
        <item m="1" x="1614"/>
        <item m="1" x="1219"/>
        <item m="1" x="173"/>
        <item m="1" x="973"/>
        <item m="1" x="119"/>
        <item m="1" x="1276"/>
        <item m="1" x="153"/>
        <item m="1" x="160"/>
        <item m="1" x="1623"/>
        <item m="1" x="2200"/>
        <item m="1" x="467"/>
        <item m="1" x="1715"/>
        <item m="1" x="724"/>
        <item m="1" x="878"/>
        <item m="1" x="205"/>
        <item m="1" x="1308"/>
        <item m="1" x="1635"/>
        <item m="1" x="124"/>
        <item m="1" x="1904"/>
        <item m="1" x="219"/>
        <item m="1" x="1336"/>
        <item m="1" x="1359"/>
        <item m="1" x="560"/>
        <item m="1" x="1649"/>
        <item m="1" x="1409"/>
        <item m="1" x="677"/>
        <item m="1" x="1952"/>
        <item m="1" x="1232"/>
        <item m="1" x="1026"/>
        <item m="1" x="618"/>
        <item m="1" x="646"/>
        <item m="1" x="2123"/>
        <item m="1" x="143"/>
        <item m="1" x="2211"/>
        <item m="1" x="1517"/>
        <item m="1" x="2027"/>
        <item m="1" x="1489"/>
        <item m="1" x="1263"/>
        <item m="1" x="1455"/>
        <item m="1" x="419"/>
        <item m="1" x="442"/>
        <item m="1" x="158"/>
        <item m="1" x="1604"/>
        <item m="1" x="1826"/>
        <item m="1" x="1350"/>
        <item m="1" x="1361"/>
        <item x="64"/>
        <item m="1" x="1732"/>
        <item m="1" x="1471"/>
        <item m="1" x="857"/>
        <item m="1" x="563"/>
        <item m="1" x="708"/>
        <item m="1" x="1147"/>
        <item m="1" x="1161"/>
        <item m="1" x="1686"/>
        <item m="1" x="1529"/>
        <item m="1" x="1066"/>
        <item m="1" x="945"/>
        <item m="1" x="1680"/>
        <item m="1" x="540"/>
        <item m="1" x="2160"/>
        <item m="1" x="1572"/>
        <item m="1" x="306"/>
        <item m="1" x="185"/>
        <item m="1" x="1475"/>
        <item m="1" x="2006"/>
        <item m="1" x="1796"/>
        <item m="1" x="717"/>
        <item m="1" x="1661"/>
        <item m="1" x="1165"/>
        <item m="1" x="238"/>
        <item m="1" x="2228"/>
        <item m="1" x="558"/>
        <item m="1" x="418"/>
        <item m="1" x="2083"/>
        <item m="1" x="1690"/>
        <item m="1" x="680"/>
        <item m="1" x="2113"/>
        <item m="1" x="915"/>
        <item m="1" x="1999"/>
        <item m="1" x="2004"/>
        <item m="1" x="1728"/>
        <item m="1" x="1526"/>
        <item m="1" x="2040"/>
        <item m="1" x="222"/>
        <item m="1" x="168"/>
        <item m="1" x="2168"/>
        <item m="1" x="1118"/>
        <item m="1" x="1607"/>
        <item m="1" x="1630"/>
        <item m="1" x="2243"/>
        <item m="1" x="2233"/>
        <item m="1" x="956"/>
        <item m="1" x="1192"/>
        <item m="1" x="1932"/>
        <item m="1" x="600"/>
        <item m="1" x="2033"/>
        <item m="1" x="1838"/>
        <item m="1" x="2008"/>
        <item m="1" x="1947"/>
        <item m="1" x="1265"/>
        <item m="1" x="1319"/>
        <item m="1" x="1869"/>
        <item m="1" x="2095"/>
        <item m="1" x="1445"/>
        <item m="1" x="2194"/>
        <item m="1" x="1246"/>
        <item m="1" x="2019"/>
        <item m="1" x="437"/>
        <item m="1" x="335"/>
        <item m="1" x="2176"/>
        <item m="1" x="1973"/>
        <item m="1" x="510"/>
        <item m="1" x="2007"/>
        <item m="1" x="1136"/>
        <item m="1" x="598"/>
        <item m="1" x="2031"/>
        <item m="1" x="2197"/>
        <item m="1" x="582"/>
        <item m="1" x="2226"/>
        <item m="1" x="1497"/>
        <item m="1" x="1843"/>
        <item m="1" x="2140"/>
        <item m="1" x="425"/>
        <item m="1" x="654"/>
        <item m="1" x="2108"/>
        <item m="1" x="1675"/>
        <item m="1" x="2046"/>
        <item m="1" x="424"/>
        <item m="1" x="203"/>
        <item m="1" x="1244"/>
        <item m="1" x="371"/>
        <item m="1" x="1670"/>
        <item m="1" x="1849"/>
        <item m="1" x="353"/>
        <item m="1" x="1480"/>
        <item m="1" x="1689"/>
        <item m="1" x="862"/>
        <item m="1" x="406"/>
        <item m="1" x="792"/>
        <item m="1" x="1677"/>
        <item m="1" x="1300"/>
        <item m="1" x="1046"/>
        <item m="1" x="329"/>
        <item m="1" x="1694"/>
        <item m="1" x="2070"/>
        <item m="1" x="169"/>
        <item m="1" x="806"/>
        <item m="1" x="2166"/>
        <item m="1" x="1613"/>
        <item m="1" x="1701"/>
        <item m="1" x="441"/>
        <item m="1" x="1547"/>
        <item m="1" x="1737"/>
        <item m="1" x="1978"/>
        <item m="1" x="1817"/>
        <item m="1" x="1520"/>
        <item m="1" x="798"/>
        <item m="1" x="653"/>
        <item m="1" x="1581"/>
        <item m="1" x="1705"/>
        <item m="1" x="1982"/>
        <item m="1" x="2116"/>
        <item m="1" x="1775"/>
        <item m="1" x="1905"/>
        <item m="1" x="1619"/>
        <item m="1" x="1791"/>
        <item m="1" x="1261"/>
        <item m="1" x="1442"/>
        <item m="1" x="842"/>
        <item m="1" x="2074"/>
        <item m="1" x="1667"/>
        <item m="1" x="2034"/>
        <item m="1" x="362"/>
        <item m="1" x="374"/>
        <item m="1" x="1901"/>
        <item m="1" x="1391"/>
        <item m="1" x="367"/>
        <item m="1" x="2015"/>
        <item m="1" x="462"/>
        <item m="1" x="1023"/>
        <item m="1" x="1633"/>
        <item m="1" x="2091"/>
        <item m="1" x="184"/>
        <item m="1" x="1466"/>
        <item m="1" x="2013"/>
        <item m="1" x="1385"/>
        <item m="1" x="1565"/>
        <item m="1" x="1951"/>
        <item m="1" x="156"/>
        <item m="1" x="495"/>
        <item m="1" x="978"/>
        <item m="1" x="1355"/>
        <item m="1" x="1341"/>
        <item m="1" x="1960"/>
        <item m="1" x="163"/>
        <item m="1" x="511"/>
        <item m="1" x="1865"/>
        <item m="1" x="1313"/>
        <item m="1" x="1820"/>
        <item m="1" x="2014"/>
        <item m="1" x="2157"/>
        <item m="1" x="1132"/>
        <item m="1" x="2238"/>
        <item m="1" x="888"/>
        <item m="1" x="720"/>
        <item m="1" x="1384"/>
        <item m="1" x="1137"/>
        <item m="1" x="1615"/>
        <item m="1" x="711"/>
        <item x="40"/>
        <item m="1" x="2172"/>
        <item x="8"/>
        <item m="1" x="933"/>
        <item m="1" x="349"/>
        <item x="11"/>
        <item m="1" x="252"/>
        <item m="1" x="1819"/>
        <item m="1" x="1864"/>
        <item m="1" x="117"/>
        <item x="50"/>
        <item m="1" x="834"/>
        <item m="1" x="1121"/>
        <item m="1" x="414"/>
        <item m="1" x="1492"/>
        <item x="67"/>
        <item m="1" x="1509"/>
        <item m="1" x="1330"/>
        <item m="1" x="1474"/>
        <item m="1" x="1868"/>
        <item m="1" x="1057"/>
        <item m="1" x="2048"/>
        <item m="1" x="1583"/>
        <item m="1" x="883"/>
        <item m="1" x="908"/>
        <item m="1" x="1454"/>
        <item m="1" x="573"/>
        <item m="1" x="1233"/>
        <item m="1" x="1116"/>
        <item m="1" x="1467"/>
        <item m="1" x="79"/>
        <item m="1" x="858"/>
        <item m="1" x="912"/>
        <item m="1" x="980"/>
        <item m="1" x="299"/>
        <item m="1" x="78"/>
        <item m="1" x="106"/>
        <item m="1" x="1059"/>
        <item m="1" x="1718"/>
        <item m="1" x="1255"/>
        <item m="1" x="1462"/>
        <item m="1" x="1741"/>
        <item x="12"/>
        <item m="1" x="1390"/>
        <item m="1" x="584"/>
        <item m="1" x="1119"/>
        <item m="1" x="293"/>
        <item m="1" x="113"/>
        <item m="1" x="682"/>
        <item m="1" x="1420"/>
        <item m="1" x="73"/>
        <item m="1" x="1256"/>
        <item m="1" x="328"/>
        <item m="1" x="1151"/>
        <item m="1" x="1271"/>
        <item m="1" x="360"/>
        <item m="1" x="1109"/>
        <item m="1" x="500"/>
        <item m="1" x="325"/>
        <item m="1" x="1179"/>
        <item m="1" x="1105"/>
        <item m="1" x="109"/>
        <item m="1" x="110"/>
        <item m="1" x="107"/>
        <item m="1" x="108"/>
        <item m="1" x="111"/>
        <item m="1" x="112"/>
        <item m="1" x="114"/>
        <item m="1" x="116"/>
        <item m="1" x="118"/>
        <item m="1" x="88"/>
        <item m="1" x="89"/>
        <item m="1" x="90"/>
        <item m="1" x="91"/>
        <item m="1" x="92"/>
        <item m="1" x="93"/>
        <item m="1" x="94"/>
        <item m="1" x="74"/>
        <item m="1" x="99"/>
        <item m="1" x="100"/>
        <item m="1" x="103"/>
        <item m="1" x="104"/>
        <item x="13"/>
        <item m="1" x="75"/>
        <item x="34"/>
        <item x="16"/>
        <item m="1" x="77"/>
        <item m="1" x="80"/>
        <item m="1" x="81"/>
        <item m="1" x="82"/>
        <item m="1" x="83"/>
        <item m="1" x="84"/>
        <item m="1" x="85"/>
        <item m="1" x="86"/>
        <item x="0"/>
        <item x="1"/>
        <item x="2"/>
        <item x="3"/>
        <item x="9"/>
        <item x="10"/>
        <item x="14"/>
        <item x="15"/>
        <item x="17"/>
        <item x="18"/>
        <item x="19"/>
        <item x="20"/>
        <item x="22"/>
        <item x="23"/>
        <item x="24"/>
        <item x="25"/>
        <item x="27"/>
        <item x="28"/>
        <item x="29"/>
        <item x="30"/>
        <item x="31"/>
        <item x="33"/>
        <item x="35"/>
        <item x="37"/>
        <item x="39"/>
        <item x="42"/>
        <item x="43"/>
        <item m="1" x="72"/>
        <item x="46"/>
        <item x="48"/>
        <item x="49"/>
        <item x="51"/>
        <item x="55"/>
        <item x="57"/>
        <item m="1" x="71"/>
        <item x="58"/>
        <item x="60"/>
        <item x="61"/>
        <item x="62"/>
        <item x="63"/>
        <item x="65"/>
        <item x="66"/>
        <item x="68"/>
        <item x="69"/>
      </items>
      <extLst>
        <ext xmlns:x14="http://schemas.microsoft.com/office/spreadsheetml/2009/9/main" uri="{2946ED86-A175-432a-8AC1-64E0C546D7DE}">
          <x14:pivotField fillDownLabels="1"/>
        </ext>
      </extLst>
    </pivotField>
    <pivotField axis="axisRow" dataField="1" compact="0" outline="0" showAll="0" defaultSubtotal="0">
      <items count="189">
        <item m="1" x="71"/>
        <item m="1" x="138"/>
        <item m="1" x="128"/>
        <item m="1" x="133"/>
        <item m="1" x="187"/>
        <item m="1" x="144"/>
        <item m="1" x="85"/>
        <item m="1" x="161"/>
        <item m="1" x="156"/>
        <item m="1" x="97"/>
        <item m="1" x="75"/>
        <item m="1" x="150"/>
        <item m="1" x="171"/>
        <item m="1" x="90"/>
        <item m="1" x="125"/>
        <item m="1" x="140"/>
        <item m="1" x="130"/>
        <item m="1" x="169"/>
        <item m="1" x="78"/>
        <item m="1" x="185"/>
        <item m="1" x="117"/>
        <item m="1" x="101"/>
        <item m="1" x="160"/>
        <item m="1" x="113"/>
        <item m="1" x="102"/>
        <item m="1" x="153"/>
        <item m="1" x="92"/>
        <item m="1" x="80"/>
        <item m="1" x="148"/>
        <item m="1" x="74"/>
        <item m="1" x="137"/>
        <item m="1" x="134"/>
        <item m="1" x="182"/>
        <item m="1" x="127"/>
        <item m="1" x="89"/>
        <item m="1" x="122"/>
        <item m="1" x="175"/>
        <item m="1" x="95"/>
        <item m="1" x="104"/>
        <item m="1" x="111"/>
        <item m="1" x="155"/>
        <item m="1" x="123"/>
        <item m="1" x="143"/>
        <item m="1" x="94"/>
        <item m="1" x="106"/>
        <item m="1" x="176"/>
        <item m="1" x="73"/>
        <item m="1" x="147"/>
        <item m="1" x="118"/>
        <item m="1" x="178"/>
        <item m="1" x="96"/>
        <item m="1" x="186"/>
        <item m="1" x="77"/>
        <item m="1" x="157"/>
        <item m="1" x="166"/>
        <item m="1" x="184"/>
        <item m="1" x="88"/>
        <item m="1" x="126"/>
        <item m="1" x="132"/>
        <item m="1" x="165"/>
        <item m="1" x="174"/>
        <item m="1" x="183"/>
        <item m="1" x="108"/>
        <item m="1" x="167"/>
        <item m="1" x="115"/>
        <item m="1" x="112"/>
        <item m="1" x="172"/>
        <item m="1" x="100"/>
        <item m="1" x="98"/>
        <item m="1" x="151"/>
        <item m="1" x="145"/>
        <item m="1" x="79"/>
        <item m="1" x="170"/>
        <item m="1" x="116"/>
        <item m="1" x="76"/>
        <item m="1" x="114"/>
        <item m="1" x="105"/>
        <item m="1" x="121"/>
        <item m="1" x="142"/>
        <item m="1" x="107"/>
        <item m="1" x="180"/>
        <item m="1" x="146"/>
        <item m="1" x="177"/>
        <item m="1" x="135"/>
        <item m="1" x="84"/>
        <item m="1" x="168"/>
        <item m="1" x="136"/>
        <item m="1" x="179"/>
        <item m="1" x="131"/>
        <item m="1" x="139"/>
        <item m="1" x="87"/>
        <item m="1" x="82"/>
        <item m="1" x="162"/>
        <item m="1" x="188"/>
        <item m="1" x="120"/>
        <item m="1" x="152"/>
        <item m="1" x="83"/>
        <item m="1" x="173"/>
        <item m="1" x="149"/>
        <item m="1" x="93"/>
        <item m="1" x="124"/>
        <item m="1" x="72"/>
        <item m="1" x="86"/>
        <item m="1" x="81"/>
        <item m="1" x="129"/>
        <item m="1" x="119"/>
        <item m="1" x="91"/>
        <item m="1" x="164"/>
        <item m="1" x="163"/>
        <item m="1" x="159"/>
        <item m="1" x="158"/>
        <item m="1" x="110"/>
        <item m="1" x="103"/>
        <item m="1" x="109"/>
        <item m="1" x="181"/>
        <item m="1" x="99"/>
        <item m="1" x="154"/>
        <item m="1" x="141"/>
        <item x="13"/>
        <item x="19"/>
        <item x="14"/>
        <item x="4"/>
        <item x="3"/>
        <item x="0"/>
        <item x="1"/>
        <item x="5"/>
        <item x="9"/>
        <item x="10"/>
        <item x="11"/>
        <item x="15"/>
        <item x="17"/>
        <item x="18"/>
        <item x="25"/>
        <item x="28"/>
        <item x="31"/>
        <item x="32"/>
        <item x="38"/>
        <item x="39"/>
        <item x="40"/>
        <item x="43"/>
        <item x="44"/>
        <item x="45"/>
        <item x="46"/>
        <item x="48"/>
        <item x="49"/>
        <item x="50"/>
        <item x="51"/>
        <item x="52"/>
        <item x="54"/>
        <item x="57"/>
        <item x="58"/>
        <item x="65"/>
        <item x="66"/>
        <item x="69"/>
        <item x="70"/>
        <item x="2"/>
        <item x="6"/>
        <item x="7"/>
        <item x="8"/>
        <item x="12"/>
        <item x="16"/>
        <item x="20"/>
        <item x="21"/>
        <item x="22"/>
        <item x="23"/>
        <item x="24"/>
        <item x="26"/>
        <item x="27"/>
        <item x="29"/>
        <item x="30"/>
        <item x="33"/>
        <item x="34"/>
        <item x="35"/>
        <item x="36"/>
        <item x="37"/>
        <item x="41"/>
        <item x="42"/>
        <item x="47"/>
        <item x="53"/>
        <item x="55"/>
        <item x="56"/>
        <item x="59"/>
        <item x="60"/>
        <item x="61"/>
        <item x="62"/>
        <item x="63"/>
        <item x="64"/>
        <item x="67"/>
        <item x="68"/>
      </items>
      <extLst>
        <ext xmlns:x14="http://schemas.microsoft.com/office/spreadsheetml/2009/9/main" uri="{2946ED86-A175-432a-8AC1-64E0C546D7DE}">
          <x14:pivotField fillDownLabels="1"/>
        </ext>
      </extLst>
    </pivotField>
    <pivotField axis="axisRow" compact="0" outline="0" showAll="0" sortType="ascending" defaultSubtotal="0">
      <items count="67">
        <item m="1" x="29"/>
        <item m="1" x="49"/>
        <item m="1" x="38"/>
        <item m="1" x="50"/>
        <item m="1" x="65"/>
        <item m="1" x="33"/>
        <item m="1" x="31"/>
        <item m="1" x="36"/>
        <item m="1" x="40"/>
        <item m="1" x="42"/>
        <item m="1" x="43"/>
        <item m="1" x="45"/>
        <item m="1" x="53"/>
        <item m="1" x="56"/>
        <item m="1" x="58"/>
        <item m="1" x="59"/>
        <item m="1" x="61"/>
        <item m="1" x="30"/>
        <item m="1" x="32"/>
        <item m="1" x="47"/>
        <item m="1" x="52"/>
        <item m="1" x="55"/>
        <item m="1" x="35"/>
        <item m="1" x="57"/>
        <item m="1" x="39"/>
        <item m="1" x="41"/>
        <item m="1" x="63"/>
        <item m="1" x="64"/>
        <item m="1" x="66"/>
        <item m="1" x="44"/>
        <item m="1" x="46"/>
        <item m="1" x="51"/>
        <item m="1" x="54"/>
        <item m="1" x="34"/>
        <item m="1" x="37"/>
        <item m="1" x="60"/>
        <item m="1" x="62"/>
        <item m="1" x="48"/>
        <item x="24"/>
        <item x="15"/>
        <item x="20"/>
        <item x="25"/>
        <item x="2"/>
        <item x="9"/>
        <item x="28"/>
        <item x="13"/>
        <item x="26"/>
        <item x="11"/>
        <item x="17"/>
        <item x="18"/>
        <item x="7"/>
        <item x="22"/>
        <item x="1"/>
        <item x="21"/>
        <item x="6"/>
        <item x="0"/>
        <item x="16"/>
        <item x="8"/>
        <item x="5"/>
        <item x="14"/>
        <item x="12"/>
        <item x="19"/>
        <item x="3"/>
        <item x="4"/>
        <item x="10"/>
        <item x="23"/>
        <item x="27"/>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axis="axisCol" compact="0" outline="0" showAll="0" defaultSubtotal="0">
      <items count="6">
        <item x="2"/>
        <item x="1"/>
        <item m="1" x="5"/>
        <item m="1" x="4"/>
        <item x="0"/>
        <item m="1" x="3"/>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s>
  <rowFields count="3">
    <field x="8"/>
    <field x="7"/>
    <field x="6"/>
  </rowFields>
  <rowItems count="61">
    <i>
      <x v="38"/>
      <x v="145"/>
      <x v="2122"/>
    </i>
    <i r="1">
      <x v="180"/>
      <x v="865"/>
    </i>
    <i r="1">
      <x v="181"/>
      <x v="842"/>
    </i>
    <i>
      <x v="39"/>
      <x v="132"/>
      <x v="2221"/>
    </i>
    <i>
      <x v="40"/>
      <x v="138"/>
      <x v="2112"/>
    </i>
    <i>
      <x v="41"/>
      <x v="178"/>
      <x v="1812"/>
    </i>
    <i>
      <x v="42"/>
      <x v="155"/>
      <x v="2208"/>
    </i>
    <i>
      <x v="43"/>
      <x v="159"/>
      <x v="2154"/>
    </i>
    <i>
      <x v="44"/>
      <x v="187"/>
      <x v="2127"/>
    </i>
    <i>
      <x v="45"/>
      <x v="163"/>
      <x v="2218"/>
    </i>
    <i r="1">
      <x v="184"/>
      <x v="2244"/>
    </i>
    <i>
      <x v="46"/>
      <x v="179"/>
      <x v="2238"/>
    </i>
    <i>
      <x v="47"/>
      <x v="129"/>
      <x v="2213"/>
    </i>
    <i>
      <x v="48"/>
      <x v="173"/>
      <x v="96"/>
    </i>
    <i>
      <x v="49"/>
      <x v="136"/>
      <x v="1696"/>
    </i>
    <i>
      <x v="51"/>
      <x v="140"/>
      <x v="59"/>
    </i>
    <i r="1">
      <x v="152"/>
      <x v="2247"/>
    </i>
    <i>
      <x v="52"/>
      <x v="119"/>
      <x v="2216"/>
    </i>
    <i r="1">
      <x v="124"/>
      <x v="2207"/>
    </i>
    <i r="1">
      <x v="133"/>
      <x v="2223"/>
    </i>
    <i r="1">
      <x v="134"/>
      <x v="2226"/>
    </i>
    <i r="1">
      <x v="144"/>
      <x v="2236"/>
    </i>
    <i r="1">
      <x v="147"/>
      <x v="1004"/>
    </i>
    <i r="1">
      <x v="151"/>
      <x v="2246"/>
    </i>
    <i r="1">
      <x v="158"/>
      <x v="2114"/>
    </i>
    <i r="1">
      <x v="160"/>
      <x v="2197"/>
    </i>
    <i r="1">
      <x v="161"/>
      <x v="2217"/>
    </i>
    <i r="1">
      <x v="167"/>
      <x v="2222"/>
    </i>
    <i r="1">
      <x v="168"/>
      <x v="2224"/>
    </i>
    <i r="1">
      <x v="169"/>
      <x v="2225"/>
    </i>
    <i r="1">
      <x v="171"/>
      <x v="2196"/>
    </i>
    <i r="1">
      <x v="185"/>
      <x v="2245"/>
    </i>
    <i>
      <x v="54"/>
      <x v="135"/>
      <x v="481"/>
    </i>
    <i r="1">
      <x v="157"/>
      <x v="110"/>
    </i>
    <i>
      <x v="55"/>
      <x v="118"/>
      <x v="2194"/>
    </i>
    <i r="1">
      <x v="123"/>
      <x v="2206"/>
    </i>
    <i r="1">
      <x v="162"/>
      <x v="261"/>
    </i>
    <i r="1">
      <x v="166"/>
      <x v="61"/>
    </i>
    <i>
      <x v="56"/>
      <x v="172"/>
      <x v="2228"/>
    </i>
    <i r="1">
      <x v="188"/>
      <x v="2248"/>
    </i>
    <i>
      <x v="57"/>
      <x v="128"/>
      <x v="2117"/>
    </i>
    <i>
      <x v="58"/>
      <x v="156"/>
      <x v="15"/>
    </i>
    <i>
      <x v="59"/>
      <x v="164"/>
      <x v="2219"/>
    </i>
    <i>
      <x v="60"/>
      <x v="131"/>
      <x v="2215"/>
    </i>
    <i>
      <x v="61"/>
      <x v="137"/>
      <x v="2230"/>
    </i>
    <i>
      <x v="62"/>
      <x v="122"/>
      <x v="2209"/>
    </i>
    <i r="1">
      <x v="125"/>
      <x v="33"/>
    </i>
    <i r="1">
      <x v="130"/>
      <x v="2214"/>
    </i>
    <i r="1">
      <x v="142"/>
      <x v="2234"/>
    </i>
    <i r="1">
      <x v="176"/>
      <x v="2231"/>
    </i>
    <i>
      <x v="63"/>
      <x v="121"/>
      <x v="208"/>
    </i>
    <i r="1">
      <x v="126"/>
      <x v="2210"/>
    </i>
    <i r="1">
      <x v="150"/>
      <x v="2241"/>
    </i>
    <i r="1">
      <x v="153"/>
      <x v="2249"/>
    </i>
    <i r="1">
      <x v="170"/>
      <x v="2227"/>
    </i>
    <i r="1">
      <x v="182"/>
      <x v="2242"/>
    </i>
    <i>
      <x v="64"/>
      <x v="120"/>
      <x v="2212"/>
    </i>
    <i r="1">
      <x v="174"/>
      <x v="2229"/>
    </i>
    <i>
      <x v="65"/>
      <x v="177"/>
      <x v="632"/>
    </i>
    <i>
      <x v="66"/>
      <x v="149"/>
      <x v="2239"/>
    </i>
    <i t="grand">
      <x/>
    </i>
  </rowItems>
  <colFields count="1">
    <field x="32"/>
  </colFields>
  <colItems count="4">
    <i>
      <x/>
    </i>
    <i>
      <x v="1"/>
    </i>
    <i>
      <x v="4"/>
    </i>
    <i t="grand">
      <x/>
    </i>
  </colItems>
  <dataFields count="1">
    <dataField name="Cuenta de Especie" fld="7" subtotal="count" baseField="0" baseItem="0"/>
  </dataFields>
  <formats count="18">
    <format dxfId="264">
      <pivotArea type="origin" dataOnly="0" labelOnly="1" outline="0" fieldPosition="0"/>
    </format>
    <format dxfId="265">
      <pivotArea field="32" type="button" dataOnly="0" labelOnly="1" outline="0" axis="axisCol" fieldPosition="0"/>
    </format>
    <format dxfId="266">
      <pivotArea type="topRight" dataOnly="0" labelOnly="1" outline="0" fieldPosition="0"/>
    </format>
    <format dxfId="267">
      <pivotArea field="8" type="button" dataOnly="0" labelOnly="1" outline="0" axis="axisRow" fieldPosition="0"/>
    </format>
    <format dxfId="268">
      <pivotArea field="7" type="button" dataOnly="0" labelOnly="1" outline="0" axis="axisRow" fieldPosition="1"/>
    </format>
    <format dxfId="269">
      <pivotArea field="6" type="button" dataOnly="0" labelOnly="1" outline="0" axis="axisRow" fieldPosition="2"/>
    </format>
    <format dxfId="270">
      <pivotArea dataOnly="0" labelOnly="1" outline="0" fieldPosition="0">
        <references count="1">
          <reference field="32" count="0"/>
        </references>
      </pivotArea>
    </format>
    <format dxfId="271">
      <pivotArea dataOnly="0" labelOnly="1" grandCol="1" outline="0" fieldPosition="0"/>
    </format>
    <format dxfId="272">
      <pivotArea type="origin" dataOnly="0" labelOnly="1" outline="0" fieldPosition="0"/>
    </format>
    <format dxfId="273">
      <pivotArea field="32" type="button" dataOnly="0" labelOnly="1" outline="0" axis="axisCol" fieldPosition="0"/>
    </format>
    <format dxfId="274">
      <pivotArea type="topRight" dataOnly="0" labelOnly="1" outline="0" fieldPosition="0"/>
    </format>
    <format dxfId="275">
      <pivotArea field="8" type="button" dataOnly="0" labelOnly="1" outline="0" axis="axisRow" fieldPosition="0"/>
    </format>
    <format dxfId="276">
      <pivotArea field="7" type="button" dataOnly="0" labelOnly="1" outline="0" axis="axisRow" fieldPosition="1"/>
    </format>
    <format dxfId="277">
      <pivotArea field="6" type="button" dataOnly="0" labelOnly="1" outline="0" axis="axisRow" fieldPosition="2"/>
    </format>
    <format dxfId="278">
      <pivotArea dataOnly="0" labelOnly="1" outline="0" fieldPosition="0">
        <references count="1">
          <reference field="32" count="0"/>
        </references>
      </pivotArea>
    </format>
    <format dxfId="279">
      <pivotArea dataOnly="0" labelOnly="1" grandCol="1" outline="0" fieldPosition="0"/>
    </format>
    <format dxfId="280">
      <pivotArea grandRow="1" outline="0" collapsedLevelsAreSubtotals="1" fieldPosition="0"/>
    </format>
    <format dxfId="281">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Tabla dinámica8" cacheId="6448" applyNumberFormats="0" applyBorderFormats="0" applyFontFormats="0" applyPatternFormats="0" applyAlignmentFormats="0" applyWidthHeightFormats="1" dataCaption="Valores" updatedVersion="8" minRefreshableVersion="3" useAutoFormatting="1" itemPrintTitles="1" createdVersion="4" indent="0" outline="1" outlineData="1" multipleFieldFilters="0">
  <location ref="B3:C2555" firstHeaderRow="1" firstDataRow="1" firstDataCol="1"/>
  <pivotFields count="39">
    <pivotField showAll="0" defaultSubtotal="0"/>
    <pivotField showAll="0">
      <items count="6">
        <item h="1" m="1" x="2"/>
        <item x="0"/>
        <item h="1" x="1"/>
        <item h="1" m="1" x="4"/>
        <item h="1" m="1" x="3"/>
        <item t="default"/>
      </items>
    </pivotField>
    <pivotField showAll="0" defaultSubtotal="0"/>
    <pivotField showAll="0"/>
    <pivotField showAll="0" defaultSubtotal="0"/>
    <pivotField showAll="0"/>
    <pivotField showAll="0"/>
    <pivotField dataField="1" showAll="0" defaultSubtotal="0"/>
    <pivotField showAll="0"/>
    <pivotField showAll="0"/>
    <pivotField showAll="0"/>
    <pivotField showAll="0"/>
    <pivotField showAll="0" defaultSubtotal="0"/>
    <pivotField showAll="0"/>
    <pivotField showAll="0"/>
    <pivotField showAll="0"/>
    <pivotField showAll="0"/>
    <pivotField showAll="0"/>
    <pivotField showAll="0"/>
    <pivotField showAll="0"/>
    <pivotField showAll="0"/>
    <pivotField showAll="0" defaultSubtotal="0"/>
    <pivotField numFmtId="165" showAll="0"/>
    <pivotField axis="axisRow" numFmtId="2" showAll="0">
      <items count="3052">
        <item x="864"/>
        <item x="1444"/>
        <item m="1" x="3033"/>
        <item m="1" x="3034"/>
        <item x="11"/>
        <item m="1" x="3035"/>
        <item x="144"/>
        <item m="1" x="3036"/>
        <item m="1" x="3037"/>
        <item x="214"/>
        <item x="1350"/>
        <item m="1" x="2995"/>
        <item x="895"/>
        <item x="91"/>
        <item x="168"/>
        <item x="56"/>
        <item x="385"/>
        <item x="504"/>
        <item x="36"/>
        <item x="683"/>
        <item x="320"/>
        <item x="353"/>
        <item x="306"/>
        <item x="23"/>
        <item x="348"/>
        <item x="33"/>
        <item x="445"/>
        <item x="40"/>
        <item x="65"/>
        <item x="104"/>
        <item x="161"/>
        <item m="1" x="3038"/>
        <item x="483"/>
        <item x="2101"/>
        <item x="1926"/>
        <item x="217"/>
        <item x="141"/>
        <item x="192"/>
        <item x="228"/>
        <item x="289"/>
        <item x="26"/>
        <item x="248"/>
        <item x="2869"/>
        <item m="1" x="3041"/>
        <item m="1" x="3039"/>
        <item m="1" x="3040"/>
        <item m="1" x="3042"/>
        <item x="382"/>
        <item m="1" x="3043"/>
        <item x="21"/>
        <item x="1184"/>
        <item x="1662"/>
        <item x="857"/>
        <item x="191"/>
        <item x="943"/>
        <item x="464"/>
        <item m="1" x="3044"/>
        <item x="1676"/>
        <item m="1" x="3045"/>
        <item m="1" x="3046"/>
        <item x="1564"/>
        <item m="1" x="3047"/>
        <item x="1782"/>
        <item x="4"/>
        <item m="1" x="3048"/>
        <item m="1" x="2929"/>
        <item x="725"/>
        <item m="1" x="3049"/>
        <item x="1968"/>
        <item x="402"/>
        <item x="526"/>
        <item x="2122"/>
        <item m="1" x="3050"/>
        <item x="120"/>
        <item x="268"/>
        <item x="827"/>
        <item x="77"/>
        <item x="641"/>
        <item x="1012"/>
        <item m="1" x="3002"/>
        <item m="1" x="3003"/>
        <item m="1" x="3004"/>
        <item m="1" x="3005"/>
        <item m="1" x="3006"/>
        <item x="246"/>
        <item m="1" x="3007"/>
        <item x="1992"/>
        <item m="1" x="3008"/>
        <item x="842"/>
        <item m="1" x="3023"/>
        <item m="1" x="3024"/>
        <item m="1" x="3025"/>
        <item m="1" x="3031"/>
        <item x="1215"/>
        <item x="177"/>
        <item m="1" x="3032"/>
        <item m="1" x="2950"/>
        <item m="1" x="3026"/>
        <item m="1" x="3027"/>
        <item x="270"/>
        <item m="1" x="3028"/>
        <item m="1" x="3029"/>
        <item x="1152"/>
        <item m="1" x="3030"/>
        <item m="1" x="3011"/>
        <item m="1" x="3012"/>
        <item m="1" x="2933"/>
        <item m="1" x="3013"/>
        <item m="1" x="3014"/>
        <item m="1" x="3015"/>
        <item m="1" x="3016"/>
        <item m="1" x="3017"/>
        <item m="1" x="3009"/>
        <item m="1" x="3010"/>
        <item x="1705"/>
        <item m="1" x="3018"/>
        <item m="1" x="3019"/>
        <item m="1" x="3020"/>
        <item m="1" x="3021"/>
        <item x="861"/>
        <item m="1" x="3022"/>
        <item x="20"/>
        <item m="1" x="2981"/>
        <item m="1" x="2982"/>
        <item m="1" x="2983"/>
        <item m="1" x="2984"/>
        <item m="1" x="2985"/>
        <item m="1" x="2986"/>
        <item m="1" x="2987"/>
        <item m="1" x="2963"/>
        <item x="222"/>
        <item m="1" x="2964"/>
        <item m="1" x="2965"/>
        <item m="1" x="2966"/>
        <item x="1674"/>
        <item m="1" x="2967"/>
        <item m="1" x="2968"/>
        <item m="1" x="2969"/>
        <item x="304"/>
        <item m="1" x="2970"/>
        <item x="2714"/>
        <item x="1024"/>
        <item m="1" x="2971"/>
        <item x="1099"/>
        <item m="1" x="2972"/>
        <item x="1286"/>
        <item m="1" x="2920"/>
        <item m="1" x="2921"/>
        <item m="1" x="2922"/>
        <item m="1" x="2923"/>
        <item x="425"/>
        <item m="1" x="2924"/>
        <item m="1" x="2925"/>
        <item m="1" x="2926"/>
        <item m="1" x="2927"/>
        <item x="164"/>
        <item x="2793"/>
        <item x="0"/>
        <item m="1" x="2928"/>
        <item m="1" x="2997"/>
        <item m="1" x="2998"/>
        <item m="1" x="2999"/>
        <item x="303"/>
        <item x="1212"/>
        <item x="314"/>
        <item x="2649"/>
        <item x="547"/>
        <item m="1" x="3000"/>
        <item x="130"/>
        <item m="1" x="3001"/>
        <item m="1" x="2977"/>
        <item m="1" x="2978"/>
        <item m="1" x="2979"/>
        <item m="1" x="2980"/>
        <item m="1" x="2975"/>
        <item m="1" x="2991"/>
        <item m="1" x="2992"/>
        <item x="447"/>
        <item m="1" x="2993"/>
        <item x="2000"/>
        <item m="1" x="2994"/>
        <item x="1381"/>
        <item x="279"/>
        <item m="1" x="2996"/>
        <item m="1" x="2941"/>
        <item x="2385"/>
        <item m="1" x="2942"/>
        <item m="1" x="2943"/>
        <item x="888"/>
        <item m="1" x="2944"/>
        <item m="1" x="2945"/>
        <item x="2863"/>
        <item x="241"/>
        <item x="2855"/>
        <item m="1" x="2988"/>
        <item m="1" x="2989"/>
        <item m="1" x="2990"/>
        <item x="81"/>
        <item m="1" x="2930"/>
        <item m="1" x="2931"/>
        <item x="1916"/>
        <item x="237"/>
        <item x="738"/>
        <item m="1" x="2932"/>
        <item x="247"/>
        <item m="1" x="2934"/>
        <item x="1572"/>
        <item m="1" x="2935"/>
        <item m="1" x="2973"/>
        <item m="1" x="2974"/>
        <item m="1" x="2976"/>
        <item x="1298"/>
        <item m="1" x="2957"/>
        <item m="1" x="2958"/>
        <item m="1" x="2959"/>
        <item m="1" x="2960"/>
        <item x="1132"/>
        <item m="1" x="2961"/>
        <item m="1" x="2962"/>
        <item m="1" x="2936"/>
        <item m="1" x="2937"/>
        <item m="1" x="2938"/>
        <item m="1" x="2939"/>
        <item m="1" x="2940"/>
        <item x="3"/>
        <item m="1" x="2946"/>
        <item m="1" x="2947"/>
        <item m="1" x="2948"/>
        <item m="1" x="2949"/>
        <item x="127"/>
        <item x="39"/>
        <item x="1"/>
        <item m="1" x="2951"/>
        <item m="1" x="2952"/>
        <item m="1" x="2953"/>
        <item m="1" x="2954"/>
        <item x="639"/>
        <item x="261"/>
        <item x="10"/>
        <item x="240"/>
        <item m="1" x="2955"/>
        <item x="894"/>
        <item x="403"/>
        <item m="1" x="2956"/>
        <item x="2"/>
        <item x="5"/>
        <item x="6"/>
        <item x="7"/>
        <item x="8"/>
        <item x="9"/>
        <item x="12"/>
        <item x="13"/>
        <item x="14"/>
        <item x="15"/>
        <item x="16"/>
        <item x="17"/>
        <item x="18"/>
        <item x="19"/>
        <item x="22"/>
        <item x="24"/>
        <item x="25"/>
        <item x="27"/>
        <item x="28"/>
        <item x="29"/>
        <item x="30"/>
        <item x="31"/>
        <item x="32"/>
        <item x="34"/>
        <item x="35"/>
        <item x="37"/>
        <item x="38"/>
        <item x="41"/>
        <item x="42"/>
        <item x="43"/>
        <item x="44"/>
        <item x="45"/>
        <item x="46"/>
        <item x="47"/>
        <item x="48"/>
        <item x="49"/>
        <item x="50"/>
        <item x="51"/>
        <item x="52"/>
        <item x="53"/>
        <item x="54"/>
        <item x="55"/>
        <item x="57"/>
        <item x="58"/>
        <item x="59"/>
        <item x="60"/>
        <item x="61"/>
        <item x="62"/>
        <item x="63"/>
        <item x="64"/>
        <item x="66"/>
        <item x="67"/>
        <item x="68"/>
        <item x="69"/>
        <item x="70"/>
        <item x="71"/>
        <item x="72"/>
        <item x="73"/>
        <item x="74"/>
        <item x="75"/>
        <item x="76"/>
        <item x="78"/>
        <item x="79"/>
        <item x="80"/>
        <item x="82"/>
        <item x="83"/>
        <item x="84"/>
        <item x="85"/>
        <item x="86"/>
        <item x="87"/>
        <item x="88"/>
        <item x="89"/>
        <item x="90"/>
        <item x="92"/>
        <item x="93"/>
        <item x="94"/>
        <item x="95"/>
        <item x="96"/>
        <item x="97"/>
        <item x="98"/>
        <item x="99"/>
        <item x="100"/>
        <item x="101"/>
        <item x="102"/>
        <item x="103"/>
        <item x="105"/>
        <item x="106"/>
        <item x="107"/>
        <item x="108"/>
        <item x="109"/>
        <item x="110"/>
        <item x="111"/>
        <item x="112"/>
        <item x="113"/>
        <item x="114"/>
        <item x="115"/>
        <item x="116"/>
        <item x="117"/>
        <item x="118"/>
        <item x="119"/>
        <item x="121"/>
        <item x="122"/>
        <item x="123"/>
        <item x="124"/>
        <item x="125"/>
        <item x="126"/>
        <item x="128"/>
        <item x="129"/>
        <item x="131"/>
        <item x="132"/>
        <item x="133"/>
        <item x="134"/>
        <item x="135"/>
        <item x="136"/>
        <item x="137"/>
        <item x="138"/>
        <item x="139"/>
        <item x="140"/>
        <item x="142"/>
        <item x="143"/>
        <item x="145"/>
        <item x="146"/>
        <item x="147"/>
        <item x="148"/>
        <item x="149"/>
        <item x="150"/>
        <item x="151"/>
        <item x="152"/>
        <item x="153"/>
        <item x="154"/>
        <item x="155"/>
        <item x="156"/>
        <item x="157"/>
        <item x="158"/>
        <item x="159"/>
        <item x="160"/>
        <item x="162"/>
        <item x="163"/>
        <item x="165"/>
        <item x="166"/>
        <item x="167"/>
        <item x="169"/>
        <item x="170"/>
        <item x="171"/>
        <item x="172"/>
        <item x="173"/>
        <item x="174"/>
        <item x="175"/>
        <item x="176"/>
        <item x="178"/>
        <item x="179"/>
        <item x="180"/>
        <item x="181"/>
        <item x="182"/>
        <item x="183"/>
        <item x="184"/>
        <item x="185"/>
        <item x="186"/>
        <item x="187"/>
        <item x="188"/>
        <item x="189"/>
        <item x="190"/>
        <item x="193"/>
        <item x="194"/>
        <item x="195"/>
        <item x="196"/>
        <item x="197"/>
        <item x="198"/>
        <item x="199"/>
        <item x="200"/>
        <item x="201"/>
        <item x="202"/>
        <item x="203"/>
        <item x="204"/>
        <item x="205"/>
        <item x="206"/>
        <item x="207"/>
        <item x="208"/>
        <item x="209"/>
        <item x="210"/>
        <item x="211"/>
        <item x="212"/>
        <item x="213"/>
        <item x="215"/>
        <item x="216"/>
        <item x="218"/>
        <item x="219"/>
        <item x="220"/>
        <item x="221"/>
        <item x="223"/>
        <item x="224"/>
        <item x="225"/>
        <item x="226"/>
        <item x="227"/>
        <item x="229"/>
        <item x="230"/>
        <item x="231"/>
        <item x="232"/>
        <item x="233"/>
        <item x="234"/>
        <item x="235"/>
        <item x="236"/>
        <item x="238"/>
        <item x="239"/>
        <item x="242"/>
        <item x="243"/>
        <item x="244"/>
        <item x="245"/>
        <item x="249"/>
        <item x="250"/>
        <item x="251"/>
        <item x="252"/>
        <item x="253"/>
        <item x="254"/>
        <item x="255"/>
        <item x="256"/>
        <item x="257"/>
        <item x="258"/>
        <item x="259"/>
        <item x="260"/>
        <item x="262"/>
        <item x="263"/>
        <item x="264"/>
        <item x="265"/>
        <item x="266"/>
        <item x="267"/>
        <item x="269"/>
        <item x="271"/>
        <item x="272"/>
        <item x="273"/>
        <item x="274"/>
        <item x="275"/>
        <item x="276"/>
        <item x="277"/>
        <item x="278"/>
        <item x="280"/>
        <item x="281"/>
        <item x="282"/>
        <item x="283"/>
        <item x="284"/>
        <item x="285"/>
        <item x="286"/>
        <item x="287"/>
        <item x="288"/>
        <item x="290"/>
        <item x="291"/>
        <item x="292"/>
        <item x="293"/>
        <item x="294"/>
        <item x="295"/>
        <item x="296"/>
        <item x="297"/>
        <item x="298"/>
        <item x="299"/>
        <item x="300"/>
        <item x="301"/>
        <item x="302"/>
        <item m="1" x="2877"/>
        <item x="305"/>
        <item x="307"/>
        <item x="308"/>
        <item x="309"/>
        <item x="310"/>
        <item x="311"/>
        <item x="312"/>
        <item x="313"/>
        <item x="315"/>
        <item x="316"/>
        <item x="317"/>
        <item x="318"/>
        <item x="319"/>
        <item x="321"/>
        <item x="322"/>
        <item x="323"/>
        <item x="324"/>
        <item x="325"/>
        <item x="326"/>
        <item x="327"/>
        <item x="328"/>
        <item x="329"/>
        <item x="330"/>
        <item x="331"/>
        <item x="332"/>
        <item x="333"/>
        <item x="334"/>
        <item x="335"/>
        <item x="336"/>
        <item x="337"/>
        <item x="338"/>
        <item x="339"/>
        <item x="340"/>
        <item x="341"/>
        <item x="342"/>
        <item x="343"/>
        <item x="344"/>
        <item x="345"/>
        <item x="346"/>
        <item x="347"/>
        <item x="349"/>
        <item x="350"/>
        <item x="351"/>
        <item x="352"/>
        <item x="354"/>
        <item x="355"/>
        <item x="356"/>
        <item x="357"/>
        <item x="358"/>
        <item x="359"/>
        <item x="360"/>
        <item x="361"/>
        <item x="362"/>
        <item x="363"/>
        <item x="364"/>
        <item x="365"/>
        <item x="366"/>
        <item x="367"/>
        <item x="368"/>
        <item x="369"/>
        <item x="370"/>
        <item x="371"/>
        <item x="372"/>
        <item x="373"/>
        <item x="374"/>
        <item x="375"/>
        <item x="376"/>
        <item x="377"/>
        <item x="378"/>
        <item x="379"/>
        <item x="380"/>
        <item x="381"/>
        <item x="383"/>
        <item x="384"/>
        <item x="386"/>
        <item x="387"/>
        <item x="388"/>
        <item x="389"/>
        <item x="390"/>
        <item x="391"/>
        <item x="392"/>
        <item x="393"/>
        <item x="394"/>
        <item x="395"/>
        <item x="396"/>
        <item x="397"/>
        <item x="398"/>
        <item x="399"/>
        <item x="400"/>
        <item x="401"/>
        <item x="404"/>
        <item x="405"/>
        <item x="406"/>
        <item x="407"/>
        <item x="408"/>
        <item x="409"/>
        <item x="410"/>
        <item x="411"/>
        <item x="412"/>
        <item x="413"/>
        <item x="414"/>
        <item x="415"/>
        <item x="416"/>
        <item x="417"/>
        <item x="418"/>
        <item x="419"/>
        <item x="420"/>
        <item x="421"/>
        <item x="422"/>
        <item x="423"/>
        <item x="424"/>
        <item x="426"/>
        <item x="427"/>
        <item x="428"/>
        <item x="429"/>
        <item x="430"/>
        <item x="431"/>
        <item x="432"/>
        <item x="433"/>
        <item x="434"/>
        <item x="435"/>
        <item x="436"/>
        <item x="437"/>
        <item x="438"/>
        <item x="439"/>
        <item x="440"/>
        <item x="441"/>
        <item x="442"/>
        <item x="443"/>
        <item x="444"/>
        <item x="446"/>
        <item x="448"/>
        <item x="449"/>
        <item x="450"/>
        <item x="451"/>
        <item x="452"/>
        <item x="453"/>
        <item x="454"/>
        <item x="455"/>
        <item x="456"/>
        <item x="457"/>
        <item x="458"/>
        <item x="459"/>
        <item x="460"/>
        <item x="461"/>
        <item x="462"/>
        <item x="463"/>
        <item x="465"/>
        <item x="466"/>
        <item x="467"/>
        <item x="468"/>
        <item x="469"/>
        <item x="470"/>
        <item x="471"/>
        <item x="472"/>
        <item x="473"/>
        <item x="474"/>
        <item x="475"/>
        <item x="476"/>
        <item x="477"/>
        <item x="478"/>
        <item x="479"/>
        <item x="480"/>
        <item x="481"/>
        <item x="482"/>
        <item x="484"/>
        <item x="485"/>
        <item x="486"/>
        <item x="487"/>
        <item x="488"/>
        <item x="489"/>
        <item x="490"/>
        <item x="491"/>
        <item x="492"/>
        <item x="493"/>
        <item x="494"/>
        <item x="495"/>
        <item x="496"/>
        <item x="497"/>
        <item x="498"/>
        <item x="499"/>
        <item x="500"/>
        <item x="501"/>
        <item x="502"/>
        <item x="503"/>
        <item x="505"/>
        <item x="506"/>
        <item x="507"/>
        <item x="508"/>
        <item x="509"/>
        <item x="510"/>
        <item x="511"/>
        <item x="512"/>
        <item x="513"/>
        <item x="514"/>
        <item x="515"/>
        <item x="516"/>
        <item x="517"/>
        <item x="518"/>
        <item x="519"/>
        <item x="520"/>
        <item x="521"/>
        <item x="522"/>
        <item x="523"/>
        <item x="524"/>
        <item x="525"/>
        <item x="527"/>
        <item x="528"/>
        <item x="529"/>
        <item x="530"/>
        <item x="531"/>
        <item x="532"/>
        <item x="533"/>
        <item x="534"/>
        <item x="535"/>
        <item x="536"/>
        <item x="537"/>
        <item x="538"/>
        <item x="539"/>
        <item x="540"/>
        <item x="541"/>
        <item x="542"/>
        <item x="543"/>
        <item x="544"/>
        <item x="545"/>
        <item x="546"/>
        <item x="548"/>
        <item x="549"/>
        <item x="550"/>
        <item x="551"/>
        <item x="552"/>
        <item x="553"/>
        <item x="554"/>
        <item x="555"/>
        <item x="556"/>
        <item x="557"/>
        <item x="558"/>
        <item x="559"/>
        <item x="560"/>
        <item x="561"/>
        <item x="562"/>
        <item x="563"/>
        <item x="564"/>
        <item x="565"/>
        <item x="566"/>
        <item x="567"/>
        <item x="568"/>
        <item x="569"/>
        <item x="570"/>
        <item x="571"/>
        <item x="572"/>
        <item x="573"/>
        <item x="574"/>
        <item x="575"/>
        <item x="576"/>
        <item x="577"/>
        <item x="578"/>
        <item x="579"/>
        <item x="580"/>
        <item x="581"/>
        <item x="582"/>
        <item x="583"/>
        <item x="584"/>
        <item x="585"/>
        <item x="586"/>
        <item x="587"/>
        <item x="588"/>
        <item x="589"/>
        <item x="590"/>
        <item x="591"/>
        <item x="592"/>
        <item x="593"/>
        <item x="594"/>
        <item x="595"/>
        <item x="596"/>
        <item x="597"/>
        <item x="598"/>
        <item x="599"/>
        <item x="600"/>
        <item x="601"/>
        <item x="602"/>
        <item x="603"/>
        <item x="604"/>
        <item x="605"/>
        <item x="606"/>
        <item x="607"/>
        <item x="608"/>
        <item x="609"/>
        <item x="610"/>
        <item x="611"/>
        <item x="612"/>
        <item x="613"/>
        <item x="614"/>
        <item x="615"/>
        <item x="616"/>
        <item x="617"/>
        <item x="618"/>
        <item x="619"/>
        <item x="620"/>
        <item x="621"/>
        <item x="622"/>
        <item x="623"/>
        <item x="624"/>
        <item x="625"/>
        <item x="626"/>
        <item x="627"/>
        <item x="628"/>
        <item x="629"/>
        <item x="630"/>
        <item x="631"/>
        <item x="632"/>
        <item x="633"/>
        <item x="634"/>
        <item x="635"/>
        <item x="636"/>
        <item x="637"/>
        <item x="638"/>
        <item x="640"/>
        <item x="642"/>
        <item x="643"/>
        <item x="644"/>
        <item x="645"/>
        <item x="646"/>
        <item x="647"/>
        <item x="648"/>
        <item x="649"/>
        <item x="650"/>
        <item x="651"/>
        <item x="652"/>
        <item x="653"/>
        <item x="654"/>
        <item x="655"/>
        <item x="656"/>
        <item x="657"/>
        <item x="658"/>
        <item x="659"/>
        <item x="660"/>
        <item x="661"/>
        <item x="662"/>
        <item x="663"/>
        <item x="664"/>
        <item x="665"/>
        <item x="666"/>
        <item x="667"/>
        <item x="668"/>
        <item x="669"/>
        <item x="670"/>
        <item x="671"/>
        <item x="672"/>
        <item x="673"/>
        <item x="674"/>
        <item x="675"/>
        <item x="676"/>
        <item x="677"/>
        <item x="678"/>
        <item x="679"/>
        <item x="680"/>
        <item x="681"/>
        <item x="682"/>
        <item x="684"/>
        <item x="685"/>
        <item x="686"/>
        <item x="687"/>
        <item x="688"/>
        <item x="689"/>
        <item x="690"/>
        <item x="691"/>
        <item x="692"/>
        <item x="693"/>
        <item x="694"/>
        <item x="695"/>
        <item x="696"/>
        <item x="697"/>
        <item x="698"/>
        <item x="699"/>
        <item x="700"/>
        <item x="701"/>
        <item x="702"/>
        <item x="703"/>
        <item x="704"/>
        <item x="705"/>
        <item x="706"/>
        <item x="707"/>
        <item x="708"/>
        <item x="709"/>
        <item x="710"/>
        <item x="711"/>
        <item x="712"/>
        <item x="713"/>
        <item x="714"/>
        <item x="715"/>
        <item x="716"/>
        <item x="717"/>
        <item x="718"/>
        <item x="719"/>
        <item x="720"/>
        <item x="721"/>
        <item x="722"/>
        <item x="723"/>
        <item x="724"/>
        <item x="726"/>
        <item x="727"/>
        <item x="728"/>
        <item x="729"/>
        <item x="730"/>
        <item x="731"/>
        <item x="732"/>
        <item x="733"/>
        <item x="734"/>
        <item x="735"/>
        <item x="736"/>
        <item x="737"/>
        <item x="739"/>
        <item x="740"/>
        <item x="741"/>
        <item x="742"/>
        <item x="743"/>
        <item x="744"/>
        <item x="745"/>
        <item x="746"/>
        <item x="747"/>
        <item x="748"/>
        <item x="749"/>
        <item x="750"/>
        <item x="751"/>
        <item x="752"/>
        <item x="753"/>
        <item x="754"/>
        <item x="755"/>
        <item x="756"/>
        <item x="757"/>
        <item x="758"/>
        <item x="759"/>
        <item x="760"/>
        <item x="761"/>
        <item x="762"/>
        <item x="763"/>
        <item x="764"/>
        <item x="765"/>
        <item x="766"/>
        <item x="767"/>
        <item x="768"/>
        <item x="769"/>
        <item x="770"/>
        <item x="771"/>
        <item x="772"/>
        <item x="773"/>
        <item x="774"/>
        <item x="775"/>
        <item x="776"/>
        <item x="777"/>
        <item x="778"/>
        <item x="779"/>
        <item x="780"/>
        <item x="781"/>
        <item x="782"/>
        <item x="783"/>
        <item x="784"/>
        <item x="785"/>
        <item x="786"/>
        <item x="787"/>
        <item x="788"/>
        <item x="789"/>
        <item x="790"/>
        <item x="791"/>
        <item x="792"/>
        <item x="793"/>
        <item x="794"/>
        <item x="795"/>
        <item x="796"/>
        <item x="797"/>
        <item x="798"/>
        <item x="799"/>
        <item x="800"/>
        <item x="801"/>
        <item x="802"/>
        <item x="803"/>
        <item x="804"/>
        <item x="805"/>
        <item x="806"/>
        <item x="807"/>
        <item x="808"/>
        <item x="809"/>
        <item x="810"/>
        <item x="811"/>
        <item x="812"/>
        <item x="813"/>
        <item x="814"/>
        <item x="815"/>
        <item x="816"/>
        <item x="817"/>
        <item x="818"/>
        <item x="819"/>
        <item x="820"/>
        <item x="821"/>
        <item x="822"/>
        <item x="823"/>
        <item x="824"/>
        <item x="825"/>
        <item x="826"/>
        <item x="828"/>
        <item x="829"/>
        <item x="830"/>
        <item x="831"/>
        <item x="832"/>
        <item x="833"/>
        <item x="834"/>
        <item x="835"/>
        <item x="836"/>
        <item x="837"/>
        <item x="838"/>
        <item x="839"/>
        <item x="840"/>
        <item x="841"/>
        <item x="843"/>
        <item x="844"/>
        <item x="845"/>
        <item x="846"/>
        <item x="847"/>
        <item x="848"/>
        <item x="849"/>
        <item x="850"/>
        <item x="851"/>
        <item x="852"/>
        <item x="853"/>
        <item x="854"/>
        <item x="855"/>
        <item x="856"/>
        <item x="858"/>
        <item x="859"/>
        <item x="860"/>
        <item x="862"/>
        <item x="863"/>
        <item x="865"/>
        <item x="866"/>
        <item x="867"/>
        <item x="868"/>
        <item x="869"/>
        <item x="870"/>
        <item x="871"/>
        <item x="872"/>
        <item x="873"/>
        <item x="874"/>
        <item x="875"/>
        <item x="876"/>
        <item x="877"/>
        <item x="878"/>
        <item x="879"/>
        <item x="880"/>
        <item x="881"/>
        <item x="882"/>
        <item x="883"/>
        <item x="884"/>
        <item x="885"/>
        <item x="886"/>
        <item x="887"/>
        <item x="889"/>
        <item x="890"/>
        <item x="891"/>
        <item x="892"/>
        <item x="893"/>
        <item x="896"/>
        <item x="897"/>
        <item x="898"/>
        <item x="899"/>
        <item x="900"/>
        <item x="901"/>
        <item x="902"/>
        <item x="903"/>
        <item x="904"/>
        <item x="905"/>
        <item x="906"/>
        <item x="907"/>
        <item x="908"/>
        <item x="909"/>
        <item x="910"/>
        <item x="911"/>
        <item x="912"/>
        <item x="913"/>
        <item x="914"/>
        <item x="915"/>
        <item x="916"/>
        <item x="917"/>
        <item x="918"/>
        <item x="919"/>
        <item x="920"/>
        <item x="921"/>
        <item x="922"/>
        <item x="923"/>
        <item x="924"/>
        <item x="925"/>
        <item x="926"/>
        <item x="927"/>
        <item x="928"/>
        <item x="929"/>
        <item x="930"/>
        <item x="931"/>
        <item x="932"/>
        <item x="933"/>
        <item x="934"/>
        <item x="935"/>
        <item x="936"/>
        <item x="937"/>
        <item x="938"/>
        <item x="939"/>
        <item x="940"/>
        <item x="941"/>
        <item x="942"/>
        <item x="944"/>
        <item x="945"/>
        <item x="946"/>
        <item x="947"/>
        <item x="948"/>
        <item x="949"/>
        <item x="950"/>
        <item x="951"/>
        <item x="952"/>
        <item x="953"/>
        <item x="954"/>
        <item x="955"/>
        <item x="956"/>
        <item x="957"/>
        <item x="958"/>
        <item x="959"/>
        <item x="960"/>
        <item x="961"/>
        <item x="962"/>
        <item x="963"/>
        <item x="964"/>
        <item x="965"/>
        <item x="966"/>
        <item x="967"/>
        <item x="968"/>
        <item x="969"/>
        <item x="970"/>
        <item x="971"/>
        <item x="972"/>
        <item x="973"/>
        <item x="974"/>
        <item x="975"/>
        <item x="976"/>
        <item x="977"/>
        <item x="978"/>
        <item x="979"/>
        <item x="980"/>
        <item x="981"/>
        <item x="982"/>
        <item x="983"/>
        <item x="984"/>
        <item x="985"/>
        <item x="986"/>
        <item x="987"/>
        <item x="988"/>
        <item x="989"/>
        <item x="990"/>
        <item x="991"/>
        <item x="992"/>
        <item x="993"/>
        <item x="994"/>
        <item x="995"/>
        <item x="996"/>
        <item x="997"/>
        <item x="998"/>
        <item x="999"/>
        <item x="1000"/>
        <item x="1001"/>
        <item x="1002"/>
        <item x="1003"/>
        <item x="1004"/>
        <item x="1005"/>
        <item x="1006"/>
        <item x="1007"/>
        <item x="1008"/>
        <item x="1009"/>
        <item x="1010"/>
        <item x="1011"/>
        <item x="1013"/>
        <item x="1014"/>
        <item x="1015"/>
        <item x="1016"/>
        <item x="1017"/>
        <item x="1018"/>
        <item x="1019"/>
        <item x="1020"/>
        <item x="1021"/>
        <item x="1022"/>
        <item x="1023"/>
        <item x="1025"/>
        <item x="1026"/>
        <item x="1027"/>
        <item x="1028"/>
        <item x="1029"/>
        <item x="1030"/>
        <item x="1031"/>
        <item x="1032"/>
        <item x="1033"/>
        <item x="1034"/>
        <item x="1035"/>
        <item x="1036"/>
        <item x="1037"/>
        <item x="1038"/>
        <item x="1039"/>
        <item x="1040"/>
        <item x="1041"/>
        <item x="1042"/>
        <item x="1043"/>
        <item x="1044"/>
        <item x="1045"/>
        <item x="1046"/>
        <item x="1047"/>
        <item x="1048"/>
        <item x="1049"/>
        <item x="1050"/>
        <item x="1051"/>
        <item x="1052"/>
        <item x="1053"/>
        <item x="1054"/>
        <item x="1055"/>
        <item x="1056"/>
        <item x="1057"/>
        <item x="1058"/>
        <item x="1059"/>
        <item x="1060"/>
        <item x="1061"/>
        <item x="1062"/>
        <item x="1063"/>
        <item x="1064"/>
        <item x="1065"/>
        <item x="1066"/>
        <item x="1067"/>
        <item x="1068"/>
        <item x="1069"/>
        <item x="1070"/>
        <item x="1071"/>
        <item x="1072"/>
        <item x="1073"/>
        <item x="1074"/>
        <item x="1075"/>
        <item x="1076"/>
        <item x="1077"/>
        <item x="1078"/>
        <item x="1079"/>
        <item x="1080"/>
        <item x="1081"/>
        <item x="1082"/>
        <item x="1083"/>
        <item x="1084"/>
        <item x="1085"/>
        <item x="1086"/>
        <item x="1087"/>
        <item x="1088"/>
        <item x="1089"/>
        <item x="1090"/>
        <item x="1091"/>
        <item x="1092"/>
        <item x="1093"/>
        <item x="1094"/>
        <item x="1095"/>
        <item x="1096"/>
        <item x="1097"/>
        <item x="1098"/>
        <item x="1100"/>
        <item x="1101"/>
        <item x="1102"/>
        <item x="1103"/>
        <item x="1104"/>
        <item x="1105"/>
        <item x="1106"/>
        <item x="1107"/>
        <item x="1108"/>
        <item x="1109"/>
        <item x="1110"/>
        <item x="1111"/>
        <item x="1112"/>
        <item x="1113"/>
        <item x="1114"/>
        <item x="1115"/>
        <item x="1116"/>
        <item x="1117"/>
        <item x="1118"/>
        <item x="1119"/>
        <item x="1120"/>
        <item x="1121"/>
        <item x="1122"/>
        <item x="1123"/>
        <item x="1124"/>
        <item x="1125"/>
        <item x="1126"/>
        <item x="1127"/>
        <item x="1128"/>
        <item x="1129"/>
        <item x="1130"/>
        <item x="1131"/>
        <item x="1133"/>
        <item x="1134"/>
        <item x="1135"/>
        <item x="1136"/>
        <item x="1137"/>
        <item x="1138"/>
        <item x="1139"/>
        <item x="1140"/>
        <item x="1141"/>
        <item x="1142"/>
        <item x="1143"/>
        <item x="1144"/>
        <item x="1145"/>
        <item x="1146"/>
        <item x="1147"/>
        <item x="1148"/>
        <item x="1149"/>
        <item x="1150"/>
        <item x="1151"/>
        <item x="1153"/>
        <item x="1154"/>
        <item x="1155"/>
        <item x="1156"/>
        <item x="1157"/>
        <item x="1158"/>
        <item x="1159"/>
        <item x="1160"/>
        <item x="1161"/>
        <item x="1162"/>
        <item x="1163"/>
        <item x="1164"/>
        <item x="1165"/>
        <item x="1166"/>
        <item x="1167"/>
        <item x="1168"/>
        <item x="1169"/>
        <item x="1170"/>
        <item x="1171"/>
        <item x="1172"/>
        <item x="1173"/>
        <item x="1174"/>
        <item x="1175"/>
        <item x="1176"/>
        <item x="1177"/>
        <item x="1178"/>
        <item x="1179"/>
        <item x="1180"/>
        <item x="1181"/>
        <item x="1182"/>
        <item x="1183"/>
        <item x="1185"/>
        <item x="1186"/>
        <item x="1187"/>
        <item x="1188"/>
        <item x="1189"/>
        <item x="1190"/>
        <item x="1191"/>
        <item x="1192"/>
        <item x="1193"/>
        <item x="1194"/>
        <item x="1195"/>
        <item x="1196"/>
        <item x="1197"/>
        <item x="1198"/>
        <item x="1199"/>
        <item x="1200"/>
        <item x="1201"/>
        <item x="1202"/>
        <item x="1203"/>
        <item x="1204"/>
        <item x="1205"/>
        <item x="1206"/>
        <item x="1207"/>
        <item x="1208"/>
        <item x="1209"/>
        <item x="1210"/>
        <item x="1211"/>
        <item x="1213"/>
        <item x="1214"/>
        <item x="1216"/>
        <item x="1217"/>
        <item x="1218"/>
        <item x="1219"/>
        <item x="1220"/>
        <item x="1221"/>
        <item x="1222"/>
        <item x="1223"/>
        <item x="1224"/>
        <item x="1225"/>
        <item x="1226"/>
        <item x="1227"/>
        <item x="1228"/>
        <item x="1229"/>
        <item x="1230"/>
        <item x="1231"/>
        <item x="1232"/>
        <item x="1233"/>
        <item x="1234"/>
        <item x="1256"/>
        <item x="1235"/>
        <item x="1236"/>
        <item x="1237"/>
        <item x="1238"/>
        <item x="1239"/>
        <item x="1240"/>
        <item x="1241"/>
        <item x="1242"/>
        <item x="1243"/>
        <item x="1244"/>
        <item x="1245"/>
        <item x="1246"/>
        <item x="1247"/>
        <item x="1248"/>
        <item x="1249"/>
        <item x="1250"/>
        <item x="1251"/>
        <item x="1252"/>
        <item x="1253"/>
        <item x="1254"/>
        <item x="1255"/>
        <item x="1257"/>
        <item x="1258"/>
        <item x="1259"/>
        <item x="1260"/>
        <item x="1261"/>
        <item x="1262"/>
        <item x="1263"/>
        <item x="1264"/>
        <item x="1265"/>
        <item x="1266"/>
        <item x="1267"/>
        <item x="1268"/>
        <item x="1269"/>
        <item x="1270"/>
        <item x="1271"/>
        <item x="1272"/>
        <item x="1273"/>
        <item x="1274"/>
        <item x="1275"/>
        <item x="1276"/>
        <item x="1277"/>
        <item x="1278"/>
        <item x="1279"/>
        <item x="1280"/>
        <item x="1281"/>
        <item x="1282"/>
        <item x="1283"/>
        <item x="1284"/>
        <item x="1285"/>
        <item x="1287"/>
        <item x="1288"/>
        <item x="1289"/>
        <item x="1290"/>
        <item x="1291"/>
        <item x="1292"/>
        <item x="1293"/>
        <item x="1294"/>
        <item x="1295"/>
        <item x="1296"/>
        <item x="1297"/>
        <item x="1299"/>
        <item x="1300"/>
        <item x="1301"/>
        <item x="1302"/>
        <item x="1303"/>
        <item x="1304"/>
        <item x="1305"/>
        <item x="1306"/>
        <item x="1307"/>
        <item x="1308"/>
        <item x="1309"/>
        <item x="1310"/>
        <item x="1311"/>
        <item x="1312"/>
        <item x="1313"/>
        <item x="1314"/>
        <item x="1315"/>
        <item x="1316"/>
        <item x="1317"/>
        <item x="1318"/>
        <item x="1319"/>
        <item x="1320"/>
        <item x="1321"/>
        <item x="1322"/>
        <item x="1323"/>
        <item x="1324"/>
        <item x="1325"/>
        <item x="1326"/>
        <item x="1327"/>
        <item x="1328"/>
        <item x="1329"/>
        <item x="1330"/>
        <item x="1331"/>
        <item x="1332"/>
        <item x="1333"/>
        <item x="1334"/>
        <item x="1335"/>
        <item x="1336"/>
        <item x="1337"/>
        <item x="1338"/>
        <item x="1339"/>
        <item x="1340"/>
        <item x="1341"/>
        <item x="1342"/>
        <item x="1343"/>
        <item x="1344"/>
        <item x="1345"/>
        <item x="1346"/>
        <item x="1347"/>
        <item x="1348"/>
        <item x="1349"/>
        <item x="1351"/>
        <item x="1352"/>
        <item x="1353"/>
        <item x="1354"/>
        <item x="1355"/>
        <item x="1356"/>
        <item x="1357"/>
        <item x="1358"/>
        <item x="1359"/>
        <item x="1360"/>
        <item x="1361"/>
        <item x="1362"/>
        <item x="1363"/>
        <item x="1364"/>
        <item x="1365"/>
        <item x="1366"/>
        <item x="1367"/>
        <item x="1368"/>
        <item x="1369"/>
        <item x="1370"/>
        <item x="1371"/>
        <item x="1372"/>
        <item x="1373"/>
        <item x="1374"/>
        <item x="1375"/>
        <item x="1376"/>
        <item x="1377"/>
        <item x="1378"/>
        <item x="1379"/>
        <item x="1380"/>
        <item x="1382"/>
        <item x="1383"/>
        <item x="1384"/>
        <item x="1385"/>
        <item x="1386"/>
        <item x="1387"/>
        <item x="1388"/>
        <item x="1389"/>
        <item x="1390"/>
        <item x="1391"/>
        <item x="1392"/>
        <item x="1393"/>
        <item x="1394"/>
        <item x="1395"/>
        <item x="1396"/>
        <item x="1397"/>
        <item x="1398"/>
        <item x="1399"/>
        <item x="1400"/>
        <item x="1401"/>
        <item x="1402"/>
        <item x="1403"/>
        <item x="1404"/>
        <item x="1405"/>
        <item x="1406"/>
        <item x="1407"/>
        <item x="1408"/>
        <item x="1409"/>
        <item x="1410"/>
        <item x="1411"/>
        <item x="1412"/>
        <item x="1413"/>
        <item x="1414"/>
        <item x="1415"/>
        <item x="1416"/>
        <item x="1417"/>
        <item x="1418"/>
        <item x="1419"/>
        <item x="1420"/>
        <item x="1421"/>
        <item x="1422"/>
        <item x="1423"/>
        <item x="1424"/>
        <item x="1425"/>
        <item x="1426"/>
        <item x="1427"/>
        <item x="1428"/>
        <item x="1429"/>
        <item x="1430"/>
        <item x="1431"/>
        <item x="1432"/>
        <item x="1433"/>
        <item x="1434"/>
        <item x="1435"/>
        <item x="1436"/>
        <item x="1437"/>
        <item x="1438"/>
        <item x="1439"/>
        <item x="1440"/>
        <item x="1441"/>
        <item x="1442"/>
        <item x="1443"/>
        <item x="1445"/>
        <item x="1446"/>
        <item x="1447"/>
        <item x="1448"/>
        <item x="1449"/>
        <item x="1450"/>
        <item x="1451"/>
        <item x="1452"/>
        <item x="1453"/>
        <item x="1454"/>
        <item x="1455"/>
        <item x="1456"/>
        <item x="1457"/>
        <item x="1458"/>
        <item x="1459"/>
        <item x="1460"/>
        <item x="1461"/>
        <item x="1462"/>
        <item x="1463"/>
        <item x="1464"/>
        <item x="1465"/>
        <item x="1466"/>
        <item x="1467"/>
        <item m="1" x="2878"/>
        <item x="1469"/>
        <item x="1470"/>
        <item x="1471"/>
        <item x="1472"/>
        <item x="1473"/>
        <item x="1474"/>
        <item x="1475"/>
        <item x="1476"/>
        <item x="1477"/>
        <item x="1478"/>
        <item x="1479"/>
        <item x="1480"/>
        <item x="1481"/>
        <item x="1482"/>
        <item x="1483"/>
        <item x="1484"/>
        <item x="1485"/>
        <item x="1486"/>
        <item x="1487"/>
        <item x="1488"/>
        <item x="1489"/>
        <item x="1490"/>
        <item x="1491"/>
        <item x="1492"/>
        <item x="1493"/>
        <item x="1494"/>
        <item x="1495"/>
        <item x="1496"/>
        <item x="1497"/>
        <item x="1498"/>
        <item x="1499"/>
        <item x="1500"/>
        <item x="1501"/>
        <item x="1502"/>
        <item x="1503"/>
        <item x="1504"/>
        <item x="1505"/>
        <item x="1506"/>
        <item x="1507"/>
        <item x="1508"/>
        <item x="1509"/>
        <item x="1510"/>
        <item x="1511"/>
        <item x="1512"/>
        <item x="1513"/>
        <item x="1514"/>
        <item x="1515"/>
        <item x="1516"/>
        <item x="1517"/>
        <item x="1518"/>
        <item x="1519"/>
        <item x="1520"/>
        <item x="1521"/>
        <item x="1522"/>
        <item x="1523"/>
        <item x="1524"/>
        <item x="1525"/>
        <item x="1526"/>
        <item x="1527"/>
        <item x="1528"/>
        <item x="1529"/>
        <item x="1530"/>
        <item x="1531"/>
        <item x="1532"/>
        <item x="1533"/>
        <item x="1534"/>
        <item x="1535"/>
        <item x="1536"/>
        <item x="1537"/>
        <item x="1538"/>
        <item x="1539"/>
        <item x="1540"/>
        <item x="1541"/>
        <item x="1542"/>
        <item x="1543"/>
        <item x="1544"/>
        <item x="1545"/>
        <item x="1546"/>
        <item x="1547"/>
        <item x="1548"/>
        <item x="1549"/>
        <item x="1550"/>
        <item x="1551"/>
        <item x="1552"/>
        <item x="1553"/>
        <item x="1554"/>
        <item x="1555"/>
        <item x="1556"/>
        <item x="1557"/>
        <item x="1558"/>
        <item x="1559"/>
        <item x="1560"/>
        <item x="1561"/>
        <item x="1562"/>
        <item x="1563"/>
        <item x="1565"/>
        <item x="1566"/>
        <item x="1567"/>
        <item x="1568"/>
        <item x="1569"/>
        <item x="1570"/>
        <item x="1571"/>
        <item x="1573"/>
        <item x="1574"/>
        <item x="1575"/>
        <item x="1576"/>
        <item x="1577"/>
        <item x="1578"/>
        <item x="1579"/>
        <item x="1580"/>
        <item x="1581"/>
        <item x="1582"/>
        <item x="1583"/>
        <item x="1584"/>
        <item x="1585"/>
        <item x="1586"/>
        <item x="1587"/>
        <item x="1588"/>
        <item x="1589"/>
        <item x="1590"/>
        <item x="1591"/>
        <item x="1592"/>
        <item x="1593"/>
        <item x="1594"/>
        <item x="1595"/>
        <item x="1596"/>
        <item x="1597"/>
        <item x="1598"/>
        <item x="1599"/>
        <item x="1600"/>
        <item x="1601"/>
        <item x="1602"/>
        <item x="1603"/>
        <item x="1604"/>
        <item x="1605"/>
        <item x="1606"/>
        <item x="1607"/>
        <item x="1608"/>
        <item x="1609"/>
        <item x="1610"/>
        <item x="1611"/>
        <item x="1612"/>
        <item x="1613"/>
        <item x="1614"/>
        <item x="1615"/>
        <item x="1616"/>
        <item x="1617"/>
        <item x="1618"/>
        <item x="1619"/>
        <item x="1620"/>
        <item x="1621"/>
        <item m="1" x="2879"/>
        <item x="1622"/>
        <item x="1623"/>
        <item x="1624"/>
        <item x="1625"/>
        <item x="1626"/>
        <item x="1627"/>
        <item x="1628"/>
        <item x="1629"/>
        <item x="1630"/>
        <item x="1631"/>
        <item x="1632"/>
        <item x="1633"/>
        <item x="1634"/>
        <item x="1635"/>
        <item x="1636"/>
        <item x="1637"/>
        <item x="1638"/>
        <item x="1639"/>
        <item x="1640"/>
        <item x="1641"/>
        <item x="1642"/>
        <item x="1643"/>
        <item x="1644"/>
        <item x="1645"/>
        <item x="1646"/>
        <item x="1647"/>
        <item x="1648"/>
        <item x="1649"/>
        <item x="1650"/>
        <item x="1651"/>
        <item x="1652"/>
        <item x="1653"/>
        <item x="1654"/>
        <item x="1655"/>
        <item x="1656"/>
        <item x="1657"/>
        <item x="1658"/>
        <item x="1659"/>
        <item x="1660"/>
        <item x="1661"/>
        <item x="1663"/>
        <item x="1664"/>
        <item x="1665"/>
        <item x="1666"/>
        <item x="1667"/>
        <item x="1668"/>
        <item x="1669"/>
        <item x="1670"/>
        <item x="1671"/>
        <item x="1672"/>
        <item x="1673"/>
        <item x="1675"/>
        <item x="1677"/>
        <item x="1678"/>
        <item x="1679"/>
        <item x="1680"/>
        <item x="1681"/>
        <item x="1682"/>
        <item x="1683"/>
        <item x="1684"/>
        <item x="1685"/>
        <item x="1686"/>
        <item x="1687"/>
        <item x="1688"/>
        <item x="1689"/>
        <item x="1690"/>
        <item x="1691"/>
        <item x="1692"/>
        <item x="1693"/>
        <item x="1694"/>
        <item x="1695"/>
        <item x="1696"/>
        <item x="1697"/>
        <item x="1698"/>
        <item x="1699"/>
        <item x="1700"/>
        <item x="1701"/>
        <item x="1702"/>
        <item x="1703"/>
        <item x="1704"/>
        <item x="1706"/>
        <item x="1707"/>
        <item x="1708"/>
        <item x="1709"/>
        <item m="1" x="2880"/>
        <item m="1" x="2881"/>
        <item x="1710"/>
        <item x="1711"/>
        <item x="1712"/>
        <item x="1713"/>
        <item x="1714"/>
        <item x="1715"/>
        <item x="1716"/>
        <item x="1717"/>
        <item x="1718"/>
        <item x="1719"/>
        <item x="1720"/>
        <item x="1721"/>
        <item x="1722"/>
        <item x="1723"/>
        <item x="1724"/>
        <item x="1725"/>
        <item x="1726"/>
        <item x="1727"/>
        <item x="1728"/>
        <item x="1729"/>
        <item x="1730"/>
        <item x="1731"/>
        <item x="1732"/>
        <item x="1733"/>
        <item x="1734"/>
        <item x="1735"/>
        <item x="1736"/>
        <item x="1737"/>
        <item x="1738"/>
        <item x="1739"/>
        <item m="1" x="2882"/>
        <item x="1740"/>
        <item x="1741"/>
        <item x="1742"/>
        <item x="1743"/>
        <item x="1744"/>
        <item x="1745"/>
        <item x="1746"/>
        <item x="1747"/>
        <item x="1748"/>
        <item m="1" x="2883"/>
        <item x="1749"/>
        <item x="1750"/>
        <item x="1751"/>
        <item x="1752"/>
        <item x="1753"/>
        <item x="1754"/>
        <item x="1755"/>
        <item x="1756"/>
        <item x="1757"/>
        <item x="1758"/>
        <item x="1759"/>
        <item x="1760"/>
        <item x="1761"/>
        <item x="1762"/>
        <item x="1763"/>
        <item x="1764"/>
        <item x="1765"/>
        <item x="1766"/>
        <item x="1767"/>
        <item x="1768"/>
        <item x="1769"/>
        <item x="1770"/>
        <item x="1771"/>
        <item x="1772"/>
        <item x="1773"/>
        <item x="1774"/>
        <item x="1775"/>
        <item x="1776"/>
        <item x="1777"/>
        <item x="1778"/>
        <item x="1779"/>
        <item x="1780"/>
        <item x="1781"/>
        <item x="1783"/>
        <item x="1784"/>
        <item x="1785"/>
        <item x="1786"/>
        <item x="1787"/>
        <item x="1788"/>
        <item x="1789"/>
        <item x="1790"/>
        <item x="1791"/>
        <item x="1792"/>
        <item x="1793"/>
        <item x="1794"/>
        <item x="1795"/>
        <item x="1796"/>
        <item x="1797"/>
        <item x="1798"/>
        <item x="1799"/>
        <item x="1800"/>
        <item x="1801"/>
        <item x="1802"/>
        <item x="1803"/>
        <item x="1804"/>
        <item x="1805"/>
        <item x="1806"/>
        <item x="1807"/>
        <item x="1808"/>
        <item x="1809"/>
        <item x="1810"/>
        <item x="1811"/>
        <item x="1812"/>
        <item x="1813"/>
        <item x="1814"/>
        <item x="1815"/>
        <item x="1816"/>
        <item x="1817"/>
        <item x="1818"/>
        <item x="1819"/>
        <item x="1820"/>
        <item x="1821"/>
        <item x="1822"/>
        <item x="1823"/>
        <item x="1824"/>
        <item x="1825"/>
        <item x="1826"/>
        <item x="1827"/>
        <item x="1828"/>
        <item x="1829"/>
        <item x="1830"/>
        <item x="1831"/>
        <item x="1832"/>
        <item x="1833"/>
        <item x="1834"/>
        <item x="1835"/>
        <item x="1836"/>
        <item x="1837"/>
        <item x="1838"/>
        <item x="1839"/>
        <item x="1840"/>
        <item x="1841"/>
        <item x="1842"/>
        <item x="1843"/>
        <item x="1844"/>
        <item x="1845"/>
        <item x="1846"/>
        <item x="1847"/>
        <item x="1848"/>
        <item x="1849"/>
        <item x="1850"/>
        <item x="1851"/>
        <item x="1852"/>
        <item x="1853"/>
        <item x="1854"/>
        <item x="1855"/>
        <item x="1856"/>
        <item x="1857"/>
        <item x="1858"/>
        <item x="1859"/>
        <item x="1860"/>
        <item x="1861"/>
        <item x="1862"/>
        <item x="1863"/>
        <item x="1864"/>
        <item x="1865"/>
        <item x="1866"/>
        <item x="1867"/>
        <item x="1868"/>
        <item x="1869"/>
        <item x="1870"/>
        <item x="1871"/>
        <item x="1872"/>
        <item x="1873"/>
        <item x="1874"/>
        <item x="1875"/>
        <item x="1876"/>
        <item x="1877"/>
        <item x="1878"/>
        <item x="1879"/>
        <item x="1880"/>
        <item x="1881"/>
        <item x="1882"/>
        <item x="1883"/>
        <item x="1884"/>
        <item x="1885"/>
        <item x="1886"/>
        <item x="1887"/>
        <item x="1888"/>
        <item x="1889"/>
        <item x="1890"/>
        <item x="1891"/>
        <item x="1892"/>
        <item x="1893"/>
        <item x="1894"/>
        <item x="1895"/>
        <item x="1896"/>
        <item x="1897"/>
        <item x="1898"/>
        <item x="1899"/>
        <item x="1900"/>
        <item x="1901"/>
        <item x="1902"/>
        <item x="1903"/>
        <item x="1904"/>
        <item x="1905"/>
        <item x="1906"/>
        <item x="1907"/>
        <item x="1908"/>
        <item x="1909"/>
        <item x="1910"/>
        <item x="1911"/>
        <item x="1912"/>
        <item x="1913"/>
        <item x="1914"/>
        <item x="1915"/>
        <item x="1917"/>
        <item x="1918"/>
        <item x="1919"/>
        <item x="1920"/>
        <item x="1921"/>
        <item x="1922"/>
        <item x="1923"/>
        <item x="1924"/>
        <item x="1925"/>
        <item x="1927"/>
        <item x="1928"/>
        <item x="1929"/>
        <item x="1930"/>
        <item x="1931"/>
        <item m="1" x="2884"/>
        <item x="1932"/>
        <item x="1933"/>
        <item x="1934"/>
        <item x="1935"/>
        <item x="1936"/>
        <item x="1937"/>
        <item x="1938"/>
        <item x="1939"/>
        <item x="1940"/>
        <item x="1941"/>
        <item x="1942"/>
        <item x="1943"/>
        <item x="1944"/>
        <item x="1945"/>
        <item x="1946"/>
        <item x="1947"/>
        <item x="1948"/>
        <item x="1949"/>
        <item x="1950"/>
        <item x="1951"/>
        <item x="1952"/>
        <item x="1953"/>
        <item x="1954"/>
        <item x="1955"/>
        <item x="1956"/>
        <item x="1957"/>
        <item x="1958"/>
        <item x="1959"/>
        <item x="1960"/>
        <item x="1961"/>
        <item x="1962"/>
        <item x="1963"/>
        <item x="1964"/>
        <item x="1965"/>
        <item x="1966"/>
        <item m="1" x="2885"/>
        <item m="1" x="2886"/>
        <item x="1967"/>
        <item x="1969"/>
        <item x="1970"/>
        <item x="1971"/>
        <item x="1972"/>
        <item x="1973"/>
        <item x="1974"/>
        <item x="1975"/>
        <item x="1976"/>
        <item x="1977"/>
        <item x="1978"/>
        <item x="1979"/>
        <item x="1980"/>
        <item x="1981"/>
        <item x="1982"/>
        <item x="1983"/>
        <item x="1984"/>
        <item x="1985"/>
        <item x="1986"/>
        <item x="1987"/>
        <item x="1988"/>
        <item x="1989"/>
        <item x="1990"/>
        <item x="1991"/>
        <item x="1993"/>
        <item x="1994"/>
        <item x="1995"/>
        <item x="1996"/>
        <item x="1997"/>
        <item x="1998"/>
        <item x="1999"/>
        <item x="2001"/>
        <item x="2002"/>
        <item x="2003"/>
        <item x="2004"/>
        <item x="2005"/>
        <item x="2006"/>
        <item x="2007"/>
        <item x="2008"/>
        <item x="2009"/>
        <item x="2010"/>
        <item x="2011"/>
        <item x="2012"/>
        <item x="2013"/>
        <item x="2014"/>
        <item x="2015"/>
        <item x="2016"/>
        <item x="2017"/>
        <item x="2018"/>
        <item x="2019"/>
        <item x="2020"/>
        <item x="2021"/>
        <item x="2022"/>
        <item x="2023"/>
        <item x="2024"/>
        <item x="2025"/>
        <item x="2026"/>
        <item x="2027"/>
        <item x="2028"/>
        <item x="2029"/>
        <item x="2030"/>
        <item x="2031"/>
        <item x="2032"/>
        <item x="2033"/>
        <item x="2034"/>
        <item x="2035"/>
        <item x="2036"/>
        <item x="2037"/>
        <item x="2038"/>
        <item x="2039"/>
        <item x="2040"/>
        <item x="2041"/>
        <item x="2042"/>
        <item x="2043"/>
        <item x="2044"/>
        <item x="2045"/>
        <item x="2046"/>
        <item x="2047"/>
        <item x="2048"/>
        <item x="2049"/>
        <item x="2050"/>
        <item x="2051"/>
        <item x="2052"/>
        <item x="2053"/>
        <item x="2054"/>
        <item x="2055"/>
        <item x="2056"/>
        <item x="2057"/>
        <item x="2058"/>
        <item x="2059"/>
        <item x="2060"/>
        <item x="2061"/>
        <item x="2062"/>
        <item x="2063"/>
        <item x="2064"/>
        <item x="2065"/>
        <item x="2066"/>
        <item x="2067"/>
        <item x="2068"/>
        <item x="2069"/>
        <item x="2070"/>
        <item x="2071"/>
        <item x="2072"/>
        <item x="2073"/>
        <item x="2074"/>
        <item x="2075"/>
        <item x="2076"/>
        <item x="2077"/>
        <item x="2078"/>
        <item x="2079"/>
        <item x="2080"/>
        <item x="2081"/>
        <item x="2082"/>
        <item x="2083"/>
        <item x="2084"/>
        <item x="2085"/>
        <item x="2086"/>
        <item x="2087"/>
        <item x="2088"/>
        <item x="2089"/>
        <item x="2090"/>
        <item x="2091"/>
        <item x="2092"/>
        <item x="2093"/>
        <item x="2094"/>
        <item x="2095"/>
        <item x="2096"/>
        <item x="2097"/>
        <item x="2098"/>
        <item x="2099"/>
        <item x="2100"/>
        <item x="2102"/>
        <item x="2103"/>
        <item x="2104"/>
        <item x="2105"/>
        <item x="2106"/>
        <item x="2107"/>
        <item x="2108"/>
        <item x="2109"/>
        <item x="2110"/>
        <item x="2111"/>
        <item x="2112"/>
        <item x="2113"/>
        <item x="2114"/>
        <item x="2115"/>
        <item x="2116"/>
        <item x="2117"/>
        <item x="2118"/>
        <item x="2119"/>
        <item x="2120"/>
        <item x="2121"/>
        <item m="1" x="2887"/>
        <item x="2123"/>
        <item x="2124"/>
        <item x="2125"/>
        <item x="2126"/>
        <item m="1" x="2888"/>
        <item m="1" x="2889"/>
        <item x="2127"/>
        <item x="2128"/>
        <item x="2129"/>
        <item x="2130"/>
        <item x="2131"/>
        <item x="2132"/>
        <item x="2133"/>
        <item x="2134"/>
        <item x="2135"/>
        <item x="2136"/>
        <item x="2137"/>
        <item x="2138"/>
        <item x="2139"/>
        <item x="2140"/>
        <item x="2141"/>
        <item x="2142"/>
        <item x="2143"/>
        <item x="2144"/>
        <item x="2145"/>
        <item x="2146"/>
        <item x="2147"/>
        <item x="2148"/>
        <item x="2149"/>
        <item x="2150"/>
        <item x="2151"/>
        <item m="1" x="2890"/>
        <item x="2152"/>
        <item x="2153"/>
        <item x="2154"/>
        <item x="2155"/>
        <item x="2156"/>
        <item x="2157"/>
        <item x="2158"/>
        <item x="2159"/>
        <item x="2160"/>
        <item x="2161"/>
        <item x="2162"/>
        <item x="2163"/>
        <item x="2164"/>
        <item x="2165"/>
        <item x="2166"/>
        <item x="2167"/>
        <item x="2168"/>
        <item x="2169"/>
        <item x="2170"/>
        <item x="2171"/>
        <item x="2172"/>
        <item x="2173"/>
        <item x="2174"/>
        <item x="2175"/>
        <item x="2176"/>
        <item x="2177"/>
        <item x="2178"/>
        <item x="2179"/>
        <item x="2180"/>
        <item x="2181"/>
        <item x="2182"/>
        <item x="2183"/>
        <item x="2184"/>
        <item x="2185"/>
        <item x="2186"/>
        <item x="2187"/>
        <item x="2188"/>
        <item x="2189"/>
        <item x="2190"/>
        <item x="2191"/>
        <item x="2192"/>
        <item x="2193"/>
        <item x="2194"/>
        <item x="2195"/>
        <item m="1" x="2891"/>
        <item x="2196"/>
        <item x="2197"/>
        <item m="1" x="2892"/>
        <item x="2198"/>
        <item x="2199"/>
        <item x="2200"/>
        <item x="2201"/>
        <item x="2202"/>
        <item x="2203"/>
        <item x="2204"/>
        <item x="2205"/>
        <item x="2206"/>
        <item x="2207"/>
        <item x="2208"/>
        <item x="2209"/>
        <item x="2210"/>
        <item x="2211"/>
        <item m="1" x="2893"/>
        <item x="2212"/>
        <item x="2213"/>
        <item m="1" x="2894"/>
        <item x="2214"/>
        <item x="2215"/>
        <item x="2216"/>
        <item x="2217"/>
        <item x="2218"/>
        <item x="2552"/>
        <item x="2220"/>
        <item x="2221"/>
        <item x="2222"/>
        <item x="2223"/>
        <item x="2224"/>
        <item x="2225"/>
        <item x="2226"/>
        <item x="2227"/>
        <item x="2228"/>
        <item x="2229"/>
        <item x="2230"/>
        <item x="2231"/>
        <item x="2232"/>
        <item x="2233"/>
        <item x="2234"/>
        <item x="2235"/>
        <item x="2236"/>
        <item x="2237"/>
        <item x="2238"/>
        <item x="2239"/>
        <item x="2240"/>
        <item x="2241"/>
        <item x="2242"/>
        <item x="2243"/>
        <item x="2244"/>
        <item x="2245"/>
        <item x="2246"/>
        <item x="2247"/>
        <item x="2248"/>
        <item x="2249"/>
        <item x="2250"/>
        <item x="2251"/>
        <item x="2252"/>
        <item x="2253"/>
        <item x="2254"/>
        <item x="2255"/>
        <item x="2256"/>
        <item x="2257"/>
        <item x="2258"/>
        <item x="2259"/>
        <item x="2260"/>
        <item x="2261"/>
        <item x="2262"/>
        <item x="2263"/>
        <item x="2264"/>
        <item x="2265"/>
        <item x="2266"/>
        <item x="2267"/>
        <item x="2268"/>
        <item x="2269"/>
        <item x="2270"/>
        <item x="2271"/>
        <item x="2272"/>
        <item x="2273"/>
        <item x="2274"/>
        <item x="2275"/>
        <item x="2276"/>
        <item x="2277"/>
        <item x="2278"/>
        <item x="2279"/>
        <item x="2280"/>
        <item x="2281"/>
        <item x="2282"/>
        <item x="2283"/>
        <item x="2284"/>
        <item x="2285"/>
        <item x="2286"/>
        <item m="1" x="2895"/>
        <item x="2288"/>
        <item x="2289"/>
        <item x="2290"/>
        <item x="2291"/>
        <item x="2292"/>
        <item x="2293"/>
        <item x="2294"/>
        <item x="2295"/>
        <item x="2296"/>
        <item x="2297"/>
        <item x="2298"/>
        <item x="2299"/>
        <item x="2300"/>
        <item x="2301"/>
        <item x="2302"/>
        <item x="2303"/>
        <item x="2304"/>
        <item x="2536"/>
        <item x="2305"/>
        <item m="1" x="2896"/>
        <item x="2306"/>
        <item x="2307"/>
        <item x="2308"/>
        <item x="2309"/>
        <item x="2310"/>
        <item x="2311"/>
        <item x="2312"/>
        <item x="2313"/>
        <item x="2314"/>
        <item x="2315"/>
        <item x="2316"/>
        <item x="2317"/>
        <item x="2318"/>
        <item x="2319"/>
        <item x="2320"/>
        <item x="2321"/>
        <item x="2322"/>
        <item x="2323"/>
        <item x="2324"/>
        <item x="2325"/>
        <item x="2326"/>
        <item x="2327"/>
        <item x="2328"/>
        <item x="2329"/>
        <item m="1" x="2897"/>
        <item x="2330"/>
        <item x="2331"/>
        <item x="2332"/>
        <item x="2333"/>
        <item x="2334"/>
        <item x="2335"/>
        <item x="2336"/>
        <item x="2337"/>
        <item x="2338"/>
        <item x="2339"/>
        <item x="2340"/>
        <item x="2341"/>
        <item x="2342"/>
        <item x="2343"/>
        <item x="2344"/>
        <item x="2345"/>
        <item x="2346"/>
        <item x="2347"/>
        <item x="2348"/>
        <item x="2349"/>
        <item x="2350"/>
        <item x="2351"/>
        <item x="2352"/>
        <item x="2353"/>
        <item x="2354"/>
        <item x="2355"/>
        <item x="2356"/>
        <item x="2357"/>
        <item x="2358"/>
        <item x="2359"/>
        <item x="2360"/>
        <item x="2361"/>
        <item x="2362"/>
        <item m="1" x="2898"/>
        <item x="2363"/>
        <item x="2364"/>
        <item x="2365"/>
        <item x="2366"/>
        <item x="2367"/>
        <item x="2368"/>
        <item x="2369"/>
        <item x="2370"/>
        <item x="2371"/>
        <item x="2372"/>
        <item x="2373"/>
        <item x="2374"/>
        <item x="2375"/>
        <item x="2376"/>
        <item x="2377"/>
        <item x="2378"/>
        <item x="2379"/>
        <item x="2380"/>
        <item x="2381"/>
        <item x="2382"/>
        <item x="2383"/>
        <item x="2384"/>
        <item m="1" x="2899"/>
        <item x="2386"/>
        <item x="2387"/>
        <item x="2388"/>
        <item x="2389"/>
        <item x="2390"/>
        <item x="2391"/>
        <item x="2392"/>
        <item x="2393"/>
        <item x="2394"/>
        <item x="2395"/>
        <item x="2396"/>
        <item x="2397"/>
        <item x="2398"/>
        <item x="2399"/>
        <item x="2400"/>
        <item x="2401"/>
        <item x="2402"/>
        <item x="2403"/>
        <item x="2404"/>
        <item x="2405"/>
        <item x="2406"/>
        <item x="2407"/>
        <item x="2408"/>
        <item x="2409"/>
        <item x="2410"/>
        <item x="2411"/>
        <item x="2412"/>
        <item x="2413"/>
        <item x="2414"/>
        <item x="2415"/>
        <item x="2416"/>
        <item x="2417"/>
        <item x="2418"/>
        <item x="2419"/>
        <item x="2420"/>
        <item x="2421"/>
        <item m="1" x="2900"/>
        <item x="2422"/>
        <item m="1" x="2901"/>
        <item x="2423"/>
        <item m="1" x="2902"/>
        <item x="2424"/>
        <item m="1" x="2903"/>
        <item x="2426"/>
        <item x="2427"/>
        <item m="1" x="2904"/>
        <item x="2428"/>
        <item x="2429"/>
        <item x="2430"/>
        <item x="2431"/>
        <item x="2432"/>
        <item x="2433"/>
        <item x="2434"/>
        <item x="2435"/>
        <item x="2436"/>
        <item x="2437"/>
        <item x="2438"/>
        <item x="2439"/>
        <item x="2440"/>
        <item x="2441"/>
        <item x="2442"/>
        <item x="2443"/>
        <item x="2444"/>
        <item x="2445"/>
        <item x="2446"/>
        <item x="2447"/>
        <item x="2448"/>
        <item x="2449"/>
        <item x="2450"/>
        <item x="2451"/>
        <item x="2452"/>
        <item x="2453"/>
        <item m="1" x="2905"/>
        <item x="2454"/>
        <item x="2455"/>
        <item x="2456"/>
        <item x="2457"/>
        <item x="2458"/>
        <item x="2459"/>
        <item x="2460"/>
        <item x="2461"/>
        <item x="2462"/>
        <item x="2463"/>
        <item x="2464"/>
        <item x="2465"/>
        <item m="1" x="2906"/>
        <item x="2466"/>
        <item x="2512"/>
        <item x="2467"/>
        <item x="2468"/>
        <item x="2469"/>
        <item x="2470"/>
        <item x="2471"/>
        <item x="2472"/>
        <item x="2473"/>
        <item x="2474"/>
        <item x="2475"/>
        <item x="2476"/>
        <item x="2477"/>
        <item x="2478"/>
        <item x="2479"/>
        <item x="2480"/>
        <item x="2481"/>
        <item x="2482"/>
        <item x="2483"/>
        <item x="2484"/>
        <item x="2485"/>
        <item x="2486"/>
        <item x="2487"/>
        <item x="2488"/>
        <item x="2489"/>
        <item x="2490"/>
        <item x="2491"/>
        <item m="1" x="2907"/>
        <item x="2492"/>
        <item x="2493"/>
        <item m="1" x="2908"/>
        <item x="2494"/>
        <item x="2495"/>
        <item x="2496"/>
        <item x="2497"/>
        <item x="2498"/>
        <item x="2499"/>
        <item x="2500"/>
        <item x="2501"/>
        <item x="2502"/>
        <item x="2503"/>
        <item x="2504"/>
        <item x="2505"/>
        <item x="2506"/>
        <item x="2507"/>
        <item x="2508"/>
        <item m="1" x="2909"/>
        <item x="2510"/>
        <item x="2511"/>
        <item x="2513"/>
        <item x="2514"/>
        <item x="2515"/>
        <item x="2516"/>
        <item x="2517"/>
        <item x="2518"/>
        <item x="2519"/>
        <item x="2520"/>
        <item x="2521"/>
        <item x="2522"/>
        <item x="2523"/>
        <item x="2524"/>
        <item x="2525"/>
        <item x="2526"/>
        <item x="2527"/>
        <item x="2528"/>
        <item m="1" x="2910"/>
        <item x="2529"/>
        <item x="2530"/>
        <item x="2531"/>
        <item x="2532"/>
        <item x="2533"/>
        <item x="2534"/>
        <item x="2535"/>
        <item x="2537"/>
        <item x="2538"/>
        <item x="2539"/>
        <item x="2540"/>
        <item x="2541"/>
        <item x="2542"/>
        <item x="2543"/>
        <item x="2544"/>
        <item x="2545"/>
        <item x="2546"/>
        <item x="2547"/>
        <item x="2548"/>
        <item x="2549"/>
        <item x="2550"/>
        <item x="2551"/>
        <item x="2553"/>
        <item x="2554"/>
        <item x="2555"/>
        <item x="2556"/>
        <item x="2557"/>
        <item x="2558"/>
        <item x="2559"/>
        <item x="2560"/>
        <item x="2561"/>
        <item x="2562"/>
        <item x="2563"/>
        <item x="2564"/>
        <item x="2565"/>
        <item x="2566"/>
        <item x="2567"/>
        <item x="2568"/>
        <item x="2569"/>
        <item x="2570"/>
        <item x="2571"/>
        <item x="2572"/>
        <item x="2573"/>
        <item x="2574"/>
        <item x="2575"/>
        <item x="2576"/>
        <item x="2577"/>
        <item x="2578"/>
        <item x="2579"/>
        <item x="2580"/>
        <item x="2581"/>
        <item x="2582"/>
        <item x="2583"/>
        <item x="2584"/>
        <item x="2585"/>
        <item x="2586"/>
        <item x="2587"/>
        <item x="2588"/>
        <item x="2589"/>
        <item x="2590"/>
        <item x="2591"/>
        <item x="2592"/>
        <item x="2593"/>
        <item x="2594"/>
        <item x="2595"/>
        <item x="2596"/>
        <item x="2597"/>
        <item x="2598"/>
        <item x="2599"/>
        <item x="2600"/>
        <item x="2601"/>
        <item x="2602"/>
        <item x="2603"/>
        <item x="2604"/>
        <item x="2605"/>
        <item x="2606"/>
        <item x="2607"/>
        <item x="2608"/>
        <item x="2609"/>
        <item m="1" x="2911"/>
        <item x="2611"/>
        <item x="2612"/>
        <item x="2613"/>
        <item x="2614"/>
        <item x="2615"/>
        <item x="2616"/>
        <item x="2617"/>
        <item x="2618"/>
        <item x="2619"/>
        <item x="2620"/>
        <item m="1" x="2912"/>
        <item x="2621"/>
        <item x="2622"/>
        <item x="2623"/>
        <item x="2624"/>
        <item x="2625"/>
        <item x="2626"/>
        <item x="2627"/>
        <item x="2628"/>
        <item x="2629"/>
        <item x="2630"/>
        <item x="2631"/>
        <item x="2632"/>
        <item x="2633"/>
        <item x="2634"/>
        <item x="2635"/>
        <item x="2636"/>
        <item x="2637"/>
        <item x="2638"/>
        <item x="2639"/>
        <item x="2640"/>
        <item x="2641"/>
        <item x="2642"/>
        <item x="2643"/>
        <item x="2644"/>
        <item x="2645"/>
        <item x="2646"/>
        <item x="2647"/>
        <item x="2648"/>
        <item x="2650"/>
        <item x="2651"/>
        <item x="2652"/>
        <item x="2653"/>
        <item x="2654"/>
        <item x="2655"/>
        <item x="2656"/>
        <item x="2657"/>
        <item x="2658"/>
        <item x="2659"/>
        <item x="2660"/>
        <item x="2661"/>
        <item x="2662"/>
        <item m="1" x="2913"/>
        <item x="2663"/>
        <item x="2664"/>
        <item x="2665"/>
        <item x="2666"/>
        <item x="2667"/>
        <item x="2668"/>
        <item x="2669"/>
        <item x="2670"/>
        <item x="2671"/>
        <item x="2672"/>
        <item x="2673"/>
        <item x="2674"/>
        <item x="2675"/>
        <item x="2676"/>
        <item x="2677"/>
        <item x="2678"/>
        <item x="2679"/>
        <item x="2680"/>
        <item x="2681"/>
        <item x="2682"/>
        <item x="2683"/>
        <item x="2684"/>
        <item x="2685"/>
        <item x="2686"/>
        <item x="2687"/>
        <item x="2688"/>
        <item x="2689"/>
        <item x="2690"/>
        <item x="2691"/>
        <item x="2692"/>
        <item x="2693"/>
        <item x="2694"/>
        <item x="2695"/>
        <item x="2696"/>
        <item x="2697"/>
        <item x="2698"/>
        <item x="2699"/>
        <item x="2700"/>
        <item x="2701"/>
        <item x="2702"/>
        <item x="2703"/>
        <item x="2704"/>
        <item x="2705"/>
        <item x="2706"/>
        <item m="1" x="2914"/>
        <item x="2707"/>
        <item x="2708"/>
        <item x="2709"/>
        <item x="2710"/>
        <item m="1" x="2915"/>
        <item x="2712"/>
        <item x="2713"/>
        <item x="2715"/>
        <item x="2716"/>
        <item x="2717"/>
        <item x="2718"/>
        <item x="2719"/>
        <item x="2720"/>
        <item x="2721"/>
        <item x="2722"/>
        <item x="2723"/>
        <item x="2724"/>
        <item x="2725"/>
        <item x="2726"/>
        <item x="2727"/>
        <item x="2728"/>
        <item x="2729"/>
        <item x="2730"/>
        <item x="2731"/>
        <item x="2732"/>
        <item x="2733"/>
        <item m="1" x="2916"/>
        <item x="2734"/>
        <item x="2735"/>
        <item x="2736"/>
        <item x="2737"/>
        <item x="2738"/>
        <item x="2739"/>
        <item x="2740"/>
        <item x="2741"/>
        <item x="2742"/>
        <item x="2743"/>
        <item x="2744"/>
        <item x="2745"/>
        <item x="2746"/>
        <item x="2747"/>
        <item x="2748"/>
        <item x="2749"/>
        <item x="2750"/>
        <item x="2751"/>
        <item x="2752"/>
        <item x="2753"/>
        <item x="2754"/>
        <item x="2755"/>
        <item x="2756"/>
        <item x="2757"/>
        <item x="2758"/>
        <item x="2759"/>
        <item x="2760"/>
        <item x="2761"/>
        <item x="2762"/>
        <item x="2763"/>
        <item m="1" x="2917"/>
        <item x="2764"/>
        <item x="2765"/>
        <item x="2766"/>
        <item x="2767"/>
        <item x="2768"/>
        <item x="2769"/>
        <item x="2770"/>
        <item x="2771"/>
        <item x="2772"/>
        <item x="2773"/>
        <item x="2774"/>
        <item x="2775"/>
        <item x="2776"/>
        <item x="2777"/>
        <item x="2778"/>
        <item x="2779"/>
        <item x="2780"/>
        <item x="2781"/>
        <item x="2782"/>
        <item x="2783"/>
        <item x="2784"/>
        <item x="2785"/>
        <item x="2786"/>
        <item x="2787"/>
        <item x="2788"/>
        <item x="2789"/>
        <item x="2790"/>
        <item x="2791"/>
        <item x="2792"/>
        <item x="2794"/>
        <item x="2795"/>
        <item x="2796"/>
        <item x="2797"/>
        <item x="2798"/>
        <item x="2799"/>
        <item x="2800"/>
        <item x="2801"/>
        <item x="2802"/>
        <item x="2803"/>
        <item x="2804"/>
        <item x="2805"/>
        <item x="2806"/>
        <item x="2807"/>
        <item m="1" x="2918"/>
        <item x="2809"/>
        <item x="2810"/>
        <item x="2811"/>
        <item x="2812"/>
        <item x="2813"/>
        <item x="2814"/>
        <item x="2815"/>
        <item x="2816"/>
        <item x="2817"/>
        <item x="2818"/>
        <item x="2819"/>
        <item x="2820"/>
        <item x="2821"/>
        <item x="2822"/>
        <item x="2823"/>
        <item x="2824"/>
        <item x="2825"/>
        <item x="2826"/>
        <item x="2827"/>
        <item x="2828"/>
        <item x="2829"/>
        <item x="2830"/>
        <item x="2831"/>
        <item x="2832"/>
        <item x="2833"/>
        <item x="2834"/>
        <item x="2835"/>
        <item x="2836"/>
        <item x="2837"/>
        <item x="2838"/>
        <item x="2839"/>
        <item x="2840"/>
        <item x="2841"/>
        <item x="2842"/>
        <item x="2843"/>
        <item x="2844"/>
        <item x="2845"/>
        <item x="2846"/>
        <item x="2847"/>
        <item x="2848"/>
        <item x="2849"/>
        <item x="2850"/>
        <item x="2851"/>
        <item x="2852"/>
        <item x="2853"/>
        <item m="1" x="2919"/>
        <item x="2856"/>
        <item x="2857"/>
        <item x="2858"/>
        <item x="2859"/>
        <item x="2860"/>
        <item x="2861"/>
        <item x="2862"/>
        <item x="2864"/>
        <item x="2865"/>
        <item x="2866"/>
        <item x="2867"/>
        <item x="2868"/>
        <item x="2870"/>
        <item x="2871"/>
        <item x="2872"/>
        <item x="2873"/>
        <item x="2874"/>
        <item x="2875"/>
        <item x="2876"/>
        <item x="1468"/>
        <item x="2219"/>
        <item x="2287"/>
        <item x="2425"/>
        <item x="2509"/>
        <item x="2610"/>
        <item x="2711"/>
        <item x="2808"/>
        <item x="2854"/>
        <item t="default"/>
      </items>
    </pivotField>
    <pivotField numFmtId="2" showAll="0"/>
    <pivotField numFmtId="2" showAll="0"/>
    <pivotField numFmtId="2" showAll="0"/>
    <pivotField numFmtId="2" showAll="0" defaultSubtotal="0"/>
    <pivotField numFmtId="2" showAll="0" defaultSubtotal="0"/>
    <pivotField numFmtId="2" showAll="0" defaultSubtotal="0"/>
    <pivotField numFmtId="2" showAll="0" defaultSubtotal="0"/>
    <pivotField numFmtId="2" showAll="0" defaultSubtotal="0"/>
    <pivotField showAll="0"/>
    <pivotField showAll="0"/>
    <pivotField numFmtId="2" showAll="0"/>
    <pivotField showAll="0" defaultSubtotal="0"/>
    <pivotField showAll="0" defaultSubtotal="0"/>
    <pivotField showAll="0" defaultSubtotal="0"/>
    <pivotField showAll="0" defaultSubtotal="0"/>
  </pivotFields>
  <rowFields count="1">
    <field x="23"/>
  </rowFields>
  <rowItems count="2552">
    <i>
      <x/>
    </i>
    <i>
      <x v="1"/>
    </i>
    <i>
      <x v="4"/>
    </i>
    <i>
      <x v="6"/>
    </i>
    <i>
      <x v="9"/>
    </i>
    <i>
      <x v="10"/>
    </i>
    <i>
      <x v="13"/>
    </i>
    <i>
      <x v="14"/>
    </i>
    <i>
      <x v="15"/>
    </i>
    <i>
      <x v="16"/>
    </i>
    <i>
      <x v="17"/>
    </i>
    <i>
      <x v="18"/>
    </i>
    <i>
      <x v="19"/>
    </i>
    <i>
      <x v="20"/>
    </i>
    <i>
      <x v="21"/>
    </i>
    <i>
      <x v="22"/>
    </i>
    <i>
      <x v="23"/>
    </i>
    <i>
      <x v="24"/>
    </i>
    <i>
      <x v="25"/>
    </i>
    <i>
      <x v="26"/>
    </i>
    <i>
      <x v="27"/>
    </i>
    <i>
      <x v="28"/>
    </i>
    <i>
      <x v="29"/>
    </i>
    <i>
      <x v="30"/>
    </i>
    <i>
      <x v="32"/>
    </i>
    <i>
      <x v="33"/>
    </i>
    <i>
      <x v="34"/>
    </i>
    <i>
      <x v="35"/>
    </i>
    <i>
      <x v="36"/>
    </i>
    <i>
      <x v="37"/>
    </i>
    <i>
      <x v="38"/>
    </i>
    <i>
      <x v="39"/>
    </i>
    <i>
      <x v="40"/>
    </i>
    <i>
      <x v="41"/>
    </i>
    <i>
      <x v="42"/>
    </i>
    <i>
      <x v="47"/>
    </i>
    <i>
      <x v="49"/>
    </i>
    <i>
      <x v="50"/>
    </i>
    <i>
      <x v="51"/>
    </i>
    <i>
      <x v="52"/>
    </i>
    <i>
      <x v="53"/>
    </i>
    <i>
      <x v="54"/>
    </i>
    <i>
      <x v="55"/>
    </i>
    <i>
      <x v="57"/>
    </i>
    <i>
      <x v="60"/>
    </i>
    <i>
      <x v="62"/>
    </i>
    <i>
      <x v="63"/>
    </i>
    <i>
      <x v="66"/>
    </i>
    <i>
      <x v="68"/>
    </i>
    <i>
      <x v="69"/>
    </i>
    <i>
      <x v="70"/>
    </i>
    <i>
      <x v="71"/>
    </i>
    <i>
      <x v="73"/>
    </i>
    <i>
      <x v="74"/>
    </i>
    <i>
      <x v="75"/>
    </i>
    <i>
      <x v="76"/>
    </i>
    <i>
      <x v="77"/>
    </i>
    <i>
      <x v="78"/>
    </i>
    <i>
      <x v="84"/>
    </i>
    <i>
      <x v="86"/>
    </i>
    <i>
      <x v="88"/>
    </i>
    <i>
      <x v="93"/>
    </i>
    <i>
      <x v="94"/>
    </i>
    <i>
      <x v="99"/>
    </i>
    <i>
      <x v="102"/>
    </i>
    <i>
      <x v="114"/>
    </i>
    <i>
      <x v="119"/>
    </i>
    <i>
      <x v="121"/>
    </i>
    <i>
      <x v="130"/>
    </i>
    <i>
      <x v="134"/>
    </i>
    <i>
      <x v="138"/>
    </i>
    <i>
      <x v="140"/>
    </i>
    <i>
      <x v="141"/>
    </i>
    <i>
      <x v="143"/>
    </i>
    <i>
      <x v="145"/>
    </i>
    <i>
      <x v="150"/>
    </i>
    <i>
      <x v="155"/>
    </i>
    <i>
      <x v="156"/>
    </i>
    <i>
      <x v="157"/>
    </i>
    <i>
      <x v="162"/>
    </i>
    <i>
      <x v="163"/>
    </i>
    <i>
      <x v="164"/>
    </i>
    <i>
      <x v="165"/>
    </i>
    <i>
      <x v="166"/>
    </i>
    <i>
      <x v="168"/>
    </i>
    <i>
      <x v="177"/>
    </i>
    <i>
      <x v="179"/>
    </i>
    <i>
      <x v="181"/>
    </i>
    <i>
      <x v="182"/>
    </i>
    <i>
      <x v="185"/>
    </i>
    <i>
      <x v="188"/>
    </i>
    <i>
      <x v="191"/>
    </i>
    <i>
      <x v="192"/>
    </i>
    <i>
      <x v="193"/>
    </i>
    <i>
      <x v="197"/>
    </i>
    <i>
      <x v="200"/>
    </i>
    <i>
      <x v="201"/>
    </i>
    <i>
      <x v="202"/>
    </i>
    <i>
      <x v="204"/>
    </i>
    <i>
      <x v="206"/>
    </i>
    <i>
      <x v="211"/>
    </i>
    <i>
      <x v="216"/>
    </i>
    <i>
      <x v="244"/>
    </i>
    <i>
      <x v="246"/>
    </i>
    <i>
      <x v="247"/>
    </i>
    <i>
      <x v="249"/>
    </i>
    <i>
      <x v="250"/>
    </i>
    <i>
      <x v="253"/>
    </i>
    <i>
      <x v="257"/>
    </i>
    <i>
      <x v="258"/>
    </i>
    <i>
      <x v="260"/>
    </i>
    <i>
      <x v="261"/>
    </i>
    <i>
      <x v="266"/>
    </i>
    <i>
      <x v="271"/>
    </i>
    <i>
      <x v="272"/>
    </i>
    <i>
      <x v="273"/>
    </i>
    <i>
      <x v="276"/>
    </i>
    <i>
      <x v="279"/>
    </i>
    <i>
      <x v="280"/>
    </i>
    <i>
      <x v="285"/>
    </i>
    <i>
      <x v="286"/>
    </i>
    <i>
      <x v="287"/>
    </i>
    <i>
      <x v="288"/>
    </i>
    <i>
      <x v="290"/>
    </i>
    <i>
      <x v="291"/>
    </i>
    <i>
      <x v="292"/>
    </i>
    <i>
      <x v="295"/>
    </i>
    <i>
      <x v="297"/>
    </i>
    <i>
      <x v="298"/>
    </i>
    <i>
      <x v="299"/>
    </i>
    <i>
      <x v="300"/>
    </i>
    <i>
      <x v="301"/>
    </i>
    <i>
      <x v="302"/>
    </i>
    <i>
      <x v="303"/>
    </i>
    <i>
      <x v="304"/>
    </i>
    <i>
      <x v="306"/>
    </i>
    <i>
      <x v="307"/>
    </i>
    <i>
      <x v="308"/>
    </i>
    <i>
      <x v="309"/>
    </i>
    <i>
      <x v="310"/>
    </i>
    <i>
      <x v="311"/>
    </i>
    <i>
      <x v="312"/>
    </i>
    <i>
      <x v="313"/>
    </i>
    <i>
      <x v="316"/>
    </i>
    <i>
      <x v="318"/>
    </i>
    <i>
      <x v="319"/>
    </i>
    <i>
      <x v="320"/>
    </i>
    <i>
      <x v="321"/>
    </i>
    <i>
      <x v="322"/>
    </i>
    <i>
      <x v="323"/>
    </i>
    <i>
      <x v="324"/>
    </i>
    <i>
      <x v="325"/>
    </i>
    <i>
      <x v="326"/>
    </i>
    <i>
      <x v="327"/>
    </i>
    <i>
      <x v="328"/>
    </i>
    <i>
      <x v="329"/>
    </i>
    <i>
      <x v="330"/>
    </i>
    <i>
      <x v="333"/>
    </i>
    <i>
      <x v="334"/>
    </i>
    <i>
      <x v="335"/>
    </i>
    <i>
      <x v="337"/>
    </i>
    <i>
      <x v="338"/>
    </i>
    <i>
      <x v="339"/>
    </i>
    <i>
      <x v="340"/>
    </i>
    <i>
      <x v="341"/>
    </i>
    <i>
      <x v="342"/>
    </i>
    <i>
      <x v="343"/>
    </i>
    <i>
      <x v="345"/>
    </i>
    <i>
      <x v="346"/>
    </i>
    <i>
      <x v="347"/>
    </i>
    <i>
      <x v="348"/>
    </i>
    <i>
      <x v="349"/>
    </i>
    <i>
      <x v="350"/>
    </i>
    <i>
      <x v="351"/>
    </i>
    <i>
      <x v="352"/>
    </i>
    <i>
      <x v="353"/>
    </i>
    <i>
      <x v="354"/>
    </i>
    <i>
      <x v="355"/>
    </i>
    <i>
      <x v="356"/>
    </i>
    <i>
      <x v="357"/>
    </i>
    <i>
      <x v="358"/>
    </i>
    <i>
      <x v="359"/>
    </i>
    <i>
      <x v="362"/>
    </i>
    <i>
      <x v="364"/>
    </i>
    <i>
      <x v="365"/>
    </i>
    <i>
      <x v="366"/>
    </i>
    <i>
      <x v="367"/>
    </i>
    <i>
      <x v="368"/>
    </i>
    <i>
      <x v="369"/>
    </i>
    <i>
      <x v="370"/>
    </i>
    <i>
      <x v="371"/>
    </i>
    <i>
      <x v="372"/>
    </i>
    <i>
      <x v="373"/>
    </i>
    <i>
      <x v="374"/>
    </i>
    <i>
      <x v="375"/>
    </i>
    <i>
      <x v="376"/>
    </i>
    <i>
      <x v="377"/>
    </i>
    <i>
      <x v="378"/>
    </i>
    <i>
      <x v="379"/>
    </i>
    <i>
      <x v="380"/>
    </i>
    <i>
      <x v="381"/>
    </i>
    <i>
      <x v="382"/>
    </i>
    <i>
      <x v="383"/>
    </i>
    <i>
      <x v="385"/>
    </i>
    <i>
      <x v="386"/>
    </i>
    <i>
      <x v="387"/>
    </i>
    <i>
      <x v="388"/>
    </i>
    <i>
      <x v="390"/>
    </i>
    <i>
      <x v="391"/>
    </i>
    <i>
      <x v="392"/>
    </i>
    <i>
      <x v="393"/>
    </i>
    <i>
      <x v="394"/>
    </i>
    <i>
      <x v="395"/>
    </i>
    <i>
      <x v="396"/>
    </i>
    <i>
      <x v="397"/>
    </i>
    <i>
      <x v="398"/>
    </i>
    <i>
      <x v="399"/>
    </i>
    <i>
      <x v="400"/>
    </i>
    <i>
      <x v="401"/>
    </i>
    <i>
      <x v="402"/>
    </i>
    <i>
      <x v="403"/>
    </i>
    <i>
      <x v="404"/>
    </i>
    <i>
      <x v="405"/>
    </i>
    <i>
      <x v="407"/>
    </i>
    <i>
      <x v="410"/>
    </i>
    <i>
      <x v="411"/>
    </i>
    <i>
      <x v="412"/>
    </i>
    <i>
      <x v="413"/>
    </i>
    <i>
      <x v="414"/>
    </i>
    <i>
      <x v="415"/>
    </i>
    <i>
      <x v="416"/>
    </i>
    <i>
      <x v="417"/>
    </i>
    <i>
      <x v="418"/>
    </i>
    <i>
      <x v="419"/>
    </i>
    <i>
      <x v="421"/>
    </i>
    <i>
      <x v="423"/>
    </i>
    <i>
      <x v="424"/>
    </i>
    <i>
      <x v="425"/>
    </i>
    <i>
      <x v="426"/>
    </i>
    <i>
      <x v="427"/>
    </i>
    <i>
      <x v="428"/>
    </i>
    <i>
      <x v="430"/>
    </i>
    <i>
      <x v="431"/>
    </i>
    <i>
      <x v="432"/>
    </i>
    <i>
      <x v="433"/>
    </i>
    <i>
      <x v="435"/>
    </i>
    <i>
      <x v="436"/>
    </i>
    <i>
      <x v="438"/>
    </i>
    <i>
      <x v="439"/>
    </i>
    <i>
      <x v="440"/>
    </i>
    <i>
      <x v="441"/>
    </i>
    <i>
      <x v="444"/>
    </i>
    <i>
      <x v="446"/>
    </i>
    <i>
      <x v="447"/>
    </i>
    <i>
      <x v="448"/>
    </i>
    <i>
      <x v="450"/>
    </i>
    <i>
      <x v="451"/>
    </i>
    <i>
      <x v="454"/>
    </i>
    <i>
      <x v="455"/>
    </i>
    <i>
      <x v="456"/>
    </i>
    <i>
      <x v="457"/>
    </i>
    <i>
      <x v="458"/>
    </i>
    <i>
      <x v="460"/>
    </i>
    <i>
      <x v="461"/>
    </i>
    <i>
      <x v="463"/>
    </i>
    <i>
      <x v="464"/>
    </i>
    <i>
      <x v="465"/>
    </i>
    <i>
      <x v="466"/>
    </i>
    <i>
      <x v="467"/>
    </i>
    <i>
      <x v="468"/>
    </i>
    <i>
      <x v="469"/>
    </i>
    <i>
      <x v="471"/>
    </i>
    <i>
      <x v="472"/>
    </i>
    <i>
      <x v="473"/>
    </i>
    <i>
      <x v="474"/>
    </i>
    <i>
      <x v="475"/>
    </i>
    <i>
      <x v="476"/>
    </i>
    <i>
      <x v="477"/>
    </i>
    <i>
      <x v="479"/>
    </i>
    <i>
      <x v="480"/>
    </i>
    <i>
      <x v="481"/>
    </i>
    <i>
      <x v="482"/>
    </i>
    <i>
      <x v="483"/>
    </i>
    <i>
      <x v="484"/>
    </i>
    <i>
      <x v="486"/>
    </i>
    <i>
      <x v="487"/>
    </i>
    <i>
      <x v="488"/>
    </i>
    <i>
      <x v="489"/>
    </i>
    <i>
      <x v="490"/>
    </i>
    <i>
      <x v="491"/>
    </i>
    <i>
      <x v="492"/>
    </i>
    <i>
      <x v="493"/>
    </i>
    <i>
      <x v="494"/>
    </i>
    <i>
      <x v="495"/>
    </i>
    <i>
      <x v="496"/>
    </i>
    <i>
      <x v="497"/>
    </i>
    <i>
      <x v="498"/>
    </i>
    <i>
      <x v="499"/>
    </i>
    <i>
      <x v="500"/>
    </i>
    <i>
      <x v="502"/>
    </i>
    <i>
      <x v="503"/>
    </i>
    <i>
      <x v="505"/>
    </i>
    <i>
      <x v="506"/>
    </i>
    <i>
      <x v="507"/>
    </i>
    <i>
      <x v="508"/>
    </i>
    <i>
      <x v="509"/>
    </i>
    <i>
      <x v="511"/>
    </i>
    <i>
      <x v="513"/>
    </i>
    <i>
      <x v="514"/>
    </i>
    <i>
      <x v="515"/>
    </i>
    <i>
      <x v="516"/>
    </i>
    <i>
      <x v="518"/>
    </i>
    <i>
      <x v="519"/>
    </i>
    <i>
      <x v="521"/>
    </i>
    <i>
      <x v="522"/>
    </i>
    <i>
      <x v="523"/>
    </i>
    <i>
      <x v="524"/>
    </i>
    <i>
      <x v="525"/>
    </i>
    <i>
      <x v="527"/>
    </i>
    <i>
      <x v="528"/>
    </i>
    <i>
      <x v="530"/>
    </i>
    <i>
      <x v="531"/>
    </i>
    <i>
      <x v="532"/>
    </i>
    <i>
      <x v="533"/>
    </i>
    <i>
      <x v="534"/>
    </i>
    <i>
      <x v="535"/>
    </i>
    <i>
      <x v="537"/>
    </i>
    <i>
      <x v="538"/>
    </i>
    <i>
      <x v="540"/>
    </i>
    <i>
      <x v="542"/>
    </i>
    <i>
      <x v="543"/>
    </i>
    <i>
      <x v="545"/>
    </i>
    <i>
      <x v="546"/>
    </i>
    <i>
      <x v="548"/>
    </i>
    <i>
      <x v="549"/>
    </i>
    <i>
      <x v="550"/>
    </i>
    <i>
      <x v="551"/>
    </i>
    <i>
      <x v="552"/>
    </i>
    <i>
      <x v="553"/>
    </i>
    <i>
      <x v="555"/>
    </i>
    <i>
      <x v="556"/>
    </i>
    <i>
      <x v="558"/>
    </i>
    <i>
      <x v="559"/>
    </i>
    <i>
      <x v="561"/>
    </i>
    <i>
      <x v="562"/>
    </i>
    <i>
      <x v="563"/>
    </i>
    <i>
      <x v="564"/>
    </i>
    <i>
      <x v="565"/>
    </i>
    <i>
      <x v="566"/>
    </i>
    <i>
      <x v="567"/>
    </i>
    <i>
      <x v="568"/>
    </i>
    <i>
      <x v="569"/>
    </i>
    <i>
      <x v="570"/>
    </i>
    <i>
      <x v="572"/>
    </i>
    <i>
      <x v="573"/>
    </i>
    <i>
      <x v="574"/>
    </i>
    <i>
      <x v="576"/>
    </i>
    <i>
      <x v="577"/>
    </i>
    <i>
      <x v="578"/>
    </i>
    <i>
      <x v="579"/>
    </i>
    <i>
      <x v="580"/>
    </i>
    <i>
      <x v="581"/>
    </i>
    <i>
      <x v="582"/>
    </i>
    <i>
      <x v="583"/>
    </i>
    <i>
      <x v="584"/>
    </i>
    <i>
      <x v="586"/>
    </i>
    <i>
      <x v="587"/>
    </i>
    <i>
      <x v="588"/>
    </i>
    <i>
      <x v="590"/>
    </i>
    <i>
      <x v="591"/>
    </i>
    <i>
      <x v="593"/>
    </i>
    <i>
      <x v="594"/>
    </i>
    <i>
      <x v="595"/>
    </i>
    <i>
      <x v="596"/>
    </i>
    <i>
      <x v="598"/>
    </i>
    <i>
      <x v="599"/>
    </i>
    <i>
      <x v="600"/>
    </i>
    <i>
      <x v="601"/>
    </i>
    <i>
      <x v="602"/>
    </i>
    <i>
      <x v="603"/>
    </i>
    <i>
      <x v="604"/>
    </i>
    <i>
      <x v="606"/>
    </i>
    <i>
      <x v="608"/>
    </i>
    <i>
      <x v="610"/>
    </i>
    <i>
      <x v="612"/>
    </i>
    <i>
      <x v="613"/>
    </i>
    <i>
      <x v="614"/>
    </i>
    <i>
      <x v="615"/>
    </i>
    <i>
      <x v="616"/>
    </i>
    <i>
      <x v="617"/>
    </i>
    <i>
      <x v="618"/>
    </i>
    <i>
      <x v="619"/>
    </i>
    <i>
      <x v="620"/>
    </i>
    <i>
      <x v="621"/>
    </i>
    <i>
      <x v="622"/>
    </i>
    <i>
      <x v="624"/>
    </i>
    <i>
      <x v="625"/>
    </i>
    <i>
      <x v="626"/>
    </i>
    <i>
      <x v="627"/>
    </i>
    <i>
      <x v="628"/>
    </i>
    <i>
      <x v="629"/>
    </i>
    <i>
      <x v="630"/>
    </i>
    <i>
      <x v="631"/>
    </i>
    <i>
      <x v="632"/>
    </i>
    <i>
      <x v="633"/>
    </i>
    <i>
      <x v="634"/>
    </i>
    <i>
      <x v="635"/>
    </i>
    <i>
      <x v="636"/>
    </i>
    <i>
      <x v="638"/>
    </i>
    <i>
      <x v="639"/>
    </i>
    <i>
      <x v="640"/>
    </i>
    <i>
      <x v="641"/>
    </i>
    <i>
      <x v="642"/>
    </i>
    <i>
      <x v="643"/>
    </i>
    <i>
      <x v="644"/>
    </i>
    <i>
      <x v="645"/>
    </i>
    <i>
      <x v="646"/>
    </i>
    <i>
      <x v="647"/>
    </i>
    <i>
      <x v="648"/>
    </i>
    <i>
      <x v="649"/>
    </i>
    <i>
      <x v="650"/>
    </i>
    <i>
      <x v="651"/>
    </i>
    <i>
      <x v="653"/>
    </i>
    <i>
      <x v="654"/>
    </i>
    <i>
      <x v="655"/>
    </i>
    <i>
      <x v="656"/>
    </i>
    <i>
      <x v="657"/>
    </i>
    <i>
      <x v="658"/>
    </i>
    <i>
      <x v="659"/>
    </i>
    <i>
      <x v="660"/>
    </i>
    <i>
      <x v="661"/>
    </i>
    <i>
      <x v="662"/>
    </i>
    <i>
      <x v="663"/>
    </i>
    <i>
      <x v="664"/>
    </i>
    <i>
      <x v="665"/>
    </i>
    <i>
      <x v="667"/>
    </i>
    <i>
      <x v="668"/>
    </i>
    <i>
      <x v="669"/>
    </i>
    <i>
      <x v="670"/>
    </i>
    <i>
      <x v="671"/>
    </i>
    <i>
      <x v="672"/>
    </i>
    <i>
      <x v="673"/>
    </i>
    <i>
      <x v="674"/>
    </i>
    <i>
      <x v="675"/>
    </i>
    <i>
      <x v="676"/>
    </i>
    <i>
      <x v="677"/>
    </i>
    <i>
      <x v="678"/>
    </i>
    <i>
      <x v="679"/>
    </i>
    <i>
      <x v="680"/>
    </i>
    <i>
      <x v="681"/>
    </i>
    <i>
      <x v="682"/>
    </i>
    <i>
      <x v="683"/>
    </i>
    <i>
      <x v="684"/>
    </i>
    <i>
      <x v="685"/>
    </i>
    <i>
      <x v="686"/>
    </i>
    <i>
      <x v="687"/>
    </i>
    <i>
      <x v="688"/>
    </i>
    <i>
      <x v="689"/>
    </i>
    <i>
      <x v="690"/>
    </i>
    <i>
      <x v="692"/>
    </i>
    <i>
      <x v="693"/>
    </i>
    <i>
      <x v="694"/>
    </i>
    <i>
      <x v="695"/>
    </i>
    <i>
      <x v="696"/>
    </i>
    <i>
      <x v="697"/>
    </i>
    <i>
      <x v="698"/>
    </i>
    <i>
      <x v="700"/>
    </i>
    <i>
      <x v="701"/>
    </i>
    <i>
      <x v="702"/>
    </i>
    <i>
      <x v="703"/>
    </i>
    <i>
      <x v="704"/>
    </i>
    <i>
      <x v="706"/>
    </i>
    <i>
      <x v="707"/>
    </i>
    <i>
      <x v="708"/>
    </i>
    <i>
      <x v="709"/>
    </i>
    <i>
      <x v="710"/>
    </i>
    <i>
      <x v="712"/>
    </i>
    <i>
      <x v="713"/>
    </i>
    <i>
      <x v="714"/>
    </i>
    <i>
      <x v="715"/>
    </i>
    <i>
      <x v="716"/>
    </i>
    <i>
      <x v="717"/>
    </i>
    <i>
      <x v="718"/>
    </i>
    <i>
      <x v="719"/>
    </i>
    <i>
      <x v="720"/>
    </i>
    <i>
      <x v="721"/>
    </i>
    <i>
      <x v="722"/>
    </i>
    <i>
      <x v="723"/>
    </i>
    <i>
      <x v="724"/>
    </i>
    <i>
      <x v="725"/>
    </i>
    <i>
      <x v="726"/>
    </i>
    <i>
      <x v="727"/>
    </i>
    <i>
      <x v="728"/>
    </i>
    <i>
      <x v="729"/>
    </i>
    <i>
      <x v="730"/>
    </i>
    <i>
      <x v="731"/>
    </i>
    <i>
      <x v="732"/>
    </i>
    <i>
      <x v="733"/>
    </i>
    <i>
      <x v="734"/>
    </i>
    <i>
      <x v="735"/>
    </i>
    <i>
      <x v="736"/>
    </i>
    <i>
      <x v="737"/>
    </i>
    <i>
      <x v="738"/>
    </i>
    <i>
      <x v="739"/>
    </i>
    <i>
      <x v="740"/>
    </i>
    <i>
      <x v="741"/>
    </i>
    <i>
      <x v="742"/>
    </i>
    <i>
      <x v="743"/>
    </i>
    <i>
      <x v="744"/>
    </i>
    <i>
      <x v="745"/>
    </i>
    <i>
      <x v="746"/>
    </i>
    <i>
      <x v="747"/>
    </i>
    <i>
      <x v="749"/>
    </i>
    <i>
      <x v="750"/>
    </i>
    <i>
      <x v="751"/>
    </i>
    <i>
      <x v="752"/>
    </i>
    <i>
      <x v="754"/>
    </i>
    <i>
      <x v="755"/>
    </i>
    <i>
      <x v="756"/>
    </i>
    <i>
      <x v="757"/>
    </i>
    <i>
      <x v="758"/>
    </i>
    <i>
      <x v="759"/>
    </i>
    <i>
      <x v="760"/>
    </i>
    <i>
      <x v="761"/>
    </i>
    <i>
      <x v="762"/>
    </i>
    <i>
      <x v="763"/>
    </i>
    <i>
      <x v="764"/>
    </i>
    <i>
      <x v="765"/>
    </i>
    <i>
      <x v="766"/>
    </i>
    <i>
      <x v="767"/>
    </i>
    <i>
      <x v="768"/>
    </i>
    <i>
      <x v="769"/>
    </i>
    <i>
      <x v="770"/>
    </i>
    <i>
      <x v="771"/>
    </i>
    <i>
      <x v="772"/>
    </i>
    <i>
      <x v="773"/>
    </i>
    <i>
      <x v="774"/>
    </i>
    <i>
      <x v="775"/>
    </i>
    <i>
      <x v="776"/>
    </i>
    <i>
      <x v="777"/>
    </i>
    <i>
      <x v="779"/>
    </i>
    <i>
      <x v="780"/>
    </i>
    <i>
      <x v="781"/>
    </i>
    <i>
      <x v="782"/>
    </i>
    <i>
      <x v="783"/>
    </i>
    <i>
      <x v="784"/>
    </i>
    <i>
      <x v="785"/>
    </i>
    <i>
      <x v="786"/>
    </i>
    <i>
      <x v="787"/>
    </i>
    <i>
      <x v="788"/>
    </i>
    <i>
      <x v="790"/>
    </i>
    <i>
      <x v="791"/>
    </i>
    <i>
      <x v="792"/>
    </i>
    <i>
      <x v="793"/>
    </i>
    <i>
      <x v="794"/>
    </i>
    <i>
      <x v="795"/>
    </i>
    <i>
      <x v="796"/>
    </i>
    <i>
      <x v="797"/>
    </i>
    <i>
      <x v="798"/>
    </i>
    <i>
      <x v="799"/>
    </i>
    <i>
      <x v="800"/>
    </i>
    <i>
      <x v="801"/>
    </i>
    <i>
      <x v="802"/>
    </i>
    <i>
      <x v="803"/>
    </i>
    <i>
      <x v="804"/>
    </i>
    <i>
      <x v="805"/>
    </i>
    <i>
      <x v="806"/>
    </i>
    <i>
      <x v="807"/>
    </i>
    <i>
      <x v="808"/>
    </i>
    <i>
      <x v="809"/>
    </i>
    <i>
      <x v="810"/>
    </i>
    <i>
      <x v="811"/>
    </i>
    <i>
      <x v="812"/>
    </i>
    <i>
      <x v="813"/>
    </i>
    <i>
      <x v="814"/>
    </i>
    <i>
      <x v="816"/>
    </i>
    <i>
      <x v="817"/>
    </i>
    <i>
      <x v="818"/>
    </i>
    <i>
      <x v="820"/>
    </i>
    <i>
      <x v="821"/>
    </i>
    <i>
      <x v="822"/>
    </i>
    <i>
      <x v="823"/>
    </i>
    <i>
      <x v="824"/>
    </i>
    <i>
      <x v="826"/>
    </i>
    <i>
      <x v="827"/>
    </i>
    <i>
      <x v="828"/>
    </i>
    <i>
      <x v="829"/>
    </i>
    <i>
      <x v="832"/>
    </i>
    <i>
      <x v="833"/>
    </i>
    <i>
      <x v="835"/>
    </i>
    <i>
      <x v="836"/>
    </i>
    <i>
      <x v="837"/>
    </i>
    <i>
      <x v="838"/>
    </i>
    <i>
      <x v="839"/>
    </i>
    <i>
      <x v="840"/>
    </i>
    <i>
      <x v="841"/>
    </i>
    <i>
      <x v="842"/>
    </i>
    <i>
      <x v="843"/>
    </i>
    <i>
      <x v="844"/>
    </i>
    <i>
      <x v="845"/>
    </i>
    <i>
      <x v="846"/>
    </i>
    <i>
      <x v="847"/>
    </i>
    <i>
      <x v="849"/>
    </i>
    <i>
      <x v="850"/>
    </i>
    <i>
      <x v="851"/>
    </i>
    <i>
      <x v="852"/>
    </i>
    <i>
      <x v="853"/>
    </i>
    <i>
      <x v="854"/>
    </i>
    <i>
      <x v="855"/>
    </i>
    <i>
      <x v="856"/>
    </i>
    <i>
      <x v="857"/>
    </i>
    <i>
      <x v="858"/>
    </i>
    <i>
      <x v="859"/>
    </i>
    <i>
      <x v="860"/>
    </i>
    <i>
      <x v="861"/>
    </i>
    <i>
      <x v="862"/>
    </i>
    <i>
      <x v="864"/>
    </i>
    <i>
      <x v="865"/>
    </i>
    <i>
      <x v="866"/>
    </i>
    <i>
      <x v="867"/>
    </i>
    <i>
      <x v="868"/>
    </i>
    <i>
      <x v="869"/>
    </i>
    <i>
      <x v="870"/>
    </i>
    <i>
      <x v="871"/>
    </i>
    <i>
      <x v="872"/>
    </i>
    <i>
      <x v="873"/>
    </i>
    <i>
      <x v="874"/>
    </i>
    <i>
      <x v="875"/>
    </i>
    <i>
      <x v="876"/>
    </i>
    <i>
      <x v="877"/>
    </i>
    <i>
      <x v="879"/>
    </i>
    <i>
      <x v="880"/>
    </i>
    <i>
      <x v="882"/>
    </i>
    <i>
      <x v="883"/>
    </i>
    <i>
      <x v="885"/>
    </i>
    <i>
      <x v="886"/>
    </i>
    <i>
      <x v="887"/>
    </i>
    <i>
      <x v="888"/>
    </i>
    <i>
      <x v="890"/>
    </i>
    <i>
      <x v="891"/>
    </i>
    <i>
      <x v="893"/>
    </i>
    <i>
      <x v="894"/>
    </i>
    <i>
      <x v="896"/>
    </i>
    <i>
      <x v="897"/>
    </i>
    <i>
      <x v="898"/>
    </i>
    <i>
      <x v="899"/>
    </i>
    <i>
      <x v="900"/>
    </i>
    <i>
      <x v="901"/>
    </i>
    <i>
      <x v="902"/>
    </i>
    <i>
      <x v="903"/>
    </i>
    <i>
      <x v="904"/>
    </i>
    <i>
      <x v="905"/>
    </i>
    <i>
      <x v="906"/>
    </i>
    <i>
      <x v="907"/>
    </i>
    <i>
      <x v="908"/>
    </i>
    <i>
      <x v="909"/>
    </i>
    <i>
      <x v="910"/>
    </i>
    <i>
      <x v="911"/>
    </i>
    <i>
      <x v="912"/>
    </i>
    <i>
      <x v="913"/>
    </i>
    <i>
      <x v="914"/>
    </i>
    <i>
      <x v="915"/>
    </i>
    <i>
      <x v="916"/>
    </i>
    <i>
      <x v="918"/>
    </i>
    <i>
      <x v="919"/>
    </i>
    <i>
      <x v="920"/>
    </i>
    <i>
      <x v="921"/>
    </i>
    <i>
      <x v="922"/>
    </i>
    <i>
      <x v="923"/>
    </i>
    <i>
      <x v="924"/>
    </i>
    <i>
      <x v="925"/>
    </i>
    <i>
      <x v="926"/>
    </i>
    <i>
      <x v="927"/>
    </i>
    <i>
      <x v="928"/>
    </i>
    <i>
      <x v="929"/>
    </i>
    <i>
      <x v="930"/>
    </i>
    <i>
      <x v="931"/>
    </i>
    <i>
      <x v="932"/>
    </i>
    <i>
      <x v="933"/>
    </i>
    <i>
      <x v="934"/>
    </i>
    <i>
      <x v="935"/>
    </i>
    <i>
      <x v="937"/>
    </i>
    <i>
      <x v="938"/>
    </i>
    <i>
      <x v="939"/>
    </i>
    <i>
      <x v="940"/>
    </i>
    <i>
      <x v="941"/>
    </i>
    <i>
      <x v="942"/>
    </i>
    <i>
      <x v="943"/>
    </i>
    <i>
      <x v="944"/>
    </i>
    <i>
      <x v="945"/>
    </i>
    <i>
      <x v="946"/>
    </i>
    <i>
      <x v="948"/>
    </i>
    <i>
      <x v="949"/>
    </i>
    <i>
      <x v="950"/>
    </i>
    <i>
      <x v="951"/>
    </i>
    <i>
      <x v="952"/>
    </i>
    <i>
      <x v="954"/>
    </i>
    <i>
      <x v="955"/>
    </i>
    <i>
      <x v="956"/>
    </i>
    <i>
      <x v="957"/>
    </i>
    <i>
      <x v="958"/>
    </i>
    <i>
      <x v="959"/>
    </i>
    <i>
      <x v="960"/>
    </i>
    <i>
      <x v="961"/>
    </i>
    <i>
      <x v="962"/>
    </i>
    <i>
      <x v="963"/>
    </i>
    <i>
      <x v="964"/>
    </i>
    <i>
      <x v="965"/>
    </i>
    <i>
      <x v="966"/>
    </i>
    <i>
      <x v="967"/>
    </i>
    <i>
      <x v="968"/>
    </i>
    <i>
      <x v="969"/>
    </i>
    <i>
      <x v="970"/>
    </i>
    <i>
      <x v="971"/>
    </i>
    <i>
      <x v="972"/>
    </i>
    <i>
      <x v="973"/>
    </i>
    <i>
      <x v="974"/>
    </i>
    <i>
      <x v="975"/>
    </i>
    <i>
      <x v="976"/>
    </i>
    <i>
      <x v="977"/>
    </i>
    <i>
      <x v="978"/>
    </i>
    <i>
      <x v="979"/>
    </i>
    <i>
      <x v="980"/>
    </i>
    <i>
      <x v="981"/>
    </i>
    <i>
      <x v="982"/>
    </i>
    <i>
      <x v="983"/>
    </i>
    <i>
      <x v="984"/>
    </i>
    <i>
      <x v="985"/>
    </i>
    <i>
      <x v="986"/>
    </i>
    <i>
      <x v="987"/>
    </i>
    <i>
      <x v="988"/>
    </i>
    <i>
      <x v="989"/>
    </i>
    <i>
      <x v="990"/>
    </i>
    <i>
      <x v="991"/>
    </i>
    <i>
      <x v="992"/>
    </i>
    <i>
      <x v="993"/>
    </i>
    <i>
      <x v="994"/>
    </i>
    <i>
      <x v="995"/>
    </i>
    <i>
      <x v="996"/>
    </i>
    <i>
      <x v="997"/>
    </i>
    <i>
      <x v="998"/>
    </i>
    <i>
      <x v="999"/>
    </i>
    <i>
      <x v="1000"/>
    </i>
    <i>
      <x v="1001"/>
    </i>
    <i>
      <x v="1002"/>
    </i>
    <i>
      <x v="1003"/>
    </i>
    <i>
      <x v="1005"/>
    </i>
    <i>
      <x v="1007"/>
    </i>
    <i>
      <x v="1008"/>
    </i>
    <i>
      <x v="1009"/>
    </i>
    <i>
      <x v="1010"/>
    </i>
    <i>
      <x v="1011"/>
    </i>
    <i>
      <x v="1012"/>
    </i>
    <i>
      <x v="1013"/>
    </i>
    <i>
      <x v="1014"/>
    </i>
    <i>
      <x v="1015"/>
    </i>
    <i>
      <x v="1016"/>
    </i>
    <i>
      <x v="1017"/>
    </i>
    <i>
      <x v="1018"/>
    </i>
    <i>
      <x v="1019"/>
    </i>
    <i>
      <x v="1020"/>
    </i>
    <i>
      <x v="1021"/>
    </i>
    <i>
      <x v="1022"/>
    </i>
    <i>
      <x v="1024"/>
    </i>
    <i>
      <x v="1026"/>
    </i>
    <i>
      <x v="1029"/>
    </i>
    <i>
      <x v="1030"/>
    </i>
    <i>
      <x v="1031"/>
    </i>
    <i>
      <x v="1033"/>
    </i>
    <i>
      <x v="1034"/>
    </i>
    <i>
      <x v="1035"/>
    </i>
    <i>
      <x v="1036"/>
    </i>
    <i>
      <x v="1037"/>
    </i>
    <i>
      <x v="1038"/>
    </i>
    <i>
      <x v="1039"/>
    </i>
    <i>
      <x v="1040"/>
    </i>
    <i>
      <x v="1041"/>
    </i>
    <i>
      <x v="1042"/>
    </i>
    <i>
      <x v="1043"/>
    </i>
    <i>
      <x v="1044"/>
    </i>
    <i>
      <x v="1047"/>
    </i>
    <i>
      <x v="1048"/>
    </i>
    <i>
      <x v="1051"/>
    </i>
    <i>
      <x v="1052"/>
    </i>
    <i>
      <x v="1054"/>
    </i>
    <i>
      <x v="1055"/>
    </i>
    <i>
      <x v="1056"/>
    </i>
    <i>
      <x v="1058"/>
    </i>
    <i>
      <x v="1059"/>
    </i>
    <i>
      <x v="1060"/>
    </i>
    <i>
      <x v="1061"/>
    </i>
    <i>
      <x v="1062"/>
    </i>
    <i>
      <x v="1063"/>
    </i>
    <i>
      <x v="1064"/>
    </i>
    <i>
      <x v="1067"/>
    </i>
    <i>
      <x v="1069"/>
    </i>
    <i>
      <x v="1070"/>
    </i>
    <i>
      <x v="1073"/>
    </i>
    <i>
      <x v="1074"/>
    </i>
    <i>
      <x v="1076"/>
    </i>
    <i>
      <x v="1077"/>
    </i>
    <i>
      <x v="1078"/>
    </i>
    <i>
      <x v="1079"/>
    </i>
    <i>
      <x v="1080"/>
    </i>
    <i>
      <x v="1081"/>
    </i>
    <i>
      <x v="1082"/>
    </i>
    <i>
      <x v="1083"/>
    </i>
    <i>
      <x v="1084"/>
    </i>
    <i>
      <x v="1085"/>
    </i>
    <i>
      <x v="1086"/>
    </i>
    <i>
      <x v="1088"/>
    </i>
    <i>
      <x v="1089"/>
    </i>
    <i>
      <x v="1090"/>
    </i>
    <i>
      <x v="1092"/>
    </i>
    <i>
      <x v="1093"/>
    </i>
    <i>
      <x v="1094"/>
    </i>
    <i>
      <x v="1095"/>
    </i>
    <i>
      <x v="1097"/>
    </i>
    <i>
      <x v="1098"/>
    </i>
    <i>
      <x v="1099"/>
    </i>
    <i>
      <x v="1101"/>
    </i>
    <i>
      <x v="1102"/>
    </i>
    <i>
      <x v="1104"/>
    </i>
    <i>
      <x v="1105"/>
    </i>
    <i>
      <x v="1107"/>
    </i>
    <i>
      <x v="1108"/>
    </i>
    <i>
      <x v="1109"/>
    </i>
    <i>
      <x v="1110"/>
    </i>
    <i>
      <x v="1111"/>
    </i>
    <i>
      <x v="1114"/>
    </i>
    <i>
      <x v="1115"/>
    </i>
    <i>
      <x v="1116"/>
    </i>
    <i>
      <x v="1118"/>
    </i>
    <i>
      <x v="1120"/>
    </i>
    <i>
      <x v="1121"/>
    </i>
    <i>
      <x v="1122"/>
    </i>
    <i>
      <x v="1124"/>
    </i>
    <i>
      <x v="1125"/>
    </i>
    <i>
      <x v="1126"/>
    </i>
    <i>
      <x v="1127"/>
    </i>
    <i>
      <x v="1128"/>
    </i>
    <i>
      <x v="1129"/>
    </i>
    <i>
      <x v="1130"/>
    </i>
    <i>
      <x v="1131"/>
    </i>
    <i>
      <x v="1132"/>
    </i>
    <i>
      <x v="1133"/>
    </i>
    <i>
      <x v="1134"/>
    </i>
    <i>
      <x v="1135"/>
    </i>
    <i>
      <x v="1136"/>
    </i>
    <i>
      <x v="1137"/>
    </i>
    <i>
      <x v="1138"/>
    </i>
    <i>
      <x v="1139"/>
    </i>
    <i>
      <x v="1140"/>
    </i>
    <i>
      <x v="1141"/>
    </i>
    <i>
      <x v="1142"/>
    </i>
    <i>
      <x v="1143"/>
    </i>
    <i>
      <x v="1144"/>
    </i>
    <i>
      <x v="1145"/>
    </i>
    <i>
      <x v="1146"/>
    </i>
    <i>
      <x v="1147"/>
    </i>
    <i>
      <x v="1148"/>
    </i>
    <i>
      <x v="1149"/>
    </i>
    <i>
      <x v="1150"/>
    </i>
    <i>
      <x v="1151"/>
    </i>
    <i>
      <x v="1154"/>
    </i>
    <i>
      <x v="1155"/>
    </i>
    <i>
      <x v="1157"/>
    </i>
    <i>
      <x v="1158"/>
    </i>
    <i>
      <x v="1159"/>
    </i>
    <i>
      <x v="1160"/>
    </i>
    <i>
      <x v="1162"/>
    </i>
    <i>
      <x v="1163"/>
    </i>
    <i>
      <x v="1164"/>
    </i>
    <i>
      <x v="1165"/>
    </i>
    <i>
      <x v="1166"/>
    </i>
    <i>
      <x v="1167"/>
    </i>
    <i>
      <x v="1168"/>
    </i>
    <i>
      <x v="1169"/>
    </i>
    <i>
      <x v="1171"/>
    </i>
    <i>
      <x v="1172"/>
    </i>
    <i>
      <x v="1173"/>
    </i>
    <i>
      <x v="1175"/>
    </i>
    <i>
      <x v="1176"/>
    </i>
    <i>
      <x v="1177"/>
    </i>
    <i>
      <x v="1178"/>
    </i>
    <i>
      <x v="1179"/>
    </i>
    <i>
      <x v="1180"/>
    </i>
    <i>
      <x v="1181"/>
    </i>
    <i>
      <x v="1182"/>
    </i>
    <i>
      <x v="1183"/>
    </i>
    <i>
      <x v="1184"/>
    </i>
    <i>
      <x v="1185"/>
    </i>
    <i>
      <x v="1186"/>
    </i>
    <i>
      <x v="1187"/>
    </i>
    <i>
      <x v="1188"/>
    </i>
    <i>
      <x v="1189"/>
    </i>
    <i>
      <x v="1190"/>
    </i>
    <i>
      <x v="1191"/>
    </i>
    <i>
      <x v="1192"/>
    </i>
    <i>
      <x v="1194"/>
    </i>
    <i>
      <x v="1196"/>
    </i>
    <i>
      <x v="1197"/>
    </i>
    <i>
      <x v="1198"/>
    </i>
    <i>
      <x v="1199"/>
    </i>
    <i>
      <x v="1200"/>
    </i>
    <i>
      <x v="1201"/>
    </i>
    <i>
      <x v="1202"/>
    </i>
    <i>
      <x v="1204"/>
    </i>
    <i>
      <x v="1205"/>
    </i>
    <i>
      <x v="1206"/>
    </i>
    <i>
      <x v="1207"/>
    </i>
    <i>
      <x v="1208"/>
    </i>
    <i>
      <x v="1209"/>
    </i>
    <i>
      <x v="1210"/>
    </i>
    <i>
      <x v="1211"/>
    </i>
    <i>
      <x v="1212"/>
    </i>
    <i>
      <x v="1213"/>
    </i>
    <i>
      <x v="1214"/>
    </i>
    <i>
      <x v="1215"/>
    </i>
    <i>
      <x v="1216"/>
    </i>
    <i>
      <x v="1218"/>
    </i>
    <i>
      <x v="1219"/>
    </i>
    <i>
      <x v="1220"/>
    </i>
    <i>
      <x v="1221"/>
    </i>
    <i>
      <x v="1222"/>
    </i>
    <i>
      <x v="1223"/>
    </i>
    <i>
      <x v="1225"/>
    </i>
    <i>
      <x v="1226"/>
    </i>
    <i>
      <x v="1227"/>
    </i>
    <i>
      <x v="1228"/>
    </i>
    <i>
      <x v="1229"/>
    </i>
    <i>
      <x v="1230"/>
    </i>
    <i>
      <x v="1231"/>
    </i>
    <i>
      <x v="1232"/>
    </i>
    <i>
      <x v="1233"/>
    </i>
    <i>
      <x v="1234"/>
    </i>
    <i>
      <x v="1235"/>
    </i>
    <i>
      <x v="1236"/>
    </i>
    <i>
      <x v="1237"/>
    </i>
    <i>
      <x v="1238"/>
    </i>
    <i>
      <x v="1239"/>
    </i>
    <i>
      <x v="1240"/>
    </i>
    <i>
      <x v="1241"/>
    </i>
    <i>
      <x v="1243"/>
    </i>
    <i>
      <x v="1244"/>
    </i>
    <i>
      <x v="1245"/>
    </i>
    <i>
      <x v="1246"/>
    </i>
    <i>
      <x v="1247"/>
    </i>
    <i>
      <x v="1248"/>
    </i>
    <i>
      <x v="1249"/>
    </i>
    <i>
      <x v="1250"/>
    </i>
    <i>
      <x v="1252"/>
    </i>
    <i>
      <x v="1253"/>
    </i>
    <i>
      <x v="1254"/>
    </i>
    <i>
      <x v="1255"/>
    </i>
    <i>
      <x v="1256"/>
    </i>
    <i>
      <x v="1258"/>
    </i>
    <i>
      <x v="1259"/>
    </i>
    <i>
      <x v="1260"/>
    </i>
    <i>
      <x v="1261"/>
    </i>
    <i>
      <x v="1262"/>
    </i>
    <i>
      <x v="1263"/>
    </i>
    <i>
      <x v="1265"/>
    </i>
    <i>
      <x v="1266"/>
    </i>
    <i>
      <x v="1267"/>
    </i>
    <i>
      <x v="1268"/>
    </i>
    <i>
      <x v="1269"/>
    </i>
    <i>
      <x v="1270"/>
    </i>
    <i>
      <x v="1271"/>
    </i>
    <i>
      <x v="1272"/>
    </i>
    <i>
      <x v="1273"/>
    </i>
    <i>
      <x v="1274"/>
    </i>
    <i>
      <x v="1275"/>
    </i>
    <i>
      <x v="1276"/>
    </i>
    <i>
      <x v="1277"/>
    </i>
    <i>
      <x v="1278"/>
    </i>
    <i>
      <x v="1279"/>
    </i>
    <i>
      <x v="1280"/>
    </i>
    <i>
      <x v="1281"/>
    </i>
    <i>
      <x v="1282"/>
    </i>
    <i>
      <x v="1283"/>
    </i>
    <i>
      <x v="1284"/>
    </i>
    <i>
      <x v="1285"/>
    </i>
    <i>
      <x v="1286"/>
    </i>
    <i>
      <x v="1287"/>
    </i>
    <i>
      <x v="1288"/>
    </i>
    <i>
      <x v="1289"/>
    </i>
    <i>
      <x v="1291"/>
    </i>
    <i>
      <x v="1292"/>
    </i>
    <i>
      <x v="1293"/>
    </i>
    <i>
      <x v="1294"/>
    </i>
    <i>
      <x v="1296"/>
    </i>
    <i>
      <x v="1298"/>
    </i>
    <i>
      <x v="1299"/>
    </i>
    <i>
      <x v="1300"/>
    </i>
    <i>
      <x v="1301"/>
    </i>
    <i>
      <x v="1302"/>
    </i>
    <i>
      <x v="1303"/>
    </i>
    <i>
      <x v="1305"/>
    </i>
    <i>
      <x v="1307"/>
    </i>
    <i>
      <x v="1308"/>
    </i>
    <i>
      <x v="1309"/>
    </i>
    <i>
      <x v="1312"/>
    </i>
    <i>
      <x v="1313"/>
    </i>
    <i>
      <x v="1315"/>
    </i>
    <i>
      <x v="1316"/>
    </i>
    <i>
      <x v="1317"/>
    </i>
    <i>
      <x v="1318"/>
    </i>
    <i>
      <x v="1319"/>
    </i>
    <i>
      <x v="1320"/>
    </i>
    <i>
      <x v="1321"/>
    </i>
    <i>
      <x v="1322"/>
    </i>
    <i>
      <x v="1324"/>
    </i>
    <i>
      <x v="1325"/>
    </i>
    <i>
      <x v="1326"/>
    </i>
    <i>
      <x v="1327"/>
    </i>
    <i>
      <x v="1328"/>
    </i>
    <i>
      <x v="1329"/>
    </i>
    <i>
      <x v="1330"/>
    </i>
    <i>
      <x v="1331"/>
    </i>
    <i>
      <x v="1332"/>
    </i>
    <i>
      <x v="1333"/>
    </i>
    <i>
      <x v="1334"/>
    </i>
    <i>
      <x v="1335"/>
    </i>
    <i>
      <x v="1336"/>
    </i>
    <i>
      <x v="1337"/>
    </i>
    <i>
      <x v="1338"/>
    </i>
    <i>
      <x v="1339"/>
    </i>
    <i>
      <x v="1340"/>
    </i>
    <i>
      <x v="1341"/>
    </i>
    <i>
      <x v="1342"/>
    </i>
    <i>
      <x v="1343"/>
    </i>
    <i>
      <x v="1344"/>
    </i>
    <i>
      <x v="1345"/>
    </i>
    <i>
      <x v="1346"/>
    </i>
    <i>
      <x v="1347"/>
    </i>
    <i>
      <x v="1348"/>
    </i>
    <i>
      <x v="1349"/>
    </i>
    <i>
      <x v="1351"/>
    </i>
    <i>
      <x v="1352"/>
    </i>
    <i>
      <x v="1353"/>
    </i>
    <i>
      <x v="1355"/>
    </i>
    <i>
      <x v="1356"/>
    </i>
    <i>
      <x v="1357"/>
    </i>
    <i>
      <x v="1358"/>
    </i>
    <i>
      <x v="1359"/>
    </i>
    <i>
      <x v="1360"/>
    </i>
    <i>
      <x v="1361"/>
    </i>
    <i>
      <x v="1362"/>
    </i>
    <i>
      <x v="1363"/>
    </i>
    <i>
      <x v="1364"/>
    </i>
    <i>
      <x v="1365"/>
    </i>
    <i>
      <x v="1366"/>
    </i>
    <i>
      <x v="1367"/>
    </i>
    <i>
      <x v="1368"/>
    </i>
    <i>
      <x v="1369"/>
    </i>
    <i>
      <x v="1370"/>
    </i>
    <i>
      <x v="1372"/>
    </i>
    <i>
      <x v="1373"/>
    </i>
    <i>
      <x v="1375"/>
    </i>
    <i>
      <x v="1377"/>
    </i>
    <i>
      <x v="1378"/>
    </i>
    <i>
      <x v="1379"/>
    </i>
    <i>
      <x v="1381"/>
    </i>
    <i>
      <x v="1382"/>
    </i>
    <i>
      <x v="1383"/>
    </i>
    <i>
      <x v="1384"/>
    </i>
    <i>
      <x v="1385"/>
    </i>
    <i>
      <x v="1386"/>
    </i>
    <i>
      <x v="1387"/>
    </i>
    <i>
      <x v="1389"/>
    </i>
    <i>
      <x v="1390"/>
    </i>
    <i>
      <x v="1391"/>
    </i>
    <i>
      <x v="1392"/>
    </i>
    <i>
      <x v="1394"/>
    </i>
    <i>
      <x v="1395"/>
    </i>
    <i>
      <x v="1396"/>
    </i>
    <i>
      <x v="1397"/>
    </i>
    <i>
      <x v="1398"/>
    </i>
    <i>
      <x v="1399"/>
    </i>
    <i>
      <x v="1400"/>
    </i>
    <i>
      <x v="1401"/>
    </i>
    <i>
      <x v="1402"/>
    </i>
    <i>
      <x v="1403"/>
    </i>
    <i>
      <x v="1404"/>
    </i>
    <i>
      <x v="1405"/>
    </i>
    <i>
      <x v="1406"/>
    </i>
    <i>
      <x v="1407"/>
    </i>
    <i>
      <x v="1408"/>
    </i>
    <i>
      <x v="1409"/>
    </i>
    <i>
      <x v="1410"/>
    </i>
    <i>
      <x v="1411"/>
    </i>
    <i>
      <x v="1412"/>
    </i>
    <i>
      <x v="1413"/>
    </i>
    <i>
      <x v="1414"/>
    </i>
    <i>
      <x v="1415"/>
    </i>
    <i>
      <x v="1416"/>
    </i>
    <i>
      <x v="1417"/>
    </i>
    <i>
      <x v="1418"/>
    </i>
    <i>
      <x v="1419"/>
    </i>
    <i>
      <x v="1420"/>
    </i>
    <i>
      <x v="1421"/>
    </i>
    <i>
      <x v="1422"/>
    </i>
    <i>
      <x v="1423"/>
    </i>
    <i>
      <x v="1424"/>
    </i>
    <i>
      <x v="1425"/>
    </i>
    <i>
      <x v="1426"/>
    </i>
    <i>
      <x v="1427"/>
    </i>
    <i>
      <x v="1428"/>
    </i>
    <i>
      <x v="1429"/>
    </i>
    <i>
      <x v="1430"/>
    </i>
    <i>
      <x v="1431"/>
    </i>
    <i>
      <x v="1432"/>
    </i>
    <i>
      <x v="1433"/>
    </i>
    <i>
      <x v="1434"/>
    </i>
    <i>
      <x v="1435"/>
    </i>
    <i>
      <x v="1436"/>
    </i>
    <i>
      <x v="1437"/>
    </i>
    <i>
      <x v="1438"/>
    </i>
    <i>
      <x v="1439"/>
    </i>
    <i>
      <x v="1441"/>
    </i>
    <i>
      <x v="1443"/>
    </i>
    <i>
      <x v="1444"/>
    </i>
    <i>
      <x v="1445"/>
    </i>
    <i>
      <x v="1446"/>
    </i>
    <i>
      <x v="1447"/>
    </i>
    <i>
      <x v="1448"/>
    </i>
    <i>
      <x v="1449"/>
    </i>
    <i>
      <x v="1452"/>
    </i>
    <i>
      <x v="1453"/>
    </i>
    <i>
      <x v="1454"/>
    </i>
    <i>
      <x v="1455"/>
    </i>
    <i>
      <x v="1456"/>
    </i>
    <i>
      <x v="1457"/>
    </i>
    <i>
      <x v="1458"/>
    </i>
    <i>
      <x v="1459"/>
    </i>
    <i>
      <x v="1460"/>
    </i>
    <i>
      <x v="1461"/>
    </i>
    <i>
      <x v="1462"/>
    </i>
    <i>
      <x v="1463"/>
    </i>
    <i>
      <x v="1465"/>
    </i>
    <i>
      <x v="1466"/>
    </i>
    <i>
      <x v="1467"/>
    </i>
    <i>
      <x v="1468"/>
    </i>
    <i>
      <x v="1470"/>
    </i>
    <i>
      <x v="1471"/>
    </i>
    <i>
      <x v="1472"/>
    </i>
    <i>
      <x v="1473"/>
    </i>
    <i>
      <x v="1477"/>
    </i>
    <i>
      <x v="1478"/>
    </i>
    <i>
      <x v="1479"/>
    </i>
    <i>
      <x v="1480"/>
    </i>
    <i>
      <x v="1481"/>
    </i>
    <i>
      <x v="1482"/>
    </i>
    <i>
      <x v="1484"/>
    </i>
    <i>
      <x v="1485"/>
    </i>
    <i>
      <x v="1486"/>
    </i>
    <i>
      <x v="1487"/>
    </i>
    <i>
      <x v="1488"/>
    </i>
    <i>
      <x v="1489"/>
    </i>
    <i>
      <x v="1490"/>
    </i>
    <i>
      <x v="1491"/>
    </i>
    <i>
      <x v="1492"/>
    </i>
    <i>
      <x v="1494"/>
    </i>
    <i>
      <x v="1495"/>
    </i>
    <i>
      <x v="1496"/>
    </i>
    <i>
      <x v="1497"/>
    </i>
    <i>
      <x v="1498"/>
    </i>
    <i>
      <x v="1499"/>
    </i>
    <i>
      <x v="1500"/>
    </i>
    <i>
      <x v="1501"/>
    </i>
    <i>
      <x v="1502"/>
    </i>
    <i>
      <x v="1503"/>
    </i>
    <i>
      <x v="1504"/>
    </i>
    <i>
      <x v="1505"/>
    </i>
    <i>
      <x v="1506"/>
    </i>
    <i>
      <x v="1507"/>
    </i>
    <i>
      <x v="1508"/>
    </i>
    <i>
      <x v="1509"/>
    </i>
    <i>
      <x v="1510"/>
    </i>
    <i>
      <x v="1511"/>
    </i>
    <i>
      <x v="1512"/>
    </i>
    <i>
      <x v="1514"/>
    </i>
    <i>
      <x v="1515"/>
    </i>
    <i>
      <x v="1516"/>
    </i>
    <i>
      <x v="1517"/>
    </i>
    <i>
      <x v="1518"/>
    </i>
    <i>
      <x v="1519"/>
    </i>
    <i>
      <x v="1520"/>
    </i>
    <i>
      <x v="1521"/>
    </i>
    <i>
      <x v="1522"/>
    </i>
    <i>
      <x v="1523"/>
    </i>
    <i>
      <x v="1524"/>
    </i>
    <i>
      <x v="1525"/>
    </i>
    <i>
      <x v="1526"/>
    </i>
    <i>
      <x v="1527"/>
    </i>
    <i>
      <x v="1528"/>
    </i>
    <i>
      <x v="1529"/>
    </i>
    <i>
      <x v="1530"/>
    </i>
    <i>
      <x v="1531"/>
    </i>
    <i>
      <x v="1532"/>
    </i>
    <i>
      <x v="1533"/>
    </i>
    <i>
      <x v="1534"/>
    </i>
    <i>
      <x v="1535"/>
    </i>
    <i>
      <x v="1536"/>
    </i>
    <i>
      <x v="1537"/>
    </i>
    <i>
      <x v="1538"/>
    </i>
    <i>
      <x v="1539"/>
    </i>
    <i>
      <x v="1540"/>
    </i>
    <i>
      <x v="1541"/>
    </i>
    <i>
      <x v="1542"/>
    </i>
    <i>
      <x v="1543"/>
    </i>
    <i>
      <x v="1544"/>
    </i>
    <i>
      <x v="1546"/>
    </i>
    <i>
      <x v="1548"/>
    </i>
    <i>
      <x v="1550"/>
    </i>
    <i>
      <x v="1551"/>
    </i>
    <i>
      <x v="1552"/>
    </i>
    <i>
      <x v="1553"/>
    </i>
    <i>
      <x v="1554"/>
    </i>
    <i>
      <x v="1555"/>
    </i>
    <i>
      <x v="1556"/>
    </i>
    <i>
      <x v="1557"/>
    </i>
    <i>
      <x v="1558"/>
    </i>
    <i>
      <x v="1559"/>
    </i>
    <i>
      <x v="1560"/>
    </i>
    <i>
      <x v="1561"/>
    </i>
    <i>
      <x v="1562"/>
    </i>
    <i>
      <x v="1563"/>
    </i>
    <i>
      <x v="1565"/>
    </i>
    <i>
      <x v="1567"/>
    </i>
    <i>
      <x v="1569"/>
    </i>
    <i>
      <x v="1570"/>
    </i>
    <i>
      <x v="1571"/>
    </i>
    <i>
      <x v="1572"/>
    </i>
    <i>
      <x v="1573"/>
    </i>
    <i>
      <x v="1574"/>
    </i>
    <i>
      <x v="1575"/>
    </i>
    <i>
      <x v="1578"/>
    </i>
    <i>
      <x v="1579"/>
    </i>
    <i>
      <x v="1580"/>
    </i>
    <i>
      <x v="1581"/>
    </i>
    <i>
      <x v="1582"/>
    </i>
    <i>
      <x v="1583"/>
    </i>
    <i>
      <x v="1584"/>
    </i>
    <i>
      <x v="1585"/>
    </i>
    <i>
      <x v="1588"/>
    </i>
    <i>
      <x v="1589"/>
    </i>
    <i>
      <x v="1590"/>
    </i>
    <i>
      <x v="1591"/>
    </i>
    <i>
      <x v="1592"/>
    </i>
    <i>
      <x v="1593"/>
    </i>
    <i>
      <x v="1594"/>
    </i>
    <i>
      <x v="1595"/>
    </i>
    <i>
      <x v="1596"/>
    </i>
    <i>
      <x v="1597"/>
    </i>
    <i>
      <x v="1598"/>
    </i>
    <i>
      <x v="1599"/>
    </i>
    <i>
      <x v="1600"/>
    </i>
    <i>
      <x v="1601"/>
    </i>
    <i>
      <x v="1602"/>
    </i>
    <i>
      <x v="1603"/>
    </i>
    <i>
      <x v="1604"/>
    </i>
    <i>
      <x v="1605"/>
    </i>
    <i>
      <x v="1606"/>
    </i>
    <i>
      <x v="1608"/>
    </i>
    <i>
      <x v="1609"/>
    </i>
    <i>
      <x v="1610"/>
    </i>
    <i>
      <x v="1611"/>
    </i>
    <i>
      <x v="1612"/>
    </i>
    <i>
      <x v="1613"/>
    </i>
    <i>
      <x v="1616"/>
    </i>
    <i>
      <x v="1617"/>
    </i>
    <i>
      <x v="1618"/>
    </i>
    <i>
      <x v="1619"/>
    </i>
    <i>
      <x v="1622"/>
    </i>
    <i>
      <x v="1623"/>
    </i>
    <i>
      <x v="1624"/>
    </i>
    <i>
      <x v="1625"/>
    </i>
    <i>
      <x v="1626"/>
    </i>
    <i>
      <x v="1628"/>
    </i>
    <i>
      <x v="1629"/>
    </i>
    <i>
      <x v="1630"/>
    </i>
    <i>
      <x v="1632"/>
    </i>
    <i>
      <x v="1633"/>
    </i>
    <i>
      <x v="1634"/>
    </i>
    <i>
      <x v="1635"/>
    </i>
    <i>
      <x v="1636"/>
    </i>
    <i>
      <x v="1637"/>
    </i>
    <i>
      <x v="1638"/>
    </i>
    <i>
      <x v="1639"/>
    </i>
    <i>
      <x v="1640"/>
    </i>
    <i>
      <x v="1641"/>
    </i>
    <i>
      <x v="1642"/>
    </i>
    <i>
      <x v="1644"/>
    </i>
    <i>
      <x v="1645"/>
    </i>
    <i>
      <x v="1646"/>
    </i>
    <i>
      <x v="1647"/>
    </i>
    <i>
      <x v="1648"/>
    </i>
    <i>
      <x v="1649"/>
    </i>
    <i>
      <x v="1650"/>
    </i>
    <i>
      <x v="1651"/>
    </i>
    <i>
      <x v="1652"/>
    </i>
    <i>
      <x v="1653"/>
    </i>
    <i>
      <x v="1654"/>
    </i>
    <i>
      <x v="1655"/>
    </i>
    <i>
      <x v="1656"/>
    </i>
    <i>
      <x v="1657"/>
    </i>
    <i>
      <x v="1658"/>
    </i>
    <i>
      <x v="1659"/>
    </i>
    <i>
      <x v="1660"/>
    </i>
    <i>
      <x v="1661"/>
    </i>
    <i>
      <x v="1662"/>
    </i>
    <i>
      <x v="1663"/>
    </i>
    <i>
      <x v="1664"/>
    </i>
    <i>
      <x v="1665"/>
    </i>
    <i>
      <x v="1666"/>
    </i>
    <i>
      <x v="1667"/>
    </i>
    <i>
      <x v="1668"/>
    </i>
    <i>
      <x v="1669"/>
    </i>
    <i>
      <x v="1670"/>
    </i>
    <i>
      <x v="1671"/>
    </i>
    <i>
      <x v="1672"/>
    </i>
    <i>
      <x v="1673"/>
    </i>
    <i>
      <x v="1674"/>
    </i>
    <i>
      <x v="1676"/>
    </i>
    <i>
      <x v="1678"/>
    </i>
    <i>
      <x v="1679"/>
    </i>
    <i>
      <x v="1680"/>
    </i>
    <i>
      <x v="1681"/>
    </i>
    <i>
      <x v="1682"/>
    </i>
    <i>
      <x v="1683"/>
    </i>
    <i>
      <x v="1684"/>
    </i>
    <i>
      <x v="1686"/>
    </i>
    <i>
      <x v="1688"/>
    </i>
    <i>
      <x v="1689"/>
    </i>
    <i>
      <x v="1690"/>
    </i>
    <i>
      <x v="1693"/>
    </i>
    <i>
      <x v="1694"/>
    </i>
    <i>
      <x v="1696"/>
    </i>
    <i>
      <x v="1697"/>
    </i>
    <i>
      <x v="1698"/>
    </i>
    <i>
      <x v="1699"/>
    </i>
    <i>
      <x v="1700"/>
    </i>
    <i>
      <x v="1701"/>
    </i>
    <i>
      <x v="1702"/>
    </i>
    <i>
      <x v="1703"/>
    </i>
    <i>
      <x v="1704"/>
    </i>
    <i>
      <x v="1705"/>
    </i>
    <i>
      <x v="1706"/>
    </i>
    <i>
      <x v="1707"/>
    </i>
    <i>
      <x v="1708"/>
    </i>
    <i>
      <x v="1709"/>
    </i>
    <i>
      <x v="1710"/>
    </i>
    <i>
      <x v="1711"/>
    </i>
    <i>
      <x v="1712"/>
    </i>
    <i>
      <x v="1713"/>
    </i>
    <i>
      <x v="1714"/>
    </i>
    <i>
      <x v="1715"/>
    </i>
    <i>
      <x v="1717"/>
    </i>
    <i>
      <x v="1719"/>
    </i>
    <i>
      <x v="1720"/>
    </i>
    <i>
      <x v="1722"/>
    </i>
    <i>
      <x v="1723"/>
    </i>
    <i>
      <x v="1724"/>
    </i>
    <i>
      <x v="1725"/>
    </i>
    <i>
      <x v="1726"/>
    </i>
    <i>
      <x v="1729"/>
    </i>
    <i>
      <x v="1730"/>
    </i>
    <i>
      <x v="1731"/>
    </i>
    <i>
      <x v="1732"/>
    </i>
    <i>
      <x v="1733"/>
    </i>
    <i>
      <x v="1735"/>
    </i>
    <i>
      <x v="1736"/>
    </i>
    <i>
      <x v="1738"/>
    </i>
    <i>
      <x v="1739"/>
    </i>
    <i>
      <x v="1740"/>
    </i>
    <i>
      <x v="1741"/>
    </i>
    <i>
      <x v="1742"/>
    </i>
    <i>
      <x v="1743"/>
    </i>
    <i>
      <x v="1745"/>
    </i>
    <i>
      <x v="1746"/>
    </i>
    <i>
      <x v="1747"/>
    </i>
    <i>
      <x v="1748"/>
    </i>
    <i>
      <x v="1749"/>
    </i>
    <i>
      <x v="1750"/>
    </i>
    <i>
      <x v="1751"/>
    </i>
    <i>
      <x v="1752"/>
    </i>
    <i>
      <x v="1755"/>
    </i>
    <i>
      <x v="1756"/>
    </i>
    <i>
      <x v="1757"/>
    </i>
    <i>
      <x v="1758"/>
    </i>
    <i>
      <x v="1760"/>
    </i>
    <i>
      <x v="1761"/>
    </i>
    <i>
      <x v="1762"/>
    </i>
    <i>
      <x v="1763"/>
    </i>
    <i>
      <x v="1764"/>
    </i>
    <i>
      <x v="1765"/>
    </i>
    <i>
      <x v="1766"/>
    </i>
    <i>
      <x v="1767"/>
    </i>
    <i>
      <x v="1769"/>
    </i>
    <i>
      <x v="1770"/>
    </i>
    <i>
      <x v="1774"/>
    </i>
    <i>
      <x v="1778"/>
    </i>
    <i>
      <x v="1780"/>
    </i>
    <i>
      <x v="1782"/>
    </i>
    <i>
      <x v="1783"/>
    </i>
    <i>
      <x v="1784"/>
    </i>
    <i>
      <x v="1785"/>
    </i>
    <i>
      <x v="1786"/>
    </i>
    <i>
      <x v="1787"/>
    </i>
    <i>
      <x v="1788"/>
    </i>
    <i>
      <x v="1789"/>
    </i>
    <i>
      <x v="1790"/>
    </i>
    <i>
      <x v="1791"/>
    </i>
    <i>
      <x v="1792"/>
    </i>
    <i>
      <x v="1793"/>
    </i>
    <i>
      <x v="1795"/>
    </i>
    <i>
      <x v="1796"/>
    </i>
    <i>
      <x v="1798"/>
    </i>
    <i>
      <x v="1800"/>
    </i>
    <i>
      <x v="1801"/>
    </i>
    <i>
      <x v="1802"/>
    </i>
    <i>
      <x v="1803"/>
    </i>
    <i>
      <x v="1804"/>
    </i>
    <i>
      <x v="1811"/>
    </i>
    <i>
      <x v="1813"/>
    </i>
    <i>
      <x v="1814"/>
    </i>
    <i>
      <x v="1815"/>
    </i>
    <i>
      <x v="1818"/>
    </i>
    <i>
      <x v="1819"/>
    </i>
    <i>
      <x v="1822"/>
    </i>
    <i>
      <x v="1824"/>
    </i>
    <i>
      <x v="1825"/>
    </i>
    <i>
      <x v="1827"/>
    </i>
    <i>
      <x v="1828"/>
    </i>
    <i>
      <x v="1829"/>
    </i>
    <i>
      <x v="1830"/>
    </i>
    <i>
      <x v="1831"/>
    </i>
    <i>
      <x v="1832"/>
    </i>
    <i>
      <x v="1835"/>
    </i>
    <i>
      <x v="1836"/>
    </i>
    <i>
      <x v="1837"/>
    </i>
    <i>
      <x v="1838"/>
    </i>
    <i>
      <x v="1839"/>
    </i>
    <i>
      <x v="1842"/>
    </i>
    <i>
      <x v="1843"/>
    </i>
    <i>
      <x v="1844"/>
    </i>
    <i>
      <x v="1845"/>
    </i>
    <i>
      <x v="1846"/>
    </i>
    <i>
      <x v="1847"/>
    </i>
    <i>
      <x v="1848"/>
    </i>
    <i>
      <x v="1849"/>
    </i>
    <i>
      <x v="1850"/>
    </i>
    <i>
      <x v="1852"/>
    </i>
    <i>
      <x v="1853"/>
    </i>
    <i>
      <x v="1854"/>
    </i>
    <i>
      <x v="1855"/>
    </i>
    <i>
      <x v="1856"/>
    </i>
    <i>
      <x v="1857"/>
    </i>
    <i>
      <x v="1860"/>
    </i>
    <i>
      <x v="1861"/>
    </i>
    <i>
      <x v="1862"/>
    </i>
    <i>
      <x v="1863"/>
    </i>
    <i>
      <x v="1864"/>
    </i>
    <i>
      <x v="1865"/>
    </i>
    <i>
      <x v="1866"/>
    </i>
    <i>
      <x v="1867"/>
    </i>
    <i>
      <x v="1868"/>
    </i>
    <i>
      <x v="1869"/>
    </i>
    <i>
      <x v="1870"/>
    </i>
    <i>
      <x v="1871"/>
    </i>
    <i>
      <x v="1872"/>
    </i>
    <i>
      <x v="1874"/>
    </i>
    <i>
      <x v="1875"/>
    </i>
    <i>
      <x v="1876"/>
    </i>
    <i>
      <x v="1877"/>
    </i>
    <i>
      <x v="1878"/>
    </i>
    <i>
      <x v="1881"/>
    </i>
    <i>
      <x v="1882"/>
    </i>
    <i>
      <x v="1884"/>
    </i>
    <i>
      <x v="1885"/>
    </i>
    <i>
      <x v="1886"/>
    </i>
    <i>
      <x v="1887"/>
    </i>
    <i>
      <x v="1889"/>
    </i>
    <i>
      <x v="1891"/>
    </i>
    <i>
      <x v="1892"/>
    </i>
    <i>
      <x v="1893"/>
    </i>
    <i>
      <x v="1894"/>
    </i>
    <i>
      <x v="1895"/>
    </i>
    <i>
      <x v="1896"/>
    </i>
    <i>
      <x v="1898"/>
    </i>
    <i>
      <x v="1899"/>
    </i>
    <i>
      <x v="1902"/>
    </i>
    <i>
      <x v="1903"/>
    </i>
    <i>
      <x v="1904"/>
    </i>
    <i>
      <x v="1905"/>
    </i>
    <i>
      <x v="1906"/>
    </i>
    <i>
      <x v="1907"/>
    </i>
    <i>
      <x v="1909"/>
    </i>
    <i>
      <x v="1910"/>
    </i>
    <i>
      <x v="1912"/>
    </i>
    <i>
      <x v="1913"/>
    </i>
    <i>
      <x v="1914"/>
    </i>
    <i>
      <x v="1915"/>
    </i>
    <i>
      <x v="1916"/>
    </i>
    <i>
      <x v="1917"/>
    </i>
    <i>
      <x v="1918"/>
    </i>
    <i>
      <x v="1919"/>
    </i>
    <i>
      <x v="1920"/>
    </i>
    <i>
      <x v="1921"/>
    </i>
    <i>
      <x v="1922"/>
    </i>
    <i>
      <x v="1923"/>
    </i>
    <i>
      <x v="1924"/>
    </i>
    <i>
      <x v="1925"/>
    </i>
    <i>
      <x v="1926"/>
    </i>
    <i>
      <x v="1927"/>
    </i>
    <i>
      <x v="1928"/>
    </i>
    <i>
      <x v="1929"/>
    </i>
    <i>
      <x v="1930"/>
    </i>
    <i>
      <x v="1931"/>
    </i>
    <i>
      <x v="1932"/>
    </i>
    <i>
      <x v="1933"/>
    </i>
    <i>
      <x v="1934"/>
    </i>
    <i>
      <x v="1937"/>
    </i>
    <i>
      <x v="1938"/>
    </i>
    <i>
      <x v="1939"/>
    </i>
    <i>
      <x v="1940"/>
    </i>
    <i>
      <x v="1941"/>
    </i>
    <i>
      <x v="1942"/>
    </i>
    <i>
      <x v="1943"/>
    </i>
    <i>
      <x v="1944"/>
    </i>
    <i>
      <x v="1947"/>
    </i>
    <i>
      <x v="1949"/>
    </i>
    <i>
      <x v="1950"/>
    </i>
    <i>
      <x v="1951"/>
    </i>
    <i>
      <x v="1952"/>
    </i>
    <i>
      <x v="1953"/>
    </i>
    <i>
      <x v="1954"/>
    </i>
    <i>
      <x v="1957"/>
    </i>
    <i>
      <x v="1958"/>
    </i>
    <i>
      <x v="1959"/>
    </i>
    <i>
      <x v="1960"/>
    </i>
    <i>
      <x v="1961"/>
    </i>
    <i>
      <x v="1962"/>
    </i>
    <i>
      <x v="1963"/>
    </i>
    <i>
      <x v="1964"/>
    </i>
    <i>
      <x v="1965"/>
    </i>
    <i>
      <x v="1966"/>
    </i>
    <i>
      <x v="1967"/>
    </i>
    <i>
      <x v="1968"/>
    </i>
    <i>
      <x v="1969"/>
    </i>
    <i>
      <x v="1970"/>
    </i>
    <i>
      <x v="1971"/>
    </i>
    <i>
      <x v="1972"/>
    </i>
    <i>
      <x v="1973"/>
    </i>
    <i>
      <x v="1974"/>
    </i>
    <i>
      <x v="1975"/>
    </i>
    <i>
      <x v="1976"/>
    </i>
    <i>
      <x v="1977"/>
    </i>
    <i>
      <x v="1978"/>
    </i>
    <i>
      <x v="1979"/>
    </i>
    <i>
      <x v="1980"/>
    </i>
    <i>
      <x v="1982"/>
    </i>
    <i>
      <x v="1983"/>
    </i>
    <i>
      <x v="1984"/>
    </i>
    <i>
      <x v="1985"/>
    </i>
    <i>
      <x v="1986"/>
    </i>
    <i>
      <x v="1987"/>
    </i>
    <i>
      <x v="1988"/>
    </i>
    <i>
      <x v="1989"/>
    </i>
    <i>
      <x v="1990"/>
    </i>
    <i>
      <x v="1991"/>
    </i>
    <i>
      <x v="1992"/>
    </i>
    <i>
      <x v="1993"/>
    </i>
    <i>
      <x v="1994"/>
    </i>
    <i>
      <x v="1995"/>
    </i>
    <i>
      <x v="1996"/>
    </i>
    <i>
      <x v="1997"/>
    </i>
    <i>
      <x v="1998"/>
    </i>
    <i>
      <x v="1999"/>
    </i>
    <i>
      <x v="2000"/>
    </i>
    <i>
      <x v="2001"/>
    </i>
    <i>
      <x v="2002"/>
    </i>
    <i>
      <x v="2003"/>
    </i>
    <i>
      <x v="2004"/>
    </i>
    <i>
      <x v="2005"/>
    </i>
    <i>
      <x v="2006"/>
    </i>
    <i>
      <x v="2007"/>
    </i>
    <i>
      <x v="2008"/>
    </i>
    <i>
      <x v="2009"/>
    </i>
    <i>
      <x v="2010"/>
    </i>
    <i>
      <x v="2011"/>
    </i>
    <i>
      <x v="2012"/>
    </i>
    <i>
      <x v="2013"/>
    </i>
    <i>
      <x v="2014"/>
    </i>
    <i>
      <x v="2015"/>
    </i>
    <i>
      <x v="2016"/>
    </i>
    <i>
      <x v="2018"/>
    </i>
    <i>
      <x v="2019"/>
    </i>
    <i>
      <x v="2020"/>
    </i>
    <i>
      <x v="2022"/>
    </i>
    <i>
      <x v="2024"/>
    </i>
    <i>
      <x v="2025"/>
    </i>
    <i>
      <x v="2026"/>
    </i>
    <i>
      <x v="2027"/>
    </i>
    <i>
      <x v="2028"/>
    </i>
    <i>
      <x v="2029"/>
    </i>
    <i>
      <x v="2030"/>
    </i>
    <i>
      <x v="2031"/>
    </i>
    <i>
      <x v="2032"/>
    </i>
    <i>
      <x v="2033"/>
    </i>
    <i>
      <x v="2034"/>
    </i>
    <i>
      <x v="2035"/>
    </i>
    <i>
      <x v="2036"/>
    </i>
    <i>
      <x v="2037"/>
    </i>
    <i>
      <x v="2038"/>
    </i>
    <i>
      <x v="2039"/>
    </i>
    <i>
      <x v="2040"/>
    </i>
    <i>
      <x v="2041"/>
    </i>
    <i>
      <x v="2042"/>
    </i>
    <i>
      <x v="2043"/>
    </i>
    <i>
      <x v="2044"/>
    </i>
    <i>
      <x v="2045"/>
    </i>
    <i>
      <x v="2046"/>
    </i>
    <i>
      <x v="2047"/>
    </i>
    <i>
      <x v="2048"/>
    </i>
    <i>
      <x v="2049"/>
    </i>
    <i>
      <x v="2050"/>
    </i>
    <i>
      <x v="2051"/>
    </i>
    <i>
      <x v="2052"/>
    </i>
    <i>
      <x v="2053"/>
    </i>
    <i>
      <x v="2054"/>
    </i>
    <i>
      <x v="2055"/>
    </i>
    <i>
      <x v="2056"/>
    </i>
    <i>
      <x v="2057"/>
    </i>
    <i>
      <x v="2058"/>
    </i>
    <i>
      <x v="2059"/>
    </i>
    <i>
      <x v="2060"/>
    </i>
    <i>
      <x v="2062"/>
    </i>
    <i>
      <x v="2063"/>
    </i>
    <i>
      <x v="2064"/>
    </i>
    <i>
      <x v="2065"/>
    </i>
    <i>
      <x v="2066"/>
    </i>
    <i>
      <x v="2067"/>
    </i>
    <i>
      <x v="2068"/>
    </i>
    <i>
      <x v="2069"/>
    </i>
    <i>
      <x v="2070"/>
    </i>
    <i>
      <x v="2071"/>
    </i>
    <i>
      <x v="2072"/>
    </i>
    <i>
      <x v="2073"/>
    </i>
    <i>
      <x v="2074"/>
    </i>
    <i>
      <x v="2075"/>
    </i>
    <i>
      <x v="2076"/>
    </i>
    <i>
      <x v="2077"/>
    </i>
    <i>
      <x v="2078"/>
    </i>
    <i>
      <x v="2079"/>
    </i>
    <i>
      <x v="2080"/>
    </i>
    <i>
      <x v="2082"/>
    </i>
    <i>
      <x v="2083"/>
    </i>
    <i>
      <x v="2084"/>
    </i>
    <i>
      <x v="2085"/>
    </i>
    <i>
      <x v="2086"/>
    </i>
    <i>
      <x v="2087"/>
    </i>
    <i>
      <x v="2088"/>
    </i>
    <i>
      <x v="2089"/>
    </i>
    <i>
      <x v="2090"/>
    </i>
    <i>
      <x v="2091"/>
    </i>
    <i>
      <x v="2092"/>
    </i>
    <i>
      <x v="2093"/>
    </i>
    <i>
      <x v="2094"/>
    </i>
    <i>
      <x v="2095"/>
    </i>
    <i>
      <x v="2097"/>
    </i>
    <i>
      <x v="2098"/>
    </i>
    <i>
      <x v="2099"/>
    </i>
    <i>
      <x v="2100"/>
    </i>
    <i>
      <x v="2101"/>
    </i>
    <i>
      <x v="2102"/>
    </i>
    <i>
      <x v="2103"/>
    </i>
    <i>
      <x v="2104"/>
    </i>
    <i>
      <x v="2105"/>
    </i>
    <i>
      <x v="2107"/>
    </i>
    <i>
      <x v="2108"/>
    </i>
    <i>
      <x v="2109"/>
    </i>
    <i>
      <x v="2110"/>
    </i>
    <i>
      <x v="2111"/>
    </i>
    <i>
      <x v="2114"/>
    </i>
    <i>
      <x v="2115"/>
    </i>
    <i>
      <x v="2116"/>
    </i>
    <i>
      <x v="2119"/>
    </i>
    <i>
      <x v="2120"/>
    </i>
    <i>
      <x v="2121"/>
    </i>
    <i>
      <x v="2122"/>
    </i>
    <i>
      <x v="2124"/>
    </i>
    <i>
      <x v="2125"/>
    </i>
    <i>
      <x v="2126"/>
    </i>
    <i>
      <x v="2127"/>
    </i>
    <i>
      <x v="2128"/>
    </i>
    <i>
      <x v="2130"/>
    </i>
    <i>
      <x v="2131"/>
    </i>
    <i>
      <x v="2132"/>
    </i>
    <i>
      <x v="2133"/>
    </i>
    <i>
      <x v="2134"/>
    </i>
    <i>
      <x v="2135"/>
    </i>
    <i>
      <x v="2136"/>
    </i>
    <i>
      <x v="2137"/>
    </i>
    <i>
      <x v="2138"/>
    </i>
    <i>
      <x v="2139"/>
    </i>
    <i>
      <x v="2140"/>
    </i>
    <i>
      <x v="2142"/>
    </i>
    <i>
      <x v="2143"/>
    </i>
    <i>
      <x v="2145"/>
    </i>
    <i>
      <x v="2146"/>
    </i>
    <i>
      <x v="2147"/>
    </i>
    <i>
      <x v="2148"/>
    </i>
    <i>
      <x v="2149"/>
    </i>
    <i>
      <x v="2150"/>
    </i>
    <i>
      <x v="2151"/>
    </i>
    <i>
      <x v="2152"/>
    </i>
    <i>
      <x v="2153"/>
    </i>
    <i>
      <x v="2154"/>
    </i>
    <i>
      <x v="2155"/>
    </i>
    <i>
      <x v="2156"/>
    </i>
    <i>
      <x v="2157"/>
    </i>
    <i>
      <x v="2158"/>
    </i>
    <i>
      <x v="2159"/>
    </i>
    <i>
      <x v="2160"/>
    </i>
    <i>
      <x v="2161"/>
    </i>
    <i>
      <x v="2162"/>
    </i>
    <i>
      <x v="2164"/>
    </i>
    <i>
      <x v="2165"/>
    </i>
    <i>
      <x v="2166"/>
    </i>
    <i>
      <x v="2167"/>
    </i>
    <i>
      <x v="2168"/>
    </i>
    <i>
      <x v="2170"/>
    </i>
    <i>
      <x v="2171"/>
    </i>
    <i>
      <x v="2172"/>
    </i>
    <i>
      <x v="2173"/>
    </i>
    <i>
      <x v="2174"/>
    </i>
    <i>
      <x v="2175"/>
    </i>
    <i>
      <x v="2176"/>
    </i>
    <i>
      <x v="2177"/>
    </i>
    <i>
      <x v="2178"/>
    </i>
    <i>
      <x v="2179"/>
    </i>
    <i>
      <x v="2180"/>
    </i>
    <i>
      <x v="2181"/>
    </i>
    <i>
      <x v="2182"/>
    </i>
    <i>
      <x v="2184"/>
    </i>
    <i>
      <x v="2185"/>
    </i>
    <i>
      <x v="2186"/>
    </i>
    <i>
      <x v="2187"/>
    </i>
    <i>
      <x v="2188"/>
    </i>
    <i>
      <x v="2189"/>
    </i>
    <i>
      <x v="2190"/>
    </i>
    <i>
      <x v="2191"/>
    </i>
    <i>
      <x v="2192"/>
    </i>
    <i>
      <x v="2193"/>
    </i>
    <i>
      <x v="2194"/>
    </i>
    <i>
      <x v="2195"/>
    </i>
    <i>
      <x v="2196"/>
    </i>
    <i>
      <x v="2197"/>
    </i>
    <i>
      <x v="2198"/>
    </i>
    <i>
      <x v="2199"/>
    </i>
    <i>
      <x v="2200"/>
    </i>
    <i>
      <x v="2201"/>
    </i>
    <i>
      <x v="2202"/>
    </i>
    <i>
      <x v="2203"/>
    </i>
    <i>
      <x v="2204"/>
    </i>
    <i>
      <x v="2205"/>
    </i>
    <i>
      <x v="2206"/>
    </i>
    <i>
      <x v="2207"/>
    </i>
    <i>
      <x v="2208"/>
    </i>
    <i>
      <x v="2210"/>
    </i>
    <i>
      <x v="2211"/>
    </i>
    <i>
      <x v="2212"/>
    </i>
    <i>
      <x v="2213"/>
    </i>
    <i>
      <x v="2214"/>
    </i>
    <i>
      <x v="2215"/>
    </i>
    <i>
      <x v="2216"/>
    </i>
    <i>
      <x v="2217"/>
    </i>
    <i>
      <x v="2218"/>
    </i>
    <i>
      <x v="2219"/>
    </i>
    <i>
      <x v="2220"/>
    </i>
    <i>
      <x v="2221"/>
    </i>
    <i>
      <x v="2222"/>
    </i>
    <i>
      <x v="2224"/>
    </i>
    <i>
      <x v="2226"/>
    </i>
    <i>
      <x v="2227"/>
    </i>
    <i>
      <x v="2228"/>
    </i>
    <i>
      <x v="2229"/>
    </i>
    <i>
      <x v="2230"/>
    </i>
    <i>
      <x v="2231"/>
    </i>
    <i>
      <x v="2232"/>
    </i>
    <i>
      <x v="2233"/>
    </i>
    <i>
      <x v="2234"/>
    </i>
    <i>
      <x v="2235"/>
    </i>
    <i>
      <x v="2236"/>
    </i>
    <i>
      <x v="2237"/>
    </i>
    <i>
      <x v="2238"/>
    </i>
    <i>
      <x v="2240"/>
    </i>
    <i>
      <x v="2241"/>
    </i>
    <i>
      <x v="2242"/>
    </i>
    <i>
      <x v="2243"/>
    </i>
    <i>
      <x v="2244"/>
    </i>
    <i>
      <x v="2245"/>
    </i>
    <i>
      <x v="2246"/>
    </i>
    <i>
      <x v="2247"/>
    </i>
    <i>
      <x v="2248"/>
    </i>
    <i>
      <x v="2249"/>
    </i>
    <i>
      <x v="2250"/>
    </i>
    <i>
      <x v="2251"/>
    </i>
    <i>
      <x v="2252"/>
    </i>
    <i>
      <x v="2253"/>
    </i>
    <i>
      <x v="2254"/>
    </i>
    <i>
      <x v="2255"/>
    </i>
    <i>
      <x v="2256"/>
    </i>
    <i>
      <x v="2257"/>
    </i>
    <i>
      <x v="2258"/>
    </i>
    <i>
      <x v="2259"/>
    </i>
    <i>
      <x v="2260"/>
    </i>
    <i>
      <x v="2261"/>
    </i>
    <i>
      <x v="2262"/>
    </i>
    <i>
      <x v="2263"/>
    </i>
    <i>
      <x v="2264"/>
    </i>
    <i>
      <x v="2265"/>
    </i>
    <i>
      <x v="2266"/>
    </i>
    <i>
      <x v="2267"/>
    </i>
    <i>
      <x v="2268"/>
    </i>
    <i>
      <x v="2269"/>
    </i>
    <i>
      <x v="2271"/>
    </i>
    <i>
      <x v="2272"/>
    </i>
    <i>
      <x v="2274"/>
    </i>
    <i>
      <x v="2277"/>
    </i>
    <i>
      <x v="2278"/>
    </i>
    <i>
      <x v="2279"/>
    </i>
    <i>
      <x v="2280"/>
    </i>
    <i>
      <x v="2281"/>
    </i>
    <i>
      <x v="2282"/>
    </i>
    <i>
      <x v="2283"/>
    </i>
    <i>
      <x v="2284"/>
    </i>
    <i>
      <x v="2285"/>
    </i>
    <i>
      <x v="2286"/>
    </i>
    <i>
      <x v="2287"/>
    </i>
    <i>
      <x v="2288"/>
    </i>
    <i>
      <x v="2289"/>
    </i>
    <i>
      <x v="2290"/>
    </i>
    <i>
      <x v="2292"/>
    </i>
    <i>
      <x v="2293"/>
    </i>
    <i>
      <x v="2294"/>
    </i>
    <i>
      <x v="2295"/>
    </i>
    <i>
      <x v="2296"/>
    </i>
    <i>
      <x v="2297"/>
    </i>
    <i>
      <x v="2298"/>
    </i>
    <i>
      <x v="2299"/>
    </i>
    <i>
      <x v="2301"/>
    </i>
    <i>
      <x v="2303"/>
    </i>
    <i>
      <x v="2304"/>
    </i>
    <i>
      <x v="2305"/>
    </i>
    <i>
      <x v="2306"/>
    </i>
    <i>
      <x v="2307"/>
    </i>
    <i>
      <x v="2308"/>
    </i>
    <i>
      <x v="2309"/>
    </i>
    <i>
      <x v="2310"/>
    </i>
    <i>
      <x v="2311"/>
    </i>
    <i>
      <x v="2312"/>
    </i>
    <i>
      <x v="2315"/>
    </i>
    <i>
      <x v="2317"/>
    </i>
    <i>
      <x v="2318"/>
    </i>
    <i>
      <x v="2319"/>
    </i>
    <i>
      <x v="2320"/>
    </i>
    <i>
      <x v="2321"/>
    </i>
    <i>
      <x v="2322"/>
    </i>
    <i>
      <x v="2323"/>
    </i>
    <i>
      <x v="2324"/>
    </i>
    <i>
      <x v="2325"/>
    </i>
    <i>
      <x v="2326"/>
    </i>
    <i>
      <x v="2327"/>
    </i>
    <i>
      <x v="2328"/>
    </i>
    <i>
      <x v="2329"/>
    </i>
    <i>
      <x v="2330"/>
    </i>
    <i>
      <x v="2331"/>
    </i>
    <i>
      <x v="2332"/>
    </i>
    <i>
      <x v="2333"/>
    </i>
    <i>
      <x v="2335"/>
    </i>
    <i>
      <x v="2336"/>
    </i>
    <i>
      <x v="2337"/>
    </i>
    <i>
      <x v="2338"/>
    </i>
    <i>
      <x v="2339"/>
    </i>
    <i>
      <x v="2340"/>
    </i>
    <i>
      <x v="2342"/>
    </i>
    <i>
      <x v="2343"/>
    </i>
    <i>
      <x v="2344"/>
    </i>
    <i>
      <x v="2345"/>
    </i>
    <i>
      <x v="2346"/>
    </i>
    <i>
      <x v="2348"/>
    </i>
    <i>
      <x v="2349"/>
    </i>
    <i>
      <x v="2351"/>
    </i>
    <i>
      <x v="2352"/>
    </i>
    <i>
      <x v="2353"/>
    </i>
    <i>
      <x v="2354"/>
    </i>
    <i>
      <x v="2355"/>
    </i>
    <i>
      <x v="2356"/>
    </i>
    <i>
      <x v="2357"/>
    </i>
    <i>
      <x v="2358"/>
    </i>
    <i>
      <x v="2359"/>
    </i>
    <i>
      <x v="2360"/>
    </i>
    <i>
      <x v="2361"/>
    </i>
    <i>
      <x v="2362"/>
    </i>
    <i>
      <x v="2363"/>
    </i>
    <i>
      <x v="2364"/>
    </i>
    <i>
      <x v="2366"/>
    </i>
    <i>
      <x v="2367"/>
    </i>
    <i>
      <x v="2369"/>
    </i>
    <i>
      <x v="2370"/>
    </i>
    <i>
      <x v="2371"/>
    </i>
    <i>
      <x v="2372"/>
    </i>
    <i>
      <x v="2373"/>
    </i>
    <i>
      <x v="2374"/>
    </i>
    <i>
      <x v="2375"/>
    </i>
    <i>
      <x v="2376"/>
    </i>
    <i>
      <x v="2377"/>
    </i>
    <i>
      <x v="2378"/>
    </i>
    <i>
      <x v="2379"/>
    </i>
    <i>
      <x v="2380"/>
    </i>
    <i>
      <x v="2381"/>
    </i>
    <i>
      <x v="2382"/>
    </i>
    <i>
      <x v="2383"/>
    </i>
    <i>
      <x v="2384"/>
    </i>
    <i>
      <x v="2385"/>
    </i>
    <i>
      <x v="2386"/>
    </i>
    <i>
      <x v="2387"/>
    </i>
    <i>
      <x v="2388"/>
    </i>
    <i>
      <x v="2389"/>
    </i>
    <i>
      <x v="2390"/>
    </i>
    <i>
      <x v="2391"/>
    </i>
    <i>
      <x v="2392"/>
    </i>
    <i>
      <x v="2393"/>
    </i>
    <i>
      <x v="2394"/>
    </i>
    <i>
      <x v="2395"/>
    </i>
    <i>
      <x v="2396"/>
    </i>
    <i>
      <x v="2397"/>
    </i>
    <i>
      <x v="2399"/>
    </i>
    <i>
      <x v="2400"/>
    </i>
    <i>
      <x v="2401"/>
    </i>
    <i>
      <x v="2402"/>
    </i>
    <i>
      <x v="2403"/>
    </i>
    <i>
      <x v="2404"/>
    </i>
    <i>
      <x v="2405"/>
    </i>
    <i>
      <x v="2406"/>
    </i>
    <i>
      <x v="2407"/>
    </i>
    <i>
      <x v="2408"/>
    </i>
    <i>
      <x v="2409"/>
    </i>
    <i>
      <x v="2410"/>
    </i>
    <i>
      <x v="2411"/>
    </i>
    <i>
      <x v="2412"/>
    </i>
    <i>
      <x v="2413"/>
    </i>
    <i>
      <x v="2414"/>
    </i>
    <i>
      <x v="2415"/>
    </i>
    <i>
      <x v="2416"/>
    </i>
    <i>
      <x v="2417"/>
    </i>
    <i>
      <x v="2418"/>
    </i>
    <i>
      <x v="2419"/>
    </i>
    <i>
      <x v="2420"/>
    </i>
    <i>
      <x v="2421"/>
    </i>
    <i>
      <x v="2422"/>
    </i>
    <i>
      <x v="2423"/>
    </i>
    <i>
      <x v="2424"/>
    </i>
    <i>
      <x v="2425"/>
    </i>
    <i>
      <x v="2426"/>
    </i>
    <i>
      <x v="2427"/>
    </i>
    <i>
      <x v="2428"/>
    </i>
    <i>
      <x v="2429"/>
    </i>
    <i>
      <x v="2430"/>
    </i>
    <i>
      <x v="2431"/>
    </i>
    <i>
      <x v="2432"/>
    </i>
    <i>
      <x v="2433"/>
    </i>
    <i>
      <x v="2434"/>
    </i>
    <i>
      <x v="2435"/>
    </i>
    <i>
      <x v="2436"/>
    </i>
    <i>
      <x v="2437"/>
    </i>
    <i>
      <x v="2438"/>
    </i>
    <i>
      <x v="2439"/>
    </i>
    <i>
      <x v="2440"/>
    </i>
    <i>
      <x v="2441"/>
    </i>
    <i>
      <x v="2443"/>
    </i>
    <i>
      <x v="2444"/>
    </i>
    <i>
      <x v="2445"/>
    </i>
    <i>
      <x v="2446"/>
    </i>
    <i>
      <x v="2447"/>
    </i>
    <i>
      <x v="2448"/>
    </i>
    <i>
      <x v="2450"/>
    </i>
    <i>
      <x v="2451"/>
    </i>
    <i>
      <x v="2452"/>
    </i>
    <i>
      <x v="2453"/>
    </i>
    <i>
      <x v="2454"/>
    </i>
    <i>
      <x v="2455"/>
    </i>
    <i>
      <x v="2456"/>
    </i>
    <i>
      <x v="2457"/>
    </i>
    <i>
      <x v="2458"/>
    </i>
    <i>
      <x v="2459"/>
    </i>
    <i>
      <x v="2460"/>
    </i>
    <i>
      <x v="2461"/>
    </i>
    <i>
      <x v="2463"/>
    </i>
    <i>
      <x v="2464"/>
    </i>
    <i>
      <x v="2465"/>
    </i>
    <i>
      <x v="2466"/>
    </i>
    <i>
      <x v="2467"/>
    </i>
    <i>
      <x v="2468"/>
    </i>
    <i>
      <x v="2469"/>
    </i>
    <i>
      <x v="2470"/>
    </i>
    <i>
      <x v="2471"/>
    </i>
    <i>
      <x v="2472"/>
    </i>
    <i>
      <x v="2473"/>
    </i>
    <i>
      <x v="2474"/>
    </i>
    <i>
      <x v="2475"/>
    </i>
    <i>
      <x v="2476"/>
    </i>
    <i>
      <x v="2477"/>
    </i>
    <i>
      <x v="2478"/>
    </i>
    <i>
      <x v="2479"/>
    </i>
    <i>
      <x v="2480"/>
    </i>
    <i>
      <x v="2481"/>
    </i>
    <i>
      <x v="2482"/>
    </i>
    <i>
      <x v="2483"/>
    </i>
    <i>
      <x v="2484"/>
    </i>
    <i>
      <x v="2485"/>
    </i>
    <i>
      <x v="2486"/>
    </i>
    <i>
      <x v="2488"/>
    </i>
    <i>
      <x v="2490"/>
    </i>
    <i>
      <x v="2491"/>
    </i>
    <i>
      <x v="2492"/>
    </i>
    <i>
      <x v="2494"/>
    </i>
    <i>
      <x v="2495"/>
    </i>
    <i>
      <x v="2496"/>
    </i>
    <i>
      <x v="2497"/>
    </i>
    <i>
      <x v="2498"/>
    </i>
    <i>
      <x v="2499"/>
    </i>
    <i>
      <x v="2500"/>
    </i>
    <i>
      <x v="2501"/>
    </i>
    <i>
      <x v="2502"/>
    </i>
    <i>
      <x v="2503"/>
    </i>
    <i>
      <x v="2504"/>
    </i>
    <i>
      <x v="2505"/>
    </i>
    <i>
      <x v="2506"/>
    </i>
    <i>
      <x v="2507"/>
    </i>
    <i>
      <x v="2508"/>
    </i>
    <i>
      <x v="2509"/>
    </i>
    <i>
      <x v="2510"/>
    </i>
    <i>
      <x v="2511"/>
    </i>
    <i>
      <x v="2513"/>
    </i>
    <i>
      <x v="2514"/>
    </i>
    <i>
      <x v="2515"/>
    </i>
    <i>
      <x v="2516"/>
    </i>
    <i>
      <x v="2517"/>
    </i>
    <i>
      <x v="2518"/>
    </i>
    <i>
      <x v="2519"/>
    </i>
    <i>
      <x v="2520"/>
    </i>
    <i>
      <x v="2522"/>
    </i>
    <i>
      <x v="2523"/>
    </i>
    <i>
      <x v="2524"/>
    </i>
    <i>
      <x v="2525"/>
    </i>
    <i>
      <x v="2526"/>
    </i>
    <i>
      <x v="2527"/>
    </i>
    <i>
      <x v="2528"/>
    </i>
    <i>
      <x v="2529"/>
    </i>
    <i>
      <x v="2530"/>
    </i>
    <i>
      <x v="2531"/>
    </i>
    <i>
      <x v="2532"/>
    </i>
    <i>
      <x v="2533"/>
    </i>
    <i>
      <x v="2534"/>
    </i>
    <i>
      <x v="2535"/>
    </i>
    <i>
      <x v="2536"/>
    </i>
    <i>
      <x v="2537"/>
    </i>
    <i>
      <x v="2538"/>
    </i>
    <i>
      <x v="2539"/>
    </i>
    <i>
      <x v="2540"/>
    </i>
    <i>
      <x v="2541"/>
    </i>
    <i>
      <x v="2542"/>
    </i>
    <i>
      <x v="2543"/>
    </i>
    <i>
      <x v="2545"/>
    </i>
    <i>
      <x v="2546"/>
    </i>
    <i>
      <x v="2547"/>
    </i>
    <i>
      <x v="2548"/>
    </i>
    <i>
      <x v="2549"/>
    </i>
    <i>
      <x v="2550"/>
    </i>
    <i>
      <x v="2551"/>
    </i>
    <i>
      <x v="2552"/>
    </i>
    <i>
      <x v="2553"/>
    </i>
    <i>
      <x v="2554"/>
    </i>
    <i>
      <x v="2555"/>
    </i>
    <i>
      <x v="2556"/>
    </i>
    <i>
      <x v="2557"/>
    </i>
    <i>
      <x v="2558"/>
    </i>
    <i>
      <x v="2559"/>
    </i>
    <i>
      <x v="2560"/>
    </i>
    <i>
      <x v="2561"/>
    </i>
    <i>
      <x v="2562"/>
    </i>
    <i>
      <x v="2563"/>
    </i>
    <i>
      <x v="2564"/>
    </i>
    <i>
      <x v="2565"/>
    </i>
    <i>
      <x v="2566"/>
    </i>
    <i>
      <x v="2567"/>
    </i>
    <i>
      <x v="2568"/>
    </i>
    <i>
      <x v="2569"/>
    </i>
    <i>
      <x v="2570"/>
    </i>
    <i>
      <x v="2571"/>
    </i>
    <i>
      <x v="2572"/>
    </i>
    <i>
      <x v="2573"/>
    </i>
    <i>
      <x v="2574"/>
    </i>
    <i>
      <x v="2575"/>
    </i>
    <i>
      <x v="2576"/>
    </i>
    <i>
      <x v="2577"/>
    </i>
    <i>
      <x v="2578"/>
    </i>
    <i>
      <x v="2579"/>
    </i>
    <i>
      <x v="2580"/>
    </i>
    <i>
      <x v="2582"/>
    </i>
    <i>
      <x v="2584"/>
    </i>
    <i>
      <x v="2586"/>
    </i>
    <i>
      <x v="2588"/>
    </i>
    <i>
      <x v="2589"/>
    </i>
    <i>
      <x v="2591"/>
    </i>
    <i>
      <x v="2592"/>
    </i>
    <i>
      <x v="2593"/>
    </i>
    <i>
      <x v="2594"/>
    </i>
    <i>
      <x v="2595"/>
    </i>
    <i>
      <x v="2596"/>
    </i>
    <i>
      <x v="2597"/>
    </i>
    <i>
      <x v="2598"/>
    </i>
    <i>
      <x v="2599"/>
    </i>
    <i>
      <x v="2600"/>
    </i>
    <i>
      <x v="2601"/>
    </i>
    <i>
      <x v="2602"/>
    </i>
    <i>
      <x v="2603"/>
    </i>
    <i>
      <x v="2604"/>
    </i>
    <i>
      <x v="2605"/>
    </i>
    <i>
      <x v="2606"/>
    </i>
    <i>
      <x v="2607"/>
    </i>
    <i>
      <x v="2608"/>
    </i>
    <i>
      <x v="2609"/>
    </i>
    <i>
      <x v="2610"/>
    </i>
    <i>
      <x v="2611"/>
    </i>
    <i>
      <x v="2612"/>
    </i>
    <i>
      <x v="2613"/>
    </i>
    <i>
      <x v="2614"/>
    </i>
    <i>
      <x v="2615"/>
    </i>
    <i>
      <x v="2616"/>
    </i>
    <i>
      <x v="2618"/>
    </i>
    <i>
      <x v="2619"/>
    </i>
    <i>
      <x v="2620"/>
    </i>
    <i>
      <x v="2621"/>
    </i>
    <i>
      <x v="2622"/>
    </i>
    <i>
      <x v="2623"/>
    </i>
    <i>
      <x v="2624"/>
    </i>
    <i>
      <x v="2625"/>
    </i>
    <i>
      <x v="2626"/>
    </i>
    <i>
      <x v="2627"/>
    </i>
    <i>
      <x v="2628"/>
    </i>
    <i>
      <x v="2629"/>
    </i>
    <i>
      <x v="2631"/>
    </i>
    <i>
      <x v="2632"/>
    </i>
    <i>
      <x v="2633"/>
    </i>
    <i>
      <x v="2634"/>
    </i>
    <i>
      <x v="2635"/>
    </i>
    <i>
      <x v="2636"/>
    </i>
    <i>
      <x v="2637"/>
    </i>
    <i>
      <x v="2638"/>
    </i>
    <i>
      <x v="2639"/>
    </i>
    <i>
      <x v="2640"/>
    </i>
    <i>
      <x v="2641"/>
    </i>
    <i>
      <x v="2642"/>
    </i>
    <i>
      <x v="2643"/>
    </i>
    <i>
      <x v="2644"/>
    </i>
    <i>
      <x v="2645"/>
    </i>
    <i>
      <x v="2646"/>
    </i>
    <i>
      <x v="2647"/>
    </i>
    <i>
      <x v="2648"/>
    </i>
    <i>
      <x v="2649"/>
    </i>
    <i>
      <x v="2650"/>
    </i>
    <i>
      <x v="2651"/>
    </i>
    <i>
      <x v="2652"/>
    </i>
    <i>
      <x v="2653"/>
    </i>
    <i>
      <x v="2654"/>
    </i>
    <i>
      <x v="2655"/>
    </i>
    <i>
      <x v="2656"/>
    </i>
    <i>
      <x v="2657"/>
    </i>
    <i>
      <x v="2659"/>
    </i>
    <i>
      <x v="2660"/>
    </i>
    <i>
      <x v="2662"/>
    </i>
    <i>
      <x v="2663"/>
    </i>
    <i>
      <x v="2664"/>
    </i>
    <i>
      <x v="2665"/>
    </i>
    <i>
      <x v="2666"/>
    </i>
    <i>
      <x v="2667"/>
    </i>
    <i>
      <x v="2668"/>
    </i>
    <i>
      <x v="2669"/>
    </i>
    <i>
      <x v="2670"/>
    </i>
    <i>
      <x v="2671"/>
    </i>
    <i>
      <x v="2672"/>
    </i>
    <i>
      <x v="2673"/>
    </i>
    <i>
      <x v="2674"/>
    </i>
    <i>
      <x v="2675"/>
    </i>
    <i>
      <x v="2676"/>
    </i>
    <i>
      <x v="2678"/>
    </i>
    <i>
      <x v="2679"/>
    </i>
    <i>
      <x v="2680"/>
    </i>
    <i>
      <x v="2681"/>
    </i>
    <i>
      <x v="2682"/>
    </i>
    <i>
      <x v="2683"/>
    </i>
    <i>
      <x v="2684"/>
    </i>
    <i>
      <x v="2685"/>
    </i>
    <i>
      <x v="2686"/>
    </i>
    <i>
      <x v="2688"/>
    </i>
    <i>
      <x v="2689"/>
    </i>
    <i>
      <x v="2690"/>
    </i>
    <i>
      <x v="2691"/>
    </i>
    <i>
      <x v="2692"/>
    </i>
    <i>
      <x v="2693"/>
    </i>
    <i>
      <x v="2694"/>
    </i>
    <i>
      <x v="2695"/>
    </i>
    <i>
      <x v="2697"/>
    </i>
    <i>
      <x v="2698"/>
    </i>
    <i>
      <x v="2699"/>
    </i>
    <i>
      <x v="2700"/>
    </i>
    <i>
      <x v="2701"/>
    </i>
    <i>
      <x v="2702"/>
    </i>
    <i>
      <x v="2703"/>
    </i>
    <i>
      <x v="2704"/>
    </i>
    <i>
      <x v="2705"/>
    </i>
    <i>
      <x v="2706"/>
    </i>
    <i>
      <x v="2707"/>
    </i>
    <i>
      <x v="2708"/>
    </i>
    <i>
      <x v="2709"/>
    </i>
    <i>
      <x v="2710"/>
    </i>
    <i>
      <x v="2711"/>
    </i>
    <i>
      <x v="2712"/>
    </i>
    <i>
      <x v="2714"/>
    </i>
    <i>
      <x v="2715"/>
    </i>
    <i>
      <x v="2716"/>
    </i>
    <i>
      <x v="2717"/>
    </i>
    <i>
      <x v="2718"/>
    </i>
    <i>
      <x v="2719"/>
    </i>
    <i>
      <x v="2720"/>
    </i>
    <i>
      <x v="2721"/>
    </i>
    <i>
      <x v="2722"/>
    </i>
    <i>
      <x v="2723"/>
    </i>
    <i>
      <x v="2724"/>
    </i>
    <i>
      <x v="2725"/>
    </i>
    <i>
      <x v="2726"/>
    </i>
    <i>
      <x v="2727"/>
    </i>
    <i>
      <x v="2728"/>
    </i>
    <i>
      <x v="2729"/>
    </i>
    <i>
      <x v="2730"/>
    </i>
    <i>
      <x v="2731"/>
    </i>
    <i>
      <x v="2732"/>
    </i>
    <i>
      <x v="2733"/>
    </i>
    <i>
      <x v="2734"/>
    </i>
    <i>
      <x v="2735"/>
    </i>
    <i>
      <x v="2736"/>
    </i>
    <i>
      <x v="2737"/>
    </i>
    <i>
      <x v="2738"/>
    </i>
    <i>
      <x v="2739"/>
    </i>
    <i>
      <x v="2740"/>
    </i>
    <i>
      <x v="2741"/>
    </i>
    <i>
      <x v="2742"/>
    </i>
    <i>
      <x v="2743"/>
    </i>
    <i>
      <x v="2744"/>
    </i>
    <i>
      <x v="2746"/>
    </i>
    <i>
      <x v="2747"/>
    </i>
    <i>
      <x v="2748"/>
    </i>
    <i>
      <x v="2749"/>
    </i>
    <i>
      <x v="2750"/>
    </i>
    <i>
      <x v="2751"/>
    </i>
    <i>
      <x v="2752"/>
    </i>
    <i>
      <x v="2753"/>
    </i>
    <i>
      <x v="2754"/>
    </i>
    <i>
      <x v="2755"/>
    </i>
    <i>
      <x v="2756"/>
    </i>
    <i>
      <x v="2757"/>
    </i>
    <i>
      <x v="2758"/>
    </i>
    <i>
      <x v="2759"/>
    </i>
    <i>
      <x v="2760"/>
    </i>
    <i>
      <x v="2761"/>
    </i>
    <i>
      <x v="2762"/>
    </i>
    <i>
      <x v="2763"/>
    </i>
    <i>
      <x v="2764"/>
    </i>
    <i>
      <x v="2765"/>
    </i>
    <i>
      <x v="2766"/>
    </i>
    <i>
      <x v="2767"/>
    </i>
    <i>
      <x v="2768"/>
    </i>
    <i>
      <x v="2769"/>
    </i>
    <i>
      <x v="2770"/>
    </i>
    <i>
      <x v="2771"/>
    </i>
    <i>
      <x v="2772"/>
    </i>
    <i>
      <x v="2773"/>
    </i>
    <i>
      <x v="2774"/>
    </i>
    <i>
      <x v="2775"/>
    </i>
    <i>
      <x v="2777"/>
    </i>
    <i>
      <x v="2778"/>
    </i>
    <i>
      <x v="2779"/>
    </i>
    <i>
      <x v="2780"/>
    </i>
    <i>
      <x v="2782"/>
    </i>
    <i>
      <x v="2783"/>
    </i>
    <i>
      <x v="2784"/>
    </i>
    <i>
      <x v="2785"/>
    </i>
    <i>
      <x v="2786"/>
    </i>
    <i>
      <x v="2788"/>
    </i>
    <i>
      <x v="2789"/>
    </i>
    <i>
      <x v="2790"/>
    </i>
    <i>
      <x v="2792"/>
    </i>
    <i>
      <x v="2793"/>
    </i>
    <i>
      <x v="2794"/>
    </i>
    <i>
      <x v="2795"/>
    </i>
    <i>
      <x v="2796"/>
    </i>
    <i>
      <x v="2797"/>
    </i>
    <i>
      <x v="2798"/>
    </i>
    <i>
      <x v="2799"/>
    </i>
    <i>
      <x v="2800"/>
    </i>
    <i>
      <x v="2801"/>
    </i>
    <i>
      <x v="2802"/>
    </i>
    <i>
      <x v="2803"/>
    </i>
    <i>
      <x v="2804"/>
    </i>
    <i>
      <x v="2805"/>
    </i>
    <i>
      <x v="2806"/>
    </i>
    <i>
      <x v="2807"/>
    </i>
    <i>
      <x v="2808"/>
    </i>
    <i>
      <x v="2809"/>
    </i>
    <i>
      <x v="2810"/>
    </i>
    <i>
      <x v="2811"/>
    </i>
    <i>
      <x v="2812"/>
    </i>
    <i>
      <x v="2813"/>
    </i>
    <i>
      <x v="2814"/>
    </i>
    <i>
      <x v="2815"/>
    </i>
    <i>
      <x v="2816"/>
    </i>
    <i>
      <x v="2817"/>
    </i>
    <i>
      <x v="2818"/>
    </i>
    <i>
      <x v="2819"/>
    </i>
    <i>
      <x v="2820"/>
    </i>
    <i>
      <x v="2821"/>
    </i>
    <i>
      <x v="2822"/>
    </i>
    <i>
      <x v="2823"/>
    </i>
    <i>
      <x v="2824"/>
    </i>
    <i>
      <x v="2825"/>
    </i>
    <i>
      <x v="2826"/>
    </i>
    <i>
      <x v="2827"/>
    </i>
    <i>
      <x v="2828"/>
    </i>
    <i>
      <x v="2830"/>
    </i>
    <i>
      <x v="2831"/>
    </i>
    <i>
      <x v="2832"/>
    </i>
    <i>
      <x v="2833"/>
    </i>
    <i>
      <x v="2834"/>
    </i>
    <i>
      <x v="2835"/>
    </i>
    <i>
      <x v="2836"/>
    </i>
    <i>
      <x v="2837"/>
    </i>
    <i>
      <x v="2838"/>
    </i>
    <i>
      <x v="2839"/>
    </i>
    <i>
      <x v="2840"/>
    </i>
    <i>
      <x v="2841"/>
    </i>
    <i>
      <x v="2842"/>
    </i>
    <i>
      <x v="2843"/>
    </i>
    <i>
      <x v="2844"/>
    </i>
    <i>
      <x v="2845"/>
    </i>
    <i>
      <x v="2846"/>
    </i>
    <i>
      <x v="2847"/>
    </i>
    <i>
      <x v="2848"/>
    </i>
    <i>
      <x v="2849"/>
    </i>
    <i>
      <x v="2850"/>
    </i>
    <i>
      <x v="2851"/>
    </i>
    <i>
      <x v="2852"/>
    </i>
    <i>
      <x v="2853"/>
    </i>
    <i>
      <x v="2854"/>
    </i>
    <i>
      <x v="2855"/>
    </i>
    <i>
      <x v="2856"/>
    </i>
    <i>
      <x v="2857"/>
    </i>
    <i>
      <x v="2858"/>
    </i>
    <i>
      <x v="2859"/>
    </i>
    <i>
      <x v="2861"/>
    </i>
    <i>
      <x v="2862"/>
    </i>
    <i>
      <x v="2863"/>
    </i>
    <i>
      <x v="2864"/>
    </i>
    <i>
      <x v="2866"/>
    </i>
    <i>
      <x v="2867"/>
    </i>
    <i>
      <x v="2868"/>
    </i>
    <i>
      <x v="2869"/>
    </i>
    <i>
      <x v="2870"/>
    </i>
    <i>
      <x v="2871"/>
    </i>
    <i>
      <x v="2872"/>
    </i>
    <i>
      <x v="2873"/>
    </i>
    <i>
      <x v="2876"/>
    </i>
    <i>
      <x v="2877"/>
    </i>
    <i>
      <x v="2878"/>
    </i>
    <i>
      <x v="2880"/>
    </i>
    <i>
      <x v="2881"/>
    </i>
    <i>
      <x v="2882"/>
    </i>
    <i>
      <x v="2883"/>
    </i>
    <i>
      <x v="2884"/>
    </i>
    <i>
      <x v="2885"/>
    </i>
    <i>
      <x v="2886"/>
    </i>
    <i>
      <x v="2887"/>
    </i>
    <i>
      <x v="2888"/>
    </i>
    <i>
      <x v="2889"/>
    </i>
    <i>
      <x v="2890"/>
    </i>
    <i>
      <x v="2891"/>
    </i>
    <i>
      <x v="2893"/>
    </i>
    <i>
      <x v="2894"/>
    </i>
    <i>
      <x v="2895"/>
    </i>
    <i>
      <x v="2896"/>
    </i>
    <i>
      <x v="2897"/>
    </i>
    <i>
      <x v="2898"/>
    </i>
    <i>
      <x v="2899"/>
    </i>
    <i>
      <x v="2900"/>
    </i>
    <i>
      <x v="2902"/>
    </i>
    <i>
      <x v="2903"/>
    </i>
    <i>
      <x v="2904"/>
    </i>
    <i>
      <x v="2905"/>
    </i>
    <i>
      <x v="2906"/>
    </i>
    <i>
      <x v="2907"/>
    </i>
    <i>
      <x v="2908"/>
    </i>
    <i>
      <x v="2909"/>
    </i>
    <i>
      <x v="2910"/>
    </i>
    <i>
      <x v="2911"/>
    </i>
    <i>
      <x v="2913"/>
    </i>
    <i>
      <x v="2914"/>
    </i>
    <i>
      <x v="2915"/>
    </i>
    <i>
      <x v="2916"/>
    </i>
    <i>
      <x v="2917"/>
    </i>
    <i>
      <x v="2918"/>
    </i>
    <i>
      <x v="2919"/>
    </i>
    <i>
      <x v="2920"/>
    </i>
    <i>
      <x v="2921"/>
    </i>
    <i>
      <x v="2922"/>
    </i>
    <i>
      <x v="2923"/>
    </i>
    <i>
      <x v="2924"/>
    </i>
    <i>
      <x v="2925"/>
    </i>
    <i>
      <x v="2926"/>
    </i>
    <i>
      <x v="2927"/>
    </i>
    <i>
      <x v="2928"/>
    </i>
    <i>
      <x v="2929"/>
    </i>
    <i>
      <x v="2930"/>
    </i>
    <i>
      <x v="2931"/>
    </i>
    <i>
      <x v="2933"/>
    </i>
    <i>
      <x v="2934"/>
    </i>
    <i>
      <x v="2935"/>
    </i>
    <i>
      <x v="2936"/>
    </i>
    <i>
      <x v="2937"/>
    </i>
    <i>
      <x v="2939"/>
    </i>
    <i>
      <x v="2940"/>
    </i>
    <i>
      <x v="2941"/>
    </i>
    <i>
      <x v="2942"/>
    </i>
    <i>
      <x v="2943"/>
    </i>
    <i>
      <x v="2944"/>
    </i>
    <i>
      <x v="2945"/>
    </i>
    <i>
      <x v="2946"/>
    </i>
    <i>
      <x v="2947"/>
    </i>
    <i>
      <x v="2948"/>
    </i>
    <i>
      <x v="2949"/>
    </i>
    <i>
      <x v="2950"/>
    </i>
    <i>
      <x v="2951"/>
    </i>
    <i>
      <x v="2952"/>
    </i>
    <i>
      <x v="2953"/>
    </i>
    <i>
      <x v="2954"/>
    </i>
    <i>
      <x v="2955"/>
    </i>
    <i>
      <x v="2956"/>
    </i>
    <i>
      <x v="2957"/>
    </i>
    <i>
      <x v="2958"/>
    </i>
    <i>
      <x v="2959"/>
    </i>
    <i>
      <x v="2960"/>
    </i>
    <i>
      <x v="2961"/>
    </i>
    <i>
      <x v="2962"/>
    </i>
    <i>
      <x v="2963"/>
    </i>
    <i>
      <x v="2964"/>
    </i>
    <i>
      <x v="2965"/>
    </i>
    <i>
      <x v="2966"/>
    </i>
    <i>
      <x v="2967"/>
    </i>
    <i>
      <x v="2968"/>
    </i>
    <i>
      <x v="2969"/>
    </i>
    <i>
      <x v="2970"/>
    </i>
    <i>
      <x v="2971"/>
    </i>
    <i>
      <x v="2972"/>
    </i>
    <i>
      <x v="2973"/>
    </i>
    <i>
      <x v="2974"/>
    </i>
    <i>
      <x v="2975"/>
    </i>
    <i>
      <x v="2977"/>
    </i>
    <i>
      <x v="2978"/>
    </i>
    <i>
      <x v="2979"/>
    </i>
    <i>
      <x v="2980"/>
    </i>
    <i>
      <x v="2981"/>
    </i>
    <i>
      <x v="2982"/>
    </i>
    <i>
      <x v="2983"/>
    </i>
    <i>
      <x v="2984"/>
    </i>
    <i>
      <x v="2985"/>
    </i>
    <i>
      <x v="2986"/>
    </i>
    <i>
      <x v="2987"/>
    </i>
    <i>
      <x v="2988"/>
    </i>
    <i>
      <x v="2989"/>
    </i>
    <i>
      <x v="2990"/>
    </i>
    <i>
      <x v="2991"/>
    </i>
    <i>
      <x v="2992"/>
    </i>
    <i>
      <x v="2993"/>
    </i>
    <i>
      <x v="2994"/>
    </i>
    <i>
      <x v="2995"/>
    </i>
    <i>
      <x v="2996"/>
    </i>
    <i>
      <x v="2997"/>
    </i>
    <i>
      <x v="2998"/>
    </i>
    <i>
      <x v="2999"/>
    </i>
    <i>
      <x v="3000"/>
    </i>
    <i>
      <x v="3001"/>
    </i>
    <i>
      <x v="3002"/>
    </i>
    <i>
      <x v="3003"/>
    </i>
    <i>
      <x v="3004"/>
    </i>
    <i>
      <x v="3005"/>
    </i>
    <i>
      <x v="3006"/>
    </i>
    <i>
      <x v="3007"/>
    </i>
    <i>
      <x v="3008"/>
    </i>
    <i>
      <x v="3009"/>
    </i>
    <i>
      <x v="3010"/>
    </i>
    <i>
      <x v="3011"/>
    </i>
    <i>
      <x v="3012"/>
    </i>
    <i>
      <x v="3013"/>
    </i>
    <i>
      <x v="3014"/>
    </i>
    <i>
      <x v="3015"/>
    </i>
    <i>
      <x v="3016"/>
    </i>
    <i>
      <x v="3017"/>
    </i>
    <i>
      <x v="3019"/>
    </i>
    <i>
      <x v="3020"/>
    </i>
    <i>
      <x v="3021"/>
    </i>
    <i>
      <x v="3023"/>
    </i>
    <i>
      <x v="3024"/>
    </i>
    <i>
      <x v="3025"/>
    </i>
    <i>
      <x v="3026"/>
    </i>
    <i>
      <x v="3027"/>
    </i>
    <i>
      <x v="3028"/>
    </i>
    <i>
      <x v="3029"/>
    </i>
    <i>
      <x v="3030"/>
    </i>
    <i>
      <x v="3031"/>
    </i>
    <i>
      <x v="3032"/>
    </i>
    <i>
      <x v="3033"/>
    </i>
    <i>
      <x v="3034"/>
    </i>
    <i>
      <x v="3035"/>
    </i>
    <i>
      <x v="3036"/>
    </i>
    <i>
      <x v="3037"/>
    </i>
    <i>
      <x v="3038"/>
    </i>
    <i>
      <x v="3039"/>
    </i>
    <i>
      <x v="3040"/>
    </i>
    <i>
      <x v="3042"/>
    </i>
    <i>
      <x v="3043"/>
    </i>
    <i>
      <x v="3044"/>
    </i>
    <i>
      <x v="3045"/>
    </i>
    <i>
      <x v="3046"/>
    </i>
    <i>
      <x v="3047"/>
    </i>
    <i>
      <x v="3048"/>
    </i>
    <i>
      <x v="3049"/>
    </i>
    <i>
      <x v="3050"/>
    </i>
    <i t="grand">
      <x/>
    </i>
  </rowItems>
  <colItems count="1">
    <i/>
  </colItems>
  <dataFields count="1">
    <dataField name="Cuenta de Especie" fld="7" subtotal="count" baseField="0" baseItem="0"/>
  </dataFields>
  <formats count="10">
    <format dxfId="254">
      <pivotArea type="all" dataOnly="0" outline="0" fieldPosition="0"/>
    </format>
    <format dxfId="255">
      <pivotArea outline="0" collapsedLevelsAreSubtotals="1" fieldPosition="0"/>
    </format>
    <format dxfId="256">
      <pivotArea field="23" type="button" dataOnly="0" labelOnly="1" outline="0" axis="axisRow" fieldPosition="0"/>
    </format>
    <format dxfId="257">
      <pivotArea dataOnly="0" labelOnly="1" outline="0" axis="axisValues" fieldPosition="0"/>
    </format>
    <format dxfId="258">
      <pivotArea dataOnly="0" labelOnly="1" grandRow="1" outline="0" fieldPosition="0"/>
    </format>
    <format dxfId="259">
      <pivotArea type="all" dataOnly="0" outline="0" fieldPosition="0"/>
    </format>
    <format dxfId="260">
      <pivotArea outline="0" collapsedLevelsAreSubtotals="1" fieldPosition="0"/>
    </format>
    <format dxfId="261">
      <pivotArea field="23" type="button" dataOnly="0" labelOnly="1" outline="0" axis="axisRow" fieldPosition="0"/>
    </format>
    <format dxfId="262">
      <pivotArea dataOnly="0" labelOnly="1" outline="0" axis="axisValues" fieldPosition="0"/>
    </format>
    <format dxfId="263">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00000000-0007-0000-0900-000000000000}" name="Tabla dinámica2" cacheId="6449" applyNumberFormats="0" applyBorderFormats="0" applyFontFormats="0" applyPatternFormats="0" applyAlignmentFormats="0" applyWidthHeightFormats="1" dataCaption="Valores" updatedVersion="7" minRefreshableVersion="3" useAutoFormatting="1" itemPrintTitles="1" createdVersion="5" indent="0" outline="1" outlineData="1" multipleFieldFilters="0" chartFormat="18">
  <location ref="V15:X16" firstHeaderRow="0" firstDataRow="1" firstDataCol="1"/>
  <pivotFields count="6">
    <pivotField axis="axisRow" showAll="0" sortType="descending">
      <items count="56">
        <item h="1" m="1" x="10"/>
        <item m="1" x="30"/>
        <item m="1" x="12"/>
        <item m="1" x="32"/>
        <item m="1" x="15"/>
        <item m="1" x="35"/>
        <item m="1" x="16"/>
        <item m="1" x="39"/>
        <item m="1" x="18"/>
        <item m="1" x="40"/>
        <item m="1" x="20"/>
        <item m="1" x="43"/>
        <item m="1" x="21"/>
        <item m="1" x="44"/>
        <item m="1" x="23"/>
        <item m="1" x="46"/>
        <item m="1" x="48"/>
        <item m="1" x="27"/>
        <item m="1" x="51"/>
        <item m="1" x="53"/>
        <item m="1" x="11"/>
        <item m="1" x="31"/>
        <item m="1" x="14"/>
        <item m="1" x="34"/>
        <item m="1" x="38"/>
        <item m="1" x="17"/>
        <item m="1" x="28"/>
        <item m="1" x="19"/>
        <item m="1" x="52"/>
        <item m="1" x="41"/>
        <item m="1" x="54"/>
        <item m="1" x="13"/>
        <item m="1" x="45"/>
        <item m="1" x="33"/>
        <item m="1" x="47"/>
        <item m="1" x="36"/>
        <item m="1" x="25"/>
        <item m="1" x="26"/>
        <item m="1" x="50"/>
        <item m="1" x="29"/>
        <item m="1" x="49"/>
        <item m="1" x="22"/>
        <item m="1" x="42"/>
        <item m="1" x="37"/>
        <item m="1" x="24"/>
        <item h="1" x="0"/>
        <item h="1" x="1"/>
        <item h="1" x="2"/>
        <item h="1" x="3"/>
        <item h="1" x="4"/>
        <item h="1" x="5"/>
        <item h="1" x="6"/>
        <item h="1" x="7"/>
        <item h="1" x="8"/>
        <item h="1" x="9"/>
        <item t="default"/>
      </items>
      <autoSortScope>
        <pivotArea dataOnly="0" outline="0" fieldPosition="0">
          <references count="1">
            <reference field="4294967294" count="1" selected="0">
              <x v="0"/>
            </reference>
          </references>
        </pivotArea>
      </autoSortScope>
    </pivotField>
    <pivotField showAll="0"/>
    <pivotField showAll="0"/>
    <pivotField numFmtId="2" showAll="0"/>
    <pivotField dataField="1" numFmtId="2" showAll="0"/>
    <pivotField dataField="1" numFmtId="2" showAll="0"/>
  </pivotFields>
  <rowFields count="1">
    <field x="0"/>
  </rowFields>
  <rowItems count="1">
    <i t="grand">
      <x/>
    </i>
  </rowItems>
  <colFields count="1">
    <field x="-2"/>
  </colFields>
  <colItems count="2">
    <i>
      <x/>
    </i>
    <i i="1">
      <x v="1"/>
    </i>
  </colItems>
  <dataFields count="2">
    <dataField name="Suma de Vol. T_x000a_(m3)" fld="4" baseField="0" baseItem="0"/>
    <dataField name="Suma de Vol. C_x000a_(m3)" fld="5" baseField="0" baseItem="0"/>
  </dataFields>
  <formats count="1">
    <format dxfId="253">
      <pivotArea outline="0" collapsedLevelsAreSubtotals="1" fieldPosition="0"/>
    </format>
  </formats>
  <chartFormats count="2">
    <chartFormat chart="0" format="2" series="1">
      <pivotArea type="data" outline="0" fieldPosition="0">
        <references count="1">
          <reference field="4294967294" count="1" selected="0">
            <x v="0"/>
          </reference>
        </references>
      </pivotArea>
    </chartFormat>
    <chartFormat chart="0" format="3"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9BC1702A-076F-42FB-B70F-E6ECB719F027}" name="Tabla dinámica9" cacheId="6454" applyNumberFormats="0" applyBorderFormats="0" applyFontFormats="0" applyPatternFormats="0" applyAlignmentFormats="0" applyWidthHeightFormats="1" dataCaption="Valores" updatedVersion="7" minRefreshableVersion="3" useAutoFormatting="1" colGrandTotals="0" itemPrintTitles="1" createdVersion="4" indent="0" compact="0" compactData="0" multipleFieldFilters="0">
  <location ref="B2:H107" firstHeaderRow="0" firstDataRow="1" firstDataCol="3"/>
  <pivotFields count="35">
    <pivotField compact="0" outline="0" showAll="0" defaultSubtotal="0"/>
    <pivotField compact="0" outline="0" showAll="0" defaultSubtotal="0">
      <items count="1">
        <item x="0"/>
      </items>
    </pivotField>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07">
        <item x="51"/>
        <item x="69"/>
        <item x="53"/>
        <item x="94"/>
        <item x="25"/>
        <item x="37"/>
        <item x="19"/>
        <item x="96"/>
        <item x="62"/>
        <item x="17"/>
        <item x="41"/>
        <item x="65"/>
        <item x="21"/>
        <item x="24"/>
        <item x="0"/>
        <item x="48"/>
        <item x="67"/>
        <item x="97"/>
        <item x="87"/>
        <item x="40"/>
        <item x="6"/>
        <item x="56"/>
        <item x="78"/>
        <item x="102"/>
        <item x="33"/>
        <item x="75"/>
        <item x="44"/>
        <item x="89"/>
        <item x="20"/>
        <item x="16"/>
        <item x="83"/>
        <item x="12"/>
        <item x="9"/>
        <item m="1" x="106"/>
        <item x="46"/>
        <item x="43"/>
        <item x="7"/>
        <item x="11"/>
        <item x="93"/>
        <item x="73"/>
        <item x="5"/>
        <item x="66"/>
        <item x="95"/>
        <item x="91"/>
        <item m="1" x="105"/>
        <item x="74"/>
        <item x="101"/>
        <item x="57"/>
        <item x="1"/>
        <item x="35"/>
        <item x="45"/>
        <item x="3"/>
        <item x="58"/>
        <item x="88"/>
        <item x="49"/>
        <item x="92"/>
        <item x="39"/>
        <item x="85"/>
        <item x="22"/>
        <item x="2"/>
        <item x="4"/>
        <item x="8"/>
        <item x="10"/>
        <item x="13"/>
        <item x="14"/>
        <item x="15"/>
        <item x="18"/>
        <item x="23"/>
        <item x="26"/>
        <item x="27"/>
        <item x="28"/>
        <item x="29"/>
        <item x="30"/>
        <item x="31"/>
        <item x="32"/>
        <item x="34"/>
        <item x="36"/>
        <item x="38"/>
        <item x="42"/>
        <item x="47"/>
        <item x="50"/>
        <item x="52"/>
        <item x="54"/>
        <item x="55"/>
        <item x="59"/>
        <item x="60"/>
        <item x="61"/>
        <item x="63"/>
        <item x="64"/>
        <item x="68"/>
        <item x="70"/>
        <item x="71"/>
        <item x="72"/>
        <item x="76"/>
        <item x="77"/>
        <item x="79"/>
        <item x="80"/>
        <item x="81"/>
        <item x="82"/>
        <item x="84"/>
        <item x="86"/>
        <item x="90"/>
        <item x="98"/>
        <item x="99"/>
        <item x="100"/>
        <item m="1" x="103"/>
        <item m="1" x="104"/>
      </items>
    </pivotField>
    <pivotField axis="axisRow" dataField="1" compact="0" outline="0" showAll="0" sortType="ascending" defaultSubtotal="0">
      <items count="101">
        <item x="62"/>
        <item x="13"/>
        <item x="3"/>
        <item x="43"/>
        <item x="23"/>
        <item x="79"/>
        <item x="11"/>
        <item x="83"/>
        <item x="2"/>
        <item x="15"/>
        <item x="28"/>
        <item x="72"/>
        <item x="64"/>
        <item x="52"/>
        <item x="24"/>
        <item x="53"/>
        <item x="57"/>
        <item x="67"/>
        <item x="51"/>
        <item x="63"/>
        <item x="49"/>
        <item x="0"/>
        <item x="8"/>
        <item x="65"/>
        <item x="46"/>
        <item x="89"/>
        <item x="75"/>
        <item x="100"/>
        <item x="25"/>
        <item x="84"/>
        <item x="35"/>
        <item x="54"/>
        <item x="86"/>
        <item x="55"/>
        <item x="36"/>
        <item x="9"/>
        <item x="44"/>
        <item x="41"/>
        <item x="17"/>
        <item x="14"/>
        <item x="74"/>
        <item x="33"/>
        <item x="77"/>
        <item x="16"/>
        <item x="50"/>
        <item x="66"/>
        <item x="31"/>
        <item x="39"/>
        <item x="76"/>
        <item x="95"/>
        <item x="58"/>
        <item x="47"/>
        <item x="34"/>
        <item x="7"/>
        <item x="1"/>
        <item x="94"/>
        <item x="20"/>
        <item x="27"/>
        <item x="19"/>
        <item x="60"/>
        <item x="45"/>
        <item x="69"/>
        <item x="10"/>
        <item x="70"/>
        <item x="5"/>
        <item x="82"/>
        <item x="81"/>
        <item x="99"/>
        <item x="48"/>
        <item x="37"/>
        <item x="26"/>
        <item x="30"/>
        <item x="6"/>
        <item x="78"/>
        <item x="88"/>
        <item x="87"/>
        <item x="73"/>
        <item x="18"/>
        <item x="56"/>
        <item x="93"/>
        <item x="59"/>
        <item x="85"/>
        <item x="61"/>
        <item x="90"/>
        <item x="71"/>
        <item x="12"/>
        <item x="29"/>
        <item x="80"/>
        <item x="98"/>
        <item x="38"/>
        <item x="92"/>
        <item x="97"/>
        <item x="96"/>
        <item x="68"/>
        <item x="4"/>
        <item x="91"/>
        <item x="32"/>
        <item x="21"/>
        <item x="42"/>
        <item x="40"/>
        <item x="22"/>
      </items>
    </pivotField>
    <pivotField axis="axisRow" compact="0" outline="0" showAll="0" defaultSubtotal="0">
      <items count="29">
        <item x="3"/>
        <item x="1"/>
        <item x="21"/>
        <item x="4"/>
        <item x="5"/>
        <item x="20"/>
        <item x="11"/>
        <item x="19"/>
        <item x="6"/>
        <item x="14"/>
        <item x="13"/>
        <item x="2"/>
        <item x="17"/>
        <item x="16"/>
        <item x="18"/>
        <item x="15"/>
        <item x="8"/>
        <item x="26"/>
        <item x="27"/>
        <item x="0"/>
        <item x="7"/>
        <item x="9"/>
        <item x="10"/>
        <item x="12"/>
        <item x="22"/>
        <item x="23"/>
        <item x="24"/>
        <item x="25"/>
        <item x="28"/>
      </items>
    </pivotField>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 compact="0" numFmtId="165" outline="0" showAll="0" defaultSubtotal="0"/>
    <pivotField compact="0" numFmtId="2" outline="0" showAll="0" defaultSubtotal="0"/>
    <pivotField dataField="1" compact="0" numFmtId="2" outline="0" showAll="0" defaultSubtotal="0"/>
    <pivotField dataField="1" compact="0" numFmtId="2" outline="0" showAll="0" defaultSubtotal="0"/>
    <pivotField dataField="1"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outline="0" showAll="0" defaultSubtotal="0"/>
    <pivotField compact="0" outline="0" showAll="0" defaultSubtotal="0"/>
    <pivotField compact="0" numFmtId="2" outline="0" showAll="0" defaultSubtotal="0"/>
  </pivotFields>
  <rowFields count="3">
    <field x="7"/>
    <field x="6"/>
    <field x="8"/>
  </rowFields>
  <rowItems count="105">
    <i>
      <x/>
      <x v="11"/>
      <x v="15"/>
    </i>
    <i>
      <x v="1"/>
      <x v="63"/>
      <x v="21"/>
    </i>
    <i>
      <x v="2"/>
      <x v="51"/>
      <x/>
    </i>
    <i>
      <x v="3"/>
      <x v="50"/>
      <x/>
    </i>
    <i>
      <x v="4"/>
      <x v="67"/>
      <x/>
    </i>
    <i>
      <x v="5"/>
      <x v="97"/>
      <x v="18"/>
    </i>
    <i>
      <x v="6"/>
      <x v="37"/>
      <x v="16"/>
    </i>
    <i>
      <x v="7"/>
      <x v="57"/>
      <x v="11"/>
    </i>
    <i>
      <x v="8"/>
      <x v="59"/>
      <x v="11"/>
    </i>
    <i>
      <x v="9"/>
      <x v="65"/>
      <x v="11"/>
    </i>
    <i>
      <x v="10"/>
      <x v="71"/>
      <x v="11"/>
    </i>
    <i>
      <x v="11"/>
      <x v="25"/>
      <x v="16"/>
    </i>
    <i>
      <x v="12"/>
      <x v="16"/>
      <x v="26"/>
    </i>
    <i>
      <x v="13"/>
      <x v="83"/>
      <x v="5"/>
    </i>
    <i>
      <x v="14"/>
      <x v="13"/>
      <x v="3"/>
    </i>
    <i>
      <x v="15"/>
      <x v="21"/>
      <x/>
    </i>
    <i>
      <x v="16"/>
      <x v="85"/>
      <x v="25"/>
    </i>
    <i>
      <x v="17"/>
      <x v="90"/>
      <x v="27"/>
    </i>
    <i>
      <x v="18"/>
      <x v="82"/>
      <x v="5"/>
    </i>
    <i>
      <x v="19"/>
      <x v="41"/>
      <x v="5"/>
    </i>
    <i>
      <x v="20"/>
      <x v="81"/>
      <x v="8"/>
    </i>
    <i>
      <x v="21"/>
      <x v="14"/>
      <x v="19"/>
    </i>
    <i>
      <x v="22"/>
      <x v="61"/>
      <x v="1"/>
    </i>
    <i>
      <x v="23"/>
      <x v="89"/>
      <x v="10"/>
    </i>
    <i>
      <x v="24"/>
      <x v="54"/>
      <x v="7"/>
    </i>
    <i>
      <x v="25"/>
      <x v="43"/>
      <x/>
    </i>
    <i>
      <x v="26"/>
      <x v="94"/>
      <x v="7"/>
    </i>
    <i>
      <x v="27"/>
      <x v="23"/>
      <x v="17"/>
    </i>
    <i>
      <x v="28"/>
      <x v="4"/>
      <x v="23"/>
    </i>
    <i>
      <x v="29"/>
      <x v="100"/>
      <x v="6"/>
    </i>
    <i>
      <x v="30"/>
      <x v="76"/>
      <x v="13"/>
    </i>
    <i>
      <x v="31"/>
      <x v="47"/>
      <x v="2"/>
    </i>
    <i>
      <x v="32"/>
      <x v="53"/>
      <x v="2"/>
    </i>
    <i>
      <x v="33"/>
      <x v="52"/>
      <x v="7"/>
    </i>
    <i>
      <x v="34"/>
      <x v="5"/>
      <x v="8"/>
    </i>
    <i>
      <x v="35"/>
      <x v="32"/>
      <x v="8"/>
    </i>
    <i>
      <x v="36"/>
      <x v="79"/>
      <x v="8"/>
    </i>
    <i>
      <x v="37"/>
      <x v="35"/>
      <x v="12"/>
    </i>
    <i>
      <x v="38"/>
      <x v="9"/>
      <x v="21"/>
    </i>
    <i>
      <x v="39"/>
      <x v="64"/>
      <x v="21"/>
    </i>
    <i>
      <x v="40"/>
      <x v="75"/>
      <x v="8"/>
    </i>
    <i>
      <x v="41"/>
      <x v="75"/>
      <x v="8"/>
    </i>
    <i>
      <x v="42"/>
      <x v="95"/>
      <x v="26"/>
    </i>
    <i>
      <x v="43"/>
      <x v="29"/>
      <x/>
    </i>
    <i>
      <x v="44"/>
      <x v="2"/>
      <x v="9"/>
    </i>
    <i>
      <x v="45"/>
      <x v="1"/>
      <x v="9"/>
    </i>
    <i>
      <x v="46"/>
      <x v="74"/>
      <x v="9"/>
    </i>
    <i>
      <x v="47"/>
      <x v="10"/>
      <x v="3"/>
    </i>
    <i>
      <x v="48"/>
      <x v="22"/>
      <x v="3"/>
    </i>
    <i>
      <x v="49"/>
      <x v="17"/>
      <x v="3"/>
    </i>
    <i>
      <x v="50"/>
      <x v="86"/>
      <x v="3"/>
    </i>
    <i>
      <x v="51"/>
      <x v="80"/>
      <x v="7"/>
    </i>
    <i>
      <x v="52"/>
      <x v="49"/>
      <x/>
    </i>
    <i>
      <x v="53"/>
      <x v="36"/>
      <x v="4"/>
    </i>
    <i>
      <x v="54"/>
      <x v="48"/>
      <x v="1"/>
    </i>
    <i>
      <x v="55"/>
      <x v="7"/>
      <x v="14"/>
    </i>
    <i>
      <x v="56"/>
      <x v="28"/>
      <x/>
    </i>
    <i>
      <x v="57"/>
      <x v="69"/>
      <x/>
    </i>
    <i>
      <x v="58"/>
      <x v="6"/>
      <x/>
    </i>
    <i>
      <x v="59"/>
      <x v="87"/>
      <x v="14"/>
    </i>
    <i>
      <x v="60"/>
      <x v="15"/>
      <x v="14"/>
    </i>
    <i>
      <x v="61"/>
      <x v="92"/>
      <x v="11"/>
    </i>
    <i>
      <x v="62"/>
      <x v="62"/>
      <x v="20"/>
    </i>
    <i>
      <x v="63"/>
      <x v="39"/>
      <x/>
    </i>
    <i>
      <x v="64"/>
      <x v="40"/>
      <x v="3"/>
    </i>
    <i>
      <x v="65"/>
      <x v="99"/>
      <x v="28"/>
    </i>
    <i>
      <x v="66"/>
      <x v="30"/>
      <x v="16"/>
    </i>
    <i>
      <x v="67"/>
      <x v="46"/>
      <x v="8"/>
    </i>
    <i>
      <x v="68"/>
      <x/>
      <x v="9"/>
    </i>
    <i>
      <x v="69"/>
      <x v="56"/>
      <x v="9"/>
    </i>
    <i>
      <x v="70"/>
      <x v="68"/>
      <x v="21"/>
    </i>
    <i r="1">
      <x v="70"/>
      <x v="21"/>
    </i>
    <i>
      <x v="71"/>
      <x v="73"/>
      <x v="10"/>
    </i>
    <i>
      <x v="72"/>
      <x v="20"/>
      <x v="1"/>
    </i>
    <i>
      <x v="73"/>
      <x v="96"/>
      <x v="21"/>
    </i>
    <i>
      <x v="74"/>
      <x v="101"/>
      <x/>
    </i>
    <i>
      <x v="75"/>
      <x v="27"/>
      <x v="21"/>
    </i>
    <i>
      <x v="76"/>
      <x v="93"/>
      <x v="17"/>
    </i>
    <i>
      <x v="77"/>
      <x v="66"/>
      <x v="22"/>
    </i>
    <i>
      <x v="78"/>
      <x v="84"/>
      <x v="24"/>
    </i>
    <i>
      <x v="79"/>
      <x v="42"/>
      <x/>
    </i>
    <i>
      <x v="80"/>
      <x v="8"/>
      <x v="7"/>
    </i>
    <i>
      <x v="81"/>
      <x v="18"/>
      <x v="9"/>
    </i>
    <i>
      <x v="82"/>
      <x v="88"/>
      <x/>
    </i>
    <i>
      <x v="83"/>
      <x v="55"/>
      <x/>
    </i>
    <i>
      <x v="84"/>
      <x v="45"/>
      <x/>
    </i>
    <i>
      <x v="85"/>
      <x v="31"/>
      <x v="16"/>
    </i>
    <i>
      <x v="86"/>
      <x v="34"/>
      <x/>
    </i>
    <i r="1">
      <x v="72"/>
      <x/>
    </i>
    <i r="1">
      <x v="77"/>
      <x/>
    </i>
    <i>
      <x v="87"/>
      <x v="98"/>
      <x v="6"/>
    </i>
    <i>
      <x v="88"/>
      <x v="104"/>
      <x/>
    </i>
    <i>
      <x v="89"/>
      <x v="19"/>
      <x v="16"/>
    </i>
    <i>
      <x v="90"/>
      <x v="3"/>
      <x v="14"/>
    </i>
    <i>
      <x v="91"/>
      <x v="103"/>
      <x v="15"/>
    </i>
    <i>
      <x v="92"/>
      <x v="102"/>
      <x v="18"/>
    </i>
    <i>
      <x v="93"/>
      <x v="91"/>
      <x v="13"/>
    </i>
    <i>
      <x v="94"/>
      <x v="60"/>
      <x v="19"/>
    </i>
    <i>
      <x v="95"/>
      <x v="38"/>
      <x/>
    </i>
    <i>
      <x v="96"/>
      <x v="24"/>
      <x v="15"/>
    </i>
    <i>
      <x v="97"/>
      <x v="12"/>
      <x v="6"/>
    </i>
    <i>
      <x v="98"/>
      <x v="26"/>
      <x v="6"/>
    </i>
    <i>
      <x v="99"/>
      <x v="78"/>
      <x v="6"/>
    </i>
    <i>
      <x v="100"/>
      <x v="58"/>
      <x/>
    </i>
    <i t="grand">
      <x/>
    </i>
  </rowItems>
  <colFields count="1">
    <field x="-2"/>
  </colFields>
  <colItems count="4">
    <i>
      <x/>
    </i>
    <i i="1">
      <x v="1"/>
    </i>
    <i i="2">
      <x v="2"/>
    </i>
    <i i="3">
      <x v="3"/>
    </i>
  </colItems>
  <dataFields count="4">
    <dataField name="Cuenta de Especie" fld="7" subtotal="count" baseField="0" baseItem="0"/>
    <dataField name="Suma de Área_Basal" fld="24" baseField="0" baseItem="0" numFmtId="2"/>
    <dataField name="Suma de Volumen_Total" fld="25" baseField="0" baseItem="0" numFmtId="2"/>
    <dataField name="Suma de Volumen_Comercial" fld="26" baseField="0" baseItem="0" numFmtId="2"/>
  </dataFields>
  <formats count="17">
    <format dxfId="236">
      <pivotArea outline="0" collapsedLevelsAreSubtotals="1" fieldPosition="0">
        <references count="1">
          <reference field="4294967294" count="3" selected="0">
            <x v="1"/>
            <x v="2"/>
            <x v="3"/>
          </reference>
        </references>
      </pivotArea>
    </format>
    <format dxfId="237">
      <pivotArea type="all" dataOnly="0" outline="0" fieldPosition="0"/>
    </format>
    <format dxfId="238">
      <pivotArea outline="0" collapsedLevelsAreSubtotals="1" fieldPosition="0"/>
    </format>
    <format dxfId="239">
      <pivotArea dataOnly="0" labelOnly="1" grandRow="1" outline="0" fieldPosition="0"/>
    </format>
    <format dxfId="240">
      <pivotArea dataOnly="0" labelOnly="1" outline="0" fieldPosition="0">
        <references count="1">
          <reference field="4294967294" count="4">
            <x v="0"/>
            <x v="1"/>
            <x v="2"/>
            <x v="3"/>
          </reference>
        </references>
      </pivotArea>
    </format>
    <format dxfId="241">
      <pivotArea type="all" dataOnly="0" outline="0" fieldPosition="0"/>
    </format>
    <format dxfId="242">
      <pivotArea outline="0" collapsedLevelsAreSubtotals="1" fieldPosition="0"/>
    </format>
    <format dxfId="243">
      <pivotArea dataOnly="0" labelOnly="1" grandRow="1" outline="0" fieldPosition="0"/>
    </format>
    <format dxfId="244">
      <pivotArea dataOnly="0" labelOnly="1" outline="0" fieldPosition="0">
        <references count="1">
          <reference field="4294967294" count="4">
            <x v="0"/>
            <x v="1"/>
            <x v="2"/>
            <x v="3"/>
          </reference>
        </references>
      </pivotArea>
    </format>
    <format dxfId="245">
      <pivotArea field="7" type="button" dataOnly="0" labelOnly="1" outline="0" axis="axisRow" fieldPosition="0"/>
    </format>
    <format dxfId="246">
      <pivotArea field="6" type="button" dataOnly="0" labelOnly="1" outline="0" axis="axisRow" fieldPosition="1"/>
    </format>
    <format dxfId="247">
      <pivotArea field="8" type="button" dataOnly="0" labelOnly="1" outline="0" axis="axisRow" fieldPosition="2"/>
    </format>
    <format dxfId="248">
      <pivotArea dataOnly="0" labelOnly="1" outline="0" fieldPosition="0">
        <references count="1">
          <reference field="4294967294" count="4">
            <x v="0"/>
            <x v="1"/>
            <x v="2"/>
            <x v="3"/>
          </reference>
        </references>
      </pivotArea>
    </format>
    <format dxfId="249">
      <pivotArea field="7" type="button" dataOnly="0" labelOnly="1" outline="0" axis="axisRow" fieldPosition="0"/>
    </format>
    <format dxfId="250">
      <pivotArea field="6" type="button" dataOnly="0" labelOnly="1" outline="0" axis="axisRow" fieldPosition="1"/>
    </format>
    <format dxfId="251">
      <pivotArea field="8" type="button" dataOnly="0" labelOnly="1" outline="0" axis="axisRow" fieldPosition="2"/>
    </format>
    <format dxfId="252">
      <pivotArea dataOnly="0" labelOnly="1" outline="0" fieldPosition="0">
        <references count="1">
          <reference field="4294967294" count="4">
            <x v="0"/>
            <x v="1"/>
            <x v="2"/>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00000000-0007-0000-0A00-000000000000}" name="Tabla dinámica3" cacheId="6452" applyNumberFormats="0" applyBorderFormats="0" applyFontFormats="0" applyPatternFormats="0" applyAlignmentFormats="0" applyWidthHeightFormats="1" dataCaption="Valores" updatedVersion="7" minRefreshableVersion="3" useAutoFormatting="1" itemPrintTitles="1" createdVersion="5" indent="0" outline="1" outlineData="1" multipleFieldFilters="0" chartFormat="22">
  <location ref="K5:L8" firstHeaderRow="1" firstDataRow="1" firstDataCol="1"/>
  <pivotFields count="8">
    <pivotField showAll="0"/>
    <pivotField dataField="1" showAll="0"/>
    <pivotField showAll="0"/>
    <pivotField numFmtId="2" showAll="0"/>
    <pivotField numFmtId="2" showAll="0"/>
    <pivotField showAll="0"/>
    <pivotField numFmtId="2" showAll="0"/>
    <pivotField axis="axisRow" showAll="0">
      <items count="10">
        <item m="1" x="3"/>
        <item m="1" x="5"/>
        <item m="1" x="7"/>
        <item m="1" x="8"/>
        <item x="1"/>
        <item x="0"/>
        <item h="1" m="1" x="6"/>
        <item h="1" m="1" x="2"/>
        <item h="1" m="1" x="4"/>
        <item t="default"/>
      </items>
    </pivotField>
  </pivotFields>
  <rowFields count="1">
    <field x="7"/>
  </rowFields>
  <rowItems count="3">
    <i>
      <x v="4"/>
    </i>
    <i>
      <x v="5"/>
    </i>
    <i t="grand">
      <x/>
    </i>
  </rowItems>
  <colItems count="1">
    <i/>
  </colItems>
  <dataFields count="1">
    <dataField name="Suma de N° de Individuos" fld="1" baseField="0" baseItem="0"/>
  </dataFields>
  <formats count="10">
    <format dxfId="226">
      <pivotArea type="all" dataOnly="0" outline="0" fieldPosition="0"/>
    </format>
    <format dxfId="227">
      <pivotArea outline="0" collapsedLevelsAreSubtotals="1" fieldPosition="0"/>
    </format>
    <format dxfId="228">
      <pivotArea field="7" type="button" dataOnly="0" labelOnly="1" outline="0" axis="axisRow" fieldPosition="0"/>
    </format>
    <format dxfId="229">
      <pivotArea dataOnly="0" labelOnly="1" outline="0" axis="axisValues" fieldPosition="0"/>
    </format>
    <format dxfId="230">
      <pivotArea dataOnly="0" labelOnly="1" grandRow="1" outline="0" fieldPosition="0"/>
    </format>
    <format dxfId="231">
      <pivotArea type="all" dataOnly="0" outline="0" fieldPosition="0"/>
    </format>
    <format dxfId="232">
      <pivotArea outline="0" collapsedLevelsAreSubtotals="1" fieldPosition="0"/>
    </format>
    <format dxfId="233">
      <pivotArea field="7" type="button" dataOnly="0" labelOnly="1" outline="0" axis="axisRow" fieldPosition="0"/>
    </format>
    <format dxfId="234">
      <pivotArea dataOnly="0" labelOnly="1" outline="0" axis="axisValues" fieldPosition="0"/>
    </format>
    <format dxfId="235">
      <pivotArea dataOnly="0" labelOnly="1" grandRow="1" outline="0" fieldPosition="0"/>
    </format>
  </formats>
  <chartFormats count="1">
    <chartFormat chart="0"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00000000-0007-0000-0B00-000002000000}" name="Tabla dinámica6" cacheId="6447" applyNumberFormats="0" applyBorderFormats="0" applyFontFormats="0" applyPatternFormats="0" applyAlignmentFormats="0" applyWidthHeightFormats="1" dataCaption="Valores" updatedVersion="8" minRefreshableVersion="3" useAutoFormatting="1" itemPrintTitles="1" createdVersion="5" indent="0" compact="0" compactData="0" multipleFieldFilters="0" chartFormat="1">
  <location ref="BZ9:CC19" firstHeaderRow="1" firstDataRow="1" firstDataCol="3"/>
  <pivotFields count="7">
    <pivotField axis="axisRow" compact="0" outline="0" showAll="0" defaultSubtotal="0">
      <items count="224">
        <item m="1" x="75"/>
        <item m="1" x="53"/>
        <item m="1" x="109"/>
        <item m="1" x="170"/>
        <item m="1" x="71"/>
        <item m="1" x="68"/>
        <item m="1" x="39"/>
        <item m="1" x="70"/>
        <item m="1" x="20"/>
        <item m="1" x="192"/>
        <item m="1" x="208"/>
        <item m="1" x="206"/>
        <item m="1" x="158"/>
        <item m="1" x="16"/>
        <item m="1" x="177"/>
        <item m="1" x="76"/>
        <item m="1" x="210"/>
        <item m="1" x="119"/>
        <item m="1" x="99"/>
        <item m="1" x="152"/>
        <item m="1" x="153"/>
        <item m="1" x="54"/>
        <item m="1" x="26"/>
        <item m="1" x="138"/>
        <item m="1" x="46"/>
        <item m="1" x="131"/>
        <item m="1" x="195"/>
        <item m="1" x="133"/>
        <item m="1" x="40"/>
        <item m="1" x="135"/>
        <item m="1" x="176"/>
        <item m="1" x="204"/>
        <item m="1" x="14"/>
        <item m="1" x="79"/>
        <item m="1" x="117"/>
        <item m="1" x="102"/>
        <item m="1" x="182"/>
        <item m="1" x="159"/>
        <item m="1" x="147"/>
        <item m="1" x="161"/>
        <item m="1" x="28"/>
        <item m="1" x="44"/>
        <item m="1" x="81"/>
        <item m="1" x="65"/>
        <item m="1" x="89"/>
        <item m="1" x="90"/>
        <item m="1" x="31"/>
        <item m="1" x="123"/>
        <item m="1" x="223"/>
        <item m="1" x="78"/>
        <item m="1" x="66"/>
        <item m="1" x="187"/>
        <item m="1" x="174"/>
        <item m="1" x="60"/>
        <item m="1" x="201"/>
        <item m="1" x="104"/>
        <item m="1" x="139"/>
        <item m="1" x="173"/>
        <item m="1" x="110"/>
        <item m="1" x="167"/>
        <item m="1" x="154"/>
        <item m="1" x="24"/>
        <item m="1" x="193"/>
        <item m="1" x="137"/>
        <item m="1" x="74"/>
        <item m="1" x="55"/>
        <item m="1" x="93"/>
        <item m="1" x="183"/>
        <item m="1" x="13"/>
        <item m="1" x="37"/>
        <item m="1" x="105"/>
        <item m="1" x="63"/>
        <item m="1" x="111"/>
        <item m="1" x="95"/>
        <item m="1" x="114"/>
        <item m="1" x="200"/>
        <item x="12"/>
        <item x="11"/>
        <item m="1" x="205"/>
        <item m="1" x="91"/>
        <item m="1" x="169"/>
        <item m="1" x="42"/>
        <item m="1" x="211"/>
        <item m="1" x="121"/>
        <item m="1" x="107"/>
        <item m="1" x="67"/>
        <item m="1" x="160"/>
        <item m="1" x="219"/>
        <item m="1" x="217"/>
        <item m="1" x="21"/>
        <item m="1" x="191"/>
        <item m="1" x="163"/>
        <item m="1" x="33"/>
        <item m="1" x="221"/>
        <item m="1" x="85"/>
        <item m="1" x="188"/>
        <item m="1" x="45"/>
        <item m="1" x="29"/>
        <item m="1" x="164"/>
        <item m="1" x="155"/>
        <item m="1" x="62"/>
        <item m="1" x="103"/>
        <item m="1" x="220"/>
        <item m="1" x="59"/>
        <item m="1" x="50"/>
        <item m="1" x="194"/>
        <item m="1" x="32"/>
        <item m="1" x="149"/>
        <item m="1" x="130"/>
        <item m="1" x="179"/>
        <item m="1" x="134"/>
        <item m="1" x="197"/>
        <item m="1" x="207"/>
        <item m="1" x="190"/>
        <item m="1" x="172"/>
        <item m="1" x="189"/>
        <item m="1" x="181"/>
        <item m="1" x="15"/>
        <item m="1" x="151"/>
        <item m="1" x="150"/>
        <item m="1" x="47"/>
        <item m="1" x="145"/>
        <item m="1" x="116"/>
        <item m="1" x="18"/>
        <item m="1" x="148"/>
        <item m="1" x="64"/>
        <item m="1" x="143"/>
        <item m="1" x="125"/>
        <item m="1" x="94"/>
        <item m="1" x="58"/>
        <item m="1" x="146"/>
        <item m="1" x="171"/>
        <item m="1" x="41"/>
        <item m="1" x="144"/>
        <item m="1" x="51"/>
        <item m="1" x="178"/>
        <item m="1" x="106"/>
        <item m="1" x="216"/>
        <item m="1" x="142"/>
        <item m="1" x="118"/>
        <item m="1" x="180"/>
        <item m="1" x="88"/>
        <item m="1" x="22"/>
        <item m="1" x="136"/>
        <item m="1" x="215"/>
        <item m="1" x="132"/>
        <item m="1" x="127"/>
        <item m="1" x="23"/>
        <item m="1" x="199"/>
        <item m="1" x="77"/>
        <item m="1" x="86"/>
        <item m="1" x="185"/>
        <item m="1" x="36"/>
        <item m="1" x="52"/>
        <item m="1" x="124"/>
        <item m="1" x="156"/>
        <item m="1" x="203"/>
        <item m="1" x="96"/>
        <item m="1" x="97"/>
        <item m="1" x="120"/>
        <item m="1" x="126"/>
        <item m="1" x="184"/>
        <item m="1" x="157"/>
        <item m="1" x="218"/>
        <item m="1" x="175"/>
        <item m="1" x="25"/>
        <item m="1" x="57"/>
        <item m="1" x="198"/>
        <item m="1" x="213"/>
        <item m="1" x="222"/>
        <item m="1" x="108"/>
        <item m="1" x="140"/>
        <item m="1" x="196"/>
        <item m="1" x="115"/>
        <item m="1" x="49"/>
        <item m="1" x="112"/>
        <item m="1" x="73"/>
        <item m="1" x="27"/>
        <item m="1" x="98"/>
        <item m="1" x="141"/>
        <item m="1" x="165"/>
        <item m="1" x="48"/>
        <item m="1" x="214"/>
        <item m="1" x="35"/>
        <item m="1" x="113"/>
        <item m="1" x="56"/>
        <item m="1" x="43"/>
        <item m="1" x="82"/>
        <item m="1" x="166"/>
        <item m="1" x="92"/>
        <item m="1" x="186"/>
        <item m="1" x="212"/>
        <item m="1" x="72"/>
        <item x="0"/>
        <item m="1" x="168"/>
        <item m="1" x="202"/>
        <item m="1" x="61"/>
        <item m="1" x="69"/>
        <item m="1" x="38"/>
        <item m="1" x="209"/>
        <item m="1" x="84"/>
        <item x="5"/>
        <item m="1" x="122"/>
        <item x="6"/>
        <item m="1" x="101"/>
        <item m="1" x="162"/>
        <item m="1" x="129"/>
        <item m="1" x="34"/>
        <item m="1" x="19"/>
        <item m="1" x="17"/>
        <item m="1" x="87"/>
        <item m="1" x="100"/>
        <item m="1" x="30"/>
        <item m="1" x="80"/>
        <item m="1" x="128"/>
        <item m="1" x="83"/>
        <item x="1"/>
        <item x="2"/>
        <item x="3"/>
        <item x="4"/>
        <item x="7"/>
        <item x="8"/>
        <item x="9"/>
        <item x="10"/>
      </items>
    </pivotField>
    <pivotField axis="axisRow" compact="0" outline="0" showAll="0" defaultSubtotal="0">
      <items count="272">
        <item m="1" x="51"/>
        <item m="1" x="94"/>
        <item m="1" x="258"/>
        <item m="1" x="20"/>
        <item m="1" x="197"/>
        <item m="1" x="259"/>
        <item m="1" x="56"/>
        <item m="1" x="84"/>
        <item m="1" x="226"/>
        <item m="1" x="271"/>
        <item m="1" x="135"/>
        <item m="1" x="179"/>
        <item m="1" x="120"/>
        <item m="1" x="237"/>
        <item m="1" x="15"/>
        <item m="1" x="57"/>
        <item m="1" x="47"/>
        <item m="1" x="67"/>
        <item m="1" x="223"/>
        <item m="1" x="141"/>
        <item m="1" x="243"/>
        <item m="1" x="36"/>
        <item m="1" x="263"/>
        <item m="1" x="175"/>
        <item m="1" x="145"/>
        <item m="1" x="110"/>
        <item m="1" x="48"/>
        <item m="1" x="257"/>
        <item m="1" x="44"/>
        <item m="1" x="62"/>
        <item m="1" x="269"/>
        <item m="1" x="266"/>
        <item m="1" x="134"/>
        <item m="1" x="90"/>
        <item m="1" x="157"/>
        <item m="1" x="212"/>
        <item m="1" x="14"/>
        <item m="1" x="63"/>
        <item m="1" x="126"/>
        <item m="1" x="29"/>
        <item m="1" x="95"/>
        <item m="1" x="72"/>
        <item m="1" x="255"/>
        <item m="1" x="82"/>
        <item m="1" x="191"/>
        <item m="1" x="117"/>
        <item m="1" x="242"/>
        <item m="1" x="159"/>
        <item m="1" x="122"/>
        <item m="1" x="124"/>
        <item m="1" x="265"/>
        <item m="1" x="261"/>
        <item m="1" x="59"/>
        <item m="1" x="209"/>
        <item m="1" x="115"/>
        <item m="1" x="188"/>
        <item m="1" x="140"/>
        <item m="1" x="249"/>
        <item m="1" x="213"/>
        <item m="1" x="121"/>
        <item m="1" x="181"/>
        <item m="1" x="225"/>
        <item m="1" x="66"/>
        <item m="1" x="132"/>
        <item m="1" x="158"/>
        <item m="1" x="185"/>
        <item m="1" x="206"/>
        <item m="1" x="169"/>
        <item m="1" x="39"/>
        <item m="1" x="138"/>
        <item m="1" x="31"/>
        <item m="1" x="228"/>
        <item m="1" x="192"/>
        <item m="1" x="76"/>
        <item m="1" x="180"/>
        <item m="1" x="118"/>
        <item m="1" x="220"/>
        <item m="1" x="34"/>
        <item m="1" x="236"/>
        <item m="1" x="52"/>
        <item m="1" x="262"/>
        <item m="1" x="234"/>
        <item x="11"/>
        <item m="1" x="58"/>
        <item m="1" x="65"/>
        <item m="1" x="91"/>
        <item m="1" x="87"/>
        <item m="1" x="80"/>
        <item m="1" x="12"/>
        <item m="1" x="167"/>
        <item m="1" x="146"/>
        <item m="1" x="74"/>
        <item m="1" x="37"/>
        <item m="1" x="238"/>
        <item m="1" x="224"/>
        <item m="1" x="25"/>
        <item m="1" x="221"/>
        <item m="1" x="233"/>
        <item m="1" x="202"/>
        <item m="1" x="222"/>
        <item m="1" x="253"/>
        <item m="1" x="111"/>
        <item m="1" x="30"/>
        <item m="1" x="247"/>
        <item m="1" x="254"/>
        <item m="1" x="55"/>
        <item m="1" x="69"/>
        <item m="1" x="96"/>
        <item m="1" x="129"/>
        <item m="1" x="43"/>
        <item m="1" x="177"/>
        <item m="1" x="204"/>
        <item m="1" x="165"/>
        <item m="1" x="149"/>
        <item m="1" x="231"/>
        <item m="1" x="161"/>
        <item m="1" x="246"/>
        <item m="1" x="28"/>
        <item m="1" x="151"/>
        <item m="1" x="97"/>
        <item m="1" x="215"/>
        <item m="1" x="166"/>
        <item m="1" x="113"/>
        <item m="1" x="229"/>
        <item m="1" x="99"/>
        <item m="1" x="105"/>
        <item m="1" x="218"/>
        <item m="1" x="144"/>
        <item m="1" x="17"/>
        <item m="1" x="270"/>
        <item m="1" x="64"/>
        <item m="1" x="54"/>
        <item m="1" x="244"/>
        <item m="1" x="205"/>
        <item m="1" x="123"/>
        <item m="1" x="102"/>
        <item m="1" x="119"/>
        <item m="1" x="184"/>
        <item m="1" x="187"/>
        <item m="1" x="89"/>
        <item m="1" x="103"/>
        <item m="1" x="260"/>
        <item m="1" x="100"/>
        <item m="1" x="88"/>
        <item m="1" x="104"/>
        <item m="1" x="172"/>
        <item m="1" x="150"/>
        <item m="1" x="46"/>
        <item m="1" x="232"/>
        <item m="1" x="235"/>
        <item m="1" x="217"/>
        <item x="10"/>
        <item m="1" x="136"/>
        <item m="1" x="194"/>
        <item m="1" x="252"/>
        <item m="1" x="154"/>
        <item m="1" x="214"/>
        <item m="1" x="143"/>
        <item m="1" x="16"/>
        <item m="1" x="163"/>
        <item m="1" x="195"/>
        <item m="1" x="131"/>
        <item m="1" x="174"/>
        <item m="1" x="13"/>
        <item m="1" x="107"/>
        <item m="1" x="164"/>
        <item m="1" x="24"/>
        <item m="1" x="227"/>
        <item m="1" x="183"/>
        <item m="1" x="32"/>
        <item m="1" x="108"/>
        <item m="1" x="256"/>
        <item m="1" x="18"/>
        <item m="1" x="239"/>
        <item m="1" x="86"/>
        <item m="1" x="251"/>
        <item m="1" x="203"/>
        <item m="1" x="207"/>
        <item m="1" x="45"/>
        <item m="1" x="248"/>
        <item m="1" x="219"/>
        <item m="1" x="68"/>
        <item m="1" x="230"/>
        <item m="1" x="109"/>
        <item m="1" x="139"/>
        <item m="1" x="23"/>
        <item m="1" x="71"/>
        <item m="1" x="116"/>
        <item m="1" x="33"/>
        <item m="1" x="61"/>
        <item m="1" x="245"/>
        <item m="1" x="156"/>
        <item m="1" x="208"/>
        <item m="1" x="171"/>
        <item m="1" x="178"/>
        <item m="1" x="240"/>
        <item m="1" x="101"/>
        <item m="1" x="190"/>
        <item m="1" x="77"/>
        <item m="1" x="26"/>
        <item m="1" x="250"/>
        <item m="1" x="147"/>
        <item m="1" x="160"/>
        <item m="1" x="112"/>
        <item m="1" x="127"/>
        <item m="1" x="200"/>
        <item m="1" x="60"/>
        <item m="1" x="142"/>
        <item m="1" x="152"/>
        <item m="1" x="173"/>
        <item m="1" x="155"/>
        <item m="1" x="49"/>
        <item m="1" x="21"/>
        <item m="1" x="92"/>
        <item m="1" x="41"/>
        <item m="1" x="79"/>
        <item m="1" x="73"/>
        <item m="1" x="176"/>
        <item m="1" x="162"/>
        <item m="1" x="106"/>
        <item m="1" x="153"/>
        <item m="1" x="196"/>
        <item m="1" x="35"/>
        <item m="1" x="81"/>
        <item m="1" x="268"/>
        <item m="1" x="93"/>
        <item m="1" x="148"/>
        <item m="1" x="38"/>
        <item m="1" x="210"/>
        <item x="0"/>
        <item m="1" x="75"/>
        <item m="1" x="193"/>
        <item m="1" x="83"/>
        <item m="1" x="130"/>
        <item m="1" x="53"/>
        <item m="1" x="128"/>
        <item m="1" x="216"/>
        <item m="1" x="70"/>
        <item m="1" x="27"/>
        <item m="1" x="50"/>
        <item m="1" x="19"/>
        <item m="1" x="42"/>
        <item x="5"/>
        <item m="1" x="201"/>
        <item x="6"/>
        <item m="1" x="198"/>
        <item m="1" x="189"/>
        <item m="1" x="137"/>
        <item m="1" x="264"/>
        <item m="1" x="241"/>
        <item m="1" x="186"/>
        <item m="1" x="267"/>
        <item m="1" x="170"/>
        <item m="1" x="98"/>
        <item m="1" x="125"/>
        <item m="1" x="211"/>
        <item m="1" x="114"/>
        <item m="1" x="40"/>
        <item m="1" x="78"/>
        <item m="1" x="85"/>
        <item m="1" x="133"/>
        <item m="1" x="199"/>
        <item m="1" x="168"/>
        <item m="1" x="22"/>
        <item m="1" x="182"/>
        <item x="1"/>
        <item x="2"/>
        <item x="3"/>
        <item x="4"/>
        <item x="7"/>
        <item x="8"/>
        <item x="9"/>
      </items>
    </pivotField>
    <pivotField axis="axisRow" compact="0" outline="0" showAll="0" defaultSubtotal="0">
      <items count="62">
        <item m="1" x="57"/>
        <item x="0"/>
        <item x="7"/>
        <item m="1" x="51"/>
        <item m="1" x="60"/>
        <item m="1" x="18"/>
        <item m="1" x="58"/>
        <item x="3"/>
        <item m="1" x="47"/>
        <item m="1" x="15"/>
        <item m="1" x="28"/>
        <item m="1" x="45"/>
        <item m="1" x="29"/>
        <item m="1" x="26"/>
        <item m="1" x="56"/>
        <item m="1" x="11"/>
        <item m="1" x="34"/>
        <item m="1" x="17"/>
        <item x="5"/>
        <item m="1" x="13"/>
        <item m="1" x="31"/>
        <item m="1" x="50"/>
        <item x="4"/>
        <item m="1" x="24"/>
        <item m="1" x="27"/>
        <item m="1" x="32"/>
        <item x="2"/>
        <item m="1" x="44"/>
        <item m="1" x="22"/>
        <item m="1" x="30"/>
        <item m="1" x="20"/>
        <item m="1" x="37"/>
        <item m="1" x="52"/>
        <item m="1" x="41"/>
        <item h="1" m="1" x="55"/>
        <item h="1" x="9"/>
        <item m="1" x="35"/>
        <item m="1" x="19"/>
        <item m="1" x="48"/>
        <item m="1" x="12"/>
        <item m="1" x="25"/>
        <item m="1" x="43"/>
        <item x="1"/>
        <item m="1" x="36"/>
        <item m="1" x="33"/>
        <item m="1" x="23"/>
        <item m="1" x="39"/>
        <item m="1" x="42"/>
        <item m="1" x="16"/>
        <item m="1" x="61"/>
        <item m="1" x="59"/>
        <item x="8"/>
        <item h="1" m="1" x="46"/>
        <item h="1" m="1" x="53"/>
        <item h="1" m="1" x="38"/>
        <item h="1" x="6"/>
        <item h="1" m="1" x="14"/>
        <item h="1" m="1" x="21"/>
        <item h="1" m="1" x="49"/>
        <item h="1" m="1" x="40"/>
        <item h="1" m="1" x="54"/>
        <item h="1" m="1" x="10"/>
      </items>
    </pivotField>
    <pivotField compact="0" outline="0" showAll="0" defaultSubtotal="0"/>
    <pivotField compact="0" outline="0" showAll="0" defaultSubtotal="0"/>
    <pivotField compact="0" outline="0" showAll="0" defaultSubtotal="0"/>
    <pivotField dataField="1" compact="0" outline="0" showAll="0" defaultSubtotal="0"/>
  </pivotFields>
  <rowFields count="3">
    <field x="2"/>
    <field x="0"/>
    <field x="1"/>
  </rowFields>
  <rowItems count="10">
    <i>
      <x v="1"/>
      <x v="193"/>
      <x v="229"/>
    </i>
    <i>
      <x v="2"/>
      <x v="220"/>
      <x v="269"/>
    </i>
    <i>
      <x v="7"/>
      <x v="218"/>
      <x v="267"/>
    </i>
    <i>
      <x v="18"/>
      <x v="201"/>
      <x v="242"/>
    </i>
    <i>
      <x v="22"/>
      <x v="219"/>
      <x v="268"/>
    </i>
    <i>
      <x v="26"/>
      <x v="217"/>
      <x v="266"/>
    </i>
    <i r="1">
      <x v="222"/>
      <x v="271"/>
    </i>
    <i>
      <x v="42"/>
      <x v="216"/>
      <x v="265"/>
    </i>
    <i>
      <x v="51"/>
      <x v="223"/>
      <x v="151"/>
    </i>
    <i t="grand">
      <x/>
    </i>
  </rowItems>
  <colItems count="1">
    <i/>
  </colItems>
  <dataFields count="1">
    <dataField name="No IND" fld="6" baseField="0" baseItem="0"/>
  </dataFields>
  <formats count="8">
    <format dxfId="218">
      <pivotArea type="all" dataOnly="0" outline="0" fieldPosition="0"/>
    </format>
    <format dxfId="219">
      <pivotArea outline="0" collapsedLevelsAreSubtotals="1" fieldPosition="0"/>
    </format>
    <format dxfId="220">
      <pivotArea dataOnly="0" labelOnly="1" outline="0" axis="axisValues" fieldPosition="0"/>
    </format>
    <format dxfId="221">
      <pivotArea dataOnly="0" labelOnly="1" grandRow="1" outline="0" fieldPosition="0"/>
    </format>
    <format dxfId="222">
      <pivotArea type="all" dataOnly="0" outline="0" fieldPosition="0"/>
    </format>
    <format dxfId="223">
      <pivotArea outline="0" collapsedLevelsAreSubtotals="1" fieldPosition="0"/>
    </format>
    <format dxfId="224">
      <pivotArea dataOnly="0" labelOnly="1" outline="0" axis="axisValues" fieldPosition="0"/>
    </format>
    <format dxfId="225">
      <pivotArea dataOnly="0" labelOnly="1" grandRow="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00000000-0007-0000-0B00-000000000000}" name="Tabla dinámica4" cacheId="6453" applyNumberFormats="0" applyBorderFormats="0" applyFontFormats="0" applyPatternFormats="0" applyAlignmentFormats="0" applyWidthHeightFormats="1" dataCaption="Valores" updatedVersion="7" minRefreshableVersion="3" useAutoFormatting="1" itemPrintTitles="1" createdVersion="5" indent="0" outline="1" outlineData="1" multipleFieldFilters="0" chartFormat="16">
  <location ref="BI8:BJ20" firstHeaderRow="1" firstDataRow="1" firstDataCol="1"/>
  <pivotFields count="12">
    <pivotField axis="axisRow" showAll="0" sortType="descending" defaultSubtotal="0">
      <items count="14">
        <item m="1" x="11"/>
        <item m="1" x="12"/>
        <item m="1" x="13"/>
        <item x="0"/>
        <item x="1"/>
        <item x="2"/>
        <item x="3"/>
        <item x="4"/>
        <item x="5"/>
        <item x="6"/>
        <item x="7"/>
        <item x="8"/>
        <item x="9"/>
        <item x="10"/>
      </items>
      <autoSortScope>
        <pivotArea dataOnly="0" outline="0" fieldPosition="0">
          <references count="1">
            <reference field="4294967294" count="1" selected="0">
              <x v="0"/>
            </reference>
          </references>
        </pivotArea>
      </autoSortScope>
    </pivotField>
    <pivotField numFmtId="165" showAll="0"/>
    <pivotField numFmtId="165" showAll="0" defaultSubtotal="0"/>
    <pivotField numFmtId="165" showAll="0"/>
    <pivotField numFmtId="165" showAll="0"/>
    <pivotField numFmtId="1" showAll="0"/>
    <pivotField numFmtId="165" showAll="0"/>
    <pivotField numFmtId="2" showAll="0"/>
    <pivotField dataField="1" numFmtId="2" showAll="0"/>
    <pivotField numFmtId="166" showAll="0"/>
    <pivotField numFmtId="2" showAll="0"/>
    <pivotField numFmtId="171" showAll="0"/>
  </pivotFields>
  <rowFields count="1">
    <field x="0"/>
  </rowFields>
  <rowItems count="12">
    <i>
      <x v="13"/>
    </i>
    <i>
      <x v="6"/>
    </i>
    <i>
      <x v="4"/>
    </i>
    <i>
      <x v="11"/>
    </i>
    <i>
      <x v="5"/>
    </i>
    <i>
      <x v="9"/>
    </i>
    <i>
      <x v="3"/>
    </i>
    <i>
      <x v="8"/>
    </i>
    <i>
      <x v="7"/>
    </i>
    <i>
      <x v="10"/>
    </i>
    <i>
      <x v="12"/>
    </i>
    <i t="grand">
      <x/>
    </i>
  </rowItems>
  <colItems count="1">
    <i/>
  </colItems>
  <dataFields count="1">
    <dataField name="Suma de %" fld="8" baseField="0" baseItem="0"/>
  </dataFields>
  <formats count="11">
    <format dxfId="207">
      <pivotArea collapsedLevelsAreSubtotals="1" fieldPosition="0">
        <references count="1">
          <reference field="0" count="0"/>
        </references>
      </pivotArea>
    </format>
    <format dxfId="208">
      <pivotArea type="all" dataOnly="0" outline="0" fieldPosition="0"/>
    </format>
    <format dxfId="209">
      <pivotArea outline="0" collapsedLevelsAreSubtotals="1" fieldPosition="0"/>
    </format>
    <format dxfId="210">
      <pivotArea field="0" type="button" dataOnly="0" labelOnly="1" outline="0" axis="axisRow" fieldPosition="0"/>
    </format>
    <format dxfId="211">
      <pivotArea dataOnly="0" labelOnly="1" outline="0" axis="axisValues" fieldPosition="0"/>
    </format>
    <format dxfId="212">
      <pivotArea dataOnly="0" labelOnly="1" grandRow="1" outline="0" fieldPosition="0"/>
    </format>
    <format dxfId="213">
      <pivotArea type="all" dataOnly="0" outline="0" fieldPosition="0"/>
    </format>
    <format dxfId="214">
      <pivotArea outline="0" collapsedLevelsAreSubtotals="1" fieldPosition="0"/>
    </format>
    <format dxfId="215">
      <pivotArea field="0" type="button" dataOnly="0" labelOnly="1" outline="0" axis="axisRow" fieldPosition="0"/>
    </format>
    <format dxfId="216">
      <pivotArea dataOnly="0" labelOnly="1" outline="0" axis="axisValues" fieldPosition="0"/>
    </format>
    <format dxfId="217">
      <pivotArea dataOnly="0" labelOnly="1" grandRow="1" outline="0" fieldPosition="0"/>
    </format>
  </format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00000000-0007-0000-0B00-000003000000}" name="Tabla dinámica7" cacheId="6447" applyNumberFormats="0" applyBorderFormats="0" applyFontFormats="0" applyPatternFormats="0" applyAlignmentFormats="0" applyWidthHeightFormats="1" dataCaption="Valores" updatedVersion="8" minRefreshableVersion="3" useAutoFormatting="1" itemPrintTitles="1" createdVersion="5" indent="0" outline="1" outlineData="1" multipleFieldFilters="0" chartFormat="15">
  <location ref="CH9:CI18" firstHeaderRow="1" firstDataRow="1" firstDataCol="1"/>
  <pivotFields count="7">
    <pivotField showAll="0"/>
    <pivotField showAll="0"/>
    <pivotField axis="axisRow" showAll="0" sortType="descending">
      <items count="63">
        <item m="1" x="57"/>
        <item x="0"/>
        <item x="7"/>
        <item m="1" x="51"/>
        <item m="1" x="60"/>
        <item m="1" x="18"/>
        <item m="1" x="58"/>
        <item x="3"/>
        <item m="1" x="47"/>
        <item m="1" x="15"/>
        <item m="1" x="28"/>
        <item m="1" x="45"/>
        <item m="1" x="29"/>
        <item m="1" x="26"/>
        <item m="1" x="56"/>
        <item m="1" x="11"/>
        <item m="1" x="34"/>
        <item m="1" x="17"/>
        <item x="5"/>
        <item m="1" x="13"/>
        <item m="1" x="31"/>
        <item m="1" x="50"/>
        <item x="4"/>
        <item m="1" x="24"/>
        <item m="1" x="27"/>
        <item m="1" x="32"/>
        <item x="2"/>
        <item m="1" x="44"/>
        <item m="1" x="22"/>
        <item m="1" x="30"/>
        <item m="1" x="20"/>
        <item m="1" x="37"/>
        <item m="1" x="52"/>
        <item m="1" x="41"/>
        <item h="1" m="1" x="55"/>
        <item h="1" x="9"/>
        <item m="1" x="35"/>
        <item m="1" x="19"/>
        <item m="1" x="48"/>
        <item m="1" x="12"/>
        <item m="1" x="25"/>
        <item m="1" x="43"/>
        <item x="1"/>
        <item m="1" x="36"/>
        <item m="1" x="33"/>
        <item m="1" x="23"/>
        <item m="1" x="39"/>
        <item m="1" x="42"/>
        <item m="1" x="16"/>
        <item m="1" x="61"/>
        <item m="1" x="59"/>
        <item x="8"/>
        <item h="1" m="1" x="46"/>
        <item h="1" m="1" x="53"/>
        <item h="1" m="1" x="38"/>
        <item h="1" x="6"/>
        <item h="1" m="1" x="14"/>
        <item h="1" m="1" x="21"/>
        <item h="1" m="1" x="49"/>
        <item h="1" m="1" x="40"/>
        <item h="1" m="1" x="54"/>
        <item h="1" m="1" x="10"/>
        <item t="default"/>
      </items>
      <autoSortScope>
        <pivotArea dataOnly="0" outline="0" fieldPosition="0">
          <references count="1">
            <reference field="4294967294" count="1" selected="0">
              <x v="0"/>
            </reference>
          </references>
        </pivotArea>
      </autoSortScope>
    </pivotField>
    <pivotField showAll="0"/>
    <pivotField showAll="0"/>
    <pivotField showAll="0"/>
    <pivotField dataField="1" showAll="0"/>
  </pivotFields>
  <rowFields count="1">
    <field x="2"/>
  </rowFields>
  <rowItems count="9">
    <i>
      <x v="18"/>
    </i>
    <i>
      <x v="26"/>
    </i>
    <i>
      <x v="42"/>
    </i>
    <i>
      <x v="51"/>
    </i>
    <i>
      <x v="7"/>
    </i>
    <i>
      <x v="1"/>
    </i>
    <i>
      <x v="2"/>
    </i>
    <i>
      <x v="22"/>
    </i>
    <i t="grand">
      <x/>
    </i>
  </rowItems>
  <colItems count="1">
    <i/>
  </colItems>
  <dataFields count="1">
    <dataField name="Suma de AB" fld="6" baseField="0" baseItem="0"/>
  </dataFields>
  <chartFormats count="3">
    <chartFormat chart="0" format="0" series="1">
      <pivotArea type="data" outline="0" fieldPosition="0">
        <references count="1">
          <reference field="4294967294" count="1" selected="0">
            <x v="0"/>
          </reference>
        </references>
      </pivotArea>
    </chartFormat>
    <chartFormat chart="11" format="1" series="1">
      <pivotArea type="data" outline="0" fieldPosition="0">
        <references count="1">
          <reference field="4294967294" count="1" selected="0">
            <x v="0"/>
          </reference>
        </references>
      </pivotArea>
    </chartFormat>
    <chartFormat chart="12" format="2"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00000000-0007-0000-0B00-000004000000}" name="Tabla dinámica8" cacheId="6448" applyNumberFormats="0" applyBorderFormats="0" applyFontFormats="0" applyPatternFormats="0" applyAlignmentFormats="0" applyWidthHeightFormats="1" dataCaption="Valores" updatedVersion="8" minRefreshableVersion="3" useAutoFormatting="1" itemPrintTitles="1" createdVersion="4" indent="0" outline="1" outlineData="1" multipleFieldFilters="0">
  <location ref="AC6:AE69" firstHeaderRow="1" firstDataRow="2" firstDataCol="1" rowPageCount="1" colPageCount="1"/>
  <pivotFields count="39">
    <pivotField showAll="0" defaultSubtotal="0"/>
    <pivotField axis="axisPage" multipleItemSelectionAllowed="1" showAll="0">
      <items count="6">
        <item m="1" x="2"/>
        <item h="1" x="0"/>
        <item x="1"/>
        <item h="1" m="1" x="3"/>
        <item h="1" m="1" x="4"/>
        <item t="default"/>
      </items>
    </pivotField>
    <pivotField showAll="0" defaultSubtotal="0"/>
    <pivotField axis="axisCol" showAll="0">
      <items count="21">
        <item m="1" x="16"/>
        <item m="1" x="12"/>
        <item m="1" x="17"/>
        <item m="1" x="18"/>
        <item m="1" x="7"/>
        <item m="1" x="8"/>
        <item m="1" x="9"/>
        <item m="1" x="10"/>
        <item m="1" x="4"/>
        <item m="1" x="3"/>
        <item m="1" x="5"/>
        <item m="1" x="19"/>
        <item m="1" x="6"/>
        <item m="1" x="1"/>
        <item m="1" x="11"/>
        <item m="1" x="14"/>
        <item m="1" x="15"/>
        <item m="1" x="13"/>
        <item m="1" x="2"/>
        <item x="0"/>
        <item t="default"/>
      </items>
    </pivotField>
    <pivotField showAll="0" defaultSubtotal="0"/>
    <pivotField showAll="0"/>
    <pivotField showAll="0"/>
    <pivotField axis="axisRow" dataField="1" showAll="0" sortType="ascending" defaultSubtotal="0">
      <items count="189">
        <item m="1" x="71"/>
        <item m="1" x="123"/>
        <item m="1" x="143"/>
        <item m="1" x="155"/>
        <item m="1" x="166"/>
        <item m="1" x="175"/>
        <item m="1" x="184"/>
        <item m="1" x="78"/>
        <item m="1" x="88"/>
        <item m="1" x="95"/>
        <item m="1" x="104"/>
        <item m="1" x="111"/>
        <item m="1" x="115"/>
        <item m="1" x="120"/>
        <item m="1" x="125"/>
        <item m="1" x="130"/>
        <item m="1" x="135"/>
        <item m="1" x="140"/>
        <item m="1" x="146"/>
        <item m="1" x="152"/>
        <item m="1" x="158"/>
        <item m="1" x="163"/>
        <item m="1" x="169"/>
        <item m="1" x="173"/>
        <item m="1" x="177"/>
        <item m="1" x="181"/>
        <item m="1" x="187"/>
        <item m="1" x="128"/>
        <item m="1" x="75"/>
        <item m="1" x="133"/>
        <item m="1" x="80"/>
        <item m="1" x="138"/>
        <item m="1" x="85"/>
        <item m="1" x="144"/>
        <item m="1" x="90"/>
        <item m="1" x="150"/>
        <item m="1" x="94"/>
        <item m="1" x="156"/>
        <item m="1" x="97"/>
        <item m="1" x="161"/>
        <item m="1" x="102"/>
        <item m="1" x="167"/>
        <item m="1" x="107"/>
        <item m="1" x="171"/>
        <item m="1" x="113"/>
        <item m="1" x="176"/>
        <item m="1" x="117"/>
        <item m="1" x="180"/>
        <item m="1" x="122"/>
        <item m="1" x="185"/>
        <item m="1" x="127"/>
        <item m="1" x="74"/>
        <item m="1" x="132"/>
        <item m="1" x="79"/>
        <item m="1" x="137"/>
        <item m="1" x="83"/>
        <item m="1" x="142"/>
        <item m="1" x="89"/>
        <item m="1" x="148"/>
        <item m="1" x="118"/>
        <item m="1" x="92"/>
        <item m="1" x="182"/>
        <item m="1" x="153"/>
        <item m="1" x="124"/>
        <item m="1" x="96"/>
        <item m="1" x="188"/>
        <item m="1" x="160"/>
        <item m="1" x="129"/>
        <item m="1" x="101"/>
        <item m="1" x="76"/>
        <item m="1" x="165"/>
        <item m="1" x="134"/>
        <item m="1" x="105"/>
        <item m="1" x="81"/>
        <item m="1" x="170"/>
        <item m="1" x="139"/>
        <item m="1" x="112"/>
        <item m="1" x="86"/>
        <item m="1" x="174"/>
        <item m="1" x="145"/>
        <item m="1" x="116"/>
        <item m="1" x="91"/>
        <item m="1" x="179"/>
        <item m="1" x="151"/>
        <item m="1" x="121"/>
        <item m="1" x="183"/>
        <item m="1" x="157"/>
        <item m="1" x="126"/>
        <item m="1" x="98"/>
        <item m="1" x="72"/>
        <item m="1" x="162"/>
        <item m="1" x="131"/>
        <item m="1" x="103"/>
        <item m="1" x="77"/>
        <item m="1" x="168"/>
        <item m="1" x="136"/>
        <item m="1" x="108"/>
        <item m="1" x="82"/>
        <item m="1" x="172"/>
        <item m="1" x="114"/>
        <item m="1" x="87"/>
        <item m="1" x="147"/>
        <item m="1" x="186"/>
        <item m="1" x="159"/>
        <item m="1" x="100"/>
        <item m="1" x="164"/>
        <item m="1" x="110"/>
        <item m="1" x="84"/>
        <item m="1" x="99"/>
        <item m="1" x="73"/>
        <item m="1" x="178"/>
        <item m="1" x="149"/>
        <item m="1" x="119"/>
        <item m="1" x="93"/>
        <item m="1" x="154"/>
        <item m="1" x="141"/>
        <item m="1" x="106"/>
        <item m="1" x="109"/>
        <item x="43"/>
        <item x="63"/>
        <item x="47"/>
        <item x="9"/>
        <item x="64"/>
        <item x="24"/>
        <item x="50"/>
        <item x="35"/>
        <item x="32"/>
        <item x="61"/>
        <item x="2"/>
        <item x="14"/>
        <item x="26"/>
        <item x="67"/>
        <item x="12"/>
        <item x="1"/>
        <item x="57"/>
        <item x="58"/>
        <item x="60"/>
        <item x="54"/>
        <item x="15"/>
        <item x="39"/>
        <item x="36"/>
        <item x="53"/>
        <item x="3"/>
        <item x="40"/>
        <item x="45"/>
        <item x="38"/>
        <item x="49"/>
        <item x="28"/>
        <item x="10"/>
        <item x="41"/>
        <item x="18"/>
        <item x="34"/>
        <item x="48"/>
        <item x="13"/>
        <item x="5"/>
        <item x="70"/>
        <item x="44"/>
        <item x="66"/>
        <item x="42"/>
        <item x="31"/>
        <item x="52"/>
        <item x="8"/>
        <item x="11"/>
        <item x="7"/>
        <item x="59"/>
        <item x="55"/>
        <item x="22"/>
        <item x="62"/>
        <item x="6"/>
        <item x="23"/>
        <item x="30"/>
        <item x="21"/>
        <item x="25"/>
        <item x="19"/>
        <item x="20"/>
        <item x="0"/>
        <item x="16"/>
        <item x="17"/>
        <item x="46"/>
        <item x="29"/>
        <item x="65"/>
        <item x="56"/>
        <item x="33"/>
        <item x="51"/>
        <item x="68"/>
        <item x="27"/>
        <item x="37"/>
        <item x="4"/>
        <item x="69"/>
      </items>
    </pivotField>
    <pivotField showAll="0"/>
    <pivotField showAll="0"/>
    <pivotField showAll="0"/>
    <pivotField showAll="0"/>
    <pivotField showAll="0" defaultSubtotal="0"/>
    <pivotField showAll="0"/>
    <pivotField showAll="0"/>
    <pivotField showAll="0"/>
    <pivotField showAll="0"/>
    <pivotField showAll="0"/>
    <pivotField showAll="0"/>
    <pivotField showAll="0"/>
    <pivotField showAll="0"/>
    <pivotField showAll="0" defaultSubtotal="0"/>
    <pivotField numFmtId="165" showAll="0"/>
    <pivotField numFmtId="2" showAll="0"/>
    <pivotField numFmtId="2" showAll="0"/>
    <pivotField numFmtId="2" showAll="0"/>
    <pivotField numFmtId="2" showAll="0"/>
    <pivotField numFmtId="2" showAll="0" defaultSubtotal="0"/>
    <pivotField numFmtId="2" showAll="0" defaultSubtotal="0"/>
    <pivotField numFmtId="2" showAll="0" defaultSubtotal="0"/>
    <pivotField numFmtId="2" showAll="0" defaultSubtotal="0"/>
    <pivotField numFmtId="2" showAll="0" defaultSubtotal="0"/>
    <pivotField showAll="0"/>
    <pivotField showAll="0"/>
    <pivotField numFmtId="2" showAll="0"/>
    <pivotField showAll="0" defaultSubtotal="0"/>
    <pivotField showAll="0" defaultSubtotal="0"/>
    <pivotField showAll="0" defaultSubtotal="0"/>
    <pivotField showAll="0" defaultSubtotal="0"/>
  </pivotFields>
  <rowFields count="1">
    <field x="7"/>
  </rowFields>
  <rowItems count="62">
    <i>
      <x v="118"/>
    </i>
    <i>
      <x v="119"/>
    </i>
    <i>
      <x v="120"/>
    </i>
    <i>
      <x v="121"/>
    </i>
    <i>
      <x v="122"/>
    </i>
    <i>
      <x v="123"/>
    </i>
    <i>
      <x v="124"/>
    </i>
    <i>
      <x v="125"/>
    </i>
    <i>
      <x v="126"/>
    </i>
    <i>
      <x v="127"/>
    </i>
    <i>
      <x v="128"/>
    </i>
    <i>
      <x v="129"/>
    </i>
    <i>
      <x v="130"/>
    </i>
    <i>
      <x v="131"/>
    </i>
    <i>
      <x v="132"/>
    </i>
    <i>
      <x v="133"/>
    </i>
    <i>
      <x v="134"/>
    </i>
    <i>
      <x v="135"/>
    </i>
    <i>
      <x v="137"/>
    </i>
    <i>
      <x v="138"/>
    </i>
    <i>
      <x v="139"/>
    </i>
    <i>
      <x v="140"/>
    </i>
    <i>
      <x v="142"/>
    </i>
    <i>
      <x v="144"/>
    </i>
    <i>
      <x v="145"/>
    </i>
    <i>
      <x v="147"/>
    </i>
    <i>
      <x v="148"/>
    </i>
    <i>
      <x v="149"/>
    </i>
    <i>
      <x v="150"/>
    </i>
    <i>
      <x v="151"/>
    </i>
    <i>
      <x v="152"/>
    </i>
    <i>
      <x v="153"/>
    </i>
    <i>
      <x v="154"/>
    </i>
    <i>
      <x v="155"/>
    </i>
    <i>
      <x v="156"/>
    </i>
    <i>
      <x v="159"/>
    </i>
    <i>
      <x v="160"/>
    </i>
    <i>
      <x v="161"/>
    </i>
    <i>
      <x v="162"/>
    </i>
    <i>
      <x v="163"/>
    </i>
    <i>
      <x v="167"/>
    </i>
    <i>
      <x v="168"/>
    </i>
    <i>
      <x v="169"/>
    </i>
    <i>
      <x v="170"/>
    </i>
    <i>
      <x v="171"/>
    </i>
    <i>
      <x v="172"/>
    </i>
    <i>
      <x v="173"/>
    </i>
    <i>
      <x v="174"/>
    </i>
    <i>
      <x v="175"/>
    </i>
    <i>
      <x v="176"/>
    </i>
    <i>
      <x v="177"/>
    </i>
    <i>
      <x v="178"/>
    </i>
    <i>
      <x v="179"/>
    </i>
    <i>
      <x v="180"/>
    </i>
    <i>
      <x v="181"/>
    </i>
    <i>
      <x v="182"/>
    </i>
    <i>
      <x v="183"/>
    </i>
    <i>
      <x v="184"/>
    </i>
    <i>
      <x v="185"/>
    </i>
    <i>
      <x v="186"/>
    </i>
    <i>
      <x v="187"/>
    </i>
    <i t="grand">
      <x/>
    </i>
  </rowItems>
  <colFields count="1">
    <field x="3"/>
  </colFields>
  <colItems count="2">
    <i>
      <x v="19"/>
    </i>
    <i t="grand">
      <x/>
    </i>
  </colItems>
  <pageFields count="1">
    <pageField fld="1" hier="-1"/>
  </pageFields>
  <dataFields count="1">
    <dataField name="Cuenta de Especie" fld="7" subtotal="count" baseField="7" baseItem="172"/>
  </dataFields>
  <formats count="8">
    <format dxfId="199">
      <pivotArea type="all" dataOnly="0" outline="0" fieldPosition="0"/>
    </format>
    <format dxfId="200">
      <pivotArea outline="0" collapsedLevelsAreSubtotals="1" fieldPosition="0"/>
    </format>
    <format dxfId="201">
      <pivotArea dataOnly="0" labelOnly="1" grandRow="1" outline="0" fieldPosition="0"/>
    </format>
    <format dxfId="202">
      <pivotArea dataOnly="0" labelOnly="1" grandCol="1" outline="0" fieldPosition="0"/>
    </format>
    <format dxfId="203">
      <pivotArea type="all" dataOnly="0" outline="0" fieldPosition="0"/>
    </format>
    <format dxfId="204">
      <pivotArea outline="0" collapsedLevelsAreSubtotals="1" fieldPosition="0"/>
    </format>
    <format dxfId="205">
      <pivotArea dataOnly="0" labelOnly="1" grandRow="1" outline="0" fieldPosition="0"/>
    </format>
    <format dxfId="206">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00000000-0007-0000-0B00-000001000000}" name="Tabla dinámica5" cacheId="6448" applyNumberFormats="0" applyBorderFormats="0" applyFontFormats="0" applyPatternFormats="0" applyAlignmentFormats="0" applyWidthHeightFormats="1" dataCaption="Valores" grandTotalCaption="AB" updatedVersion="8" minRefreshableVersion="3" useAutoFormatting="1" itemPrintTitles="1" mergeItem="1" createdVersion="4" indent="0" compact="0" compactData="0" multipleFieldFilters="0">
  <location ref="B3:G66" firstHeaderRow="1" firstDataRow="2" firstDataCol="3" rowPageCount="1" colPageCount="1"/>
  <pivotFields count="39">
    <pivotField compact="0" outline="0" showAll="0" defaultSubtotal="0"/>
    <pivotField axis="axisPage" compact="0" outline="0" multipleItemSelectionAllowed="1" showAll="0" defaultSubtotal="0">
      <items count="5">
        <item m="1" x="2"/>
        <item h="1" x="0"/>
        <item x="1"/>
        <item h="1" m="1" x="3"/>
        <item h="1" m="1" x="4"/>
      </items>
    </pivotField>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2250">
        <item m="1" x="217"/>
        <item m="1" x="429"/>
        <item m="1" x="706"/>
        <item m="1" x="2222"/>
        <item m="1" x="496"/>
        <item m="1" x="1088"/>
        <item m="1" x="1535"/>
        <item m="1" x="1112"/>
        <item m="1" x="1755"/>
        <item m="1" x="1097"/>
        <item m="1" x="2049"/>
        <item m="1" x="1946"/>
        <item m="1" x="893"/>
        <item m="1" x="877"/>
        <item m="1" x="2080"/>
        <item x="6"/>
        <item m="1" x="662"/>
        <item m="1" x="989"/>
        <item m="1" x="776"/>
        <item m="1" x="1389"/>
        <item m="1" x="592"/>
        <item m="1" x="1398"/>
        <item m="1" x="1401"/>
        <item m="1" x="812"/>
        <item m="1" x="130"/>
        <item m="1" x="607"/>
        <item m="1" x="1831"/>
        <item m="1" x="1107"/>
        <item m="1" x="1567"/>
        <item m="1" x="1993"/>
        <item m="1" x="884"/>
        <item m="1" x="831"/>
        <item m="1" x="1990"/>
        <item x="5"/>
        <item m="1" x="1549"/>
        <item m="1" x="1956"/>
        <item m="1" x="847"/>
        <item m="1" x="2125"/>
        <item m="1" x="1340"/>
        <item m="1" x="522"/>
        <item m="1" x="1404"/>
        <item m="1" x="1703"/>
        <item m="1" x="1154"/>
        <item m="1" x="914"/>
        <item m="1" x="1354"/>
        <item m="1" x="1206"/>
        <item m="1" x="1016"/>
        <item m="1" x="229"/>
        <item m="1" x="785"/>
        <item m="1" x="539"/>
        <item m="1" x="2149"/>
        <item m="1" x="1747"/>
        <item m="1" x="503"/>
        <item m="1" x="1727"/>
        <item m="1" x="734"/>
        <item m="1" x="491"/>
        <item m="1" x="583"/>
        <item m="1" x="2094"/>
        <item m="1" x="1867"/>
        <item x="44"/>
        <item m="1" x="1758"/>
        <item x="26"/>
        <item m="1" x="1425"/>
        <item m="1" x="1429"/>
        <item x="70"/>
        <item m="1" x="770"/>
        <item m="1" x="1807"/>
        <item m="1" x="2036"/>
        <item m="1" x="304"/>
        <item m="1" x="1470"/>
        <item x="54"/>
        <item m="1" x="415"/>
        <item m="1" x="1721"/>
        <item m="1" x="2212"/>
        <item m="1" x="1022"/>
        <item m="1" x="2206"/>
        <item m="1" x="1799"/>
        <item m="1" x="1218"/>
        <item m="1" x="1019"/>
        <item m="1" x="1172"/>
        <item m="1" x="1751"/>
        <item m="1" x="2146"/>
        <item m="1" x="1258"/>
        <item m="1" x="2198"/>
        <item m="1" x="1813"/>
        <item m="1" x="250"/>
        <item m="1" x="1075"/>
        <item m="1" x="722"/>
        <item m="1" x="1042"/>
        <item m="1" x="447"/>
        <item m="1" x="115"/>
        <item m="1" x="1002"/>
        <item m="1" x="527"/>
        <item m="1" x="1204"/>
        <item m="1" x="535"/>
        <item m="1" x="555"/>
        <item x="36"/>
        <item m="1" x="1798"/>
        <item m="1" x="416"/>
        <item m="1" x="1570"/>
        <item m="1" x="1842"/>
        <item m="1" x="132"/>
        <item m="1" x="1328"/>
        <item m="1" x="313"/>
        <item m="1" x="389"/>
        <item m="1" x="2150"/>
        <item m="1" x="1115"/>
        <item m="1" x="1242"/>
        <item m="1" x="645"/>
        <item m="1" x="364"/>
        <item x="7"/>
        <item m="1" x="886"/>
        <item m="1" x="1765"/>
        <item m="1" x="1412"/>
        <item m="1" x="726"/>
        <item m="1" x="743"/>
        <item m="1" x="628"/>
        <item m="1" x="105"/>
        <item m="1" x="927"/>
        <item m="1" x="241"/>
        <item m="1" x="469"/>
        <item m="1" x="1314"/>
        <item m="1" x="2173"/>
        <item m="1" x="728"/>
        <item m="1" x="1958"/>
        <item m="1" x="1681"/>
        <item m="1" x="1495"/>
        <item m="1" x="1150"/>
        <item m="1" x="1065"/>
        <item m="1" x="310"/>
        <item m="1" x="2060"/>
        <item m="1" x="191"/>
        <item m="1" x="2045"/>
        <item m="1" x="253"/>
        <item m="1" x="1280"/>
        <item m="1" x="1200"/>
        <item m="1" x="2063"/>
        <item m="1" x="208"/>
        <item m="1" x="1215"/>
        <item m="1" x="774"/>
        <item m="1" x="1516"/>
        <item m="1" x="1709"/>
        <item m="1" x="137"/>
        <item m="1" x="1426"/>
        <item m="1" x="1994"/>
        <item m="1" x="2104"/>
        <item m="1" x="1362"/>
        <item m="1" x="2127"/>
        <item m="1" x="157"/>
        <item m="1" x="1945"/>
        <item m="1" x="981"/>
        <item m="1" x="1841"/>
        <item m="1" x="816"/>
        <item m="1" x="1114"/>
        <item m="1" x="938"/>
        <item m="1" x="586"/>
        <item m="1" x="1127"/>
        <item m="1" x="476"/>
        <item m="1" x="909"/>
        <item m="1" x="1163"/>
        <item m="1" x="795"/>
        <item m="1" x="1568"/>
        <item m="1" x="1348"/>
        <item m="1" x="967"/>
        <item m="1" x="2190"/>
        <item m="1" x="674"/>
        <item m="1" x="1358"/>
        <item m="1" x="2130"/>
        <item m="1" x="1777"/>
        <item m="1" x="1051"/>
        <item m="1" x="2217"/>
        <item m="1" x="1494"/>
        <item m="1" x="2248"/>
        <item m="1" x="2096"/>
        <item m="1" x="2195"/>
        <item m="1" x="538"/>
        <item m="1" x="376"/>
        <item m="1" x="1584"/>
        <item m="1" x="451"/>
        <item m="1" x="327"/>
        <item m="1" x="1512"/>
        <item m="1" x="1473"/>
        <item m="1" x="2145"/>
        <item m="1" x="420"/>
        <item m="1" x="712"/>
        <item m="1" x="588"/>
        <item m="1" x="2231"/>
        <item m="1" x="154"/>
        <item m="1" x="379"/>
        <item m="1" x="1552"/>
        <item m="1" x="186"/>
        <item m="1" x="136"/>
        <item m="1" x="1094"/>
        <item m="1" x="1750"/>
        <item m="1" x="1640"/>
        <item m="1" x="275"/>
        <item m="1" x="1177"/>
        <item m="1" x="900"/>
        <item m="1" x="822"/>
        <item m="1" x="1421"/>
        <item m="1" x="220"/>
        <item m="1" x="466"/>
        <item m="1" x="2023"/>
        <item m="1" x="696"/>
        <item m="1" x="1284"/>
        <item m="1" x="1883"/>
        <item m="1" x="1025"/>
        <item m="1" x="189"/>
        <item x="4"/>
        <item m="1" x="766"/>
        <item m="1" x="1264"/>
        <item m="1" x="1629"/>
        <item m="1" x="781"/>
        <item m="1" x="286"/>
        <item m="1" x="615"/>
        <item m="1" x="1835"/>
        <item m="1" x="1988"/>
        <item m="1" x="394"/>
        <item m="1" x="1753"/>
        <item m="1" x="164"/>
        <item m="1" x="622"/>
        <item m="1" x="1511"/>
        <item m="1" x="736"/>
        <item m="1" x="1902"/>
        <item m="1" x="1344"/>
        <item m="1" x="867"/>
        <item m="1" x="101"/>
        <item m="1" x="569"/>
        <item m="1" x="856"/>
        <item m="1" x="2180"/>
        <item m="1" x="210"/>
        <item m="1" x="609"/>
        <item m="1" x="1803"/>
        <item m="1" x="1035"/>
        <item m="1" x="426"/>
        <item m="1" x="1825"/>
        <item m="1" x="670"/>
        <item m="1" x="687"/>
        <item m="1" x="632"/>
        <item m="1" x="1773"/>
        <item m="1" x="756"/>
        <item m="1" x="666"/>
        <item m="1" x="87"/>
        <item m="1" x="1386"/>
        <item m="1" x="830"/>
        <item m="1" x="991"/>
        <item m="1" x="1986"/>
        <item m="1" x="1126"/>
        <item m="1" x="952"/>
        <item m="1" x="2061"/>
        <item m="1" x="2196"/>
        <item m="1" x="1439"/>
        <item m="1" x="1237"/>
        <item m="1" x="1739"/>
        <item m="1" x="354"/>
        <item m="1" x="1774"/>
        <item m="1" x="2203"/>
        <item m="1" x="1069"/>
        <item m="1" x="1523"/>
        <item m="1" x="783"/>
        <item m="1" x="1164"/>
        <item x="21"/>
        <item m="1" x="279"/>
        <item m="1" x="1792"/>
        <item m="1" x="370"/>
        <item m="1" x="1171"/>
        <item m="1" x="1277"/>
        <item m="1" x="634"/>
        <item m="1" x="620"/>
        <item m="1" x="2224"/>
        <item m="1" x="1644"/>
        <item m="1" x="763"/>
        <item m="1" x="2057"/>
        <item m="1" x="201"/>
        <item m="1" x="95"/>
        <item m="1" x="2138"/>
        <item m="1" x="2178"/>
        <item m="1" x="2055"/>
        <item m="1" x="1055"/>
        <item m="1" x="733"/>
        <item m="1" x="1586"/>
        <item m="1" x="187"/>
        <item m="1" x="1885"/>
        <item m="1" x="2162"/>
        <item m="1" x="913"/>
        <item m="1" x="1295"/>
        <item m="1" x="824"/>
        <item m="1" x="923"/>
        <item m="1" x="152"/>
        <item m="1" x="879"/>
        <item m="1" x="297"/>
        <item m="1" x="534"/>
        <item m="1" x="564"/>
        <item m="1" x="1378"/>
        <item m="1" x="1052"/>
        <item m="1" x="1134"/>
        <item m="1" x="2158"/>
        <item m="1" x="1453"/>
        <item m="1" x="1854"/>
        <item m="1" x="2029"/>
        <item m="1" x="789"/>
        <item m="1" x="1269"/>
        <item m="1" x="1058"/>
        <item m="1" x="1027"/>
        <item m="1" x="1936"/>
        <item m="1" x="2122"/>
        <item m="1" x="647"/>
        <item m="1" x="2054"/>
        <item m="1" x="1625"/>
        <item m="1" x="1983"/>
        <item x="45"/>
        <item m="1" x="244"/>
        <item m="1" x="470"/>
        <item m="1" x="1320"/>
        <item m="1" x="312"/>
        <item m="1" x="307"/>
        <item m="1" x="589"/>
        <item m="1" x="1891"/>
        <item x="41"/>
        <item m="1" x="1788"/>
        <item m="1" x="2174"/>
        <item m="1" x="1207"/>
        <item m="1" x="1032"/>
        <item m="1" x="1955"/>
        <item m="1" x="76"/>
        <item m="1" x="172"/>
        <item m="1" x="365"/>
        <item m="1" x="149"/>
        <item m="1" x="791"/>
        <item m="1" x="818"/>
        <item m="1" x="716"/>
        <item m="1" x="661"/>
        <item m="1" x="1096"/>
        <item m="1" x="979"/>
        <item m="1" x="305"/>
        <item m="1" x="636"/>
        <item m="1" x="642"/>
        <item m="1" x="404"/>
        <item m="1" x="599"/>
        <item m="1" x="438"/>
        <item m="1" x="1063"/>
        <item m="1" x="964"/>
        <item m="1" x="2221"/>
        <item m="1" x="2099"/>
        <item m="1" x="2110"/>
        <item m="1" x="1985"/>
        <item m="1" x="1616"/>
        <item m="1" x="120"/>
        <item m="1" x="1234"/>
        <item m="1" x="801"/>
        <item m="1" x="1241"/>
        <item m="1" x="1872"/>
        <item m="1" x="1435"/>
        <item m="1" x="1373"/>
        <item m="1" x="1120"/>
        <item m="1" x="1510"/>
        <item m="1" x="995"/>
        <item m="1" x="144"/>
        <item m="1" x="292"/>
        <item m="1" x="289"/>
        <item m="1" x="959"/>
        <item m="1" x="1725"/>
        <item m="1" x="885"/>
        <item m="1" x="517"/>
        <item m="1" x="1423"/>
        <item m="1" x="1600"/>
        <item m="1" x="767"/>
        <item m="1" x="1698"/>
        <item m="1" x="658"/>
        <item m="1" x="1195"/>
        <item m="1" x="1100"/>
        <item m="1" x="1260"/>
        <item m="1" x="1961"/>
        <item m="1" x="1000"/>
        <item m="1" x="2204"/>
        <item m="1" x="821"/>
        <item m="1" x="502"/>
        <item m="1" x="463"/>
        <item m="1" x="523"/>
        <item m="1" x="167"/>
        <item m="1" x="274"/>
        <item m="1" x="1676"/>
        <item m="1" x="1987"/>
        <item m="1" x="232"/>
        <item m="1" x="1434"/>
        <item m="1" x="1877"/>
        <item m="1" x="1963"/>
        <item m="1" x="972"/>
        <item m="1" x="2071"/>
        <item m="1" x="98"/>
        <item m="1" x="638"/>
        <item m="1" x="436"/>
        <item m="1" x="480"/>
        <item m="1" x="146"/>
        <item m="1" x="452"/>
        <item m="1" x="1214"/>
        <item m="1" x="1190"/>
        <item m="1" x="1654"/>
        <item m="1" x="1372"/>
        <item m="1" x="401"/>
        <item m="1" x="1487"/>
        <item m="1" x="1287"/>
        <item m="1" x="396"/>
        <item m="1" x="1015"/>
        <item m="1" x="331"/>
        <item m="1" x="875"/>
        <item m="1" x="1793"/>
        <item m="1" x="1756"/>
        <item m="1" x="2058"/>
        <item m="1" x="1049"/>
        <item m="1" x="1772"/>
        <item m="1" x="2038"/>
        <item m="1" x="1243"/>
        <item m="1" x="1296"/>
        <item m="1" x="475"/>
        <item m="1" x="1392"/>
        <item m="1" x="929"/>
        <item m="1" x="815"/>
        <item m="1" x="319"/>
        <item m="1" x="817"/>
        <item m="1" x="162"/>
        <item m="1" x="1525"/>
        <item m="1" x="1881"/>
        <item m="1" x="714"/>
        <item m="1" x="1335"/>
        <item m="1" x="1561"/>
        <item m="1" x="750"/>
        <item m="1" x="1181"/>
        <item m="1" x="697"/>
        <item m="1" x="1437"/>
        <item m="1" x="2193"/>
        <item m="1" x="926"/>
        <item m="1" x="1692"/>
        <item m="1" x="1827"/>
        <item m="1" x="1199"/>
        <item m="1" x="1696"/>
        <item m="1" x="1316"/>
        <item m="1" x="1322"/>
        <item m="1" x="2079"/>
        <item m="1" x="1814"/>
        <item m="1" x="828"/>
        <item m="1" x="1414"/>
        <item m="1" x="1632"/>
        <item m="1" x="378"/>
        <item m="1" x="1208"/>
        <item m="1" x="1860"/>
        <item m="1" x="141"/>
        <item m="1" x="322"/>
        <item m="1" x="1379"/>
        <item m="1" x="398"/>
        <item m="1" x="1957"/>
        <item m="1" x="713"/>
        <item m="1" x="1794"/>
        <item m="1" x="562"/>
        <item m="1" x="326"/>
        <item m="1" x="780"/>
        <item m="1" x="1084"/>
        <item m="1" x="1403"/>
        <item m="1" x="1822"/>
        <item m="1" x="1830"/>
        <item m="1" x="1157"/>
        <item m="1" x="1658"/>
        <item m="1" x="761"/>
        <item m="1" x="1539"/>
        <item m="1" x="121"/>
        <item m="1" x="752"/>
        <item m="1" x="866"/>
        <item m="1" x="2017"/>
        <item m="1" x="298"/>
        <item m="1" x="903"/>
        <item m="1" x="1876"/>
        <item m="1" x="1964"/>
        <item m="1" x="1321"/>
        <item m="1" x="445"/>
        <item m="1" x="947"/>
        <item m="1" x="468"/>
        <item m="1" x="1711"/>
        <item m="1" x="608"/>
        <item m="1" x="179"/>
        <item m="1" x="1893"/>
        <item m="1" x="1318"/>
        <item x="32"/>
        <item m="1" x="974"/>
        <item m="1" x="1364"/>
        <item m="1" x="135"/>
        <item m="1" x="1804"/>
        <item m="1" x="1144"/>
        <item m="1" x="957"/>
        <item m="1" x="1550"/>
        <item m="1" x="155"/>
        <item m="1" x="1236"/>
        <item m="1" x="487"/>
        <item m="1" x="1274"/>
        <item m="1" x="170"/>
        <item m="1" x="1037"/>
        <item m="1" x="263"/>
        <item m="1" x="348"/>
        <item m="1" x="277"/>
        <item m="1" x="384"/>
        <item m="1" x="359"/>
        <item m="1" x="227"/>
        <item m="1" x="2086"/>
        <item m="1" x="921"/>
        <item m="1" x="1083"/>
        <item m="1" x="464"/>
        <item m="1" x="1818"/>
        <item m="1" x="841"/>
        <item m="1" x="1912"/>
        <item m="1" x="1888"/>
        <item m="1" x="377"/>
        <item m="1" x="1582"/>
        <item m="1" x="1880"/>
        <item m="1" x="375"/>
        <item m="1" x="2139"/>
        <item m="1" x="1937"/>
        <item m="1" x="1781"/>
        <item m="1" x="1248"/>
        <item m="1" x="1043"/>
        <item m="1" x="1406"/>
        <item m="1" x="1339"/>
        <item m="1" x="1056"/>
        <item m="1" x="1483"/>
        <item m="1" x="1289"/>
        <item m="1" x="1943"/>
        <item m="1" x="2202"/>
        <item m="1" x="315"/>
        <item m="1" x="1377"/>
        <item m="1" x="668"/>
        <item m="1" x="1251"/>
        <item m="1" x="204"/>
        <item m="1" x="1834"/>
        <item m="1" x="1735"/>
        <item m="1" x="1933"/>
        <item m="1" x="2112"/>
        <item m="1" x="2107"/>
        <item m="1" x="868"/>
        <item m="1" x="2186"/>
        <item m="1" x="2169"/>
        <item m="1" x="1564"/>
        <item m="1" x="1839"/>
        <item m="1" x="1257"/>
        <item m="1" x="2047"/>
        <item m="1" x="1857"/>
        <item m="1" x="2136"/>
        <item m="1" x="1407"/>
        <item m="1" x="694"/>
        <item m="1" x="2068"/>
        <item m="1" x="536"/>
        <item m="1" x="2025"/>
        <item m="1" x="800"/>
        <item m="1" x="233"/>
        <item m="1" x="129"/>
        <item m="1" x="97"/>
        <item m="1" x="1666"/>
        <item m="1" x="1450"/>
        <item m="1" x="1074"/>
        <item m="1" x="537"/>
        <item m="1" x="1576"/>
        <item m="1" x="932"/>
        <item m="1" x="1980"/>
        <item m="1" x="96"/>
        <item m="1" x="928"/>
        <item m="1" x="1665"/>
        <item m="1" x="1266"/>
        <item m="1" x="931"/>
        <item m="1" x="428"/>
        <item m="1" x="1524"/>
        <item m="1" x="1896"/>
        <item m="1" x="1408"/>
        <item m="1" x="709"/>
        <item m="1" x="482"/>
        <item m="1" x="551"/>
        <item m="1" x="432"/>
        <item m="1" x="333"/>
        <item m="1" x="372"/>
        <item m="1" x="1431"/>
        <item m="1" x="1180"/>
        <item m="1" x="1153"/>
        <item m="1" x="1907"/>
        <item m="1" x="2041"/>
        <item m="1" x="1224"/>
        <item m="1" x="1685"/>
        <item m="1" x="950"/>
        <item m="1" x="2024"/>
        <item m="1" x="1502"/>
        <item m="1" x="1710"/>
        <item m="1" x="901"/>
        <item m="1" x="2199"/>
        <item m="1" x="895"/>
        <item m="1" x="290"/>
        <item m="1" x="1984"/>
        <item m="1" x="1691"/>
        <item m="1" x="207"/>
        <item m="1" x="1810"/>
        <item m="1" x="1532"/>
        <item m="1" x="1871"/>
        <item m="1" x="1569"/>
        <item m="1" x="571"/>
        <item m="1" x="1609"/>
        <item m="1" x="614"/>
        <item m="1" x="1967"/>
        <item m="1" x="1135"/>
        <item m="1" x="695"/>
        <item m="1" x="803"/>
        <item m="1" x="1844"/>
        <item m="1" x="142"/>
        <item m="1" x="2065"/>
        <item m="1" x="2021"/>
        <item m="1" x="1540"/>
        <item m="1" x="267"/>
        <item m="1" x="413"/>
        <item m="1" x="1651"/>
        <item m="1" x="899"/>
        <item m="1" x="427"/>
        <item m="1" x="1141"/>
        <item m="1" x="809"/>
        <item m="1" x="1733"/>
        <item m="1" x="484"/>
        <item m="1" x="1440"/>
        <item m="1" x="1029"/>
        <item m="1" x="794"/>
        <item m="1" x="230"/>
        <item m="1" x="729"/>
        <item m="1" x="2225"/>
        <item m="1" x="2161"/>
        <item m="1" x="2214"/>
        <item m="1" x="1965"/>
        <item m="1" x="2156"/>
        <item m="1" x="962"/>
        <item m="1" x="1669"/>
        <item m="1" x="797"/>
        <item m="1" x="1998"/>
        <item x="47"/>
        <item m="1" x="177"/>
        <item m="1" x="823"/>
        <item m="1" x="225"/>
        <item m="1" x="1357"/>
        <item m="1" x="1897"/>
        <item m="1" x="460"/>
        <item m="1" x="1254"/>
        <item m="1" x="235"/>
        <item m="1" x="1996"/>
        <item m="1" x="1465"/>
        <item m="1" x="1427"/>
        <item m="1" x="2205"/>
        <item m="1" x="1627"/>
        <item m="1" x="1443"/>
        <item m="1" x="935"/>
        <item m="1" x="802"/>
        <item m="1" x="839"/>
        <item m="1" x="373"/>
        <item m="1" x="2175"/>
        <item m="1" x="2247"/>
        <item m="1" x="1253"/>
        <item m="1" x="2215"/>
        <item m="1" x="655"/>
        <item m="1" x="345"/>
        <item m="1" x="368"/>
        <item m="1" x="1030"/>
        <item m="1" x="2093"/>
        <item m="1" x="1992"/>
        <item m="1" x="1331"/>
        <item m="1" x="1931"/>
        <item m="1" x="1612"/>
        <item m="1" x="845"/>
        <item m="1" x="779"/>
        <item m="1" x="1012"/>
        <item m="1" x="1375"/>
        <item m="1" x="698"/>
        <item m="1" x="851"/>
        <item m="1" x="1505"/>
        <item m="1" x="236"/>
        <item m="1" x="854"/>
        <item m="1" x="309"/>
        <item m="1" x="1388"/>
        <item m="1" x="504"/>
        <item m="1" x="280"/>
        <item m="1" x="968"/>
        <item m="1" x="1678"/>
        <item m="1" x="2016"/>
        <item m="1" x="196"/>
        <item m="1" x="1133"/>
        <item m="1" x="1231"/>
        <item m="1" x="259"/>
        <item m="1" x="546"/>
        <item m="1" x="2056"/>
        <item m="1" x="2188"/>
        <item m="1" x="543"/>
        <item m="1" x="1828"/>
        <item m="1" x="635"/>
        <item m="1" x="516"/>
        <item m="1" x="260"/>
        <item m="1" x="1370"/>
        <item m="1" x="2102"/>
        <item m="1" x="474"/>
        <item m="1" x="759"/>
        <item m="1" x="2153"/>
        <item m="1" x="302"/>
        <item m="1" x="1240"/>
        <item m="1" x="1599"/>
        <item m="1" x="1288"/>
        <item m="1" x="876"/>
        <item m="1" x="542"/>
        <item m="1" x="125"/>
        <item m="1" x="355"/>
        <item m="1" x="1468"/>
        <item m="1" x="1730"/>
        <item m="1" x="1603"/>
        <item m="1" x="1712"/>
        <item m="1" x="1227"/>
        <item m="1" x="986"/>
        <item m="1" x="911"/>
        <item m="1" x="1754"/>
        <item m="1" x="1771"/>
        <item m="1" x="166"/>
        <item m="1" x="340"/>
        <item m="1" x="1672"/>
        <item m="1" x="251"/>
        <item m="1" x="1079"/>
        <item m="1" x="850"/>
        <item m="1" x="2181"/>
        <item m="1" x="757"/>
        <item m="1" x="1014"/>
        <item m="1" x="992"/>
        <item m="1" x="1749"/>
        <item m="1" x="245"/>
        <item m="1" x="1486"/>
        <item m="1" x="1078"/>
        <item m="1" x="663"/>
        <item m="1" x="1622"/>
        <item m="1" x="1706"/>
        <item m="1" x="976"/>
        <item m="1" x="465"/>
        <item m="1" x="1221"/>
        <item m="1" x="566"/>
        <item m="1" x="1478"/>
        <item m="1" x="266"/>
        <item m="1" x="1590"/>
        <item m="1" x="1950"/>
        <item m="1" x="1031"/>
        <item m="1" x="686"/>
        <item m="1" x="2183"/>
        <item m="1" x="1790"/>
        <item m="1" x="1310"/>
        <item m="1" x="481"/>
        <item m="1" x="905"/>
        <item m="1" x="1250"/>
        <item m="1" x="281"/>
        <item m="1" x="1544"/>
        <item m="1" x="788"/>
        <item m="1" x="2124"/>
        <item m="1" x="1395"/>
        <item m="1" x="1870"/>
        <item m="1" x="526"/>
        <item m="1" x="199"/>
        <item m="1" x="269"/>
        <item m="1" x="2084"/>
        <item m="1" x="2009"/>
        <item m="1" x="936"/>
        <item m="1" x="226"/>
        <item m="1" x="685"/>
        <item m="1" x="1556"/>
        <item m="1" x="2114"/>
        <item m="1" x="988"/>
        <item m="1" x="1726"/>
        <item m="1" x="1297"/>
        <item m="1" x="805"/>
        <item m="1" x="161"/>
        <item m="1" x="1531"/>
        <item m="1" x="1683"/>
        <item m="1" x="637"/>
        <item m="1" x="444"/>
        <item m="1" x="561"/>
        <item m="1" x="1294"/>
        <item m="1" x="197"/>
        <item m="1" x="456"/>
        <item m="1" x="276"/>
        <item m="1" x="2003"/>
        <item m="1" x="1642"/>
        <item m="1" x="2241"/>
        <item m="1" x="762"/>
        <item m="1" x="324"/>
        <item m="1" x="904"/>
        <item m="1" x="1175"/>
        <item m="1" x="758"/>
        <item m="1" x="1527"/>
        <item m="1" x="2210"/>
        <item m="1" x="603"/>
        <item m="1" x="1044"/>
        <item m="1" x="1890"/>
        <item m="1" x="1518"/>
        <item m="1" x="1863"/>
        <item m="1" x="2075"/>
        <item m="1" x="1424"/>
        <item m="1" x="1452"/>
        <item m="1" x="941"/>
        <item m="1" x="625"/>
        <item m="1" x="1811"/>
        <item m="1" x="1073"/>
        <item m="1" x="283"/>
        <item m="1" x="2142"/>
        <item m="1" x="735"/>
        <item m="1" x="1188"/>
        <item m="1" x="1944"/>
        <item m="1" x="576"/>
        <item m="1" x="1976"/>
        <item m="1" x="1039"/>
        <item m="1" x="1040"/>
        <item m="1" x="549"/>
        <item m="1" x="301"/>
        <item m="1" x="1493"/>
        <item m="1" x="1123"/>
        <item m="1" x="249"/>
        <item m="1" x="629"/>
        <item m="1" x="2010"/>
        <item m="1" x="1879"/>
        <item m="1" x="1356"/>
        <item m="1" x="206"/>
        <item m="1" x="681"/>
        <item m="1" x="657"/>
        <item m="1" x="1783"/>
        <item m="1" x="291"/>
        <item m="1" x="1086"/>
        <item m="1" x="689"/>
        <item m="1" x="165"/>
        <item m="1" x="1469"/>
        <item m="1" x="667"/>
        <item m="1" x="702"/>
        <item m="1" x="1185"/>
        <item m="1" x="1507"/>
        <item m="1" x="1752"/>
        <item m="1" x="2066"/>
        <item m="1" x="679"/>
        <item m="1" x="1464"/>
        <item m="1" x="1239"/>
        <item m="1" x="147"/>
        <item m="1" x="1972"/>
        <item m="1" x="195"/>
        <item m="1" x="2237"/>
        <item m="1" x="1764"/>
        <item m="1" x="864"/>
        <item m="1" x="948"/>
        <item x="59"/>
        <item m="1" x="1410"/>
        <item m="1" x="1660"/>
        <item m="1" x="1411"/>
        <item m="1" x="1292"/>
        <item m="1" x="1463"/>
        <item m="1" x="1329"/>
        <item m="1" x="1017"/>
        <item m="1" x="1699"/>
        <item m="1" x="182"/>
        <item m="1" x="2002"/>
        <item m="1" x="478"/>
        <item m="1" x="965"/>
        <item m="1" x="1342"/>
        <item m="1" x="1991"/>
        <item m="1" x="1005"/>
        <item m="1" x="1222"/>
        <item m="1" x="1217"/>
        <item m="1" x="489"/>
        <item m="1" x="387"/>
        <item m="1" x="873"/>
        <item m="1" x="1304"/>
        <item m="1" x="1815"/>
        <item x="56"/>
        <item m="1" x="1291"/>
        <item m="1" x="2164"/>
        <item m="1" x="755"/>
        <item m="1" x="2039"/>
        <item m="1" x="2187"/>
        <item m="1" x="2230"/>
        <item m="1" x="639"/>
        <item m="1" x="268"/>
        <item m="1" x="1769"/>
        <item m="1" x="1515"/>
        <item m="1" x="1809"/>
        <item m="1" x="532"/>
        <item m="1" x="946"/>
        <item m="1" x="1498"/>
        <item m="1" x="1117"/>
        <item m="1" x="784"/>
        <item m="1" x="2235"/>
        <item m="1" x="1456"/>
        <item m="1" x="611"/>
        <item m="1" x="383"/>
        <item m="1" x="247"/>
        <item m="1" x="570"/>
        <item m="1" x="786"/>
        <item m="1" x="1458"/>
        <item m="1" x="1048"/>
        <item m="1" x="265"/>
        <item m="1" x="2170"/>
        <item m="1" x="970"/>
        <item m="1" x="1734"/>
        <item m="1" x="1245"/>
        <item m="1" x="1225"/>
        <item m="1" x="1759"/>
        <item m="1" x="351"/>
        <item m="1" x="951"/>
        <item m="1" x="122"/>
        <item m="1" x="778"/>
        <item m="1" x="1009"/>
        <item m="1" x="133"/>
        <item m="1" x="1534"/>
        <item m="1" x="218"/>
        <item m="1" x="672"/>
        <item m="1" x="1821"/>
        <item m="1" x="150"/>
        <item m="1" x="1397"/>
        <item m="1" x="1198"/>
        <item m="1" x="1312"/>
        <item m="1" x="898"/>
        <item m="1" x="2050"/>
        <item m="1" x="1345"/>
        <item m="1" x="1611"/>
        <item m="1" x="126"/>
        <item m="1" x="1610"/>
        <item m="1" x="949"/>
        <item m="1" x="1182"/>
        <item m="1" x="1428"/>
        <item m="1" x="1920"/>
        <item m="1" x="1024"/>
        <item m="1" x="742"/>
        <item m="1" x="240"/>
        <item m="1" x="1020"/>
        <item m="1" x="1847"/>
        <item m="1" x="2236"/>
        <item m="1" x="393"/>
        <item m="1" x="1528"/>
        <item m="1" x="701"/>
        <item m="1" x="2053"/>
        <item m="1" x="102"/>
        <item m="1" x="1608"/>
        <item m="1" x="865"/>
        <item m="1" x="2117"/>
        <item m="1" x="960"/>
        <item m="1" x="1235"/>
        <item m="1" x="1393"/>
        <item m="1" x="497"/>
        <item m="1" x="1169"/>
        <item m="1" x="2042"/>
        <item m="1" x="1652"/>
        <item m="1" x="407"/>
        <item m="1" x="1387"/>
        <item m="1" x="940"/>
        <item m="1" x="556"/>
        <item m="1" x="248"/>
        <item m="1" x="1178"/>
        <item m="1" x="2052"/>
        <item m="1" x="790"/>
        <item m="1" x="1695"/>
        <item m="1" x="1942"/>
        <item m="1" x="1485"/>
        <item m="1" x="1671"/>
        <item m="1" x="987"/>
        <item m="1" x="627"/>
        <item m="1" x="1067"/>
        <item m="1" x="1138"/>
        <item m="1" x="1209"/>
        <item m="1" x="1278"/>
        <item m="1" x="1343"/>
        <item m="1" x="1413"/>
        <item m="1" x="1496"/>
        <item m="1" x="1577"/>
        <item m="1" x="1641"/>
        <item m="1" x="990"/>
        <item m="1" x="1068"/>
        <item m="1" x="1142"/>
        <item m="1" x="1210"/>
        <item m="1" x="1281"/>
        <item m="1" x="1347"/>
        <item m="1" x="1418"/>
        <item m="1" x="1579"/>
        <item m="1" x="1643"/>
        <item m="1" x="996"/>
        <item m="1" x="1070"/>
        <item m="1" x="1145"/>
        <item m="1" x="1213"/>
        <item m="1" x="507"/>
        <item m="1" x="1954"/>
        <item m="1" x="1228"/>
        <item m="1" x="807"/>
        <item m="1" x="1514"/>
        <item m="1" x="1050"/>
        <item m="1" x="1519"/>
        <item m="1" x="1501"/>
        <item m="1" x="1285"/>
        <item m="1" x="1351"/>
        <item m="1" x="1422"/>
        <item m="1" x="1504"/>
        <item m="1" x="1693"/>
        <item m="1" x="1585"/>
        <item m="1" x="890"/>
        <item m="1" x="691"/>
        <item m="1" x="2121"/>
        <item m="1" x="643"/>
        <item m="1" x="1140"/>
        <item m="1" x="159"/>
        <item m="1" x="255"/>
        <item m="1" x="1513"/>
        <item m="1" x="1786"/>
        <item m="1" x="1981"/>
        <item m="1" x="520"/>
        <item x="52"/>
        <item m="1" x="1038"/>
        <item m="1" x="200"/>
        <item m="1" x="528"/>
        <item m="1" x="597"/>
        <item m="1" x="602"/>
        <item m="1" x="610"/>
        <item m="1" x="616"/>
        <item m="1" x="624"/>
        <item m="1" x="626"/>
        <item m="1" x="1674"/>
        <item m="1" x="1679"/>
        <item m="1" x="1684"/>
        <item m="1" x="1687"/>
        <item m="1" x="1589"/>
        <item m="1" x="749"/>
        <item m="1" x="1787"/>
        <item m="1" x="958"/>
        <item m="1" x="1714"/>
        <item m="1" x="1806"/>
        <item m="1" x="553"/>
        <item m="1" x="453"/>
        <item m="1" x="1353"/>
        <item m="1" x="559"/>
        <item m="1" x="568"/>
        <item m="1" x="577"/>
        <item m="1" x="887"/>
        <item m="1" x="509"/>
        <item m="1" x="1953"/>
        <item m="1" x="2135"/>
        <item m="1" x="411"/>
        <item m="1" x="2232"/>
        <item m="1" x="578"/>
        <item m="1" x="408"/>
        <item m="1" x="1545"/>
        <item m="1" x="2133"/>
        <item m="1" x="765"/>
        <item m="1" x="1183"/>
        <item m="1" x="896"/>
        <item m="1" x="1315"/>
        <item m="1" x="2223"/>
        <item m="1" x="1898"/>
        <item m="1" x="1124"/>
        <item m="1" x="917"/>
        <item m="1" x="2219"/>
        <item m="1" x="1802"/>
        <item m="1" x="1797"/>
        <item m="1" x="1173"/>
        <item m="1" x="796"/>
        <item m="1" x="1929"/>
        <item m="1" x="826"/>
        <item m="1" x="449"/>
        <item m="1" x="1903"/>
        <item m="1" x="1829"/>
        <item m="1" x="1041"/>
        <item m="1" x="2022"/>
        <item m="1" x="1598"/>
        <item m="1" x="572"/>
        <item m="1" x="1873"/>
        <item m="1" x="747"/>
        <item m="1" x="1840"/>
        <item m="1" x="2001"/>
        <item m="1" x="1970"/>
        <item m="1" x="1940"/>
        <item m="1" x="2242"/>
        <item m="1" x="1962"/>
        <item m="1" x="853"/>
        <item m="1" x="1934"/>
        <item m="1" x="811"/>
        <item m="1" x="493"/>
        <item m="1" x="880"/>
        <item m="1" x="1631"/>
        <item m="1" x="145"/>
        <item m="1" x="544"/>
        <item m="1" x="1938"/>
        <item m="1" x="1491"/>
        <item m="1" x="954"/>
        <item m="1" x="1878"/>
        <item m="1" x="971"/>
        <item m="1" x="1155"/>
        <item m="1" x="782"/>
        <item m="1" x="1761"/>
        <item m="1" x="894"/>
        <item m="1" x="1719"/>
        <item m="1" x="552"/>
        <item m="1" x="311"/>
        <item m="1" x="891"/>
        <item m="1" x="529"/>
        <item m="1" x="1309"/>
        <item m="1" x="530"/>
        <item m="1" x="2069"/>
        <item m="1" x="1326"/>
        <item m="1" x="178"/>
        <item m="1" x="1921"/>
        <item m="1" x="505"/>
        <item m="1" x="1167"/>
        <item m="1" x="648"/>
        <item m="1" x="1816"/>
        <item m="1" x="2088"/>
        <item m="1" x="1158"/>
        <item m="1" x="1768"/>
        <item m="1" x="131"/>
        <item m="1" x="1948"/>
        <item m="1" x="344"/>
        <item m="1" x="171"/>
        <item m="1" x="693"/>
        <item m="1" x="1399"/>
        <item m="1" x="1995"/>
        <item m="1" x="835"/>
        <item m="1" x="2105"/>
        <item m="1" x="652"/>
        <item m="1" x="1203"/>
        <item m="1" x="2098"/>
        <item m="1" x="1862"/>
        <item m="1" x="183"/>
        <item m="1" x="1081"/>
        <item m="1" x="1092"/>
        <item m="1" x="1376"/>
        <item m="1" x="1275"/>
        <item m="1" x="840"/>
        <item m="1" x="1010"/>
        <item m="1" x="388"/>
        <item m="1" x="1311"/>
        <item m="1" x="1139"/>
        <item m="1" x="2239"/>
        <item m="1" x="773"/>
        <item m="1" x="942"/>
        <item m="1" x="975"/>
        <item m="1" x="2167"/>
        <item m="1" x="341"/>
        <item m="1" x="772"/>
        <item m="1" x="1997"/>
        <item m="1" x="1419"/>
        <item m="1" x="294"/>
        <item m="1" x="1189"/>
        <item m="1" x="224"/>
        <item m="1" x="1196"/>
        <item m="1" x="2035"/>
        <item m="1" x="1887"/>
        <item m="1" x="1553"/>
        <item m="1" x="1503"/>
        <item m="1" x="223"/>
        <item m="1" x="485"/>
        <item m="1" x="1724"/>
        <item m="1" x="194"/>
        <item m="1" x="1382"/>
        <item m="1" x="128"/>
        <item m="1" x="1697"/>
        <item m="1" x="1605"/>
        <item m="1" x="2185"/>
        <item m="1" x="1508"/>
        <item m="1" x="2020"/>
        <item m="1" x="1664"/>
        <item m="1" x="1558"/>
        <item m="1" x="1975"/>
        <item m="1" x="1229"/>
        <item m="1" x="216"/>
        <item m="1" x="271"/>
        <item m="1" x="514"/>
        <item m="1" x="457"/>
        <item m="1" x="412"/>
        <item m="1" x="705"/>
        <item m="1" x="953"/>
        <item m="1" x="902"/>
        <item m="1" x="1845"/>
        <item m="1" x="1722"/>
        <item m="1" x="934"/>
        <item m="1" x="595"/>
        <item m="1" x="1194"/>
        <item m="1" x="1472"/>
        <item m="1" x="1740"/>
        <item m="1" x="2189"/>
        <item m="1" x="1716"/>
        <item m="1" x="1279"/>
        <item m="1" x="692"/>
        <item m="1" x="745"/>
        <item m="1" x="1884"/>
        <item m="1" x="870"/>
        <item m="1" x="737"/>
        <item m="1" x="550"/>
        <item m="1" x="1784"/>
        <item m="1" x="123"/>
        <item m="1" x="1007"/>
        <item m="1" x="1368"/>
        <item m="1" x="501"/>
        <item m="1" x="2037"/>
        <item m="1" x="440"/>
        <item m="1" x="1789"/>
        <item m="1" x="1286"/>
        <item m="1" x="2101"/>
        <item m="1" x="612"/>
        <item m="1" x="906"/>
        <item m="1" x="881"/>
        <item m="1" x="1053"/>
        <item m="1" x="575"/>
        <item m="1" x="1325"/>
        <item m="1" x="922"/>
        <item m="1" x="2213"/>
        <item m="1" x="1402"/>
        <item m="1" x="151"/>
        <item m="1" x="1596"/>
        <item m="1" x="1736"/>
        <item m="1" x="1301"/>
        <item m="1" x="1446"/>
        <item m="1" x="1856"/>
        <item m="1" x="459"/>
        <item m="1" x="1969"/>
        <item m="1" x="518"/>
        <item m="1" x="519"/>
        <item m="1" x="261"/>
        <item m="1" x="486"/>
        <item m="1" x="777"/>
        <item m="1" x="332"/>
        <item m="1" x="593"/>
        <item m="1" x="1720"/>
        <item m="1" x="567"/>
        <item m="1" x="443"/>
        <item m="1" x="461"/>
        <item m="1" x="477"/>
        <item m="1" x="836"/>
        <item m="1" x="2076"/>
        <item m="1" x="1837"/>
        <item m="1" x="673"/>
        <item m="1" x="671"/>
        <item m="1" x="209"/>
        <item m="1" x="613"/>
        <item m="1" x="296"/>
        <item m="1" x="2131"/>
        <item m="1" x="1216"/>
        <item m="1" x="664"/>
        <item m="1" x="1541"/>
        <item m="1" x="243"/>
        <item m="1" x="579"/>
        <item m="1" x="1282"/>
        <item m="1" x="1338"/>
        <item m="1" x="1836"/>
        <item m="1" x="1900"/>
        <item m="1" x="318"/>
        <item m="1" x="1562"/>
        <item m="1" x="843"/>
        <item m="1" x="433"/>
        <item m="1" x="202"/>
        <item m="1" x="1460"/>
        <item m="1" x="808"/>
        <item m="1" x="2082"/>
        <item m="1" x="382"/>
        <item m="1" x="1220"/>
        <item m="1" x="1723"/>
        <item m="1" x="1521"/>
        <item m="1" x="1334"/>
        <item m="1" x="134"/>
        <item m="1" x="211"/>
        <item m="1" x="1700"/>
        <item m="1" x="2128"/>
        <item m="1" x="721"/>
        <item m="1" x="764"/>
        <item m="1" x="1536"/>
        <item m="1" x="1459"/>
        <item m="1" x="810"/>
        <item m="1" x="1298"/>
        <item m="1" x="1653"/>
        <item m="1" x="192"/>
        <item m="1" x="1522"/>
        <item m="1" x="369"/>
        <item m="1" x="1977"/>
        <item m="1" x="397"/>
        <item m="1" x="434"/>
        <item m="1" x="2154"/>
        <item m="1" x="1122"/>
        <item m="1" x="1082"/>
        <item m="1" x="1108"/>
        <item m="1" x="1530"/>
        <item m="1" x="237"/>
        <item m="1" x="704"/>
        <item m="1" x="1064"/>
        <item m="1" x="1591"/>
        <item m="1" x="455"/>
        <item m="1" x="715"/>
        <item m="1" x="844"/>
        <item m="1" x="1381"/>
        <item m="1" x="2106"/>
        <item m="1" x="1704"/>
        <item m="1" x="1848"/>
        <item m="1" x="405"/>
        <item m="1" x="1106"/>
        <item m="1" x="400"/>
        <item m="1" x="984"/>
        <item m="1" x="754"/>
        <item m="1" x="1303"/>
        <item m="1" x="421"/>
        <item m="1" x="1914"/>
        <item m="1" x="1713"/>
        <item m="1" x="2216"/>
        <item m="1" x="1555"/>
        <item m="1" x="1617"/>
        <item m="1" x="813"/>
        <item m="1" x="506"/>
        <item m="1" x="916"/>
        <item m="1" x="492"/>
        <item m="1" x="270"/>
        <item m="1" x="1551"/>
        <item m="1" x="498"/>
        <item m="1" x="1226"/>
        <item m="1" x="287"/>
        <item m="1" x="730"/>
        <item m="1" x="531"/>
        <item m="1" x="1779"/>
        <item m="1" x="1855"/>
        <item m="1" x="918"/>
        <item m="1" x="180"/>
        <item m="1" x="284"/>
        <item m="1" x="2220"/>
        <item m="1" x="2208"/>
        <item m="1" x="423"/>
        <item m="1" x="410"/>
        <item m="1" x="1620"/>
        <item m="1" x="2134"/>
        <item m="1" x="1909"/>
        <item m="1" x="998"/>
        <item m="1" x="525"/>
        <item m="1" x="775"/>
        <item m="1" x="1926"/>
        <item m="1" x="2078"/>
        <item m="1" x="605"/>
        <item m="1" x="924"/>
        <item m="1" x="1618"/>
        <item m="1" x="395"/>
        <item m="1" x="1743"/>
        <item m="1" x="2148"/>
        <item m="1" x="819"/>
        <item m="1" x="846"/>
        <item m="1" x="939"/>
        <item m="1" x="1708"/>
        <item m="1" x="565"/>
        <item m="1" x="2227"/>
        <item m="1" x="1099"/>
        <item m="1" x="644"/>
        <item m="1" x="2077"/>
        <item m="1" x="1851"/>
        <item m="1" x="1824"/>
        <item m="1" x="1927"/>
        <item m="1" x="1853"/>
        <item m="1" x="741"/>
        <item m="1" x="1125"/>
        <item m="1" x="1306"/>
        <item m="1" x="323"/>
        <item m="1" x="1076"/>
        <item m="1" x="1592"/>
        <item m="1" x="1538"/>
        <item m="1" x="356"/>
        <item m="1" x="2051"/>
        <item m="1" x="1731"/>
        <item m="1" x="985"/>
        <item m="1" x="1090"/>
        <item m="1" x="521"/>
        <item m="1" x="2092"/>
        <item m="1" x="690"/>
        <item m="1" x="889"/>
        <item m="1" x="391"/>
        <item m="1" x="1657"/>
        <item m="1" x="2249"/>
        <item m="1" x="1763"/>
        <item m="1" x="1444"/>
        <item m="1" x="1602"/>
        <item m="1" x="872"/>
        <item m="1" x="278"/>
        <item m="1" x="1433"/>
        <item m="1" x="1072"/>
        <item m="1" x="1762"/>
        <item m="1" x="1575"/>
        <item m="1" x="1212"/>
        <item m="1" x="1080"/>
        <item m="1" x="548"/>
        <item m="1" x="738"/>
        <item m="1" x="1928"/>
        <item m="1" x="1071"/>
        <item m="1" x="399"/>
        <item m="1" x="1290"/>
        <item m="1" x="1742"/>
        <item m="1" x="2147"/>
        <item m="1" x="1892"/>
        <item m="1" x="1557"/>
        <item m="1" x="2191"/>
        <item m="1" x="852"/>
        <item m="1" x="1795"/>
        <item m="1" x="2097"/>
        <item m="1" x="617"/>
        <item m="1" x="1060"/>
        <item m="1" x="1367"/>
        <item m="1" x="1886"/>
        <item m="1" x="1085"/>
        <item m="1" x="1949"/>
        <item m="1" x="1574"/>
        <item m="1" x="1624"/>
        <item m="1" x="422"/>
        <item m="1" x="869"/>
        <item m="1" x="190"/>
        <item m="1" x="1655"/>
        <item m="1" x="176"/>
        <item m="1" x="963"/>
        <item m="1" x="1267"/>
        <item m="1" x="740"/>
        <item m="1" x="557"/>
        <item m="1" x="1646"/>
        <item m="1" x="1499"/>
        <item m="1" x="659"/>
        <item m="1" x="2192"/>
        <item m="1" x="1805"/>
        <item m="1" x="1184"/>
        <item m="1" x="272"/>
        <item m="1" x="337"/>
        <item m="1" x="381"/>
        <item m="1" x="1001"/>
        <item m="1" x="1113"/>
        <item m="1" x="1152"/>
        <item m="1" x="1383"/>
        <item m="1" x="1917"/>
        <item m="1" x="1673"/>
        <item m="1" x="1159"/>
        <item m="1" x="1102"/>
        <item m="1" x="1580"/>
        <item m="1" x="1317"/>
        <item m="1" x="1111"/>
        <item m="1" x="1780"/>
        <item m="1" x="1668"/>
        <item m="1" x="446"/>
        <item m="1" x="1363"/>
        <item m="1" x="2218"/>
        <item m="1" x="793"/>
        <item m="1" x="925"/>
        <item m="1" x="920"/>
        <item m="1" x="1323"/>
        <item m="1" x="1889"/>
        <item m="1" x="2043"/>
        <item m="1" x="2184"/>
        <item m="1" x="1268"/>
        <item m="1" x="1533"/>
        <item m="1" x="1054"/>
        <item m="1" x="1324"/>
        <item m="1" x="768"/>
        <item m="1" x="684"/>
        <item m="1" x="2103"/>
        <item m="1" x="140"/>
        <item m="1" x="601"/>
        <item m="1" x="581"/>
        <item m="1" x="1148"/>
        <item m="1" x="508"/>
        <item m="1" x="961"/>
        <item m="1" x="1595"/>
        <item m="1" x="977"/>
        <item m="1" x="596"/>
        <item m="1" x="1915"/>
        <item m="1" x="944"/>
        <item m="1" x="1924"/>
        <item m="1" x="1332"/>
        <item m="1" x="1128"/>
        <item m="1" x="545"/>
        <item m="1" x="1061"/>
        <item m="1" x="264"/>
        <item m="1" x="585"/>
        <item m="1" x="357"/>
        <item m="1" x="1091"/>
        <item m="1" x="1270"/>
        <item m="1" x="1259"/>
        <item m="1" x="1432"/>
        <item m="1" x="342"/>
        <item m="1" x="215"/>
        <item m="1" x="727"/>
        <item m="1" x="1989"/>
        <item m="1" x="1766"/>
        <item m="1" x="1637"/>
        <item m="1" x="1941"/>
        <item m="1" x="1305"/>
        <item m="1" x="483"/>
        <item m="1" x="1702"/>
        <item m="1" x="859"/>
        <item m="1" x="1093"/>
        <item m="1" x="148"/>
        <item m="1" x="829"/>
        <item m="1" x="1400"/>
        <item m="1" x="1939"/>
        <item m="1" x="861"/>
        <item m="1" x="982"/>
        <item m="1" x="2129"/>
        <item m="1" x="832"/>
        <item m="1" x="1662"/>
        <item m="1" x="1566"/>
        <item m="1" x="955"/>
        <item m="1" x="1925"/>
        <item m="1" x="1131"/>
        <item m="1" x="1482"/>
        <item m="1" x="2028"/>
        <item m="1" x="2011"/>
        <item m="1" x="1597"/>
        <item m="1" x="2073"/>
        <item m="1" x="1003"/>
        <item m="1" x="849"/>
        <item m="1" x="343"/>
        <item m="1" x="193"/>
        <item m="1" x="1647"/>
        <item m="1" x="1430"/>
        <item m="1" x="2179"/>
        <item m="1" x="1594"/>
        <item m="1" x="1299"/>
        <item m="1" x="1738"/>
        <item m="1" x="288"/>
        <item m="1" x="719"/>
        <item m="1" x="910"/>
        <item m="1" x="1380"/>
        <item m="1" x="732"/>
        <item m="1" x="1823"/>
        <item m="1" x="1333"/>
        <item m="1" x="1374"/>
        <item m="1" x="1405"/>
        <item m="1" x="1930"/>
        <item m="1" x="1438"/>
        <item m="1" x="587"/>
        <item m="1" x="1191"/>
        <item m="1" x="1571"/>
        <item m="1" x="2126"/>
        <item m="1" x="1906"/>
        <item m="1" x="303"/>
        <item m="1" x="1537"/>
        <item m="1" x="1249"/>
        <item m="1" x="1894"/>
        <item m="1" x="574"/>
        <item m="1" x="1593"/>
        <item m="1" x="1416"/>
        <item m="1" x="2067"/>
        <item m="1" x="2155"/>
        <item m="1" x="1776"/>
        <item m="1" x="2111"/>
        <item m="1" x="1626"/>
        <item m="1" x="1477"/>
        <item m="1" x="2087"/>
        <item m="1" x="833"/>
        <item m="1" x="1923"/>
        <item m="1" x="2143"/>
        <item m="1" x="448"/>
        <item m="1" x="1451"/>
        <item m="1" x="633"/>
        <item m="1" x="1801"/>
        <item m="1" x="874"/>
        <item m="1" x="820"/>
        <item m="1" x="1130"/>
        <item m="1" x="2141"/>
        <item m="1" x="1974"/>
        <item m="1" x="2177"/>
        <item m="1" x="1639"/>
        <item m="1" x="1307"/>
        <item m="1" x="710"/>
        <item m="1" x="1352"/>
        <item m="1" x="1636"/>
        <item m="1" x="363"/>
        <item m="1" x="863"/>
        <item m="1" x="316"/>
        <item m="1" x="848"/>
        <item m="1" x="1176"/>
        <item m="1" x="1089"/>
        <item m="1" x="1365"/>
        <item m="1" x="174"/>
        <item m="1" x="580"/>
        <item m="1" x="2209"/>
        <item m="1" x="1922"/>
        <item m="1" x="1979"/>
        <item m="1" x="1129"/>
        <item m="1" x="1008"/>
        <item m="1" x="1238"/>
        <item m="1" x="515"/>
        <item m="1" x="1481"/>
        <item m="1" x="1149"/>
        <item m="1" x="799"/>
        <item m="1" x="1971"/>
        <item m="1" x="804"/>
        <item m="1" x="1910"/>
        <item m="1" x="1371"/>
        <item m="1" x="1746"/>
        <item m="1" x="1846"/>
        <item m="1" x="541"/>
        <item m="1" x="1476"/>
        <item m="1" x="1337"/>
        <item m="1" x="1011"/>
        <item m="1" x="2000"/>
        <item m="1" x="450"/>
        <item m="1" x="1223"/>
        <item m="1" x="1045"/>
        <item m="1" x="1559"/>
        <item m="1" x="472"/>
        <item m="1" x="336"/>
        <item m="1" x="1663"/>
        <item m="1" x="181"/>
        <item m="1" x="2137"/>
        <item m="1" x="350"/>
        <item m="1" x="1578"/>
        <item m="1" x="1006"/>
        <item m="1" x="943"/>
        <item m="1" x="1858"/>
        <item m="1" x="590"/>
        <item m="1" x="533"/>
        <item m="1" x="1021"/>
        <item m="1" x="212"/>
        <item m="1" x="1349"/>
        <item m="1" x="2005"/>
        <item m="1" x="1036"/>
        <item m="1" x="937"/>
        <item m="1" x="2165"/>
        <item m="1" x="2171"/>
        <item m="1" x="402"/>
        <item m="1" x="258"/>
        <item m="1" x="403"/>
        <item m="1" x="1748"/>
        <item m="1" x="435"/>
        <item m="1" x="2234"/>
        <item m="1" x="999"/>
        <item m="1" x="1028"/>
        <item m="1" x="2120"/>
        <item m="1" x="700"/>
        <item m="1" x="175"/>
        <item m="1" x="1918"/>
        <item m="1" x="707"/>
        <item m="1" x="1785"/>
        <item m="1" x="2081"/>
        <item m="1" x="2059"/>
        <item m="1" x="2152"/>
        <item m="1" x="262"/>
        <item m="1" x="731"/>
        <item m="1" x="417"/>
        <item m="1" x="1729"/>
        <item m="1" x="221"/>
        <item m="1" x="827"/>
        <item m="1" x="358"/>
        <item m="1" x="1202"/>
        <item m="1" x="1913"/>
        <item m="1" x="683"/>
        <item m="1" x="242"/>
        <item m="1" x="1916"/>
        <item m="1" x="1832"/>
        <item m="1" x="623"/>
        <item m="1" x="1645"/>
        <item m="1" x="1621"/>
        <item m="1" x="2044"/>
        <item m="1" x="2072"/>
        <item m="1" x="1542"/>
        <item m="1" x="454"/>
        <item m="1" x="1211"/>
        <item m="1" x="751"/>
        <item m="1" x="907"/>
        <item m="1" x="1033"/>
        <item m="1" x="1062"/>
        <item m="1" x="231"/>
        <item m="1" x="2159"/>
        <item m="1" x="2100"/>
        <item m="1" x="860"/>
        <item m="1" x="1186"/>
        <item m="1" x="1935"/>
        <item m="1" x="1034"/>
        <item m="1" x="1850"/>
        <item m="1" x="1369"/>
        <item m="1" x="295"/>
        <item m="1" x="1018"/>
        <item m="1" x="675"/>
        <item m="1" x="2144"/>
        <item m="1" x="814"/>
        <item m="1" x="1168"/>
        <item m="1" x="753"/>
        <item m="1" x="1717"/>
        <item m="1" x="769"/>
        <item m="1" x="1908"/>
        <item m="1" x="1682"/>
        <item m="1" x="1546"/>
        <item m="1" x="787"/>
        <item m="1" x="825"/>
        <item m="1" x="1656"/>
        <item m="1" x="1394"/>
        <item m="1" x="213"/>
        <item m="1" x="273"/>
        <item m="1" x="524"/>
        <item m="1" x="1327"/>
        <item m="1" x="1500"/>
        <item m="1" x="604"/>
        <item m="1" x="1919"/>
        <item m="1" x="300"/>
        <item m="1" x="2030"/>
        <item m="1" x="669"/>
        <item m="1" x="1197"/>
        <item m="1" x="1004"/>
        <item m="1" x="352"/>
        <item m="1" x="1110"/>
        <item m="1" x="771"/>
        <item m="1" x="2118"/>
        <item m="1" x="1201"/>
        <item m="1" x="703"/>
        <item x="38"/>
        <item m="1" x="649"/>
        <item m="1" x="1252"/>
        <item m="1" x="554"/>
        <item m="1" x="330"/>
        <item m="1" x="594"/>
        <item m="1" x="1778"/>
        <item m="1" x="198"/>
        <item m="1" x="1745"/>
        <item m="1" x="1563"/>
        <item m="1" x="969"/>
        <item m="1" x="1757"/>
        <item m="1" x="321"/>
        <item m="1" x="619"/>
        <item m="1" x="1506"/>
        <item m="1" x="591"/>
        <item m="1" x="127"/>
        <item m="1" x="228"/>
        <item m="1" x="1895"/>
        <item m="1" x="214"/>
        <item m="1" x="339"/>
        <item m="1" x="347"/>
        <item m="1" x="471"/>
        <item m="1" x="2012"/>
        <item m="1" x="1484"/>
        <item m="1" x="1968"/>
        <item m="1" x="665"/>
        <item m="1" x="1417"/>
        <item m="1" x="1707"/>
        <item m="1" x="1160"/>
        <item m="1" x="1230"/>
        <item m="1" x="1899"/>
        <item m="1" x="1273"/>
        <item m="1" x="1859"/>
        <item m="1" x="1650"/>
        <item m="1" x="1874"/>
        <item m="1" x="366"/>
        <item m="1" x="346"/>
        <item m="1" x="1490"/>
        <item m="1" x="1800"/>
        <item m="1" x="314"/>
        <item m="1" x="1346"/>
        <item m="1" x="1302"/>
        <item m="1" x="494"/>
        <item m="1" x="361"/>
        <item m="1" x="1415"/>
        <item m="1" x="966"/>
        <item m="1" x="1461"/>
        <item m="1" x="838"/>
        <item m="1" x="2207"/>
        <item m="1" x="2245"/>
        <item m="1" x="1283"/>
        <item m="1" x="2229"/>
        <item m="1" x="2244"/>
        <item m="1" x="2018"/>
        <item m="1" x="2085"/>
        <item m="1" x="1479"/>
        <item m="1" x="512"/>
        <item m="1" x="837"/>
        <item m="1" x="1013"/>
        <item m="1" x="239"/>
        <item m="1" x="1436"/>
        <item m="1" x="479"/>
        <item m="1" x="1104"/>
        <item m="1" x="1166"/>
        <item m="1" x="1966"/>
        <item m="1" x="1396"/>
        <item m="1" x="1047"/>
        <item m="1" x="547"/>
        <item m="1" x="871"/>
        <item m="1" x="1861"/>
        <item m="1" x="1247"/>
        <item m="1" x="1156"/>
        <item m="1" x="1648"/>
        <item m="1" x="2109"/>
        <item m="1" x="1911"/>
        <item m="1" x="746"/>
        <item m="1" x="630"/>
        <item m="1" x="2163"/>
        <item m="1" x="320"/>
        <item m="1" x="641"/>
        <item m="1" x="1293"/>
        <item m="1" x="488"/>
        <item m="1" x="631"/>
        <item m="1" x="1449"/>
        <item m="1" x="1634"/>
        <item m="1" x="2064"/>
        <item m="1" x="2062"/>
        <item m="1" x="688"/>
        <item m="1" x="2089"/>
        <item m="1" x="1077"/>
        <item m="1" x="1588"/>
        <item m="1" x="919"/>
        <item m="1" x="739"/>
        <item m="1" x="699"/>
        <item m="1" x="1170"/>
        <item m="1" x="285"/>
        <item m="1" x="1447"/>
        <item m="1" x="473"/>
        <item m="1" x="1162"/>
        <item m="1" x="380"/>
        <item m="1" x="882"/>
        <item m="1" x="2115"/>
        <item m="1" x="1360"/>
        <item m="1" x="723"/>
        <item m="1" x="1174"/>
        <item m="1" x="2182"/>
        <item m="1" x="430"/>
        <item m="1" x="308"/>
        <item m="1" x="1875"/>
        <item m="1" x="1448"/>
        <item m="1" x="1606"/>
        <item m="1" x="234"/>
        <item m="1" x="1272"/>
        <item m="1" x="1457"/>
        <item m="1" x="490"/>
        <item x="53"/>
        <item m="1" x="317"/>
        <item m="1" x="386"/>
        <item m="1" x="392"/>
        <item m="1" x="994"/>
        <item m="1" x="334"/>
        <item m="1" x="2132"/>
        <item m="1" x="390"/>
        <item m="1" x="651"/>
        <item m="1" x="1262"/>
        <item m="1" x="1087"/>
        <item m="1" x="1101"/>
        <item m="1" x="458"/>
        <item m="1" x="499"/>
        <item m="1" x="1488"/>
        <item m="1" x="621"/>
        <item m="1" x="431"/>
        <item m="1" x="656"/>
        <item m="1" x="1744"/>
        <item m="1" x="725"/>
        <item m="1" x="409"/>
        <item m="1" x="1187"/>
        <item m="1" x="439"/>
        <item m="1" x="139"/>
        <item m="1" x="718"/>
        <item m="1" x="2151"/>
        <item m="1" x="678"/>
        <item m="1" x="513"/>
        <item m="1" x="1770"/>
        <item m="1" x="282"/>
        <item m="1" x="1103"/>
        <item m="1" x="997"/>
        <item m="1" x="2026"/>
        <item m="1" x="640"/>
        <item m="1" x="138"/>
        <item m="1" x="748"/>
        <item m="1" x="338"/>
        <item m="1" x="257"/>
        <item m="1" x="1560"/>
        <item m="1" x="1098"/>
        <item m="1" x="930"/>
        <item m="1" x="676"/>
        <item m="1" x="983"/>
        <item m="1" x="2201"/>
        <item m="1" x="606"/>
        <item m="1" x="897"/>
        <item m="1" x="1767"/>
        <item m="1" x="1812"/>
        <item m="1" x="1866"/>
        <item m="1" x="188"/>
        <item m="1" x="1882"/>
        <item m="1" x="855"/>
        <item m="1" x="650"/>
        <item m="1" x="1959"/>
        <item m="1" x="1554"/>
        <item m="1" x="993"/>
        <item m="1" x="246"/>
        <item m="1" x="1143"/>
        <item m="1" x="2032"/>
        <item m="1" x="256"/>
        <item m="1" x="1760"/>
        <item m="1" x="1146"/>
        <item m="1" x="1833"/>
        <item m="1" x="1628"/>
        <item m="1" x="1638"/>
        <item m="1" x="1659"/>
        <item m="1" x="1852"/>
        <item m="1" x="1548"/>
        <item m="1" x="2246"/>
        <item m="1" x="1573"/>
        <item m="1" x="1205"/>
        <item m="1" x="2119"/>
        <item m="1" x="2090"/>
        <item m="1" x="385"/>
        <item m="1" x="1688"/>
        <item m="1" x="1543"/>
        <item m="1" x="744"/>
        <item m="1" x="1095"/>
        <item m="1" x="1601"/>
        <item m="1" x="892"/>
        <item m="1" x="1366"/>
        <item m="1" x="760"/>
        <item m="1" x="1193"/>
        <item m="1" x="2240"/>
        <item m="1" x="254"/>
        <item m="1" x="1587"/>
        <item m="1" x="660"/>
        <item m="1" x="1782"/>
        <item m="1" x="1441"/>
        <item m="1" x="1808"/>
        <item m="1" x="1614"/>
        <item m="1" x="1219"/>
        <item m="1" x="173"/>
        <item m="1" x="973"/>
        <item m="1" x="119"/>
        <item m="1" x="1276"/>
        <item m="1" x="153"/>
        <item m="1" x="160"/>
        <item m="1" x="1623"/>
        <item m="1" x="2200"/>
        <item m="1" x="467"/>
        <item m="1" x="1715"/>
        <item m="1" x="724"/>
        <item m="1" x="878"/>
        <item m="1" x="205"/>
        <item m="1" x="1308"/>
        <item m="1" x="1635"/>
        <item m="1" x="124"/>
        <item m="1" x="1904"/>
        <item m="1" x="219"/>
        <item m="1" x="1336"/>
        <item m="1" x="1359"/>
        <item m="1" x="560"/>
        <item m="1" x="1649"/>
        <item m="1" x="1409"/>
        <item m="1" x="677"/>
        <item m="1" x="1952"/>
        <item m="1" x="1232"/>
        <item m="1" x="1026"/>
        <item m="1" x="618"/>
        <item m="1" x="646"/>
        <item m="1" x="2123"/>
        <item m="1" x="143"/>
        <item m="1" x="2211"/>
        <item m="1" x="1517"/>
        <item m="1" x="2027"/>
        <item m="1" x="1489"/>
        <item m="1" x="1263"/>
        <item m="1" x="1455"/>
        <item m="1" x="419"/>
        <item m="1" x="442"/>
        <item m="1" x="158"/>
        <item m="1" x="1604"/>
        <item m="1" x="1826"/>
        <item m="1" x="1350"/>
        <item m="1" x="1361"/>
        <item x="64"/>
        <item m="1" x="1732"/>
        <item m="1" x="1471"/>
        <item m="1" x="857"/>
        <item m="1" x="563"/>
        <item m="1" x="708"/>
        <item m="1" x="1147"/>
        <item m="1" x="1161"/>
        <item m="1" x="1686"/>
        <item m="1" x="1529"/>
        <item m="1" x="1066"/>
        <item m="1" x="945"/>
        <item m="1" x="1680"/>
        <item m="1" x="540"/>
        <item m="1" x="2160"/>
        <item m="1" x="1572"/>
        <item m="1" x="306"/>
        <item m="1" x="185"/>
        <item m="1" x="1475"/>
        <item m="1" x="2006"/>
        <item m="1" x="1796"/>
        <item m="1" x="717"/>
        <item m="1" x="1661"/>
        <item m="1" x="1165"/>
        <item m="1" x="238"/>
        <item m="1" x="2228"/>
        <item m="1" x="558"/>
        <item m="1" x="418"/>
        <item m="1" x="2083"/>
        <item m="1" x="1690"/>
        <item m="1" x="680"/>
        <item m="1" x="2113"/>
        <item m="1" x="915"/>
        <item m="1" x="1999"/>
        <item m="1" x="2004"/>
        <item m="1" x="1728"/>
        <item m="1" x="1526"/>
        <item m="1" x="2040"/>
        <item m="1" x="222"/>
        <item m="1" x="168"/>
        <item m="1" x="2168"/>
        <item m="1" x="1118"/>
        <item m="1" x="1607"/>
        <item m="1" x="1630"/>
        <item m="1" x="2243"/>
        <item m="1" x="2233"/>
        <item m="1" x="956"/>
        <item m="1" x="1192"/>
        <item m="1" x="1932"/>
        <item m="1" x="600"/>
        <item m="1" x="2033"/>
        <item m="1" x="1838"/>
        <item m="1" x="2008"/>
        <item m="1" x="1947"/>
        <item m="1" x="1265"/>
        <item m="1" x="1319"/>
        <item m="1" x="1869"/>
        <item m="1" x="2095"/>
        <item m="1" x="1445"/>
        <item m="1" x="2194"/>
        <item m="1" x="1246"/>
        <item m="1" x="2019"/>
        <item m="1" x="437"/>
        <item m="1" x="335"/>
        <item m="1" x="2176"/>
        <item m="1" x="1973"/>
        <item m="1" x="510"/>
        <item m="1" x="2007"/>
        <item m="1" x="1136"/>
        <item m="1" x="598"/>
        <item m="1" x="2031"/>
        <item m="1" x="2197"/>
        <item m="1" x="582"/>
        <item m="1" x="2226"/>
        <item m="1" x="1497"/>
        <item m="1" x="1843"/>
        <item m="1" x="2140"/>
        <item m="1" x="425"/>
        <item m="1" x="654"/>
        <item m="1" x="2108"/>
        <item m="1" x="1675"/>
        <item m="1" x="2046"/>
        <item m="1" x="424"/>
        <item m="1" x="203"/>
        <item m="1" x="1244"/>
        <item m="1" x="371"/>
        <item m="1" x="1670"/>
        <item m="1" x="1849"/>
        <item m="1" x="353"/>
        <item m="1" x="1480"/>
        <item m="1" x="1689"/>
        <item m="1" x="862"/>
        <item m="1" x="406"/>
        <item m="1" x="792"/>
        <item m="1" x="1677"/>
        <item m="1" x="1300"/>
        <item m="1" x="1046"/>
        <item m="1" x="329"/>
        <item m="1" x="1694"/>
        <item m="1" x="2070"/>
        <item m="1" x="169"/>
        <item m="1" x="806"/>
        <item m="1" x="2166"/>
        <item m="1" x="1613"/>
        <item m="1" x="1701"/>
        <item m="1" x="441"/>
        <item m="1" x="1547"/>
        <item m="1" x="1737"/>
        <item m="1" x="1978"/>
        <item m="1" x="1817"/>
        <item m="1" x="1520"/>
        <item m="1" x="798"/>
        <item m="1" x="653"/>
        <item m="1" x="1581"/>
        <item m="1" x="1705"/>
        <item m="1" x="1982"/>
        <item m="1" x="2116"/>
        <item m="1" x="1775"/>
        <item m="1" x="1905"/>
        <item m="1" x="1619"/>
        <item m="1" x="1791"/>
        <item m="1" x="1261"/>
        <item m="1" x="1442"/>
        <item m="1" x="842"/>
        <item m="1" x="2074"/>
        <item m="1" x="1667"/>
        <item m="1" x="2034"/>
        <item m="1" x="362"/>
        <item m="1" x="374"/>
        <item m="1" x="1901"/>
        <item m="1" x="1391"/>
        <item m="1" x="367"/>
        <item m="1" x="2015"/>
        <item m="1" x="462"/>
        <item m="1" x="1023"/>
        <item m="1" x="1633"/>
        <item m="1" x="2091"/>
        <item m="1" x="184"/>
        <item m="1" x="1466"/>
        <item m="1" x="2013"/>
        <item m="1" x="1385"/>
        <item m="1" x="1565"/>
        <item m="1" x="1951"/>
        <item m="1" x="156"/>
        <item m="1" x="495"/>
        <item m="1" x="978"/>
        <item m="1" x="1355"/>
        <item m="1" x="1341"/>
        <item m="1" x="1960"/>
        <item m="1" x="163"/>
        <item m="1" x="511"/>
        <item m="1" x="1865"/>
        <item m="1" x="1313"/>
        <item m="1" x="1820"/>
        <item m="1" x="2014"/>
        <item m="1" x="2157"/>
        <item m="1" x="1132"/>
        <item m="1" x="2238"/>
        <item m="1" x="888"/>
        <item m="1" x="720"/>
        <item m="1" x="1384"/>
        <item m="1" x="1137"/>
        <item m="1" x="1615"/>
        <item m="1" x="711"/>
        <item x="40"/>
        <item m="1" x="2172"/>
        <item x="8"/>
        <item m="1" x="933"/>
        <item m="1" x="349"/>
        <item x="11"/>
        <item m="1" x="252"/>
        <item m="1" x="1819"/>
        <item m="1" x="1864"/>
        <item m="1" x="117"/>
        <item x="50"/>
        <item m="1" x="834"/>
        <item m="1" x="1121"/>
        <item m="1" x="414"/>
        <item m="1" x="1492"/>
        <item x="67"/>
        <item m="1" x="1509"/>
        <item m="1" x="1330"/>
        <item m="1" x="1474"/>
        <item m="1" x="1868"/>
        <item m="1" x="1057"/>
        <item m="1" x="2048"/>
        <item m="1" x="1583"/>
        <item m="1" x="883"/>
        <item m="1" x="908"/>
        <item m="1" x="1454"/>
        <item m="1" x="573"/>
        <item m="1" x="1233"/>
        <item m="1" x="1116"/>
        <item m="1" x="1467"/>
        <item m="1" x="79"/>
        <item m="1" x="858"/>
        <item m="1" x="912"/>
        <item m="1" x="980"/>
        <item m="1" x="299"/>
        <item m="1" x="78"/>
        <item m="1" x="106"/>
        <item m="1" x="1059"/>
        <item m="1" x="1718"/>
        <item m="1" x="1255"/>
        <item m="1" x="1462"/>
        <item m="1" x="1741"/>
        <item x="12"/>
        <item m="1" x="1390"/>
        <item m="1" x="584"/>
        <item m="1" x="1119"/>
        <item m="1" x="293"/>
        <item m="1" x="113"/>
        <item m="1" x="682"/>
        <item m="1" x="1420"/>
        <item m="1" x="73"/>
        <item m="1" x="1256"/>
        <item m="1" x="328"/>
        <item m="1" x="1151"/>
        <item m="1" x="1271"/>
        <item m="1" x="360"/>
        <item m="1" x="1109"/>
        <item m="1" x="500"/>
        <item m="1" x="325"/>
        <item m="1" x="1179"/>
        <item m="1" x="1105"/>
        <item m="1" x="109"/>
        <item m="1" x="110"/>
        <item m="1" x="107"/>
        <item m="1" x="108"/>
        <item m="1" x="111"/>
        <item m="1" x="112"/>
        <item m="1" x="114"/>
        <item m="1" x="116"/>
        <item m="1" x="118"/>
        <item m="1" x="88"/>
        <item m="1" x="89"/>
        <item m="1" x="90"/>
        <item m="1" x="91"/>
        <item m="1" x="92"/>
        <item m="1" x="93"/>
        <item m="1" x="94"/>
        <item m="1" x="74"/>
        <item m="1" x="99"/>
        <item m="1" x="100"/>
        <item m="1" x="103"/>
        <item m="1" x="104"/>
        <item x="13"/>
        <item m="1" x="75"/>
        <item x="34"/>
        <item x="16"/>
        <item m="1" x="77"/>
        <item m="1" x="80"/>
        <item m="1" x="81"/>
        <item m="1" x="82"/>
        <item m="1" x="83"/>
        <item m="1" x="84"/>
        <item m="1" x="85"/>
        <item m="1" x="86"/>
        <item x="0"/>
        <item x="1"/>
        <item x="2"/>
        <item x="3"/>
        <item x="9"/>
        <item x="10"/>
        <item x="14"/>
        <item x="15"/>
        <item x="17"/>
        <item x="18"/>
        <item x="19"/>
        <item x="20"/>
        <item x="22"/>
        <item x="23"/>
        <item x="24"/>
        <item x="25"/>
        <item x="27"/>
        <item x="28"/>
        <item x="29"/>
        <item x="30"/>
        <item x="31"/>
        <item x="33"/>
        <item x="35"/>
        <item x="37"/>
        <item x="39"/>
        <item x="42"/>
        <item x="43"/>
        <item m="1" x="72"/>
        <item x="46"/>
        <item x="48"/>
        <item x="49"/>
        <item x="51"/>
        <item x="55"/>
        <item x="57"/>
        <item m="1" x="71"/>
        <item x="58"/>
        <item x="60"/>
        <item x="61"/>
        <item x="62"/>
        <item x="63"/>
        <item x="65"/>
        <item x="66"/>
        <item x="68"/>
        <item x="69"/>
      </items>
    </pivotField>
    <pivotField axis="axisRow" dataField="1" compact="0" outline="0" showAll="0" sortType="ascending" defaultSubtotal="0">
      <items count="189">
        <item m="1" x="71"/>
        <item m="1" x="123"/>
        <item m="1" x="143"/>
        <item m="1" x="155"/>
        <item m="1" x="166"/>
        <item m="1" x="175"/>
        <item m="1" x="184"/>
        <item m="1" x="78"/>
        <item m="1" x="88"/>
        <item m="1" x="95"/>
        <item m="1" x="104"/>
        <item m="1" x="111"/>
        <item m="1" x="115"/>
        <item m="1" x="120"/>
        <item m="1" x="125"/>
        <item m="1" x="130"/>
        <item m="1" x="135"/>
        <item m="1" x="140"/>
        <item m="1" x="146"/>
        <item m="1" x="152"/>
        <item m="1" x="158"/>
        <item m="1" x="163"/>
        <item m="1" x="169"/>
        <item m="1" x="173"/>
        <item m="1" x="177"/>
        <item m="1" x="181"/>
        <item m="1" x="187"/>
        <item m="1" x="128"/>
        <item m="1" x="75"/>
        <item m="1" x="133"/>
        <item m="1" x="80"/>
        <item m="1" x="138"/>
        <item m="1" x="85"/>
        <item m="1" x="144"/>
        <item m="1" x="90"/>
        <item m="1" x="150"/>
        <item m="1" x="94"/>
        <item m="1" x="156"/>
        <item m="1" x="97"/>
        <item m="1" x="161"/>
        <item m="1" x="102"/>
        <item m="1" x="167"/>
        <item m="1" x="107"/>
        <item m="1" x="171"/>
        <item m="1" x="113"/>
        <item m="1" x="176"/>
        <item m="1" x="117"/>
        <item m="1" x="180"/>
        <item m="1" x="122"/>
        <item m="1" x="185"/>
        <item m="1" x="127"/>
        <item m="1" x="74"/>
        <item m="1" x="132"/>
        <item m="1" x="79"/>
        <item m="1" x="137"/>
        <item m="1" x="83"/>
        <item m="1" x="142"/>
        <item m="1" x="89"/>
        <item m="1" x="148"/>
        <item m="1" x="118"/>
        <item m="1" x="92"/>
        <item m="1" x="182"/>
        <item m="1" x="153"/>
        <item m="1" x="124"/>
        <item m="1" x="96"/>
        <item m="1" x="188"/>
        <item m="1" x="160"/>
        <item m="1" x="129"/>
        <item m="1" x="101"/>
        <item m="1" x="76"/>
        <item m="1" x="165"/>
        <item m="1" x="134"/>
        <item m="1" x="105"/>
        <item m="1" x="81"/>
        <item m="1" x="170"/>
        <item m="1" x="139"/>
        <item m="1" x="112"/>
        <item m="1" x="86"/>
        <item m="1" x="174"/>
        <item m="1" x="145"/>
        <item m="1" x="116"/>
        <item m="1" x="91"/>
        <item m="1" x="179"/>
        <item m="1" x="151"/>
        <item m="1" x="121"/>
        <item m="1" x="183"/>
        <item m="1" x="157"/>
        <item m="1" x="126"/>
        <item m="1" x="98"/>
        <item m="1" x="72"/>
        <item m="1" x="162"/>
        <item m="1" x="131"/>
        <item m="1" x="103"/>
        <item m="1" x="77"/>
        <item m="1" x="168"/>
        <item m="1" x="136"/>
        <item m="1" x="108"/>
        <item m="1" x="82"/>
        <item m="1" x="172"/>
        <item m="1" x="114"/>
        <item m="1" x="87"/>
        <item m="1" x="147"/>
        <item m="1" x="186"/>
        <item m="1" x="159"/>
        <item m="1" x="100"/>
        <item m="1" x="164"/>
        <item m="1" x="110"/>
        <item m="1" x="84"/>
        <item m="1" x="99"/>
        <item m="1" x="73"/>
        <item m="1" x="178"/>
        <item m="1" x="149"/>
        <item m="1" x="119"/>
        <item m="1" x="93"/>
        <item m="1" x="154"/>
        <item m="1" x="141"/>
        <item m="1" x="106"/>
        <item m="1" x="109"/>
        <item x="43"/>
        <item x="63"/>
        <item x="47"/>
        <item x="9"/>
        <item x="64"/>
        <item x="24"/>
        <item x="50"/>
        <item x="35"/>
        <item x="32"/>
        <item x="61"/>
        <item x="2"/>
        <item x="14"/>
        <item x="26"/>
        <item x="67"/>
        <item x="12"/>
        <item x="1"/>
        <item x="57"/>
        <item x="58"/>
        <item x="60"/>
        <item x="54"/>
        <item x="15"/>
        <item x="39"/>
        <item x="36"/>
        <item x="53"/>
        <item x="3"/>
        <item x="40"/>
        <item x="45"/>
        <item x="38"/>
        <item x="49"/>
        <item x="28"/>
        <item x="10"/>
        <item x="41"/>
        <item x="18"/>
        <item x="34"/>
        <item x="48"/>
        <item x="13"/>
        <item x="5"/>
        <item x="70"/>
        <item x="44"/>
        <item x="66"/>
        <item x="42"/>
        <item x="31"/>
        <item x="52"/>
        <item x="8"/>
        <item x="11"/>
        <item x="7"/>
        <item x="59"/>
        <item x="55"/>
        <item x="22"/>
        <item x="62"/>
        <item x="6"/>
        <item x="23"/>
        <item x="30"/>
        <item x="21"/>
        <item x="25"/>
        <item x="19"/>
        <item x="20"/>
        <item x="0"/>
        <item x="16"/>
        <item x="17"/>
        <item x="46"/>
        <item x="29"/>
        <item x="65"/>
        <item x="56"/>
        <item x="33"/>
        <item x="51"/>
        <item x="68"/>
        <item x="27"/>
        <item x="37"/>
        <item x="4"/>
        <item x="69"/>
      </items>
    </pivotField>
    <pivotField axis="axisRow" compact="0" outline="0" showAll="0" defaultSubtotal="0">
      <items count="67">
        <item m="1" x="29"/>
        <item m="1" x="31"/>
        <item m="1" x="58"/>
        <item m="1" x="45"/>
        <item m="1" x="52"/>
        <item m="1" x="43"/>
        <item m="1" x="53"/>
        <item m="1" x="59"/>
        <item m="1" x="56"/>
        <item m="1" x="35"/>
        <item m="1" x="42"/>
        <item m="1" x="40"/>
        <item m="1" x="61"/>
        <item m="1" x="32"/>
        <item m="1" x="55"/>
        <item m="1" x="60"/>
        <item m="1" x="46"/>
        <item m="1" x="34"/>
        <item m="1" x="44"/>
        <item m="1" x="36"/>
        <item m="1" x="37"/>
        <item m="1" x="54"/>
        <item m="1" x="41"/>
        <item m="1" x="62"/>
        <item m="1" x="57"/>
        <item m="1" x="48"/>
        <item m="1" x="64"/>
        <item m="1" x="30"/>
        <item m="1" x="47"/>
        <item m="1" x="66"/>
        <item m="1" x="51"/>
        <item m="1" x="63"/>
        <item m="1" x="39"/>
        <item m="1" x="38"/>
        <item m="1" x="33"/>
        <item m="1" x="50"/>
        <item m="1" x="49"/>
        <item m="1" x="65"/>
        <item x="1"/>
        <item x="0"/>
        <item x="17"/>
        <item x="8"/>
        <item x="16"/>
        <item x="10"/>
        <item x="4"/>
        <item x="3"/>
        <item x="22"/>
        <item x="23"/>
        <item x="2"/>
        <item x="5"/>
        <item x="6"/>
        <item x="7"/>
        <item x="9"/>
        <item x="11"/>
        <item x="12"/>
        <item x="13"/>
        <item x="14"/>
        <item x="15"/>
        <item x="18"/>
        <item x="19"/>
        <item x="20"/>
        <item x="21"/>
        <item x="24"/>
        <item x="25"/>
        <item x="26"/>
        <item x="27"/>
        <item x="28"/>
      </items>
    </pivotField>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 compact="0" numFmtId="165"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outline="0" showAll="0" defaultSubtotal="0"/>
    <pivotField axis="axisCol" compact="0" outline="0" showAll="0" defaultSubtotal="0">
      <items count="5">
        <item m="1" x="3"/>
        <item x="1"/>
        <item x="0"/>
        <item m="1" x="4"/>
        <item m="1" x="2"/>
      </items>
    </pivotField>
    <pivotField compact="0" numFmtId="2" outline="0" showAll="0" defaultSubtotal="0"/>
    <pivotField compact="0" outline="0" showAll="0" defaultSubtotal="0"/>
    <pivotField compact="0" outline="0" showAll="0" defaultSubtotal="0"/>
    <pivotField compact="0" outline="0" showAll="0" defaultSubtotal="0"/>
    <pivotField compact="0" outline="0" showAll="0" defaultSubtotal="0"/>
  </pivotFields>
  <rowFields count="3">
    <field x="7"/>
    <field x="6"/>
    <field x="8"/>
  </rowFields>
  <rowItems count="62">
    <i>
      <x v="118"/>
      <x v="2232"/>
      <x v="61"/>
    </i>
    <i>
      <x v="119"/>
      <x v="2245"/>
      <x v="38"/>
    </i>
    <i>
      <x v="120"/>
      <x v="632"/>
      <x v="47"/>
    </i>
    <i>
      <x v="121"/>
      <x v="2210"/>
      <x v="44"/>
    </i>
    <i>
      <x v="122"/>
      <x v="1948"/>
      <x v="62"/>
    </i>
    <i>
      <x v="123"/>
      <x v="2220"/>
      <x v="57"/>
    </i>
    <i>
      <x v="124"/>
      <x v="2122"/>
      <x v="62"/>
    </i>
    <i>
      <x v="125"/>
      <x v="2228"/>
      <x v="42"/>
    </i>
    <i>
      <x v="126"/>
      <x v="481"/>
      <x v="50"/>
    </i>
    <i>
      <x v="127"/>
      <x v="2243"/>
      <x v="41"/>
    </i>
    <i>
      <x v="128"/>
      <x v="2208"/>
      <x v="48"/>
    </i>
    <i>
      <x v="129"/>
      <x v="2212"/>
      <x v="43"/>
    </i>
    <i>
      <x v="130"/>
      <x v="61"/>
      <x v="39"/>
    </i>
    <i>
      <x v="131"/>
      <x v="2127"/>
      <x v="66"/>
    </i>
    <i>
      <x v="132"/>
      <x v="2154"/>
      <x v="52"/>
    </i>
    <i>
      <x v="133"/>
      <x v="2207"/>
      <x v="38"/>
    </i>
    <i>
      <x v="134"/>
      <x v="2239"/>
      <x v="65"/>
    </i>
    <i>
      <x v="135"/>
      <x v="2241"/>
      <x v="44"/>
    </i>
    <i>
      <x v="137"/>
      <x v="70"/>
      <x v="53"/>
    </i>
    <i>
      <x v="138"/>
      <x v="2213"/>
      <x v="53"/>
    </i>
    <i>
      <x v="139"/>
      <x v="2230"/>
      <x v="59"/>
    </i>
    <i>
      <x v="140"/>
      <x v="96"/>
      <x v="40"/>
    </i>
    <i>
      <x v="142"/>
      <x v="2209"/>
      <x v="45"/>
    </i>
    <i>
      <x v="144"/>
      <x v="310"/>
      <x v="47"/>
    </i>
    <i>
      <x v="145"/>
      <x v="1696"/>
      <x v="58"/>
    </i>
    <i>
      <x v="147"/>
      <x v="2223"/>
      <x v="38"/>
    </i>
    <i>
      <x v="148"/>
      <x v="2211"/>
      <x v="51"/>
    </i>
    <i>
      <x v="149"/>
      <x v="318"/>
      <x v="41"/>
    </i>
    <i>
      <x v="150"/>
      <x v="2215"/>
      <x v="54"/>
    </i>
    <i>
      <x v="151"/>
      <x v="2196"/>
      <x v="38"/>
    </i>
    <i>
      <x v="152"/>
      <x v="2235"/>
      <x v="56"/>
    </i>
    <i>
      <x v="153"/>
      <x v="2194"/>
      <x v="39"/>
    </i>
    <i>
      <x v="154"/>
      <x v="33"/>
      <x v="45"/>
    </i>
    <i>
      <x v="155"/>
      <x v="64"/>
      <x v="60"/>
    </i>
    <i>
      <x v="156"/>
      <x v="59"/>
      <x v="46"/>
    </i>
    <i>
      <x v="159"/>
      <x v="2226"/>
      <x v="38"/>
    </i>
    <i>
      <x v="160"/>
      <x v="1004"/>
      <x v="38"/>
    </i>
    <i>
      <x v="161"/>
      <x v="2114"/>
      <x v="38"/>
    </i>
    <i>
      <x v="162"/>
      <x v="2117"/>
      <x v="41"/>
    </i>
    <i>
      <x v="163"/>
      <x v="110"/>
      <x v="50"/>
    </i>
    <i>
      <x v="167"/>
      <x v="2244"/>
      <x v="55"/>
    </i>
    <i>
      <x v="168"/>
      <x v="15"/>
      <x v="49"/>
    </i>
    <i>
      <x v="169"/>
      <x v="2219"/>
      <x v="56"/>
    </i>
    <i>
      <x v="170"/>
      <x v="2225"/>
      <x v="38"/>
    </i>
    <i>
      <x v="171"/>
      <x v="261"/>
      <x v="39"/>
    </i>
    <i>
      <x v="172"/>
      <x v="2221"/>
      <x v="57"/>
    </i>
    <i>
      <x v="173"/>
      <x v="2216"/>
      <x v="38"/>
    </i>
    <i>
      <x v="174"/>
      <x v="2217"/>
      <x v="38"/>
    </i>
    <i>
      <x v="175"/>
      <x v="2206"/>
      <x v="39"/>
    </i>
    <i>
      <x v="176"/>
      <x v="2197"/>
      <x v="38"/>
    </i>
    <i>
      <x v="177"/>
      <x v="2214"/>
      <x v="45"/>
    </i>
    <i>
      <x v="178"/>
      <x v="2234"/>
      <x v="45"/>
    </i>
    <i>
      <x v="179"/>
      <x v="2224"/>
      <x v="38"/>
    </i>
    <i>
      <x v="180"/>
      <x v="2246"/>
      <x v="38"/>
    </i>
    <i>
      <x v="181"/>
      <x v="865"/>
      <x v="62"/>
    </i>
    <i>
      <x v="182"/>
      <x v="2227"/>
      <x v="44"/>
    </i>
    <i>
      <x v="183"/>
      <x v="2237"/>
      <x v="60"/>
    </i>
    <i>
      <x v="184"/>
      <x v="2248"/>
      <x v="42"/>
    </i>
    <i>
      <x v="185"/>
      <x v="2222"/>
      <x v="38"/>
    </i>
    <i>
      <x v="186"/>
      <x v="2229"/>
      <x v="43"/>
    </i>
    <i>
      <x v="187"/>
      <x v="208"/>
      <x v="44"/>
    </i>
    <i t="grand">
      <x/>
    </i>
  </rowItems>
  <colFields count="1">
    <field x="33"/>
  </colFields>
  <colItems count="3">
    <i>
      <x v="1"/>
    </i>
    <i>
      <x v="2"/>
    </i>
    <i t="grand">
      <x/>
    </i>
  </colItems>
  <pageFields count="1">
    <pageField fld="1" hier="-1"/>
  </pageFields>
  <dataFields count="1">
    <dataField name="Cuenta de Especie" fld="7" subtotal="count" baseField="8" baseItem="22"/>
  </dataFields>
  <formats count="13">
    <format dxfId="186">
      <pivotArea grandRow="1" grandCol="1" outline="0" collapsedLevelsAreSubtotals="1" fieldPosition="0"/>
    </format>
    <format dxfId="187">
      <pivotArea dataOnly="0" labelOnly="1" outline="0" fieldPosition="0">
        <references count="1">
          <reference field="33" count="0"/>
        </references>
      </pivotArea>
    </format>
    <format dxfId="188">
      <pivotArea dataOnly="0" labelOnly="1" grandCol="1" outline="0" fieldPosition="0"/>
    </format>
    <format dxfId="189">
      <pivotArea type="all" dataOnly="0" outline="0" fieldPosition="0"/>
    </format>
    <format dxfId="190">
      <pivotArea outline="0" collapsedLevelsAreSubtotals="1" fieldPosition="0"/>
    </format>
    <format dxfId="191">
      <pivotArea dataOnly="0" labelOnly="1" grandRow="1" outline="0" fieldPosition="0"/>
    </format>
    <format dxfId="192">
      <pivotArea dataOnly="0" labelOnly="1" outline="0" fieldPosition="0">
        <references count="1">
          <reference field="33" count="0"/>
        </references>
      </pivotArea>
    </format>
    <format dxfId="193">
      <pivotArea dataOnly="0" labelOnly="1" grandCol="1" outline="0" fieldPosition="0"/>
    </format>
    <format dxfId="194">
      <pivotArea type="all" dataOnly="0" outline="0" fieldPosition="0"/>
    </format>
    <format dxfId="195">
      <pivotArea outline="0" collapsedLevelsAreSubtotals="1" fieldPosition="0"/>
    </format>
    <format dxfId="196">
      <pivotArea dataOnly="0" labelOnly="1" grandRow="1" outline="0" fieldPosition="0"/>
    </format>
    <format dxfId="197">
      <pivotArea dataOnly="0" labelOnly="1" outline="0" fieldPosition="0">
        <references count="1">
          <reference field="33" count="0"/>
        </references>
      </pivotArea>
    </format>
    <format dxfId="198">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D51A895D-E516-49AC-8D1B-E0D1A5DF3B4D}" name="Tabla dinámica10" cacheId="6454" applyNumberFormats="0" applyBorderFormats="0" applyFontFormats="0" applyPatternFormats="0" applyAlignmentFormats="0" applyWidthHeightFormats="1" dataCaption="Valores" updatedVersion="7" minRefreshableVersion="3" useAutoFormatting="1" itemPrintTitles="1" createdVersion="4" indent="0" compact="0" compactData="0" multipleFieldFilters="0">
  <location ref="B2:E107" firstHeaderRow="1" firstDataRow="1" firstDataCol="3"/>
  <pivotFields count="35">
    <pivotField compact="0" outline="0" showAll="0" defaultSubtotal="0"/>
    <pivotField compact="0" outline="0" showAll="0" defaultSubtotal="0">
      <items count="1">
        <item x="0"/>
      </items>
    </pivotField>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07">
        <item x="51"/>
        <item x="69"/>
        <item x="53"/>
        <item x="94"/>
        <item x="25"/>
        <item x="37"/>
        <item x="19"/>
        <item x="96"/>
        <item x="62"/>
        <item x="17"/>
        <item x="41"/>
        <item x="65"/>
        <item x="21"/>
        <item x="24"/>
        <item x="0"/>
        <item x="48"/>
        <item x="67"/>
        <item x="97"/>
        <item x="87"/>
        <item x="40"/>
        <item x="6"/>
        <item x="56"/>
        <item x="78"/>
        <item x="102"/>
        <item x="33"/>
        <item x="75"/>
        <item x="44"/>
        <item x="89"/>
        <item x="20"/>
        <item x="16"/>
        <item x="83"/>
        <item x="12"/>
        <item x="9"/>
        <item m="1" x="106"/>
        <item x="46"/>
        <item x="43"/>
        <item x="7"/>
        <item x="11"/>
        <item x="93"/>
        <item x="73"/>
        <item x="5"/>
        <item x="66"/>
        <item x="95"/>
        <item x="91"/>
        <item m="1" x="105"/>
        <item x="74"/>
        <item x="101"/>
        <item x="57"/>
        <item x="1"/>
        <item x="35"/>
        <item x="45"/>
        <item x="3"/>
        <item x="58"/>
        <item x="88"/>
        <item x="49"/>
        <item x="92"/>
        <item x="39"/>
        <item x="85"/>
        <item x="22"/>
        <item x="2"/>
        <item x="4"/>
        <item x="8"/>
        <item x="10"/>
        <item x="13"/>
        <item x="14"/>
        <item x="15"/>
        <item x="18"/>
        <item x="23"/>
        <item x="26"/>
        <item x="27"/>
        <item x="28"/>
        <item x="29"/>
        <item x="30"/>
        <item x="31"/>
        <item x="32"/>
        <item x="34"/>
        <item x="36"/>
        <item x="38"/>
        <item x="42"/>
        <item x="47"/>
        <item x="50"/>
        <item x="52"/>
        <item x="54"/>
        <item x="55"/>
        <item x="59"/>
        <item x="60"/>
        <item x="61"/>
        <item x="63"/>
        <item x="64"/>
        <item x="68"/>
        <item x="70"/>
        <item x="71"/>
        <item x="72"/>
        <item x="76"/>
        <item x="77"/>
        <item x="79"/>
        <item x="80"/>
        <item x="81"/>
        <item x="82"/>
        <item x="84"/>
        <item x="86"/>
        <item x="90"/>
        <item x="98"/>
        <item x="99"/>
        <item x="100"/>
        <item m="1" x="103"/>
        <item m="1" x="104"/>
      </items>
    </pivotField>
    <pivotField axis="axisRow" dataField="1" compact="0" outline="0" showAll="0" sortType="ascending" defaultSubtotal="0">
      <items count="101">
        <item x="62"/>
        <item x="13"/>
        <item x="3"/>
        <item x="43"/>
        <item x="23"/>
        <item x="79"/>
        <item x="11"/>
        <item x="83"/>
        <item x="2"/>
        <item x="15"/>
        <item x="28"/>
        <item x="72"/>
        <item x="64"/>
        <item x="52"/>
        <item x="24"/>
        <item x="53"/>
        <item x="57"/>
        <item x="67"/>
        <item x="51"/>
        <item x="63"/>
        <item x="49"/>
        <item x="0"/>
        <item x="8"/>
        <item x="65"/>
        <item x="46"/>
        <item x="89"/>
        <item x="75"/>
        <item x="100"/>
        <item x="25"/>
        <item x="84"/>
        <item x="35"/>
        <item x="54"/>
        <item x="86"/>
        <item x="55"/>
        <item x="36"/>
        <item x="9"/>
        <item x="44"/>
        <item x="41"/>
        <item x="17"/>
        <item x="14"/>
        <item x="74"/>
        <item x="33"/>
        <item x="77"/>
        <item x="16"/>
        <item x="50"/>
        <item x="66"/>
        <item x="31"/>
        <item x="39"/>
        <item x="76"/>
        <item x="95"/>
        <item x="58"/>
        <item x="47"/>
        <item x="34"/>
        <item x="7"/>
        <item x="1"/>
        <item x="94"/>
        <item x="20"/>
        <item x="27"/>
        <item x="19"/>
        <item x="60"/>
        <item x="45"/>
        <item x="69"/>
        <item x="10"/>
        <item x="70"/>
        <item x="5"/>
        <item x="82"/>
        <item x="81"/>
        <item x="99"/>
        <item x="48"/>
        <item x="37"/>
        <item x="26"/>
        <item x="30"/>
        <item x="6"/>
        <item x="78"/>
        <item x="88"/>
        <item x="87"/>
        <item x="73"/>
        <item x="18"/>
        <item x="56"/>
        <item x="93"/>
        <item x="59"/>
        <item x="85"/>
        <item x="61"/>
        <item x="90"/>
        <item x="71"/>
        <item x="12"/>
        <item x="29"/>
        <item x="80"/>
        <item x="98"/>
        <item x="38"/>
        <item x="92"/>
        <item x="97"/>
        <item x="96"/>
        <item x="68"/>
        <item x="4"/>
        <item x="91"/>
        <item x="32"/>
        <item x="21"/>
        <item x="42"/>
        <item x="40"/>
        <item x="22"/>
      </items>
    </pivotField>
    <pivotField axis="axisRow" compact="0" outline="0" showAll="0" defaultSubtotal="0">
      <items count="29">
        <item x="3"/>
        <item x="1"/>
        <item x="21"/>
        <item x="4"/>
        <item x="5"/>
        <item x="20"/>
        <item x="11"/>
        <item x="19"/>
        <item x="6"/>
        <item x="14"/>
        <item x="13"/>
        <item x="2"/>
        <item x="17"/>
        <item x="16"/>
        <item x="18"/>
        <item x="15"/>
        <item x="8"/>
        <item x="26"/>
        <item x="27"/>
        <item x="0"/>
        <item x="7"/>
        <item x="9"/>
        <item x="10"/>
        <item x="12"/>
        <item x="22"/>
        <item x="23"/>
        <item x="24"/>
        <item x="25"/>
        <item x="28"/>
      </items>
    </pivotField>
    <pivotField compact="0" outline="0" showAll="0" defaultSubtotal="0"/>
    <pivotField compact="0" outline="0" showAll="0" defaultSubtotal="0"/>
    <pivotField compact="0" outline="0" showAll="0" defaultSubtotal="0"/>
    <pivotField compact="0" outline="0" showAll="0" defaultSubtotal="0"/>
    <pivotField compact="0" outline="0" showAll="0"/>
    <pivotField compact="0" outline="0" showAll="0"/>
    <pivotField compact="0" outline="0" showAll="0"/>
    <pivotField compact="0" outline="0" showAll="0"/>
    <pivotField compact="0" outline="0" showAll="0"/>
    <pivotField compact="0" outline="0" showAll="0"/>
    <pivotField compact="0" outline="0" showAll="0" defaultSubtotal="0"/>
    <pivotField compact="0" outline="0" showAll="0" defaultSubtotal="0"/>
    <pivotField compact="0" outline="0" showAll="0" defaultSubtotal="0"/>
    <pivotField compact="0" numFmtId="165"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numFmtId="2" outline="0" showAll="0" defaultSubtotal="0"/>
    <pivotField compact="0" outline="0" showAll="0" defaultSubtotal="0"/>
    <pivotField compact="0" outline="0" showAll="0" defaultSubtotal="0"/>
    <pivotField compact="0" numFmtId="2" outline="0" showAll="0" defaultSubtotal="0"/>
  </pivotFields>
  <rowFields count="3">
    <field x="7"/>
    <field x="6"/>
    <field x="8"/>
  </rowFields>
  <rowItems count="105">
    <i>
      <x/>
      <x v="11"/>
      <x v="15"/>
    </i>
    <i>
      <x v="1"/>
      <x v="63"/>
      <x v="21"/>
    </i>
    <i>
      <x v="2"/>
      <x v="51"/>
      <x/>
    </i>
    <i>
      <x v="3"/>
      <x v="50"/>
      <x/>
    </i>
    <i>
      <x v="4"/>
      <x v="67"/>
      <x/>
    </i>
    <i>
      <x v="5"/>
      <x v="97"/>
      <x v="18"/>
    </i>
    <i>
      <x v="6"/>
      <x v="37"/>
      <x v="16"/>
    </i>
    <i>
      <x v="7"/>
      <x v="57"/>
      <x v="11"/>
    </i>
    <i>
      <x v="8"/>
      <x v="59"/>
      <x v="11"/>
    </i>
    <i>
      <x v="9"/>
      <x v="65"/>
      <x v="11"/>
    </i>
    <i>
      <x v="10"/>
      <x v="71"/>
      <x v="11"/>
    </i>
    <i>
      <x v="11"/>
      <x v="25"/>
      <x v="16"/>
    </i>
    <i>
      <x v="12"/>
      <x v="16"/>
      <x v="26"/>
    </i>
    <i>
      <x v="13"/>
      <x v="83"/>
      <x v="5"/>
    </i>
    <i>
      <x v="14"/>
      <x v="13"/>
      <x v="3"/>
    </i>
    <i>
      <x v="15"/>
      <x v="21"/>
      <x/>
    </i>
    <i>
      <x v="16"/>
      <x v="85"/>
      <x v="25"/>
    </i>
    <i>
      <x v="17"/>
      <x v="90"/>
      <x v="27"/>
    </i>
    <i>
      <x v="18"/>
      <x v="82"/>
      <x v="5"/>
    </i>
    <i>
      <x v="19"/>
      <x v="41"/>
      <x v="5"/>
    </i>
    <i>
      <x v="20"/>
      <x v="81"/>
      <x v="8"/>
    </i>
    <i>
      <x v="21"/>
      <x v="14"/>
      <x v="19"/>
    </i>
    <i>
      <x v="22"/>
      <x v="61"/>
      <x v="1"/>
    </i>
    <i>
      <x v="23"/>
      <x v="89"/>
      <x v="10"/>
    </i>
    <i>
      <x v="24"/>
      <x v="54"/>
      <x v="7"/>
    </i>
    <i>
      <x v="25"/>
      <x v="43"/>
      <x/>
    </i>
    <i>
      <x v="26"/>
      <x v="94"/>
      <x v="7"/>
    </i>
    <i>
      <x v="27"/>
      <x v="23"/>
      <x v="17"/>
    </i>
    <i>
      <x v="28"/>
      <x v="4"/>
      <x v="23"/>
    </i>
    <i>
      <x v="29"/>
      <x v="100"/>
      <x v="6"/>
    </i>
    <i>
      <x v="30"/>
      <x v="76"/>
      <x v="13"/>
    </i>
    <i>
      <x v="31"/>
      <x v="47"/>
      <x v="2"/>
    </i>
    <i>
      <x v="32"/>
      <x v="53"/>
      <x v="2"/>
    </i>
    <i>
      <x v="33"/>
      <x v="52"/>
      <x v="7"/>
    </i>
    <i>
      <x v="34"/>
      <x v="5"/>
      <x v="8"/>
    </i>
    <i>
      <x v="35"/>
      <x v="32"/>
      <x v="8"/>
    </i>
    <i>
      <x v="36"/>
      <x v="79"/>
      <x v="8"/>
    </i>
    <i>
      <x v="37"/>
      <x v="35"/>
      <x v="12"/>
    </i>
    <i>
      <x v="38"/>
      <x v="9"/>
      <x v="21"/>
    </i>
    <i>
      <x v="39"/>
      <x v="64"/>
      <x v="21"/>
    </i>
    <i>
      <x v="40"/>
      <x v="75"/>
      <x v="8"/>
    </i>
    <i>
      <x v="41"/>
      <x v="75"/>
      <x v="8"/>
    </i>
    <i>
      <x v="42"/>
      <x v="95"/>
      <x v="26"/>
    </i>
    <i>
      <x v="43"/>
      <x v="29"/>
      <x/>
    </i>
    <i>
      <x v="44"/>
      <x v="2"/>
      <x v="9"/>
    </i>
    <i>
      <x v="45"/>
      <x v="1"/>
      <x v="9"/>
    </i>
    <i>
      <x v="46"/>
      <x v="74"/>
      <x v="9"/>
    </i>
    <i>
      <x v="47"/>
      <x v="10"/>
      <x v="3"/>
    </i>
    <i>
      <x v="48"/>
      <x v="22"/>
      <x v="3"/>
    </i>
    <i>
      <x v="49"/>
      <x v="17"/>
      <x v="3"/>
    </i>
    <i>
      <x v="50"/>
      <x v="86"/>
      <x v="3"/>
    </i>
    <i>
      <x v="51"/>
      <x v="80"/>
      <x v="7"/>
    </i>
    <i>
      <x v="52"/>
      <x v="49"/>
      <x/>
    </i>
    <i>
      <x v="53"/>
      <x v="36"/>
      <x v="4"/>
    </i>
    <i>
      <x v="54"/>
      <x v="48"/>
      <x v="1"/>
    </i>
    <i>
      <x v="55"/>
      <x v="7"/>
      <x v="14"/>
    </i>
    <i>
      <x v="56"/>
      <x v="28"/>
      <x/>
    </i>
    <i>
      <x v="57"/>
      <x v="69"/>
      <x/>
    </i>
    <i>
      <x v="58"/>
      <x v="6"/>
      <x/>
    </i>
    <i>
      <x v="59"/>
      <x v="87"/>
      <x v="14"/>
    </i>
    <i>
      <x v="60"/>
      <x v="15"/>
      <x v="14"/>
    </i>
    <i>
      <x v="61"/>
      <x v="92"/>
      <x v="11"/>
    </i>
    <i>
      <x v="62"/>
      <x v="62"/>
      <x v="20"/>
    </i>
    <i>
      <x v="63"/>
      <x v="39"/>
      <x/>
    </i>
    <i>
      <x v="64"/>
      <x v="40"/>
      <x v="3"/>
    </i>
    <i>
      <x v="65"/>
      <x v="99"/>
      <x v="28"/>
    </i>
    <i>
      <x v="66"/>
      <x v="30"/>
      <x v="16"/>
    </i>
    <i>
      <x v="67"/>
      <x v="46"/>
      <x v="8"/>
    </i>
    <i>
      <x v="68"/>
      <x/>
      <x v="9"/>
    </i>
    <i>
      <x v="69"/>
      <x v="56"/>
      <x v="9"/>
    </i>
    <i>
      <x v="70"/>
      <x v="68"/>
      <x v="21"/>
    </i>
    <i r="1">
      <x v="70"/>
      <x v="21"/>
    </i>
    <i>
      <x v="71"/>
      <x v="73"/>
      <x v="10"/>
    </i>
    <i>
      <x v="72"/>
      <x v="20"/>
      <x v="1"/>
    </i>
    <i>
      <x v="73"/>
      <x v="96"/>
      <x v="21"/>
    </i>
    <i>
      <x v="74"/>
      <x v="101"/>
      <x/>
    </i>
    <i>
      <x v="75"/>
      <x v="27"/>
      <x v="21"/>
    </i>
    <i>
      <x v="76"/>
      <x v="93"/>
      <x v="17"/>
    </i>
    <i>
      <x v="77"/>
      <x v="66"/>
      <x v="22"/>
    </i>
    <i>
      <x v="78"/>
      <x v="84"/>
      <x v="24"/>
    </i>
    <i>
      <x v="79"/>
      <x v="42"/>
      <x/>
    </i>
    <i>
      <x v="80"/>
      <x v="8"/>
      <x v="7"/>
    </i>
    <i>
      <x v="81"/>
      <x v="18"/>
      <x v="9"/>
    </i>
    <i>
      <x v="82"/>
      <x v="88"/>
      <x/>
    </i>
    <i>
      <x v="83"/>
      <x v="55"/>
      <x/>
    </i>
    <i>
      <x v="84"/>
      <x v="45"/>
      <x/>
    </i>
    <i>
      <x v="85"/>
      <x v="31"/>
      <x v="16"/>
    </i>
    <i>
      <x v="86"/>
      <x v="34"/>
      <x/>
    </i>
    <i r="1">
      <x v="72"/>
      <x/>
    </i>
    <i r="1">
      <x v="77"/>
      <x/>
    </i>
    <i>
      <x v="87"/>
      <x v="98"/>
      <x v="6"/>
    </i>
    <i>
      <x v="88"/>
      <x v="104"/>
      <x/>
    </i>
    <i>
      <x v="89"/>
      <x v="19"/>
      <x v="16"/>
    </i>
    <i>
      <x v="90"/>
      <x v="3"/>
      <x v="14"/>
    </i>
    <i>
      <x v="91"/>
      <x v="103"/>
      <x v="15"/>
    </i>
    <i>
      <x v="92"/>
      <x v="102"/>
      <x v="18"/>
    </i>
    <i>
      <x v="93"/>
      <x v="91"/>
      <x v="13"/>
    </i>
    <i>
      <x v="94"/>
      <x v="60"/>
      <x v="19"/>
    </i>
    <i>
      <x v="95"/>
      <x v="38"/>
      <x/>
    </i>
    <i>
      <x v="96"/>
      <x v="24"/>
      <x v="15"/>
    </i>
    <i>
      <x v="97"/>
      <x v="12"/>
      <x v="6"/>
    </i>
    <i>
      <x v="98"/>
      <x v="26"/>
      <x v="6"/>
    </i>
    <i>
      <x v="99"/>
      <x v="78"/>
      <x v="6"/>
    </i>
    <i>
      <x v="100"/>
      <x v="58"/>
      <x/>
    </i>
    <i t="grand">
      <x/>
    </i>
  </rowItems>
  <colItems count="1">
    <i/>
  </colItems>
  <dataFields count="1">
    <dataField name="Cuenta de Especie" fld="7" subtotal="count" baseField="0" baseItem="0"/>
  </dataFields>
  <formats count="16">
    <format dxfId="170">
      <pivotArea type="all" dataOnly="0" outline="0" fieldPosition="0"/>
    </format>
    <format dxfId="171">
      <pivotArea outline="0" collapsedLevelsAreSubtotals="1" fieldPosition="0"/>
    </format>
    <format dxfId="172">
      <pivotArea dataOnly="0" labelOnly="1" outline="0" axis="axisValues" fieldPosition="0"/>
    </format>
    <format dxfId="173">
      <pivotArea dataOnly="0" labelOnly="1" grandRow="1" outline="0" fieldPosition="0"/>
    </format>
    <format dxfId="174">
      <pivotArea type="all" dataOnly="0" outline="0" fieldPosition="0"/>
    </format>
    <format dxfId="175">
      <pivotArea outline="0" collapsedLevelsAreSubtotals="1" fieldPosition="0"/>
    </format>
    <format dxfId="176">
      <pivotArea dataOnly="0" labelOnly="1" outline="0" axis="axisValues" fieldPosition="0"/>
    </format>
    <format dxfId="177">
      <pivotArea dataOnly="0" labelOnly="1" grandRow="1" outline="0" fieldPosition="0"/>
    </format>
    <format dxfId="178">
      <pivotArea field="7" type="button" dataOnly="0" labelOnly="1" outline="0" axis="axisRow" fieldPosition="0"/>
    </format>
    <format dxfId="179">
      <pivotArea field="6" type="button" dataOnly="0" labelOnly="1" outline="0" axis="axisRow" fieldPosition="1"/>
    </format>
    <format dxfId="180">
      <pivotArea field="8" type="button" dataOnly="0" labelOnly="1" outline="0" axis="axisRow" fieldPosition="2"/>
    </format>
    <format dxfId="181">
      <pivotArea dataOnly="0" labelOnly="1" outline="0" axis="axisValues" fieldPosition="0"/>
    </format>
    <format dxfId="182">
      <pivotArea field="7" type="button" dataOnly="0" labelOnly="1" outline="0" axis="axisRow" fieldPosition="0"/>
    </format>
    <format dxfId="183">
      <pivotArea field="6" type="button" dataOnly="0" labelOnly="1" outline="0" axis="axisRow" fieldPosition="1"/>
    </format>
    <format dxfId="184">
      <pivotArea field="8" type="button" dataOnly="0" labelOnly="1" outline="0" axis="axisRow" fieldPosition="2"/>
    </format>
    <format dxfId="18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 xr10:uid="{00000000-0013-0000-FFFF-FFFF01000000}" sourceName="Tamaño">
  <pivotTables>
    <pivotTable tabId="2" name="Tabla dinámica1"/>
  </pivotTables>
  <data>
    <tabular pivotCacheId="1026540288">
      <items count="1">
        <i x="0" s="1"/>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1" xr10:uid="{00000000-0013-0000-FFFF-FFFF02000000}" sourceName="Tamaño">
  <pivotTables>
    <pivotTable tabId="3" name="Tabla dinámica2"/>
  </pivotTables>
  <data>
    <tabular pivotCacheId="152594133" showMissing="0">
      <items count="1">
        <i x="0"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2" xr10:uid="{00000000-0013-0000-FFFF-FFFF03000000}" sourceName="Tamaño">
  <pivotTables>
    <pivotTable tabId="9" name="Tabla dinámica9"/>
  </pivotTables>
  <data>
    <tabular pivotCacheId="1026540288">
      <items count="1">
        <i x="0" s="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3" xr10:uid="{00000000-0013-0000-FFFF-FFFF04000000}" sourceName="Tamaño">
  <pivotTables>
    <pivotTable tabId="10" name="Tabla dinámica10"/>
  </pivotTables>
  <data>
    <tabular pivotCacheId="1026540288">
      <items count="1">
        <i x="0" s="1"/>
      </items>
    </tabular>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5" xr10:uid="{00000000-0013-0000-FFFF-FFFF05000000}" sourceName="Tamaño">
  <pivotTables>
    <pivotTable tabId="15" name="Tabla dinámica17"/>
  </pivotTables>
  <data>
    <tabular pivotCacheId="1">
      <items count="5">
        <i x="0" s="1"/>
        <i x="1"/>
        <i x="2" nd="1"/>
        <i x="4" nd="1"/>
        <i x="3" nd="1"/>
      </items>
    </tabular>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6" xr10:uid="{00000000-0013-0000-FFFF-FFFF06000000}" sourceName="Tamaño">
  <pivotTables>
    <pivotTable tabId="7" name="Tabla dinámica7"/>
  </pivotTables>
  <data>
    <tabular pivotCacheId="1026540288">
      <items count="1">
        <i x="0" s="1"/>
      </items>
    </tabular>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7" xr10:uid="{00000000-0013-0000-FFFF-FFFF07000000}" sourceName="Tamaño">
  <pivotTables>
    <pivotTable tabId="8" name="Tabla dinámica8"/>
  </pivotTables>
  <data>
    <tabular pivotCacheId="1">
      <items count="5">
        <i x="0" s="1"/>
        <i x="1"/>
        <i x="2" nd="1"/>
        <i x="4" nd="1"/>
        <i x="3" nd="1"/>
      </items>
    </tabular>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8" xr10:uid="{00000000-0013-0000-FFFF-FFFF08000000}" sourceName="Tamaño">
  <pivotTables>
    <pivotTable tabId="2" name="Tabla dinámica2"/>
  </pivotTables>
  <data>
    <tabular pivotCacheId="1">
      <items count="5">
        <i x="0" s="1"/>
        <i x="1"/>
        <i x="2" nd="1"/>
        <i x="4" nd="1"/>
        <i x="3" nd="1"/>
      </items>
    </tabular>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9" xr10:uid="{00000000-0013-0000-FFFF-FFFF09000000}" sourceName="Tamaño">
  <pivotTables>
    <pivotTable tabId="5" name="Tabla dinámica5"/>
  </pivotTables>
  <data>
    <tabular pivotCacheId="1">
      <items count="5">
        <i x="0" s="1"/>
        <i x="1"/>
        <i x="2" nd="1"/>
        <i x="4" nd="1"/>
        <i x="3" nd="1"/>
      </items>
    </tabular>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11" xr10:uid="{00000000-0013-0000-FFFF-FFFF0A000000}" sourceName="Tamaño">
  <pivotTables>
    <pivotTable tabId="6" name="Tabla dinámica6"/>
  </pivotTables>
  <data>
    <tabular pivotCacheId="1">
      <items count="5">
        <i x="0" s="1"/>
        <i x="1"/>
        <i x="2" nd="1"/>
        <i x="4" nd="1"/>
        <i x="3" nd="1"/>
      </items>
    </tabular>
  </data>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egmentaciónDeDatos_Tamaño10" xr10:uid="{00000000-0013-0000-FFFF-FFFF0B000000}" sourceName="Tamaño">
  <pivotTables>
    <pivotTable tabId="3" name="Tabla dinámica3"/>
  </pivotTables>
  <data>
    <tabular pivotCacheId="1026540288" showMissing="0">
      <items count="1">
        <i x="0"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amaño 5" xr10:uid="{00000000-0014-0000-FFFF-FFFF01000000}" cache="SegmentaciónDeDatos_Tamaño5" caption="Tamaño"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amaño" xr10:uid="{00000000-0014-0000-FFFF-FFFF02000000}" cache="SegmentaciónDeDatos_Tamaño" caption="Tamaño" rowHeight="241300"/>
  <slicer name="Tamaño 8" xr10:uid="{00000000-0014-0000-FFFF-FFFF03000000}" cache="SegmentaciónDeDatos_Tamaño8" caption="Tamaño"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amaño 1" xr10:uid="{00000000-0014-0000-FFFF-FFFF04000000}" cache="SegmentaciónDeDatos_Tamaño1" caption="Tamaño" rowHeight="241300"/>
  <slicer name="Tamaño 10" xr10:uid="{00000000-0014-0000-FFFF-FFFF05000000}" cache="SegmentaciónDeDatos_Tamaño10" caption="Tamaño" rowHeight="241300"/>
</slicers>
</file>

<file path=xl/slicers/slicer4.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amaño 6" xr10:uid="{00000000-0014-0000-FFFF-FFFF06000000}" cache="SegmentaciónDeDatos_Tamaño6" caption="Tamaño" rowHeight="241300"/>
</slicers>
</file>

<file path=xl/slicers/slicer5.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amaño 11" xr10:uid="{00000000-0014-0000-FFFF-FFFF07000000}" cache="SegmentaciónDeDatos_Tamaño11" caption="Tamaño" rowHeight="241300"/>
</slicers>
</file>

<file path=xl/slicers/slicer6.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amaño 9" xr10:uid="{00000000-0014-0000-FFFF-FFFF08000000}" cache="SegmentaciónDeDatos_Tamaño9" caption="Tamaño" rowHeight="241300"/>
</slicers>
</file>

<file path=xl/slicers/slicer7.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amaño 7" xr10:uid="{00000000-0014-0000-FFFF-FFFF09000000}" cache="SegmentaciónDeDatos_Tamaño7" caption="Tamaño" rowHeight="241300"/>
</slicers>
</file>

<file path=xl/slicers/slicer8.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amaño 2" xr10:uid="{00000000-0014-0000-FFFF-FFFF0A000000}" cache="SegmentaciónDeDatos_Tamaño2" caption="Tamaño" rowHeight="241300"/>
</slicers>
</file>

<file path=xl/slicers/slicer9.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Tamaño 3" xr10:uid="{00000000-0014-0000-FFFF-FFFF0B000000}" cache="SegmentaciónDeDatos_Tamaño3" caption="Tamaño"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Base" displayName="Base" ref="A4:AM1602" totalsRowCount="1" headerRowDxfId="169" dataDxfId="168" totalsRowDxfId="167">
  <autoFilter ref="A4:AM1601" xr:uid="{00000000-000C-0000-FFFF-FFFF00000000}"/>
  <tableColumns count="39">
    <tableColumn id="1" xr3:uid="{00000000-0010-0000-0000-000001000000}" name="COBERTURA" dataDxfId="165" totalsRowDxfId="166"/>
    <tableColumn id="2" xr3:uid="{00000000-0010-0000-0000-000002000000}" name="Tamaño" dataDxfId="163" totalsRowDxfId="164">
      <calculatedColumnFormula>IF(AND(X5&lt;0.025),"Brinzales",IF(AND(X5&gt;=0.025,X5&lt;0.1),"Latizales",IF(AND(X5&gt;=0.1),"Fustales")))</calculatedColumnFormula>
    </tableColumn>
    <tableColumn id="27" xr3:uid="{00000000-0010-0000-0000-00001B000000}" name="Consecutivo" dataDxfId="161" totalsRowDxfId="162"/>
    <tableColumn id="3" xr3:uid="{00000000-0010-0000-0000-000003000000}" name="Parcela" dataDxfId="159" totalsRowDxfId="160"/>
    <tableColumn id="4" xr3:uid="{00000000-0010-0000-0000-000004000000}" name="Subparcela" dataDxfId="157" totalsRowDxfId="158"/>
    <tableColumn id="5" xr3:uid="{00000000-0010-0000-0000-000005000000}" name="N" dataDxfId="155" totalsRowDxfId="156" dataCellStyle="Normal 2 6 2"/>
    <tableColumn id="6" xr3:uid="{00000000-0010-0000-0000-000006000000}" name="Nombre_Común" dataDxfId="153" totalsRowDxfId="154"/>
    <tableColumn id="7" xr3:uid="{00000000-0010-0000-0000-000007000000}" name="Especie" dataDxfId="151" totalsRowDxfId="152"/>
    <tableColumn id="9" xr3:uid="{00000000-0010-0000-0000-000009000000}" name="Familia" dataDxfId="149" totalsRowDxfId="150"/>
    <tableColumn id="10" xr3:uid="{00000000-0010-0000-0000-00000A000000}" name="CAP_1_(cm)" dataDxfId="147" totalsRowDxfId="148" dataCellStyle="Normal 2 6 2"/>
    <tableColumn id="11" xr3:uid="{00000000-0010-0000-0000-00000B000000}" name="CAP_2_(cm)" dataDxfId="145" totalsRowDxfId="146" dataCellStyle="Normal 2 6"/>
    <tableColumn id="12" xr3:uid="{00000000-0010-0000-0000-00000C000000}" name="CAP_3_(cm)" dataDxfId="143" totalsRowDxfId="144" dataCellStyle="Normal 2 6"/>
    <tableColumn id="18" xr3:uid="{00000000-0010-0000-0000-000012000000}" name="CAP_4_(cm)" dataDxfId="141" totalsRowDxfId="142" dataCellStyle="Normal 2 6"/>
    <tableColumn id="32" xr3:uid="{00000000-0010-0000-0000-000020000000}" name="CAP_5_(cm)2" dataDxfId="139" totalsRowDxfId="140" dataCellStyle="Normal 2 6"/>
    <tableColumn id="33" xr3:uid="{00000000-0010-0000-0000-000021000000}" name="CAP_6_(cm)3" dataDxfId="137" totalsRowDxfId="138"/>
    <tableColumn id="34" xr3:uid="{00000000-0010-0000-0000-000022000000}" name="CAP_7_(cm)4" dataDxfId="135" totalsRowDxfId="136" dataCellStyle="Normal 2 6"/>
    <tableColumn id="35" xr3:uid="{00000000-0010-0000-0000-000023000000}" name="CAP_8_(cm)5" dataDxfId="133" totalsRowDxfId="134"/>
    <tableColumn id="36" xr3:uid="{00000000-0010-0000-0000-000024000000}" name="CAP_9_(cm)6" dataDxfId="131" totalsRowDxfId="132"/>
    <tableColumn id="37" xr3:uid="{00000000-0010-0000-0000-000025000000}" name="CAP_10(cm)7" dataDxfId="129" totalsRowDxfId="130"/>
    <tableColumn id="16" xr3:uid="{00000000-0010-0000-0000-000010000000}" name="Altura_Total" dataDxfId="127" totalsRowDxfId="128" dataCellStyle="Normal 2 6 2"/>
    <tableColumn id="17" xr3:uid="{00000000-0010-0000-0000-000011000000}" name="Altura_Comercial" dataDxfId="125" totalsRowDxfId="126" dataCellStyle="Normal 2 6 2"/>
    <tableColumn id="8" xr3:uid="{00000000-0010-0000-0000-000008000000}" name="Altura_Reiteracion" dataDxfId="123" totalsRowDxfId="124" dataCellStyle="Normal 2 6 2"/>
    <tableColumn id="15" xr3:uid="{00000000-0010-0000-0000-00000F000000}" name="CAP_(cm)" dataDxfId="121" totalsRowDxfId="122">
      <calculatedColumnFormula>SQRT((Base[[#This Row],[CAP_1_(cm)]])^2+(Base[[#This Row],[CAP_2_(cm)]])^2+(Base[[#This Row],[CAP_3_(cm)]])^2+(Base[[#This Row],[CAP_4_(cm)]])^2+(Base[[#This Row],[CAP_5_(cm)2]])^2+(Base[[#This Row],[CAP_6_(cm)3]])^2+(Base[[#This Row],[CAP_7_(cm)4]])^2+(Base[[#This Row],[CAP_8_(cm)5]])^2+(Base[[#This Row],[CAP_9_(cm)6]])^2+(Base[[#This Row],[CAP_10(cm)7]])^2)</calculatedColumnFormula>
    </tableColumn>
    <tableColumn id="20" xr3:uid="{00000000-0010-0000-0000-000014000000}" name="DAP" dataDxfId="119" totalsRowDxfId="120">
      <calculatedColumnFormula>(Base[[#This Row],[CAP_(cm)]]/3.1416)/100</calculatedColumnFormula>
    </tableColumn>
    <tableColumn id="21" xr3:uid="{00000000-0010-0000-0000-000015000000}" name="Área_Basal" dataDxfId="117" totalsRowDxfId="118">
      <calculatedColumnFormula>(3.1416/4)*(Base[[#This Row],[DAP]]^2)</calculatedColumnFormula>
    </tableColumn>
    <tableColumn id="22" xr3:uid="{00000000-0010-0000-0000-000016000000}" name="Volumen_Total" dataDxfId="115" totalsRowDxfId="116">
      <calculatedColumnFormula>Base[[#This Row],[Altura_Total]]*Base[[#This Row],[Área_Basal]]*0.65</calculatedColumnFormula>
    </tableColumn>
    <tableColumn id="23" xr3:uid="{00000000-0010-0000-0000-000017000000}" name="Volumen_Comercial" dataDxfId="113" totalsRowDxfId="114">
      <calculatedColumnFormula>Base[[#This Row],[Altura_Comercial]]*Base[[#This Row],[Área_Basal]]*0.75</calculatedColumnFormula>
    </tableColumn>
    <tableColumn id="19" xr3:uid="{00000000-0010-0000-0000-000013000000}" name="Biomasa aerea" dataDxfId="111" totalsRowDxfId="112">
      <calculatedColumnFormula>IF(($Z$1&lt;190),($AB$1),IF(($Z$1&gt;=190),($AB$2)))*Base[[#This Row],[Volumen_Total]]*'Datos iniciales'!$C$29</calculatedColumnFormula>
    </tableColumn>
    <tableColumn id="28" xr3:uid="{00000000-0010-0000-0000-00001C000000}" name="Biomasa subterranea" dataDxfId="109" totalsRowDxfId="110">
      <calculatedColumnFormula>EXP((-1.0587+0.8836)*LN(Base[[#This Row],[Biomasa aerea]]))</calculatedColumnFormula>
    </tableColumn>
    <tableColumn id="29" xr3:uid="{00000000-0010-0000-0000-00001D000000}" name="Biomasa Total" dataDxfId="107" totalsRowDxfId="108">
      <calculatedColumnFormula>Base[[#This Row],[Biomasa subterranea]]+Base[[#This Row],[Biomasa aerea]]</calculatedColumnFormula>
    </tableColumn>
    <tableColumn id="30" xr3:uid="{00000000-0010-0000-0000-00001E000000}" name="Carbono" dataDxfId="105" totalsRowDxfId="106">
      <calculatedColumnFormula>Base[[#This Row],[Biomasa Total]]*0.5</calculatedColumnFormula>
    </tableColumn>
    <tableColumn id="31" xr3:uid="{00000000-0010-0000-0000-00001F000000}" name="CO2-e2" dataDxfId="103" totalsRowDxfId="104">
      <calculatedColumnFormula>Base[[#This Row],[Carbono]]*(44/12)</calculatedColumnFormula>
    </tableColumn>
    <tableColumn id="24" xr3:uid="{00000000-0010-0000-0000-000018000000}" name="ps" dataDxfId="101" totalsRowDxfId="102">
      <calculatedColumnFormula>IF(AND(Base[[#This Row],[Altura_Total]]&lt;=PS!$Y$17),"Inferior",IF(AND(Base[[#This Row],[Altura_Total]]&gt;PS!$Y$17,Base[[#This Row],[Altura_Total]]&lt;=PS!$Y$18),"Medio",IF(AND(Base[[#This Row],[Altura_Total]]&gt;PS!$Y$18),"Alto")))</calculatedColumnFormula>
    </tableColumn>
    <tableColumn id="26" xr3:uid="{00000000-0010-0000-0000-00001A000000}" name="RN" dataDxfId="99" totalsRowDxfId="100">
      <calculatedColumnFormula>IF(AND(Base[[#This Row],[Altura_Total]]&lt;0.31),"Ct1",IF(AND(Base[[#This Row],[Altura_Total]]&gt;=0.31,Base[[#This Row],[Altura_Total]]&lt;1.5),"Ct2",IF(AND(Base[[#This Row],[Altura_Total]]&gt;=1.5),"Ct3")))</calculatedColumnFormula>
    </tableColumn>
    <tableColumn id="25" xr3:uid="{00000000-0010-0000-0000-000019000000}" name="Prueba" dataDxfId="97" totalsRowDxfId="98">
      <calculatedColumnFormula>+Base[[#This Row],[Altura_Total]]-Base[[#This Row],[Altura_Comercial]]</calculatedColumnFormula>
    </tableColumn>
    <tableColumn id="13" xr3:uid="{00000000-0010-0000-0000-00000D000000}" name="Reserva" dataDxfId="95" totalsRowDxfId="96"/>
    <tableColumn id="14" xr3:uid="{00000000-0010-0000-0000-00000E000000}" name="Observaciones" dataDxfId="93" totalsRowDxfId="94"/>
    <tableColumn id="38" xr3:uid="{00000000-0010-0000-0000-000026000000}" name="x" dataDxfId="91" totalsRowDxfId="92"/>
    <tableColumn id="39" xr3:uid="{00000000-0010-0000-0000-000027000000}" name="Y" dataDxfId="89" totalsRowDxfId="90"/>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1000000}" name="Tabla9" displayName="Tabla9" ref="I9:L115" totalsRowCount="1" headerRowDxfId="88" totalsRowDxfId="87" headerRowBorderDxfId="85" tableBorderDxfId="86" totalsRowBorderDxfId="84">
  <autoFilter ref="I9:L114" xr:uid="{00000000-0009-0000-0100-000009000000}"/>
  <tableColumns count="4">
    <tableColumn id="1" xr3:uid="{00000000-0010-0000-0100-000001000000}" name="FF" dataDxfId="82" totalsRowDxfId="83">
      <calculatedColumnFormula>AO10/1*100</calculatedColumnFormula>
    </tableColumn>
    <tableColumn id="2" xr3:uid="{00000000-0010-0000-0100-000002000000}" name="FR" dataDxfId="80" totalsRowDxfId="81">
      <calculatedColumnFormula>(I10/$I$114)</calculatedColumnFormula>
    </tableColumn>
    <tableColumn id="3" xr3:uid="{00000000-0010-0000-0100-000003000000}" name="IVI" dataDxfId="78" totalsRowDxfId="79">
      <calculatedColumnFormula>J10+H10+F10</calculatedColumnFormula>
    </tableColumn>
    <tableColumn id="4" xr3:uid="{00000000-0010-0000-0100-000004000000}" name="Clase - Frec" dataDxfId="76" totalsRowDxfId="77">
      <calculatedColumnFormula>IF(AND(I10&gt;0,I10&lt;=20),"Muy Poco Frecuente",IF(AND(I10&gt;20,I10&lt;=40),"Poco Frecuente",IF(AND(I10&gt;40,I10&lt;=60),"Frecuente",IF(AND(I10&gt;60,I10&lt;=80),"Bastante Frecuente",IF(AND(I10&gt;80),"Muy Frecuente")))))</calculatedColumnFormula>
    </tableColumn>
  </tableColumns>
  <tableStyleInfo name="Pivot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PS_1" displayName="PS_1" ref="K3:U14" totalsRowCount="1" headerRowDxfId="75" headerRowBorderDxfId="73" tableBorderDxfId="74">
  <autoFilter ref="K3:U13" xr:uid="{00000000-0009-0000-0100-000003000000}"/>
  <sortState xmlns:xlrd2="http://schemas.microsoft.com/office/spreadsheetml/2017/richdata2" ref="K4:X13">
    <sortCondition ref="L3:L13"/>
  </sortState>
  <tableColumns count="11">
    <tableColumn id="1" xr3:uid="{00000000-0010-0000-0200-000001000000}" name="familia" totalsRowLabel="Total">
      <calculatedColumnFormula>+B4</calculatedColumnFormula>
    </tableColumn>
    <tableColumn id="2" xr3:uid="{00000000-0010-0000-0200-000002000000}" name="nombre cientifico"/>
    <tableColumn id="3" xr3:uid="{00000000-0010-0000-0200-000003000000}" name="nombre comun" dataDxfId="72">
      <calculatedColumnFormula>+D4</calculatedColumnFormula>
    </tableColumn>
    <tableColumn id="4" xr3:uid="{00000000-0010-0000-0200-000004000000}" name="Estrato Superior" totalsRowFunction="sum">
      <calculatedColumnFormula>+E4</calculatedColumnFormula>
    </tableColumn>
    <tableColumn id="5" xr3:uid="{00000000-0010-0000-0200-000005000000}" name="Estrato Medio" totalsRowFunction="sum">
      <calculatedColumnFormula>+F4</calculatedColumnFormula>
    </tableColumn>
    <tableColumn id="6" xr3:uid="{00000000-0010-0000-0200-000006000000}" name="Estrato inferior" totalsRowFunction="sum">
      <calculatedColumnFormula>+G4</calculatedColumnFormula>
    </tableColumn>
    <tableColumn id="11" xr3:uid="{00000000-0010-0000-0200-00000B000000}" name="Es&quot;" totalsRowFunction="sum" dataDxfId="70" totalsRowDxfId="71">
      <calculatedColumnFormula>N4*$AC$19</calculatedColumnFormula>
    </tableColumn>
    <tableColumn id="12" xr3:uid="{00000000-0010-0000-0200-00000C000000}" name="Em&quot;" totalsRowFunction="sum" dataDxfId="68" totalsRowDxfId="69">
      <calculatedColumnFormula>O4*$AC$18</calculatedColumnFormula>
    </tableColumn>
    <tableColumn id="13" xr3:uid="{00000000-0010-0000-0200-00000D000000}" name="Ei&quot;" totalsRowFunction="sum" dataDxfId="66" totalsRowDxfId="67">
      <calculatedColumnFormula>P4*$AC$17</calculatedColumnFormula>
    </tableColumn>
    <tableColumn id="14" xr3:uid="{00000000-0010-0000-0200-00000E000000}" name="PS" totalsRowFunction="sum" dataDxfId="64" totalsRowDxfId="65">
      <calculatedColumnFormula>SUM(PS_1[[#This Row],[Es"]:[Ei"]])</calculatedColumnFormula>
    </tableColumn>
    <tableColumn id="15" xr3:uid="{00000000-0010-0000-0200-00000F000000}" name="PS%" totalsRowFunction="sum" dataDxfId="62" totalsRowDxfId="63">
      <calculatedColumnFormula>T4*100/PS_1[[#Totals],[PS]]</calculatedColumnFormula>
    </tableColumn>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3000000}" name="Tabla7" displayName="Tabla7" ref="J2:O107" totalsRowCount="1" headerRowDxfId="61" dataDxfId="60" totalsRowDxfId="59" headerRowBorderDxfId="57" tableBorderDxfId="58" totalsRowBorderDxfId="56">
  <autoFilter ref="J2:O106" xr:uid="{00000000-0009-0000-0100-000007000000}"/>
  <sortState xmlns:xlrd2="http://schemas.microsoft.com/office/spreadsheetml/2017/richdata2" ref="J3:O146">
    <sortCondition ref="J2:J146"/>
  </sortState>
  <tableColumns count="6">
    <tableColumn id="1" xr3:uid="{00000000-0010-0000-0300-000001000000}" name="Nombre científico" totalsRowLabel="Total" dataDxfId="54" totalsRowDxfId="55">
      <calculatedColumnFormula>+B3</calculatedColumnFormula>
    </tableColumn>
    <tableColumn id="2" xr3:uid="{00000000-0010-0000-0300-000002000000}" name="Nombre común" dataDxfId="52" totalsRowDxfId="53">
      <calculatedColumnFormula>C3</calculatedColumnFormula>
    </tableColumn>
    <tableColumn id="3" xr3:uid="{00000000-0010-0000-0300-000003000000}" name="N°_x000a_Árb " totalsRowFunction="sum" dataDxfId="50" totalsRowDxfId="51">
      <calculatedColumnFormula>+E3</calculatedColumnFormula>
    </tableColumn>
    <tableColumn id="4" xr3:uid="{00000000-0010-0000-0300-000004000000}" name="AB_x000a_(m2)" totalsRowFunction="sum" dataDxfId="48" totalsRowDxfId="49">
      <calculatedColumnFormula>F3</calculatedColumnFormula>
    </tableColumn>
    <tableColumn id="5" xr3:uid="{00000000-0010-0000-0300-000005000000}" name="Vol. T_x000a_(m3)" totalsRowFunction="sum" dataDxfId="46" totalsRowDxfId="47">
      <calculatedColumnFormula>G3</calculatedColumnFormula>
    </tableColumn>
    <tableColumn id="6" xr3:uid="{00000000-0010-0000-0300-000006000000}" name="Vol. C_x000a_(m3)" totalsRowFunction="sum" dataDxfId="44" totalsRowDxfId="45">
      <calculatedColumnFormula>+H3</calculatedColumnFormula>
    </tableColumn>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4000000}" name="Tabla6" displayName="Tabla6" ref="A1:H12" totalsRowCount="1" headerRowDxfId="43" dataDxfId="42" totalsRowDxfId="41" headerRowBorderDxfId="39" tableBorderDxfId="40" totalsRowBorderDxfId="38">
  <autoFilter ref="A1:H11" xr:uid="{00000000-0009-0000-0100-000006000000}"/>
  <sortState xmlns:xlrd2="http://schemas.microsoft.com/office/spreadsheetml/2017/richdata2" ref="A2:H51">
    <sortCondition ref="A1:A51"/>
  </sortState>
  <tableColumns count="8">
    <tableColumn id="1" xr3:uid="{00000000-0010-0000-0400-000001000000}" name="Nombre Científico" totalsRowLabel="TOTAL" dataDxfId="36" totalsRowDxfId="37">
      <calculatedColumnFormula>IVI!B10</calculatedColumnFormula>
    </tableColumn>
    <tableColumn id="4" xr3:uid="{00000000-0010-0000-0400-000004000000}" name="N° de Individuos" totalsRowFunction="sum" dataDxfId="34" totalsRowDxfId="35">
      <calculatedColumnFormula>IVI!E10</calculatedColumnFormula>
    </tableColumn>
    <tableColumn id="5" xr3:uid="{00000000-0010-0000-0400-000005000000}" name="Parcelas" totalsRowFunction="custom" dataDxfId="32" totalsRowDxfId="33">
      <calculatedColumnFormula>IVI!AO10</calculatedColumnFormula>
      <totalsRowFormula>SUM(C2:C11)</totalsRowFormula>
    </tableColumn>
    <tableColumn id="6" xr3:uid="{00000000-0010-0000-0400-000006000000}" name="Frec." totalsRowFunction="custom" dataDxfId="30" totalsRowDxfId="31">
      <calculatedColumnFormula>IVI!I10-0.1</calculatedColumnFormula>
      <totalsRowFormula>SUM(D2:D11)</totalsRowFormula>
    </tableColumn>
    <tableColumn id="7" xr3:uid="{00000000-0010-0000-0400-000007000000}" name="De" totalsRowFunction="custom" dataDxfId="28" totalsRowDxfId="29">
      <calculatedColumnFormula>-LN(1-(D2/100))</calculatedColumnFormula>
      <totalsRowFormula>SUM(E2:E11)</totalsRowFormula>
    </tableColumn>
    <tableColumn id="8" xr3:uid="{00000000-0010-0000-0400-000008000000}" name="Do" totalsRowFunction="custom" dataDxfId="26" totalsRowDxfId="27">
      <calculatedColumnFormula>B2/Parcelas_total</calculatedColumnFormula>
      <totalsRowFormula>SUM(F2:F11)</totalsRowFormula>
    </tableColumn>
    <tableColumn id="9" xr3:uid="{00000000-0010-0000-0400-000009000000}" name="Ga" totalsRowFunction="custom" dataDxfId="24" totalsRowDxfId="25">
      <calculatedColumnFormula>F2/E2</calculatedColumnFormula>
      <totalsRowFormula>SUM(G2:G11)</totalsRowFormula>
    </tableColumn>
    <tableColumn id="10" xr3:uid="{00000000-0010-0000-0400-00000A000000}" name="Ga Rango" totalsRowFunction="custom" dataDxfId="22" totalsRowDxfId="23">
      <calculatedColumnFormula>IF(AND(G2&lt;1),"Dispersa",IF(AND(G2&gt;=1,G2&lt;2),"Tendencia al Agrupamiento",IF(AND(G2&gt;=2),"Distribución Agrupada")))</calculatedColumnFormula>
      <totalsRowFormula>SUM(H2:H11)</totalsRow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5000000}" name="Tabla8" displayName="Tabla8" ref="G2:N107" totalsRowCount="1" headerRowDxfId="21" dataDxfId="20" totalsRowDxfId="19" headerRowBorderDxfId="17" tableBorderDxfId="18" totalsRowBorderDxfId="16">
  <autoFilter ref="G2:N106" xr:uid="{00000000-0009-0000-0100-000008000000}"/>
  <tableColumns count="8">
    <tableColumn id="1" xr3:uid="{00000000-0010-0000-0500-000001000000}" name="Nombre Científico" totalsRowLabel="Total" dataDxfId="14" totalsRowDxfId="15">
      <calculatedColumnFormula>+B3</calculatedColumnFormula>
    </tableColumn>
    <tableColumn id="2" xr3:uid="{00000000-0010-0000-0500-000002000000}" name="Nombre Común" dataDxfId="12" totalsRowDxfId="13">
      <calculatedColumnFormula>+C3</calculatedColumnFormula>
    </tableColumn>
    <tableColumn id="3" xr3:uid="{00000000-0010-0000-0500-000003000000}" name="Familia" dataDxfId="10" totalsRowDxfId="11">
      <calculatedColumnFormula>+D3</calculatedColumnFormula>
    </tableColumn>
    <tableColumn id="4" xr3:uid="{00000000-0010-0000-0500-000004000000}" name="N° IND" totalsRowFunction="sum" dataDxfId="8" totalsRowDxfId="9">
      <calculatedColumnFormula>+E3</calculatedColumnFormula>
    </tableColumn>
    <tableColumn id="5" xr3:uid="{00000000-0010-0000-0500-000005000000}" name="Pi = Ni/N" totalsRowFunction="sum" dataDxfId="6" totalsRowDxfId="7">
      <calculatedColumnFormula>J3/$J$107</calculatedColumnFormula>
    </tableColumn>
    <tableColumn id="6" xr3:uid="{00000000-0010-0000-0500-000006000000}" name="LnPi" totalsRowFunction="sum" dataDxfId="4" totalsRowDxfId="5">
      <calculatedColumnFormula>-LN(Tabla8[[#This Row],[Pi = Ni/N]])</calculatedColumnFormula>
    </tableColumn>
    <tableColumn id="7" xr3:uid="{00000000-0010-0000-0500-000007000000}" name="Pi*LnPi" totalsRowFunction="sum" dataDxfId="2" totalsRowDxfId="3">
      <calculatedColumnFormula>Tabla8[[#This Row],[Pi = Ni/N]]*Tabla8[[#This Row],[LnPi]]</calculatedColumnFormula>
    </tableColumn>
    <tableColumn id="8" xr3:uid="{00000000-0010-0000-0500-000008000000}" name="Pi^2" totalsRowFunction="sum" dataDxfId="0" totalsRowDxfId="1">
      <calculatedColumnFormula>Tabla8[[#This Row],[Pi = Ni/N]]*Tabla8[[#This Row],[Pi = Ni/N]]</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GESAM_2016">
      <a:dk1>
        <a:sysClr val="windowText" lastClr="000000"/>
      </a:dk1>
      <a:lt1>
        <a:sysClr val="window" lastClr="FFFFFF"/>
      </a:lt1>
      <a:dk2>
        <a:srgbClr val="1F497D"/>
      </a:dk2>
      <a:lt2>
        <a:srgbClr val="EEECE1"/>
      </a:lt2>
      <a:accent1>
        <a:srgbClr val="609E2F"/>
      </a:accent1>
      <a:accent2>
        <a:srgbClr val="A6A6A6"/>
      </a:accent2>
      <a:accent3>
        <a:srgbClr val="8E2D26"/>
      </a:accent3>
      <a:accent4>
        <a:srgbClr val="FF9900"/>
      </a:accent4>
      <a:accent5>
        <a:srgbClr val="4BACC6"/>
      </a:accent5>
      <a:accent6>
        <a:srgbClr val="D9D9D9"/>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ivotTable" Target="../pivotTables/pivotTable3.xml"/><Relationship Id="rId7" Type="http://schemas.openxmlformats.org/officeDocument/2006/relationships/comments" Target="../comments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vmlDrawing" Target="../drawings/vmlDrawing1.vml"/><Relationship Id="rId5" Type="http://schemas.openxmlformats.org/officeDocument/2006/relationships/drawing" Target="../drawings/drawing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pivotTable" Target="../pivotTables/pivotTable4.xml"/><Relationship Id="rId4" Type="http://schemas.microsoft.com/office/2007/relationships/slicer" Target="../slicers/slicer1.xml"/></Relationships>
</file>

<file path=xl/worksheets/_rels/sheet4.xml.rels><?xml version="1.0" encoding="UTF-8" standalone="yes"?>
<Relationships xmlns="http://schemas.openxmlformats.org/package/2006/relationships"><Relationship Id="rId8" Type="http://schemas.microsoft.com/office/2007/relationships/slicer" Target="../slicers/slicer2.xml"/><Relationship Id="rId3" Type="http://schemas.openxmlformats.org/officeDocument/2006/relationships/pivotTable" Target="../pivotTables/pivotTable7.xml"/><Relationship Id="rId7" Type="http://schemas.openxmlformats.org/officeDocument/2006/relationships/drawing" Target="../drawings/drawing4.xml"/><Relationship Id="rId2" Type="http://schemas.openxmlformats.org/officeDocument/2006/relationships/pivotTable" Target="../pivotTables/pivotTable6.xml"/><Relationship Id="rId1" Type="http://schemas.openxmlformats.org/officeDocument/2006/relationships/pivotTable" Target="../pivotTables/pivotTable5.xml"/><Relationship Id="rId6" Type="http://schemas.openxmlformats.org/officeDocument/2006/relationships/printerSettings" Target="../printerSettings/printerSettings4.bin"/><Relationship Id="rId5" Type="http://schemas.openxmlformats.org/officeDocument/2006/relationships/pivotTable" Target="../pivotTables/pivotTable9.xml"/><Relationship Id="rId4" Type="http://schemas.openxmlformats.org/officeDocument/2006/relationships/pivotTable" Target="../pivotTables/pivotTable8.xml"/></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ivotTable" Target="../pivotTables/pivotTable12.xml"/><Relationship Id="rId7" Type="http://schemas.openxmlformats.org/officeDocument/2006/relationships/printerSettings" Target="../printerSettings/printerSettings5.bin"/><Relationship Id="rId2" Type="http://schemas.openxmlformats.org/officeDocument/2006/relationships/pivotTable" Target="../pivotTables/pivotTable11.xml"/><Relationship Id="rId1" Type="http://schemas.openxmlformats.org/officeDocument/2006/relationships/pivotTable" Target="../pivotTables/pivotTable10.xml"/><Relationship Id="rId6" Type="http://schemas.openxmlformats.org/officeDocument/2006/relationships/pivotTable" Target="../pivotTables/pivotTable15.xml"/><Relationship Id="rId5" Type="http://schemas.openxmlformats.org/officeDocument/2006/relationships/pivotTable" Target="../pivotTables/pivotTable14.xml"/><Relationship Id="rId10" Type="http://schemas.microsoft.com/office/2007/relationships/slicer" Target="../slicers/slicer3.xml"/><Relationship Id="rId4" Type="http://schemas.openxmlformats.org/officeDocument/2006/relationships/pivotTable" Target="../pivotTables/pivotTable13.xml"/><Relationship Id="rId9" Type="http://schemas.openxmlformats.org/officeDocument/2006/relationships/table" Target="../tables/table2.xml"/></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printerSettings" Target="../printerSettings/printerSettings6.bin"/><Relationship Id="rId1" Type="http://schemas.openxmlformats.org/officeDocument/2006/relationships/pivotTable" Target="../pivotTables/pivotTable16.xml"/><Relationship Id="rId6" Type="http://schemas.openxmlformats.org/officeDocument/2006/relationships/comments" Target="../comments3.xml"/><Relationship Id="rId5" Type="http://schemas.microsoft.com/office/2007/relationships/slicer" Target="../slicers/slicer4.xml"/><Relationship Id="rId4"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3" Type="http://schemas.microsoft.com/office/2007/relationships/slicer" Target="../slicers/slicer5.xml"/><Relationship Id="rId2" Type="http://schemas.openxmlformats.org/officeDocument/2006/relationships/drawing" Target="../drawings/drawing7.xml"/><Relationship Id="rId1" Type="http://schemas.openxmlformats.org/officeDocument/2006/relationships/pivotTable" Target="../pivotTables/pivotTable17.xml"/></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7.bin"/><Relationship Id="rId1" Type="http://schemas.openxmlformats.org/officeDocument/2006/relationships/pivotTable" Target="../pivotTables/pivotTable18.xml"/><Relationship Id="rId5" Type="http://schemas.microsoft.com/office/2007/relationships/slicer" Target="../slicers/slicer6.xml"/><Relationship Id="rId4" Type="http://schemas.openxmlformats.org/officeDocument/2006/relationships/table" Target="../tables/table3.xml"/></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printerSettings" Target="../printerSettings/printerSettings8.bin"/><Relationship Id="rId1" Type="http://schemas.openxmlformats.org/officeDocument/2006/relationships/pivotTable" Target="../pivotTables/pivotTable19.xml"/><Relationship Id="rId4" Type="http://schemas.microsoft.com/office/2007/relationships/slicer" Target="../slicers/slicer7.xml"/></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pivotTable" Target="../pivotTables/pivotTable21.xml"/><Relationship Id="rId1" Type="http://schemas.openxmlformats.org/officeDocument/2006/relationships/pivotTable" Target="../pivotTables/pivotTable20.xml"/><Relationship Id="rId5" Type="http://schemas.microsoft.com/office/2007/relationships/slicer" Target="../slicers/slicer8.xml"/><Relationship Id="rId4" Type="http://schemas.openxmlformats.org/officeDocument/2006/relationships/table" Target="../tables/table4.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5.xml"/><Relationship Id="rId2" Type="http://schemas.openxmlformats.org/officeDocument/2006/relationships/drawing" Target="../drawings/drawing11.xml"/><Relationship Id="rId1" Type="http://schemas.openxmlformats.org/officeDocument/2006/relationships/pivotTable" Target="../pivotTables/pivotTable22.xml"/></Relationships>
</file>

<file path=xl/worksheets/_rels/sheet12.xml.rels><?xml version="1.0" encoding="UTF-8" standalone="yes"?>
<Relationships xmlns="http://schemas.openxmlformats.org/package/2006/relationships"><Relationship Id="rId3" Type="http://schemas.openxmlformats.org/officeDocument/2006/relationships/pivotTable" Target="../pivotTables/pivotTable25.xml"/><Relationship Id="rId7" Type="http://schemas.openxmlformats.org/officeDocument/2006/relationships/drawing" Target="../drawings/drawing12.xml"/><Relationship Id="rId2" Type="http://schemas.openxmlformats.org/officeDocument/2006/relationships/pivotTable" Target="../pivotTables/pivotTable24.xml"/><Relationship Id="rId1" Type="http://schemas.openxmlformats.org/officeDocument/2006/relationships/pivotTable" Target="../pivotTables/pivotTable23.xml"/><Relationship Id="rId6" Type="http://schemas.openxmlformats.org/officeDocument/2006/relationships/printerSettings" Target="../printerSettings/printerSettings9.bin"/><Relationship Id="rId5" Type="http://schemas.openxmlformats.org/officeDocument/2006/relationships/pivotTable" Target="../pivotTables/pivotTable27.xml"/><Relationship Id="rId4" Type="http://schemas.openxmlformats.org/officeDocument/2006/relationships/pivotTable" Target="../pivotTables/pivotTable26.xm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printerSettings" Target="../printerSettings/printerSettings10.bin"/><Relationship Id="rId1" Type="http://schemas.openxmlformats.org/officeDocument/2006/relationships/pivotTable" Target="../pivotTables/pivotTable28.xml"/><Relationship Id="rId5" Type="http://schemas.microsoft.com/office/2007/relationships/slicer" Target="../slicers/slicer9.xml"/><Relationship Id="rId4"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2:Q112"/>
  <sheetViews>
    <sheetView zoomScale="85" zoomScaleNormal="85" workbookViewId="0">
      <selection activeCell="E10" sqref="E10"/>
    </sheetView>
  </sheetViews>
  <sheetFormatPr defaultColWidth="11.42578125" defaultRowHeight="15"/>
  <cols>
    <col min="1" max="1" width="4" customWidth="1"/>
    <col min="2" max="2" width="23.42578125" customWidth="1"/>
    <col min="3" max="3" width="29.42578125" bestFit="1" customWidth="1"/>
    <col min="4" max="4" width="20.7109375" customWidth="1"/>
    <col min="5" max="5" width="14" bestFit="1" customWidth="1"/>
    <col min="6" max="6" width="14.5703125" bestFit="1" customWidth="1"/>
    <col min="7" max="7" width="18.140625" customWidth="1"/>
    <col min="8" max="8" width="13.5703125" customWidth="1"/>
    <col min="10" max="10" width="17.85546875" bestFit="1" customWidth="1"/>
    <col min="11" max="11" width="10.5703125" bestFit="1" customWidth="1"/>
    <col min="13" max="13" width="19.85546875" bestFit="1" customWidth="1"/>
    <col min="14" max="14" width="19.5703125" bestFit="1" customWidth="1"/>
    <col min="15" max="15" width="9.5703125" customWidth="1"/>
    <col min="16" max="16" width="9.28515625" bestFit="1" customWidth="1"/>
    <col min="17" max="17" width="17.140625" bestFit="1" customWidth="1"/>
  </cols>
  <sheetData>
    <row r="2" spans="2:17">
      <c r="B2" s="190" t="s">
        <v>0</v>
      </c>
      <c r="C2" s="190" t="s">
        <v>1</v>
      </c>
      <c r="D2" s="190" t="s">
        <v>2</v>
      </c>
      <c r="E2" s="190" t="s">
        <v>3</v>
      </c>
      <c r="G2" s="332" t="s">
        <v>4</v>
      </c>
      <c r="H2" s="332"/>
      <c r="M2" s="38" t="s">
        <v>5</v>
      </c>
      <c r="N2" t="s">
        <v>6</v>
      </c>
    </row>
    <row r="3" spans="2:17">
      <c r="B3" s="331"/>
      <c r="C3" s="7"/>
      <c r="D3" s="7"/>
      <c r="E3" s="7"/>
      <c r="G3" s="2" t="s">
        <v>7</v>
      </c>
      <c r="H3" s="2">
        <v>0.65</v>
      </c>
    </row>
    <row r="4" spans="2:17">
      <c r="B4" s="331"/>
      <c r="C4" s="7"/>
      <c r="D4" s="7"/>
      <c r="E4" s="7"/>
      <c r="G4" s="2" t="s">
        <v>8</v>
      </c>
      <c r="H4" s="2">
        <f>GETPIVOTDATA("Máx. de Altura_Total",$M$4)</f>
        <v>30</v>
      </c>
      <c r="M4" t="s">
        <v>9</v>
      </c>
      <c r="N4" t="s">
        <v>10</v>
      </c>
      <c r="O4" t="s">
        <v>11</v>
      </c>
      <c r="P4" t="s">
        <v>12</v>
      </c>
      <c r="Q4" t="s">
        <v>13</v>
      </c>
    </row>
    <row r="5" spans="2:17">
      <c r="B5" s="331"/>
      <c r="C5" s="7"/>
      <c r="D5" s="7"/>
      <c r="E5" s="7"/>
      <c r="G5" s="2" t="s">
        <v>14</v>
      </c>
      <c r="H5" s="2">
        <f>+GETPIVOTDATA("Mín. de Altura_Total",$M$4)</f>
        <v>2</v>
      </c>
      <c r="M5">
        <v>30</v>
      </c>
      <c r="N5">
        <v>2</v>
      </c>
      <c r="O5" s="40">
        <v>2.0371785077667433</v>
      </c>
      <c r="P5" s="40">
        <v>0.1002673796791444</v>
      </c>
      <c r="Q5">
        <v>1597</v>
      </c>
    </row>
    <row r="6" spans="2:17">
      <c r="B6" s="330"/>
      <c r="C6" s="7"/>
      <c r="D6" s="7"/>
      <c r="E6" s="7"/>
      <c r="G6" s="2" t="s">
        <v>15</v>
      </c>
      <c r="H6" s="6">
        <f>+GETPIVOTDATA("Máx. DAP",$M$4)</f>
        <v>2.0371785077667433</v>
      </c>
    </row>
    <row r="7" spans="2:17">
      <c r="B7" s="331"/>
      <c r="C7" s="7"/>
      <c r="D7" s="7"/>
      <c r="E7" s="7"/>
      <c r="G7" s="2" t="s">
        <v>16</v>
      </c>
      <c r="H7" s="6">
        <f>+GETPIVOTDATA("Mín. DAP",$M$4)</f>
        <v>0.1002673796791444</v>
      </c>
    </row>
    <row r="8" spans="2:17">
      <c r="B8" s="331"/>
      <c r="C8" s="7"/>
      <c r="D8" s="7"/>
      <c r="E8" s="7"/>
      <c r="G8" s="2" t="s">
        <v>17</v>
      </c>
      <c r="H8" s="2">
        <f>+GETPIVOTDATA("Cuenta de Especie",$M$4)</f>
        <v>1597</v>
      </c>
      <c r="J8" s="38" t="s">
        <v>5</v>
      </c>
      <c r="K8" t="s">
        <v>6</v>
      </c>
    </row>
    <row r="9" spans="2:17">
      <c r="B9" s="330"/>
      <c r="C9" s="7"/>
      <c r="D9" s="7"/>
      <c r="E9" s="7"/>
      <c r="G9" s="2" t="s">
        <v>18</v>
      </c>
      <c r="H9" s="2">
        <f>$D$14</f>
        <v>0</v>
      </c>
      <c r="M9" s="38" t="s">
        <v>19</v>
      </c>
      <c r="N9" t="s">
        <v>20</v>
      </c>
    </row>
    <row r="10" spans="2:17">
      <c r="B10" s="331"/>
      <c r="C10" s="7"/>
      <c r="D10" s="7"/>
      <c r="E10" s="7"/>
      <c r="J10" s="38" t="s">
        <v>19</v>
      </c>
      <c r="M10" s="1" t="s">
        <v>6</v>
      </c>
      <c r="N10">
        <v>1597</v>
      </c>
      <c r="P10" s="1"/>
    </row>
    <row r="11" spans="2:17">
      <c r="B11" s="331"/>
      <c r="C11" s="7"/>
      <c r="D11" s="7"/>
      <c r="E11" s="7"/>
      <c r="J11" s="1" t="s">
        <v>21</v>
      </c>
      <c r="M11" s="21" t="s">
        <v>22</v>
      </c>
      <c r="N11">
        <v>358</v>
      </c>
      <c r="P11" s="21"/>
    </row>
    <row r="12" spans="2:17">
      <c r="J12" s="1" t="s">
        <v>23</v>
      </c>
      <c r="M12" s="21" t="s">
        <v>24</v>
      </c>
      <c r="N12">
        <v>6</v>
      </c>
      <c r="P12" s="21"/>
    </row>
    <row r="13" spans="2:17">
      <c r="B13" s="333" t="s">
        <v>25</v>
      </c>
      <c r="C13" s="333"/>
      <c r="D13" s="190" t="s">
        <v>26</v>
      </c>
      <c r="E13" s="190" t="s">
        <v>27</v>
      </c>
      <c r="F13" s="190" t="s">
        <v>28</v>
      </c>
      <c r="M13" s="21" t="s">
        <v>29</v>
      </c>
      <c r="N13">
        <v>13</v>
      </c>
      <c r="P13" s="21"/>
    </row>
    <row r="14" spans="2:17">
      <c r="B14" s="7"/>
      <c r="C14" s="7">
        <f>estadigrafos!E10</f>
        <v>1</v>
      </c>
      <c r="D14" s="7">
        <f>Parcelas_total*(E3)</f>
        <v>0</v>
      </c>
      <c r="E14" s="3">
        <f>GETPIVOTDATA("Especie",$M$9,"Tamaño","Fustales")</f>
        <v>1597</v>
      </c>
      <c r="F14" s="3">
        <f>COUNT(N11:N111)</f>
        <v>101</v>
      </c>
      <c r="M14" s="21" t="s">
        <v>30</v>
      </c>
      <c r="N14">
        <v>143</v>
      </c>
      <c r="P14" s="21"/>
    </row>
    <row r="15" spans="2:17">
      <c r="B15" s="7"/>
      <c r="C15" s="7"/>
      <c r="D15" s="7"/>
      <c r="E15" s="3"/>
      <c r="F15" s="3"/>
      <c r="M15" s="21" t="s">
        <v>31</v>
      </c>
      <c r="N15">
        <v>3</v>
      </c>
      <c r="P15" s="21"/>
    </row>
    <row r="16" spans="2:17">
      <c r="B16" s="7"/>
      <c r="C16" s="7"/>
      <c r="D16" s="7"/>
      <c r="E16" s="3"/>
      <c r="F16" s="3"/>
      <c r="M16" s="21" t="s">
        <v>32</v>
      </c>
      <c r="N16">
        <v>7</v>
      </c>
      <c r="P16" s="21"/>
    </row>
    <row r="17" spans="2:16">
      <c r="C17" s="42"/>
      <c r="M17" s="21" t="s">
        <v>33</v>
      </c>
      <c r="N17">
        <v>5</v>
      </c>
      <c r="P17" s="21"/>
    </row>
    <row r="18" spans="2:16">
      <c r="M18" s="21" t="s">
        <v>34</v>
      </c>
      <c r="N18">
        <v>1</v>
      </c>
      <c r="P18" s="21"/>
    </row>
    <row r="19" spans="2:16">
      <c r="B19" s="328" t="s">
        <v>35</v>
      </c>
      <c r="C19" s="329"/>
      <c r="D19" s="329"/>
      <c r="M19" s="21" t="s">
        <v>36</v>
      </c>
      <c r="N19">
        <v>19</v>
      </c>
      <c r="P19" s="21"/>
    </row>
    <row r="20" spans="2:16">
      <c r="B20" s="151" t="s">
        <v>37</v>
      </c>
      <c r="C20" s="151" t="s">
        <v>38</v>
      </c>
      <c r="D20" s="151" t="s">
        <v>39</v>
      </c>
      <c r="M20" s="21" t="s">
        <v>40</v>
      </c>
      <c r="N20">
        <v>25</v>
      </c>
      <c r="P20" s="21"/>
    </row>
    <row r="21" spans="2:16">
      <c r="B21" s="159" t="s">
        <v>41</v>
      </c>
      <c r="C21" s="157" t="s">
        <v>42</v>
      </c>
      <c r="D21" s="180">
        <f>'[3]Biomasa y Carbono'!L4</f>
        <v>2.6366665639503104</v>
      </c>
      <c r="M21" s="21" t="s">
        <v>43</v>
      </c>
      <c r="N21">
        <v>1</v>
      </c>
      <c r="P21" s="21"/>
    </row>
    <row r="22" spans="2:16">
      <c r="B22" s="159" t="s">
        <v>44</v>
      </c>
      <c r="C22" s="159" t="s">
        <v>45</v>
      </c>
      <c r="D22" s="180">
        <f>'Biomasa y Carbono'!L5</f>
        <v>1.74</v>
      </c>
      <c r="M22" s="21" t="s">
        <v>46</v>
      </c>
      <c r="N22">
        <v>19</v>
      </c>
      <c r="P22" s="1"/>
    </row>
    <row r="23" spans="2:16">
      <c r="B23" s="159" t="s">
        <v>47</v>
      </c>
      <c r="C23" s="159" t="s">
        <v>48</v>
      </c>
      <c r="D23" s="180">
        <f>'Biomasa y Carbono'!L6</f>
        <v>3</v>
      </c>
      <c r="M23" s="21" t="s">
        <v>49</v>
      </c>
      <c r="N23">
        <v>7</v>
      </c>
      <c r="P23" s="21"/>
    </row>
    <row r="24" spans="2:16">
      <c r="M24" s="21" t="s">
        <v>50</v>
      </c>
      <c r="N24">
        <v>100</v>
      </c>
      <c r="P24" s="21"/>
    </row>
    <row r="25" spans="2:16">
      <c r="M25" s="21" t="s">
        <v>51</v>
      </c>
      <c r="N25">
        <v>2</v>
      </c>
      <c r="P25" s="21"/>
    </row>
    <row r="26" spans="2:16">
      <c r="B26" s="327" t="s">
        <v>52</v>
      </c>
      <c r="C26" s="327"/>
      <c r="D26" s="327"/>
      <c r="M26" s="21" t="s">
        <v>53</v>
      </c>
      <c r="N26">
        <v>49</v>
      </c>
      <c r="P26" s="21"/>
    </row>
    <row r="27" spans="2:16">
      <c r="B27" s="192" t="s">
        <v>54</v>
      </c>
      <c r="C27" s="192" t="s">
        <v>55</v>
      </c>
      <c r="D27" s="192" t="s">
        <v>56</v>
      </c>
      <c r="M27" s="21" t="s">
        <v>57</v>
      </c>
      <c r="N27">
        <v>8</v>
      </c>
      <c r="P27" s="21"/>
    </row>
    <row r="28" spans="2:16">
      <c r="B28" s="158" t="s">
        <v>58</v>
      </c>
      <c r="C28" s="158">
        <v>0.56000000000000005</v>
      </c>
      <c r="D28" s="158" t="s">
        <v>59</v>
      </c>
      <c r="M28" s="21" t="s">
        <v>60</v>
      </c>
      <c r="N28">
        <v>55</v>
      </c>
      <c r="P28" s="21"/>
    </row>
    <row r="29" spans="2:16">
      <c r="B29" s="182" t="s">
        <v>61</v>
      </c>
      <c r="C29" s="191">
        <v>0.75</v>
      </c>
      <c r="D29" s="182" t="s">
        <v>62</v>
      </c>
      <c r="M29" s="21" t="s">
        <v>63</v>
      </c>
      <c r="N29">
        <v>24</v>
      </c>
      <c r="P29" s="21"/>
    </row>
    <row r="30" spans="2:16">
      <c r="B30" s="158" t="s">
        <v>64</v>
      </c>
      <c r="C30" s="158">
        <v>0.56999999999999995</v>
      </c>
      <c r="D30" s="158" t="s">
        <v>65</v>
      </c>
      <c r="M30" s="21" t="s">
        <v>66</v>
      </c>
      <c r="N30">
        <v>41</v>
      </c>
      <c r="P30" s="21"/>
    </row>
    <row r="31" spans="2:16">
      <c r="M31" s="21" t="s">
        <v>67</v>
      </c>
      <c r="N31">
        <v>8</v>
      </c>
      <c r="P31" s="21"/>
    </row>
    <row r="32" spans="2:16">
      <c r="M32" s="21" t="s">
        <v>68</v>
      </c>
      <c r="N32">
        <v>6</v>
      </c>
      <c r="P32" s="21"/>
    </row>
    <row r="33" spans="13:16">
      <c r="M33" s="21" t="s">
        <v>69</v>
      </c>
      <c r="N33">
        <v>68</v>
      </c>
      <c r="P33" s="21"/>
    </row>
    <row r="34" spans="13:16">
      <c r="M34" s="21" t="s">
        <v>70</v>
      </c>
      <c r="N34">
        <v>3</v>
      </c>
      <c r="P34" s="21"/>
    </row>
    <row r="35" spans="13:16">
      <c r="M35" s="21" t="s">
        <v>71</v>
      </c>
      <c r="N35">
        <v>12</v>
      </c>
      <c r="P35" s="21"/>
    </row>
    <row r="36" spans="13:16">
      <c r="M36" s="21" t="s">
        <v>72</v>
      </c>
      <c r="N36">
        <v>7</v>
      </c>
      <c r="P36" s="21"/>
    </row>
    <row r="37" spans="13:16">
      <c r="M37" s="21" t="s">
        <v>73</v>
      </c>
      <c r="N37">
        <v>16</v>
      </c>
      <c r="P37" s="21"/>
    </row>
    <row r="38" spans="13:16">
      <c r="M38" s="21" t="s">
        <v>74</v>
      </c>
      <c r="N38">
        <v>22</v>
      </c>
      <c r="P38" s="21"/>
    </row>
    <row r="39" spans="13:16">
      <c r="M39" s="21" t="s">
        <v>75</v>
      </c>
      <c r="N39">
        <v>1</v>
      </c>
      <c r="P39" s="21"/>
    </row>
    <row r="40" spans="13:16">
      <c r="M40" s="21" t="s">
        <v>76</v>
      </c>
      <c r="N40">
        <v>2</v>
      </c>
      <c r="P40" s="21"/>
    </row>
    <row r="41" spans="13:16">
      <c r="M41" s="21" t="s">
        <v>77</v>
      </c>
      <c r="N41">
        <v>2</v>
      </c>
      <c r="P41" s="1"/>
    </row>
    <row r="42" spans="13:16">
      <c r="M42" s="21" t="s">
        <v>78</v>
      </c>
      <c r="N42">
        <v>3</v>
      </c>
      <c r="P42" s="21"/>
    </row>
    <row r="43" spans="13:16">
      <c r="M43" s="21" t="s">
        <v>79</v>
      </c>
      <c r="N43">
        <v>2</v>
      </c>
      <c r="P43" s="21"/>
    </row>
    <row r="44" spans="13:16">
      <c r="M44" s="21" t="s">
        <v>80</v>
      </c>
      <c r="N44">
        <v>1</v>
      </c>
      <c r="P44" s="21"/>
    </row>
    <row r="45" spans="13:16">
      <c r="M45" s="21" t="s">
        <v>81</v>
      </c>
      <c r="N45">
        <v>2</v>
      </c>
      <c r="P45" s="21"/>
    </row>
    <row r="46" spans="13:16">
      <c r="M46" s="21" t="s">
        <v>82</v>
      </c>
      <c r="N46">
        <v>2</v>
      </c>
      <c r="P46" s="21"/>
    </row>
    <row r="47" spans="13:16">
      <c r="M47" s="21" t="s">
        <v>83</v>
      </c>
      <c r="N47">
        <v>3</v>
      </c>
      <c r="P47" s="21"/>
    </row>
    <row r="48" spans="13:16">
      <c r="M48" s="21" t="s">
        <v>84</v>
      </c>
      <c r="N48">
        <v>31</v>
      </c>
      <c r="P48" s="21"/>
    </row>
    <row r="49" spans="13:16">
      <c r="M49" s="21" t="s">
        <v>85</v>
      </c>
      <c r="N49">
        <v>1</v>
      </c>
      <c r="P49" s="21"/>
    </row>
    <row r="50" spans="13:16">
      <c r="M50" s="21" t="s">
        <v>86</v>
      </c>
      <c r="N50">
        <v>12</v>
      </c>
      <c r="P50" s="21"/>
    </row>
    <row r="51" spans="13:16">
      <c r="M51" s="21" t="s">
        <v>87</v>
      </c>
      <c r="N51">
        <v>1</v>
      </c>
      <c r="P51" s="21"/>
    </row>
    <row r="52" spans="13:16">
      <c r="M52" s="21" t="s">
        <v>88</v>
      </c>
      <c r="N52">
        <v>5</v>
      </c>
      <c r="P52" s="21"/>
    </row>
    <row r="53" spans="13:16">
      <c r="M53" s="21" t="s">
        <v>89</v>
      </c>
      <c r="N53">
        <v>101</v>
      </c>
      <c r="P53" s="21"/>
    </row>
    <row r="54" spans="13:16">
      <c r="M54" s="21" t="s">
        <v>90</v>
      </c>
      <c r="N54">
        <v>26</v>
      </c>
      <c r="P54" s="21"/>
    </row>
    <row r="55" spans="13:16">
      <c r="M55" s="21" t="s">
        <v>91</v>
      </c>
      <c r="N55">
        <v>18</v>
      </c>
      <c r="P55" s="21"/>
    </row>
    <row r="56" spans="13:16">
      <c r="M56" s="21" t="s">
        <v>92</v>
      </c>
      <c r="N56">
        <v>2</v>
      </c>
      <c r="P56" s="1"/>
    </row>
    <row r="57" spans="13:16">
      <c r="M57" s="21" t="s">
        <v>93</v>
      </c>
      <c r="N57">
        <v>3</v>
      </c>
    </row>
    <row r="58" spans="13:16">
      <c r="M58" s="21" t="s">
        <v>94</v>
      </c>
      <c r="N58">
        <v>3</v>
      </c>
    </row>
    <row r="59" spans="13:16">
      <c r="M59" s="21" t="s">
        <v>95</v>
      </c>
      <c r="N59">
        <v>3</v>
      </c>
    </row>
    <row r="60" spans="13:16">
      <c r="M60" s="21" t="s">
        <v>96</v>
      </c>
      <c r="N60">
        <v>59</v>
      </c>
    </row>
    <row r="61" spans="13:16">
      <c r="M61" s="21" t="s">
        <v>97</v>
      </c>
      <c r="N61">
        <v>8</v>
      </c>
    </row>
    <row r="62" spans="13:16">
      <c r="M62" s="21" t="s">
        <v>98</v>
      </c>
      <c r="N62">
        <v>3</v>
      </c>
    </row>
    <row r="63" spans="13:16">
      <c r="M63" s="21" t="s">
        <v>99</v>
      </c>
      <c r="N63">
        <v>6</v>
      </c>
    </row>
    <row r="64" spans="13:16">
      <c r="M64" s="21" t="s">
        <v>100</v>
      </c>
      <c r="N64">
        <v>2</v>
      </c>
    </row>
    <row r="65" spans="13:14">
      <c r="M65" s="21" t="s">
        <v>101</v>
      </c>
      <c r="N65">
        <v>3</v>
      </c>
    </row>
    <row r="66" spans="13:14">
      <c r="M66" s="21" t="s">
        <v>102</v>
      </c>
      <c r="N66">
        <v>13</v>
      </c>
    </row>
    <row r="67" spans="13:14">
      <c r="M67" s="21" t="s">
        <v>103</v>
      </c>
      <c r="N67">
        <v>3</v>
      </c>
    </row>
    <row r="68" spans="13:14">
      <c r="M68" s="21" t="s">
        <v>104</v>
      </c>
      <c r="N68">
        <v>1</v>
      </c>
    </row>
    <row r="69" spans="13:14">
      <c r="M69" s="21" t="s">
        <v>105</v>
      </c>
      <c r="N69">
        <v>4</v>
      </c>
    </row>
    <row r="70" spans="13:14">
      <c r="M70" s="21" t="s">
        <v>106</v>
      </c>
      <c r="N70">
        <v>4</v>
      </c>
    </row>
    <row r="71" spans="13:14">
      <c r="M71" s="21" t="s">
        <v>107</v>
      </c>
      <c r="N71">
        <v>102</v>
      </c>
    </row>
    <row r="72" spans="13:14">
      <c r="M72" s="21" t="s">
        <v>108</v>
      </c>
      <c r="N72">
        <v>8</v>
      </c>
    </row>
    <row r="73" spans="13:14">
      <c r="M73" s="21" t="s">
        <v>109</v>
      </c>
      <c r="N73">
        <v>1</v>
      </c>
    </row>
    <row r="74" spans="13:14">
      <c r="M74" s="21" t="s">
        <v>110</v>
      </c>
      <c r="N74">
        <v>5</v>
      </c>
    </row>
    <row r="75" spans="13:14">
      <c r="M75" s="21" t="s">
        <v>111</v>
      </c>
      <c r="N75">
        <v>3</v>
      </c>
    </row>
    <row r="76" spans="13:14">
      <c r="M76" s="21" t="s">
        <v>112</v>
      </c>
      <c r="N76">
        <v>2</v>
      </c>
    </row>
    <row r="77" spans="13:14">
      <c r="M77" s="21" t="s">
        <v>113</v>
      </c>
      <c r="N77">
        <v>1</v>
      </c>
    </row>
    <row r="78" spans="13:14">
      <c r="M78" s="21" t="s">
        <v>114</v>
      </c>
      <c r="N78">
        <v>1</v>
      </c>
    </row>
    <row r="79" spans="13:14">
      <c r="M79" s="21" t="s">
        <v>115</v>
      </c>
      <c r="N79">
        <v>2</v>
      </c>
    </row>
    <row r="80" spans="13:14">
      <c r="M80" s="21" t="s">
        <v>116</v>
      </c>
      <c r="N80">
        <v>1</v>
      </c>
    </row>
    <row r="81" spans="13:14">
      <c r="M81" s="21" t="s">
        <v>117</v>
      </c>
      <c r="N81">
        <v>3</v>
      </c>
    </row>
    <row r="82" spans="13:14">
      <c r="M82" s="21" t="s">
        <v>118</v>
      </c>
      <c r="N82">
        <v>3</v>
      </c>
    </row>
    <row r="83" spans="13:14">
      <c r="M83" s="21" t="s">
        <v>119</v>
      </c>
      <c r="N83">
        <v>7</v>
      </c>
    </row>
    <row r="84" spans="13:14">
      <c r="M84" s="21" t="s">
        <v>120</v>
      </c>
      <c r="N84">
        <v>2</v>
      </c>
    </row>
    <row r="85" spans="13:14">
      <c r="M85" s="21" t="s">
        <v>121</v>
      </c>
      <c r="N85">
        <v>5</v>
      </c>
    </row>
    <row r="86" spans="13:14">
      <c r="M86" s="21" t="s">
        <v>122</v>
      </c>
      <c r="N86">
        <v>25</v>
      </c>
    </row>
    <row r="87" spans="13:14">
      <c r="M87" s="21" t="s">
        <v>123</v>
      </c>
      <c r="N87">
        <v>2</v>
      </c>
    </row>
    <row r="88" spans="13:14">
      <c r="M88" s="21" t="s">
        <v>124</v>
      </c>
      <c r="N88">
        <v>2</v>
      </c>
    </row>
    <row r="89" spans="13:14">
      <c r="M89" s="21" t="s">
        <v>125</v>
      </c>
      <c r="N89">
        <v>1</v>
      </c>
    </row>
    <row r="90" spans="13:14">
      <c r="M90" s="21" t="s">
        <v>126</v>
      </c>
      <c r="N90">
        <v>3</v>
      </c>
    </row>
    <row r="91" spans="13:14">
      <c r="M91" s="21" t="s">
        <v>127</v>
      </c>
      <c r="N91">
        <v>3</v>
      </c>
    </row>
    <row r="92" spans="13:14">
      <c r="M92" s="21" t="s">
        <v>128</v>
      </c>
      <c r="N92">
        <v>1</v>
      </c>
    </row>
    <row r="93" spans="13:14">
      <c r="M93" s="21" t="s">
        <v>129</v>
      </c>
      <c r="N93">
        <v>1</v>
      </c>
    </row>
    <row r="94" spans="13:14">
      <c r="M94" s="21" t="s">
        <v>130</v>
      </c>
      <c r="N94">
        <v>2</v>
      </c>
    </row>
    <row r="95" spans="13:14">
      <c r="M95" s="21" t="s">
        <v>131</v>
      </c>
      <c r="N95">
        <v>5</v>
      </c>
    </row>
    <row r="96" spans="13:14">
      <c r="M96" s="21" t="s">
        <v>132</v>
      </c>
      <c r="N96">
        <v>1</v>
      </c>
    </row>
    <row r="97" spans="13:14">
      <c r="M97" s="21" t="s">
        <v>133</v>
      </c>
      <c r="N97">
        <v>2</v>
      </c>
    </row>
    <row r="98" spans="13:14">
      <c r="M98" s="21" t="s">
        <v>134</v>
      </c>
      <c r="N98">
        <v>1</v>
      </c>
    </row>
    <row r="99" spans="13:14">
      <c r="M99" s="21" t="s">
        <v>135</v>
      </c>
      <c r="N99">
        <v>3</v>
      </c>
    </row>
    <row r="100" spans="13:14">
      <c r="M100" s="21" t="s">
        <v>136</v>
      </c>
      <c r="N100">
        <v>5</v>
      </c>
    </row>
    <row r="101" spans="13:14">
      <c r="M101" s="21" t="s">
        <v>137</v>
      </c>
      <c r="N101">
        <v>1</v>
      </c>
    </row>
    <row r="102" spans="13:14">
      <c r="M102" s="21" t="s">
        <v>138</v>
      </c>
      <c r="N102">
        <v>2</v>
      </c>
    </row>
    <row r="103" spans="13:14">
      <c r="M103" s="21" t="s">
        <v>139</v>
      </c>
      <c r="N103">
        <v>23</v>
      </c>
    </row>
    <row r="104" spans="13:14">
      <c r="M104" s="21" t="s">
        <v>140</v>
      </c>
      <c r="N104">
        <v>1</v>
      </c>
    </row>
    <row r="105" spans="13:14">
      <c r="M105" s="21" t="s">
        <v>141</v>
      </c>
      <c r="N105">
        <v>2</v>
      </c>
    </row>
    <row r="106" spans="13:14">
      <c r="M106" s="21" t="s">
        <v>142</v>
      </c>
      <c r="N106">
        <v>1</v>
      </c>
    </row>
    <row r="107" spans="13:14">
      <c r="M107" s="21" t="s">
        <v>143</v>
      </c>
      <c r="N107">
        <v>2</v>
      </c>
    </row>
    <row r="108" spans="13:14">
      <c r="M108" s="21" t="s">
        <v>144</v>
      </c>
      <c r="N108">
        <v>1</v>
      </c>
    </row>
    <row r="109" spans="13:14">
      <c r="M109" s="21" t="s">
        <v>145</v>
      </c>
      <c r="N109">
        <v>1</v>
      </c>
    </row>
    <row r="110" spans="13:14">
      <c r="M110" s="21" t="s">
        <v>146</v>
      </c>
      <c r="N110">
        <v>1</v>
      </c>
    </row>
    <row r="111" spans="13:14">
      <c r="M111" s="21" t="s">
        <v>147</v>
      </c>
      <c r="N111">
        <v>1</v>
      </c>
    </row>
    <row r="112" spans="13:14">
      <c r="M112" s="1" t="s">
        <v>23</v>
      </c>
      <c r="N112">
        <v>1597</v>
      </c>
    </row>
  </sheetData>
  <mergeCells count="7">
    <mergeCell ref="B26:D26"/>
    <mergeCell ref="B19:D19"/>
    <mergeCell ref="B6:B8"/>
    <mergeCell ref="B9:B11"/>
    <mergeCell ref="G2:H2"/>
    <mergeCell ref="B13:C13"/>
    <mergeCell ref="B3:B5"/>
  </mergeCells>
  <pageMargins left="0.7" right="0.7" top="0.75" bottom="0.75" header="0.3" footer="0.3"/>
  <pageSetup orientation="portrait" horizontalDpi="360" verticalDpi="360" r:id="rId4"/>
  <drawing r:id="rId5"/>
  <legacyDrawing r:id="rId6"/>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AM1602"/>
  <sheetViews>
    <sheetView zoomScale="80" zoomScaleNormal="80" workbookViewId="0">
      <pane ySplit="4" topLeftCell="A5" activePane="bottomLeft" state="frozen"/>
      <selection pane="bottomLeft" activeCell="H14" sqref="H14"/>
    </sheetView>
  </sheetViews>
  <sheetFormatPr defaultColWidth="11.42578125" defaultRowHeight="12"/>
  <cols>
    <col min="1" max="1" width="34.85546875" style="90" customWidth="1"/>
    <col min="2" max="2" width="11.42578125" style="90"/>
    <col min="3" max="4" width="11.28515625" style="90" customWidth="1"/>
    <col min="5" max="5" width="10.140625" style="90" customWidth="1"/>
    <col min="6" max="6" width="8.7109375" style="90" bestFit="1" customWidth="1"/>
    <col min="7" max="7" width="24.42578125" style="90" customWidth="1"/>
    <col min="8" max="8" width="39.28515625" style="90" customWidth="1"/>
    <col min="9" max="9" width="13" style="90" customWidth="1"/>
    <col min="10" max="10" width="10.42578125" style="90" customWidth="1"/>
    <col min="11" max="13" width="7.42578125" style="90" customWidth="1"/>
    <col min="14" max="19" width="7.42578125" style="90" hidden="1" customWidth="1"/>
    <col min="20" max="22" width="10.42578125" style="90" customWidth="1"/>
    <col min="23" max="23" width="12.5703125" style="90" customWidth="1"/>
    <col min="24" max="24" width="9.42578125" style="90" bestFit="1" customWidth="1"/>
    <col min="25" max="25" width="11.42578125" style="90"/>
    <col min="26" max="26" width="9.42578125" style="90" customWidth="1"/>
    <col min="27" max="27" width="18.42578125" style="90" bestFit="1" customWidth="1"/>
    <col min="28" max="28" width="16" style="90" customWidth="1"/>
    <col min="29" max="29" width="11.140625" style="90" customWidth="1"/>
    <col min="30" max="32" width="9.28515625" style="90" customWidth="1"/>
    <col min="33" max="33" width="7.85546875" style="90" bestFit="1" customWidth="1"/>
    <col min="34" max="37" width="11.42578125" style="90"/>
    <col min="38" max="38" width="18.140625" style="90" bestFit="1" customWidth="1"/>
    <col min="39" max="16384" width="11.42578125" style="90"/>
  </cols>
  <sheetData>
    <row r="1" spans="1:39">
      <c r="H1" s="290"/>
      <c r="Y1" s="335"/>
      <c r="Z1" s="334">
        <f>'Biomasa y Carbono'!I4</f>
        <v>14573.458547937353</v>
      </c>
      <c r="AA1" s="289" t="str">
        <f>'Biomasa y Carbono'!J4</f>
        <v>para BV &lt;190 t / ha</v>
      </c>
      <c r="AB1" s="289">
        <f>'Biomasa y Carbono'!L4</f>
        <v>0.19436831940022484</v>
      </c>
    </row>
    <row r="2" spans="1:39">
      <c r="H2" s="290"/>
      <c r="Y2" s="335"/>
      <c r="Z2" s="334"/>
      <c r="AA2" s="289" t="str">
        <f>'Biomasa y Carbono'!J5</f>
        <v>para BV &gt; = 190t / ha</v>
      </c>
      <c r="AB2" s="289">
        <f>'Biomasa y Carbono'!L5</f>
        <v>1.74</v>
      </c>
    </row>
    <row r="3" spans="1:39">
      <c r="H3" s="290"/>
      <c r="Y3" s="335"/>
      <c r="Z3" s="334"/>
      <c r="AA3" s="289" t="str">
        <f>'Biomasa y Carbono'!J6</f>
        <v>Formaciones abiertas</v>
      </c>
      <c r="AB3" s="289">
        <f>'Biomasa y Carbono'!L6</f>
        <v>3</v>
      </c>
    </row>
    <row r="4" spans="1:39" ht="33.75" customHeight="1">
      <c r="A4" s="291" t="s">
        <v>148</v>
      </c>
      <c r="B4" s="292" t="s">
        <v>5</v>
      </c>
      <c r="C4" s="293" t="s">
        <v>149</v>
      </c>
      <c r="D4" s="294" t="s">
        <v>150</v>
      </c>
      <c r="E4" s="294" t="s">
        <v>151</v>
      </c>
      <c r="F4" s="294" t="s">
        <v>152</v>
      </c>
      <c r="G4" s="294" t="s">
        <v>153</v>
      </c>
      <c r="H4" s="295" t="s">
        <v>154</v>
      </c>
      <c r="I4" s="294" t="s">
        <v>155</v>
      </c>
      <c r="J4" s="293" t="s">
        <v>156</v>
      </c>
      <c r="K4" s="293" t="s">
        <v>157</v>
      </c>
      <c r="L4" s="293" t="s">
        <v>158</v>
      </c>
      <c r="M4" s="293" t="s">
        <v>159</v>
      </c>
      <c r="N4" s="293" t="s">
        <v>160</v>
      </c>
      <c r="O4" s="293" t="s">
        <v>161</v>
      </c>
      <c r="P4" s="293" t="s">
        <v>162</v>
      </c>
      <c r="Q4" s="293" t="s">
        <v>163</v>
      </c>
      <c r="R4" s="293" t="s">
        <v>164</v>
      </c>
      <c r="S4" s="293" t="s">
        <v>165</v>
      </c>
      <c r="T4" s="293" t="s">
        <v>166</v>
      </c>
      <c r="U4" s="293" t="s">
        <v>167</v>
      </c>
      <c r="V4" s="293" t="s">
        <v>168</v>
      </c>
      <c r="W4" s="296" t="s">
        <v>169</v>
      </c>
      <c r="X4" s="292" t="s">
        <v>170</v>
      </c>
      <c r="Y4" s="296" t="s">
        <v>171</v>
      </c>
      <c r="Z4" s="296" t="s">
        <v>172</v>
      </c>
      <c r="AA4" s="296" t="s">
        <v>173</v>
      </c>
      <c r="AB4" s="296" t="s">
        <v>174</v>
      </c>
      <c r="AC4" s="296" t="s">
        <v>175</v>
      </c>
      <c r="AD4" s="296" t="s">
        <v>176</v>
      </c>
      <c r="AE4" s="296" t="s">
        <v>177</v>
      </c>
      <c r="AF4" s="296" t="s">
        <v>178</v>
      </c>
      <c r="AG4" s="292" t="s">
        <v>179</v>
      </c>
      <c r="AH4" s="292" t="s">
        <v>180</v>
      </c>
      <c r="AI4" s="292" t="s">
        <v>181</v>
      </c>
      <c r="AJ4" s="297" t="s">
        <v>182</v>
      </c>
      <c r="AK4" s="297" t="s">
        <v>183</v>
      </c>
      <c r="AL4" s="297" t="s">
        <v>184</v>
      </c>
      <c r="AM4" s="297" t="s">
        <v>185</v>
      </c>
    </row>
    <row r="5" spans="1:39" ht="15">
      <c r="A5" s="96">
        <v>0</v>
      </c>
      <c r="B5" s="96" t="str">
        <f>IF(AND(X5&lt;0.025),"Brinzales",IF(AND(X5&gt;=0.025,X5&lt;0.1),"Latizales",IF(AND(X5&gt;=0.1),"Fustales")))</f>
        <v>Fustales</v>
      </c>
      <c r="C5" s="96">
        <v>1</v>
      </c>
      <c r="D5" s="90" t="s">
        <v>186</v>
      </c>
      <c r="F5" s="90" t="s">
        <v>187</v>
      </c>
      <c r="G5" s="90" t="s">
        <v>188</v>
      </c>
      <c r="H5" s="90" t="s">
        <v>50</v>
      </c>
      <c r="I5" s="90" t="s">
        <v>189</v>
      </c>
      <c r="J5" s="307">
        <v>40</v>
      </c>
      <c r="K5" s="307"/>
      <c r="L5" s="307"/>
      <c r="M5" s="307"/>
      <c r="N5" s="307"/>
      <c r="O5" s="305"/>
      <c r="P5" s="305"/>
      <c r="Q5" s="309"/>
      <c r="R5" s="309"/>
      <c r="T5" s="145">
        <v>6</v>
      </c>
      <c r="U5" s="145">
        <v>2</v>
      </c>
      <c r="V5" s="298"/>
      <c r="W5" s="96">
        <f>SQRT((Base[[#This Row],[CAP_1_(cm)]])^2+(Base[[#This Row],[CAP_2_(cm)]])^2+(Base[[#This Row],[CAP_3_(cm)]])^2+(Base[[#This Row],[CAP_4_(cm)]])^2+(Base[[#This Row],[CAP_5_(cm)2]])^2+(Base[[#This Row],[CAP_6_(cm)3]])^2+(Base[[#This Row],[CAP_7_(cm)4]])^2+(Base[[#This Row],[CAP_8_(cm)5]])^2+(Base[[#This Row],[CAP_9_(cm)6]])^2+(Base[[#This Row],[CAP_10(cm)7]])^2)</f>
        <v>40</v>
      </c>
      <c r="X5" s="96">
        <f>(Base[[#This Row],[CAP_(cm)]]/3.1416)/100</f>
        <v>0.12732365673542145</v>
      </c>
      <c r="Y5" s="96">
        <f>(3.1416/4)*(Base[[#This Row],[DAP]]^2)</f>
        <v>1.2732365673542146E-2</v>
      </c>
      <c r="Z5" s="96">
        <f>Base[[#This Row],[Altura_Total]]*Base[[#This Row],[Área_Basal]]*0.65</f>
        <v>4.9656226126814369E-2</v>
      </c>
      <c r="AA5" s="96">
        <f>Base[[#This Row],[Altura_Comercial]]*Base[[#This Row],[Área_Basal]]*0.75</f>
        <v>1.9098548510313219E-2</v>
      </c>
      <c r="AB5" s="96">
        <f>IF(($Z$1&lt;190),($AB$1),IF(($Z$1&gt;=190),($AB$2)))*Base[[#This Row],[Volumen_Total]]*'Datos iniciales'!$C$29</f>
        <v>6.4801375095492747E-2</v>
      </c>
      <c r="AC5" s="96">
        <f>EXP((-1.0587+0.8836)*LN(Base[[#This Row],[Biomasa aerea]]))</f>
        <v>1.6146990983631013</v>
      </c>
      <c r="AD5" s="96">
        <f>Base[[#This Row],[Biomasa subterranea]]+Base[[#This Row],[Biomasa aerea]]</f>
        <v>1.6795004734585941</v>
      </c>
      <c r="AE5" s="96">
        <f>Base[[#This Row],[Biomasa Total]]*0.5</f>
        <v>0.83975023672929705</v>
      </c>
      <c r="AF5" s="96">
        <f>Base[[#This Row],[Carbono]]*(44/12)</f>
        <v>3.0790842013407556</v>
      </c>
      <c r="AG5" s="96" t="str">
        <f>IF(AND(Base[[#This Row],[Altura_Total]]&lt;=PS!$Y$17),"Inferior",IF(AND(Base[[#This Row],[Altura_Total]]&gt;PS!$Y$17,Base[[#This Row],[Altura_Total]]&lt;=PS!$Y$18),"Medio",IF(AND(Base[[#This Row],[Altura_Total]]&gt;PS!$Y$18),"Alto")))</f>
        <v>Inferior</v>
      </c>
      <c r="AH5" s="96" t="str">
        <f>IF(AND(Base[[#This Row],[Altura_Total]]&lt;0.31),"Ct1",IF(AND(Base[[#This Row],[Altura_Total]]&gt;=0.31,Base[[#This Row],[Altura_Total]]&lt;1.5),"Ct2",IF(AND(Base[[#This Row],[Altura_Total]]&gt;=1.5),"Ct3")))</f>
        <v>Ct3</v>
      </c>
      <c r="AI5" s="96">
        <f>+Base[[#This Row],[Altura_Total]]-Base[[#This Row],[Altura_Comercial]]</f>
        <v>4</v>
      </c>
      <c r="AJ5" s="96"/>
      <c r="AK5" s="96"/>
      <c r="AL5" s="96"/>
      <c r="AM5" s="96"/>
    </row>
    <row r="6" spans="1:39" ht="15">
      <c r="A6" s="96">
        <v>0</v>
      </c>
      <c r="B6" s="96" t="str">
        <f t="shared" ref="B6:B68" si="0">IF(AND(X6&lt;0.025),"Brinzales",IF(AND(X6&gt;=0.025,X6&lt;0.1),"Latizales",IF(AND(X6&gt;=0.1),"Fustales")))</f>
        <v>Fustales</v>
      </c>
      <c r="C6" s="96">
        <v>2</v>
      </c>
      <c r="D6" s="90" t="s">
        <v>186</v>
      </c>
      <c r="F6" s="90" t="s">
        <v>190</v>
      </c>
      <c r="G6" s="90" t="s">
        <v>188</v>
      </c>
      <c r="H6" s="90" t="s">
        <v>50</v>
      </c>
      <c r="I6" s="90" t="s">
        <v>189</v>
      </c>
      <c r="J6" s="306">
        <v>41.4</v>
      </c>
      <c r="K6" s="306"/>
      <c r="L6" s="306"/>
      <c r="M6" s="306"/>
      <c r="N6" s="306"/>
      <c r="O6" s="305"/>
      <c r="P6" s="305"/>
      <c r="T6" s="145">
        <v>7</v>
      </c>
      <c r="U6" s="145">
        <v>4</v>
      </c>
      <c r="V6" s="298"/>
      <c r="W6" s="96">
        <f>SQRT((Base[[#This Row],[CAP_1_(cm)]])^2+(Base[[#This Row],[CAP_2_(cm)]])^2+(Base[[#This Row],[CAP_3_(cm)]])^2+(Base[[#This Row],[CAP_4_(cm)]])^2+(Base[[#This Row],[CAP_5_(cm)2]])^2+(Base[[#This Row],[CAP_6_(cm)3]])^2+(Base[[#This Row],[CAP_7_(cm)4]])^2+(Base[[#This Row],[CAP_8_(cm)5]])^2+(Base[[#This Row],[CAP_9_(cm)6]])^2+(Base[[#This Row],[CAP_10(cm)7]])^2)</f>
        <v>41.4</v>
      </c>
      <c r="X6" s="96">
        <f>(Base[[#This Row],[CAP_(cm)]]/3.1416)/100</f>
        <v>0.1317799847211612</v>
      </c>
      <c r="Y6" s="96">
        <f>(3.1416/4)*(Base[[#This Row],[DAP]]^2)</f>
        <v>1.3639228418640185E-2</v>
      </c>
      <c r="Z6" s="96">
        <f>Base[[#This Row],[Altura_Total]]*Base[[#This Row],[Área_Basal]]*0.65</f>
        <v>6.2058489304812843E-2</v>
      </c>
      <c r="AA6" s="96">
        <f>Base[[#This Row],[Altura_Comercial]]*Base[[#This Row],[Área_Basal]]*0.75</f>
        <v>4.0917685255920558E-2</v>
      </c>
      <c r="AB6" s="96">
        <f>IF(($Z$1&lt;190),($AB$1),IF(($Z$1&gt;=190),($AB$2)))*Base[[#This Row],[Volumen_Total]]*'Datos iniciales'!$C$29</f>
        <v>8.0986328542780761E-2</v>
      </c>
      <c r="AC6" s="96">
        <f>EXP((-1.0587+0.8836)*LN(Base[[#This Row],[Biomasa aerea]]))</f>
        <v>1.5528771853416983</v>
      </c>
      <c r="AD6" s="96">
        <f>Base[[#This Row],[Biomasa subterranea]]+Base[[#This Row],[Biomasa aerea]]</f>
        <v>1.633863513884479</v>
      </c>
      <c r="AE6" s="96">
        <f>Base[[#This Row],[Biomasa Total]]*0.5</f>
        <v>0.81693175694223952</v>
      </c>
      <c r="AF6" s="96">
        <f>Base[[#This Row],[Carbono]]*(44/12)</f>
        <v>2.9954164421215448</v>
      </c>
      <c r="AG6" s="96" t="str">
        <f>IF(AND(Base[[#This Row],[Altura_Total]]&lt;=PS!$Y$17),"Inferior",IF(AND(Base[[#This Row],[Altura_Total]]&gt;PS!$Y$17,Base[[#This Row],[Altura_Total]]&lt;=PS!$Y$18),"Medio",IF(AND(Base[[#This Row],[Altura_Total]]&gt;PS!$Y$18),"Alto")))</f>
        <v>Inferior</v>
      </c>
      <c r="AH6" s="96" t="str">
        <f>IF(AND(Base[[#This Row],[Altura_Total]]&lt;0.31),"Ct1",IF(AND(Base[[#This Row],[Altura_Total]]&gt;=0.31,Base[[#This Row],[Altura_Total]]&lt;1.5),"Ct2",IF(AND(Base[[#This Row],[Altura_Total]]&gt;=1.5),"Ct3")))</f>
        <v>Ct3</v>
      </c>
      <c r="AI6" s="96">
        <f>+Base[[#This Row],[Altura_Total]]-Base[[#This Row],[Altura_Comercial]]</f>
        <v>3</v>
      </c>
      <c r="AJ6" s="96"/>
      <c r="AK6" s="96"/>
      <c r="AL6" s="96"/>
      <c r="AM6" s="96"/>
    </row>
    <row r="7" spans="1:39" ht="15">
      <c r="A7" s="96">
        <v>0</v>
      </c>
      <c r="B7" s="96" t="str">
        <f t="shared" si="0"/>
        <v>Fustales</v>
      </c>
      <c r="C7" s="96">
        <v>3</v>
      </c>
      <c r="D7" s="90" t="s">
        <v>186</v>
      </c>
      <c r="F7" s="90" t="s">
        <v>191</v>
      </c>
      <c r="G7" s="90" t="s">
        <v>188</v>
      </c>
      <c r="H7" s="90" t="s">
        <v>50</v>
      </c>
      <c r="I7" s="90" t="s">
        <v>189</v>
      </c>
      <c r="J7" s="306">
        <v>85</v>
      </c>
      <c r="K7" s="306"/>
      <c r="L7" s="306"/>
      <c r="M7" s="306"/>
      <c r="N7" s="306"/>
      <c r="O7" s="305"/>
      <c r="P7" s="305"/>
      <c r="T7" s="145">
        <v>10</v>
      </c>
      <c r="U7" s="145">
        <v>4</v>
      </c>
      <c r="V7" s="298"/>
      <c r="W7" s="96">
        <f>SQRT((Base[[#This Row],[CAP_1_(cm)]])^2+(Base[[#This Row],[CAP_2_(cm)]])^2+(Base[[#This Row],[CAP_3_(cm)]])^2+(Base[[#This Row],[CAP_4_(cm)]])^2+(Base[[#This Row],[CAP_5_(cm)2]])^2+(Base[[#This Row],[CAP_6_(cm)3]])^2+(Base[[#This Row],[CAP_7_(cm)4]])^2+(Base[[#This Row],[CAP_8_(cm)5]])^2+(Base[[#This Row],[CAP_9_(cm)6]])^2+(Base[[#This Row],[CAP_10(cm)7]])^2)</f>
        <v>85</v>
      </c>
      <c r="X7" s="96">
        <f>(Base[[#This Row],[CAP_(cm)]]/3.1416)/100</f>
        <v>0.27056277056277056</v>
      </c>
      <c r="Y7" s="96">
        <f>(3.1416/4)*(Base[[#This Row],[DAP]]^2)</f>
        <v>5.7494588744588737E-2</v>
      </c>
      <c r="Z7" s="96">
        <f>Base[[#This Row],[Altura_Total]]*Base[[#This Row],[Área_Basal]]*0.65</f>
        <v>0.37371482683982682</v>
      </c>
      <c r="AA7" s="96">
        <f>Base[[#This Row],[Altura_Comercial]]*Base[[#This Row],[Área_Basal]]*0.75</f>
        <v>0.17248376623376621</v>
      </c>
      <c r="AB7" s="96">
        <f>IF(($Z$1&lt;190),($AB$1),IF(($Z$1&gt;=190),($AB$2)))*Base[[#This Row],[Volumen_Total]]*'Datos iniciales'!$C$29</f>
        <v>0.48769784902597402</v>
      </c>
      <c r="AC7" s="96">
        <f>EXP((-1.0587+0.8836)*LN(Base[[#This Row],[Biomasa aerea]]))</f>
        <v>1.1339784148479926</v>
      </c>
      <c r="AD7" s="96">
        <f>Base[[#This Row],[Biomasa subterranea]]+Base[[#This Row],[Biomasa aerea]]</f>
        <v>1.6216762638739666</v>
      </c>
      <c r="AE7" s="96">
        <f>Base[[#This Row],[Biomasa Total]]*0.5</f>
        <v>0.81083813193698329</v>
      </c>
      <c r="AF7" s="96">
        <f>Base[[#This Row],[Carbono]]*(44/12)</f>
        <v>2.9730731504356052</v>
      </c>
      <c r="AG7" s="96" t="str">
        <f>IF(AND(Base[[#This Row],[Altura_Total]]&lt;=PS!$Y$17),"Inferior",IF(AND(Base[[#This Row],[Altura_Total]]&gt;PS!$Y$17,Base[[#This Row],[Altura_Total]]&lt;=PS!$Y$18),"Medio",IF(AND(Base[[#This Row],[Altura_Total]]&gt;PS!$Y$18),"Alto")))</f>
        <v>Inferior</v>
      </c>
      <c r="AH7" s="96" t="str">
        <f>IF(AND(Base[[#This Row],[Altura_Total]]&lt;0.31),"Ct1",IF(AND(Base[[#This Row],[Altura_Total]]&gt;=0.31,Base[[#This Row],[Altura_Total]]&lt;1.5),"Ct2",IF(AND(Base[[#This Row],[Altura_Total]]&gt;=1.5),"Ct3")))</f>
        <v>Ct3</v>
      </c>
      <c r="AI7" s="96">
        <f>+Base[[#This Row],[Altura_Total]]-Base[[#This Row],[Altura_Comercial]]</f>
        <v>6</v>
      </c>
      <c r="AJ7" s="96"/>
      <c r="AK7" s="96"/>
      <c r="AL7" s="96"/>
      <c r="AM7" s="96"/>
    </row>
    <row r="8" spans="1:39" ht="15">
      <c r="A8" s="96">
        <v>0</v>
      </c>
      <c r="B8" s="96" t="str">
        <f t="shared" si="0"/>
        <v>Fustales</v>
      </c>
      <c r="C8" s="96">
        <v>4</v>
      </c>
      <c r="D8" s="90" t="s">
        <v>186</v>
      </c>
      <c r="F8" s="90" t="s">
        <v>192</v>
      </c>
      <c r="G8" s="90" t="s">
        <v>188</v>
      </c>
      <c r="H8" s="90" t="s">
        <v>50</v>
      </c>
      <c r="I8" s="90" t="s">
        <v>189</v>
      </c>
      <c r="J8" s="306">
        <v>110</v>
      </c>
      <c r="K8" s="306"/>
      <c r="L8" s="306"/>
      <c r="M8" s="306"/>
      <c r="N8" s="306"/>
      <c r="O8" s="305"/>
      <c r="P8" s="305"/>
      <c r="T8" s="145">
        <v>12</v>
      </c>
      <c r="U8" s="145">
        <v>4</v>
      </c>
      <c r="V8" s="298"/>
      <c r="W8" s="96">
        <f>SQRT((Base[[#This Row],[CAP_1_(cm)]])^2+(Base[[#This Row],[CAP_2_(cm)]])^2+(Base[[#This Row],[CAP_3_(cm)]])^2+(Base[[#This Row],[CAP_4_(cm)]])^2+(Base[[#This Row],[CAP_5_(cm)2]])^2+(Base[[#This Row],[CAP_6_(cm)3]])^2+(Base[[#This Row],[CAP_7_(cm)4]])^2+(Base[[#This Row],[CAP_8_(cm)5]])^2+(Base[[#This Row],[CAP_9_(cm)6]])^2+(Base[[#This Row],[CAP_10(cm)7]])^2)</f>
        <v>110</v>
      </c>
      <c r="X8" s="96">
        <f>(Base[[#This Row],[CAP_(cm)]]/3.1416)/100</f>
        <v>0.350140056022409</v>
      </c>
      <c r="Y8" s="96">
        <f>(3.1416/4)*(Base[[#This Row],[DAP]]^2)</f>
        <v>9.6288515406162484E-2</v>
      </c>
      <c r="Z8" s="96">
        <f>Base[[#This Row],[Altura_Total]]*Base[[#This Row],[Área_Basal]]*0.65</f>
        <v>0.75105042016806745</v>
      </c>
      <c r="AA8" s="96">
        <f>Base[[#This Row],[Altura_Comercial]]*Base[[#This Row],[Área_Basal]]*0.75</f>
        <v>0.28886554621848748</v>
      </c>
      <c r="AB8" s="96">
        <f>IF(($Z$1&lt;190),($AB$1),IF(($Z$1&gt;=190),($AB$2)))*Base[[#This Row],[Volumen_Total]]*'Datos iniciales'!$C$29</f>
        <v>0.98012079831932808</v>
      </c>
      <c r="AC8" s="96">
        <f>EXP((-1.0587+0.8836)*LN(Base[[#This Row],[Biomasa aerea]]))</f>
        <v>1.0035220999950518</v>
      </c>
      <c r="AD8" s="96">
        <f>Base[[#This Row],[Biomasa subterranea]]+Base[[#This Row],[Biomasa aerea]]</f>
        <v>1.9836428983143799</v>
      </c>
      <c r="AE8" s="96">
        <f>Base[[#This Row],[Biomasa Total]]*0.5</f>
        <v>0.99182144915718995</v>
      </c>
      <c r="AF8" s="96">
        <f>Base[[#This Row],[Carbono]]*(44/12)</f>
        <v>3.6366786469096963</v>
      </c>
      <c r="AG8" s="96" t="str">
        <f>IF(AND(Base[[#This Row],[Altura_Total]]&lt;=PS!$Y$17),"Inferior",IF(AND(Base[[#This Row],[Altura_Total]]&gt;PS!$Y$17,Base[[#This Row],[Altura_Total]]&lt;=PS!$Y$18),"Medio",IF(AND(Base[[#This Row],[Altura_Total]]&gt;PS!$Y$18),"Alto")))</f>
        <v>Medio</v>
      </c>
      <c r="AH8" s="96" t="str">
        <f>IF(AND(Base[[#This Row],[Altura_Total]]&lt;0.31),"Ct1",IF(AND(Base[[#This Row],[Altura_Total]]&gt;=0.31,Base[[#This Row],[Altura_Total]]&lt;1.5),"Ct2",IF(AND(Base[[#This Row],[Altura_Total]]&gt;=1.5),"Ct3")))</f>
        <v>Ct3</v>
      </c>
      <c r="AI8" s="96">
        <f>+Base[[#This Row],[Altura_Total]]-Base[[#This Row],[Altura_Comercial]]</f>
        <v>8</v>
      </c>
      <c r="AJ8" s="96"/>
      <c r="AK8" s="96"/>
      <c r="AL8" s="96"/>
      <c r="AM8" s="96"/>
    </row>
    <row r="9" spans="1:39" ht="15">
      <c r="A9" s="96">
        <v>0</v>
      </c>
      <c r="B9" s="96" t="str">
        <f t="shared" si="0"/>
        <v>Fustales</v>
      </c>
      <c r="C9" s="96">
        <v>5</v>
      </c>
      <c r="D9" s="90" t="s">
        <v>186</v>
      </c>
      <c r="F9" s="90" t="s">
        <v>193</v>
      </c>
      <c r="G9" s="90" t="s">
        <v>194</v>
      </c>
      <c r="H9" s="90" t="s">
        <v>22</v>
      </c>
      <c r="I9" s="90" t="s">
        <v>195</v>
      </c>
      <c r="J9" s="306">
        <v>280</v>
      </c>
      <c r="K9" s="306">
        <v>185</v>
      </c>
      <c r="L9" s="306"/>
      <c r="M9" s="306"/>
      <c r="N9" s="306"/>
      <c r="O9" s="305"/>
      <c r="P9" s="305"/>
      <c r="T9" s="145">
        <v>11</v>
      </c>
      <c r="U9" s="145">
        <v>8</v>
      </c>
      <c r="V9" s="298"/>
      <c r="W9" s="96">
        <f>SQRT((Base[[#This Row],[CAP_1_(cm)]])^2+(Base[[#This Row],[CAP_2_(cm)]])^2+(Base[[#This Row],[CAP_3_(cm)]])^2+(Base[[#This Row],[CAP_4_(cm)]])^2+(Base[[#This Row],[CAP_5_(cm)2]])^2+(Base[[#This Row],[CAP_6_(cm)3]])^2+(Base[[#This Row],[CAP_7_(cm)4]])^2+(Base[[#This Row],[CAP_8_(cm)5]])^2+(Base[[#This Row],[CAP_9_(cm)6]])^2+(Base[[#This Row],[CAP_10(cm)7]])^2)</f>
        <v>335.59648389099669</v>
      </c>
      <c r="X9" s="96">
        <f>(Base[[#This Row],[CAP_(cm)]]/3.1416)/100</f>
        <v>1.0682342879137914</v>
      </c>
      <c r="Y9" s="96">
        <f>(3.1416/4)*(Base[[#This Row],[DAP]]^2)</f>
        <v>0.89623917748917759</v>
      </c>
      <c r="Z9" s="96">
        <f>Base[[#This Row],[Altura_Total]]*Base[[#This Row],[Área_Basal]]*0.65</f>
        <v>6.4081101190476195</v>
      </c>
      <c r="AA9" s="96">
        <f>Base[[#This Row],[Altura_Comercial]]*Base[[#This Row],[Área_Basal]]*0.75</f>
        <v>5.3774350649350655</v>
      </c>
      <c r="AB9" s="96">
        <f>IF(($Z$1&lt;190),($AB$1),IF(($Z$1&gt;=190),($AB$2)))*Base[[#This Row],[Volumen_Total]]*'Datos iniciales'!$C$29</f>
        <v>8.3625837053571423</v>
      </c>
      <c r="AC9" s="96">
        <f>EXP((-1.0587+0.8836)*LN(Base[[#This Row],[Biomasa aerea]]))</f>
        <v>0.68944270760424753</v>
      </c>
      <c r="AD9" s="96">
        <f>Base[[#This Row],[Biomasa subterranea]]+Base[[#This Row],[Biomasa aerea]]</f>
        <v>9.0520264129613892</v>
      </c>
      <c r="AE9" s="96">
        <f>Base[[#This Row],[Biomasa Total]]*0.5</f>
        <v>4.5260132064806946</v>
      </c>
      <c r="AF9" s="96">
        <f>Base[[#This Row],[Carbono]]*(44/12)</f>
        <v>16.595381757095879</v>
      </c>
      <c r="AG9" s="96" t="str">
        <f>IF(AND(Base[[#This Row],[Altura_Total]]&lt;=PS!$Y$17),"Inferior",IF(AND(Base[[#This Row],[Altura_Total]]&gt;PS!$Y$17,Base[[#This Row],[Altura_Total]]&lt;=PS!$Y$18),"Medio",IF(AND(Base[[#This Row],[Altura_Total]]&gt;PS!$Y$18),"Alto")))</f>
        <v>Medio</v>
      </c>
      <c r="AH9" s="96" t="str">
        <f>IF(AND(Base[[#This Row],[Altura_Total]]&lt;0.31),"Ct1",IF(AND(Base[[#This Row],[Altura_Total]]&gt;=0.31,Base[[#This Row],[Altura_Total]]&lt;1.5),"Ct2",IF(AND(Base[[#This Row],[Altura_Total]]&gt;=1.5),"Ct3")))</f>
        <v>Ct3</v>
      </c>
      <c r="AI9" s="96">
        <f>+Base[[#This Row],[Altura_Total]]-Base[[#This Row],[Altura_Comercial]]</f>
        <v>3</v>
      </c>
      <c r="AJ9" s="96"/>
      <c r="AK9" s="96"/>
      <c r="AL9" s="96"/>
      <c r="AM9" s="96"/>
    </row>
    <row r="10" spans="1:39" ht="15">
      <c r="A10" s="96">
        <v>0</v>
      </c>
      <c r="B10" s="96" t="str">
        <f t="shared" si="0"/>
        <v>Fustales</v>
      </c>
      <c r="C10" s="96">
        <v>6</v>
      </c>
      <c r="D10" s="90" t="s">
        <v>186</v>
      </c>
      <c r="F10" s="90" t="s">
        <v>196</v>
      </c>
      <c r="G10" s="90" t="s">
        <v>197</v>
      </c>
      <c r="H10" s="90" t="s">
        <v>51</v>
      </c>
      <c r="I10" s="90" t="s">
        <v>198</v>
      </c>
      <c r="J10" s="306">
        <v>32.5</v>
      </c>
      <c r="K10" s="306">
        <v>33</v>
      </c>
      <c r="L10" s="306">
        <v>45</v>
      </c>
      <c r="M10" s="306"/>
      <c r="N10" s="306"/>
      <c r="O10" s="305"/>
      <c r="P10" s="305"/>
      <c r="T10" s="145">
        <v>4</v>
      </c>
      <c r="U10" s="145">
        <v>1</v>
      </c>
      <c r="V10" s="298"/>
      <c r="W10" s="96">
        <f>SQRT((Base[[#This Row],[CAP_1_(cm)]])^2+(Base[[#This Row],[CAP_2_(cm)]])^2+(Base[[#This Row],[CAP_3_(cm)]])^2+(Base[[#This Row],[CAP_4_(cm)]])^2+(Base[[#This Row],[CAP_5_(cm)2]])^2+(Base[[#This Row],[CAP_6_(cm)3]])^2+(Base[[#This Row],[CAP_7_(cm)4]])^2+(Base[[#This Row],[CAP_8_(cm)5]])^2+(Base[[#This Row],[CAP_9_(cm)6]])^2+(Base[[#This Row],[CAP_10(cm)7]])^2)</f>
        <v>64.577472852380964</v>
      </c>
      <c r="X10" s="96">
        <f>(Base[[#This Row],[CAP_(cm)]]/3.1416)/100</f>
        <v>0.20555599965743876</v>
      </c>
      <c r="Y10" s="96">
        <f>(3.1416/4)*(Base[[#This Row],[DAP]]^2)</f>
        <v>3.3185717468805706E-2</v>
      </c>
      <c r="Z10" s="96">
        <f>Base[[#This Row],[Altura_Total]]*Base[[#This Row],[Área_Basal]]*0.65</f>
        <v>8.6282865418894836E-2</v>
      </c>
      <c r="AA10" s="96">
        <f>Base[[#This Row],[Altura_Comercial]]*Base[[#This Row],[Área_Basal]]*0.75</f>
        <v>2.488928810160428E-2</v>
      </c>
      <c r="AB10" s="96">
        <f>IF(($Z$1&lt;190),($AB$1),IF(($Z$1&gt;=190),($AB$2)))*Base[[#This Row],[Volumen_Total]]*'Datos iniciales'!$C$29</f>
        <v>0.11259913937165777</v>
      </c>
      <c r="AC10" s="96">
        <f>EXP((-1.0587+0.8836)*LN(Base[[#This Row],[Biomasa aerea]]))</f>
        <v>1.4658050346736979</v>
      </c>
      <c r="AD10" s="96">
        <f>Base[[#This Row],[Biomasa subterranea]]+Base[[#This Row],[Biomasa aerea]]</f>
        <v>1.5784041740453558</v>
      </c>
      <c r="AE10" s="96">
        <f>Base[[#This Row],[Biomasa Total]]*0.5</f>
        <v>0.78920208702267791</v>
      </c>
      <c r="AF10" s="96">
        <f>Base[[#This Row],[Carbono]]*(44/12)</f>
        <v>2.8937409857498189</v>
      </c>
      <c r="AG10" s="96" t="str">
        <f>IF(AND(Base[[#This Row],[Altura_Total]]&lt;=PS!$Y$17),"Inferior",IF(AND(Base[[#This Row],[Altura_Total]]&gt;PS!$Y$17,Base[[#This Row],[Altura_Total]]&lt;=PS!$Y$18),"Medio",IF(AND(Base[[#This Row],[Altura_Total]]&gt;PS!$Y$18),"Alto")))</f>
        <v>Inferior</v>
      </c>
      <c r="AH10" s="96" t="str">
        <f>IF(AND(Base[[#This Row],[Altura_Total]]&lt;0.31),"Ct1",IF(AND(Base[[#This Row],[Altura_Total]]&gt;=0.31,Base[[#This Row],[Altura_Total]]&lt;1.5),"Ct2",IF(AND(Base[[#This Row],[Altura_Total]]&gt;=1.5),"Ct3")))</f>
        <v>Ct3</v>
      </c>
      <c r="AI10" s="96">
        <f>+Base[[#This Row],[Altura_Total]]-Base[[#This Row],[Altura_Comercial]]</f>
        <v>3</v>
      </c>
      <c r="AJ10" s="96"/>
      <c r="AK10" s="96"/>
      <c r="AL10" s="96"/>
      <c r="AM10" s="96"/>
    </row>
    <row r="11" spans="1:39" ht="15">
      <c r="A11" s="96">
        <v>0</v>
      </c>
      <c r="B11" s="96" t="str">
        <f t="shared" si="0"/>
        <v>Fustales</v>
      </c>
      <c r="C11" s="96">
        <v>7</v>
      </c>
      <c r="D11" s="90" t="s">
        <v>186</v>
      </c>
      <c r="F11" s="90" t="s">
        <v>199</v>
      </c>
      <c r="G11" s="90" t="s">
        <v>200</v>
      </c>
      <c r="H11" s="90" t="s">
        <v>53</v>
      </c>
      <c r="I11" s="90" t="s">
        <v>201</v>
      </c>
      <c r="J11" s="306">
        <v>47</v>
      </c>
      <c r="K11" s="306"/>
      <c r="L11" s="306"/>
      <c r="M11" s="306"/>
      <c r="N11" s="306"/>
      <c r="O11" s="305"/>
      <c r="P11" s="305"/>
      <c r="T11" s="145">
        <v>11</v>
      </c>
      <c r="U11" s="145">
        <v>3</v>
      </c>
      <c r="V11" s="298"/>
      <c r="W11" s="96">
        <f>SQRT((Base[[#This Row],[CAP_1_(cm)]])^2+(Base[[#This Row],[CAP_2_(cm)]])^2+(Base[[#This Row],[CAP_3_(cm)]])^2+(Base[[#This Row],[CAP_4_(cm)]])^2+(Base[[#This Row],[CAP_5_(cm)2]])^2+(Base[[#This Row],[CAP_6_(cm)3]])^2+(Base[[#This Row],[CAP_7_(cm)4]])^2+(Base[[#This Row],[CAP_8_(cm)5]])^2+(Base[[#This Row],[CAP_9_(cm)6]])^2+(Base[[#This Row],[CAP_10(cm)7]])^2)</f>
        <v>47</v>
      </c>
      <c r="X11" s="96">
        <f>(Base[[#This Row],[CAP_(cm)]]/3.1416)/100</f>
        <v>0.1496052966641202</v>
      </c>
      <c r="Y11" s="96">
        <f>(3.1416/4)*(Base[[#This Row],[DAP]]^2)</f>
        <v>1.7578622358034125E-2</v>
      </c>
      <c r="Z11" s="96">
        <f>Base[[#This Row],[Altura_Total]]*Base[[#This Row],[Área_Basal]]*0.65</f>
        <v>0.125687149859944</v>
      </c>
      <c r="AA11" s="96">
        <f>Base[[#This Row],[Altura_Comercial]]*Base[[#This Row],[Área_Basal]]*0.75</f>
        <v>3.955190030557678E-2</v>
      </c>
      <c r="AB11" s="96">
        <f>IF(($Z$1&lt;190),($AB$1),IF(($Z$1&gt;=190),($AB$2)))*Base[[#This Row],[Volumen_Total]]*'Datos iniciales'!$C$29</f>
        <v>0.16402173056722694</v>
      </c>
      <c r="AC11" s="96">
        <f>EXP((-1.0587+0.8836)*LN(Base[[#This Row],[Biomasa aerea]]))</f>
        <v>1.372368580657352</v>
      </c>
      <c r="AD11" s="96">
        <f>Base[[#This Row],[Biomasa subterranea]]+Base[[#This Row],[Biomasa aerea]]</f>
        <v>1.5363903112245789</v>
      </c>
      <c r="AE11" s="96">
        <f>Base[[#This Row],[Biomasa Total]]*0.5</f>
        <v>0.76819515561228946</v>
      </c>
      <c r="AF11" s="96">
        <f>Base[[#This Row],[Carbono]]*(44/12)</f>
        <v>2.8167155705783946</v>
      </c>
      <c r="AG11" s="96" t="str">
        <f>IF(AND(Base[[#This Row],[Altura_Total]]&lt;=PS!$Y$17),"Inferior",IF(AND(Base[[#This Row],[Altura_Total]]&gt;PS!$Y$17,Base[[#This Row],[Altura_Total]]&lt;=PS!$Y$18),"Medio",IF(AND(Base[[#This Row],[Altura_Total]]&gt;PS!$Y$18),"Alto")))</f>
        <v>Medio</v>
      </c>
      <c r="AH11" s="96" t="str">
        <f>IF(AND(Base[[#This Row],[Altura_Total]]&lt;0.31),"Ct1",IF(AND(Base[[#This Row],[Altura_Total]]&gt;=0.31,Base[[#This Row],[Altura_Total]]&lt;1.5),"Ct2",IF(AND(Base[[#This Row],[Altura_Total]]&gt;=1.5),"Ct3")))</f>
        <v>Ct3</v>
      </c>
      <c r="AI11" s="96">
        <f>+Base[[#This Row],[Altura_Total]]-Base[[#This Row],[Altura_Comercial]]</f>
        <v>8</v>
      </c>
      <c r="AJ11" s="96"/>
      <c r="AK11" s="96"/>
      <c r="AL11" s="96"/>
      <c r="AM11" s="96"/>
    </row>
    <row r="12" spans="1:39" ht="15">
      <c r="A12" s="96">
        <v>0</v>
      </c>
      <c r="B12" s="96" t="str">
        <f t="shared" si="0"/>
        <v>Fustales</v>
      </c>
      <c r="C12" s="96">
        <v>8</v>
      </c>
      <c r="D12" s="90" t="s">
        <v>186</v>
      </c>
      <c r="F12" s="90" t="s">
        <v>202</v>
      </c>
      <c r="G12" s="90" t="s">
        <v>188</v>
      </c>
      <c r="H12" s="90" t="s">
        <v>50</v>
      </c>
      <c r="I12" s="90" t="s">
        <v>189</v>
      </c>
      <c r="J12" s="306">
        <v>44.1</v>
      </c>
      <c r="K12" s="306"/>
      <c r="L12" s="306"/>
      <c r="M12" s="306"/>
      <c r="N12" s="306"/>
      <c r="O12" s="305"/>
      <c r="P12" s="305"/>
      <c r="T12" s="145">
        <v>7</v>
      </c>
      <c r="U12" s="145">
        <v>3</v>
      </c>
      <c r="V12" s="298"/>
      <c r="W12" s="96">
        <f>SQRT((Base[[#This Row],[CAP_1_(cm)]])^2+(Base[[#This Row],[CAP_2_(cm)]])^2+(Base[[#This Row],[CAP_3_(cm)]])^2+(Base[[#This Row],[CAP_4_(cm)]])^2+(Base[[#This Row],[CAP_5_(cm)2]])^2+(Base[[#This Row],[CAP_6_(cm)3]])^2+(Base[[#This Row],[CAP_7_(cm)4]])^2+(Base[[#This Row],[CAP_8_(cm)5]])^2+(Base[[#This Row],[CAP_9_(cm)6]])^2+(Base[[#This Row],[CAP_10(cm)7]])^2)</f>
        <v>44.1</v>
      </c>
      <c r="X12" s="96">
        <f>(Base[[#This Row],[CAP_(cm)]]/3.1416)/100</f>
        <v>0.14037433155080214</v>
      </c>
      <c r="Y12" s="96">
        <f>(3.1416/4)*(Base[[#This Row],[DAP]]^2)</f>
        <v>1.5476270053475938E-2</v>
      </c>
      <c r="Z12" s="96">
        <f>Base[[#This Row],[Altura_Total]]*Base[[#This Row],[Área_Basal]]*0.65</f>
        <v>7.0417028743315527E-2</v>
      </c>
      <c r="AA12" s="96">
        <f>Base[[#This Row],[Altura_Comercial]]*Base[[#This Row],[Área_Basal]]*0.75</f>
        <v>3.4821607620320855E-2</v>
      </c>
      <c r="AB12" s="96">
        <f>IF(($Z$1&lt;190),($AB$1),IF(($Z$1&gt;=190),($AB$2)))*Base[[#This Row],[Volumen_Total]]*'Datos iniciales'!$C$29</f>
        <v>9.1894222510026755E-2</v>
      </c>
      <c r="AC12" s="96">
        <f>EXP((-1.0587+0.8836)*LN(Base[[#This Row],[Biomasa aerea]]))</f>
        <v>1.5188966870223668</v>
      </c>
      <c r="AD12" s="96">
        <f>Base[[#This Row],[Biomasa subterranea]]+Base[[#This Row],[Biomasa aerea]]</f>
        <v>1.6107909095323936</v>
      </c>
      <c r="AE12" s="96">
        <f>Base[[#This Row],[Biomasa Total]]*0.5</f>
        <v>0.80539545476619678</v>
      </c>
      <c r="AF12" s="96">
        <f>Base[[#This Row],[Carbono]]*(44/12)</f>
        <v>2.9531166674760549</v>
      </c>
      <c r="AG12" s="96" t="str">
        <f>IF(AND(Base[[#This Row],[Altura_Total]]&lt;=PS!$Y$17),"Inferior",IF(AND(Base[[#This Row],[Altura_Total]]&gt;PS!$Y$17,Base[[#This Row],[Altura_Total]]&lt;=PS!$Y$18),"Medio",IF(AND(Base[[#This Row],[Altura_Total]]&gt;PS!$Y$18),"Alto")))</f>
        <v>Inferior</v>
      </c>
      <c r="AH12" s="96" t="str">
        <f>IF(AND(Base[[#This Row],[Altura_Total]]&lt;0.31),"Ct1",IF(AND(Base[[#This Row],[Altura_Total]]&gt;=0.31,Base[[#This Row],[Altura_Total]]&lt;1.5),"Ct2",IF(AND(Base[[#This Row],[Altura_Total]]&gt;=1.5),"Ct3")))</f>
        <v>Ct3</v>
      </c>
      <c r="AI12" s="96">
        <f>+Base[[#This Row],[Altura_Total]]-Base[[#This Row],[Altura_Comercial]]</f>
        <v>4</v>
      </c>
      <c r="AJ12" s="96"/>
      <c r="AK12" s="96"/>
      <c r="AL12" s="96"/>
      <c r="AM12" s="96"/>
    </row>
    <row r="13" spans="1:39" ht="15">
      <c r="A13" s="96">
        <v>0</v>
      </c>
      <c r="B13" s="96" t="str">
        <f t="shared" si="0"/>
        <v>Fustales</v>
      </c>
      <c r="C13" s="96">
        <v>9</v>
      </c>
      <c r="D13" s="90" t="s">
        <v>186</v>
      </c>
      <c r="F13" s="90" t="s">
        <v>203</v>
      </c>
      <c r="G13" s="90" t="s">
        <v>188</v>
      </c>
      <c r="H13" s="90" t="s">
        <v>50</v>
      </c>
      <c r="I13" s="90" t="s">
        <v>189</v>
      </c>
      <c r="J13" s="306">
        <v>54</v>
      </c>
      <c r="K13" s="306">
        <v>42</v>
      </c>
      <c r="L13" s="306"/>
      <c r="M13" s="306"/>
      <c r="N13" s="306"/>
      <c r="O13" s="305"/>
      <c r="P13" s="305"/>
      <c r="S13" s="39"/>
      <c r="T13" s="145">
        <v>8</v>
      </c>
      <c r="U13" s="145">
        <v>3.5</v>
      </c>
      <c r="V13" s="298"/>
      <c r="W13" s="96">
        <f>SQRT((Base[[#This Row],[CAP_1_(cm)]])^2+(Base[[#This Row],[CAP_2_(cm)]])^2+(Base[[#This Row],[CAP_3_(cm)]])^2+(Base[[#This Row],[CAP_4_(cm)]])^2+(Base[[#This Row],[CAP_5_(cm)2]])^2+(Base[[#This Row],[CAP_6_(cm)3]])^2+(Base[[#This Row],[CAP_7_(cm)4]])^2+(Base[[#This Row],[CAP_8_(cm)5]])^2+(Base[[#This Row],[CAP_9_(cm)6]])^2+(Base[[#This Row],[CAP_10(cm)7]])^2)</f>
        <v>68.410525505948286</v>
      </c>
      <c r="X13" s="96">
        <f>(Base[[#This Row],[CAP_(cm)]]/3.1416)/100</f>
        <v>0.21775695666522882</v>
      </c>
      <c r="Y13" s="96">
        <f>(3.1416/4)*(Base[[#This Row],[DAP]]^2)</f>
        <v>3.7242169595110779E-2</v>
      </c>
      <c r="Z13" s="96">
        <f>Base[[#This Row],[Altura_Total]]*Base[[#This Row],[Área_Basal]]*0.65</f>
        <v>0.19365928189457607</v>
      </c>
      <c r="AA13" s="96">
        <f>Base[[#This Row],[Altura_Comercial]]*Base[[#This Row],[Área_Basal]]*0.75</f>
        <v>9.7760695187165791E-2</v>
      </c>
      <c r="AB13" s="96">
        <f>IF(($Z$1&lt;190),($AB$1),IF(($Z$1&gt;=190),($AB$2)))*Base[[#This Row],[Volumen_Total]]*'Datos iniciales'!$C$29</f>
        <v>0.25272536287242175</v>
      </c>
      <c r="AC13" s="96">
        <f>EXP((-1.0587+0.8836)*LN(Base[[#This Row],[Biomasa aerea]]))</f>
        <v>1.2723195196387898</v>
      </c>
      <c r="AD13" s="96">
        <f>Base[[#This Row],[Biomasa subterranea]]+Base[[#This Row],[Biomasa aerea]]</f>
        <v>1.5250448825112115</v>
      </c>
      <c r="AE13" s="96">
        <f>Base[[#This Row],[Biomasa Total]]*0.5</f>
        <v>0.76252244125560575</v>
      </c>
      <c r="AF13" s="96">
        <f>Base[[#This Row],[Carbono]]*(44/12)</f>
        <v>2.7959156179372209</v>
      </c>
      <c r="AG13" s="96" t="str">
        <f>IF(AND(Base[[#This Row],[Altura_Total]]&lt;=PS!$Y$17),"Inferior",IF(AND(Base[[#This Row],[Altura_Total]]&gt;PS!$Y$17,Base[[#This Row],[Altura_Total]]&lt;=PS!$Y$18),"Medio",IF(AND(Base[[#This Row],[Altura_Total]]&gt;PS!$Y$18),"Alto")))</f>
        <v>Inferior</v>
      </c>
      <c r="AH13" s="96" t="str">
        <f>IF(AND(Base[[#This Row],[Altura_Total]]&lt;0.31),"Ct1",IF(AND(Base[[#This Row],[Altura_Total]]&gt;=0.31,Base[[#This Row],[Altura_Total]]&lt;1.5),"Ct2",IF(AND(Base[[#This Row],[Altura_Total]]&gt;=1.5),"Ct3")))</f>
        <v>Ct3</v>
      </c>
      <c r="AI13" s="96">
        <f>+Base[[#This Row],[Altura_Total]]-Base[[#This Row],[Altura_Comercial]]</f>
        <v>4.5</v>
      </c>
      <c r="AJ13" s="96"/>
      <c r="AK13" s="96"/>
      <c r="AL13" s="96"/>
      <c r="AM13" s="96"/>
    </row>
    <row r="14" spans="1:39" ht="15">
      <c r="A14" s="96">
        <v>0</v>
      </c>
      <c r="B14" s="96" t="str">
        <f t="shared" si="0"/>
        <v>Fustales</v>
      </c>
      <c r="C14" s="96">
        <v>10</v>
      </c>
      <c r="D14" s="90" t="s">
        <v>186</v>
      </c>
      <c r="F14" s="90" t="s">
        <v>204</v>
      </c>
      <c r="G14" s="90" t="s">
        <v>188</v>
      </c>
      <c r="H14" s="90" t="s">
        <v>50</v>
      </c>
      <c r="I14" s="90" t="s">
        <v>189</v>
      </c>
      <c r="J14" s="306">
        <v>59</v>
      </c>
      <c r="K14" s="306"/>
      <c r="L14" s="306"/>
      <c r="M14" s="306"/>
      <c r="N14" s="306"/>
      <c r="O14" s="305"/>
      <c r="P14" s="305"/>
      <c r="S14" s="39"/>
      <c r="T14" s="145">
        <v>7</v>
      </c>
      <c r="U14" s="145">
        <v>4</v>
      </c>
      <c r="V14" s="298"/>
      <c r="W14" s="96">
        <f>SQRT((Base[[#This Row],[CAP_1_(cm)]])^2+(Base[[#This Row],[CAP_2_(cm)]])^2+(Base[[#This Row],[CAP_3_(cm)]])^2+(Base[[#This Row],[CAP_4_(cm)]])^2+(Base[[#This Row],[CAP_5_(cm)2]])^2+(Base[[#This Row],[CAP_6_(cm)3]])^2+(Base[[#This Row],[CAP_7_(cm)4]])^2+(Base[[#This Row],[CAP_8_(cm)5]])^2+(Base[[#This Row],[CAP_9_(cm)6]])^2+(Base[[#This Row],[CAP_10(cm)7]])^2)</f>
        <v>59</v>
      </c>
      <c r="X14" s="96">
        <f>(Base[[#This Row],[CAP_(cm)]]/3.1416)/100</f>
        <v>0.18780239368474663</v>
      </c>
      <c r="Y14" s="96">
        <f>(3.1416/4)*(Base[[#This Row],[DAP]]^2)</f>
        <v>2.7700853068500127E-2</v>
      </c>
      <c r="Z14" s="96">
        <f>Base[[#This Row],[Altura_Total]]*Base[[#This Row],[Área_Basal]]*0.65</f>
        <v>0.12603888146167558</v>
      </c>
      <c r="AA14" s="96">
        <f>Base[[#This Row],[Altura_Comercial]]*Base[[#This Row],[Área_Basal]]*0.75</f>
        <v>8.3102559205500387E-2</v>
      </c>
      <c r="AB14" s="96">
        <f>IF(($Z$1&lt;190),($AB$1),IF(($Z$1&gt;=190),($AB$2)))*Base[[#This Row],[Volumen_Total]]*'Datos iniciales'!$C$29</f>
        <v>0.16448074030748663</v>
      </c>
      <c r="AC14" s="96">
        <f>EXP((-1.0587+0.8836)*LN(Base[[#This Row],[Biomasa aerea]]))</f>
        <v>1.3716972071494853</v>
      </c>
      <c r="AD14" s="96">
        <f>Base[[#This Row],[Biomasa subterranea]]+Base[[#This Row],[Biomasa aerea]]</f>
        <v>1.5361779474569719</v>
      </c>
      <c r="AE14" s="96">
        <f>Base[[#This Row],[Biomasa Total]]*0.5</f>
        <v>0.76808897372848595</v>
      </c>
      <c r="AF14" s="96">
        <f>Base[[#This Row],[Carbono]]*(44/12)</f>
        <v>2.8163262370044482</v>
      </c>
      <c r="AG14" s="96" t="str">
        <f>IF(AND(Base[[#This Row],[Altura_Total]]&lt;=PS!$Y$17),"Inferior",IF(AND(Base[[#This Row],[Altura_Total]]&gt;PS!$Y$17,Base[[#This Row],[Altura_Total]]&lt;=PS!$Y$18),"Medio",IF(AND(Base[[#This Row],[Altura_Total]]&gt;PS!$Y$18),"Alto")))</f>
        <v>Inferior</v>
      </c>
      <c r="AH14" s="96" t="str">
        <f>IF(AND(Base[[#This Row],[Altura_Total]]&lt;0.31),"Ct1",IF(AND(Base[[#This Row],[Altura_Total]]&gt;=0.31,Base[[#This Row],[Altura_Total]]&lt;1.5),"Ct2",IF(AND(Base[[#This Row],[Altura_Total]]&gt;=1.5),"Ct3")))</f>
        <v>Ct3</v>
      </c>
      <c r="AI14" s="96">
        <f>+Base[[#This Row],[Altura_Total]]-Base[[#This Row],[Altura_Comercial]]</f>
        <v>3</v>
      </c>
      <c r="AJ14" s="96"/>
      <c r="AK14" s="96"/>
      <c r="AL14" s="96"/>
      <c r="AM14" s="96"/>
    </row>
    <row r="15" spans="1:39" ht="15">
      <c r="A15" s="96">
        <v>0</v>
      </c>
      <c r="B15" s="96" t="str">
        <f t="shared" si="0"/>
        <v>Fustales</v>
      </c>
      <c r="C15" s="96">
        <v>11</v>
      </c>
      <c r="D15" s="90" t="s">
        <v>186</v>
      </c>
      <c r="F15" s="90" t="s">
        <v>205</v>
      </c>
      <c r="G15" s="90" t="s">
        <v>188</v>
      </c>
      <c r="H15" s="90" t="s">
        <v>50</v>
      </c>
      <c r="I15" s="90" t="s">
        <v>189</v>
      </c>
      <c r="J15" s="306">
        <v>50.3</v>
      </c>
      <c r="K15" s="306">
        <v>37.5</v>
      </c>
      <c r="L15" s="306">
        <v>48.5</v>
      </c>
      <c r="M15" s="306"/>
      <c r="N15" s="306"/>
      <c r="O15" s="305"/>
      <c r="P15" s="305"/>
      <c r="S15" s="39"/>
      <c r="T15" s="145">
        <v>10</v>
      </c>
      <c r="U15" s="145">
        <v>3.6666666666666665</v>
      </c>
      <c r="V15" s="298"/>
      <c r="W15" s="96">
        <f>SQRT((Base[[#This Row],[CAP_1_(cm)]])^2+(Base[[#This Row],[CAP_2_(cm)]])^2+(Base[[#This Row],[CAP_3_(cm)]])^2+(Base[[#This Row],[CAP_4_(cm)]])^2+(Base[[#This Row],[CAP_5_(cm)2]])^2+(Base[[#This Row],[CAP_6_(cm)3]])^2+(Base[[#This Row],[CAP_7_(cm)4]])^2+(Base[[#This Row],[CAP_8_(cm)5]])^2+(Base[[#This Row],[CAP_9_(cm)6]])^2+(Base[[#This Row],[CAP_10(cm)7]])^2)</f>
        <v>79.300630514517351</v>
      </c>
      <c r="X15" s="96">
        <f>(Base[[#This Row],[CAP_(cm)]]/3.1416)/100</f>
        <v>0.25242115646332236</v>
      </c>
      <c r="Y15" s="96">
        <f>(3.1416/4)*(Base[[#This Row],[DAP]]^2)</f>
        <v>5.004289215686275E-2</v>
      </c>
      <c r="Z15" s="96">
        <f>Base[[#This Row],[Altura_Total]]*Base[[#This Row],[Área_Basal]]*0.65</f>
        <v>0.32527879901960788</v>
      </c>
      <c r="AA15" s="96">
        <f>Base[[#This Row],[Altura_Comercial]]*Base[[#This Row],[Área_Basal]]*0.75</f>
        <v>0.13761795343137256</v>
      </c>
      <c r="AB15" s="96">
        <f>IF(($Z$1&lt;190),($AB$1),IF(($Z$1&gt;=190),($AB$2)))*Base[[#This Row],[Volumen_Total]]*'Datos iniciales'!$C$29</f>
        <v>0.42448883272058824</v>
      </c>
      <c r="AC15" s="96">
        <f>EXP((-1.0587+0.8836)*LN(Base[[#This Row],[Biomasa aerea]]))</f>
        <v>1.1618782347203422</v>
      </c>
      <c r="AD15" s="96">
        <f>Base[[#This Row],[Biomasa subterranea]]+Base[[#This Row],[Biomasa aerea]]</f>
        <v>1.5863670674409305</v>
      </c>
      <c r="AE15" s="96">
        <f>Base[[#This Row],[Biomasa Total]]*0.5</f>
        <v>0.79318353372046524</v>
      </c>
      <c r="AF15" s="96">
        <f>Base[[#This Row],[Carbono]]*(44/12)</f>
        <v>2.9083396236417056</v>
      </c>
      <c r="AG15" s="96" t="str">
        <f>IF(AND(Base[[#This Row],[Altura_Total]]&lt;=PS!$Y$17),"Inferior",IF(AND(Base[[#This Row],[Altura_Total]]&gt;PS!$Y$17,Base[[#This Row],[Altura_Total]]&lt;=PS!$Y$18),"Medio",IF(AND(Base[[#This Row],[Altura_Total]]&gt;PS!$Y$18),"Alto")))</f>
        <v>Inferior</v>
      </c>
      <c r="AH15" s="96" t="str">
        <f>IF(AND(Base[[#This Row],[Altura_Total]]&lt;0.31),"Ct1",IF(AND(Base[[#This Row],[Altura_Total]]&gt;=0.31,Base[[#This Row],[Altura_Total]]&lt;1.5),"Ct2",IF(AND(Base[[#This Row],[Altura_Total]]&gt;=1.5),"Ct3")))</f>
        <v>Ct3</v>
      </c>
      <c r="AI15" s="96">
        <f>+Base[[#This Row],[Altura_Total]]-Base[[#This Row],[Altura_Comercial]]</f>
        <v>6.3333333333333339</v>
      </c>
      <c r="AJ15" s="96"/>
      <c r="AK15" s="96"/>
      <c r="AL15" s="96"/>
      <c r="AM15" s="96"/>
    </row>
    <row r="16" spans="1:39" ht="15">
      <c r="A16" s="96">
        <v>0</v>
      </c>
      <c r="B16" s="96" t="str">
        <f t="shared" si="0"/>
        <v>Fustales</v>
      </c>
      <c r="C16" s="96">
        <v>12</v>
      </c>
      <c r="D16" s="90" t="s">
        <v>186</v>
      </c>
      <c r="F16" s="90" t="s">
        <v>206</v>
      </c>
      <c r="G16" s="90" t="s">
        <v>207</v>
      </c>
      <c r="H16" s="90" t="s">
        <v>57</v>
      </c>
      <c r="I16" s="90" t="s">
        <v>189</v>
      </c>
      <c r="J16" s="306">
        <v>52.8</v>
      </c>
      <c r="K16" s="306"/>
      <c r="L16" s="306"/>
      <c r="M16" s="306"/>
      <c r="N16" s="306"/>
      <c r="O16" s="305"/>
      <c r="P16" s="305"/>
      <c r="S16" s="39"/>
      <c r="T16" s="145">
        <v>8</v>
      </c>
      <c r="U16" s="145">
        <v>2</v>
      </c>
      <c r="V16" s="298"/>
      <c r="W16" s="96">
        <f>SQRT((Base[[#This Row],[CAP_1_(cm)]])^2+(Base[[#This Row],[CAP_2_(cm)]])^2+(Base[[#This Row],[CAP_3_(cm)]])^2+(Base[[#This Row],[CAP_4_(cm)]])^2+(Base[[#This Row],[CAP_5_(cm)2]])^2+(Base[[#This Row],[CAP_6_(cm)3]])^2+(Base[[#This Row],[CAP_7_(cm)4]])^2+(Base[[#This Row],[CAP_8_(cm)5]])^2+(Base[[#This Row],[CAP_9_(cm)6]])^2+(Base[[#This Row],[CAP_10(cm)7]])^2)</f>
        <v>52.8</v>
      </c>
      <c r="X16" s="96">
        <f>(Base[[#This Row],[CAP_(cm)]]/3.1416)/100</f>
        <v>0.16806722689075632</v>
      </c>
      <c r="Y16" s="96">
        <f>(3.1416/4)*(Base[[#This Row],[DAP]]^2)</f>
        <v>2.2184873949579836E-2</v>
      </c>
      <c r="Z16" s="96">
        <f>Base[[#This Row],[Altura_Total]]*Base[[#This Row],[Área_Basal]]*0.65</f>
        <v>0.11536134453781514</v>
      </c>
      <c r="AA16" s="96">
        <f>Base[[#This Row],[Altura_Comercial]]*Base[[#This Row],[Área_Basal]]*0.75</f>
        <v>3.3277310924369752E-2</v>
      </c>
      <c r="AB16" s="96">
        <f>IF(($Z$1&lt;190),($AB$1),IF(($Z$1&gt;=190),($AB$2)))*Base[[#This Row],[Volumen_Total]]*'Datos iniciales'!$C$29</f>
        <v>0.15054655462184874</v>
      </c>
      <c r="AC16" s="96">
        <f>EXP((-1.0587+0.8836)*LN(Base[[#This Row],[Biomasa aerea]]))</f>
        <v>1.3931242091390914</v>
      </c>
      <c r="AD16" s="96">
        <f>Base[[#This Row],[Biomasa subterranea]]+Base[[#This Row],[Biomasa aerea]]</f>
        <v>1.5436707637609401</v>
      </c>
      <c r="AE16" s="96">
        <f>Base[[#This Row],[Biomasa Total]]*0.5</f>
        <v>0.77183538188047007</v>
      </c>
      <c r="AF16" s="96">
        <f>Base[[#This Row],[Carbono]]*(44/12)</f>
        <v>2.8300630668950566</v>
      </c>
      <c r="AG16" s="96" t="str">
        <f>IF(AND(Base[[#This Row],[Altura_Total]]&lt;=PS!$Y$17),"Inferior",IF(AND(Base[[#This Row],[Altura_Total]]&gt;PS!$Y$17,Base[[#This Row],[Altura_Total]]&lt;=PS!$Y$18),"Medio",IF(AND(Base[[#This Row],[Altura_Total]]&gt;PS!$Y$18),"Alto")))</f>
        <v>Inferior</v>
      </c>
      <c r="AH16" s="96" t="str">
        <f>IF(AND(Base[[#This Row],[Altura_Total]]&lt;0.31),"Ct1",IF(AND(Base[[#This Row],[Altura_Total]]&gt;=0.31,Base[[#This Row],[Altura_Total]]&lt;1.5),"Ct2",IF(AND(Base[[#This Row],[Altura_Total]]&gt;=1.5),"Ct3")))</f>
        <v>Ct3</v>
      </c>
      <c r="AI16" s="96">
        <f>+Base[[#This Row],[Altura_Total]]-Base[[#This Row],[Altura_Comercial]]</f>
        <v>6</v>
      </c>
      <c r="AJ16" s="96"/>
      <c r="AK16" s="96"/>
      <c r="AL16" s="96"/>
      <c r="AM16" s="96"/>
    </row>
    <row r="17" spans="1:39" ht="15">
      <c r="A17" s="96">
        <v>0</v>
      </c>
      <c r="B17" s="96" t="str">
        <f t="shared" si="0"/>
        <v>Fustales</v>
      </c>
      <c r="C17" s="96">
        <v>13</v>
      </c>
      <c r="D17" s="90" t="s">
        <v>186</v>
      </c>
      <c r="F17" s="90" t="s">
        <v>208</v>
      </c>
      <c r="G17" s="90" t="s">
        <v>207</v>
      </c>
      <c r="H17" s="90" t="s">
        <v>57</v>
      </c>
      <c r="I17" s="90" t="s">
        <v>189</v>
      </c>
      <c r="J17" s="306">
        <v>39</v>
      </c>
      <c r="K17" s="306"/>
      <c r="L17" s="306"/>
      <c r="M17" s="306"/>
      <c r="N17" s="306"/>
      <c r="O17" s="305"/>
      <c r="P17" s="305"/>
      <c r="S17" s="39"/>
      <c r="T17" s="145">
        <v>7</v>
      </c>
      <c r="U17" s="145">
        <v>4</v>
      </c>
      <c r="V17" s="298"/>
      <c r="W17" s="96">
        <f>SQRT((Base[[#This Row],[CAP_1_(cm)]])^2+(Base[[#This Row],[CAP_2_(cm)]])^2+(Base[[#This Row],[CAP_3_(cm)]])^2+(Base[[#This Row],[CAP_4_(cm)]])^2+(Base[[#This Row],[CAP_5_(cm)2]])^2+(Base[[#This Row],[CAP_6_(cm)3]])^2+(Base[[#This Row],[CAP_7_(cm)4]])^2+(Base[[#This Row],[CAP_8_(cm)5]])^2+(Base[[#This Row],[CAP_9_(cm)6]])^2+(Base[[#This Row],[CAP_10(cm)7]])^2)</f>
        <v>39</v>
      </c>
      <c r="X17" s="96">
        <f>(Base[[#This Row],[CAP_(cm)]]/3.1416)/100</f>
        <v>0.12414056531703591</v>
      </c>
      <c r="Y17" s="96">
        <f>(3.1416/4)*(Base[[#This Row],[DAP]]^2)</f>
        <v>1.2103705118411001E-2</v>
      </c>
      <c r="Z17" s="96">
        <f>Base[[#This Row],[Altura_Total]]*Base[[#This Row],[Área_Basal]]*0.65</f>
        <v>5.5071858288770058E-2</v>
      </c>
      <c r="AA17" s="96">
        <f>Base[[#This Row],[Altura_Comercial]]*Base[[#This Row],[Área_Basal]]*0.75</f>
        <v>3.6311115355233001E-2</v>
      </c>
      <c r="AB17" s="96">
        <f>IF(($Z$1&lt;190),($AB$1),IF(($Z$1&gt;=190),($AB$2)))*Base[[#This Row],[Volumen_Total]]*'Datos iniciales'!$C$29</f>
        <v>7.1868775066844928E-2</v>
      </c>
      <c r="AC17" s="96">
        <f>EXP((-1.0587+0.8836)*LN(Base[[#This Row],[Biomasa aerea]]))</f>
        <v>1.58569553565412</v>
      </c>
      <c r="AD17" s="96">
        <f>Base[[#This Row],[Biomasa subterranea]]+Base[[#This Row],[Biomasa aerea]]</f>
        <v>1.657564310720965</v>
      </c>
      <c r="AE17" s="96">
        <f>Base[[#This Row],[Biomasa Total]]*0.5</f>
        <v>0.8287821553604825</v>
      </c>
      <c r="AF17" s="96">
        <f>Base[[#This Row],[Carbono]]*(44/12)</f>
        <v>3.0388679029884358</v>
      </c>
      <c r="AG17" s="96" t="str">
        <f>IF(AND(Base[[#This Row],[Altura_Total]]&lt;=PS!$Y$17),"Inferior",IF(AND(Base[[#This Row],[Altura_Total]]&gt;PS!$Y$17,Base[[#This Row],[Altura_Total]]&lt;=PS!$Y$18),"Medio",IF(AND(Base[[#This Row],[Altura_Total]]&gt;PS!$Y$18),"Alto")))</f>
        <v>Inferior</v>
      </c>
      <c r="AH17" s="96" t="str">
        <f>IF(AND(Base[[#This Row],[Altura_Total]]&lt;0.31),"Ct1",IF(AND(Base[[#This Row],[Altura_Total]]&gt;=0.31,Base[[#This Row],[Altura_Total]]&lt;1.5),"Ct2",IF(AND(Base[[#This Row],[Altura_Total]]&gt;=1.5),"Ct3")))</f>
        <v>Ct3</v>
      </c>
      <c r="AI17" s="96">
        <f>+Base[[#This Row],[Altura_Total]]-Base[[#This Row],[Altura_Comercial]]</f>
        <v>3</v>
      </c>
      <c r="AJ17" s="96"/>
      <c r="AK17" s="96"/>
      <c r="AL17" s="96"/>
      <c r="AM17" s="96"/>
    </row>
    <row r="18" spans="1:39" ht="15">
      <c r="A18" s="96">
        <v>0</v>
      </c>
      <c r="B18" s="96" t="str">
        <f t="shared" si="0"/>
        <v>Fustales</v>
      </c>
      <c r="C18" s="96">
        <v>14</v>
      </c>
      <c r="D18" s="90" t="s">
        <v>186</v>
      </c>
      <c r="F18" s="90" t="s">
        <v>209</v>
      </c>
      <c r="G18" s="90" t="s">
        <v>210</v>
      </c>
      <c r="H18" s="90" t="s">
        <v>60</v>
      </c>
      <c r="I18" s="90" t="s">
        <v>211</v>
      </c>
      <c r="J18" s="306">
        <v>117</v>
      </c>
      <c r="K18" s="306"/>
      <c r="L18" s="306"/>
      <c r="M18" s="306"/>
      <c r="N18" s="306"/>
      <c r="O18" s="305"/>
      <c r="P18" s="305"/>
      <c r="S18" s="39"/>
      <c r="T18" s="145">
        <v>13</v>
      </c>
      <c r="U18" s="145">
        <v>5</v>
      </c>
      <c r="V18" s="298"/>
      <c r="W18" s="96">
        <f>SQRT((Base[[#This Row],[CAP_1_(cm)]])^2+(Base[[#This Row],[CAP_2_(cm)]])^2+(Base[[#This Row],[CAP_3_(cm)]])^2+(Base[[#This Row],[CAP_4_(cm)]])^2+(Base[[#This Row],[CAP_5_(cm)2]])^2+(Base[[#This Row],[CAP_6_(cm)3]])^2+(Base[[#This Row],[CAP_7_(cm)4]])^2+(Base[[#This Row],[CAP_8_(cm)5]])^2+(Base[[#This Row],[CAP_9_(cm)6]])^2+(Base[[#This Row],[CAP_10(cm)7]])^2)</f>
        <v>117</v>
      </c>
      <c r="X18" s="96">
        <f>(Base[[#This Row],[CAP_(cm)]]/3.1416)/100</f>
        <v>0.37242169595110775</v>
      </c>
      <c r="Y18" s="96">
        <f>(3.1416/4)*(Base[[#This Row],[DAP]]^2)</f>
        <v>0.10893334606569902</v>
      </c>
      <c r="Z18" s="96">
        <f>Base[[#This Row],[Altura_Total]]*Base[[#This Row],[Área_Basal]]*0.65</f>
        <v>0.92048677425515668</v>
      </c>
      <c r="AA18" s="96">
        <f>Base[[#This Row],[Altura_Comercial]]*Base[[#This Row],[Área_Basal]]*0.75</f>
        <v>0.40850004774637133</v>
      </c>
      <c r="AB18" s="96">
        <f>IF(($Z$1&lt;190),($AB$1),IF(($Z$1&gt;=190),($AB$2)))*Base[[#This Row],[Volumen_Total]]*'Datos iniciales'!$C$29</f>
        <v>1.2012352404029796</v>
      </c>
      <c r="AC18" s="96">
        <f>EXP((-1.0587+0.8836)*LN(Base[[#This Row],[Biomasa aerea]]))</f>
        <v>0.96840522924390005</v>
      </c>
      <c r="AD18" s="96">
        <f>Base[[#This Row],[Biomasa subterranea]]+Base[[#This Row],[Biomasa aerea]]</f>
        <v>2.1696404696468798</v>
      </c>
      <c r="AE18" s="96">
        <f>Base[[#This Row],[Biomasa Total]]*0.5</f>
        <v>1.0848202348234399</v>
      </c>
      <c r="AF18" s="96">
        <f>Base[[#This Row],[Carbono]]*(44/12)</f>
        <v>3.977674194352613</v>
      </c>
      <c r="AG18" s="96" t="str">
        <f>IF(AND(Base[[#This Row],[Altura_Total]]&lt;=PS!$Y$17),"Inferior",IF(AND(Base[[#This Row],[Altura_Total]]&gt;PS!$Y$17,Base[[#This Row],[Altura_Total]]&lt;=PS!$Y$18),"Medio",IF(AND(Base[[#This Row],[Altura_Total]]&gt;PS!$Y$18),"Alto")))</f>
        <v>Medio</v>
      </c>
      <c r="AH18" s="96" t="str">
        <f>IF(AND(Base[[#This Row],[Altura_Total]]&lt;0.31),"Ct1",IF(AND(Base[[#This Row],[Altura_Total]]&gt;=0.31,Base[[#This Row],[Altura_Total]]&lt;1.5),"Ct2",IF(AND(Base[[#This Row],[Altura_Total]]&gt;=1.5),"Ct3")))</f>
        <v>Ct3</v>
      </c>
      <c r="AI18" s="96">
        <f>+Base[[#This Row],[Altura_Total]]-Base[[#This Row],[Altura_Comercial]]</f>
        <v>8</v>
      </c>
      <c r="AJ18" s="96"/>
      <c r="AK18" s="96"/>
      <c r="AL18" s="96"/>
      <c r="AM18" s="96"/>
    </row>
    <row r="19" spans="1:39" ht="15">
      <c r="A19" s="96">
        <v>0</v>
      </c>
      <c r="B19" s="96" t="str">
        <f t="shared" si="0"/>
        <v>Fustales</v>
      </c>
      <c r="C19" s="96">
        <v>15</v>
      </c>
      <c r="D19" s="90" t="s">
        <v>186</v>
      </c>
      <c r="F19" s="90" t="s">
        <v>212</v>
      </c>
      <c r="G19" s="90" t="s">
        <v>207</v>
      </c>
      <c r="H19" s="90" t="s">
        <v>57</v>
      </c>
      <c r="I19" s="90" t="s">
        <v>189</v>
      </c>
      <c r="J19" s="306">
        <v>37.799999999999997</v>
      </c>
      <c r="K19" s="306"/>
      <c r="L19" s="306"/>
      <c r="M19" s="306"/>
      <c r="N19" s="306"/>
      <c r="O19" s="305"/>
      <c r="P19" s="305"/>
      <c r="S19" s="39"/>
      <c r="T19" s="145">
        <v>6</v>
      </c>
      <c r="U19" s="145">
        <v>2</v>
      </c>
      <c r="V19" s="298"/>
      <c r="W19" s="96">
        <f>SQRT((Base[[#This Row],[CAP_1_(cm)]])^2+(Base[[#This Row],[CAP_2_(cm)]])^2+(Base[[#This Row],[CAP_3_(cm)]])^2+(Base[[#This Row],[CAP_4_(cm)]])^2+(Base[[#This Row],[CAP_5_(cm)2]])^2+(Base[[#This Row],[CAP_6_(cm)3]])^2+(Base[[#This Row],[CAP_7_(cm)4]])^2+(Base[[#This Row],[CAP_8_(cm)5]])^2+(Base[[#This Row],[CAP_9_(cm)6]])^2+(Base[[#This Row],[CAP_10(cm)7]])^2)</f>
        <v>37.799999999999997</v>
      </c>
      <c r="X19" s="96">
        <f>(Base[[#This Row],[CAP_(cm)]]/3.1416)/100</f>
        <v>0.12032085561497326</v>
      </c>
      <c r="Y19" s="96">
        <f>(3.1416/4)*(Base[[#This Row],[DAP]]^2)</f>
        <v>1.1370320855614973E-2</v>
      </c>
      <c r="Z19" s="96">
        <f>Base[[#This Row],[Altura_Total]]*Base[[#This Row],[Área_Basal]]*0.65</f>
        <v>4.4344251336898399E-2</v>
      </c>
      <c r="AA19" s="96">
        <f>Base[[#This Row],[Altura_Comercial]]*Base[[#This Row],[Área_Basal]]*0.75</f>
        <v>1.705548128342246E-2</v>
      </c>
      <c r="AB19" s="96">
        <f>IF(($Z$1&lt;190),($AB$1),IF(($Z$1&gt;=190),($AB$2)))*Base[[#This Row],[Volumen_Total]]*'Datos iniciales'!$C$29</f>
        <v>5.7869247994652408E-2</v>
      </c>
      <c r="AC19" s="96">
        <f>EXP((-1.0587+0.8836)*LN(Base[[#This Row],[Biomasa aerea]]))</f>
        <v>1.6470067665621841</v>
      </c>
      <c r="AD19" s="96">
        <f>Base[[#This Row],[Biomasa subterranea]]+Base[[#This Row],[Biomasa aerea]]</f>
        <v>1.7048760145568365</v>
      </c>
      <c r="AE19" s="96">
        <f>Base[[#This Row],[Biomasa Total]]*0.5</f>
        <v>0.85243800727841823</v>
      </c>
      <c r="AF19" s="96">
        <f>Base[[#This Row],[Carbono]]*(44/12)</f>
        <v>3.1256060266875334</v>
      </c>
      <c r="AG19" s="96" t="str">
        <f>IF(AND(Base[[#This Row],[Altura_Total]]&lt;=PS!$Y$17),"Inferior",IF(AND(Base[[#This Row],[Altura_Total]]&gt;PS!$Y$17,Base[[#This Row],[Altura_Total]]&lt;=PS!$Y$18),"Medio",IF(AND(Base[[#This Row],[Altura_Total]]&gt;PS!$Y$18),"Alto")))</f>
        <v>Inferior</v>
      </c>
      <c r="AH19" s="96" t="str">
        <f>IF(AND(Base[[#This Row],[Altura_Total]]&lt;0.31),"Ct1",IF(AND(Base[[#This Row],[Altura_Total]]&gt;=0.31,Base[[#This Row],[Altura_Total]]&lt;1.5),"Ct2",IF(AND(Base[[#This Row],[Altura_Total]]&gt;=1.5),"Ct3")))</f>
        <v>Ct3</v>
      </c>
      <c r="AI19" s="96">
        <f>+Base[[#This Row],[Altura_Total]]-Base[[#This Row],[Altura_Comercial]]</f>
        <v>4</v>
      </c>
      <c r="AJ19" s="96"/>
      <c r="AK19" s="96"/>
      <c r="AL19" s="96"/>
      <c r="AM19" s="96"/>
    </row>
    <row r="20" spans="1:39" ht="15">
      <c r="A20" s="96">
        <v>0</v>
      </c>
      <c r="B20" s="96" t="str">
        <f t="shared" si="0"/>
        <v>Fustales</v>
      </c>
      <c r="C20" s="96">
        <v>16</v>
      </c>
      <c r="D20" s="90" t="s">
        <v>186</v>
      </c>
      <c r="F20" s="90" t="s">
        <v>213</v>
      </c>
      <c r="G20" s="90" t="s">
        <v>214</v>
      </c>
      <c r="H20" s="90" t="s">
        <v>63</v>
      </c>
      <c r="I20" s="90" t="s">
        <v>195</v>
      </c>
      <c r="J20" s="306">
        <v>111.5</v>
      </c>
      <c r="K20" s="306"/>
      <c r="L20" s="306"/>
      <c r="M20" s="306"/>
      <c r="N20" s="306"/>
      <c r="O20" s="305"/>
      <c r="P20" s="305"/>
      <c r="S20" s="39"/>
      <c r="T20" s="145">
        <v>12</v>
      </c>
      <c r="U20" s="145">
        <v>4</v>
      </c>
      <c r="V20" s="298"/>
      <c r="W20" s="96">
        <f>SQRT((Base[[#This Row],[CAP_1_(cm)]])^2+(Base[[#This Row],[CAP_2_(cm)]])^2+(Base[[#This Row],[CAP_3_(cm)]])^2+(Base[[#This Row],[CAP_4_(cm)]])^2+(Base[[#This Row],[CAP_5_(cm)2]])^2+(Base[[#This Row],[CAP_6_(cm)3]])^2+(Base[[#This Row],[CAP_7_(cm)4]])^2+(Base[[#This Row],[CAP_8_(cm)5]])^2+(Base[[#This Row],[CAP_9_(cm)6]])^2+(Base[[#This Row],[CAP_10(cm)7]])^2)</f>
        <v>111.5</v>
      </c>
      <c r="X20" s="96">
        <f>(Base[[#This Row],[CAP_(cm)]]/3.1416)/100</f>
        <v>0.35491469314998725</v>
      </c>
      <c r="Y20" s="96">
        <f>(3.1416/4)*(Base[[#This Row],[DAP]]^2)</f>
        <v>9.893247071555894E-2</v>
      </c>
      <c r="Z20" s="96">
        <f>Base[[#This Row],[Altura_Total]]*Base[[#This Row],[Área_Basal]]*0.65</f>
        <v>0.77167327158135979</v>
      </c>
      <c r="AA20" s="96">
        <f>Base[[#This Row],[Altura_Comercial]]*Base[[#This Row],[Área_Basal]]*0.75</f>
        <v>0.29679741214667682</v>
      </c>
      <c r="AB20" s="96">
        <f>IF(($Z$1&lt;190),($AB$1),IF(($Z$1&gt;=190),($AB$2)))*Base[[#This Row],[Volumen_Total]]*'Datos iniciales'!$C$29</f>
        <v>1.0070336194136744</v>
      </c>
      <c r="AC20" s="96">
        <f>EXP((-1.0587+0.8836)*LN(Base[[#This Row],[Biomasa aerea]]))</f>
        <v>0.99877347708870401</v>
      </c>
      <c r="AD20" s="96">
        <f>Base[[#This Row],[Biomasa subterranea]]+Base[[#This Row],[Biomasa aerea]]</f>
        <v>2.0058070965023784</v>
      </c>
      <c r="AE20" s="96">
        <f>Base[[#This Row],[Biomasa Total]]*0.5</f>
        <v>1.0029035482511892</v>
      </c>
      <c r="AF20" s="96">
        <f>Base[[#This Row],[Carbono]]*(44/12)</f>
        <v>3.6773130102543603</v>
      </c>
      <c r="AG20" s="96" t="str">
        <f>IF(AND(Base[[#This Row],[Altura_Total]]&lt;=PS!$Y$17),"Inferior",IF(AND(Base[[#This Row],[Altura_Total]]&gt;PS!$Y$17,Base[[#This Row],[Altura_Total]]&lt;=PS!$Y$18),"Medio",IF(AND(Base[[#This Row],[Altura_Total]]&gt;PS!$Y$18),"Alto")))</f>
        <v>Medio</v>
      </c>
      <c r="AH20" s="96" t="str">
        <f>IF(AND(Base[[#This Row],[Altura_Total]]&lt;0.31),"Ct1",IF(AND(Base[[#This Row],[Altura_Total]]&gt;=0.31,Base[[#This Row],[Altura_Total]]&lt;1.5),"Ct2",IF(AND(Base[[#This Row],[Altura_Total]]&gt;=1.5),"Ct3")))</f>
        <v>Ct3</v>
      </c>
      <c r="AI20" s="96">
        <f>+Base[[#This Row],[Altura_Total]]-Base[[#This Row],[Altura_Comercial]]</f>
        <v>8</v>
      </c>
      <c r="AJ20" s="96"/>
      <c r="AK20" s="96"/>
      <c r="AL20" s="96"/>
      <c r="AM20" s="96"/>
    </row>
    <row r="21" spans="1:39" ht="15">
      <c r="A21" s="96">
        <v>0</v>
      </c>
      <c r="B21" s="96" t="str">
        <f t="shared" si="0"/>
        <v>Fustales</v>
      </c>
      <c r="C21" s="96">
        <v>17</v>
      </c>
      <c r="D21" s="90" t="s">
        <v>186</v>
      </c>
      <c r="F21" s="90" t="s">
        <v>215</v>
      </c>
      <c r="G21" s="90" t="s">
        <v>216</v>
      </c>
      <c r="H21" s="90" t="s">
        <v>66</v>
      </c>
      <c r="I21" s="90" t="s">
        <v>217</v>
      </c>
      <c r="J21" s="306">
        <v>38.700000000000003</v>
      </c>
      <c r="K21" s="306"/>
      <c r="L21" s="306"/>
      <c r="M21" s="306"/>
      <c r="N21" s="306"/>
      <c r="O21" s="305"/>
      <c r="P21" s="305"/>
      <c r="S21" s="39"/>
      <c r="T21" s="145">
        <v>10</v>
      </c>
      <c r="U21" s="145">
        <v>9</v>
      </c>
      <c r="V21" s="298"/>
      <c r="W21" s="96">
        <f>SQRT((Base[[#This Row],[CAP_1_(cm)]])^2+(Base[[#This Row],[CAP_2_(cm)]])^2+(Base[[#This Row],[CAP_3_(cm)]])^2+(Base[[#This Row],[CAP_4_(cm)]])^2+(Base[[#This Row],[CAP_5_(cm)2]])^2+(Base[[#This Row],[CAP_6_(cm)3]])^2+(Base[[#This Row],[CAP_7_(cm)4]])^2+(Base[[#This Row],[CAP_8_(cm)5]])^2+(Base[[#This Row],[CAP_9_(cm)6]])^2+(Base[[#This Row],[CAP_10(cm)7]])^2)</f>
        <v>38.700000000000003</v>
      </c>
      <c r="X21" s="96">
        <f>(Base[[#This Row],[CAP_(cm)]]/3.1416)/100</f>
        <v>0.12318563789152025</v>
      </c>
      <c r="Y21" s="96">
        <f>(3.1416/4)*(Base[[#This Row],[DAP]]^2)</f>
        <v>1.1918210466004584E-2</v>
      </c>
      <c r="Z21" s="96">
        <f>Base[[#This Row],[Altura_Total]]*Base[[#This Row],[Área_Basal]]*0.65</f>
        <v>7.7468368029029788E-2</v>
      </c>
      <c r="AA21" s="96">
        <f>Base[[#This Row],[Altura_Comercial]]*Base[[#This Row],[Área_Basal]]*0.75</f>
        <v>8.044792064553094E-2</v>
      </c>
      <c r="AB21" s="96">
        <f>IF(($Z$1&lt;190),($AB$1),IF(($Z$1&gt;=190),($AB$2)))*Base[[#This Row],[Volumen_Total]]*'Datos iniciales'!$C$29</f>
        <v>0.10109622027788387</v>
      </c>
      <c r="AC21" s="96">
        <f>EXP((-1.0587+0.8836)*LN(Base[[#This Row],[Biomasa aerea]]))</f>
        <v>1.493725914956525</v>
      </c>
      <c r="AD21" s="96">
        <f>Base[[#This Row],[Biomasa subterranea]]+Base[[#This Row],[Biomasa aerea]]</f>
        <v>1.5948221352344087</v>
      </c>
      <c r="AE21" s="96">
        <f>Base[[#This Row],[Biomasa Total]]*0.5</f>
        <v>0.79741106761720437</v>
      </c>
      <c r="AF21" s="96">
        <f>Base[[#This Row],[Carbono]]*(44/12)</f>
        <v>2.9238405812630828</v>
      </c>
      <c r="AG21" s="96" t="str">
        <f>IF(AND(Base[[#This Row],[Altura_Total]]&lt;=PS!$Y$17),"Inferior",IF(AND(Base[[#This Row],[Altura_Total]]&gt;PS!$Y$17,Base[[#This Row],[Altura_Total]]&lt;=PS!$Y$18),"Medio",IF(AND(Base[[#This Row],[Altura_Total]]&gt;PS!$Y$18),"Alto")))</f>
        <v>Inferior</v>
      </c>
      <c r="AH21" s="96" t="str">
        <f>IF(AND(Base[[#This Row],[Altura_Total]]&lt;0.31),"Ct1",IF(AND(Base[[#This Row],[Altura_Total]]&gt;=0.31,Base[[#This Row],[Altura_Total]]&lt;1.5),"Ct2",IF(AND(Base[[#This Row],[Altura_Total]]&gt;=1.5),"Ct3")))</f>
        <v>Ct3</v>
      </c>
      <c r="AI21" s="96">
        <f>+Base[[#This Row],[Altura_Total]]-Base[[#This Row],[Altura_Comercial]]</f>
        <v>1</v>
      </c>
      <c r="AJ21" s="96"/>
      <c r="AK21" s="96"/>
      <c r="AL21" s="96"/>
      <c r="AM21" s="96"/>
    </row>
    <row r="22" spans="1:39" ht="15">
      <c r="A22" s="96">
        <v>0</v>
      </c>
      <c r="B22" s="96" t="str">
        <f t="shared" si="0"/>
        <v>Fustales</v>
      </c>
      <c r="C22" s="96">
        <v>18</v>
      </c>
      <c r="D22" s="90" t="s">
        <v>186</v>
      </c>
      <c r="F22" s="90" t="s">
        <v>218</v>
      </c>
      <c r="G22" s="90" t="s">
        <v>188</v>
      </c>
      <c r="H22" s="90" t="s">
        <v>50</v>
      </c>
      <c r="I22" s="90" t="s">
        <v>189</v>
      </c>
      <c r="J22" s="306">
        <v>108</v>
      </c>
      <c r="K22" s="306"/>
      <c r="L22" s="306"/>
      <c r="M22" s="306"/>
      <c r="N22" s="306"/>
      <c r="O22" s="305"/>
      <c r="P22" s="305"/>
      <c r="S22" s="39"/>
      <c r="T22" s="145">
        <v>13</v>
      </c>
      <c r="U22" s="145">
        <v>4</v>
      </c>
      <c r="V22" s="298"/>
      <c r="W22" s="96">
        <f>SQRT((Base[[#This Row],[CAP_1_(cm)]])^2+(Base[[#This Row],[CAP_2_(cm)]])^2+(Base[[#This Row],[CAP_3_(cm)]])^2+(Base[[#This Row],[CAP_4_(cm)]])^2+(Base[[#This Row],[CAP_5_(cm)2]])^2+(Base[[#This Row],[CAP_6_(cm)3]])^2+(Base[[#This Row],[CAP_7_(cm)4]])^2+(Base[[#This Row],[CAP_8_(cm)5]])^2+(Base[[#This Row],[CAP_9_(cm)6]])^2+(Base[[#This Row],[CAP_10(cm)7]])^2)</f>
        <v>108</v>
      </c>
      <c r="X22" s="96">
        <f>(Base[[#This Row],[CAP_(cm)]]/3.1416)/100</f>
        <v>0.3437738731856379</v>
      </c>
      <c r="Y22" s="96">
        <f>(3.1416/4)*(Base[[#This Row],[DAP]]^2)</f>
        <v>9.2818945760122229E-2</v>
      </c>
      <c r="Z22" s="96">
        <f>Base[[#This Row],[Altura_Total]]*Base[[#This Row],[Área_Basal]]*0.65</f>
        <v>0.78432009167303285</v>
      </c>
      <c r="AA22" s="96">
        <f>Base[[#This Row],[Altura_Comercial]]*Base[[#This Row],[Área_Basal]]*0.75</f>
        <v>0.27845683728036669</v>
      </c>
      <c r="AB22" s="96">
        <f>IF(($Z$1&lt;190),($AB$1),IF(($Z$1&gt;=190),($AB$2)))*Base[[#This Row],[Volumen_Total]]*'Datos iniciales'!$C$29</f>
        <v>1.0235377196333078</v>
      </c>
      <c r="AC22" s="96">
        <f>EXP((-1.0587+0.8836)*LN(Base[[#This Row],[Biomasa aerea]]))</f>
        <v>0.99593458842584426</v>
      </c>
      <c r="AD22" s="96">
        <f>Base[[#This Row],[Biomasa subterranea]]+Base[[#This Row],[Biomasa aerea]]</f>
        <v>2.0194723080591519</v>
      </c>
      <c r="AE22" s="96">
        <f>Base[[#This Row],[Biomasa Total]]*0.5</f>
        <v>1.0097361540295759</v>
      </c>
      <c r="AF22" s="96">
        <f>Base[[#This Row],[Carbono]]*(44/12)</f>
        <v>3.7023658981084449</v>
      </c>
      <c r="AG22" s="96" t="str">
        <f>IF(AND(Base[[#This Row],[Altura_Total]]&lt;=PS!$Y$17),"Inferior",IF(AND(Base[[#This Row],[Altura_Total]]&gt;PS!$Y$17,Base[[#This Row],[Altura_Total]]&lt;=PS!$Y$18),"Medio",IF(AND(Base[[#This Row],[Altura_Total]]&gt;PS!$Y$18),"Alto")))</f>
        <v>Medio</v>
      </c>
      <c r="AH22" s="96" t="str">
        <f>IF(AND(Base[[#This Row],[Altura_Total]]&lt;0.31),"Ct1",IF(AND(Base[[#This Row],[Altura_Total]]&gt;=0.31,Base[[#This Row],[Altura_Total]]&lt;1.5),"Ct2",IF(AND(Base[[#This Row],[Altura_Total]]&gt;=1.5),"Ct3")))</f>
        <v>Ct3</v>
      </c>
      <c r="AI22" s="96">
        <f>+Base[[#This Row],[Altura_Total]]-Base[[#This Row],[Altura_Comercial]]</f>
        <v>9</v>
      </c>
      <c r="AJ22" s="96"/>
      <c r="AK22" s="96"/>
      <c r="AL22" s="96"/>
      <c r="AM22" s="96"/>
    </row>
    <row r="23" spans="1:39" ht="15">
      <c r="A23" s="96">
        <v>0</v>
      </c>
      <c r="B23" s="96" t="str">
        <f t="shared" si="0"/>
        <v>Fustales</v>
      </c>
      <c r="C23" s="96">
        <v>19</v>
      </c>
      <c r="D23" s="90" t="s">
        <v>186</v>
      </c>
      <c r="F23" s="90" t="s">
        <v>219</v>
      </c>
      <c r="G23" s="90" t="s">
        <v>220</v>
      </c>
      <c r="H23" s="90" t="s">
        <v>67</v>
      </c>
      <c r="I23" s="90" t="s">
        <v>195</v>
      </c>
      <c r="J23" s="306">
        <v>69</v>
      </c>
      <c r="K23" s="306"/>
      <c r="L23" s="306"/>
      <c r="M23" s="306"/>
      <c r="N23" s="306"/>
      <c r="O23" s="305"/>
      <c r="P23" s="305"/>
      <c r="S23" s="39"/>
      <c r="T23" s="145">
        <v>16</v>
      </c>
      <c r="U23" s="145">
        <v>7</v>
      </c>
      <c r="V23" s="298"/>
      <c r="W23" s="96">
        <f>SQRT((Base[[#This Row],[CAP_1_(cm)]])^2+(Base[[#This Row],[CAP_2_(cm)]])^2+(Base[[#This Row],[CAP_3_(cm)]])^2+(Base[[#This Row],[CAP_4_(cm)]])^2+(Base[[#This Row],[CAP_5_(cm)2]])^2+(Base[[#This Row],[CAP_6_(cm)3]])^2+(Base[[#This Row],[CAP_7_(cm)4]])^2+(Base[[#This Row],[CAP_8_(cm)5]])^2+(Base[[#This Row],[CAP_9_(cm)6]])^2+(Base[[#This Row],[CAP_10(cm)7]])^2)</f>
        <v>69</v>
      </c>
      <c r="X23" s="96">
        <f>(Base[[#This Row],[CAP_(cm)]]/3.1416)/100</f>
        <v>0.21963330786860197</v>
      </c>
      <c r="Y23" s="96">
        <f>(3.1416/4)*(Base[[#This Row],[DAP]]^2)</f>
        <v>3.7886745607333835E-2</v>
      </c>
      <c r="Z23" s="96">
        <f>Base[[#This Row],[Altura_Total]]*Base[[#This Row],[Área_Basal]]*0.65</f>
        <v>0.39402215431627191</v>
      </c>
      <c r="AA23" s="96">
        <f>Base[[#This Row],[Altura_Comercial]]*Base[[#This Row],[Área_Basal]]*0.75</f>
        <v>0.19890541443850263</v>
      </c>
      <c r="AB23" s="96">
        <f>IF(($Z$1&lt;190),($AB$1),IF(($Z$1&gt;=190),($AB$2)))*Base[[#This Row],[Volumen_Total]]*'Datos iniciales'!$C$29</f>
        <v>0.51419891138273477</v>
      </c>
      <c r="AC23" s="96">
        <f>EXP((-1.0587+0.8836)*LN(Base[[#This Row],[Biomasa aerea]]))</f>
        <v>1.1235203294530891</v>
      </c>
      <c r="AD23" s="96">
        <f>Base[[#This Row],[Biomasa subterranea]]+Base[[#This Row],[Biomasa aerea]]</f>
        <v>1.6377192408358239</v>
      </c>
      <c r="AE23" s="96">
        <f>Base[[#This Row],[Biomasa Total]]*0.5</f>
        <v>0.81885962041791194</v>
      </c>
      <c r="AF23" s="96">
        <f>Base[[#This Row],[Carbono]]*(44/12)</f>
        <v>3.002485274865677</v>
      </c>
      <c r="AG23" s="96" t="str">
        <f>IF(AND(Base[[#This Row],[Altura_Total]]&lt;=PS!$Y$17),"Inferior",IF(AND(Base[[#This Row],[Altura_Total]]&gt;PS!$Y$17,Base[[#This Row],[Altura_Total]]&lt;=PS!$Y$18),"Medio",IF(AND(Base[[#This Row],[Altura_Total]]&gt;PS!$Y$18),"Alto")))</f>
        <v>Medio</v>
      </c>
      <c r="AH23" s="96" t="str">
        <f>IF(AND(Base[[#This Row],[Altura_Total]]&lt;0.31),"Ct1",IF(AND(Base[[#This Row],[Altura_Total]]&gt;=0.31,Base[[#This Row],[Altura_Total]]&lt;1.5),"Ct2",IF(AND(Base[[#This Row],[Altura_Total]]&gt;=1.5),"Ct3")))</f>
        <v>Ct3</v>
      </c>
      <c r="AI23" s="96">
        <f>+Base[[#This Row],[Altura_Total]]-Base[[#This Row],[Altura_Comercial]]</f>
        <v>9</v>
      </c>
      <c r="AJ23" s="96"/>
      <c r="AK23" s="96"/>
      <c r="AL23" s="96"/>
      <c r="AM23" s="96"/>
    </row>
    <row r="24" spans="1:39" ht="15">
      <c r="A24" s="96">
        <v>0</v>
      </c>
      <c r="B24" s="96" t="str">
        <f t="shared" si="0"/>
        <v>Fustales</v>
      </c>
      <c r="C24" s="96">
        <v>20</v>
      </c>
      <c r="D24" s="90" t="s">
        <v>186</v>
      </c>
      <c r="F24" s="90" t="s">
        <v>221</v>
      </c>
      <c r="G24" s="90" t="s">
        <v>210</v>
      </c>
      <c r="H24" s="90" t="s">
        <v>60</v>
      </c>
      <c r="I24" s="90" t="s">
        <v>211</v>
      </c>
      <c r="J24" s="306">
        <v>39.4</v>
      </c>
      <c r="K24" s="306"/>
      <c r="L24" s="306"/>
      <c r="M24" s="306"/>
      <c r="N24" s="306"/>
      <c r="O24" s="305"/>
      <c r="P24" s="305"/>
      <c r="S24" s="39"/>
      <c r="T24" s="145">
        <v>7</v>
      </c>
      <c r="U24" s="145">
        <v>4</v>
      </c>
      <c r="V24" s="298"/>
      <c r="W24" s="96">
        <f>SQRT((Base[[#This Row],[CAP_1_(cm)]])^2+(Base[[#This Row],[CAP_2_(cm)]])^2+(Base[[#This Row],[CAP_3_(cm)]])^2+(Base[[#This Row],[CAP_4_(cm)]])^2+(Base[[#This Row],[CAP_5_(cm)2]])^2+(Base[[#This Row],[CAP_6_(cm)3]])^2+(Base[[#This Row],[CAP_7_(cm)4]])^2+(Base[[#This Row],[CAP_8_(cm)5]])^2+(Base[[#This Row],[CAP_9_(cm)6]])^2+(Base[[#This Row],[CAP_10(cm)7]])^2)</f>
        <v>39.4</v>
      </c>
      <c r="X24" s="96">
        <f>(Base[[#This Row],[CAP_(cm)]]/3.1416)/100</f>
        <v>0.12541380188439011</v>
      </c>
      <c r="Y24" s="96">
        <f>(3.1416/4)*(Base[[#This Row],[DAP]]^2)</f>
        <v>1.2353259485612424E-2</v>
      </c>
      <c r="Z24" s="96">
        <f>Base[[#This Row],[Altura_Total]]*Base[[#This Row],[Área_Basal]]*0.65</f>
        <v>5.6207330659536536E-2</v>
      </c>
      <c r="AA24" s="96">
        <f>Base[[#This Row],[Altura_Comercial]]*Base[[#This Row],[Área_Basal]]*0.75</f>
        <v>3.7059778456837271E-2</v>
      </c>
      <c r="AB24" s="96">
        <f>IF(($Z$1&lt;190),($AB$1),IF(($Z$1&gt;=190),($AB$2)))*Base[[#This Row],[Volumen_Total]]*'Datos iniciales'!$C$29</f>
        <v>7.3350566510695173E-2</v>
      </c>
      <c r="AC24" s="96">
        <f>EXP((-1.0587+0.8836)*LN(Base[[#This Row],[Biomasa aerea]]))</f>
        <v>1.5800391645725023</v>
      </c>
      <c r="AD24" s="96">
        <f>Base[[#This Row],[Biomasa subterranea]]+Base[[#This Row],[Biomasa aerea]]</f>
        <v>1.6533897310831975</v>
      </c>
      <c r="AE24" s="96">
        <f>Base[[#This Row],[Biomasa Total]]*0.5</f>
        <v>0.82669486554159877</v>
      </c>
      <c r="AF24" s="96">
        <f>Base[[#This Row],[Carbono]]*(44/12)</f>
        <v>3.031214506985862</v>
      </c>
      <c r="AG24" s="96" t="str">
        <f>IF(AND(Base[[#This Row],[Altura_Total]]&lt;=PS!$Y$17),"Inferior",IF(AND(Base[[#This Row],[Altura_Total]]&gt;PS!$Y$17,Base[[#This Row],[Altura_Total]]&lt;=PS!$Y$18),"Medio",IF(AND(Base[[#This Row],[Altura_Total]]&gt;PS!$Y$18),"Alto")))</f>
        <v>Inferior</v>
      </c>
      <c r="AH24" s="96" t="str">
        <f>IF(AND(Base[[#This Row],[Altura_Total]]&lt;0.31),"Ct1",IF(AND(Base[[#This Row],[Altura_Total]]&gt;=0.31,Base[[#This Row],[Altura_Total]]&lt;1.5),"Ct2",IF(AND(Base[[#This Row],[Altura_Total]]&gt;=1.5),"Ct3")))</f>
        <v>Ct3</v>
      </c>
      <c r="AI24" s="96">
        <f>+Base[[#This Row],[Altura_Total]]-Base[[#This Row],[Altura_Comercial]]</f>
        <v>3</v>
      </c>
      <c r="AJ24" s="96"/>
      <c r="AK24" s="96"/>
      <c r="AL24" s="96"/>
      <c r="AM24" s="96"/>
    </row>
    <row r="25" spans="1:39" ht="15">
      <c r="A25" s="96">
        <v>0</v>
      </c>
      <c r="B25" s="96" t="str">
        <f t="shared" si="0"/>
        <v>Fustales</v>
      </c>
      <c r="C25" s="96">
        <v>21</v>
      </c>
      <c r="D25" s="90" t="s">
        <v>186</v>
      </c>
      <c r="F25" s="90" t="s">
        <v>222</v>
      </c>
      <c r="G25" s="90" t="s">
        <v>223</v>
      </c>
      <c r="H25" s="90" t="s">
        <v>33</v>
      </c>
      <c r="I25" s="90" t="s">
        <v>224</v>
      </c>
      <c r="J25" s="306">
        <v>139.30000000000001</v>
      </c>
      <c r="K25" s="306"/>
      <c r="L25" s="306"/>
      <c r="M25" s="306"/>
      <c r="N25" s="306"/>
      <c r="O25" s="305"/>
      <c r="P25" s="305"/>
      <c r="S25" s="39"/>
      <c r="T25" s="145">
        <v>12</v>
      </c>
      <c r="U25" s="145">
        <v>3</v>
      </c>
      <c r="V25" s="298"/>
      <c r="W25" s="96">
        <f>SQRT((Base[[#This Row],[CAP_1_(cm)]])^2+(Base[[#This Row],[CAP_2_(cm)]])^2+(Base[[#This Row],[CAP_3_(cm)]])^2+(Base[[#This Row],[CAP_4_(cm)]])^2+(Base[[#This Row],[CAP_5_(cm)2]])^2+(Base[[#This Row],[CAP_6_(cm)3]])^2+(Base[[#This Row],[CAP_7_(cm)4]])^2+(Base[[#This Row],[CAP_8_(cm)5]])^2+(Base[[#This Row],[CAP_9_(cm)6]])^2+(Base[[#This Row],[CAP_10(cm)7]])^2)</f>
        <v>139.30000000000001</v>
      </c>
      <c r="X25" s="96">
        <f>(Base[[#This Row],[CAP_(cm)]]/3.1416)/100</f>
        <v>0.44340463458110518</v>
      </c>
      <c r="Y25" s="96">
        <f>(3.1416/4)*(Base[[#This Row],[DAP]]^2)</f>
        <v>0.15441566399286988</v>
      </c>
      <c r="Z25" s="96">
        <f>Base[[#This Row],[Altura_Total]]*Base[[#This Row],[Área_Basal]]*0.65</f>
        <v>1.2044421791443851</v>
      </c>
      <c r="AA25" s="96">
        <f>Base[[#This Row],[Altura_Comercial]]*Base[[#This Row],[Área_Basal]]*0.75</f>
        <v>0.3474352439839572</v>
      </c>
      <c r="AB25" s="96">
        <f>IF(($Z$1&lt;190),($AB$1),IF(($Z$1&gt;=190),($AB$2)))*Base[[#This Row],[Volumen_Total]]*'Datos iniciales'!$C$29</f>
        <v>1.5717970437834226</v>
      </c>
      <c r="AC25" s="96">
        <f>EXP((-1.0587+0.8836)*LN(Base[[#This Row],[Biomasa aerea]]))</f>
        <v>0.92387024173543919</v>
      </c>
      <c r="AD25" s="96">
        <f>Base[[#This Row],[Biomasa subterranea]]+Base[[#This Row],[Biomasa aerea]]</f>
        <v>2.495667285518862</v>
      </c>
      <c r="AE25" s="96">
        <f>Base[[#This Row],[Biomasa Total]]*0.5</f>
        <v>1.247833642759431</v>
      </c>
      <c r="AF25" s="96">
        <f>Base[[#This Row],[Carbono]]*(44/12)</f>
        <v>4.5753900234512468</v>
      </c>
      <c r="AG25" s="96" t="str">
        <f>IF(AND(Base[[#This Row],[Altura_Total]]&lt;=PS!$Y$17),"Inferior",IF(AND(Base[[#This Row],[Altura_Total]]&gt;PS!$Y$17,Base[[#This Row],[Altura_Total]]&lt;=PS!$Y$18),"Medio",IF(AND(Base[[#This Row],[Altura_Total]]&gt;PS!$Y$18),"Alto")))</f>
        <v>Medio</v>
      </c>
      <c r="AH25" s="96" t="str">
        <f>IF(AND(Base[[#This Row],[Altura_Total]]&lt;0.31),"Ct1",IF(AND(Base[[#This Row],[Altura_Total]]&gt;=0.31,Base[[#This Row],[Altura_Total]]&lt;1.5),"Ct2",IF(AND(Base[[#This Row],[Altura_Total]]&gt;=1.5),"Ct3")))</f>
        <v>Ct3</v>
      </c>
      <c r="AI25" s="96">
        <f>+Base[[#This Row],[Altura_Total]]-Base[[#This Row],[Altura_Comercial]]</f>
        <v>9</v>
      </c>
      <c r="AJ25" s="96"/>
      <c r="AK25" s="96"/>
      <c r="AL25" s="96"/>
      <c r="AM25" s="96"/>
    </row>
    <row r="26" spans="1:39" ht="15">
      <c r="A26" s="96">
        <v>0</v>
      </c>
      <c r="B26" s="96" t="str">
        <f t="shared" si="0"/>
        <v>Fustales</v>
      </c>
      <c r="C26" s="96">
        <v>22</v>
      </c>
      <c r="D26" s="90" t="s">
        <v>186</v>
      </c>
      <c r="F26" s="299" t="s">
        <v>225</v>
      </c>
      <c r="G26" s="90" t="s">
        <v>226</v>
      </c>
      <c r="H26" s="300" t="s">
        <v>68</v>
      </c>
      <c r="I26" s="96" t="s">
        <v>227</v>
      </c>
      <c r="J26" s="306">
        <v>36.299999999999997</v>
      </c>
      <c r="K26" s="306"/>
      <c r="L26" s="306"/>
      <c r="M26" s="306"/>
      <c r="N26" s="306"/>
      <c r="O26" s="305"/>
      <c r="P26" s="305"/>
      <c r="S26" s="39"/>
      <c r="T26" s="145">
        <v>8</v>
      </c>
      <c r="U26" s="145">
        <v>3</v>
      </c>
      <c r="V26" s="298"/>
      <c r="W26" s="96">
        <f>SQRT((Base[[#This Row],[CAP_1_(cm)]])^2+(Base[[#This Row],[CAP_2_(cm)]])^2+(Base[[#This Row],[CAP_3_(cm)]])^2+(Base[[#This Row],[CAP_4_(cm)]])^2+(Base[[#This Row],[CAP_5_(cm)2]])^2+(Base[[#This Row],[CAP_6_(cm)3]])^2+(Base[[#This Row],[CAP_7_(cm)4]])^2+(Base[[#This Row],[CAP_8_(cm)5]])^2+(Base[[#This Row],[CAP_9_(cm)6]])^2+(Base[[#This Row],[CAP_10(cm)7]])^2)</f>
        <v>36.299999999999997</v>
      </c>
      <c r="X26" s="96">
        <f>(Base[[#This Row],[CAP_(cm)]]/3.1416)/100</f>
        <v>0.11554621848739495</v>
      </c>
      <c r="Y26" s="96">
        <f>(3.1416/4)*(Base[[#This Row],[DAP]]^2)</f>
        <v>1.0485819327731091E-2</v>
      </c>
      <c r="Z26" s="96">
        <f>Base[[#This Row],[Altura_Total]]*Base[[#This Row],[Área_Basal]]*0.65</f>
        <v>5.4526260504201673E-2</v>
      </c>
      <c r="AA26" s="96">
        <f>Base[[#This Row],[Altura_Comercial]]*Base[[#This Row],[Área_Basal]]*0.75</f>
        <v>2.3593093487394953E-2</v>
      </c>
      <c r="AB26" s="96">
        <f>IF(($Z$1&lt;190),($AB$1),IF(($Z$1&gt;=190),($AB$2)))*Base[[#This Row],[Volumen_Total]]*'Datos iniciales'!$C$29</f>
        <v>7.1156769957983174E-2</v>
      </c>
      <c r="AC26" s="96">
        <f>EXP((-1.0587+0.8836)*LN(Base[[#This Row],[Biomasa aerea]]))</f>
        <v>1.5884623986427753</v>
      </c>
      <c r="AD26" s="96">
        <f>Base[[#This Row],[Biomasa subterranea]]+Base[[#This Row],[Biomasa aerea]]</f>
        <v>1.6596191686007584</v>
      </c>
      <c r="AE26" s="96">
        <f>Base[[#This Row],[Biomasa Total]]*0.5</f>
        <v>0.82980958430037921</v>
      </c>
      <c r="AF26" s="96">
        <f>Base[[#This Row],[Carbono]]*(44/12)</f>
        <v>3.0426351424347238</v>
      </c>
      <c r="AG26" s="96" t="str">
        <f>IF(AND(Base[[#This Row],[Altura_Total]]&lt;=PS!$Y$17),"Inferior",IF(AND(Base[[#This Row],[Altura_Total]]&gt;PS!$Y$17,Base[[#This Row],[Altura_Total]]&lt;=PS!$Y$18),"Medio",IF(AND(Base[[#This Row],[Altura_Total]]&gt;PS!$Y$18),"Alto")))</f>
        <v>Inferior</v>
      </c>
      <c r="AH26" s="96" t="str">
        <f>IF(AND(Base[[#This Row],[Altura_Total]]&lt;0.31),"Ct1",IF(AND(Base[[#This Row],[Altura_Total]]&gt;=0.31,Base[[#This Row],[Altura_Total]]&lt;1.5),"Ct2",IF(AND(Base[[#This Row],[Altura_Total]]&gt;=1.5),"Ct3")))</f>
        <v>Ct3</v>
      </c>
      <c r="AI26" s="96">
        <f>+Base[[#This Row],[Altura_Total]]-Base[[#This Row],[Altura_Comercial]]</f>
        <v>5</v>
      </c>
      <c r="AJ26" s="96"/>
      <c r="AK26" s="96"/>
      <c r="AL26" s="96"/>
      <c r="AM26" s="96"/>
    </row>
    <row r="27" spans="1:39" ht="15">
      <c r="A27" s="96">
        <v>0</v>
      </c>
      <c r="B27" s="96" t="str">
        <f t="shared" si="0"/>
        <v>Fustales</v>
      </c>
      <c r="C27" s="96">
        <v>23</v>
      </c>
      <c r="D27" s="90" t="s">
        <v>186</v>
      </c>
      <c r="F27" s="299" t="s">
        <v>228</v>
      </c>
      <c r="G27" s="90" t="s">
        <v>229</v>
      </c>
      <c r="H27" s="290" t="s">
        <v>69</v>
      </c>
      <c r="I27" s="96" t="s">
        <v>230</v>
      </c>
      <c r="J27" s="306">
        <v>148</v>
      </c>
      <c r="K27" s="306"/>
      <c r="L27" s="306"/>
      <c r="M27" s="306"/>
      <c r="N27" s="306"/>
      <c r="O27" s="305"/>
      <c r="P27" s="305"/>
      <c r="S27" s="39"/>
      <c r="T27" s="145">
        <v>22</v>
      </c>
      <c r="U27" s="145">
        <v>15</v>
      </c>
      <c r="V27" s="298"/>
      <c r="W27" s="96">
        <f>SQRT((Base[[#This Row],[CAP_1_(cm)]])^2+(Base[[#This Row],[CAP_2_(cm)]])^2+(Base[[#This Row],[CAP_3_(cm)]])^2+(Base[[#This Row],[CAP_4_(cm)]])^2+(Base[[#This Row],[CAP_5_(cm)2]])^2+(Base[[#This Row],[CAP_6_(cm)3]])^2+(Base[[#This Row],[CAP_7_(cm)4]])^2+(Base[[#This Row],[CAP_8_(cm)5]])^2+(Base[[#This Row],[CAP_9_(cm)6]])^2+(Base[[#This Row],[CAP_10(cm)7]])^2)</f>
        <v>148</v>
      </c>
      <c r="X27" s="96">
        <f>(Base[[#This Row],[CAP_(cm)]]/3.1416)/100</f>
        <v>0.4710975299210593</v>
      </c>
      <c r="Y27" s="96">
        <f>(3.1416/4)*(Base[[#This Row],[DAP]]^2)</f>
        <v>0.17430608607079193</v>
      </c>
      <c r="Z27" s="96">
        <f>Base[[#This Row],[Altura_Total]]*Base[[#This Row],[Área_Basal]]*0.65</f>
        <v>2.4925770308123245</v>
      </c>
      <c r="AA27" s="96">
        <f>Base[[#This Row],[Altura_Comercial]]*Base[[#This Row],[Área_Basal]]*0.75</f>
        <v>1.9609434682964091</v>
      </c>
      <c r="AB27" s="96">
        <f>IF(($Z$1&lt;190),($AB$1),IF(($Z$1&gt;=190),($AB$2)))*Base[[#This Row],[Volumen_Total]]*'Datos iniciales'!$C$29</f>
        <v>3.2528130252100835</v>
      </c>
      <c r="AC27" s="96">
        <f>EXP((-1.0587+0.8836)*LN(Base[[#This Row],[Biomasa aerea]]))</f>
        <v>0.81339862052257061</v>
      </c>
      <c r="AD27" s="96">
        <f>Base[[#This Row],[Biomasa subterranea]]+Base[[#This Row],[Biomasa aerea]]</f>
        <v>4.066211645732654</v>
      </c>
      <c r="AE27" s="96">
        <f>Base[[#This Row],[Biomasa Total]]*0.5</f>
        <v>2.033105822866327</v>
      </c>
      <c r="AF27" s="96">
        <f>Base[[#This Row],[Carbono]]*(44/12)</f>
        <v>7.4547213505098657</v>
      </c>
      <c r="AG27" s="96" t="str">
        <f>IF(AND(Base[[#This Row],[Altura_Total]]&lt;=PS!$Y$17),"Inferior",IF(AND(Base[[#This Row],[Altura_Total]]&gt;PS!$Y$17,Base[[#This Row],[Altura_Total]]&lt;=PS!$Y$18),"Medio",IF(AND(Base[[#This Row],[Altura_Total]]&gt;PS!$Y$18),"Alto")))</f>
        <v>Alto</v>
      </c>
      <c r="AH27" s="96" t="str">
        <f>IF(AND(Base[[#This Row],[Altura_Total]]&lt;0.31),"Ct1",IF(AND(Base[[#This Row],[Altura_Total]]&gt;=0.31,Base[[#This Row],[Altura_Total]]&lt;1.5),"Ct2",IF(AND(Base[[#This Row],[Altura_Total]]&gt;=1.5),"Ct3")))</f>
        <v>Ct3</v>
      </c>
      <c r="AI27" s="96">
        <f>+Base[[#This Row],[Altura_Total]]-Base[[#This Row],[Altura_Comercial]]</f>
        <v>7</v>
      </c>
      <c r="AJ27" s="96"/>
      <c r="AK27" s="96"/>
      <c r="AL27" s="96"/>
      <c r="AM27" s="96"/>
    </row>
    <row r="28" spans="1:39" ht="15">
      <c r="A28" s="96">
        <v>0</v>
      </c>
      <c r="B28" s="96" t="str">
        <f t="shared" si="0"/>
        <v>Fustales</v>
      </c>
      <c r="C28" s="96">
        <v>24</v>
      </c>
      <c r="D28" s="90" t="s">
        <v>186</v>
      </c>
      <c r="F28" s="299" t="s">
        <v>231</v>
      </c>
      <c r="G28" s="90" t="s">
        <v>216</v>
      </c>
      <c r="H28" s="290" t="s">
        <v>66</v>
      </c>
      <c r="I28" s="96" t="s">
        <v>217</v>
      </c>
      <c r="J28" s="306">
        <v>126</v>
      </c>
      <c r="K28" s="306"/>
      <c r="L28" s="306"/>
      <c r="M28" s="306"/>
      <c r="N28" s="306"/>
      <c r="O28" s="305"/>
      <c r="P28" s="305"/>
      <c r="S28" s="39"/>
      <c r="T28" s="145">
        <v>17</v>
      </c>
      <c r="U28" s="145">
        <v>10</v>
      </c>
      <c r="V28" s="298"/>
      <c r="W28" s="96">
        <f>SQRT((Base[[#This Row],[CAP_1_(cm)]])^2+(Base[[#This Row],[CAP_2_(cm)]])^2+(Base[[#This Row],[CAP_3_(cm)]])^2+(Base[[#This Row],[CAP_4_(cm)]])^2+(Base[[#This Row],[CAP_5_(cm)2]])^2+(Base[[#This Row],[CAP_6_(cm)3]])^2+(Base[[#This Row],[CAP_7_(cm)4]])^2+(Base[[#This Row],[CAP_8_(cm)5]])^2+(Base[[#This Row],[CAP_9_(cm)6]])^2+(Base[[#This Row],[CAP_10(cm)7]])^2)</f>
        <v>126</v>
      </c>
      <c r="X28" s="96">
        <f>(Base[[#This Row],[CAP_(cm)]]/3.1416)/100</f>
        <v>0.40106951871657759</v>
      </c>
      <c r="Y28" s="96">
        <f>(3.1416/4)*(Base[[#This Row],[DAP]]^2)</f>
        <v>0.12633689839572196</v>
      </c>
      <c r="Z28" s="96">
        <f>Base[[#This Row],[Altura_Total]]*Base[[#This Row],[Área_Basal]]*0.65</f>
        <v>1.3960227272727277</v>
      </c>
      <c r="AA28" s="96">
        <f>Base[[#This Row],[Altura_Comercial]]*Base[[#This Row],[Área_Basal]]*0.75</f>
        <v>0.94752673796791465</v>
      </c>
      <c r="AB28" s="96">
        <f>IF(($Z$1&lt;190),($AB$1),IF(($Z$1&gt;=190),($AB$2)))*Base[[#This Row],[Volumen_Total]]*'Datos iniciales'!$C$29</f>
        <v>1.8218096590909096</v>
      </c>
      <c r="AC28" s="96">
        <f>EXP((-1.0587+0.8836)*LN(Base[[#This Row],[Biomasa aerea]]))</f>
        <v>0.90029725221120604</v>
      </c>
      <c r="AD28" s="96">
        <f>Base[[#This Row],[Biomasa subterranea]]+Base[[#This Row],[Biomasa aerea]]</f>
        <v>2.7221069113021157</v>
      </c>
      <c r="AE28" s="96">
        <f>Base[[#This Row],[Biomasa Total]]*0.5</f>
        <v>1.3610534556510578</v>
      </c>
      <c r="AF28" s="96">
        <f>Base[[#This Row],[Carbono]]*(44/12)</f>
        <v>4.9905293373872119</v>
      </c>
      <c r="AG28" s="96" t="str">
        <f>IF(AND(Base[[#This Row],[Altura_Total]]&lt;=PS!$Y$17),"Inferior",IF(AND(Base[[#This Row],[Altura_Total]]&gt;PS!$Y$17,Base[[#This Row],[Altura_Total]]&lt;=PS!$Y$18),"Medio",IF(AND(Base[[#This Row],[Altura_Total]]&gt;PS!$Y$18),"Alto")))</f>
        <v>Medio</v>
      </c>
      <c r="AH28" s="96" t="str">
        <f>IF(AND(Base[[#This Row],[Altura_Total]]&lt;0.31),"Ct1",IF(AND(Base[[#This Row],[Altura_Total]]&gt;=0.31,Base[[#This Row],[Altura_Total]]&lt;1.5),"Ct2",IF(AND(Base[[#This Row],[Altura_Total]]&gt;=1.5),"Ct3")))</f>
        <v>Ct3</v>
      </c>
      <c r="AI28" s="96">
        <f>+Base[[#This Row],[Altura_Total]]-Base[[#This Row],[Altura_Comercial]]</f>
        <v>7</v>
      </c>
      <c r="AJ28" s="96"/>
      <c r="AK28" s="96"/>
      <c r="AL28" s="96"/>
      <c r="AM28" s="96"/>
    </row>
    <row r="29" spans="1:39" ht="15">
      <c r="A29" s="96">
        <v>0</v>
      </c>
      <c r="B29" s="96" t="str">
        <f t="shared" si="0"/>
        <v>Fustales</v>
      </c>
      <c r="C29" s="96">
        <v>25</v>
      </c>
      <c r="D29" s="90" t="s">
        <v>186</v>
      </c>
      <c r="F29" s="299" t="s">
        <v>232</v>
      </c>
      <c r="G29" s="90" t="s">
        <v>194</v>
      </c>
      <c r="H29" s="290" t="s">
        <v>22</v>
      </c>
      <c r="I29" s="96" t="s">
        <v>195</v>
      </c>
      <c r="J29" s="306">
        <v>69</v>
      </c>
      <c r="K29" s="306">
        <v>51</v>
      </c>
      <c r="L29" s="306"/>
      <c r="M29" s="306"/>
      <c r="N29" s="306"/>
      <c r="O29" s="305"/>
      <c r="P29" s="305"/>
      <c r="S29" s="39"/>
      <c r="T29" s="145">
        <v>18</v>
      </c>
      <c r="U29" s="145">
        <v>4.5</v>
      </c>
      <c r="V29" s="298"/>
      <c r="W29" s="96">
        <f>SQRT((Base[[#This Row],[CAP_1_(cm)]])^2+(Base[[#This Row],[CAP_2_(cm)]])^2+(Base[[#This Row],[CAP_3_(cm)]])^2+(Base[[#This Row],[CAP_4_(cm)]])^2+(Base[[#This Row],[CAP_5_(cm)2]])^2+(Base[[#This Row],[CAP_6_(cm)3]])^2+(Base[[#This Row],[CAP_7_(cm)4]])^2+(Base[[#This Row],[CAP_8_(cm)5]])^2+(Base[[#This Row],[CAP_9_(cm)6]])^2+(Base[[#This Row],[CAP_10(cm)7]])^2)</f>
        <v>85.802097876450546</v>
      </c>
      <c r="X29" s="96">
        <f>(Base[[#This Row],[CAP_(cm)]]/3.1416)/100</f>
        <v>0.27311592143000557</v>
      </c>
      <c r="Y29" s="96">
        <f>(3.1416/4)*(Base[[#This Row],[DAP]]^2)</f>
        <v>5.8584797555385787E-2</v>
      </c>
      <c r="Z29" s="96">
        <f>Base[[#This Row],[Altura_Total]]*Base[[#This Row],[Área_Basal]]*0.65</f>
        <v>0.6854421313980138</v>
      </c>
      <c r="AA29" s="96">
        <f>Base[[#This Row],[Altura_Comercial]]*Base[[#This Row],[Área_Basal]]*0.75</f>
        <v>0.19772369174942706</v>
      </c>
      <c r="AB29" s="96">
        <f>IF(($Z$1&lt;190),($AB$1),IF(($Z$1&gt;=190),($AB$2)))*Base[[#This Row],[Volumen_Total]]*'Datos iniciales'!$C$29</f>
        <v>0.89450198147440796</v>
      </c>
      <c r="AC29" s="96">
        <f>EXP((-1.0587+0.8836)*LN(Base[[#This Row],[Biomasa aerea]]))</f>
        <v>1.0197133689446494</v>
      </c>
      <c r="AD29" s="96">
        <f>Base[[#This Row],[Biomasa subterranea]]+Base[[#This Row],[Biomasa aerea]]</f>
        <v>1.9142153504190573</v>
      </c>
      <c r="AE29" s="96">
        <f>Base[[#This Row],[Biomasa Total]]*0.5</f>
        <v>0.95710767520952866</v>
      </c>
      <c r="AF29" s="96">
        <f>Base[[#This Row],[Carbono]]*(44/12)</f>
        <v>3.5093948091016052</v>
      </c>
      <c r="AG29" s="96" t="str">
        <f>IF(AND(Base[[#This Row],[Altura_Total]]&lt;=PS!$Y$17),"Inferior",IF(AND(Base[[#This Row],[Altura_Total]]&gt;PS!$Y$17,Base[[#This Row],[Altura_Total]]&lt;=PS!$Y$18),"Medio",IF(AND(Base[[#This Row],[Altura_Total]]&gt;PS!$Y$18),"Alto")))</f>
        <v>Medio</v>
      </c>
      <c r="AH29" s="96" t="str">
        <f>IF(AND(Base[[#This Row],[Altura_Total]]&lt;0.31),"Ct1",IF(AND(Base[[#This Row],[Altura_Total]]&gt;=0.31,Base[[#This Row],[Altura_Total]]&lt;1.5),"Ct2",IF(AND(Base[[#This Row],[Altura_Total]]&gt;=1.5),"Ct3")))</f>
        <v>Ct3</v>
      </c>
      <c r="AI29" s="96">
        <f>+Base[[#This Row],[Altura_Total]]-Base[[#This Row],[Altura_Comercial]]</f>
        <v>13.5</v>
      </c>
      <c r="AJ29" s="96"/>
      <c r="AK29" s="96"/>
      <c r="AL29" s="96"/>
      <c r="AM29" s="96"/>
    </row>
    <row r="30" spans="1:39" ht="15">
      <c r="A30" s="96">
        <v>0</v>
      </c>
      <c r="B30" s="96" t="str">
        <f t="shared" si="0"/>
        <v>Fustales</v>
      </c>
      <c r="C30" s="96">
        <v>26</v>
      </c>
      <c r="D30" s="90" t="s">
        <v>186</v>
      </c>
      <c r="F30" s="299" t="s">
        <v>233</v>
      </c>
      <c r="G30" s="90" t="s">
        <v>234</v>
      </c>
      <c r="H30" s="290" t="s">
        <v>46</v>
      </c>
      <c r="I30" s="96" t="s">
        <v>230</v>
      </c>
      <c r="J30" s="306">
        <v>42</v>
      </c>
      <c r="K30" s="306">
        <v>31.6</v>
      </c>
      <c r="L30" s="306"/>
      <c r="M30" s="306"/>
      <c r="N30" s="306"/>
      <c r="O30" s="305"/>
      <c r="P30" s="305"/>
      <c r="S30" s="39"/>
      <c r="T30" s="145">
        <v>4</v>
      </c>
      <c r="U30" s="145">
        <v>1</v>
      </c>
      <c r="V30" s="298"/>
      <c r="W30" s="96">
        <f>SQRT((Base[[#This Row],[CAP_1_(cm)]])^2+(Base[[#This Row],[CAP_2_(cm)]])^2+(Base[[#This Row],[CAP_3_(cm)]])^2+(Base[[#This Row],[CAP_4_(cm)]])^2+(Base[[#This Row],[CAP_5_(cm)2]])^2+(Base[[#This Row],[CAP_6_(cm)3]])^2+(Base[[#This Row],[CAP_7_(cm)4]])^2+(Base[[#This Row],[CAP_8_(cm)5]])^2+(Base[[#This Row],[CAP_9_(cm)6]])^2+(Base[[#This Row],[CAP_10(cm)7]])^2)</f>
        <v>52.560060882765349</v>
      </c>
      <c r="X30" s="96">
        <f>(Base[[#This Row],[CAP_(cm)]]/3.1416)/100</f>
        <v>0.16730347874575169</v>
      </c>
      <c r="Y30" s="96">
        <f>(3.1416/4)*(Base[[#This Row],[DAP]]^2)</f>
        <v>2.1983702571937869E-2</v>
      </c>
      <c r="Z30" s="96">
        <f>Base[[#This Row],[Altura_Total]]*Base[[#This Row],[Área_Basal]]*0.65</f>
        <v>5.7157626687038464E-2</v>
      </c>
      <c r="AA30" s="96">
        <f>Base[[#This Row],[Altura_Comercial]]*Base[[#This Row],[Área_Basal]]*0.75</f>
        <v>1.6487776928953403E-2</v>
      </c>
      <c r="AB30" s="96">
        <f>IF(($Z$1&lt;190),($AB$1),IF(($Z$1&gt;=190),($AB$2)))*Base[[#This Row],[Volumen_Total]]*'Datos iniciales'!$C$29</f>
        <v>7.4590702826585198E-2</v>
      </c>
      <c r="AC30" s="96">
        <f>EXP((-1.0587+0.8836)*LN(Base[[#This Row],[Biomasa aerea]]))</f>
        <v>1.5754075017513591</v>
      </c>
      <c r="AD30" s="96">
        <f>Base[[#This Row],[Biomasa subterranea]]+Base[[#This Row],[Biomasa aerea]]</f>
        <v>1.6499982045779444</v>
      </c>
      <c r="AE30" s="96">
        <f>Base[[#This Row],[Biomasa Total]]*0.5</f>
        <v>0.82499910228897222</v>
      </c>
      <c r="AF30" s="96">
        <f>Base[[#This Row],[Carbono]]*(44/12)</f>
        <v>3.0249967083928979</v>
      </c>
      <c r="AG30" s="96" t="str">
        <f>IF(AND(Base[[#This Row],[Altura_Total]]&lt;=PS!$Y$17),"Inferior",IF(AND(Base[[#This Row],[Altura_Total]]&gt;PS!$Y$17,Base[[#This Row],[Altura_Total]]&lt;=PS!$Y$18),"Medio",IF(AND(Base[[#This Row],[Altura_Total]]&gt;PS!$Y$18),"Alto")))</f>
        <v>Inferior</v>
      </c>
      <c r="AH30" s="96" t="str">
        <f>IF(AND(Base[[#This Row],[Altura_Total]]&lt;0.31),"Ct1",IF(AND(Base[[#This Row],[Altura_Total]]&gt;=0.31,Base[[#This Row],[Altura_Total]]&lt;1.5),"Ct2",IF(AND(Base[[#This Row],[Altura_Total]]&gt;=1.5),"Ct3")))</f>
        <v>Ct3</v>
      </c>
      <c r="AI30" s="96">
        <f>+Base[[#This Row],[Altura_Total]]-Base[[#This Row],[Altura_Comercial]]</f>
        <v>3</v>
      </c>
      <c r="AJ30" s="96"/>
      <c r="AK30" s="96"/>
      <c r="AL30" s="96"/>
      <c r="AM30" s="96"/>
    </row>
    <row r="31" spans="1:39" ht="15">
      <c r="A31" s="96">
        <v>0</v>
      </c>
      <c r="B31" s="96" t="str">
        <f t="shared" si="0"/>
        <v>Fustales</v>
      </c>
      <c r="C31" s="96">
        <v>27</v>
      </c>
      <c r="D31" s="90" t="s">
        <v>186</v>
      </c>
      <c r="F31" s="299" t="s">
        <v>235</v>
      </c>
      <c r="G31" s="90" t="s">
        <v>188</v>
      </c>
      <c r="H31" s="290" t="s">
        <v>50</v>
      </c>
      <c r="I31" s="96" t="s">
        <v>189</v>
      </c>
      <c r="J31" s="306">
        <v>132</v>
      </c>
      <c r="K31" s="306"/>
      <c r="L31" s="306"/>
      <c r="M31" s="306"/>
      <c r="N31" s="306"/>
      <c r="O31" s="305"/>
      <c r="P31" s="305"/>
      <c r="S31" s="39"/>
      <c r="T31" s="145">
        <v>16</v>
      </c>
      <c r="U31" s="145">
        <v>6</v>
      </c>
      <c r="V31" s="298"/>
      <c r="W31" s="96">
        <f>SQRT((Base[[#This Row],[CAP_1_(cm)]])^2+(Base[[#This Row],[CAP_2_(cm)]])^2+(Base[[#This Row],[CAP_3_(cm)]])^2+(Base[[#This Row],[CAP_4_(cm)]])^2+(Base[[#This Row],[CAP_5_(cm)2]])^2+(Base[[#This Row],[CAP_6_(cm)3]])^2+(Base[[#This Row],[CAP_7_(cm)4]])^2+(Base[[#This Row],[CAP_8_(cm)5]])^2+(Base[[#This Row],[CAP_9_(cm)6]])^2+(Base[[#This Row],[CAP_10(cm)7]])^2)</f>
        <v>132</v>
      </c>
      <c r="X31" s="96">
        <f>(Base[[#This Row],[CAP_(cm)]]/3.1416)/100</f>
        <v>0.42016806722689076</v>
      </c>
      <c r="Y31" s="96">
        <f>(3.1416/4)*(Base[[#This Row],[DAP]]^2)</f>
        <v>0.13865546218487396</v>
      </c>
      <c r="Z31" s="96">
        <f>Base[[#This Row],[Altura_Total]]*Base[[#This Row],[Área_Basal]]*0.65</f>
        <v>1.4420168067226893</v>
      </c>
      <c r="AA31" s="96">
        <f>Base[[#This Row],[Altura_Comercial]]*Base[[#This Row],[Área_Basal]]*0.75</f>
        <v>0.62394957983193278</v>
      </c>
      <c r="AB31" s="96">
        <f>IF(($Z$1&lt;190),($AB$1),IF(($Z$1&gt;=190),($AB$2)))*Base[[#This Row],[Volumen_Total]]*'Datos iniciales'!$C$29</f>
        <v>1.8818319327731095</v>
      </c>
      <c r="AC31" s="96">
        <f>EXP((-1.0587+0.8836)*LN(Base[[#This Row],[Biomasa aerea]]))</f>
        <v>0.89520169536312422</v>
      </c>
      <c r="AD31" s="96">
        <f>Base[[#This Row],[Biomasa subterranea]]+Base[[#This Row],[Biomasa aerea]]</f>
        <v>2.7770336281362336</v>
      </c>
      <c r="AE31" s="96">
        <f>Base[[#This Row],[Biomasa Total]]*0.5</f>
        <v>1.3885168140681168</v>
      </c>
      <c r="AF31" s="96">
        <f>Base[[#This Row],[Carbono]]*(44/12)</f>
        <v>5.0912283182497617</v>
      </c>
      <c r="AG31" s="96" t="str">
        <f>IF(AND(Base[[#This Row],[Altura_Total]]&lt;=PS!$Y$17),"Inferior",IF(AND(Base[[#This Row],[Altura_Total]]&gt;PS!$Y$17,Base[[#This Row],[Altura_Total]]&lt;=PS!$Y$18),"Medio",IF(AND(Base[[#This Row],[Altura_Total]]&gt;PS!$Y$18),"Alto")))</f>
        <v>Medio</v>
      </c>
      <c r="AH31" s="96" t="str">
        <f>IF(AND(Base[[#This Row],[Altura_Total]]&lt;0.31),"Ct1",IF(AND(Base[[#This Row],[Altura_Total]]&gt;=0.31,Base[[#This Row],[Altura_Total]]&lt;1.5),"Ct2",IF(AND(Base[[#This Row],[Altura_Total]]&gt;=1.5),"Ct3")))</f>
        <v>Ct3</v>
      </c>
      <c r="AI31" s="96">
        <f>+Base[[#This Row],[Altura_Total]]-Base[[#This Row],[Altura_Comercial]]</f>
        <v>10</v>
      </c>
      <c r="AJ31" s="96"/>
      <c r="AK31" s="96"/>
      <c r="AL31" s="96"/>
      <c r="AM31" s="96"/>
    </row>
    <row r="32" spans="1:39" ht="15">
      <c r="A32" s="96">
        <v>0</v>
      </c>
      <c r="B32" s="96" t="str">
        <f t="shared" si="0"/>
        <v>Fustales</v>
      </c>
      <c r="C32" s="96">
        <v>28</v>
      </c>
      <c r="D32" s="90" t="s">
        <v>186</v>
      </c>
      <c r="F32" s="299" t="s">
        <v>236</v>
      </c>
      <c r="G32" s="90" t="s">
        <v>207</v>
      </c>
      <c r="H32" s="290" t="s">
        <v>57</v>
      </c>
      <c r="I32" s="96" t="s">
        <v>189</v>
      </c>
      <c r="J32" s="306">
        <v>54.5</v>
      </c>
      <c r="K32" s="306">
        <v>49.5</v>
      </c>
      <c r="L32" s="306"/>
      <c r="M32" s="306"/>
      <c r="N32" s="306"/>
      <c r="O32" s="305"/>
      <c r="P32" s="305"/>
      <c r="S32" s="39"/>
      <c r="T32" s="145">
        <v>8</v>
      </c>
      <c r="U32" s="145">
        <v>2</v>
      </c>
      <c r="V32" s="298"/>
      <c r="W32" s="96">
        <f>SQRT((Base[[#This Row],[CAP_1_(cm)]])^2+(Base[[#This Row],[CAP_2_(cm)]])^2+(Base[[#This Row],[CAP_3_(cm)]])^2+(Base[[#This Row],[CAP_4_(cm)]])^2+(Base[[#This Row],[CAP_5_(cm)2]])^2+(Base[[#This Row],[CAP_6_(cm)3]])^2+(Base[[#This Row],[CAP_7_(cm)4]])^2+(Base[[#This Row],[CAP_8_(cm)5]])^2+(Base[[#This Row],[CAP_9_(cm)6]])^2+(Base[[#This Row],[CAP_10(cm)7]])^2)</f>
        <v>73.624044985317127</v>
      </c>
      <c r="X32" s="96">
        <f>(Base[[#This Row],[CAP_(cm)]]/3.1416)/100</f>
        <v>0.23435206577959358</v>
      </c>
      <c r="Y32" s="96">
        <f>(3.1416/4)*(Base[[#This Row],[DAP]]^2)</f>
        <v>4.3134867583396984E-2</v>
      </c>
      <c r="Z32" s="96">
        <f>Base[[#This Row],[Altura_Total]]*Base[[#This Row],[Área_Basal]]*0.65</f>
        <v>0.22430131143366433</v>
      </c>
      <c r="AA32" s="96">
        <f>Base[[#This Row],[Altura_Comercial]]*Base[[#This Row],[Área_Basal]]*0.75</f>
        <v>6.4702301375095472E-2</v>
      </c>
      <c r="AB32" s="96">
        <f>IF(($Z$1&lt;190),($AB$1),IF(($Z$1&gt;=190),($AB$2)))*Base[[#This Row],[Volumen_Total]]*'Datos iniciales'!$C$29</f>
        <v>0.29271321142093193</v>
      </c>
      <c r="AC32" s="96">
        <f>EXP((-1.0587+0.8836)*LN(Base[[#This Row],[Biomasa aerea]]))</f>
        <v>1.2400121741479528</v>
      </c>
      <c r="AD32" s="96">
        <f>Base[[#This Row],[Biomasa subterranea]]+Base[[#This Row],[Biomasa aerea]]</f>
        <v>1.5327253855688847</v>
      </c>
      <c r="AE32" s="96">
        <f>Base[[#This Row],[Biomasa Total]]*0.5</f>
        <v>0.76636269278444236</v>
      </c>
      <c r="AF32" s="96">
        <f>Base[[#This Row],[Carbono]]*(44/12)</f>
        <v>2.8099965402096219</v>
      </c>
      <c r="AG32" s="96" t="str">
        <f>IF(AND(Base[[#This Row],[Altura_Total]]&lt;=PS!$Y$17),"Inferior",IF(AND(Base[[#This Row],[Altura_Total]]&gt;PS!$Y$17,Base[[#This Row],[Altura_Total]]&lt;=PS!$Y$18),"Medio",IF(AND(Base[[#This Row],[Altura_Total]]&gt;PS!$Y$18),"Alto")))</f>
        <v>Inferior</v>
      </c>
      <c r="AH32" s="96" t="str">
        <f>IF(AND(Base[[#This Row],[Altura_Total]]&lt;0.31),"Ct1",IF(AND(Base[[#This Row],[Altura_Total]]&gt;=0.31,Base[[#This Row],[Altura_Total]]&lt;1.5),"Ct2",IF(AND(Base[[#This Row],[Altura_Total]]&gt;=1.5),"Ct3")))</f>
        <v>Ct3</v>
      </c>
      <c r="AI32" s="96">
        <f>+Base[[#This Row],[Altura_Total]]-Base[[#This Row],[Altura_Comercial]]</f>
        <v>6</v>
      </c>
      <c r="AJ32" s="96"/>
      <c r="AK32" s="96"/>
      <c r="AL32" s="96"/>
      <c r="AM32" s="96"/>
    </row>
    <row r="33" spans="1:39" ht="15">
      <c r="A33" s="96">
        <v>0</v>
      </c>
      <c r="B33" s="96" t="str">
        <f t="shared" si="0"/>
        <v>Fustales</v>
      </c>
      <c r="C33" s="96">
        <v>29</v>
      </c>
      <c r="D33" s="90" t="s">
        <v>186</v>
      </c>
      <c r="F33" s="299" t="s">
        <v>237</v>
      </c>
      <c r="G33" s="90" t="s">
        <v>238</v>
      </c>
      <c r="H33" s="300" t="s">
        <v>70</v>
      </c>
      <c r="I33" s="96" t="s">
        <v>239</v>
      </c>
      <c r="J33" s="306">
        <v>51.3</v>
      </c>
      <c r="K33" s="306">
        <v>54</v>
      </c>
      <c r="L33" s="306"/>
      <c r="M33" s="306"/>
      <c r="N33" s="306"/>
      <c r="O33" s="305"/>
      <c r="P33" s="305"/>
      <c r="S33" s="39"/>
      <c r="T33" s="145">
        <v>10</v>
      </c>
      <c r="U33" s="145">
        <v>7</v>
      </c>
      <c r="V33" s="298"/>
      <c r="W33" s="96">
        <f>SQRT((Base[[#This Row],[CAP_1_(cm)]])^2+(Base[[#This Row],[CAP_2_(cm)]])^2+(Base[[#This Row],[CAP_3_(cm)]])^2+(Base[[#This Row],[CAP_4_(cm)]])^2+(Base[[#This Row],[CAP_5_(cm)2]])^2+(Base[[#This Row],[CAP_6_(cm)3]])^2+(Base[[#This Row],[CAP_7_(cm)4]])^2+(Base[[#This Row],[CAP_8_(cm)5]])^2+(Base[[#This Row],[CAP_9_(cm)6]])^2+(Base[[#This Row],[CAP_10(cm)7]])^2)</f>
        <v>74.482816810322092</v>
      </c>
      <c r="X33" s="96">
        <f>(Base[[#This Row],[CAP_(cm)]]/3.1416)/100</f>
        <v>0.23708561500611819</v>
      </c>
      <c r="Y33" s="96">
        <f>(3.1416/4)*(Base[[#This Row],[DAP]]^2)</f>
        <v>4.4147011077158127E-2</v>
      </c>
      <c r="Z33" s="96">
        <f>Base[[#This Row],[Altura_Total]]*Base[[#This Row],[Área_Basal]]*0.65</f>
        <v>0.28695557200152783</v>
      </c>
      <c r="AA33" s="96">
        <f>Base[[#This Row],[Altura_Comercial]]*Base[[#This Row],[Área_Basal]]*0.75</f>
        <v>0.23177180815508017</v>
      </c>
      <c r="AB33" s="96">
        <f>IF(($Z$1&lt;190),($AB$1),IF(($Z$1&gt;=190),($AB$2)))*Base[[#This Row],[Volumen_Total]]*'Datos iniciales'!$C$29</f>
        <v>0.3744770214619938</v>
      </c>
      <c r="AC33" s="96">
        <f>EXP((-1.0587+0.8836)*LN(Base[[#This Row],[Biomasa aerea]]))</f>
        <v>1.1876630689879244</v>
      </c>
      <c r="AD33" s="96">
        <f>Base[[#This Row],[Biomasa subterranea]]+Base[[#This Row],[Biomasa aerea]]</f>
        <v>1.5621400904499181</v>
      </c>
      <c r="AE33" s="96">
        <f>Base[[#This Row],[Biomasa Total]]*0.5</f>
        <v>0.78107004522495904</v>
      </c>
      <c r="AF33" s="96">
        <f>Base[[#This Row],[Carbono]]*(44/12)</f>
        <v>2.863923499158183</v>
      </c>
      <c r="AG33" s="96" t="str">
        <f>IF(AND(Base[[#This Row],[Altura_Total]]&lt;=PS!$Y$17),"Inferior",IF(AND(Base[[#This Row],[Altura_Total]]&gt;PS!$Y$17,Base[[#This Row],[Altura_Total]]&lt;=PS!$Y$18),"Medio",IF(AND(Base[[#This Row],[Altura_Total]]&gt;PS!$Y$18),"Alto")))</f>
        <v>Inferior</v>
      </c>
      <c r="AH33" s="96" t="str">
        <f>IF(AND(Base[[#This Row],[Altura_Total]]&lt;0.31),"Ct1",IF(AND(Base[[#This Row],[Altura_Total]]&gt;=0.31,Base[[#This Row],[Altura_Total]]&lt;1.5),"Ct2",IF(AND(Base[[#This Row],[Altura_Total]]&gt;=1.5),"Ct3")))</f>
        <v>Ct3</v>
      </c>
      <c r="AI33" s="96">
        <f>+Base[[#This Row],[Altura_Total]]-Base[[#This Row],[Altura_Comercial]]</f>
        <v>3</v>
      </c>
      <c r="AJ33" s="96"/>
      <c r="AK33" s="96"/>
      <c r="AL33" s="96"/>
      <c r="AM33" s="96"/>
    </row>
    <row r="34" spans="1:39" ht="15">
      <c r="A34" s="96">
        <v>0</v>
      </c>
      <c r="B34" s="96" t="str">
        <f t="shared" si="0"/>
        <v>Fustales</v>
      </c>
      <c r="C34" s="96">
        <v>30</v>
      </c>
      <c r="D34" s="90" t="s">
        <v>186</v>
      </c>
      <c r="F34" s="299" t="s">
        <v>240</v>
      </c>
      <c r="G34" s="90" t="s">
        <v>207</v>
      </c>
      <c r="H34" s="290" t="s">
        <v>57</v>
      </c>
      <c r="I34" s="96" t="s">
        <v>189</v>
      </c>
      <c r="J34" s="306">
        <v>72.3</v>
      </c>
      <c r="K34" s="306">
        <v>37.700000000000003</v>
      </c>
      <c r="L34" s="306"/>
      <c r="M34" s="306"/>
      <c r="N34" s="306"/>
      <c r="O34" s="305"/>
      <c r="P34" s="305"/>
      <c r="S34" s="39"/>
      <c r="T34" s="145">
        <v>9</v>
      </c>
      <c r="U34" s="145">
        <v>2</v>
      </c>
      <c r="V34" s="298"/>
      <c r="W34" s="96">
        <f>SQRT((Base[[#This Row],[CAP_1_(cm)]])^2+(Base[[#This Row],[CAP_2_(cm)]])^2+(Base[[#This Row],[CAP_3_(cm)]])^2+(Base[[#This Row],[CAP_4_(cm)]])^2+(Base[[#This Row],[CAP_5_(cm)2]])^2+(Base[[#This Row],[CAP_6_(cm)3]])^2+(Base[[#This Row],[CAP_7_(cm)4]])^2+(Base[[#This Row],[CAP_8_(cm)5]])^2+(Base[[#This Row],[CAP_9_(cm)6]])^2+(Base[[#This Row],[CAP_10(cm)7]])^2)</f>
        <v>81.538825108042857</v>
      </c>
      <c r="X34" s="96">
        <f>(Base[[#This Row],[CAP_(cm)]]/3.1416)/100</f>
        <v>0.2595455344666503</v>
      </c>
      <c r="Y34" s="96">
        <f>(3.1416/4)*(Base[[#This Row],[DAP]]^2)</f>
        <v>5.2907594856124271E-2</v>
      </c>
      <c r="Z34" s="96">
        <f>Base[[#This Row],[Altura_Total]]*Base[[#This Row],[Área_Basal]]*0.65</f>
        <v>0.30950942990832703</v>
      </c>
      <c r="AA34" s="96">
        <f>Base[[#This Row],[Altura_Comercial]]*Base[[#This Row],[Área_Basal]]*0.75</f>
        <v>7.9361392284186399E-2</v>
      </c>
      <c r="AB34" s="96">
        <f>IF(($Z$1&lt;190),($AB$1),IF(($Z$1&gt;=190),($AB$2)))*Base[[#This Row],[Volumen_Total]]*'Datos iniciales'!$C$29</f>
        <v>0.40390980603036675</v>
      </c>
      <c r="AC34" s="96">
        <f>EXP((-1.0587+0.8836)*LN(Base[[#This Row],[Biomasa aerea]]))</f>
        <v>1.1720323581050178</v>
      </c>
      <c r="AD34" s="96">
        <f>Base[[#This Row],[Biomasa subterranea]]+Base[[#This Row],[Biomasa aerea]]</f>
        <v>1.5759421641353846</v>
      </c>
      <c r="AE34" s="96">
        <f>Base[[#This Row],[Biomasa Total]]*0.5</f>
        <v>0.78797108206769229</v>
      </c>
      <c r="AF34" s="96">
        <f>Base[[#This Row],[Carbono]]*(44/12)</f>
        <v>2.8892273009148717</v>
      </c>
      <c r="AG34" s="96" t="str">
        <f>IF(AND(Base[[#This Row],[Altura_Total]]&lt;=PS!$Y$17),"Inferior",IF(AND(Base[[#This Row],[Altura_Total]]&gt;PS!$Y$17,Base[[#This Row],[Altura_Total]]&lt;=PS!$Y$18),"Medio",IF(AND(Base[[#This Row],[Altura_Total]]&gt;PS!$Y$18),"Alto")))</f>
        <v>Inferior</v>
      </c>
      <c r="AH34" s="96" t="str">
        <f>IF(AND(Base[[#This Row],[Altura_Total]]&lt;0.31),"Ct1",IF(AND(Base[[#This Row],[Altura_Total]]&gt;=0.31,Base[[#This Row],[Altura_Total]]&lt;1.5),"Ct2",IF(AND(Base[[#This Row],[Altura_Total]]&gt;=1.5),"Ct3")))</f>
        <v>Ct3</v>
      </c>
      <c r="AI34" s="96">
        <f>+Base[[#This Row],[Altura_Total]]-Base[[#This Row],[Altura_Comercial]]</f>
        <v>7</v>
      </c>
      <c r="AJ34" s="96"/>
      <c r="AK34" s="96"/>
      <c r="AL34" s="96"/>
      <c r="AM34" s="96"/>
    </row>
    <row r="35" spans="1:39" ht="15">
      <c r="A35" s="96">
        <v>0</v>
      </c>
      <c r="B35" s="96" t="str">
        <f t="shared" si="0"/>
        <v>Fustales</v>
      </c>
      <c r="C35" s="96">
        <v>31</v>
      </c>
      <c r="D35" s="90" t="s">
        <v>186</v>
      </c>
      <c r="F35" s="299" t="s">
        <v>241</v>
      </c>
      <c r="G35" s="96" t="s">
        <v>207</v>
      </c>
      <c r="H35" s="301" t="s">
        <v>57</v>
      </c>
      <c r="I35" s="96" t="s">
        <v>189</v>
      </c>
      <c r="J35" s="306">
        <v>42.3</v>
      </c>
      <c r="K35" s="306"/>
      <c r="L35" s="306"/>
      <c r="M35" s="306"/>
      <c r="N35" s="306"/>
      <c r="O35" s="305"/>
      <c r="P35" s="305"/>
      <c r="S35" s="39"/>
      <c r="T35" s="145">
        <v>10</v>
      </c>
      <c r="U35" s="145">
        <v>3</v>
      </c>
      <c r="V35" s="298"/>
      <c r="W35" s="96">
        <f>SQRT((Base[[#This Row],[CAP_1_(cm)]])^2+(Base[[#This Row],[CAP_2_(cm)]])^2+(Base[[#This Row],[CAP_3_(cm)]])^2+(Base[[#This Row],[CAP_4_(cm)]])^2+(Base[[#This Row],[CAP_5_(cm)2]])^2+(Base[[#This Row],[CAP_6_(cm)3]])^2+(Base[[#This Row],[CAP_7_(cm)4]])^2+(Base[[#This Row],[CAP_8_(cm)5]])^2+(Base[[#This Row],[CAP_9_(cm)6]])^2+(Base[[#This Row],[CAP_10(cm)7]])^2)</f>
        <v>42.3</v>
      </c>
      <c r="X35" s="96">
        <f>(Base[[#This Row],[CAP_(cm)]]/3.1416)/100</f>
        <v>0.13464476699770817</v>
      </c>
      <c r="Y35" s="96">
        <f>(3.1416/4)*(Base[[#This Row],[DAP]]^2)</f>
        <v>1.4238684110007636E-2</v>
      </c>
      <c r="Z35" s="96">
        <f>Base[[#This Row],[Altura_Total]]*Base[[#This Row],[Área_Basal]]*0.65</f>
        <v>9.2551446715049654E-2</v>
      </c>
      <c r="AA35" s="96">
        <f>Base[[#This Row],[Altura_Comercial]]*Base[[#This Row],[Área_Basal]]*0.75</f>
        <v>3.2037039247517184E-2</v>
      </c>
      <c r="AB35" s="96">
        <f>IF(($Z$1&lt;190),($AB$1),IF(($Z$1&gt;=190),($AB$2)))*Base[[#This Row],[Volumen_Total]]*'Datos iniciales'!$C$29</f>
        <v>0.12077963796313979</v>
      </c>
      <c r="AC35" s="96">
        <f>EXP((-1.0587+0.8836)*LN(Base[[#This Row],[Biomasa aerea]]))</f>
        <v>1.4479144389376539</v>
      </c>
      <c r="AD35" s="96">
        <f>Base[[#This Row],[Biomasa subterranea]]+Base[[#This Row],[Biomasa aerea]]</f>
        <v>1.5686940769007938</v>
      </c>
      <c r="AE35" s="96">
        <f>Base[[#This Row],[Biomasa Total]]*0.5</f>
        <v>0.78434703845039688</v>
      </c>
      <c r="AF35" s="96">
        <f>Base[[#This Row],[Carbono]]*(44/12)</f>
        <v>2.8759391409847885</v>
      </c>
      <c r="AG35" s="96" t="str">
        <f>IF(AND(Base[[#This Row],[Altura_Total]]&lt;=PS!$Y$17),"Inferior",IF(AND(Base[[#This Row],[Altura_Total]]&gt;PS!$Y$17,Base[[#This Row],[Altura_Total]]&lt;=PS!$Y$18),"Medio",IF(AND(Base[[#This Row],[Altura_Total]]&gt;PS!$Y$18),"Alto")))</f>
        <v>Inferior</v>
      </c>
      <c r="AH35" s="96" t="str">
        <f>IF(AND(Base[[#This Row],[Altura_Total]]&lt;0.31),"Ct1",IF(AND(Base[[#This Row],[Altura_Total]]&gt;=0.31,Base[[#This Row],[Altura_Total]]&lt;1.5),"Ct2",IF(AND(Base[[#This Row],[Altura_Total]]&gt;=1.5),"Ct3")))</f>
        <v>Ct3</v>
      </c>
      <c r="AI35" s="96">
        <f>+Base[[#This Row],[Altura_Total]]-Base[[#This Row],[Altura_Comercial]]</f>
        <v>7</v>
      </c>
      <c r="AJ35" s="96"/>
      <c r="AK35" s="96"/>
      <c r="AL35" s="96"/>
      <c r="AM35" s="96"/>
    </row>
    <row r="36" spans="1:39" ht="15">
      <c r="A36" s="96">
        <v>0</v>
      </c>
      <c r="B36" s="96" t="str">
        <f t="shared" si="0"/>
        <v>Fustales</v>
      </c>
      <c r="C36" s="96">
        <v>32</v>
      </c>
      <c r="D36" s="90" t="s">
        <v>186</v>
      </c>
      <c r="F36" s="299" t="s">
        <v>242</v>
      </c>
      <c r="G36" s="90" t="s">
        <v>207</v>
      </c>
      <c r="H36" s="300" t="s">
        <v>57</v>
      </c>
      <c r="I36" s="96" t="s">
        <v>189</v>
      </c>
      <c r="J36" s="306">
        <v>90</v>
      </c>
      <c r="K36" s="306"/>
      <c r="L36" s="306"/>
      <c r="M36" s="306"/>
      <c r="N36" s="306"/>
      <c r="O36" s="305"/>
      <c r="P36" s="305"/>
      <c r="S36" s="39"/>
      <c r="T36" s="145">
        <v>9</v>
      </c>
      <c r="U36" s="145">
        <v>4</v>
      </c>
      <c r="V36" s="298"/>
      <c r="W36" s="96">
        <f>SQRT((Base[[#This Row],[CAP_1_(cm)]])^2+(Base[[#This Row],[CAP_2_(cm)]])^2+(Base[[#This Row],[CAP_3_(cm)]])^2+(Base[[#This Row],[CAP_4_(cm)]])^2+(Base[[#This Row],[CAP_5_(cm)2]])^2+(Base[[#This Row],[CAP_6_(cm)3]])^2+(Base[[#This Row],[CAP_7_(cm)4]])^2+(Base[[#This Row],[CAP_8_(cm)5]])^2+(Base[[#This Row],[CAP_9_(cm)6]])^2+(Base[[#This Row],[CAP_10(cm)7]])^2)</f>
        <v>90</v>
      </c>
      <c r="X36" s="96">
        <f>(Base[[#This Row],[CAP_(cm)]]/3.1416)/100</f>
        <v>0.28647822765469827</v>
      </c>
      <c r="Y36" s="96">
        <f>(3.1416/4)*(Base[[#This Row],[DAP]]^2)</f>
        <v>6.445760122230712E-2</v>
      </c>
      <c r="Z36" s="96">
        <f>Base[[#This Row],[Altura_Total]]*Base[[#This Row],[Área_Basal]]*0.65</f>
        <v>0.37707696715049671</v>
      </c>
      <c r="AA36" s="96">
        <f>Base[[#This Row],[Altura_Comercial]]*Base[[#This Row],[Área_Basal]]*0.75</f>
        <v>0.19337280366692136</v>
      </c>
      <c r="AB36" s="96">
        <f>IF(($Z$1&lt;190),($AB$1),IF(($Z$1&gt;=190),($AB$2)))*Base[[#This Row],[Volumen_Total]]*'Datos iniciales'!$C$29</f>
        <v>0.49208544213139827</v>
      </c>
      <c r="AC36" s="96">
        <f>EXP((-1.0587+0.8836)*LN(Base[[#This Row],[Biomasa aerea]]))</f>
        <v>1.1322014466619275</v>
      </c>
      <c r="AD36" s="96">
        <f>Base[[#This Row],[Biomasa subterranea]]+Base[[#This Row],[Biomasa aerea]]</f>
        <v>1.6242868887933257</v>
      </c>
      <c r="AE36" s="96">
        <f>Base[[#This Row],[Biomasa Total]]*0.5</f>
        <v>0.81214344439666286</v>
      </c>
      <c r="AF36" s="96">
        <f>Base[[#This Row],[Carbono]]*(44/12)</f>
        <v>2.977859296121097</v>
      </c>
      <c r="AG36" s="96" t="str">
        <f>IF(AND(Base[[#This Row],[Altura_Total]]&lt;=PS!$Y$17),"Inferior",IF(AND(Base[[#This Row],[Altura_Total]]&gt;PS!$Y$17,Base[[#This Row],[Altura_Total]]&lt;=PS!$Y$18),"Medio",IF(AND(Base[[#This Row],[Altura_Total]]&gt;PS!$Y$18),"Alto")))</f>
        <v>Inferior</v>
      </c>
      <c r="AH36" s="96" t="str">
        <f>IF(AND(Base[[#This Row],[Altura_Total]]&lt;0.31),"Ct1",IF(AND(Base[[#This Row],[Altura_Total]]&gt;=0.31,Base[[#This Row],[Altura_Total]]&lt;1.5),"Ct2",IF(AND(Base[[#This Row],[Altura_Total]]&gt;=1.5),"Ct3")))</f>
        <v>Ct3</v>
      </c>
      <c r="AI36" s="96">
        <f>+Base[[#This Row],[Altura_Total]]-Base[[#This Row],[Altura_Comercial]]</f>
        <v>5</v>
      </c>
      <c r="AJ36" s="96"/>
      <c r="AK36" s="96"/>
      <c r="AL36" s="96"/>
      <c r="AM36" s="96"/>
    </row>
    <row r="37" spans="1:39" ht="15">
      <c r="A37" s="96">
        <v>0</v>
      </c>
      <c r="B37" s="96" t="str">
        <f t="shared" si="0"/>
        <v>Fustales</v>
      </c>
      <c r="C37" s="96">
        <v>33</v>
      </c>
      <c r="D37" s="90" t="s">
        <v>186</v>
      </c>
      <c r="F37" s="299" t="s">
        <v>243</v>
      </c>
      <c r="G37" s="90" t="s">
        <v>207</v>
      </c>
      <c r="H37" s="290" t="s">
        <v>57</v>
      </c>
      <c r="I37" s="96" t="s">
        <v>189</v>
      </c>
      <c r="J37" s="306">
        <v>34</v>
      </c>
      <c r="K37" s="306"/>
      <c r="L37" s="306"/>
      <c r="M37" s="306"/>
      <c r="N37" s="306"/>
      <c r="O37" s="305"/>
      <c r="P37" s="305"/>
      <c r="S37" s="39"/>
      <c r="T37" s="145">
        <v>5</v>
      </c>
      <c r="U37" s="145">
        <v>4</v>
      </c>
      <c r="V37" s="298"/>
      <c r="W37" s="96">
        <f>SQRT((Base[[#This Row],[CAP_1_(cm)]])^2+(Base[[#This Row],[CAP_2_(cm)]])^2+(Base[[#This Row],[CAP_3_(cm)]])^2+(Base[[#This Row],[CAP_4_(cm)]])^2+(Base[[#This Row],[CAP_5_(cm)2]])^2+(Base[[#This Row],[CAP_6_(cm)3]])^2+(Base[[#This Row],[CAP_7_(cm)4]])^2+(Base[[#This Row],[CAP_8_(cm)5]])^2+(Base[[#This Row],[CAP_9_(cm)6]])^2+(Base[[#This Row],[CAP_10(cm)7]])^2)</f>
        <v>34</v>
      </c>
      <c r="X37" s="96">
        <f>(Base[[#This Row],[CAP_(cm)]]/3.1416)/100</f>
        <v>0.10822510822510824</v>
      </c>
      <c r="Y37" s="96">
        <f>(3.1416/4)*(Base[[#This Row],[DAP]]^2)</f>
        <v>9.1991341991342016E-3</v>
      </c>
      <c r="Z37" s="96">
        <f>Base[[#This Row],[Altura_Total]]*Base[[#This Row],[Área_Basal]]*0.65</f>
        <v>2.9897186147186155E-2</v>
      </c>
      <c r="AA37" s="96">
        <f>Base[[#This Row],[Altura_Comercial]]*Base[[#This Row],[Área_Basal]]*0.75</f>
        <v>2.7597402597402607E-2</v>
      </c>
      <c r="AB37" s="96">
        <f>IF(($Z$1&lt;190),($AB$1),IF(($Z$1&gt;=190),($AB$2)))*Base[[#This Row],[Volumen_Total]]*'Datos iniciales'!$C$29</f>
        <v>3.9015827922077931E-2</v>
      </c>
      <c r="AC37" s="96">
        <f>EXP((-1.0587+0.8836)*LN(Base[[#This Row],[Biomasa aerea]]))</f>
        <v>1.7647115622643013</v>
      </c>
      <c r="AD37" s="96">
        <f>Base[[#This Row],[Biomasa subterranea]]+Base[[#This Row],[Biomasa aerea]]</f>
        <v>1.8037273901863793</v>
      </c>
      <c r="AE37" s="96">
        <f>Base[[#This Row],[Biomasa Total]]*0.5</f>
        <v>0.90186369509318964</v>
      </c>
      <c r="AF37" s="96">
        <f>Base[[#This Row],[Carbono]]*(44/12)</f>
        <v>3.3068335486750287</v>
      </c>
      <c r="AG37" s="96" t="str">
        <f>IF(AND(Base[[#This Row],[Altura_Total]]&lt;=PS!$Y$17),"Inferior",IF(AND(Base[[#This Row],[Altura_Total]]&gt;PS!$Y$17,Base[[#This Row],[Altura_Total]]&lt;=PS!$Y$18),"Medio",IF(AND(Base[[#This Row],[Altura_Total]]&gt;PS!$Y$18),"Alto")))</f>
        <v>Inferior</v>
      </c>
      <c r="AH37" s="96" t="str">
        <f>IF(AND(Base[[#This Row],[Altura_Total]]&lt;0.31),"Ct1",IF(AND(Base[[#This Row],[Altura_Total]]&gt;=0.31,Base[[#This Row],[Altura_Total]]&lt;1.5),"Ct2",IF(AND(Base[[#This Row],[Altura_Total]]&gt;=1.5),"Ct3")))</f>
        <v>Ct3</v>
      </c>
      <c r="AI37" s="96">
        <f>+Base[[#This Row],[Altura_Total]]-Base[[#This Row],[Altura_Comercial]]</f>
        <v>1</v>
      </c>
      <c r="AJ37" s="96"/>
      <c r="AK37" s="96"/>
      <c r="AL37" s="96"/>
      <c r="AM37" s="96"/>
    </row>
    <row r="38" spans="1:39" ht="15">
      <c r="A38" s="96">
        <v>0</v>
      </c>
      <c r="B38" s="96" t="str">
        <f t="shared" si="0"/>
        <v>Fustales</v>
      </c>
      <c r="C38" s="96">
        <v>34</v>
      </c>
      <c r="D38" s="90" t="s">
        <v>186</v>
      </c>
      <c r="F38" s="299" t="s">
        <v>244</v>
      </c>
      <c r="G38" s="90" t="s">
        <v>238</v>
      </c>
      <c r="H38" s="290" t="s">
        <v>70</v>
      </c>
      <c r="I38" s="96" t="s">
        <v>239</v>
      </c>
      <c r="J38" s="306">
        <v>48.3</v>
      </c>
      <c r="K38" s="306"/>
      <c r="L38" s="306"/>
      <c r="M38" s="306"/>
      <c r="N38" s="306"/>
      <c r="O38" s="305"/>
      <c r="P38" s="305"/>
      <c r="S38" s="39"/>
      <c r="T38" s="145">
        <v>7</v>
      </c>
      <c r="U38" s="145">
        <v>3</v>
      </c>
      <c r="V38" s="298"/>
      <c r="W38" s="96">
        <f>SQRT((Base[[#This Row],[CAP_1_(cm)]])^2+(Base[[#This Row],[CAP_2_(cm)]])^2+(Base[[#This Row],[CAP_3_(cm)]])^2+(Base[[#This Row],[CAP_4_(cm)]])^2+(Base[[#This Row],[CAP_5_(cm)2]])^2+(Base[[#This Row],[CAP_6_(cm)3]])^2+(Base[[#This Row],[CAP_7_(cm)4]])^2+(Base[[#This Row],[CAP_8_(cm)5]])^2+(Base[[#This Row],[CAP_9_(cm)6]])^2+(Base[[#This Row],[CAP_10(cm)7]])^2)</f>
        <v>48.3</v>
      </c>
      <c r="X38" s="96">
        <f>(Base[[#This Row],[CAP_(cm)]]/3.1416)/100</f>
        <v>0.15374331550802137</v>
      </c>
      <c r="Y38" s="96">
        <f>(3.1416/4)*(Base[[#This Row],[DAP]]^2)</f>
        <v>1.8564505347593577E-2</v>
      </c>
      <c r="Z38" s="96">
        <f>Base[[#This Row],[Altura_Total]]*Base[[#This Row],[Área_Basal]]*0.65</f>
        <v>8.4468499331550789E-2</v>
      </c>
      <c r="AA38" s="96">
        <f>Base[[#This Row],[Altura_Comercial]]*Base[[#This Row],[Área_Basal]]*0.75</f>
        <v>4.1770137032085555E-2</v>
      </c>
      <c r="AB38" s="96">
        <f>IF(($Z$1&lt;190),($AB$1),IF(($Z$1&gt;=190),($AB$2)))*Base[[#This Row],[Volumen_Total]]*'Datos iniciales'!$C$29</f>
        <v>0.11023139162767377</v>
      </c>
      <c r="AC38" s="96">
        <f>EXP((-1.0587+0.8836)*LN(Base[[#This Row],[Biomasa aerea]]))</f>
        <v>1.4712698784437954</v>
      </c>
      <c r="AD38" s="96">
        <f>Base[[#This Row],[Biomasa subterranea]]+Base[[#This Row],[Biomasa aerea]]</f>
        <v>1.5815012700714692</v>
      </c>
      <c r="AE38" s="96">
        <f>Base[[#This Row],[Biomasa Total]]*0.5</f>
        <v>0.79075063503573462</v>
      </c>
      <c r="AF38" s="96">
        <f>Base[[#This Row],[Carbono]]*(44/12)</f>
        <v>2.8994189951310267</v>
      </c>
      <c r="AG38" s="96" t="str">
        <f>IF(AND(Base[[#This Row],[Altura_Total]]&lt;=PS!$Y$17),"Inferior",IF(AND(Base[[#This Row],[Altura_Total]]&gt;PS!$Y$17,Base[[#This Row],[Altura_Total]]&lt;=PS!$Y$18),"Medio",IF(AND(Base[[#This Row],[Altura_Total]]&gt;PS!$Y$18),"Alto")))</f>
        <v>Inferior</v>
      </c>
      <c r="AH38" s="96" t="str">
        <f>IF(AND(Base[[#This Row],[Altura_Total]]&lt;0.31),"Ct1",IF(AND(Base[[#This Row],[Altura_Total]]&gt;=0.31,Base[[#This Row],[Altura_Total]]&lt;1.5),"Ct2",IF(AND(Base[[#This Row],[Altura_Total]]&gt;=1.5),"Ct3")))</f>
        <v>Ct3</v>
      </c>
      <c r="AI38" s="96">
        <f>+Base[[#This Row],[Altura_Total]]-Base[[#This Row],[Altura_Comercial]]</f>
        <v>4</v>
      </c>
      <c r="AJ38" s="96"/>
      <c r="AK38" s="96"/>
      <c r="AL38" s="96"/>
      <c r="AM38" s="96"/>
    </row>
    <row r="39" spans="1:39" ht="15">
      <c r="A39" s="96">
        <v>0</v>
      </c>
      <c r="B39" s="96" t="str">
        <f t="shared" si="0"/>
        <v>Fustales</v>
      </c>
      <c r="C39" s="96">
        <v>35</v>
      </c>
      <c r="D39" s="90" t="s">
        <v>186</v>
      </c>
      <c r="F39" s="299" t="s">
        <v>245</v>
      </c>
      <c r="G39" s="90" t="s">
        <v>238</v>
      </c>
      <c r="H39" s="290" t="s">
        <v>70</v>
      </c>
      <c r="I39" s="96" t="s">
        <v>239</v>
      </c>
      <c r="J39" s="306">
        <v>54</v>
      </c>
      <c r="K39" s="306">
        <v>51.3</v>
      </c>
      <c r="L39" s="306"/>
      <c r="M39" s="306"/>
      <c r="N39" s="306"/>
      <c r="O39" s="305"/>
      <c r="P39" s="305"/>
      <c r="S39" s="39"/>
      <c r="T39" s="145">
        <v>7</v>
      </c>
      <c r="U39" s="145">
        <v>2.5</v>
      </c>
      <c r="V39" s="298"/>
      <c r="W39" s="96">
        <f>SQRT((Base[[#This Row],[CAP_1_(cm)]])^2+(Base[[#This Row],[CAP_2_(cm)]])^2+(Base[[#This Row],[CAP_3_(cm)]])^2+(Base[[#This Row],[CAP_4_(cm)]])^2+(Base[[#This Row],[CAP_5_(cm)2]])^2+(Base[[#This Row],[CAP_6_(cm)3]])^2+(Base[[#This Row],[CAP_7_(cm)4]])^2+(Base[[#This Row],[CAP_8_(cm)5]])^2+(Base[[#This Row],[CAP_9_(cm)6]])^2+(Base[[#This Row],[CAP_10(cm)7]])^2)</f>
        <v>74.482816810322092</v>
      </c>
      <c r="X39" s="96">
        <f>(Base[[#This Row],[CAP_(cm)]]/3.1416)/100</f>
        <v>0.23708561500611819</v>
      </c>
      <c r="Y39" s="96">
        <f>(3.1416/4)*(Base[[#This Row],[DAP]]^2)</f>
        <v>4.4147011077158127E-2</v>
      </c>
      <c r="Z39" s="96">
        <f>Base[[#This Row],[Altura_Total]]*Base[[#This Row],[Área_Basal]]*0.65</f>
        <v>0.20086890040106947</v>
      </c>
      <c r="AA39" s="96">
        <f>Base[[#This Row],[Altura_Comercial]]*Base[[#This Row],[Área_Basal]]*0.75</f>
        <v>8.2775645769671488E-2</v>
      </c>
      <c r="AB39" s="96">
        <f>IF(($Z$1&lt;190),($AB$1),IF(($Z$1&gt;=190),($AB$2)))*Base[[#This Row],[Volumen_Total]]*'Datos iniciales'!$C$29</f>
        <v>0.26213391502339567</v>
      </c>
      <c r="AC39" s="96">
        <f>EXP((-1.0587+0.8836)*LN(Base[[#This Row],[Biomasa aerea]]))</f>
        <v>1.2642023266099791</v>
      </c>
      <c r="AD39" s="96">
        <f>Base[[#This Row],[Biomasa subterranea]]+Base[[#This Row],[Biomasa aerea]]</f>
        <v>1.5263362416333748</v>
      </c>
      <c r="AE39" s="96">
        <f>Base[[#This Row],[Biomasa Total]]*0.5</f>
        <v>0.76316812081668739</v>
      </c>
      <c r="AF39" s="96">
        <f>Base[[#This Row],[Carbono]]*(44/12)</f>
        <v>2.7982831096611869</v>
      </c>
      <c r="AG39" s="96" t="str">
        <f>IF(AND(Base[[#This Row],[Altura_Total]]&lt;=PS!$Y$17),"Inferior",IF(AND(Base[[#This Row],[Altura_Total]]&gt;PS!$Y$17,Base[[#This Row],[Altura_Total]]&lt;=PS!$Y$18),"Medio",IF(AND(Base[[#This Row],[Altura_Total]]&gt;PS!$Y$18),"Alto")))</f>
        <v>Inferior</v>
      </c>
      <c r="AH39" s="96" t="str">
        <f>IF(AND(Base[[#This Row],[Altura_Total]]&lt;0.31),"Ct1",IF(AND(Base[[#This Row],[Altura_Total]]&gt;=0.31,Base[[#This Row],[Altura_Total]]&lt;1.5),"Ct2",IF(AND(Base[[#This Row],[Altura_Total]]&gt;=1.5),"Ct3")))</f>
        <v>Ct3</v>
      </c>
      <c r="AI39" s="96">
        <f>+Base[[#This Row],[Altura_Total]]-Base[[#This Row],[Altura_Comercial]]</f>
        <v>4.5</v>
      </c>
      <c r="AJ39" s="96"/>
      <c r="AK39" s="96"/>
      <c r="AL39" s="96"/>
      <c r="AM39" s="96"/>
    </row>
    <row r="40" spans="1:39" ht="15">
      <c r="A40" s="96">
        <v>0</v>
      </c>
      <c r="B40" s="96" t="str">
        <f t="shared" si="0"/>
        <v>Fustales</v>
      </c>
      <c r="C40" s="96">
        <v>36</v>
      </c>
      <c r="D40" s="90" t="s">
        <v>186</v>
      </c>
      <c r="F40" s="299" t="s">
        <v>246</v>
      </c>
      <c r="G40" s="90" t="s">
        <v>247</v>
      </c>
      <c r="H40" s="290" t="s">
        <v>71</v>
      </c>
      <c r="I40" s="96" t="s">
        <v>239</v>
      </c>
      <c r="J40" s="306">
        <v>43.2</v>
      </c>
      <c r="K40" s="306"/>
      <c r="L40" s="306"/>
      <c r="M40" s="306"/>
      <c r="N40" s="306"/>
      <c r="O40" s="305"/>
      <c r="P40" s="305"/>
      <c r="S40" s="39"/>
      <c r="T40" s="145">
        <v>7</v>
      </c>
      <c r="U40" s="145">
        <v>3</v>
      </c>
      <c r="V40" s="298"/>
      <c r="W40" s="96">
        <f>SQRT((Base[[#This Row],[CAP_1_(cm)]])^2+(Base[[#This Row],[CAP_2_(cm)]])^2+(Base[[#This Row],[CAP_3_(cm)]])^2+(Base[[#This Row],[CAP_4_(cm)]])^2+(Base[[#This Row],[CAP_5_(cm)2]])^2+(Base[[#This Row],[CAP_6_(cm)3]])^2+(Base[[#This Row],[CAP_7_(cm)4]])^2+(Base[[#This Row],[CAP_8_(cm)5]])^2+(Base[[#This Row],[CAP_9_(cm)6]])^2+(Base[[#This Row],[CAP_10(cm)7]])^2)</f>
        <v>43.2</v>
      </c>
      <c r="X40" s="96">
        <f>(Base[[#This Row],[CAP_(cm)]]/3.1416)/100</f>
        <v>0.13750954927425516</v>
      </c>
      <c r="Y40" s="96">
        <f>(3.1416/4)*(Base[[#This Row],[DAP]]^2)</f>
        <v>1.4851031321619556E-2</v>
      </c>
      <c r="Z40" s="96">
        <f>Base[[#This Row],[Altura_Total]]*Base[[#This Row],[Área_Basal]]*0.65</f>
        <v>6.7572192513368989E-2</v>
      </c>
      <c r="AA40" s="96">
        <f>Base[[#This Row],[Altura_Comercial]]*Base[[#This Row],[Área_Basal]]*0.75</f>
        <v>3.3414820473643997E-2</v>
      </c>
      <c r="AB40" s="96">
        <f>IF(($Z$1&lt;190),($AB$1),IF(($Z$1&gt;=190),($AB$2)))*Base[[#This Row],[Volumen_Total]]*'Datos iniciales'!$C$29</f>
        <v>8.818171122994653E-2</v>
      </c>
      <c r="AC40" s="96">
        <f>EXP((-1.0587+0.8836)*LN(Base[[#This Row],[Biomasa aerea]]))</f>
        <v>1.5299041430935814</v>
      </c>
      <c r="AD40" s="96">
        <f>Base[[#This Row],[Biomasa subterranea]]+Base[[#This Row],[Biomasa aerea]]</f>
        <v>1.6180858543235279</v>
      </c>
      <c r="AE40" s="96">
        <f>Base[[#This Row],[Biomasa Total]]*0.5</f>
        <v>0.80904292716176396</v>
      </c>
      <c r="AF40" s="96">
        <f>Base[[#This Row],[Carbono]]*(44/12)</f>
        <v>2.9664907329264678</v>
      </c>
      <c r="AG40" s="96" t="str">
        <f>IF(AND(Base[[#This Row],[Altura_Total]]&lt;=PS!$Y$17),"Inferior",IF(AND(Base[[#This Row],[Altura_Total]]&gt;PS!$Y$17,Base[[#This Row],[Altura_Total]]&lt;=PS!$Y$18),"Medio",IF(AND(Base[[#This Row],[Altura_Total]]&gt;PS!$Y$18),"Alto")))</f>
        <v>Inferior</v>
      </c>
      <c r="AH40" s="96" t="str">
        <f>IF(AND(Base[[#This Row],[Altura_Total]]&lt;0.31),"Ct1",IF(AND(Base[[#This Row],[Altura_Total]]&gt;=0.31,Base[[#This Row],[Altura_Total]]&lt;1.5),"Ct2",IF(AND(Base[[#This Row],[Altura_Total]]&gt;=1.5),"Ct3")))</f>
        <v>Ct3</v>
      </c>
      <c r="AI40" s="96">
        <f>+Base[[#This Row],[Altura_Total]]-Base[[#This Row],[Altura_Comercial]]</f>
        <v>4</v>
      </c>
      <c r="AJ40" s="96"/>
      <c r="AK40" s="96"/>
      <c r="AL40" s="96"/>
      <c r="AM40" s="96"/>
    </row>
    <row r="41" spans="1:39" ht="15">
      <c r="A41" s="96">
        <v>0</v>
      </c>
      <c r="B41" s="96" t="str">
        <f t="shared" si="0"/>
        <v>Fustales</v>
      </c>
      <c r="C41" s="96">
        <v>37</v>
      </c>
      <c r="D41" s="90" t="s">
        <v>186</v>
      </c>
      <c r="F41" s="299" t="s">
        <v>248</v>
      </c>
      <c r="G41" s="90" t="s">
        <v>249</v>
      </c>
      <c r="H41" s="290" t="s">
        <v>72</v>
      </c>
      <c r="I41" s="96" t="s">
        <v>198</v>
      </c>
      <c r="J41" s="306">
        <v>40</v>
      </c>
      <c r="K41" s="306"/>
      <c r="L41" s="306"/>
      <c r="M41" s="306"/>
      <c r="N41" s="306"/>
      <c r="O41" s="305"/>
      <c r="P41" s="305"/>
      <c r="S41" s="39"/>
      <c r="T41" s="145">
        <v>9</v>
      </c>
      <c r="U41" s="145">
        <v>2</v>
      </c>
      <c r="V41" s="298"/>
      <c r="W41" s="96">
        <f>SQRT((Base[[#This Row],[CAP_1_(cm)]])^2+(Base[[#This Row],[CAP_2_(cm)]])^2+(Base[[#This Row],[CAP_3_(cm)]])^2+(Base[[#This Row],[CAP_4_(cm)]])^2+(Base[[#This Row],[CAP_5_(cm)2]])^2+(Base[[#This Row],[CAP_6_(cm)3]])^2+(Base[[#This Row],[CAP_7_(cm)4]])^2+(Base[[#This Row],[CAP_8_(cm)5]])^2+(Base[[#This Row],[CAP_9_(cm)6]])^2+(Base[[#This Row],[CAP_10(cm)7]])^2)</f>
        <v>40</v>
      </c>
      <c r="X41" s="96">
        <f>(Base[[#This Row],[CAP_(cm)]]/3.1416)/100</f>
        <v>0.12732365673542145</v>
      </c>
      <c r="Y41" s="96">
        <f>(3.1416/4)*(Base[[#This Row],[DAP]]^2)</f>
        <v>1.2732365673542146E-2</v>
      </c>
      <c r="Z41" s="96">
        <f>Base[[#This Row],[Altura_Total]]*Base[[#This Row],[Área_Basal]]*0.65</f>
        <v>7.4484339190221557E-2</v>
      </c>
      <c r="AA41" s="96">
        <f>Base[[#This Row],[Altura_Comercial]]*Base[[#This Row],[Área_Basal]]*0.75</f>
        <v>1.9098548510313219E-2</v>
      </c>
      <c r="AB41" s="96">
        <f>IF(($Z$1&lt;190),($AB$1),IF(($Z$1&gt;=190),($AB$2)))*Base[[#This Row],[Volumen_Total]]*'Datos iniciales'!$C$29</f>
        <v>9.7202062643239134E-2</v>
      </c>
      <c r="AC41" s="96">
        <f>EXP((-1.0587+0.8836)*LN(Base[[#This Row],[Biomasa aerea]]))</f>
        <v>1.5040352790725822</v>
      </c>
      <c r="AD41" s="96">
        <f>Base[[#This Row],[Biomasa subterranea]]+Base[[#This Row],[Biomasa aerea]]</f>
        <v>1.6012373417158212</v>
      </c>
      <c r="AE41" s="96">
        <f>Base[[#This Row],[Biomasa Total]]*0.5</f>
        <v>0.80061867085791061</v>
      </c>
      <c r="AF41" s="96">
        <f>Base[[#This Row],[Carbono]]*(44/12)</f>
        <v>2.9356017931456719</v>
      </c>
      <c r="AG41" s="96" t="str">
        <f>IF(AND(Base[[#This Row],[Altura_Total]]&lt;=PS!$Y$17),"Inferior",IF(AND(Base[[#This Row],[Altura_Total]]&gt;PS!$Y$17,Base[[#This Row],[Altura_Total]]&lt;=PS!$Y$18),"Medio",IF(AND(Base[[#This Row],[Altura_Total]]&gt;PS!$Y$18),"Alto")))</f>
        <v>Inferior</v>
      </c>
      <c r="AH41" s="96" t="str">
        <f>IF(AND(Base[[#This Row],[Altura_Total]]&lt;0.31),"Ct1",IF(AND(Base[[#This Row],[Altura_Total]]&gt;=0.31,Base[[#This Row],[Altura_Total]]&lt;1.5),"Ct2",IF(AND(Base[[#This Row],[Altura_Total]]&gt;=1.5),"Ct3")))</f>
        <v>Ct3</v>
      </c>
      <c r="AI41" s="96">
        <f>+Base[[#This Row],[Altura_Total]]-Base[[#This Row],[Altura_Comercial]]</f>
        <v>7</v>
      </c>
      <c r="AJ41" s="96"/>
      <c r="AK41" s="96"/>
      <c r="AL41" s="96"/>
      <c r="AM41" s="96"/>
    </row>
    <row r="42" spans="1:39" ht="15">
      <c r="A42" s="96">
        <v>0</v>
      </c>
      <c r="B42" s="96" t="str">
        <f t="shared" si="0"/>
        <v>Fustales</v>
      </c>
      <c r="C42" s="96">
        <v>38</v>
      </c>
      <c r="D42" s="90" t="s">
        <v>186</v>
      </c>
      <c r="F42" s="299" t="s">
        <v>250</v>
      </c>
      <c r="G42" s="90" t="s">
        <v>251</v>
      </c>
      <c r="H42" s="290" t="s">
        <v>73</v>
      </c>
      <c r="I42" s="96" t="s">
        <v>201</v>
      </c>
      <c r="J42" s="306">
        <v>610</v>
      </c>
      <c r="K42" s="306"/>
      <c r="L42" s="306"/>
      <c r="M42" s="306"/>
      <c r="N42" s="306"/>
      <c r="O42" s="305"/>
      <c r="P42" s="305"/>
      <c r="S42" s="39"/>
      <c r="T42" s="145">
        <v>24</v>
      </c>
      <c r="U42" s="145">
        <v>4</v>
      </c>
      <c r="V42" s="298"/>
      <c r="W42" s="96">
        <f>SQRT((Base[[#This Row],[CAP_1_(cm)]])^2+(Base[[#This Row],[CAP_2_(cm)]])^2+(Base[[#This Row],[CAP_3_(cm)]])^2+(Base[[#This Row],[CAP_4_(cm)]])^2+(Base[[#This Row],[CAP_5_(cm)2]])^2+(Base[[#This Row],[CAP_6_(cm)3]])^2+(Base[[#This Row],[CAP_7_(cm)4]])^2+(Base[[#This Row],[CAP_8_(cm)5]])^2+(Base[[#This Row],[CAP_9_(cm)6]])^2+(Base[[#This Row],[CAP_10(cm)7]])^2)</f>
        <v>610</v>
      </c>
      <c r="X42" s="96">
        <f>(Base[[#This Row],[CAP_(cm)]]/3.1416)/100</f>
        <v>1.9416857652151771</v>
      </c>
      <c r="Y42" s="96">
        <f>(3.1416/4)*(Base[[#This Row],[DAP]]^2)</f>
        <v>2.9610707919531456</v>
      </c>
      <c r="Z42" s="96">
        <f>Base[[#This Row],[Altura_Total]]*Base[[#This Row],[Área_Basal]]*0.65</f>
        <v>46.192704354469072</v>
      </c>
      <c r="AA42" s="96">
        <f>Base[[#This Row],[Altura_Comercial]]*Base[[#This Row],[Área_Basal]]*0.75</f>
        <v>8.8832123758594363</v>
      </c>
      <c r="AB42" s="96">
        <f>IF(($Z$1&lt;190),($AB$1),IF(($Z$1&gt;=190),($AB$2)))*Base[[#This Row],[Volumen_Total]]*'Datos iniciales'!$C$29</f>
        <v>60.281479182582139</v>
      </c>
      <c r="AC42" s="96">
        <f>EXP((-1.0587+0.8836)*LN(Base[[#This Row],[Biomasa aerea]]))</f>
        <v>0.48785392005599409</v>
      </c>
      <c r="AD42" s="96">
        <f>Base[[#This Row],[Biomasa subterranea]]+Base[[#This Row],[Biomasa aerea]]</f>
        <v>60.769333102638136</v>
      </c>
      <c r="AE42" s="96">
        <f>Base[[#This Row],[Biomasa Total]]*0.5</f>
        <v>30.384666551319068</v>
      </c>
      <c r="AF42" s="96">
        <f>Base[[#This Row],[Carbono]]*(44/12)</f>
        <v>111.41044402150324</v>
      </c>
      <c r="AG42" s="96" t="str">
        <f>IF(AND(Base[[#This Row],[Altura_Total]]&lt;=PS!$Y$17),"Inferior",IF(AND(Base[[#This Row],[Altura_Total]]&gt;PS!$Y$17,Base[[#This Row],[Altura_Total]]&lt;=PS!$Y$18),"Medio",IF(AND(Base[[#This Row],[Altura_Total]]&gt;PS!$Y$18),"Alto")))</f>
        <v>Alto</v>
      </c>
      <c r="AH42" s="96" t="str">
        <f>IF(AND(Base[[#This Row],[Altura_Total]]&lt;0.31),"Ct1",IF(AND(Base[[#This Row],[Altura_Total]]&gt;=0.31,Base[[#This Row],[Altura_Total]]&lt;1.5),"Ct2",IF(AND(Base[[#This Row],[Altura_Total]]&gt;=1.5),"Ct3")))</f>
        <v>Ct3</v>
      </c>
      <c r="AI42" s="96">
        <f>+Base[[#This Row],[Altura_Total]]-Base[[#This Row],[Altura_Comercial]]</f>
        <v>20</v>
      </c>
      <c r="AJ42" s="96"/>
      <c r="AK42" s="96"/>
      <c r="AL42" s="96"/>
      <c r="AM42" s="96"/>
    </row>
    <row r="43" spans="1:39" ht="15">
      <c r="A43" s="96">
        <v>0</v>
      </c>
      <c r="B43" s="96" t="str">
        <f t="shared" si="0"/>
        <v>Fustales</v>
      </c>
      <c r="C43" s="96">
        <v>39</v>
      </c>
      <c r="D43" s="90" t="s">
        <v>186</v>
      </c>
      <c r="F43" s="299" t="s">
        <v>252</v>
      </c>
      <c r="G43" s="90" t="s">
        <v>247</v>
      </c>
      <c r="H43" s="300" t="s">
        <v>71</v>
      </c>
      <c r="I43" s="96" t="s">
        <v>239</v>
      </c>
      <c r="J43" s="306">
        <v>47</v>
      </c>
      <c r="K43" s="306"/>
      <c r="L43" s="306"/>
      <c r="M43" s="306"/>
      <c r="N43" s="306"/>
      <c r="O43" s="305"/>
      <c r="P43" s="305"/>
      <c r="S43" s="39"/>
      <c r="T43" s="145">
        <v>7</v>
      </c>
      <c r="U43" s="145">
        <v>4</v>
      </c>
      <c r="V43" s="298"/>
      <c r="W43" s="96">
        <f>SQRT((Base[[#This Row],[CAP_1_(cm)]])^2+(Base[[#This Row],[CAP_2_(cm)]])^2+(Base[[#This Row],[CAP_3_(cm)]])^2+(Base[[#This Row],[CAP_4_(cm)]])^2+(Base[[#This Row],[CAP_5_(cm)2]])^2+(Base[[#This Row],[CAP_6_(cm)3]])^2+(Base[[#This Row],[CAP_7_(cm)4]])^2+(Base[[#This Row],[CAP_8_(cm)5]])^2+(Base[[#This Row],[CAP_9_(cm)6]])^2+(Base[[#This Row],[CAP_10(cm)7]])^2)</f>
        <v>47</v>
      </c>
      <c r="X43" s="96">
        <f>(Base[[#This Row],[CAP_(cm)]]/3.1416)/100</f>
        <v>0.1496052966641202</v>
      </c>
      <c r="Y43" s="96">
        <f>(3.1416/4)*(Base[[#This Row],[DAP]]^2)</f>
        <v>1.7578622358034125E-2</v>
      </c>
      <c r="Z43" s="96">
        <f>Base[[#This Row],[Altura_Total]]*Base[[#This Row],[Área_Basal]]*0.65</f>
        <v>7.9982731729055276E-2</v>
      </c>
      <c r="AA43" s="96">
        <f>Base[[#This Row],[Altura_Comercial]]*Base[[#This Row],[Área_Basal]]*0.75</f>
        <v>5.2735867074102376E-2</v>
      </c>
      <c r="AB43" s="96">
        <f>IF(($Z$1&lt;190),($AB$1),IF(($Z$1&gt;=190),($AB$2)))*Base[[#This Row],[Volumen_Total]]*'Datos iniciales'!$C$29</f>
        <v>0.10437746490641714</v>
      </c>
      <c r="AC43" s="96">
        <f>EXP((-1.0587+0.8836)*LN(Base[[#This Row],[Biomasa aerea]]))</f>
        <v>1.4853950045093924</v>
      </c>
      <c r="AD43" s="96">
        <f>Base[[#This Row],[Biomasa subterranea]]+Base[[#This Row],[Biomasa aerea]]</f>
        <v>1.5897724694158095</v>
      </c>
      <c r="AE43" s="96">
        <f>Base[[#This Row],[Biomasa Total]]*0.5</f>
        <v>0.79488623470790476</v>
      </c>
      <c r="AF43" s="96">
        <f>Base[[#This Row],[Carbono]]*(44/12)</f>
        <v>2.9145828605956505</v>
      </c>
      <c r="AG43" s="96" t="str">
        <f>IF(AND(Base[[#This Row],[Altura_Total]]&lt;=PS!$Y$17),"Inferior",IF(AND(Base[[#This Row],[Altura_Total]]&gt;PS!$Y$17,Base[[#This Row],[Altura_Total]]&lt;=PS!$Y$18),"Medio",IF(AND(Base[[#This Row],[Altura_Total]]&gt;PS!$Y$18),"Alto")))</f>
        <v>Inferior</v>
      </c>
      <c r="AH43" s="96" t="str">
        <f>IF(AND(Base[[#This Row],[Altura_Total]]&lt;0.31),"Ct1",IF(AND(Base[[#This Row],[Altura_Total]]&gt;=0.31,Base[[#This Row],[Altura_Total]]&lt;1.5),"Ct2",IF(AND(Base[[#This Row],[Altura_Total]]&gt;=1.5),"Ct3")))</f>
        <v>Ct3</v>
      </c>
      <c r="AI43" s="96">
        <f>+Base[[#This Row],[Altura_Total]]-Base[[#This Row],[Altura_Comercial]]</f>
        <v>3</v>
      </c>
      <c r="AJ43" s="96"/>
      <c r="AK43" s="96"/>
      <c r="AL43" s="96"/>
      <c r="AM43" s="96"/>
    </row>
    <row r="44" spans="1:39" ht="15">
      <c r="A44" s="96">
        <v>0</v>
      </c>
      <c r="B44" s="96" t="str">
        <f t="shared" si="0"/>
        <v>Fustales</v>
      </c>
      <c r="C44" s="96">
        <v>40</v>
      </c>
      <c r="D44" s="90" t="s">
        <v>186</v>
      </c>
      <c r="F44" s="299" t="s">
        <v>253</v>
      </c>
      <c r="G44" s="90" t="s">
        <v>254</v>
      </c>
      <c r="H44" s="300" t="s">
        <v>74</v>
      </c>
      <c r="I44" s="96" t="s">
        <v>239</v>
      </c>
      <c r="J44" s="306">
        <v>49.3</v>
      </c>
      <c r="K44" s="306"/>
      <c r="L44" s="306"/>
      <c r="M44" s="306"/>
      <c r="N44" s="306"/>
      <c r="O44" s="305"/>
      <c r="P44" s="305"/>
      <c r="S44" s="39"/>
      <c r="T44" s="145">
        <v>4</v>
      </c>
      <c r="U44" s="145">
        <v>2</v>
      </c>
      <c r="V44" s="298"/>
      <c r="W44" s="96">
        <f>SQRT((Base[[#This Row],[CAP_1_(cm)]])^2+(Base[[#This Row],[CAP_2_(cm)]])^2+(Base[[#This Row],[CAP_3_(cm)]])^2+(Base[[#This Row],[CAP_4_(cm)]])^2+(Base[[#This Row],[CAP_5_(cm)2]])^2+(Base[[#This Row],[CAP_6_(cm)3]])^2+(Base[[#This Row],[CAP_7_(cm)4]])^2+(Base[[#This Row],[CAP_8_(cm)5]])^2+(Base[[#This Row],[CAP_9_(cm)6]])^2+(Base[[#This Row],[CAP_10(cm)7]])^2)</f>
        <v>49.3</v>
      </c>
      <c r="X44" s="96">
        <f>(Base[[#This Row],[CAP_(cm)]]/3.1416)/100</f>
        <v>0.15692640692640691</v>
      </c>
      <c r="Y44" s="96">
        <f>(3.1416/4)*(Base[[#This Row],[DAP]]^2)</f>
        <v>1.9341179653679652E-2</v>
      </c>
      <c r="Z44" s="96">
        <f>Base[[#This Row],[Altura_Total]]*Base[[#This Row],[Área_Basal]]*0.65</f>
        <v>5.0287067099567095E-2</v>
      </c>
      <c r="AA44" s="96">
        <f>Base[[#This Row],[Altura_Comercial]]*Base[[#This Row],[Área_Basal]]*0.75</f>
        <v>2.9011769480519478E-2</v>
      </c>
      <c r="AB44" s="96">
        <f>IF(($Z$1&lt;190),($AB$1),IF(($Z$1&gt;=190),($AB$2)))*Base[[#This Row],[Volumen_Total]]*'Datos iniciales'!$C$29</f>
        <v>6.5624622564935051E-2</v>
      </c>
      <c r="AC44" s="96">
        <f>EXP((-1.0587+0.8836)*LN(Base[[#This Row],[Biomasa aerea]]))</f>
        <v>1.6111337675193669</v>
      </c>
      <c r="AD44" s="96">
        <f>Base[[#This Row],[Biomasa subterranea]]+Base[[#This Row],[Biomasa aerea]]</f>
        <v>1.6767583900843019</v>
      </c>
      <c r="AE44" s="96">
        <f>Base[[#This Row],[Biomasa Total]]*0.5</f>
        <v>0.83837919504215097</v>
      </c>
      <c r="AF44" s="96">
        <f>Base[[#This Row],[Carbono]]*(44/12)</f>
        <v>3.0740570484878869</v>
      </c>
      <c r="AG44" s="96" t="str">
        <f>IF(AND(Base[[#This Row],[Altura_Total]]&lt;=PS!$Y$17),"Inferior",IF(AND(Base[[#This Row],[Altura_Total]]&gt;PS!$Y$17,Base[[#This Row],[Altura_Total]]&lt;=PS!$Y$18),"Medio",IF(AND(Base[[#This Row],[Altura_Total]]&gt;PS!$Y$18),"Alto")))</f>
        <v>Inferior</v>
      </c>
      <c r="AH44" s="96" t="str">
        <f>IF(AND(Base[[#This Row],[Altura_Total]]&lt;0.31),"Ct1",IF(AND(Base[[#This Row],[Altura_Total]]&gt;=0.31,Base[[#This Row],[Altura_Total]]&lt;1.5),"Ct2",IF(AND(Base[[#This Row],[Altura_Total]]&gt;=1.5),"Ct3")))</f>
        <v>Ct3</v>
      </c>
      <c r="AI44" s="96">
        <f>+Base[[#This Row],[Altura_Total]]-Base[[#This Row],[Altura_Comercial]]</f>
        <v>2</v>
      </c>
      <c r="AJ44" s="96"/>
      <c r="AK44" s="96"/>
      <c r="AL44" s="96"/>
      <c r="AM44" s="96"/>
    </row>
    <row r="45" spans="1:39" ht="15">
      <c r="A45" s="96">
        <v>0</v>
      </c>
      <c r="B45" s="96" t="str">
        <f t="shared" si="0"/>
        <v>Fustales</v>
      </c>
      <c r="C45" s="96">
        <v>41</v>
      </c>
      <c r="D45" s="90" t="s">
        <v>186</v>
      </c>
      <c r="F45" s="299" t="s">
        <v>255</v>
      </c>
      <c r="G45" s="90" t="s">
        <v>254</v>
      </c>
      <c r="H45" s="300" t="s">
        <v>74</v>
      </c>
      <c r="I45" s="96" t="s">
        <v>239</v>
      </c>
      <c r="J45" s="306">
        <v>43</v>
      </c>
      <c r="K45" s="306"/>
      <c r="L45" s="306"/>
      <c r="M45" s="306"/>
      <c r="N45" s="306"/>
      <c r="O45" s="305"/>
      <c r="P45" s="305"/>
      <c r="S45" s="39"/>
      <c r="T45" s="145">
        <v>6</v>
      </c>
      <c r="U45" s="145">
        <v>1</v>
      </c>
      <c r="V45" s="298"/>
      <c r="W45" s="96">
        <f>SQRT((Base[[#This Row],[CAP_1_(cm)]])^2+(Base[[#This Row],[CAP_2_(cm)]])^2+(Base[[#This Row],[CAP_3_(cm)]])^2+(Base[[#This Row],[CAP_4_(cm)]])^2+(Base[[#This Row],[CAP_5_(cm)2]])^2+(Base[[#This Row],[CAP_6_(cm)3]])^2+(Base[[#This Row],[CAP_7_(cm)4]])^2+(Base[[#This Row],[CAP_8_(cm)5]])^2+(Base[[#This Row],[CAP_9_(cm)6]])^2+(Base[[#This Row],[CAP_10(cm)7]])^2)</f>
        <v>43</v>
      </c>
      <c r="X45" s="96">
        <f>(Base[[#This Row],[CAP_(cm)]]/3.1416)/100</f>
        <v>0.13687293099057807</v>
      </c>
      <c r="Y45" s="96">
        <f>(3.1416/4)*(Base[[#This Row],[DAP]]^2)</f>
        <v>1.4713840081487146E-2</v>
      </c>
      <c r="Z45" s="96">
        <f>Base[[#This Row],[Altura_Total]]*Base[[#This Row],[Área_Basal]]*0.65</f>
        <v>5.7383976317799873E-2</v>
      </c>
      <c r="AA45" s="96">
        <f>Base[[#This Row],[Altura_Comercial]]*Base[[#This Row],[Área_Basal]]*0.75</f>
        <v>1.103538006111536E-2</v>
      </c>
      <c r="AB45" s="96">
        <f>IF(($Z$1&lt;190),($AB$1),IF(($Z$1&gt;=190),($AB$2)))*Base[[#This Row],[Volumen_Total]]*'Datos iniciales'!$C$29</f>
        <v>7.4886089094728839E-2</v>
      </c>
      <c r="AC45" s="96">
        <f>EXP((-1.0587+0.8836)*LN(Base[[#This Row],[Biomasa aerea]]))</f>
        <v>1.5743176287776461</v>
      </c>
      <c r="AD45" s="96">
        <f>Base[[#This Row],[Biomasa subterranea]]+Base[[#This Row],[Biomasa aerea]]</f>
        <v>1.6492037178723751</v>
      </c>
      <c r="AE45" s="96">
        <f>Base[[#This Row],[Biomasa Total]]*0.5</f>
        <v>0.82460185893618754</v>
      </c>
      <c r="AF45" s="96">
        <f>Base[[#This Row],[Carbono]]*(44/12)</f>
        <v>3.0235401494326877</v>
      </c>
      <c r="AG45" s="96" t="str">
        <f>IF(AND(Base[[#This Row],[Altura_Total]]&lt;=PS!$Y$17),"Inferior",IF(AND(Base[[#This Row],[Altura_Total]]&gt;PS!$Y$17,Base[[#This Row],[Altura_Total]]&lt;=PS!$Y$18),"Medio",IF(AND(Base[[#This Row],[Altura_Total]]&gt;PS!$Y$18),"Alto")))</f>
        <v>Inferior</v>
      </c>
      <c r="AH45" s="96" t="str">
        <f>IF(AND(Base[[#This Row],[Altura_Total]]&lt;0.31),"Ct1",IF(AND(Base[[#This Row],[Altura_Total]]&gt;=0.31,Base[[#This Row],[Altura_Total]]&lt;1.5),"Ct2",IF(AND(Base[[#This Row],[Altura_Total]]&gt;=1.5),"Ct3")))</f>
        <v>Ct3</v>
      </c>
      <c r="AI45" s="96">
        <f>+Base[[#This Row],[Altura_Total]]-Base[[#This Row],[Altura_Comercial]]</f>
        <v>5</v>
      </c>
      <c r="AJ45" s="96"/>
      <c r="AK45" s="96"/>
      <c r="AL45" s="96"/>
      <c r="AM45" s="96"/>
    </row>
    <row r="46" spans="1:39" ht="15">
      <c r="A46" s="96">
        <v>0</v>
      </c>
      <c r="B46" s="96" t="str">
        <f t="shared" si="0"/>
        <v>Fustales</v>
      </c>
      <c r="C46" s="96">
        <v>42</v>
      </c>
      <c r="D46" s="90" t="s">
        <v>186</v>
      </c>
      <c r="F46" s="299" t="s">
        <v>256</v>
      </c>
      <c r="G46" s="90" t="s">
        <v>226</v>
      </c>
      <c r="H46" s="300" t="s">
        <v>68</v>
      </c>
      <c r="I46" s="96" t="s">
        <v>227</v>
      </c>
      <c r="J46" s="306">
        <v>48</v>
      </c>
      <c r="K46" s="306"/>
      <c r="L46" s="306"/>
      <c r="M46" s="306"/>
      <c r="N46" s="306"/>
      <c r="O46" s="305"/>
      <c r="P46" s="305"/>
      <c r="S46" s="39"/>
      <c r="T46" s="145">
        <v>12</v>
      </c>
      <c r="U46" s="145">
        <v>4</v>
      </c>
      <c r="V46" s="298"/>
      <c r="W46" s="96">
        <f>SQRT((Base[[#This Row],[CAP_1_(cm)]])^2+(Base[[#This Row],[CAP_2_(cm)]])^2+(Base[[#This Row],[CAP_3_(cm)]])^2+(Base[[#This Row],[CAP_4_(cm)]])^2+(Base[[#This Row],[CAP_5_(cm)2]])^2+(Base[[#This Row],[CAP_6_(cm)3]])^2+(Base[[#This Row],[CAP_7_(cm)4]])^2+(Base[[#This Row],[CAP_8_(cm)5]])^2+(Base[[#This Row],[CAP_9_(cm)6]])^2+(Base[[#This Row],[CAP_10(cm)7]])^2)</f>
        <v>48</v>
      </c>
      <c r="X46" s="96">
        <f>(Base[[#This Row],[CAP_(cm)]]/3.1416)/100</f>
        <v>0.15278838808250572</v>
      </c>
      <c r="Y46" s="96">
        <f>(3.1416/4)*(Base[[#This Row],[DAP]]^2)</f>
        <v>1.8334606569900685E-2</v>
      </c>
      <c r="Z46" s="96">
        <f>Base[[#This Row],[Altura_Total]]*Base[[#This Row],[Área_Basal]]*0.65</f>
        <v>0.14300993124522535</v>
      </c>
      <c r="AA46" s="96">
        <f>Base[[#This Row],[Altura_Comercial]]*Base[[#This Row],[Área_Basal]]*0.75</f>
        <v>5.5003819709702056E-2</v>
      </c>
      <c r="AB46" s="96">
        <f>IF(($Z$1&lt;190),($AB$1),IF(($Z$1&gt;=190),($AB$2)))*Base[[#This Row],[Volumen_Total]]*'Datos iniciales'!$C$29</f>
        <v>0.1866279602750191</v>
      </c>
      <c r="AC46" s="96">
        <f>EXP((-1.0587+0.8836)*LN(Base[[#This Row],[Biomasa aerea]]))</f>
        <v>1.3416893675967514</v>
      </c>
      <c r="AD46" s="96">
        <f>Base[[#This Row],[Biomasa subterranea]]+Base[[#This Row],[Biomasa aerea]]</f>
        <v>1.5283173278717705</v>
      </c>
      <c r="AE46" s="96">
        <f>Base[[#This Row],[Biomasa Total]]*0.5</f>
        <v>0.76415866393588527</v>
      </c>
      <c r="AF46" s="96">
        <f>Base[[#This Row],[Carbono]]*(44/12)</f>
        <v>2.8019151010982459</v>
      </c>
      <c r="AG46" s="96" t="str">
        <f>IF(AND(Base[[#This Row],[Altura_Total]]&lt;=PS!$Y$17),"Inferior",IF(AND(Base[[#This Row],[Altura_Total]]&gt;PS!$Y$17,Base[[#This Row],[Altura_Total]]&lt;=PS!$Y$18),"Medio",IF(AND(Base[[#This Row],[Altura_Total]]&gt;PS!$Y$18),"Alto")))</f>
        <v>Medio</v>
      </c>
      <c r="AH46" s="96" t="str">
        <f>IF(AND(Base[[#This Row],[Altura_Total]]&lt;0.31),"Ct1",IF(AND(Base[[#This Row],[Altura_Total]]&gt;=0.31,Base[[#This Row],[Altura_Total]]&lt;1.5),"Ct2",IF(AND(Base[[#This Row],[Altura_Total]]&gt;=1.5),"Ct3")))</f>
        <v>Ct3</v>
      </c>
      <c r="AI46" s="96">
        <f>+Base[[#This Row],[Altura_Total]]-Base[[#This Row],[Altura_Comercial]]</f>
        <v>8</v>
      </c>
      <c r="AJ46" s="96"/>
      <c r="AK46" s="96"/>
      <c r="AL46" s="96"/>
      <c r="AM46" s="96"/>
    </row>
    <row r="47" spans="1:39" ht="15">
      <c r="A47" s="96">
        <v>0</v>
      </c>
      <c r="B47" s="96" t="str">
        <f t="shared" si="0"/>
        <v>Fustales</v>
      </c>
      <c r="C47" s="96">
        <v>43</v>
      </c>
      <c r="D47" s="90" t="s">
        <v>186</v>
      </c>
      <c r="F47" s="299" t="s">
        <v>257</v>
      </c>
      <c r="G47" s="90" t="s">
        <v>258</v>
      </c>
      <c r="H47" s="300" t="s">
        <v>75</v>
      </c>
      <c r="I47" s="96" t="s">
        <v>259</v>
      </c>
      <c r="J47" s="306">
        <v>43.3</v>
      </c>
      <c r="K47" s="306"/>
      <c r="L47" s="306"/>
      <c r="M47" s="306"/>
      <c r="N47" s="306"/>
      <c r="O47" s="305"/>
      <c r="P47" s="305"/>
      <c r="S47" s="39"/>
      <c r="T47" s="145">
        <v>5</v>
      </c>
      <c r="U47" s="145">
        <v>3</v>
      </c>
      <c r="V47" s="298"/>
      <c r="W47" s="96">
        <f>SQRT((Base[[#This Row],[CAP_1_(cm)]])^2+(Base[[#This Row],[CAP_2_(cm)]])^2+(Base[[#This Row],[CAP_3_(cm)]])^2+(Base[[#This Row],[CAP_4_(cm)]])^2+(Base[[#This Row],[CAP_5_(cm)2]])^2+(Base[[#This Row],[CAP_6_(cm)3]])^2+(Base[[#This Row],[CAP_7_(cm)4]])^2+(Base[[#This Row],[CAP_8_(cm)5]])^2+(Base[[#This Row],[CAP_9_(cm)6]])^2+(Base[[#This Row],[CAP_10(cm)7]])^2)</f>
        <v>43.3</v>
      </c>
      <c r="X47" s="96">
        <f>(Base[[#This Row],[CAP_(cm)]]/3.1416)/100</f>
        <v>0.13782785841609371</v>
      </c>
      <c r="Y47" s="96">
        <f>(3.1416/4)*(Base[[#This Row],[DAP]]^2)</f>
        <v>1.4919865673542143E-2</v>
      </c>
      <c r="Z47" s="96">
        <f>Base[[#This Row],[Altura_Total]]*Base[[#This Row],[Área_Basal]]*0.65</f>
        <v>4.8489563439011965E-2</v>
      </c>
      <c r="AA47" s="96">
        <f>Base[[#This Row],[Altura_Comercial]]*Base[[#This Row],[Área_Basal]]*0.75</f>
        <v>3.3569697765469822E-2</v>
      </c>
      <c r="AB47" s="96">
        <f>IF(($Z$1&lt;190),($AB$1),IF(($Z$1&gt;=190),($AB$2)))*Base[[#This Row],[Volumen_Total]]*'Datos iniciales'!$C$29</f>
        <v>6.3278880287910622E-2</v>
      </c>
      <c r="AC47" s="96">
        <f>EXP((-1.0587+0.8836)*LN(Base[[#This Row],[Biomasa aerea]]))</f>
        <v>1.6214351613909541</v>
      </c>
      <c r="AD47" s="96">
        <f>Base[[#This Row],[Biomasa subterranea]]+Base[[#This Row],[Biomasa aerea]]</f>
        <v>1.6847140416788648</v>
      </c>
      <c r="AE47" s="96">
        <f>Base[[#This Row],[Biomasa Total]]*0.5</f>
        <v>0.84235702083943242</v>
      </c>
      <c r="AF47" s="96">
        <f>Base[[#This Row],[Carbono]]*(44/12)</f>
        <v>3.0886424097445855</v>
      </c>
      <c r="AG47" s="96" t="str">
        <f>IF(AND(Base[[#This Row],[Altura_Total]]&lt;=PS!$Y$17),"Inferior",IF(AND(Base[[#This Row],[Altura_Total]]&gt;PS!$Y$17,Base[[#This Row],[Altura_Total]]&lt;=PS!$Y$18),"Medio",IF(AND(Base[[#This Row],[Altura_Total]]&gt;PS!$Y$18),"Alto")))</f>
        <v>Inferior</v>
      </c>
      <c r="AH47" s="96" t="str">
        <f>IF(AND(Base[[#This Row],[Altura_Total]]&lt;0.31),"Ct1",IF(AND(Base[[#This Row],[Altura_Total]]&gt;=0.31,Base[[#This Row],[Altura_Total]]&lt;1.5),"Ct2",IF(AND(Base[[#This Row],[Altura_Total]]&gt;=1.5),"Ct3")))</f>
        <v>Ct3</v>
      </c>
      <c r="AI47" s="96">
        <f>+Base[[#This Row],[Altura_Total]]-Base[[#This Row],[Altura_Comercial]]</f>
        <v>2</v>
      </c>
      <c r="AJ47" s="96"/>
      <c r="AK47" s="96"/>
      <c r="AL47" s="96"/>
      <c r="AM47" s="96"/>
    </row>
    <row r="48" spans="1:39" ht="15">
      <c r="A48" s="96">
        <v>0</v>
      </c>
      <c r="B48" s="96" t="str">
        <f t="shared" si="0"/>
        <v>Fustales</v>
      </c>
      <c r="C48" s="96">
        <v>44</v>
      </c>
      <c r="D48" s="90" t="s">
        <v>186</v>
      </c>
      <c r="F48" s="299" t="s">
        <v>260</v>
      </c>
      <c r="G48" s="90" t="s">
        <v>229</v>
      </c>
      <c r="H48" s="290" t="s">
        <v>69</v>
      </c>
      <c r="I48" s="96" t="s">
        <v>230</v>
      </c>
      <c r="J48" s="306">
        <v>428</v>
      </c>
      <c r="K48" s="306"/>
      <c r="L48" s="306"/>
      <c r="M48" s="306"/>
      <c r="N48" s="306"/>
      <c r="O48" s="305"/>
      <c r="P48" s="305"/>
      <c r="S48" s="39"/>
      <c r="T48" s="145">
        <v>23</v>
      </c>
      <c r="U48" s="145">
        <v>21</v>
      </c>
      <c r="V48" s="298"/>
      <c r="W48" s="96">
        <f>SQRT((Base[[#This Row],[CAP_1_(cm)]])^2+(Base[[#This Row],[CAP_2_(cm)]])^2+(Base[[#This Row],[CAP_3_(cm)]])^2+(Base[[#This Row],[CAP_4_(cm)]])^2+(Base[[#This Row],[CAP_5_(cm)2]])^2+(Base[[#This Row],[CAP_6_(cm)3]])^2+(Base[[#This Row],[CAP_7_(cm)4]])^2+(Base[[#This Row],[CAP_8_(cm)5]])^2+(Base[[#This Row],[CAP_9_(cm)6]])^2+(Base[[#This Row],[CAP_10(cm)7]])^2)</f>
        <v>428</v>
      </c>
      <c r="X48" s="96">
        <f>(Base[[#This Row],[CAP_(cm)]]/3.1416)/100</f>
        <v>1.3623631270690095</v>
      </c>
      <c r="Y48" s="96">
        <f>(3.1416/4)*(Base[[#This Row],[DAP]]^2)</f>
        <v>1.4577285459638403</v>
      </c>
      <c r="Z48" s="96">
        <f>Base[[#This Row],[Altura_Total]]*Base[[#This Row],[Área_Basal]]*0.65</f>
        <v>21.793041762159412</v>
      </c>
      <c r="AA48" s="96">
        <f>Base[[#This Row],[Altura_Comercial]]*Base[[#This Row],[Área_Basal]]*0.75</f>
        <v>22.959224598930483</v>
      </c>
      <c r="AB48" s="96">
        <f>IF(($Z$1&lt;190),($AB$1),IF(($Z$1&gt;=190),($AB$2)))*Base[[#This Row],[Volumen_Total]]*'Datos iniciales'!$C$29</f>
        <v>28.439919499618028</v>
      </c>
      <c r="AC48" s="96">
        <f>EXP((-1.0587+0.8836)*LN(Base[[#This Row],[Biomasa aerea]]))</f>
        <v>0.55643846472507308</v>
      </c>
      <c r="AD48" s="96">
        <f>Base[[#This Row],[Biomasa subterranea]]+Base[[#This Row],[Biomasa aerea]]</f>
        <v>28.996357964343101</v>
      </c>
      <c r="AE48" s="96">
        <f>Base[[#This Row],[Biomasa Total]]*0.5</f>
        <v>14.498178982171551</v>
      </c>
      <c r="AF48" s="96">
        <f>Base[[#This Row],[Carbono]]*(44/12)</f>
        <v>53.159989601295685</v>
      </c>
      <c r="AG48" s="96" t="str">
        <f>IF(AND(Base[[#This Row],[Altura_Total]]&lt;=PS!$Y$17),"Inferior",IF(AND(Base[[#This Row],[Altura_Total]]&gt;PS!$Y$17,Base[[#This Row],[Altura_Total]]&lt;=PS!$Y$18),"Medio",IF(AND(Base[[#This Row],[Altura_Total]]&gt;PS!$Y$18),"Alto")))</f>
        <v>Alto</v>
      </c>
      <c r="AH48" s="96" t="str">
        <f>IF(AND(Base[[#This Row],[Altura_Total]]&lt;0.31),"Ct1",IF(AND(Base[[#This Row],[Altura_Total]]&gt;=0.31,Base[[#This Row],[Altura_Total]]&lt;1.5),"Ct2",IF(AND(Base[[#This Row],[Altura_Total]]&gt;=1.5),"Ct3")))</f>
        <v>Ct3</v>
      </c>
      <c r="AI48" s="96">
        <f>+Base[[#This Row],[Altura_Total]]-Base[[#This Row],[Altura_Comercial]]</f>
        <v>2</v>
      </c>
      <c r="AJ48" s="96"/>
      <c r="AK48" s="96"/>
      <c r="AL48" s="96"/>
      <c r="AM48" s="96"/>
    </row>
    <row r="49" spans="1:39" ht="15">
      <c r="A49" s="96">
        <v>0</v>
      </c>
      <c r="B49" s="96" t="str">
        <f t="shared" si="0"/>
        <v>Fustales</v>
      </c>
      <c r="C49" s="96">
        <v>45</v>
      </c>
      <c r="D49" s="90" t="s">
        <v>186</v>
      </c>
      <c r="F49" s="299" t="s">
        <v>261</v>
      </c>
      <c r="G49" s="90" t="s">
        <v>262</v>
      </c>
      <c r="H49" s="300" t="s">
        <v>76</v>
      </c>
      <c r="I49" s="96" t="s">
        <v>201</v>
      </c>
      <c r="J49" s="306">
        <v>38</v>
      </c>
      <c r="K49" s="306"/>
      <c r="L49" s="306"/>
      <c r="M49" s="306"/>
      <c r="N49" s="306"/>
      <c r="O49" s="39"/>
      <c r="P49" s="39"/>
      <c r="S49" s="39"/>
      <c r="T49" s="145">
        <v>7</v>
      </c>
      <c r="U49" s="145">
        <v>3</v>
      </c>
      <c r="V49" s="298"/>
      <c r="W49" s="96">
        <f>SQRT((Base[[#This Row],[CAP_1_(cm)]])^2+(Base[[#This Row],[CAP_2_(cm)]])^2+(Base[[#This Row],[CAP_3_(cm)]])^2+(Base[[#This Row],[CAP_4_(cm)]])^2+(Base[[#This Row],[CAP_5_(cm)2]])^2+(Base[[#This Row],[CAP_6_(cm)3]])^2+(Base[[#This Row],[CAP_7_(cm)4]])^2+(Base[[#This Row],[CAP_8_(cm)5]])^2+(Base[[#This Row],[CAP_9_(cm)6]])^2+(Base[[#This Row],[CAP_10(cm)7]])^2)</f>
        <v>38</v>
      </c>
      <c r="X49" s="96">
        <f>(Base[[#This Row],[CAP_(cm)]]/3.1416)/100</f>
        <v>0.12095747389865037</v>
      </c>
      <c r="Y49" s="96">
        <f>(3.1416/4)*(Base[[#This Row],[DAP]]^2)</f>
        <v>1.1490960020371786E-2</v>
      </c>
      <c r="Z49" s="96">
        <f>Base[[#This Row],[Altura_Total]]*Base[[#This Row],[Área_Basal]]*0.65</f>
        <v>5.2283868092691629E-2</v>
      </c>
      <c r="AA49" s="96">
        <f>Base[[#This Row],[Altura_Comercial]]*Base[[#This Row],[Área_Basal]]*0.75</f>
        <v>2.585466004583652E-2</v>
      </c>
      <c r="AB49" s="96">
        <f>IF(($Z$1&lt;190),($AB$1),IF(($Z$1&gt;=190),($AB$2)))*Base[[#This Row],[Volumen_Total]]*'Datos iniciales'!$C$29</f>
        <v>6.8230447860962579E-2</v>
      </c>
      <c r="AC49" s="96">
        <f>EXP((-1.0587+0.8836)*LN(Base[[#This Row],[Biomasa aerea]]))</f>
        <v>1.600185804265251</v>
      </c>
      <c r="AD49" s="96">
        <f>Base[[#This Row],[Biomasa subterranea]]+Base[[#This Row],[Biomasa aerea]]</f>
        <v>1.6684162521262136</v>
      </c>
      <c r="AE49" s="96">
        <f>Base[[#This Row],[Biomasa Total]]*0.5</f>
        <v>0.83420812606310679</v>
      </c>
      <c r="AF49" s="96">
        <f>Base[[#This Row],[Carbono]]*(44/12)</f>
        <v>3.0587631288980579</v>
      </c>
      <c r="AG49" s="96" t="str">
        <f>IF(AND(Base[[#This Row],[Altura_Total]]&lt;=PS!$Y$17),"Inferior",IF(AND(Base[[#This Row],[Altura_Total]]&gt;PS!$Y$17,Base[[#This Row],[Altura_Total]]&lt;=PS!$Y$18),"Medio",IF(AND(Base[[#This Row],[Altura_Total]]&gt;PS!$Y$18),"Alto")))</f>
        <v>Inferior</v>
      </c>
      <c r="AH49" s="96" t="str">
        <f>IF(AND(Base[[#This Row],[Altura_Total]]&lt;0.31),"Ct1",IF(AND(Base[[#This Row],[Altura_Total]]&gt;=0.31,Base[[#This Row],[Altura_Total]]&lt;1.5),"Ct2",IF(AND(Base[[#This Row],[Altura_Total]]&gt;=1.5),"Ct3")))</f>
        <v>Ct3</v>
      </c>
      <c r="AI49" s="96">
        <f>+Base[[#This Row],[Altura_Total]]-Base[[#This Row],[Altura_Comercial]]</f>
        <v>4</v>
      </c>
      <c r="AJ49" s="96"/>
      <c r="AK49" s="96"/>
      <c r="AL49" s="96"/>
      <c r="AM49" s="96"/>
    </row>
    <row r="50" spans="1:39" ht="15">
      <c r="A50" s="96">
        <v>0</v>
      </c>
      <c r="B50" s="96" t="str">
        <f t="shared" si="0"/>
        <v>Fustales</v>
      </c>
      <c r="C50" s="96">
        <v>46</v>
      </c>
      <c r="D50" s="90" t="s">
        <v>186</v>
      </c>
      <c r="F50" s="299" t="s">
        <v>263</v>
      </c>
      <c r="G50" s="90" t="s">
        <v>264</v>
      </c>
      <c r="H50" s="290" t="s">
        <v>77</v>
      </c>
      <c r="I50" s="96" t="s">
        <v>201</v>
      </c>
      <c r="J50" s="306">
        <v>32.5</v>
      </c>
      <c r="K50" s="306"/>
      <c r="L50" s="306"/>
      <c r="M50" s="306"/>
      <c r="N50" s="306"/>
      <c r="O50" s="39"/>
      <c r="P50" s="39"/>
      <c r="S50" s="39"/>
      <c r="T50" s="145">
        <v>6</v>
      </c>
      <c r="U50" s="145">
        <v>4</v>
      </c>
      <c r="V50" s="298"/>
      <c r="W50" s="96">
        <f>SQRT((Base[[#This Row],[CAP_1_(cm)]])^2+(Base[[#This Row],[CAP_2_(cm)]])^2+(Base[[#This Row],[CAP_3_(cm)]])^2+(Base[[#This Row],[CAP_4_(cm)]])^2+(Base[[#This Row],[CAP_5_(cm)2]])^2+(Base[[#This Row],[CAP_6_(cm)3]])^2+(Base[[#This Row],[CAP_7_(cm)4]])^2+(Base[[#This Row],[CAP_8_(cm)5]])^2+(Base[[#This Row],[CAP_9_(cm)6]])^2+(Base[[#This Row],[CAP_10(cm)7]])^2)</f>
        <v>32.5</v>
      </c>
      <c r="X50" s="96">
        <f>(Base[[#This Row],[CAP_(cm)]]/3.1416)/100</f>
        <v>0.10345047109752992</v>
      </c>
      <c r="Y50" s="96">
        <f>(3.1416/4)*(Base[[#This Row],[DAP]]^2)</f>
        <v>8.4053507766743054E-3</v>
      </c>
      <c r="Z50" s="96">
        <f>Base[[#This Row],[Altura_Total]]*Base[[#This Row],[Área_Basal]]*0.65</f>
        <v>3.278086802902979E-2</v>
      </c>
      <c r="AA50" s="96">
        <f>Base[[#This Row],[Altura_Comercial]]*Base[[#This Row],[Área_Basal]]*0.75</f>
        <v>2.5216052330022914E-2</v>
      </c>
      <c r="AB50" s="96">
        <f>IF(($Z$1&lt;190),($AB$1),IF(($Z$1&gt;=190),($AB$2)))*Base[[#This Row],[Volumen_Total]]*'Datos iniciales'!$C$29</f>
        <v>4.2779032777883877E-2</v>
      </c>
      <c r="AC50" s="96">
        <f>EXP((-1.0587+0.8836)*LN(Base[[#This Row],[Biomasa aerea]]))</f>
        <v>1.7364866895281177</v>
      </c>
      <c r="AD50" s="96">
        <f>Base[[#This Row],[Biomasa subterranea]]+Base[[#This Row],[Biomasa aerea]]</f>
        <v>1.7792657223060016</v>
      </c>
      <c r="AE50" s="96">
        <f>Base[[#This Row],[Biomasa Total]]*0.5</f>
        <v>0.88963286115300078</v>
      </c>
      <c r="AF50" s="96">
        <f>Base[[#This Row],[Carbono]]*(44/12)</f>
        <v>3.2619871575610029</v>
      </c>
      <c r="AG50" s="96" t="str">
        <f>IF(AND(Base[[#This Row],[Altura_Total]]&lt;=PS!$Y$17),"Inferior",IF(AND(Base[[#This Row],[Altura_Total]]&gt;PS!$Y$17,Base[[#This Row],[Altura_Total]]&lt;=PS!$Y$18),"Medio",IF(AND(Base[[#This Row],[Altura_Total]]&gt;PS!$Y$18),"Alto")))</f>
        <v>Inferior</v>
      </c>
      <c r="AH50" s="96" t="str">
        <f>IF(AND(Base[[#This Row],[Altura_Total]]&lt;0.31),"Ct1",IF(AND(Base[[#This Row],[Altura_Total]]&gt;=0.31,Base[[#This Row],[Altura_Total]]&lt;1.5),"Ct2",IF(AND(Base[[#This Row],[Altura_Total]]&gt;=1.5),"Ct3")))</f>
        <v>Ct3</v>
      </c>
      <c r="AI50" s="96">
        <f>+Base[[#This Row],[Altura_Total]]-Base[[#This Row],[Altura_Comercial]]</f>
        <v>2</v>
      </c>
      <c r="AJ50" s="96"/>
      <c r="AK50" s="96"/>
      <c r="AL50" s="96"/>
      <c r="AM50" s="96"/>
    </row>
    <row r="51" spans="1:39" ht="15">
      <c r="A51" s="96">
        <v>0</v>
      </c>
      <c r="B51" s="96" t="str">
        <f t="shared" si="0"/>
        <v>Fustales</v>
      </c>
      <c r="C51" s="96">
        <v>47</v>
      </c>
      <c r="D51" s="90" t="s">
        <v>186</v>
      </c>
      <c r="F51" s="299" t="s">
        <v>265</v>
      </c>
      <c r="G51" s="90" t="s">
        <v>266</v>
      </c>
      <c r="H51" s="290" t="s">
        <v>30</v>
      </c>
      <c r="I51" s="96" t="s">
        <v>267</v>
      </c>
      <c r="J51" s="306">
        <v>64.5</v>
      </c>
      <c r="K51" s="306"/>
      <c r="L51" s="306"/>
      <c r="M51" s="306"/>
      <c r="N51" s="306"/>
      <c r="O51" s="39"/>
      <c r="P51" s="39"/>
      <c r="S51" s="39"/>
      <c r="T51" s="145">
        <v>6</v>
      </c>
      <c r="U51" s="145">
        <v>2</v>
      </c>
      <c r="V51" s="298"/>
      <c r="W51" s="96">
        <f>SQRT((Base[[#This Row],[CAP_1_(cm)]])^2+(Base[[#This Row],[CAP_2_(cm)]])^2+(Base[[#This Row],[CAP_3_(cm)]])^2+(Base[[#This Row],[CAP_4_(cm)]])^2+(Base[[#This Row],[CAP_5_(cm)2]])^2+(Base[[#This Row],[CAP_6_(cm)3]])^2+(Base[[#This Row],[CAP_7_(cm)4]])^2+(Base[[#This Row],[CAP_8_(cm)5]])^2+(Base[[#This Row],[CAP_9_(cm)6]])^2+(Base[[#This Row],[CAP_10(cm)7]])^2)</f>
        <v>64.5</v>
      </c>
      <c r="X51" s="96">
        <f>(Base[[#This Row],[CAP_(cm)]]/3.1416)/100</f>
        <v>0.20530939648586707</v>
      </c>
      <c r="Y51" s="96">
        <f>(3.1416/4)*(Base[[#This Row],[DAP]]^2)</f>
        <v>3.3106140183346067E-2</v>
      </c>
      <c r="Z51" s="96">
        <f>Base[[#This Row],[Altura_Total]]*Base[[#This Row],[Área_Basal]]*0.65</f>
        <v>0.12911394671504967</v>
      </c>
      <c r="AA51" s="96">
        <f>Base[[#This Row],[Altura_Comercial]]*Base[[#This Row],[Área_Basal]]*0.75</f>
        <v>4.96592102750191E-2</v>
      </c>
      <c r="AB51" s="96">
        <f>IF(($Z$1&lt;190),($AB$1),IF(($Z$1&gt;=190),($AB$2)))*Base[[#This Row],[Volumen_Total]]*'Datos iniciales'!$C$29</f>
        <v>0.16849370046313983</v>
      </c>
      <c r="AC51" s="96">
        <f>EXP((-1.0587+0.8836)*LN(Base[[#This Row],[Biomasa aerea]]))</f>
        <v>1.3659197974175943</v>
      </c>
      <c r="AD51" s="96">
        <f>Base[[#This Row],[Biomasa subterranea]]+Base[[#This Row],[Biomasa aerea]]</f>
        <v>1.5344134978807342</v>
      </c>
      <c r="AE51" s="96">
        <f>Base[[#This Row],[Biomasa Total]]*0.5</f>
        <v>0.76720674894036711</v>
      </c>
      <c r="AF51" s="96">
        <f>Base[[#This Row],[Carbono]]*(44/12)</f>
        <v>2.813091412781346</v>
      </c>
      <c r="AG51" s="96" t="str">
        <f>IF(AND(Base[[#This Row],[Altura_Total]]&lt;=PS!$Y$17),"Inferior",IF(AND(Base[[#This Row],[Altura_Total]]&gt;PS!$Y$17,Base[[#This Row],[Altura_Total]]&lt;=PS!$Y$18),"Medio",IF(AND(Base[[#This Row],[Altura_Total]]&gt;PS!$Y$18),"Alto")))</f>
        <v>Inferior</v>
      </c>
      <c r="AH51" s="96" t="str">
        <f>IF(AND(Base[[#This Row],[Altura_Total]]&lt;0.31),"Ct1",IF(AND(Base[[#This Row],[Altura_Total]]&gt;=0.31,Base[[#This Row],[Altura_Total]]&lt;1.5),"Ct2",IF(AND(Base[[#This Row],[Altura_Total]]&gt;=1.5),"Ct3")))</f>
        <v>Ct3</v>
      </c>
      <c r="AI51" s="96">
        <f>+Base[[#This Row],[Altura_Total]]-Base[[#This Row],[Altura_Comercial]]</f>
        <v>4</v>
      </c>
      <c r="AJ51" s="96"/>
      <c r="AK51" s="96"/>
      <c r="AL51" s="96"/>
      <c r="AM51" s="96"/>
    </row>
    <row r="52" spans="1:39" ht="15">
      <c r="A52" s="96">
        <v>0</v>
      </c>
      <c r="B52" s="96" t="str">
        <f t="shared" si="0"/>
        <v>Fustales</v>
      </c>
      <c r="C52" s="96">
        <v>48</v>
      </c>
      <c r="D52" s="90" t="s">
        <v>186</v>
      </c>
      <c r="F52" s="299" t="s">
        <v>268</v>
      </c>
      <c r="G52" s="90" t="s">
        <v>188</v>
      </c>
      <c r="H52" s="300" t="s">
        <v>50</v>
      </c>
      <c r="I52" s="96" t="s">
        <v>189</v>
      </c>
      <c r="J52" s="306">
        <v>76.2</v>
      </c>
      <c r="K52" s="306"/>
      <c r="L52" s="306"/>
      <c r="M52" s="306"/>
      <c r="N52" s="306"/>
      <c r="O52" s="39"/>
      <c r="P52" s="39"/>
      <c r="S52" s="39"/>
      <c r="T52" s="145">
        <v>12</v>
      </c>
      <c r="U52" s="145">
        <v>7</v>
      </c>
      <c r="V52" s="298"/>
      <c r="W52" s="96">
        <f>SQRT((Base[[#This Row],[CAP_1_(cm)]])^2+(Base[[#This Row],[CAP_2_(cm)]])^2+(Base[[#This Row],[CAP_3_(cm)]])^2+(Base[[#This Row],[CAP_4_(cm)]])^2+(Base[[#This Row],[CAP_5_(cm)2]])^2+(Base[[#This Row],[CAP_6_(cm)3]])^2+(Base[[#This Row],[CAP_7_(cm)4]])^2+(Base[[#This Row],[CAP_8_(cm)5]])^2+(Base[[#This Row],[CAP_9_(cm)6]])^2+(Base[[#This Row],[CAP_10(cm)7]])^2)</f>
        <v>76.2</v>
      </c>
      <c r="X52" s="96">
        <f>(Base[[#This Row],[CAP_(cm)]]/3.1416)/100</f>
        <v>0.24255156608097786</v>
      </c>
      <c r="Y52" s="96">
        <f>(3.1416/4)*(Base[[#This Row],[DAP]]^2)</f>
        <v>4.6206073338426287E-2</v>
      </c>
      <c r="Z52" s="96">
        <f>Base[[#This Row],[Altura_Total]]*Base[[#This Row],[Área_Basal]]*0.65</f>
        <v>0.360407372039725</v>
      </c>
      <c r="AA52" s="96">
        <f>Base[[#This Row],[Altura_Comercial]]*Base[[#This Row],[Área_Basal]]*0.75</f>
        <v>0.242581885026738</v>
      </c>
      <c r="AB52" s="96">
        <f>IF(($Z$1&lt;190),($AB$1),IF(($Z$1&gt;=190),($AB$2)))*Base[[#This Row],[Volumen_Total]]*'Datos iniciales'!$C$29</f>
        <v>0.47033162051184119</v>
      </c>
      <c r="AC52" s="96">
        <f>EXP((-1.0587+0.8836)*LN(Base[[#This Row],[Biomasa aerea]]))</f>
        <v>1.1412006977697811</v>
      </c>
      <c r="AD52" s="96">
        <f>Base[[#This Row],[Biomasa subterranea]]+Base[[#This Row],[Biomasa aerea]]</f>
        <v>1.6115323182816224</v>
      </c>
      <c r="AE52" s="96">
        <f>Base[[#This Row],[Biomasa Total]]*0.5</f>
        <v>0.80576615914081118</v>
      </c>
      <c r="AF52" s="96">
        <f>Base[[#This Row],[Carbono]]*(44/12)</f>
        <v>2.9544759168496411</v>
      </c>
      <c r="AG52" s="96" t="str">
        <f>IF(AND(Base[[#This Row],[Altura_Total]]&lt;=PS!$Y$17),"Inferior",IF(AND(Base[[#This Row],[Altura_Total]]&gt;PS!$Y$17,Base[[#This Row],[Altura_Total]]&lt;=PS!$Y$18),"Medio",IF(AND(Base[[#This Row],[Altura_Total]]&gt;PS!$Y$18),"Alto")))</f>
        <v>Medio</v>
      </c>
      <c r="AH52" s="96" t="str">
        <f>IF(AND(Base[[#This Row],[Altura_Total]]&lt;0.31),"Ct1",IF(AND(Base[[#This Row],[Altura_Total]]&gt;=0.31,Base[[#This Row],[Altura_Total]]&lt;1.5),"Ct2",IF(AND(Base[[#This Row],[Altura_Total]]&gt;=1.5),"Ct3")))</f>
        <v>Ct3</v>
      </c>
      <c r="AI52" s="96">
        <f>+Base[[#This Row],[Altura_Total]]-Base[[#This Row],[Altura_Comercial]]</f>
        <v>5</v>
      </c>
      <c r="AJ52" s="96"/>
      <c r="AK52" s="96"/>
      <c r="AL52" s="96"/>
      <c r="AM52" s="96"/>
    </row>
    <row r="53" spans="1:39" ht="15">
      <c r="A53" s="96">
        <v>0</v>
      </c>
      <c r="B53" s="96" t="str">
        <f t="shared" si="0"/>
        <v>Fustales</v>
      </c>
      <c r="C53" s="96">
        <v>49</v>
      </c>
      <c r="D53" s="90" t="s">
        <v>186</v>
      </c>
      <c r="F53" s="299" t="s">
        <v>269</v>
      </c>
      <c r="G53" s="90" t="s">
        <v>270</v>
      </c>
      <c r="H53" s="290" t="s">
        <v>78</v>
      </c>
      <c r="I53" s="96" t="s">
        <v>201</v>
      </c>
      <c r="J53" s="306">
        <v>35.200000000000003</v>
      </c>
      <c r="K53" s="306"/>
      <c r="L53" s="306"/>
      <c r="M53" s="306"/>
      <c r="N53" s="306"/>
      <c r="O53" s="39"/>
      <c r="P53" s="39"/>
      <c r="S53" s="39"/>
      <c r="T53" s="145">
        <v>7</v>
      </c>
      <c r="U53" s="145">
        <v>2</v>
      </c>
      <c r="V53" s="298"/>
      <c r="W53" s="96">
        <f>SQRT((Base[[#This Row],[CAP_1_(cm)]])^2+(Base[[#This Row],[CAP_2_(cm)]])^2+(Base[[#This Row],[CAP_3_(cm)]])^2+(Base[[#This Row],[CAP_4_(cm)]])^2+(Base[[#This Row],[CAP_5_(cm)2]])^2+(Base[[#This Row],[CAP_6_(cm)3]])^2+(Base[[#This Row],[CAP_7_(cm)4]])^2+(Base[[#This Row],[CAP_8_(cm)5]])^2+(Base[[#This Row],[CAP_9_(cm)6]])^2+(Base[[#This Row],[CAP_10(cm)7]])^2)</f>
        <v>35.200000000000003</v>
      </c>
      <c r="X53" s="96">
        <f>(Base[[#This Row],[CAP_(cm)]]/3.1416)/100</f>
        <v>0.11204481792717087</v>
      </c>
      <c r="Y53" s="96">
        <f>(3.1416/4)*(Base[[#This Row],[DAP]]^2)</f>
        <v>9.8599439775910371E-3</v>
      </c>
      <c r="Z53" s="96">
        <f>Base[[#This Row],[Altura_Total]]*Base[[#This Row],[Área_Basal]]*0.65</f>
        <v>4.4862745098039225E-2</v>
      </c>
      <c r="AA53" s="96">
        <f>Base[[#This Row],[Altura_Comercial]]*Base[[#This Row],[Área_Basal]]*0.75</f>
        <v>1.4789915966386555E-2</v>
      </c>
      <c r="AB53" s="96">
        <f>IF(($Z$1&lt;190),($AB$1),IF(($Z$1&gt;=190),($AB$2)))*Base[[#This Row],[Volumen_Total]]*'Datos iniciales'!$C$29</f>
        <v>5.8545882352941184E-2</v>
      </c>
      <c r="AC53" s="96">
        <f>EXP((-1.0587+0.8836)*LN(Base[[#This Row],[Biomasa aerea]]))</f>
        <v>1.6436577359983531</v>
      </c>
      <c r="AD53" s="96">
        <f>Base[[#This Row],[Biomasa subterranea]]+Base[[#This Row],[Biomasa aerea]]</f>
        <v>1.7022036183512943</v>
      </c>
      <c r="AE53" s="96">
        <f>Base[[#This Row],[Biomasa Total]]*0.5</f>
        <v>0.85110180917564715</v>
      </c>
      <c r="AF53" s="96">
        <f>Base[[#This Row],[Carbono]]*(44/12)</f>
        <v>3.1207066336440392</v>
      </c>
      <c r="AG53" s="96" t="str">
        <f>IF(AND(Base[[#This Row],[Altura_Total]]&lt;=PS!$Y$17),"Inferior",IF(AND(Base[[#This Row],[Altura_Total]]&gt;PS!$Y$17,Base[[#This Row],[Altura_Total]]&lt;=PS!$Y$18),"Medio",IF(AND(Base[[#This Row],[Altura_Total]]&gt;PS!$Y$18),"Alto")))</f>
        <v>Inferior</v>
      </c>
      <c r="AH53" s="96" t="str">
        <f>IF(AND(Base[[#This Row],[Altura_Total]]&lt;0.31),"Ct1",IF(AND(Base[[#This Row],[Altura_Total]]&gt;=0.31,Base[[#This Row],[Altura_Total]]&lt;1.5),"Ct2",IF(AND(Base[[#This Row],[Altura_Total]]&gt;=1.5),"Ct3")))</f>
        <v>Ct3</v>
      </c>
      <c r="AI53" s="96">
        <f>+Base[[#This Row],[Altura_Total]]-Base[[#This Row],[Altura_Comercial]]</f>
        <v>5</v>
      </c>
      <c r="AJ53" s="96"/>
      <c r="AK53" s="96"/>
      <c r="AL53" s="96"/>
      <c r="AM53" s="96"/>
    </row>
    <row r="54" spans="1:39" ht="15">
      <c r="A54" s="96">
        <v>0</v>
      </c>
      <c r="B54" s="96" t="str">
        <f t="shared" si="0"/>
        <v>Fustales</v>
      </c>
      <c r="C54" s="96">
        <v>50</v>
      </c>
      <c r="D54" s="90" t="s">
        <v>186</v>
      </c>
      <c r="F54" s="299" t="s">
        <v>271</v>
      </c>
      <c r="G54" s="90" t="s">
        <v>272</v>
      </c>
      <c r="H54" s="290" t="s">
        <v>79</v>
      </c>
      <c r="I54" s="96" t="s">
        <v>201</v>
      </c>
      <c r="J54" s="306">
        <v>32.1</v>
      </c>
      <c r="K54" s="306"/>
      <c r="L54" s="306"/>
      <c r="M54" s="306"/>
      <c r="N54" s="306"/>
      <c r="O54" s="39"/>
      <c r="P54" s="39"/>
      <c r="S54" s="39"/>
      <c r="T54" s="145">
        <v>6</v>
      </c>
      <c r="U54" s="145">
        <v>4</v>
      </c>
      <c r="V54" s="298"/>
      <c r="W54" s="96">
        <f>SQRT((Base[[#This Row],[CAP_1_(cm)]])^2+(Base[[#This Row],[CAP_2_(cm)]])^2+(Base[[#This Row],[CAP_3_(cm)]])^2+(Base[[#This Row],[CAP_4_(cm)]])^2+(Base[[#This Row],[CAP_5_(cm)2]])^2+(Base[[#This Row],[CAP_6_(cm)3]])^2+(Base[[#This Row],[CAP_7_(cm)4]])^2+(Base[[#This Row],[CAP_8_(cm)5]])^2+(Base[[#This Row],[CAP_9_(cm)6]])^2+(Base[[#This Row],[CAP_10(cm)7]])^2)</f>
        <v>32.1</v>
      </c>
      <c r="X54" s="96">
        <f>(Base[[#This Row],[CAP_(cm)]]/3.1416)/100</f>
        <v>0.10217723453017571</v>
      </c>
      <c r="Y54" s="96">
        <f>(3.1416/4)*(Base[[#This Row],[DAP]]^2)</f>
        <v>8.1997230710466017E-3</v>
      </c>
      <c r="Z54" s="96">
        <f>Base[[#This Row],[Altura_Total]]*Base[[#This Row],[Área_Basal]]*0.65</f>
        <v>3.197891997708175E-2</v>
      </c>
      <c r="AA54" s="96">
        <f>Base[[#This Row],[Altura_Comercial]]*Base[[#This Row],[Área_Basal]]*0.75</f>
        <v>2.4599169213139805E-2</v>
      </c>
      <c r="AB54" s="96">
        <f>IF(($Z$1&lt;190),($AB$1),IF(($Z$1&gt;=190),($AB$2)))*Base[[#This Row],[Volumen_Total]]*'Datos iniciales'!$C$29</f>
        <v>4.1732490570091686E-2</v>
      </c>
      <c r="AC54" s="96">
        <f>EXP((-1.0587+0.8836)*LN(Base[[#This Row],[Biomasa aerea]]))</f>
        <v>1.7440340085107806</v>
      </c>
      <c r="AD54" s="96">
        <f>Base[[#This Row],[Biomasa subterranea]]+Base[[#This Row],[Biomasa aerea]]</f>
        <v>1.7857664990808724</v>
      </c>
      <c r="AE54" s="96">
        <f>Base[[#This Row],[Biomasa Total]]*0.5</f>
        <v>0.89288324954043619</v>
      </c>
      <c r="AF54" s="96">
        <f>Base[[#This Row],[Carbono]]*(44/12)</f>
        <v>3.2739052483149327</v>
      </c>
      <c r="AG54" s="96" t="str">
        <f>IF(AND(Base[[#This Row],[Altura_Total]]&lt;=PS!$Y$17),"Inferior",IF(AND(Base[[#This Row],[Altura_Total]]&gt;PS!$Y$17,Base[[#This Row],[Altura_Total]]&lt;=PS!$Y$18),"Medio",IF(AND(Base[[#This Row],[Altura_Total]]&gt;PS!$Y$18),"Alto")))</f>
        <v>Inferior</v>
      </c>
      <c r="AH54" s="96" t="str">
        <f>IF(AND(Base[[#This Row],[Altura_Total]]&lt;0.31),"Ct1",IF(AND(Base[[#This Row],[Altura_Total]]&gt;=0.31,Base[[#This Row],[Altura_Total]]&lt;1.5),"Ct2",IF(AND(Base[[#This Row],[Altura_Total]]&gt;=1.5),"Ct3")))</f>
        <v>Ct3</v>
      </c>
      <c r="AI54" s="96">
        <f>+Base[[#This Row],[Altura_Total]]-Base[[#This Row],[Altura_Comercial]]</f>
        <v>2</v>
      </c>
      <c r="AJ54" s="96"/>
      <c r="AK54" s="96"/>
      <c r="AL54" s="96"/>
      <c r="AM54" s="96"/>
    </row>
    <row r="55" spans="1:39" ht="15">
      <c r="A55" s="96">
        <v>0</v>
      </c>
      <c r="B55" s="96" t="str">
        <f t="shared" si="0"/>
        <v>Fustales</v>
      </c>
      <c r="C55" s="96">
        <v>51</v>
      </c>
      <c r="D55" s="90" t="s">
        <v>186</v>
      </c>
      <c r="F55" s="299" t="s">
        <v>273</v>
      </c>
      <c r="G55" s="90" t="s">
        <v>210</v>
      </c>
      <c r="H55" s="290" t="s">
        <v>60</v>
      </c>
      <c r="I55" s="96" t="s">
        <v>211</v>
      </c>
      <c r="J55" s="306">
        <v>98</v>
      </c>
      <c r="K55" s="306"/>
      <c r="L55" s="306"/>
      <c r="M55" s="306"/>
      <c r="N55" s="306"/>
      <c r="O55" s="39"/>
      <c r="P55" s="39"/>
      <c r="S55" s="39"/>
      <c r="T55" s="145">
        <v>10</v>
      </c>
      <c r="U55" s="145">
        <v>4</v>
      </c>
      <c r="V55" s="298"/>
      <c r="W55" s="96">
        <f>SQRT((Base[[#This Row],[CAP_1_(cm)]])^2+(Base[[#This Row],[CAP_2_(cm)]])^2+(Base[[#This Row],[CAP_3_(cm)]])^2+(Base[[#This Row],[CAP_4_(cm)]])^2+(Base[[#This Row],[CAP_5_(cm)2]])^2+(Base[[#This Row],[CAP_6_(cm)3]])^2+(Base[[#This Row],[CAP_7_(cm)4]])^2+(Base[[#This Row],[CAP_8_(cm)5]])^2+(Base[[#This Row],[CAP_9_(cm)6]])^2+(Base[[#This Row],[CAP_10(cm)7]])^2)</f>
        <v>98</v>
      </c>
      <c r="X55" s="96">
        <f>(Base[[#This Row],[CAP_(cm)]]/3.1416)/100</f>
        <v>0.31194295900178254</v>
      </c>
      <c r="Y55" s="96">
        <f>(3.1416/4)*(Base[[#This Row],[DAP]]^2)</f>
        <v>7.6426024955436725E-2</v>
      </c>
      <c r="Z55" s="96">
        <f>Base[[#This Row],[Altura_Total]]*Base[[#This Row],[Área_Basal]]*0.65</f>
        <v>0.49676916221033873</v>
      </c>
      <c r="AA55" s="96">
        <f>Base[[#This Row],[Altura_Comercial]]*Base[[#This Row],[Área_Basal]]*0.75</f>
        <v>0.22927807486631019</v>
      </c>
      <c r="AB55" s="96">
        <f>IF(($Z$1&lt;190),($AB$1),IF(($Z$1&gt;=190),($AB$2)))*Base[[#This Row],[Volumen_Total]]*'Datos iniciales'!$C$29</f>
        <v>0.64828375668449212</v>
      </c>
      <c r="AC55" s="96">
        <f>EXP((-1.0587+0.8836)*LN(Base[[#This Row],[Biomasa aerea]]))</f>
        <v>1.0788471632626355</v>
      </c>
      <c r="AD55" s="96">
        <f>Base[[#This Row],[Biomasa subterranea]]+Base[[#This Row],[Biomasa aerea]]</f>
        <v>1.7271309199471276</v>
      </c>
      <c r="AE55" s="96">
        <f>Base[[#This Row],[Biomasa Total]]*0.5</f>
        <v>0.86356545997356382</v>
      </c>
      <c r="AF55" s="96">
        <f>Base[[#This Row],[Carbono]]*(44/12)</f>
        <v>3.1664066865697338</v>
      </c>
      <c r="AG55" s="96" t="str">
        <f>IF(AND(Base[[#This Row],[Altura_Total]]&lt;=PS!$Y$17),"Inferior",IF(AND(Base[[#This Row],[Altura_Total]]&gt;PS!$Y$17,Base[[#This Row],[Altura_Total]]&lt;=PS!$Y$18),"Medio",IF(AND(Base[[#This Row],[Altura_Total]]&gt;PS!$Y$18),"Alto")))</f>
        <v>Inferior</v>
      </c>
      <c r="AH55" s="96" t="str">
        <f>IF(AND(Base[[#This Row],[Altura_Total]]&lt;0.31),"Ct1",IF(AND(Base[[#This Row],[Altura_Total]]&gt;=0.31,Base[[#This Row],[Altura_Total]]&lt;1.5),"Ct2",IF(AND(Base[[#This Row],[Altura_Total]]&gt;=1.5),"Ct3")))</f>
        <v>Ct3</v>
      </c>
      <c r="AI55" s="96">
        <f>+Base[[#This Row],[Altura_Total]]-Base[[#This Row],[Altura_Comercial]]</f>
        <v>6</v>
      </c>
      <c r="AJ55" s="96"/>
      <c r="AK55" s="96"/>
      <c r="AL55" s="96"/>
      <c r="AM55" s="96"/>
    </row>
    <row r="56" spans="1:39" ht="15">
      <c r="A56" s="96">
        <v>0</v>
      </c>
      <c r="B56" s="96" t="str">
        <f t="shared" si="0"/>
        <v>Fustales</v>
      </c>
      <c r="C56" s="96">
        <v>52</v>
      </c>
      <c r="D56" s="90" t="s">
        <v>186</v>
      </c>
      <c r="F56" s="299" t="s">
        <v>274</v>
      </c>
      <c r="G56" s="90" t="s">
        <v>216</v>
      </c>
      <c r="H56" s="290" t="s">
        <v>66</v>
      </c>
      <c r="I56" s="96" t="s">
        <v>217</v>
      </c>
      <c r="J56" s="39">
        <v>68.5</v>
      </c>
      <c r="K56" s="306">
        <v>58</v>
      </c>
      <c r="L56" s="306">
        <v>44.5</v>
      </c>
      <c r="M56" s="306">
        <v>0</v>
      </c>
      <c r="N56" s="306"/>
      <c r="O56" s="39"/>
      <c r="P56" s="39"/>
      <c r="S56" s="39"/>
      <c r="T56" s="145">
        <v>9</v>
      </c>
      <c r="U56" s="145">
        <v>2.3333333333333335</v>
      </c>
      <c r="V56" s="298"/>
      <c r="W56" s="96">
        <f>SQRT((Base[[#This Row],[CAP_1_(cm)]])^2+(Base[[#This Row],[CAP_2_(cm)]])^2+(Base[[#This Row],[CAP_3_(cm)]])^2+(Base[[#This Row],[CAP_4_(cm)]])^2+(Base[[#This Row],[CAP_5_(cm)2]])^2+(Base[[#This Row],[CAP_6_(cm)3]])^2+(Base[[#This Row],[CAP_7_(cm)4]])^2+(Base[[#This Row],[CAP_8_(cm)5]])^2+(Base[[#This Row],[CAP_9_(cm)6]])^2+(Base[[#This Row],[CAP_10(cm)7]])^2)</f>
        <v>100.18233377197798</v>
      </c>
      <c r="X56" s="96">
        <f>(Base[[#This Row],[CAP_(cm)]]/3.1416)/100</f>
        <v>0.3188895269034186</v>
      </c>
      <c r="Y56" s="96">
        <f>(3.1416/4)*(Base[[#This Row],[DAP]]^2)</f>
        <v>7.986774255156609E-2</v>
      </c>
      <c r="Z56" s="96">
        <f>Base[[#This Row],[Altura_Total]]*Base[[#This Row],[Área_Basal]]*0.65</f>
        <v>0.46722629392666165</v>
      </c>
      <c r="AA56" s="96">
        <f>Base[[#This Row],[Altura_Comercial]]*Base[[#This Row],[Área_Basal]]*0.75</f>
        <v>0.13976854946524067</v>
      </c>
      <c r="AB56" s="96">
        <f>IF(($Z$1&lt;190),($AB$1),IF(($Z$1&gt;=190),($AB$2)))*Base[[#This Row],[Volumen_Total]]*'Datos iniciales'!$C$29</f>
        <v>0.60973031357429341</v>
      </c>
      <c r="AC56" s="96">
        <f>EXP((-1.0587+0.8836)*LN(Base[[#This Row],[Biomasa aerea]]))</f>
        <v>1.0904917227822826</v>
      </c>
      <c r="AD56" s="96">
        <f>Base[[#This Row],[Biomasa subterranea]]+Base[[#This Row],[Biomasa aerea]]</f>
        <v>1.7002220363565761</v>
      </c>
      <c r="AE56" s="96">
        <f>Base[[#This Row],[Biomasa Total]]*0.5</f>
        <v>0.85011101817828805</v>
      </c>
      <c r="AF56" s="96">
        <f>Base[[#This Row],[Carbono]]*(44/12)</f>
        <v>3.1170737333203893</v>
      </c>
      <c r="AG56" s="96" t="str">
        <f>IF(AND(Base[[#This Row],[Altura_Total]]&lt;=PS!$Y$17),"Inferior",IF(AND(Base[[#This Row],[Altura_Total]]&gt;PS!$Y$17,Base[[#This Row],[Altura_Total]]&lt;=PS!$Y$18),"Medio",IF(AND(Base[[#This Row],[Altura_Total]]&gt;PS!$Y$18),"Alto")))</f>
        <v>Inferior</v>
      </c>
      <c r="AH56" s="96" t="str">
        <f>IF(AND(Base[[#This Row],[Altura_Total]]&lt;0.31),"Ct1",IF(AND(Base[[#This Row],[Altura_Total]]&gt;=0.31,Base[[#This Row],[Altura_Total]]&lt;1.5),"Ct2",IF(AND(Base[[#This Row],[Altura_Total]]&gt;=1.5),"Ct3")))</f>
        <v>Ct3</v>
      </c>
      <c r="AI56" s="96">
        <f>+Base[[#This Row],[Altura_Total]]-Base[[#This Row],[Altura_Comercial]]</f>
        <v>6.6666666666666661</v>
      </c>
      <c r="AJ56" s="96"/>
      <c r="AK56" s="96"/>
      <c r="AL56" s="96"/>
      <c r="AM56" s="96"/>
    </row>
    <row r="57" spans="1:39" ht="15">
      <c r="A57" s="96">
        <v>0</v>
      </c>
      <c r="B57" s="96" t="str">
        <f t="shared" si="0"/>
        <v>Fustales</v>
      </c>
      <c r="C57" s="96">
        <v>53</v>
      </c>
      <c r="D57" s="90" t="s">
        <v>186</v>
      </c>
      <c r="F57" s="299" t="s">
        <v>275</v>
      </c>
      <c r="G57" s="90" t="s">
        <v>197</v>
      </c>
      <c r="H57" s="301" t="s">
        <v>51</v>
      </c>
      <c r="I57" s="96" t="s">
        <v>198</v>
      </c>
      <c r="J57" s="39">
        <v>40</v>
      </c>
      <c r="K57" s="306">
        <v>0</v>
      </c>
      <c r="L57" s="306">
        <v>0</v>
      </c>
      <c r="M57" s="306">
        <v>0</v>
      </c>
      <c r="N57" s="306"/>
      <c r="O57" s="39"/>
      <c r="P57" s="39"/>
      <c r="S57" s="39"/>
      <c r="T57" s="145">
        <v>9</v>
      </c>
      <c r="U57" s="145">
        <v>3</v>
      </c>
      <c r="V57" s="298"/>
      <c r="W57" s="96">
        <f>SQRT((Base[[#This Row],[CAP_1_(cm)]])^2+(Base[[#This Row],[CAP_2_(cm)]])^2+(Base[[#This Row],[CAP_3_(cm)]])^2+(Base[[#This Row],[CAP_4_(cm)]])^2+(Base[[#This Row],[CAP_5_(cm)2]])^2+(Base[[#This Row],[CAP_6_(cm)3]])^2+(Base[[#This Row],[CAP_7_(cm)4]])^2+(Base[[#This Row],[CAP_8_(cm)5]])^2+(Base[[#This Row],[CAP_9_(cm)6]])^2+(Base[[#This Row],[CAP_10(cm)7]])^2)</f>
        <v>40</v>
      </c>
      <c r="X57" s="96">
        <f>(Base[[#This Row],[CAP_(cm)]]/3.1416)/100</f>
        <v>0.12732365673542145</v>
      </c>
      <c r="Y57" s="96">
        <f>(3.1416/4)*(Base[[#This Row],[DAP]]^2)</f>
        <v>1.2732365673542146E-2</v>
      </c>
      <c r="Z57" s="96">
        <f>Base[[#This Row],[Altura_Total]]*Base[[#This Row],[Área_Basal]]*0.65</f>
        <v>7.4484339190221557E-2</v>
      </c>
      <c r="AA57" s="96">
        <f>Base[[#This Row],[Altura_Comercial]]*Base[[#This Row],[Área_Basal]]*0.75</f>
        <v>2.864782276546983E-2</v>
      </c>
      <c r="AB57" s="96">
        <f>IF(($Z$1&lt;190),($AB$1),IF(($Z$1&gt;=190),($AB$2)))*Base[[#This Row],[Volumen_Total]]*'Datos iniciales'!$C$29</f>
        <v>9.7202062643239134E-2</v>
      </c>
      <c r="AC57" s="96">
        <f>EXP((-1.0587+0.8836)*LN(Base[[#This Row],[Biomasa aerea]]))</f>
        <v>1.5040352790725822</v>
      </c>
      <c r="AD57" s="96">
        <f>Base[[#This Row],[Biomasa subterranea]]+Base[[#This Row],[Biomasa aerea]]</f>
        <v>1.6012373417158212</v>
      </c>
      <c r="AE57" s="96">
        <f>Base[[#This Row],[Biomasa Total]]*0.5</f>
        <v>0.80061867085791061</v>
      </c>
      <c r="AF57" s="96">
        <f>Base[[#This Row],[Carbono]]*(44/12)</f>
        <v>2.9356017931456719</v>
      </c>
      <c r="AG57" s="96" t="str">
        <f>IF(AND(Base[[#This Row],[Altura_Total]]&lt;=PS!$Y$17),"Inferior",IF(AND(Base[[#This Row],[Altura_Total]]&gt;PS!$Y$17,Base[[#This Row],[Altura_Total]]&lt;=PS!$Y$18),"Medio",IF(AND(Base[[#This Row],[Altura_Total]]&gt;PS!$Y$18),"Alto")))</f>
        <v>Inferior</v>
      </c>
      <c r="AH57" s="96" t="str">
        <f>IF(AND(Base[[#This Row],[Altura_Total]]&lt;0.31),"Ct1",IF(AND(Base[[#This Row],[Altura_Total]]&gt;=0.31,Base[[#This Row],[Altura_Total]]&lt;1.5),"Ct2",IF(AND(Base[[#This Row],[Altura_Total]]&gt;=1.5),"Ct3")))</f>
        <v>Ct3</v>
      </c>
      <c r="AI57" s="96">
        <f>+Base[[#This Row],[Altura_Total]]-Base[[#This Row],[Altura_Comercial]]</f>
        <v>6</v>
      </c>
      <c r="AJ57" s="96"/>
      <c r="AK57" s="96"/>
      <c r="AL57" s="96"/>
      <c r="AM57" s="96"/>
    </row>
    <row r="58" spans="1:39" ht="15">
      <c r="A58" s="96">
        <v>0</v>
      </c>
      <c r="B58" s="96" t="str">
        <f t="shared" si="0"/>
        <v>Fustales</v>
      </c>
      <c r="C58" s="96">
        <v>54</v>
      </c>
      <c r="D58" s="90" t="s">
        <v>186</v>
      </c>
      <c r="F58" s="299" t="s">
        <v>276</v>
      </c>
      <c r="G58" s="90" t="s">
        <v>216</v>
      </c>
      <c r="H58" s="301" t="s">
        <v>66</v>
      </c>
      <c r="I58" s="96" t="s">
        <v>217</v>
      </c>
      <c r="J58" s="39">
        <v>38</v>
      </c>
      <c r="K58" s="306">
        <v>0</v>
      </c>
      <c r="L58" s="306">
        <v>0</v>
      </c>
      <c r="M58" s="306">
        <v>0</v>
      </c>
      <c r="N58" s="306"/>
      <c r="O58" s="39"/>
      <c r="P58" s="39"/>
      <c r="S58" s="39"/>
      <c r="T58" s="145">
        <v>8</v>
      </c>
      <c r="U58" s="145">
        <v>2</v>
      </c>
      <c r="V58" s="298"/>
      <c r="W58" s="96">
        <f>SQRT((Base[[#This Row],[CAP_1_(cm)]])^2+(Base[[#This Row],[CAP_2_(cm)]])^2+(Base[[#This Row],[CAP_3_(cm)]])^2+(Base[[#This Row],[CAP_4_(cm)]])^2+(Base[[#This Row],[CAP_5_(cm)2]])^2+(Base[[#This Row],[CAP_6_(cm)3]])^2+(Base[[#This Row],[CAP_7_(cm)4]])^2+(Base[[#This Row],[CAP_8_(cm)5]])^2+(Base[[#This Row],[CAP_9_(cm)6]])^2+(Base[[#This Row],[CAP_10(cm)7]])^2)</f>
        <v>38</v>
      </c>
      <c r="X58" s="96">
        <f>(Base[[#This Row],[CAP_(cm)]]/3.1416)/100</f>
        <v>0.12095747389865037</v>
      </c>
      <c r="Y58" s="96">
        <f>(3.1416/4)*(Base[[#This Row],[DAP]]^2)</f>
        <v>1.1490960020371786E-2</v>
      </c>
      <c r="Z58" s="96">
        <f>Base[[#This Row],[Altura_Total]]*Base[[#This Row],[Área_Basal]]*0.65</f>
        <v>5.9752992105933288E-2</v>
      </c>
      <c r="AA58" s="96">
        <f>Base[[#This Row],[Altura_Comercial]]*Base[[#This Row],[Área_Basal]]*0.75</f>
        <v>1.723644003055768E-2</v>
      </c>
      <c r="AB58" s="96">
        <f>IF(($Z$1&lt;190),($AB$1),IF(($Z$1&gt;=190),($AB$2)))*Base[[#This Row],[Volumen_Total]]*'Datos iniciales'!$C$29</f>
        <v>7.7977654698242943E-2</v>
      </c>
      <c r="AC58" s="96">
        <f>EXP((-1.0587+0.8836)*LN(Base[[#This Row],[Biomasa aerea]]))</f>
        <v>1.5632053164745741</v>
      </c>
      <c r="AD58" s="96">
        <f>Base[[#This Row],[Biomasa subterranea]]+Base[[#This Row],[Biomasa aerea]]</f>
        <v>1.641182971172817</v>
      </c>
      <c r="AE58" s="96">
        <f>Base[[#This Row],[Biomasa Total]]*0.5</f>
        <v>0.82059148558640849</v>
      </c>
      <c r="AF58" s="96">
        <f>Base[[#This Row],[Carbono]]*(44/12)</f>
        <v>3.0088354471501644</v>
      </c>
      <c r="AG58" s="96" t="str">
        <f>IF(AND(Base[[#This Row],[Altura_Total]]&lt;=PS!$Y$17),"Inferior",IF(AND(Base[[#This Row],[Altura_Total]]&gt;PS!$Y$17,Base[[#This Row],[Altura_Total]]&lt;=PS!$Y$18),"Medio",IF(AND(Base[[#This Row],[Altura_Total]]&gt;PS!$Y$18),"Alto")))</f>
        <v>Inferior</v>
      </c>
      <c r="AH58" s="96" t="str">
        <f>IF(AND(Base[[#This Row],[Altura_Total]]&lt;0.31),"Ct1",IF(AND(Base[[#This Row],[Altura_Total]]&gt;=0.31,Base[[#This Row],[Altura_Total]]&lt;1.5),"Ct2",IF(AND(Base[[#This Row],[Altura_Total]]&gt;=1.5),"Ct3")))</f>
        <v>Ct3</v>
      </c>
      <c r="AI58" s="96">
        <f>+Base[[#This Row],[Altura_Total]]-Base[[#This Row],[Altura_Comercial]]</f>
        <v>6</v>
      </c>
      <c r="AJ58" s="96"/>
      <c r="AK58" s="96"/>
      <c r="AL58" s="96"/>
      <c r="AM58" s="96"/>
    </row>
    <row r="59" spans="1:39" ht="15">
      <c r="A59" s="96">
        <v>0</v>
      </c>
      <c r="B59" s="96" t="str">
        <f t="shared" si="0"/>
        <v>Fustales</v>
      </c>
      <c r="C59" s="96">
        <v>55</v>
      </c>
      <c r="D59" s="90" t="s">
        <v>186</v>
      </c>
      <c r="F59" s="299" t="s">
        <v>277</v>
      </c>
      <c r="G59" s="90" t="s">
        <v>229</v>
      </c>
      <c r="H59" s="301" t="s">
        <v>69</v>
      </c>
      <c r="I59" s="96" t="s">
        <v>230</v>
      </c>
      <c r="J59" s="39">
        <v>56</v>
      </c>
      <c r="K59" s="306">
        <v>0</v>
      </c>
      <c r="L59" s="306">
        <v>0</v>
      </c>
      <c r="M59" s="306">
        <v>0</v>
      </c>
      <c r="N59" s="306"/>
      <c r="O59" s="39"/>
      <c r="P59" s="39"/>
      <c r="S59" s="39"/>
      <c r="T59" s="145">
        <v>10</v>
      </c>
      <c r="U59" s="145">
        <v>2</v>
      </c>
      <c r="V59" s="298"/>
      <c r="W59" s="96">
        <f>SQRT((Base[[#This Row],[CAP_1_(cm)]])^2+(Base[[#This Row],[CAP_2_(cm)]])^2+(Base[[#This Row],[CAP_3_(cm)]])^2+(Base[[#This Row],[CAP_4_(cm)]])^2+(Base[[#This Row],[CAP_5_(cm)2]])^2+(Base[[#This Row],[CAP_6_(cm)3]])^2+(Base[[#This Row],[CAP_7_(cm)4]])^2+(Base[[#This Row],[CAP_8_(cm)5]])^2+(Base[[#This Row],[CAP_9_(cm)6]])^2+(Base[[#This Row],[CAP_10(cm)7]])^2)</f>
        <v>56</v>
      </c>
      <c r="X59" s="96">
        <f>(Base[[#This Row],[CAP_(cm)]]/3.1416)/100</f>
        <v>0.17825311942959002</v>
      </c>
      <c r="Y59" s="96">
        <f>(3.1416/4)*(Base[[#This Row],[DAP]]^2)</f>
        <v>2.4955436720142603E-2</v>
      </c>
      <c r="Z59" s="96">
        <f>Base[[#This Row],[Altura_Total]]*Base[[#This Row],[Área_Basal]]*0.65</f>
        <v>0.16221033868092694</v>
      </c>
      <c r="AA59" s="96">
        <f>Base[[#This Row],[Altura_Comercial]]*Base[[#This Row],[Área_Basal]]*0.75</f>
        <v>3.7433155080213901E-2</v>
      </c>
      <c r="AB59" s="96">
        <f>IF(($Z$1&lt;190),($AB$1),IF(($Z$1&gt;=190),($AB$2)))*Base[[#This Row],[Volumen_Total]]*'Datos iniciales'!$C$29</f>
        <v>0.21168449197860967</v>
      </c>
      <c r="AC59" s="96">
        <f>EXP((-1.0587+0.8836)*LN(Base[[#This Row],[Biomasa aerea]]))</f>
        <v>1.3124170041176952</v>
      </c>
      <c r="AD59" s="96">
        <f>Base[[#This Row],[Biomasa subterranea]]+Base[[#This Row],[Biomasa aerea]]</f>
        <v>1.5241014960963049</v>
      </c>
      <c r="AE59" s="96">
        <f>Base[[#This Row],[Biomasa Total]]*0.5</f>
        <v>0.76205074804815243</v>
      </c>
      <c r="AF59" s="96">
        <f>Base[[#This Row],[Carbono]]*(44/12)</f>
        <v>2.7941860761765587</v>
      </c>
      <c r="AG59" s="96" t="str">
        <f>IF(AND(Base[[#This Row],[Altura_Total]]&lt;=PS!$Y$17),"Inferior",IF(AND(Base[[#This Row],[Altura_Total]]&gt;PS!$Y$17,Base[[#This Row],[Altura_Total]]&lt;=PS!$Y$18),"Medio",IF(AND(Base[[#This Row],[Altura_Total]]&gt;PS!$Y$18),"Alto")))</f>
        <v>Inferior</v>
      </c>
      <c r="AH59" s="96" t="str">
        <f>IF(AND(Base[[#This Row],[Altura_Total]]&lt;0.31),"Ct1",IF(AND(Base[[#This Row],[Altura_Total]]&gt;=0.31,Base[[#This Row],[Altura_Total]]&lt;1.5),"Ct2",IF(AND(Base[[#This Row],[Altura_Total]]&gt;=1.5),"Ct3")))</f>
        <v>Ct3</v>
      </c>
      <c r="AI59" s="96">
        <f>+Base[[#This Row],[Altura_Total]]-Base[[#This Row],[Altura_Comercial]]</f>
        <v>8</v>
      </c>
      <c r="AJ59" s="96"/>
      <c r="AK59" s="96"/>
      <c r="AL59" s="96"/>
      <c r="AM59" s="96"/>
    </row>
    <row r="60" spans="1:39" ht="15">
      <c r="A60" s="96">
        <v>0</v>
      </c>
      <c r="B60" s="96" t="str">
        <f t="shared" si="0"/>
        <v>Fustales</v>
      </c>
      <c r="C60" s="96">
        <v>56</v>
      </c>
      <c r="D60" s="90" t="s">
        <v>186</v>
      </c>
      <c r="F60" s="299" t="s">
        <v>278</v>
      </c>
      <c r="G60" s="90" t="s">
        <v>229</v>
      </c>
      <c r="H60" s="301" t="s">
        <v>69</v>
      </c>
      <c r="I60" s="96" t="s">
        <v>230</v>
      </c>
      <c r="J60" s="39">
        <v>112</v>
      </c>
      <c r="K60" s="306">
        <v>0</v>
      </c>
      <c r="L60" s="306">
        <v>0</v>
      </c>
      <c r="M60" s="306">
        <v>0</v>
      </c>
      <c r="N60" s="306"/>
      <c r="O60" s="39"/>
      <c r="P60" s="39"/>
      <c r="S60" s="39"/>
      <c r="T60" s="145">
        <v>14</v>
      </c>
      <c r="U60" s="145">
        <v>6</v>
      </c>
      <c r="V60" s="298"/>
      <c r="W60" s="96">
        <f>SQRT((Base[[#This Row],[CAP_1_(cm)]])^2+(Base[[#This Row],[CAP_2_(cm)]])^2+(Base[[#This Row],[CAP_3_(cm)]])^2+(Base[[#This Row],[CAP_4_(cm)]])^2+(Base[[#This Row],[CAP_5_(cm)2]])^2+(Base[[#This Row],[CAP_6_(cm)3]])^2+(Base[[#This Row],[CAP_7_(cm)4]])^2+(Base[[#This Row],[CAP_8_(cm)5]])^2+(Base[[#This Row],[CAP_9_(cm)6]])^2+(Base[[#This Row],[CAP_10(cm)7]])^2)</f>
        <v>112</v>
      </c>
      <c r="X60" s="96">
        <f>(Base[[#This Row],[CAP_(cm)]]/3.1416)/100</f>
        <v>0.35650623885918004</v>
      </c>
      <c r="Y60" s="96">
        <f>(3.1416/4)*(Base[[#This Row],[DAP]]^2)</f>
        <v>9.9821746880570411E-2</v>
      </c>
      <c r="Z60" s="96">
        <f>Base[[#This Row],[Altura_Total]]*Base[[#This Row],[Área_Basal]]*0.65</f>
        <v>0.90837789661319068</v>
      </c>
      <c r="AA60" s="96">
        <f>Base[[#This Row],[Altura_Comercial]]*Base[[#This Row],[Área_Basal]]*0.75</f>
        <v>0.44919786096256681</v>
      </c>
      <c r="AB60" s="96">
        <f>IF(($Z$1&lt;190),($AB$1),IF(($Z$1&gt;=190),($AB$2)))*Base[[#This Row],[Volumen_Total]]*'Datos iniciales'!$C$29</f>
        <v>1.1854331550802137</v>
      </c>
      <c r="AC60" s="96">
        <f>EXP((-1.0587+0.8836)*LN(Base[[#This Row],[Biomasa aerea]]))</f>
        <v>0.97065327699036819</v>
      </c>
      <c r="AD60" s="96">
        <f>Base[[#This Row],[Biomasa subterranea]]+Base[[#This Row],[Biomasa aerea]]</f>
        <v>2.1560864320705821</v>
      </c>
      <c r="AE60" s="96">
        <f>Base[[#This Row],[Biomasa Total]]*0.5</f>
        <v>1.0780432160352911</v>
      </c>
      <c r="AF60" s="96">
        <f>Base[[#This Row],[Carbono]]*(44/12)</f>
        <v>3.9528251254627338</v>
      </c>
      <c r="AG60" s="96" t="str">
        <f>IF(AND(Base[[#This Row],[Altura_Total]]&lt;=PS!$Y$17),"Inferior",IF(AND(Base[[#This Row],[Altura_Total]]&gt;PS!$Y$17,Base[[#This Row],[Altura_Total]]&lt;=PS!$Y$18),"Medio",IF(AND(Base[[#This Row],[Altura_Total]]&gt;PS!$Y$18),"Alto")))</f>
        <v>Medio</v>
      </c>
      <c r="AH60" s="96" t="str">
        <f>IF(AND(Base[[#This Row],[Altura_Total]]&lt;0.31),"Ct1",IF(AND(Base[[#This Row],[Altura_Total]]&gt;=0.31,Base[[#This Row],[Altura_Total]]&lt;1.5),"Ct2",IF(AND(Base[[#This Row],[Altura_Total]]&gt;=1.5),"Ct3")))</f>
        <v>Ct3</v>
      </c>
      <c r="AI60" s="96">
        <f>+Base[[#This Row],[Altura_Total]]-Base[[#This Row],[Altura_Comercial]]</f>
        <v>8</v>
      </c>
      <c r="AJ60" s="96"/>
      <c r="AK60" s="96"/>
      <c r="AL60" s="96"/>
      <c r="AM60" s="96"/>
    </row>
    <row r="61" spans="1:39" ht="15">
      <c r="A61" s="96">
        <v>0</v>
      </c>
      <c r="B61" s="96" t="str">
        <f t="shared" si="0"/>
        <v>Fustales</v>
      </c>
      <c r="C61" s="96">
        <v>57</v>
      </c>
      <c r="D61" s="90" t="s">
        <v>186</v>
      </c>
      <c r="F61" s="299" t="s">
        <v>279</v>
      </c>
      <c r="G61" s="90" t="s">
        <v>229</v>
      </c>
      <c r="H61" s="301" t="s">
        <v>69</v>
      </c>
      <c r="I61" s="96" t="s">
        <v>230</v>
      </c>
      <c r="J61" s="39">
        <v>126</v>
      </c>
      <c r="K61" s="306">
        <v>0</v>
      </c>
      <c r="L61" s="306">
        <v>0</v>
      </c>
      <c r="M61" s="306">
        <v>0</v>
      </c>
      <c r="N61" s="306"/>
      <c r="O61" s="39"/>
      <c r="P61" s="39"/>
      <c r="S61" s="39"/>
      <c r="T61" s="145">
        <v>14</v>
      </c>
      <c r="U61" s="145">
        <v>6</v>
      </c>
      <c r="V61" s="298"/>
      <c r="W61" s="96">
        <f>SQRT((Base[[#This Row],[CAP_1_(cm)]])^2+(Base[[#This Row],[CAP_2_(cm)]])^2+(Base[[#This Row],[CAP_3_(cm)]])^2+(Base[[#This Row],[CAP_4_(cm)]])^2+(Base[[#This Row],[CAP_5_(cm)2]])^2+(Base[[#This Row],[CAP_6_(cm)3]])^2+(Base[[#This Row],[CAP_7_(cm)4]])^2+(Base[[#This Row],[CAP_8_(cm)5]])^2+(Base[[#This Row],[CAP_9_(cm)6]])^2+(Base[[#This Row],[CAP_10(cm)7]])^2)</f>
        <v>126</v>
      </c>
      <c r="X61" s="96">
        <f>(Base[[#This Row],[CAP_(cm)]]/3.1416)/100</f>
        <v>0.40106951871657759</v>
      </c>
      <c r="Y61" s="96">
        <f>(3.1416/4)*(Base[[#This Row],[DAP]]^2)</f>
        <v>0.12633689839572196</v>
      </c>
      <c r="Z61" s="96">
        <f>Base[[#This Row],[Altura_Total]]*Base[[#This Row],[Área_Basal]]*0.65</f>
        <v>1.14966577540107</v>
      </c>
      <c r="AA61" s="96">
        <f>Base[[#This Row],[Altura_Comercial]]*Base[[#This Row],[Área_Basal]]*0.75</f>
        <v>0.56851604278074885</v>
      </c>
      <c r="AB61" s="96">
        <f>IF(($Z$1&lt;190),($AB$1),IF(($Z$1&gt;=190),($AB$2)))*Base[[#This Row],[Volumen_Total]]*'Datos iniciales'!$C$29</f>
        <v>1.5003138368983964</v>
      </c>
      <c r="AC61" s="96">
        <f>EXP((-1.0587+0.8836)*LN(Base[[#This Row],[Biomasa aerea]]))</f>
        <v>0.9314306217768118</v>
      </c>
      <c r="AD61" s="96">
        <f>Base[[#This Row],[Biomasa subterranea]]+Base[[#This Row],[Biomasa aerea]]</f>
        <v>2.4317444586752082</v>
      </c>
      <c r="AE61" s="96">
        <f>Base[[#This Row],[Biomasa Total]]*0.5</f>
        <v>1.2158722293376041</v>
      </c>
      <c r="AF61" s="96">
        <f>Base[[#This Row],[Carbono]]*(44/12)</f>
        <v>4.4581981742378813</v>
      </c>
      <c r="AG61" s="96" t="str">
        <f>IF(AND(Base[[#This Row],[Altura_Total]]&lt;=PS!$Y$17),"Inferior",IF(AND(Base[[#This Row],[Altura_Total]]&gt;PS!$Y$17,Base[[#This Row],[Altura_Total]]&lt;=PS!$Y$18),"Medio",IF(AND(Base[[#This Row],[Altura_Total]]&gt;PS!$Y$18),"Alto")))</f>
        <v>Medio</v>
      </c>
      <c r="AH61" s="96" t="str">
        <f>IF(AND(Base[[#This Row],[Altura_Total]]&lt;0.31),"Ct1",IF(AND(Base[[#This Row],[Altura_Total]]&gt;=0.31,Base[[#This Row],[Altura_Total]]&lt;1.5),"Ct2",IF(AND(Base[[#This Row],[Altura_Total]]&gt;=1.5),"Ct3")))</f>
        <v>Ct3</v>
      </c>
      <c r="AI61" s="96">
        <f>+Base[[#This Row],[Altura_Total]]-Base[[#This Row],[Altura_Comercial]]</f>
        <v>8</v>
      </c>
      <c r="AJ61" s="96"/>
      <c r="AK61" s="96"/>
      <c r="AL61" s="96"/>
      <c r="AM61" s="96"/>
    </row>
    <row r="62" spans="1:39" ht="15">
      <c r="A62" s="96">
        <v>0</v>
      </c>
      <c r="B62" s="96" t="str">
        <f t="shared" si="0"/>
        <v>Fustales</v>
      </c>
      <c r="C62" s="96">
        <v>58</v>
      </c>
      <c r="D62" s="90" t="s">
        <v>186</v>
      </c>
      <c r="F62" s="299" t="s">
        <v>280</v>
      </c>
      <c r="G62" s="90" t="s">
        <v>229</v>
      </c>
      <c r="H62" s="301" t="s">
        <v>69</v>
      </c>
      <c r="I62" s="96" t="s">
        <v>230</v>
      </c>
      <c r="J62" s="39">
        <v>48.1</v>
      </c>
      <c r="K62" s="306">
        <v>0</v>
      </c>
      <c r="L62" s="306">
        <v>0</v>
      </c>
      <c r="M62" s="306">
        <v>0</v>
      </c>
      <c r="N62" s="306"/>
      <c r="O62" s="39"/>
      <c r="P62" s="39"/>
      <c r="S62" s="39"/>
      <c r="T62" s="145">
        <v>11</v>
      </c>
      <c r="U62" s="145">
        <v>3</v>
      </c>
      <c r="V62" s="298"/>
      <c r="W62" s="96">
        <f>SQRT((Base[[#This Row],[CAP_1_(cm)]])^2+(Base[[#This Row],[CAP_2_(cm)]])^2+(Base[[#This Row],[CAP_3_(cm)]])^2+(Base[[#This Row],[CAP_4_(cm)]])^2+(Base[[#This Row],[CAP_5_(cm)2]])^2+(Base[[#This Row],[CAP_6_(cm)3]])^2+(Base[[#This Row],[CAP_7_(cm)4]])^2+(Base[[#This Row],[CAP_8_(cm)5]])^2+(Base[[#This Row],[CAP_9_(cm)6]])^2+(Base[[#This Row],[CAP_10(cm)7]])^2)</f>
        <v>48.1</v>
      </c>
      <c r="X62" s="96">
        <f>(Base[[#This Row],[CAP_(cm)]]/3.1416)/100</f>
        <v>0.15310669722434431</v>
      </c>
      <c r="Y62" s="96">
        <f>(3.1416/4)*(Base[[#This Row],[DAP]]^2)</f>
        <v>1.8411080341227404E-2</v>
      </c>
      <c r="Z62" s="96">
        <f>Base[[#This Row],[Altura_Total]]*Base[[#This Row],[Área_Basal]]*0.65</f>
        <v>0.13163922443977594</v>
      </c>
      <c r="AA62" s="96">
        <f>Base[[#This Row],[Altura_Comercial]]*Base[[#This Row],[Área_Basal]]*0.75</f>
        <v>4.1424930767761659E-2</v>
      </c>
      <c r="AB62" s="96">
        <f>IF(($Z$1&lt;190),($AB$1),IF(($Z$1&gt;=190),($AB$2)))*Base[[#This Row],[Volumen_Total]]*'Datos iniciales'!$C$29</f>
        <v>0.1717891878939076</v>
      </c>
      <c r="AC62" s="96">
        <f>EXP((-1.0587+0.8836)*LN(Base[[#This Row],[Biomasa aerea]]))</f>
        <v>1.361294941659793</v>
      </c>
      <c r="AD62" s="96">
        <f>Base[[#This Row],[Biomasa subterranea]]+Base[[#This Row],[Biomasa aerea]]</f>
        <v>1.5330841295537005</v>
      </c>
      <c r="AE62" s="96">
        <f>Base[[#This Row],[Biomasa Total]]*0.5</f>
        <v>0.76654206477685027</v>
      </c>
      <c r="AF62" s="96">
        <f>Base[[#This Row],[Carbono]]*(44/12)</f>
        <v>2.8106542375151173</v>
      </c>
      <c r="AG62" s="96" t="str">
        <f>IF(AND(Base[[#This Row],[Altura_Total]]&lt;=PS!$Y$17),"Inferior",IF(AND(Base[[#This Row],[Altura_Total]]&gt;PS!$Y$17,Base[[#This Row],[Altura_Total]]&lt;=PS!$Y$18),"Medio",IF(AND(Base[[#This Row],[Altura_Total]]&gt;PS!$Y$18),"Alto")))</f>
        <v>Medio</v>
      </c>
      <c r="AH62" s="96" t="str">
        <f>IF(AND(Base[[#This Row],[Altura_Total]]&lt;0.31),"Ct1",IF(AND(Base[[#This Row],[Altura_Total]]&gt;=0.31,Base[[#This Row],[Altura_Total]]&lt;1.5),"Ct2",IF(AND(Base[[#This Row],[Altura_Total]]&gt;=1.5),"Ct3")))</f>
        <v>Ct3</v>
      </c>
      <c r="AI62" s="96">
        <f>+Base[[#This Row],[Altura_Total]]-Base[[#This Row],[Altura_Comercial]]</f>
        <v>8</v>
      </c>
      <c r="AJ62" s="96"/>
      <c r="AK62" s="96"/>
      <c r="AL62" s="96"/>
      <c r="AM62" s="96"/>
    </row>
    <row r="63" spans="1:39" ht="15">
      <c r="A63" s="96">
        <v>0</v>
      </c>
      <c r="B63" s="96" t="str">
        <f t="shared" si="0"/>
        <v>Fustales</v>
      </c>
      <c r="C63" s="96">
        <v>59</v>
      </c>
      <c r="D63" s="90" t="s">
        <v>186</v>
      </c>
      <c r="F63" s="299" t="s">
        <v>281</v>
      </c>
      <c r="G63" s="90" t="s">
        <v>216</v>
      </c>
      <c r="H63" s="301" t="s">
        <v>66</v>
      </c>
      <c r="I63" s="96" t="s">
        <v>217</v>
      </c>
      <c r="J63" s="39">
        <v>47.8</v>
      </c>
      <c r="K63" s="306">
        <v>57</v>
      </c>
      <c r="L63" s="306">
        <v>0</v>
      </c>
      <c r="M63" s="306">
        <v>0</v>
      </c>
      <c r="N63" s="306"/>
      <c r="O63" s="39"/>
      <c r="P63" s="39"/>
      <c r="S63" s="39"/>
      <c r="T63" s="145">
        <v>9</v>
      </c>
      <c r="U63" s="145">
        <v>3</v>
      </c>
      <c r="V63" s="298"/>
      <c r="W63" s="96">
        <f>SQRT((Base[[#This Row],[CAP_1_(cm)]])^2+(Base[[#This Row],[CAP_2_(cm)]])^2+(Base[[#This Row],[CAP_3_(cm)]])^2+(Base[[#This Row],[CAP_4_(cm)]])^2+(Base[[#This Row],[CAP_5_(cm)2]])^2+(Base[[#This Row],[CAP_6_(cm)3]])^2+(Base[[#This Row],[CAP_7_(cm)4]])^2+(Base[[#This Row],[CAP_8_(cm)5]])^2+(Base[[#This Row],[CAP_9_(cm)6]])^2+(Base[[#This Row],[CAP_10(cm)7]])^2)</f>
        <v>74.389784244881369</v>
      </c>
      <c r="X63" s="96">
        <f>(Base[[#This Row],[CAP_(cm)]]/3.1416)/100</f>
        <v>0.23678948384543344</v>
      </c>
      <c r="Y63" s="96">
        <f>(3.1416/4)*(Base[[#This Row],[DAP]]^2)</f>
        <v>4.4036796536796541E-2</v>
      </c>
      <c r="Z63" s="96">
        <f>Base[[#This Row],[Altura_Total]]*Base[[#This Row],[Área_Basal]]*0.65</f>
        <v>0.25761525974025978</v>
      </c>
      <c r="AA63" s="96">
        <f>Base[[#This Row],[Altura_Comercial]]*Base[[#This Row],[Área_Basal]]*0.75</f>
        <v>9.9082792207792217E-2</v>
      </c>
      <c r="AB63" s="96">
        <f>IF(($Z$1&lt;190),($AB$1),IF(($Z$1&gt;=190),($AB$2)))*Base[[#This Row],[Volumen_Total]]*'Datos iniciales'!$C$29</f>
        <v>0.33618791396103903</v>
      </c>
      <c r="AC63" s="96">
        <f>EXP((-1.0587+0.8836)*LN(Base[[#This Row],[Biomasa aerea]]))</f>
        <v>1.2103068044104859</v>
      </c>
      <c r="AD63" s="96">
        <f>Base[[#This Row],[Biomasa subterranea]]+Base[[#This Row],[Biomasa aerea]]</f>
        <v>1.546494718371525</v>
      </c>
      <c r="AE63" s="96">
        <f>Base[[#This Row],[Biomasa Total]]*0.5</f>
        <v>0.77324735918576248</v>
      </c>
      <c r="AF63" s="96">
        <f>Base[[#This Row],[Carbono]]*(44/12)</f>
        <v>2.8352403170144624</v>
      </c>
      <c r="AG63" s="96" t="str">
        <f>IF(AND(Base[[#This Row],[Altura_Total]]&lt;=PS!$Y$17),"Inferior",IF(AND(Base[[#This Row],[Altura_Total]]&gt;PS!$Y$17,Base[[#This Row],[Altura_Total]]&lt;=PS!$Y$18),"Medio",IF(AND(Base[[#This Row],[Altura_Total]]&gt;PS!$Y$18),"Alto")))</f>
        <v>Inferior</v>
      </c>
      <c r="AH63" s="96" t="str">
        <f>IF(AND(Base[[#This Row],[Altura_Total]]&lt;0.31),"Ct1",IF(AND(Base[[#This Row],[Altura_Total]]&gt;=0.31,Base[[#This Row],[Altura_Total]]&lt;1.5),"Ct2",IF(AND(Base[[#This Row],[Altura_Total]]&gt;=1.5),"Ct3")))</f>
        <v>Ct3</v>
      </c>
      <c r="AI63" s="96">
        <f>+Base[[#This Row],[Altura_Total]]-Base[[#This Row],[Altura_Comercial]]</f>
        <v>6</v>
      </c>
      <c r="AJ63" s="96"/>
      <c r="AK63" s="96"/>
      <c r="AL63" s="96"/>
      <c r="AM63" s="96"/>
    </row>
    <row r="64" spans="1:39" ht="15">
      <c r="A64" s="96">
        <v>0</v>
      </c>
      <c r="B64" s="96" t="str">
        <f t="shared" si="0"/>
        <v>Fustales</v>
      </c>
      <c r="C64" s="96">
        <v>60</v>
      </c>
      <c r="D64" s="90" t="s">
        <v>186</v>
      </c>
      <c r="F64" s="299" t="s">
        <v>282</v>
      </c>
      <c r="G64" s="90" t="s">
        <v>216</v>
      </c>
      <c r="H64" s="301" t="s">
        <v>66</v>
      </c>
      <c r="I64" s="96" t="s">
        <v>217</v>
      </c>
      <c r="J64" s="39">
        <v>73</v>
      </c>
      <c r="K64" s="306">
        <v>0</v>
      </c>
      <c r="L64" s="306">
        <v>0</v>
      </c>
      <c r="M64" s="306">
        <v>0</v>
      </c>
      <c r="N64" s="306"/>
      <c r="O64" s="39"/>
      <c r="P64" s="39"/>
      <c r="S64" s="39"/>
      <c r="T64" s="145">
        <v>15</v>
      </c>
      <c r="U64" s="145">
        <v>6</v>
      </c>
      <c r="V64" s="298"/>
      <c r="W64" s="96">
        <f>SQRT((Base[[#This Row],[CAP_1_(cm)]])^2+(Base[[#This Row],[CAP_2_(cm)]])^2+(Base[[#This Row],[CAP_3_(cm)]])^2+(Base[[#This Row],[CAP_4_(cm)]])^2+(Base[[#This Row],[CAP_5_(cm)2]])^2+(Base[[#This Row],[CAP_6_(cm)3]])^2+(Base[[#This Row],[CAP_7_(cm)4]])^2+(Base[[#This Row],[CAP_8_(cm)5]])^2+(Base[[#This Row],[CAP_9_(cm)6]])^2+(Base[[#This Row],[CAP_10(cm)7]])^2)</f>
        <v>73</v>
      </c>
      <c r="X64" s="96">
        <f>(Base[[#This Row],[CAP_(cm)]]/3.1416)/100</f>
        <v>0.23236567354214416</v>
      </c>
      <c r="Y64" s="96">
        <f>(3.1416/4)*(Base[[#This Row],[DAP]]^2)</f>
        <v>4.2406735421441313E-2</v>
      </c>
      <c r="Z64" s="96">
        <f>Base[[#This Row],[Altura_Total]]*Base[[#This Row],[Área_Basal]]*0.65</f>
        <v>0.41346567035905279</v>
      </c>
      <c r="AA64" s="96">
        <f>Base[[#This Row],[Altura_Comercial]]*Base[[#This Row],[Área_Basal]]*0.75</f>
        <v>0.19083030939648593</v>
      </c>
      <c r="AB64" s="96">
        <f>IF(($Z$1&lt;190),($AB$1),IF(($Z$1&gt;=190),($AB$2)))*Base[[#This Row],[Volumen_Total]]*'Datos iniciales'!$C$29</f>
        <v>0.53957269981856393</v>
      </c>
      <c r="AC64" s="96">
        <f>EXP((-1.0587+0.8836)*LN(Base[[#This Row],[Biomasa aerea]]))</f>
        <v>1.1140842910987525</v>
      </c>
      <c r="AD64" s="96">
        <f>Base[[#This Row],[Biomasa subterranea]]+Base[[#This Row],[Biomasa aerea]]</f>
        <v>1.6536569909173164</v>
      </c>
      <c r="AE64" s="96">
        <f>Base[[#This Row],[Biomasa Total]]*0.5</f>
        <v>0.82682849545865822</v>
      </c>
      <c r="AF64" s="96">
        <f>Base[[#This Row],[Carbono]]*(44/12)</f>
        <v>3.0317044833484132</v>
      </c>
      <c r="AG64" s="96" t="str">
        <f>IF(AND(Base[[#This Row],[Altura_Total]]&lt;=PS!$Y$17),"Inferior",IF(AND(Base[[#This Row],[Altura_Total]]&gt;PS!$Y$17,Base[[#This Row],[Altura_Total]]&lt;=PS!$Y$18),"Medio",IF(AND(Base[[#This Row],[Altura_Total]]&gt;PS!$Y$18),"Alto")))</f>
        <v>Medio</v>
      </c>
      <c r="AH64" s="96" t="str">
        <f>IF(AND(Base[[#This Row],[Altura_Total]]&lt;0.31),"Ct1",IF(AND(Base[[#This Row],[Altura_Total]]&gt;=0.31,Base[[#This Row],[Altura_Total]]&lt;1.5),"Ct2",IF(AND(Base[[#This Row],[Altura_Total]]&gt;=1.5),"Ct3")))</f>
        <v>Ct3</v>
      </c>
      <c r="AI64" s="96">
        <f>+Base[[#This Row],[Altura_Total]]-Base[[#This Row],[Altura_Comercial]]</f>
        <v>9</v>
      </c>
      <c r="AJ64" s="96"/>
      <c r="AK64" s="96"/>
      <c r="AL64" s="96"/>
      <c r="AM64" s="96"/>
    </row>
    <row r="65" spans="1:39" ht="15">
      <c r="A65" s="96">
        <v>0</v>
      </c>
      <c r="B65" s="96" t="str">
        <f t="shared" si="0"/>
        <v>Fustales</v>
      </c>
      <c r="C65" s="96">
        <v>61</v>
      </c>
      <c r="D65" s="90" t="s">
        <v>186</v>
      </c>
      <c r="F65" s="299" t="s">
        <v>283</v>
      </c>
      <c r="G65" s="90" t="s">
        <v>284</v>
      </c>
      <c r="H65" s="301" t="s">
        <v>49</v>
      </c>
      <c r="I65" s="96" t="s">
        <v>211</v>
      </c>
      <c r="J65" s="39">
        <v>41</v>
      </c>
      <c r="K65" s="306">
        <v>0</v>
      </c>
      <c r="L65" s="306">
        <v>0</v>
      </c>
      <c r="M65" s="306">
        <v>0</v>
      </c>
      <c r="N65" s="306"/>
      <c r="O65" s="39"/>
      <c r="P65" s="39"/>
      <c r="S65" s="39"/>
      <c r="T65" s="145">
        <v>10</v>
      </c>
      <c r="U65" s="145">
        <v>3</v>
      </c>
      <c r="V65" s="298"/>
      <c r="W65" s="96">
        <f>SQRT((Base[[#This Row],[CAP_1_(cm)]])^2+(Base[[#This Row],[CAP_2_(cm)]])^2+(Base[[#This Row],[CAP_3_(cm)]])^2+(Base[[#This Row],[CAP_4_(cm)]])^2+(Base[[#This Row],[CAP_5_(cm)2]])^2+(Base[[#This Row],[CAP_6_(cm)3]])^2+(Base[[#This Row],[CAP_7_(cm)4]])^2+(Base[[#This Row],[CAP_8_(cm)5]])^2+(Base[[#This Row],[CAP_9_(cm)6]])^2+(Base[[#This Row],[CAP_10(cm)7]])^2)</f>
        <v>41</v>
      </c>
      <c r="X65" s="96">
        <f>(Base[[#This Row],[CAP_(cm)]]/3.1416)/100</f>
        <v>0.13050674815380697</v>
      </c>
      <c r="Y65" s="96">
        <f>(3.1416/4)*(Base[[#This Row],[DAP]]^2)</f>
        <v>1.3376941685765214E-2</v>
      </c>
      <c r="Z65" s="96">
        <f>Base[[#This Row],[Altura_Total]]*Base[[#This Row],[Área_Basal]]*0.65</f>
        <v>8.6950120957473898E-2</v>
      </c>
      <c r="AA65" s="96">
        <f>Base[[#This Row],[Altura_Comercial]]*Base[[#This Row],[Área_Basal]]*0.75</f>
        <v>3.009811879297173E-2</v>
      </c>
      <c r="AB65" s="96">
        <f>IF(($Z$1&lt;190),($AB$1),IF(($Z$1&gt;=190),($AB$2)))*Base[[#This Row],[Volumen_Total]]*'Datos iniciales'!$C$29</f>
        <v>0.11346990784950343</v>
      </c>
      <c r="AC65" s="96">
        <f>EXP((-1.0587+0.8836)*LN(Base[[#This Row],[Biomasa aerea]]))</f>
        <v>1.4638291426113292</v>
      </c>
      <c r="AD65" s="96">
        <f>Base[[#This Row],[Biomasa subterranea]]+Base[[#This Row],[Biomasa aerea]]</f>
        <v>1.5772990504608326</v>
      </c>
      <c r="AE65" s="96">
        <f>Base[[#This Row],[Biomasa Total]]*0.5</f>
        <v>0.78864952523041632</v>
      </c>
      <c r="AF65" s="96">
        <f>Base[[#This Row],[Carbono]]*(44/12)</f>
        <v>2.8917149258448598</v>
      </c>
      <c r="AG65" s="96" t="str">
        <f>IF(AND(Base[[#This Row],[Altura_Total]]&lt;=PS!$Y$17),"Inferior",IF(AND(Base[[#This Row],[Altura_Total]]&gt;PS!$Y$17,Base[[#This Row],[Altura_Total]]&lt;=PS!$Y$18),"Medio",IF(AND(Base[[#This Row],[Altura_Total]]&gt;PS!$Y$18),"Alto")))</f>
        <v>Inferior</v>
      </c>
      <c r="AH65" s="96" t="str">
        <f>IF(AND(Base[[#This Row],[Altura_Total]]&lt;0.31),"Ct1",IF(AND(Base[[#This Row],[Altura_Total]]&gt;=0.31,Base[[#This Row],[Altura_Total]]&lt;1.5),"Ct2",IF(AND(Base[[#This Row],[Altura_Total]]&gt;=1.5),"Ct3")))</f>
        <v>Ct3</v>
      </c>
      <c r="AI65" s="96">
        <f>+Base[[#This Row],[Altura_Total]]-Base[[#This Row],[Altura_Comercial]]</f>
        <v>7</v>
      </c>
      <c r="AJ65" s="96"/>
      <c r="AK65" s="96"/>
      <c r="AL65" s="96"/>
      <c r="AM65" s="96"/>
    </row>
    <row r="66" spans="1:39" ht="15">
      <c r="A66" s="96">
        <v>0</v>
      </c>
      <c r="B66" s="96" t="str">
        <f t="shared" si="0"/>
        <v>Fustales</v>
      </c>
      <c r="C66" s="96">
        <v>62</v>
      </c>
      <c r="D66" s="90" t="s">
        <v>186</v>
      </c>
      <c r="F66" s="299" t="s">
        <v>285</v>
      </c>
      <c r="G66" s="90" t="s">
        <v>284</v>
      </c>
      <c r="H66" s="301" t="s">
        <v>49</v>
      </c>
      <c r="I66" s="96" t="s">
        <v>211</v>
      </c>
      <c r="J66" s="39">
        <v>72</v>
      </c>
      <c r="K66" s="306">
        <v>36</v>
      </c>
      <c r="L66" s="306">
        <v>0</v>
      </c>
      <c r="M66" s="306">
        <v>0</v>
      </c>
      <c r="N66" s="306"/>
      <c r="O66" s="39"/>
      <c r="P66" s="39"/>
      <c r="S66" s="39"/>
      <c r="T66" s="145">
        <v>10</v>
      </c>
      <c r="U66" s="145">
        <v>2</v>
      </c>
      <c r="V66" s="298"/>
      <c r="W66" s="96">
        <f>SQRT((Base[[#This Row],[CAP_1_(cm)]])^2+(Base[[#This Row],[CAP_2_(cm)]])^2+(Base[[#This Row],[CAP_3_(cm)]])^2+(Base[[#This Row],[CAP_4_(cm)]])^2+(Base[[#This Row],[CAP_5_(cm)2]])^2+(Base[[#This Row],[CAP_6_(cm)3]])^2+(Base[[#This Row],[CAP_7_(cm)4]])^2+(Base[[#This Row],[CAP_8_(cm)5]])^2+(Base[[#This Row],[CAP_9_(cm)6]])^2+(Base[[#This Row],[CAP_10(cm)7]])^2)</f>
        <v>80.498447189992433</v>
      </c>
      <c r="X66" s="96">
        <f>(Base[[#This Row],[CAP_(cm)]]/3.1416)/100</f>
        <v>0.2562339164438262</v>
      </c>
      <c r="Y66" s="96">
        <f>(3.1416/4)*(Base[[#This Row],[DAP]]^2)</f>
        <v>5.15660809778457E-2</v>
      </c>
      <c r="Z66" s="96">
        <f>Base[[#This Row],[Altura_Total]]*Base[[#This Row],[Área_Basal]]*0.65</f>
        <v>0.33517952635599702</v>
      </c>
      <c r="AA66" s="96">
        <f>Base[[#This Row],[Altura_Comercial]]*Base[[#This Row],[Área_Basal]]*0.75</f>
        <v>7.7349121466768547E-2</v>
      </c>
      <c r="AB66" s="96">
        <f>IF(($Z$1&lt;190),($AB$1),IF(($Z$1&gt;=190),($AB$2)))*Base[[#This Row],[Volumen_Total]]*'Datos iniciales'!$C$29</f>
        <v>0.43740928189457606</v>
      </c>
      <c r="AC66" s="96">
        <f>EXP((-1.0587+0.8836)*LN(Base[[#This Row],[Biomasa aerea]]))</f>
        <v>1.1557942036840636</v>
      </c>
      <c r="AD66" s="96">
        <f>Base[[#This Row],[Biomasa subterranea]]+Base[[#This Row],[Biomasa aerea]]</f>
        <v>1.5932034855786397</v>
      </c>
      <c r="AE66" s="96">
        <f>Base[[#This Row],[Biomasa Total]]*0.5</f>
        <v>0.79660174278931983</v>
      </c>
      <c r="AF66" s="96">
        <f>Base[[#This Row],[Carbono]]*(44/12)</f>
        <v>2.9208730568941728</v>
      </c>
      <c r="AG66" s="96" t="str">
        <f>IF(AND(Base[[#This Row],[Altura_Total]]&lt;=PS!$Y$17),"Inferior",IF(AND(Base[[#This Row],[Altura_Total]]&gt;PS!$Y$17,Base[[#This Row],[Altura_Total]]&lt;=PS!$Y$18),"Medio",IF(AND(Base[[#This Row],[Altura_Total]]&gt;PS!$Y$18),"Alto")))</f>
        <v>Inferior</v>
      </c>
      <c r="AH66" s="96" t="str">
        <f>IF(AND(Base[[#This Row],[Altura_Total]]&lt;0.31),"Ct1",IF(AND(Base[[#This Row],[Altura_Total]]&gt;=0.31,Base[[#This Row],[Altura_Total]]&lt;1.5),"Ct2",IF(AND(Base[[#This Row],[Altura_Total]]&gt;=1.5),"Ct3")))</f>
        <v>Ct3</v>
      </c>
      <c r="AI66" s="96">
        <f>+Base[[#This Row],[Altura_Total]]-Base[[#This Row],[Altura_Comercial]]</f>
        <v>8</v>
      </c>
      <c r="AJ66" s="96"/>
      <c r="AK66" s="96"/>
      <c r="AL66" s="96"/>
      <c r="AM66" s="96"/>
    </row>
    <row r="67" spans="1:39" ht="15">
      <c r="A67" s="96">
        <v>0</v>
      </c>
      <c r="B67" s="96" t="str">
        <f t="shared" si="0"/>
        <v>Fustales</v>
      </c>
      <c r="C67" s="96">
        <v>63</v>
      </c>
      <c r="D67" s="90" t="s">
        <v>186</v>
      </c>
      <c r="F67" s="299" t="s">
        <v>286</v>
      </c>
      <c r="G67" s="90" t="s">
        <v>216</v>
      </c>
      <c r="H67" s="301" t="s">
        <v>66</v>
      </c>
      <c r="I67" s="96" t="s">
        <v>217</v>
      </c>
      <c r="J67" s="39">
        <v>51</v>
      </c>
      <c r="K67" s="306">
        <v>0</v>
      </c>
      <c r="L67" s="306">
        <v>0</v>
      </c>
      <c r="M67" s="306">
        <v>0</v>
      </c>
      <c r="N67" s="306"/>
      <c r="O67" s="39"/>
      <c r="P67" s="39"/>
      <c r="S67" s="39"/>
      <c r="T67" s="145">
        <v>9</v>
      </c>
      <c r="U67" s="145">
        <v>4</v>
      </c>
      <c r="V67" s="298"/>
      <c r="W67" s="96">
        <f>SQRT((Base[[#This Row],[CAP_1_(cm)]])^2+(Base[[#This Row],[CAP_2_(cm)]])^2+(Base[[#This Row],[CAP_3_(cm)]])^2+(Base[[#This Row],[CAP_4_(cm)]])^2+(Base[[#This Row],[CAP_5_(cm)2]])^2+(Base[[#This Row],[CAP_6_(cm)3]])^2+(Base[[#This Row],[CAP_7_(cm)4]])^2+(Base[[#This Row],[CAP_8_(cm)5]])^2+(Base[[#This Row],[CAP_9_(cm)6]])^2+(Base[[#This Row],[CAP_10(cm)7]])^2)</f>
        <v>51</v>
      </c>
      <c r="X67" s="96">
        <f>(Base[[#This Row],[CAP_(cm)]]/3.1416)/100</f>
        <v>0.16233766233766234</v>
      </c>
      <c r="Y67" s="96">
        <f>(3.1416/4)*(Base[[#This Row],[DAP]]^2)</f>
        <v>2.0698051948051948E-2</v>
      </c>
      <c r="Z67" s="96">
        <f>Base[[#This Row],[Altura_Total]]*Base[[#This Row],[Área_Basal]]*0.65</f>
        <v>0.1210836038961039</v>
      </c>
      <c r="AA67" s="96">
        <f>Base[[#This Row],[Altura_Comercial]]*Base[[#This Row],[Área_Basal]]*0.75</f>
        <v>6.2094155844155841E-2</v>
      </c>
      <c r="AB67" s="96">
        <f>IF(($Z$1&lt;190),($AB$1),IF(($Z$1&gt;=190),($AB$2)))*Base[[#This Row],[Volumen_Total]]*'Datos iniciales'!$C$29</f>
        <v>0.1580141030844156</v>
      </c>
      <c r="AC67" s="96">
        <f>EXP((-1.0587+0.8836)*LN(Base[[#This Row],[Biomasa aerea]]))</f>
        <v>1.3813647093561754</v>
      </c>
      <c r="AD67" s="96">
        <f>Base[[#This Row],[Biomasa subterranea]]+Base[[#This Row],[Biomasa aerea]]</f>
        <v>1.5393788124405909</v>
      </c>
      <c r="AE67" s="96">
        <f>Base[[#This Row],[Biomasa Total]]*0.5</f>
        <v>0.76968940622029547</v>
      </c>
      <c r="AF67" s="96">
        <f>Base[[#This Row],[Carbono]]*(44/12)</f>
        <v>2.8221944894744166</v>
      </c>
      <c r="AG67" s="96" t="str">
        <f>IF(AND(Base[[#This Row],[Altura_Total]]&lt;=PS!$Y$17),"Inferior",IF(AND(Base[[#This Row],[Altura_Total]]&gt;PS!$Y$17,Base[[#This Row],[Altura_Total]]&lt;=PS!$Y$18),"Medio",IF(AND(Base[[#This Row],[Altura_Total]]&gt;PS!$Y$18),"Alto")))</f>
        <v>Inferior</v>
      </c>
      <c r="AH67" s="96" t="str">
        <f>IF(AND(Base[[#This Row],[Altura_Total]]&lt;0.31),"Ct1",IF(AND(Base[[#This Row],[Altura_Total]]&gt;=0.31,Base[[#This Row],[Altura_Total]]&lt;1.5),"Ct2",IF(AND(Base[[#This Row],[Altura_Total]]&gt;=1.5),"Ct3")))</f>
        <v>Ct3</v>
      </c>
      <c r="AI67" s="96">
        <f>+Base[[#This Row],[Altura_Total]]-Base[[#This Row],[Altura_Comercial]]</f>
        <v>5</v>
      </c>
      <c r="AJ67" s="96"/>
      <c r="AK67" s="96"/>
      <c r="AL67" s="96"/>
      <c r="AM67" s="96"/>
    </row>
    <row r="68" spans="1:39" ht="15">
      <c r="A68" s="96">
        <v>0</v>
      </c>
      <c r="B68" s="96" t="str">
        <f t="shared" si="0"/>
        <v>Fustales</v>
      </c>
      <c r="C68" s="96">
        <v>64</v>
      </c>
      <c r="D68" s="90" t="s">
        <v>186</v>
      </c>
      <c r="F68" s="299" t="s">
        <v>287</v>
      </c>
      <c r="G68" s="90" t="s">
        <v>288</v>
      </c>
      <c r="H68" s="301" t="s">
        <v>71</v>
      </c>
      <c r="I68" s="96" t="s">
        <v>239</v>
      </c>
      <c r="J68" s="39">
        <v>48.4</v>
      </c>
      <c r="K68" s="306">
        <v>0</v>
      </c>
      <c r="L68" s="306">
        <v>0</v>
      </c>
      <c r="M68" s="306">
        <v>0</v>
      </c>
      <c r="N68" s="306"/>
      <c r="O68" s="39"/>
      <c r="P68" s="39"/>
      <c r="S68" s="39"/>
      <c r="T68" s="145">
        <v>5</v>
      </c>
      <c r="U68" s="145">
        <v>1</v>
      </c>
      <c r="V68" s="298"/>
      <c r="W68" s="96">
        <f>SQRT((Base[[#This Row],[CAP_1_(cm)]])^2+(Base[[#This Row],[CAP_2_(cm)]])^2+(Base[[#This Row],[CAP_3_(cm)]])^2+(Base[[#This Row],[CAP_4_(cm)]])^2+(Base[[#This Row],[CAP_5_(cm)2]])^2+(Base[[#This Row],[CAP_6_(cm)3]])^2+(Base[[#This Row],[CAP_7_(cm)4]])^2+(Base[[#This Row],[CAP_8_(cm)5]])^2+(Base[[#This Row],[CAP_9_(cm)6]])^2+(Base[[#This Row],[CAP_10(cm)7]])^2)</f>
        <v>48.4</v>
      </c>
      <c r="X68" s="96">
        <f>(Base[[#This Row],[CAP_(cm)]]/3.1416)/100</f>
        <v>0.15406162464985995</v>
      </c>
      <c r="Y68" s="96">
        <f>(3.1416/4)*(Base[[#This Row],[DAP]]^2)</f>
        <v>1.8641456582633054E-2</v>
      </c>
      <c r="Z68" s="96">
        <f>Base[[#This Row],[Altura_Total]]*Base[[#This Row],[Área_Basal]]*0.65</f>
        <v>6.0584733893557424E-2</v>
      </c>
      <c r="AA68" s="96">
        <f>Base[[#This Row],[Altura_Comercial]]*Base[[#This Row],[Área_Basal]]*0.75</f>
        <v>1.398109243697479E-2</v>
      </c>
      <c r="AB68" s="96">
        <f>IF(($Z$1&lt;190),($AB$1),IF(($Z$1&gt;=190),($AB$2)))*Base[[#This Row],[Volumen_Total]]*'Datos iniciales'!$C$29</f>
        <v>7.9063077731092446E-2</v>
      </c>
      <c r="AC68" s="96">
        <f>EXP((-1.0587+0.8836)*LN(Base[[#This Row],[Biomasa aerea]]))</f>
        <v>1.559426112806338</v>
      </c>
      <c r="AD68" s="96">
        <f>Base[[#This Row],[Biomasa subterranea]]+Base[[#This Row],[Biomasa aerea]]</f>
        <v>1.6384891905374306</v>
      </c>
      <c r="AE68" s="96">
        <f>Base[[#This Row],[Biomasa Total]]*0.5</f>
        <v>0.81924459526871529</v>
      </c>
      <c r="AF68" s="96">
        <f>Base[[#This Row],[Carbono]]*(44/12)</f>
        <v>3.0038968493186227</v>
      </c>
      <c r="AG68" s="96" t="str">
        <f>IF(AND(Base[[#This Row],[Altura_Total]]&lt;=PS!$Y$17),"Inferior",IF(AND(Base[[#This Row],[Altura_Total]]&gt;PS!$Y$17,Base[[#This Row],[Altura_Total]]&lt;=PS!$Y$18),"Medio",IF(AND(Base[[#This Row],[Altura_Total]]&gt;PS!$Y$18),"Alto")))</f>
        <v>Inferior</v>
      </c>
      <c r="AH68" s="96" t="str">
        <f>IF(AND(Base[[#This Row],[Altura_Total]]&lt;0.31),"Ct1",IF(AND(Base[[#This Row],[Altura_Total]]&gt;=0.31,Base[[#This Row],[Altura_Total]]&lt;1.5),"Ct2",IF(AND(Base[[#This Row],[Altura_Total]]&gt;=1.5),"Ct3")))</f>
        <v>Ct3</v>
      </c>
      <c r="AI68" s="96">
        <f>+Base[[#This Row],[Altura_Total]]-Base[[#This Row],[Altura_Comercial]]</f>
        <v>4</v>
      </c>
      <c r="AJ68" s="96"/>
      <c r="AK68" s="96"/>
      <c r="AL68" s="96"/>
      <c r="AM68" s="96"/>
    </row>
    <row r="69" spans="1:39" ht="15">
      <c r="A69" s="96">
        <v>0</v>
      </c>
      <c r="B69" s="96" t="str">
        <f t="shared" ref="B69:B132" si="1">IF(AND(X69&lt;0.025),"Brinzales",IF(AND(X69&gt;=0.025,X69&lt;0.1),"Latizales",IF(AND(X69&gt;=0.1),"Fustales")))</f>
        <v>Fustales</v>
      </c>
      <c r="C69" s="96">
        <v>65</v>
      </c>
      <c r="D69" s="90" t="s">
        <v>186</v>
      </c>
      <c r="E69" s="57"/>
      <c r="F69" s="57" t="s">
        <v>289</v>
      </c>
      <c r="G69" s="57" t="s">
        <v>229</v>
      </c>
      <c r="H69" s="57" t="s">
        <v>69</v>
      </c>
      <c r="I69" s="57" t="s">
        <v>230</v>
      </c>
      <c r="J69" s="39">
        <v>227</v>
      </c>
      <c r="K69" s="306">
        <v>0</v>
      </c>
      <c r="L69" s="306">
        <v>0</v>
      </c>
      <c r="M69" s="306">
        <v>0</v>
      </c>
      <c r="N69" s="306"/>
      <c r="O69" s="39"/>
      <c r="P69" s="39"/>
      <c r="S69" s="39"/>
      <c r="T69" s="145">
        <v>24</v>
      </c>
      <c r="U69" s="145">
        <v>8</v>
      </c>
      <c r="V69" s="298"/>
      <c r="W69" s="96">
        <f>SQRT((Base[[#This Row],[CAP_1_(cm)]])^2+(Base[[#This Row],[CAP_2_(cm)]])^2+(Base[[#This Row],[CAP_3_(cm)]])^2+(Base[[#This Row],[CAP_4_(cm)]])^2+(Base[[#This Row],[CAP_5_(cm)2]])^2+(Base[[#This Row],[CAP_6_(cm)3]])^2+(Base[[#This Row],[CAP_7_(cm)4]])^2+(Base[[#This Row],[CAP_8_(cm)5]])^2+(Base[[#This Row],[CAP_9_(cm)6]])^2+(Base[[#This Row],[CAP_10(cm)7]])^2)</f>
        <v>227</v>
      </c>
      <c r="X69" s="96">
        <f>(Base[[#This Row],[CAP_(cm)]]/3.1416)/100</f>
        <v>0.72256175197351669</v>
      </c>
      <c r="Y69" s="96">
        <f>(3.1416/4)*(Base[[#This Row],[DAP]]^2)</f>
        <v>0.41005379424497068</v>
      </c>
      <c r="Z69" s="96">
        <f>Base[[#This Row],[Altura_Total]]*Base[[#This Row],[Área_Basal]]*0.65</f>
        <v>6.3968391902215425</v>
      </c>
      <c r="AA69" s="96">
        <f>Base[[#This Row],[Altura_Comercial]]*Base[[#This Row],[Área_Basal]]*0.75</f>
        <v>2.4603227654698241</v>
      </c>
      <c r="AB69" s="96">
        <f>IF(($Z$1&lt;190),($AB$1),IF(($Z$1&gt;=190),($AB$2)))*Base[[#This Row],[Volumen_Total]]*'Datos iniciales'!$C$29</f>
        <v>8.3478751432391114</v>
      </c>
      <c r="AC69" s="96">
        <f>EXP((-1.0587+0.8836)*LN(Base[[#This Row],[Biomasa aerea]]))</f>
        <v>0.6896552586355631</v>
      </c>
      <c r="AD69" s="96">
        <f>Base[[#This Row],[Biomasa subterranea]]+Base[[#This Row],[Biomasa aerea]]</f>
        <v>9.0375304018746743</v>
      </c>
      <c r="AE69" s="96">
        <f>Base[[#This Row],[Biomasa Total]]*0.5</f>
        <v>4.5187652009373371</v>
      </c>
      <c r="AF69" s="96">
        <f>Base[[#This Row],[Carbono]]*(44/12)</f>
        <v>16.568805736770237</v>
      </c>
      <c r="AG69" s="96" t="str">
        <f>IF(AND(Base[[#This Row],[Altura_Total]]&lt;=PS!$Y$17),"Inferior",IF(AND(Base[[#This Row],[Altura_Total]]&gt;PS!$Y$17,Base[[#This Row],[Altura_Total]]&lt;=PS!$Y$18),"Medio",IF(AND(Base[[#This Row],[Altura_Total]]&gt;PS!$Y$18),"Alto")))</f>
        <v>Alto</v>
      </c>
      <c r="AH69" s="96" t="str">
        <f>IF(AND(Base[[#This Row],[Altura_Total]]&lt;0.31),"Ct1",IF(AND(Base[[#This Row],[Altura_Total]]&gt;=0.31,Base[[#This Row],[Altura_Total]]&lt;1.5),"Ct2",IF(AND(Base[[#This Row],[Altura_Total]]&gt;=1.5),"Ct3")))</f>
        <v>Ct3</v>
      </c>
      <c r="AI69" s="96">
        <f>+Base[[#This Row],[Altura_Total]]-Base[[#This Row],[Altura_Comercial]]</f>
        <v>16</v>
      </c>
      <c r="AJ69" s="96"/>
      <c r="AK69" s="96"/>
      <c r="AL69" s="96"/>
      <c r="AM69" s="96"/>
    </row>
    <row r="70" spans="1:39" ht="15">
      <c r="A70" s="96">
        <v>0</v>
      </c>
      <c r="B70" s="96" t="str">
        <f t="shared" si="1"/>
        <v>Fustales</v>
      </c>
      <c r="C70" s="96">
        <v>66</v>
      </c>
      <c r="D70" s="90" t="s">
        <v>186</v>
      </c>
      <c r="E70" s="57"/>
      <c r="F70" s="57" t="s">
        <v>290</v>
      </c>
      <c r="G70" s="57" t="s">
        <v>229</v>
      </c>
      <c r="H70" s="57" t="s">
        <v>69</v>
      </c>
      <c r="I70" s="57" t="s">
        <v>230</v>
      </c>
      <c r="J70" s="39">
        <v>148</v>
      </c>
      <c r="K70" s="306">
        <v>0</v>
      </c>
      <c r="L70" s="306">
        <v>0</v>
      </c>
      <c r="M70" s="306">
        <v>0</v>
      </c>
      <c r="N70" s="306"/>
      <c r="O70" s="39"/>
      <c r="P70" s="39"/>
      <c r="S70" s="39"/>
      <c r="T70" s="145">
        <v>20</v>
      </c>
      <c r="U70" s="145">
        <v>6</v>
      </c>
      <c r="V70" s="298"/>
      <c r="W70" s="96">
        <f>SQRT((Base[[#This Row],[CAP_1_(cm)]])^2+(Base[[#This Row],[CAP_2_(cm)]])^2+(Base[[#This Row],[CAP_3_(cm)]])^2+(Base[[#This Row],[CAP_4_(cm)]])^2+(Base[[#This Row],[CAP_5_(cm)2]])^2+(Base[[#This Row],[CAP_6_(cm)3]])^2+(Base[[#This Row],[CAP_7_(cm)4]])^2+(Base[[#This Row],[CAP_8_(cm)5]])^2+(Base[[#This Row],[CAP_9_(cm)6]])^2+(Base[[#This Row],[CAP_10(cm)7]])^2)</f>
        <v>148</v>
      </c>
      <c r="X70" s="96">
        <f>(Base[[#This Row],[CAP_(cm)]]/3.1416)/100</f>
        <v>0.4710975299210593</v>
      </c>
      <c r="Y70" s="96">
        <f>(3.1416/4)*(Base[[#This Row],[DAP]]^2)</f>
        <v>0.17430608607079193</v>
      </c>
      <c r="Z70" s="96">
        <f>Base[[#This Row],[Altura_Total]]*Base[[#This Row],[Área_Basal]]*0.65</f>
        <v>2.2659791189202951</v>
      </c>
      <c r="AA70" s="96">
        <f>Base[[#This Row],[Altura_Comercial]]*Base[[#This Row],[Área_Basal]]*0.75</f>
        <v>0.78437738731856377</v>
      </c>
      <c r="AB70" s="96">
        <f>IF(($Z$1&lt;190),($AB$1),IF(($Z$1&gt;=190),($AB$2)))*Base[[#This Row],[Volumen_Total]]*'Datos iniciales'!$C$29</f>
        <v>2.9571027501909848</v>
      </c>
      <c r="AC70" s="96">
        <f>EXP((-1.0587+0.8836)*LN(Base[[#This Row],[Biomasa aerea]]))</f>
        <v>0.82708718279343785</v>
      </c>
      <c r="AD70" s="96">
        <f>Base[[#This Row],[Biomasa subterranea]]+Base[[#This Row],[Biomasa aerea]]</f>
        <v>3.7841899329844226</v>
      </c>
      <c r="AE70" s="96">
        <f>Base[[#This Row],[Biomasa Total]]*0.5</f>
        <v>1.8920949664922113</v>
      </c>
      <c r="AF70" s="96">
        <f>Base[[#This Row],[Carbono]]*(44/12)</f>
        <v>6.937681543804775</v>
      </c>
      <c r="AG70" s="96" t="str">
        <f>IF(AND(Base[[#This Row],[Altura_Total]]&lt;=PS!$Y$17),"Inferior",IF(AND(Base[[#This Row],[Altura_Total]]&gt;PS!$Y$17,Base[[#This Row],[Altura_Total]]&lt;=PS!$Y$18),"Medio",IF(AND(Base[[#This Row],[Altura_Total]]&gt;PS!$Y$18),"Alto")))</f>
        <v>Medio</v>
      </c>
      <c r="AH70" s="96" t="str">
        <f>IF(AND(Base[[#This Row],[Altura_Total]]&lt;0.31),"Ct1",IF(AND(Base[[#This Row],[Altura_Total]]&gt;=0.31,Base[[#This Row],[Altura_Total]]&lt;1.5),"Ct2",IF(AND(Base[[#This Row],[Altura_Total]]&gt;=1.5),"Ct3")))</f>
        <v>Ct3</v>
      </c>
      <c r="AI70" s="96">
        <f>+Base[[#This Row],[Altura_Total]]-Base[[#This Row],[Altura_Comercial]]</f>
        <v>14</v>
      </c>
      <c r="AJ70" s="96"/>
      <c r="AK70" s="96"/>
      <c r="AL70" s="96"/>
      <c r="AM70" s="96"/>
    </row>
    <row r="71" spans="1:39" ht="15">
      <c r="A71" s="96">
        <v>0</v>
      </c>
      <c r="B71" s="96" t="str">
        <f t="shared" si="1"/>
        <v>Fustales</v>
      </c>
      <c r="C71" s="96">
        <v>67</v>
      </c>
      <c r="D71" s="90" t="s">
        <v>186</v>
      </c>
      <c r="E71" s="57"/>
      <c r="F71" s="57" t="s">
        <v>291</v>
      </c>
      <c r="G71" s="57" t="s">
        <v>216</v>
      </c>
      <c r="H71" s="57" t="s">
        <v>66</v>
      </c>
      <c r="I71" s="57" t="s">
        <v>217</v>
      </c>
      <c r="J71" s="39">
        <v>120</v>
      </c>
      <c r="K71" s="306">
        <v>0</v>
      </c>
      <c r="L71" s="306">
        <v>0</v>
      </c>
      <c r="M71" s="306">
        <v>0</v>
      </c>
      <c r="N71" s="306"/>
      <c r="O71" s="39"/>
      <c r="P71" s="39"/>
      <c r="S71" s="39"/>
      <c r="T71" s="145">
        <v>28</v>
      </c>
      <c r="U71" s="145">
        <v>7</v>
      </c>
      <c r="V71" s="298"/>
      <c r="W71" s="96">
        <f>SQRT((Base[[#This Row],[CAP_1_(cm)]])^2+(Base[[#This Row],[CAP_2_(cm)]])^2+(Base[[#This Row],[CAP_3_(cm)]])^2+(Base[[#This Row],[CAP_4_(cm)]])^2+(Base[[#This Row],[CAP_5_(cm)2]])^2+(Base[[#This Row],[CAP_6_(cm)3]])^2+(Base[[#This Row],[CAP_7_(cm)4]])^2+(Base[[#This Row],[CAP_8_(cm)5]])^2+(Base[[#This Row],[CAP_9_(cm)6]])^2+(Base[[#This Row],[CAP_10(cm)7]])^2)</f>
        <v>120</v>
      </c>
      <c r="X71" s="96">
        <f>(Base[[#This Row],[CAP_(cm)]]/3.1416)/100</f>
        <v>0.3819709702062643</v>
      </c>
      <c r="Y71" s="96">
        <f>(3.1416/4)*(Base[[#This Row],[DAP]]^2)</f>
        <v>0.11459129106187928</v>
      </c>
      <c r="Z71" s="96">
        <f>Base[[#This Row],[Altura_Total]]*Base[[#This Row],[Área_Basal]]*0.65</f>
        <v>2.0855614973262031</v>
      </c>
      <c r="AA71" s="96">
        <f>Base[[#This Row],[Altura_Comercial]]*Base[[#This Row],[Área_Basal]]*0.75</f>
        <v>0.60160427807486627</v>
      </c>
      <c r="AB71" s="96">
        <f>IF(($Z$1&lt;190),($AB$1),IF(($Z$1&gt;=190),($AB$2)))*Base[[#This Row],[Volumen_Total]]*'Datos iniciales'!$C$29</f>
        <v>2.7216577540106948</v>
      </c>
      <c r="AC71" s="96">
        <f>EXP((-1.0587+0.8836)*LN(Base[[#This Row],[Biomasa aerea]]))</f>
        <v>0.8391906801072645</v>
      </c>
      <c r="AD71" s="96">
        <f>Base[[#This Row],[Biomasa subterranea]]+Base[[#This Row],[Biomasa aerea]]</f>
        <v>3.5608484341179594</v>
      </c>
      <c r="AE71" s="96">
        <f>Base[[#This Row],[Biomasa Total]]*0.5</f>
        <v>1.7804242170589797</v>
      </c>
      <c r="AF71" s="96">
        <f>Base[[#This Row],[Carbono]]*(44/12)</f>
        <v>6.5282221292162586</v>
      </c>
      <c r="AG71" s="96" t="str">
        <f>IF(AND(Base[[#This Row],[Altura_Total]]&lt;=PS!$Y$17),"Inferior",IF(AND(Base[[#This Row],[Altura_Total]]&gt;PS!$Y$17,Base[[#This Row],[Altura_Total]]&lt;=PS!$Y$18),"Medio",IF(AND(Base[[#This Row],[Altura_Total]]&gt;PS!$Y$18),"Alto")))</f>
        <v>Alto</v>
      </c>
      <c r="AH71" s="96" t="str">
        <f>IF(AND(Base[[#This Row],[Altura_Total]]&lt;0.31),"Ct1",IF(AND(Base[[#This Row],[Altura_Total]]&gt;=0.31,Base[[#This Row],[Altura_Total]]&lt;1.5),"Ct2",IF(AND(Base[[#This Row],[Altura_Total]]&gt;=1.5),"Ct3")))</f>
        <v>Ct3</v>
      </c>
      <c r="AI71" s="96">
        <f>+Base[[#This Row],[Altura_Total]]-Base[[#This Row],[Altura_Comercial]]</f>
        <v>21</v>
      </c>
      <c r="AJ71" s="96"/>
      <c r="AK71" s="96"/>
      <c r="AL71" s="96"/>
      <c r="AM71" s="96"/>
    </row>
    <row r="72" spans="1:39" ht="15">
      <c r="A72" s="96">
        <v>0</v>
      </c>
      <c r="B72" s="96" t="str">
        <f t="shared" si="1"/>
        <v>Fustales</v>
      </c>
      <c r="C72" s="96">
        <v>68</v>
      </c>
      <c r="D72" s="90" t="s">
        <v>186</v>
      </c>
      <c r="E72" s="57"/>
      <c r="F72" s="57" t="s">
        <v>292</v>
      </c>
      <c r="G72" s="57" t="s">
        <v>293</v>
      </c>
      <c r="H72" s="57" t="s">
        <v>80</v>
      </c>
      <c r="I72" s="57" t="s">
        <v>294</v>
      </c>
      <c r="J72" s="39">
        <v>146</v>
      </c>
      <c r="K72" s="306">
        <v>0</v>
      </c>
      <c r="L72" s="306">
        <v>0</v>
      </c>
      <c r="M72" s="306">
        <v>0</v>
      </c>
      <c r="N72" s="306"/>
      <c r="O72" s="39"/>
      <c r="P72" s="39"/>
      <c r="S72" s="39"/>
      <c r="T72" s="145">
        <v>19</v>
      </c>
      <c r="U72" s="145">
        <v>3</v>
      </c>
      <c r="V72" s="298"/>
      <c r="W72" s="96">
        <f>SQRT((Base[[#This Row],[CAP_1_(cm)]])^2+(Base[[#This Row],[CAP_2_(cm)]])^2+(Base[[#This Row],[CAP_3_(cm)]])^2+(Base[[#This Row],[CAP_4_(cm)]])^2+(Base[[#This Row],[CAP_5_(cm)2]])^2+(Base[[#This Row],[CAP_6_(cm)3]])^2+(Base[[#This Row],[CAP_7_(cm)4]])^2+(Base[[#This Row],[CAP_8_(cm)5]])^2+(Base[[#This Row],[CAP_9_(cm)6]])^2+(Base[[#This Row],[CAP_10(cm)7]])^2)</f>
        <v>146</v>
      </c>
      <c r="X72" s="96">
        <f>(Base[[#This Row],[CAP_(cm)]]/3.1416)/100</f>
        <v>0.46473134708428832</v>
      </c>
      <c r="Y72" s="96">
        <f>(3.1416/4)*(Base[[#This Row],[DAP]]^2)</f>
        <v>0.16962694168576525</v>
      </c>
      <c r="Z72" s="96">
        <f>Base[[#This Row],[Altura_Total]]*Base[[#This Row],[Área_Basal]]*0.65</f>
        <v>2.0948927298192008</v>
      </c>
      <c r="AA72" s="96">
        <f>Base[[#This Row],[Altura_Comercial]]*Base[[#This Row],[Área_Basal]]*0.75</f>
        <v>0.38166061879297186</v>
      </c>
      <c r="AB72" s="96">
        <f>IF(($Z$1&lt;190),($AB$1),IF(($Z$1&gt;=190),($AB$2)))*Base[[#This Row],[Volumen_Total]]*'Datos iniciales'!$C$29</f>
        <v>2.7338350124140569</v>
      </c>
      <c r="AC72" s="96">
        <f>EXP((-1.0587+0.8836)*LN(Base[[#This Row],[Biomasa aerea]]))</f>
        <v>0.8385349527201833</v>
      </c>
      <c r="AD72" s="96">
        <f>Base[[#This Row],[Biomasa subterranea]]+Base[[#This Row],[Biomasa aerea]]</f>
        <v>3.5723699651342402</v>
      </c>
      <c r="AE72" s="96">
        <f>Base[[#This Row],[Biomasa Total]]*0.5</f>
        <v>1.7861849825671201</v>
      </c>
      <c r="AF72" s="96">
        <f>Base[[#This Row],[Carbono]]*(44/12)</f>
        <v>6.5493449360794402</v>
      </c>
      <c r="AG72" s="96" t="str">
        <f>IF(AND(Base[[#This Row],[Altura_Total]]&lt;=PS!$Y$17),"Inferior",IF(AND(Base[[#This Row],[Altura_Total]]&gt;PS!$Y$17,Base[[#This Row],[Altura_Total]]&lt;=PS!$Y$18),"Medio",IF(AND(Base[[#This Row],[Altura_Total]]&gt;PS!$Y$18),"Alto")))</f>
        <v>Medio</v>
      </c>
      <c r="AH72" s="96" t="str">
        <f>IF(AND(Base[[#This Row],[Altura_Total]]&lt;0.31),"Ct1",IF(AND(Base[[#This Row],[Altura_Total]]&gt;=0.31,Base[[#This Row],[Altura_Total]]&lt;1.5),"Ct2",IF(AND(Base[[#This Row],[Altura_Total]]&gt;=1.5),"Ct3")))</f>
        <v>Ct3</v>
      </c>
      <c r="AI72" s="96">
        <f>+Base[[#This Row],[Altura_Total]]-Base[[#This Row],[Altura_Comercial]]</f>
        <v>16</v>
      </c>
      <c r="AJ72" s="96"/>
      <c r="AK72" s="96"/>
      <c r="AL72" s="96"/>
      <c r="AM72" s="96"/>
    </row>
    <row r="73" spans="1:39" ht="15">
      <c r="A73" s="96">
        <v>0</v>
      </c>
      <c r="B73" s="96" t="str">
        <f t="shared" si="1"/>
        <v>Fustales</v>
      </c>
      <c r="C73" s="96">
        <v>69</v>
      </c>
      <c r="D73" s="90" t="s">
        <v>186</v>
      </c>
      <c r="E73" s="57"/>
      <c r="F73" s="57" t="s">
        <v>295</v>
      </c>
      <c r="G73" s="57" t="s">
        <v>194</v>
      </c>
      <c r="H73" s="57" t="s">
        <v>22</v>
      </c>
      <c r="I73" s="57" t="s">
        <v>195</v>
      </c>
      <c r="J73" s="39">
        <v>93.4</v>
      </c>
      <c r="K73" s="306">
        <v>0</v>
      </c>
      <c r="L73" s="306">
        <v>0</v>
      </c>
      <c r="M73" s="306">
        <v>0</v>
      </c>
      <c r="N73" s="306"/>
      <c r="O73" s="39"/>
      <c r="P73" s="39"/>
      <c r="S73" s="39"/>
      <c r="T73" s="145">
        <v>9</v>
      </c>
      <c r="U73" s="145">
        <v>2</v>
      </c>
      <c r="V73" s="298"/>
      <c r="W73" s="96">
        <f>SQRT((Base[[#This Row],[CAP_1_(cm)]])^2+(Base[[#This Row],[CAP_2_(cm)]])^2+(Base[[#This Row],[CAP_3_(cm)]])^2+(Base[[#This Row],[CAP_4_(cm)]])^2+(Base[[#This Row],[CAP_5_(cm)2]])^2+(Base[[#This Row],[CAP_6_(cm)3]])^2+(Base[[#This Row],[CAP_7_(cm)4]])^2+(Base[[#This Row],[CAP_8_(cm)5]])^2+(Base[[#This Row],[CAP_9_(cm)6]])^2+(Base[[#This Row],[CAP_10(cm)7]])^2)</f>
        <v>93.4</v>
      </c>
      <c r="X73" s="96">
        <f>(Base[[#This Row],[CAP_(cm)]]/3.1416)/100</f>
        <v>0.29730073847720911</v>
      </c>
      <c r="Y73" s="96">
        <f>(3.1416/4)*(Base[[#This Row],[DAP]]^2)</f>
        <v>6.941972243442833E-2</v>
      </c>
      <c r="Z73" s="96">
        <f>Base[[#This Row],[Altura_Total]]*Base[[#This Row],[Área_Basal]]*0.65</f>
        <v>0.40610537624140569</v>
      </c>
      <c r="AA73" s="96">
        <f>Base[[#This Row],[Altura_Comercial]]*Base[[#This Row],[Área_Basal]]*0.75</f>
        <v>0.10412958365164249</v>
      </c>
      <c r="AB73" s="96">
        <f>IF(($Z$1&lt;190),($AB$1),IF(($Z$1&gt;=190),($AB$2)))*Base[[#This Row],[Volumen_Total]]*'Datos iniciales'!$C$29</f>
        <v>0.52996751599503444</v>
      </c>
      <c r="AC73" s="96">
        <f>EXP((-1.0587+0.8836)*LN(Base[[#This Row],[Biomasa aerea]]))</f>
        <v>1.1175937289981139</v>
      </c>
      <c r="AD73" s="96">
        <f>Base[[#This Row],[Biomasa subterranea]]+Base[[#This Row],[Biomasa aerea]]</f>
        <v>1.6475612449931485</v>
      </c>
      <c r="AE73" s="96">
        <f>Base[[#This Row],[Biomasa Total]]*0.5</f>
        <v>0.82378062249657424</v>
      </c>
      <c r="AF73" s="96">
        <f>Base[[#This Row],[Carbono]]*(44/12)</f>
        <v>3.0205289491541056</v>
      </c>
      <c r="AG73" s="96" t="str">
        <f>IF(AND(Base[[#This Row],[Altura_Total]]&lt;=PS!$Y$17),"Inferior",IF(AND(Base[[#This Row],[Altura_Total]]&gt;PS!$Y$17,Base[[#This Row],[Altura_Total]]&lt;=PS!$Y$18),"Medio",IF(AND(Base[[#This Row],[Altura_Total]]&gt;PS!$Y$18),"Alto")))</f>
        <v>Inferior</v>
      </c>
      <c r="AH73" s="96" t="str">
        <f>IF(AND(Base[[#This Row],[Altura_Total]]&lt;0.31),"Ct1",IF(AND(Base[[#This Row],[Altura_Total]]&gt;=0.31,Base[[#This Row],[Altura_Total]]&lt;1.5),"Ct2",IF(AND(Base[[#This Row],[Altura_Total]]&gt;=1.5),"Ct3")))</f>
        <v>Ct3</v>
      </c>
      <c r="AI73" s="96">
        <f>+Base[[#This Row],[Altura_Total]]-Base[[#This Row],[Altura_Comercial]]</f>
        <v>7</v>
      </c>
      <c r="AJ73" s="96"/>
      <c r="AK73" s="96"/>
      <c r="AL73" s="96"/>
      <c r="AM73" s="96"/>
    </row>
    <row r="74" spans="1:39" ht="15">
      <c r="A74" s="96">
        <v>0</v>
      </c>
      <c r="B74" s="96" t="str">
        <f t="shared" si="1"/>
        <v>Fustales</v>
      </c>
      <c r="C74" s="96">
        <v>70</v>
      </c>
      <c r="D74" s="90" t="s">
        <v>186</v>
      </c>
      <c r="E74" s="57"/>
      <c r="F74" s="57" t="s">
        <v>296</v>
      </c>
      <c r="G74" s="57" t="s">
        <v>226</v>
      </c>
      <c r="H74" s="57" t="s">
        <v>68</v>
      </c>
      <c r="I74" s="57" t="s">
        <v>227</v>
      </c>
      <c r="J74" s="39">
        <v>41</v>
      </c>
      <c r="K74" s="306">
        <v>0</v>
      </c>
      <c r="L74" s="306">
        <v>0</v>
      </c>
      <c r="M74" s="306">
        <v>0</v>
      </c>
      <c r="N74" s="306"/>
      <c r="O74" s="39"/>
      <c r="P74" s="39"/>
      <c r="S74" s="39"/>
      <c r="T74" s="145">
        <v>9</v>
      </c>
      <c r="U74" s="145">
        <v>3</v>
      </c>
      <c r="V74" s="298"/>
      <c r="W74" s="96">
        <f>SQRT((Base[[#This Row],[CAP_1_(cm)]])^2+(Base[[#This Row],[CAP_2_(cm)]])^2+(Base[[#This Row],[CAP_3_(cm)]])^2+(Base[[#This Row],[CAP_4_(cm)]])^2+(Base[[#This Row],[CAP_5_(cm)2]])^2+(Base[[#This Row],[CAP_6_(cm)3]])^2+(Base[[#This Row],[CAP_7_(cm)4]])^2+(Base[[#This Row],[CAP_8_(cm)5]])^2+(Base[[#This Row],[CAP_9_(cm)6]])^2+(Base[[#This Row],[CAP_10(cm)7]])^2)</f>
        <v>41</v>
      </c>
      <c r="X74" s="96">
        <f>(Base[[#This Row],[CAP_(cm)]]/3.1416)/100</f>
        <v>0.13050674815380697</v>
      </c>
      <c r="Y74" s="96">
        <f>(3.1416/4)*(Base[[#This Row],[DAP]]^2)</f>
        <v>1.3376941685765214E-2</v>
      </c>
      <c r="Z74" s="96">
        <f>Base[[#This Row],[Altura_Total]]*Base[[#This Row],[Área_Basal]]*0.65</f>
        <v>7.8255108861726499E-2</v>
      </c>
      <c r="AA74" s="96">
        <f>Base[[#This Row],[Altura_Comercial]]*Base[[#This Row],[Área_Basal]]*0.75</f>
        <v>3.009811879297173E-2</v>
      </c>
      <c r="AB74" s="96">
        <f>IF(($Z$1&lt;190),($AB$1),IF(($Z$1&gt;=190),($AB$2)))*Base[[#This Row],[Volumen_Total]]*'Datos iniciales'!$C$29</f>
        <v>0.10212291706455308</v>
      </c>
      <c r="AC74" s="96">
        <f>EXP((-1.0587+0.8836)*LN(Base[[#This Row],[Biomasa aerea]]))</f>
        <v>1.4910854268632832</v>
      </c>
      <c r="AD74" s="96">
        <f>Base[[#This Row],[Biomasa subterranea]]+Base[[#This Row],[Biomasa aerea]]</f>
        <v>1.5932083439278362</v>
      </c>
      <c r="AE74" s="96">
        <f>Base[[#This Row],[Biomasa Total]]*0.5</f>
        <v>0.79660417196391808</v>
      </c>
      <c r="AF74" s="96">
        <f>Base[[#This Row],[Carbono]]*(44/12)</f>
        <v>2.9208819638676995</v>
      </c>
      <c r="AG74" s="96" t="str">
        <f>IF(AND(Base[[#This Row],[Altura_Total]]&lt;=PS!$Y$17),"Inferior",IF(AND(Base[[#This Row],[Altura_Total]]&gt;PS!$Y$17,Base[[#This Row],[Altura_Total]]&lt;=PS!$Y$18),"Medio",IF(AND(Base[[#This Row],[Altura_Total]]&gt;PS!$Y$18),"Alto")))</f>
        <v>Inferior</v>
      </c>
      <c r="AH74" s="96" t="str">
        <f>IF(AND(Base[[#This Row],[Altura_Total]]&lt;0.31),"Ct1",IF(AND(Base[[#This Row],[Altura_Total]]&gt;=0.31,Base[[#This Row],[Altura_Total]]&lt;1.5),"Ct2",IF(AND(Base[[#This Row],[Altura_Total]]&gt;=1.5),"Ct3")))</f>
        <v>Ct3</v>
      </c>
      <c r="AI74" s="96">
        <f>+Base[[#This Row],[Altura_Total]]-Base[[#This Row],[Altura_Comercial]]</f>
        <v>6</v>
      </c>
      <c r="AJ74" s="96"/>
      <c r="AK74" s="96"/>
      <c r="AL74" s="96"/>
      <c r="AM74" s="96"/>
    </row>
    <row r="75" spans="1:39" ht="15">
      <c r="A75" s="96">
        <v>0</v>
      </c>
      <c r="B75" s="96" t="str">
        <f t="shared" si="1"/>
        <v>Fustales</v>
      </c>
      <c r="C75" s="96">
        <v>71</v>
      </c>
      <c r="D75" s="90" t="s">
        <v>186</v>
      </c>
      <c r="E75" s="57"/>
      <c r="F75" s="57" t="s">
        <v>297</v>
      </c>
      <c r="G75" s="57" t="s">
        <v>298</v>
      </c>
      <c r="H75" s="57" t="s">
        <v>81</v>
      </c>
      <c r="I75" s="57" t="s">
        <v>239</v>
      </c>
      <c r="J75" s="39">
        <v>48</v>
      </c>
      <c r="K75" s="306">
        <v>0</v>
      </c>
      <c r="L75" s="306">
        <v>0</v>
      </c>
      <c r="M75" s="306">
        <v>0</v>
      </c>
      <c r="N75" s="306"/>
      <c r="O75" s="39"/>
      <c r="P75" s="39"/>
      <c r="S75" s="39"/>
      <c r="T75" s="145">
        <v>6</v>
      </c>
      <c r="U75" s="145">
        <v>2</v>
      </c>
      <c r="V75" s="298"/>
      <c r="W75" s="96">
        <f>SQRT((Base[[#This Row],[CAP_1_(cm)]])^2+(Base[[#This Row],[CAP_2_(cm)]])^2+(Base[[#This Row],[CAP_3_(cm)]])^2+(Base[[#This Row],[CAP_4_(cm)]])^2+(Base[[#This Row],[CAP_5_(cm)2]])^2+(Base[[#This Row],[CAP_6_(cm)3]])^2+(Base[[#This Row],[CAP_7_(cm)4]])^2+(Base[[#This Row],[CAP_8_(cm)5]])^2+(Base[[#This Row],[CAP_9_(cm)6]])^2+(Base[[#This Row],[CAP_10(cm)7]])^2)</f>
        <v>48</v>
      </c>
      <c r="X75" s="96">
        <f>(Base[[#This Row],[CAP_(cm)]]/3.1416)/100</f>
        <v>0.15278838808250572</v>
      </c>
      <c r="Y75" s="96">
        <f>(3.1416/4)*(Base[[#This Row],[DAP]]^2)</f>
        <v>1.8334606569900685E-2</v>
      </c>
      <c r="Z75" s="96">
        <f>Base[[#This Row],[Altura_Total]]*Base[[#This Row],[Área_Basal]]*0.65</f>
        <v>7.1504965622612673E-2</v>
      </c>
      <c r="AA75" s="96">
        <f>Base[[#This Row],[Altura_Comercial]]*Base[[#This Row],[Área_Basal]]*0.75</f>
        <v>2.7501909854851028E-2</v>
      </c>
      <c r="AB75" s="96">
        <f>IF(($Z$1&lt;190),($AB$1),IF(($Z$1&gt;=190),($AB$2)))*Base[[#This Row],[Volumen_Total]]*'Datos iniciales'!$C$29</f>
        <v>9.331398013750955E-2</v>
      </c>
      <c r="AC75" s="96">
        <f>EXP((-1.0587+0.8836)*LN(Base[[#This Row],[Biomasa aerea]]))</f>
        <v>1.5148245343201556</v>
      </c>
      <c r="AD75" s="96">
        <f>Base[[#This Row],[Biomasa subterranea]]+Base[[#This Row],[Biomasa aerea]]</f>
        <v>1.6081385144576652</v>
      </c>
      <c r="AE75" s="96">
        <f>Base[[#This Row],[Biomasa Total]]*0.5</f>
        <v>0.8040692572288326</v>
      </c>
      <c r="AF75" s="96">
        <f>Base[[#This Row],[Carbono]]*(44/12)</f>
        <v>2.9482539431723862</v>
      </c>
      <c r="AG75" s="96" t="str">
        <f>IF(AND(Base[[#This Row],[Altura_Total]]&lt;=PS!$Y$17),"Inferior",IF(AND(Base[[#This Row],[Altura_Total]]&gt;PS!$Y$17,Base[[#This Row],[Altura_Total]]&lt;=PS!$Y$18),"Medio",IF(AND(Base[[#This Row],[Altura_Total]]&gt;PS!$Y$18),"Alto")))</f>
        <v>Inferior</v>
      </c>
      <c r="AH75" s="96" t="str">
        <f>IF(AND(Base[[#This Row],[Altura_Total]]&lt;0.31),"Ct1",IF(AND(Base[[#This Row],[Altura_Total]]&gt;=0.31,Base[[#This Row],[Altura_Total]]&lt;1.5),"Ct2",IF(AND(Base[[#This Row],[Altura_Total]]&gt;=1.5),"Ct3")))</f>
        <v>Ct3</v>
      </c>
      <c r="AI75" s="96">
        <f>+Base[[#This Row],[Altura_Total]]-Base[[#This Row],[Altura_Comercial]]</f>
        <v>4</v>
      </c>
      <c r="AJ75" s="96"/>
      <c r="AK75" s="96"/>
      <c r="AL75" s="96"/>
      <c r="AM75" s="96"/>
    </row>
    <row r="76" spans="1:39" ht="15">
      <c r="A76" s="96">
        <v>0</v>
      </c>
      <c r="B76" s="96" t="str">
        <f t="shared" si="1"/>
        <v>Fustales</v>
      </c>
      <c r="C76" s="96">
        <v>72</v>
      </c>
      <c r="D76" s="90" t="s">
        <v>186</v>
      </c>
      <c r="E76" s="57"/>
      <c r="F76" s="57" t="s">
        <v>299</v>
      </c>
      <c r="G76" s="57" t="s">
        <v>300</v>
      </c>
      <c r="H76" s="57" t="s">
        <v>82</v>
      </c>
      <c r="I76" s="57" t="s">
        <v>201</v>
      </c>
      <c r="J76" s="39">
        <v>37</v>
      </c>
      <c r="K76" s="306">
        <v>0</v>
      </c>
      <c r="L76" s="306">
        <v>0</v>
      </c>
      <c r="M76" s="306">
        <v>0</v>
      </c>
      <c r="N76" s="306"/>
      <c r="O76" s="39"/>
      <c r="P76" s="39"/>
      <c r="S76" s="39"/>
      <c r="T76" s="145">
        <v>9</v>
      </c>
      <c r="U76" s="145">
        <v>3</v>
      </c>
      <c r="V76" s="298"/>
      <c r="W76" s="96">
        <f>SQRT((Base[[#This Row],[CAP_1_(cm)]])^2+(Base[[#This Row],[CAP_2_(cm)]])^2+(Base[[#This Row],[CAP_3_(cm)]])^2+(Base[[#This Row],[CAP_4_(cm)]])^2+(Base[[#This Row],[CAP_5_(cm)2]])^2+(Base[[#This Row],[CAP_6_(cm)3]])^2+(Base[[#This Row],[CAP_7_(cm)4]])^2+(Base[[#This Row],[CAP_8_(cm)5]])^2+(Base[[#This Row],[CAP_9_(cm)6]])^2+(Base[[#This Row],[CAP_10(cm)7]])^2)</f>
        <v>37</v>
      </c>
      <c r="X76" s="96">
        <f>(Base[[#This Row],[CAP_(cm)]]/3.1416)/100</f>
        <v>0.11777438248026482</v>
      </c>
      <c r="Y76" s="96">
        <f>(3.1416/4)*(Base[[#This Row],[DAP]]^2)</f>
        <v>1.0894130379424495E-2</v>
      </c>
      <c r="Z76" s="96">
        <f>Base[[#This Row],[Altura_Total]]*Base[[#This Row],[Área_Basal]]*0.65</f>
        <v>6.3730662719633305E-2</v>
      </c>
      <c r="AA76" s="96">
        <f>Base[[#This Row],[Altura_Comercial]]*Base[[#This Row],[Área_Basal]]*0.75</f>
        <v>2.4511793353705118E-2</v>
      </c>
      <c r="AB76" s="96">
        <f>IF(($Z$1&lt;190),($AB$1),IF(($Z$1&gt;=190),($AB$2)))*Base[[#This Row],[Volumen_Total]]*'Datos iniciales'!$C$29</f>
        <v>8.3168514849121467E-2</v>
      </c>
      <c r="AC76" s="96">
        <f>EXP((-1.0587+0.8836)*LN(Base[[#This Row],[Biomasa aerea]]))</f>
        <v>1.5456643437852018</v>
      </c>
      <c r="AD76" s="96">
        <f>Base[[#This Row],[Biomasa subterranea]]+Base[[#This Row],[Biomasa aerea]]</f>
        <v>1.6288328586343233</v>
      </c>
      <c r="AE76" s="96">
        <f>Base[[#This Row],[Biomasa Total]]*0.5</f>
        <v>0.81441642931716163</v>
      </c>
      <c r="AF76" s="96">
        <f>Base[[#This Row],[Carbono]]*(44/12)</f>
        <v>2.9861935741629257</v>
      </c>
      <c r="AG76" s="96" t="str">
        <f>IF(AND(Base[[#This Row],[Altura_Total]]&lt;=PS!$Y$17),"Inferior",IF(AND(Base[[#This Row],[Altura_Total]]&gt;PS!$Y$17,Base[[#This Row],[Altura_Total]]&lt;=PS!$Y$18),"Medio",IF(AND(Base[[#This Row],[Altura_Total]]&gt;PS!$Y$18),"Alto")))</f>
        <v>Inferior</v>
      </c>
      <c r="AH76" s="96" t="str">
        <f>IF(AND(Base[[#This Row],[Altura_Total]]&lt;0.31),"Ct1",IF(AND(Base[[#This Row],[Altura_Total]]&gt;=0.31,Base[[#This Row],[Altura_Total]]&lt;1.5),"Ct2",IF(AND(Base[[#This Row],[Altura_Total]]&gt;=1.5),"Ct3")))</f>
        <v>Ct3</v>
      </c>
      <c r="AI76" s="96">
        <f>+Base[[#This Row],[Altura_Total]]-Base[[#This Row],[Altura_Comercial]]</f>
        <v>6</v>
      </c>
      <c r="AJ76" s="96"/>
      <c r="AK76" s="96"/>
      <c r="AL76" s="96"/>
      <c r="AM76" s="96"/>
    </row>
    <row r="77" spans="1:39" ht="15">
      <c r="A77" s="96">
        <v>0</v>
      </c>
      <c r="B77" s="96" t="str">
        <f t="shared" si="1"/>
        <v>Fustales</v>
      </c>
      <c r="C77" s="96">
        <v>73</v>
      </c>
      <c r="D77" s="90" t="s">
        <v>186</v>
      </c>
      <c r="E77" s="57"/>
      <c r="F77" s="57" t="s">
        <v>301</v>
      </c>
      <c r="G77" s="57" t="s">
        <v>194</v>
      </c>
      <c r="H77" s="57" t="s">
        <v>22</v>
      </c>
      <c r="I77" s="57" t="s">
        <v>195</v>
      </c>
      <c r="J77" s="39">
        <v>55</v>
      </c>
      <c r="K77" s="306">
        <v>0</v>
      </c>
      <c r="L77" s="306">
        <v>0</v>
      </c>
      <c r="M77" s="306">
        <v>0</v>
      </c>
      <c r="N77" s="306"/>
      <c r="O77" s="39"/>
      <c r="P77" s="39"/>
      <c r="S77" s="39"/>
      <c r="T77" s="145">
        <v>8</v>
      </c>
      <c r="U77" s="145">
        <v>2</v>
      </c>
      <c r="V77" s="298"/>
      <c r="W77" s="96">
        <f>SQRT((Base[[#This Row],[CAP_1_(cm)]])^2+(Base[[#This Row],[CAP_2_(cm)]])^2+(Base[[#This Row],[CAP_3_(cm)]])^2+(Base[[#This Row],[CAP_4_(cm)]])^2+(Base[[#This Row],[CAP_5_(cm)2]])^2+(Base[[#This Row],[CAP_6_(cm)3]])^2+(Base[[#This Row],[CAP_7_(cm)4]])^2+(Base[[#This Row],[CAP_8_(cm)5]])^2+(Base[[#This Row],[CAP_9_(cm)6]])^2+(Base[[#This Row],[CAP_10(cm)7]])^2)</f>
        <v>55</v>
      </c>
      <c r="X77" s="96">
        <f>(Base[[#This Row],[CAP_(cm)]]/3.1416)/100</f>
        <v>0.1750700280112045</v>
      </c>
      <c r="Y77" s="96">
        <f>(3.1416/4)*(Base[[#This Row],[DAP]]^2)</f>
        <v>2.4072128851540621E-2</v>
      </c>
      <c r="Z77" s="96">
        <f>Base[[#This Row],[Altura_Total]]*Base[[#This Row],[Área_Basal]]*0.65</f>
        <v>0.12517507002801123</v>
      </c>
      <c r="AA77" s="96">
        <f>Base[[#This Row],[Altura_Comercial]]*Base[[#This Row],[Área_Basal]]*0.75</f>
        <v>3.6108193277310935E-2</v>
      </c>
      <c r="AB77" s="96">
        <f>IF(($Z$1&lt;190),($AB$1),IF(($Z$1&gt;=190),($AB$2)))*Base[[#This Row],[Volumen_Total]]*'Datos iniciales'!$C$29</f>
        <v>0.16335346638655468</v>
      </c>
      <c r="AC77" s="96">
        <f>EXP((-1.0587+0.8836)*LN(Base[[#This Row],[Biomasa aerea]]))</f>
        <v>1.3733499786394932</v>
      </c>
      <c r="AD77" s="96">
        <f>Base[[#This Row],[Biomasa subterranea]]+Base[[#This Row],[Biomasa aerea]]</f>
        <v>1.5367034450260477</v>
      </c>
      <c r="AE77" s="96">
        <f>Base[[#This Row],[Biomasa Total]]*0.5</f>
        <v>0.76835172251302386</v>
      </c>
      <c r="AF77" s="96">
        <f>Base[[#This Row],[Carbono]]*(44/12)</f>
        <v>2.8172896492144206</v>
      </c>
      <c r="AG77" s="96" t="str">
        <f>IF(AND(Base[[#This Row],[Altura_Total]]&lt;=PS!$Y$17),"Inferior",IF(AND(Base[[#This Row],[Altura_Total]]&gt;PS!$Y$17,Base[[#This Row],[Altura_Total]]&lt;=PS!$Y$18),"Medio",IF(AND(Base[[#This Row],[Altura_Total]]&gt;PS!$Y$18),"Alto")))</f>
        <v>Inferior</v>
      </c>
      <c r="AH77" s="96" t="str">
        <f>IF(AND(Base[[#This Row],[Altura_Total]]&lt;0.31),"Ct1",IF(AND(Base[[#This Row],[Altura_Total]]&gt;=0.31,Base[[#This Row],[Altura_Total]]&lt;1.5),"Ct2",IF(AND(Base[[#This Row],[Altura_Total]]&gt;=1.5),"Ct3")))</f>
        <v>Ct3</v>
      </c>
      <c r="AI77" s="96">
        <f>+Base[[#This Row],[Altura_Total]]-Base[[#This Row],[Altura_Comercial]]</f>
        <v>6</v>
      </c>
      <c r="AJ77" s="96"/>
      <c r="AK77" s="96"/>
      <c r="AL77" s="96"/>
      <c r="AM77" s="96"/>
    </row>
    <row r="78" spans="1:39" ht="15">
      <c r="A78" s="96">
        <v>0</v>
      </c>
      <c r="B78" s="96" t="str">
        <f t="shared" si="1"/>
        <v>Fustales</v>
      </c>
      <c r="C78" s="96">
        <v>74</v>
      </c>
      <c r="D78" s="90" t="s">
        <v>186</v>
      </c>
      <c r="E78" s="57"/>
      <c r="F78" s="57" t="s">
        <v>302</v>
      </c>
      <c r="G78" s="57" t="s">
        <v>188</v>
      </c>
      <c r="H78" s="57" t="s">
        <v>50</v>
      </c>
      <c r="I78" s="57" t="s">
        <v>189</v>
      </c>
      <c r="J78" s="39">
        <v>102</v>
      </c>
      <c r="K78" s="306">
        <v>0</v>
      </c>
      <c r="L78" s="306">
        <v>0</v>
      </c>
      <c r="M78" s="306">
        <v>0</v>
      </c>
      <c r="N78" s="306"/>
      <c r="O78" s="39"/>
      <c r="P78" s="39"/>
      <c r="S78" s="39"/>
      <c r="T78" s="145">
        <v>14</v>
      </c>
      <c r="U78" s="145">
        <v>6</v>
      </c>
      <c r="V78" s="298"/>
      <c r="W78" s="96">
        <f>SQRT((Base[[#This Row],[CAP_1_(cm)]])^2+(Base[[#This Row],[CAP_2_(cm)]])^2+(Base[[#This Row],[CAP_3_(cm)]])^2+(Base[[#This Row],[CAP_4_(cm)]])^2+(Base[[#This Row],[CAP_5_(cm)2]])^2+(Base[[#This Row],[CAP_6_(cm)3]])^2+(Base[[#This Row],[CAP_7_(cm)4]])^2+(Base[[#This Row],[CAP_8_(cm)5]])^2+(Base[[#This Row],[CAP_9_(cm)6]])^2+(Base[[#This Row],[CAP_10(cm)7]])^2)</f>
        <v>102</v>
      </c>
      <c r="X78" s="96">
        <f>(Base[[#This Row],[CAP_(cm)]]/3.1416)/100</f>
        <v>0.32467532467532467</v>
      </c>
      <c r="Y78" s="96">
        <f>(3.1416/4)*(Base[[#This Row],[DAP]]^2)</f>
        <v>8.2792207792207792E-2</v>
      </c>
      <c r="Z78" s="96">
        <f>Base[[#This Row],[Altura_Total]]*Base[[#This Row],[Área_Basal]]*0.65</f>
        <v>0.75340909090909103</v>
      </c>
      <c r="AA78" s="96">
        <f>Base[[#This Row],[Altura_Comercial]]*Base[[#This Row],[Área_Basal]]*0.75</f>
        <v>0.37256493506493504</v>
      </c>
      <c r="AB78" s="96">
        <f>IF(($Z$1&lt;190),($AB$1),IF(($Z$1&gt;=190),($AB$2)))*Base[[#This Row],[Volumen_Total]]*'Datos iniciales'!$C$29</f>
        <v>0.98319886363636377</v>
      </c>
      <c r="AC78" s="96">
        <f>EXP((-1.0587+0.8836)*LN(Base[[#This Row],[Biomasa aerea]]))</f>
        <v>1.0029712783000404</v>
      </c>
      <c r="AD78" s="96">
        <f>Base[[#This Row],[Biomasa subterranea]]+Base[[#This Row],[Biomasa aerea]]</f>
        <v>1.9861701419364042</v>
      </c>
      <c r="AE78" s="96">
        <f>Base[[#This Row],[Biomasa Total]]*0.5</f>
        <v>0.99308507096820209</v>
      </c>
      <c r="AF78" s="96">
        <f>Base[[#This Row],[Carbono]]*(44/12)</f>
        <v>3.6413119268834073</v>
      </c>
      <c r="AG78" s="96" t="str">
        <f>IF(AND(Base[[#This Row],[Altura_Total]]&lt;=PS!$Y$17),"Inferior",IF(AND(Base[[#This Row],[Altura_Total]]&gt;PS!$Y$17,Base[[#This Row],[Altura_Total]]&lt;=PS!$Y$18),"Medio",IF(AND(Base[[#This Row],[Altura_Total]]&gt;PS!$Y$18),"Alto")))</f>
        <v>Medio</v>
      </c>
      <c r="AH78" s="96" t="str">
        <f>IF(AND(Base[[#This Row],[Altura_Total]]&lt;0.31),"Ct1",IF(AND(Base[[#This Row],[Altura_Total]]&gt;=0.31,Base[[#This Row],[Altura_Total]]&lt;1.5),"Ct2",IF(AND(Base[[#This Row],[Altura_Total]]&gt;=1.5),"Ct3")))</f>
        <v>Ct3</v>
      </c>
      <c r="AI78" s="96">
        <f>+Base[[#This Row],[Altura_Total]]-Base[[#This Row],[Altura_Comercial]]</f>
        <v>8</v>
      </c>
      <c r="AJ78" s="96"/>
      <c r="AK78" s="96"/>
      <c r="AL78" s="96"/>
      <c r="AM78" s="96"/>
    </row>
    <row r="79" spans="1:39" ht="15">
      <c r="A79" s="96">
        <v>0</v>
      </c>
      <c r="B79" s="96" t="str">
        <f t="shared" si="1"/>
        <v>Fustales</v>
      </c>
      <c r="C79" s="96">
        <v>75</v>
      </c>
      <c r="D79" s="90" t="s">
        <v>186</v>
      </c>
      <c r="F79" s="299" t="s">
        <v>303</v>
      </c>
      <c r="G79" s="90" t="s">
        <v>210</v>
      </c>
      <c r="H79" s="290" t="s">
        <v>60</v>
      </c>
      <c r="I79" s="96" t="s">
        <v>211</v>
      </c>
      <c r="J79" s="39">
        <v>54</v>
      </c>
      <c r="K79" s="306">
        <v>0</v>
      </c>
      <c r="L79" s="306">
        <v>0</v>
      </c>
      <c r="M79" s="306">
        <v>0</v>
      </c>
      <c r="N79" s="306"/>
      <c r="O79" s="39"/>
      <c r="P79" s="39"/>
      <c r="S79" s="39"/>
      <c r="T79" s="145">
        <v>8</v>
      </c>
      <c r="U79" s="145">
        <v>2</v>
      </c>
      <c r="V79" s="298"/>
      <c r="W79" s="96">
        <f>SQRT((Base[[#This Row],[CAP_1_(cm)]])^2+(Base[[#This Row],[CAP_2_(cm)]])^2+(Base[[#This Row],[CAP_3_(cm)]])^2+(Base[[#This Row],[CAP_4_(cm)]])^2+(Base[[#This Row],[CAP_5_(cm)2]])^2+(Base[[#This Row],[CAP_6_(cm)3]])^2+(Base[[#This Row],[CAP_7_(cm)4]])^2+(Base[[#This Row],[CAP_8_(cm)5]])^2+(Base[[#This Row],[CAP_9_(cm)6]])^2+(Base[[#This Row],[CAP_10(cm)7]])^2)</f>
        <v>54</v>
      </c>
      <c r="X79" s="96">
        <f>(Base[[#This Row],[CAP_(cm)]]/3.1416)/100</f>
        <v>0.17188693659281895</v>
      </c>
      <c r="Y79" s="96">
        <f>(3.1416/4)*(Base[[#This Row],[DAP]]^2)</f>
        <v>2.3204736440030557E-2</v>
      </c>
      <c r="Z79" s="96">
        <f>Base[[#This Row],[Altura_Total]]*Base[[#This Row],[Área_Basal]]*0.65</f>
        <v>0.1206646294881589</v>
      </c>
      <c r="AA79" s="96">
        <f>Base[[#This Row],[Altura_Comercial]]*Base[[#This Row],[Área_Basal]]*0.75</f>
        <v>3.4807104660045836E-2</v>
      </c>
      <c r="AB79" s="96">
        <f>IF(($Z$1&lt;190),($AB$1),IF(($Z$1&gt;=190),($AB$2)))*Base[[#This Row],[Volumen_Total]]*'Datos iniciales'!$C$29</f>
        <v>0.15746734148204738</v>
      </c>
      <c r="AC79" s="96">
        <f>EXP((-1.0587+0.8836)*LN(Base[[#This Row],[Biomasa aerea]]))</f>
        <v>1.382203359682906</v>
      </c>
      <c r="AD79" s="96">
        <f>Base[[#This Row],[Biomasa subterranea]]+Base[[#This Row],[Biomasa aerea]]</f>
        <v>1.5396707011649533</v>
      </c>
      <c r="AE79" s="96">
        <f>Base[[#This Row],[Biomasa Total]]*0.5</f>
        <v>0.76983535058247665</v>
      </c>
      <c r="AF79" s="96">
        <f>Base[[#This Row],[Carbono]]*(44/12)</f>
        <v>2.8227296188024145</v>
      </c>
      <c r="AG79" s="96" t="str">
        <f>IF(AND(Base[[#This Row],[Altura_Total]]&lt;=PS!$Y$17),"Inferior",IF(AND(Base[[#This Row],[Altura_Total]]&gt;PS!$Y$17,Base[[#This Row],[Altura_Total]]&lt;=PS!$Y$18),"Medio",IF(AND(Base[[#This Row],[Altura_Total]]&gt;PS!$Y$18),"Alto")))</f>
        <v>Inferior</v>
      </c>
      <c r="AH79" s="96" t="str">
        <f>IF(AND(Base[[#This Row],[Altura_Total]]&lt;0.31),"Ct1",IF(AND(Base[[#This Row],[Altura_Total]]&gt;=0.31,Base[[#This Row],[Altura_Total]]&lt;1.5),"Ct2",IF(AND(Base[[#This Row],[Altura_Total]]&gt;=1.5),"Ct3")))</f>
        <v>Ct3</v>
      </c>
      <c r="AI79" s="96">
        <f>+Base[[#This Row],[Altura_Total]]-Base[[#This Row],[Altura_Comercial]]</f>
        <v>6</v>
      </c>
      <c r="AJ79" s="96"/>
      <c r="AK79" s="96"/>
      <c r="AL79" s="96"/>
      <c r="AM79" s="96"/>
    </row>
    <row r="80" spans="1:39" ht="15">
      <c r="A80" s="96">
        <v>0</v>
      </c>
      <c r="B80" s="96" t="str">
        <f t="shared" si="1"/>
        <v>Fustales</v>
      </c>
      <c r="C80" s="96">
        <v>76</v>
      </c>
      <c r="D80" s="90" t="s">
        <v>186</v>
      </c>
      <c r="F80" s="299" t="s">
        <v>304</v>
      </c>
      <c r="G80" s="90" t="s">
        <v>305</v>
      </c>
      <c r="H80" s="290" t="s">
        <v>81</v>
      </c>
      <c r="I80" s="96" t="s">
        <v>239</v>
      </c>
      <c r="J80" s="39">
        <v>85</v>
      </c>
      <c r="K80" s="306">
        <v>0</v>
      </c>
      <c r="L80" s="306">
        <v>0</v>
      </c>
      <c r="M80" s="306">
        <v>0</v>
      </c>
      <c r="N80" s="306"/>
      <c r="O80" s="39"/>
      <c r="P80" s="39"/>
      <c r="S80" s="39"/>
      <c r="T80" s="145">
        <v>13</v>
      </c>
      <c r="U80" s="145">
        <v>6</v>
      </c>
      <c r="V80" s="298"/>
      <c r="W80" s="96">
        <f>SQRT((Base[[#This Row],[CAP_1_(cm)]])^2+(Base[[#This Row],[CAP_2_(cm)]])^2+(Base[[#This Row],[CAP_3_(cm)]])^2+(Base[[#This Row],[CAP_4_(cm)]])^2+(Base[[#This Row],[CAP_5_(cm)2]])^2+(Base[[#This Row],[CAP_6_(cm)3]])^2+(Base[[#This Row],[CAP_7_(cm)4]])^2+(Base[[#This Row],[CAP_8_(cm)5]])^2+(Base[[#This Row],[CAP_9_(cm)6]])^2+(Base[[#This Row],[CAP_10(cm)7]])^2)</f>
        <v>85</v>
      </c>
      <c r="X80" s="96">
        <f>(Base[[#This Row],[CAP_(cm)]]/3.1416)/100</f>
        <v>0.27056277056277056</v>
      </c>
      <c r="Y80" s="96">
        <f>(3.1416/4)*(Base[[#This Row],[DAP]]^2)</f>
        <v>5.7494588744588737E-2</v>
      </c>
      <c r="Z80" s="96">
        <f>Base[[#This Row],[Altura_Total]]*Base[[#This Row],[Área_Basal]]*0.65</f>
        <v>0.48582927489177485</v>
      </c>
      <c r="AA80" s="96">
        <f>Base[[#This Row],[Altura_Comercial]]*Base[[#This Row],[Área_Basal]]*0.75</f>
        <v>0.25872564935064934</v>
      </c>
      <c r="AB80" s="96">
        <f>IF(($Z$1&lt;190),($AB$1),IF(($Z$1&gt;=190),($AB$2)))*Base[[#This Row],[Volumen_Total]]*'Datos iniciales'!$C$29</f>
        <v>0.63400720373376618</v>
      </c>
      <c r="AC80" s="96">
        <f>EXP((-1.0587+0.8836)*LN(Base[[#This Row],[Biomasa aerea]]))</f>
        <v>1.0830619708940288</v>
      </c>
      <c r="AD80" s="96">
        <f>Base[[#This Row],[Biomasa subterranea]]+Base[[#This Row],[Biomasa aerea]]</f>
        <v>1.7170691746277948</v>
      </c>
      <c r="AE80" s="96">
        <f>Base[[#This Row],[Biomasa Total]]*0.5</f>
        <v>0.85853458731389742</v>
      </c>
      <c r="AF80" s="96">
        <f>Base[[#This Row],[Carbono]]*(44/12)</f>
        <v>3.1479601534842905</v>
      </c>
      <c r="AG80" s="96" t="str">
        <f>IF(AND(Base[[#This Row],[Altura_Total]]&lt;=PS!$Y$17),"Inferior",IF(AND(Base[[#This Row],[Altura_Total]]&gt;PS!$Y$17,Base[[#This Row],[Altura_Total]]&lt;=PS!$Y$18),"Medio",IF(AND(Base[[#This Row],[Altura_Total]]&gt;PS!$Y$18),"Alto")))</f>
        <v>Medio</v>
      </c>
      <c r="AH80" s="96" t="str">
        <f>IF(AND(Base[[#This Row],[Altura_Total]]&lt;0.31),"Ct1",IF(AND(Base[[#This Row],[Altura_Total]]&gt;=0.31,Base[[#This Row],[Altura_Total]]&lt;1.5),"Ct2",IF(AND(Base[[#This Row],[Altura_Total]]&gt;=1.5),"Ct3")))</f>
        <v>Ct3</v>
      </c>
      <c r="AI80" s="96">
        <f>+Base[[#This Row],[Altura_Total]]-Base[[#This Row],[Altura_Comercial]]</f>
        <v>7</v>
      </c>
      <c r="AJ80" s="96"/>
      <c r="AK80" s="96"/>
      <c r="AL80" s="96"/>
      <c r="AM80" s="96"/>
    </row>
    <row r="81" spans="1:39" ht="15">
      <c r="A81" s="96">
        <v>0</v>
      </c>
      <c r="B81" s="96" t="str">
        <f t="shared" si="1"/>
        <v>Fustales</v>
      </c>
      <c r="C81" s="96">
        <v>77</v>
      </c>
      <c r="D81" s="90" t="s">
        <v>186</v>
      </c>
      <c r="F81" s="299" t="s">
        <v>306</v>
      </c>
      <c r="G81" s="90" t="s">
        <v>300</v>
      </c>
      <c r="H81" s="290" t="s">
        <v>82</v>
      </c>
      <c r="I81" s="96" t="s">
        <v>201</v>
      </c>
      <c r="J81" s="39">
        <v>53</v>
      </c>
      <c r="K81" s="306">
        <v>42.2</v>
      </c>
      <c r="L81" s="306">
        <v>39.4</v>
      </c>
      <c r="M81" s="306">
        <v>0</v>
      </c>
      <c r="N81" s="306"/>
      <c r="O81" s="39"/>
      <c r="P81" s="39"/>
      <c r="S81" s="39"/>
      <c r="T81" s="145">
        <v>9</v>
      </c>
      <c r="U81" s="145">
        <v>3</v>
      </c>
      <c r="V81" s="298"/>
      <c r="W81" s="96">
        <f>SQRT((Base[[#This Row],[CAP_1_(cm)]])^2+(Base[[#This Row],[CAP_2_(cm)]])^2+(Base[[#This Row],[CAP_3_(cm)]])^2+(Base[[#This Row],[CAP_4_(cm)]])^2+(Base[[#This Row],[CAP_5_(cm)2]])^2+(Base[[#This Row],[CAP_6_(cm)3]])^2+(Base[[#This Row],[CAP_7_(cm)4]])^2+(Base[[#This Row],[CAP_8_(cm)5]])^2+(Base[[#This Row],[CAP_9_(cm)6]])^2+(Base[[#This Row],[CAP_10(cm)7]])^2)</f>
        <v>78.372188944803625</v>
      </c>
      <c r="X81" s="96">
        <f>(Base[[#This Row],[CAP_(cm)]]/3.1416)/100</f>
        <v>0.24946584207029421</v>
      </c>
      <c r="Y81" s="96">
        <f>(3.1416/4)*(Base[[#This Row],[DAP]]^2)</f>
        <v>4.8877960275019096E-2</v>
      </c>
      <c r="Z81" s="96">
        <f>Base[[#This Row],[Altura_Total]]*Base[[#This Row],[Área_Basal]]*0.65</f>
        <v>0.28593606760886175</v>
      </c>
      <c r="AA81" s="96">
        <f>Base[[#This Row],[Altura_Comercial]]*Base[[#This Row],[Área_Basal]]*0.75</f>
        <v>0.10997541061879297</v>
      </c>
      <c r="AB81" s="96">
        <f>IF(($Z$1&lt;190),($AB$1),IF(($Z$1&gt;=190),($AB$2)))*Base[[#This Row],[Volumen_Total]]*'Datos iniciales'!$C$29</f>
        <v>0.3731465682295646</v>
      </c>
      <c r="AC81" s="96">
        <f>EXP((-1.0587+0.8836)*LN(Base[[#This Row],[Biomasa aerea]]))</f>
        <v>1.1884034611355132</v>
      </c>
      <c r="AD81" s="96">
        <f>Base[[#This Row],[Biomasa subterranea]]+Base[[#This Row],[Biomasa aerea]]</f>
        <v>1.5615500293650779</v>
      </c>
      <c r="AE81" s="96">
        <f>Base[[#This Row],[Biomasa Total]]*0.5</f>
        <v>0.78077501468253896</v>
      </c>
      <c r="AF81" s="96">
        <f>Base[[#This Row],[Carbono]]*(44/12)</f>
        <v>2.8628417205026429</v>
      </c>
      <c r="AG81" s="96" t="str">
        <f>IF(AND(Base[[#This Row],[Altura_Total]]&lt;=PS!$Y$17),"Inferior",IF(AND(Base[[#This Row],[Altura_Total]]&gt;PS!$Y$17,Base[[#This Row],[Altura_Total]]&lt;=PS!$Y$18),"Medio",IF(AND(Base[[#This Row],[Altura_Total]]&gt;PS!$Y$18),"Alto")))</f>
        <v>Inferior</v>
      </c>
      <c r="AH81" s="96" t="str">
        <f>IF(AND(Base[[#This Row],[Altura_Total]]&lt;0.31),"Ct1",IF(AND(Base[[#This Row],[Altura_Total]]&gt;=0.31,Base[[#This Row],[Altura_Total]]&lt;1.5),"Ct2",IF(AND(Base[[#This Row],[Altura_Total]]&gt;=1.5),"Ct3")))</f>
        <v>Ct3</v>
      </c>
      <c r="AI81" s="96">
        <f>+Base[[#This Row],[Altura_Total]]-Base[[#This Row],[Altura_Comercial]]</f>
        <v>6</v>
      </c>
      <c r="AJ81" s="96"/>
      <c r="AK81" s="96"/>
      <c r="AL81" s="96"/>
      <c r="AM81" s="96"/>
    </row>
    <row r="82" spans="1:39" ht="15">
      <c r="A82" s="96">
        <v>0</v>
      </c>
      <c r="B82" s="96" t="str">
        <f t="shared" si="1"/>
        <v>Fustales</v>
      </c>
      <c r="C82" s="96">
        <v>78</v>
      </c>
      <c r="D82" s="90" t="s">
        <v>186</v>
      </c>
      <c r="F82" s="299" t="s">
        <v>307</v>
      </c>
      <c r="G82" s="90" t="s">
        <v>308</v>
      </c>
      <c r="H82" s="290" t="s">
        <v>83</v>
      </c>
      <c r="I82" s="96" t="s">
        <v>198</v>
      </c>
      <c r="J82" s="39">
        <v>47.5</v>
      </c>
      <c r="K82" s="306">
        <v>0</v>
      </c>
      <c r="L82" s="306">
        <v>0</v>
      </c>
      <c r="M82" s="306">
        <v>0</v>
      </c>
      <c r="N82" s="306"/>
      <c r="O82" s="39"/>
      <c r="P82" s="39"/>
      <c r="S82" s="39"/>
      <c r="T82" s="145">
        <v>8</v>
      </c>
      <c r="U82" s="145">
        <v>2</v>
      </c>
      <c r="V82" s="298"/>
      <c r="W82" s="96">
        <f>SQRT((Base[[#This Row],[CAP_1_(cm)]])^2+(Base[[#This Row],[CAP_2_(cm)]])^2+(Base[[#This Row],[CAP_3_(cm)]])^2+(Base[[#This Row],[CAP_4_(cm)]])^2+(Base[[#This Row],[CAP_5_(cm)2]])^2+(Base[[#This Row],[CAP_6_(cm)3]])^2+(Base[[#This Row],[CAP_7_(cm)4]])^2+(Base[[#This Row],[CAP_8_(cm)5]])^2+(Base[[#This Row],[CAP_9_(cm)6]])^2+(Base[[#This Row],[CAP_10(cm)7]])^2)</f>
        <v>47.5</v>
      </c>
      <c r="X82" s="96">
        <f>(Base[[#This Row],[CAP_(cm)]]/3.1416)/100</f>
        <v>0.15119684237331296</v>
      </c>
      <c r="Y82" s="96">
        <f>(3.1416/4)*(Base[[#This Row],[DAP]]^2)</f>
        <v>1.7954625031830911E-2</v>
      </c>
      <c r="Z82" s="96">
        <f>Base[[#This Row],[Altura_Total]]*Base[[#This Row],[Área_Basal]]*0.65</f>
        <v>9.336405016552074E-2</v>
      </c>
      <c r="AA82" s="96">
        <f>Base[[#This Row],[Altura_Comercial]]*Base[[#This Row],[Área_Basal]]*0.75</f>
        <v>2.6931937547746365E-2</v>
      </c>
      <c r="AB82" s="96">
        <f>IF(($Z$1&lt;190),($AB$1),IF(($Z$1&gt;=190),($AB$2)))*Base[[#This Row],[Volumen_Total]]*'Datos iniciales'!$C$29</f>
        <v>0.12184008546600457</v>
      </c>
      <c r="AC82" s="96">
        <f>EXP((-1.0587+0.8836)*LN(Base[[#This Row],[Biomasa aerea]]))</f>
        <v>1.4456998529985892</v>
      </c>
      <c r="AD82" s="96">
        <f>Base[[#This Row],[Biomasa subterranea]]+Base[[#This Row],[Biomasa aerea]]</f>
        <v>1.5675399384645938</v>
      </c>
      <c r="AE82" s="96">
        <f>Base[[#This Row],[Biomasa Total]]*0.5</f>
        <v>0.78376996923229691</v>
      </c>
      <c r="AF82" s="96">
        <f>Base[[#This Row],[Carbono]]*(44/12)</f>
        <v>2.873823220518422</v>
      </c>
      <c r="AG82" s="96" t="str">
        <f>IF(AND(Base[[#This Row],[Altura_Total]]&lt;=PS!$Y$17),"Inferior",IF(AND(Base[[#This Row],[Altura_Total]]&gt;PS!$Y$17,Base[[#This Row],[Altura_Total]]&lt;=PS!$Y$18),"Medio",IF(AND(Base[[#This Row],[Altura_Total]]&gt;PS!$Y$18),"Alto")))</f>
        <v>Inferior</v>
      </c>
      <c r="AH82" s="96" t="str">
        <f>IF(AND(Base[[#This Row],[Altura_Total]]&lt;0.31),"Ct1",IF(AND(Base[[#This Row],[Altura_Total]]&gt;=0.31,Base[[#This Row],[Altura_Total]]&lt;1.5),"Ct2",IF(AND(Base[[#This Row],[Altura_Total]]&gt;=1.5),"Ct3")))</f>
        <v>Ct3</v>
      </c>
      <c r="AI82" s="96">
        <f>+Base[[#This Row],[Altura_Total]]-Base[[#This Row],[Altura_Comercial]]</f>
        <v>6</v>
      </c>
      <c r="AJ82" s="96"/>
      <c r="AK82" s="96"/>
      <c r="AL82" s="96"/>
      <c r="AM82" s="96"/>
    </row>
    <row r="83" spans="1:39" ht="15">
      <c r="A83" s="96">
        <v>0</v>
      </c>
      <c r="B83" s="96" t="str">
        <f t="shared" si="1"/>
        <v>Fustales</v>
      </c>
      <c r="C83" s="96">
        <v>79</v>
      </c>
      <c r="D83" s="90" t="s">
        <v>186</v>
      </c>
      <c r="F83" s="299" t="s">
        <v>309</v>
      </c>
      <c r="G83" s="90" t="s">
        <v>308</v>
      </c>
      <c r="H83" s="290" t="s">
        <v>83</v>
      </c>
      <c r="I83" s="96" t="s">
        <v>198</v>
      </c>
      <c r="J83" s="39">
        <v>42.3</v>
      </c>
      <c r="K83" s="306">
        <v>0</v>
      </c>
      <c r="L83" s="306">
        <v>0</v>
      </c>
      <c r="M83" s="306">
        <v>0</v>
      </c>
      <c r="N83" s="306"/>
      <c r="O83" s="39"/>
      <c r="P83" s="39"/>
      <c r="S83" s="39"/>
      <c r="T83" s="145">
        <v>7</v>
      </c>
      <c r="U83" s="145">
        <v>2</v>
      </c>
      <c r="V83" s="298"/>
      <c r="W83" s="96">
        <f>SQRT((Base[[#This Row],[CAP_1_(cm)]])^2+(Base[[#This Row],[CAP_2_(cm)]])^2+(Base[[#This Row],[CAP_3_(cm)]])^2+(Base[[#This Row],[CAP_4_(cm)]])^2+(Base[[#This Row],[CAP_5_(cm)2]])^2+(Base[[#This Row],[CAP_6_(cm)3]])^2+(Base[[#This Row],[CAP_7_(cm)4]])^2+(Base[[#This Row],[CAP_8_(cm)5]])^2+(Base[[#This Row],[CAP_9_(cm)6]])^2+(Base[[#This Row],[CAP_10(cm)7]])^2)</f>
        <v>42.3</v>
      </c>
      <c r="X83" s="96">
        <f>(Base[[#This Row],[CAP_(cm)]]/3.1416)/100</f>
        <v>0.13464476699770817</v>
      </c>
      <c r="Y83" s="96">
        <f>(3.1416/4)*(Base[[#This Row],[DAP]]^2)</f>
        <v>1.4238684110007636E-2</v>
      </c>
      <c r="Z83" s="96">
        <f>Base[[#This Row],[Altura_Total]]*Base[[#This Row],[Área_Basal]]*0.65</f>
        <v>6.4786012700534745E-2</v>
      </c>
      <c r="AA83" s="96">
        <f>Base[[#This Row],[Altura_Comercial]]*Base[[#This Row],[Área_Basal]]*0.75</f>
        <v>2.1358026165011455E-2</v>
      </c>
      <c r="AB83" s="96">
        <f>IF(($Z$1&lt;190),($AB$1),IF(($Z$1&gt;=190),($AB$2)))*Base[[#This Row],[Volumen_Total]]*'Datos iniciales'!$C$29</f>
        <v>8.4545746574197833E-2</v>
      </c>
      <c r="AC83" s="96">
        <f>EXP((-1.0587+0.8836)*LN(Base[[#This Row],[Biomasa aerea]]))</f>
        <v>1.5412256642761499</v>
      </c>
      <c r="AD83" s="96">
        <f>Base[[#This Row],[Biomasa subterranea]]+Base[[#This Row],[Biomasa aerea]]</f>
        <v>1.6257714108503478</v>
      </c>
      <c r="AE83" s="96">
        <f>Base[[#This Row],[Biomasa Total]]*0.5</f>
        <v>0.81288570542517391</v>
      </c>
      <c r="AF83" s="96">
        <f>Base[[#This Row],[Carbono]]*(44/12)</f>
        <v>2.9805809198923043</v>
      </c>
      <c r="AG83" s="96" t="str">
        <f>IF(AND(Base[[#This Row],[Altura_Total]]&lt;=PS!$Y$17),"Inferior",IF(AND(Base[[#This Row],[Altura_Total]]&gt;PS!$Y$17,Base[[#This Row],[Altura_Total]]&lt;=PS!$Y$18),"Medio",IF(AND(Base[[#This Row],[Altura_Total]]&gt;PS!$Y$18),"Alto")))</f>
        <v>Inferior</v>
      </c>
      <c r="AH83" s="96" t="str">
        <f>IF(AND(Base[[#This Row],[Altura_Total]]&lt;0.31),"Ct1",IF(AND(Base[[#This Row],[Altura_Total]]&gt;=0.31,Base[[#This Row],[Altura_Total]]&lt;1.5),"Ct2",IF(AND(Base[[#This Row],[Altura_Total]]&gt;=1.5),"Ct3")))</f>
        <v>Ct3</v>
      </c>
      <c r="AI83" s="96">
        <f>+Base[[#This Row],[Altura_Total]]-Base[[#This Row],[Altura_Comercial]]</f>
        <v>5</v>
      </c>
      <c r="AJ83" s="96"/>
      <c r="AK83" s="96"/>
      <c r="AL83" s="96"/>
      <c r="AM83" s="96"/>
    </row>
    <row r="84" spans="1:39" ht="15">
      <c r="A84" s="96">
        <v>0</v>
      </c>
      <c r="B84" s="96" t="str">
        <f t="shared" si="1"/>
        <v>Fustales</v>
      </c>
      <c r="C84" s="96">
        <v>80</v>
      </c>
      <c r="D84" s="90" t="s">
        <v>186</v>
      </c>
      <c r="F84" s="299" t="s">
        <v>310</v>
      </c>
      <c r="G84" s="90" t="s">
        <v>249</v>
      </c>
      <c r="H84" s="290" t="s">
        <v>72</v>
      </c>
      <c r="I84" s="96" t="s">
        <v>198</v>
      </c>
      <c r="J84" s="39">
        <v>66</v>
      </c>
      <c r="K84" s="306">
        <v>0</v>
      </c>
      <c r="L84" s="306">
        <v>0</v>
      </c>
      <c r="M84" s="306">
        <v>0</v>
      </c>
      <c r="N84" s="306"/>
      <c r="O84" s="39"/>
      <c r="P84" s="39"/>
      <c r="S84" s="39"/>
      <c r="T84" s="145">
        <v>12</v>
      </c>
      <c r="U84" s="145">
        <v>5</v>
      </c>
      <c r="V84" s="298"/>
      <c r="W84" s="96">
        <f>SQRT((Base[[#This Row],[CAP_1_(cm)]])^2+(Base[[#This Row],[CAP_2_(cm)]])^2+(Base[[#This Row],[CAP_3_(cm)]])^2+(Base[[#This Row],[CAP_4_(cm)]])^2+(Base[[#This Row],[CAP_5_(cm)2]])^2+(Base[[#This Row],[CAP_6_(cm)3]])^2+(Base[[#This Row],[CAP_7_(cm)4]])^2+(Base[[#This Row],[CAP_8_(cm)5]])^2+(Base[[#This Row],[CAP_9_(cm)6]])^2+(Base[[#This Row],[CAP_10(cm)7]])^2)</f>
        <v>66</v>
      </c>
      <c r="X84" s="96">
        <f>(Base[[#This Row],[CAP_(cm)]]/3.1416)/100</f>
        <v>0.21008403361344538</v>
      </c>
      <c r="Y84" s="96">
        <f>(3.1416/4)*(Base[[#This Row],[DAP]]^2)</f>
        <v>3.4663865546218489E-2</v>
      </c>
      <c r="Z84" s="96">
        <f>Base[[#This Row],[Altura_Total]]*Base[[#This Row],[Área_Basal]]*0.65</f>
        <v>0.27037815126050424</v>
      </c>
      <c r="AA84" s="96">
        <f>Base[[#This Row],[Altura_Comercial]]*Base[[#This Row],[Área_Basal]]*0.75</f>
        <v>0.12998949579831931</v>
      </c>
      <c r="AB84" s="96">
        <f>IF(($Z$1&lt;190),($AB$1),IF(($Z$1&gt;=190),($AB$2)))*Base[[#This Row],[Volumen_Total]]*'Datos iniciales'!$C$29</f>
        <v>0.35284348739495802</v>
      </c>
      <c r="AC84" s="96">
        <f>EXP((-1.0587+0.8836)*LN(Base[[#This Row],[Biomasa aerea]]))</f>
        <v>1.200102590675703</v>
      </c>
      <c r="AD84" s="96">
        <f>Base[[#This Row],[Biomasa subterranea]]+Base[[#This Row],[Biomasa aerea]]</f>
        <v>1.552946078070661</v>
      </c>
      <c r="AE84" s="96">
        <f>Base[[#This Row],[Biomasa Total]]*0.5</f>
        <v>0.77647303903533049</v>
      </c>
      <c r="AF84" s="96">
        <f>Base[[#This Row],[Carbono]]*(44/12)</f>
        <v>2.8470678097962119</v>
      </c>
      <c r="AG84" s="96" t="str">
        <f>IF(AND(Base[[#This Row],[Altura_Total]]&lt;=PS!$Y$17),"Inferior",IF(AND(Base[[#This Row],[Altura_Total]]&gt;PS!$Y$17,Base[[#This Row],[Altura_Total]]&lt;=PS!$Y$18),"Medio",IF(AND(Base[[#This Row],[Altura_Total]]&gt;PS!$Y$18),"Alto")))</f>
        <v>Medio</v>
      </c>
      <c r="AH84" s="96" t="str">
        <f>IF(AND(Base[[#This Row],[Altura_Total]]&lt;0.31),"Ct1",IF(AND(Base[[#This Row],[Altura_Total]]&gt;=0.31,Base[[#This Row],[Altura_Total]]&lt;1.5),"Ct2",IF(AND(Base[[#This Row],[Altura_Total]]&gt;=1.5),"Ct3")))</f>
        <v>Ct3</v>
      </c>
      <c r="AI84" s="96">
        <f>+Base[[#This Row],[Altura_Total]]-Base[[#This Row],[Altura_Comercial]]</f>
        <v>7</v>
      </c>
      <c r="AJ84" s="96"/>
      <c r="AK84" s="96"/>
      <c r="AL84" s="96"/>
      <c r="AM84" s="96"/>
    </row>
    <row r="85" spans="1:39" ht="15">
      <c r="A85" s="96">
        <v>0</v>
      </c>
      <c r="B85" s="96" t="str">
        <f t="shared" si="1"/>
        <v>Fustales</v>
      </c>
      <c r="C85" s="96">
        <v>81</v>
      </c>
      <c r="D85" s="90" t="s">
        <v>186</v>
      </c>
      <c r="E85" s="57"/>
      <c r="F85" s="57" t="s">
        <v>311</v>
      </c>
      <c r="G85" s="90" t="s">
        <v>249</v>
      </c>
      <c r="H85" s="57" t="s">
        <v>72</v>
      </c>
      <c r="I85" s="57" t="s">
        <v>198</v>
      </c>
      <c r="J85" s="39">
        <v>56.5</v>
      </c>
      <c r="K85" s="306">
        <v>0</v>
      </c>
      <c r="L85" s="306">
        <v>0</v>
      </c>
      <c r="M85" s="306">
        <v>0</v>
      </c>
      <c r="N85" s="306"/>
      <c r="O85" s="39"/>
      <c r="P85" s="39"/>
      <c r="S85" s="39"/>
      <c r="T85" s="145">
        <v>11</v>
      </c>
      <c r="U85" s="145">
        <v>3</v>
      </c>
      <c r="V85" s="298"/>
      <c r="W85" s="96">
        <f>SQRT((Base[[#This Row],[CAP_1_(cm)]])^2+(Base[[#This Row],[CAP_2_(cm)]])^2+(Base[[#This Row],[CAP_3_(cm)]])^2+(Base[[#This Row],[CAP_4_(cm)]])^2+(Base[[#This Row],[CAP_5_(cm)2]])^2+(Base[[#This Row],[CAP_6_(cm)3]])^2+(Base[[#This Row],[CAP_7_(cm)4]])^2+(Base[[#This Row],[CAP_8_(cm)5]])^2+(Base[[#This Row],[CAP_9_(cm)6]])^2+(Base[[#This Row],[CAP_10(cm)7]])^2)</f>
        <v>56.5</v>
      </c>
      <c r="X85" s="96">
        <f>(Base[[#This Row],[CAP_(cm)]]/3.1416)/100</f>
        <v>0.17984466513878278</v>
      </c>
      <c r="Y85" s="96">
        <f>(3.1416/4)*(Base[[#This Row],[DAP]]^2)</f>
        <v>2.5403058950853066E-2</v>
      </c>
      <c r="Z85" s="96">
        <f>Base[[#This Row],[Altura_Total]]*Base[[#This Row],[Área_Basal]]*0.65</f>
        <v>0.18163187149859944</v>
      </c>
      <c r="AA85" s="96">
        <f>Base[[#This Row],[Altura_Comercial]]*Base[[#This Row],[Área_Basal]]*0.75</f>
        <v>5.7156882639419399E-2</v>
      </c>
      <c r="AB85" s="96">
        <f>IF(($Z$1&lt;190),($AB$1),IF(($Z$1&gt;=190),($AB$2)))*Base[[#This Row],[Volumen_Total]]*'Datos iniciales'!$C$29</f>
        <v>0.23702959230567228</v>
      </c>
      <c r="AC85" s="96">
        <f>EXP((-1.0587+0.8836)*LN(Base[[#This Row],[Biomasa aerea]]))</f>
        <v>1.2866845023685518</v>
      </c>
      <c r="AD85" s="96">
        <f>Base[[#This Row],[Biomasa subterranea]]+Base[[#This Row],[Biomasa aerea]]</f>
        <v>1.523714094674224</v>
      </c>
      <c r="AE85" s="96">
        <f>Base[[#This Row],[Biomasa Total]]*0.5</f>
        <v>0.76185704733711201</v>
      </c>
      <c r="AF85" s="96">
        <f>Base[[#This Row],[Carbono]]*(44/12)</f>
        <v>2.7934758402360771</v>
      </c>
      <c r="AG85" s="96" t="str">
        <f>IF(AND(Base[[#This Row],[Altura_Total]]&lt;=PS!$Y$17),"Inferior",IF(AND(Base[[#This Row],[Altura_Total]]&gt;PS!$Y$17,Base[[#This Row],[Altura_Total]]&lt;=PS!$Y$18),"Medio",IF(AND(Base[[#This Row],[Altura_Total]]&gt;PS!$Y$18),"Alto")))</f>
        <v>Medio</v>
      </c>
      <c r="AH85" s="96" t="str">
        <f>IF(AND(Base[[#This Row],[Altura_Total]]&lt;0.31),"Ct1",IF(AND(Base[[#This Row],[Altura_Total]]&gt;=0.31,Base[[#This Row],[Altura_Total]]&lt;1.5),"Ct2",IF(AND(Base[[#This Row],[Altura_Total]]&gt;=1.5),"Ct3")))</f>
        <v>Ct3</v>
      </c>
      <c r="AI85" s="96">
        <f>+Base[[#This Row],[Altura_Total]]-Base[[#This Row],[Altura_Comercial]]</f>
        <v>8</v>
      </c>
      <c r="AJ85" s="96"/>
      <c r="AK85" s="96"/>
      <c r="AL85" s="96"/>
      <c r="AM85" s="96"/>
    </row>
    <row r="86" spans="1:39" ht="15">
      <c r="A86" s="96">
        <v>0</v>
      </c>
      <c r="B86" s="96" t="str">
        <f t="shared" si="1"/>
        <v>Fustales</v>
      </c>
      <c r="C86" s="96">
        <v>82</v>
      </c>
      <c r="D86" s="90" t="s">
        <v>186</v>
      </c>
      <c r="F86" s="299" t="s">
        <v>312</v>
      </c>
      <c r="G86" s="90" t="s">
        <v>264</v>
      </c>
      <c r="H86" s="290" t="s">
        <v>77</v>
      </c>
      <c r="I86" s="96" t="s">
        <v>201</v>
      </c>
      <c r="J86" s="39">
        <v>118.5</v>
      </c>
      <c r="K86" s="306">
        <v>0</v>
      </c>
      <c r="L86" s="306">
        <v>0</v>
      </c>
      <c r="M86" s="306">
        <v>0</v>
      </c>
      <c r="N86" s="306"/>
      <c r="O86" s="39"/>
      <c r="P86" s="39"/>
      <c r="S86" s="39"/>
      <c r="T86" s="145">
        <v>13</v>
      </c>
      <c r="U86" s="145">
        <v>3</v>
      </c>
      <c r="V86" s="298"/>
      <c r="W86" s="96">
        <f>SQRT((Base[[#This Row],[CAP_1_(cm)]])^2+(Base[[#This Row],[CAP_2_(cm)]])^2+(Base[[#This Row],[CAP_3_(cm)]])^2+(Base[[#This Row],[CAP_4_(cm)]])^2+(Base[[#This Row],[CAP_5_(cm)2]])^2+(Base[[#This Row],[CAP_6_(cm)3]])^2+(Base[[#This Row],[CAP_7_(cm)4]])^2+(Base[[#This Row],[CAP_8_(cm)5]])^2+(Base[[#This Row],[CAP_9_(cm)6]])^2+(Base[[#This Row],[CAP_10(cm)7]])^2)</f>
        <v>118.5</v>
      </c>
      <c r="X86" s="96">
        <f>(Base[[#This Row],[CAP_(cm)]]/3.1416)/100</f>
        <v>0.37719633307868605</v>
      </c>
      <c r="Y86" s="96">
        <f>(3.1416/4)*(Base[[#This Row],[DAP]]^2)</f>
        <v>0.11174441367456076</v>
      </c>
      <c r="Z86" s="96">
        <f>Base[[#This Row],[Altura_Total]]*Base[[#This Row],[Área_Basal]]*0.65</f>
        <v>0.94424029555003841</v>
      </c>
      <c r="AA86" s="96">
        <f>Base[[#This Row],[Altura_Comercial]]*Base[[#This Row],[Área_Basal]]*0.75</f>
        <v>0.25142493076776168</v>
      </c>
      <c r="AB86" s="96">
        <f>IF(($Z$1&lt;190),($AB$1),IF(($Z$1&gt;=190),($AB$2)))*Base[[#This Row],[Volumen_Total]]*'Datos iniciales'!$C$29</f>
        <v>1.2322335856927999</v>
      </c>
      <c r="AC86" s="96">
        <f>EXP((-1.0587+0.8836)*LN(Base[[#This Row],[Biomasa aerea]]))</f>
        <v>0.96409459568688904</v>
      </c>
      <c r="AD86" s="96">
        <f>Base[[#This Row],[Biomasa subterranea]]+Base[[#This Row],[Biomasa aerea]]</f>
        <v>2.1963281813796889</v>
      </c>
      <c r="AE86" s="96">
        <f>Base[[#This Row],[Biomasa Total]]*0.5</f>
        <v>1.0981640906898444</v>
      </c>
      <c r="AF86" s="96">
        <f>Base[[#This Row],[Carbono]]*(44/12)</f>
        <v>4.0266016658627626</v>
      </c>
      <c r="AG86" s="96" t="str">
        <f>IF(AND(Base[[#This Row],[Altura_Total]]&lt;=PS!$Y$17),"Inferior",IF(AND(Base[[#This Row],[Altura_Total]]&gt;PS!$Y$17,Base[[#This Row],[Altura_Total]]&lt;=PS!$Y$18),"Medio",IF(AND(Base[[#This Row],[Altura_Total]]&gt;PS!$Y$18),"Alto")))</f>
        <v>Medio</v>
      </c>
      <c r="AH86" s="96" t="str">
        <f>IF(AND(Base[[#This Row],[Altura_Total]]&lt;0.31),"Ct1",IF(AND(Base[[#This Row],[Altura_Total]]&gt;=0.31,Base[[#This Row],[Altura_Total]]&lt;1.5),"Ct2",IF(AND(Base[[#This Row],[Altura_Total]]&gt;=1.5),"Ct3")))</f>
        <v>Ct3</v>
      </c>
      <c r="AI86" s="96">
        <f>+Base[[#This Row],[Altura_Total]]-Base[[#This Row],[Altura_Comercial]]</f>
        <v>10</v>
      </c>
      <c r="AJ86" s="96"/>
      <c r="AK86" s="96"/>
      <c r="AL86" s="96"/>
      <c r="AM86" s="96"/>
    </row>
    <row r="87" spans="1:39" ht="15">
      <c r="A87" s="96">
        <v>0</v>
      </c>
      <c r="B87" s="96" t="str">
        <f t="shared" si="1"/>
        <v>Fustales</v>
      </c>
      <c r="C87" s="96">
        <v>83</v>
      </c>
      <c r="D87" s="90" t="s">
        <v>186</v>
      </c>
      <c r="F87" s="299" t="s">
        <v>313</v>
      </c>
      <c r="G87" s="90" t="s">
        <v>229</v>
      </c>
      <c r="H87" s="290" t="s">
        <v>69</v>
      </c>
      <c r="I87" s="96" t="s">
        <v>230</v>
      </c>
      <c r="J87" s="39">
        <v>412</v>
      </c>
      <c r="K87" s="306">
        <v>0</v>
      </c>
      <c r="L87" s="306">
        <v>0</v>
      </c>
      <c r="M87" s="306">
        <v>0</v>
      </c>
      <c r="N87" s="306"/>
      <c r="O87" s="39"/>
      <c r="P87" s="39"/>
      <c r="S87" s="39"/>
      <c r="T87" s="145">
        <v>26</v>
      </c>
      <c r="U87" s="145">
        <v>10</v>
      </c>
      <c r="V87" s="298"/>
      <c r="W87" s="96">
        <f>SQRT((Base[[#This Row],[CAP_1_(cm)]])^2+(Base[[#This Row],[CAP_2_(cm)]])^2+(Base[[#This Row],[CAP_3_(cm)]])^2+(Base[[#This Row],[CAP_4_(cm)]])^2+(Base[[#This Row],[CAP_5_(cm)2]])^2+(Base[[#This Row],[CAP_6_(cm)3]])^2+(Base[[#This Row],[CAP_7_(cm)4]])^2+(Base[[#This Row],[CAP_8_(cm)5]])^2+(Base[[#This Row],[CAP_9_(cm)6]])^2+(Base[[#This Row],[CAP_10(cm)7]])^2)</f>
        <v>412</v>
      </c>
      <c r="X87" s="96">
        <f>(Base[[#This Row],[CAP_(cm)]]/3.1416)/100</f>
        <v>1.3114336643748408</v>
      </c>
      <c r="Y87" s="96">
        <f>(3.1416/4)*(Base[[#This Row],[DAP]]^2)</f>
        <v>1.3507766743060861</v>
      </c>
      <c r="Z87" s="96">
        <f>Base[[#This Row],[Altura_Total]]*Base[[#This Row],[Área_Basal]]*0.65</f>
        <v>22.828125795772856</v>
      </c>
      <c r="AA87" s="96">
        <f>Base[[#This Row],[Altura_Comercial]]*Base[[#This Row],[Área_Basal]]*0.75</f>
        <v>10.130825057295645</v>
      </c>
      <c r="AB87" s="96">
        <f>IF(($Z$1&lt;190),($AB$1),IF(($Z$1&gt;=190),($AB$2)))*Base[[#This Row],[Volumen_Total]]*'Datos iniciales'!$C$29</f>
        <v>29.790704163483575</v>
      </c>
      <c r="AC87" s="96">
        <f>EXP((-1.0587+0.8836)*LN(Base[[#This Row],[Biomasa aerea]]))</f>
        <v>0.55193566393236881</v>
      </c>
      <c r="AD87" s="96">
        <f>Base[[#This Row],[Biomasa subterranea]]+Base[[#This Row],[Biomasa aerea]]</f>
        <v>30.342639827415944</v>
      </c>
      <c r="AE87" s="96">
        <f>Base[[#This Row],[Biomasa Total]]*0.5</f>
        <v>15.171319913707972</v>
      </c>
      <c r="AF87" s="96">
        <f>Base[[#This Row],[Carbono]]*(44/12)</f>
        <v>55.628173016929232</v>
      </c>
      <c r="AG87" s="96" t="str">
        <f>IF(AND(Base[[#This Row],[Altura_Total]]&lt;=PS!$Y$17),"Inferior",IF(AND(Base[[#This Row],[Altura_Total]]&gt;PS!$Y$17,Base[[#This Row],[Altura_Total]]&lt;=PS!$Y$18),"Medio",IF(AND(Base[[#This Row],[Altura_Total]]&gt;PS!$Y$18),"Alto")))</f>
        <v>Alto</v>
      </c>
      <c r="AH87" s="96" t="str">
        <f>IF(AND(Base[[#This Row],[Altura_Total]]&lt;0.31),"Ct1",IF(AND(Base[[#This Row],[Altura_Total]]&gt;=0.31,Base[[#This Row],[Altura_Total]]&lt;1.5),"Ct2",IF(AND(Base[[#This Row],[Altura_Total]]&gt;=1.5),"Ct3")))</f>
        <v>Ct3</v>
      </c>
      <c r="AI87" s="96">
        <f>+Base[[#This Row],[Altura_Total]]-Base[[#This Row],[Altura_Comercial]]</f>
        <v>16</v>
      </c>
      <c r="AJ87" s="96"/>
      <c r="AK87" s="96"/>
      <c r="AL87" s="96"/>
      <c r="AM87" s="96"/>
    </row>
    <row r="88" spans="1:39" ht="15">
      <c r="A88" s="96">
        <v>0</v>
      </c>
      <c r="B88" s="96" t="str">
        <f t="shared" si="1"/>
        <v>Fustales</v>
      </c>
      <c r="C88" s="96">
        <v>84</v>
      </c>
      <c r="D88" s="90" t="s">
        <v>186</v>
      </c>
      <c r="F88" s="299" t="s">
        <v>314</v>
      </c>
      <c r="G88" s="90" t="s">
        <v>229</v>
      </c>
      <c r="H88" s="290" t="s">
        <v>69</v>
      </c>
      <c r="I88" s="96" t="s">
        <v>230</v>
      </c>
      <c r="J88" s="39">
        <v>432</v>
      </c>
      <c r="K88" s="306">
        <v>368</v>
      </c>
      <c r="L88" s="306">
        <v>0</v>
      </c>
      <c r="M88" s="306">
        <v>0</v>
      </c>
      <c r="N88" s="306"/>
      <c r="O88" s="39"/>
      <c r="P88" s="39"/>
      <c r="S88" s="39"/>
      <c r="T88" s="145">
        <v>30</v>
      </c>
      <c r="U88" s="145">
        <v>10</v>
      </c>
      <c r="V88" s="298"/>
      <c r="W88" s="96">
        <f>SQRT((Base[[#This Row],[CAP_1_(cm)]])^2+(Base[[#This Row],[CAP_2_(cm)]])^2+(Base[[#This Row],[CAP_3_(cm)]])^2+(Base[[#This Row],[CAP_4_(cm)]])^2+(Base[[#This Row],[CAP_5_(cm)2]])^2+(Base[[#This Row],[CAP_6_(cm)3]])^2+(Base[[#This Row],[CAP_7_(cm)4]])^2+(Base[[#This Row],[CAP_8_(cm)5]])^2+(Base[[#This Row],[CAP_9_(cm)6]])^2+(Base[[#This Row],[CAP_10(cm)7]])^2)</f>
        <v>567.49273123098237</v>
      </c>
      <c r="X88" s="96">
        <f>(Base[[#This Row],[CAP_(cm)]]/3.1416)/100</f>
        <v>1.8063812427775097</v>
      </c>
      <c r="Y88" s="96">
        <f>(3.1416/4)*(Base[[#This Row],[DAP]]^2)</f>
        <v>2.5627705627705635</v>
      </c>
      <c r="Z88" s="96">
        <f>Base[[#This Row],[Altura_Total]]*Base[[#This Row],[Área_Basal]]*0.65</f>
        <v>49.974025974025984</v>
      </c>
      <c r="AA88" s="96">
        <f>Base[[#This Row],[Altura_Comercial]]*Base[[#This Row],[Área_Basal]]*0.75</f>
        <v>19.220779220779225</v>
      </c>
      <c r="AB88" s="96">
        <f>IF(($Z$1&lt;190),($AB$1),IF(($Z$1&gt;=190),($AB$2)))*Base[[#This Row],[Volumen_Total]]*'Datos iniciales'!$C$29</f>
        <v>65.216103896103917</v>
      </c>
      <c r="AC88" s="96">
        <f>EXP((-1.0587+0.8836)*LN(Base[[#This Row],[Biomasa aerea]]))</f>
        <v>0.48117877900172507</v>
      </c>
      <c r="AD88" s="96">
        <f>Base[[#This Row],[Biomasa subterranea]]+Base[[#This Row],[Biomasa aerea]]</f>
        <v>65.69728267510564</v>
      </c>
      <c r="AE88" s="96">
        <f>Base[[#This Row],[Biomasa Total]]*0.5</f>
        <v>32.84864133755282</v>
      </c>
      <c r="AF88" s="96">
        <f>Base[[#This Row],[Carbono]]*(44/12)</f>
        <v>120.44501823769367</v>
      </c>
      <c r="AG88" s="96" t="str">
        <f>IF(AND(Base[[#This Row],[Altura_Total]]&lt;=PS!$Y$17),"Inferior",IF(AND(Base[[#This Row],[Altura_Total]]&gt;PS!$Y$17,Base[[#This Row],[Altura_Total]]&lt;=PS!$Y$18),"Medio",IF(AND(Base[[#This Row],[Altura_Total]]&gt;PS!$Y$18),"Alto")))</f>
        <v>Alto</v>
      </c>
      <c r="AH88" s="96" t="str">
        <f>IF(AND(Base[[#This Row],[Altura_Total]]&lt;0.31),"Ct1",IF(AND(Base[[#This Row],[Altura_Total]]&gt;=0.31,Base[[#This Row],[Altura_Total]]&lt;1.5),"Ct2",IF(AND(Base[[#This Row],[Altura_Total]]&gt;=1.5),"Ct3")))</f>
        <v>Ct3</v>
      </c>
      <c r="AI88" s="96">
        <f>+Base[[#This Row],[Altura_Total]]-Base[[#This Row],[Altura_Comercial]]</f>
        <v>20</v>
      </c>
      <c r="AJ88" s="96"/>
      <c r="AK88" s="96"/>
      <c r="AL88" s="96"/>
      <c r="AM88" s="96"/>
    </row>
    <row r="89" spans="1:39" ht="15">
      <c r="A89" s="96">
        <v>0</v>
      </c>
      <c r="B89" s="96" t="str">
        <f t="shared" si="1"/>
        <v>Fustales</v>
      </c>
      <c r="C89" s="96">
        <v>85</v>
      </c>
      <c r="D89" s="90" t="s">
        <v>186</v>
      </c>
      <c r="F89" s="299" t="s">
        <v>315</v>
      </c>
      <c r="G89" s="90" t="s">
        <v>229</v>
      </c>
      <c r="H89" s="290" t="s">
        <v>69</v>
      </c>
      <c r="I89" s="96" t="s">
        <v>230</v>
      </c>
      <c r="J89" s="39">
        <v>300</v>
      </c>
      <c r="K89" s="306">
        <v>0</v>
      </c>
      <c r="L89" s="306">
        <v>0</v>
      </c>
      <c r="M89" s="306">
        <v>0</v>
      </c>
      <c r="N89" s="306"/>
      <c r="O89" s="39"/>
      <c r="P89" s="39"/>
      <c r="S89" s="39"/>
      <c r="T89" s="145">
        <v>13</v>
      </c>
      <c r="U89" s="145">
        <v>6</v>
      </c>
      <c r="V89" s="298"/>
      <c r="W89" s="96">
        <f>SQRT((Base[[#This Row],[CAP_1_(cm)]])^2+(Base[[#This Row],[CAP_2_(cm)]])^2+(Base[[#This Row],[CAP_3_(cm)]])^2+(Base[[#This Row],[CAP_4_(cm)]])^2+(Base[[#This Row],[CAP_5_(cm)2]])^2+(Base[[#This Row],[CAP_6_(cm)3]])^2+(Base[[#This Row],[CAP_7_(cm)4]])^2+(Base[[#This Row],[CAP_8_(cm)5]])^2+(Base[[#This Row],[CAP_9_(cm)6]])^2+(Base[[#This Row],[CAP_10(cm)7]])^2)</f>
        <v>300</v>
      </c>
      <c r="X89" s="96">
        <f>(Base[[#This Row],[CAP_(cm)]]/3.1416)/100</f>
        <v>0.95492742551566079</v>
      </c>
      <c r="Y89" s="96">
        <f>(3.1416/4)*(Base[[#This Row],[DAP]]^2)</f>
        <v>0.71619556913674554</v>
      </c>
      <c r="Z89" s="96">
        <f>Base[[#This Row],[Altura_Total]]*Base[[#This Row],[Área_Basal]]*0.65</f>
        <v>6.0518525592054999</v>
      </c>
      <c r="AA89" s="96">
        <f>Base[[#This Row],[Altura_Comercial]]*Base[[#This Row],[Área_Basal]]*0.75</f>
        <v>3.2228800611153545</v>
      </c>
      <c r="AB89" s="96">
        <f>IF(($Z$1&lt;190),($AB$1),IF(($Z$1&gt;=190),($AB$2)))*Base[[#This Row],[Volumen_Total]]*'Datos iniciales'!$C$29</f>
        <v>7.8976675897631772</v>
      </c>
      <c r="AC89" s="96">
        <f>EXP((-1.0587+0.8836)*LN(Base[[#This Row],[Biomasa aerea]]))</f>
        <v>0.69638266429670015</v>
      </c>
      <c r="AD89" s="96">
        <f>Base[[#This Row],[Biomasa subterranea]]+Base[[#This Row],[Biomasa aerea]]</f>
        <v>8.5940502540598764</v>
      </c>
      <c r="AE89" s="96">
        <f>Base[[#This Row],[Biomasa Total]]*0.5</f>
        <v>4.2970251270299382</v>
      </c>
      <c r="AF89" s="96">
        <f>Base[[#This Row],[Carbono]]*(44/12)</f>
        <v>15.755758799109772</v>
      </c>
      <c r="AG89" s="96" t="str">
        <f>IF(AND(Base[[#This Row],[Altura_Total]]&lt;=PS!$Y$17),"Inferior",IF(AND(Base[[#This Row],[Altura_Total]]&gt;PS!$Y$17,Base[[#This Row],[Altura_Total]]&lt;=PS!$Y$18),"Medio",IF(AND(Base[[#This Row],[Altura_Total]]&gt;PS!$Y$18),"Alto")))</f>
        <v>Medio</v>
      </c>
      <c r="AH89" s="96" t="str">
        <f>IF(AND(Base[[#This Row],[Altura_Total]]&lt;0.31),"Ct1",IF(AND(Base[[#This Row],[Altura_Total]]&gt;=0.31,Base[[#This Row],[Altura_Total]]&lt;1.5),"Ct2",IF(AND(Base[[#This Row],[Altura_Total]]&gt;=1.5),"Ct3")))</f>
        <v>Ct3</v>
      </c>
      <c r="AI89" s="96">
        <f>+Base[[#This Row],[Altura_Total]]-Base[[#This Row],[Altura_Comercial]]</f>
        <v>7</v>
      </c>
      <c r="AJ89" s="96"/>
      <c r="AK89" s="96"/>
      <c r="AL89" s="96"/>
      <c r="AM89" s="96"/>
    </row>
    <row r="90" spans="1:39" ht="15">
      <c r="A90" s="96">
        <v>0</v>
      </c>
      <c r="B90" s="96" t="str">
        <f t="shared" si="1"/>
        <v>Fustales</v>
      </c>
      <c r="C90" s="96">
        <v>86</v>
      </c>
      <c r="D90" s="90" t="s">
        <v>186</v>
      </c>
      <c r="F90" s="299" t="s">
        <v>316</v>
      </c>
      <c r="G90" s="90" t="s">
        <v>317</v>
      </c>
      <c r="H90" s="290" t="s">
        <v>84</v>
      </c>
      <c r="I90" s="96" t="s">
        <v>201</v>
      </c>
      <c r="J90" s="39">
        <v>36.5</v>
      </c>
      <c r="K90" s="306">
        <v>0</v>
      </c>
      <c r="L90" s="306">
        <v>0</v>
      </c>
      <c r="M90" s="306">
        <v>0</v>
      </c>
      <c r="N90" s="306"/>
      <c r="O90" s="39"/>
      <c r="P90" s="39"/>
      <c r="S90" s="39"/>
      <c r="T90" s="145">
        <v>7</v>
      </c>
      <c r="U90" s="145">
        <v>2</v>
      </c>
      <c r="V90" s="298"/>
      <c r="W90" s="96">
        <f>SQRT((Base[[#This Row],[CAP_1_(cm)]])^2+(Base[[#This Row],[CAP_2_(cm)]])^2+(Base[[#This Row],[CAP_3_(cm)]])^2+(Base[[#This Row],[CAP_4_(cm)]])^2+(Base[[#This Row],[CAP_5_(cm)2]])^2+(Base[[#This Row],[CAP_6_(cm)3]])^2+(Base[[#This Row],[CAP_7_(cm)4]])^2+(Base[[#This Row],[CAP_8_(cm)5]])^2+(Base[[#This Row],[CAP_9_(cm)6]])^2+(Base[[#This Row],[CAP_10(cm)7]])^2)</f>
        <v>36.5</v>
      </c>
      <c r="X90" s="96">
        <f>(Base[[#This Row],[CAP_(cm)]]/3.1416)/100</f>
        <v>0.11618283677107208</v>
      </c>
      <c r="Y90" s="96">
        <f>(3.1416/4)*(Base[[#This Row],[DAP]]^2)</f>
        <v>1.0601683855360328E-2</v>
      </c>
      <c r="Z90" s="96">
        <f>Base[[#This Row],[Altura_Total]]*Base[[#This Row],[Área_Basal]]*0.65</f>
        <v>4.82376615418895E-2</v>
      </c>
      <c r="AA90" s="96">
        <f>Base[[#This Row],[Altura_Comercial]]*Base[[#This Row],[Área_Basal]]*0.75</f>
        <v>1.5902525783040494E-2</v>
      </c>
      <c r="AB90" s="96">
        <f>IF(($Z$1&lt;190),($AB$1),IF(($Z$1&gt;=190),($AB$2)))*Base[[#This Row],[Volumen_Total]]*'Datos iniciales'!$C$29</f>
        <v>6.2950148312165805E-2</v>
      </c>
      <c r="AC90" s="96">
        <f>EXP((-1.0587+0.8836)*LN(Base[[#This Row],[Biomasa aerea]]))</f>
        <v>1.6229146017962399</v>
      </c>
      <c r="AD90" s="96">
        <f>Base[[#This Row],[Biomasa subterranea]]+Base[[#This Row],[Biomasa aerea]]</f>
        <v>1.6858647501084056</v>
      </c>
      <c r="AE90" s="96">
        <f>Base[[#This Row],[Biomasa Total]]*0.5</f>
        <v>0.84293237505420282</v>
      </c>
      <c r="AF90" s="96">
        <f>Base[[#This Row],[Carbono]]*(44/12)</f>
        <v>3.0907520418654104</v>
      </c>
      <c r="AG90" s="96" t="str">
        <f>IF(AND(Base[[#This Row],[Altura_Total]]&lt;=PS!$Y$17),"Inferior",IF(AND(Base[[#This Row],[Altura_Total]]&gt;PS!$Y$17,Base[[#This Row],[Altura_Total]]&lt;=PS!$Y$18),"Medio",IF(AND(Base[[#This Row],[Altura_Total]]&gt;PS!$Y$18),"Alto")))</f>
        <v>Inferior</v>
      </c>
      <c r="AH90" s="96" t="str">
        <f>IF(AND(Base[[#This Row],[Altura_Total]]&lt;0.31),"Ct1",IF(AND(Base[[#This Row],[Altura_Total]]&gt;=0.31,Base[[#This Row],[Altura_Total]]&lt;1.5),"Ct2",IF(AND(Base[[#This Row],[Altura_Total]]&gt;=1.5),"Ct3")))</f>
        <v>Ct3</v>
      </c>
      <c r="AI90" s="96">
        <f>+Base[[#This Row],[Altura_Total]]-Base[[#This Row],[Altura_Comercial]]</f>
        <v>5</v>
      </c>
      <c r="AJ90" s="96"/>
      <c r="AK90" s="96"/>
      <c r="AL90" s="96"/>
      <c r="AM90" s="96"/>
    </row>
    <row r="91" spans="1:39" ht="15">
      <c r="A91" s="96">
        <v>0</v>
      </c>
      <c r="B91" s="96" t="str">
        <f t="shared" si="1"/>
        <v>Fustales</v>
      </c>
      <c r="C91" s="96">
        <v>87</v>
      </c>
      <c r="D91" s="90" t="s">
        <v>186</v>
      </c>
      <c r="F91" s="299" t="s">
        <v>318</v>
      </c>
      <c r="G91" s="90" t="s">
        <v>229</v>
      </c>
      <c r="H91" s="290" t="s">
        <v>69</v>
      </c>
      <c r="I91" s="96" t="s">
        <v>230</v>
      </c>
      <c r="J91" s="39">
        <v>50.1</v>
      </c>
      <c r="K91" s="306">
        <v>0</v>
      </c>
      <c r="L91" s="306">
        <v>0</v>
      </c>
      <c r="M91" s="306">
        <v>0</v>
      </c>
      <c r="N91" s="306"/>
      <c r="O91" s="39"/>
      <c r="P91" s="39"/>
      <c r="S91" s="39"/>
      <c r="T91" s="145">
        <v>12</v>
      </c>
      <c r="U91" s="145">
        <v>6</v>
      </c>
      <c r="V91" s="298"/>
      <c r="W91" s="96">
        <f>SQRT((Base[[#This Row],[CAP_1_(cm)]])^2+(Base[[#This Row],[CAP_2_(cm)]])^2+(Base[[#This Row],[CAP_3_(cm)]])^2+(Base[[#This Row],[CAP_4_(cm)]])^2+(Base[[#This Row],[CAP_5_(cm)2]])^2+(Base[[#This Row],[CAP_6_(cm)3]])^2+(Base[[#This Row],[CAP_7_(cm)4]])^2+(Base[[#This Row],[CAP_8_(cm)5]])^2+(Base[[#This Row],[CAP_9_(cm)6]])^2+(Base[[#This Row],[CAP_10(cm)7]])^2)</f>
        <v>50.1</v>
      </c>
      <c r="X91" s="96">
        <f>(Base[[#This Row],[CAP_(cm)]]/3.1416)/100</f>
        <v>0.15947288006111537</v>
      </c>
      <c r="Y91" s="96">
        <f>(3.1416/4)*(Base[[#This Row],[DAP]]^2)</f>
        <v>1.9973978227654704E-2</v>
      </c>
      <c r="Z91" s="96">
        <f>Base[[#This Row],[Altura_Total]]*Base[[#This Row],[Área_Basal]]*0.65</f>
        <v>0.1557970301757067</v>
      </c>
      <c r="AA91" s="96">
        <f>Base[[#This Row],[Altura_Comercial]]*Base[[#This Row],[Área_Basal]]*0.75</f>
        <v>8.9882902024446168E-2</v>
      </c>
      <c r="AB91" s="96">
        <f>IF(($Z$1&lt;190),($AB$1),IF(($Z$1&gt;=190),($AB$2)))*Base[[#This Row],[Volumen_Total]]*'Datos iniciales'!$C$29</f>
        <v>0.20331512437929727</v>
      </c>
      <c r="AC91" s="96">
        <f>EXP((-1.0587+0.8836)*LN(Base[[#This Row],[Biomasa aerea]]))</f>
        <v>1.3217200796992334</v>
      </c>
      <c r="AD91" s="96">
        <f>Base[[#This Row],[Biomasa subterranea]]+Base[[#This Row],[Biomasa aerea]]</f>
        <v>1.5250352040785307</v>
      </c>
      <c r="AE91" s="96">
        <f>Base[[#This Row],[Biomasa Total]]*0.5</f>
        <v>0.76251760203926533</v>
      </c>
      <c r="AF91" s="96">
        <f>Base[[#This Row],[Carbono]]*(44/12)</f>
        <v>2.7958978741439728</v>
      </c>
      <c r="AG91" s="96" t="str">
        <f>IF(AND(Base[[#This Row],[Altura_Total]]&lt;=PS!$Y$17),"Inferior",IF(AND(Base[[#This Row],[Altura_Total]]&gt;PS!$Y$17,Base[[#This Row],[Altura_Total]]&lt;=PS!$Y$18),"Medio",IF(AND(Base[[#This Row],[Altura_Total]]&gt;PS!$Y$18),"Alto")))</f>
        <v>Medio</v>
      </c>
      <c r="AH91" s="96" t="str">
        <f>IF(AND(Base[[#This Row],[Altura_Total]]&lt;0.31),"Ct1",IF(AND(Base[[#This Row],[Altura_Total]]&gt;=0.31,Base[[#This Row],[Altura_Total]]&lt;1.5),"Ct2",IF(AND(Base[[#This Row],[Altura_Total]]&gt;=1.5),"Ct3")))</f>
        <v>Ct3</v>
      </c>
      <c r="AI91" s="96">
        <f>+Base[[#This Row],[Altura_Total]]-Base[[#This Row],[Altura_Comercial]]</f>
        <v>6</v>
      </c>
      <c r="AJ91" s="96"/>
      <c r="AK91" s="96"/>
      <c r="AL91" s="96"/>
      <c r="AM91" s="96"/>
    </row>
    <row r="92" spans="1:39" ht="15">
      <c r="A92" s="96">
        <v>0</v>
      </c>
      <c r="B92" s="96" t="str">
        <f t="shared" si="1"/>
        <v>Fustales</v>
      </c>
      <c r="C92" s="96">
        <v>88</v>
      </c>
      <c r="D92" s="90" t="s">
        <v>186</v>
      </c>
      <c r="F92" s="299" t="s">
        <v>319</v>
      </c>
      <c r="G92" s="90" t="s">
        <v>317</v>
      </c>
      <c r="H92" s="300" t="s">
        <v>84</v>
      </c>
      <c r="I92" s="96" t="s">
        <v>201</v>
      </c>
      <c r="J92" s="39">
        <v>45</v>
      </c>
      <c r="K92" s="306">
        <v>0</v>
      </c>
      <c r="L92" s="306">
        <v>0</v>
      </c>
      <c r="M92" s="306">
        <v>0</v>
      </c>
      <c r="N92" s="306"/>
      <c r="O92" s="39"/>
      <c r="P92" s="39"/>
      <c r="S92" s="39"/>
      <c r="T92" s="145">
        <v>8</v>
      </c>
      <c r="U92" s="145">
        <v>2</v>
      </c>
      <c r="V92" s="298"/>
      <c r="W92" s="96">
        <f>SQRT((Base[[#This Row],[CAP_1_(cm)]])^2+(Base[[#This Row],[CAP_2_(cm)]])^2+(Base[[#This Row],[CAP_3_(cm)]])^2+(Base[[#This Row],[CAP_4_(cm)]])^2+(Base[[#This Row],[CAP_5_(cm)2]])^2+(Base[[#This Row],[CAP_6_(cm)3]])^2+(Base[[#This Row],[CAP_7_(cm)4]])^2+(Base[[#This Row],[CAP_8_(cm)5]])^2+(Base[[#This Row],[CAP_9_(cm)6]])^2+(Base[[#This Row],[CAP_10(cm)7]])^2)</f>
        <v>45</v>
      </c>
      <c r="X92" s="96">
        <f>(Base[[#This Row],[CAP_(cm)]]/3.1416)/100</f>
        <v>0.14323911382734913</v>
      </c>
      <c r="Y92" s="96">
        <f>(3.1416/4)*(Base[[#This Row],[DAP]]^2)</f>
        <v>1.611440030557678E-2</v>
      </c>
      <c r="Z92" s="96">
        <f>Base[[#This Row],[Altura_Total]]*Base[[#This Row],[Área_Basal]]*0.65</f>
        <v>8.3794881588999254E-2</v>
      </c>
      <c r="AA92" s="96">
        <f>Base[[#This Row],[Altura_Comercial]]*Base[[#This Row],[Área_Basal]]*0.75</f>
        <v>2.417160045836517E-2</v>
      </c>
      <c r="AB92" s="96">
        <f>IF(($Z$1&lt;190),($AB$1),IF(($Z$1&gt;=190),($AB$2)))*Base[[#This Row],[Volumen_Total]]*'Datos iniciales'!$C$29</f>
        <v>0.10935232047364402</v>
      </c>
      <c r="AC92" s="96">
        <f>EXP((-1.0587+0.8836)*LN(Base[[#This Row],[Biomasa aerea]]))</f>
        <v>1.4733340186070298</v>
      </c>
      <c r="AD92" s="96">
        <f>Base[[#This Row],[Biomasa subterranea]]+Base[[#This Row],[Biomasa aerea]]</f>
        <v>1.5826863390806738</v>
      </c>
      <c r="AE92" s="96">
        <f>Base[[#This Row],[Biomasa Total]]*0.5</f>
        <v>0.7913431695403369</v>
      </c>
      <c r="AF92" s="96">
        <f>Base[[#This Row],[Carbono]]*(44/12)</f>
        <v>2.9015916216479019</v>
      </c>
      <c r="AG92" s="96" t="str">
        <f>IF(AND(Base[[#This Row],[Altura_Total]]&lt;=PS!$Y$17),"Inferior",IF(AND(Base[[#This Row],[Altura_Total]]&gt;PS!$Y$17,Base[[#This Row],[Altura_Total]]&lt;=PS!$Y$18),"Medio",IF(AND(Base[[#This Row],[Altura_Total]]&gt;PS!$Y$18),"Alto")))</f>
        <v>Inferior</v>
      </c>
      <c r="AH92" s="96" t="str">
        <f>IF(AND(Base[[#This Row],[Altura_Total]]&lt;0.31),"Ct1",IF(AND(Base[[#This Row],[Altura_Total]]&gt;=0.31,Base[[#This Row],[Altura_Total]]&lt;1.5),"Ct2",IF(AND(Base[[#This Row],[Altura_Total]]&gt;=1.5),"Ct3")))</f>
        <v>Ct3</v>
      </c>
      <c r="AI92" s="96">
        <f>+Base[[#This Row],[Altura_Total]]-Base[[#This Row],[Altura_Comercial]]</f>
        <v>6</v>
      </c>
      <c r="AJ92" s="96"/>
      <c r="AK92" s="96"/>
      <c r="AL92" s="96"/>
      <c r="AM92" s="96"/>
    </row>
    <row r="93" spans="1:39" ht="15">
      <c r="A93" s="96">
        <v>0</v>
      </c>
      <c r="B93" s="96" t="str">
        <f t="shared" si="1"/>
        <v>Fustales</v>
      </c>
      <c r="C93" s="96">
        <v>89</v>
      </c>
      <c r="D93" s="90" t="s">
        <v>186</v>
      </c>
      <c r="F93" s="299" t="s">
        <v>320</v>
      </c>
      <c r="G93" s="90" t="s">
        <v>272</v>
      </c>
      <c r="H93" s="300" t="s">
        <v>79</v>
      </c>
      <c r="I93" s="96" t="s">
        <v>201</v>
      </c>
      <c r="J93" s="39">
        <v>70.3</v>
      </c>
      <c r="K93" s="306">
        <v>0</v>
      </c>
      <c r="L93" s="306">
        <v>0</v>
      </c>
      <c r="M93" s="306">
        <v>0</v>
      </c>
      <c r="N93" s="306"/>
      <c r="O93" s="39"/>
      <c r="P93" s="39"/>
      <c r="S93" s="39"/>
      <c r="T93" s="145">
        <v>10</v>
      </c>
      <c r="U93" s="145">
        <v>3</v>
      </c>
      <c r="V93" s="298"/>
      <c r="W93" s="96">
        <f>SQRT((Base[[#This Row],[CAP_1_(cm)]])^2+(Base[[#This Row],[CAP_2_(cm)]])^2+(Base[[#This Row],[CAP_3_(cm)]])^2+(Base[[#This Row],[CAP_4_(cm)]])^2+(Base[[#This Row],[CAP_5_(cm)2]])^2+(Base[[#This Row],[CAP_6_(cm)3]])^2+(Base[[#This Row],[CAP_7_(cm)4]])^2+(Base[[#This Row],[CAP_8_(cm)5]])^2+(Base[[#This Row],[CAP_9_(cm)6]])^2+(Base[[#This Row],[CAP_10(cm)7]])^2)</f>
        <v>70.3</v>
      </c>
      <c r="X93" s="96">
        <f>(Base[[#This Row],[CAP_(cm)]]/3.1416)/100</f>
        <v>0.22377132671250319</v>
      </c>
      <c r="Y93" s="96">
        <f>(3.1416/4)*(Base[[#This Row],[DAP]]^2)</f>
        <v>3.9327810669722435E-2</v>
      </c>
      <c r="Z93" s="96">
        <f>Base[[#This Row],[Altura_Total]]*Base[[#This Row],[Área_Basal]]*0.65</f>
        <v>0.25563076935319584</v>
      </c>
      <c r="AA93" s="96">
        <f>Base[[#This Row],[Altura_Comercial]]*Base[[#This Row],[Área_Basal]]*0.75</f>
        <v>8.8487574006875486E-2</v>
      </c>
      <c r="AB93" s="96">
        <f>IF(($Z$1&lt;190),($AB$1),IF(($Z$1&gt;=190),($AB$2)))*Base[[#This Row],[Volumen_Total]]*'Datos iniciales'!$C$29</f>
        <v>0.33359815400592058</v>
      </c>
      <c r="AC93" s="96">
        <f>EXP((-1.0587+0.8836)*LN(Base[[#This Row],[Biomasa aerea]]))</f>
        <v>1.2119467568327023</v>
      </c>
      <c r="AD93" s="96">
        <f>Base[[#This Row],[Biomasa subterranea]]+Base[[#This Row],[Biomasa aerea]]</f>
        <v>1.5455449108386228</v>
      </c>
      <c r="AE93" s="96">
        <f>Base[[#This Row],[Biomasa Total]]*0.5</f>
        <v>0.77277245541931139</v>
      </c>
      <c r="AF93" s="96">
        <f>Base[[#This Row],[Carbono]]*(44/12)</f>
        <v>2.8334990032041416</v>
      </c>
      <c r="AG93" s="96" t="str">
        <f>IF(AND(Base[[#This Row],[Altura_Total]]&lt;=PS!$Y$17),"Inferior",IF(AND(Base[[#This Row],[Altura_Total]]&gt;PS!$Y$17,Base[[#This Row],[Altura_Total]]&lt;=PS!$Y$18),"Medio",IF(AND(Base[[#This Row],[Altura_Total]]&gt;PS!$Y$18),"Alto")))</f>
        <v>Inferior</v>
      </c>
      <c r="AH93" s="96" t="str">
        <f>IF(AND(Base[[#This Row],[Altura_Total]]&lt;0.31),"Ct1",IF(AND(Base[[#This Row],[Altura_Total]]&gt;=0.31,Base[[#This Row],[Altura_Total]]&lt;1.5),"Ct2",IF(AND(Base[[#This Row],[Altura_Total]]&gt;=1.5),"Ct3")))</f>
        <v>Ct3</v>
      </c>
      <c r="AI93" s="96">
        <f>+Base[[#This Row],[Altura_Total]]-Base[[#This Row],[Altura_Comercial]]</f>
        <v>7</v>
      </c>
      <c r="AJ93" s="96"/>
      <c r="AK93" s="96"/>
      <c r="AL93" s="96"/>
      <c r="AM93" s="96"/>
    </row>
    <row r="94" spans="1:39" ht="15">
      <c r="A94" s="96">
        <v>0</v>
      </c>
      <c r="B94" s="96" t="str">
        <f t="shared" si="1"/>
        <v>Fustales</v>
      </c>
      <c r="C94" s="96">
        <v>90</v>
      </c>
      <c r="D94" s="90" t="s">
        <v>186</v>
      </c>
      <c r="F94" s="299" t="s">
        <v>321</v>
      </c>
      <c r="G94" s="90" t="s">
        <v>322</v>
      </c>
      <c r="H94" s="300" t="s">
        <v>85</v>
      </c>
      <c r="I94" s="96" t="s">
        <v>323</v>
      </c>
      <c r="J94" s="39">
        <v>92.2</v>
      </c>
      <c r="K94" s="306">
        <v>0</v>
      </c>
      <c r="L94" s="306">
        <v>0</v>
      </c>
      <c r="M94" s="306">
        <v>0</v>
      </c>
      <c r="N94" s="306"/>
      <c r="O94" s="39"/>
      <c r="P94" s="39"/>
      <c r="S94" s="39"/>
      <c r="T94" s="145">
        <v>10</v>
      </c>
      <c r="U94" s="145">
        <v>3</v>
      </c>
      <c r="V94" s="298"/>
      <c r="W94" s="96">
        <f>SQRT((Base[[#This Row],[CAP_1_(cm)]])^2+(Base[[#This Row],[CAP_2_(cm)]])^2+(Base[[#This Row],[CAP_3_(cm)]])^2+(Base[[#This Row],[CAP_4_(cm)]])^2+(Base[[#This Row],[CAP_5_(cm)2]])^2+(Base[[#This Row],[CAP_6_(cm)3]])^2+(Base[[#This Row],[CAP_7_(cm)4]])^2+(Base[[#This Row],[CAP_8_(cm)5]])^2+(Base[[#This Row],[CAP_9_(cm)6]])^2+(Base[[#This Row],[CAP_10(cm)7]])^2)</f>
        <v>92.2</v>
      </c>
      <c r="X94" s="96">
        <f>(Base[[#This Row],[CAP_(cm)]]/3.1416)/100</f>
        <v>0.29348102877514642</v>
      </c>
      <c r="Y94" s="96">
        <f>(3.1416/4)*(Base[[#This Row],[DAP]]^2)</f>
        <v>6.7647377132671244E-2</v>
      </c>
      <c r="Z94" s="96">
        <f>Base[[#This Row],[Altura_Total]]*Base[[#This Row],[Área_Basal]]*0.65</f>
        <v>0.43970795136236307</v>
      </c>
      <c r="AA94" s="96">
        <f>Base[[#This Row],[Altura_Comercial]]*Base[[#This Row],[Área_Basal]]*0.75</f>
        <v>0.15220659854851029</v>
      </c>
      <c r="AB94" s="96">
        <f>IF(($Z$1&lt;190),($AB$1),IF(($Z$1&gt;=190),($AB$2)))*Base[[#This Row],[Volumen_Total]]*'Datos iniciales'!$C$29</f>
        <v>0.57381887652788377</v>
      </c>
      <c r="AC94" s="96">
        <f>EXP((-1.0587+0.8836)*LN(Base[[#This Row],[Biomasa aerea]]))</f>
        <v>1.1021444730385748</v>
      </c>
      <c r="AD94" s="96">
        <f>Base[[#This Row],[Biomasa subterranea]]+Base[[#This Row],[Biomasa aerea]]</f>
        <v>1.6759633495664585</v>
      </c>
      <c r="AE94" s="96">
        <f>Base[[#This Row],[Biomasa Total]]*0.5</f>
        <v>0.83798167478322927</v>
      </c>
      <c r="AF94" s="96">
        <f>Base[[#This Row],[Carbono]]*(44/12)</f>
        <v>3.0725994742051737</v>
      </c>
      <c r="AG94" s="96" t="str">
        <f>IF(AND(Base[[#This Row],[Altura_Total]]&lt;=PS!$Y$17),"Inferior",IF(AND(Base[[#This Row],[Altura_Total]]&gt;PS!$Y$17,Base[[#This Row],[Altura_Total]]&lt;=PS!$Y$18),"Medio",IF(AND(Base[[#This Row],[Altura_Total]]&gt;PS!$Y$18),"Alto")))</f>
        <v>Inferior</v>
      </c>
      <c r="AH94" s="96" t="str">
        <f>IF(AND(Base[[#This Row],[Altura_Total]]&lt;0.31),"Ct1",IF(AND(Base[[#This Row],[Altura_Total]]&gt;=0.31,Base[[#This Row],[Altura_Total]]&lt;1.5),"Ct2",IF(AND(Base[[#This Row],[Altura_Total]]&gt;=1.5),"Ct3")))</f>
        <v>Ct3</v>
      </c>
      <c r="AI94" s="96">
        <f>+Base[[#This Row],[Altura_Total]]-Base[[#This Row],[Altura_Comercial]]</f>
        <v>7</v>
      </c>
      <c r="AJ94" s="96"/>
      <c r="AK94" s="96"/>
      <c r="AL94" s="96"/>
      <c r="AM94" s="96"/>
    </row>
    <row r="95" spans="1:39" ht="15">
      <c r="A95" s="96">
        <v>0</v>
      </c>
      <c r="B95" s="96" t="str">
        <f t="shared" si="1"/>
        <v>Fustales</v>
      </c>
      <c r="C95" s="96">
        <v>91</v>
      </c>
      <c r="D95" s="90" t="s">
        <v>186</v>
      </c>
      <c r="F95" s="299" t="s">
        <v>324</v>
      </c>
      <c r="G95" s="90" t="s">
        <v>262</v>
      </c>
      <c r="H95" s="290" t="s">
        <v>76</v>
      </c>
      <c r="I95" s="96" t="s">
        <v>201</v>
      </c>
      <c r="J95" s="39">
        <v>51.5</v>
      </c>
      <c r="K95" s="306">
        <v>0</v>
      </c>
      <c r="L95" s="306">
        <v>0</v>
      </c>
      <c r="M95" s="306">
        <v>0</v>
      </c>
      <c r="N95" s="306"/>
      <c r="O95" s="39"/>
      <c r="P95" s="39"/>
      <c r="S95" s="39"/>
      <c r="T95" s="145">
        <v>11</v>
      </c>
      <c r="U95" s="145">
        <v>3</v>
      </c>
      <c r="V95" s="298"/>
      <c r="W95" s="96">
        <f>SQRT((Base[[#This Row],[CAP_1_(cm)]])^2+(Base[[#This Row],[CAP_2_(cm)]])^2+(Base[[#This Row],[CAP_3_(cm)]])^2+(Base[[#This Row],[CAP_4_(cm)]])^2+(Base[[#This Row],[CAP_5_(cm)2]])^2+(Base[[#This Row],[CAP_6_(cm)3]])^2+(Base[[#This Row],[CAP_7_(cm)4]])^2+(Base[[#This Row],[CAP_8_(cm)5]])^2+(Base[[#This Row],[CAP_9_(cm)6]])^2+(Base[[#This Row],[CAP_10(cm)7]])^2)</f>
        <v>51.5</v>
      </c>
      <c r="X95" s="96">
        <f>(Base[[#This Row],[CAP_(cm)]]/3.1416)/100</f>
        <v>0.1639292080468551</v>
      </c>
      <c r="Y95" s="96">
        <f>(3.1416/4)*(Base[[#This Row],[DAP]]^2)</f>
        <v>2.1105885536032595E-2</v>
      </c>
      <c r="Z95" s="96">
        <f>Base[[#This Row],[Altura_Total]]*Base[[#This Row],[Área_Basal]]*0.65</f>
        <v>0.15090708158263305</v>
      </c>
      <c r="AA95" s="96">
        <f>Base[[#This Row],[Altura_Comercial]]*Base[[#This Row],[Área_Basal]]*0.75</f>
        <v>4.7488242456073332E-2</v>
      </c>
      <c r="AB95" s="96">
        <f>IF(($Z$1&lt;190),($AB$1),IF(($Z$1&gt;=190),($AB$2)))*Base[[#This Row],[Volumen_Total]]*'Datos iniciales'!$C$29</f>
        <v>0.19693374146533613</v>
      </c>
      <c r="AC95" s="96">
        <f>EXP((-1.0587+0.8836)*LN(Base[[#This Row],[Biomasa aerea]]))</f>
        <v>1.3291210765656301</v>
      </c>
      <c r="AD95" s="96">
        <f>Base[[#This Row],[Biomasa subterranea]]+Base[[#This Row],[Biomasa aerea]]</f>
        <v>1.5260548180309661</v>
      </c>
      <c r="AE95" s="96">
        <f>Base[[#This Row],[Biomasa Total]]*0.5</f>
        <v>0.76302740901548305</v>
      </c>
      <c r="AF95" s="96">
        <f>Base[[#This Row],[Carbono]]*(44/12)</f>
        <v>2.7977671663901043</v>
      </c>
      <c r="AG95" s="96" t="str">
        <f>IF(AND(Base[[#This Row],[Altura_Total]]&lt;=PS!$Y$17),"Inferior",IF(AND(Base[[#This Row],[Altura_Total]]&gt;PS!$Y$17,Base[[#This Row],[Altura_Total]]&lt;=PS!$Y$18),"Medio",IF(AND(Base[[#This Row],[Altura_Total]]&gt;PS!$Y$18),"Alto")))</f>
        <v>Medio</v>
      </c>
      <c r="AH95" s="96" t="str">
        <f>IF(AND(Base[[#This Row],[Altura_Total]]&lt;0.31),"Ct1",IF(AND(Base[[#This Row],[Altura_Total]]&gt;=0.31,Base[[#This Row],[Altura_Total]]&lt;1.5),"Ct2",IF(AND(Base[[#This Row],[Altura_Total]]&gt;=1.5),"Ct3")))</f>
        <v>Ct3</v>
      </c>
      <c r="AI95" s="96">
        <f>+Base[[#This Row],[Altura_Total]]-Base[[#This Row],[Altura_Comercial]]</f>
        <v>8</v>
      </c>
      <c r="AJ95" s="96"/>
      <c r="AK95" s="96"/>
      <c r="AL95" s="96"/>
      <c r="AM95" s="96"/>
    </row>
    <row r="96" spans="1:39" ht="15">
      <c r="A96" s="96">
        <v>0</v>
      </c>
      <c r="B96" s="96" t="str">
        <f t="shared" si="1"/>
        <v>Fustales</v>
      </c>
      <c r="C96" s="96">
        <v>92</v>
      </c>
      <c r="D96" s="90" t="s">
        <v>186</v>
      </c>
      <c r="F96" s="299" t="s">
        <v>325</v>
      </c>
      <c r="G96" s="90" t="s">
        <v>266</v>
      </c>
      <c r="H96" s="290" t="s">
        <v>30</v>
      </c>
      <c r="I96" s="96" t="s">
        <v>267</v>
      </c>
      <c r="J96" s="39">
        <v>56</v>
      </c>
      <c r="K96" s="306">
        <v>0</v>
      </c>
      <c r="L96" s="306">
        <v>0</v>
      </c>
      <c r="M96" s="306">
        <v>0</v>
      </c>
      <c r="N96" s="306"/>
      <c r="O96" s="39"/>
      <c r="P96" s="39"/>
      <c r="S96" s="39"/>
      <c r="T96" s="145">
        <v>8</v>
      </c>
      <c r="U96" s="145">
        <v>3</v>
      </c>
      <c r="V96" s="298"/>
      <c r="W96" s="96">
        <f>SQRT((Base[[#This Row],[CAP_1_(cm)]])^2+(Base[[#This Row],[CAP_2_(cm)]])^2+(Base[[#This Row],[CAP_3_(cm)]])^2+(Base[[#This Row],[CAP_4_(cm)]])^2+(Base[[#This Row],[CAP_5_(cm)2]])^2+(Base[[#This Row],[CAP_6_(cm)3]])^2+(Base[[#This Row],[CAP_7_(cm)4]])^2+(Base[[#This Row],[CAP_8_(cm)5]])^2+(Base[[#This Row],[CAP_9_(cm)6]])^2+(Base[[#This Row],[CAP_10(cm)7]])^2)</f>
        <v>56</v>
      </c>
      <c r="X96" s="96">
        <f>(Base[[#This Row],[CAP_(cm)]]/3.1416)/100</f>
        <v>0.17825311942959002</v>
      </c>
      <c r="Y96" s="96">
        <f>(3.1416/4)*(Base[[#This Row],[DAP]]^2)</f>
        <v>2.4955436720142603E-2</v>
      </c>
      <c r="Z96" s="96">
        <f>Base[[#This Row],[Altura_Total]]*Base[[#This Row],[Área_Basal]]*0.65</f>
        <v>0.12976827094474153</v>
      </c>
      <c r="AA96" s="96">
        <f>Base[[#This Row],[Altura_Comercial]]*Base[[#This Row],[Área_Basal]]*0.75</f>
        <v>5.6149732620320851E-2</v>
      </c>
      <c r="AB96" s="96">
        <f>IF(($Z$1&lt;190),($AB$1),IF(($Z$1&gt;=190),($AB$2)))*Base[[#This Row],[Volumen_Total]]*'Datos iniciales'!$C$29</f>
        <v>0.1693475935828877</v>
      </c>
      <c r="AC96" s="96">
        <f>EXP((-1.0587+0.8836)*LN(Base[[#This Row],[Biomasa aerea]]))</f>
        <v>1.3647113135456395</v>
      </c>
      <c r="AD96" s="96">
        <f>Base[[#This Row],[Biomasa subterranea]]+Base[[#This Row],[Biomasa aerea]]</f>
        <v>1.5340589071285271</v>
      </c>
      <c r="AE96" s="96">
        <f>Base[[#This Row],[Biomasa Total]]*0.5</f>
        <v>0.76702945356426355</v>
      </c>
      <c r="AF96" s="96">
        <f>Base[[#This Row],[Carbono]]*(44/12)</f>
        <v>2.8124413297356328</v>
      </c>
      <c r="AG96" s="96" t="str">
        <f>IF(AND(Base[[#This Row],[Altura_Total]]&lt;=PS!$Y$17),"Inferior",IF(AND(Base[[#This Row],[Altura_Total]]&gt;PS!$Y$17,Base[[#This Row],[Altura_Total]]&lt;=PS!$Y$18),"Medio",IF(AND(Base[[#This Row],[Altura_Total]]&gt;PS!$Y$18),"Alto")))</f>
        <v>Inferior</v>
      </c>
      <c r="AH96" s="96" t="str">
        <f>IF(AND(Base[[#This Row],[Altura_Total]]&lt;0.31),"Ct1",IF(AND(Base[[#This Row],[Altura_Total]]&gt;=0.31,Base[[#This Row],[Altura_Total]]&lt;1.5),"Ct2",IF(AND(Base[[#This Row],[Altura_Total]]&gt;=1.5),"Ct3")))</f>
        <v>Ct3</v>
      </c>
      <c r="AI96" s="96">
        <f>+Base[[#This Row],[Altura_Total]]-Base[[#This Row],[Altura_Comercial]]</f>
        <v>5</v>
      </c>
      <c r="AJ96" s="96"/>
      <c r="AK96" s="96"/>
      <c r="AL96" s="96"/>
      <c r="AM96" s="96"/>
    </row>
    <row r="97" spans="1:39" ht="15">
      <c r="A97" s="96">
        <v>0</v>
      </c>
      <c r="B97" s="96" t="str">
        <f t="shared" si="1"/>
        <v>Fustales</v>
      </c>
      <c r="C97" s="96">
        <v>93</v>
      </c>
      <c r="D97" s="90" t="s">
        <v>186</v>
      </c>
      <c r="F97" s="299" t="s">
        <v>326</v>
      </c>
      <c r="G97" s="90" t="s">
        <v>266</v>
      </c>
      <c r="H97" s="290" t="s">
        <v>30</v>
      </c>
      <c r="I97" s="96" t="s">
        <v>267</v>
      </c>
      <c r="J97" s="39">
        <v>34</v>
      </c>
      <c r="K97" s="306">
        <v>0</v>
      </c>
      <c r="L97" s="306">
        <v>0</v>
      </c>
      <c r="M97" s="306">
        <v>0</v>
      </c>
      <c r="N97" s="306"/>
      <c r="O97" s="39"/>
      <c r="P97" s="39"/>
      <c r="S97" s="39"/>
      <c r="T97" s="145">
        <v>4</v>
      </c>
      <c r="U97" s="145">
        <v>1</v>
      </c>
      <c r="V97" s="298"/>
      <c r="W97" s="96">
        <f>SQRT((Base[[#This Row],[CAP_1_(cm)]])^2+(Base[[#This Row],[CAP_2_(cm)]])^2+(Base[[#This Row],[CAP_3_(cm)]])^2+(Base[[#This Row],[CAP_4_(cm)]])^2+(Base[[#This Row],[CAP_5_(cm)2]])^2+(Base[[#This Row],[CAP_6_(cm)3]])^2+(Base[[#This Row],[CAP_7_(cm)4]])^2+(Base[[#This Row],[CAP_8_(cm)5]])^2+(Base[[#This Row],[CAP_9_(cm)6]])^2+(Base[[#This Row],[CAP_10(cm)7]])^2)</f>
        <v>34</v>
      </c>
      <c r="X97" s="96">
        <f>(Base[[#This Row],[CAP_(cm)]]/3.1416)/100</f>
        <v>0.10822510822510824</v>
      </c>
      <c r="Y97" s="96">
        <f>(3.1416/4)*(Base[[#This Row],[DAP]]^2)</f>
        <v>9.1991341991342016E-3</v>
      </c>
      <c r="Z97" s="96">
        <f>Base[[#This Row],[Altura_Total]]*Base[[#This Row],[Área_Basal]]*0.65</f>
        <v>2.3917748917748925E-2</v>
      </c>
      <c r="AA97" s="96">
        <f>Base[[#This Row],[Altura_Comercial]]*Base[[#This Row],[Área_Basal]]*0.75</f>
        <v>6.8993506493506516E-3</v>
      </c>
      <c r="AB97" s="96">
        <f>IF(($Z$1&lt;190),($AB$1),IF(($Z$1&gt;=190),($AB$2)))*Base[[#This Row],[Volumen_Total]]*'Datos iniciales'!$C$29</f>
        <v>3.1212662337662345E-2</v>
      </c>
      <c r="AC97" s="96">
        <f>EXP((-1.0587+0.8836)*LN(Base[[#This Row],[Biomasa aerea]]))</f>
        <v>1.8350279115637835</v>
      </c>
      <c r="AD97" s="96">
        <f>Base[[#This Row],[Biomasa subterranea]]+Base[[#This Row],[Biomasa aerea]]</f>
        <v>1.8662405739014458</v>
      </c>
      <c r="AE97" s="96">
        <f>Base[[#This Row],[Biomasa Total]]*0.5</f>
        <v>0.93312028695072291</v>
      </c>
      <c r="AF97" s="96">
        <f>Base[[#This Row],[Carbono]]*(44/12)</f>
        <v>3.4214410521526504</v>
      </c>
      <c r="AG97" s="96" t="str">
        <f>IF(AND(Base[[#This Row],[Altura_Total]]&lt;=PS!$Y$17),"Inferior",IF(AND(Base[[#This Row],[Altura_Total]]&gt;PS!$Y$17,Base[[#This Row],[Altura_Total]]&lt;=PS!$Y$18),"Medio",IF(AND(Base[[#This Row],[Altura_Total]]&gt;PS!$Y$18),"Alto")))</f>
        <v>Inferior</v>
      </c>
      <c r="AH97" s="96" t="str">
        <f>IF(AND(Base[[#This Row],[Altura_Total]]&lt;0.31),"Ct1",IF(AND(Base[[#This Row],[Altura_Total]]&gt;=0.31,Base[[#This Row],[Altura_Total]]&lt;1.5),"Ct2",IF(AND(Base[[#This Row],[Altura_Total]]&gt;=1.5),"Ct3")))</f>
        <v>Ct3</v>
      </c>
      <c r="AI97" s="96">
        <f>+Base[[#This Row],[Altura_Total]]-Base[[#This Row],[Altura_Comercial]]</f>
        <v>3</v>
      </c>
      <c r="AJ97" s="96"/>
      <c r="AK97" s="96"/>
      <c r="AL97" s="96"/>
      <c r="AM97" s="96"/>
    </row>
    <row r="98" spans="1:39" ht="15">
      <c r="A98" s="96">
        <v>0</v>
      </c>
      <c r="B98" s="96" t="str">
        <f t="shared" si="1"/>
        <v>Fustales</v>
      </c>
      <c r="C98" s="96">
        <v>94</v>
      </c>
      <c r="D98" s="90" t="s">
        <v>186</v>
      </c>
      <c r="F98" s="299" t="s">
        <v>327</v>
      </c>
      <c r="G98" s="90" t="s">
        <v>308</v>
      </c>
      <c r="H98" s="301" t="s">
        <v>83</v>
      </c>
      <c r="I98" s="96" t="s">
        <v>198</v>
      </c>
      <c r="J98" s="39">
        <v>42</v>
      </c>
      <c r="K98" s="306">
        <v>0</v>
      </c>
      <c r="L98" s="306">
        <v>0</v>
      </c>
      <c r="M98" s="306">
        <v>0</v>
      </c>
      <c r="N98" s="306"/>
      <c r="O98" s="39"/>
      <c r="P98" s="39"/>
      <c r="S98" s="39"/>
      <c r="T98" s="145">
        <v>7</v>
      </c>
      <c r="U98" s="145">
        <v>1</v>
      </c>
      <c r="V98" s="298"/>
      <c r="W98" s="96">
        <f>SQRT((Base[[#This Row],[CAP_1_(cm)]])^2+(Base[[#This Row],[CAP_2_(cm)]])^2+(Base[[#This Row],[CAP_3_(cm)]])^2+(Base[[#This Row],[CAP_4_(cm)]])^2+(Base[[#This Row],[CAP_5_(cm)2]])^2+(Base[[#This Row],[CAP_6_(cm)3]])^2+(Base[[#This Row],[CAP_7_(cm)4]])^2+(Base[[#This Row],[CAP_8_(cm)5]])^2+(Base[[#This Row],[CAP_9_(cm)6]])^2+(Base[[#This Row],[CAP_10(cm)7]])^2)</f>
        <v>42</v>
      </c>
      <c r="X98" s="96">
        <f>(Base[[#This Row],[CAP_(cm)]]/3.1416)/100</f>
        <v>0.13368983957219252</v>
      </c>
      <c r="Y98" s="96">
        <f>(3.1416/4)*(Base[[#This Row],[DAP]]^2)</f>
        <v>1.4037433155080216E-2</v>
      </c>
      <c r="Z98" s="96">
        <f>Base[[#This Row],[Altura_Total]]*Base[[#This Row],[Área_Basal]]*0.65</f>
        <v>6.387032085561499E-2</v>
      </c>
      <c r="AA98" s="96">
        <f>Base[[#This Row],[Altura_Comercial]]*Base[[#This Row],[Área_Basal]]*0.75</f>
        <v>1.0528074866310163E-2</v>
      </c>
      <c r="AB98" s="96">
        <f>IF(($Z$1&lt;190),($AB$1),IF(($Z$1&gt;=190),($AB$2)))*Base[[#This Row],[Volumen_Total]]*'Datos iniciales'!$C$29</f>
        <v>8.3350768716577567E-2</v>
      </c>
      <c r="AC98" s="96">
        <f>EXP((-1.0587+0.8836)*LN(Base[[#This Row],[Biomasa aerea]]))</f>
        <v>1.5450720181962314</v>
      </c>
      <c r="AD98" s="96">
        <f>Base[[#This Row],[Biomasa subterranea]]+Base[[#This Row],[Biomasa aerea]]</f>
        <v>1.628422786912809</v>
      </c>
      <c r="AE98" s="96">
        <f>Base[[#This Row],[Biomasa Total]]*0.5</f>
        <v>0.81421139345640448</v>
      </c>
      <c r="AF98" s="96">
        <f>Base[[#This Row],[Carbono]]*(44/12)</f>
        <v>2.9854417760068164</v>
      </c>
      <c r="AG98" s="96" t="str">
        <f>IF(AND(Base[[#This Row],[Altura_Total]]&lt;=PS!$Y$17),"Inferior",IF(AND(Base[[#This Row],[Altura_Total]]&gt;PS!$Y$17,Base[[#This Row],[Altura_Total]]&lt;=PS!$Y$18),"Medio",IF(AND(Base[[#This Row],[Altura_Total]]&gt;PS!$Y$18),"Alto")))</f>
        <v>Inferior</v>
      </c>
      <c r="AH98" s="96" t="str">
        <f>IF(AND(Base[[#This Row],[Altura_Total]]&lt;0.31),"Ct1",IF(AND(Base[[#This Row],[Altura_Total]]&gt;=0.31,Base[[#This Row],[Altura_Total]]&lt;1.5),"Ct2",IF(AND(Base[[#This Row],[Altura_Total]]&gt;=1.5),"Ct3")))</f>
        <v>Ct3</v>
      </c>
      <c r="AI98" s="96">
        <f>+Base[[#This Row],[Altura_Total]]-Base[[#This Row],[Altura_Comercial]]</f>
        <v>6</v>
      </c>
      <c r="AJ98" s="96"/>
      <c r="AK98" s="96"/>
      <c r="AL98" s="96"/>
      <c r="AM98" s="96"/>
    </row>
    <row r="99" spans="1:39" ht="15">
      <c r="A99" s="96">
        <v>0</v>
      </c>
      <c r="B99" s="96" t="str">
        <f t="shared" si="1"/>
        <v>Fustales</v>
      </c>
      <c r="C99" s="96">
        <v>95</v>
      </c>
      <c r="D99" s="90" t="s">
        <v>186</v>
      </c>
      <c r="F99" s="299" t="s">
        <v>328</v>
      </c>
      <c r="G99" s="90" t="s">
        <v>229</v>
      </c>
      <c r="H99" s="301" t="s">
        <v>69</v>
      </c>
      <c r="I99" s="96" t="s">
        <v>230</v>
      </c>
      <c r="J99" s="39">
        <v>471</v>
      </c>
      <c r="K99" s="306">
        <v>0</v>
      </c>
      <c r="L99" s="306">
        <v>0</v>
      </c>
      <c r="M99" s="306">
        <v>0</v>
      </c>
      <c r="N99" s="306"/>
      <c r="O99" s="39"/>
      <c r="P99" s="39"/>
      <c r="S99" s="39"/>
      <c r="T99" s="145">
        <v>23</v>
      </c>
      <c r="U99" s="145">
        <v>5</v>
      </c>
      <c r="V99" s="298"/>
      <c r="W99" s="96">
        <f>SQRT((Base[[#This Row],[CAP_1_(cm)]])^2+(Base[[#This Row],[CAP_2_(cm)]])^2+(Base[[#This Row],[CAP_3_(cm)]])^2+(Base[[#This Row],[CAP_4_(cm)]])^2+(Base[[#This Row],[CAP_5_(cm)2]])^2+(Base[[#This Row],[CAP_6_(cm)3]])^2+(Base[[#This Row],[CAP_7_(cm)4]])^2+(Base[[#This Row],[CAP_8_(cm)5]])^2+(Base[[#This Row],[CAP_9_(cm)6]])^2+(Base[[#This Row],[CAP_10(cm)7]])^2)</f>
        <v>471</v>
      </c>
      <c r="X99" s="96">
        <f>(Base[[#This Row],[CAP_(cm)]]/3.1416)/100</f>
        <v>1.4992360580595874</v>
      </c>
      <c r="Y99" s="96">
        <f>(3.1416/4)*(Base[[#This Row],[DAP]]^2)</f>
        <v>1.765350458365164</v>
      </c>
      <c r="Z99" s="96">
        <f>Base[[#This Row],[Altura_Total]]*Base[[#This Row],[Área_Basal]]*0.65</f>
        <v>26.391989352559204</v>
      </c>
      <c r="AA99" s="96">
        <f>Base[[#This Row],[Altura_Comercial]]*Base[[#This Row],[Área_Basal]]*0.75</f>
        <v>6.6200642188693646</v>
      </c>
      <c r="AB99" s="96">
        <f>IF(($Z$1&lt;190),($AB$1),IF(($Z$1&gt;=190),($AB$2)))*Base[[#This Row],[Volumen_Total]]*'Datos iniciales'!$C$29</f>
        <v>34.441546105089756</v>
      </c>
      <c r="AC99" s="96">
        <f>EXP((-1.0587+0.8836)*LN(Base[[#This Row],[Biomasa aerea]]))</f>
        <v>0.53809236503828972</v>
      </c>
      <c r="AD99" s="96">
        <f>Base[[#This Row],[Biomasa subterranea]]+Base[[#This Row],[Biomasa aerea]]</f>
        <v>34.979638470128045</v>
      </c>
      <c r="AE99" s="96">
        <f>Base[[#This Row],[Biomasa Total]]*0.5</f>
        <v>17.489819235064022</v>
      </c>
      <c r="AF99" s="96">
        <f>Base[[#This Row],[Carbono]]*(44/12)</f>
        <v>64.12933719523474</v>
      </c>
      <c r="AG99" s="96" t="str">
        <f>IF(AND(Base[[#This Row],[Altura_Total]]&lt;=PS!$Y$17),"Inferior",IF(AND(Base[[#This Row],[Altura_Total]]&gt;PS!$Y$17,Base[[#This Row],[Altura_Total]]&lt;=PS!$Y$18),"Medio",IF(AND(Base[[#This Row],[Altura_Total]]&gt;PS!$Y$18),"Alto")))</f>
        <v>Alto</v>
      </c>
      <c r="AH99" s="96" t="str">
        <f>IF(AND(Base[[#This Row],[Altura_Total]]&lt;0.31),"Ct1",IF(AND(Base[[#This Row],[Altura_Total]]&gt;=0.31,Base[[#This Row],[Altura_Total]]&lt;1.5),"Ct2",IF(AND(Base[[#This Row],[Altura_Total]]&gt;=1.5),"Ct3")))</f>
        <v>Ct3</v>
      </c>
      <c r="AI99" s="96">
        <f>+Base[[#This Row],[Altura_Total]]-Base[[#This Row],[Altura_Comercial]]</f>
        <v>18</v>
      </c>
      <c r="AJ99" s="96"/>
      <c r="AK99" s="96"/>
      <c r="AL99" s="96"/>
      <c r="AM99" s="96"/>
    </row>
    <row r="100" spans="1:39" ht="15">
      <c r="A100" s="96">
        <v>0</v>
      </c>
      <c r="B100" s="96" t="str">
        <f t="shared" si="1"/>
        <v>Fustales</v>
      </c>
      <c r="C100" s="96">
        <v>96</v>
      </c>
      <c r="D100" s="90" t="s">
        <v>186</v>
      </c>
      <c r="F100" s="299" t="s">
        <v>329</v>
      </c>
      <c r="G100" s="90" t="s">
        <v>229</v>
      </c>
      <c r="H100" s="301" t="s">
        <v>69</v>
      </c>
      <c r="I100" s="96" t="s">
        <v>230</v>
      </c>
      <c r="J100" s="39">
        <v>69</v>
      </c>
      <c r="K100" s="306">
        <v>0</v>
      </c>
      <c r="L100" s="306">
        <v>0</v>
      </c>
      <c r="M100" s="306">
        <v>0</v>
      </c>
      <c r="N100" s="306"/>
      <c r="O100" s="39"/>
      <c r="P100" s="39"/>
      <c r="S100" s="39"/>
      <c r="T100" s="145">
        <v>16</v>
      </c>
      <c r="U100" s="145">
        <v>8</v>
      </c>
      <c r="V100" s="298"/>
      <c r="W100" s="96">
        <f>SQRT((Base[[#This Row],[CAP_1_(cm)]])^2+(Base[[#This Row],[CAP_2_(cm)]])^2+(Base[[#This Row],[CAP_3_(cm)]])^2+(Base[[#This Row],[CAP_4_(cm)]])^2+(Base[[#This Row],[CAP_5_(cm)2]])^2+(Base[[#This Row],[CAP_6_(cm)3]])^2+(Base[[#This Row],[CAP_7_(cm)4]])^2+(Base[[#This Row],[CAP_8_(cm)5]])^2+(Base[[#This Row],[CAP_9_(cm)6]])^2+(Base[[#This Row],[CAP_10(cm)7]])^2)</f>
        <v>69</v>
      </c>
      <c r="X100" s="96">
        <f>(Base[[#This Row],[CAP_(cm)]]/3.1416)/100</f>
        <v>0.21963330786860197</v>
      </c>
      <c r="Y100" s="96">
        <f>(3.1416/4)*(Base[[#This Row],[DAP]]^2)</f>
        <v>3.7886745607333835E-2</v>
      </c>
      <c r="Z100" s="96">
        <f>Base[[#This Row],[Altura_Total]]*Base[[#This Row],[Área_Basal]]*0.65</f>
        <v>0.39402215431627191</v>
      </c>
      <c r="AA100" s="96">
        <f>Base[[#This Row],[Altura_Comercial]]*Base[[#This Row],[Área_Basal]]*0.75</f>
        <v>0.22732047364400301</v>
      </c>
      <c r="AB100" s="96">
        <f>IF(($Z$1&lt;190),($AB$1),IF(($Z$1&gt;=190),($AB$2)))*Base[[#This Row],[Volumen_Total]]*'Datos iniciales'!$C$29</f>
        <v>0.51419891138273477</v>
      </c>
      <c r="AC100" s="96">
        <f>EXP((-1.0587+0.8836)*LN(Base[[#This Row],[Biomasa aerea]]))</f>
        <v>1.1235203294530891</v>
      </c>
      <c r="AD100" s="96">
        <f>Base[[#This Row],[Biomasa subterranea]]+Base[[#This Row],[Biomasa aerea]]</f>
        <v>1.6377192408358239</v>
      </c>
      <c r="AE100" s="96">
        <f>Base[[#This Row],[Biomasa Total]]*0.5</f>
        <v>0.81885962041791194</v>
      </c>
      <c r="AF100" s="96">
        <f>Base[[#This Row],[Carbono]]*(44/12)</f>
        <v>3.002485274865677</v>
      </c>
      <c r="AG100" s="96" t="str">
        <f>IF(AND(Base[[#This Row],[Altura_Total]]&lt;=PS!$Y$17),"Inferior",IF(AND(Base[[#This Row],[Altura_Total]]&gt;PS!$Y$17,Base[[#This Row],[Altura_Total]]&lt;=PS!$Y$18),"Medio",IF(AND(Base[[#This Row],[Altura_Total]]&gt;PS!$Y$18),"Alto")))</f>
        <v>Medio</v>
      </c>
      <c r="AH100" s="96" t="str">
        <f>IF(AND(Base[[#This Row],[Altura_Total]]&lt;0.31),"Ct1",IF(AND(Base[[#This Row],[Altura_Total]]&gt;=0.31,Base[[#This Row],[Altura_Total]]&lt;1.5),"Ct2",IF(AND(Base[[#This Row],[Altura_Total]]&gt;=1.5),"Ct3")))</f>
        <v>Ct3</v>
      </c>
      <c r="AI100" s="96">
        <f>+Base[[#This Row],[Altura_Total]]-Base[[#This Row],[Altura_Comercial]]</f>
        <v>8</v>
      </c>
      <c r="AJ100" s="96"/>
      <c r="AK100" s="96"/>
      <c r="AL100" s="96"/>
      <c r="AM100" s="96"/>
    </row>
    <row r="101" spans="1:39" ht="15">
      <c r="A101" s="96">
        <v>0</v>
      </c>
      <c r="B101" s="96" t="str">
        <f t="shared" si="1"/>
        <v>Fustales</v>
      </c>
      <c r="C101" s="96">
        <v>97</v>
      </c>
      <c r="D101" s="90" t="s">
        <v>186</v>
      </c>
      <c r="F101" s="299" t="s">
        <v>330</v>
      </c>
      <c r="G101" s="90" t="s">
        <v>331</v>
      </c>
      <c r="H101" s="301" t="s">
        <v>86</v>
      </c>
      <c r="I101" s="96" t="s">
        <v>332</v>
      </c>
      <c r="J101" s="39">
        <v>131</v>
      </c>
      <c r="K101" s="306">
        <v>0</v>
      </c>
      <c r="L101" s="306">
        <v>0</v>
      </c>
      <c r="M101" s="306">
        <v>0</v>
      </c>
      <c r="N101" s="306"/>
      <c r="O101" s="39"/>
      <c r="P101" s="39"/>
      <c r="S101" s="39"/>
      <c r="T101" s="145">
        <v>20</v>
      </c>
      <c r="U101" s="145">
        <v>6</v>
      </c>
      <c r="V101" s="298"/>
      <c r="W101" s="96">
        <f>SQRT((Base[[#This Row],[CAP_1_(cm)]])^2+(Base[[#This Row],[CAP_2_(cm)]])^2+(Base[[#This Row],[CAP_3_(cm)]])^2+(Base[[#This Row],[CAP_4_(cm)]])^2+(Base[[#This Row],[CAP_5_(cm)2]])^2+(Base[[#This Row],[CAP_6_(cm)3]])^2+(Base[[#This Row],[CAP_7_(cm)4]])^2+(Base[[#This Row],[CAP_8_(cm)5]])^2+(Base[[#This Row],[CAP_9_(cm)6]])^2+(Base[[#This Row],[CAP_10(cm)7]])^2)</f>
        <v>131</v>
      </c>
      <c r="X101" s="96">
        <f>(Base[[#This Row],[CAP_(cm)]]/3.1416)/100</f>
        <v>0.41698497580850519</v>
      </c>
      <c r="Y101" s="96">
        <f>(3.1416/4)*(Base[[#This Row],[DAP]]^2)</f>
        <v>0.13656257957728543</v>
      </c>
      <c r="Z101" s="96">
        <f>Base[[#This Row],[Altura_Total]]*Base[[#This Row],[Área_Basal]]*0.65</f>
        <v>1.7753135345047106</v>
      </c>
      <c r="AA101" s="96">
        <f>Base[[#This Row],[Altura_Comercial]]*Base[[#This Row],[Área_Basal]]*0.75</f>
        <v>0.6145316080977844</v>
      </c>
      <c r="AB101" s="96">
        <f>IF(($Z$1&lt;190),($AB$1),IF(($Z$1&gt;=190),($AB$2)))*Base[[#This Row],[Volumen_Total]]*'Datos iniciales'!$C$29</f>
        <v>2.3167841625286472</v>
      </c>
      <c r="AC101" s="96">
        <f>EXP((-1.0587+0.8836)*LN(Base[[#This Row],[Biomasa aerea]]))</f>
        <v>0.86319424399343325</v>
      </c>
      <c r="AD101" s="96">
        <f>Base[[#This Row],[Biomasa subterranea]]+Base[[#This Row],[Biomasa aerea]]</f>
        <v>3.1799784065220802</v>
      </c>
      <c r="AE101" s="96">
        <f>Base[[#This Row],[Biomasa Total]]*0.5</f>
        <v>1.5899892032610401</v>
      </c>
      <c r="AF101" s="96">
        <f>Base[[#This Row],[Carbono]]*(44/12)</f>
        <v>5.8299604119571464</v>
      </c>
      <c r="AG101" s="96" t="str">
        <f>IF(AND(Base[[#This Row],[Altura_Total]]&lt;=PS!$Y$17),"Inferior",IF(AND(Base[[#This Row],[Altura_Total]]&gt;PS!$Y$17,Base[[#This Row],[Altura_Total]]&lt;=PS!$Y$18),"Medio",IF(AND(Base[[#This Row],[Altura_Total]]&gt;PS!$Y$18),"Alto")))</f>
        <v>Medio</v>
      </c>
      <c r="AH101" s="96" t="str">
        <f>IF(AND(Base[[#This Row],[Altura_Total]]&lt;0.31),"Ct1",IF(AND(Base[[#This Row],[Altura_Total]]&gt;=0.31,Base[[#This Row],[Altura_Total]]&lt;1.5),"Ct2",IF(AND(Base[[#This Row],[Altura_Total]]&gt;=1.5),"Ct3")))</f>
        <v>Ct3</v>
      </c>
      <c r="AI101" s="96">
        <f>+Base[[#This Row],[Altura_Total]]-Base[[#This Row],[Altura_Comercial]]</f>
        <v>14</v>
      </c>
      <c r="AJ101" s="96"/>
      <c r="AK101" s="96"/>
      <c r="AL101" s="96"/>
      <c r="AM101" s="96"/>
    </row>
    <row r="102" spans="1:39" ht="15">
      <c r="A102" s="96">
        <v>0</v>
      </c>
      <c r="B102" s="96" t="str">
        <f t="shared" si="1"/>
        <v>Fustales</v>
      </c>
      <c r="C102" s="96">
        <v>98</v>
      </c>
      <c r="D102" s="90" t="s">
        <v>186</v>
      </c>
      <c r="F102" s="299" t="s">
        <v>333</v>
      </c>
      <c r="G102" s="90" t="s">
        <v>251</v>
      </c>
      <c r="H102" s="301" t="s">
        <v>73</v>
      </c>
      <c r="I102" s="96" t="s">
        <v>201</v>
      </c>
      <c r="J102" s="39">
        <v>264.60000000000002</v>
      </c>
      <c r="K102" s="306">
        <v>0</v>
      </c>
      <c r="L102" s="306">
        <v>0</v>
      </c>
      <c r="M102" s="306">
        <v>0</v>
      </c>
      <c r="N102" s="306"/>
      <c r="O102" s="39"/>
      <c r="P102" s="39"/>
      <c r="S102" s="39"/>
      <c r="T102" s="145">
        <v>7</v>
      </c>
      <c r="U102" s="145">
        <v>2</v>
      </c>
      <c r="V102" s="298"/>
      <c r="W102" s="96">
        <f>SQRT((Base[[#This Row],[CAP_1_(cm)]])^2+(Base[[#This Row],[CAP_2_(cm)]])^2+(Base[[#This Row],[CAP_3_(cm)]])^2+(Base[[#This Row],[CAP_4_(cm)]])^2+(Base[[#This Row],[CAP_5_(cm)2]])^2+(Base[[#This Row],[CAP_6_(cm)3]])^2+(Base[[#This Row],[CAP_7_(cm)4]])^2+(Base[[#This Row],[CAP_8_(cm)5]])^2+(Base[[#This Row],[CAP_9_(cm)6]])^2+(Base[[#This Row],[CAP_10(cm)7]])^2)</f>
        <v>264.60000000000002</v>
      </c>
      <c r="X102" s="96">
        <f>(Base[[#This Row],[CAP_(cm)]]/3.1416)/100</f>
        <v>0.84224598930481287</v>
      </c>
      <c r="Y102" s="96">
        <f>(3.1416/4)*(Base[[#This Row],[DAP]]^2)</f>
        <v>0.55714572192513379</v>
      </c>
      <c r="Z102" s="96">
        <f>Base[[#This Row],[Altura_Total]]*Base[[#This Row],[Área_Basal]]*0.65</f>
        <v>2.5350130347593587</v>
      </c>
      <c r="AA102" s="96">
        <f>Base[[#This Row],[Altura_Comercial]]*Base[[#This Row],[Área_Basal]]*0.75</f>
        <v>0.83571858288770073</v>
      </c>
      <c r="AB102" s="96">
        <f>IF(($Z$1&lt;190),($AB$1),IF(($Z$1&gt;=190),($AB$2)))*Base[[#This Row],[Volumen_Total]]*'Datos iniciales'!$C$29</f>
        <v>3.3081920103609628</v>
      </c>
      <c r="AC102" s="96">
        <f>EXP((-1.0587+0.8836)*LN(Base[[#This Row],[Biomasa aerea]]))</f>
        <v>0.81099778291839186</v>
      </c>
      <c r="AD102" s="96">
        <f>Base[[#This Row],[Biomasa subterranea]]+Base[[#This Row],[Biomasa aerea]]</f>
        <v>4.1191897932793546</v>
      </c>
      <c r="AE102" s="96">
        <f>Base[[#This Row],[Biomasa Total]]*0.5</f>
        <v>2.0595948966396773</v>
      </c>
      <c r="AF102" s="96">
        <f>Base[[#This Row],[Carbono]]*(44/12)</f>
        <v>7.5518479543454831</v>
      </c>
      <c r="AG102" s="96" t="str">
        <f>IF(AND(Base[[#This Row],[Altura_Total]]&lt;=PS!$Y$17),"Inferior",IF(AND(Base[[#This Row],[Altura_Total]]&gt;PS!$Y$17,Base[[#This Row],[Altura_Total]]&lt;=PS!$Y$18),"Medio",IF(AND(Base[[#This Row],[Altura_Total]]&gt;PS!$Y$18),"Alto")))</f>
        <v>Inferior</v>
      </c>
      <c r="AH102" s="96" t="str">
        <f>IF(AND(Base[[#This Row],[Altura_Total]]&lt;0.31),"Ct1",IF(AND(Base[[#This Row],[Altura_Total]]&gt;=0.31,Base[[#This Row],[Altura_Total]]&lt;1.5),"Ct2",IF(AND(Base[[#This Row],[Altura_Total]]&gt;=1.5),"Ct3")))</f>
        <v>Ct3</v>
      </c>
      <c r="AI102" s="96">
        <f>+Base[[#This Row],[Altura_Total]]-Base[[#This Row],[Altura_Comercial]]</f>
        <v>5</v>
      </c>
      <c r="AJ102" s="96"/>
      <c r="AK102" s="96"/>
      <c r="AL102" s="96"/>
      <c r="AM102" s="96"/>
    </row>
    <row r="103" spans="1:39" ht="15">
      <c r="A103" s="96">
        <v>0</v>
      </c>
      <c r="B103" s="96" t="str">
        <f t="shared" si="1"/>
        <v>Fustales</v>
      </c>
      <c r="C103" s="96">
        <v>99</v>
      </c>
      <c r="D103" s="90" t="s">
        <v>186</v>
      </c>
      <c r="F103" s="299" t="s">
        <v>334</v>
      </c>
      <c r="G103" s="90" t="s">
        <v>335</v>
      </c>
      <c r="H103" s="301" t="s">
        <v>87</v>
      </c>
      <c r="I103" s="96" t="s">
        <v>336</v>
      </c>
      <c r="J103" s="39">
        <v>45.2</v>
      </c>
      <c r="K103" s="306">
        <v>0</v>
      </c>
      <c r="L103" s="306">
        <v>0</v>
      </c>
      <c r="M103" s="306">
        <v>0</v>
      </c>
      <c r="N103" s="306"/>
      <c r="O103" s="39"/>
      <c r="P103" s="39"/>
      <c r="S103" s="39"/>
      <c r="T103" s="145">
        <v>8</v>
      </c>
      <c r="U103" s="145">
        <v>2</v>
      </c>
      <c r="V103" s="298"/>
      <c r="W103" s="96">
        <f>SQRT((Base[[#This Row],[CAP_1_(cm)]])^2+(Base[[#This Row],[CAP_2_(cm)]])^2+(Base[[#This Row],[CAP_3_(cm)]])^2+(Base[[#This Row],[CAP_4_(cm)]])^2+(Base[[#This Row],[CAP_5_(cm)2]])^2+(Base[[#This Row],[CAP_6_(cm)3]])^2+(Base[[#This Row],[CAP_7_(cm)4]])^2+(Base[[#This Row],[CAP_8_(cm)5]])^2+(Base[[#This Row],[CAP_9_(cm)6]])^2+(Base[[#This Row],[CAP_10(cm)7]])^2)</f>
        <v>45.2</v>
      </c>
      <c r="X103" s="96">
        <f>(Base[[#This Row],[CAP_(cm)]]/3.1416)/100</f>
        <v>0.14387573211102625</v>
      </c>
      <c r="Y103" s="96">
        <f>(3.1416/4)*(Base[[#This Row],[DAP]]^2)</f>
        <v>1.6257957728545967E-2</v>
      </c>
      <c r="Z103" s="96">
        <f>Base[[#This Row],[Altura_Total]]*Base[[#This Row],[Área_Basal]]*0.65</f>
        <v>8.4541380188439028E-2</v>
      </c>
      <c r="AA103" s="96">
        <f>Base[[#This Row],[Altura_Comercial]]*Base[[#This Row],[Área_Basal]]*0.75</f>
        <v>2.4386936592818952E-2</v>
      </c>
      <c r="AB103" s="96">
        <f>IF(($Z$1&lt;190),($AB$1),IF(($Z$1&gt;=190),($AB$2)))*Base[[#This Row],[Volumen_Total]]*'Datos iniciales'!$C$29</f>
        <v>0.11032650114591294</v>
      </c>
      <c r="AC103" s="96">
        <f>EXP((-1.0587+0.8836)*LN(Base[[#This Row],[Biomasa aerea]]))</f>
        <v>1.4710477126982227</v>
      </c>
      <c r="AD103" s="96">
        <f>Base[[#This Row],[Biomasa subterranea]]+Base[[#This Row],[Biomasa aerea]]</f>
        <v>1.5813742138441356</v>
      </c>
      <c r="AE103" s="96">
        <f>Base[[#This Row],[Biomasa Total]]*0.5</f>
        <v>0.79068710692206778</v>
      </c>
      <c r="AF103" s="96">
        <f>Base[[#This Row],[Carbono]]*(44/12)</f>
        <v>2.8991860587142484</v>
      </c>
      <c r="AG103" s="96" t="str">
        <f>IF(AND(Base[[#This Row],[Altura_Total]]&lt;=PS!$Y$17),"Inferior",IF(AND(Base[[#This Row],[Altura_Total]]&gt;PS!$Y$17,Base[[#This Row],[Altura_Total]]&lt;=PS!$Y$18),"Medio",IF(AND(Base[[#This Row],[Altura_Total]]&gt;PS!$Y$18),"Alto")))</f>
        <v>Inferior</v>
      </c>
      <c r="AH103" s="96" t="str">
        <f>IF(AND(Base[[#This Row],[Altura_Total]]&lt;0.31),"Ct1",IF(AND(Base[[#This Row],[Altura_Total]]&gt;=0.31,Base[[#This Row],[Altura_Total]]&lt;1.5),"Ct2",IF(AND(Base[[#This Row],[Altura_Total]]&gt;=1.5),"Ct3")))</f>
        <v>Ct3</v>
      </c>
      <c r="AI103" s="96">
        <f>+Base[[#This Row],[Altura_Total]]-Base[[#This Row],[Altura_Comercial]]</f>
        <v>6</v>
      </c>
      <c r="AJ103" s="96"/>
      <c r="AK103" s="96"/>
      <c r="AL103" s="96"/>
      <c r="AM103" s="96"/>
    </row>
    <row r="104" spans="1:39" ht="15">
      <c r="A104" s="96">
        <v>0</v>
      </c>
      <c r="B104" s="96" t="str">
        <f t="shared" si="1"/>
        <v>Fustales</v>
      </c>
      <c r="C104" s="96">
        <v>100</v>
      </c>
      <c r="D104" s="90" t="s">
        <v>186</v>
      </c>
      <c r="F104" s="299" t="s">
        <v>337</v>
      </c>
      <c r="G104" s="90" t="s">
        <v>229</v>
      </c>
      <c r="H104" s="301" t="s">
        <v>69</v>
      </c>
      <c r="I104" s="96" t="s">
        <v>230</v>
      </c>
      <c r="J104" s="39">
        <v>75</v>
      </c>
      <c r="K104" s="306">
        <v>0</v>
      </c>
      <c r="L104" s="306">
        <v>0</v>
      </c>
      <c r="M104" s="306">
        <v>0</v>
      </c>
      <c r="N104" s="306"/>
      <c r="O104" s="39"/>
      <c r="P104" s="39"/>
      <c r="S104" s="39"/>
      <c r="T104" s="145">
        <v>10</v>
      </c>
      <c r="U104" s="145">
        <v>3</v>
      </c>
      <c r="V104" s="298"/>
      <c r="W104" s="96">
        <f>SQRT((Base[[#This Row],[CAP_1_(cm)]])^2+(Base[[#This Row],[CAP_2_(cm)]])^2+(Base[[#This Row],[CAP_3_(cm)]])^2+(Base[[#This Row],[CAP_4_(cm)]])^2+(Base[[#This Row],[CAP_5_(cm)2]])^2+(Base[[#This Row],[CAP_6_(cm)3]])^2+(Base[[#This Row],[CAP_7_(cm)4]])^2+(Base[[#This Row],[CAP_8_(cm)5]])^2+(Base[[#This Row],[CAP_9_(cm)6]])^2+(Base[[#This Row],[CAP_10(cm)7]])^2)</f>
        <v>75</v>
      </c>
      <c r="X104" s="96">
        <f>(Base[[#This Row],[CAP_(cm)]]/3.1416)/100</f>
        <v>0.2387318563789152</v>
      </c>
      <c r="Y104" s="96">
        <f>(3.1416/4)*(Base[[#This Row],[DAP]]^2)</f>
        <v>4.4762223071046596E-2</v>
      </c>
      <c r="Z104" s="96">
        <f>Base[[#This Row],[Altura_Total]]*Base[[#This Row],[Área_Basal]]*0.65</f>
        <v>0.29095444996180292</v>
      </c>
      <c r="AA104" s="96">
        <f>Base[[#This Row],[Altura_Comercial]]*Base[[#This Row],[Área_Basal]]*0.75</f>
        <v>0.10071500190985483</v>
      </c>
      <c r="AB104" s="96">
        <f>IF(($Z$1&lt;190),($AB$1),IF(($Z$1&gt;=190),($AB$2)))*Base[[#This Row],[Volumen_Total]]*'Datos iniciales'!$C$29</f>
        <v>0.3796955572001528</v>
      </c>
      <c r="AC104" s="96">
        <f>EXP((-1.0587+0.8836)*LN(Base[[#This Row],[Biomasa aerea]]))</f>
        <v>1.1847885303501464</v>
      </c>
      <c r="AD104" s="96">
        <f>Base[[#This Row],[Biomasa subterranea]]+Base[[#This Row],[Biomasa aerea]]</f>
        <v>1.5644840875502992</v>
      </c>
      <c r="AE104" s="96">
        <f>Base[[#This Row],[Biomasa Total]]*0.5</f>
        <v>0.78224204377514961</v>
      </c>
      <c r="AF104" s="96">
        <f>Base[[#This Row],[Carbono]]*(44/12)</f>
        <v>2.8682208271755485</v>
      </c>
      <c r="AG104" s="96" t="str">
        <f>IF(AND(Base[[#This Row],[Altura_Total]]&lt;=PS!$Y$17),"Inferior",IF(AND(Base[[#This Row],[Altura_Total]]&gt;PS!$Y$17,Base[[#This Row],[Altura_Total]]&lt;=PS!$Y$18),"Medio",IF(AND(Base[[#This Row],[Altura_Total]]&gt;PS!$Y$18),"Alto")))</f>
        <v>Inferior</v>
      </c>
      <c r="AH104" s="96" t="str">
        <f>IF(AND(Base[[#This Row],[Altura_Total]]&lt;0.31),"Ct1",IF(AND(Base[[#This Row],[Altura_Total]]&gt;=0.31,Base[[#This Row],[Altura_Total]]&lt;1.5),"Ct2",IF(AND(Base[[#This Row],[Altura_Total]]&gt;=1.5),"Ct3")))</f>
        <v>Ct3</v>
      </c>
      <c r="AI104" s="96">
        <f>+Base[[#This Row],[Altura_Total]]-Base[[#This Row],[Altura_Comercial]]</f>
        <v>7</v>
      </c>
      <c r="AJ104" s="96"/>
      <c r="AK104" s="96"/>
      <c r="AL104" s="96"/>
      <c r="AM104" s="96"/>
    </row>
    <row r="105" spans="1:39" ht="15">
      <c r="A105" s="96">
        <v>0</v>
      </c>
      <c r="B105" s="96" t="str">
        <f t="shared" si="1"/>
        <v>Fustales</v>
      </c>
      <c r="C105" s="96">
        <v>101</v>
      </c>
      <c r="D105" s="90" t="s">
        <v>186</v>
      </c>
      <c r="F105" s="299" t="s">
        <v>338</v>
      </c>
      <c r="G105" s="90" t="s">
        <v>229</v>
      </c>
      <c r="H105" s="301" t="s">
        <v>69</v>
      </c>
      <c r="I105" s="96" t="s">
        <v>230</v>
      </c>
      <c r="J105" s="39">
        <v>411</v>
      </c>
      <c r="K105" s="306">
        <v>0</v>
      </c>
      <c r="L105" s="306">
        <v>0</v>
      </c>
      <c r="M105" s="306">
        <v>0</v>
      </c>
      <c r="N105" s="306"/>
      <c r="O105" s="39"/>
      <c r="P105" s="39"/>
      <c r="S105" s="39"/>
      <c r="T105" s="145">
        <v>18</v>
      </c>
      <c r="U105" s="145">
        <v>6</v>
      </c>
      <c r="V105" s="298"/>
      <c r="W105" s="96">
        <f>SQRT((Base[[#This Row],[CAP_1_(cm)]])^2+(Base[[#This Row],[CAP_2_(cm)]])^2+(Base[[#This Row],[CAP_3_(cm)]])^2+(Base[[#This Row],[CAP_4_(cm)]])^2+(Base[[#This Row],[CAP_5_(cm)2]])^2+(Base[[#This Row],[CAP_6_(cm)3]])^2+(Base[[#This Row],[CAP_7_(cm)4]])^2+(Base[[#This Row],[CAP_8_(cm)5]])^2+(Base[[#This Row],[CAP_9_(cm)6]])^2+(Base[[#This Row],[CAP_10(cm)7]])^2)</f>
        <v>411</v>
      </c>
      <c r="X105" s="96">
        <f>(Base[[#This Row],[CAP_(cm)]]/3.1416)/100</f>
        <v>1.3082505729564553</v>
      </c>
      <c r="Y105" s="96">
        <f>(3.1416/4)*(Base[[#This Row],[DAP]]^2)</f>
        <v>1.3442274637127578</v>
      </c>
      <c r="Z105" s="96">
        <f>Base[[#This Row],[Altura_Total]]*Base[[#This Row],[Área_Basal]]*0.65</f>
        <v>15.727461325439267</v>
      </c>
      <c r="AA105" s="96">
        <f>Base[[#This Row],[Altura_Comercial]]*Base[[#This Row],[Área_Basal]]*0.75</f>
        <v>6.0490235867074098</v>
      </c>
      <c r="AB105" s="96">
        <f>IF(($Z$1&lt;190),($AB$1),IF(($Z$1&gt;=190),($AB$2)))*Base[[#This Row],[Volumen_Total]]*'Datos iniciales'!$C$29</f>
        <v>20.524337029698241</v>
      </c>
      <c r="AC105" s="96">
        <f>EXP((-1.0587+0.8836)*LN(Base[[#This Row],[Biomasa aerea]]))</f>
        <v>0.58914429157866699</v>
      </c>
      <c r="AD105" s="96">
        <f>Base[[#This Row],[Biomasa subterranea]]+Base[[#This Row],[Biomasa aerea]]</f>
        <v>21.113481321276907</v>
      </c>
      <c r="AE105" s="96">
        <f>Base[[#This Row],[Biomasa Total]]*0.5</f>
        <v>10.556740660638454</v>
      </c>
      <c r="AF105" s="96">
        <f>Base[[#This Row],[Carbono]]*(44/12)</f>
        <v>38.708049089007659</v>
      </c>
      <c r="AG105" s="96" t="str">
        <f>IF(AND(Base[[#This Row],[Altura_Total]]&lt;=PS!$Y$17),"Inferior",IF(AND(Base[[#This Row],[Altura_Total]]&gt;PS!$Y$17,Base[[#This Row],[Altura_Total]]&lt;=PS!$Y$18),"Medio",IF(AND(Base[[#This Row],[Altura_Total]]&gt;PS!$Y$18),"Alto")))</f>
        <v>Medio</v>
      </c>
      <c r="AH105" s="96" t="str">
        <f>IF(AND(Base[[#This Row],[Altura_Total]]&lt;0.31),"Ct1",IF(AND(Base[[#This Row],[Altura_Total]]&gt;=0.31,Base[[#This Row],[Altura_Total]]&lt;1.5),"Ct2",IF(AND(Base[[#This Row],[Altura_Total]]&gt;=1.5),"Ct3")))</f>
        <v>Ct3</v>
      </c>
      <c r="AI105" s="96">
        <f>+Base[[#This Row],[Altura_Total]]-Base[[#This Row],[Altura_Comercial]]</f>
        <v>12</v>
      </c>
      <c r="AJ105" s="96"/>
      <c r="AK105" s="96"/>
      <c r="AL105" s="96"/>
      <c r="AM105" s="96"/>
    </row>
    <row r="106" spans="1:39" ht="15">
      <c r="A106" s="96">
        <v>0</v>
      </c>
      <c r="B106" s="96" t="str">
        <f t="shared" si="1"/>
        <v>Fustales</v>
      </c>
      <c r="C106" s="96">
        <v>102</v>
      </c>
      <c r="D106" s="90" t="s">
        <v>186</v>
      </c>
      <c r="F106" s="299" t="s">
        <v>339</v>
      </c>
      <c r="G106" s="90" t="s">
        <v>340</v>
      </c>
      <c r="H106" s="301" t="s">
        <v>88</v>
      </c>
      <c r="I106" s="96" t="s">
        <v>224</v>
      </c>
      <c r="J106" s="39">
        <v>250</v>
      </c>
      <c r="K106" s="306">
        <v>0</v>
      </c>
      <c r="L106" s="306">
        <v>0</v>
      </c>
      <c r="M106" s="306">
        <v>0</v>
      </c>
      <c r="N106" s="306"/>
      <c r="O106" s="39"/>
      <c r="P106" s="39"/>
      <c r="S106" s="39"/>
      <c r="T106" s="145">
        <v>14</v>
      </c>
      <c r="U106" s="145">
        <v>2</v>
      </c>
      <c r="V106" s="298"/>
      <c r="W106" s="96">
        <f>SQRT((Base[[#This Row],[CAP_1_(cm)]])^2+(Base[[#This Row],[CAP_2_(cm)]])^2+(Base[[#This Row],[CAP_3_(cm)]])^2+(Base[[#This Row],[CAP_4_(cm)]])^2+(Base[[#This Row],[CAP_5_(cm)2]])^2+(Base[[#This Row],[CAP_6_(cm)3]])^2+(Base[[#This Row],[CAP_7_(cm)4]])^2+(Base[[#This Row],[CAP_8_(cm)5]])^2+(Base[[#This Row],[CAP_9_(cm)6]])^2+(Base[[#This Row],[CAP_10(cm)7]])^2)</f>
        <v>250</v>
      </c>
      <c r="X106" s="96">
        <f>(Base[[#This Row],[CAP_(cm)]]/3.1416)/100</f>
        <v>0.79577285459638403</v>
      </c>
      <c r="Y106" s="96">
        <f>(3.1416/4)*(Base[[#This Row],[DAP]]^2)</f>
        <v>0.49735803412274004</v>
      </c>
      <c r="Z106" s="96">
        <f>Base[[#This Row],[Altura_Total]]*Base[[#This Row],[Área_Basal]]*0.65</f>
        <v>4.5259581105169344</v>
      </c>
      <c r="AA106" s="96">
        <f>Base[[#This Row],[Altura_Comercial]]*Base[[#This Row],[Área_Basal]]*0.75</f>
        <v>0.74603705118411012</v>
      </c>
      <c r="AB106" s="96">
        <f>IF(($Z$1&lt;190),($AB$1),IF(($Z$1&gt;=190),($AB$2)))*Base[[#This Row],[Volumen_Total]]*'Datos iniciales'!$C$29</f>
        <v>5.9063753342245997</v>
      </c>
      <c r="AC106" s="96">
        <f>EXP((-1.0587+0.8836)*LN(Base[[#This Row],[Biomasa aerea]]))</f>
        <v>0.73272614054275464</v>
      </c>
      <c r="AD106" s="96">
        <f>Base[[#This Row],[Biomasa subterranea]]+Base[[#This Row],[Biomasa aerea]]</f>
        <v>6.6391014747673545</v>
      </c>
      <c r="AE106" s="96">
        <f>Base[[#This Row],[Biomasa Total]]*0.5</f>
        <v>3.3195507373836772</v>
      </c>
      <c r="AF106" s="96">
        <f>Base[[#This Row],[Carbono]]*(44/12)</f>
        <v>12.171686037073483</v>
      </c>
      <c r="AG106" s="96" t="str">
        <f>IF(AND(Base[[#This Row],[Altura_Total]]&lt;=PS!$Y$17),"Inferior",IF(AND(Base[[#This Row],[Altura_Total]]&gt;PS!$Y$17,Base[[#This Row],[Altura_Total]]&lt;=PS!$Y$18),"Medio",IF(AND(Base[[#This Row],[Altura_Total]]&gt;PS!$Y$18),"Alto")))</f>
        <v>Medio</v>
      </c>
      <c r="AH106" s="96" t="str">
        <f>IF(AND(Base[[#This Row],[Altura_Total]]&lt;0.31),"Ct1",IF(AND(Base[[#This Row],[Altura_Total]]&gt;=0.31,Base[[#This Row],[Altura_Total]]&lt;1.5),"Ct2",IF(AND(Base[[#This Row],[Altura_Total]]&gt;=1.5),"Ct3")))</f>
        <v>Ct3</v>
      </c>
      <c r="AI106" s="96">
        <f>+Base[[#This Row],[Altura_Total]]-Base[[#This Row],[Altura_Comercial]]</f>
        <v>12</v>
      </c>
      <c r="AJ106" s="96"/>
      <c r="AK106" s="96"/>
      <c r="AL106" s="96"/>
      <c r="AM106" s="96"/>
    </row>
    <row r="107" spans="1:39" ht="15">
      <c r="A107" s="96">
        <v>0</v>
      </c>
      <c r="B107" s="96" t="str">
        <f t="shared" si="1"/>
        <v>Fustales</v>
      </c>
      <c r="C107" s="96">
        <v>103</v>
      </c>
      <c r="D107" s="90" t="s">
        <v>186</v>
      </c>
      <c r="F107" s="299" t="s">
        <v>341</v>
      </c>
      <c r="G107" s="90" t="s">
        <v>342</v>
      </c>
      <c r="H107" s="301" t="s">
        <v>89</v>
      </c>
      <c r="I107" s="96" t="s">
        <v>201</v>
      </c>
      <c r="J107" s="39">
        <v>135</v>
      </c>
      <c r="K107" s="306">
        <v>0</v>
      </c>
      <c r="L107" s="306">
        <v>0</v>
      </c>
      <c r="M107" s="306">
        <v>0</v>
      </c>
      <c r="N107" s="306"/>
      <c r="O107" s="39"/>
      <c r="P107" s="39"/>
      <c r="S107" s="39"/>
      <c r="T107" s="145">
        <v>4</v>
      </c>
      <c r="U107" s="145">
        <v>2</v>
      </c>
      <c r="V107" s="298"/>
      <c r="W107" s="96">
        <f>SQRT((Base[[#This Row],[CAP_1_(cm)]])^2+(Base[[#This Row],[CAP_2_(cm)]])^2+(Base[[#This Row],[CAP_3_(cm)]])^2+(Base[[#This Row],[CAP_4_(cm)]])^2+(Base[[#This Row],[CAP_5_(cm)2]])^2+(Base[[#This Row],[CAP_6_(cm)3]])^2+(Base[[#This Row],[CAP_7_(cm)4]])^2+(Base[[#This Row],[CAP_8_(cm)5]])^2+(Base[[#This Row],[CAP_9_(cm)6]])^2+(Base[[#This Row],[CAP_10(cm)7]])^2)</f>
        <v>135</v>
      </c>
      <c r="X107" s="96">
        <f>(Base[[#This Row],[CAP_(cm)]]/3.1416)/100</f>
        <v>0.42971734148204738</v>
      </c>
      <c r="Y107" s="96">
        <f>(3.1416/4)*(Base[[#This Row],[DAP]]^2)</f>
        <v>0.145029602750191</v>
      </c>
      <c r="Z107" s="96">
        <f>Base[[#This Row],[Altura_Total]]*Base[[#This Row],[Área_Basal]]*0.65</f>
        <v>0.3770769671504966</v>
      </c>
      <c r="AA107" s="96">
        <f>Base[[#This Row],[Altura_Comercial]]*Base[[#This Row],[Área_Basal]]*0.75</f>
        <v>0.2175444041252865</v>
      </c>
      <c r="AB107" s="96">
        <f>IF(($Z$1&lt;190),($AB$1),IF(($Z$1&gt;=190),($AB$2)))*Base[[#This Row],[Volumen_Total]]*'Datos iniciales'!$C$29</f>
        <v>0.49208544213139804</v>
      </c>
      <c r="AC107" s="96">
        <f>EXP((-1.0587+0.8836)*LN(Base[[#This Row],[Biomasa aerea]]))</f>
        <v>1.1322014466619277</v>
      </c>
      <c r="AD107" s="96">
        <f>Base[[#This Row],[Biomasa subterranea]]+Base[[#This Row],[Biomasa aerea]]</f>
        <v>1.6242868887933257</v>
      </c>
      <c r="AE107" s="96">
        <f>Base[[#This Row],[Biomasa Total]]*0.5</f>
        <v>0.81214344439666286</v>
      </c>
      <c r="AF107" s="96">
        <f>Base[[#This Row],[Carbono]]*(44/12)</f>
        <v>2.977859296121097</v>
      </c>
      <c r="AG107" s="96" t="str">
        <f>IF(AND(Base[[#This Row],[Altura_Total]]&lt;=PS!$Y$17),"Inferior",IF(AND(Base[[#This Row],[Altura_Total]]&gt;PS!$Y$17,Base[[#This Row],[Altura_Total]]&lt;=PS!$Y$18),"Medio",IF(AND(Base[[#This Row],[Altura_Total]]&gt;PS!$Y$18),"Alto")))</f>
        <v>Inferior</v>
      </c>
      <c r="AH107" s="96" t="str">
        <f>IF(AND(Base[[#This Row],[Altura_Total]]&lt;0.31),"Ct1",IF(AND(Base[[#This Row],[Altura_Total]]&gt;=0.31,Base[[#This Row],[Altura_Total]]&lt;1.5),"Ct2",IF(AND(Base[[#This Row],[Altura_Total]]&gt;=1.5),"Ct3")))</f>
        <v>Ct3</v>
      </c>
      <c r="AI107" s="96">
        <f>+Base[[#This Row],[Altura_Total]]-Base[[#This Row],[Altura_Comercial]]</f>
        <v>2</v>
      </c>
      <c r="AJ107" s="96"/>
      <c r="AK107" s="96"/>
      <c r="AL107" s="96"/>
      <c r="AM107" s="96"/>
    </row>
    <row r="108" spans="1:39" ht="15">
      <c r="A108" s="96">
        <v>0</v>
      </c>
      <c r="B108" s="96" t="str">
        <f t="shared" si="1"/>
        <v>Fustales</v>
      </c>
      <c r="C108" s="96">
        <v>104</v>
      </c>
      <c r="D108" s="90" t="s">
        <v>186</v>
      </c>
      <c r="F108" s="299" t="s">
        <v>343</v>
      </c>
      <c r="G108" s="90" t="s">
        <v>344</v>
      </c>
      <c r="H108" s="301" t="s">
        <v>90</v>
      </c>
      <c r="I108" s="96" t="s">
        <v>345</v>
      </c>
      <c r="J108" s="39">
        <v>42.4</v>
      </c>
      <c r="K108" s="306">
        <v>40</v>
      </c>
      <c r="L108" s="306">
        <v>44.2</v>
      </c>
      <c r="M108" s="306">
        <v>36.799999999999997</v>
      </c>
      <c r="N108" s="306"/>
      <c r="O108" s="39"/>
      <c r="P108" s="39"/>
      <c r="S108" s="39"/>
      <c r="T108" s="145">
        <v>5</v>
      </c>
      <c r="U108" s="145">
        <v>1</v>
      </c>
      <c r="V108" s="298"/>
      <c r="W108" s="96">
        <f>SQRT((Base[[#This Row],[CAP_1_(cm)]])^2+(Base[[#This Row],[CAP_2_(cm)]])^2+(Base[[#This Row],[CAP_3_(cm)]])^2+(Base[[#This Row],[CAP_4_(cm)]])^2+(Base[[#This Row],[CAP_5_(cm)2]])^2+(Base[[#This Row],[CAP_6_(cm)3]])^2+(Base[[#This Row],[CAP_7_(cm)4]])^2+(Base[[#This Row],[CAP_8_(cm)5]])^2+(Base[[#This Row],[CAP_9_(cm)6]])^2+(Base[[#This Row],[CAP_10(cm)7]])^2)</f>
        <v>81.887972254782326</v>
      </c>
      <c r="X108" s="96">
        <f>(Base[[#This Row],[CAP_(cm)]]/3.1416)/100</f>
        <v>0.26065690175319051</v>
      </c>
      <c r="Y108" s="96">
        <f>(3.1416/4)*(Base[[#This Row],[DAP]]^2)</f>
        <v>5.3361662846956967E-2</v>
      </c>
      <c r="Z108" s="96">
        <f>Base[[#This Row],[Altura_Total]]*Base[[#This Row],[Área_Basal]]*0.65</f>
        <v>0.17342540425261016</v>
      </c>
      <c r="AA108" s="96">
        <f>Base[[#This Row],[Altura_Comercial]]*Base[[#This Row],[Área_Basal]]*0.75</f>
        <v>4.0021247135217722E-2</v>
      </c>
      <c r="AB108" s="96">
        <f>IF(($Z$1&lt;190),($AB$1),IF(($Z$1&gt;=190),($AB$2)))*Base[[#This Row],[Volumen_Total]]*'Datos iniciales'!$C$29</f>
        <v>0.22632015254965626</v>
      </c>
      <c r="AC108" s="96">
        <f>EXP((-1.0587+0.8836)*LN(Base[[#This Row],[Biomasa aerea]]))</f>
        <v>1.2971433183424399</v>
      </c>
      <c r="AD108" s="96">
        <f>Base[[#This Row],[Biomasa subterranea]]+Base[[#This Row],[Biomasa aerea]]</f>
        <v>1.5234634708920962</v>
      </c>
      <c r="AE108" s="96">
        <f>Base[[#This Row],[Biomasa Total]]*0.5</f>
        <v>0.76173173544604811</v>
      </c>
      <c r="AF108" s="96">
        <f>Base[[#This Row],[Carbono]]*(44/12)</f>
        <v>2.7930163633021761</v>
      </c>
      <c r="AG108" s="96" t="str">
        <f>IF(AND(Base[[#This Row],[Altura_Total]]&lt;=PS!$Y$17),"Inferior",IF(AND(Base[[#This Row],[Altura_Total]]&gt;PS!$Y$17,Base[[#This Row],[Altura_Total]]&lt;=PS!$Y$18),"Medio",IF(AND(Base[[#This Row],[Altura_Total]]&gt;PS!$Y$18),"Alto")))</f>
        <v>Inferior</v>
      </c>
      <c r="AH108" s="96" t="str">
        <f>IF(AND(Base[[#This Row],[Altura_Total]]&lt;0.31),"Ct1",IF(AND(Base[[#This Row],[Altura_Total]]&gt;=0.31,Base[[#This Row],[Altura_Total]]&lt;1.5),"Ct2",IF(AND(Base[[#This Row],[Altura_Total]]&gt;=1.5),"Ct3")))</f>
        <v>Ct3</v>
      </c>
      <c r="AI108" s="96">
        <f>+Base[[#This Row],[Altura_Total]]-Base[[#This Row],[Altura_Comercial]]</f>
        <v>4</v>
      </c>
      <c r="AJ108" s="96"/>
      <c r="AK108" s="96"/>
      <c r="AL108" s="96"/>
      <c r="AM108" s="96"/>
    </row>
    <row r="109" spans="1:39" ht="24">
      <c r="A109" s="96">
        <v>0</v>
      </c>
      <c r="B109" s="96" t="str">
        <f t="shared" si="1"/>
        <v>Fustales</v>
      </c>
      <c r="C109" s="96">
        <v>105</v>
      </c>
      <c r="D109" s="90" t="s">
        <v>186</v>
      </c>
      <c r="F109" s="299" t="s">
        <v>346</v>
      </c>
      <c r="G109" s="90" t="s">
        <v>344</v>
      </c>
      <c r="H109" s="301" t="s">
        <v>90</v>
      </c>
      <c r="I109" s="96" t="s">
        <v>345</v>
      </c>
      <c r="J109" s="39">
        <v>45.8</v>
      </c>
      <c r="K109" s="306">
        <v>34.200000000000003</v>
      </c>
      <c r="L109" s="306">
        <v>0</v>
      </c>
      <c r="M109" s="306">
        <v>0</v>
      </c>
      <c r="N109" s="306"/>
      <c r="O109" s="39"/>
      <c r="P109" s="39"/>
      <c r="S109" s="39"/>
      <c r="T109" s="145">
        <v>4</v>
      </c>
      <c r="U109" s="145">
        <v>1</v>
      </c>
      <c r="V109" s="298"/>
      <c r="W109" s="96">
        <f>SQRT((Base[[#This Row],[CAP_1_(cm)]])^2+(Base[[#This Row],[CAP_2_(cm)]])^2+(Base[[#This Row],[CAP_3_(cm)]])^2+(Base[[#This Row],[CAP_4_(cm)]])^2+(Base[[#This Row],[CAP_5_(cm)2]])^2+(Base[[#This Row],[CAP_6_(cm)3]])^2+(Base[[#This Row],[CAP_7_(cm)4]])^2+(Base[[#This Row],[CAP_8_(cm)5]])^2+(Base[[#This Row],[CAP_9_(cm)6]])^2+(Base[[#This Row],[CAP_10(cm)7]])^2)</f>
        <v>57.160125962072541</v>
      </c>
      <c r="X109" s="96">
        <f>(Base[[#This Row],[CAP_(cm)]]/3.1416)/100</f>
        <v>0.18194590642370939</v>
      </c>
      <c r="Y109" s="96">
        <f>(3.1416/4)*(Base[[#This Row],[DAP]]^2)</f>
        <v>2.6000127323656735E-2</v>
      </c>
      <c r="Z109" s="96">
        <f>Base[[#This Row],[Altura_Total]]*Base[[#This Row],[Área_Basal]]*0.65</f>
        <v>6.7600331041507519E-2</v>
      </c>
      <c r="AA109" s="96">
        <f>Base[[#This Row],[Altura_Comercial]]*Base[[#This Row],[Área_Basal]]*0.75</f>
        <v>1.950009549274255E-2</v>
      </c>
      <c r="AB109" s="96">
        <f>IF(($Z$1&lt;190),($AB$1),IF(($Z$1&gt;=190),($AB$2)))*Base[[#This Row],[Volumen_Total]]*'Datos iniciales'!$C$29</f>
        <v>8.8218432009167305E-2</v>
      </c>
      <c r="AC109" s="96">
        <f>EXP((-1.0587+0.8836)*LN(Base[[#This Row],[Biomasa aerea]]))</f>
        <v>1.5297926167423597</v>
      </c>
      <c r="AD109" s="96">
        <f>Base[[#This Row],[Biomasa subterranea]]+Base[[#This Row],[Biomasa aerea]]</f>
        <v>1.6180110487515269</v>
      </c>
      <c r="AE109" s="96">
        <f>Base[[#This Row],[Biomasa Total]]*0.5</f>
        <v>0.80900552437576345</v>
      </c>
      <c r="AF109" s="96">
        <f>Base[[#This Row],[Carbono]]*(44/12)</f>
        <v>2.9663535893777992</v>
      </c>
      <c r="AG109" s="96" t="str">
        <f>IF(AND(Base[[#This Row],[Altura_Total]]&lt;=PS!$Y$17),"Inferior",IF(AND(Base[[#This Row],[Altura_Total]]&gt;PS!$Y$17,Base[[#This Row],[Altura_Total]]&lt;=PS!$Y$18),"Medio",IF(AND(Base[[#This Row],[Altura_Total]]&gt;PS!$Y$18),"Alto")))</f>
        <v>Inferior</v>
      </c>
      <c r="AH109" s="96" t="str">
        <f>IF(AND(Base[[#This Row],[Altura_Total]]&lt;0.31),"Ct1",IF(AND(Base[[#This Row],[Altura_Total]]&gt;=0.31,Base[[#This Row],[Altura_Total]]&lt;1.5),"Ct2",IF(AND(Base[[#This Row],[Altura_Total]]&gt;=1.5),"Ct3")))</f>
        <v>Ct3</v>
      </c>
      <c r="AI109" s="96">
        <f>+Base[[#This Row],[Altura_Total]]-Base[[#This Row],[Altura_Comercial]]</f>
        <v>3</v>
      </c>
      <c r="AJ109" s="96"/>
      <c r="AK109" s="96"/>
      <c r="AL109" s="96"/>
      <c r="AM109" s="96"/>
    </row>
    <row r="110" spans="1:39" ht="15">
      <c r="A110" s="96">
        <v>0</v>
      </c>
      <c r="B110" s="96" t="str">
        <f t="shared" si="1"/>
        <v>Fustales</v>
      </c>
      <c r="C110" s="96">
        <v>106</v>
      </c>
      <c r="D110" s="90" t="s">
        <v>186</v>
      </c>
      <c r="F110" s="299" t="s">
        <v>347</v>
      </c>
      <c r="G110" s="90" t="s">
        <v>344</v>
      </c>
      <c r="H110" s="301" t="s">
        <v>90</v>
      </c>
      <c r="I110" s="96" t="s">
        <v>345</v>
      </c>
      <c r="J110" s="39">
        <v>55</v>
      </c>
      <c r="K110" s="306">
        <v>48</v>
      </c>
      <c r="L110" s="306">
        <v>39.200000000000003</v>
      </c>
      <c r="M110" s="306">
        <v>43.3</v>
      </c>
      <c r="N110" s="306"/>
      <c r="O110" s="39"/>
      <c r="P110" s="39"/>
      <c r="S110" s="39"/>
      <c r="T110" s="145">
        <v>5</v>
      </c>
      <c r="U110" s="145">
        <v>1</v>
      </c>
      <c r="V110" s="298"/>
      <c r="W110" s="96">
        <f>SQRT((Base[[#This Row],[CAP_1_(cm)]])^2+(Base[[#This Row],[CAP_2_(cm)]])^2+(Base[[#This Row],[CAP_3_(cm)]])^2+(Base[[#This Row],[CAP_4_(cm)]])^2+(Base[[#This Row],[CAP_5_(cm)2]])^2+(Base[[#This Row],[CAP_6_(cm)3]])^2+(Base[[#This Row],[CAP_7_(cm)4]])^2+(Base[[#This Row],[CAP_8_(cm)5]])^2+(Base[[#This Row],[CAP_9_(cm)6]])^2+(Base[[#This Row],[CAP_10(cm)7]])^2)</f>
        <v>93.490801686583055</v>
      </c>
      <c r="X110" s="96">
        <f>(Base[[#This Row],[CAP_(cm)]]/3.1416)/100</f>
        <v>0.29758976854654651</v>
      </c>
      <c r="Y110" s="96">
        <f>(3.1416/4)*(Base[[#This Row],[DAP]]^2)</f>
        <v>6.9554765087853326E-2</v>
      </c>
      <c r="Z110" s="96">
        <f>Base[[#This Row],[Altura_Total]]*Base[[#This Row],[Área_Basal]]*0.65</f>
        <v>0.2260529865355233</v>
      </c>
      <c r="AA110" s="96">
        <f>Base[[#This Row],[Altura_Comercial]]*Base[[#This Row],[Área_Basal]]*0.75</f>
        <v>5.2166073815889995E-2</v>
      </c>
      <c r="AB110" s="96">
        <f>IF(($Z$1&lt;190),($AB$1),IF(($Z$1&gt;=190),($AB$2)))*Base[[#This Row],[Volumen_Total]]*'Datos iniciales'!$C$29</f>
        <v>0.29499914742885791</v>
      </c>
      <c r="AC110" s="96">
        <f>EXP((-1.0587+0.8836)*LN(Base[[#This Row],[Biomasa aerea]]))</f>
        <v>1.2383242700114432</v>
      </c>
      <c r="AD110" s="96">
        <f>Base[[#This Row],[Biomasa subterranea]]+Base[[#This Row],[Biomasa aerea]]</f>
        <v>1.5333234174403012</v>
      </c>
      <c r="AE110" s="96">
        <f>Base[[#This Row],[Biomasa Total]]*0.5</f>
        <v>0.7666617087201506</v>
      </c>
      <c r="AF110" s="96">
        <f>Base[[#This Row],[Carbono]]*(44/12)</f>
        <v>2.8110929319738855</v>
      </c>
      <c r="AG110" s="96" t="str">
        <f>IF(AND(Base[[#This Row],[Altura_Total]]&lt;=PS!$Y$17),"Inferior",IF(AND(Base[[#This Row],[Altura_Total]]&gt;PS!$Y$17,Base[[#This Row],[Altura_Total]]&lt;=PS!$Y$18),"Medio",IF(AND(Base[[#This Row],[Altura_Total]]&gt;PS!$Y$18),"Alto")))</f>
        <v>Inferior</v>
      </c>
      <c r="AH110" s="96" t="str">
        <f>IF(AND(Base[[#This Row],[Altura_Total]]&lt;0.31),"Ct1",IF(AND(Base[[#This Row],[Altura_Total]]&gt;=0.31,Base[[#This Row],[Altura_Total]]&lt;1.5),"Ct2",IF(AND(Base[[#This Row],[Altura_Total]]&gt;=1.5),"Ct3")))</f>
        <v>Ct3</v>
      </c>
      <c r="AI110" s="96">
        <f>+Base[[#This Row],[Altura_Total]]-Base[[#This Row],[Altura_Comercial]]</f>
        <v>4</v>
      </c>
      <c r="AJ110" s="96"/>
      <c r="AK110" s="96"/>
      <c r="AL110" s="96"/>
      <c r="AM110" s="96"/>
    </row>
    <row r="111" spans="1:39" ht="15">
      <c r="A111" s="96">
        <v>0</v>
      </c>
      <c r="B111" s="96" t="str">
        <f t="shared" si="1"/>
        <v>Fustales</v>
      </c>
      <c r="C111" s="96">
        <v>107</v>
      </c>
      <c r="D111" s="90" t="s">
        <v>186</v>
      </c>
      <c r="F111" s="299" t="s">
        <v>348</v>
      </c>
      <c r="G111" s="90" t="s">
        <v>229</v>
      </c>
      <c r="H111" s="301" t="s">
        <v>69</v>
      </c>
      <c r="I111" s="96" t="s">
        <v>230</v>
      </c>
      <c r="J111" s="39">
        <v>299</v>
      </c>
      <c r="K111" s="306">
        <v>0</v>
      </c>
      <c r="L111" s="306">
        <v>0</v>
      </c>
      <c r="M111" s="306">
        <v>0</v>
      </c>
      <c r="N111" s="306"/>
      <c r="O111" s="39"/>
      <c r="P111" s="39"/>
      <c r="S111" s="39"/>
      <c r="T111" s="145">
        <v>16</v>
      </c>
      <c r="U111" s="145">
        <v>6</v>
      </c>
      <c r="V111" s="298"/>
      <c r="W111" s="96">
        <f>SQRT((Base[[#This Row],[CAP_1_(cm)]])^2+(Base[[#This Row],[CAP_2_(cm)]])^2+(Base[[#This Row],[CAP_3_(cm)]])^2+(Base[[#This Row],[CAP_4_(cm)]])^2+(Base[[#This Row],[CAP_5_(cm)2]])^2+(Base[[#This Row],[CAP_6_(cm)3]])^2+(Base[[#This Row],[CAP_7_(cm)4]])^2+(Base[[#This Row],[CAP_8_(cm)5]])^2+(Base[[#This Row],[CAP_9_(cm)6]])^2+(Base[[#This Row],[CAP_10(cm)7]])^2)</f>
        <v>299</v>
      </c>
      <c r="X111" s="96">
        <f>(Base[[#This Row],[CAP_(cm)]]/3.1416)/100</f>
        <v>0.95174433409727532</v>
      </c>
      <c r="Y111" s="96">
        <f>(3.1416/4)*(Base[[#This Row],[DAP]]^2)</f>
        <v>0.71142888973771334</v>
      </c>
      <c r="Z111" s="96">
        <f>Base[[#This Row],[Altura_Total]]*Base[[#This Row],[Área_Basal]]*0.65</f>
        <v>7.3988604532722189</v>
      </c>
      <c r="AA111" s="96">
        <f>Base[[#This Row],[Altura_Comercial]]*Base[[#This Row],[Área_Basal]]*0.75</f>
        <v>3.2014300038197101</v>
      </c>
      <c r="AB111" s="96">
        <f>IF(($Z$1&lt;190),($AB$1),IF(($Z$1&gt;=190),($AB$2)))*Base[[#This Row],[Volumen_Total]]*'Datos iniciales'!$C$29</f>
        <v>9.6555128915202459</v>
      </c>
      <c r="AC111" s="96">
        <f>EXP((-1.0587+0.8836)*LN(Base[[#This Row],[Biomasa aerea]]))</f>
        <v>0.6723042188614794</v>
      </c>
      <c r="AD111" s="96">
        <f>Base[[#This Row],[Biomasa subterranea]]+Base[[#This Row],[Biomasa aerea]]</f>
        <v>10.327817110381725</v>
      </c>
      <c r="AE111" s="96">
        <f>Base[[#This Row],[Biomasa Total]]*0.5</f>
        <v>5.1639085551908623</v>
      </c>
      <c r="AF111" s="96">
        <f>Base[[#This Row],[Carbono]]*(44/12)</f>
        <v>18.93433136903316</v>
      </c>
      <c r="AG111" s="96" t="str">
        <f>IF(AND(Base[[#This Row],[Altura_Total]]&lt;=PS!$Y$17),"Inferior",IF(AND(Base[[#This Row],[Altura_Total]]&gt;PS!$Y$17,Base[[#This Row],[Altura_Total]]&lt;=PS!$Y$18),"Medio",IF(AND(Base[[#This Row],[Altura_Total]]&gt;PS!$Y$18),"Alto")))</f>
        <v>Medio</v>
      </c>
      <c r="AH111" s="96" t="str">
        <f>IF(AND(Base[[#This Row],[Altura_Total]]&lt;0.31),"Ct1",IF(AND(Base[[#This Row],[Altura_Total]]&gt;=0.31,Base[[#This Row],[Altura_Total]]&lt;1.5),"Ct2",IF(AND(Base[[#This Row],[Altura_Total]]&gt;=1.5),"Ct3")))</f>
        <v>Ct3</v>
      </c>
      <c r="AI111" s="96">
        <f>+Base[[#This Row],[Altura_Total]]-Base[[#This Row],[Altura_Comercial]]</f>
        <v>10</v>
      </c>
      <c r="AJ111" s="96"/>
      <c r="AK111" s="96"/>
      <c r="AL111" s="96"/>
      <c r="AM111" s="96"/>
    </row>
    <row r="112" spans="1:39" ht="15">
      <c r="A112" s="96">
        <v>0</v>
      </c>
      <c r="B112" s="96" t="str">
        <f t="shared" si="1"/>
        <v>Fustales</v>
      </c>
      <c r="C112" s="96">
        <v>108</v>
      </c>
      <c r="D112" s="90" t="s">
        <v>186</v>
      </c>
      <c r="F112" s="299" t="s">
        <v>349</v>
      </c>
      <c r="G112" s="90" t="s">
        <v>254</v>
      </c>
      <c r="H112" s="301" t="s">
        <v>74</v>
      </c>
      <c r="I112" s="96" t="s">
        <v>239</v>
      </c>
      <c r="J112" s="39">
        <v>48</v>
      </c>
      <c r="K112" s="306">
        <v>39</v>
      </c>
      <c r="L112" s="306">
        <v>0</v>
      </c>
      <c r="M112" s="306">
        <v>0</v>
      </c>
      <c r="N112" s="306"/>
      <c r="O112" s="39"/>
      <c r="P112" s="39"/>
      <c r="S112" s="39"/>
      <c r="T112" s="145">
        <v>5</v>
      </c>
      <c r="U112" s="145">
        <v>1</v>
      </c>
      <c r="V112" s="298"/>
      <c r="W112" s="96">
        <f>SQRT((Base[[#This Row],[CAP_1_(cm)]])^2+(Base[[#This Row],[CAP_2_(cm)]])^2+(Base[[#This Row],[CAP_3_(cm)]])^2+(Base[[#This Row],[CAP_4_(cm)]])^2+(Base[[#This Row],[CAP_5_(cm)2]])^2+(Base[[#This Row],[CAP_6_(cm)3]])^2+(Base[[#This Row],[CAP_7_(cm)4]])^2+(Base[[#This Row],[CAP_8_(cm)5]])^2+(Base[[#This Row],[CAP_9_(cm)6]])^2+(Base[[#This Row],[CAP_10(cm)7]])^2)</f>
        <v>61.846584384264908</v>
      </c>
      <c r="X112" s="96">
        <f>(Base[[#This Row],[CAP_(cm)]]/3.1416)/100</f>
        <v>0.19686333201001052</v>
      </c>
      <c r="Y112" s="96">
        <f>(3.1416/4)*(Base[[#This Row],[DAP]]^2)</f>
        <v>3.0438311688311685E-2</v>
      </c>
      <c r="Z112" s="96">
        <f>Base[[#This Row],[Altura_Total]]*Base[[#This Row],[Área_Basal]]*0.65</f>
        <v>9.8924512987012991E-2</v>
      </c>
      <c r="AA112" s="96">
        <f>Base[[#This Row],[Altura_Comercial]]*Base[[#This Row],[Área_Basal]]*0.75</f>
        <v>2.2828733766233764E-2</v>
      </c>
      <c r="AB112" s="96">
        <f>IF(($Z$1&lt;190),($AB$1),IF(($Z$1&gt;=190),($AB$2)))*Base[[#This Row],[Volumen_Total]]*'Datos iniciales'!$C$29</f>
        <v>0.12909648944805194</v>
      </c>
      <c r="AC112" s="96">
        <f>EXP((-1.0587+0.8836)*LN(Base[[#This Row],[Biomasa aerea]]))</f>
        <v>1.4311293316007503</v>
      </c>
      <c r="AD112" s="96">
        <f>Base[[#This Row],[Biomasa subterranea]]+Base[[#This Row],[Biomasa aerea]]</f>
        <v>1.5602258210488023</v>
      </c>
      <c r="AE112" s="96">
        <f>Base[[#This Row],[Biomasa Total]]*0.5</f>
        <v>0.78011291052440113</v>
      </c>
      <c r="AF112" s="96">
        <f>Base[[#This Row],[Carbono]]*(44/12)</f>
        <v>2.8604140052561373</v>
      </c>
      <c r="AG112" s="96" t="str">
        <f>IF(AND(Base[[#This Row],[Altura_Total]]&lt;=PS!$Y$17),"Inferior",IF(AND(Base[[#This Row],[Altura_Total]]&gt;PS!$Y$17,Base[[#This Row],[Altura_Total]]&lt;=PS!$Y$18),"Medio",IF(AND(Base[[#This Row],[Altura_Total]]&gt;PS!$Y$18),"Alto")))</f>
        <v>Inferior</v>
      </c>
      <c r="AH112" s="96" t="str">
        <f>IF(AND(Base[[#This Row],[Altura_Total]]&lt;0.31),"Ct1",IF(AND(Base[[#This Row],[Altura_Total]]&gt;=0.31,Base[[#This Row],[Altura_Total]]&lt;1.5),"Ct2",IF(AND(Base[[#This Row],[Altura_Total]]&gt;=1.5),"Ct3")))</f>
        <v>Ct3</v>
      </c>
      <c r="AI112" s="96">
        <f>+Base[[#This Row],[Altura_Total]]-Base[[#This Row],[Altura_Comercial]]</f>
        <v>4</v>
      </c>
      <c r="AJ112" s="96"/>
      <c r="AK112" s="96"/>
      <c r="AL112" s="96"/>
      <c r="AM112" s="96"/>
    </row>
    <row r="113" spans="1:39" ht="15">
      <c r="A113" s="96">
        <v>0</v>
      </c>
      <c r="B113" s="96" t="str">
        <f t="shared" si="1"/>
        <v>Fustales</v>
      </c>
      <c r="C113" s="96">
        <v>109</v>
      </c>
      <c r="D113" s="90" t="s">
        <v>186</v>
      </c>
      <c r="F113" s="299" t="s">
        <v>350</v>
      </c>
      <c r="G113" s="90" t="s">
        <v>344</v>
      </c>
      <c r="H113" s="301" t="s">
        <v>90</v>
      </c>
      <c r="I113" s="96" t="s">
        <v>345</v>
      </c>
      <c r="J113" s="39">
        <v>38.299999999999997</v>
      </c>
      <c r="K113" s="306">
        <v>35.4</v>
      </c>
      <c r="L113" s="306">
        <v>35</v>
      </c>
      <c r="M113" s="306">
        <v>0</v>
      </c>
      <c r="N113" s="306"/>
      <c r="O113" s="39"/>
      <c r="P113" s="39"/>
      <c r="S113" s="39"/>
      <c r="T113" s="145">
        <v>5</v>
      </c>
      <c r="U113" s="145">
        <v>1</v>
      </c>
      <c r="V113" s="298"/>
      <c r="W113" s="96">
        <f>SQRT((Base[[#This Row],[CAP_1_(cm)]])^2+(Base[[#This Row],[CAP_2_(cm)]])^2+(Base[[#This Row],[CAP_3_(cm)]])^2+(Base[[#This Row],[CAP_4_(cm)]])^2+(Base[[#This Row],[CAP_5_(cm)2]])^2+(Base[[#This Row],[CAP_6_(cm)3]])^2+(Base[[#This Row],[CAP_7_(cm)4]])^2+(Base[[#This Row],[CAP_8_(cm)5]])^2+(Base[[#This Row],[CAP_9_(cm)6]])^2+(Base[[#This Row],[CAP_10(cm)7]])^2)</f>
        <v>62.809633019147626</v>
      </c>
      <c r="X113" s="96">
        <f>(Base[[#This Row],[CAP_(cm)]]/3.1416)/100</f>
        <v>0.1999288038551936</v>
      </c>
      <c r="Y113" s="96">
        <f>(3.1416/4)*(Base[[#This Row],[DAP]]^2)</f>
        <v>3.1393637000254639E-2</v>
      </c>
      <c r="Z113" s="96">
        <f>Base[[#This Row],[Altura_Total]]*Base[[#This Row],[Área_Basal]]*0.65</f>
        <v>0.10202932025082757</v>
      </c>
      <c r="AA113" s="96">
        <f>Base[[#This Row],[Altura_Comercial]]*Base[[#This Row],[Área_Basal]]*0.75</f>
        <v>2.3545227750190981E-2</v>
      </c>
      <c r="AB113" s="96">
        <f>IF(($Z$1&lt;190),($AB$1),IF(($Z$1&gt;=190),($AB$2)))*Base[[#This Row],[Volumen_Total]]*'Datos iniciales'!$C$29</f>
        <v>0.13314826292732998</v>
      </c>
      <c r="AC113" s="96">
        <f>EXP((-1.0587+0.8836)*LN(Base[[#This Row],[Biomasa aerea]]))</f>
        <v>1.4234061997127534</v>
      </c>
      <c r="AD113" s="96">
        <f>Base[[#This Row],[Biomasa subterranea]]+Base[[#This Row],[Biomasa aerea]]</f>
        <v>1.5565544626400833</v>
      </c>
      <c r="AE113" s="96">
        <f>Base[[#This Row],[Biomasa Total]]*0.5</f>
        <v>0.77827723132004167</v>
      </c>
      <c r="AF113" s="96">
        <f>Base[[#This Row],[Carbono]]*(44/12)</f>
        <v>2.8536831815068195</v>
      </c>
      <c r="AG113" s="96" t="str">
        <f>IF(AND(Base[[#This Row],[Altura_Total]]&lt;=PS!$Y$17),"Inferior",IF(AND(Base[[#This Row],[Altura_Total]]&gt;PS!$Y$17,Base[[#This Row],[Altura_Total]]&lt;=PS!$Y$18),"Medio",IF(AND(Base[[#This Row],[Altura_Total]]&gt;PS!$Y$18),"Alto")))</f>
        <v>Inferior</v>
      </c>
      <c r="AH113" s="96" t="str">
        <f>IF(AND(Base[[#This Row],[Altura_Total]]&lt;0.31),"Ct1",IF(AND(Base[[#This Row],[Altura_Total]]&gt;=0.31,Base[[#This Row],[Altura_Total]]&lt;1.5),"Ct2",IF(AND(Base[[#This Row],[Altura_Total]]&gt;=1.5),"Ct3")))</f>
        <v>Ct3</v>
      </c>
      <c r="AI113" s="96">
        <f>+Base[[#This Row],[Altura_Total]]-Base[[#This Row],[Altura_Comercial]]</f>
        <v>4</v>
      </c>
      <c r="AJ113" s="96"/>
      <c r="AK113" s="96"/>
      <c r="AL113" s="96"/>
      <c r="AM113" s="96"/>
    </row>
    <row r="114" spans="1:39" ht="15">
      <c r="A114" s="96">
        <v>0</v>
      </c>
      <c r="B114" s="96" t="str">
        <f t="shared" si="1"/>
        <v>Fustales</v>
      </c>
      <c r="C114" s="96">
        <v>110</v>
      </c>
      <c r="D114" s="90" t="s">
        <v>186</v>
      </c>
      <c r="F114" s="299" t="s">
        <v>351</v>
      </c>
      <c r="G114" s="90" t="s">
        <v>229</v>
      </c>
      <c r="H114" s="301" t="s">
        <v>69</v>
      </c>
      <c r="I114" s="96" t="s">
        <v>230</v>
      </c>
      <c r="J114" s="39">
        <v>250</v>
      </c>
      <c r="K114" s="306">
        <v>0</v>
      </c>
      <c r="L114" s="306">
        <v>0</v>
      </c>
      <c r="M114" s="306">
        <v>0</v>
      </c>
      <c r="N114" s="306"/>
      <c r="O114" s="39"/>
      <c r="P114" s="39"/>
      <c r="S114" s="39"/>
      <c r="T114" s="145">
        <v>13</v>
      </c>
      <c r="U114" s="145">
        <v>5</v>
      </c>
      <c r="V114" s="298"/>
      <c r="W114" s="96">
        <f>SQRT((Base[[#This Row],[CAP_1_(cm)]])^2+(Base[[#This Row],[CAP_2_(cm)]])^2+(Base[[#This Row],[CAP_3_(cm)]])^2+(Base[[#This Row],[CAP_4_(cm)]])^2+(Base[[#This Row],[CAP_5_(cm)2]])^2+(Base[[#This Row],[CAP_6_(cm)3]])^2+(Base[[#This Row],[CAP_7_(cm)4]])^2+(Base[[#This Row],[CAP_8_(cm)5]])^2+(Base[[#This Row],[CAP_9_(cm)6]])^2+(Base[[#This Row],[CAP_10(cm)7]])^2)</f>
        <v>250</v>
      </c>
      <c r="X114" s="96">
        <f>(Base[[#This Row],[CAP_(cm)]]/3.1416)/100</f>
        <v>0.79577285459638403</v>
      </c>
      <c r="Y114" s="96">
        <f>(3.1416/4)*(Base[[#This Row],[DAP]]^2)</f>
        <v>0.49735803412274004</v>
      </c>
      <c r="Z114" s="96">
        <f>Base[[#This Row],[Altura_Total]]*Base[[#This Row],[Área_Basal]]*0.65</f>
        <v>4.2026753883371537</v>
      </c>
      <c r="AA114" s="96">
        <f>Base[[#This Row],[Altura_Comercial]]*Base[[#This Row],[Área_Basal]]*0.75</f>
        <v>1.8650926279602751</v>
      </c>
      <c r="AB114" s="96">
        <f>IF(($Z$1&lt;190),($AB$1),IF(($Z$1&gt;=190),($AB$2)))*Base[[#This Row],[Volumen_Total]]*'Datos iniciales'!$C$29</f>
        <v>5.4844913817799856</v>
      </c>
      <c r="AC114" s="96">
        <f>EXP((-1.0587+0.8836)*LN(Base[[#This Row],[Biomasa aerea]]))</f>
        <v>0.74229617667251591</v>
      </c>
      <c r="AD114" s="96">
        <f>Base[[#This Row],[Biomasa subterranea]]+Base[[#This Row],[Biomasa aerea]]</f>
        <v>6.2267875584525019</v>
      </c>
      <c r="AE114" s="96">
        <f>Base[[#This Row],[Biomasa Total]]*0.5</f>
        <v>3.1133937792262509</v>
      </c>
      <c r="AF114" s="96">
        <f>Base[[#This Row],[Carbono]]*(44/12)</f>
        <v>11.415777190496254</v>
      </c>
      <c r="AG114" s="96" t="str">
        <f>IF(AND(Base[[#This Row],[Altura_Total]]&lt;=PS!$Y$17),"Inferior",IF(AND(Base[[#This Row],[Altura_Total]]&gt;PS!$Y$17,Base[[#This Row],[Altura_Total]]&lt;=PS!$Y$18),"Medio",IF(AND(Base[[#This Row],[Altura_Total]]&gt;PS!$Y$18),"Alto")))</f>
        <v>Medio</v>
      </c>
      <c r="AH114" s="96" t="str">
        <f>IF(AND(Base[[#This Row],[Altura_Total]]&lt;0.31),"Ct1",IF(AND(Base[[#This Row],[Altura_Total]]&gt;=0.31,Base[[#This Row],[Altura_Total]]&lt;1.5),"Ct2",IF(AND(Base[[#This Row],[Altura_Total]]&gt;=1.5),"Ct3")))</f>
        <v>Ct3</v>
      </c>
      <c r="AI114" s="96">
        <f>+Base[[#This Row],[Altura_Total]]-Base[[#This Row],[Altura_Comercial]]</f>
        <v>8</v>
      </c>
      <c r="AJ114" s="96"/>
      <c r="AK114" s="96"/>
      <c r="AL114" s="96"/>
      <c r="AM114" s="96"/>
    </row>
    <row r="115" spans="1:39" ht="15">
      <c r="A115" s="96">
        <v>0</v>
      </c>
      <c r="B115" s="96" t="str">
        <f t="shared" si="1"/>
        <v>Fustales</v>
      </c>
      <c r="C115" s="96">
        <v>111</v>
      </c>
      <c r="D115" s="90" t="s">
        <v>186</v>
      </c>
      <c r="F115" s="299" t="s">
        <v>352</v>
      </c>
      <c r="G115" s="90" t="s">
        <v>210</v>
      </c>
      <c r="H115" s="301" t="s">
        <v>60</v>
      </c>
      <c r="I115" s="96" t="s">
        <v>211</v>
      </c>
      <c r="J115" s="39">
        <v>41.5</v>
      </c>
      <c r="K115" s="306">
        <v>0</v>
      </c>
      <c r="L115" s="306">
        <v>0</v>
      </c>
      <c r="M115" s="306">
        <v>0</v>
      </c>
      <c r="N115" s="306"/>
      <c r="O115" s="39"/>
      <c r="P115" s="39"/>
      <c r="S115" s="39"/>
      <c r="T115" s="145">
        <v>6</v>
      </c>
      <c r="U115" s="145">
        <v>1</v>
      </c>
      <c r="V115" s="298"/>
      <c r="W115" s="96">
        <f>SQRT((Base[[#This Row],[CAP_1_(cm)]])^2+(Base[[#This Row],[CAP_2_(cm)]])^2+(Base[[#This Row],[CAP_3_(cm)]])^2+(Base[[#This Row],[CAP_4_(cm)]])^2+(Base[[#This Row],[CAP_5_(cm)2]])^2+(Base[[#This Row],[CAP_6_(cm)3]])^2+(Base[[#This Row],[CAP_7_(cm)4]])^2+(Base[[#This Row],[CAP_8_(cm)5]])^2+(Base[[#This Row],[CAP_9_(cm)6]])^2+(Base[[#This Row],[CAP_10(cm)7]])^2)</f>
        <v>41.5</v>
      </c>
      <c r="X115" s="96">
        <f>(Base[[#This Row],[CAP_(cm)]]/3.1416)/100</f>
        <v>0.13209829386299973</v>
      </c>
      <c r="Y115" s="96">
        <f>(3.1416/4)*(Base[[#This Row],[DAP]]^2)</f>
        <v>1.3705197988286221E-2</v>
      </c>
      <c r="Z115" s="96">
        <f>Base[[#This Row],[Altura_Total]]*Base[[#This Row],[Área_Basal]]*0.65</f>
        <v>5.3450272154316268E-2</v>
      </c>
      <c r="AA115" s="96">
        <f>Base[[#This Row],[Altura_Comercial]]*Base[[#This Row],[Área_Basal]]*0.75</f>
        <v>1.0278898491214666E-2</v>
      </c>
      <c r="AB115" s="96">
        <f>IF(($Z$1&lt;190),($AB$1),IF(($Z$1&gt;=190),($AB$2)))*Base[[#This Row],[Volumen_Total]]*'Datos iniciales'!$C$29</f>
        <v>6.9752605161382736E-2</v>
      </c>
      <c r="AC115" s="96">
        <f>EXP((-1.0587+0.8836)*LN(Base[[#This Row],[Biomasa aerea]]))</f>
        <v>1.5940156033547974</v>
      </c>
      <c r="AD115" s="96">
        <f>Base[[#This Row],[Biomasa subterranea]]+Base[[#This Row],[Biomasa aerea]]</f>
        <v>1.6637682085161802</v>
      </c>
      <c r="AE115" s="96">
        <f>Base[[#This Row],[Biomasa Total]]*0.5</f>
        <v>0.83188410425809012</v>
      </c>
      <c r="AF115" s="96">
        <f>Base[[#This Row],[Carbono]]*(44/12)</f>
        <v>3.0502417156129971</v>
      </c>
      <c r="AG115" s="96" t="str">
        <f>IF(AND(Base[[#This Row],[Altura_Total]]&lt;=PS!$Y$17),"Inferior",IF(AND(Base[[#This Row],[Altura_Total]]&gt;PS!$Y$17,Base[[#This Row],[Altura_Total]]&lt;=PS!$Y$18),"Medio",IF(AND(Base[[#This Row],[Altura_Total]]&gt;PS!$Y$18),"Alto")))</f>
        <v>Inferior</v>
      </c>
      <c r="AH115" s="96" t="str">
        <f>IF(AND(Base[[#This Row],[Altura_Total]]&lt;0.31),"Ct1",IF(AND(Base[[#This Row],[Altura_Total]]&gt;=0.31,Base[[#This Row],[Altura_Total]]&lt;1.5),"Ct2",IF(AND(Base[[#This Row],[Altura_Total]]&gt;=1.5),"Ct3")))</f>
        <v>Ct3</v>
      </c>
      <c r="AI115" s="96">
        <f>+Base[[#This Row],[Altura_Total]]-Base[[#This Row],[Altura_Comercial]]</f>
        <v>5</v>
      </c>
      <c r="AJ115" s="96"/>
      <c r="AK115" s="96"/>
      <c r="AL115" s="96"/>
      <c r="AM115" s="96"/>
    </row>
    <row r="116" spans="1:39" ht="15">
      <c r="A116" s="96">
        <v>0</v>
      </c>
      <c r="B116" s="96" t="str">
        <f t="shared" si="1"/>
        <v>Fustales</v>
      </c>
      <c r="C116" s="96">
        <v>112</v>
      </c>
      <c r="D116" s="90" t="s">
        <v>186</v>
      </c>
      <c r="F116" s="299" t="s">
        <v>353</v>
      </c>
      <c r="G116" s="90" t="s">
        <v>354</v>
      </c>
      <c r="H116" s="301" t="s">
        <v>91</v>
      </c>
      <c r="I116" s="96" t="s">
        <v>224</v>
      </c>
      <c r="J116" s="39">
        <v>46.8</v>
      </c>
      <c r="K116" s="306">
        <v>36.799999999999997</v>
      </c>
      <c r="L116" s="306">
        <v>0</v>
      </c>
      <c r="M116" s="306">
        <v>0</v>
      </c>
      <c r="N116" s="306"/>
      <c r="O116" s="39"/>
      <c r="P116" s="39"/>
      <c r="S116" s="39"/>
      <c r="T116" s="145">
        <v>8</v>
      </c>
      <c r="U116" s="145">
        <v>3</v>
      </c>
      <c r="V116" s="298"/>
      <c r="W116" s="96">
        <f>SQRT((Base[[#This Row],[CAP_1_(cm)]])^2+(Base[[#This Row],[CAP_2_(cm)]])^2+(Base[[#This Row],[CAP_3_(cm)]])^2+(Base[[#This Row],[CAP_4_(cm)]])^2+(Base[[#This Row],[CAP_5_(cm)2]])^2+(Base[[#This Row],[CAP_6_(cm)3]])^2+(Base[[#This Row],[CAP_7_(cm)4]])^2+(Base[[#This Row],[CAP_8_(cm)5]])^2+(Base[[#This Row],[CAP_9_(cm)6]])^2+(Base[[#This Row],[CAP_10(cm)7]])^2)</f>
        <v>59.535535606896154</v>
      </c>
      <c r="X116" s="96">
        <f>(Base[[#This Row],[CAP_(cm)]]/3.1416)/100</f>
        <v>0.18950705247929769</v>
      </c>
      <c r="Y116" s="96">
        <f>(3.1416/4)*(Base[[#This Row],[DAP]]^2)</f>
        <v>2.8206009676597917E-2</v>
      </c>
      <c r="Z116" s="96">
        <f>Base[[#This Row],[Altura_Total]]*Base[[#This Row],[Área_Basal]]*0.65</f>
        <v>0.14667125031830919</v>
      </c>
      <c r="AA116" s="96">
        <f>Base[[#This Row],[Altura_Comercial]]*Base[[#This Row],[Área_Basal]]*0.75</f>
        <v>6.3463521772345308E-2</v>
      </c>
      <c r="AB116" s="96">
        <f>IF(($Z$1&lt;190),($AB$1),IF(($Z$1&gt;=190),($AB$2)))*Base[[#This Row],[Volumen_Total]]*'Datos iniciales'!$C$29</f>
        <v>0.19140598166539349</v>
      </c>
      <c r="AC116" s="96">
        <f>EXP((-1.0587+0.8836)*LN(Base[[#This Row],[Biomasa aerea]]))</f>
        <v>1.3357635578622709</v>
      </c>
      <c r="AD116" s="96">
        <f>Base[[#This Row],[Biomasa subterranea]]+Base[[#This Row],[Biomasa aerea]]</f>
        <v>1.5271695395276643</v>
      </c>
      <c r="AE116" s="96">
        <f>Base[[#This Row],[Biomasa Total]]*0.5</f>
        <v>0.76358476976383216</v>
      </c>
      <c r="AF116" s="96">
        <f>Base[[#This Row],[Carbono]]*(44/12)</f>
        <v>2.7998108224673843</v>
      </c>
      <c r="AG116" s="96" t="str">
        <f>IF(AND(Base[[#This Row],[Altura_Total]]&lt;=PS!$Y$17),"Inferior",IF(AND(Base[[#This Row],[Altura_Total]]&gt;PS!$Y$17,Base[[#This Row],[Altura_Total]]&lt;=PS!$Y$18),"Medio",IF(AND(Base[[#This Row],[Altura_Total]]&gt;PS!$Y$18),"Alto")))</f>
        <v>Inferior</v>
      </c>
      <c r="AH116" s="96" t="str">
        <f>IF(AND(Base[[#This Row],[Altura_Total]]&lt;0.31),"Ct1",IF(AND(Base[[#This Row],[Altura_Total]]&gt;=0.31,Base[[#This Row],[Altura_Total]]&lt;1.5),"Ct2",IF(AND(Base[[#This Row],[Altura_Total]]&gt;=1.5),"Ct3")))</f>
        <v>Ct3</v>
      </c>
      <c r="AI116" s="96">
        <f>+Base[[#This Row],[Altura_Total]]-Base[[#This Row],[Altura_Comercial]]</f>
        <v>5</v>
      </c>
      <c r="AJ116" s="96"/>
      <c r="AK116" s="96"/>
      <c r="AL116" s="96"/>
      <c r="AM116" s="96"/>
    </row>
    <row r="117" spans="1:39" ht="15">
      <c r="A117" s="96">
        <v>0</v>
      </c>
      <c r="B117" s="96" t="str">
        <f t="shared" si="1"/>
        <v>Fustales</v>
      </c>
      <c r="C117" s="96">
        <v>113</v>
      </c>
      <c r="D117" s="90" t="s">
        <v>186</v>
      </c>
      <c r="F117" s="299" t="s">
        <v>355</v>
      </c>
      <c r="G117" s="90" t="s">
        <v>344</v>
      </c>
      <c r="H117" s="301" t="s">
        <v>90</v>
      </c>
      <c r="I117" s="96" t="s">
        <v>345</v>
      </c>
      <c r="J117" s="39">
        <v>38.799999999999997</v>
      </c>
      <c r="K117" s="306">
        <v>0</v>
      </c>
      <c r="L117" s="306">
        <v>0</v>
      </c>
      <c r="M117" s="306">
        <v>0</v>
      </c>
      <c r="N117" s="306"/>
      <c r="O117" s="39"/>
      <c r="P117" s="39"/>
      <c r="S117" s="39"/>
      <c r="T117" s="145">
        <v>6</v>
      </c>
      <c r="U117" s="145">
        <v>2</v>
      </c>
      <c r="V117" s="298"/>
      <c r="W117" s="96">
        <f>SQRT((Base[[#This Row],[CAP_1_(cm)]])^2+(Base[[#This Row],[CAP_2_(cm)]])^2+(Base[[#This Row],[CAP_3_(cm)]])^2+(Base[[#This Row],[CAP_4_(cm)]])^2+(Base[[#This Row],[CAP_5_(cm)2]])^2+(Base[[#This Row],[CAP_6_(cm)3]])^2+(Base[[#This Row],[CAP_7_(cm)4]])^2+(Base[[#This Row],[CAP_8_(cm)5]])^2+(Base[[#This Row],[CAP_9_(cm)6]])^2+(Base[[#This Row],[CAP_10(cm)7]])^2)</f>
        <v>38.799999999999997</v>
      </c>
      <c r="X117" s="96">
        <f>(Base[[#This Row],[CAP_(cm)]]/3.1416)/100</f>
        <v>0.1235039470333588</v>
      </c>
      <c r="Y117" s="96">
        <f>(3.1416/4)*(Base[[#This Row],[DAP]]^2)</f>
        <v>1.1979882862235804E-2</v>
      </c>
      <c r="Z117" s="96">
        <f>Base[[#This Row],[Altura_Total]]*Base[[#This Row],[Área_Basal]]*0.65</f>
        <v>4.6721543162719634E-2</v>
      </c>
      <c r="AA117" s="96">
        <f>Base[[#This Row],[Altura_Comercial]]*Base[[#This Row],[Área_Basal]]*0.75</f>
        <v>1.7969824293353705E-2</v>
      </c>
      <c r="AB117" s="96">
        <f>IF(($Z$1&lt;190),($AB$1),IF(($Z$1&gt;=190),($AB$2)))*Base[[#This Row],[Volumen_Total]]*'Datos iniciales'!$C$29</f>
        <v>6.0971613827349114E-2</v>
      </c>
      <c r="AC117" s="96">
        <f>EXP((-1.0587+0.8836)*LN(Base[[#This Row],[Biomasa aerea]]))</f>
        <v>1.6320149825332819</v>
      </c>
      <c r="AD117" s="96">
        <f>Base[[#This Row],[Biomasa subterranea]]+Base[[#This Row],[Biomasa aerea]]</f>
        <v>1.692986596360631</v>
      </c>
      <c r="AE117" s="96">
        <f>Base[[#This Row],[Biomasa Total]]*0.5</f>
        <v>0.84649329818031549</v>
      </c>
      <c r="AF117" s="96">
        <f>Base[[#This Row],[Carbono]]*(44/12)</f>
        <v>3.1038087599944899</v>
      </c>
      <c r="AG117" s="96" t="str">
        <f>IF(AND(Base[[#This Row],[Altura_Total]]&lt;=PS!$Y$17),"Inferior",IF(AND(Base[[#This Row],[Altura_Total]]&gt;PS!$Y$17,Base[[#This Row],[Altura_Total]]&lt;=PS!$Y$18),"Medio",IF(AND(Base[[#This Row],[Altura_Total]]&gt;PS!$Y$18),"Alto")))</f>
        <v>Inferior</v>
      </c>
      <c r="AH117" s="96" t="str">
        <f>IF(AND(Base[[#This Row],[Altura_Total]]&lt;0.31),"Ct1",IF(AND(Base[[#This Row],[Altura_Total]]&gt;=0.31,Base[[#This Row],[Altura_Total]]&lt;1.5),"Ct2",IF(AND(Base[[#This Row],[Altura_Total]]&gt;=1.5),"Ct3")))</f>
        <v>Ct3</v>
      </c>
      <c r="AI117" s="96">
        <f>+Base[[#This Row],[Altura_Total]]-Base[[#This Row],[Altura_Comercial]]</f>
        <v>4</v>
      </c>
      <c r="AJ117" s="96"/>
      <c r="AK117" s="96"/>
      <c r="AL117" s="96"/>
      <c r="AM117" s="96"/>
    </row>
    <row r="118" spans="1:39" ht="15">
      <c r="A118" s="96">
        <v>0</v>
      </c>
      <c r="B118" s="96" t="str">
        <f t="shared" si="1"/>
        <v>Fustales</v>
      </c>
      <c r="C118" s="96">
        <v>114</v>
      </c>
      <c r="D118" s="90" t="s">
        <v>186</v>
      </c>
      <c r="F118" s="299" t="s">
        <v>356</v>
      </c>
      <c r="G118" s="90" t="s">
        <v>194</v>
      </c>
      <c r="H118" s="301" t="s">
        <v>22</v>
      </c>
      <c r="I118" s="96" t="s">
        <v>195</v>
      </c>
      <c r="J118" s="39">
        <v>97.6</v>
      </c>
      <c r="K118" s="306">
        <v>0</v>
      </c>
      <c r="L118" s="306">
        <v>0</v>
      </c>
      <c r="M118" s="306">
        <v>0</v>
      </c>
      <c r="N118" s="306"/>
      <c r="O118" s="39"/>
      <c r="P118" s="39"/>
      <c r="S118" s="39"/>
      <c r="T118" s="145">
        <v>8</v>
      </c>
      <c r="U118" s="145">
        <v>2</v>
      </c>
      <c r="V118" s="298"/>
      <c r="W118" s="96">
        <f>SQRT((Base[[#This Row],[CAP_1_(cm)]])^2+(Base[[#This Row],[CAP_2_(cm)]])^2+(Base[[#This Row],[CAP_3_(cm)]])^2+(Base[[#This Row],[CAP_4_(cm)]])^2+(Base[[#This Row],[CAP_5_(cm)2]])^2+(Base[[#This Row],[CAP_6_(cm)3]])^2+(Base[[#This Row],[CAP_7_(cm)4]])^2+(Base[[#This Row],[CAP_8_(cm)5]])^2+(Base[[#This Row],[CAP_9_(cm)6]])^2+(Base[[#This Row],[CAP_10(cm)7]])^2)</f>
        <v>97.6</v>
      </c>
      <c r="X118" s="96">
        <f>(Base[[#This Row],[CAP_(cm)]]/3.1416)/100</f>
        <v>0.31066972243442831</v>
      </c>
      <c r="Y118" s="96">
        <f>(3.1416/4)*(Base[[#This Row],[DAP]]^2)</f>
        <v>7.5803412274000503E-2</v>
      </c>
      <c r="Z118" s="96">
        <f>Base[[#This Row],[Altura_Total]]*Base[[#This Row],[Área_Basal]]*0.65</f>
        <v>0.39417774382480264</v>
      </c>
      <c r="AA118" s="96">
        <f>Base[[#This Row],[Altura_Comercial]]*Base[[#This Row],[Área_Basal]]*0.75</f>
        <v>0.11370511841100076</v>
      </c>
      <c r="AB118" s="96">
        <f>IF(($Z$1&lt;190),($AB$1),IF(($Z$1&gt;=190),($AB$2)))*Base[[#This Row],[Volumen_Total]]*'Datos iniciales'!$C$29</f>
        <v>0.51440195569136737</v>
      </c>
      <c r="AC118" s="96">
        <f>EXP((-1.0587+0.8836)*LN(Base[[#This Row],[Biomasa aerea]]))</f>
        <v>1.1234426643351634</v>
      </c>
      <c r="AD118" s="96">
        <f>Base[[#This Row],[Biomasa subterranea]]+Base[[#This Row],[Biomasa aerea]]</f>
        <v>1.6378446200265309</v>
      </c>
      <c r="AE118" s="96">
        <f>Base[[#This Row],[Biomasa Total]]*0.5</f>
        <v>0.81892231001326543</v>
      </c>
      <c r="AF118" s="96">
        <f>Base[[#This Row],[Carbono]]*(44/12)</f>
        <v>3.0027151367153064</v>
      </c>
      <c r="AG118" s="96" t="str">
        <f>IF(AND(Base[[#This Row],[Altura_Total]]&lt;=PS!$Y$17),"Inferior",IF(AND(Base[[#This Row],[Altura_Total]]&gt;PS!$Y$17,Base[[#This Row],[Altura_Total]]&lt;=PS!$Y$18),"Medio",IF(AND(Base[[#This Row],[Altura_Total]]&gt;PS!$Y$18),"Alto")))</f>
        <v>Inferior</v>
      </c>
      <c r="AH118" s="96" t="str">
        <f>IF(AND(Base[[#This Row],[Altura_Total]]&lt;0.31),"Ct1",IF(AND(Base[[#This Row],[Altura_Total]]&gt;=0.31,Base[[#This Row],[Altura_Total]]&lt;1.5),"Ct2",IF(AND(Base[[#This Row],[Altura_Total]]&gt;=1.5),"Ct3")))</f>
        <v>Ct3</v>
      </c>
      <c r="AI118" s="96">
        <f>+Base[[#This Row],[Altura_Total]]-Base[[#This Row],[Altura_Comercial]]</f>
        <v>6</v>
      </c>
      <c r="AJ118" s="96"/>
      <c r="AK118" s="96"/>
      <c r="AL118" s="96"/>
      <c r="AM118" s="96"/>
    </row>
    <row r="119" spans="1:39" ht="15">
      <c r="A119" s="96">
        <v>0</v>
      </c>
      <c r="B119" s="96" t="str">
        <f t="shared" si="1"/>
        <v>Fustales</v>
      </c>
      <c r="C119" s="96">
        <v>115</v>
      </c>
      <c r="D119" s="90" t="s">
        <v>186</v>
      </c>
      <c r="F119" s="299" t="s">
        <v>357</v>
      </c>
      <c r="G119" s="90" t="s">
        <v>229</v>
      </c>
      <c r="H119" s="301" t="s">
        <v>69</v>
      </c>
      <c r="I119" s="96" t="s">
        <v>230</v>
      </c>
      <c r="J119" s="39">
        <v>162.5</v>
      </c>
      <c r="K119" s="306">
        <v>0</v>
      </c>
      <c r="L119" s="306">
        <v>0</v>
      </c>
      <c r="M119" s="306">
        <v>0</v>
      </c>
      <c r="N119" s="306"/>
      <c r="O119" s="39"/>
      <c r="P119" s="39"/>
      <c r="S119" s="39"/>
      <c r="T119" s="145">
        <v>9</v>
      </c>
      <c r="U119" s="145">
        <v>3</v>
      </c>
      <c r="V119" s="298"/>
      <c r="W119" s="96">
        <f>SQRT((Base[[#This Row],[CAP_1_(cm)]])^2+(Base[[#This Row],[CAP_2_(cm)]])^2+(Base[[#This Row],[CAP_3_(cm)]])^2+(Base[[#This Row],[CAP_4_(cm)]])^2+(Base[[#This Row],[CAP_5_(cm)2]])^2+(Base[[#This Row],[CAP_6_(cm)3]])^2+(Base[[#This Row],[CAP_7_(cm)4]])^2+(Base[[#This Row],[CAP_8_(cm)5]])^2+(Base[[#This Row],[CAP_9_(cm)6]])^2+(Base[[#This Row],[CAP_10(cm)7]])^2)</f>
        <v>162.5</v>
      </c>
      <c r="X119" s="96">
        <f>(Base[[#This Row],[CAP_(cm)]]/3.1416)/100</f>
        <v>0.51725235548764958</v>
      </c>
      <c r="Y119" s="96">
        <f>(3.1416/4)*(Base[[#This Row],[DAP]]^2)</f>
        <v>0.21013376941685763</v>
      </c>
      <c r="Z119" s="96">
        <f>Base[[#This Row],[Altura_Total]]*Base[[#This Row],[Área_Basal]]*0.65</f>
        <v>1.2292825510886172</v>
      </c>
      <c r="AA119" s="96">
        <f>Base[[#This Row],[Altura_Comercial]]*Base[[#This Row],[Área_Basal]]*0.75</f>
        <v>0.47280098118792963</v>
      </c>
      <c r="AB119" s="96">
        <f>IF(($Z$1&lt;190),($AB$1),IF(($Z$1&gt;=190),($AB$2)))*Base[[#This Row],[Volumen_Total]]*'Datos iniciales'!$C$29</f>
        <v>1.6042137291706455</v>
      </c>
      <c r="AC119" s="96">
        <f>EXP((-1.0587+0.8836)*LN(Base[[#This Row],[Biomasa aerea]]))</f>
        <v>0.92057374329064079</v>
      </c>
      <c r="AD119" s="96">
        <f>Base[[#This Row],[Biomasa subterranea]]+Base[[#This Row],[Biomasa aerea]]</f>
        <v>2.5247874724612864</v>
      </c>
      <c r="AE119" s="96">
        <f>Base[[#This Row],[Biomasa Total]]*0.5</f>
        <v>1.2623937362306432</v>
      </c>
      <c r="AF119" s="96">
        <f>Base[[#This Row],[Carbono]]*(44/12)</f>
        <v>4.6287770328456919</v>
      </c>
      <c r="AG119" s="96" t="str">
        <f>IF(AND(Base[[#This Row],[Altura_Total]]&lt;=PS!$Y$17),"Inferior",IF(AND(Base[[#This Row],[Altura_Total]]&gt;PS!$Y$17,Base[[#This Row],[Altura_Total]]&lt;=PS!$Y$18),"Medio",IF(AND(Base[[#This Row],[Altura_Total]]&gt;PS!$Y$18),"Alto")))</f>
        <v>Inferior</v>
      </c>
      <c r="AH119" s="96" t="str">
        <f>IF(AND(Base[[#This Row],[Altura_Total]]&lt;0.31),"Ct1",IF(AND(Base[[#This Row],[Altura_Total]]&gt;=0.31,Base[[#This Row],[Altura_Total]]&lt;1.5),"Ct2",IF(AND(Base[[#This Row],[Altura_Total]]&gt;=1.5),"Ct3")))</f>
        <v>Ct3</v>
      </c>
      <c r="AI119" s="96">
        <f>+Base[[#This Row],[Altura_Total]]-Base[[#This Row],[Altura_Comercial]]</f>
        <v>6</v>
      </c>
      <c r="AJ119" s="96"/>
      <c r="AK119" s="96"/>
      <c r="AL119" s="96"/>
      <c r="AM119" s="96"/>
    </row>
    <row r="120" spans="1:39" ht="15">
      <c r="A120" s="96">
        <v>0</v>
      </c>
      <c r="B120" s="96" t="str">
        <f t="shared" si="1"/>
        <v>Fustales</v>
      </c>
      <c r="C120" s="96">
        <v>116</v>
      </c>
      <c r="D120" s="90" t="s">
        <v>186</v>
      </c>
      <c r="F120" s="299" t="s">
        <v>358</v>
      </c>
      <c r="G120" s="90" t="s">
        <v>210</v>
      </c>
      <c r="H120" s="301" t="s">
        <v>60</v>
      </c>
      <c r="I120" s="96" t="s">
        <v>211</v>
      </c>
      <c r="J120" s="39">
        <v>35.9</v>
      </c>
      <c r="K120" s="306">
        <v>0</v>
      </c>
      <c r="L120" s="306">
        <v>0</v>
      </c>
      <c r="M120" s="306">
        <v>0</v>
      </c>
      <c r="N120" s="306"/>
      <c r="O120" s="39"/>
      <c r="P120" s="39"/>
      <c r="S120" s="39"/>
      <c r="T120" s="145">
        <v>7</v>
      </c>
      <c r="U120" s="145">
        <v>2</v>
      </c>
      <c r="V120" s="298"/>
      <c r="W120" s="96">
        <f>SQRT((Base[[#This Row],[CAP_1_(cm)]])^2+(Base[[#This Row],[CAP_2_(cm)]])^2+(Base[[#This Row],[CAP_3_(cm)]])^2+(Base[[#This Row],[CAP_4_(cm)]])^2+(Base[[#This Row],[CAP_5_(cm)2]])^2+(Base[[#This Row],[CAP_6_(cm)3]])^2+(Base[[#This Row],[CAP_7_(cm)4]])^2+(Base[[#This Row],[CAP_8_(cm)5]])^2+(Base[[#This Row],[CAP_9_(cm)6]])^2+(Base[[#This Row],[CAP_10(cm)7]])^2)</f>
        <v>35.9</v>
      </c>
      <c r="X120" s="96">
        <f>(Base[[#This Row],[CAP_(cm)]]/3.1416)/100</f>
        <v>0.11427298192004073</v>
      </c>
      <c r="Y120" s="96">
        <f>(3.1416/4)*(Base[[#This Row],[DAP]]^2)</f>
        <v>1.0256000127323655E-2</v>
      </c>
      <c r="Z120" s="96">
        <f>Base[[#This Row],[Altura_Total]]*Base[[#This Row],[Área_Basal]]*0.65</f>
        <v>4.6664800579322631E-2</v>
      </c>
      <c r="AA120" s="96">
        <f>Base[[#This Row],[Altura_Comercial]]*Base[[#This Row],[Área_Basal]]*0.75</f>
        <v>1.5384000190985483E-2</v>
      </c>
      <c r="AB120" s="96">
        <f>IF(($Z$1&lt;190),($AB$1),IF(($Z$1&gt;=190),($AB$2)))*Base[[#This Row],[Volumen_Total]]*'Datos iniciales'!$C$29</f>
        <v>6.0897564756016029E-2</v>
      </c>
      <c r="AC120" s="96">
        <f>EXP((-1.0587+0.8836)*LN(Base[[#This Row],[Biomasa aerea]]))</f>
        <v>1.6323622885248141</v>
      </c>
      <c r="AD120" s="96">
        <f>Base[[#This Row],[Biomasa subterranea]]+Base[[#This Row],[Biomasa aerea]]</f>
        <v>1.6932598532808301</v>
      </c>
      <c r="AE120" s="96">
        <f>Base[[#This Row],[Biomasa Total]]*0.5</f>
        <v>0.84662992664041503</v>
      </c>
      <c r="AF120" s="96">
        <f>Base[[#This Row],[Carbono]]*(44/12)</f>
        <v>3.1043097310148551</v>
      </c>
      <c r="AG120" s="96" t="str">
        <f>IF(AND(Base[[#This Row],[Altura_Total]]&lt;=PS!$Y$17),"Inferior",IF(AND(Base[[#This Row],[Altura_Total]]&gt;PS!$Y$17,Base[[#This Row],[Altura_Total]]&lt;=PS!$Y$18),"Medio",IF(AND(Base[[#This Row],[Altura_Total]]&gt;PS!$Y$18),"Alto")))</f>
        <v>Inferior</v>
      </c>
      <c r="AH120" s="96" t="str">
        <f>IF(AND(Base[[#This Row],[Altura_Total]]&lt;0.31),"Ct1",IF(AND(Base[[#This Row],[Altura_Total]]&gt;=0.31,Base[[#This Row],[Altura_Total]]&lt;1.5),"Ct2",IF(AND(Base[[#This Row],[Altura_Total]]&gt;=1.5),"Ct3")))</f>
        <v>Ct3</v>
      </c>
      <c r="AI120" s="96">
        <f>+Base[[#This Row],[Altura_Total]]-Base[[#This Row],[Altura_Comercial]]</f>
        <v>5</v>
      </c>
      <c r="AJ120" s="96"/>
      <c r="AK120" s="96"/>
      <c r="AL120" s="96"/>
      <c r="AM120" s="96"/>
    </row>
    <row r="121" spans="1:39" ht="15">
      <c r="A121" s="96">
        <v>0</v>
      </c>
      <c r="B121" s="96" t="str">
        <f t="shared" si="1"/>
        <v>Fustales</v>
      </c>
      <c r="C121" s="96">
        <v>117</v>
      </c>
      <c r="D121" s="90" t="s">
        <v>186</v>
      </c>
      <c r="F121" s="299" t="s">
        <v>359</v>
      </c>
      <c r="G121" s="90" t="s">
        <v>360</v>
      </c>
      <c r="H121" s="301" t="s">
        <v>84</v>
      </c>
      <c r="I121" s="96" t="s">
        <v>201</v>
      </c>
      <c r="J121" s="39">
        <v>45.9</v>
      </c>
      <c r="K121" s="306">
        <v>0</v>
      </c>
      <c r="L121" s="306">
        <v>0</v>
      </c>
      <c r="M121" s="306">
        <v>0</v>
      </c>
      <c r="N121" s="306"/>
      <c r="O121" s="39"/>
      <c r="P121" s="39"/>
      <c r="S121" s="39"/>
      <c r="T121" s="145">
        <v>8</v>
      </c>
      <c r="U121" s="145">
        <v>2</v>
      </c>
      <c r="V121" s="298"/>
      <c r="W121" s="96">
        <f>SQRT((Base[[#This Row],[CAP_1_(cm)]])^2+(Base[[#This Row],[CAP_2_(cm)]])^2+(Base[[#This Row],[CAP_3_(cm)]])^2+(Base[[#This Row],[CAP_4_(cm)]])^2+(Base[[#This Row],[CAP_5_(cm)2]])^2+(Base[[#This Row],[CAP_6_(cm)3]])^2+(Base[[#This Row],[CAP_7_(cm)4]])^2+(Base[[#This Row],[CAP_8_(cm)5]])^2+(Base[[#This Row],[CAP_9_(cm)6]])^2+(Base[[#This Row],[CAP_10(cm)7]])^2)</f>
        <v>45.9</v>
      </c>
      <c r="X121" s="96">
        <f>(Base[[#This Row],[CAP_(cm)]]/3.1416)/100</f>
        <v>0.1461038961038961</v>
      </c>
      <c r="Y121" s="96">
        <f>(3.1416/4)*(Base[[#This Row],[DAP]]^2)</f>
        <v>1.6765422077922077E-2</v>
      </c>
      <c r="Z121" s="96">
        <f>Base[[#This Row],[Altura_Total]]*Base[[#This Row],[Área_Basal]]*0.65</f>
        <v>8.7180194805194802E-2</v>
      </c>
      <c r="AA121" s="96">
        <f>Base[[#This Row],[Altura_Comercial]]*Base[[#This Row],[Área_Basal]]*0.75</f>
        <v>2.5148133116883117E-2</v>
      </c>
      <c r="AB121" s="96">
        <f>IF(($Z$1&lt;190),($AB$1),IF(($Z$1&gt;=190),($AB$2)))*Base[[#This Row],[Volumen_Total]]*'Datos iniciales'!$C$29</f>
        <v>0.11377015422077921</v>
      </c>
      <c r="AC121" s="96">
        <f>EXP((-1.0587+0.8836)*LN(Base[[#This Row],[Biomasa aerea]]))</f>
        <v>1.4631519703201135</v>
      </c>
      <c r="AD121" s="96">
        <f>Base[[#This Row],[Biomasa subterranea]]+Base[[#This Row],[Biomasa aerea]]</f>
        <v>1.5769221245408926</v>
      </c>
      <c r="AE121" s="96">
        <f>Base[[#This Row],[Biomasa Total]]*0.5</f>
        <v>0.78846106227044632</v>
      </c>
      <c r="AF121" s="96">
        <f>Base[[#This Row],[Carbono]]*(44/12)</f>
        <v>2.8910238949916365</v>
      </c>
      <c r="AG121" s="96" t="str">
        <f>IF(AND(Base[[#This Row],[Altura_Total]]&lt;=PS!$Y$17),"Inferior",IF(AND(Base[[#This Row],[Altura_Total]]&gt;PS!$Y$17,Base[[#This Row],[Altura_Total]]&lt;=PS!$Y$18),"Medio",IF(AND(Base[[#This Row],[Altura_Total]]&gt;PS!$Y$18),"Alto")))</f>
        <v>Inferior</v>
      </c>
      <c r="AH121" s="96" t="str">
        <f>IF(AND(Base[[#This Row],[Altura_Total]]&lt;0.31),"Ct1",IF(AND(Base[[#This Row],[Altura_Total]]&gt;=0.31,Base[[#This Row],[Altura_Total]]&lt;1.5),"Ct2",IF(AND(Base[[#This Row],[Altura_Total]]&gt;=1.5),"Ct3")))</f>
        <v>Ct3</v>
      </c>
      <c r="AI121" s="96">
        <f>+Base[[#This Row],[Altura_Total]]-Base[[#This Row],[Altura_Comercial]]</f>
        <v>6</v>
      </c>
      <c r="AJ121" s="96"/>
      <c r="AK121" s="96"/>
      <c r="AL121" s="96"/>
      <c r="AM121" s="96"/>
    </row>
    <row r="122" spans="1:39" ht="15">
      <c r="A122" s="96">
        <v>0</v>
      </c>
      <c r="B122" s="96" t="str">
        <f t="shared" si="1"/>
        <v>Fustales</v>
      </c>
      <c r="C122" s="96">
        <v>118</v>
      </c>
      <c r="D122" s="90" t="s">
        <v>186</v>
      </c>
      <c r="F122" s="299" t="s">
        <v>361</v>
      </c>
      <c r="G122" s="90" t="s">
        <v>331</v>
      </c>
      <c r="H122" s="301" t="s">
        <v>86</v>
      </c>
      <c r="I122" s="96" t="s">
        <v>332</v>
      </c>
      <c r="J122" s="39">
        <v>62</v>
      </c>
      <c r="K122" s="306">
        <v>36</v>
      </c>
      <c r="L122" s="306">
        <v>0</v>
      </c>
      <c r="M122" s="306">
        <v>0</v>
      </c>
      <c r="N122" s="306"/>
      <c r="O122" s="39"/>
      <c r="P122" s="39"/>
      <c r="S122" s="39"/>
      <c r="T122" s="145">
        <v>8</v>
      </c>
      <c r="U122" s="145">
        <v>2</v>
      </c>
      <c r="V122" s="298"/>
      <c r="W122" s="96">
        <f>SQRT((Base[[#This Row],[CAP_1_(cm)]])^2+(Base[[#This Row],[CAP_2_(cm)]])^2+(Base[[#This Row],[CAP_3_(cm)]])^2+(Base[[#This Row],[CAP_4_(cm)]])^2+(Base[[#This Row],[CAP_5_(cm)2]])^2+(Base[[#This Row],[CAP_6_(cm)3]])^2+(Base[[#This Row],[CAP_7_(cm)4]])^2+(Base[[#This Row],[CAP_8_(cm)5]])^2+(Base[[#This Row],[CAP_9_(cm)6]])^2+(Base[[#This Row],[CAP_10(cm)7]])^2)</f>
        <v>71.693793315739683</v>
      </c>
      <c r="X122" s="96">
        <f>(Base[[#This Row],[CAP_(cm)]]/3.1416)/100</f>
        <v>0.22820789825483728</v>
      </c>
      <c r="Y122" s="96">
        <f>(3.1416/4)*(Base[[#This Row],[DAP]]^2)</f>
        <v>4.0902724726254135E-2</v>
      </c>
      <c r="Z122" s="96">
        <f>Base[[#This Row],[Altura_Total]]*Base[[#This Row],[Área_Basal]]*0.65</f>
        <v>0.21269416857652151</v>
      </c>
      <c r="AA122" s="96">
        <f>Base[[#This Row],[Altura_Comercial]]*Base[[#This Row],[Área_Basal]]*0.75</f>
        <v>6.1354087089381198E-2</v>
      </c>
      <c r="AB122" s="96">
        <f>IF(($Z$1&lt;190),($AB$1),IF(($Z$1&gt;=190),($AB$2)))*Base[[#This Row],[Volumen_Total]]*'Datos iniciales'!$C$29</f>
        <v>0.27756588999236054</v>
      </c>
      <c r="AC122" s="96">
        <f>EXP((-1.0587+0.8836)*LN(Base[[#This Row],[Biomasa aerea]]))</f>
        <v>1.2516030039434847</v>
      </c>
      <c r="AD122" s="96">
        <f>Base[[#This Row],[Biomasa subterranea]]+Base[[#This Row],[Biomasa aerea]]</f>
        <v>1.5291688939358452</v>
      </c>
      <c r="AE122" s="96">
        <f>Base[[#This Row],[Biomasa Total]]*0.5</f>
        <v>0.7645844469679226</v>
      </c>
      <c r="AF122" s="96">
        <f>Base[[#This Row],[Carbono]]*(44/12)</f>
        <v>2.8034763055490495</v>
      </c>
      <c r="AG122" s="96" t="str">
        <f>IF(AND(Base[[#This Row],[Altura_Total]]&lt;=PS!$Y$17),"Inferior",IF(AND(Base[[#This Row],[Altura_Total]]&gt;PS!$Y$17,Base[[#This Row],[Altura_Total]]&lt;=PS!$Y$18),"Medio",IF(AND(Base[[#This Row],[Altura_Total]]&gt;PS!$Y$18),"Alto")))</f>
        <v>Inferior</v>
      </c>
      <c r="AH122" s="96" t="str">
        <f>IF(AND(Base[[#This Row],[Altura_Total]]&lt;0.31),"Ct1",IF(AND(Base[[#This Row],[Altura_Total]]&gt;=0.31,Base[[#This Row],[Altura_Total]]&lt;1.5),"Ct2",IF(AND(Base[[#This Row],[Altura_Total]]&gt;=1.5),"Ct3")))</f>
        <v>Ct3</v>
      </c>
      <c r="AI122" s="96">
        <f>+Base[[#This Row],[Altura_Total]]-Base[[#This Row],[Altura_Comercial]]</f>
        <v>6</v>
      </c>
      <c r="AJ122" s="96"/>
      <c r="AK122" s="96"/>
      <c r="AL122" s="96"/>
      <c r="AM122" s="96"/>
    </row>
    <row r="123" spans="1:39" ht="15">
      <c r="A123" s="96">
        <v>0</v>
      </c>
      <c r="B123" s="96" t="str">
        <f t="shared" si="1"/>
        <v>Fustales</v>
      </c>
      <c r="C123" s="96">
        <v>119</v>
      </c>
      <c r="D123" s="90" t="s">
        <v>186</v>
      </c>
      <c r="F123" s="299" t="s">
        <v>362</v>
      </c>
      <c r="G123" s="90" t="s">
        <v>331</v>
      </c>
      <c r="H123" s="301" t="s">
        <v>86</v>
      </c>
      <c r="I123" s="96" t="s">
        <v>332</v>
      </c>
      <c r="J123" s="39">
        <v>50</v>
      </c>
      <c r="K123" s="306">
        <v>0</v>
      </c>
      <c r="L123" s="306">
        <v>0</v>
      </c>
      <c r="M123" s="306">
        <v>0</v>
      </c>
      <c r="N123" s="306"/>
      <c r="O123" s="39"/>
      <c r="P123" s="39"/>
      <c r="S123" s="39"/>
      <c r="T123" s="145">
        <v>8</v>
      </c>
      <c r="U123" s="145">
        <v>2</v>
      </c>
      <c r="V123" s="298"/>
      <c r="W123" s="96">
        <f>SQRT((Base[[#This Row],[CAP_1_(cm)]])^2+(Base[[#This Row],[CAP_2_(cm)]])^2+(Base[[#This Row],[CAP_3_(cm)]])^2+(Base[[#This Row],[CAP_4_(cm)]])^2+(Base[[#This Row],[CAP_5_(cm)2]])^2+(Base[[#This Row],[CAP_6_(cm)3]])^2+(Base[[#This Row],[CAP_7_(cm)4]])^2+(Base[[#This Row],[CAP_8_(cm)5]])^2+(Base[[#This Row],[CAP_9_(cm)6]])^2+(Base[[#This Row],[CAP_10(cm)7]])^2)</f>
        <v>50</v>
      </c>
      <c r="X123" s="96">
        <f>(Base[[#This Row],[CAP_(cm)]]/3.1416)/100</f>
        <v>0.15915457091927679</v>
      </c>
      <c r="Y123" s="96">
        <f>(3.1416/4)*(Base[[#This Row],[DAP]]^2)</f>
        <v>1.9894321364909599E-2</v>
      </c>
      <c r="Z123" s="96">
        <f>Base[[#This Row],[Altura_Total]]*Base[[#This Row],[Área_Basal]]*0.65</f>
        <v>0.10345047109752992</v>
      </c>
      <c r="AA123" s="96">
        <f>Base[[#This Row],[Altura_Comercial]]*Base[[#This Row],[Área_Basal]]*0.75</f>
        <v>2.98414820473644E-2</v>
      </c>
      <c r="AB123" s="96">
        <f>IF(($Z$1&lt;190),($AB$1),IF(($Z$1&gt;=190),($AB$2)))*Base[[#This Row],[Volumen_Total]]*'Datos iniciales'!$C$29</f>
        <v>0.13500286478227655</v>
      </c>
      <c r="AC123" s="96">
        <f>EXP((-1.0587+0.8836)*LN(Base[[#This Row],[Biomasa aerea]]))</f>
        <v>1.4199627231359859</v>
      </c>
      <c r="AD123" s="96">
        <f>Base[[#This Row],[Biomasa subterranea]]+Base[[#This Row],[Biomasa aerea]]</f>
        <v>1.5549655879182624</v>
      </c>
      <c r="AE123" s="96">
        <f>Base[[#This Row],[Biomasa Total]]*0.5</f>
        <v>0.77748279395913122</v>
      </c>
      <c r="AF123" s="96">
        <f>Base[[#This Row],[Carbono]]*(44/12)</f>
        <v>2.8507702445168142</v>
      </c>
      <c r="AG123" s="96" t="str">
        <f>IF(AND(Base[[#This Row],[Altura_Total]]&lt;=PS!$Y$17),"Inferior",IF(AND(Base[[#This Row],[Altura_Total]]&gt;PS!$Y$17,Base[[#This Row],[Altura_Total]]&lt;=PS!$Y$18),"Medio",IF(AND(Base[[#This Row],[Altura_Total]]&gt;PS!$Y$18),"Alto")))</f>
        <v>Inferior</v>
      </c>
      <c r="AH123" s="96" t="str">
        <f>IF(AND(Base[[#This Row],[Altura_Total]]&lt;0.31),"Ct1",IF(AND(Base[[#This Row],[Altura_Total]]&gt;=0.31,Base[[#This Row],[Altura_Total]]&lt;1.5),"Ct2",IF(AND(Base[[#This Row],[Altura_Total]]&gt;=1.5),"Ct3")))</f>
        <v>Ct3</v>
      </c>
      <c r="AI123" s="96">
        <f>+Base[[#This Row],[Altura_Total]]-Base[[#This Row],[Altura_Comercial]]</f>
        <v>6</v>
      </c>
      <c r="AJ123" s="96"/>
      <c r="AK123" s="96"/>
      <c r="AL123" s="96"/>
      <c r="AM123" s="96"/>
    </row>
    <row r="124" spans="1:39" ht="15">
      <c r="A124" s="96">
        <v>0</v>
      </c>
      <c r="B124" s="96" t="str">
        <f t="shared" si="1"/>
        <v>Fustales</v>
      </c>
      <c r="C124" s="96">
        <v>120</v>
      </c>
      <c r="D124" s="90" t="s">
        <v>186</v>
      </c>
      <c r="F124" s="299" t="s">
        <v>363</v>
      </c>
      <c r="G124" s="90" t="s">
        <v>364</v>
      </c>
      <c r="H124" s="301" t="s">
        <v>92</v>
      </c>
      <c r="I124" s="96" t="s">
        <v>332</v>
      </c>
      <c r="J124" s="39">
        <v>67.900000000000006</v>
      </c>
      <c r="K124" s="306">
        <v>0</v>
      </c>
      <c r="L124" s="306">
        <v>0</v>
      </c>
      <c r="M124" s="306">
        <v>0</v>
      </c>
      <c r="N124" s="306"/>
      <c r="O124" s="39"/>
      <c r="P124" s="39"/>
      <c r="S124" s="39"/>
      <c r="T124" s="145">
        <v>9</v>
      </c>
      <c r="U124" s="145">
        <v>3</v>
      </c>
      <c r="V124" s="298"/>
      <c r="W124" s="96">
        <f>SQRT((Base[[#This Row],[CAP_1_(cm)]])^2+(Base[[#This Row],[CAP_2_(cm)]])^2+(Base[[#This Row],[CAP_3_(cm)]])^2+(Base[[#This Row],[CAP_4_(cm)]])^2+(Base[[#This Row],[CAP_5_(cm)2]])^2+(Base[[#This Row],[CAP_6_(cm)3]])^2+(Base[[#This Row],[CAP_7_(cm)4]])^2+(Base[[#This Row],[CAP_8_(cm)5]])^2+(Base[[#This Row],[CAP_9_(cm)6]])^2+(Base[[#This Row],[CAP_10(cm)7]])^2)</f>
        <v>67.900000000000006</v>
      </c>
      <c r="X124" s="96">
        <f>(Base[[#This Row],[CAP_(cm)]]/3.1416)/100</f>
        <v>0.21613190730837795</v>
      </c>
      <c r="Y124" s="96">
        <f>(3.1416/4)*(Base[[#This Row],[DAP]]^2)</f>
        <v>3.6688391265597163E-2</v>
      </c>
      <c r="Z124" s="96">
        <f>Base[[#This Row],[Altura_Total]]*Base[[#This Row],[Área_Basal]]*0.65</f>
        <v>0.21462708890374341</v>
      </c>
      <c r="AA124" s="96">
        <f>Base[[#This Row],[Altura_Comercial]]*Base[[#This Row],[Área_Basal]]*0.75</f>
        <v>8.2548880347593612E-2</v>
      </c>
      <c r="AB124" s="96">
        <f>IF(($Z$1&lt;190),($AB$1),IF(($Z$1&gt;=190),($AB$2)))*Base[[#This Row],[Volumen_Total]]*'Datos iniciales'!$C$29</f>
        <v>0.28008835101938512</v>
      </c>
      <c r="AC124" s="96">
        <f>EXP((-1.0587+0.8836)*LN(Base[[#This Row],[Biomasa aerea]]))</f>
        <v>1.2496219275553726</v>
      </c>
      <c r="AD124" s="96">
        <f>Base[[#This Row],[Biomasa subterranea]]+Base[[#This Row],[Biomasa aerea]]</f>
        <v>1.5297102785747576</v>
      </c>
      <c r="AE124" s="96">
        <f>Base[[#This Row],[Biomasa Total]]*0.5</f>
        <v>0.7648551392873788</v>
      </c>
      <c r="AF124" s="96">
        <f>Base[[#This Row],[Carbono]]*(44/12)</f>
        <v>2.804468844053722</v>
      </c>
      <c r="AG124" s="96" t="str">
        <f>IF(AND(Base[[#This Row],[Altura_Total]]&lt;=PS!$Y$17),"Inferior",IF(AND(Base[[#This Row],[Altura_Total]]&gt;PS!$Y$17,Base[[#This Row],[Altura_Total]]&lt;=PS!$Y$18),"Medio",IF(AND(Base[[#This Row],[Altura_Total]]&gt;PS!$Y$18),"Alto")))</f>
        <v>Inferior</v>
      </c>
      <c r="AH124" s="96" t="str">
        <f>IF(AND(Base[[#This Row],[Altura_Total]]&lt;0.31),"Ct1",IF(AND(Base[[#This Row],[Altura_Total]]&gt;=0.31,Base[[#This Row],[Altura_Total]]&lt;1.5),"Ct2",IF(AND(Base[[#This Row],[Altura_Total]]&gt;=1.5),"Ct3")))</f>
        <v>Ct3</v>
      </c>
      <c r="AI124" s="96">
        <f>+Base[[#This Row],[Altura_Total]]-Base[[#This Row],[Altura_Comercial]]</f>
        <v>6</v>
      </c>
      <c r="AJ124" s="96"/>
      <c r="AK124" s="96"/>
      <c r="AL124" s="96"/>
      <c r="AM124" s="96"/>
    </row>
    <row r="125" spans="1:39" ht="15">
      <c r="A125" s="96">
        <v>0</v>
      </c>
      <c r="B125" s="96" t="str">
        <f t="shared" si="1"/>
        <v>Fustales</v>
      </c>
      <c r="C125" s="96">
        <v>121</v>
      </c>
      <c r="D125" s="90" t="s">
        <v>186</v>
      </c>
      <c r="F125" s="299" t="s">
        <v>365</v>
      </c>
      <c r="G125" s="90" t="s">
        <v>331</v>
      </c>
      <c r="H125" s="301" t="s">
        <v>86</v>
      </c>
      <c r="I125" s="96" t="s">
        <v>332</v>
      </c>
      <c r="J125" s="39">
        <v>39.6</v>
      </c>
      <c r="K125" s="306">
        <v>43.5</v>
      </c>
      <c r="L125" s="306">
        <v>43.6</v>
      </c>
      <c r="M125" s="306">
        <v>0</v>
      </c>
      <c r="N125" s="306"/>
      <c r="O125" s="39"/>
      <c r="P125" s="39"/>
      <c r="S125" s="39"/>
      <c r="T125" s="145">
        <v>8</v>
      </c>
      <c r="U125" s="145">
        <v>1</v>
      </c>
      <c r="V125" s="298"/>
      <c r="W125" s="96">
        <f>SQRT((Base[[#This Row],[CAP_1_(cm)]])^2+(Base[[#This Row],[CAP_2_(cm)]])^2+(Base[[#This Row],[CAP_3_(cm)]])^2+(Base[[#This Row],[CAP_4_(cm)]])^2+(Base[[#This Row],[CAP_5_(cm)2]])^2+(Base[[#This Row],[CAP_6_(cm)3]])^2+(Base[[#This Row],[CAP_7_(cm)4]])^2+(Base[[#This Row],[CAP_8_(cm)5]])^2+(Base[[#This Row],[CAP_9_(cm)6]])^2+(Base[[#This Row],[CAP_10(cm)7]])^2)</f>
        <v>73.221376660098386</v>
      </c>
      <c r="X125" s="96">
        <f>(Base[[#This Row],[CAP_(cm)]]/3.1416)/100</f>
        <v>0.23307033568913416</v>
      </c>
      <c r="Y125" s="96">
        <f>(3.1416/4)*(Base[[#This Row],[DAP]]^2)</f>
        <v>4.266432709447416E-2</v>
      </c>
      <c r="Z125" s="96">
        <f>Base[[#This Row],[Altura_Total]]*Base[[#This Row],[Área_Basal]]*0.65</f>
        <v>0.22185450089126563</v>
      </c>
      <c r="AA125" s="96">
        <f>Base[[#This Row],[Altura_Comercial]]*Base[[#This Row],[Área_Basal]]*0.75</f>
        <v>3.1998245320855621E-2</v>
      </c>
      <c r="AB125" s="96">
        <f>IF(($Z$1&lt;190),($AB$1),IF(($Z$1&gt;=190),($AB$2)))*Base[[#This Row],[Volumen_Total]]*'Datos iniciales'!$C$29</f>
        <v>0.28952012366310165</v>
      </c>
      <c r="AC125" s="96">
        <f>EXP((-1.0587+0.8836)*LN(Base[[#This Row],[Biomasa aerea]]))</f>
        <v>1.242396015504222</v>
      </c>
      <c r="AD125" s="96">
        <f>Base[[#This Row],[Biomasa subterranea]]+Base[[#This Row],[Biomasa aerea]]</f>
        <v>1.5319161391673237</v>
      </c>
      <c r="AE125" s="96">
        <f>Base[[#This Row],[Biomasa Total]]*0.5</f>
        <v>0.76595806958366186</v>
      </c>
      <c r="AF125" s="96">
        <f>Base[[#This Row],[Carbono]]*(44/12)</f>
        <v>2.8085129218067602</v>
      </c>
      <c r="AG125" s="96" t="str">
        <f>IF(AND(Base[[#This Row],[Altura_Total]]&lt;=PS!$Y$17),"Inferior",IF(AND(Base[[#This Row],[Altura_Total]]&gt;PS!$Y$17,Base[[#This Row],[Altura_Total]]&lt;=PS!$Y$18),"Medio",IF(AND(Base[[#This Row],[Altura_Total]]&gt;PS!$Y$18),"Alto")))</f>
        <v>Inferior</v>
      </c>
      <c r="AH125" s="96" t="str">
        <f>IF(AND(Base[[#This Row],[Altura_Total]]&lt;0.31),"Ct1",IF(AND(Base[[#This Row],[Altura_Total]]&gt;=0.31,Base[[#This Row],[Altura_Total]]&lt;1.5),"Ct2",IF(AND(Base[[#This Row],[Altura_Total]]&gt;=1.5),"Ct3")))</f>
        <v>Ct3</v>
      </c>
      <c r="AI125" s="96">
        <f>+Base[[#This Row],[Altura_Total]]-Base[[#This Row],[Altura_Comercial]]</f>
        <v>7</v>
      </c>
      <c r="AJ125" s="96"/>
      <c r="AK125" s="96"/>
      <c r="AL125" s="96"/>
      <c r="AM125" s="96"/>
    </row>
    <row r="126" spans="1:39" ht="15">
      <c r="A126" s="96">
        <v>0</v>
      </c>
      <c r="B126" s="96" t="str">
        <f t="shared" si="1"/>
        <v>Fustales</v>
      </c>
      <c r="C126" s="96">
        <v>122</v>
      </c>
      <c r="D126" s="90" t="s">
        <v>186</v>
      </c>
      <c r="F126" s="299" t="s">
        <v>366</v>
      </c>
      <c r="G126" s="90" t="s">
        <v>194</v>
      </c>
      <c r="H126" s="301" t="s">
        <v>22</v>
      </c>
      <c r="I126" s="96" t="s">
        <v>195</v>
      </c>
      <c r="J126" s="39">
        <v>46.7</v>
      </c>
      <c r="K126" s="306">
        <v>41.8</v>
      </c>
      <c r="L126" s="306">
        <v>46</v>
      </c>
      <c r="M126" s="306">
        <v>0</v>
      </c>
      <c r="N126" s="306"/>
      <c r="O126" s="39"/>
      <c r="P126" s="39"/>
      <c r="S126" s="39"/>
      <c r="T126" s="145">
        <v>6</v>
      </c>
      <c r="U126" s="145">
        <v>1</v>
      </c>
      <c r="V126" s="298"/>
      <c r="W126" s="96">
        <f>SQRT((Base[[#This Row],[CAP_1_(cm)]])^2+(Base[[#This Row],[CAP_2_(cm)]])^2+(Base[[#This Row],[CAP_3_(cm)]])^2+(Base[[#This Row],[CAP_4_(cm)]])^2+(Base[[#This Row],[CAP_5_(cm)2]])^2+(Base[[#This Row],[CAP_6_(cm)3]])^2+(Base[[#This Row],[CAP_7_(cm)4]])^2+(Base[[#This Row],[CAP_8_(cm)5]])^2+(Base[[#This Row],[CAP_9_(cm)6]])^2+(Base[[#This Row],[CAP_10(cm)7]])^2)</f>
        <v>77.744002984153056</v>
      </c>
      <c r="X126" s="96">
        <f>(Base[[#This Row],[CAP_(cm)]]/3.1416)/100</f>
        <v>0.2474662687297971</v>
      </c>
      <c r="Y126" s="96">
        <f>(3.1416/4)*(Base[[#This Row],[DAP]]^2)</f>
        <v>4.8097545836516417E-2</v>
      </c>
      <c r="Z126" s="96">
        <f>Base[[#This Row],[Altura_Total]]*Base[[#This Row],[Área_Basal]]*0.65</f>
        <v>0.18758042876241401</v>
      </c>
      <c r="AA126" s="96">
        <f>Base[[#This Row],[Altura_Comercial]]*Base[[#This Row],[Área_Basal]]*0.75</f>
        <v>3.6073159377387309E-2</v>
      </c>
      <c r="AB126" s="96">
        <f>IF(($Z$1&lt;190),($AB$1),IF(($Z$1&gt;=190),($AB$2)))*Base[[#This Row],[Volumen_Total]]*'Datos iniciales'!$C$29</f>
        <v>0.24479245953495027</v>
      </c>
      <c r="AC126" s="96">
        <f>EXP((-1.0587+0.8836)*LN(Base[[#This Row],[Biomasa aerea]]))</f>
        <v>1.2794445359333646</v>
      </c>
      <c r="AD126" s="96">
        <f>Base[[#This Row],[Biomasa subterranea]]+Base[[#This Row],[Biomasa aerea]]</f>
        <v>1.5242369954683148</v>
      </c>
      <c r="AE126" s="96">
        <f>Base[[#This Row],[Biomasa Total]]*0.5</f>
        <v>0.76211849773415741</v>
      </c>
      <c r="AF126" s="96">
        <f>Base[[#This Row],[Carbono]]*(44/12)</f>
        <v>2.7944344916919102</v>
      </c>
      <c r="AG126" s="96" t="str">
        <f>IF(AND(Base[[#This Row],[Altura_Total]]&lt;=PS!$Y$17),"Inferior",IF(AND(Base[[#This Row],[Altura_Total]]&gt;PS!$Y$17,Base[[#This Row],[Altura_Total]]&lt;=PS!$Y$18),"Medio",IF(AND(Base[[#This Row],[Altura_Total]]&gt;PS!$Y$18),"Alto")))</f>
        <v>Inferior</v>
      </c>
      <c r="AH126" s="96" t="str">
        <f>IF(AND(Base[[#This Row],[Altura_Total]]&lt;0.31),"Ct1",IF(AND(Base[[#This Row],[Altura_Total]]&gt;=0.31,Base[[#This Row],[Altura_Total]]&lt;1.5),"Ct2",IF(AND(Base[[#This Row],[Altura_Total]]&gt;=1.5),"Ct3")))</f>
        <v>Ct3</v>
      </c>
      <c r="AI126" s="96">
        <f>+Base[[#This Row],[Altura_Total]]-Base[[#This Row],[Altura_Comercial]]</f>
        <v>5</v>
      </c>
      <c r="AJ126" s="96"/>
      <c r="AK126" s="96"/>
      <c r="AL126" s="96"/>
      <c r="AM126" s="96"/>
    </row>
    <row r="127" spans="1:39" ht="15">
      <c r="A127" s="96">
        <v>0</v>
      </c>
      <c r="B127" s="96" t="str">
        <f t="shared" si="1"/>
        <v>Fustales</v>
      </c>
      <c r="C127" s="96">
        <v>123</v>
      </c>
      <c r="D127" s="90" t="s">
        <v>186</v>
      </c>
      <c r="F127" s="299" t="s">
        <v>367</v>
      </c>
      <c r="G127" s="90" t="s">
        <v>194</v>
      </c>
      <c r="H127" s="301" t="s">
        <v>22</v>
      </c>
      <c r="I127" s="96" t="s">
        <v>195</v>
      </c>
      <c r="J127" s="39">
        <v>83</v>
      </c>
      <c r="K127" s="306">
        <v>0</v>
      </c>
      <c r="L127" s="306">
        <v>0</v>
      </c>
      <c r="M127" s="306">
        <v>0</v>
      </c>
      <c r="N127" s="306"/>
      <c r="O127" s="39"/>
      <c r="P127" s="39"/>
      <c r="S127" s="39"/>
      <c r="T127" s="145">
        <v>6</v>
      </c>
      <c r="U127" s="145">
        <v>1</v>
      </c>
      <c r="V127" s="298"/>
      <c r="W127" s="96">
        <f>SQRT((Base[[#This Row],[CAP_1_(cm)]])^2+(Base[[#This Row],[CAP_2_(cm)]])^2+(Base[[#This Row],[CAP_3_(cm)]])^2+(Base[[#This Row],[CAP_4_(cm)]])^2+(Base[[#This Row],[CAP_5_(cm)2]])^2+(Base[[#This Row],[CAP_6_(cm)3]])^2+(Base[[#This Row],[CAP_7_(cm)4]])^2+(Base[[#This Row],[CAP_8_(cm)5]])^2+(Base[[#This Row],[CAP_9_(cm)6]])^2+(Base[[#This Row],[CAP_10(cm)7]])^2)</f>
        <v>83</v>
      </c>
      <c r="X127" s="96">
        <f>(Base[[#This Row],[CAP_(cm)]]/3.1416)/100</f>
        <v>0.26419658772599947</v>
      </c>
      <c r="Y127" s="96">
        <f>(3.1416/4)*(Base[[#This Row],[DAP]]^2)</f>
        <v>5.4820791953144883E-2</v>
      </c>
      <c r="Z127" s="96">
        <f>Base[[#This Row],[Altura_Total]]*Base[[#This Row],[Área_Basal]]*0.65</f>
        <v>0.21380108861726507</v>
      </c>
      <c r="AA127" s="96">
        <f>Base[[#This Row],[Altura_Comercial]]*Base[[#This Row],[Área_Basal]]*0.75</f>
        <v>4.1115593964858664E-2</v>
      </c>
      <c r="AB127" s="96">
        <f>IF(($Z$1&lt;190),($AB$1),IF(($Z$1&gt;=190),($AB$2)))*Base[[#This Row],[Volumen_Total]]*'Datos iniciales'!$C$29</f>
        <v>0.27901042064553094</v>
      </c>
      <c r="AC127" s="96">
        <f>EXP((-1.0587+0.8836)*LN(Base[[#This Row],[Biomasa aerea]]))</f>
        <v>1.2504659307882484</v>
      </c>
      <c r="AD127" s="96">
        <f>Base[[#This Row],[Biomasa subterranea]]+Base[[#This Row],[Biomasa aerea]]</f>
        <v>1.5294763514337792</v>
      </c>
      <c r="AE127" s="96">
        <f>Base[[#This Row],[Biomasa Total]]*0.5</f>
        <v>0.76473817571688962</v>
      </c>
      <c r="AF127" s="96">
        <f>Base[[#This Row],[Carbono]]*(44/12)</f>
        <v>2.8040399776285954</v>
      </c>
      <c r="AG127" s="96" t="str">
        <f>IF(AND(Base[[#This Row],[Altura_Total]]&lt;=PS!$Y$17),"Inferior",IF(AND(Base[[#This Row],[Altura_Total]]&gt;PS!$Y$17,Base[[#This Row],[Altura_Total]]&lt;=PS!$Y$18),"Medio",IF(AND(Base[[#This Row],[Altura_Total]]&gt;PS!$Y$18),"Alto")))</f>
        <v>Inferior</v>
      </c>
      <c r="AH127" s="96" t="str">
        <f>IF(AND(Base[[#This Row],[Altura_Total]]&lt;0.31),"Ct1",IF(AND(Base[[#This Row],[Altura_Total]]&gt;=0.31,Base[[#This Row],[Altura_Total]]&lt;1.5),"Ct2",IF(AND(Base[[#This Row],[Altura_Total]]&gt;=1.5),"Ct3")))</f>
        <v>Ct3</v>
      </c>
      <c r="AI127" s="96">
        <f>+Base[[#This Row],[Altura_Total]]-Base[[#This Row],[Altura_Comercial]]</f>
        <v>5</v>
      </c>
      <c r="AJ127" s="96"/>
      <c r="AK127" s="96"/>
      <c r="AL127" s="96"/>
      <c r="AM127" s="96"/>
    </row>
    <row r="128" spans="1:39" ht="15">
      <c r="A128" s="96">
        <v>0</v>
      </c>
      <c r="B128" s="96" t="str">
        <f t="shared" si="1"/>
        <v>Fustales</v>
      </c>
      <c r="C128" s="96">
        <v>124</v>
      </c>
      <c r="D128" s="90" t="s">
        <v>186</v>
      </c>
      <c r="F128" s="299" t="s">
        <v>368</v>
      </c>
      <c r="G128" s="90" t="s">
        <v>229</v>
      </c>
      <c r="H128" s="301" t="s">
        <v>69</v>
      </c>
      <c r="I128" s="96" t="s">
        <v>230</v>
      </c>
      <c r="J128" s="39">
        <v>43.3</v>
      </c>
      <c r="K128" s="306">
        <v>0</v>
      </c>
      <c r="L128" s="306">
        <v>0</v>
      </c>
      <c r="M128" s="306">
        <v>0</v>
      </c>
      <c r="N128" s="306"/>
      <c r="O128" s="39"/>
      <c r="P128" s="39"/>
      <c r="S128" s="39"/>
      <c r="T128" s="145">
        <v>5</v>
      </c>
      <c r="U128" s="145">
        <v>1</v>
      </c>
      <c r="V128" s="298"/>
      <c r="W128" s="96">
        <f>SQRT((Base[[#This Row],[CAP_1_(cm)]])^2+(Base[[#This Row],[CAP_2_(cm)]])^2+(Base[[#This Row],[CAP_3_(cm)]])^2+(Base[[#This Row],[CAP_4_(cm)]])^2+(Base[[#This Row],[CAP_5_(cm)2]])^2+(Base[[#This Row],[CAP_6_(cm)3]])^2+(Base[[#This Row],[CAP_7_(cm)4]])^2+(Base[[#This Row],[CAP_8_(cm)5]])^2+(Base[[#This Row],[CAP_9_(cm)6]])^2+(Base[[#This Row],[CAP_10(cm)7]])^2)</f>
        <v>43.3</v>
      </c>
      <c r="X128" s="96">
        <f>(Base[[#This Row],[CAP_(cm)]]/3.1416)/100</f>
        <v>0.13782785841609371</v>
      </c>
      <c r="Y128" s="96">
        <f>(3.1416/4)*(Base[[#This Row],[DAP]]^2)</f>
        <v>1.4919865673542143E-2</v>
      </c>
      <c r="Z128" s="96">
        <f>Base[[#This Row],[Altura_Total]]*Base[[#This Row],[Área_Basal]]*0.65</f>
        <v>4.8489563439011965E-2</v>
      </c>
      <c r="AA128" s="96">
        <f>Base[[#This Row],[Altura_Comercial]]*Base[[#This Row],[Área_Basal]]*0.75</f>
        <v>1.1189899255156607E-2</v>
      </c>
      <c r="AB128" s="96">
        <f>IF(($Z$1&lt;190),($AB$1),IF(($Z$1&gt;=190),($AB$2)))*Base[[#This Row],[Volumen_Total]]*'Datos iniciales'!$C$29</f>
        <v>6.3278880287910622E-2</v>
      </c>
      <c r="AC128" s="96">
        <f>EXP((-1.0587+0.8836)*LN(Base[[#This Row],[Biomasa aerea]]))</f>
        <v>1.6214351613909541</v>
      </c>
      <c r="AD128" s="96">
        <f>Base[[#This Row],[Biomasa subterranea]]+Base[[#This Row],[Biomasa aerea]]</f>
        <v>1.6847140416788648</v>
      </c>
      <c r="AE128" s="96">
        <f>Base[[#This Row],[Biomasa Total]]*0.5</f>
        <v>0.84235702083943242</v>
      </c>
      <c r="AF128" s="96">
        <f>Base[[#This Row],[Carbono]]*(44/12)</f>
        <v>3.0886424097445855</v>
      </c>
      <c r="AG128" s="96" t="str">
        <f>IF(AND(Base[[#This Row],[Altura_Total]]&lt;=PS!$Y$17),"Inferior",IF(AND(Base[[#This Row],[Altura_Total]]&gt;PS!$Y$17,Base[[#This Row],[Altura_Total]]&lt;=PS!$Y$18),"Medio",IF(AND(Base[[#This Row],[Altura_Total]]&gt;PS!$Y$18),"Alto")))</f>
        <v>Inferior</v>
      </c>
      <c r="AH128" s="96" t="str">
        <f>IF(AND(Base[[#This Row],[Altura_Total]]&lt;0.31),"Ct1",IF(AND(Base[[#This Row],[Altura_Total]]&gt;=0.31,Base[[#This Row],[Altura_Total]]&lt;1.5),"Ct2",IF(AND(Base[[#This Row],[Altura_Total]]&gt;=1.5),"Ct3")))</f>
        <v>Ct3</v>
      </c>
      <c r="AI128" s="96">
        <f>+Base[[#This Row],[Altura_Total]]-Base[[#This Row],[Altura_Comercial]]</f>
        <v>4</v>
      </c>
      <c r="AJ128" s="96"/>
      <c r="AK128" s="96"/>
      <c r="AL128" s="96"/>
      <c r="AM128" s="96"/>
    </row>
    <row r="129" spans="1:39" ht="15">
      <c r="A129" s="96">
        <v>0</v>
      </c>
      <c r="B129" s="96" t="str">
        <f t="shared" si="1"/>
        <v>Fustales</v>
      </c>
      <c r="C129" s="96">
        <v>125</v>
      </c>
      <c r="D129" s="90" t="s">
        <v>186</v>
      </c>
      <c r="F129" s="299" t="s">
        <v>369</v>
      </c>
      <c r="G129" s="90" t="s">
        <v>331</v>
      </c>
      <c r="H129" s="301" t="s">
        <v>86</v>
      </c>
      <c r="I129" s="96" t="s">
        <v>332</v>
      </c>
      <c r="J129" s="39">
        <v>59</v>
      </c>
      <c r="K129" s="306">
        <v>39</v>
      </c>
      <c r="L129" s="306">
        <v>0</v>
      </c>
      <c r="M129" s="306">
        <v>0</v>
      </c>
      <c r="N129" s="306"/>
      <c r="O129" s="39"/>
      <c r="P129" s="39"/>
      <c r="S129" s="39"/>
      <c r="T129" s="145">
        <v>7</v>
      </c>
      <c r="U129" s="145">
        <v>1</v>
      </c>
      <c r="V129" s="298"/>
      <c r="W129" s="96">
        <f>SQRT((Base[[#This Row],[CAP_1_(cm)]])^2+(Base[[#This Row],[CAP_2_(cm)]])^2+(Base[[#This Row],[CAP_3_(cm)]])^2+(Base[[#This Row],[CAP_4_(cm)]])^2+(Base[[#This Row],[CAP_5_(cm)2]])^2+(Base[[#This Row],[CAP_6_(cm)3]])^2+(Base[[#This Row],[CAP_7_(cm)4]])^2+(Base[[#This Row],[CAP_8_(cm)5]])^2+(Base[[#This Row],[CAP_9_(cm)6]])^2+(Base[[#This Row],[CAP_10(cm)7]])^2)</f>
        <v>70.724818840347695</v>
      </c>
      <c r="X129" s="96">
        <f>(Base[[#This Row],[CAP_(cm)]]/3.1416)/100</f>
        <v>0.22512356391758243</v>
      </c>
      <c r="Y129" s="96">
        <f>(3.1416/4)*(Base[[#This Row],[DAP]]^2)</f>
        <v>3.9804558186911129E-2</v>
      </c>
      <c r="Z129" s="96">
        <f>Base[[#This Row],[Altura_Total]]*Base[[#This Row],[Área_Basal]]*0.65</f>
        <v>0.18111073975044564</v>
      </c>
      <c r="AA129" s="96">
        <f>Base[[#This Row],[Altura_Comercial]]*Base[[#This Row],[Área_Basal]]*0.75</f>
        <v>2.9853418640183347E-2</v>
      </c>
      <c r="AB129" s="96">
        <f>IF(($Z$1&lt;190),($AB$1),IF(($Z$1&gt;=190),($AB$2)))*Base[[#This Row],[Volumen_Total]]*'Datos iniciales'!$C$29</f>
        <v>0.23634951537433158</v>
      </c>
      <c r="AC129" s="96">
        <f>EXP((-1.0587+0.8836)*LN(Base[[#This Row],[Biomasa aerea]]))</f>
        <v>1.2873320127288677</v>
      </c>
      <c r="AD129" s="96">
        <f>Base[[#This Row],[Biomasa subterranea]]+Base[[#This Row],[Biomasa aerea]]</f>
        <v>1.5236815281031992</v>
      </c>
      <c r="AE129" s="96">
        <f>Base[[#This Row],[Biomasa Total]]*0.5</f>
        <v>0.76184076405159962</v>
      </c>
      <c r="AF129" s="96">
        <f>Base[[#This Row],[Carbono]]*(44/12)</f>
        <v>2.7934161348558653</v>
      </c>
      <c r="AG129" s="96" t="str">
        <f>IF(AND(Base[[#This Row],[Altura_Total]]&lt;=PS!$Y$17),"Inferior",IF(AND(Base[[#This Row],[Altura_Total]]&gt;PS!$Y$17,Base[[#This Row],[Altura_Total]]&lt;=PS!$Y$18),"Medio",IF(AND(Base[[#This Row],[Altura_Total]]&gt;PS!$Y$18),"Alto")))</f>
        <v>Inferior</v>
      </c>
      <c r="AH129" s="96" t="str">
        <f>IF(AND(Base[[#This Row],[Altura_Total]]&lt;0.31),"Ct1",IF(AND(Base[[#This Row],[Altura_Total]]&gt;=0.31,Base[[#This Row],[Altura_Total]]&lt;1.5),"Ct2",IF(AND(Base[[#This Row],[Altura_Total]]&gt;=1.5),"Ct3")))</f>
        <v>Ct3</v>
      </c>
      <c r="AI129" s="96">
        <f>+Base[[#This Row],[Altura_Total]]-Base[[#This Row],[Altura_Comercial]]</f>
        <v>6</v>
      </c>
      <c r="AJ129" s="96"/>
      <c r="AK129" s="96"/>
      <c r="AL129" s="96"/>
      <c r="AM129" s="96"/>
    </row>
    <row r="130" spans="1:39" ht="15">
      <c r="A130" s="96">
        <v>0</v>
      </c>
      <c r="B130" s="96" t="str">
        <f t="shared" si="1"/>
        <v>Fustales</v>
      </c>
      <c r="C130" s="96">
        <v>126</v>
      </c>
      <c r="D130" s="90" t="s">
        <v>186</v>
      </c>
      <c r="F130" s="299" t="s">
        <v>370</v>
      </c>
      <c r="G130" s="90" t="s">
        <v>331</v>
      </c>
      <c r="H130" s="301" t="s">
        <v>86</v>
      </c>
      <c r="I130" s="96" t="s">
        <v>332</v>
      </c>
      <c r="J130" s="39">
        <v>49.8</v>
      </c>
      <c r="K130" s="306">
        <v>37.4</v>
      </c>
      <c r="L130" s="306">
        <v>37.6</v>
      </c>
      <c r="M130" s="306">
        <v>40.200000000000003</v>
      </c>
      <c r="N130" s="306"/>
      <c r="O130" s="39"/>
      <c r="P130" s="39"/>
      <c r="S130" s="39"/>
      <c r="T130" s="145">
        <v>7</v>
      </c>
      <c r="U130" s="145">
        <v>1</v>
      </c>
      <c r="V130" s="298"/>
      <c r="W130" s="96">
        <f>SQRT((Base[[#This Row],[CAP_1_(cm)]])^2+(Base[[#This Row],[CAP_2_(cm)]])^2+(Base[[#This Row],[CAP_3_(cm)]])^2+(Base[[#This Row],[CAP_4_(cm)]])^2+(Base[[#This Row],[CAP_5_(cm)2]])^2+(Base[[#This Row],[CAP_6_(cm)3]])^2+(Base[[#This Row],[CAP_7_(cm)4]])^2+(Base[[#This Row],[CAP_8_(cm)5]])^2+(Base[[#This Row],[CAP_9_(cm)6]])^2+(Base[[#This Row],[CAP_10(cm)7]])^2)</f>
        <v>83.117988426092211</v>
      </c>
      <c r="X130" s="96">
        <f>(Base[[#This Row],[CAP_(cm)]]/3.1416)/100</f>
        <v>0.26457215567256243</v>
      </c>
      <c r="Y130" s="96">
        <f>(3.1416/4)*(Base[[#This Row],[DAP]]^2)</f>
        <v>5.4976763432645771E-2</v>
      </c>
      <c r="Z130" s="96">
        <f>Base[[#This Row],[Altura_Total]]*Base[[#This Row],[Área_Basal]]*0.65</f>
        <v>0.25014427361853825</v>
      </c>
      <c r="AA130" s="96">
        <f>Base[[#This Row],[Altura_Comercial]]*Base[[#This Row],[Área_Basal]]*0.75</f>
        <v>4.123257257448433E-2</v>
      </c>
      <c r="AB130" s="96">
        <f>IF(($Z$1&lt;190),($AB$1),IF(($Z$1&gt;=190),($AB$2)))*Base[[#This Row],[Volumen_Total]]*'Datos iniciales'!$C$29</f>
        <v>0.32643827707219242</v>
      </c>
      <c r="AC130" s="96">
        <f>EXP((-1.0587+0.8836)*LN(Base[[#This Row],[Biomasa aerea]]))</f>
        <v>1.2165597156245425</v>
      </c>
      <c r="AD130" s="96">
        <f>Base[[#This Row],[Biomasa subterranea]]+Base[[#This Row],[Biomasa aerea]]</f>
        <v>1.5429979926967348</v>
      </c>
      <c r="AE130" s="96">
        <f>Base[[#This Row],[Biomasa Total]]*0.5</f>
        <v>0.77149899634836738</v>
      </c>
      <c r="AF130" s="96">
        <f>Base[[#This Row],[Carbono]]*(44/12)</f>
        <v>2.8288296532773471</v>
      </c>
      <c r="AG130" s="96" t="str">
        <f>IF(AND(Base[[#This Row],[Altura_Total]]&lt;=PS!$Y$17),"Inferior",IF(AND(Base[[#This Row],[Altura_Total]]&gt;PS!$Y$17,Base[[#This Row],[Altura_Total]]&lt;=PS!$Y$18),"Medio",IF(AND(Base[[#This Row],[Altura_Total]]&gt;PS!$Y$18),"Alto")))</f>
        <v>Inferior</v>
      </c>
      <c r="AH130" s="96" t="str">
        <f>IF(AND(Base[[#This Row],[Altura_Total]]&lt;0.31),"Ct1",IF(AND(Base[[#This Row],[Altura_Total]]&gt;=0.31,Base[[#This Row],[Altura_Total]]&lt;1.5),"Ct2",IF(AND(Base[[#This Row],[Altura_Total]]&gt;=1.5),"Ct3")))</f>
        <v>Ct3</v>
      </c>
      <c r="AI130" s="96">
        <f>+Base[[#This Row],[Altura_Total]]-Base[[#This Row],[Altura_Comercial]]</f>
        <v>6</v>
      </c>
      <c r="AJ130" s="96"/>
      <c r="AK130" s="96"/>
      <c r="AL130" s="96"/>
      <c r="AM130" s="96"/>
    </row>
    <row r="131" spans="1:39" ht="15">
      <c r="A131" s="96">
        <v>0</v>
      </c>
      <c r="B131" s="96" t="str">
        <f t="shared" si="1"/>
        <v>Fustales</v>
      </c>
      <c r="C131" s="96">
        <v>127</v>
      </c>
      <c r="D131" s="90" t="s">
        <v>186</v>
      </c>
      <c r="F131" s="299" t="s">
        <v>371</v>
      </c>
      <c r="G131" s="90" t="s">
        <v>331</v>
      </c>
      <c r="H131" s="301" t="s">
        <v>86</v>
      </c>
      <c r="I131" s="96" t="s">
        <v>332</v>
      </c>
      <c r="J131" s="39">
        <v>39</v>
      </c>
      <c r="K131" s="306">
        <v>39</v>
      </c>
      <c r="L131" s="306">
        <v>33.5</v>
      </c>
      <c r="M131" s="306">
        <v>0</v>
      </c>
      <c r="N131" s="306"/>
      <c r="O131" s="39"/>
      <c r="P131" s="39"/>
      <c r="S131" s="39"/>
      <c r="T131" s="145">
        <v>6</v>
      </c>
      <c r="U131" s="145">
        <v>1</v>
      </c>
      <c r="V131" s="298"/>
      <c r="W131" s="96">
        <f>SQRT((Base[[#This Row],[CAP_1_(cm)]])^2+(Base[[#This Row],[CAP_2_(cm)]])^2+(Base[[#This Row],[CAP_3_(cm)]])^2+(Base[[#This Row],[CAP_4_(cm)]])^2+(Base[[#This Row],[CAP_5_(cm)2]])^2+(Base[[#This Row],[CAP_6_(cm)3]])^2+(Base[[#This Row],[CAP_7_(cm)4]])^2+(Base[[#This Row],[CAP_8_(cm)5]])^2+(Base[[#This Row],[CAP_9_(cm)6]])^2+(Base[[#This Row],[CAP_10(cm)7]])^2)</f>
        <v>64.531000302180345</v>
      </c>
      <c r="X131" s="96">
        <f>(Base[[#This Row],[CAP_(cm)]]/3.1416)/100</f>
        <v>0.20540807328170468</v>
      </c>
      <c r="Y131" s="96">
        <f>(3.1416/4)*(Base[[#This Row],[DAP]]^2)</f>
        <v>3.3137971097529917E-2</v>
      </c>
      <c r="Z131" s="96">
        <f>Base[[#This Row],[Altura_Total]]*Base[[#This Row],[Área_Basal]]*0.65</f>
        <v>0.12923808728036668</v>
      </c>
      <c r="AA131" s="96">
        <f>Base[[#This Row],[Altura_Comercial]]*Base[[#This Row],[Área_Basal]]*0.75</f>
        <v>2.4853478323147438E-2</v>
      </c>
      <c r="AB131" s="96">
        <f>IF(($Z$1&lt;190),($AB$1),IF(($Z$1&gt;=190),($AB$2)))*Base[[#This Row],[Volumen_Total]]*'Datos iniciales'!$C$29</f>
        <v>0.1686557039008785</v>
      </c>
      <c r="AC131" s="96">
        <f>EXP((-1.0587+0.8836)*LN(Base[[#This Row],[Biomasa aerea]]))</f>
        <v>1.3656899674431766</v>
      </c>
      <c r="AD131" s="96">
        <f>Base[[#This Row],[Biomasa subterranea]]+Base[[#This Row],[Biomasa aerea]]</f>
        <v>1.5343456713440551</v>
      </c>
      <c r="AE131" s="96">
        <f>Base[[#This Row],[Biomasa Total]]*0.5</f>
        <v>0.76717283567202754</v>
      </c>
      <c r="AF131" s="96">
        <f>Base[[#This Row],[Carbono]]*(44/12)</f>
        <v>2.8129670641307674</v>
      </c>
      <c r="AG131" s="96" t="str">
        <f>IF(AND(Base[[#This Row],[Altura_Total]]&lt;=PS!$Y$17),"Inferior",IF(AND(Base[[#This Row],[Altura_Total]]&gt;PS!$Y$17,Base[[#This Row],[Altura_Total]]&lt;=PS!$Y$18),"Medio",IF(AND(Base[[#This Row],[Altura_Total]]&gt;PS!$Y$18),"Alto")))</f>
        <v>Inferior</v>
      </c>
      <c r="AH131" s="96" t="str">
        <f>IF(AND(Base[[#This Row],[Altura_Total]]&lt;0.31),"Ct1",IF(AND(Base[[#This Row],[Altura_Total]]&gt;=0.31,Base[[#This Row],[Altura_Total]]&lt;1.5),"Ct2",IF(AND(Base[[#This Row],[Altura_Total]]&gt;=1.5),"Ct3")))</f>
        <v>Ct3</v>
      </c>
      <c r="AI131" s="96">
        <f>+Base[[#This Row],[Altura_Total]]-Base[[#This Row],[Altura_Comercial]]</f>
        <v>5</v>
      </c>
      <c r="AJ131" s="96"/>
      <c r="AK131" s="96"/>
      <c r="AL131" s="96"/>
      <c r="AM131" s="96"/>
    </row>
    <row r="132" spans="1:39" ht="15">
      <c r="A132" s="96">
        <v>0</v>
      </c>
      <c r="B132" s="96" t="str">
        <f t="shared" si="1"/>
        <v>Fustales</v>
      </c>
      <c r="C132" s="96">
        <v>128</v>
      </c>
      <c r="D132" s="90" t="s">
        <v>186</v>
      </c>
      <c r="F132" s="299" t="s">
        <v>372</v>
      </c>
      <c r="G132" s="90" t="s">
        <v>331</v>
      </c>
      <c r="H132" s="301" t="s">
        <v>86</v>
      </c>
      <c r="I132" s="96" t="s">
        <v>332</v>
      </c>
      <c r="J132" s="39">
        <v>99</v>
      </c>
      <c r="K132" s="306">
        <v>98</v>
      </c>
      <c r="L132" s="306">
        <v>41</v>
      </c>
      <c r="M132" s="306">
        <v>0</v>
      </c>
      <c r="N132" s="306"/>
      <c r="O132" s="39"/>
      <c r="P132" s="39"/>
      <c r="S132" s="39"/>
      <c r="T132" s="145">
        <v>8</v>
      </c>
      <c r="U132" s="145">
        <v>1</v>
      </c>
      <c r="V132" s="298"/>
      <c r="W132" s="96">
        <f>SQRT((Base[[#This Row],[CAP_1_(cm)]])^2+(Base[[#This Row],[CAP_2_(cm)]])^2+(Base[[#This Row],[CAP_3_(cm)]])^2+(Base[[#This Row],[CAP_4_(cm)]])^2+(Base[[#This Row],[CAP_5_(cm)2]])^2+(Base[[#This Row],[CAP_6_(cm)3]])^2+(Base[[#This Row],[CAP_7_(cm)4]])^2+(Base[[#This Row],[CAP_8_(cm)5]])^2+(Base[[#This Row],[CAP_9_(cm)6]])^2+(Base[[#This Row],[CAP_10(cm)7]])^2)</f>
        <v>145.21019247972919</v>
      </c>
      <c r="X132" s="96">
        <f>(Base[[#This Row],[CAP_(cm)]]/3.1416)/100</f>
        <v>0.46221731754433792</v>
      </c>
      <c r="Y132" s="96">
        <f>(3.1416/4)*(Base[[#This Row],[DAP]]^2)</f>
        <v>0.16779666412019356</v>
      </c>
      <c r="Z132" s="96">
        <f>Base[[#This Row],[Altura_Total]]*Base[[#This Row],[Área_Basal]]*0.65</f>
        <v>0.87254265342500659</v>
      </c>
      <c r="AA132" s="96">
        <f>Base[[#This Row],[Altura_Comercial]]*Base[[#This Row],[Área_Basal]]*0.75</f>
        <v>0.12584749809014517</v>
      </c>
      <c r="AB132" s="96">
        <f>IF(($Z$1&lt;190),($AB$1),IF(($Z$1&gt;=190),($AB$2)))*Base[[#This Row],[Volumen_Total]]*'Datos iniciales'!$C$29</f>
        <v>1.1386681627196336</v>
      </c>
      <c r="AC132" s="96">
        <f>EXP((-1.0587+0.8836)*LN(Base[[#This Row],[Biomasa aerea]]))</f>
        <v>0.97751820463714445</v>
      </c>
      <c r="AD132" s="96">
        <f>Base[[#This Row],[Biomasa subterranea]]+Base[[#This Row],[Biomasa aerea]]</f>
        <v>2.1161863673567778</v>
      </c>
      <c r="AE132" s="96">
        <f>Base[[#This Row],[Biomasa Total]]*0.5</f>
        <v>1.0580931836783889</v>
      </c>
      <c r="AF132" s="96">
        <f>Base[[#This Row],[Carbono]]*(44/12)</f>
        <v>3.8796750068207593</v>
      </c>
      <c r="AG132" s="96" t="str">
        <f>IF(AND(Base[[#This Row],[Altura_Total]]&lt;=PS!$Y$17),"Inferior",IF(AND(Base[[#This Row],[Altura_Total]]&gt;PS!$Y$17,Base[[#This Row],[Altura_Total]]&lt;=PS!$Y$18),"Medio",IF(AND(Base[[#This Row],[Altura_Total]]&gt;PS!$Y$18),"Alto")))</f>
        <v>Inferior</v>
      </c>
      <c r="AH132" s="96" t="str">
        <f>IF(AND(Base[[#This Row],[Altura_Total]]&lt;0.31),"Ct1",IF(AND(Base[[#This Row],[Altura_Total]]&gt;=0.31,Base[[#This Row],[Altura_Total]]&lt;1.5),"Ct2",IF(AND(Base[[#This Row],[Altura_Total]]&gt;=1.5),"Ct3")))</f>
        <v>Ct3</v>
      </c>
      <c r="AI132" s="96">
        <f>+Base[[#This Row],[Altura_Total]]-Base[[#This Row],[Altura_Comercial]]</f>
        <v>7</v>
      </c>
      <c r="AJ132" s="96"/>
      <c r="AK132" s="96"/>
      <c r="AL132" s="96"/>
      <c r="AM132" s="96"/>
    </row>
    <row r="133" spans="1:39" ht="15">
      <c r="A133" s="96">
        <v>0</v>
      </c>
      <c r="B133" s="96" t="str">
        <f t="shared" ref="B133:B196" si="2">IF(AND(X133&lt;0.025),"Brinzales",IF(AND(X133&gt;=0.025,X133&lt;0.1),"Latizales",IF(AND(X133&gt;=0.1),"Fustales")))</f>
        <v>Fustales</v>
      </c>
      <c r="C133" s="96">
        <v>129</v>
      </c>
      <c r="D133" s="90" t="s">
        <v>186</v>
      </c>
      <c r="F133" s="299" t="s">
        <v>373</v>
      </c>
      <c r="G133" s="90" t="s">
        <v>331</v>
      </c>
      <c r="H133" s="301" t="s">
        <v>86</v>
      </c>
      <c r="I133" s="96" t="s">
        <v>332</v>
      </c>
      <c r="J133" s="39">
        <v>36.4</v>
      </c>
      <c r="K133" s="306">
        <v>33.4</v>
      </c>
      <c r="L133" s="306">
        <v>40.799999999999997</v>
      </c>
      <c r="M133" s="306">
        <v>0</v>
      </c>
      <c r="N133" s="306"/>
      <c r="O133" s="39"/>
      <c r="P133" s="39"/>
      <c r="S133" s="39"/>
      <c r="T133" s="145">
        <v>5</v>
      </c>
      <c r="U133" s="145">
        <v>1</v>
      </c>
      <c r="V133" s="298"/>
      <c r="W133" s="96">
        <f>SQRT((Base[[#This Row],[CAP_1_(cm)]])^2+(Base[[#This Row],[CAP_2_(cm)]])^2+(Base[[#This Row],[CAP_3_(cm)]])^2+(Base[[#This Row],[CAP_4_(cm)]])^2+(Base[[#This Row],[CAP_5_(cm)2]])^2+(Base[[#This Row],[CAP_6_(cm)3]])^2+(Base[[#This Row],[CAP_7_(cm)4]])^2+(Base[[#This Row],[CAP_8_(cm)5]])^2+(Base[[#This Row],[CAP_9_(cm)6]])^2+(Base[[#This Row],[CAP_10(cm)7]])^2)</f>
        <v>64.071522535366682</v>
      </c>
      <c r="X133" s="96">
        <f>(Base[[#This Row],[CAP_(cm)]]/3.1416)/100</f>
        <v>0.20394551354522117</v>
      </c>
      <c r="Y133" s="96">
        <f>(3.1416/4)*(Base[[#This Row],[DAP]]^2)</f>
        <v>3.2667748917748922E-2</v>
      </c>
      <c r="Z133" s="96">
        <f>Base[[#This Row],[Altura_Total]]*Base[[#This Row],[Área_Basal]]*0.65</f>
        <v>0.106170183982684</v>
      </c>
      <c r="AA133" s="96">
        <f>Base[[#This Row],[Altura_Comercial]]*Base[[#This Row],[Área_Basal]]*0.75</f>
        <v>2.450081168831169E-2</v>
      </c>
      <c r="AB133" s="96">
        <f>IF(($Z$1&lt;190),($AB$1),IF(($Z$1&gt;=190),($AB$2)))*Base[[#This Row],[Volumen_Total]]*'Datos iniciales'!$C$29</f>
        <v>0.13855209009740263</v>
      </c>
      <c r="AC133" s="96">
        <f>EXP((-1.0587+0.8836)*LN(Base[[#This Row],[Biomasa aerea]]))</f>
        <v>1.4135251805100333</v>
      </c>
      <c r="AD133" s="96">
        <f>Base[[#This Row],[Biomasa subterranea]]+Base[[#This Row],[Biomasa aerea]]</f>
        <v>1.5520772706074359</v>
      </c>
      <c r="AE133" s="96">
        <f>Base[[#This Row],[Biomasa Total]]*0.5</f>
        <v>0.77603863530371797</v>
      </c>
      <c r="AF133" s="96">
        <f>Base[[#This Row],[Carbono]]*(44/12)</f>
        <v>2.8454749961136323</v>
      </c>
      <c r="AG133" s="96" t="str">
        <f>IF(AND(Base[[#This Row],[Altura_Total]]&lt;=PS!$Y$17),"Inferior",IF(AND(Base[[#This Row],[Altura_Total]]&gt;PS!$Y$17,Base[[#This Row],[Altura_Total]]&lt;=PS!$Y$18),"Medio",IF(AND(Base[[#This Row],[Altura_Total]]&gt;PS!$Y$18),"Alto")))</f>
        <v>Inferior</v>
      </c>
      <c r="AH133" s="96" t="str">
        <f>IF(AND(Base[[#This Row],[Altura_Total]]&lt;0.31),"Ct1",IF(AND(Base[[#This Row],[Altura_Total]]&gt;=0.31,Base[[#This Row],[Altura_Total]]&lt;1.5),"Ct2",IF(AND(Base[[#This Row],[Altura_Total]]&gt;=1.5),"Ct3")))</f>
        <v>Ct3</v>
      </c>
      <c r="AI133" s="96">
        <f>+Base[[#This Row],[Altura_Total]]-Base[[#This Row],[Altura_Comercial]]</f>
        <v>4</v>
      </c>
      <c r="AJ133" s="96"/>
      <c r="AK133" s="96"/>
      <c r="AL133" s="96"/>
      <c r="AM133" s="96"/>
    </row>
    <row r="134" spans="1:39" ht="15">
      <c r="A134" s="96">
        <v>0</v>
      </c>
      <c r="B134" s="96" t="str">
        <f t="shared" si="2"/>
        <v>Fustales</v>
      </c>
      <c r="C134" s="96">
        <v>130</v>
      </c>
      <c r="D134" s="90" t="s">
        <v>186</v>
      </c>
      <c r="F134" s="299" t="s">
        <v>374</v>
      </c>
      <c r="G134" s="90" t="s">
        <v>194</v>
      </c>
      <c r="H134" s="301" t="s">
        <v>22</v>
      </c>
      <c r="I134" s="96" t="s">
        <v>195</v>
      </c>
      <c r="J134" s="39">
        <v>73.3</v>
      </c>
      <c r="K134" s="306">
        <v>0</v>
      </c>
      <c r="L134" s="306">
        <v>0</v>
      </c>
      <c r="M134" s="306">
        <v>0</v>
      </c>
      <c r="N134" s="306"/>
      <c r="O134" s="39"/>
      <c r="P134" s="39"/>
      <c r="S134" s="39"/>
      <c r="T134" s="145">
        <v>6</v>
      </c>
      <c r="U134" s="145">
        <v>1</v>
      </c>
      <c r="V134" s="298"/>
      <c r="W134" s="96">
        <f>SQRT((Base[[#This Row],[CAP_1_(cm)]])^2+(Base[[#This Row],[CAP_2_(cm)]])^2+(Base[[#This Row],[CAP_3_(cm)]])^2+(Base[[#This Row],[CAP_4_(cm)]])^2+(Base[[#This Row],[CAP_5_(cm)2]])^2+(Base[[#This Row],[CAP_6_(cm)3]])^2+(Base[[#This Row],[CAP_7_(cm)4]])^2+(Base[[#This Row],[CAP_8_(cm)5]])^2+(Base[[#This Row],[CAP_9_(cm)6]])^2+(Base[[#This Row],[CAP_10(cm)7]])^2)</f>
        <v>73.3</v>
      </c>
      <c r="X134" s="96">
        <f>(Base[[#This Row],[CAP_(cm)]]/3.1416)/100</f>
        <v>0.23332060096765977</v>
      </c>
      <c r="Y134" s="96">
        <f>(3.1416/4)*(Base[[#This Row],[DAP]]^2)</f>
        <v>4.2756000127323647E-2</v>
      </c>
      <c r="Z134" s="96">
        <f>Base[[#This Row],[Altura_Total]]*Base[[#This Row],[Área_Basal]]*0.65</f>
        <v>0.16674840049656223</v>
      </c>
      <c r="AA134" s="96">
        <f>Base[[#This Row],[Altura_Comercial]]*Base[[#This Row],[Área_Basal]]*0.75</f>
        <v>3.2067000095492737E-2</v>
      </c>
      <c r="AB134" s="96">
        <f>IF(($Z$1&lt;190),($AB$1),IF(($Z$1&gt;=190),($AB$2)))*Base[[#This Row],[Volumen_Total]]*'Datos iniciales'!$C$29</f>
        <v>0.2176066626480137</v>
      </c>
      <c r="AC134" s="96">
        <f>EXP((-1.0587+0.8836)*LN(Base[[#This Row],[Biomasa aerea]]))</f>
        <v>1.3060914901431337</v>
      </c>
      <c r="AD134" s="96">
        <f>Base[[#This Row],[Biomasa subterranea]]+Base[[#This Row],[Biomasa aerea]]</f>
        <v>1.5236981527911475</v>
      </c>
      <c r="AE134" s="96">
        <f>Base[[#This Row],[Biomasa Total]]*0.5</f>
        <v>0.76184907639557375</v>
      </c>
      <c r="AF134" s="96">
        <f>Base[[#This Row],[Carbono]]*(44/12)</f>
        <v>2.793446613450437</v>
      </c>
      <c r="AG134" s="96" t="str">
        <f>IF(AND(Base[[#This Row],[Altura_Total]]&lt;=PS!$Y$17),"Inferior",IF(AND(Base[[#This Row],[Altura_Total]]&gt;PS!$Y$17,Base[[#This Row],[Altura_Total]]&lt;=PS!$Y$18),"Medio",IF(AND(Base[[#This Row],[Altura_Total]]&gt;PS!$Y$18),"Alto")))</f>
        <v>Inferior</v>
      </c>
      <c r="AH134" s="96" t="str">
        <f>IF(AND(Base[[#This Row],[Altura_Total]]&lt;0.31),"Ct1",IF(AND(Base[[#This Row],[Altura_Total]]&gt;=0.31,Base[[#This Row],[Altura_Total]]&lt;1.5),"Ct2",IF(AND(Base[[#This Row],[Altura_Total]]&gt;=1.5),"Ct3")))</f>
        <v>Ct3</v>
      </c>
      <c r="AI134" s="96">
        <f>+Base[[#This Row],[Altura_Total]]-Base[[#This Row],[Altura_Comercial]]</f>
        <v>5</v>
      </c>
      <c r="AJ134" s="96"/>
      <c r="AK134" s="96"/>
      <c r="AL134" s="96"/>
      <c r="AM134" s="96"/>
    </row>
    <row r="135" spans="1:39" ht="15">
      <c r="A135" s="96">
        <v>0</v>
      </c>
      <c r="B135" s="96" t="str">
        <f t="shared" si="2"/>
        <v>Fustales</v>
      </c>
      <c r="C135" s="96">
        <v>131</v>
      </c>
      <c r="D135" s="90" t="s">
        <v>186</v>
      </c>
      <c r="F135" s="299" t="s">
        <v>375</v>
      </c>
      <c r="G135" s="90" t="s">
        <v>200</v>
      </c>
      <c r="H135" s="301" t="s">
        <v>53</v>
      </c>
      <c r="I135" s="96" t="s">
        <v>201</v>
      </c>
      <c r="J135" s="39">
        <v>94.5</v>
      </c>
      <c r="K135" s="306">
        <v>0</v>
      </c>
      <c r="L135" s="306">
        <v>0</v>
      </c>
      <c r="M135" s="306">
        <v>0</v>
      </c>
      <c r="N135" s="306"/>
      <c r="O135" s="39"/>
      <c r="P135" s="39"/>
      <c r="S135" s="39"/>
      <c r="T135" s="145">
        <v>11</v>
      </c>
      <c r="U135" s="145">
        <v>2</v>
      </c>
      <c r="V135" s="298"/>
      <c r="W135" s="96">
        <f>SQRT((Base[[#This Row],[CAP_1_(cm)]])^2+(Base[[#This Row],[CAP_2_(cm)]])^2+(Base[[#This Row],[CAP_3_(cm)]])^2+(Base[[#This Row],[CAP_4_(cm)]])^2+(Base[[#This Row],[CAP_5_(cm)2]])^2+(Base[[#This Row],[CAP_6_(cm)3]])^2+(Base[[#This Row],[CAP_7_(cm)4]])^2+(Base[[#This Row],[CAP_8_(cm)5]])^2+(Base[[#This Row],[CAP_9_(cm)6]])^2+(Base[[#This Row],[CAP_10(cm)7]])^2)</f>
        <v>94.5</v>
      </c>
      <c r="X135" s="96">
        <f>(Base[[#This Row],[CAP_(cm)]]/3.1416)/100</f>
        <v>0.30080213903743319</v>
      </c>
      <c r="Y135" s="96">
        <f>(3.1416/4)*(Base[[#This Row],[DAP]]^2)</f>
        <v>7.1064505347593593E-2</v>
      </c>
      <c r="Z135" s="96">
        <f>Base[[#This Row],[Altura_Total]]*Base[[#This Row],[Área_Basal]]*0.65</f>
        <v>0.50811121323529418</v>
      </c>
      <c r="AA135" s="96">
        <f>Base[[#This Row],[Altura_Comercial]]*Base[[#This Row],[Área_Basal]]*0.75</f>
        <v>0.10659675802139039</v>
      </c>
      <c r="AB135" s="96">
        <f>IF(($Z$1&lt;190),($AB$1),IF(($Z$1&gt;=190),($AB$2)))*Base[[#This Row],[Volumen_Total]]*'Datos iniciales'!$C$29</f>
        <v>0.66308513327205887</v>
      </c>
      <c r="AC135" s="96">
        <f>EXP((-1.0587+0.8836)*LN(Base[[#This Row],[Biomasa aerea]]))</f>
        <v>1.0745910451629843</v>
      </c>
      <c r="AD135" s="96">
        <f>Base[[#This Row],[Biomasa subterranea]]+Base[[#This Row],[Biomasa aerea]]</f>
        <v>1.7376761784350432</v>
      </c>
      <c r="AE135" s="96">
        <f>Base[[#This Row],[Biomasa Total]]*0.5</f>
        <v>0.86883808921752159</v>
      </c>
      <c r="AF135" s="96">
        <f>Base[[#This Row],[Carbono]]*(44/12)</f>
        <v>3.1857396604642458</v>
      </c>
      <c r="AG135" s="96" t="str">
        <f>IF(AND(Base[[#This Row],[Altura_Total]]&lt;=PS!$Y$17),"Inferior",IF(AND(Base[[#This Row],[Altura_Total]]&gt;PS!$Y$17,Base[[#This Row],[Altura_Total]]&lt;=PS!$Y$18),"Medio",IF(AND(Base[[#This Row],[Altura_Total]]&gt;PS!$Y$18),"Alto")))</f>
        <v>Medio</v>
      </c>
      <c r="AH135" s="96" t="str">
        <f>IF(AND(Base[[#This Row],[Altura_Total]]&lt;0.31),"Ct1",IF(AND(Base[[#This Row],[Altura_Total]]&gt;=0.31,Base[[#This Row],[Altura_Total]]&lt;1.5),"Ct2",IF(AND(Base[[#This Row],[Altura_Total]]&gt;=1.5),"Ct3")))</f>
        <v>Ct3</v>
      </c>
      <c r="AI135" s="96">
        <f>+Base[[#This Row],[Altura_Total]]-Base[[#This Row],[Altura_Comercial]]</f>
        <v>9</v>
      </c>
      <c r="AJ135" s="96"/>
      <c r="AK135" s="96"/>
      <c r="AL135" s="96"/>
      <c r="AM135" s="96"/>
    </row>
    <row r="136" spans="1:39" ht="15">
      <c r="A136" s="96">
        <v>0</v>
      </c>
      <c r="B136" s="96" t="str">
        <f t="shared" si="2"/>
        <v>Fustales</v>
      </c>
      <c r="C136" s="96">
        <v>132</v>
      </c>
      <c r="D136" s="90" t="s">
        <v>186</v>
      </c>
      <c r="F136" s="299" t="s">
        <v>376</v>
      </c>
      <c r="G136" s="90" t="s">
        <v>331</v>
      </c>
      <c r="H136" s="301" t="s">
        <v>86</v>
      </c>
      <c r="I136" s="96" t="s">
        <v>332</v>
      </c>
      <c r="J136" s="39">
        <v>111.8</v>
      </c>
      <c r="K136" s="306">
        <v>0</v>
      </c>
      <c r="L136" s="306">
        <v>0</v>
      </c>
      <c r="M136" s="306">
        <v>0</v>
      </c>
      <c r="N136" s="306"/>
      <c r="O136" s="39"/>
      <c r="P136" s="39"/>
      <c r="S136" s="39"/>
      <c r="T136" s="145">
        <v>18</v>
      </c>
      <c r="U136" s="145">
        <v>6</v>
      </c>
      <c r="V136" s="298"/>
      <c r="W136" s="96">
        <f>SQRT((Base[[#This Row],[CAP_1_(cm)]])^2+(Base[[#This Row],[CAP_2_(cm)]])^2+(Base[[#This Row],[CAP_3_(cm)]])^2+(Base[[#This Row],[CAP_4_(cm)]])^2+(Base[[#This Row],[CAP_5_(cm)2]])^2+(Base[[#This Row],[CAP_6_(cm)3]])^2+(Base[[#This Row],[CAP_7_(cm)4]])^2+(Base[[#This Row],[CAP_8_(cm)5]])^2+(Base[[#This Row],[CAP_9_(cm)6]])^2+(Base[[#This Row],[CAP_10(cm)7]])^2)</f>
        <v>111.8</v>
      </c>
      <c r="X136" s="96">
        <f>(Base[[#This Row],[CAP_(cm)]]/3.1416)/100</f>
        <v>0.35586962057550298</v>
      </c>
      <c r="Y136" s="96">
        <f>(3.1416/4)*(Base[[#This Row],[DAP]]^2)</f>
        <v>9.9465558950853086E-2</v>
      </c>
      <c r="Z136" s="96">
        <f>Base[[#This Row],[Altura_Total]]*Base[[#This Row],[Área_Basal]]*0.65</f>
        <v>1.1637470397249812</v>
      </c>
      <c r="AA136" s="96">
        <f>Base[[#This Row],[Altura_Comercial]]*Base[[#This Row],[Área_Basal]]*0.75</f>
        <v>0.44759501527883894</v>
      </c>
      <c r="AB136" s="96">
        <f>IF(($Z$1&lt;190),($AB$1),IF(($Z$1&gt;=190),($AB$2)))*Base[[#This Row],[Volumen_Total]]*'Datos iniciales'!$C$29</f>
        <v>1.5186898868411003</v>
      </c>
      <c r="AC136" s="96">
        <f>EXP((-1.0587+0.8836)*LN(Base[[#This Row],[Biomasa aerea]]))</f>
        <v>0.92944727918954784</v>
      </c>
      <c r="AD136" s="96">
        <f>Base[[#This Row],[Biomasa subterranea]]+Base[[#This Row],[Biomasa aerea]]</f>
        <v>2.4481371660306479</v>
      </c>
      <c r="AE136" s="96">
        <f>Base[[#This Row],[Biomasa Total]]*0.5</f>
        <v>1.224068583015324</v>
      </c>
      <c r="AF136" s="96">
        <f>Base[[#This Row],[Carbono]]*(44/12)</f>
        <v>4.4882514710561878</v>
      </c>
      <c r="AG136" s="96" t="str">
        <f>IF(AND(Base[[#This Row],[Altura_Total]]&lt;=PS!$Y$17),"Inferior",IF(AND(Base[[#This Row],[Altura_Total]]&gt;PS!$Y$17,Base[[#This Row],[Altura_Total]]&lt;=PS!$Y$18),"Medio",IF(AND(Base[[#This Row],[Altura_Total]]&gt;PS!$Y$18),"Alto")))</f>
        <v>Medio</v>
      </c>
      <c r="AH136" s="96" t="str">
        <f>IF(AND(Base[[#This Row],[Altura_Total]]&lt;0.31),"Ct1",IF(AND(Base[[#This Row],[Altura_Total]]&gt;=0.31,Base[[#This Row],[Altura_Total]]&lt;1.5),"Ct2",IF(AND(Base[[#This Row],[Altura_Total]]&gt;=1.5),"Ct3")))</f>
        <v>Ct3</v>
      </c>
      <c r="AI136" s="96">
        <f>+Base[[#This Row],[Altura_Total]]-Base[[#This Row],[Altura_Comercial]]</f>
        <v>12</v>
      </c>
      <c r="AJ136" s="96"/>
      <c r="AK136" s="96"/>
      <c r="AL136" s="96"/>
      <c r="AM136" s="96"/>
    </row>
    <row r="137" spans="1:39" ht="15">
      <c r="A137" s="96">
        <v>0</v>
      </c>
      <c r="B137" s="96" t="str">
        <f t="shared" si="2"/>
        <v>Fustales</v>
      </c>
      <c r="C137" s="96">
        <v>133</v>
      </c>
      <c r="D137" s="90" t="s">
        <v>186</v>
      </c>
      <c r="F137" s="299" t="s">
        <v>377</v>
      </c>
      <c r="G137" s="90" t="s">
        <v>342</v>
      </c>
      <c r="H137" s="301" t="s">
        <v>89</v>
      </c>
      <c r="I137" s="96" t="s">
        <v>201</v>
      </c>
      <c r="J137" s="39">
        <v>120</v>
      </c>
      <c r="K137" s="306">
        <v>0</v>
      </c>
      <c r="L137" s="306">
        <v>0</v>
      </c>
      <c r="M137" s="306">
        <v>0</v>
      </c>
      <c r="N137" s="306"/>
      <c r="O137" s="39"/>
      <c r="P137" s="39"/>
      <c r="S137" s="39"/>
      <c r="T137" s="145">
        <v>6</v>
      </c>
      <c r="U137" s="145">
        <v>1</v>
      </c>
      <c r="V137" s="298"/>
      <c r="W137" s="96">
        <f>SQRT((Base[[#This Row],[CAP_1_(cm)]])^2+(Base[[#This Row],[CAP_2_(cm)]])^2+(Base[[#This Row],[CAP_3_(cm)]])^2+(Base[[#This Row],[CAP_4_(cm)]])^2+(Base[[#This Row],[CAP_5_(cm)2]])^2+(Base[[#This Row],[CAP_6_(cm)3]])^2+(Base[[#This Row],[CAP_7_(cm)4]])^2+(Base[[#This Row],[CAP_8_(cm)5]])^2+(Base[[#This Row],[CAP_9_(cm)6]])^2+(Base[[#This Row],[CAP_10(cm)7]])^2)</f>
        <v>120</v>
      </c>
      <c r="X137" s="96">
        <f>(Base[[#This Row],[CAP_(cm)]]/3.1416)/100</f>
        <v>0.3819709702062643</v>
      </c>
      <c r="Y137" s="96">
        <f>(3.1416/4)*(Base[[#This Row],[DAP]]^2)</f>
        <v>0.11459129106187928</v>
      </c>
      <c r="Z137" s="96">
        <f>Base[[#This Row],[Altura_Total]]*Base[[#This Row],[Área_Basal]]*0.65</f>
        <v>0.44690603514132921</v>
      </c>
      <c r="AA137" s="96">
        <f>Base[[#This Row],[Altura_Comercial]]*Base[[#This Row],[Área_Basal]]*0.75</f>
        <v>8.5943468296409462E-2</v>
      </c>
      <c r="AB137" s="96">
        <f>IF(($Z$1&lt;190),($AB$1),IF(($Z$1&gt;=190),($AB$2)))*Base[[#This Row],[Volumen_Total]]*'Datos iniciales'!$C$29</f>
        <v>0.58321237585943464</v>
      </c>
      <c r="AC137" s="96">
        <f>EXP((-1.0587+0.8836)*LN(Base[[#This Row],[Biomasa aerea]]))</f>
        <v>1.0990153021422693</v>
      </c>
      <c r="AD137" s="96">
        <f>Base[[#This Row],[Biomasa subterranea]]+Base[[#This Row],[Biomasa aerea]]</f>
        <v>1.6822276780017038</v>
      </c>
      <c r="AE137" s="96">
        <f>Base[[#This Row],[Biomasa Total]]*0.5</f>
        <v>0.8411138390008519</v>
      </c>
      <c r="AF137" s="96">
        <f>Base[[#This Row],[Carbono]]*(44/12)</f>
        <v>3.084084076336457</v>
      </c>
      <c r="AG137" s="96" t="str">
        <f>IF(AND(Base[[#This Row],[Altura_Total]]&lt;=PS!$Y$17),"Inferior",IF(AND(Base[[#This Row],[Altura_Total]]&gt;PS!$Y$17,Base[[#This Row],[Altura_Total]]&lt;=PS!$Y$18),"Medio",IF(AND(Base[[#This Row],[Altura_Total]]&gt;PS!$Y$18),"Alto")))</f>
        <v>Inferior</v>
      </c>
      <c r="AH137" s="96" t="str">
        <f>IF(AND(Base[[#This Row],[Altura_Total]]&lt;0.31),"Ct1",IF(AND(Base[[#This Row],[Altura_Total]]&gt;=0.31,Base[[#This Row],[Altura_Total]]&lt;1.5),"Ct2",IF(AND(Base[[#This Row],[Altura_Total]]&gt;=1.5),"Ct3")))</f>
        <v>Ct3</v>
      </c>
      <c r="AI137" s="96">
        <f>+Base[[#This Row],[Altura_Total]]-Base[[#This Row],[Altura_Comercial]]</f>
        <v>5</v>
      </c>
      <c r="AJ137" s="96"/>
      <c r="AK137" s="96"/>
      <c r="AL137" s="96"/>
      <c r="AM137" s="96"/>
    </row>
    <row r="138" spans="1:39" ht="15">
      <c r="A138" s="96">
        <v>0</v>
      </c>
      <c r="B138" s="96" t="str">
        <f t="shared" si="2"/>
        <v>Fustales</v>
      </c>
      <c r="C138" s="96">
        <v>134</v>
      </c>
      <c r="D138" s="90" t="s">
        <v>186</v>
      </c>
      <c r="F138" s="299" t="s">
        <v>378</v>
      </c>
      <c r="G138" s="90" t="s">
        <v>342</v>
      </c>
      <c r="H138" s="301" t="s">
        <v>89</v>
      </c>
      <c r="I138" s="96" t="s">
        <v>201</v>
      </c>
      <c r="J138" s="39">
        <v>144.5</v>
      </c>
      <c r="K138" s="306">
        <v>0</v>
      </c>
      <c r="L138" s="306">
        <v>0</v>
      </c>
      <c r="M138" s="306">
        <v>0</v>
      </c>
      <c r="N138" s="306"/>
      <c r="O138" s="39"/>
      <c r="P138" s="39"/>
      <c r="S138" s="39"/>
      <c r="T138" s="145">
        <v>6</v>
      </c>
      <c r="U138" s="145">
        <v>1</v>
      </c>
      <c r="V138" s="298"/>
      <c r="W138" s="96">
        <f>SQRT((Base[[#This Row],[CAP_1_(cm)]])^2+(Base[[#This Row],[CAP_2_(cm)]])^2+(Base[[#This Row],[CAP_3_(cm)]])^2+(Base[[#This Row],[CAP_4_(cm)]])^2+(Base[[#This Row],[CAP_5_(cm)2]])^2+(Base[[#This Row],[CAP_6_(cm)3]])^2+(Base[[#This Row],[CAP_7_(cm)4]])^2+(Base[[#This Row],[CAP_8_(cm)5]])^2+(Base[[#This Row],[CAP_9_(cm)6]])^2+(Base[[#This Row],[CAP_10(cm)7]])^2)</f>
        <v>144.5</v>
      </c>
      <c r="X138" s="96">
        <f>(Base[[#This Row],[CAP_(cm)]]/3.1416)/100</f>
        <v>0.45995670995671001</v>
      </c>
      <c r="Y138" s="96">
        <f>(3.1416/4)*(Base[[#This Row],[DAP]]^2)</f>
        <v>0.1661593614718615</v>
      </c>
      <c r="Z138" s="96">
        <f>Base[[#This Row],[Altura_Total]]*Base[[#This Row],[Área_Basal]]*0.65</f>
        <v>0.64802150974025985</v>
      </c>
      <c r="AA138" s="96">
        <f>Base[[#This Row],[Altura_Comercial]]*Base[[#This Row],[Área_Basal]]*0.75</f>
        <v>0.12461952110389612</v>
      </c>
      <c r="AB138" s="96">
        <f>IF(($Z$1&lt;190),($AB$1),IF(($Z$1&gt;=190),($AB$2)))*Base[[#This Row],[Volumen_Total]]*'Datos iniciales'!$C$29</f>
        <v>0.84566807021103907</v>
      </c>
      <c r="AC138" s="96">
        <f>EXP((-1.0587+0.8836)*LN(Base[[#This Row],[Biomasa aerea]]))</f>
        <v>1.0297867312858708</v>
      </c>
      <c r="AD138" s="96">
        <f>Base[[#This Row],[Biomasa subterranea]]+Base[[#This Row],[Biomasa aerea]]</f>
        <v>1.8754548014969099</v>
      </c>
      <c r="AE138" s="96">
        <f>Base[[#This Row],[Biomasa Total]]*0.5</f>
        <v>0.93772740074845495</v>
      </c>
      <c r="AF138" s="96">
        <f>Base[[#This Row],[Carbono]]*(44/12)</f>
        <v>3.4383338027443346</v>
      </c>
      <c r="AG138" s="96" t="str">
        <f>IF(AND(Base[[#This Row],[Altura_Total]]&lt;=PS!$Y$17),"Inferior",IF(AND(Base[[#This Row],[Altura_Total]]&gt;PS!$Y$17,Base[[#This Row],[Altura_Total]]&lt;=PS!$Y$18),"Medio",IF(AND(Base[[#This Row],[Altura_Total]]&gt;PS!$Y$18),"Alto")))</f>
        <v>Inferior</v>
      </c>
      <c r="AH138" s="96" t="str">
        <f>IF(AND(Base[[#This Row],[Altura_Total]]&lt;0.31),"Ct1",IF(AND(Base[[#This Row],[Altura_Total]]&gt;=0.31,Base[[#This Row],[Altura_Total]]&lt;1.5),"Ct2",IF(AND(Base[[#This Row],[Altura_Total]]&gt;=1.5),"Ct3")))</f>
        <v>Ct3</v>
      </c>
      <c r="AI138" s="96">
        <f>+Base[[#This Row],[Altura_Total]]-Base[[#This Row],[Altura_Comercial]]</f>
        <v>5</v>
      </c>
      <c r="AJ138" s="96"/>
      <c r="AK138" s="96"/>
      <c r="AL138" s="96"/>
      <c r="AM138" s="96"/>
    </row>
    <row r="139" spans="1:39" ht="15">
      <c r="A139" s="96">
        <v>0</v>
      </c>
      <c r="B139" s="96" t="str">
        <f t="shared" si="2"/>
        <v>Fustales</v>
      </c>
      <c r="C139" s="96">
        <v>135</v>
      </c>
      <c r="D139" s="90" t="s">
        <v>186</v>
      </c>
      <c r="F139" s="299" t="s">
        <v>379</v>
      </c>
      <c r="G139" s="90" t="s">
        <v>342</v>
      </c>
      <c r="H139" s="301" t="s">
        <v>89</v>
      </c>
      <c r="I139" s="96" t="s">
        <v>201</v>
      </c>
      <c r="J139" s="39">
        <v>124</v>
      </c>
      <c r="K139" s="306">
        <v>0</v>
      </c>
      <c r="L139" s="306">
        <v>0</v>
      </c>
      <c r="M139" s="306">
        <v>0</v>
      </c>
      <c r="N139" s="306"/>
      <c r="O139" s="39"/>
      <c r="P139" s="39"/>
      <c r="S139" s="39"/>
      <c r="T139" s="145">
        <v>6</v>
      </c>
      <c r="U139" s="145">
        <v>1</v>
      </c>
      <c r="V139" s="298"/>
      <c r="W139" s="96">
        <f>SQRT((Base[[#This Row],[CAP_1_(cm)]])^2+(Base[[#This Row],[CAP_2_(cm)]])^2+(Base[[#This Row],[CAP_3_(cm)]])^2+(Base[[#This Row],[CAP_4_(cm)]])^2+(Base[[#This Row],[CAP_5_(cm)2]])^2+(Base[[#This Row],[CAP_6_(cm)3]])^2+(Base[[#This Row],[CAP_7_(cm)4]])^2+(Base[[#This Row],[CAP_8_(cm)5]])^2+(Base[[#This Row],[CAP_9_(cm)6]])^2+(Base[[#This Row],[CAP_10(cm)7]])^2)</f>
        <v>124</v>
      </c>
      <c r="X139" s="96">
        <f>(Base[[#This Row],[CAP_(cm)]]/3.1416)/100</f>
        <v>0.39470333587980649</v>
      </c>
      <c r="Y139" s="96">
        <f>(3.1416/4)*(Base[[#This Row],[DAP]]^2)</f>
        <v>0.12235803412274002</v>
      </c>
      <c r="Z139" s="96">
        <f>Base[[#This Row],[Altura_Total]]*Base[[#This Row],[Área_Basal]]*0.65</f>
        <v>0.47719633307868603</v>
      </c>
      <c r="AA139" s="96">
        <f>Base[[#This Row],[Altura_Comercial]]*Base[[#This Row],[Área_Basal]]*0.75</f>
        <v>9.1768525592055006E-2</v>
      </c>
      <c r="AB139" s="96">
        <f>IF(($Z$1&lt;190),($AB$1),IF(($Z$1&gt;=190),($AB$2)))*Base[[#This Row],[Volumen_Total]]*'Datos iniciales'!$C$29</f>
        <v>0.62274121466768517</v>
      </c>
      <c r="AC139" s="96">
        <f>EXP((-1.0587+0.8836)*LN(Base[[#This Row],[Biomasa aerea]]))</f>
        <v>1.0864674949637783</v>
      </c>
      <c r="AD139" s="96">
        <f>Base[[#This Row],[Biomasa subterranea]]+Base[[#This Row],[Biomasa aerea]]</f>
        <v>1.7092087096314634</v>
      </c>
      <c r="AE139" s="96">
        <f>Base[[#This Row],[Biomasa Total]]*0.5</f>
        <v>0.85460435481573171</v>
      </c>
      <c r="AF139" s="96">
        <f>Base[[#This Row],[Carbono]]*(44/12)</f>
        <v>3.133549300991016</v>
      </c>
      <c r="AG139" s="96" t="str">
        <f>IF(AND(Base[[#This Row],[Altura_Total]]&lt;=PS!$Y$17),"Inferior",IF(AND(Base[[#This Row],[Altura_Total]]&gt;PS!$Y$17,Base[[#This Row],[Altura_Total]]&lt;=PS!$Y$18),"Medio",IF(AND(Base[[#This Row],[Altura_Total]]&gt;PS!$Y$18),"Alto")))</f>
        <v>Inferior</v>
      </c>
      <c r="AH139" s="96" t="str">
        <f>IF(AND(Base[[#This Row],[Altura_Total]]&lt;0.31),"Ct1",IF(AND(Base[[#This Row],[Altura_Total]]&gt;=0.31,Base[[#This Row],[Altura_Total]]&lt;1.5),"Ct2",IF(AND(Base[[#This Row],[Altura_Total]]&gt;=1.5),"Ct3")))</f>
        <v>Ct3</v>
      </c>
      <c r="AI139" s="96">
        <f>+Base[[#This Row],[Altura_Total]]-Base[[#This Row],[Altura_Comercial]]</f>
        <v>5</v>
      </c>
      <c r="AJ139" s="96"/>
      <c r="AK139" s="96"/>
      <c r="AL139" s="96"/>
      <c r="AM139" s="96"/>
    </row>
    <row r="140" spans="1:39" ht="15">
      <c r="A140" s="96">
        <v>0</v>
      </c>
      <c r="B140" s="96" t="str">
        <f t="shared" si="2"/>
        <v>Fustales</v>
      </c>
      <c r="C140" s="96">
        <v>136</v>
      </c>
      <c r="D140" s="90" t="s">
        <v>186</v>
      </c>
      <c r="F140" s="299" t="s">
        <v>380</v>
      </c>
      <c r="G140" s="90" t="s">
        <v>342</v>
      </c>
      <c r="H140" s="301" t="s">
        <v>89</v>
      </c>
      <c r="I140" s="96" t="s">
        <v>201</v>
      </c>
      <c r="J140" s="39">
        <v>196</v>
      </c>
      <c r="K140" s="306">
        <v>0</v>
      </c>
      <c r="L140" s="306">
        <v>0</v>
      </c>
      <c r="M140" s="306">
        <v>0</v>
      </c>
      <c r="N140" s="306"/>
      <c r="O140" s="39"/>
      <c r="P140" s="39"/>
      <c r="S140" s="39"/>
      <c r="T140" s="145">
        <v>10</v>
      </c>
      <c r="U140" s="145">
        <v>2</v>
      </c>
      <c r="V140" s="298"/>
      <c r="W140" s="96">
        <f>SQRT((Base[[#This Row],[CAP_1_(cm)]])^2+(Base[[#This Row],[CAP_2_(cm)]])^2+(Base[[#This Row],[CAP_3_(cm)]])^2+(Base[[#This Row],[CAP_4_(cm)]])^2+(Base[[#This Row],[CAP_5_(cm)2]])^2+(Base[[#This Row],[CAP_6_(cm)3]])^2+(Base[[#This Row],[CAP_7_(cm)4]])^2+(Base[[#This Row],[CAP_8_(cm)5]])^2+(Base[[#This Row],[CAP_9_(cm)6]])^2+(Base[[#This Row],[CAP_10(cm)7]])^2)</f>
        <v>196</v>
      </c>
      <c r="X140" s="96">
        <f>(Base[[#This Row],[CAP_(cm)]]/3.1416)/100</f>
        <v>0.62388591800356508</v>
      </c>
      <c r="Y140" s="96">
        <f>(3.1416/4)*(Base[[#This Row],[DAP]]^2)</f>
        <v>0.3057040998217469</v>
      </c>
      <c r="Z140" s="96">
        <f>Base[[#This Row],[Altura_Total]]*Base[[#This Row],[Área_Basal]]*0.65</f>
        <v>1.9870766488413549</v>
      </c>
      <c r="AA140" s="96">
        <f>Base[[#This Row],[Altura_Comercial]]*Base[[#This Row],[Área_Basal]]*0.75</f>
        <v>0.45855614973262038</v>
      </c>
      <c r="AB140" s="96">
        <f>IF(($Z$1&lt;190),($AB$1),IF(($Z$1&gt;=190),($AB$2)))*Base[[#This Row],[Volumen_Total]]*'Datos iniciales'!$C$29</f>
        <v>2.5931350267379685</v>
      </c>
      <c r="AC140" s="96">
        <f>EXP((-1.0587+0.8836)*LN(Base[[#This Row],[Biomasa aerea]]))</f>
        <v>0.84632899411286233</v>
      </c>
      <c r="AD140" s="96">
        <f>Base[[#This Row],[Biomasa subterranea]]+Base[[#This Row],[Biomasa aerea]]</f>
        <v>3.4394640208508309</v>
      </c>
      <c r="AE140" s="96">
        <f>Base[[#This Row],[Biomasa Total]]*0.5</f>
        <v>1.7197320104254155</v>
      </c>
      <c r="AF140" s="96">
        <f>Base[[#This Row],[Carbono]]*(44/12)</f>
        <v>6.3056840382265227</v>
      </c>
      <c r="AG140" s="96" t="str">
        <f>IF(AND(Base[[#This Row],[Altura_Total]]&lt;=PS!$Y$17),"Inferior",IF(AND(Base[[#This Row],[Altura_Total]]&gt;PS!$Y$17,Base[[#This Row],[Altura_Total]]&lt;=PS!$Y$18),"Medio",IF(AND(Base[[#This Row],[Altura_Total]]&gt;PS!$Y$18),"Alto")))</f>
        <v>Inferior</v>
      </c>
      <c r="AH140" s="96" t="str">
        <f>IF(AND(Base[[#This Row],[Altura_Total]]&lt;0.31),"Ct1",IF(AND(Base[[#This Row],[Altura_Total]]&gt;=0.31,Base[[#This Row],[Altura_Total]]&lt;1.5),"Ct2",IF(AND(Base[[#This Row],[Altura_Total]]&gt;=1.5),"Ct3")))</f>
        <v>Ct3</v>
      </c>
      <c r="AI140" s="96">
        <f>+Base[[#This Row],[Altura_Total]]-Base[[#This Row],[Altura_Comercial]]</f>
        <v>8</v>
      </c>
      <c r="AJ140" s="96"/>
      <c r="AK140" s="96"/>
      <c r="AL140" s="96"/>
      <c r="AM140" s="96"/>
    </row>
    <row r="141" spans="1:39" ht="15">
      <c r="A141" s="96">
        <v>0</v>
      </c>
      <c r="B141" s="96" t="str">
        <f t="shared" si="2"/>
        <v>Fustales</v>
      </c>
      <c r="C141" s="96">
        <v>137</v>
      </c>
      <c r="D141" s="90" t="s">
        <v>186</v>
      </c>
      <c r="F141" s="299" t="s">
        <v>381</v>
      </c>
      <c r="G141" s="90" t="s">
        <v>382</v>
      </c>
      <c r="H141" s="301" t="s">
        <v>93</v>
      </c>
      <c r="I141" s="96" t="s">
        <v>230</v>
      </c>
      <c r="J141" s="39">
        <v>369</v>
      </c>
      <c r="K141" s="306">
        <v>0</v>
      </c>
      <c r="L141" s="306">
        <v>0</v>
      </c>
      <c r="M141" s="306">
        <v>0</v>
      </c>
      <c r="N141" s="306"/>
      <c r="O141" s="39"/>
      <c r="P141" s="39"/>
      <c r="S141" s="39"/>
      <c r="T141" s="145">
        <v>13</v>
      </c>
      <c r="U141" s="145">
        <v>2</v>
      </c>
      <c r="V141" s="298"/>
      <c r="W141" s="96">
        <f>SQRT((Base[[#This Row],[CAP_1_(cm)]])^2+(Base[[#This Row],[CAP_2_(cm)]])^2+(Base[[#This Row],[CAP_3_(cm)]])^2+(Base[[#This Row],[CAP_4_(cm)]])^2+(Base[[#This Row],[CAP_5_(cm)2]])^2+(Base[[#This Row],[CAP_6_(cm)3]])^2+(Base[[#This Row],[CAP_7_(cm)4]])^2+(Base[[#This Row],[CAP_8_(cm)5]])^2+(Base[[#This Row],[CAP_9_(cm)6]])^2+(Base[[#This Row],[CAP_10(cm)7]])^2)</f>
        <v>369</v>
      </c>
      <c r="X141" s="96">
        <f>(Base[[#This Row],[CAP_(cm)]]/3.1416)/100</f>
        <v>1.1745607333842627</v>
      </c>
      <c r="Y141" s="96">
        <f>(3.1416/4)*(Base[[#This Row],[DAP]]^2)</f>
        <v>1.0835322765469821</v>
      </c>
      <c r="Z141" s="96">
        <f>Base[[#This Row],[Altura_Total]]*Base[[#This Row],[Área_Basal]]*0.65</f>
        <v>9.1558477368220004</v>
      </c>
      <c r="AA141" s="96">
        <f>Base[[#This Row],[Altura_Comercial]]*Base[[#This Row],[Área_Basal]]*0.75</f>
        <v>1.6252984148204732</v>
      </c>
      <c r="AB141" s="96">
        <f>IF(($Z$1&lt;190),($AB$1),IF(($Z$1&gt;=190),($AB$2)))*Base[[#This Row],[Volumen_Total]]*'Datos iniciales'!$C$29</f>
        <v>11.948381296552711</v>
      </c>
      <c r="AC141" s="96">
        <f>EXP((-1.0587+0.8836)*LN(Base[[#This Row],[Biomasa aerea]]))</f>
        <v>0.64768401882387927</v>
      </c>
      <c r="AD141" s="96">
        <f>Base[[#This Row],[Biomasa subterranea]]+Base[[#This Row],[Biomasa aerea]]</f>
        <v>12.59606531537659</v>
      </c>
      <c r="AE141" s="96">
        <f>Base[[#This Row],[Biomasa Total]]*0.5</f>
        <v>6.298032657688295</v>
      </c>
      <c r="AF141" s="96">
        <f>Base[[#This Row],[Carbono]]*(44/12)</f>
        <v>23.092786411523747</v>
      </c>
      <c r="AG141" s="96" t="str">
        <f>IF(AND(Base[[#This Row],[Altura_Total]]&lt;=PS!$Y$17),"Inferior",IF(AND(Base[[#This Row],[Altura_Total]]&gt;PS!$Y$17,Base[[#This Row],[Altura_Total]]&lt;=PS!$Y$18),"Medio",IF(AND(Base[[#This Row],[Altura_Total]]&gt;PS!$Y$18),"Alto")))</f>
        <v>Medio</v>
      </c>
      <c r="AH141" s="96" t="str">
        <f>IF(AND(Base[[#This Row],[Altura_Total]]&lt;0.31),"Ct1",IF(AND(Base[[#This Row],[Altura_Total]]&gt;=0.31,Base[[#This Row],[Altura_Total]]&lt;1.5),"Ct2",IF(AND(Base[[#This Row],[Altura_Total]]&gt;=1.5),"Ct3")))</f>
        <v>Ct3</v>
      </c>
      <c r="AI141" s="96">
        <f>+Base[[#This Row],[Altura_Total]]-Base[[#This Row],[Altura_Comercial]]</f>
        <v>11</v>
      </c>
      <c r="AJ141" s="96"/>
      <c r="AK141" s="96"/>
      <c r="AL141" s="96"/>
      <c r="AM141" s="96"/>
    </row>
    <row r="142" spans="1:39" ht="15">
      <c r="A142" s="96">
        <v>0</v>
      </c>
      <c r="B142" s="96" t="str">
        <f t="shared" si="2"/>
        <v>Fustales</v>
      </c>
      <c r="C142" s="96">
        <v>138</v>
      </c>
      <c r="D142" s="90" t="s">
        <v>186</v>
      </c>
      <c r="F142" s="299" t="s">
        <v>383</v>
      </c>
      <c r="G142" s="90" t="s">
        <v>384</v>
      </c>
      <c r="H142" s="301" t="s">
        <v>94</v>
      </c>
      <c r="I142" s="96" t="s">
        <v>211</v>
      </c>
      <c r="J142" s="39">
        <v>333</v>
      </c>
      <c r="K142" s="306">
        <v>0</v>
      </c>
      <c r="L142" s="306">
        <v>0</v>
      </c>
      <c r="M142" s="306">
        <v>0</v>
      </c>
      <c r="N142" s="306"/>
      <c r="O142" s="39"/>
      <c r="P142" s="39"/>
      <c r="S142" s="39"/>
      <c r="T142" s="145">
        <v>13</v>
      </c>
      <c r="U142" s="145">
        <v>3</v>
      </c>
      <c r="V142" s="298"/>
      <c r="W142" s="96">
        <f>SQRT((Base[[#This Row],[CAP_1_(cm)]])^2+(Base[[#This Row],[CAP_2_(cm)]])^2+(Base[[#This Row],[CAP_3_(cm)]])^2+(Base[[#This Row],[CAP_4_(cm)]])^2+(Base[[#This Row],[CAP_5_(cm)2]])^2+(Base[[#This Row],[CAP_6_(cm)3]])^2+(Base[[#This Row],[CAP_7_(cm)4]])^2+(Base[[#This Row],[CAP_8_(cm)5]])^2+(Base[[#This Row],[CAP_9_(cm)6]])^2+(Base[[#This Row],[CAP_10(cm)7]])^2)</f>
        <v>333</v>
      </c>
      <c r="X142" s="96">
        <f>(Base[[#This Row],[CAP_(cm)]]/3.1416)/100</f>
        <v>1.0599694423223835</v>
      </c>
      <c r="Y142" s="96">
        <f>(3.1416/4)*(Base[[#This Row],[DAP]]^2)</f>
        <v>0.88242456073338427</v>
      </c>
      <c r="Z142" s="96">
        <f>Base[[#This Row],[Altura_Total]]*Base[[#This Row],[Área_Basal]]*0.65</f>
        <v>7.4564875381970976</v>
      </c>
      <c r="AA142" s="96">
        <f>Base[[#This Row],[Altura_Comercial]]*Base[[#This Row],[Área_Basal]]*0.75</f>
        <v>1.9854552616501144</v>
      </c>
      <c r="AB142" s="96">
        <f>IF(($Z$1&lt;190),($AB$1),IF(($Z$1&gt;=190),($AB$2)))*Base[[#This Row],[Volumen_Total]]*'Datos iniciales'!$C$29</f>
        <v>9.7307162373472131</v>
      </c>
      <c r="AC142" s="96">
        <f>EXP((-1.0587+0.8836)*LN(Base[[#This Row],[Biomasa aerea]]))</f>
        <v>0.67139150842721229</v>
      </c>
      <c r="AD142" s="96">
        <f>Base[[#This Row],[Biomasa subterranea]]+Base[[#This Row],[Biomasa aerea]]</f>
        <v>10.402107745774426</v>
      </c>
      <c r="AE142" s="96">
        <f>Base[[#This Row],[Biomasa Total]]*0.5</f>
        <v>5.2010538728872131</v>
      </c>
      <c r="AF142" s="96">
        <f>Base[[#This Row],[Carbono]]*(44/12)</f>
        <v>19.070530867253115</v>
      </c>
      <c r="AG142" s="96" t="str">
        <f>IF(AND(Base[[#This Row],[Altura_Total]]&lt;=PS!$Y$17),"Inferior",IF(AND(Base[[#This Row],[Altura_Total]]&gt;PS!$Y$17,Base[[#This Row],[Altura_Total]]&lt;=PS!$Y$18),"Medio",IF(AND(Base[[#This Row],[Altura_Total]]&gt;PS!$Y$18),"Alto")))</f>
        <v>Medio</v>
      </c>
      <c r="AH142" s="96" t="str">
        <f>IF(AND(Base[[#This Row],[Altura_Total]]&lt;0.31),"Ct1",IF(AND(Base[[#This Row],[Altura_Total]]&gt;=0.31,Base[[#This Row],[Altura_Total]]&lt;1.5),"Ct2",IF(AND(Base[[#This Row],[Altura_Total]]&gt;=1.5),"Ct3")))</f>
        <v>Ct3</v>
      </c>
      <c r="AI142" s="96">
        <f>+Base[[#This Row],[Altura_Total]]-Base[[#This Row],[Altura_Comercial]]</f>
        <v>10</v>
      </c>
      <c r="AJ142" s="96"/>
      <c r="AK142" s="96"/>
      <c r="AL142" s="96"/>
      <c r="AM142" s="96"/>
    </row>
    <row r="143" spans="1:39" ht="15">
      <c r="A143" s="96">
        <v>0</v>
      </c>
      <c r="B143" s="96" t="str">
        <f t="shared" si="2"/>
        <v>Fustales</v>
      </c>
      <c r="C143" s="96">
        <v>139</v>
      </c>
      <c r="D143" s="90" t="s">
        <v>186</v>
      </c>
      <c r="F143" s="299" t="s">
        <v>385</v>
      </c>
      <c r="G143" s="90" t="s">
        <v>386</v>
      </c>
      <c r="H143" s="301" t="s">
        <v>36</v>
      </c>
      <c r="I143" s="96" t="s">
        <v>267</v>
      </c>
      <c r="J143" s="39">
        <v>40.5</v>
      </c>
      <c r="K143" s="306">
        <v>0</v>
      </c>
      <c r="L143" s="306">
        <v>0</v>
      </c>
      <c r="M143" s="306">
        <v>0</v>
      </c>
      <c r="N143" s="306"/>
      <c r="O143" s="39"/>
      <c r="P143" s="39"/>
      <c r="S143" s="39"/>
      <c r="T143" s="145">
        <v>5</v>
      </c>
      <c r="U143" s="145">
        <v>1</v>
      </c>
      <c r="V143" s="298"/>
      <c r="W143" s="96">
        <f>SQRT((Base[[#This Row],[CAP_1_(cm)]])^2+(Base[[#This Row],[CAP_2_(cm)]])^2+(Base[[#This Row],[CAP_3_(cm)]])^2+(Base[[#This Row],[CAP_4_(cm)]])^2+(Base[[#This Row],[CAP_5_(cm)2]])^2+(Base[[#This Row],[CAP_6_(cm)3]])^2+(Base[[#This Row],[CAP_7_(cm)4]])^2+(Base[[#This Row],[CAP_8_(cm)5]])^2+(Base[[#This Row],[CAP_9_(cm)6]])^2+(Base[[#This Row],[CAP_10(cm)7]])^2)</f>
        <v>40.5</v>
      </c>
      <c r="X143" s="96">
        <f>(Base[[#This Row],[CAP_(cm)]]/3.1416)/100</f>
        <v>0.12891520244461421</v>
      </c>
      <c r="Y143" s="96">
        <f>(3.1416/4)*(Base[[#This Row],[DAP]]^2)</f>
        <v>1.3052664247517188E-2</v>
      </c>
      <c r="Z143" s="96">
        <f>Base[[#This Row],[Altura_Total]]*Base[[#This Row],[Área_Basal]]*0.65</f>
        <v>4.2421158804430863E-2</v>
      </c>
      <c r="AA143" s="96">
        <f>Base[[#This Row],[Altura_Comercial]]*Base[[#This Row],[Área_Basal]]*0.75</f>
        <v>9.7894981856378911E-3</v>
      </c>
      <c r="AB143" s="96">
        <f>IF(($Z$1&lt;190),($AB$1),IF(($Z$1&gt;=190),($AB$2)))*Base[[#This Row],[Volumen_Total]]*'Datos iniciales'!$C$29</f>
        <v>5.535961223978228E-2</v>
      </c>
      <c r="AC143" s="96">
        <f>EXP((-1.0587+0.8836)*LN(Base[[#This Row],[Biomasa aerea]]))</f>
        <v>1.6598425701358963</v>
      </c>
      <c r="AD143" s="96">
        <f>Base[[#This Row],[Biomasa subterranea]]+Base[[#This Row],[Biomasa aerea]]</f>
        <v>1.7152021823756787</v>
      </c>
      <c r="AE143" s="96">
        <f>Base[[#This Row],[Biomasa Total]]*0.5</f>
        <v>0.85760109118783934</v>
      </c>
      <c r="AF143" s="96">
        <f>Base[[#This Row],[Carbono]]*(44/12)</f>
        <v>3.1445373343554106</v>
      </c>
      <c r="AG143" s="96" t="str">
        <f>IF(AND(Base[[#This Row],[Altura_Total]]&lt;=PS!$Y$17),"Inferior",IF(AND(Base[[#This Row],[Altura_Total]]&gt;PS!$Y$17,Base[[#This Row],[Altura_Total]]&lt;=PS!$Y$18),"Medio",IF(AND(Base[[#This Row],[Altura_Total]]&gt;PS!$Y$18),"Alto")))</f>
        <v>Inferior</v>
      </c>
      <c r="AH143" s="96" t="str">
        <f>IF(AND(Base[[#This Row],[Altura_Total]]&lt;0.31),"Ct1",IF(AND(Base[[#This Row],[Altura_Total]]&gt;=0.31,Base[[#This Row],[Altura_Total]]&lt;1.5),"Ct2",IF(AND(Base[[#This Row],[Altura_Total]]&gt;=1.5),"Ct3")))</f>
        <v>Ct3</v>
      </c>
      <c r="AI143" s="96">
        <f>+Base[[#This Row],[Altura_Total]]-Base[[#This Row],[Altura_Comercial]]</f>
        <v>4</v>
      </c>
      <c r="AJ143" s="96"/>
      <c r="AK143" s="96"/>
      <c r="AL143" s="96"/>
      <c r="AM143" s="96"/>
    </row>
    <row r="144" spans="1:39" ht="15">
      <c r="A144" s="96">
        <v>0</v>
      </c>
      <c r="B144" s="96" t="str">
        <f t="shared" si="2"/>
        <v>Fustales</v>
      </c>
      <c r="C144" s="96">
        <v>140</v>
      </c>
      <c r="D144" s="90" t="s">
        <v>186</v>
      </c>
      <c r="F144" s="299" t="s">
        <v>387</v>
      </c>
      <c r="G144" s="90" t="s">
        <v>386</v>
      </c>
      <c r="H144" s="301" t="s">
        <v>36</v>
      </c>
      <c r="I144" s="96" t="s">
        <v>267</v>
      </c>
      <c r="J144" s="39">
        <v>102</v>
      </c>
      <c r="K144" s="306">
        <v>0</v>
      </c>
      <c r="L144" s="306">
        <v>0</v>
      </c>
      <c r="M144" s="306">
        <v>0</v>
      </c>
      <c r="N144" s="306"/>
      <c r="O144" s="39"/>
      <c r="P144" s="39"/>
      <c r="S144" s="39"/>
      <c r="T144" s="145">
        <v>6</v>
      </c>
      <c r="U144" s="145">
        <v>2</v>
      </c>
      <c r="V144" s="298"/>
      <c r="W144" s="96">
        <f>SQRT((Base[[#This Row],[CAP_1_(cm)]])^2+(Base[[#This Row],[CAP_2_(cm)]])^2+(Base[[#This Row],[CAP_3_(cm)]])^2+(Base[[#This Row],[CAP_4_(cm)]])^2+(Base[[#This Row],[CAP_5_(cm)2]])^2+(Base[[#This Row],[CAP_6_(cm)3]])^2+(Base[[#This Row],[CAP_7_(cm)4]])^2+(Base[[#This Row],[CAP_8_(cm)5]])^2+(Base[[#This Row],[CAP_9_(cm)6]])^2+(Base[[#This Row],[CAP_10(cm)7]])^2)</f>
        <v>102</v>
      </c>
      <c r="X144" s="96">
        <f>(Base[[#This Row],[CAP_(cm)]]/3.1416)/100</f>
        <v>0.32467532467532467</v>
      </c>
      <c r="Y144" s="96">
        <f>(3.1416/4)*(Base[[#This Row],[DAP]]^2)</f>
        <v>8.2792207792207792E-2</v>
      </c>
      <c r="Z144" s="96">
        <f>Base[[#This Row],[Altura_Total]]*Base[[#This Row],[Área_Basal]]*0.65</f>
        <v>0.32288961038961039</v>
      </c>
      <c r="AA144" s="96">
        <f>Base[[#This Row],[Altura_Comercial]]*Base[[#This Row],[Área_Basal]]*0.75</f>
        <v>0.12418831168831168</v>
      </c>
      <c r="AB144" s="96">
        <f>IF(($Z$1&lt;190),($AB$1),IF(($Z$1&gt;=190),($AB$2)))*Base[[#This Row],[Volumen_Total]]*'Datos iniciales'!$C$29</f>
        <v>0.42137094155844157</v>
      </c>
      <c r="AC144" s="96">
        <f>EXP((-1.0587+0.8836)*LN(Base[[#This Row],[Biomasa aerea]]))</f>
        <v>1.1633790306444607</v>
      </c>
      <c r="AD144" s="96">
        <f>Base[[#This Row],[Biomasa subterranea]]+Base[[#This Row],[Biomasa aerea]]</f>
        <v>1.5847499722029021</v>
      </c>
      <c r="AE144" s="96">
        <f>Base[[#This Row],[Biomasa Total]]*0.5</f>
        <v>0.79237498610145107</v>
      </c>
      <c r="AF144" s="96">
        <f>Base[[#This Row],[Carbono]]*(44/12)</f>
        <v>2.905374949038654</v>
      </c>
      <c r="AG144" s="96" t="str">
        <f>IF(AND(Base[[#This Row],[Altura_Total]]&lt;=PS!$Y$17),"Inferior",IF(AND(Base[[#This Row],[Altura_Total]]&gt;PS!$Y$17,Base[[#This Row],[Altura_Total]]&lt;=PS!$Y$18),"Medio",IF(AND(Base[[#This Row],[Altura_Total]]&gt;PS!$Y$18),"Alto")))</f>
        <v>Inferior</v>
      </c>
      <c r="AH144" s="96" t="str">
        <f>IF(AND(Base[[#This Row],[Altura_Total]]&lt;0.31),"Ct1",IF(AND(Base[[#This Row],[Altura_Total]]&gt;=0.31,Base[[#This Row],[Altura_Total]]&lt;1.5),"Ct2",IF(AND(Base[[#This Row],[Altura_Total]]&gt;=1.5),"Ct3")))</f>
        <v>Ct3</v>
      </c>
      <c r="AI144" s="96">
        <f>+Base[[#This Row],[Altura_Total]]-Base[[#This Row],[Altura_Comercial]]</f>
        <v>4</v>
      </c>
      <c r="AJ144" s="96"/>
      <c r="AK144" s="96"/>
      <c r="AL144" s="96"/>
      <c r="AM144" s="96"/>
    </row>
    <row r="145" spans="1:39" ht="15">
      <c r="A145" s="96">
        <v>0</v>
      </c>
      <c r="B145" s="96" t="str">
        <f t="shared" si="2"/>
        <v>Fustales</v>
      </c>
      <c r="C145" s="96">
        <v>141</v>
      </c>
      <c r="D145" s="90" t="s">
        <v>186</v>
      </c>
      <c r="F145" s="299" t="s">
        <v>388</v>
      </c>
      <c r="G145" s="90" t="s">
        <v>194</v>
      </c>
      <c r="H145" s="301" t="s">
        <v>22</v>
      </c>
      <c r="I145" s="96" t="s">
        <v>195</v>
      </c>
      <c r="J145" s="39">
        <v>130</v>
      </c>
      <c r="K145" s="306">
        <v>0</v>
      </c>
      <c r="L145" s="306">
        <v>0</v>
      </c>
      <c r="M145" s="306">
        <v>0</v>
      </c>
      <c r="N145" s="306"/>
      <c r="O145" s="39"/>
      <c r="P145" s="39"/>
      <c r="S145" s="39"/>
      <c r="T145" s="145">
        <v>11</v>
      </c>
      <c r="U145" s="145">
        <v>2</v>
      </c>
      <c r="V145" s="298"/>
      <c r="W145" s="96">
        <f>SQRT((Base[[#This Row],[CAP_1_(cm)]])^2+(Base[[#This Row],[CAP_2_(cm)]])^2+(Base[[#This Row],[CAP_3_(cm)]])^2+(Base[[#This Row],[CAP_4_(cm)]])^2+(Base[[#This Row],[CAP_5_(cm)2]])^2+(Base[[#This Row],[CAP_6_(cm)3]])^2+(Base[[#This Row],[CAP_7_(cm)4]])^2+(Base[[#This Row],[CAP_8_(cm)5]])^2+(Base[[#This Row],[CAP_9_(cm)6]])^2+(Base[[#This Row],[CAP_10(cm)7]])^2)</f>
        <v>130</v>
      </c>
      <c r="X145" s="96">
        <f>(Base[[#This Row],[CAP_(cm)]]/3.1416)/100</f>
        <v>0.41380188439011967</v>
      </c>
      <c r="Y145" s="96">
        <f>(3.1416/4)*(Base[[#This Row],[DAP]]^2)</f>
        <v>0.13448561242678889</v>
      </c>
      <c r="Z145" s="96">
        <f>Base[[#This Row],[Altura_Total]]*Base[[#This Row],[Área_Basal]]*0.65</f>
        <v>0.96157212885154053</v>
      </c>
      <c r="AA145" s="96">
        <f>Base[[#This Row],[Altura_Comercial]]*Base[[#This Row],[Área_Basal]]*0.75</f>
        <v>0.20172841864018332</v>
      </c>
      <c r="AB145" s="96">
        <f>IF(($Z$1&lt;190),($AB$1),IF(($Z$1&gt;=190),($AB$2)))*Base[[#This Row],[Volumen_Total]]*'Datos iniciales'!$C$29</f>
        <v>1.2548516281512603</v>
      </c>
      <c r="AC145" s="96">
        <f>EXP((-1.0587+0.8836)*LN(Base[[#This Row],[Biomasa aerea]]))</f>
        <v>0.9610289588261961</v>
      </c>
      <c r="AD145" s="96">
        <f>Base[[#This Row],[Biomasa subterranea]]+Base[[#This Row],[Biomasa aerea]]</f>
        <v>2.2158805869774563</v>
      </c>
      <c r="AE145" s="96">
        <f>Base[[#This Row],[Biomasa Total]]*0.5</f>
        <v>1.1079402934887281</v>
      </c>
      <c r="AF145" s="96">
        <f>Base[[#This Row],[Carbono]]*(44/12)</f>
        <v>4.0624477427920027</v>
      </c>
      <c r="AG145" s="96" t="str">
        <f>IF(AND(Base[[#This Row],[Altura_Total]]&lt;=PS!$Y$17),"Inferior",IF(AND(Base[[#This Row],[Altura_Total]]&gt;PS!$Y$17,Base[[#This Row],[Altura_Total]]&lt;=PS!$Y$18),"Medio",IF(AND(Base[[#This Row],[Altura_Total]]&gt;PS!$Y$18),"Alto")))</f>
        <v>Medio</v>
      </c>
      <c r="AH145" s="96" t="str">
        <f>IF(AND(Base[[#This Row],[Altura_Total]]&lt;0.31),"Ct1",IF(AND(Base[[#This Row],[Altura_Total]]&gt;=0.31,Base[[#This Row],[Altura_Total]]&lt;1.5),"Ct2",IF(AND(Base[[#This Row],[Altura_Total]]&gt;=1.5),"Ct3")))</f>
        <v>Ct3</v>
      </c>
      <c r="AI145" s="96">
        <f>+Base[[#This Row],[Altura_Total]]-Base[[#This Row],[Altura_Comercial]]</f>
        <v>9</v>
      </c>
      <c r="AJ145" s="96"/>
      <c r="AK145" s="96"/>
      <c r="AL145" s="96"/>
      <c r="AM145" s="96"/>
    </row>
    <row r="146" spans="1:39" ht="15">
      <c r="A146" s="96">
        <v>0</v>
      </c>
      <c r="B146" s="96" t="str">
        <f t="shared" si="2"/>
        <v>Fustales</v>
      </c>
      <c r="C146" s="96">
        <v>142</v>
      </c>
      <c r="D146" s="90" t="s">
        <v>186</v>
      </c>
      <c r="F146" s="299" t="s">
        <v>389</v>
      </c>
      <c r="G146" s="90" t="s">
        <v>386</v>
      </c>
      <c r="H146" s="301" t="s">
        <v>36</v>
      </c>
      <c r="I146" s="96" t="s">
        <v>267</v>
      </c>
      <c r="J146" s="39">
        <v>34</v>
      </c>
      <c r="K146" s="306">
        <v>47.5</v>
      </c>
      <c r="L146" s="306">
        <v>61</v>
      </c>
      <c r="M146" s="306">
        <v>0</v>
      </c>
      <c r="N146" s="306"/>
      <c r="O146" s="39"/>
      <c r="P146" s="39"/>
      <c r="S146" s="39"/>
      <c r="T146" s="145">
        <v>8</v>
      </c>
      <c r="U146" s="145">
        <v>1</v>
      </c>
      <c r="V146" s="298"/>
      <c r="W146" s="96">
        <f>SQRT((Base[[#This Row],[CAP_1_(cm)]])^2+(Base[[#This Row],[CAP_2_(cm)]])^2+(Base[[#This Row],[CAP_3_(cm)]])^2+(Base[[#This Row],[CAP_4_(cm)]])^2+(Base[[#This Row],[CAP_5_(cm)2]])^2+(Base[[#This Row],[CAP_6_(cm)3]])^2+(Base[[#This Row],[CAP_7_(cm)4]])^2+(Base[[#This Row],[CAP_8_(cm)5]])^2+(Base[[#This Row],[CAP_9_(cm)6]])^2+(Base[[#This Row],[CAP_10(cm)7]])^2)</f>
        <v>84.45856972504329</v>
      </c>
      <c r="X146" s="96">
        <f>(Base[[#This Row],[CAP_(cm)]]/3.1416)/100</f>
        <v>0.26883934850090174</v>
      </c>
      <c r="Y146" s="96">
        <f>(3.1416/4)*(Base[[#This Row],[DAP]]^2)</f>
        <v>5.6764467150496559E-2</v>
      </c>
      <c r="Z146" s="96">
        <f>Base[[#This Row],[Altura_Total]]*Base[[#This Row],[Área_Basal]]*0.65</f>
        <v>0.2951752291825821</v>
      </c>
      <c r="AA146" s="96">
        <f>Base[[#This Row],[Altura_Comercial]]*Base[[#This Row],[Área_Basal]]*0.75</f>
        <v>4.2573350362872422E-2</v>
      </c>
      <c r="AB146" s="96">
        <f>IF(($Z$1&lt;190),($AB$1),IF(($Z$1&gt;=190),($AB$2)))*Base[[#This Row],[Volumen_Total]]*'Datos iniciales'!$C$29</f>
        <v>0.38520367408326966</v>
      </c>
      <c r="AC146" s="96">
        <f>EXP((-1.0587+0.8836)*LN(Base[[#This Row],[Biomasa aerea]]))</f>
        <v>1.1818044129074095</v>
      </c>
      <c r="AD146" s="96">
        <f>Base[[#This Row],[Biomasa subterranea]]+Base[[#This Row],[Biomasa aerea]]</f>
        <v>1.5670080869906791</v>
      </c>
      <c r="AE146" s="96">
        <f>Base[[#This Row],[Biomasa Total]]*0.5</f>
        <v>0.78350404349533953</v>
      </c>
      <c r="AF146" s="96">
        <f>Base[[#This Row],[Carbono]]*(44/12)</f>
        <v>2.8728481594829116</v>
      </c>
      <c r="AG146" s="96" t="str">
        <f>IF(AND(Base[[#This Row],[Altura_Total]]&lt;=PS!$Y$17),"Inferior",IF(AND(Base[[#This Row],[Altura_Total]]&gt;PS!$Y$17,Base[[#This Row],[Altura_Total]]&lt;=PS!$Y$18),"Medio",IF(AND(Base[[#This Row],[Altura_Total]]&gt;PS!$Y$18),"Alto")))</f>
        <v>Inferior</v>
      </c>
      <c r="AH146" s="96" t="str">
        <f>IF(AND(Base[[#This Row],[Altura_Total]]&lt;0.31),"Ct1",IF(AND(Base[[#This Row],[Altura_Total]]&gt;=0.31,Base[[#This Row],[Altura_Total]]&lt;1.5),"Ct2",IF(AND(Base[[#This Row],[Altura_Total]]&gt;=1.5),"Ct3")))</f>
        <v>Ct3</v>
      </c>
      <c r="AI146" s="96">
        <f>+Base[[#This Row],[Altura_Total]]-Base[[#This Row],[Altura_Comercial]]</f>
        <v>7</v>
      </c>
      <c r="AJ146" s="96"/>
      <c r="AK146" s="96"/>
      <c r="AL146" s="96"/>
      <c r="AM146" s="96"/>
    </row>
    <row r="147" spans="1:39" ht="15">
      <c r="A147" s="96">
        <v>0</v>
      </c>
      <c r="B147" s="96" t="str">
        <f t="shared" si="2"/>
        <v>Fustales</v>
      </c>
      <c r="C147" s="96">
        <v>143</v>
      </c>
      <c r="D147" s="90" t="s">
        <v>186</v>
      </c>
      <c r="F147" s="299" t="s">
        <v>390</v>
      </c>
      <c r="G147" s="90" t="s">
        <v>386</v>
      </c>
      <c r="H147" s="301" t="s">
        <v>36</v>
      </c>
      <c r="I147" s="96" t="s">
        <v>267</v>
      </c>
      <c r="J147" s="39">
        <v>53</v>
      </c>
      <c r="K147" s="306">
        <v>0</v>
      </c>
      <c r="L147" s="306">
        <v>0</v>
      </c>
      <c r="M147" s="306">
        <v>0</v>
      </c>
      <c r="N147" s="306"/>
      <c r="O147" s="39"/>
      <c r="P147" s="39"/>
      <c r="S147" s="39"/>
      <c r="T147" s="145">
        <v>8</v>
      </c>
      <c r="U147" s="145">
        <v>2</v>
      </c>
      <c r="V147" s="298"/>
      <c r="W147" s="96">
        <f>SQRT((Base[[#This Row],[CAP_1_(cm)]])^2+(Base[[#This Row],[CAP_2_(cm)]])^2+(Base[[#This Row],[CAP_3_(cm)]])^2+(Base[[#This Row],[CAP_4_(cm)]])^2+(Base[[#This Row],[CAP_5_(cm)2]])^2+(Base[[#This Row],[CAP_6_(cm)3]])^2+(Base[[#This Row],[CAP_7_(cm)4]])^2+(Base[[#This Row],[CAP_8_(cm)5]])^2+(Base[[#This Row],[CAP_9_(cm)6]])^2+(Base[[#This Row],[CAP_10(cm)7]])^2)</f>
        <v>53</v>
      </c>
      <c r="X147" s="96">
        <f>(Base[[#This Row],[CAP_(cm)]]/3.1416)/100</f>
        <v>0.1687038451744334</v>
      </c>
      <c r="Y147" s="96">
        <f>(3.1416/4)*(Base[[#This Row],[DAP]]^2)</f>
        <v>2.2353259485612426E-2</v>
      </c>
      <c r="Z147" s="96">
        <f>Base[[#This Row],[Altura_Total]]*Base[[#This Row],[Área_Basal]]*0.65</f>
        <v>0.11623694932518462</v>
      </c>
      <c r="AA147" s="96">
        <f>Base[[#This Row],[Altura_Comercial]]*Base[[#This Row],[Área_Basal]]*0.75</f>
        <v>3.3529889228418638E-2</v>
      </c>
      <c r="AB147" s="96">
        <f>IF(($Z$1&lt;190),($AB$1),IF(($Z$1&gt;=190),($AB$2)))*Base[[#This Row],[Volumen_Total]]*'Datos iniciales'!$C$29</f>
        <v>0.15168921886936593</v>
      </c>
      <c r="AC147" s="96">
        <f>EXP((-1.0587+0.8836)*LN(Base[[#This Row],[Biomasa aerea]]))</f>
        <v>1.3912809204898589</v>
      </c>
      <c r="AD147" s="96">
        <f>Base[[#This Row],[Biomasa subterranea]]+Base[[#This Row],[Biomasa aerea]]</f>
        <v>1.5429701393592248</v>
      </c>
      <c r="AE147" s="96">
        <f>Base[[#This Row],[Biomasa Total]]*0.5</f>
        <v>0.77148506967961239</v>
      </c>
      <c r="AF147" s="96">
        <f>Base[[#This Row],[Carbono]]*(44/12)</f>
        <v>2.8287785888252452</v>
      </c>
      <c r="AG147" s="96" t="str">
        <f>IF(AND(Base[[#This Row],[Altura_Total]]&lt;=PS!$Y$17),"Inferior",IF(AND(Base[[#This Row],[Altura_Total]]&gt;PS!$Y$17,Base[[#This Row],[Altura_Total]]&lt;=PS!$Y$18),"Medio",IF(AND(Base[[#This Row],[Altura_Total]]&gt;PS!$Y$18),"Alto")))</f>
        <v>Inferior</v>
      </c>
      <c r="AH147" s="96" t="str">
        <f>IF(AND(Base[[#This Row],[Altura_Total]]&lt;0.31),"Ct1",IF(AND(Base[[#This Row],[Altura_Total]]&gt;=0.31,Base[[#This Row],[Altura_Total]]&lt;1.5),"Ct2",IF(AND(Base[[#This Row],[Altura_Total]]&gt;=1.5),"Ct3")))</f>
        <v>Ct3</v>
      </c>
      <c r="AI147" s="96">
        <f>+Base[[#This Row],[Altura_Total]]-Base[[#This Row],[Altura_Comercial]]</f>
        <v>6</v>
      </c>
      <c r="AJ147" s="96"/>
      <c r="AK147" s="96"/>
      <c r="AL147" s="96"/>
      <c r="AM147" s="96"/>
    </row>
    <row r="148" spans="1:39" ht="15">
      <c r="A148" s="96">
        <v>0</v>
      </c>
      <c r="B148" s="96" t="str">
        <f t="shared" si="2"/>
        <v>Fustales</v>
      </c>
      <c r="C148" s="96">
        <v>144</v>
      </c>
      <c r="D148" s="90" t="s">
        <v>186</v>
      </c>
      <c r="F148" s="299" t="s">
        <v>391</v>
      </c>
      <c r="G148" s="90" t="s">
        <v>386</v>
      </c>
      <c r="H148" s="301" t="s">
        <v>36</v>
      </c>
      <c r="I148" s="96" t="s">
        <v>267</v>
      </c>
      <c r="J148" s="39">
        <v>45</v>
      </c>
      <c r="K148" s="306">
        <v>0</v>
      </c>
      <c r="L148" s="306">
        <v>0</v>
      </c>
      <c r="M148" s="306">
        <v>0</v>
      </c>
      <c r="N148" s="306"/>
      <c r="O148" s="39"/>
      <c r="P148" s="39"/>
      <c r="S148" s="39"/>
      <c r="T148" s="145">
        <v>4</v>
      </c>
      <c r="U148" s="145">
        <v>1</v>
      </c>
      <c r="V148" s="298"/>
      <c r="W148" s="96">
        <f>SQRT((Base[[#This Row],[CAP_1_(cm)]])^2+(Base[[#This Row],[CAP_2_(cm)]])^2+(Base[[#This Row],[CAP_3_(cm)]])^2+(Base[[#This Row],[CAP_4_(cm)]])^2+(Base[[#This Row],[CAP_5_(cm)2]])^2+(Base[[#This Row],[CAP_6_(cm)3]])^2+(Base[[#This Row],[CAP_7_(cm)4]])^2+(Base[[#This Row],[CAP_8_(cm)5]])^2+(Base[[#This Row],[CAP_9_(cm)6]])^2+(Base[[#This Row],[CAP_10(cm)7]])^2)</f>
        <v>45</v>
      </c>
      <c r="X148" s="96">
        <f>(Base[[#This Row],[CAP_(cm)]]/3.1416)/100</f>
        <v>0.14323911382734913</v>
      </c>
      <c r="Y148" s="96">
        <f>(3.1416/4)*(Base[[#This Row],[DAP]]^2)</f>
        <v>1.611440030557678E-2</v>
      </c>
      <c r="Z148" s="96">
        <f>Base[[#This Row],[Altura_Total]]*Base[[#This Row],[Área_Basal]]*0.65</f>
        <v>4.1897440794499627E-2</v>
      </c>
      <c r="AA148" s="96">
        <f>Base[[#This Row],[Altura_Comercial]]*Base[[#This Row],[Área_Basal]]*0.75</f>
        <v>1.2085800229182585E-2</v>
      </c>
      <c r="AB148" s="96">
        <f>IF(($Z$1&lt;190),($AB$1),IF(($Z$1&gt;=190),($AB$2)))*Base[[#This Row],[Volumen_Total]]*'Datos iniciales'!$C$29</f>
        <v>5.4676160236822008E-2</v>
      </c>
      <c r="AC148" s="96">
        <f>EXP((-1.0587+0.8836)*LN(Base[[#This Row],[Biomasa aerea]]))</f>
        <v>1.6634569614516201</v>
      </c>
      <c r="AD148" s="96">
        <f>Base[[#This Row],[Biomasa subterranea]]+Base[[#This Row],[Biomasa aerea]]</f>
        <v>1.7181331216884421</v>
      </c>
      <c r="AE148" s="96">
        <f>Base[[#This Row],[Biomasa Total]]*0.5</f>
        <v>0.85906656084422106</v>
      </c>
      <c r="AF148" s="96">
        <f>Base[[#This Row],[Carbono]]*(44/12)</f>
        <v>3.149910723095477</v>
      </c>
      <c r="AG148" s="96" t="str">
        <f>IF(AND(Base[[#This Row],[Altura_Total]]&lt;=PS!$Y$17),"Inferior",IF(AND(Base[[#This Row],[Altura_Total]]&gt;PS!$Y$17,Base[[#This Row],[Altura_Total]]&lt;=PS!$Y$18),"Medio",IF(AND(Base[[#This Row],[Altura_Total]]&gt;PS!$Y$18),"Alto")))</f>
        <v>Inferior</v>
      </c>
      <c r="AH148" s="96" t="str">
        <f>IF(AND(Base[[#This Row],[Altura_Total]]&lt;0.31),"Ct1",IF(AND(Base[[#This Row],[Altura_Total]]&gt;=0.31,Base[[#This Row],[Altura_Total]]&lt;1.5),"Ct2",IF(AND(Base[[#This Row],[Altura_Total]]&gt;=1.5),"Ct3")))</f>
        <v>Ct3</v>
      </c>
      <c r="AI148" s="96">
        <f>+Base[[#This Row],[Altura_Total]]-Base[[#This Row],[Altura_Comercial]]</f>
        <v>3</v>
      </c>
      <c r="AJ148" s="96"/>
      <c r="AK148" s="96"/>
      <c r="AL148" s="96"/>
      <c r="AM148" s="96"/>
    </row>
    <row r="149" spans="1:39" ht="15">
      <c r="A149" s="96">
        <v>0</v>
      </c>
      <c r="B149" s="96" t="str">
        <f t="shared" si="2"/>
        <v>Fustales</v>
      </c>
      <c r="C149" s="96">
        <v>145</v>
      </c>
      <c r="D149" s="90" t="s">
        <v>186</v>
      </c>
      <c r="F149" s="299" t="s">
        <v>392</v>
      </c>
      <c r="G149" s="90" t="s">
        <v>234</v>
      </c>
      <c r="H149" s="301" t="s">
        <v>46</v>
      </c>
      <c r="I149" s="96" t="s">
        <v>230</v>
      </c>
      <c r="J149" s="39">
        <v>125.5</v>
      </c>
      <c r="K149" s="306">
        <v>0</v>
      </c>
      <c r="L149" s="306">
        <v>0</v>
      </c>
      <c r="M149" s="306">
        <v>0</v>
      </c>
      <c r="N149" s="306"/>
      <c r="O149" s="39"/>
      <c r="P149" s="39"/>
      <c r="S149" s="39"/>
      <c r="T149" s="145">
        <v>9</v>
      </c>
      <c r="U149" s="145">
        <v>3</v>
      </c>
      <c r="V149" s="298"/>
      <c r="W149" s="96">
        <f>SQRT((Base[[#This Row],[CAP_1_(cm)]])^2+(Base[[#This Row],[CAP_2_(cm)]])^2+(Base[[#This Row],[CAP_3_(cm)]])^2+(Base[[#This Row],[CAP_4_(cm)]])^2+(Base[[#This Row],[CAP_5_(cm)2]])^2+(Base[[#This Row],[CAP_6_(cm)3]])^2+(Base[[#This Row],[CAP_7_(cm)4]])^2+(Base[[#This Row],[CAP_8_(cm)5]])^2+(Base[[#This Row],[CAP_9_(cm)6]])^2+(Base[[#This Row],[CAP_10(cm)7]])^2)</f>
        <v>125.5</v>
      </c>
      <c r="X149" s="96">
        <f>(Base[[#This Row],[CAP_(cm)]]/3.1416)/100</f>
        <v>0.3994779730073848</v>
      </c>
      <c r="Y149" s="96">
        <f>(3.1416/4)*(Base[[#This Row],[DAP]]^2)</f>
        <v>0.12533621403106698</v>
      </c>
      <c r="Z149" s="96">
        <f>Base[[#This Row],[Altura_Total]]*Base[[#This Row],[Área_Basal]]*0.65</f>
        <v>0.73321685208174192</v>
      </c>
      <c r="AA149" s="96">
        <f>Base[[#This Row],[Altura_Comercial]]*Base[[#This Row],[Área_Basal]]*0.75</f>
        <v>0.28200648156990071</v>
      </c>
      <c r="AB149" s="96">
        <f>IF(($Z$1&lt;190),($AB$1),IF(($Z$1&gt;=190),($AB$2)))*Base[[#This Row],[Volumen_Total]]*'Datos iniciales'!$C$29</f>
        <v>0.95684799196667325</v>
      </c>
      <c r="AC149" s="96">
        <f>EXP((-1.0587+0.8836)*LN(Base[[#This Row],[Biomasa aerea]]))</f>
        <v>1.0077536956743562</v>
      </c>
      <c r="AD149" s="96">
        <f>Base[[#This Row],[Biomasa subterranea]]+Base[[#This Row],[Biomasa aerea]]</f>
        <v>1.9646016876410295</v>
      </c>
      <c r="AE149" s="96">
        <f>Base[[#This Row],[Biomasa Total]]*0.5</f>
        <v>0.98230084382051475</v>
      </c>
      <c r="AF149" s="96">
        <f>Base[[#This Row],[Carbono]]*(44/12)</f>
        <v>3.6017697606752206</v>
      </c>
      <c r="AG149" s="96" t="str">
        <f>IF(AND(Base[[#This Row],[Altura_Total]]&lt;=PS!$Y$17),"Inferior",IF(AND(Base[[#This Row],[Altura_Total]]&gt;PS!$Y$17,Base[[#This Row],[Altura_Total]]&lt;=PS!$Y$18),"Medio",IF(AND(Base[[#This Row],[Altura_Total]]&gt;PS!$Y$18),"Alto")))</f>
        <v>Inferior</v>
      </c>
      <c r="AH149" s="96" t="str">
        <f>IF(AND(Base[[#This Row],[Altura_Total]]&lt;0.31),"Ct1",IF(AND(Base[[#This Row],[Altura_Total]]&gt;=0.31,Base[[#This Row],[Altura_Total]]&lt;1.5),"Ct2",IF(AND(Base[[#This Row],[Altura_Total]]&gt;=1.5),"Ct3")))</f>
        <v>Ct3</v>
      </c>
      <c r="AI149" s="96">
        <f>+Base[[#This Row],[Altura_Total]]-Base[[#This Row],[Altura_Comercial]]</f>
        <v>6</v>
      </c>
      <c r="AJ149" s="96"/>
      <c r="AK149" s="96"/>
      <c r="AL149" s="96"/>
      <c r="AM149" s="96"/>
    </row>
    <row r="150" spans="1:39" ht="15">
      <c r="A150" s="96">
        <v>0</v>
      </c>
      <c r="B150" s="96" t="str">
        <f t="shared" si="2"/>
        <v>Fustales</v>
      </c>
      <c r="C150" s="96">
        <v>146</v>
      </c>
      <c r="D150" s="90" t="s">
        <v>186</v>
      </c>
      <c r="F150" s="299" t="s">
        <v>393</v>
      </c>
      <c r="G150" s="90" t="s">
        <v>384</v>
      </c>
      <c r="H150" s="301" t="s">
        <v>94</v>
      </c>
      <c r="I150" s="96" t="s">
        <v>211</v>
      </c>
      <c r="J150" s="39">
        <v>320</v>
      </c>
      <c r="K150" s="306">
        <v>0</v>
      </c>
      <c r="L150" s="306">
        <v>0</v>
      </c>
      <c r="M150" s="306">
        <v>0</v>
      </c>
      <c r="N150" s="306"/>
      <c r="O150" s="39"/>
      <c r="P150" s="39"/>
      <c r="S150" s="39"/>
      <c r="T150" s="145">
        <v>12</v>
      </c>
      <c r="U150" s="145">
        <v>3</v>
      </c>
      <c r="V150" s="298"/>
      <c r="W150" s="96">
        <f>SQRT((Base[[#This Row],[CAP_1_(cm)]])^2+(Base[[#This Row],[CAP_2_(cm)]])^2+(Base[[#This Row],[CAP_3_(cm)]])^2+(Base[[#This Row],[CAP_4_(cm)]])^2+(Base[[#This Row],[CAP_5_(cm)2]])^2+(Base[[#This Row],[CAP_6_(cm)3]])^2+(Base[[#This Row],[CAP_7_(cm)4]])^2+(Base[[#This Row],[CAP_8_(cm)5]])^2+(Base[[#This Row],[CAP_9_(cm)6]])^2+(Base[[#This Row],[CAP_10(cm)7]])^2)</f>
        <v>320</v>
      </c>
      <c r="X150" s="96">
        <f>(Base[[#This Row],[CAP_(cm)]]/3.1416)/100</f>
        <v>1.0185892538833716</v>
      </c>
      <c r="Y150" s="96">
        <f>(3.1416/4)*(Base[[#This Row],[DAP]]^2)</f>
        <v>0.81487140310669737</v>
      </c>
      <c r="Z150" s="96">
        <f>Base[[#This Row],[Altura_Total]]*Base[[#This Row],[Área_Basal]]*0.65</f>
        <v>6.3559969442322393</v>
      </c>
      <c r="AA150" s="96">
        <f>Base[[#This Row],[Altura_Comercial]]*Base[[#This Row],[Área_Basal]]*0.75</f>
        <v>1.8334606569900691</v>
      </c>
      <c r="AB150" s="96">
        <f>IF(($Z$1&lt;190),($AB$1),IF(($Z$1&gt;=190),($AB$2)))*Base[[#This Row],[Volumen_Total]]*'Datos iniciales'!$C$29</f>
        <v>8.2945760122230716</v>
      </c>
      <c r="AC150" s="96">
        <f>EXP((-1.0587+0.8836)*LN(Base[[#This Row],[Biomasa aerea]]))</f>
        <v>0.6904291786555864</v>
      </c>
      <c r="AD150" s="96">
        <f>Base[[#This Row],[Biomasa subterranea]]+Base[[#This Row],[Biomasa aerea]]</f>
        <v>8.9850051908786579</v>
      </c>
      <c r="AE150" s="96">
        <f>Base[[#This Row],[Biomasa Total]]*0.5</f>
        <v>4.4925025954393289</v>
      </c>
      <c r="AF150" s="96">
        <f>Base[[#This Row],[Carbono]]*(44/12)</f>
        <v>16.472509516610874</v>
      </c>
      <c r="AG150" s="96" t="str">
        <f>IF(AND(Base[[#This Row],[Altura_Total]]&lt;=PS!$Y$17),"Inferior",IF(AND(Base[[#This Row],[Altura_Total]]&gt;PS!$Y$17,Base[[#This Row],[Altura_Total]]&lt;=PS!$Y$18),"Medio",IF(AND(Base[[#This Row],[Altura_Total]]&gt;PS!$Y$18),"Alto")))</f>
        <v>Medio</v>
      </c>
      <c r="AH150" s="96" t="str">
        <f>IF(AND(Base[[#This Row],[Altura_Total]]&lt;0.31),"Ct1",IF(AND(Base[[#This Row],[Altura_Total]]&gt;=0.31,Base[[#This Row],[Altura_Total]]&lt;1.5),"Ct2",IF(AND(Base[[#This Row],[Altura_Total]]&gt;=1.5),"Ct3")))</f>
        <v>Ct3</v>
      </c>
      <c r="AI150" s="96">
        <f>+Base[[#This Row],[Altura_Total]]-Base[[#This Row],[Altura_Comercial]]</f>
        <v>9</v>
      </c>
      <c r="AJ150" s="96"/>
      <c r="AK150" s="96"/>
      <c r="AL150" s="96"/>
      <c r="AM150" s="96"/>
    </row>
    <row r="151" spans="1:39" ht="15">
      <c r="A151" s="96">
        <v>0</v>
      </c>
      <c r="B151" s="96" t="str">
        <f t="shared" si="2"/>
        <v>Fustales</v>
      </c>
      <c r="C151" s="96">
        <v>147</v>
      </c>
      <c r="D151" s="90" t="s">
        <v>186</v>
      </c>
      <c r="F151" s="299" t="s">
        <v>394</v>
      </c>
      <c r="G151" s="90" t="s">
        <v>386</v>
      </c>
      <c r="H151" s="301" t="s">
        <v>36</v>
      </c>
      <c r="I151" s="96" t="s">
        <v>267</v>
      </c>
      <c r="J151" s="39">
        <v>68</v>
      </c>
      <c r="K151" s="306">
        <v>36.5</v>
      </c>
      <c r="L151" s="306">
        <v>38</v>
      </c>
      <c r="M151" s="306">
        <v>41</v>
      </c>
      <c r="N151" s="306"/>
      <c r="O151" s="39"/>
      <c r="P151" s="39"/>
      <c r="S151" s="39"/>
      <c r="T151" s="145">
        <v>5</v>
      </c>
      <c r="U151" s="145">
        <v>1</v>
      </c>
      <c r="V151" s="298"/>
      <c r="W151" s="96">
        <f>SQRT((Base[[#This Row],[CAP_1_(cm)]])^2+(Base[[#This Row],[CAP_2_(cm)]])^2+(Base[[#This Row],[CAP_3_(cm)]])^2+(Base[[#This Row],[CAP_4_(cm)]])^2+(Base[[#This Row],[CAP_5_(cm)2]])^2+(Base[[#This Row],[CAP_6_(cm)3]])^2+(Base[[#This Row],[CAP_7_(cm)4]])^2+(Base[[#This Row],[CAP_8_(cm)5]])^2+(Base[[#This Row],[CAP_9_(cm)6]])^2+(Base[[#This Row],[CAP_10(cm)7]])^2)</f>
        <v>95.295592762729584</v>
      </c>
      <c r="X151" s="96">
        <f>(Base[[#This Row],[CAP_(cm)]]/3.1416)/100</f>
        <v>0.30333458353300735</v>
      </c>
      <c r="Y151" s="96">
        <f>(3.1416/4)*(Base[[#This Row],[DAP]]^2)</f>
        <v>7.2266122358034118E-2</v>
      </c>
      <c r="Z151" s="96">
        <f>Base[[#This Row],[Altura_Total]]*Base[[#This Row],[Área_Basal]]*0.65</f>
        <v>0.23486489766361088</v>
      </c>
      <c r="AA151" s="96">
        <f>Base[[#This Row],[Altura_Comercial]]*Base[[#This Row],[Área_Basal]]*0.75</f>
        <v>5.4199591768525589E-2</v>
      </c>
      <c r="AB151" s="96">
        <f>IF(($Z$1&lt;190),($AB$1),IF(($Z$1&gt;=190),($AB$2)))*Base[[#This Row],[Volumen_Total]]*'Datos iniciales'!$C$29</f>
        <v>0.30649869145101216</v>
      </c>
      <c r="AC151" s="96">
        <f>EXP((-1.0587+0.8836)*LN(Base[[#This Row],[Biomasa aerea]]))</f>
        <v>1.2300601466992886</v>
      </c>
      <c r="AD151" s="96">
        <f>Base[[#This Row],[Biomasa subterranea]]+Base[[#This Row],[Biomasa aerea]]</f>
        <v>1.5365588381503008</v>
      </c>
      <c r="AE151" s="96">
        <f>Base[[#This Row],[Biomasa Total]]*0.5</f>
        <v>0.7682794190751504</v>
      </c>
      <c r="AF151" s="96">
        <f>Base[[#This Row],[Carbono]]*(44/12)</f>
        <v>2.8170245366088849</v>
      </c>
      <c r="AG151" s="96" t="str">
        <f>IF(AND(Base[[#This Row],[Altura_Total]]&lt;=PS!$Y$17),"Inferior",IF(AND(Base[[#This Row],[Altura_Total]]&gt;PS!$Y$17,Base[[#This Row],[Altura_Total]]&lt;=PS!$Y$18),"Medio",IF(AND(Base[[#This Row],[Altura_Total]]&gt;PS!$Y$18),"Alto")))</f>
        <v>Inferior</v>
      </c>
      <c r="AH151" s="96" t="str">
        <f>IF(AND(Base[[#This Row],[Altura_Total]]&lt;0.31),"Ct1",IF(AND(Base[[#This Row],[Altura_Total]]&gt;=0.31,Base[[#This Row],[Altura_Total]]&lt;1.5),"Ct2",IF(AND(Base[[#This Row],[Altura_Total]]&gt;=1.5),"Ct3")))</f>
        <v>Ct3</v>
      </c>
      <c r="AI151" s="96">
        <f>+Base[[#This Row],[Altura_Total]]-Base[[#This Row],[Altura_Comercial]]</f>
        <v>4</v>
      </c>
      <c r="AJ151" s="96"/>
      <c r="AK151" s="96"/>
      <c r="AL151" s="96"/>
      <c r="AM151" s="96"/>
    </row>
    <row r="152" spans="1:39" ht="15">
      <c r="A152" s="96">
        <v>0</v>
      </c>
      <c r="B152" s="96" t="str">
        <f t="shared" si="2"/>
        <v>Fustales</v>
      </c>
      <c r="C152" s="96">
        <v>148</v>
      </c>
      <c r="D152" s="90" t="s">
        <v>186</v>
      </c>
      <c r="F152" s="299" t="s">
        <v>395</v>
      </c>
      <c r="G152" s="90" t="s">
        <v>396</v>
      </c>
      <c r="H152" s="301" t="s">
        <v>32</v>
      </c>
      <c r="I152" s="96" t="s">
        <v>397</v>
      </c>
      <c r="J152" s="39">
        <v>48</v>
      </c>
      <c r="K152" s="306">
        <v>46</v>
      </c>
      <c r="L152" s="306">
        <v>0</v>
      </c>
      <c r="M152" s="306">
        <v>0</v>
      </c>
      <c r="N152" s="306"/>
      <c r="O152" s="39"/>
      <c r="P152" s="39"/>
      <c r="S152" s="39"/>
      <c r="T152" s="145">
        <v>4</v>
      </c>
      <c r="U152" s="145">
        <v>1</v>
      </c>
      <c r="V152" s="298"/>
      <c r="W152" s="96">
        <f>SQRT((Base[[#This Row],[CAP_1_(cm)]])^2+(Base[[#This Row],[CAP_2_(cm)]])^2+(Base[[#This Row],[CAP_3_(cm)]])^2+(Base[[#This Row],[CAP_4_(cm)]])^2+(Base[[#This Row],[CAP_5_(cm)2]])^2+(Base[[#This Row],[CAP_6_(cm)3]])^2+(Base[[#This Row],[CAP_7_(cm)4]])^2+(Base[[#This Row],[CAP_8_(cm)5]])^2+(Base[[#This Row],[CAP_9_(cm)6]])^2+(Base[[#This Row],[CAP_10(cm)7]])^2)</f>
        <v>66.483080554378645</v>
      </c>
      <c r="X152" s="96">
        <f>(Base[[#This Row],[CAP_(cm)]]/3.1416)/100</f>
        <v>0.21162172318047698</v>
      </c>
      <c r="Y152" s="96">
        <f>(3.1416/4)*(Base[[#This Row],[DAP]]^2)</f>
        <v>3.5173160173160169E-2</v>
      </c>
      <c r="Z152" s="96">
        <f>Base[[#This Row],[Altura_Total]]*Base[[#This Row],[Área_Basal]]*0.65</f>
        <v>9.1450216450216448E-2</v>
      </c>
      <c r="AA152" s="96">
        <f>Base[[#This Row],[Altura_Comercial]]*Base[[#This Row],[Área_Basal]]*0.75</f>
        <v>2.6379870129870128E-2</v>
      </c>
      <c r="AB152" s="96">
        <f>IF(($Z$1&lt;190),($AB$1),IF(($Z$1&gt;=190),($AB$2)))*Base[[#This Row],[Volumen_Total]]*'Datos iniciales'!$C$29</f>
        <v>0.11934253246753246</v>
      </c>
      <c r="AC152" s="96">
        <f>EXP((-1.0587+0.8836)*LN(Base[[#This Row],[Biomasa aerea]]))</f>
        <v>1.4509523553628596</v>
      </c>
      <c r="AD152" s="96">
        <f>Base[[#This Row],[Biomasa subterranea]]+Base[[#This Row],[Biomasa aerea]]</f>
        <v>1.5702948878303919</v>
      </c>
      <c r="AE152" s="96">
        <f>Base[[#This Row],[Biomasa Total]]*0.5</f>
        <v>0.78514744391519597</v>
      </c>
      <c r="AF152" s="96">
        <f>Base[[#This Row],[Carbono]]*(44/12)</f>
        <v>2.8788739610223852</v>
      </c>
      <c r="AG152" s="96" t="str">
        <f>IF(AND(Base[[#This Row],[Altura_Total]]&lt;=PS!$Y$17),"Inferior",IF(AND(Base[[#This Row],[Altura_Total]]&gt;PS!$Y$17,Base[[#This Row],[Altura_Total]]&lt;=PS!$Y$18),"Medio",IF(AND(Base[[#This Row],[Altura_Total]]&gt;PS!$Y$18),"Alto")))</f>
        <v>Inferior</v>
      </c>
      <c r="AH152" s="96" t="str">
        <f>IF(AND(Base[[#This Row],[Altura_Total]]&lt;0.31),"Ct1",IF(AND(Base[[#This Row],[Altura_Total]]&gt;=0.31,Base[[#This Row],[Altura_Total]]&lt;1.5),"Ct2",IF(AND(Base[[#This Row],[Altura_Total]]&gt;=1.5),"Ct3")))</f>
        <v>Ct3</v>
      </c>
      <c r="AI152" s="96">
        <f>+Base[[#This Row],[Altura_Total]]-Base[[#This Row],[Altura_Comercial]]</f>
        <v>3</v>
      </c>
      <c r="AJ152" s="96"/>
      <c r="AK152" s="96"/>
      <c r="AL152" s="96"/>
      <c r="AM152" s="96"/>
    </row>
    <row r="153" spans="1:39" ht="15">
      <c r="A153" s="96">
        <v>0</v>
      </c>
      <c r="B153" s="96" t="str">
        <f t="shared" si="2"/>
        <v>Fustales</v>
      </c>
      <c r="C153" s="96">
        <v>149</v>
      </c>
      <c r="D153" s="90" t="s">
        <v>186</v>
      </c>
      <c r="F153" s="299" t="s">
        <v>398</v>
      </c>
      <c r="G153" s="90" t="s">
        <v>396</v>
      </c>
      <c r="H153" s="301" t="s">
        <v>32</v>
      </c>
      <c r="I153" s="96" t="s">
        <v>397</v>
      </c>
      <c r="J153" s="39">
        <v>84</v>
      </c>
      <c r="K153" s="306">
        <v>0</v>
      </c>
      <c r="L153" s="306">
        <v>0</v>
      </c>
      <c r="M153" s="306">
        <v>0</v>
      </c>
      <c r="N153" s="306"/>
      <c r="O153" s="39"/>
      <c r="P153" s="39"/>
      <c r="S153" s="39"/>
      <c r="T153" s="145">
        <v>6</v>
      </c>
      <c r="U153" s="145">
        <v>1</v>
      </c>
      <c r="V153" s="298"/>
      <c r="W153" s="96">
        <f>SQRT((Base[[#This Row],[CAP_1_(cm)]])^2+(Base[[#This Row],[CAP_2_(cm)]])^2+(Base[[#This Row],[CAP_3_(cm)]])^2+(Base[[#This Row],[CAP_4_(cm)]])^2+(Base[[#This Row],[CAP_5_(cm)2]])^2+(Base[[#This Row],[CAP_6_(cm)3]])^2+(Base[[#This Row],[CAP_7_(cm)4]])^2+(Base[[#This Row],[CAP_8_(cm)5]])^2+(Base[[#This Row],[CAP_9_(cm)6]])^2+(Base[[#This Row],[CAP_10(cm)7]])^2)</f>
        <v>84</v>
      </c>
      <c r="X153" s="96">
        <f>(Base[[#This Row],[CAP_(cm)]]/3.1416)/100</f>
        <v>0.26737967914438504</v>
      </c>
      <c r="Y153" s="96">
        <f>(3.1416/4)*(Base[[#This Row],[DAP]]^2)</f>
        <v>5.6149732620320865E-2</v>
      </c>
      <c r="Z153" s="96">
        <f>Base[[#This Row],[Altura_Total]]*Base[[#This Row],[Área_Basal]]*0.65</f>
        <v>0.2189839572192514</v>
      </c>
      <c r="AA153" s="96">
        <f>Base[[#This Row],[Altura_Comercial]]*Base[[#This Row],[Área_Basal]]*0.75</f>
        <v>4.211229946524065E-2</v>
      </c>
      <c r="AB153" s="96">
        <f>IF(($Z$1&lt;190),($AB$1),IF(($Z$1&gt;=190),($AB$2)))*Base[[#This Row],[Volumen_Total]]*'Datos iniciales'!$C$29</f>
        <v>0.28577406417112305</v>
      </c>
      <c r="AC153" s="96">
        <f>EXP((-1.0587+0.8836)*LN(Base[[#This Row],[Biomasa aerea]]))</f>
        <v>1.2452323816016213</v>
      </c>
      <c r="AD153" s="96">
        <f>Base[[#This Row],[Biomasa subterranea]]+Base[[#This Row],[Biomasa aerea]]</f>
        <v>1.5310064457727444</v>
      </c>
      <c r="AE153" s="96">
        <f>Base[[#This Row],[Biomasa Total]]*0.5</f>
        <v>0.76550322288637218</v>
      </c>
      <c r="AF153" s="96">
        <f>Base[[#This Row],[Carbono]]*(44/12)</f>
        <v>2.8068451505833645</v>
      </c>
      <c r="AG153" s="96" t="str">
        <f>IF(AND(Base[[#This Row],[Altura_Total]]&lt;=PS!$Y$17),"Inferior",IF(AND(Base[[#This Row],[Altura_Total]]&gt;PS!$Y$17,Base[[#This Row],[Altura_Total]]&lt;=PS!$Y$18),"Medio",IF(AND(Base[[#This Row],[Altura_Total]]&gt;PS!$Y$18),"Alto")))</f>
        <v>Inferior</v>
      </c>
      <c r="AH153" s="96" t="str">
        <f>IF(AND(Base[[#This Row],[Altura_Total]]&lt;0.31),"Ct1",IF(AND(Base[[#This Row],[Altura_Total]]&gt;=0.31,Base[[#This Row],[Altura_Total]]&lt;1.5),"Ct2",IF(AND(Base[[#This Row],[Altura_Total]]&gt;=1.5),"Ct3")))</f>
        <v>Ct3</v>
      </c>
      <c r="AI153" s="96">
        <f>+Base[[#This Row],[Altura_Total]]-Base[[#This Row],[Altura_Comercial]]</f>
        <v>5</v>
      </c>
      <c r="AJ153" s="96"/>
      <c r="AK153" s="96"/>
      <c r="AL153" s="96"/>
      <c r="AM153" s="96"/>
    </row>
    <row r="154" spans="1:39" ht="15">
      <c r="A154" s="96">
        <v>0</v>
      </c>
      <c r="B154" s="96" t="str">
        <f t="shared" si="2"/>
        <v>Fustales</v>
      </c>
      <c r="C154" s="96">
        <v>150</v>
      </c>
      <c r="D154" s="90" t="s">
        <v>186</v>
      </c>
      <c r="F154" s="299" t="s">
        <v>399</v>
      </c>
      <c r="G154" s="90" t="s">
        <v>400</v>
      </c>
      <c r="H154" s="301" t="s">
        <v>95</v>
      </c>
      <c r="I154" s="96" t="s">
        <v>267</v>
      </c>
      <c r="J154" s="39">
        <v>36</v>
      </c>
      <c r="K154" s="306">
        <v>0</v>
      </c>
      <c r="L154" s="306">
        <v>0</v>
      </c>
      <c r="M154" s="306">
        <v>0</v>
      </c>
      <c r="N154" s="306"/>
      <c r="O154" s="39"/>
      <c r="P154" s="39"/>
      <c r="S154" s="39"/>
      <c r="T154" s="145">
        <v>4</v>
      </c>
      <c r="U154" s="145">
        <v>1</v>
      </c>
      <c r="V154" s="298"/>
      <c r="W154" s="96">
        <f>SQRT((Base[[#This Row],[CAP_1_(cm)]])^2+(Base[[#This Row],[CAP_2_(cm)]])^2+(Base[[#This Row],[CAP_3_(cm)]])^2+(Base[[#This Row],[CAP_4_(cm)]])^2+(Base[[#This Row],[CAP_5_(cm)2]])^2+(Base[[#This Row],[CAP_6_(cm)3]])^2+(Base[[#This Row],[CAP_7_(cm)4]])^2+(Base[[#This Row],[CAP_8_(cm)5]])^2+(Base[[#This Row],[CAP_9_(cm)6]])^2+(Base[[#This Row],[CAP_10(cm)7]])^2)</f>
        <v>36</v>
      </c>
      <c r="X154" s="96">
        <f>(Base[[#This Row],[CAP_(cm)]]/3.1416)/100</f>
        <v>0.11459129106187931</v>
      </c>
      <c r="Y154" s="96">
        <f>(3.1416/4)*(Base[[#This Row],[DAP]]^2)</f>
        <v>1.0313216195569139E-2</v>
      </c>
      <c r="Z154" s="96">
        <f>Base[[#This Row],[Altura_Total]]*Base[[#This Row],[Área_Basal]]*0.65</f>
        <v>2.6814362108479761E-2</v>
      </c>
      <c r="AA154" s="96">
        <f>Base[[#This Row],[Altura_Comercial]]*Base[[#This Row],[Área_Basal]]*0.75</f>
        <v>7.7349121466768547E-3</v>
      </c>
      <c r="AB154" s="96">
        <f>IF(($Z$1&lt;190),($AB$1),IF(($Z$1&gt;=190),($AB$2)))*Base[[#This Row],[Volumen_Total]]*'Datos iniciales'!$C$29</f>
        <v>3.4992742551566085E-2</v>
      </c>
      <c r="AC154" s="96">
        <f>EXP((-1.0587+0.8836)*LN(Base[[#This Row],[Biomasa aerea]]))</f>
        <v>1.7986615689794574</v>
      </c>
      <c r="AD154" s="96">
        <f>Base[[#This Row],[Biomasa subterranea]]+Base[[#This Row],[Biomasa aerea]]</f>
        <v>1.8336543115310235</v>
      </c>
      <c r="AE154" s="96">
        <f>Base[[#This Row],[Biomasa Total]]*0.5</f>
        <v>0.91682715576551177</v>
      </c>
      <c r="AF154" s="96">
        <f>Base[[#This Row],[Carbono]]*(44/12)</f>
        <v>3.3616995711402096</v>
      </c>
      <c r="AG154" s="96" t="str">
        <f>IF(AND(Base[[#This Row],[Altura_Total]]&lt;=PS!$Y$17),"Inferior",IF(AND(Base[[#This Row],[Altura_Total]]&gt;PS!$Y$17,Base[[#This Row],[Altura_Total]]&lt;=PS!$Y$18),"Medio",IF(AND(Base[[#This Row],[Altura_Total]]&gt;PS!$Y$18),"Alto")))</f>
        <v>Inferior</v>
      </c>
      <c r="AH154" s="96" t="str">
        <f>IF(AND(Base[[#This Row],[Altura_Total]]&lt;0.31),"Ct1",IF(AND(Base[[#This Row],[Altura_Total]]&gt;=0.31,Base[[#This Row],[Altura_Total]]&lt;1.5),"Ct2",IF(AND(Base[[#This Row],[Altura_Total]]&gt;=1.5),"Ct3")))</f>
        <v>Ct3</v>
      </c>
      <c r="AI154" s="96">
        <f>+Base[[#This Row],[Altura_Total]]-Base[[#This Row],[Altura_Comercial]]</f>
        <v>3</v>
      </c>
      <c r="AJ154" s="96"/>
      <c r="AK154" s="96"/>
      <c r="AL154" s="96"/>
      <c r="AM154" s="96"/>
    </row>
    <row r="155" spans="1:39" ht="15">
      <c r="A155" s="96">
        <v>0</v>
      </c>
      <c r="B155" s="96" t="str">
        <f t="shared" si="2"/>
        <v>Fustales</v>
      </c>
      <c r="C155" s="96">
        <v>151</v>
      </c>
      <c r="D155" s="90" t="s">
        <v>186</v>
      </c>
      <c r="F155" s="299" t="s">
        <v>401</v>
      </c>
      <c r="G155" s="90" t="s">
        <v>402</v>
      </c>
      <c r="H155" s="301" t="s">
        <v>96</v>
      </c>
      <c r="I155" s="96" t="s">
        <v>201</v>
      </c>
      <c r="J155" s="39">
        <v>134</v>
      </c>
      <c r="K155" s="306">
        <v>0</v>
      </c>
      <c r="L155" s="306">
        <v>0</v>
      </c>
      <c r="M155" s="306">
        <v>0</v>
      </c>
      <c r="N155" s="306"/>
      <c r="O155" s="39"/>
      <c r="P155" s="39"/>
      <c r="S155" s="39"/>
      <c r="T155" s="145">
        <v>9</v>
      </c>
      <c r="U155" s="145">
        <v>2</v>
      </c>
      <c r="V155" s="298"/>
      <c r="W155" s="96">
        <f>SQRT((Base[[#This Row],[CAP_1_(cm)]])^2+(Base[[#This Row],[CAP_2_(cm)]])^2+(Base[[#This Row],[CAP_3_(cm)]])^2+(Base[[#This Row],[CAP_4_(cm)]])^2+(Base[[#This Row],[CAP_5_(cm)2]])^2+(Base[[#This Row],[CAP_6_(cm)3]])^2+(Base[[#This Row],[CAP_7_(cm)4]])^2+(Base[[#This Row],[CAP_8_(cm)5]])^2+(Base[[#This Row],[CAP_9_(cm)6]])^2+(Base[[#This Row],[CAP_10(cm)7]])^2)</f>
        <v>134</v>
      </c>
      <c r="X155" s="96">
        <f>(Base[[#This Row],[CAP_(cm)]]/3.1416)/100</f>
        <v>0.42653425006366186</v>
      </c>
      <c r="Y155" s="96">
        <f>(3.1416/4)*(Base[[#This Row],[DAP]]^2)</f>
        <v>0.14288897377132673</v>
      </c>
      <c r="Z155" s="96">
        <f>Base[[#This Row],[Altura_Total]]*Base[[#This Row],[Área_Basal]]*0.65</f>
        <v>0.8359004965622614</v>
      </c>
      <c r="AA155" s="96">
        <f>Base[[#This Row],[Altura_Comercial]]*Base[[#This Row],[Área_Basal]]*0.75</f>
        <v>0.2143334606569901</v>
      </c>
      <c r="AB155" s="96">
        <f>IF(($Z$1&lt;190),($AB$1),IF(($Z$1&gt;=190),($AB$2)))*Base[[#This Row],[Volumen_Total]]*'Datos iniciales'!$C$29</f>
        <v>1.0908501480137511</v>
      </c>
      <c r="AC155" s="96">
        <f>EXP((-1.0587+0.8836)*LN(Base[[#This Row],[Biomasa aerea]]))</f>
        <v>0.9848891019222481</v>
      </c>
      <c r="AD155" s="96">
        <f>Base[[#This Row],[Biomasa subterranea]]+Base[[#This Row],[Biomasa aerea]]</f>
        <v>2.0757392499359995</v>
      </c>
      <c r="AE155" s="96">
        <f>Base[[#This Row],[Biomasa Total]]*0.5</f>
        <v>1.0378696249679997</v>
      </c>
      <c r="AF155" s="96">
        <f>Base[[#This Row],[Carbono]]*(44/12)</f>
        <v>3.8055219582159987</v>
      </c>
      <c r="AG155" s="96" t="str">
        <f>IF(AND(Base[[#This Row],[Altura_Total]]&lt;=PS!$Y$17),"Inferior",IF(AND(Base[[#This Row],[Altura_Total]]&gt;PS!$Y$17,Base[[#This Row],[Altura_Total]]&lt;=PS!$Y$18),"Medio",IF(AND(Base[[#This Row],[Altura_Total]]&gt;PS!$Y$18),"Alto")))</f>
        <v>Inferior</v>
      </c>
      <c r="AH155" s="96" t="str">
        <f>IF(AND(Base[[#This Row],[Altura_Total]]&lt;0.31),"Ct1",IF(AND(Base[[#This Row],[Altura_Total]]&gt;=0.31,Base[[#This Row],[Altura_Total]]&lt;1.5),"Ct2",IF(AND(Base[[#This Row],[Altura_Total]]&gt;=1.5),"Ct3")))</f>
        <v>Ct3</v>
      </c>
      <c r="AI155" s="96">
        <f>+Base[[#This Row],[Altura_Total]]-Base[[#This Row],[Altura_Comercial]]</f>
        <v>7</v>
      </c>
      <c r="AJ155" s="96"/>
      <c r="AK155" s="96"/>
      <c r="AL155" s="96"/>
      <c r="AM155" s="96"/>
    </row>
    <row r="156" spans="1:39" ht="15">
      <c r="A156" s="96">
        <v>0</v>
      </c>
      <c r="B156" s="96" t="str">
        <f t="shared" si="2"/>
        <v>Fustales</v>
      </c>
      <c r="C156" s="96">
        <v>152</v>
      </c>
      <c r="D156" s="90" t="s">
        <v>186</v>
      </c>
      <c r="F156" s="299" t="s">
        <v>403</v>
      </c>
      <c r="G156" s="90" t="s">
        <v>194</v>
      </c>
      <c r="H156" s="301" t="s">
        <v>22</v>
      </c>
      <c r="I156" s="96" t="s">
        <v>195</v>
      </c>
      <c r="J156" s="39">
        <v>94</v>
      </c>
      <c r="K156" s="306">
        <v>0</v>
      </c>
      <c r="L156" s="306">
        <v>0</v>
      </c>
      <c r="M156" s="306">
        <v>0</v>
      </c>
      <c r="N156" s="306"/>
      <c r="O156" s="39"/>
      <c r="P156" s="39"/>
      <c r="S156" s="39"/>
      <c r="T156" s="145">
        <v>7</v>
      </c>
      <c r="U156" s="145">
        <v>2</v>
      </c>
      <c r="V156" s="298"/>
      <c r="W156" s="96">
        <f>SQRT((Base[[#This Row],[CAP_1_(cm)]])^2+(Base[[#This Row],[CAP_2_(cm)]])^2+(Base[[#This Row],[CAP_3_(cm)]])^2+(Base[[#This Row],[CAP_4_(cm)]])^2+(Base[[#This Row],[CAP_5_(cm)2]])^2+(Base[[#This Row],[CAP_6_(cm)3]])^2+(Base[[#This Row],[CAP_7_(cm)4]])^2+(Base[[#This Row],[CAP_8_(cm)5]])^2+(Base[[#This Row],[CAP_9_(cm)6]])^2+(Base[[#This Row],[CAP_10(cm)7]])^2)</f>
        <v>94</v>
      </c>
      <c r="X156" s="96">
        <f>(Base[[#This Row],[CAP_(cm)]]/3.1416)/100</f>
        <v>0.2992105933282404</v>
      </c>
      <c r="Y156" s="96">
        <f>(3.1416/4)*(Base[[#This Row],[DAP]]^2)</f>
        <v>7.0314489432136501E-2</v>
      </c>
      <c r="Z156" s="96">
        <f>Base[[#This Row],[Altura_Total]]*Base[[#This Row],[Área_Basal]]*0.65</f>
        <v>0.3199309269162211</v>
      </c>
      <c r="AA156" s="96">
        <f>Base[[#This Row],[Altura_Comercial]]*Base[[#This Row],[Área_Basal]]*0.75</f>
        <v>0.10547173414820475</v>
      </c>
      <c r="AB156" s="96">
        <f>IF(($Z$1&lt;190),($AB$1),IF(($Z$1&gt;=190),($AB$2)))*Base[[#This Row],[Volumen_Total]]*'Datos iniciales'!$C$29</f>
        <v>0.41750985962566856</v>
      </c>
      <c r="AC156" s="96">
        <f>EXP((-1.0587+0.8836)*LN(Base[[#This Row],[Biomasa aerea]]))</f>
        <v>1.1652557496883063</v>
      </c>
      <c r="AD156" s="96">
        <f>Base[[#This Row],[Biomasa subterranea]]+Base[[#This Row],[Biomasa aerea]]</f>
        <v>1.5827656093139748</v>
      </c>
      <c r="AE156" s="96">
        <f>Base[[#This Row],[Biomasa Total]]*0.5</f>
        <v>0.7913828046569874</v>
      </c>
      <c r="AF156" s="96">
        <f>Base[[#This Row],[Carbono]]*(44/12)</f>
        <v>2.9017369504089539</v>
      </c>
      <c r="AG156" s="96" t="str">
        <f>IF(AND(Base[[#This Row],[Altura_Total]]&lt;=PS!$Y$17),"Inferior",IF(AND(Base[[#This Row],[Altura_Total]]&gt;PS!$Y$17,Base[[#This Row],[Altura_Total]]&lt;=PS!$Y$18),"Medio",IF(AND(Base[[#This Row],[Altura_Total]]&gt;PS!$Y$18),"Alto")))</f>
        <v>Inferior</v>
      </c>
      <c r="AH156" s="96" t="str">
        <f>IF(AND(Base[[#This Row],[Altura_Total]]&lt;0.31),"Ct1",IF(AND(Base[[#This Row],[Altura_Total]]&gt;=0.31,Base[[#This Row],[Altura_Total]]&lt;1.5),"Ct2",IF(AND(Base[[#This Row],[Altura_Total]]&gt;=1.5),"Ct3")))</f>
        <v>Ct3</v>
      </c>
      <c r="AI156" s="96">
        <f>+Base[[#This Row],[Altura_Total]]-Base[[#This Row],[Altura_Comercial]]</f>
        <v>5</v>
      </c>
      <c r="AJ156" s="96"/>
      <c r="AK156" s="96"/>
      <c r="AL156" s="96"/>
      <c r="AM156" s="96"/>
    </row>
    <row r="157" spans="1:39" ht="15">
      <c r="A157" s="96">
        <v>0</v>
      </c>
      <c r="B157" s="96" t="str">
        <f t="shared" si="2"/>
        <v>Fustales</v>
      </c>
      <c r="C157" s="96">
        <v>153</v>
      </c>
      <c r="D157" s="90" t="s">
        <v>186</v>
      </c>
      <c r="F157" s="299" t="s">
        <v>404</v>
      </c>
      <c r="G157" s="90" t="s">
        <v>402</v>
      </c>
      <c r="H157" s="301" t="s">
        <v>96</v>
      </c>
      <c r="I157" s="96" t="s">
        <v>201</v>
      </c>
      <c r="J157" s="39">
        <v>170</v>
      </c>
      <c r="K157" s="306">
        <v>0</v>
      </c>
      <c r="L157" s="306">
        <v>0</v>
      </c>
      <c r="M157" s="306">
        <v>0</v>
      </c>
      <c r="N157" s="306"/>
      <c r="O157" s="39"/>
      <c r="P157" s="39"/>
      <c r="S157" s="39"/>
      <c r="T157" s="145">
        <v>11</v>
      </c>
      <c r="U157" s="145">
        <v>3</v>
      </c>
      <c r="V157" s="298"/>
      <c r="W157" s="96">
        <f>SQRT((Base[[#This Row],[CAP_1_(cm)]])^2+(Base[[#This Row],[CAP_2_(cm)]])^2+(Base[[#This Row],[CAP_3_(cm)]])^2+(Base[[#This Row],[CAP_4_(cm)]])^2+(Base[[#This Row],[CAP_5_(cm)2]])^2+(Base[[#This Row],[CAP_6_(cm)3]])^2+(Base[[#This Row],[CAP_7_(cm)4]])^2+(Base[[#This Row],[CAP_8_(cm)5]])^2+(Base[[#This Row],[CAP_9_(cm)6]])^2+(Base[[#This Row],[CAP_10(cm)7]])^2)</f>
        <v>170</v>
      </c>
      <c r="X157" s="96">
        <f>(Base[[#This Row],[CAP_(cm)]]/3.1416)/100</f>
        <v>0.54112554112554112</v>
      </c>
      <c r="Y157" s="96">
        <f>(3.1416/4)*(Base[[#This Row],[DAP]]^2)</f>
        <v>0.22997835497835495</v>
      </c>
      <c r="Z157" s="96">
        <f>Base[[#This Row],[Altura_Total]]*Base[[#This Row],[Área_Basal]]*0.65</f>
        <v>1.6443452380952377</v>
      </c>
      <c r="AA157" s="96">
        <f>Base[[#This Row],[Altura_Comercial]]*Base[[#This Row],[Área_Basal]]*0.75</f>
        <v>0.51745129870129869</v>
      </c>
      <c r="AB157" s="96">
        <f>IF(($Z$1&lt;190),($AB$1),IF(($Z$1&gt;=190),($AB$2)))*Base[[#This Row],[Volumen_Total]]*'Datos iniciales'!$C$29</f>
        <v>2.1458705357142853</v>
      </c>
      <c r="AC157" s="96">
        <f>EXP((-1.0587+0.8836)*LN(Base[[#This Row],[Biomasa aerea]]))</f>
        <v>0.87485529406099949</v>
      </c>
      <c r="AD157" s="96">
        <f>Base[[#This Row],[Biomasa subterranea]]+Base[[#This Row],[Biomasa aerea]]</f>
        <v>3.0207258297752846</v>
      </c>
      <c r="AE157" s="96">
        <f>Base[[#This Row],[Biomasa Total]]*0.5</f>
        <v>1.5103629148876423</v>
      </c>
      <c r="AF157" s="96">
        <f>Base[[#This Row],[Carbono]]*(44/12)</f>
        <v>5.5379973545880219</v>
      </c>
      <c r="AG157" s="96" t="str">
        <f>IF(AND(Base[[#This Row],[Altura_Total]]&lt;=PS!$Y$17),"Inferior",IF(AND(Base[[#This Row],[Altura_Total]]&gt;PS!$Y$17,Base[[#This Row],[Altura_Total]]&lt;=PS!$Y$18),"Medio",IF(AND(Base[[#This Row],[Altura_Total]]&gt;PS!$Y$18),"Alto")))</f>
        <v>Medio</v>
      </c>
      <c r="AH157" s="96" t="str">
        <f>IF(AND(Base[[#This Row],[Altura_Total]]&lt;0.31),"Ct1",IF(AND(Base[[#This Row],[Altura_Total]]&gt;=0.31,Base[[#This Row],[Altura_Total]]&lt;1.5),"Ct2",IF(AND(Base[[#This Row],[Altura_Total]]&gt;=1.5),"Ct3")))</f>
        <v>Ct3</v>
      </c>
      <c r="AI157" s="96">
        <f>+Base[[#This Row],[Altura_Total]]-Base[[#This Row],[Altura_Comercial]]</f>
        <v>8</v>
      </c>
      <c r="AJ157" s="96"/>
      <c r="AK157" s="96"/>
      <c r="AL157" s="96"/>
      <c r="AM157" s="96"/>
    </row>
    <row r="158" spans="1:39" ht="15">
      <c r="A158" s="96">
        <v>0</v>
      </c>
      <c r="B158" s="96" t="str">
        <f t="shared" si="2"/>
        <v>Fustales</v>
      </c>
      <c r="C158" s="96">
        <v>154</v>
      </c>
      <c r="D158" s="90" t="s">
        <v>186</v>
      </c>
      <c r="F158" s="299" t="s">
        <v>405</v>
      </c>
      <c r="G158" s="90" t="s">
        <v>402</v>
      </c>
      <c r="H158" s="301" t="s">
        <v>96</v>
      </c>
      <c r="I158" s="96" t="s">
        <v>201</v>
      </c>
      <c r="J158" s="39">
        <v>285</v>
      </c>
      <c r="K158" s="306">
        <v>0</v>
      </c>
      <c r="L158" s="306">
        <v>0</v>
      </c>
      <c r="M158" s="306">
        <v>0</v>
      </c>
      <c r="N158" s="306"/>
      <c r="O158" s="39"/>
      <c r="P158" s="39"/>
      <c r="S158" s="39"/>
      <c r="T158" s="145">
        <v>13</v>
      </c>
      <c r="U158" s="145">
        <v>2</v>
      </c>
      <c r="V158" s="298"/>
      <c r="W158" s="96">
        <f>SQRT((Base[[#This Row],[CAP_1_(cm)]])^2+(Base[[#This Row],[CAP_2_(cm)]])^2+(Base[[#This Row],[CAP_3_(cm)]])^2+(Base[[#This Row],[CAP_4_(cm)]])^2+(Base[[#This Row],[CAP_5_(cm)2]])^2+(Base[[#This Row],[CAP_6_(cm)3]])^2+(Base[[#This Row],[CAP_7_(cm)4]])^2+(Base[[#This Row],[CAP_8_(cm)5]])^2+(Base[[#This Row],[CAP_9_(cm)6]])^2+(Base[[#This Row],[CAP_10(cm)7]])^2)</f>
        <v>285</v>
      </c>
      <c r="X158" s="96">
        <f>(Base[[#This Row],[CAP_(cm)]]/3.1416)/100</f>
        <v>0.90718105423987783</v>
      </c>
      <c r="Y158" s="96">
        <f>(3.1416/4)*(Base[[#This Row],[DAP]]^2)</f>
        <v>0.64636650114591299</v>
      </c>
      <c r="Z158" s="96">
        <f>Base[[#This Row],[Altura_Total]]*Base[[#This Row],[Área_Basal]]*0.65</f>
        <v>5.4617969346829653</v>
      </c>
      <c r="AA158" s="96">
        <f>Base[[#This Row],[Altura_Comercial]]*Base[[#This Row],[Área_Basal]]*0.75</f>
        <v>0.96954975171886948</v>
      </c>
      <c r="AB158" s="96">
        <f>IF(($Z$1&lt;190),($AB$1),IF(($Z$1&gt;=190),($AB$2)))*Base[[#This Row],[Volumen_Total]]*'Datos iniciales'!$C$29</f>
        <v>7.1276449997612703</v>
      </c>
      <c r="AC158" s="96">
        <f>EXP((-1.0587+0.8836)*LN(Base[[#This Row],[Biomasa aerea]]))</f>
        <v>0.70900474991419227</v>
      </c>
      <c r="AD158" s="96">
        <f>Base[[#This Row],[Biomasa subterranea]]+Base[[#This Row],[Biomasa aerea]]</f>
        <v>7.8366497496754626</v>
      </c>
      <c r="AE158" s="96">
        <f>Base[[#This Row],[Biomasa Total]]*0.5</f>
        <v>3.9183248748377313</v>
      </c>
      <c r="AF158" s="96">
        <f>Base[[#This Row],[Carbono]]*(44/12)</f>
        <v>14.367191207738347</v>
      </c>
      <c r="AG158" s="96" t="str">
        <f>IF(AND(Base[[#This Row],[Altura_Total]]&lt;=PS!$Y$17),"Inferior",IF(AND(Base[[#This Row],[Altura_Total]]&gt;PS!$Y$17,Base[[#This Row],[Altura_Total]]&lt;=PS!$Y$18),"Medio",IF(AND(Base[[#This Row],[Altura_Total]]&gt;PS!$Y$18),"Alto")))</f>
        <v>Medio</v>
      </c>
      <c r="AH158" s="96" t="str">
        <f>IF(AND(Base[[#This Row],[Altura_Total]]&lt;0.31),"Ct1",IF(AND(Base[[#This Row],[Altura_Total]]&gt;=0.31,Base[[#This Row],[Altura_Total]]&lt;1.5),"Ct2",IF(AND(Base[[#This Row],[Altura_Total]]&gt;=1.5),"Ct3")))</f>
        <v>Ct3</v>
      </c>
      <c r="AI158" s="96">
        <f>+Base[[#This Row],[Altura_Total]]-Base[[#This Row],[Altura_Comercial]]</f>
        <v>11</v>
      </c>
      <c r="AJ158" s="96"/>
      <c r="AK158" s="96"/>
      <c r="AL158" s="96"/>
      <c r="AM158" s="96"/>
    </row>
    <row r="159" spans="1:39" ht="15">
      <c r="A159" s="96">
        <v>0</v>
      </c>
      <c r="B159" s="96" t="str">
        <f t="shared" si="2"/>
        <v>Fustales</v>
      </c>
      <c r="C159" s="96">
        <v>155</v>
      </c>
      <c r="D159" s="90" t="s">
        <v>186</v>
      </c>
      <c r="F159" s="299" t="s">
        <v>406</v>
      </c>
      <c r="G159" s="90" t="s">
        <v>407</v>
      </c>
      <c r="H159" s="301" t="s">
        <v>84</v>
      </c>
      <c r="I159" s="96" t="s">
        <v>201</v>
      </c>
      <c r="J159" s="39">
        <v>77</v>
      </c>
      <c r="K159" s="306">
        <v>0</v>
      </c>
      <c r="L159" s="306">
        <v>0</v>
      </c>
      <c r="M159" s="306">
        <v>0</v>
      </c>
      <c r="N159" s="306"/>
      <c r="O159" s="39"/>
      <c r="P159" s="39"/>
      <c r="S159" s="39"/>
      <c r="T159" s="145">
        <v>11</v>
      </c>
      <c r="U159" s="145">
        <v>2</v>
      </c>
      <c r="V159" s="298"/>
      <c r="W159" s="96">
        <f>SQRT((Base[[#This Row],[CAP_1_(cm)]])^2+(Base[[#This Row],[CAP_2_(cm)]])^2+(Base[[#This Row],[CAP_3_(cm)]])^2+(Base[[#This Row],[CAP_4_(cm)]])^2+(Base[[#This Row],[CAP_5_(cm)2]])^2+(Base[[#This Row],[CAP_6_(cm)3]])^2+(Base[[#This Row],[CAP_7_(cm)4]])^2+(Base[[#This Row],[CAP_8_(cm)5]])^2+(Base[[#This Row],[CAP_9_(cm)6]])^2+(Base[[#This Row],[CAP_10(cm)7]])^2)</f>
        <v>77</v>
      </c>
      <c r="X159" s="96">
        <f>(Base[[#This Row],[CAP_(cm)]]/3.1416)/100</f>
        <v>0.24509803921568629</v>
      </c>
      <c r="Y159" s="96">
        <f>(3.1416/4)*(Base[[#This Row],[DAP]]^2)</f>
        <v>4.7181372549019614E-2</v>
      </c>
      <c r="Z159" s="96">
        <f>Base[[#This Row],[Altura_Total]]*Base[[#This Row],[Área_Basal]]*0.65</f>
        <v>0.33734681372549025</v>
      </c>
      <c r="AA159" s="96">
        <f>Base[[#This Row],[Altura_Comercial]]*Base[[#This Row],[Área_Basal]]*0.75</f>
        <v>7.0772058823529424E-2</v>
      </c>
      <c r="AB159" s="96">
        <f>IF(($Z$1&lt;190),($AB$1),IF(($Z$1&gt;=190),($AB$2)))*Base[[#This Row],[Volumen_Total]]*'Datos iniciales'!$C$29</f>
        <v>0.44023759191176476</v>
      </c>
      <c r="AC159" s="96">
        <f>EXP((-1.0587+0.8836)*LN(Base[[#This Row],[Biomasa aerea]]))</f>
        <v>1.154490555758078</v>
      </c>
      <c r="AD159" s="96">
        <f>Base[[#This Row],[Biomasa subterranea]]+Base[[#This Row],[Biomasa aerea]]</f>
        <v>1.5947281476698427</v>
      </c>
      <c r="AE159" s="96">
        <f>Base[[#This Row],[Biomasa Total]]*0.5</f>
        <v>0.79736407383492136</v>
      </c>
      <c r="AF159" s="96">
        <f>Base[[#This Row],[Carbono]]*(44/12)</f>
        <v>2.923668270728045</v>
      </c>
      <c r="AG159" s="96" t="str">
        <f>IF(AND(Base[[#This Row],[Altura_Total]]&lt;=PS!$Y$17),"Inferior",IF(AND(Base[[#This Row],[Altura_Total]]&gt;PS!$Y$17,Base[[#This Row],[Altura_Total]]&lt;=PS!$Y$18),"Medio",IF(AND(Base[[#This Row],[Altura_Total]]&gt;PS!$Y$18),"Alto")))</f>
        <v>Medio</v>
      </c>
      <c r="AH159" s="96" t="str">
        <f>IF(AND(Base[[#This Row],[Altura_Total]]&lt;0.31),"Ct1",IF(AND(Base[[#This Row],[Altura_Total]]&gt;=0.31,Base[[#This Row],[Altura_Total]]&lt;1.5),"Ct2",IF(AND(Base[[#This Row],[Altura_Total]]&gt;=1.5),"Ct3")))</f>
        <v>Ct3</v>
      </c>
      <c r="AI159" s="96">
        <f>+Base[[#This Row],[Altura_Total]]-Base[[#This Row],[Altura_Comercial]]</f>
        <v>9</v>
      </c>
      <c r="AJ159" s="96"/>
      <c r="AK159" s="96"/>
      <c r="AL159" s="96"/>
      <c r="AM159" s="96"/>
    </row>
    <row r="160" spans="1:39" ht="15">
      <c r="A160" s="96">
        <v>0</v>
      </c>
      <c r="B160" s="96" t="str">
        <f t="shared" si="2"/>
        <v>Fustales</v>
      </c>
      <c r="C160" s="96">
        <v>156</v>
      </c>
      <c r="D160" s="90" t="s">
        <v>186</v>
      </c>
      <c r="F160" s="299" t="s">
        <v>408</v>
      </c>
      <c r="G160" s="90" t="s">
        <v>409</v>
      </c>
      <c r="H160" s="301" t="s">
        <v>97</v>
      </c>
      <c r="I160" s="96" t="s">
        <v>224</v>
      </c>
      <c r="J160" s="39">
        <v>110</v>
      </c>
      <c r="K160" s="306">
        <v>0</v>
      </c>
      <c r="L160" s="306">
        <v>0</v>
      </c>
      <c r="M160" s="306">
        <v>0</v>
      </c>
      <c r="N160" s="306"/>
      <c r="O160" s="39"/>
      <c r="P160" s="39"/>
      <c r="S160" s="39"/>
      <c r="T160" s="145">
        <v>15</v>
      </c>
      <c r="U160" s="145">
        <v>2</v>
      </c>
      <c r="V160" s="298"/>
      <c r="W160" s="96">
        <f>SQRT((Base[[#This Row],[CAP_1_(cm)]])^2+(Base[[#This Row],[CAP_2_(cm)]])^2+(Base[[#This Row],[CAP_3_(cm)]])^2+(Base[[#This Row],[CAP_4_(cm)]])^2+(Base[[#This Row],[CAP_5_(cm)2]])^2+(Base[[#This Row],[CAP_6_(cm)3]])^2+(Base[[#This Row],[CAP_7_(cm)4]])^2+(Base[[#This Row],[CAP_8_(cm)5]])^2+(Base[[#This Row],[CAP_9_(cm)6]])^2+(Base[[#This Row],[CAP_10(cm)7]])^2)</f>
        <v>110</v>
      </c>
      <c r="X160" s="96">
        <f>(Base[[#This Row],[CAP_(cm)]]/3.1416)/100</f>
        <v>0.350140056022409</v>
      </c>
      <c r="Y160" s="96">
        <f>(3.1416/4)*(Base[[#This Row],[DAP]]^2)</f>
        <v>9.6288515406162484E-2</v>
      </c>
      <c r="Z160" s="96">
        <f>Base[[#This Row],[Altura_Total]]*Base[[#This Row],[Área_Basal]]*0.65</f>
        <v>0.93881302521008414</v>
      </c>
      <c r="AA160" s="96">
        <f>Base[[#This Row],[Altura_Comercial]]*Base[[#This Row],[Área_Basal]]*0.75</f>
        <v>0.14443277310924374</v>
      </c>
      <c r="AB160" s="96">
        <f>IF(($Z$1&lt;190),($AB$1),IF(($Z$1&gt;=190),($AB$2)))*Base[[#This Row],[Volumen_Total]]*'Datos iniciales'!$C$29</f>
        <v>1.2251509978991597</v>
      </c>
      <c r="AC160" s="96">
        <f>EXP((-1.0587+0.8836)*LN(Base[[#This Row],[Biomasa aerea]]))</f>
        <v>0.96506818326259836</v>
      </c>
      <c r="AD160" s="96">
        <f>Base[[#This Row],[Biomasa subterranea]]+Base[[#This Row],[Biomasa aerea]]</f>
        <v>2.190219181161758</v>
      </c>
      <c r="AE160" s="96">
        <f>Base[[#This Row],[Biomasa Total]]*0.5</f>
        <v>1.095109590580879</v>
      </c>
      <c r="AF160" s="96">
        <f>Base[[#This Row],[Carbono]]*(44/12)</f>
        <v>4.0154018321298892</v>
      </c>
      <c r="AG160" s="96" t="str">
        <f>IF(AND(Base[[#This Row],[Altura_Total]]&lt;=PS!$Y$17),"Inferior",IF(AND(Base[[#This Row],[Altura_Total]]&gt;PS!$Y$17,Base[[#This Row],[Altura_Total]]&lt;=PS!$Y$18),"Medio",IF(AND(Base[[#This Row],[Altura_Total]]&gt;PS!$Y$18),"Alto")))</f>
        <v>Medio</v>
      </c>
      <c r="AH160" s="96" t="str">
        <f>IF(AND(Base[[#This Row],[Altura_Total]]&lt;0.31),"Ct1",IF(AND(Base[[#This Row],[Altura_Total]]&gt;=0.31,Base[[#This Row],[Altura_Total]]&lt;1.5),"Ct2",IF(AND(Base[[#This Row],[Altura_Total]]&gt;=1.5),"Ct3")))</f>
        <v>Ct3</v>
      </c>
      <c r="AI160" s="96">
        <f>+Base[[#This Row],[Altura_Total]]-Base[[#This Row],[Altura_Comercial]]</f>
        <v>13</v>
      </c>
      <c r="AJ160" s="96"/>
      <c r="AK160" s="96"/>
      <c r="AL160" s="96"/>
      <c r="AM160" s="96"/>
    </row>
    <row r="161" spans="1:39" ht="15">
      <c r="A161" s="96">
        <v>0</v>
      </c>
      <c r="B161" s="96" t="str">
        <f t="shared" si="2"/>
        <v>Fustales</v>
      </c>
      <c r="C161" s="96">
        <v>157</v>
      </c>
      <c r="D161" s="90" t="s">
        <v>186</v>
      </c>
      <c r="F161" s="299" t="s">
        <v>410</v>
      </c>
      <c r="G161" s="90" t="s">
        <v>409</v>
      </c>
      <c r="H161" s="301" t="s">
        <v>97</v>
      </c>
      <c r="I161" s="96" t="s">
        <v>224</v>
      </c>
      <c r="J161" s="39">
        <v>45</v>
      </c>
      <c r="K161" s="306">
        <v>0</v>
      </c>
      <c r="L161" s="306">
        <v>0</v>
      </c>
      <c r="M161" s="306">
        <v>0</v>
      </c>
      <c r="N161" s="306"/>
      <c r="O161" s="39"/>
      <c r="P161" s="39"/>
      <c r="S161" s="39"/>
      <c r="T161" s="145">
        <v>8</v>
      </c>
      <c r="U161" s="145">
        <v>2</v>
      </c>
      <c r="V161" s="298"/>
      <c r="W161" s="96">
        <f>SQRT((Base[[#This Row],[CAP_1_(cm)]])^2+(Base[[#This Row],[CAP_2_(cm)]])^2+(Base[[#This Row],[CAP_3_(cm)]])^2+(Base[[#This Row],[CAP_4_(cm)]])^2+(Base[[#This Row],[CAP_5_(cm)2]])^2+(Base[[#This Row],[CAP_6_(cm)3]])^2+(Base[[#This Row],[CAP_7_(cm)4]])^2+(Base[[#This Row],[CAP_8_(cm)5]])^2+(Base[[#This Row],[CAP_9_(cm)6]])^2+(Base[[#This Row],[CAP_10(cm)7]])^2)</f>
        <v>45</v>
      </c>
      <c r="X161" s="96">
        <f>(Base[[#This Row],[CAP_(cm)]]/3.1416)/100</f>
        <v>0.14323911382734913</v>
      </c>
      <c r="Y161" s="96">
        <f>(3.1416/4)*(Base[[#This Row],[DAP]]^2)</f>
        <v>1.611440030557678E-2</v>
      </c>
      <c r="Z161" s="96">
        <f>Base[[#This Row],[Altura_Total]]*Base[[#This Row],[Área_Basal]]*0.65</f>
        <v>8.3794881588999254E-2</v>
      </c>
      <c r="AA161" s="96">
        <f>Base[[#This Row],[Altura_Comercial]]*Base[[#This Row],[Área_Basal]]*0.75</f>
        <v>2.417160045836517E-2</v>
      </c>
      <c r="AB161" s="96">
        <f>IF(($Z$1&lt;190),($AB$1),IF(($Z$1&gt;=190),($AB$2)))*Base[[#This Row],[Volumen_Total]]*'Datos iniciales'!$C$29</f>
        <v>0.10935232047364402</v>
      </c>
      <c r="AC161" s="96">
        <f>EXP((-1.0587+0.8836)*LN(Base[[#This Row],[Biomasa aerea]]))</f>
        <v>1.4733340186070298</v>
      </c>
      <c r="AD161" s="96">
        <f>Base[[#This Row],[Biomasa subterranea]]+Base[[#This Row],[Biomasa aerea]]</f>
        <v>1.5826863390806738</v>
      </c>
      <c r="AE161" s="96">
        <f>Base[[#This Row],[Biomasa Total]]*0.5</f>
        <v>0.7913431695403369</v>
      </c>
      <c r="AF161" s="96">
        <f>Base[[#This Row],[Carbono]]*(44/12)</f>
        <v>2.9015916216479019</v>
      </c>
      <c r="AG161" s="96" t="str">
        <f>IF(AND(Base[[#This Row],[Altura_Total]]&lt;=PS!$Y$17),"Inferior",IF(AND(Base[[#This Row],[Altura_Total]]&gt;PS!$Y$17,Base[[#This Row],[Altura_Total]]&lt;=PS!$Y$18),"Medio",IF(AND(Base[[#This Row],[Altura_Total]]&gt;PS!$Y$18),"Alto")))</f>
        <v>Inferior</v>
      </c>
      <c r="AH161" s="96" t="str">
        <f>IF(AND(Base[[#This Row],[Altura_Total]]&lt;0.31),"Ct1",IF(AND(Base[[#This Row],[Altura_Total]]&gt;=0.31,Base[[#This Row],[Altura_Total]]&lt;1.5),"Ct2",IF(AND(Base[[#This Row],[Altura_Total]]&gt;=1.5),"Ct3")))</f>
        <v>Ct3</v>
      </c>
      <c r="AI161" s="96">
        <f>+Base[[#This Row],[Altura_Total]]-Base[[#This Row],[Altura_Comercial]]</f>
        <v>6</v>
      </c>
      <c r="AJ161" s="96"/>
      <c r="AK161" s="96"/>
      <c r="AL161" s="96"/>
      <c r="AM161" s="96"/>
    </row>
    <row r="162" spans="1:39" ht="15">
      <c r="A162" s="96">
        <v>0</v>
      </c>
      <c r="B162" s="96" t="str">
        <f t="shared" si="2"/>
        <v>Fustales</v>
      </c>
      <c r="C162" s="96">
        <v>158</v>
      </c>
      <c r="D162" s="90" t="s">
        <v>186</v>
      </c>
      <c r="F162" s="299" t="s">
        <v>411</v>
      </c>
      <c r="G162" s="90" t="s">
        <v>412</v>
      </c>
      <c r="H162" s="301" t="s">
        <v>98</v>
      </c>
      <c r="I162" s="96" t="s">
        <v>413</v>
      </c>
      <c r="J162" s="39">
        <v>76</v>
      </c>
      <c r="K162" s="306">
        <v>76</v>
      </c>
      <c r="L162" s="306">
        <v>0</v>
      </c>
      <c r="M162" s="306">
        <v>0</v>
      </c>
      <c r="N162" s="306"/>
      <c r="O162" s="39"/>
      <c r="P162" s="39"/>
      <c r="S162" s="39"/>
      <c r="T162" s="145">
        <v>10</v>
      </c>
      <c r="U162" s="145">
        <v>2</v>
      </c>
      <c r="V162" s="298"/>
      <c r="W162" s="96">
        <f>SQRT((Base[[#This Row],[CAP_1_(cm)]])^2+(Base[[#This Row],[CAP_2_(cm)]])^2+(Base[[#This Row],[CAP_3_(cm)]])^2+(Base[[#This Row],[CAP_4_(cm)]])^2+(Base[[#This Row],[CAP_5_(cm)2]])^2+(Base[[#This Row],[CAP_6_(cm)3]])^2+(Base[[#This Row],[CAP_7_(cm)4]])^2+(Base[[#This Row],[CAP_8_(cm)5]])^2+(Base[[#This Row],[CAP_9_(cm)6]])^2+(Base[[#This Row],[CAP_10(cm)7]])^2)</f>
        <v>107.48023074035522</v>
      </c>
      <c r="X162" s="96">
        <f>(Base[[#This Row],[CAP_(cm)]]/3.1416)/100</f>
        <v>0.34211940011572201</v>
      </c>
      <c r="Y162" s="96">
        <f>(3.1416/4)*(Base[[#This Row],[DAP]]^2)</f>
        <v>9.1927680162974285E-2</v>
      </c>
      <c r="Z162" s="96">
        <f>Base[[#This Row],[Altura_Total]]*Base[[#This Row],[Área_Basal]]*0.65</f>
        <v>0.59752992105933278</v>
      </c>
      <c r="AA162" s="96">
        <f>Base[[#This Row],[Altura_Comercial]]*Base[[#This Row],[Área_Basal]]*0.75</f>
        <v>0.13789152024446144</v>
      </c>
      <c r="AB162" s="96">
        <f>IF(($Z$1&lt;190),($AB$1),IF(($Z$1&gt;=190),($AB$2)))*Base[[#This Row],[Volumen_Total]]*'Datos iniciales'!$C$29</f>
        <v>0.77977654698242915</v>
      </c>
      <c r="AC162" s="96">
        <f>EXP((-1.0587+0.8836)*LN(Base[[#This Row],[Biomasa aerea]]))</f>
        <v>1.0445182282747529</v>
      </c>
      <c r="AD162" s="96">
        <f>Base[[#This Row],[Biomasa subterranea]]+Base[[#This Row],[Biomasa aerea]]</f>
        <v>1.8242947752571821</v>
      </c>
      <c r="AE162" s="96">
        <f>Base[[#This Row],[Biomasa Total]]*0.5</f>
        <v>0.91214738762859104</v>
      </c>
      <c r="AF162" s="96">
        <f>Base[[#This Row],[Carbono]]*(44/12)</f>
        <v>3.3445404213048335</v>
      </c>
      <c r="AG162" s="96" t="str">
        <f>IF(AND(Base[[#This Row],[Altura_Total]]&lt;=PS!$Y$17),"Inferior",IF(AND(Base[[#This Row],[Altura_Total]]&gt;PS!$Y$17,Base[[#This Row],[Altura_Total]]&lt;=PS!$Y$18),"Medio",IF(AND(Base[[#This Row],[Altura_Total]]&gt;PS!$Y$18),"Alto")))</f>
        <v>Inferior</v>
      </c>
      <c r="AH162" s="96" t="str">
        <f>IF(AND(Base[[#This Row],[Altura_Total]]&lt;0.31),"Ct1",IF(AND(Base[[#This Row],[Altura_Total]]&gt;=0.31,Base[[#This Row],[Altura_Total]]&lt;1.5),"Ct2",IF(AND(Base[[#This Row],[Altura_Total]]&gt;=1.5),"Ct3")))</f>
        <v>Ct3</v>
      </c>
      <c r="AI162" s="96">
        <f>+Base[[#This Row],[Altura_Total]]-Base[[#This Row],[Altura_Comercial]]</f>
        <v>8</v>
      </c>
      <c r="AJ162" s="96"/>
      <c r="AK162" s="96"/>
      <c r="AL162" s="96"/>
      <c r="AM162" s="96"/>
    </row>
    <row r="163" spans="1:39" ht="15">
      <c r="A163" s="96">
        <v>0</v>
      </c>
      <c r="B163" s="96" t="str">
        <f t="shared" si="2"/>
        <v>Fustales</v>
      </c>
      <c r="C163" s="96">
        <v>159</v>
      </c>
      <c r="D163" s="90" t="s">
        <v>186</v>
      </c>
      <c r="F163" s="299" t="s">
        <v>414</v>
      </c>
      <c r="G163" s="90" t="s">
        <v>402</v>
      </c>
      <c r="H163" s="301" t="s">
        <v>96</v>
      </c>
      <c r="I163" s="96" t="s">
        <v>201</v>
      </c>
      <c r="J163" s="39">
        <v>97</v>
      </c>
      <c r="K163" s="306">
        <v>0</v>
      </c>
      <c r="L163" s="306">
        <v>0</v>
      </c>
      <c r="M163" s="306">
        <v>0</v>
      </c>
      <c r="N163" s="306"/>
      <c r="O163" s="39"/>
      <c r="P163" s="39"/>
      <c r="S163" s="39"/>
      <c r="T163" s="145">
        <v>9</v>
      </c>
      <c r="U163" s="145">
        <v>3</v>
      </c>
      <c r="V163" s="298"/>
      <c r="W163" s="96">
        <f>SQRT((Base[[#This Row],[CAP_1_(cm)]])^2+(Base[[#This Row],[CAP_2_(cm)]])^2+(Base[[#This Row],[CAP_3_(cm)]])^2+(Base[[#This Row],[CAP_4_(cm)]])^2+(Base[[#This Row],[CAP_5_(cm)2]])^2+(Base[[#This Row],[CAP_6_(cm)3]])^2+(Base[[#This Row],[CAP_7_(cm)4]])^2+(Base[[#This Row],[CAP_8_(cm)5]])^2+(Base[[#This Row],[CAP_9_(cm)6]])^2+(Base[[#This Row],[CAP_10(cm)7]])^2)</f>
        <v>97</v>
      </c>
      <c r="X163" s="96">
        <f>(Base[[#This Row],[CAP_(cm)]]/3.1416)/100</f>
        <v>0.30875986758339702</v>
      </c>
      <c r="Y163" s="96">
        <f>(3.1416/4)*(Base[[#This Row],[DAP]]^2)</f>
        <v>7.4874267888973792E-2</v>
      </c>
      <c r="Z163" s="96">
        <f>Base[[#This Row],[Altura_Total]]*Base[[#This Row],[Área_Basal]]*0.65</f>
        <v>0.43801446715049669</v>
      </c>
      <c r="AA163" s="96">
        <f>Base[[#This Row],[Altura_Comercial]]*Base[[#This Row],[Área_Basal]]*0.75</f>
        <v>0.16846710275019106</v>
      </c>
      <c r="AB163" s="96">
        <f>IF(($Z$1&lt;190),($AB$1),IF(($Z$1&gt;=190),($AB$2)))*Base[[#This Row],[Volumen_Total]]*'Datos iniciales'!$C$29</f>
        <v>0.57160887963139817</v>
      </c>
      <c r="AC163" s="96">
        <f>EXP((-1.0587+0.8836)*LN(Base[[#This Row],[Biomasa aerea]]))</f>
        <v>1.1028894209364051</v>
      </c>
      <c r="AD163" s="96">
        <f>Base[[#This Row],[Biomasa subterranea]]+Base[[#This Row],[Biomasa aerea]]</f>
        <v>1.6744983005678034</v>
      </c>
      <c r="AE163" s="96">
        <f>Base[[#This Row],[Biomasa Total]]*0.5</f>
        <v>0.83724915028390168</v>
      </c>
      <c r="AF163" s="96">
        <f>Base[[#This Row],[Carbono]]*(44/12)</f>
        <v>3.0699135510409725</v>
      </c>
      <c r="AG163" s="96" t="str">
        <f>IF(AND(Base[[#This Row],[Altura_Total]]&lt;=PS!$Y$17),"Inferior",IF(AND(Base[[#This Row],[Altura_Total]]&gt;PS!$Y$17,Base[[#This Row],[Altura_Total]]&lt;=PS!$Y$18),"Medio",IF(AND(Base[[#This Row],[Altura_Total]]&gt;PS!$Y$18),"Alto")))</f>
        <v>Inferior</v>
      </c>
      <c r="AH163" s="96" t="str">
        <f>IF(AND(Base[[#This Row],[Altura_Total]]&lt;0.31),"Ct1",IF(AND(Base[[#This Row],[Altura_Total]]&gt;=0.31,Base[[#This Row],[Altura_Total]]&lt;1.5),"Ct2",IF(AND(Base[[#This Row],[Altura_Total]]&gt;=1.5),"Ct3")))</f>
        <v>Ct3</v>
      </c>
      <c r="AI163" s="96">
        <f>+Base[[#This Row],[Altura_Total]]-Base[[#This Row],[Altura_Comercial]]</f>
        <v>6</v>
      </c>
      <c r="AJ163" s="96"/>
      <c r="AK163" s="96"/>
      <c r="AL163" s="96"/>
      <c r="AM163" s="96"/>
    </row>
    <row r="164" spans="1:39" ht="15">
      <c r="A164" s="96">
        <v>0</v>
      </c>
      <c r="B164" s="96" t="str">
        <f t="shared" si="2"/>
        <v>Fustales</v>
      </c>
      <c r="C164" s="96">
        <v>160</v>
      </c>
      <c r="D164" s="90" t="s">
        <v>186</v>
      </c>
      <c r="F164" s="299" t="s">
        <v>415</v>
      </c>
      <c r="G164" s="90" t="s">
        <v>407</v>
      </c>
      <c r="H164" s="301" t="s">
        <v>84</v>
      </c>
      <c r="I164" s="96" t="s">
        <v>201</v>
      </c>
      <c r="J164" s="39">
        <v>55</v>
      </c>
      <c r="K164" s="306">
        <v>0</v>
      </c>
      <c r="L164" s="306">
        <v>0</v>
      </c>
      <c r="M164" s="306">
        <v>0</v>
      </c>
      <c r="N164" s="306"/>
      <c r="O164" s="39"/>
      <c r="P164" s="39"/>
      <c r="S164" s="39"/>
      <c r="T164" s="145">
        <v>8</v>
      </c>
      <c r="U164" s="145">
        <v>2</v>
      </c>
      <c r="V164" s="298"/>
      <c r="W164" s="96">
        <f>SQRT((Base[[#This Row],[CAP_1_(cm)]])^2+(Base[[#This Row],[CAP_2_(cm)]])^2+(Base[[#This Row],[CAP_3_(cm)]])^2+(Base[[#This Row],[CAP_4_(cm)]])^2+(Base[[#This Row],[CAP_5_(cm)2]])^2+(Base[[#This Row],[CAP_6_(cm)3]])^2+(Base[[#This Row],[CAP_7_(cm)4]])^2+(Base[[#This Row],[CAP_8_(cm)5]])^2+(Base[[#This Row],[CAP_9_(cm)6]])^2+(Base[[#This Row],[CAP_10(cm)7]])^2)</f>
        <v>55</v>
      </c>
      <c r="X164" s="96">
        <f>(Base[[#This Row],[CAP_(cm)]]/3.1416)/100</f>
        <v>0.1750700280112045</v>
      </c>
      <c r="Y164" s="96">
        <f>(3.1416/4)*(Base[[#This Row],[DAP]]^2)</f>
        <v>2.4072128851540621E-2</v>
      </c>
      <c r="Z164" s="96">
        <f>Base[[#This Row],[Altura_Total]]*Base[[#This Row],[Área_Basal]]*0.65</f>
        <v>0.12517507002801123</v>
      </c>
      <c r="AA164" s="96">
        <f>Base[[#This Row],[Altura_Comercial]]*Base[[#This Row],[Área_Basal]]*0.75</f>
        <v>3.6108193277310935E-2</v>
      </c>
      <c r="AB164" s="96">
        <f>IF(($Z$1&lt;190),($AB$1),IF(($Z$1&gt;=190),($AB$2)))*Base[[#This Row],[Volumen_Total]]*'Datos iniciales'!$C$29</f>
        <v>0.16335346638655468</v>
      </c>
      <c r="AC164" s="96">
        <f>EXP((-1.0587+0.8836)*LN(Base[[#This Row],[Biomasa aerea]]))</f>
        <v>1.3733499786394932</v>
      </c>
      <c r="AD164" s="96">
        <f>Base[[#This Row],[Biomasa subterranea]]+Base[[#This Row],[Biomasa aerea]]</f>
        <v>1.5367034450260477</v>
      </c>
      <c r="AE164" s="96">
        <f>Base[[#This Row],[Biomasa Total]]*0.5</f>
        <v>0.76835172251302386</v>
      </c>
      <c r="AF164" s="96">
        <f>Base[[#This Row],[Carbono]]*(44/12)</f>
        <v>2.8172896492144206</v>
      </c>
      <c r="AG164" s="96" t="str">
        <f>IF(AND(Base[[#This Row],[Altura_Total]]&lt;=PS!$Y$17),"Inferior",IF(AND(Base[[#This Row],[Altura_Total]]&gt;PS!$Y$17,Base[[#This Row],[Altura_Total]]&lt;=PS!$Y$18),"Medio",IF(AND(Base[[#This Row],[Altura_Total]]&gt;PS!$Y$18),"Alto")))</f>
        <v>Inferior</v>
      </c>
      <c r="AH164" s="96" t="str">
        <f>IF(AND(Base[[#This Row],[Altura_Total]]&lt;0.31),"Ct1",IF(AND(Base[[#This Row],[Altura_Total]]&gt;=0.31,Base[[#This Row],[Altura_Total]]&lt;1.5),"Ct2",IF(AND(Base[[#This Row],[Altura_Total]]&gt;=1.5),"Ct3")))</f>
        <v>Ct3</v>
      </c>
      <c r="AI164" s="96">
        <f>+Base[[#This Row],[Altura_Total]]-Base[[#This Row],[Altura_Comercial]]</f>
        <v>6</v>
      </c>
      <c r="AJ164" s="96"/>
      <c r="AK164" s="96"/>
      <c r="AL164" s="96"/>
      <c r="AM164" s="96"/>
    </row>
    <row r="165" spans="1:39" ht="15">
      <c r="A165" s="96">
        <v>0</v>
      </c>
      <c r="B165" s="96" t="str">
        <f t="shared" si="2"/>
        <v>Fustales</v>
      </c>
      <c r="C165" s="96">
        <v>161</v>
      </c>
      <c r="D165" s="90" t="s">
        <v>186</v>
      </c>
      <c r="F165" s="299" t="s">
        <v>416</v>
      </c>
      <c r="G165" s="90" t="s">
        <v>407</v>
      </c>
      <c r="H165" s="301" t="s">
        <v>84</v>
      </c>
      <c r="I165" s="96" t="s">
        <v>201</v>
      </c>
      <c r="J165" s="39">
        <v>57</v>
      </c>
      <c r="K165" s="306">
        <v>0</v>
      </c>
      <c r="L165" s="306">
        <v>0</v>
      </c>
      <c r="M165" s="306">
        <v>0</v>
      </c>
      <c r="N165" s="306"/>
      <c r="O165" s="39"/>
      <c r="P165" s="39"/>
      <c r="S165" s="39"/>
      <c r="T165" s="145">
        <v>9</v>
      </c>
      <c r="U165" s="145">
        <v>3</v>
      </c>
      <c r="V165" s="298"/>
      <c r="W165" s="96">
        <f>SQRT((Base[[#This Row],[CAP_1_(cm)]])^2+(Base[[#This Row],[CAP_2_(cm)]])^2+(Base[[#This Row],[CAP_3_(cm)]])^2+(Base[[#This Row],[CAP_4_(cm)]])^2+(Base[[#This Row],[CAP_5_(cm)2]])^2+(Base[[#This Row],[CAP_6_(cm)3]])^2+(Base[[#This Row],[CAP_7_(cm)4]])^2+(Base[[#This Row],[CAP_8_(cm)5]])^2+(Base[[#This Row],[CAP_9_(cm)6]])^2+(Base[[#This Row],[CAP_10(cm)7]])^2)</f>
        <v>57</v>
      </c>
      <c r="X165" s="96">
        <f>(Base[[#This Row],[CAP_(cm)]]/3.1416)/100</f>
        <v>0.18143621084797557</v>
      </c>
      <c r="Y165" s="96">
        <f>(3.1416/4)*(Base[[#This Row],[DAP]]^2)</f>
        <v>2.585466004583652E-2</v>
      </c>
      <c r="Z165" s="96">
        <f>Base[[#This Row],[Altura_Total]]*Base[[#This Row],[Área_Basal]]*0.65</f>
        <v>0.15124976126814366</v>
      </c>
      <c r="AA165" s="96">
        <f>Base[[#This Row],[Altura_Comercial]]*Base[[#This Row],[Área_Basal]]*0.75</f>
        <v>5.8172985103132173E-2</v>
      </c>
      <c r="AB165" s="96">
        <f>IF(($Z$1&lt;190),($AB$1),IF(($Z$1&gt;=190),($AB$2)))*Base[[#This Row],[Volumen_Total]]*'Datos iniciales'!$C$29</f>
        <v>0.19738093845492746</v>
      </c>
      <c r="AC165" s="96">
        <f>EXP((-1.0587+0.8836)*LN(Base[[#This Row],[Biomasa aerea]]))</f>
        <v>1.3285932994470013</v>
      </c>
      <c r="AD165" s="96">
        <f>Base[[#This Row],[Biomasa subterranea]]+Base[[#This Row],[Biomasa aerea]]</f>
        <v>1.5259742379019288</v>
      </c>
      <c r="AE165" s="96">
        <f>Base[[#This Row],[Biomasa Total]]*0.5</f>
        <v>0.76298711895096438</v>
      </c>
      <c r="AF165" s="96">
        <f>Base[[#This Row],[Carbono]]*(44/12)</f>
        <v>2.797619436153536</v>
      </c>
      <c r="AG165" s="96" t="str">
        <f>IF(AND(Base[[#This Row],[Altura_Total]]&lt;=PS!$Y$17),"Inferior",IF(AND(Base[[#This Row],[Altura_Total]]&gt;PS!$Y$17,Base[[#This Row],[Altura_Total]]&lt;=PS!$Y$18),"Medio",IF(AND(Base[[#This Row],[Altura_Total]]&gt;PS!$Y$18),"Alto")))</f>
        <v>Inferior</v>
      </c>
      <c r="AH165" s="96" t="str">
        <f>IF(AND(Base[[#This Row],[Altura_Total]]&lt;0.31),"Ct1",IF(AND(Base[[#This Row],[Altura_Total]]&gt;=0.31,Base[[#This Row],[Altura_Total]]&lt;1.5),"Ct2",IF(AND(Base[[#This Row],[Altura_Total]]&gt;=1.5),"Ct3")))</f>
        <v>Ct3</v>
      </c>
      <c r="AI165" s="96">
        <f>+Base[[#This Row],[Altura_Total]]-Base[[#This Row],[Altura_Comercial]]</f>
        <v>6</v>
      </c>
      <c r="AJ165" s="96"/>
      <c r="AK165" s="96"/>
      <c r="AL165" s="96"/>
      <c r="AM165" s="96"/>
    </row>
    <row r="166" spans="1:39" ht="15">
      <c r="A166" s="96">
        <v>0</v>
      </c>
      <c r="B166" s="96" t="str">
        <f t="shared" si="2"/>
        <v>Fustales</v>
      </c>
      <c r="C166" s="96">
        <v>162</v>
      </c>
      <c r="D166" s="90" t="s">
        <v>186</v>
      </c>
      <c r="F166" s="299" t="s">
        <v>417</v>
      </c>
      <c r="G166" s="90" t="s">
        <v>407</v>
      </c>
      <c r="H166" s="301" t="s">
        <v>84</v>
      </c>
      <c r="I166" s="96" t="s">
        <v>201</v>
      </c>
      <c r="J166" s="39">
        <v>48</v>
      </c>
      <c r="K166" s="306">
        <v>0</v>
      </c>
      <c r="L166" s="306">
        <v>0</v>
      </c>
      <c r="M166" s="306">
        <v>0</v>
      </c>
      <c r="N166" s="306"/>
      <c r="O166" s="39"/>
      <c r="P166" s="39"/>
      <c r="S166" s="39"/>
      <c r="T166" s="145">
        <v>9</v>
      </c>
      <c r="U166" s="145">
        <v>3</v>
      </c>
      <c r="V166" s="298"/>
      <c r="W166" s="96">
        <f>SQRT((Base[[#This Row],[CAP_1_(cm)]])^2+(Base[[#This Row],[CAP_2_(cm)]])^2+(Base[[#This Row],[CAP_3_(cm)]])^2+(Base[[#This Row],[CAP_4_(cm)]])^2+(Base[[#This Row],[CAP_5_(cm)2]])^2+(Base[[#This Row],[CAP_6_(cm)3]])^2+(Base[[#This Row],[CAP_7_(cm)4]])^2+(Base[[#This Row],[CAP_8_(cm)5]])^2+(Base[[#This Row],[CAP_9_(cm)6]])^2+(Base[[#This Row],[CAP_10(cm)7]])^2)</f>
        <v>48</v>
      </c>
      <c r="X166" s="96">
        <f>(Base[[#This Row],[CAP_(cm)]]/3.1416)/100</f>
        <v>0.15278838808250572</v>
      </c>
      <c r="Y166" s="96">
        <f>(3.1416/4)*(Base[[#This Row],[DAP]]^2)</f>
        <v>1.8334606569900685E-2</v>
      </c>
      <c r="Z166" s="96">
        <f>Base[[#This Row],[Altura_Total]]*Base[[#This Row],[Área_Basal]]*0.65</f>
        <v>0.10725744843391902</v>
      </c>
      <c r="AA166" s="96">
        <f>Base[[#This Row],[Altura_Comercial]]*Base[[#This Row],[Área_Basal]]*0.75</f>
        <v>4.1252864782276542E-2</v>
      </c>
      <c r="AB166" s="96">
        <f>IF(($Z$1&lt;190),($AB$1),IF(($Z$1&gt;=190),($AB$2)))*Base[[#This Row],[Volumen_Total]]*'Datos iniciales'!$C$29</f>
        <v>0.13997097020626431</v>
      </c>
      <c r="AC166" s="96">
        <f>EXP((-1.0587+0.8836)*LN(Base[[#This Row],[Biomasa aerea]]))</f>
        <v>1.4110056440434524</v>
      </c>
      <c r="AD166" s="96">
        <f>Base[[#This Row],[Biomasa subterranea]]+Base[[#This Row],[Biomasa aerea]]</f>
        <v>1.5509766142497168</v>
      </c>
      <c r="AE166" s="96">
        <f>Base[[#This Row],[Biomasa Total]]*0.5</f>
        <v>0.77548830712485839</v>
      </c>
      <c r="AF166" s="96">
        <f>Base[[#This Row],[Carbono]]*(44/12)</f>
        <v>2.8434571261244805</v>
      </c>
      <c r="AG166" s="96" t="str">
        <f>IF(AND(Base[[#This Row],[Altura_Total]]&lt;=PS!$Y$17),"Inferior",IF(AND(Base[[#This Row],[Altura_Total]]&gt;PS!$Y$17,Base[[#This Row],[Altura_Total]]&lt;=PS!$Y$18),"Medio",IF(AND(Base[[#This Row],[Altura_Total]]&gt;PS!$Y$18),"Alto")))</f>
        <v>Inferior</v>
      </c>
      <c r="AH166" s="96" t="str">
        <f>IF(AND(Base[[#This Row],[Altura_Total]]&lt;0.31),"Ct1",IF(AND(Base[[#This Row],[Altura_Total]]&gt;=0.31,Base[[#This Row],[Altura_Total]]&lt;1.5),"Ct2",IF(AND(Base[[#This Row],[Altura_Total]]&gt;=1.5),"Ct3")))</f>
        <v>Ct3</v>
      </c>
      <c r="AI166" s="96">
        <f>+Base[[#This Row],[Altura_Total]]-Base[[#This Row],[Altura_Comercial]]</f>
        <v>6</v>
      </c>
      <c r="AJ166" s="96"/>
      <c r="AK166" s="96"/>
      <c r="AL166" s="96"/>
      <c r="AM166" s="96"/>
    </row>
    <row r="167" spans="1:39" ht="15">
      <c r="A167" s="96">
        <v>0</v>
      </c>
      <c r="B167" s="96" t="str">
        <f t="shared" si="2"/>
        <v>Fustales</v>
      </c>
      <c r="C167" s="96">
        <v>163</v>
      </c>
      <c r="D167" s="90" t="s">
        <v>186</v>
      </c>
      <c r="F167" s="299" t="s">
        <v>418</v>
      </c>
      <c r="G167" s="90" t="s">
        <v>407</v>
      </c>
      <c r="H167" s="301" t="s">
        <v>84</v>
      </c>
      <c r="I167" s="96" t="s">
        <v>201</v>
      </c>
      <c r="J167" s="39">
        <v>34.5</v>
      </c>
      <c r="K167" s="306">
        <v>0</v>
      </c>
      <c r="L167" s="306">
        <v>0</v>
      </c>
      <c r="M167" s="306">
        <v>0</v>
      </c>
      <c r="N167" s="306"/>
      <c r="O167" s="39"/>
      <c r="P167" s="39"/>
      <c r="S167" s="39"/>
      <c r="T167" s="145">
        <v>5</v>
      </c>
      <c r="U167" s="145">
        <v>1</v>
      </c>
      <c r="V167" s="298"/>
      <c r="W167" s="96">
        <f>SQRT((Base[[#This Row],[CAP_1_(cm)]])^2+(Base[[#This Row],[CAP_2_(cm)]])^2+(Base[[#This Row],[CAP_3_(cm)]])^2+(Base[[#This Row],[CAP_4_(cm)]])^2+(Base[[#This Row],[CAP_5_(cm)2]])^2+(Base[[#This Row],[CAP_6_(cm)3]])^2+(Base[[#This Row],[CAP_7_(cm)4]])^2+(Base[[#This Row],[CAP_8_(cm)5]])^2+(Base[[#This Row],[CAP_9_(cm)6]])^2+(Base[[#This Row],[CAP_10(cm)7]])^2)</f>
        <v>34.5</v>
      </c>
      <c r="X167" s="96">
        <f>(Base[[#This Row],[CAP_(cm)]]/3.1416)/100</f>
        <v>0.10981665393430098</v>
      </c>
      <c r="Y167" s="96">
        <f>(3.1416/4)*(Base[[#This Row],[DAP]]^2)</f>
        <v>9.4716864018334589E-3</v>
      </c>
      <c r="Z167" s="96">
        <f>Base[[#This Row],[Altura_Total]]*Base[[#This Row],[Área_Basal]]*0.65</f>
        <v>3.0782980805958746E-2</v>
      </c>
      <c r="AA167" s="96">
        <f>Base[[#This Row],[Altura_Comercial]]*Base[[#This Row],[Área_Basal]]*0.75</f>
        <v>7.1037648013750941E-3</v>
      </c>
      <c r="AB167" s="96">
        <f>IF(($Z$1&lt;190),($AB$1),IF(($Z$1&gt;=190),($AB$2)))*Base[[#This Row],[Volumen_Total]]*'Datos iniciales'!$C$29</f>
        <v>4.0171789951776157E-2</v>
      </c>
      <c r="AC167" s="96">
        <f>EXP((-1.0587+0.8836)*LN(Base[[#This Row],[Biomasa aerea]]))</f>
        <v>1.7557124986390755</v>
      </c>
      <c r="AD167" s="96">
        <f>Base[[#This Row],[Biomasa subterranea]]+Base[[#This Row],[Biomasa aerea]]</f>
        <v>1.7958842885908517</v>
      </c>
      <c r="AE167" s="96">
        <f>Base[[#This Row],[Biomasa Total]]*0.5</f>
        <v>0.89794214429542585</v>
      </c>
      <c r="AF167" s="96">
        <f>Base[[#This Row],[Carbono]]*(44/12)</f>
        <v>3.2924545290832281</v>
      </c>
      <c r="AG167" s="96" t="str">
        <f>IF(AND(Base[[#This Row],[Altura_Total]]&lt;=PS!$Y$17),"Inferior",IF(AND(Base[[#This Row],[Altura_Total]]&gt;PS!$Y$17,Base[[#This Row],[Altura_Total]]&lt;=PS!$Y$18),"Medio",IF(AND(Base[[#This Row],[Altura_Total]]&gt;PS!$Y$18),"Alto")))</f>
        <v>Inferior</v>
      </c>
      <c r="AH167" s="96" t="str">
        <f>IF(AND(Base[[#This Row],[Altura_Total]]&lt;0.31),"Ct1",IF(AND(Base[[#This Row],[Altura_Total]]&gt;=0.31,Base[[#This Row],[Altura_Total]]&lt;1.5),"Ct2",IF(AND(Base[[#This Row],[Altura_Total]]&gt;=1.5),"Ct3")))</f>
        <v>Ct3</v>
      </c>
      <c r="AI167" s="96">
        <f>+Base[[#This Row],[Altura_Total]]-Base[[#This Row],[Altura_Comercial]]</f>
        <v>4</v>
      </c>
      <c r="AJ167" s="96"/>
      <c r="AK167" s="96"/>
      <c r="AL167" s="96"/>
      <c r="AM167" s="96"/>
    </row>
    <row r="168" spans="1:39" ht="15">
      <c r="A168" s="96">
        <v>0</v>
      </c>
      <c r="B168" s="96" t="str">
        <f t="shared" si="2"/>
        <v>Fustales</v>
      </c>
      <c r="C168" s="96">
        <v>164</v>
      </c>
      <c r="D168" s="90" t="s">
        <v>186</v>
      </c>
      <c r="F168" s="299" t="s">
        <v>419</v>
      </c>
      <c r="G168" s="90" t="s">
        <v>409</v>
      </c>
      <c r="H168" s="301" t="s">
        <v>97</v>
      </c>
      <c r="I168" s="96" t="s">
        <v>224</v>
      </c>
      <c r="J168" s="39">
        <v>55.5</v>
      </c>
      <c r="K168" s="306">
        <v>0</v>
      </c>
      <c r="L168" s="306">
        <v>0</v>
      </c>
      <c r="M168" s="306">
        <v>0</v>
      </c>
      <c r="N168" s="306"/>
      <c r="O168" s="39"/>
      <c r="P168" s="39"/>
      <c r="S168" s="39"/>
      <c r="T168" s="145">
        <v>9</v>
      </c>
      <c r="U168" s="145">
        <v>3</v>
      </c>
      <c r="V168" s="298"/>
      <c r="W168" s="96">
        <f>SQRT((Base[[#This Row],[CAP_1_(cm)]])^2+(Base[[#This Row],[CAP_2_(cm)]])^2+(Base[[#This Row],[CAP_3_(cm)]])^2+(Base[[#This Row],[CAP_4_(cm)]])^2+(Base[[#This Row],[CAP_5_(cm)2]])^2+(Base[[#This Row],[CAP_6_(cm)3]])^2+(Base[[#This Row],[CAP_7_(cm)4]])^2+(Base[[#This Row],[CAP_8_(cm)5]])^2+(Base[[#This Row],[CAP_9_(cm)6]])^2+(Base[[#This Row],[CAP_10(cm)7]])^2)</f>
        <v>55.5</v>
      </c>
      <c r="X168" s="96">
        <f>(Base[[#This Row],[CAP_(cm)]]/3.1416)/100</f>
        <v>0.17666157372039723</v>
      </c>
      <c r="Y168" s="96">
        <f>(3.1416/4)*(Base[[#This Row],[DAP]]^2)</f>
        <v>2.4511793353705114E-2</v>
      </c>
      <c r="Z168" s="96">
        <f>Base[[#This Row],[Altura_Total]]*Base[[#This Row],[Área_Basal]]*0.65</f>
        <v>0.14339399111917492</v>
      </c>
      <c r="AA168" s="96">
        <f>Base[[#This Row],[Altura_Comercial]]*Base[[#This Row],[Área_Basal]]*0.75</f>
        <v>5.515153504583651E-2</v>
      </c>
      <c r="AB168" s="96">
        <f>IF(($Z$1&lt;190),($AB$1),IF(($Z$1&gt;=190),($AB$2)))*Base[[#This Row],[Volumen_Total]]*'Datos iniciales'!$C$29</f>
        <v>0.18712915841052324</v>
      </c>
      <c r="AC168" s="96">
        <f>EXP((-1.0587+0.8836)*LN(Base[[#This Row],[Biomasa aerea]]))</f>
        <v>1.3410594461664833</v>
      </c>
      <c r="AD168" s="96">
        <f>Base[[#This Row],[Biomasa subterranea]]+Base[[#This Row],[Biomasa aerea]]</f>
        <v>1.5281886045770066</v>
      </c>
      <c r="AE168" s="96">
        <f>Base[[#This Row],[Biomasa Total]]*0.5</f>
        <v>0.76409430228850328</v>
      </c>
      <c r="AF168" s="96">
        <f>Base[[#This Row],[Carbono]]*(44/12)</f>
        <v>2.8016791083911787</v>
      </c>
      <c r="AG168" s="96" t="str">
        <f>IF(AND(Base[[#This Row],[Altura_Total]]&lt;=PS!$Y$17),"Inferior",IF(AND(Base[[#This Row],[Altura_Total]]&gt;PS!$Y$17,Base[[#This Row],[Altura_Total]]&lt;=PS!$Y$18),"Medio",IF(AND(Base[[#This Row],[Altura_Total]]&gt;PS!$Y$18),"Alto")))</f>
        <v>Inferior</v>
      </c>
      <c r="AH168" s="96" t="str">
        <f>IF(AND(Base[[#This Row],[Altura_Total]]&lt;0.31),"Ct1",IF(AND(Base[[#This Row],[Altura_Total]]&gt;=0.31,Base[[#This Row],[Altura_Total]]&lt;1.5),"Ct2",IF(AND(Base[[#This Row],[Altura_Total]]&gt;=1.5),"Ct3")))</f>
        <v>Ct3</v>
      </c>
      <c r="AI168" s="96">
        <f>+Base[[#This Row],[Altura_Total]]-Base[[#This Row],[Altura_Comercial]]</f>
        <v>6</v>
      </c>
      <c r="AJ168" s="96"/>
      <c r="AK168" s="96"/>
      <c r="AL168" s="96"/>
      <c r="AM168" s="96"/>
    </row>
    <row r="169" spans="1:39" ht="15">
      <c r="A169" s="96">
        <v>0</v>
      </c>
      <c r="B169" s="96" t="str">
        <f t="shared" si="2"/>
        <v>Fustales</v>
      </c>
      <c r="C169" s="96">
        <v>165</v>
      </c>
      <c r="D169" s="90" t="s">
        <v>186</v>
      </c>
      <c r="F169" s="299" t="s">
        <v>420</v>
      </c>
      <c r="G169" s="90" t="s">
        <v>360</v>
      </c>
      <c r="H169" s="301" t="s">
        <v>84</v>
      </c>
      <c r="I169" s="96" t="s">
        <v>201</v>
      </c>
      <c r="J169" s="39">
        <v>112.5</v>
      </c>
      <c r="K169" s="306">
        <v>0</v>
      </c>
      <c r="L169" s="306">
        <v>0</v>
      </c>
      <c r="M169" s="306">
        <v>0</v>
      </c>
      <c r="N169" s="306"/>
      <c r="O169" s="39"/>
      <c r="P169" s="39"/>
      <c r="S169" s="39"/>
      <c r="T169" s="145">
        <v>15</v>
      </c>
      <c r="U169" s="145">
        <v>6</v>
      </c>
      <c r="V169" s="298"/>
      <c r="W169" s="96">
        <f>SQRT((Base[[#This Row],[CAP_1_(cm)]])^2+(Base[[#This Row],[CAP_2_(cm)]])^2+(Base[[#This Row],[CAP_3_(cm)]])^2+(Base[[#This Row],[CAP_4_(cm)]])^2+(Base[[#This Row],[CAP_5_(cm)2]])^2+(Base[[#This Row],[CAP_6_(cm)3]])^2+(Base[[#This Row],[CAP_7_(cm)4]])^2+(Base[[#This Row],[CAP_8_(cm)5]])^2+(Base[[#This Row],[CAP_9_(cm)6]])^2+(Base[[#This Row],[CAP_10(cm)7]])^2)</f>
        <v>112.5</v>
      </c>
      <c r="X169" s="96">
        <f>(Base[[#This Row],[CAP_(cm)]]/3.1416)/100</f>
        <v>0.35809778456837277</v>
      </c>
      <c r="Y169" s="96">
        <f>(3.1416/4)*(Base[[#This Row],[DAP]]^2)</f>
        <v>0.10071500190985484</v>
      </c>
      <c r="Z169" s="96">
        <f>Base[[#This Row],[Altura_Total]]*Base[[#This Row],[Área_Basal]]*0.65</f>
        <v>0.98197126862108475</v>
      </c>
      <c r="AA169" s="96">
        <f>Base[[#This Row],[Altura_Comercial]]*Base[[#This Row],[Área_Basal]]*0.75</f>
        <v>0.45321750859434684</v>
      </c>
      <c r="AB169" s="96">
        <f>IF(($Z$1&lt;190),($AB$1),IF(($Z$1&gt;=190),($AB$2)))*Base[[#This Row],[Volumen_Total]]*'Datos iniciales'!$C$29</f>
        <v>1.2814725055505156</v>
      </c>
      <c r="AC169" s="96">
        <f>EXP((-1.0587+0.8836)*LN(Base[[#This Row],[Biomasa aerea]]))</f>
        <v>0.95750291070813021</v>
      </c>
      <c r="AD169" s="96">
        <f>Base[[#This Row],[Biomasa subterranea]]+Base[[#This Row],[Biomasa aerea]]</f>
        <v>2.2389754162586457</v>
      </c>
      <c r="AE169" s="96">
        <f>Base[[#This Row],[Biomasa Total]]*0.5</f>
        <v>1.1194877081293229</v>
      </c>
      <c r="AF169" s="96">
        <f>Base[[#This Row],[Carbono]]*(44/12)</f>
        <v>4.1047882631408505</v>
      </c>
      <c r="AG169" s="96" t="str">
        <f>IF(AND(Base[[#This Row],[Altura_Total]]&lt;=PS!$Y$17),"Inferior",IF(AND(Base[[#This Row],[Altura_Total]]&gt;PS!$Y$17,Base[[#This Row],[Altura_Total]]&lt;=PS!$Y$18),"Medio",IF(AND(Base[[#This Row],[Altura_Total]]&gt;PS!$Y$18),"Alto")))</f>
        <v>Medio</v>
      </c>
      <c r="AH169" s="96" t="str">
        <f>IF(AND(Base[[#This Row],[Altura_Total]]&lt;0.31),"Ct1",IF(AND(Base[[#This Row],[Altura_Total]]&gt;=0.31,Base[[#This Row],[Altura_Total]]&lt;1.5),"Ct2",IF(AND(Base[[#This Row],[Altura_Total]]&gt;=1.5),"Ct3")))</f>
        <v>Ct3</v>
      </c>
      <c r="AI169" s="96">
        <f>+Base[[#This Row],[Altura_Total]]-Base[[#This Row],[Altura_Comercial]]</f>
        <v>9</v>
      </c>
      <c r="AJ169" s="96"/>
      <c r="AK169" s="96"/>
      <c r="AL169" s="96"/>
      <c r="AM169" s="96"/>
    </row>
    <row r="170" spans="1:39" ht="15">
      <c r="A170" s="96">
        <v>0</v>
      </c>
      <c r="B170" s="96" t="str">
        <f t="shared" si="2"/>
        <v>Fustales</v>
      </c>
      <c r="C170" s="96">
        <v>166</v>
      </c>
      <c r="D170" s="90" t="s">
        <v>186</v>
      </c>
      <c r="F170" s="299" t="s">
        <v>421</v>
      </c>
      <c r="G170" s="90" t="s">
        <v>360</v>
      </c>
      <c r="H170" s="301" t="s">
        <v>84</v>
      </c>
      <c r="I170" s="96" t="s">
        <v>201</v>
      </c>
      <c r="J170" s="39">
        <v>80.5</v>
      </c>
      <c r="K170" s="306">
        <v>0</v>
      </c>
      <c r="L170" s="306">
        <v>0</v>
      </c>
      <c r="M170" s="306">
        <v>0</v>
      </c>
      <c r="N170" s="306"/>
      <c r="O170" s="39"/>
      <c r="P170" s="39"/>
      <c r="S170" s="39"/>
      <c r="T170" s="145">
        <v>14</v>
      </c>
      <c r="U170" s="145">
        <v>7</v>
      </c>
      <c r="V170" s="298"/>
      <c r="W170" s="96">
        <f>SQRT((Base[[#This Row],[CAP_1_(cm)]])^2+(Base[[#This Row],[CAP_2_(cm)]])^2+(Base[[#This Row],[CAP_3_(cm)]])^2+(Base[[#This Row],[CAP_4_(cm)]])^2+(Base[[#This Row],[CAP_5_(cm)2]])^2+(Base[[#This Row],[CAP_6_(cm)3]])^2+(Base[[#This Row],[CAP_7_(cm)4]])^2+(Base[[#This Row],[CAP_8_(cm)5]])^2+(Base[[#This Row],[CAP_9_(cm)6]])^2+(Base[[#This Row],[CAP_10(cm)7]])^2)</f>
        <v>80.5</v>
      </c>
      <c r="X170" s="96">
        <f>(Base[[#This Row],[CAP_(cm)]]/3.1416)/100</f>
        <v>0.25623885918003564</v>
      </c>
      <c r="Y170" s="96">
        <f>(3.1416/4)*(Base[[#This Row],[DAP]]^2)</f>
        <v>5.1568070409982174E-2</v>
      </c>
      <c r="Z170" s="96">
        <f>Base[[#This Row],[Altura_Total]]*Base[[#This Row],[Área_Basal]]*0.65</f>
        <v>0.46926944073083776</v>
      </c>
      <c r="AA170" s="96">
        <f>Base[[#This Row],[Altura_Comercial]]*Base[[#This Row],[Área_Basal]]*0.75</f>
        <v>0.27073236965240643</v>
      </c>
      <c r="AB170" s="96">
        <f>IF(($Z$1&lt;190),($AB$1),IF(($Z$1&gt;=190),($AB$2)))*Base[[#This Row],[Volumen_Total]]*'Datos iniciales'!$C$29</f>
        <v>0.6123966201537433</v>
      </c>
      <c r="AC170" s="96">
        <f>EXP((-1.0587+0.8836)*LN(Base[[#This Row],[Biomasa aerea]]))</f>
        <v>1.08965887223252</v>
      </c>
      <c r="AD170" s="96">
        <f>Base[[#This Row],[Biomasa subterranea]]+Base[[#This Row],[Biomasa aerea]]</f>
        <v>1.7020554923862634</v>
      </c>
      <c r="AE170" s="96">
        <f>Base[[#This Row],[Biomasa Total]]*0.5</f>
        <v>0.85102774619313171</v>
      </c>
      <c r="AF170" s="96">
        <f>Base[[#This Row],[Carbono]]*(44/12)</f>
        <v>3.1204350693748162</v>
      </c>
      <c r="AG170" s="96" t="str">
        <f>IF(AND(Base[[#This Row],[Altura_Total]]&lt;=PS!$Y$17),"Inferior",IF(AND(Base[[#This Row],[Altura_Total]]&gt;PS!$Y$17,Base[[#This Row],[Altura_Total]]&lt;=PS!$Y$18),"Medio",IF(AND(Base[[#This Row],[Altura_Total]]&gt;PS!$Y$18),"Alto")))</f>
        <v>Medio</v>
      </c>
      <c r="AH170" s="96" t="str">
        <f>IF(AND(Base[[#This Row],[Altura_Total]]&lt;0.31),"Ct1",IF(AND(Base[[#This Row],[Altura_Total]]&gt;=0.31,Base[[#This Row],[Altura_Total]]&lt;1.5),"Ct2",IF(AND(Base[[#This Row],[Altura_Total]]&gt;=1.5),"Ct3")))</f>
        <v>Ct3</v>
      </c>
      <c r="AI170" s="96">
        <f>+Base[[#This Row],[Altura_Total]]-Base[[#This Row],[Altura_Comercial]]</f>
        <v>7</v>
      </c>
      <c r="AJ170" s="96"/>
      <c r="AK170" s="96"/>
      <c r="AL170" s="96"/>
      <c r="AM170" s="96"/>
    </row>
    <row r="171" spans="1:39" ht="15">
      <c r="A171" s="96">
        <v>0</v>
      </c>
      <c r="B171" s="96" t="str">
        <f t="shared" si="2"/>
        <v>Fustales</v>
      </c>
      <c r="C171" s="96">
        <v>167</v>
      </c>
      <c r="D171" s="90" t="s">
        <v>186</v>
      </c>
      <c r="F171" s="299" t="s">
        <v>422</v>
      </c>
      <c r="G171" s="90" t="s">
        <v>360</v>
      </c>
      <c r="H171" s="301" t="s">
        <v>84</v>
      </c>
      <c r="I171" s="96" t="s">
        <v>201</v>
      </c>
      <c r="J171" s="39">
        <v>47</v>
      </c>
      <c r="K171" s="306">
        <v>0</v>
      </c>
      <c r="L171" s="306">
        <v>0</v>
      </c>
      <c r="M171" s="306">
        <v>0</v>
      </c>
      <c r="N171" s="306"/>
      <c r="O171" s="39"/>
      <c r="P171" s="39"/>
      <c r="S171" s="39"/>
      <c r="T171" s="145">
        <v>11</v>
      </c>
      <c r="U171" s="145">
        <v>3</v>
      </c>
      <c r="V171" s="298"/>
      <c r="W171" s="96">
        <f>SQRT((Base[[#This Row],[CAP_1_(cm)]])^2+(Base[[#This Row],[CAP_2_(cm)]])^2+(Base[[#This Row],[CAP_3_(cm)]])^2+(Base[[#This Row],[CAP_4_(cm)]])^2+(Base[[#This Row],[CAP_5_(cm)2]])^2+(Base[[#This Row],[CAP_6_(cm)3]])^2+(Base[[#This Row],[CAP_7_(cm)4]])^2+(Base[[#This Row],[CAP_8_(cm)5]])^2+(Base[[#This Row],[CAP_9_(cm)6]])^2+(Base[[#This Row],[CAP_10(cm)7]])^2)</f>
        <v>47</v>
      </c>
      <c r="X171" s="96">
        <f>(Base[[#This Row],[CAP_(cm)]]/3.1416)/100</f>
        <v>0.1496052966641202</v>
      </c>
      <c r="Y171" s="96">
        <f>(3.1416/4)*(Base[[#This Row],[DAP]]^2)</f>
        <v>1.7578622358034125E-2</v>
      </c>
      <c r="Z171" s="96">
        <f>Base[[#This Row],[Altura_Total]]*Base[[#This Row],[Área_Basal]]*0.65</f>
        <v>0.125687149859944</v>
      </c>
      <c r="AA171" s="96">
        <f>Base[[#This Row],[Altura_Comercial]]*Base[[#This Row],[Área_Basal]]*0.75</f>
        <v>3.955190030557678E-2</v>
      </c>
      <c r="AB171" s="96">
        <f>IF(($Z$1&lt;190),($AB$1),IF(($Z$1&gt;=190),($AB$2)))*Base[[#This Row],[Volumen_Total]]*'Datos iniciales'!$C$29</f>
        <v>0.16402173056722694</v>
      </c>
      <c r="AC171" s="96">
        <f>EXP((-1.0587+0.8836)*LN(Base[[#This Row],[Biomasa aerea]]))</f>
        <v>1.372368580657352</v>
      </c>
      <c r="AD171" s="96">
        <f>Base[[#This Row],[Biomasa subterranea]]+Base[[#This Row],[Biomasa aerea]]</f>
        <v>1.5363903112245789</v>
      </c>
      <c r="AE171" s="96">
        <f>Base[[#This Row],[Biomasa Total]]*0.5</f>
        <v>0.76819515561228946</v>
      </c>
      <c r="AF171" s="96">
        <f>Base[[#This Row],[Carbono]]*(44/12)</f>
        <v>2.8167155705783946</v>
      </c>
      <c r="AG171" s="96" t="str">
        <f>IF(AND(Base[[#This Row],[Altura_Total]]&lt;=PS!$Y$17),"Inferior",IF(AND(Base[[#This Row],[Altura_Total]]&gt;PS!$Y$17,Base[[#This Row],[Altura_Total]]&lt;=PS!$Y$18),"Medio",IF(AND(Base[[#This Row],[Altura_Total]]&gt;PS!$Y$18),"Alto")))</f>
        <v>Medio</v>
      </c>
      <c r="AH171" s="96" t="str">
        <f>IF(AND(Base[[#This Row],[Altura_Total]]&lt;0.31),"Ct1",IF(AND(Base[[#This Row],[Altura_Total]]&gt;=0.31,Base[[#This Row],[Altura_Total]]&lt;1.5),"Ct2",IF(AND(Base[[#This Row],[Altura_Total]]&gt;=1.5),"Ct3")))</f>
        <v>Ct3</v>
      </c>
      <c r="AI171" s="96">
        <f>+Base[[#This Row],[Altura_Total]]-Base[[#This Row],[Altura_Comercial]]</f>
        <v>8</v>
      </c>
      <c r="AJ171" s="96"/>
      <c r="AK171" s="96"/>
      <c r="AL171" s="96"/>
      <c r="AM171" s="96"/>
    </row>
    <row r="172" spans="1:39" ht="15">
      <c r="A172" s="96">
        <v>0</v>
      </c>
      <c r="B172" s="96" t="str">
        <f t="shared" si="2"/>
        <v>Fustales</v>
      </c>
      <c r="C172" s="96">
        <v>168</v>
      </c>
      <c r="D172" s="90" t="s">
        <v>186</v>
      </c>
      <c r="F172" s="299" t="s">
        <v>423</v>
      </c>
      <c r="G172" s="90" t="s">
        <v>409</v>
      </c>
      <c r="H172" s="301" t="s">
        <v>97</v>
      </c>
      <c r="I172" s="96" t="s">
        <v>224</v>
      </c>
      <c r="J172" s="39">
        <v>53</v>
      </c>
      <c r="K172" s="306">
        <v>0</v>
      </c>
      <c r="L172" s="306">
        <v>0</v>
      </c>
      <c r="M172" s="306">
        <v>0</v>
      </c>
      <c r="N172" s="306"/>
      <c r="O172" s="39"/>
      <c r="P172" s="39"/>
      <c r="S172" s="39"/>
      <c r="T172" s="145">
        <v>9</v>
      </c>
      <c r="U172" s="145">
        <v>3</v>
      </c>
      <c r="V172" s="298"/>
      <c r="W172" s="96">
        <f>SQRT((Base[[#This Row],[CAP_1_(cm)]])^2+(Base[[#This Row],[CAP_2_(cm)]])^2+(Base[[#This Row],[CAP_3_(cm)]])^2+(Base[[#This Row],[CAP_4_(cm)]])^2+(Base[[#This Row],[CAP_5_(cm)2]])^2+(Base[[#This Row],[CAP_6_(cm)3]])^2+(Base[[#This Row],[CAP_7_(cm)4]])^2+(Base[[#This Row],[CAP_8_(cm)5]])^2+(Base[[#This Row],[CAP_9_(cm)6]])^2+(Base[[#This Row],[CAP_10(cm)7]])^2)</f>
        <v>53</v>
      </c>
      <c r="X172" s="96">
        <f>(Base[[#This Row],[CAP_(cm)]]/3.1416)/100</f>
        <v>0.1687038451744334</v>
      </c>
      <c r="Y172" s="96">
        <f>(3.1416/4)*(Base[[#This Row],[DAP]]^2)</f>
        <v>2.2353259485612426E-2</v>
      </c>
      <c r="Z172" s="96">
        <f>Base[[#This Row],[Altura_Total]]*Base[[#This Row],[Área_Basal]]*0.65</f>
        <v>0.13076656799083269</v>
      </c>
      <c r="AA172" s="96">
        <f>Base[[#This Row],[Altura_Comercial]]*Base[[#This Row],[Área_Basal]]*0.75</f>
        <v>5.0294833842627958E-2</v>
      </c>
      <c r="AB172" s="96">
        <f>IF(($Z$1&lt;190),($AB$1),IF(($Z$1&gt;=190),($AB$2)))*Base[[#This Row],[Volumen_Total]]*'Datos iniciales'!$C$29</f>
        <v>0.17065037122803667</v>
      </c>
      <c r="AC172" s="96">
        <f>EXP((-1.0587+0.8836)*LN(Base[[#This Row],[Biomasa aerea]]))</f>
        <v>1.3628812688892322</v>
      </c>
      <c r="AD172" s="96">
        <f>Base[[#This Row],[Biomasa subterranea]]+Base[[#This Row],[Biomasa aerea]]</f>
        <v>1.5335316401172689</v>
      </c>
      <c r="AE172" s="96">
        <f>Base[[#This Row],[Biomasa Total]]*0.5</f>
        <v>0.76676582005863447</v>
      </c>
      <c r="AF172" s="96">
        <f>Base[[#This Row],[Carbono]]*(44/12)</f>
        <v>2.8114746735483265</v>
      </c>
      <c r="AG172" s="96" t="str">
        <f>IF(AND(Base[[#This Row],[Altura_Total]]&lt;=PS!$Y$17),"Inferior",IF(AND(Base[[#This Row],[Altura_Total]]&gt;PS!$Y$17,Base[[#This Row],[Altura_Total]]&lt;=PS!$Y$18),"Medio",IF(AND(Base[[#This Row],[Altura_Total]]&gt;PS!$Y$18),"Alto")))</f>
        <v>Inferior</v>
      </c>
      <c r="AH172" s="96" t="str">
        <f>IF(AND(Base[[#This Row],[Altura_Total]]&lt;0.31),"Ct1",IF(AND(Base[[#This Row],[Altura_Total]]&gt;=0.31,Base[[#This Row],[Altura_Total]]&lt;1.5),"Ct2",IF(AND(Base[[#This Row],[Altura_Total]]&gt;=1.5),"Ct3")))</f>
        <v>Ct3</v>
      </c>
      <c r="AI172" s="96">
        <f>+Base[[#This Row],[Altura_Total]]-Base[[#This Row],[Altura_Comercial]]</f>
        <v>6</v>
      </c>
      <c r="AJ172" s="96"/>
      <c r="AK172" s="96"/>
      <c r="AL172" s="96"/>
      <c r="AM172" s="96"/>
    </row>
    <row r="173" spans="1:39" ht="15">
      <c r="A173" s="96">
        <v>0</v>
      </c>
      <c r="B173" s="96" t="str">
        <f t="shared" si="2"/>
        <v>Fustales</v>
      </c>
      <c r="C173" s="96">
        <v>169</v>
      </c>
      <c r="D173" s="90" t="s">
        <v>186</v>
      </c>
      <c r="F173" s="299" t="s">
        <v>424</v>
      </c>
      <c r="G173" s="90" t="s">
        <v>412</v>
      </c>
      <c r="H173" s="301" t="s">
        <v>98</v>
      </c>
      <c r="I173" s="96" t="s">
        <v>413</v>
      </c>
      <c r="J173" s="39">
        <v>44.3</v>
      </c>
      <c r="K173" s="306">
        <v>0</v>
      </c>
      <c r="L173" s="306">
        <v>0</v>
      </c>
      <c r="M173" s="306">
        <v>0</v>
      </c>
      <c r="N173" s="306"/>
      <c r="O173" s="39"/>
      <c r="P173" s="39"/>
      <c r="S173" s="39"/>
      <c r="T173" s="145">
        <v>5</v>
      </c>
      <c r="U173" s="145">
        <v>1</v>
      </c>
      <c r="V173" s="298"/>
      <c r="W173" s="96">
        <f>SQRT((Base[[#This Row],[CAP_1_(cm)]])^2+(Base[[#This Row],[CAP_2_(cm)]])^2+(Base[[#This Row],[CAP_3_(cm)]])^2+(Base[[#This Row],[CAP_4_(cm)]])^2+(Base[[#This Row],[CAP_5_(cm)2]])^2+(Base[[#This Row],[CAP_6_(cm)3]])^2+(Base[[#This Row],[CAP_7_(cm)4]])^2+(Base[[#This Row],[CAP_8_(cm)5]])^2+(Base[[#This Row],[CAP_9_(cm)6]])^2+(Base[[#This Row],[CAP_10(cm)7]])^2)</f>
        <v>44.3</v>
      </c>
      <c r="X173" s="96">
        <f>(Base[[#This Row],[CAP_(cm)]]/3.1416)/100</f>
        <v>0.14101094983447923</v>
      </c>
      <c r="Y173" s="96">
        <f>(3.1416/4)*(Base[[#This Row],[DAP]]^2)</f>
        <v>1.5616962694168573E-2</v>
      </c>
      <c r="Z173" s="96">
        <f>Base[[#This Row],[Altura_Total]]*Base[[#This Row],[Área_Basal]]*0.65</f>
        <v>5.0755128756047867E-2</v>
      </c>
      <c r="AA173" s="96">
        <f>Base[[#This Row],[Altura_Comercial]]*Base[[#This Row],[Área_Basal]]*0.75</f>
        <v>1.1712722020626429E-2</v>
      </c>
      <c r="AB173" s="96">
        <f>IF(($Z$1&lt;190),($AB$1),IF(($Z$1&gt;=190),($AB$2)))*Base[[#This Row],[Volumen_Total]]*'Datos iniciales'!$C$29</f>
        <v>6.6235443026642457E-2</v>
      </c>
      <c r="AC173" s="96">
        <f>EXP((-1.0587+0.8836)*LN(Base[[#This Row],[Biomasa aerea]]))</f>
        <v>1.6085222140813265</v>
      </c>
      <c r="AD173" s="96">
        <f>Base[[#This Row],[Biomasa subterranea]]+Base[[#This Row],[Biomasa aerea]]</f>
        <v>1.674757657107969</v>
      </c>
      <c r="AE173" s="96">
        <f>Base[[#This Row],[Biomasa Total]]*0.5</f>
        <v>0.83737882855398449</v>
      </c>
      <c r="AF173" s="96">
        <f>Base[[#This Row],[Carbono]]*(44/12)</f>
        <v>3.0703890380312764</v>
      </c>
      <c r="AG173" s="96" t="str">
        <f>IF(AND(Base[[#This Row],[Altura_Total]]&lt;=PS!$Y$17),"Inferior",IF(AND(Base[[#This Row],[Altura_Total]]&gt;PS!$Y$17,Base[[#This Row],[Altura_Total]]&lt;=PS!$Y$18),"Medio",IF(AND(Base[[#This Row],[Altura_Total]]&gt;PS!$Y$18),"Alto")))</f>
        <v>Inferior</v>
      </c>
      <c r="AH173" s="96" t="str">
        <f>IF(AND(Base[[#This Row],[Altura_Total]]&lt;0.31),"Ct1",IF(AND(Base[[#This Row],[Altura_Total]]&gt;=0.31,Base[[#This Row],[Altura_Total]]&lt;1.5),"Ct2",IF(AND(Base[[#This Row],[Altura_Total]]&gt;=1.5),"Ct3")))</f>
        <v>Ct3</v>
      </c>
      <c r="AI173" s="96">
        <f>+Base[[#This Row],[Altura_Total]]-Base[[#This Row],[Altura_Comercial]]</f>
        <v>4</v>
      </c>
      <c r="AJ173" s="96"/>
      <c r="AK173" s="96"/>
      <c r="AL173" s="96"/>
      <c r="AM173" s="96"/>
    </row>
    <row r="174" spans="1:39" ht="15">
      <c r="A174" s="96">
        <v>0</v>
      </c>
      <c r="B174" s="96" t="str">
        <f t="shared" si="2"/>
        <v>Fustales</v>
      </c>
      <c r="C174" s="96">
        <v>170</v>
      </c>
      <c r="D174" s="90" t="s">
        <v>186</v>
      </c>
      <c r="F174" s="299" t="s">
        <v>425</v>
      </c>
      <c r="G174" s="90" t="s">
        <v>409</v>
      </c>
      <c r="H174" s="301" t="s">
        <v>97</v>
      </c>
      <c r="I174" s="96" t="s">
        <v>224</v>
      </c>
      <c r="J174" s="39">
        <v>48.4</v>
      </c>
      <c r="K174" s="306">
        <v>0</v>
      </c>
      <c r="L174" s="306">
        <v>0</v>
      </c>
      <c r="M174" s="306">
        <v>0</v>
      </c>
      <c r="N174" s="306"/>
      <c r="O174" s="39"/>
      <c r="P174" s="39"/>
      <c r="S174" s="39"/>
      <c r="T174" s="145">
        <v>8</v>
      </c>
      <c r="U174" s="145">
        <v>3</v>
      </c>
      <c r="V174" s="298"/>
      <c r="W174" s="96">
        <f>SQRT((Base[[#This Row],[CAP_1_(cm)]])^2+(Base[[#This Row],[CAP_2_(cm)]])^2+(Base[[#This Row],[CAP_3_(cm)]])^2+(Base[[#This Row],[CAP_4_(cm)]])^2+(Base[[#This Row],[CAP_5_(cm)2]])^2+(Base[[#This Row],[CAP_6_(cm)3]])^2+(Base[[#This Row],[CAP_7_(cm)4]])^2+(Base[[#This Row],[CAP_8_(cm)5]])^2+(Base[[#This Row],[CAP_9_(cm)6]])^2+(Base[[#This Row],[CAP_10(cm)7]])^2)</f>
        <v>48.4</v>
      </c>
      <c r="X174" s="96">
        <f>(Base[[#This Row],[CAP_(cm)]]/3.1416)/100</f>
        <v>0.15406162464985995</v>
      </c>
      <c r="Y174" s="96">
        <f>(3.1416/4)*(Base[[#This Row],[DAP]]^2)</f>
        <v>1.8641456582633054E-2</v>
      </c>
      <c r="Z174" s="96">
        <f>Base[[#This Row],[Altura_Total]]*Base[[#This Row],[Área_Basal]]*0.65</f>
        <v>9.6935574229691887E-2</v>
      </c>
      <c r="AA174" s="96">
        <f>Base[[#This Row],[Altura_Comercial]]*Base[[#This Row],[Área_Basal]]*0.75</f>
        <v>4.1943277310924371E-2</v>
      </c>
      <c r="AB174" s="96">
        <f>IF(($Z$1&lt;190),($AB$1),IF(($Z$1&gt;=190),($AB$2)))*Base[[#This Row],[Volumen_Total]]*'Datos iniciales'!$C$29</f>
        <v>0.12650092436974791</v>
      </c>
      <c r="AC174" s="96">
        <f>EXP((-1.0587+0.8836)*LN(Base[[#This Row],[Biomasa aerea]]))</f>
        <v>1.4362280133500613</v>
      </c>
      <c r="AD174" s="96">
        <f>Base[[#This Row],[Biomasa subterranea]]+Base[[#This Row],[Biomasa aerea]]</f>
        <v>1.5627289377198093</v>
      </c>
      <c r="AE174" s="96">
        <f>Base[[#This Row],[Biomasa Total]]*0.5</f>
        <v>0.78136446885990463</v>
      </c>
      <c r="AF174" s="96">
        <f>Base[[#This Row],[Carbono]]*(44/12)</f>
        <v>2.8650030524863168</v>
      </c>
      <c r="AG174" s="96" t="str">
        <f>IF(AND(Base[[#This Row],[Altura_Total]]&lt;=PS!$Y$17),"Inferior",IF(AND(Base[[#This Row],[Altura_Total]]&gt;PS!$Y$17,Base[[#This Row],[Altura_Total]]&lt;=PS!$Y$18),"Medio",IF(AND(Base[[#This Row],[Altura_Total]]&gt;PS!$Y$18),"Alto")))</f>
        <v>Inferior</v>
      </c>
      <c r="AH174" s="96" t="str">
        <f>IF(AND(Base[[#This Row],[Altura_Total]]&lt;0.31),"Ct1",IF(AND(Base[[#This Row],[Altura_Total]]&gt;=0.31,Base[[#This Row],[Altura_Total]]&lt;1.5),"Ct2",IF(AND(Base[[#This Row],[Altura_Total]]&gt;=1.5),"Ct3")))</f>
        <v>Ct3</v>
      </c>
      <c r="AI174" s="96">
        <f>+Base[[#This Row],[Altura_Total]]-Base[[#This Row],[Altura_Comercial]]</f>
        <v>5</v>
      </c>
      <c r="AJ174" s="96"/>
      <c r="AK174" s="96"/>
      <c r="AL174" s="96"/>
      <c r="AM174" s="96"/>
    </row>
    <row r="175" spans="1:39" ht="15">
      <c r="A175" s="96">
        <v>0</v>
      </c>
      <c r="B175" s="96" t="str">
        <f t="shared" si="2"/>
        <v>Fustales</v>
      </c>
      <c r="C175" s="96">
        <v>171</v>
      </c>
      <c r="D175" s="90" t="s">
        <v>186</v>
      </c>
      <c r="F175" s="299" t="s">
        <v>426</v>
      </c>
      <c r="G175" s="90" t="s">
        <v>409</v>
      </c>
      <c r="H175" s="301" t="s">
        <v>97</v>
      </c>
      <c r="I175" s="96" t="s">
        <v>224</v>
      </c>
      <c r="J175" s="39">
        <v>37.1</v>
      </c>
      <c r="K175" s="306">
        <v>0</v>
      </c>
      <c r="L175" s="306">
        <v>0</v>
      </c>
      <c r="M175" s="306">
        <v>0</v>
      </c>
      <c r="N175" s="306"/>
      <c r="O175" s="39"/>
      <c r="P175" s="39"/>
      <c r="S175" s="39"/>
      <c r="T175" s="145">
        <v>9</v>
      </c>
      <c r="U175" s="145">
        <v>2</v>
      </c>
      <c r="V175" s="298"/>
      <c r="W175" s="96">
        <f>SQRT((Base[[#This Row],[CAP_1_(cm)]])^2+(Base[[#This Row],[CAP_2_(cm)]])^2+(Base[[#This Row],[CAP_3_(cm)]])^2+(Base[[#This Row],[CAP_4_(cm)]])^2+(Base[[#This Row],[CAP_5_(cm)2]])^2+(Base[[#This Row],[CAP_6_(cm)3]])^2+(Base[[#This Row],[CAP_7_(cm)4]])^2+(Base[[#This Row],[CAP_8_(cm)5]])^2+(Base[[#This Row],[CAP_9_(cm)6]])^2+(Base[[#This Row],[CAP_10(cm)7]])^2)</f>
        <v>37.1</v>
      </c>
      <c r="X175" s="96">
        <f>(Base[[#This Row],[CAP_(cm)]]/3.1416)/100</f>
        <v>0.1180926916221034</v>
      </c>
      <c r="Y175" s="96">
        <f>(3.1416/4)*(Base[[#This Row],[DAP]]^2)</f>
        <v>1.095309714795009E-2</v>
      </c>
      <c r="Z175" s="96">
        <f>Base[[#This Row],[Altura_Total]]*Base[[#This Row],[Área_Basal]]*0.65</f>
        <v>6.4075618315508023E-2</v>
      </c>
      <c r="AA175" s="96">
        <f>Base[[#This Row],[Altura_Comercial]]*Base[[#This Row],[Área_Basal]]*0.75</f>
        <v>1.6429645721925134E-2</v>
      </c>
      <c r="AB175" s="96">
        <f>IF(($Z$1&lt;190),($AB$1),IF(($Z$1&gt;=190),($AB$2)))*Base[[#This Row],[Volumen_Total]]*'Datos iniciales'!$C$29</f>
        <v>8.3618681901737976E-2</v>
      </c>
      <c r="AC175" s="96">
        <f>EXP((-1.0587+0.8836)*LN(Base[[#This Row],[Biomasa aerea]]))</f>
        <v>1.5442040570236626</v>
      </c>
      <c r="AD175" s="96">
        <f>Base[[#This Row],[Biomasa subterranea]]+Base[[#This Row],[Biomasa aerea]]</f>
        <v>1.6278227389254005</v>
      </c>
      <c r="AE175" s="96">
        <f>Base[[#This Row],[Biomasa Total]]*0.5</f>
        <v>0.81391136946270026</v>
      </c>
      <c r="AF175" s="96">
        <f>Base[[#This Row],[Carbono]]*(44/12)</f>
        <v>2.9843416880299007</v>
      </c>
      <c r="AG175" s="96" t="str">
        <f>IF(AND(Base[[#This Row],[Altura_Total]]&lt;=PS!$Y$17),"Inferior",IF(AND(Base[[#This Row],[Altura_Total]]&gt;PS!$Y$17,Base[[#This Row],[Altura_Total]]&lt;=PS!$Y$18),"Medio",IF(AND(Base[[#This Row],[Altura_Total]]&gt;PS!$Y$18),"Alto")))</f>
        <v>Inferior</v>
      </c>
      <c r="AH175" s="96" t="str">
        <f>IF(AND(Base[[#This Row],[Altura_Total]]&lt;0.31),"Ct1",IF(AND(Base[[#This Row],[Altura_Total]]&gt;=0.31,Base[[#This Row],[Altura_Total]]&lt;1.5),"Ct2",IF(AND(Base[[#This Row],[Altura_Total]]&gt;=1.5),"Ct3")))</f>
        <v>Ct3</v>
      </c>
      <c r="AI175" s="96">
        <f>+Base[[#This Row],[Altura_Total]]-Base[[#This Row],[Altura_Comercial]]</f>
        <v>7</v>
      </c>
      <c r="AJ175" s="96"/>
      <c r="AK175" s="96"/>
      <c r="AL175" s="96"/>
      <c r="AM175" s="96"/>
    </row>
    <row r="176" spans="1:39" ht="15">
      <c r="A176" s="96">
        <v>0</v>
      </c>
      <c r="B176" s="96" t="str">
        <f t="shared" si="2"/>
        <v>Fustales</v>
      </c>
      <c r="C176" s="96">
        <v>172</v>
      </c>
      <c r="D176" s="90" t="s">
        <v>186</v>
      </c>
      <c r="F176" s="299" t="s">
        <v>427</v>
      </c>
      <c r="G176" s="90" t="s">
        <v>409</v>
      </c>
      <c r="H176" s="301" t="s">
        <v>97</v>
      </c>
      <c r="I176" s="96" t="s">
        <v>224</v>
      </c>
      <c r="J176" s="39">
        <v>57.5</v>
      </c>
      <c r="K176" s="306">
        <v>0</v>
      </c>
      <c r="L176" s="306">
        <v>0</v>
      </c>
      <c r="M176" s="306">
        <v>0</v>
      </c>
      <c r="N176" s="306"/>
      <c r="O176" s="39"/>
      <c r="P176" s="39"/>
      <c r="S176" s="39"/>
      <c r="T176" s="145">
        <v>12</v>
      </c>
      <c r="U176" s="145">
        <v>4</v>
      </c>
      <c r="V176" s="298"/>
      <c r="W176" s="96">
        <f>SQRT((Base[[#This Row],[CAP_1_(cm)]])^2+(Base[[#This Row],[CAP_2_(cm)]])^2+(Base[[#This Row],[CAP_3_(cm)]])^2+(Base[[#This Row],[CAP_4_(cm)]])^2+(Base[[#This Row],[CAP_5_(cm)2]])^2+(Base[[#This Row],[CAP_6_(cm)3]])^2+(Base[[#This Row],[CAP_7_(cm)4]])^2+(Base[[#This Row],[CAP_8_(cm)5]])^2+(Base[[#This Row],[CAP_9_(cm)6]])^2+(Base[[#This Row],[CAP_10(cm)7]])^2)</f>
        <v>57.5</v>
      </c>
      <c r="X176" s="96">
        <f>(Base[[#This Row],[CAP_(cm)]]/3.1416)/100</f>
        <v>0.18302775655716833</v>
      </c>
      <c r="Y176" s="96">
        <f>(3.1416/4)*(Base[[#This Row],[DAP]]^2)</f>
        <v>2.6310240005092949E-2</v>
      </c>
      <c r="Z176" s="96">
        <f>Base[[#This Row],[Altura_Total]]*Base[[#This Row],[Área_Basal]]*0.65</f>
        <v>0.205219872039725</v>
      </c>
      <c r="AA176" s="96">
        <f>Base[[#This Row],[Altura_Comercial]]*Base[[#This Row],[Área_Basal]]*0.75</f>
        <v>7.8930720015278844E-2</v>
      </c>
      <c r="AB176" s="96">
        <f>IF(($Z$1&lt;190),($AB$1),IF(($Z$1&gt;=190),($AB$2)))*Base[[#This Row],[Volumen_Total]]*'Datos iniciales'!$C$29</f>
        <v>0.26781193301184114</v>
      </c>
      <c r="AC176" s="96">
        <f>EXP((-1.0587+0.8836)*LN(Base[[#This Row],[Biomasa aerea]]))</f>
        <v>1.2594675437277332</v>
      </c>
      <c r="AD176" s="96">
        <f>Base[[#This Row],[Biomasa subterranea]]+Base[[#This Row],[Biomasa aerea]]</f>
        <v>1.5272794767395743</v>
      </c>
      <c r="AE176" s="96">
        <f>Base[[#This Row],[Biomasa Total]]*0.5</f>
        <v>0.76363973836978716</v>
      </c>
      <c r="AF176" s="96">
        <f>Base[[#This Row],[Carbono]]*(44/12)</f>
        <v>2.8000123740225527</v>
      </c>
      <c r="AG176" s="96" t="str">
        <f>IF(AND(Base[[#This Row],[Altura_Total]]&lt;=PS!$Y$17),"Inferior",IF(AND(Base[[#This Row],[Altura_Total]]&gt;PS!$Y$17,Base[[#This Row],[Altura_Total]]&lt;=PS!$Y$18),"Medio",IF(AND(Base[[#This Row],[Altura_Total]]&gt;PS!$Y$18),"Alto")))</f>
        <v>Medio</v>
      </c>
      <c r="AH176" s="96" t="str">
        <f>IF(AND(Base[[#This Row],[Altura_Total]]&lt;0.31),"Ct1",IF(AND(Base[[#This Row],[Altura_Total]]&gt;=0.31,Base[[#This Row],[Altura_Total]]&lt;1.5),"Ct2",IF(AND(Base[[#This Row],[Altura_Total]]&gt;=1.5),"Ct3")))</f>
        <v>Ct3</v>
      </c>
      <c r="AI176" s="96">
        <f>+Base[[#This Row],[Altura_Total]]-Base[[#This Row],[Altura_Comercial]]</f>
        <v>8</v>
      </c>
      <c r="AJ176" s="96"/>
      <c r="AK176" s="96"/>
      <c r="AL176" s="96"/>
      <c r="AM176" s="96"/>
    </row>
    <row r="177" spans="1:39" ht="15">
      <c r="A177" s="96">
        <v>0</v>
      </c>
      <c r="B177" s="96" t="str">
        <f t="shared" si="2"/>
        <v>Fustales</v>
      </c>
      <c r="C177" s="96">
        <v>173</v>
      </c>
      <c r="D177" s="90" t="s">
        <v>186</v>
      </c>
      <c r="F177" s="299" t="s">
        <v>428</v>
      </c>
      <c r="G177" s="90" t="s">
        <v>360</v>
      </c>
      <c r="H177" s="301" t="s">
        <v>84</v>
      </c>
      <c r="I177" s="96" t="s">
        <v>201</v>
      </c>
      <c r="J177" s="39">
        <v>45</v>
      </c>
      <c r="K177" s="306">
        <v>0</v>
      </c>
      <c r="L177" s="306">
        <v>0</v>
      </c>
      <c r="M177" s="306">
        <v>0</v>
      </c>
      <c r="N177" s="306"/>
      <c r="O177" s="39"/>
      <c r="P177" s="39"/>
      <c r="S177" s="39"/>
      <c r="T177" s="145">
        <v>9</v>
      </c>
      <c r="U177" s="145">
        <v>2</v>
      </c>
      <c r="V177" s="298"/>
      <c r="W177" s="96">
        <f>SQRT((Base[[#This Row],[CAP_1_(cm)]])^2+(Base[[#This Row],[CAP_2_(cm)]])^2+(Base[[#This Row],[CAP_3_(cm)]])^2+(Base[[#This Row],[CAP_4_(cm)]])^2+(Base[[#This Row],[CAP_5_(cm)2]])^2+(Base[[#This Row],[CAP_6_(cm)3]])^2+(Base[[#This Row],[CAP_7_(cm)4]])^2+(Base[[#This Row],[CAP_8_(cm)5]])^2+(Base[[#This Row],[CAP_9_(cm)6]])^2+(Base[[#This Row],[CAP_10(cm)7]])^2)</f>
        <v>45</v>
      </c>
      <c r="X177" s="96">
        <f>(Base[[#This Row],[CAP_(cm)]]/3.1416)/100</f>
        <v>0.14323911382734913</v>
      </c>
      <c r="Y177" s="96">
        <f>(3.1416/4)*(Base[[#This Row],[DAP]]^2)</f>
        <v>1.611440030557678E-2</v>
      </c>
      <c r="Z177" s="96">
        <f>Base[[#This Row],[Altura_Total]]*Base[[#This Row],[Área_Basal]]*0.65</f>
        <v>9.4269241787624178E-2</v>
      </c>
      <c r="AA177" s="96">
        <f>Base[[#This Row],[Altura_Comercial]]*Base[[#This Row],[Área_Basal]]*0.75</f>
        <v>2.417160045836517E-2</v>
      </c>
      <c r="AB177" s="96">
        <f>IF(($Z$1&lt;190),($AB$1),IF(($Z$1&gt;=190),($AB$2)))*Base[[#This Row],[Volumen_Total]]*'Datos iniciales'!$C$29</f>
        <v>0.12302136053284957</v>
      </c>
      <c r="AC177" s="96">
        <f>EXP((-1.0587+0.8836)*LN(Base[[#This Row],[Biomasa aerea]]))</f>
        <v>1.4432594504852603</v>
      </c>
      <c r="AD177" s="96">
        <f>Base[[#This Row],[Biomasa subterranea]]+Base[[#This Row],[Biomasa aerea]]</f>
        <v>1.5662808110181099</v>
      </c>
      <c r="AE177" s="96">
        <f>Base[[#This Row],[Biomasa Total]]*0.5</f>
        <v>0.78314040550905495</v>
      </c>
      <c r="AF177" s="96">
        <f>Base[[#This Row],[Carbono]]*(44/12)</f>
        <v>2.8715148201998679</v>
      </c>
      <c r="AG177" s="96" t="str">
        <f>IF(AND(Base[[#This Row],[Altura_Total]]&lt;=PS!$Y$17),"Inferior",IF(AND(Base[[#This Row],[Altura_Total]]&gt;PS!$Y$17,Base[[#This Row],[Altura_Total]]&lt;=PS!$Y$18),"Medio",IF(AND(Base[[#This Row],[Altura_Total]]&gt;PS!$Y$18),"Alto")))</f>
        <v>Inferior</v>
      </c>
      <c r="AH177" s="96" t="str">
        <f>IF(AND(Base[[#This Row],[Altura_Total]]&lt;0.31),"Ct1",IF(AND(Base[[#This Row],[Altura_Total]]&gt;=0.31,Base[[#This Row],[Altura_Total]]&lt;1.5),"Ct2",IF(AND(Base[[#This Row],[Altura_Total]]&gt;=1.5),"Ct3")))</f>
        <v>Ct3</v>
      </c>
      <c r="AI177" s="96">
        <f>+Base[[#This Row],[Altura_Total]]-Base[[#This Row],[Altura_Comercial]]</f>
        <v>7</v>
      </c>
      <c r="AJ177" s="96"/>
      <c r="AK177" s="96"/>
      <c r="AL177" s="96"/>
      <c r="AM177" s="96"/>
    </row>
    <row r="178" spans="1:39" ht="15">
      <c r="A178" s="96">
        <v>0</v>
      </c>
      <c r="B178" s="96" t="str">
        <f t="shared" si="2"/>
        <v>Fustales</v>
      </c>
      <c r="C178" s="96">
        <v>174</v>
      </c>
      <c r="D178" s="90" t="s">
        <v>186</v>
      </c>
      <c r="F178" s="299" t="s">
        <v>429</v>
      </c>
      <c r="G178" s="90" t="s">
        <v>360</v>
      </c>
      <c r="H178" s="301" t="s">
        <v>84</v>
      </c>
      <c r="I178" s="96" t="s">
        <v>201</v>
      </c>
      <c r="J178" s="39">
        <v>74.5</v>
      </c>
      <c r="K178" s="306">
        <v>0</v>
      </c>
      <c r="L178" s="306">
        <v>0</v>
      </c>
      <c r="M178" s="306">
        <v>0</v>
      </c>
      <c r="N178" s="306"/>
      <c r="O178" s="39"/>
      <c r="P178" s="39"/>
      <c r="S178" s="39"/>
      <c r="T178" s="145">
        <v>14</v>
      </c>
      <c r="U178" s="145">
        <v>5</v>
      </c>
      <c r="V178" s="298"/>
      <c r="W178" s="96">
        <f>SQRT((Base[[#This Row],[CAP_1_(cm)]])^2+(Base[[#This Row],[CAP_2_(cm)]])^2+(Base[[#This Row],[CAP_3_(cm)]])^2+(Base[[#This Row],[CAP_4_(cm)]])^2+(Base[[#This Row],[CAP_5_(cm)2]])^2+(Base[[#This Row],[CAP_6_(cm)3]])^2+(Base[[#This Row],[CAP_7_(cm)4]])^2+(Base[[#This Row],[CAP_8_(cm)5]])^2+(Base[[#This Row],[CAP_9_(cm)6]])^2+(Base[[#This Row],[CAP_10(cm)7]])^2)</f>
        <v>74.5</v>
      </c>
      <c r="X178" s="96">
        <f>(Base[[#This Row],[CAP_(cm)]]/3.1416)/100</f>
        <v>0.23714031066972244</v>
      </c>
      <c r="Y178" s="96">
        <f>(3.1416/4)*(Base[[#This Row],[DAP]]^2)</f>
        <v>4.4167382862235802E-2</v>
      </c>
      <c r="Z178" s="96">
        <f>Base[[#This Row],[Altura_Total]]*Base[[#This Row],[Área_Basal]]*0.65</f>
        <v>0.4019231840463458</v>
      </c>
      <c r="AA178" s="96">
        <f>Base[[#This Row],[Altura_Comercial]]*Base[[#This Row],[Área_Basal]]*0.75</f>
        <v>0.16562768573338427</v>
      </c>
      <c r="AB178" s="96">
        <f>IF(($Z$1&lt;190),($AB$1),IF(($Z$1&gt;=190),($AB$2)))*Base[[#This Row],[Volumen_Total]]*'Datos iniciales'!$C$29</f>
        <v>0.52450975518048126</v>
      </c>
      <c r="AC178" s="96">
        <f>EXP((-1.0587+0.8836)*LN(Base[[#This Row],[Biomasa aerea]]))</f>
        <v>1.119621294569269</v>
      </c>
      <c r="AD178" s="96">
        <f>Base[[#This Row],[Biomasa subterranea]]+Base[[#This Row],[Biomasa aerea]]</f>
        <v>1.6441310497497503</v>
      </c>
      <c r="AE178" s="96">
        <f>Base[[#This Row],[Biomasa Total]]*0.5</f>
        <v>0.82206552487487516</v>
      </c>
      <c r="AF178" s="96">
        <f>Base[[#This Row],[Carbono]]*(44/12)</f>
        <v>3.0142402578745422</v>
      </c>
      <c r="AG178" s="96" t="str">
        <f>IF(AND(Base[[#This Row],[Altura_Total]]&lt;=PS!$Y$17),"Inferior",IF(AND(Base[[#This Row],[Altura_Total]]&gt;PS!$Y$17,Base[[#This Row],[Altura_Total]]&lt;=PS!$Y$18),"Medio",IF(AND(Base[[#This Row],[Altura_Total]]&gt;PS!$Y$18),"Alto")))</f>
        <v>Medio</v>
      </c>
      <c r="AH178" s="96" t="str">
        <f>IF(AND(Base[[#This Row],[Altura_Total]]&lt;0.31),"Ct1",IF(AND(Base[[#This Row],[Altura_Total]]&gt;=0.31,Base[[#This Row],[Altura_Total]]&lt;1.5),"Ct2",IF(AND(Base[[#This Row],[Altura_Total]]&gt;=1.5),"Ct3")))</f>
        <v>Ct3</v>
      </c>
      <c r="AI178" s="96">
        <f>+Base[[#This Row],[Altura_Total]]-Base[[#This Row],[Altura_Comercial]]</f>
        <v>9</v>
      </c>
      <c r="AJ178" s="96"/>
      <c r="AK178" s="96"/>
      <c r="AL178" s="96"/>
      <c r="AM178" s="96"/>
    </row>
    <row r="179" spans="1:39" ht="15">
      <c r="A179" s="96">
        <v>0</v>
      </c>
      <c r="B179" s="96" t="str">
        <f t="shared" si="2"/>
        <v>Fustales</v>
      </c>
      <c r="C179" s="96">
        <v>175</v>
      </c>
      <c r="D179" s="90" t="s">
        <v>186</v>
      </c>
      <c r="F179" s="299" t="s">
        <v>430</v>
      </c>
      <c r="G179" s="90" t="s">
        <v>360</v>
      </c>
      <c r="H179" s="301" t="s">
        <v>84</v>
      </c>
      <c r="I179" s="96" t="s">
        <v>201</v>
      </c>
      <c r="J179" s="39">
        <v>90.5</v>
      </c>
      <c r="K179" s="306">
        <v>0</v>
      </c>
      <c r="L179" s="306">
        <v>0</v>
      </c>
      <c r="M179" s="306">
        <v>0</v>
      </c>
      <c r="N179" s="306"/>
      <c r="O179" s="39"/>
      <c r="P179" s="39"/>
      <c r="S179" s="39"/>
      <c r="T179" s="145">
        <v>13</v>
      </c>
      <c r="U179" s="145">
        <v>6</v>
      </c>
      <c r="V179" s="298"/>
      <c r="W179" s="96">
        <f>SQRT((Base[[#This Row],[CAP_1_(cm)]])^2+(Base[[#This Row],[CAP_2_(cm)]])^2+(Base[[#This Row],[CAP_3_(cm)]])^2+(Base[[#This Row],[CAP_4_(cm)]])^2+(Base[[#This Row],[CAP_5_(cm)2]])^2+(Base[[#This Row],[CAP_6_(cm)3]])^2+(Base[[#This Row],[CAP_7_(cm)4]])^2+(Base[[#This Row],[CAP_8_(cm)5]])^2+(Base[[#This Row],[CAP_9_(cm)6]])^2+(Base[[#This Row],[CAP_10(cm)7]])^2)</f>
        <v>90.5</v>
      </c>
      <c r="X179" s="96">
        <f>(Base[[#This Row],[CAP_(cm)]]/3.1416)/100</f>
        <v>0.28806977336389106</v>
      </c>
      <c r="Y179" s="96">
        <f>(3.1416/4)*(Base[[#This Row],[DAP]]^2)</f>
        <v>6.5175786223580362E-2</v>
      </c>
      <c r="Z179" s="96">
        <f>Base[[#This Row],[Altura_Total]]*Base[[#This Row],[Área_Basal]]*0.65</f>
        <v>0.55073539358925405</v>
      </c>
      <c r="AA179" s="96">
        <f>Base[[#This Row],[Altura_Comercial]]*Base[[#This Row],[Área_Basal]]*0.75</f>
        <v>0.29329103800611162</v>
      </c>
      <c r="AB179" s="96">
        <f>IF(($Z$1&lt;190),($AB$1),IF(($Z$1&gt;=190),($AB$2)))*Base[[#This Row],[Volumen_Total]]*'Datos iniciales'!$C$29</f>
        <v>0.71870968863397655</v>
      </c>
      <c r="AC179" s="96">
        <f>EXP((-1.0587+0.8836)*LN(Base[[#This Row],[Biomasa aerea]]))</f>
        <v>1.0595403057041644</v>
      </c>
      <c r="AD179" s="96">
        <f>Base[[#This Row],[Biomasa subterranea]]+Base[[#This Row],[Biomasa aerea]]</f>
        <v>1.7782499943381409</v>
      </c>
      <c r="AE179" s="96">
        <f>Base[[#This Row],[Biomasa Total]]*0.5</f>
        <v>0.88912499716907045</v>
      </c>
      <c r="AF179" s="96">
        <f>Base[[#This Row],[Carbono]]*(44/12)</f>
        <v>3.2601249896199249</v>
      </c>
      <c r="AG179" s="96" t="str">
        <f>IF(AND(Base[[#This Row],[Altura_Total]]&lt;=PS!$Y$17),"Inferior",IF(AND(Base[[#This Row],[Altura_Total]]&gt;PS!$Y$17,Base[[#This Row],[Altura_Total]]&lt;=PS!$Y$18),"Medio",IF(AND(Base[[#This Row],[Altura_Total]]&gt;PS!$Y$18),"Alto")))</f>
        <v>Medio</v>
      </c>
      <c r="AH179" s="96" t="str">
        <f>IF(AND(Base[[#This Row],[Altura_Total]]&lt;0.31),"Ct1",IF(AND(Base[[#This Row],[Altura_Total]]&gt;=0.31,Base[[#This Row],[Altura_Total]]&lt;1.5),"Ct2",IF(AND(Base[[#This Row],[Altura_Total]]&gt;=1.5),"Ct3")))</f>
        <v>Ct3</v>
      </c>
      <c r="AI179" s="96">
        <f>+Base[[#This Row],[Altura_Total]]-Base[[#This Row],[Altura_Comercial]]</f>
        <v>7</v>
      </c>
      <c r="AJ179" s="96"/>
      <c r="AK179" s="96"/>
      <c r="AL179" s="96"/>
      <c r="AM179" s="96"/>
    </row>
    <row r="180" spans="1:39" ht="15">
      <c r="A180" s="96">
        <v>0</v>
      </c>
      <c r="B180" s="96" t="str">
        <f t="shared" si="2"/>
        <v>Fustales</v>
      </c>
      <c r="C180" s="96">
        <v>176</v>
      </c>
      <c r="D180" s="90" t="s">
        <v>186</v>
      </c>
      <c r="F180" s="299" t="s">
        <v>431</v>
      </c>
      <c r="G180" s="90" t="s">
        <v>432</v>
      </c>
      <c r="H180" s="301" t="s">
        <v>99</v>
      </c>
      <c r="I180" s="96" t="s">
        <v>433</v>
      </c>
      <c r="J180" s="39">
        <v>50</v>
      </c>
      <c r="K180" s="306">
        <v>35</v>
      </c>
      <c r="L180" s="306">
        <v>0</v>
      </c>
      <c r="M180" s="306">
        <v>0</v>
      </c>
      <c r="N180" s="306"/>
      <c r="O180" s="39"/>
      <c r="P180" s="39"/>
      <c r="S180" s="39"/>
      <c r="T180" s="145">
        <v>4</v>
      </c>
      <c r="U180" s="145">
        <v>1</v>
      </c>
      <c r="V180" s="298"/>
      <c r="W180" s="96">
        <f>SQRT((Base[[#This Row],[CAP_1_(cm)]])^2+(Base[[#This Row],[CAP_2_(cm)]])^2+(Base[[#This Row],[CAP_3_(cm)]])^2+(Base[[#This Row],[CAP_4_(cm)]])^2+(Base[[#This Row],[CAP_5_(cm)2]])^2+(Base[[#This Row],[CAP_6_(cm)3]])^2+(Base[[#This Row],[CAP_7_(cm)4]])^2+(Base[[#This Row],[CAP_8_(cm)5]])^2+(Base[[#This Row],[CAP_9_(cm)6]])^2+(Base[[#This Row],[CAP_10(cm)7]])^2)</f>
        <v>61.032778078668514</v>
      </c>
      <c r="X180" s="96">
        <f>(Base[[#This Row],[CAP_(cm)]]/3.1416)/100</f>
        <v>0.19427291214243861</v>
      </c>
      <c r="Y180" s="96">
        <f>(3.1416/4)*(Base[[#This Row],[DAP]]^2)</f>
        <v>2.9642538833715305E-2</v>
      </c>
      <c r="Z180" s="96">
        <f>Base[[#This Row],[Altura_Total]]*Base[[#This Row],[Área_Basal]]*0.65</f>
        <v>7.7070600967659789E-2</v>
      </c>
      <c r="AA180" s="96">
        <f>Base[[#This Row],[Altura_Comercial]]*Base[[#This Row],[Área_Basal]]*0.75</f>
        <v>2.2231904125286479E-2</v>
      </c>
      <c r="AB180" s="96">
        <f>IF(($Z$1&lt;190),($AB$1),IF(($Z$1&gt;=190),($AB$2)))*Base[[#This Row],[Volumen_Total]]*'Datos iniciales'!$C$29</f>
        <v>0.10057713426279603</v>
      </c>
      <c r="AC180" s="96">
        <f>EXP((-1.0587+0.8836)*LN(Base[[#This Row],[Biomasa aerea]]))</f>
        <v>1.4950729365871573</v>
      </c>
      <c r="AD180" s="96">
        <f>Base[[#This Row],[Biomasa subterranea]]+Base[[#This Row],[Biomasa aerea]]</f>
        <v>1.5956500708499535</v>
      </c>
      <c r="AE180" s="96">
        <f>Base[[#This Row],[Biomasa Total]]*0.5</f>
        <v>0.79782503542497674</v>
      </c>
      <c r="AF180" s="96">
        <f>Base[[#This Row],[Carbono]]*(44/12)</f>
        <v>2.9253584632249146</v>
      </c>
      <c r="AG180" s="96" t="str">
        <f>IF(AND(Base[[#This Row],[Altura_Total]]&lt;=PS!$Y$17),"Inferior",IF(AND(Base[[#This Row],[Altura_Total]]&gt;PS!$Y$17,Base[[#This Row],[Altura_Total]]&lt;=PS!$Y$18),"Medio",IF(AND(Base[[#This Row],[Altura_Total]]&gt;PS!$Y$18),"Alto")))</f>
        <v>Inferior</v>
      </c>
      <c r="AH180" s="96" t="str">
        <f>IF(AND(Base[[#This Row],[Altura_Total]]&lt;0.31),"Ct1",IF(AND(Base[[#This Row],[Altura_Total]]&gt;=0.31,Base[[#This Row],[Altura_Total]]&lt;1.5),"Ct2",IF(AND(Base[[#This Row],[Altura_Total]]&gt;=1.5),"Ct3")))</f>
        <v>Ct3</v>
      </c>
      <c r="AI180" s="96">
        <f>+Base[[#This Row],[Altura_Total]]-Base[[#This Row],[Altura_Comercial]]</f>
        <v>3</v>
      </c>
      <c r="AJ180" s="96"/>
      <c r="AK180" s="96"/>
      <c r="AL180" s="96"/>
      <c r="AM180" s="96"/>
    </row>
    <row r="181" spans="1:39" ht="15">
      <c r="A181" s="96">
        <v>0</v>
      </c>
      <c r="B181" s="96" t="str">
        <f t="shared" si="2"/>
        <v>Fustales</v>
      </c>
      <c r="C181" s="96">
        <v>177</v>
      </c>
      <c r="D181" s="90" t="s">
        <v>186</v>
      </c>
      <c r="F181" s="299" t="s">
        <v>434</v>
      </c>
      <c r="G181" s="90" t="s">
        <v>360</v>
      </c>
      <c r="H181" s="301" t="s">
        <v>84</v>
      </c>
      <c r="I181" s="96" t="s">
        <v>201</v>
      </c>
      <c r="J181" s="39">
        <v>73</v>
      </c>
      <c r="K181" s="306">
        <v>0</v>
      </c>
      <c r="L181" s="306">
        <v>0</v>
      </c>
      <c r="M181" s="306">
        <v>0</v>
      </c>
      <c r="N181" s="306"/>
      <c r="O181" s="39"/>
      <c r="P181" s="39"/>
      <c r="S181" s="39"/>
      <c r="T181" s="145">
        <v>7</v>
      </c>
      <c r="U181" s="145">
        <v>2</v>
      </c>
      <c r="V181" s="298"/>
      <c r="W181" s="96">
        <f>SQRT((Base[[#This Row],[CAP_1_(cm)]])^2+(Base[[#This Row],[CAP_2_(cm)]])^2+(Base[[#This Row],[CAP_3_(cm)]])^2+(Base[[#This Row],[CAP_4_(cm)]])^2+(Base[[#This Row],[CAP_5_(cm)2]])^2+(Base[[#This Row],[CAP_6_(cm)3]])^2+(Base[[#This Row],[CAP_7_(cm)4]])^2+(Base[[#This Row],[CAP_8_(cm)5]])^2+(Base[[#This Row],[CAP_9_(cm)6]])^2+(Base[[#This Row],[CAP_10(cm)7]])^2)</f>
        <v>73</v>
      </c>
      <c r="X181" s="96">
        <f>(Base[[#This Row],[CAP_(cm)]]/3.1416)/100</f>
        <v>0.23236567354214416</v>
      </c>
      <c r="Y181" s="96">
        <f>(3.1416/4)*(Base[[#This Row],[DAP]]^2)</f>
        <v>4.2406735421441313E-2</v>
      </c>
      <c r="Z181" s="96">
        <f>Base[[#This Row],[Altura_Total]]*Base[[#This Row],[Área_Basal]]*0.65</f>
        <v>0.192950646167558</v>
      </c>
      <c r="AA181" s="96">
        <f>Base[[#This Row],[Altura_Comercial]]*Base[[#This Row],[Área_Basal]]*0.75</f>
        <v>6.3610103132161977E-2</v>
      </c>
      <c r="AB181" s="96">
        <f>IF(($Z$1&lt;190),($AB$1),IF(($Z$1&gt;=190),($AB$2)))*Base[[#This Row],[Volumen_Total]]*'Datos iniciales'!$C$29</f>
        <v>0.25180059324866322</v>
      </c>
      <c r="AC181" s="96">
        <f>EXP((-1.0587+0.8836)*LN(Base[[#This Row],[Biomasa aerea]]))</f>
        <v>1.27313648238691</v>
      </c>
      <c r="AD181" s="96">
        <f>Base[[#This Row],[Biomasa subterranea]]+Base[[#This Row],[Biomasa aerea]]</f>
        <v>1.5249370756355733</v>
      </c>
      <c r="AE181" s="96">
        <f>Base[[#This Row],[Biomasa Total]]*0.5</f>
        <v>0.76246853781778667</v>
      </c>
      <c r="AF181" s="96">
        <f>Base[[#This Row],[Carbono]]*(44/12)</f>
        <v>2.7957179719985512</v>
      </c>
      <c r="AG181" s="96" t="str">
        <f>IF(AND(Base[[#This Row],[Altura_Total]]&lt;=PS!$Y$17),"Inferior",IF(AND(Base[[#This Row],[Altura_Total]]&gt;PS!$Y$17,Base[[#This Row],[Altura_Total]]&lt;=PS!$Y$18),"Medio",IF(AND(Base[[#This Row],[Altura_Total]]&gt;PS!$Y$18),"Alto")))</f>
        <v>Inferior</v>
      </c>
      <c r="AH181" s="96" t="str">
        <f>IF(AND(Base[[#This Row],[Altura_Total]]&lt;0.31),"Ct1",IF(AND(Base[[#This Row],[Altura_Total]]&gt;=0.31,Base[[#This Row],[Altura_Total]]&lt;1.5),"Ct2",IF(AND(Base[[#This Row],[Altura_Total]]&gt;=1.5),"Ct3")))</f>
        <v>Ct3</v>
      </c>
      <c r="AI181" s="96">
        <f>+Base[[#This Row],[Altura_Total]]-Base[[#This Row],[Altura_Comercial]]</f>
        <v>5</v>
      </c>
      <c r="AJ181" s="96"/>
      <c r="AK181" s="96"/>
      <c r="AL181" s="96"/>
      <c r="AM181" s="96"/>
    </row>
    <row r="182" spans="1:39" ht="15">
      <c r="A182" s="96">
        <v>0</v>
      </c>
      <c r="B182" s="96" t="str">
        <f t="shared" si="2"/>
        <v>Fustales</v>
      </c>
      <c r="C182" s="96">
        <v>178</v>
      </c>
      <c r="D182" s="90" t="s">
        <v>186</v>
      </c>
      <c r="F182" s="299" t="s">
        <v>435</v>
      </c>
      <c r="G182" s="90" t="s">
        <v>409</v>
      </c>
      <c r="H182" s="301" t="s">
        <v>97</v>
      </c>
      <c r="I182" s="96" t="s">
        <v>224</v>
      </c>
      <c r="J182" s="39">
        <v>33</v>
      </c>
      <c r="K182" s="306">
        <v>51</v>
      </c>
      <c r="L182" s="306">
        <v>0</v>
      </c>
      <c r="M182" s="306">
        <v>0</v>
      </c>
      <c r="N182" s="306"/>
      <c r="O182" s="39"/>
      <c r="P182" s="39"/>
      <c r="S182" s="39"/>
      <c r="T182" s="145">
        <v>6</v>
      </c>
      <c r="U182" s="145">
        <v>1</v>
      </c>
      <c r="V182" s="298"/>
      <c r="W182" s="96">
        <f>SQRT((Base[[#This Row],[CAP_1_(cm)]])^2+(Base[[#This Row],[CAP_2_(cm)]])^2+(Base[[#This Row],[CAP_3_(cm)]])^2+(Base[[#This Row],[CAP_4_(cm)]])^2+(Base[[#This Row],[CAP_5_(cm)2]])^2+(Base[[#This Row],[CAP_6_(cm)3]])^2+(Base[[#This Row],[CAP_7_(cm)4]])^2+(Base[[#This Row],[CAP_8_(cm)5]])^2+(Base[[#This Row],[CAP_9_(cm)6]])^2+(Base[[#This Row],[CAP_10(cm)7]])^2)</f>
        <v>60.745370193949761</v>
      </c>
      <c r="X182" s="96">
        <f>(Base[[#This Row],[CAP_(cm)]]/3.1416)/100</f>
        <v>0.19335806657101401</v>
      </c>
      <c r="Y182" s="96">
        <f>(3.1416/4)*(Base[[#This Row],[DAP]]^2)</f>
        <v>2.936401833460657E-2</v>
      </c>
      <c r="Z182" s="96">
        <f>Base[[#This Row],[Altura_Total]]*Base[[#This Row],[Área_Basal]]*0.65</f>
        <v>0.11451967150496563</v>
      </c>
      <c r="AA182" s="96">
        <f>Base[[#This Row],[Altura_Comercial]]*Base[[#This Row],[Área_Basal]]*0.75</f>
        <v>2.2023013750954928E-2</v>
      </c>
      <c r="AB182" s="96">
        <f>IF(($Z$1&lt;190),($AB$1),IF(($Z$1&gt;=190),($AB$2)))*Base[[#This Row],[Volumen_Total]]*'Datos iniciales'!$C$29</f>
        <v>0.14944817131398014</v>
      </c>
      <c r="AC182" s="96">
        <f>EXP((-1.0587+0.8836)*LN(Base[[#This Row],[Biomasa aerea]]))</f>
        <v>1.3949116294306976</v>
      </c>
      <c r="AD182" s="96">
        <f>Base[[#This Row],[Biomasa subterranea]]+Base[[#This Row],[Biomasa aerea]]</f>
        <v>1.5443598007446777</v>
      </c>
      <c r="AE182" s="96">
        <f>Base[[#This Row],[Biomasa Total]]*0.5</f>
        <v>0.77217990037233886</v>
      </c>
      <c r="AF182" s="96">
        <f>Base[[#This Row],[Carbono]]*(44/12)</f>
        <v>2.8313263013652423</v>
      </c>
      <c r="AG182" s="96" t="str">
        <f>IF(AND(Base[[#This Row],[Altura_Total]]&lt;=PS!$Y$17),"Inferior",IF(AND(Base[[#This Row],[Altura_Total]]&gt;PS!$Y$17,Base[[#This Row],[Altura_Total]]&lt;=PS!$Y$18),"Medio",IF(AND(Base[[#This Row],[Altura_Total]]&gt;PS!$Y$18),"Alto")))</f>
        <v>Inferior</v>
      </c>
      <c r="AH182" s="96" t="str">
        <f>IF(AND(Base[[#This Row],[Altura_Total]]&lt;0.31),"Ct1",IF(AND(Base[[#This Row],[Altura_Total]]&gt;=0.31,Base[[#This Row],[Altura_Total]]&lt;1.5),"Ct2",IF(AND(Base[[#This Row],[Altura_Total]]&gt;=1.5),"Ct3")))</f>
        <v>Ct3</v>
      </c>
      <c r="AI182" s="96">
        <f>+Base[[#This Row],[Altura_Total]]-Base[[#This Row],[Altura_Comercial]]</f>
        <v>5</v>
      </c>
      <c r="AJ182" s="96"/>
      <c r="AK182" s="96"/>
      <c r="AL182" s="96"/>
      <c r="AM182" s="96"/>
    </row>
    <row r="183" spans="1:39" ht="15">
      <c r="A183" s="96">
        <v>0</v>
      </c>
      <c r="B183" s="96" t="str">
        <f t="shared" si="2"/>
        <v>Fustales</v>
      </c>
      <c r="C183" s="96">
        <v>179</v>
      </c>
      <c r="D183" s="90" t="s">
        <v>186</v>
      </c>
      <c r="F183" s="299" t="s">
        <v>436</v>
      </c>
      <c r="G183" s="90" t="s">
        <v>360</v>
      </c>
      <c r="H183" s="301" t="s">
        <v>84</v>
      </c>
      <c r="I183" s="96" t="s">
        <v>201</v>
      </c>
      <c r="J183" s="39">
        <v>52.6</v>
      </c>
      <c r="K183" s="306">
        <v>0</v>
      </c>
      <c r="L183" s="306">
        <v>0</v>
      </c>
      <c r="M183" s="306">
        <v>0</v>
      </c>
      <c r="N183" s="306"/>
      <c r="O183" s="39"/>
      <c r="P183" s="39"/>
      <c r="S183" s="39"/>
      <c r="T183" s="145">
        <v>11</v>
      </c>
      <c r="U183" s="145">
        <v>2</v>
      </c>
      <c r="V183" s="298"/>
      <c r="W183" s="96">
        <f>SQRT((Base[[#This Row],[CAP_1_(cm)]])^2+(Base[[#This Row],[CAP_2_(cm)]])^2+(Base[[#This Row],[CAP_3_(cm)]])^2+(Base[[#This Row],[CAP_4_(cm)]])^2+(Base[[#This Row],[CAP_5_(cm)2]])^2+(Base[[#This Row],[CAP_6_(cm)3]])^2+(Base[[#This Row],[CAP_7_(cm)4]])^2+(Base[[#This Row],[CAP_8_(cm)5]])^2+(Base[[#This Row],[CAP_9_(cm)6]])^2+(Base[[#This Row],[CAP_10(cm)7]])^2)</f>
        <v>52.6</v>
      </c>
      <c r="X183" s="96">
        <f>(Base[[#This Row],[CAP_(cm)]]/3.1416)/100</f>
        <v>0.1674306086070792</v>
      </c>
      <c r="Y183" s="96">
        <f>(3.1416/4)*(Base[[#This Row],[DAP]]^2)</f>
        <v>2.2017125031830915E-2</v>
      </c>
      <c r="Z183" s="96">
        <f>Base[[#This Row],[Altura_Total]]*Base[[#This Row],[Área_Basal]]*0.65</f>
        <v>0.15742244397759106</v>
      </c>
      <c r="AA183" s="96">
        <f>Base[[#This Row],[Altura_Comercial]]*Base[[#This Row],[Área_Basal]]*0.75</f>
        <v>3.3025687547746374E-2</v>
      </c>
      <c r="AB183" s="96">
        <f>IF(($Z$1&lt;190),($AB$1),IF(($Z$1&gt;=190),($AB$2)))*Base[[#This Row],[Volumen_Total]]*'Datos iniciales'!$C$29</f>
        <v>0.20543628939075634</v>
      </c>
      <c r="AC183" s="96">
        <f>EXP((-1.0587+0.8836)*LN(Base[[#This Row],[Biomasa aerea]]))</f>
        <v>1.3193202515373057</v>
      </c>
      <c r="AD183" s="96">
        <f>Base[[#This Row],[Biomasa subterranea]]+Base[[#This Row],[Biomasa aerea]]</f>
        <v>1.5247565409280621</v>
      </c>
      <c r="AE183" s="96">
        <f>Base[[#This Row],[Biomasa Total]]*0.5</f>
        <v>0.76237827046403106</v>
      </c>
      <c r="AF183" s="96">
        <f>Base[[#This Row],[Carbono]]*(44/12)</f>
        <v>2.7953869917014469</v>
      </c>
      <c r="AG183" s="96" t="str">
        <f>IF(AND(Base[[#This Row],[Altura_Total]]&lt;=PS!$Y$17),"Inferior",IF(AND(Base[[#This Row],[Altura_Total]]&gt;PS!$Y$17,Base[[#This Row],[Altura_Total]]&lt;=PS!$Y$18),"Medio",IF(AND(Base[[#This Row],[Altura_Total]]&gt;PS!$Y$18),"Alto")))</f>
        <v>Medio</v>
      </c>
      <c r="AH183" s="96" t="str">
        <f>IF(AND(Base[[#This Row],[Altura_Total]]&lt;0.31),"Ct1",IF(AND(Base[[#This Row],[Altura_Total]]&gt;=0.31,Base[[#This Row],[Altura_Total]]&lt;1.5),"Ct2",IF(AND(Base[[#This Row],[Altura_Total]]&gt;=1.5),"Ct3")))</f>
        <v>Ct3</v>
      </c>
      <c r="AI183" s="96">
        <f>+Base[[#This Row],[Altura_Total]]-Base[[#This Row],[Altura_Comercial]]</f>
        <v>9</v>
      </c>
      <c r="AJ183" s="96"/>
      <c r="AK183" s="96"/>
      <c r="AL183" s="96"/>
      <c r="AM183" s="96"/>
    </row>
    <row r="184" spans="1:39" ht="15">
      <c r="A184" s="96">
        <v>0</v>
      </c>
      <c r="B184" s="96" t="str">
        <f t="shared" si="2"/>
        <v>Fustales</v>
      </c>
      <c r="C184" s="96">
        <v>180</v>
      </c>
      <c r="D184" s="90" t="s">
        <v>186</v>
      </c>
      <c r="F184" s="299" t="s">
        <v>437</v>
      </c>
      <c r="G184" s="90" t="s">
        <v>360</v>
      </c>
      <c r="H184" s="301" t="s">
        <v>84</v>
      </c>
      <c r="I184" s="96" t="s">
        <v>201</v>
      </c>
      <c r="J184" s="39">
        <v>52.6</v>
      </c>
      <c r="K184" s="306">
        <v>0</v>
      </c>
      <c r="L184" s="306">
        <v>0</v>
      </c>
      <c r="M184" s="306">
        <v>0</v>
      </c>
      <c r="N184" s="306"/>
      <c r="O184" s="39"/>
      <c r="P184" s="39"/>
      <c r="S184" s="39"/>
      <c r="T184" s="145">
        <v>11</v>
      </c>
      <c r="U184" s="145">
        <v>2</v>
      </c>
      <c r="V184" s="298"/>
      <c r="W184" s="96">
        <f>SQRT((Base[[#This Row],[CAP_1_(cm)]])^2+(Base[[#This Row],[CAP_2_(cm)]])^2+(Base[[#This Row],[CAP_3_(cm)]])^2+(Base[[#This Row],[CAP_4_(cm)]])^2+(Base[[#This Row],[CAP_5_(cm)2]])^2+(Base[[#This Row],[CAP_6_(cm)3]])^2+(Base[[#This Row],[CAP_7_(cm)4]])^2+(Base[[#This Row],[CAP_8_(cm)5]])^2+(Base[[#This Row],[CAP_9_(cm)6]])^2+(Base[[#This Row],[CAP_10(cm)7]])^2)</f>
        <v>52.6</v>
      </c>
      <c r="X184" s="96">
        <f>(Base[[#This Row],[CAP_(cm)]]/3.1416)/100</f>
        <v>0.1674306086070792</v>
      </c>
      <c r="Y184" s="96">
        <f>(3.1416/4)*(Base[[#This Row],[DAP]]^2)</f>
        <v>2.2017125031830915E-2</v>
      </c>
      <c r="Z184" s="96">
        <f>Base[[#This Row],[Altura_Total]]*Base[[#This Row],[Área_Basal]]*0.65</f>
        <v>0.15742244397759106</v>
      </c>
      <c r="AA184" s="96">
        <f>Base[[#This Row],[Altura_Comercial]]*Base[[#This Row],[Área_Basal]]*0.75</f>
        <v>3.3025687547746374E-2</v>
      </c>
      <c r="AB184" s="96">
        <f>IF(($Z$1&lt;190),($AB$1),IF(($Z$1&gt;=190),($AB$2)))*Base[[#This Row],[Volumen_Total]]*'Datos iniciales'!$C$29</f>
        <v>0.20543628939075634</v>
      </c>
      <c r="AC184" s="96">
        <f>EXP((-1.0587+0.8836)*LN(Base[[#This Row],[Biomasa aerea]]))</f>
        <v>1.3193202515373057</v>
      </c>
      <c r="AD184" s="96">
        <f>Base[[#This Row],[Biomasa subterranea]]+Base[[#This Row],[Biomasa aerea]]</f>
        <v>1.5247565409280621</v>
      </c>
      <c r="AE184" s="96">
        <f>Base[[#This Row],[Biomasa Total]]*0.5</f>
        <v>0.76237827046403106</v>
      </c>
      <c r="AF184" s="96">
        <f>Base[[#This Row],[Carbono]]*(44/12)</f>
        <v>2.7953869917014469</v>
      </c>
      <c r="AG184" s="96" t="str">
        <f>IF(AND(Base[[#This Row],[Altura_Total]]&lt;=PS!$Y$17),"Inferior",IF(AND(Base[[#This Row],[Altura_Total]]&gt;PS!$Y$17,Base[[#This Row],[Altura_Total]]&lt;=PS!$Y$18),"Medio",IF(AND(Base[[#This Row],[Altura_Total]]&gt;PS!$Y$18),"Alto")))</f>
        <v>Medio</v>
      </c>
      <c r="AH184" s="96" t="str">
        <f>IF(AND(Base[[#This Row],[Altura_Total]]&lt;0.31),"Ct1",IF(AND(Base[[#This Row],[Altura_Total]]&gt;=0.31,Base[[#This Row],[Altura_Total]]&lt;1.5),"Ct2",IF(AND(Base[[#This Row],[Altura_Total]]&gt;=1.5),"Ct3")))</f>
        <v>Ct3</v>
      </c>
      <c r="AI184" s="96">
        <f>+Base[[#This Row],[Altura_Total]]-Base[[#This Row],[Altura_Comercial]]</f>
        <v>9</v>
      </c>
      <c r="AJ184" s="96"/>
      <c r="AK184" s="96"/>
      <c r="AL184" s="96"/>
      <c r="AM184" s="96"/>
    </row>
    <row r="185" spans="1:39" ht="15">
      <c r="A185" s="96">
        <v>0</v>
      </c>
      <c r="B185" s="96" t="str">
        <f t="shared" si="2"/>
        <v>Fustales</v>
      </c>
      <c r="C185" s="96">
        <v>181</v>
      </c>
      <c r="D185" s="90" t="s">
        <v>186</v>
      </c>
      <c r="F185" s="299" t="s">
        <v>438</v>
      </c>
      <c r="G185" s="90" t="s">
        <v>396</v>
      </c>
      <c r="H185" s="301" t="s">
        <v>32</v>
      </c>
      <c r="I185" s="96" t="s">
        <v>397</v>
      </c>
      <c r="J185" s="39">
        <v>42.2</v>
      </c>
      <c r="K185" s="306">
        <v>38.299999999999997</v>
      </c>
      <c r="L185" s="306">
        <v>0</v>
      </c>
      <c r="M185" s="306">
        <v>0</v>
      </c>
      <c r="N185" s="306"/>
      <c r="O185" s="39"/>
      <c r="P185" s="39"/>
      <c r="S185" s="39"/>
      <c r="T185" s="145">
        <v>4</v>
      </c>
      <c r="U185" s="145">
        <v>1</v>
      </c>
      <c r="V185" s="298"/>
      <c r="W185" s="96">
        <f>SQRT((Base[[#This Row],[CAP_1_(cm)]])^2+(Base[[#This Row],[CAP_2_(cm)]])^2+(Base[[#This Row],[CAP_3_(cm)]])^2+(Base[[#This Row],[CAP_4_(cm)]])^2+(Base[[#This Row],[CAP_5_(cm)2]])^2+(Base[[#This Row],[CAP_6_(cm)3]])^2+(Base[[#This Row],[CAP_7_(cm)4]])^2+(Base[[#This Row],[CAP_8_(cm)5]])^2+(Base[[#This Row],[CAP_9_(cm)6]])^2+(Base[[#This Row],[CAP_10(cm)7]])^2)</f>
        <v>56.988858560248424</v>
      </c>
      <c r="X185" s="96">
        <f>(Base[[#This Row],[CAP_(cm)]]/3.1416)/100</f>
        <v>0.18140074662671385</v>
      </c>
      <c r="Y185" s="96">
        <f>(3.1416/4)*(Base[[#This Row],[DAP]]^2)</f>
        <v>2.5844553730583138E-2</v>
      </c>
      <c r="Z185" s="96">
        <f>Base[[#This Row],[Altura_Total]]*Base[[#This Row],[Área_Basal]]*0.65</f>
        <v>6.7195839699516161E-2</v>
      </c>
      <c r="AA185" s="96">
        <f>Base[[#This Row],[Altura_Comercial]]*Base[[#This Row],[Área_Basal]]*0.75</f>
        <v>1.9383415297937353E-2</v>
      </c>
      <c r="AB185" s="96">
        <f>IF(($Z$1&lt;190),($AB$1),IF(($Z$1&gt;=190),($AB$2)))*Base[[#This Row],[Volumen_Total]]*'Datos iniciales'!$C$29</f>
        <v>8.7690570807868601E-2</v>
      </c>
      <c r="AC185" s="96">
        <f>EXP((-1.0587+0.8836)*LN(Base[[#This Row],[Biomasa aerea]]))</f>
        <v>1.5314010753697265</v>
      </c>
      <c r="AD185" s="96">
        <f>Base[[#This Row],[Biomasa subterranea]]+Base[[#This Row],[Biomasa aerea]]</f>
        <v>1.619091646177595</v>
      </c>
      <c r="AE185" s="96">
        <f>Base[[#This Row],[Biomasa Total]]*0.5</f>
        <v>0.80954582308879752</v>
      </c>
      <c r="AF185" s="96">
        <f>Base[[#This Row],[Carbono]]*(44/12)</f>
        <v>2.9683346846589242</v>
      </c>
      <c r="AG185" s="96" t="str">
        <f>IF(AND(Base[[#This Row],[Altura_Total]]&lt;=PS!$Y$17),"Inferior",IF(AND(Base[[#This Row],[Altura_Total]]&gt;PS!$Y$17,Base[[#This Row],[Altura_Total]]&lt;=PS!$Y$18),"Medio",IF(AND(Base[[#This Row],[Altura_Total]]&gt;PS!$Y$18),"Alto")))</f>
        <v>Inferior</v>
      </c>
      <c r="AH185" s="96" t="str">
        <f>IF(AND(Base[[#This Row],[Altura_Total]]&lt;0.31),"Ct1",IF(AND(Base[[#This Row],[Altura_Total]]&gt;=0.31,Base[[#This Row],[Altura_Total]]&lt;1.5),"Ct2",IF(AND(Base[[#This Row],[Altura_Total]]&gt;=1.5),"Ct3")))</f>
        <v>Ct3</v>
      </c>
      <c r="AI185" s="96">
        <f>+Base[[#This Row],[Altura_Total]]-Base[[#This Row],[Altura_Comercial]]</f>
        <v>3</v>
      </c>
      <c r="AJ185" s="96"/>
      <c r="AK185" s="96"/>
      <c r="AL185" s="96"/>
      <c r="AM185" s="96"/>
    </row>
    <row r="186" spans="1:39" ht="15">
      <c r="A186" s="96">
        <v>0</v>
      </c>
      <c r="B186" s="96" t="str">
        <f t="shared" si="2"/>
        <v>Fustales</v>
      </c>
      <c r="C186" s="96">
        <v>182</v>
      </c>
      <c r="D186" s="90" t="s">
        <v>186</v>
      </c>
      <c r="F186" s="299" t="s">
        <v>439</v>
      </c>
      <c r="G186" s="90" t="s">
        <v>360</v>
      </c>
      <c r="H186" s="301" t="s">
        <v>84</v>
      </c>
      <c r="I186" s="96" t="s">
        <v>201</v>
      </c>
      <c r="J186" s="39">
        <v>104</v>
      </c>
      <c r="K186" s="306">
        <v>0</v>
      </c>
      <c r="L186" s="306">
        <v>0</v>
      </c>
      <c r="M186" s="306">
        <v>0</v>
      </c>
      <c r="N186" s="306"/>
      <c r="O186" s="39"/>
      <c r="P186" s="39"/>
      <c r="S186" s="39"/>
      <c r="T186" s="145">
        <v>9</v>
      </c>
      <c r="U186" s="145">
        <v>2</v>
      </c>
      <c r="V186" s="298"/>
      <c r="W186" s="96">
        <f>SQRT((Base[[#This Row],[CAP_1_(cm)]])^2+(Base[[#This Row],[CAP_2_(cm)]])^2+(Base[[#This Row],[CAP_3_(cm)]])^2+(Base[[#This Row],[CAP_4_(cm)]])^2+(Base[[#This Row],[CAP_5_(cm)2]])^2+(Base[[#This Row],[CAP_6_(cm)3]])^2+(Base[[#This Row],[CAP_7_(cm)4]])^2+(Base[[#This Row],[CAP_8_(cm)5]])^2+(Base[[#This Row],[CAP_9_(cm)6]])^2+(Base[[#This Row],[CAP_10(cm)7]])^2)</f>
        <v>104</v>
      </c>
      <c r="X186" s="96">
        <f>(Base[[#This Row],[CAP_(cm)]]/3.1416)/100</f>
        <v>0.33104150751209571</v>
      </c>
      <c r="Y186" s="96">
        <f>(3.1416/4)*(Base[[#This Row],[DAP]]^2)</f>
        <v>8.6070791953144876E-2</v>
      </c>
      <c r="Z186" s="96">
        <f>Base[[#This Row],[Altura_Total]]*Base[[#This Row],[Área_Basal]]*0.65</f>
        <v>0.50351413292589753</v>
      </c>
      <c r="AA186" s="96">
        <f>Base[[#This Row],[Altura_Comercial]]*Base[[#This Row],[Área_Basal]]*0.75</f>
        <v>0.12910618792971731</v>
      </c>
      <c r="AB186" s="96">
        <f>IF(($Z$1&lt;190),($AB$1),IF(($Z$1&gt;=190),($AB$2)))*Base[[#This Row],[Volumen_Total]]*'Datos iniciales'!$C$29</f>
        <v>0.6570859434682963</v>
      </c>
      <c r="AC186" s="96">
        <f>EXP((-1.0587+0.8836)*LN(Base[[#This Row],[Biomasa aerea]]))</f>
        <v>1.0763025193478595</v>
      </c>
      <c r="AD186" s="96">
        <f>Base[[#This Row],[Biomasa subterranea]]+Base[[#This Row],[Biomasa aerea]]</f>
        <v>1.7333884628161558</v>
      </c>
      <c r="AE186" s="96">
        <f>Base[[#This Row],[Biomasa Total]]*0.5</f>
        <v>0.86669423140807789</v>
      </c>
      <c r="AF186" s="96">
        <f>Base[[#This Row],[Carbono]]*(44/12)</f>
        <v>3.1778788484962854</v>
      </c>
      <c r="AG186" s="96" t="str">
        <f>IF(AND(Base[[#This Row],[Altura_Total]]&lt;=PS!$Y$17),"Inferior",IF(AND(Base[[#This Row],[Altura_Total]]&gt;PS!$Y$17,Base[[#This Row],[Altura_Total]]&lt;=PS!$Y$18),"Medio",IF(AND(Base[[#This Row],[Altura_Total]]&gt;PS!$Y$18),"Alto")))</f>
        <v>Inferior</v>
      </c>
      <c r="AH186" s="96" t="str">
        <f>IF(AND(Base[[#This Row],[Altura_Total]]&lt;0.31),"Ct1",IF(AND(Base[[#This Row],[Altura_Total]]&gt;=0.31,Base[[#This Row],[Altura_Total]]&lt;1.5),"Ct2",IF(AND(Base[[#This Row],[Altura_Total]]&gt;=1.5),"Ct3")))</f>
        <v>Ct3</v>
      </c>
      <c r="AI186" s="96">
        <f>+Base[[#This Row],[Altura_Total]]-Base[[#This Row],[Altura_Comercial]]</f>
        <v>7</v>
      </c>
      <c r="AJ186" s="96"/>
      <c r="AK186" s="96"/>
      <c r="AL186" s="96"/>
      <c r="AM186" s="96"/>
    </row>
    <row r="187" spans="1:39" ht="15">
      <c r="A187" s="96">
        <v>0</v>
      </c>
      <c r="B187" s="96" t="str">
        <f t="shared" si="2"/>
        <v>Fustales</v>
      </c>
      <c r="C187" s="96">
        <v>183</v>
      </c>
      <c r="D187" s="90" t="s">
        <v>186</v>
      </c>
      <c r="F187" s="299" t="s">
        <v>440</v>
      </c>
      <c r="G187" s="90" t="s">
        <v>412</v>
      </c>
      <c r="H187" s="301" t="s">
        <v>98</v>
      </c>
      <c r="I187" s="96" t="s">
        <v>413</v>
      </c>
      <c r="J187" s="39">
        <v>52</v>
      </c>
      <c r="K187" s="306">
        <v>0</v>
      </c>
      <c r="L187" s="306">
        <v>0</v>
      </c>
      <c r="M187" s="306">
        <v>0</v>
      </c>
      <c r="N187" s="306"/>
      <c r="O187" s="39"/>
      <c r="P187" s="39"/>
      <c r="S187" s="39"/>
      <c r="T187" s="145">
        <v>8</v>
      </c>
      <c r="U187" s="145">
        <v>2</v>
      </c>
      <c r="V187" s="298"/>
      <c r="W187" s="96">
        <f>SQRT((Base[[#This Row],[CAP_1_(cm)]])^2+(Base[[#This Row],[CAP_2_(cm)]])^2+(Base[[#This Row],[CAP_3_(cm)]])^2+(Base[[#This Row],[CAP_4_(cm)]])^2+(Base[[#This Row],[CAP_5_(cm)2]])^2+(Base[[#This Row],[CAP_6_(cm)3]])^2+(Base[[#This Row],[CAP_7_(cm)4]])^2+(Base[[#This Row],[CAP_8_(cm)5]])^2+(Base[[#This Row],[CAP_9_(cm)6]])^2+(Base[[#This Row],[CAP_10(cm)7]])^2)</f>
        <v>52</v>
      </c>
      <c r="X187" s="96">
        <f>(Base[[#This Row],[CAP_(cm)]]/3.1416)/100</f>
        <v>0.16552075375604786</v>
      </c>
      <c r="Y187" s="96">
        <f>(3.1416/4)*(Base[[#This Row],[DAP]]^2)</f>
        <v>2.1517697988286219E-2</v>
      </c>
      <c r="Z187" s="96">
        <f>Base[[#This Row],[Altura_Total]]*Base[[#This Row],[Área_Basal]]*0.65</f>
        <v>0.11189202953908835</v>
      </c>
      <c r="AA187" s="96">
        <f>Base[[#This Row],[Altura_Comercial]]*Base[[#This Row],[Área_Basal]]*0.75</f>
        <v>3.2276546982429329E-2</v>
      </c>
      <c r="AB187" s="96">
        <f>IF(($Z$1&lt;190),($AB$1),IF(($Z$1&gt;=190),($AB$2)))*Base[[#This Row],[Volumen_Total]]*'Datos iniciales'!$C$29</f>
        <v>0.14601909854851031</v>
      </c>
      <c r="AC187" s="96">
        <f>EXP((-1.0587+0.8836)*LN(Base[[#This Row],[Biomasa aerea]]))</f>
        <v>1.400592730863339</v>
      </c>
      <c r="AD187" s="96">
        <f>Base[[#This Row],[Biomasa subterranea]]+Base[[#This Row],[Biomasa aerea]]</f>
        <v>1.5466118294118494</v>
      </c>
      <c r="AE187" s="96">
        <f>Base[[#This Row],[Biomasa Total]]*0.5</f>
        <v>0.77330591470592469</v>
      </c>
      <c r="AF187" s="96">
        <f>Base[[#This Row],[Carbono]]*(44/12)</f>
        <v>2.8354550205883906</v>
      </c>
      <c r="AG187" s="96" t="str">
        <f>IF(AND(Base[[#This Row],[Altura_Total]]&lt;=PS!$Y$17),"Inferior",IF(AND(Base[[#This Row],[Altura_Total]]&gt;PS!$Y$17,Base[[#This Row],[Altura_Total]]&lt;=PS!$Y$18),"Medio",IF(AND(Base[[#This Row],[Altura_Total]]&gt;PS!$Y$18),"Alto")))</f>
        <v>Inferior</v>
      </c>
      <c r="AH187" s="96" t="str">
        <f>IF(AND(Base[[#This Row],[Altura_Total]]&lt;0.31),"Ct1",IF(AND(Base[[#This Row],[Altura_Total]]&gt;=0.31,Base[[#This Row],[Altura_Total]]&lt;1.5),"Ct2",IF(AND(Base[[#This Row],[Altura_Total]]&gt;=1.5),"Ct3")))</f>
        <v>Ct3</v>
      </c>
      <c r="AI187" s="96">
        <f>+Base[[#This Row],[Altura_Total]]-Base[[#This Row],[Altura_Comercial]]</f>
        <v>6</v>
      </c>
      <c r="AJ187" s="96"/>
      <c r="AK187" s="96"/>
      <c r="AL187" s="96"/>
      <c r="AM187" s="96"/>
    </row>
    <row r="188" spans="1:39" ht="15">
      <c r="A188" s="96">
        <v>0</v>
      </c>
      <c r="B188" s="96" t="str">
        <f t="shared" si="2"/>
        <v>Fustales</v>
      </c>
      <c r="C188" s="96">
        <v>184</v>
      </c>
      <c r="D188" s="90" t="s">
        <v>186</v>
      </c>
      <c r="F188" s="299" t="s">
        <v>441</v>
      </c>
      <c r="G188" s="90" t="s">
        <v>442</v>
      </c>
      <c r="H188" s="301" t="s">
        <v>100</v>
      </c>
      <c r="I188" s="96" t="s">
        <v>433</v>
      </c>
      <c r="J188" s="39">
        <v>57</v>
      </c>
      <c r="K188" s="306">
        <v>0</v>
      </c>
      <c r="L188" s="306">
        <v>0</v>
      </c>
      <c r="M188" s="306">
        <v>0</v>
      </c>
      <c r="N188" s="306"/>
      <c r="O188" s="39"/>
      <c r="P188" s="39"/>
      <c r="S188" s="39"/>
      <c r="T188" s="145">
        <v>9</v>
      </c>
      <c r="U188" s="145">
        <v>3</v>
      </c>
      <c r="V188" s="298"/>
      <c r="W188" s="96">
        <f>SQRT((Base[[#This Row],[CAP_1_(cm)]])^2+(Base[[#This Row],[CAP_2_(cm)]])^2+(Base[[#This Row],[CAP_3_(cm)]])^2+(Base[[#This Row],[CAP_4_(cm)]])^2+(Base[[#This Row],[CAP_5_(cm)2]])^2+(Base[[#This Row],[CAP_6_(cm)3]])^2+(Base[[#This Row],[CAP_7_(cm)4]])^2+(Base[[#This Row],[CAP_8_(cm)5]])^2+(Base[[#This Row],[CAP_9_(cm)6]])^2+(Base[[#This Row],[CAP_10(cm)7]])^2)</f>
        <v>57</v>
      </c>
      <c r="X188" s="96">
        <f>(Base[[#This Row],[CAP_(cm)]]/3.1416)/100</f>
        <v>0.18143621084797557</v>
      </c>
      <c r="Y188" s="96">
        <f>(3.1416/4)*(Base[[#This Row],[DAP]]^2)</f>
        <v>2.585466004583652E-2</v>
      </c>
      <c r="Z188" s="96">
        <f>Base[[#This Row],[Altura_Total]]*Base[[#This Row],[Área_Basal]]*0.65</f>
        <v>0.15124976126814366</v>
      </c>
      <c r="AA188" s="96">
        <f>Base[[#This Row],[Altura_Comercial]]*Base[[#This Row],[Área_Basal]]*0.75</f>
        <v>5.8172985103132173E-2</v>
      </c>
      <c r="AB188" s="96">
        <f>IF(($Z$1&lt;190),($AB$1),IF(($Z$1&gt;=190),($AB$2)))*Base[[#This Row],[Volumen_Total]]*'Datos iniciales'!$C$29</f>
        <v>0.19738093845492746</v>
      </c>
      <c r="AC188" s="96">
        <f>EXP((-1.0587+0.8836)*LN(Base[[#This Row],[Biomasa aerea]]))</f>
        <v>1.3285932994470013</v>
      </c>
      <c r="AD188" s="96">
        <f>Base[[#This Row],[Biomasa subterranea]]+Base[[#This Row],[Biomasa aerea]]</f>
        <v>1.5259742379019288</v>
      </c>
      <c r="AE188" s="96">
        <f>Base[[#This Row],[Biomasa Total]]*0.5</f>
        <v>0.76298711895096438</v>
      </c>
      <c r="AF188" s="96">
        <f>Base[[#This Row],[Carbono]]*(44/12)</f>
        <v>2.797619436153536</v>
      </c>
      <c r="AG188" s="96" t="str">
        <f>IF(AND(Base[[#This Row],[Altura_Total]]&lt;=PS!$Y$17),"Inferior",IF(AND(Base[[#This Row],[Altura_Total]]&gt;PS!$Y$17,Base[[#This Row],[Altura_Total]]&lt;=PS!$Y$18),"Medio",IF(AND(Base[[#This Row],[Altura_Total]]&gt;PS!$Y$18),"Alto")))</f>
        <v>Inferior</v>
      </c>
      <c r="AH188" s="96" t="str">
        <f>IF(AND(Base[[#This Row],[Altura_Total]]&lt;0.31),"Ct1",IF(AND(Base[[#This Row],[Altura_Total]]&gt;=0.31,Base[[#This Row],[Altura_Total]]&lt;1.5),"Ct2",IF(AND(Base[[#This Row],[Altura_Total]]&gt;=1.5),"Ct3")))</f>
        <v>Ct3</v>
      </c>
      <c r="AI188" s="96">
        <f>+Base[[#This Row],[Altura_Total]]-Base[[#This Row],[Altura_Comercial]]</f>
        <v>6</v>
      </c>
      <c r="AJ188" s="96"/>
      <c r="AK188" s="96"/>
      <c r="AL188" s="96"/>
      <c r="AM188" s="96"/>
    </row>
    <row r="189" spans="1:39" ht="15">
      <c r="A189" s="96">
        <v>0</v>
      </c>
      <c r="B189" s="96" t="str">
        <f t="shared" si="2"/>
        <v>Fustales</v>
      </c>
      <c r="C189" s="96">
        <v>185</v>
      </c>
      <c r="D189" s="90" t="s">
        <v>186</v>
      </c>
      <c r="F189" s="299" t="s">
        <v>443</v>
      </c>
      <c r="G189" s="90" t="s">
        <v>400</v>
      </c>
      <c r="H189" s="301" t="s">
        <v>95</v>
      </c>
      <c r="I189" s="96" t="s">
        <v>267</v>
      </c>
      <c r="J189" s="39">
        <v>50.9</v>
      </c>
      <c r="K189" s="306">
        <v>0</v>
      </c>
      <c r="L189" s="306">
        <v>0</v>
      </c>
      <c r="M189" s="306">
        <v>0</v>
      </c>
      <c r="N189" s="306"/>
      <c r="O189" s="39"/>
      <c r="P189" s="39"/>
      <c r="S189" s="39"/>
      <c r="T189" s="145">
        <v>4</v>
      </c>
      <c r="U189" s="145">
        <v>1</v>
      </c>
      <c r="V189" s="298"/>
      <c r="W189" s="96">
        <f>SQRT((Base[[#This Row],[CAP_1_(cm)]])^2+(Base[[#This Row],[CAP_2_(cm)]])^2+(Base[[#This Row],[CAP_3_(cm)]])^2+(Base[[#This Row],[CAP_4_(cm)]])^2+(Base[[#This Row],[CAP_5_(cm)2]])^2+(Base[[#This Row],[CAP_6_(cm)3]])^2+(Base[[#This Row],[CAP_7_(cm)4]])^2+(Base[[#This Row],[CAP_8_(cm)5]])^2+(Base[[#This Row],[CAP_9_(cm)6]])^2+(Base[[#This Row],[CAP_10(cm)7]])^2)</f>
        <v>50.9</v>
      </c>
      <c r="X189" s="96">
        <f>(Base[[#This Row],[CAP_(cm)]]/3.1416)/100</f>
        <v>0.16201935319582378</v>
      </c>
      <c r="Y189" s="96">
        <f>(3.1416/4)*(Base[[#This Row],[DAP]]^2)</f>
        <v>2.0616962694168576E-2</v>
      </c>
      <c r="Z189" s="96">
        <f>Base[[#This Row],[Altura_Total]]*Base[[#This Row],[Área_Basal]]*0.65</f>
        <v>5.3604103004838297E-2</v>
      </c>
      <c r="AA189" s="96">
        <f>Base[[#This Row],[Altura_Comercial]]*Base[[#This Row],[Área_Basal]]*0.75</f>
        <v>1.5462722020626433E-2</v>
      </c>
      <c r="AB189" s="96">
        <f>IF(($Z$1&lt;190),($AB$1),IF(($Z$1&gt;=190),($AB$2)))*Base[[#This Row],[Volumen_Total]]*'Datos iniciales'!$C$29</f>
        <v>6.9953354421313979E-2</v>
      </c>
      <c r="AC189" s="96">
        <f>EXP((-1.0587+0.8836)*LN(Base[[#This Row],[Biomasa aerea]]))</f>
        <v>1.5932136691061383</v>
      </c>
      <c r="AD189" s="96">
        <f>Base[[#This Row],[Biomasa subterranea]]+Base[[#This Row],[Biomasa aerea]]</f>
        <v>1.6631670235274523</v>
      </c>
      <c r="AE189" s="96">
        <f>Base[[#This Row],[Biomasa Total]]*0.5</f>
        <v>0.83158351176372614</v>
      </c>
      <c r="AF189" s="96">
        <f>Base[[#This Row],[Carbono]]*(44/12)</f>
        <v>3.0491395431336623</v>
      </c>
      <c r="AG189" s="96" t="str">
        <f>IF(AND(Base[[#This Row],[Altura_Total]]&lt;=PS!$Y$17),"Inferior",IF(AND(Base[[#This Row],[Altura_Total]]&gt;PS!$Y$17,Base[[#This Row],[Altura_Total]]&lt;=PS!$Y$18),"Medio",IF(AND(Base[[#This Row],[Altura_Total]]&gt;PS!$Y$18),"Alto")))</f>
        <v>Inferior</v>
      </c>
      <c r="AH189" s="96" t="str">
        <f>IF(AND(Base[[#This Row],[Altura_Total]]&lt;0.31),"Ct1",IF(AND(Base[[#This Row],[Altura_Total]]&gt;=0.31,Base[[#This Row],[Altura_Total]]&lt;1.5),"Ct2",IF(AND(Base[[#This Row],[Altura_Total]]&gt;=1.5),"Ct3")))</f>
        <v>Ct3</v>
      </c>
      <c r="AI189" s="96">
        <f>+Base[[#This Row],[Altura_Total]]-Base[[#This Row],[Altura_Comercial]]</f>
        <v>3</v>
      </c>
      <c r="AJ189" s="96"/>
      <c r="AK189" s="96"/>
      <c r="AL189" s="96"/>
      <c r="AM189" s="96"/>
    </row>
    <row r="190" spans="1:39" ht="15">
      <c r="A190" s="96">
        <v>0</v>
      </c>
      <c r="B190" s="96" t="str">
        <f t="shared" si="2"/>
        <v>Fustales</v>
      </c>
      <c r="C190" s="96">
        <v>186</v>
      </c>
      <c r="D190" s="90" t="s">
        <v>186</v>
      </c>
      <c r="F190" s="299" t="s">
        <v>444</v>
      </c>
      <c r="G190" s="90" t="s">
        <v>445</v>
      </c>
      <c r="H190" s="301" t="s">
        <v>101</v>
      </c>
      <c r="I190" s="96" t="s">
        <v>332</v>
      </c>
      <c r="J190" s="39">
        <v>69</v>
      </c>
      <c r="K190" s="306">
        <v>0</v>
      </c>
      <c r="L190" s="306">
        <v>0</v>
      </c>
      <c r="M190" s="306">
        <v>0</v>
      </c>
      <c r="N190" s="306"/>
      <c r="O190" s="39"/>
      <c r="P190" s="39"/>
      <c r="S190" s="39"/>
      <c r="T190" s="145">
        <v>7</v>
      </c>
      <c r="U190" s="145">
        <v>2</v>
      </c>
      <c r="V190" s="298"/>
      <c r="W190" s="96">
        <f>SQRT((Base[[#This Row],[CAP_1_(cm)]])^2+(Base[[#This Row],[CAP_2_(cm)]])^2+(Base[[#This Row],[CAP_3_(cm)]])^2+(Base[[#This Row],[CAP_4_(cm)]])^2+(Base[[#This Row],[CAP_5_(cm)2]])^2+(Base[[#This Row],[CAP_6_(cm)3]])^2+(Base[[#This Row],[CAP_7_(cm)4]])^2+(Base[[#This Row],[CAP_8_(cm)5]])^2+(Base[[#This Row],[CAP_9_(cm)6]])^2+(Base[[#This Row],[CAP_10(cm)7]])^2)</f>
        <v>69</v>
      </c>
      <c r="X190" s="96">
        <f>(Base[[#This Row],[CAP_(cm)]]/3.1416)/100</f>
        <v>0.21963330786860197</v>
      </c>
      <c r="Y190" s="96">
        <f>(3.1416/4)*(Base[[#This Row],[DAP]]^2)</f>
        <v>3.7886745607333835E-2</v>
      </c>
      <c r="Z190" s="96">
        <f>Base[[#This Row],[Altura_Total]]*Base[[#This Row],[Área_Basal]]*0.65</f>
        <v>0.17238469251336894</v>
      </c>
      <c r="AA190" s="96">
        <f>Base[[#This Row],[Altura_Comercial]]*Base[[#This Row],[Área_Basal]]*0.75</f>
        <v>5.6830118411000753E-2</v>
      </c>
      <c r="AB190" s="96">
        <f>IF(($Z$1&lt;190),($AB$1),IF(($Z$1&gt;=190),($AB$2)))*Base[[#This Row],[Volumen_Total]]*'Datos iniciales'!$C$29</f>
        <v>0.22496202372994648</v>
      </c>
      <c r="AC190" s="96">
        <f>EXP((-1.0587+0.8836)*LN(Base[[#This Row],[Biomasa aerea]]))</f>
        <v>1.2985111324450176</v>
      </c>
      <c r="AD190" s="96">
        <f>Base[[#This Row],[Biomasa subterranea]]+Base[[#This Row],[Biomasa aerea]]</f>
        <v>1.5234731561749641</v>
      </c>
      <c r="AE190" s="96">
        <f>Base[[#This Row],[Biomasa Total]]*0.5</f>
        <v>0.76173657808748207</v>
      </c>
      <c r="AF190" s="96">
        <f>Base[[#This Row],[Carbono]]*(44/12)</f>
        <v>2.7930341196541009</v>
      </c>
      <c r="AG190" s="96" t="str">
        <f>IF(AND(Base[[#This Row],[Altura_Total]]&lt;=PS!$Y$17),"Inferior",IF(AND(Base[[#This Row],[Altura_Total]]&gt;PS!$Y$17,Base[[#This Row],[Altura_Total]]&lt;=PS!$Y$18),"Medio",IF(AND(Base[[#This Row],[Altura_Total]]&gt;PS!$Y$18),"Alto")))</f>
        <v>Inferior</v>
      </c>
      <c r="AH190" s="96" t="str">
        <f>IF(AND(Base[[#This Row],[Altura_Total]]&lt;0.31),"Ct1",IF(AND(Base[[#This Row],[Altura_Total]]&gt;=0.31,Base[[#This Row],[Altura_Total]]&lt;1.5),"Ct2",IF(AND(Base[[#This Row],[Altura_Total]]&gt;=1.5),"Ct3")))</f>
        <v>Ct3</v>
      </c>
      <c r="AI190" s="96">
        <f>+Base[[#This Row],[Altura_Total]]-Base[[#This Row],[Altura_Comercial]]</f>
        <v>5</v>
      </c>
      <c r="AJ190" s="96"/>
      <c r="AK190" s="96"/>
      <c r="AL190" s="96"/>
      <c r="AM190" s="96"/>
    </row>
    <row r="191" spans="1:39" ht="15">
      <c r="A191" s="96">
        <v>0</v>
      </c>
      <c r="B191" s="96" t="str">
        <f t="shared" si="2"/>
        <v>Fustales</v>
      </c>
      <c r="C191" s="96">
        <v>187</v>
      </c>
      <c r="D191" s="90" t="s">
        <v>186</v>
      </c>
      <c r="F191" s="299" t="s">
        <v>446</v>
      </c>
      <c r="G191" s="90" t="s">
        <v>220</v>
      </c>
      <c r="H191" s="301" t="s">
        <v>67</v>
      </c>
      <c r="I191" s="96" t="s">
        <v>195</v>
      </c>
      <c r="J191" s="39">
        <v>384</v>
      </c>
      <c r="K191" s="306">
        <v>0</v>
      </c>
      <c r="L191" s="306">
        <v>0</v>
      </c>
      <c r="M191" s="306">
        <v>0</v>
      </c>
      <c r="N191" s="306"/>
      <c r="O191" s="39"/>
      <c r="P191" s="39"/>
      <c r="S191" s="39"/>
      <c r="T191" s="145">
        <v>13</v>
      </c>
      <c r="U191" s="145">
        <v>4</v>
      </c>
      <c r="V191" s="298"/>
      <c r="W191" s="96">
        <f>SQRT((Base[[#This Row],[CAP_1_(cm)]])^2+(Base[[#This Row],[CAP_2_(cm)]])^2+(Base[[#This Row],[CAP_3_(cm)]])^2+(Base[[#This Row],[CAP_4_(cm)]])^2+(Base[[#This Row],[CAP_5_(cm)2]])^2+(Base[[#This Row],[CAP_6_(cm)3]])^2+(Base[[#This Row],[CAP_7_(cm)4]])^2+(Base[[#This Row],[CAP_8_(cm)5]])^2+(Base[[#This Row],[CAP_9_(cm)6]])^2+(Base[[#This Row],[CAP_10(cm)7]])^2)</f>
        <v>384</v>
      </c>
      <c r="X191" s="96">
        <f>(Base[[#This Row],[CAP_(cm)]]/3.1416)/100</f>
        <v>1.2223071046600458</v>
      </c>
      <c r="Y191" s="96">
        <f>(3.1416/4)*(Base[[#This Row],[DAP]]^2)</f>
        <v>1.1734148204736439</v>
      </c>
      <c r="Z191" s="96">
        <f>Base[[#This Row],[Altura_Total]]*Base[[#This Row],[Área_Basal]]*0.65</f>
        <v>9.9153552330022912</v>
      </c>
      <c r="AA191" s="96">
        <f>Base[[#This Row],[Altura_Comercial]]*Base[[#This Row],[Área_Basal]]*0.75</f>
        <v>3.5202444614209316</v>
      </c>
      <c r="AB191" s="96">
        <f>IF(($Z$1&lt;190),($AB$1),IF(($Z$1&gt;=190),($AB$2)))*Base[[#This Row],[Volumen_Total]]*'Datos iniciales'!$C$29</f>
        <v>12.939538579067991</v>
      </c>
      <c r="AC191" s="96">
        <f>EXP((-1.0587+0.8836)*LN(Base[[#This Row],[Biomasa aerea]]))</f>
        <v>0.63870897661592563</v>
      </c>
      <c r="AD191" s="96">
        <f>Base[[#This Row],[Biomasa subterranea]]+Base[[#This Row],[Biomasa aerea]]</f>
        <v>13.578247555683916</v>
      </c>
      <c r="AE191" s="96">
        <f>Base[[#This Row],[Biomasa Total]]*0.5</f>
        <v>6.789123777841958</v>
      </c>
      <c r="AF191" s="96">
        <f>Base[[#This Row],[Carbono]]*(44/12)</f>
        <v>24.893453852087177</v>
      </c>
      <c r="AG191" s="96" t="str">
        <f>IF(AND(Base[[#This Row],[Altura_Total]]&lt;=PS!$Y$17),"Inferior",IF(AND(Base[[#This Row],[Altura_Total]]&gt;PS!$Y$17,Base[[#This Row],[Altura_Total]]&lt;=PS!$Y$18),"Medio",IF(AND(Base[[#This Row],[Altura_Total]]&gt;PS!$Y$18),"Alto")))</f>
        <v>Medio</v>
      </c>
      <c r="AH191" s="96" t="str">
        <f>IF(AND(Base[[#This Row],[Altura_Total]]&lt;0.31),"Ct1",IF(AND(Base[[#This Row],[Altura_Total]]&gt;=0.31,Base[[#This Row],[Altura_Total]]&lt;1.5),"Ct2",IF(AND(Base[[#This Row],[Altura_Total]]&gt;=1.5),"Ct3")))</f>
        <v>Ct3</v>
      </c>
      <c r="AI191" s="96">
        <f>+Base[[#This Row],[Altura_Total]]-Base[[#This Row],[Altura_Comercial]]</f>
        <v>9</v>
      </c>
      <c r="AJ191" s="96"/>
      <c r="AK191" s="96"/>
      <c r="AL191" s="96"/>
      <c r="AM191" s="96"/>
    </row>
    <row r="192" spans="1:39" ht="15">
      <c r="A192" s="96">
        <v>0</v>
      </c>
      <c r="B192" s="96" t="str">
        <f t="shared" si="2"/>
        <v>Fustales</v>
      </c>
      <c r="C192" s="96">
        <v>188</v>
      </c>
      <c r="D192" s="90" t="s">
        <v>186</v>
      </c>
      <c r="F192" s="299" t="s">
        <v>447</v>
      </c>
      <c r="G192" s="90" t="s">
        <v>400</v>
      </c>
      <c r="H192" s="301" t="s">
        <v>95</v>
      </c>
      <c r="I192" s="96" t="s">
        <v>267</v>
      </c>
      <c r="J192" s="39">
        <v>41.8</v>
      </c>
      <c r="K192" s="306">
        <v>53.8</v>
      </c>
      <c r="L192" s="306">
        <v>59.8</v>
      </c>
      <c r="M192" s="306">
        <v>55.3</v>
      </c>
      <c r="N192" s="306"/>
      <c r="O192" s="39"/>
      <c r="P192" s="39"/>
      <c r="S192" s="39"/>
      <c r="T192" s="145">
        <v>4</v>
      </c>
      <c r="U192" s="145">
        <v>1.75</v>
      </c>
      <c r="V192" s="298"/>
      <c r="W192" s="96">
        <f>SQRT((Base[[#This Row],[CAP_1_(cm)]])^2+(Base[[#This Row],[CAP_2_(cm)]])^2+(Base[[#This Row],[CAP_3_(cm)]])^2+(Base[[#This Row],[CAP_4_(cm)]])^2+(Base[[#This Row],[CAP_5_(cm)2]])^2+(Base[[#This Row],[CAP_6_(cm)3]])^2+(Base[[#This Row],[CAP_7_(cm)4]])^2+(Base[[#This Row],[CAP_8_(cm)5]])^2+(Base[[#This Row],[CAP_9_(cm)6]])^2+(Base[[#This Row],[CAP_10(cm)7]])^2)</f>
        <v>106.18761698051237</v>
      </c>
      <c r="X192" s="96">
        <f>(Base[[#This Row],[CAP_(cm)]]/3.1416)/100</f>
        <v>0.33800489234947917</v>
      </c>
      <c r="Y192" s="96">
        <f>(3.1416/4)*(Base[[#This Row],[DAP]]^2)</f>
        <v>8.9729835115864534E-2</v>
      </c>
      <c r="Z192" s="96">
        <f>Base[[#This Row],[Altura_Total]]*Base[[#This Row],[Área_Basal]]*0.65</f>
        <v>0.23329757130124779</v>
      </c>
      <c r="AA192" s="96">
        <f>Base[[#This Row],[Altura_Comercial]]*Base[[#This Row],[Área_Basal]]*0.75</f>
        <v>0.1177704085895722</v>
      </c>
      <c r="AB192" s="96">
        <f>IF(($Z$1&lt;190),($AB$1),IF(($Z$1&gt;=190),($AB$2)))*Base[[#This Row],[Volumen_Total]]*'Datos iniciales'!$C$29</f>
        <v>0.30445333054812834</v>
      </c>
      <c r="AC192" s="96">
        <f>EXP((-1.0587+0.8836)*LN(Base[[#This Row],[Biomasa aerea]]))</f>
        <v>1.2315031308695894</v>
      </c>
      <c r="AD192" s="96">
        <f>Base[[#This Row],[Biomasa subterranea]]+Base[[#This Row],[Biomasa aerea]]</f>
        <v>1.5359564614177177</v>
      </c>
      <c r="AE192" s="96">
        <f>Base[[#This Row],[Biomasa Total]]*0.5</f>
        <v>0.76797823070885884</v>
      </c>
      <c r="AF192" s="96">
        <f>Base[[#This Row],[Carbono]]*(44/12)</f>
        <v>2.8159201792658157</v>
      </c>
      <c r="AG192" s="96" t="str">
        <f>IF(AND(Base[[#This Row],[Altura_Total]]&lt;=PS!$Y$17),"Inferior",IF(AND(Base[[#This Row],[Altura_Total]]&gt;PS!$Y$17,Base[[#This Row],[Altura_Total]]&lt;=PS!$Y$18),"Medio",IF(AND(Base[[#This Row],[Altura_Total]]&gt;PS!$Y$18),"Alto")))</f>
        <v>Inferior</v>
      </c>
      <c r="AH192" s="96" t="str">
        <f>IF(AND(Base[[#This Row],[Altura_Total]]&lt;0.31),"Ct1",IF(AND(Base[[#This Row],[Altura_Total]]&gt;=0.31,Base[[#This Row],[Altura_Total]]&lt;1.5),"Ct2",IF(AND(Base[[#This Row],[Altura_Total]]&gt;=1.5),"Ct3")))</f>
        <v>Ct3</v>
      </c>
      <c r="AI192" s="96">
        <f>+Base[[#This Row],[Altura_Total]]-Base[[#This Row],[Altura_Comercial]]</f>
        <v>2.25</v>
      </c>
      <c r="AJ192" s="96"/>
      <c r="AK192" s="96"/>
      <c r="AL192" s="96"/>
      <c r="AM192" s="96"/>
    </row>
    <row r="193" spans="1:39" ht="15">
      <c r="A193" s="96">
        <v>0</v>
      </c>
      <c r="B193" s="96" t="str">
        <f t="shared" si="2"/>
        <v>Fustales</v>
      </c>
      <c r="C193" s="96">
        <v>189</v>
      </c>
      <c r="D193" s="90" t="s">
        <v>186</v>
      </c>
      <c r="F193" s="299" t="s">
        <v>448</v>
      </c>
      <c r="G193" s="90" t="s">
        <v>449</v>
      </c>
      <c r="H193" s="301" t="s">
        <v>102</v>
      </c>
      <c r="I193" s="96" t="s">
        <v>224</v>
      </c>
      <c r="J193" s="39">
        <v>52.5</v>
      </c>
      <c r="K193" s="306">
        <v>0</v>
      </c>
      <c r="L193" s="306">
        <v>0</v>
      </c>
      <c r="M193" s="306">
        <v>0</v>
      </c>
      <c r="N193" s="306"/>
      <c r="O193" s="39"/>
      <c r="P193" s="39"/>
      <c r="S193" s="39"/>
      <c r="T193" s="145">
        <v>8</v>
      </c>
      <c r="U193" s="145">
        <v>2</v>
      </c>
      <c r="V193" s="298"/>
      <c r="W193" s="96">
        <f>SQRT((Base[[#This Row],[CAP_1_(cm)]])^2+(Base[[#This Row],[CAP_2_(cm)]])^2+(Base[[#This Row],[CAP_3_(cm)]])^2+(Base[[#This Row],[CAP_4_(cm)]])^2+(Base[[#This Row],[CAP_5_(cm)2]])^2+(Base[[#This Row],[CAP_6_(cm)3]])^2+(Base[[#This Row],[CAP_7_(cm)4]])^2+(Base[[#This Row],[CAP_8_(cm)5]])^2+(Base[[#This Row],[CAP_9_(cm)6]])^2+(Base[[#This Row],[CAP_10(cm)7]])^2)</f>
        <v>52.5</v>
      </c>
      <c r="X193" s="96">
        <f>(Base[[#This Row],[CAP_(cm)]]/3.1416)/100</f>
        <v>0.16711229946524064</v>
      </c>
      <c r="Y193" s="96">
        <f>(3.1416/4)*(Base[[#This Row],[DAP]]^2)</f>
        <v>2.1933489304812835E-2</v>
      </c>
      <c r="Z193" s="96">
        <f>Base[[#This Row],[Altura_Total]]*Base[[#This Row],[Área_Basal]]*0.65</f>
        <v>0.11405414438502674</v>
      </c>
      <c r="AA193" s="96">
        <f>Base[[#This Row],[Altura_Comercial]]*Base[[#This Row],[Área_Basal]]*0.75</f>
        <v>3.2900233957219249E-2</v>
      </c>
      <c r="AB193" s="96">
        <f>IF(($Z$1&lt;190),($AB$1),IF(($Z$1&gt;=190),($AB$2)))*Base[[#This Row],[Volumen_Total]]*'Datos iniciales'!$C$29</f>
        <v>0.14884065842245989</v>
      </c>
      <c r="AC193" s="96">
        <f>EXP((-1.0587+0.8836)*LN(Base[[#This Row],[Biomasa aerea]]))</f>
        <v>1.3959068900777847</v>
      </c>
      <c r="AD193" s="96">
        <f>Base[[#This Row],[Biomasa subterranea]]+Base[[#This Row],[Biomasa aerea]]</f>
        <v>1.5447475485002446</v>
      </c>
      <c r="AE193" s="96">
        <f>Base[[#This Row],[Biomasa Total]]*0.5</f>
        <v>0.77237377425012232</v>
      </c>
      <c r="AF193" s="96">
        <f>Base[[#This Row],[Carbono]]*(44/12)</f>
        <v>2.8320371722504483</v>
      </c>
      <c r="AG193" s="96" t="str">
        <f>IF(AND(Base[[#This Row],[Altura_Total]]&lt;=PS!$Y$17),"Inferior",IF(AND(Base[[#This Row],[Altura_Total]]&gt;PS!$Y$17,Base[[#This Row],[Altura_Total]]&lt;=PS!$Y$18),"Medio",IF(AND(Base[[#This Row],[Altura_Total]]&gt;PS!$Y$18),"Alto")))</f>
        <v>Inferior</v>
      </c>
      <c r="AH193" s="96" t="str">
        <f>IF(AND(Base[[#This Row],[Altura_Total]]&lt;0.31),"Ct1",IF(AND(Base[[#This Row],[Altura_Total]]&gt;=0.31,Base[[#This Row],[Altura_Total]]&lt;1.5),"Ct2",IF(AND(Base[[#This Row],[Altura_Total]]&gt;=1.5),"Ct3")))</f>
        <v>Ct3</v>
      </c>
      <c r="AI193" s="96">
        <f>+Base[[#This Row],[Altura_Total]]-Base[[#This Row],[Altura_Comercial]]</f>
        <v>6</v>
      </c>
      <c r="AJ193" s="96"/>
      <c r="AK193" s="96"/>
      <c r="AL193" s="96"/>
      <c r="AM193" s="96"/>
    </row>
    <row r="194" spans="1:39" ht="15">
      <c r="A194" s="96">
        <v>0</v>
      </c>
      <c r="B194" s="96" t="str">
        <f t="shared" si="2"/>
        <v>Fustales</v>
      </c>
      <c r="C194" s="96">
        <v>190</v>
      </c>
      <c r="D194" s="90" t="s">
        <v>186</v>
      </c>
      <c r="F194" s="299" t="s">
        <v>450</v>
      </c>
      <c r="G194" s="90" t="s">
        <v>449</v>
      </c>
      <c r="H194" s="301" t="s">
        <v>102</v>
      </c>
      <c r="I194" s="96" t="s">
        <v>224</v>
      </c>
      <c r="J194" s="39">
        <v>59.7</v>
      </c>
      <c r="K194" s="306">
        <v>0</v>
      </c>
      <c r="L194" s="306">
        <v>0</v>
      </c>
      <c r="M194" s="306">
        <v>0</v>
      </c>
      <c r="N194" s="306"/>
      <c r="O194" s="39"/>
      <c r="P194" s="39"/>
      <c r="S194" s="39"/>
      <c r="T194" s="145">
        <v>8</v>
      </c>
      <c r="U194" s="145">
        <v>2</v>
      </c>
      <c r="V194" s="298"/>
      <c r="W194" s="96">
        <f>SQRT((Base[[#This Row],[CAP_1_(cm)]])^2+(Base[[#This Row],[CAP_2_(cm)]])^2+(Base[[#This Row],[CAP_3_(cm)]])^2+(Base[[#This Row],[CAP_4_(cm)]])^2+(Base[[#This Row],[CAP_5_(cm)2]])^2+(Base[[#This Row],[CAP_6_(cm)3]])^2+(Base[[#This Row],[CAP_7_(cm)4]])^2+(Base[[#This Row],[CAP_8_(cm)5]])^2+(Base[[#This Row],[CAP_9_(cm)6]])^2+(Base[[#This Row],[CAP_10(cm)7]])^2)</f>
        <v>59.7</v>
      </c>
      <c r="X194" s="96">
        <f>(Base[[#This Row],[CAP_(cm)]]/3.1416)/100</f>
        <v>0.19003055767761651</v>
      </c>
      <c r="Y194" s="96">
        <f>(3.1416/4)*(Base[[#This Row],[DAP]]^2)</f>
        <v>2.8362060733384264E-2</v>
      </c>
      <c r="Z194" s="96">
        <f>Base[[#This Row],[Altura_Total]]*Base[[#This Row],[Área_Basal]]*0.65</f>
        <v>0.14748271581359818</v>
      </c>
      <c r="AA194" s="96">
        <f>Base[[#This Row],[Altura_Comercial]]*Base[[#This Row],[Área_Basal]]*0.75</f>
        <v>4.2543091100076397E-2</v>
      </c>
      <c r="AB194" s="96">
        <f>IF(($Z$1&lt;190),($AB$1),IF(($Z$1&gt;=190),($AB$2)))*Base[[#This Row],[Volumen_Total]]*'Datos iniciales'!$C$29</f>
        <v>0.19246494413674561</v>
      </c>
      <c r="AC194" s="96">
        <f>EXP((-1.0587+0.8836)*LN(Base[[#This Row],[Biomasa aerea]]))</f>
        <v>1.3344737280249441</v>
      </c>
      <c r="AD194" s="96">
        <f>Base[[#This Row],[Biomasa subterranea]]+Base[[#This Row],[Biomasa aerea]]</f>
        <v>1.5269386721616898</v>
      </c>
      <c r="AE194" s="96">
        <f>Base[[#This Row],[Biomasa Total]]*0.5</f>
        <v>0.76346933608084488</v>
      </c>
      <c r="AF194" s="96">
        <f>Base[[#This Row],[Carbono]]*(44/12)</f>
        <v>2.7993875656297647</v>
      </c>
      <c r="AG194" s="96" t="str">
        <f>IF(AND(Base[[#This Row],[Altura_Total]]&lt;=PS!$Y$17),"Inferior",IF(AND(Base[[#This Row],[Altura_Total]]&gt;PS!$Y$17,Base[[#This Row],[Altura_Total]]&lt;=PS!$Y$18),"Medio",IF(AND(Base[[#This Row],[Altura_Total]]&gt;PS!$Y$18),"Alto")))</f>
        <v>Inferior</v>
      </c>
      <c r="AH194" s="96" t="str">
        <f>IF(AND(Base[[#This Row],[Altura_Total]]&lt;0.31),"Ct1",IF(AND(Base[[#This Row],[Altura_Total]]&gt;=0.31,Base[[#This Row],[Altura_Total]]&lt;1.5),"Ct2",IF(AND(Base[[#This Row],[Altura_Total]]&gt;=1.5),"Ct3")))</f>
        <v>Ct3</v>
      </c>
      <c r="AI194" s="96">
        <f>+Base[[#This Row],[Altura_Total]]-Base[[#This Row],[Altura_Comercial]]</f>
        <v>6</v>
      </c>
      <c r="AJ194" s="96"/>
      <c r="AK194" s="96"/>
      <c r="AL194" s="96"/>
      <c r="AM194" s="96"/>
    </row>
    <row r="195" spans="1:39" ht="15">
      <c r="A195" s="96">
        <v>0</v>
      </c>
      <c r="B195" s="96" t="str">
        <f t="shared" si="2"/>
        <v>Fustales</v>
      </c>
      <c r="C195" s="96">
        <v>191</v>
      </c>
      <c r="D195" s="90" t="s">
        <v>186</v>
      </c>
      <c r="F195" s="299" t="s">
        <v>451</v>
      </c>
      <c r="G195" s="90" t="s">
        <v>449</v>
      </c>
      <c r="H195" s="301" t="s">
        <v>102</v>
      </c>
      <c r="I195" s="96" t="s">
        <v>224</v>
      </c>
      <c r="J195" s="39">
        <v>42.5</v>
      </c>
      <c r="K195" s="306">
        <v>0</v>
      </c>
      <c r="L195" s="306">
        <v>0</v>
      </c>
      <c r="M195" s="306">
        <v>0</v>
      </c>
      <c r="N195" s="306"/>
      <c r="O195" s="39"/>
      <c r="P195" s="39"/>
      <c r="S195" s="39"/>
      <c r="T195" s="145">
        <v>8</v>
      </c>
      <c r="U195" s="145">
        <v>2</v>
      </c>
      <c r="V195" s="298"/>
      <c r="W195" s="96">
        <f>SQRT((Base[[#This Row],[CAP_1_(cm)]])^2+(Base[[#This Row],[CAP_2_(cm)]])^2+(Base[[#This Row],[CAP_3_(cm)]])^2+(Base[[#This Row],[CAP_4_(cm)]])^2+(Base[[#This Row],[CAP_5_(cm)2]])^2+(Base[[#This Row],[CAP_6_(cm)3]])^2+(Base[[#This Row],[CAP_7_(cm)4]])^2+(Base[[#This Row],[CAP_8_(cm)5]])^2+(Base[[#This Row],[CAP_9_(cm)6]])^2+(Base[[#This Row],[CAP_10(cm)7]])^2)</f>
        <v>42.5</v>
      </c>
      <c r="X195" s="96">
        <f>(Base[[#This Row],[CAP_(cm)]]/3.1416)/100</f>
        <v>0.13528138528138528</v>
      </c>
      <c r="Y195" s="96">
        <f>(3.1416/4)*(Base[[#This Row],[DAP]]^2)</f>
        <v>1.4373647186147184E-2</v>
      </c>
      <c r="Z195" s="96">
        <f>Base[[#This Row],[Altura_Total]]*Base[[#This Row],[Área_Basal]]*0.65</f>
        <v>7.4742965367965361E-2</v>
      </c>
      <c r="AA195" s="96">
        <f>Base[[#This Row],[Altura_Comercial]]*Base[[#This Row],[Área_Basal]]*0.75</f>
        <v>2.1560470779220776E-2</v>
      </c>
      <c r="AB195" s="96">
        <f>IF(($Z$1&lt;190),($AB$1),IF(($Z$1&gt;=190),($AB$2)))*Base[[#This Row],[Volumen_Total]]*'Datos iniciales'!$C$29</f>
        <v>9.7539569805194792E-2</v>
      </c>
      <c r="AC195" s="96">
        <f>EXP((-1.0587+0.8836)*LN(Base[[#This Row],[Biomasa aerea]]))</f>
        <v>1.5031227073664202</v>
      </c>
      <c r="AD195" s="96">
        <f>Base[[#This Row],[Biomasa subterranea]]+Base[[#This Row],[Biomasa aerea]]</f>
        <v>1.600662277171615</v>
      </c>
      <c r="AE195" s="96">
        <f>Base[[#This Row],[Biomasa Total]]*0.5</f>
        <v>0.80033113858580751</v>
      </c>
      <c r="AF195" s="96">
        <f>Base[[#This Row],[Carbono]]*(44/12)</f>
        <v>2.9345475081479608</v>
      </c>
      <c r="AG195" s="96" t="str">
        <f>IF(AND(Base[[#This Row],[Altura_Total]]&lt;=PS!$Y$17),"Inferior",IF(AND(Base[[#This Row],[Altura_Total]]&gt;PS!$Y$17,Base[[#This Row],[Altura_Total]]&lt;=PS!$Y$18),"Medio",IF(AND(Base[[#This Row],[Altura_Total]]&gt;PS!$Y$18),"Alto")))</f>
        <v>Inferior</v>
      </c>
      <c r="AH195" s="96" t="str">
        <f>IF(AND(Base[[#This Row],[Altura_Total]]&lt;0.31),"Ct1",IF(AND(Base[[#This Row],[Altura_Total]]&gt;=0.31,Base[[#This Row],[Altura_Total]]&lt;1.5),"Ct2",IF(AND(Base[[#This Row],[Altura_Total]]&gt;=1.5),"Ct3")))</f>
        <v>Ct3</v>
      </c>
      <c r="AI195" s="96">
        <f>+Base[[#This Row],[Altura_Total]]-Base[[#This Row],[Altura_Comercial]]</f>
        <v>6</v>
      </c>
      <c r="AJ195" s="96"/>
      <c r="AK195" s="96"/>
      <c r="AL195" s="96"/>
      <c r="AM195" s="96"/>
    </row>
    <row r="196" spans="1:39" ht="15">
      <c r="A196" s="96">
        <v>0</v>
      </c>
      <c r="B196" s="96" t="str">
        <f t="shared" si="2"/>
        <v>Fustales</v>
      </c>
      <c r="C196" s="96">
        <v>192</v>
      </c>
      <c r="D196" s="90" t="s">
        <v>186</v>
      </c>
      <c r="F196" s="299" t="s">
        <v>452</v>
      </c>
      <c r="G196" s="90" t="s">
        <v>449</v>
      </c>
      <c r="H196" s="301" t="s">
        <v>102</v>
      </c>
      <c r="I196" s="96" t="s">
        <v>224</v>
      </c>
      <c r="J196" s="39">
        <v>35.299999999999997</v>
      </c>
      <c r="K196" s="306">
        <v>0</v>
      </c>
      <c r="L196" s="306">
        <v>0</v>
      </c>
      <c r="M196" s="306">
        <v>0</v>
      </c>
      <c r="N196" s="306"/>
      <c r="O196" s="39"/>
      <c r="P196" s="39"/>
      <c r="S196" s="39"/>
      <c r="T196" s="145">
        <v>6</v>
      </c>
      <c r="U196" s="145">
        <v>1</v>
      </c>
      <c r="V196" s="298"/>
      <c r="W196" s="96">
        <f>SQRT((Base[[#This Row],[CAP_1_(cm)]])^2+(Base[[#This Row],[CAP_2_(cm)]])^2+(Base[[#This Row],[CAP_3_(cm)]])^2+(Base[[#This Row],[CAP_4_(cm)]])^2+(Base[[#This Row],[CAP_5_(cm)2]])^2+(Base[[#This Row],[CAP_6_(cm)3]])^2+(Base[[#This Row],[CAP_7_(cm)4]])^2+(Base[[#This Row],[CAP_8_(cm)5]])^2+(Base[[#This Row],[CAP_9_(cm)6]])^2+(Base[[#This Row],[CAP_10(cm)7]])^2)</f>
        <v>35.299999999999997</v>
      </c>
      <c r="X196" s="96">
        <f>(Base[[#This Row],[CAP_(cm)]]/3.1416)/100</f>
        <v>0.11236312706900942</v>
      </c>
      <c r="Y196" s="96">
        <f>(3.1416/4)*(Base[[#This Row],[DAP]]^2)</f>
        <v>9.9160459638400807E-3</v>
      </c>
      <c r="Z196" s="96">
        <f>Base[[#This Row],[Altura_Total]]*Base[[#This Row],[Área_Basal]]*0.65</f>
        <v>3.8672579258976311E-2</v>
      </c>
      <c r="AA196" s="96">
        <f>Base[[#This Row],[Altura_Comercial]]*Base[[#This Row],[Área_Basal]]*0.75</f>
        <v>7.4370344728800601E-3</v>
      </c>
      <c r="AB196" s="96">
        <f>IF(($Z$1&lt;190),($AB$1),IF(($Z$1&gt;=190),($AB$2)))*Base[[#This Row],[Volumen_Total]]*'Datos iniciales'!$C$29</f>
        <v>5.0467715932964084E-2</v>
      </c>
      <c r="AC196" s="96">
        <f>EXP((-1.0587+0.8836)*LN(Base[[#This Row],[Biomasa aerea]]))</f>
        <v>1.6869503857353418</v>
      </c>
      <c r="AD196" s="96">
        <f>Base[[#This Row],[Biomasa subterranea]]+Base[[#This Row],[Biomasa aerea]]</f>
        <v>1.7374181016683059</v>
      </c>
      <c r="AE196" s="96">
        <f>Base[[#This Row],[Biomasa Total]]*0.5</f>
        <v>0.86870905083415295</v>
      </c>
      <c r="AF196" s="96">
        <f>Base[[#This Row],[Carbono]]*(44/12)</f>
        <v>3.1852665197252272</v>
      </c>
      <c r="AG196" s="96" t="str">
        <f>IF(AND(Base[[#This Row],[Altura_Total]]&lt;=PS!$Y$17),"Inferior",IF(AND(Base[[#This Row],[Altura_Total]]&gt;PS!$Y$17,Base[[#This Row],[Altura_Total]]&lt;=PS!$Y$18),"Medio",IF(AND(Base[[#This Row],[Altura_Total]]&gt;PS!$Y$18),"Alto")))</f>
        <v>Inferior</v>
      </c>
      <c r="AH196" s="96" t="str">
        <f>IF(AND(Base[[#This Row],[Altura_Total]]&lt;0.31),"Ct1",IF(AND(Base[[#This Row],[Altura_Total]]&gt;=0.31,Base[[#This Row],[Altura_Total]]&lt;1.5),"Ct2",IF(AND(Base[[#This Row],[Altura_Total]]&gt;=1.5),"Ct3")))</f>
        <v>Ct3</v>
      </c>
      <c r="AI196" s="96">
        <f>+Base[[#This Row],[Altura_Total]]-Base[[#This Row],[Altura_Comercial]]</f>
        <v>5</v>
      </c>
      <c r="AJ196" s="96"/>
      <c r="AK196" s="96"/>
      <c r="AL196" s="96"/>
      <c r="AM196" s="96"/>
    </row>
    <row r="197" spans="1:39" ht="15">
      <c r="A197" s="96">
        <v>0</v>
      </c>
      <c r="B197" s="96" t="str">
        <f t="shared" ref="B197:B260" si="3">IF(AND(X197&lt;0.025),"Brinzales",IF(AND(X197&gt;=0.025,X197&lt;0.1),"Latizales",IF(AND(X197&gt;=0.1),"Fustales")))</f>
        <v>Fustales</v>
      </c>
      <c r="C197" s="96">
        <v>193</v>
      </c>
      <c r="D197" s="90" t="s">
        <v>186</v>
      </c>
      <c r="F197" s="299" t="s">
        <v>453</v>
      </c>
      <c r="G197" s="90" t="s">
        <v>449</v>
      </c>
      <c r="H197" s="301" t="s">
        <v>102</v>
      </c>
      <c r="I197" s="96" t="s">
        <v>224</v>
      </c>
      <c r="J197" s="39">
        <v>55</v>
      </c>
      <c r="K197" s="306">
        <v>0</v>
      </c>
      <c r="L197" s="306">
        <v>0</v>
      </c>
      <c r="M197" s="306">
        <v>0</v>
      </c>
      <c r="N197" s="306"/>
      <c r="O197" s="39"/>
      <c r="P197" s="39"/>
      <c r="S197" s="39"/>
      <c r="T197" s="145">
        <v>9</v>
      </c>
      <c r="U197" s="145">
        <v>2</v>
      </c>
      <c r="V197" s="298"/>
      <c r="W197" s="96">
        <f>SQRT((Base[[#This Row],[CAP_1_(cm)]])^2+(Base[[#This Row],[CAP_2_(cm)]])^2+(Base[[#This Row],[CAP_3_(cm)]])^2+(Base[[#This Row],[CAP_4_(cm)]])^2+(Base[[#This Row],[CAP_5_(cm)2]])^2+(Base[[#This Row],[CAP_6_(cm)3]])^2+(Base[[#This Row],[CAP_7_(cm)4]])^2+(Base[[#This Row],[CAP_8_(cm)5]])^2+(Base[[#This Row],[CAP_9_(cm)6]])^2+(Base[[#This Row],[CAP_10(cm)7]])^2)</f>
        <v>55</v>
      </c>
      <c r="X197" s="96">
        <f>(Base[[#This Row],[CAP_(cm)]]/3.1416)/100</f>
        <v>0.1750700280112045</v>
      </c>
      <c r="Y197" s="96">
        <f>(3.1416/4)*(Base[[#This Row],[DAP]]^2)</f>
        <v>2.4072128851540621E-2</v>
      </c>
      <c r="Z197" s="96">
        <f>Base[[#This Row],[Altura_Total]]*Base[[#This Row],[Área_Basal]]*0.65</f>
        <v>0.14082195378151263</v>
      </c>
      <c r="AA197" s="96">
        <f>Base[[#This Row],[Altura_Comercial]]*Base[[#This Row],[Área_Basal]]*0.75</f>
        <v>3.6108193277310935E-2</v>
      </c>
      <c r="AB197" s="96">
        <f>IF(($Z$1&lt;190),($AB$1),IF(($Z$1&gt;=190),($AB$2)))*Base[[#This Row],[Volumen_Total]]*'Datos iniciales'!$C$29</f>
        <v>0.183772649684874</v>
      </c>
      <c r="AC197" s="96">
        <f>EXP((-1.0587+0.8836)*LN(Base[[#This Row],[Biomasa aerea]]))</f>
        <v>1.3453163440624036</v>
      </c>
      <c r="AD197" s="96">
        <f>Base[[#This Row],[Biomasa subterranea]]+Base[[#This Row],[Biomasa aerea]]</f>
        <v>1.5290889937472776</v>
      </c>
      <c r="AE197" s="96">
        <f>Base[[#This Row],[Biomasa Total]]*0.5</f>
        <v>0.76454449687363879</v>
      </c>
      <c r="AF197" s="96">
        <f>Base[[#This Row],[Carbono]]*(44/12)</f>
        <v>2.8033298218700087</v>
      </c>
      <c r="AG197" s="96" t="str">
        <f>IF(AND(Base[[#This Row],[Altura_Total]]&lt;=PS!$Y$17),"Inferior",IF(AND(Base[[#This Row],[Altura_Total]]&gt;PS!$Y$17,Base[[#This Row],[Altura_Total]]&lt;=PS!$Y$18),"Medio",IF(AND(Base[[#This Row],[Altura_Total]]&gt;PS!$Y$18),"Alto")))</f>
        <v>Inferior</v>
      </c>
      <c r="AH197" s="96" t="str">
        <f>IF(AND(Base[[#This Row],[Altura_Total]]&lt;0.31),"Ct1",IF(AND(Base[[#This Row],[Altura_Total]]&gt;=0.31,Base[[#This Row],[Altura_Total]]&lt;1.5),"Ct2",IF(AND(Base[[#This Row],[Altura_Total]]&gt;=1.5),"Ct3")))</f>
        <v>Ct3</v>
      </c>
      <c r="AI197" s="96">
        <f>+Base[[#This Row],[Altura_Total]]-Base[[#This Row],[Altura_Comercial]]</f>
        <v>7</v>
      </c>
      <c r="AJ197" s="96"/>
      <c r="AK197" s="96"/>
      <c r="AL197" s="96"/>
      <c r="AM197" s="96"/>
    </row>
    <row r="198" spans="1:39" ht="15">
      <c r="A198" s="96">
        <v>0</v>
      </c>
      <c r="B198" s="96" t="str">
        <f t="shared" si="3"/>
        <v>Fustales</v>
      </c>
      <c r="C198" s="96">
        <v>194</v>
      </c>
      <c r="D198" s="90" t="s">
        <v>186</v>
      </c>
      <c r="F198" s="299" t="s">
        <v>454</v>
      </c>
      <c r="G198" s="90" t="s">
        <v>449</v>
      </c>
      <c r="H198" s="301" t="s">
        <v>102</v>
      </c>
      <c r="I198" s="96" t="s">
        <v>224</v>
      </c>
      <c r="J198" s="39">
        <v>38.6</v>
      </c>
      <c r="K198" s="306">
        <v>0</v>
      </c>
      <c r="L198" s="306">
        <v>0</v>
      </c>
      <c r="M198" s="306">
        <v>0</v>
      </c>
      <c r="N198" s="306"/>
      <c r="O198" s="39"/>
      <c r="P198" s="39"/>
      <c r="S198" s="39"/>
      <c r="T198" s="145">
        <v>9</v>
      </c>
      <c r="U198" s="145">
        <v>2</v>
      </c>
      <c r="V198" s="298"/>
      <c r="W198" s="96">
        <f>SQRT((Base[[#This Row],[CAP_1_(cm)]])^2+(Base[[#This Row],[CAP_2_(cm)]])^2+(Base[[#This Row],[CAP_3_(cm)]])^2+(Base[[#This Row],[CAP_4_(cm)]])^2+(Base[[#This Row],[CAP_5_(cm)2]])^2+(Base[[#This Row],[CAP_6_(cm)3]])^2+(Base[[#This Row],[CAP_7_(cm)4]])^2+(Base[[#This Row],[CAP_8_(cm)5]])^2+(Base[[#This Row],[CAP_9_(cm)6]])^2+(Base[[#This Row],[CAP_10(cm)7]])^2)</f>
        <v>38.6</v>
      </c>
      <c r="X198" s="96">
        <f>(Base[[#This Row],[CAP_(cm)]]/3.1416)/100</f>
        <v>0.1228673287496817</v>
      </c>
      <c r="Y198" s="96">
        <f>(3.1416/4)*(Base[[#This Row],[DAP]]^2)</f>
        <v>1.1856697224344286E-2</v>
      </c>
      <c r="Z198" s="96">
        <f>Base[[#This Row],[Altura_Total]]*Base[[#This Row],[Área_Basal]]*0.65</f>
        <v>6.9361678762414072E-2</v>
      </c>
      <c r="AA198" s="96">
        <f>Base[[#This Row],[Altura_Comercial]]*Base[[#This Row],[Área_Basal]]*0.75</f>
        <v>1.7785045836516428E-2</v>
      </c>
      <c r="AB198" s="96">
        <f>IF(($Z$1&lt;190),($AB$1),IF(($Z$1&gt;=190),($AB$2)))*Base[[#This Row],[Volumen_Total]]*'Datos iniciales'!$C$29</f>
        <v>9.0516990784950374E-2</v>
      </c>
      <c r="AC198" s="96">
        <f>EXP((-1.0587+0.8836)*LN(Base[[#This Row],[Biomasa aerea]]))</f>
        <v>1.5229181345237575</v>
      </c>
      <c r="AD198" s="96">
        <f>Base[[#This Row],[Biomasa subterranea]]+Base[[#This Row],[Biomasa aerea]]</f>
        <v>1.6134351253087078</v>
      </c>
      <c r="AE198" s="96">
        <f>Base[[#This Row],[Biomasa Total]]*0.5</f>
        <v>0.8067175626543539</v>
      </c>
      <c r="AF198" s="96">
        <f>Base[[#This Row],[Carbono]]*(44/12)</f>
        <v>2.9579643963992974</v>
      </c>
      <c r="AG198" s="96" t="str">
        <f>IF(AND(Base[[#This Row],[Altura_Total]]&lt;=PS!$Y$17),"Inferior",IF(AND(Base[[#This Row],[Altura_Total]]&gt;PS!$Y$17,Base[[#This Row],[Altura_Total]]&lt;=PS!$Y$18),"Medio",IF(AND(Base[[#This Row],[Altura_Total]]&gt;PS!$Y$18),"Alto")))</f>
        <v>Inferior</v>
      </c>
      <c r="AH198" s="96" t="str">
        <f>IF(AND(Base[[#This Row],[Altura_Total]]&lt;0.31),"Ct1",IF(AND(Base[[#This Row],[Altura_Total]]&gt;=0.31,Base[[#This Row],[Altura_Total]]&lt;1.5),"Ct2",IF(AND(Base[[#This Row],[Altura_Total]]&gt;=1.5),"Ct3")))</f>
        <v>Ct3</v>
      </c>
      <c r="AI198" s="96">
        <f>+Base[[#This Row],[Altura_Total]]-Base[[#This Row],[Altura_Comercial]]</f>
        <v>7</v>
      </c>
      <c r="AJ198" s="96"/>
      <c r="AK198" s="96"/>
      <c r="AL198" s="96"/>
      <c r="AM198" s="96"/>
    </row>
    <row r="199" spans="1:39" ht="15">
      <c r="A199" s="96">
        <v>0</v>
      </c>
      <c r="B199" s="96" t="str">
        <f t="shared" si="3"/>
        <v>Fustales</v>
      </c>
      <c r="C199" s="96">
        <v>195</v>
      </c>
      <c r="D199" s="90" t="s">
        <v>186</v>
      </c>
      <c r="F199" s="299" t="s">
        <v>455</v>
      </c>
      <c r="G199" s="90" t="s">
        <v>449</v>
      </c>
      <c r="H199" s="301" t="s">
        <v>102</v>
      </c>
      <c r="I199" s="96" t="s">
        <v>224</v>
      </c>
      <c r="J199" s="39">
        <v>41.3</v>
      </c>
      <c r="K199" s="306">
        <v>0</v>
      </c>
      <c r="L199" s="306">
        <v>0</v>
      </c>
      <c r="M199" s="306">
        <v>0</v>
      </c>
      <c r="N199" s="306"/>
      <c r="O199" s="39"/>
      <c r="P199" s="39"/>
      <c r="S199" s="39"/>
      <c r="T199" s="145">
        <v>9</v>
      </c>
      <c r="U199" s="145">
        <v>2</v>
      </c>
      <c r="V199" s="298"/>
      <c r="W199" s="96">
        <f>SQRT((Base[[#This Row],[CAP_1_(cm)]])^2+(Base[[#This Row],[CAP_2_(cm)]])^2+(Base[[#This Row],[CAP_3_(cm)]])^2+(Base[[#This Row],[CAP_4_(cm)]])^2+(Base[[#This Row],[CAP_5_(cm)2]])^2+(Base[[#This Row],[CAP_6_(cm)3]])^2+(Base[[#This Row],[CAP_7_(cm)4]])^2+(Base[[#This Row],[CAP_8_(cm)5]])^2+(Base[[#This Row],[CAP_9_(cm)6]])^2+(Base[[#This Row],[CAP_10(cm)7]])^2)</f>
        <v>41.3</v>
      </c>
      <c r="X199" s="96">
        <f>(Base[[#This Row],[CAP_(cm)]]/3.1416)/100</f>
        <v>0.13146167557932262</v>
      </c>
      <c r="Y199" s="96">
        <f>(3.1416/4)*(Base[[#This Row],[DAP]]^2)</f>
        <v>1.357341800356506E-2</v>
      </c>
      <c r="Z199" s="96">
        <f>Base[[#This Row],[Altura_Total]]*Base[[#This Row],[Área_Basal]]*0.65</f>
        <v>7.9404495320855598E-2</v>
      </c>
      <c r="AA199" s="96">
        <f>Base[[#This Row],[Altura_Comercial]]*Base[[#This Row],[Área_Basal]]*0.75</f>
        <v>2.0360127005347589E-2</v>
      </c>
      <c r="AB199" s="96">
        <f>IF(($Z$1&lt;190),($AB$1),IF(($Z$1&gt;=190),($AB$2)))*Base[[#This Row],[Volumen_Total]]*'Datos iniciales'!$C$29</f>
        <v>0.10362286639371655</v>
      </c>
      <c r="AC199" s="96">
        <f>EXP((-1.0587+0.8836)*LN(Base[[#This Row],[Biomasa aerea]]))</f>
        <v>1.4872833777433607</v>
      </c>
      <c r="AD199" s="96">
        <f>Base[[#This Row],[Biomasa subterranea]]+Base[[#This Row],[Biomasa aerea]]</f>
        <v>1.5909062441370774</v>
      </c>
      <c r="AE199" s="96">
        <f>Base[[#This Row],[Biomasa Total]]*0.5</f>
        <v>0.79545312206853869</v>
      </c>
      <c r="AF199" s="96">
        <f>Base[[#This Row],[Carbono]]*(44/12)</f>
        <v>2.9166614475846417</v>
      </c>
      <c r="AG199" s="96" t="str">
        <f>IF(AND(Base[[#This Row],[Altura_Total]]&lt;=PS!$Y$17),"Inferior",IF(AND(Base[[#This Row],[Altura_Total]]&gt;PS!$Y$17,Base[[#This Row],[Altura_Total]]&lt;=PS!$Y$18),"Medio",IF(AND(Base[[#This Row],[Altura_Total]]&gt;PS!$Y$18),"Alto")))</f>
        <v>Inferior</v>
      </c>
      <c r="AH199" s="96" t="str">
        <f>IF(AND(Base[[#This Row],[Altura_Total]]&lt;0.31),"Ct1",IF(AND(Base[[#This Row],[Altura_Total]]&gt;=0.31,Base[[#This Row],[Altura_Total]]&lt;1.5),"Ct2",IF(AND(Base[[#This Row],[Altura_Total]]&gt;=1.5),"Ct3")))</f>
        <v>Ct3</v>
      </c>
      <c r="AI199" s="96">
        <f>+Base[[#This Row],[Altura_Total]]-Base[[#This Row],[Altura_Comercial]]</f>
        <v>7</v>
      </c>
      <c r="AJ199" s="96"/>
      <c r="AK199" s="96"/>
      <c r="AL199" s="96"/>
      <c r="AM199" s="96"/>
    </row>
    <row r="200" spans="1:39" ht="15">
      <c r="A200" s="96">
        <v>0</v>
      </c>
      <c r="B200" s="96" t="str">
        <f t="shared" si="3"/>
        <v>Fustales</v>
      </c>
      <c r="C200" s="96">
        <v>196</v>
      </c>
      <c r="D200" s="90" t="s">
        <v>186</v>
      </c>
      <c r="F200" s="299" t="s">
        <v>456</v>
      </c>
      <c r="G200" s="90" t="s">
        <v>449</v>
      </c>
      <c r="H200" s="301" t="s">
        <v>102</v>
      </c>
      <c r="I200" s="96" t="s">
        <v>224</v>
      </c>
      <c r="J200" s="39">
        <v>39.1</v>
      </c>
      <c r="K200" s="306">
        <v>0</v>
      </c>
      <c r="L200" s="306">
        <v>0</v>
      </c>
      <c r="M200" s="306">
        <v>0</v>
      </c>
      <c r="N200" s="306"/>
      <c r="O200" s="39"/>
      <c r="P200" s="39"/>
      <c r="S200" s="39"/>
      <c r="T200" s="145">
        <v>9</v>
      </c>
      <c r="U200" s="145">
        <v>2</v>
      </c>
      <c r="V200" s="298"/>
      <c r="W200" s="96">
        <f>SQRT((Base[[#This Row],[CAP_1_(cm)]])^2+(Base[[#This Row],[CAP_2_(cm)]])^2+(Base[[#This Row],[CAP_3_(cm)]])^2+(Base[[#This Row],[CAP_4_(cm)]])^2+(Base[[#This Row],[CAP_5_(cm)2]])^2+(Base[[#This Row],[CAP_6_(cm)3]])^2+(Base[[#This Row],[CAP_7_(cm)4]])^2+(Base[[#This Row],[CAP_8_(cm)5]])^2+(Base[[#This Row],[CAP_9_(cm)6]])^2+(Base[[#This Row],[CAP_10(cm)7]])^2)</f>
        <v>39.1</v>
      </c>
      <c r="X200" s="96">
        <f>(Base[[#This Row],[CAP_(cm)]]/3.1416)/100</f>
        <v>0.12445887445887446</v>
      </c>
      <c r="Y200" s="96">
        <f>(3.1416/4)*(Base[[#This Row],[DAP]]^2)</f>
        <v>1.2165854978354979E-2</v>
      </c>
      <c r="Z200" s="96">
        <f>Base[[#This Row],[Altura_Total]]*Base[[#This Row],[Área_Basal]]*0.65</f>
        <v>7.1170251623376632E-2</v>
      </c>
      <c r="AA200" s="96">
        <f>Base[[#This Row],[Altura_Comercial]]*Base[[#This Row],[Área_Basal]]*0.75</f>
        <v>1.8248782467532469E-2</v>
      </c>
      <c r="AB200" s="96">
        <f>IF(($Z$1&lt;190),($AB$1),IF(($Z$1&gt;=190),($AB$2)))*Base[[#This Row],[Volumen_Total]]*'Datos iniciales'!$C$29</f>
        <v>9.2877178368506508E-2</v>
      </c>
      <c r="AC200" s="96">
        <f>EXP((-1.0587+0.8836)*LN(Base[[#This Row],[Biomasa aerea]]))</f>
        <v>1.5160695734937719</v>
      </c>
      <c r="AD200" s="96">
        <f>Base[[#This Row],[Biomasa subterranea]]+Base[[#This Row],[Biomasa aerea]]</f>
        <v>1.6089467518622784</v>
      </c>
      <c r="AE200" s="96">
        <f>Base[[#This Row],[Biomasa Total]]*0.5</f>
        <v>0.80447337593113921</v>
      </c>
      <c r="AF200" s="96">
        <f>Base[[#This Row],[Carbono]]*(44/12)</f>
        <v>2.9497357117475103</v>
      </c>
      <c r="AG200" s="96" t="str">
        <f>IF(AND(Base[[#This Row],[Altura_Total]]&lt;=PS!$Y$17),"Inferior",IF(AND(Base[[#This Row],[Altura_Total]]&gt;PS!$Y$17,Base[[#This Row],[Altura_Total]]&lt;=PS!$Y$18),"Medio",IF(AND(Base[[#This Row],[Altura_Total]]&gt;PS!$Y$18),"Alto")))</f>
        <v>Inferior</v>
      </c>
      <c r="AH200" s="96" t="str">
        <f>IF(AND(Base[[#This Row],[Altura_Total]]&lt;0.31),"Ct1",IF(AND(Base[[#This Row],[Altura_Total]]&gt;=0.31,Base[[#This Row],[Altura_Total]]&lt;1.5),"Ct2",IF(AND(Base[[#This Row],[Altura_Total]]&gt;=1.5),"Ct3")))</f>
        <v>Ct3</v>
      </c>
      <c r="AI200" s="96">
        <f>+Base[[#This Row],[Altura_Total]]-Base[[#This Row],[Altura_Comercial]]</f>
        <v>7</v>
      </c>
      <c r="AJ200" s="96"/>
      <c r="AK200" s="96"/>
      <c r="AL200" s="96"/>
      <c r="AM200" s="96"/>
    </row>
    <row r="201" spans="1:39" ht="15">
      <c r="A201" s="96">
        <v>0</v>
      </c>
      <c r="B201" s="96" t="str">
        <f t="shared" si="3"/>
        <v>Fustales</v>
      </c>
      <c r="C201" s="96">
        <v>197</v>
      </c>
      <c r="D201" s="90" t="s">
        <v>186</v>
      </c>
      <c r="F201" s="299" t="s">
        <v>457</v>
      </c>
      <c r="G201" s="90" t="s">
        <v>449</v>
      </c>
      <c r="H201" s="301" t="s">
        <v>102</v>
      </c>
      <c r="I201" s="96" t="s">
        <v>224</v>
      </c>
      <c r="J201" s="39">
        <v>87</v>
      </c>
      <c r="K201" s="306">
        <v>0</v>
      </c>
      <c r="L201" s="306">
        <v>0</v>
      </c>
      <c r="M201" s="306">
        <v>0</v>
      </c>
      <c r="N201" s="306"/>
      <c r="O201" s="39"/>
      <c r="P201" s="39"/>
      <c r="S201" s="39"/>
      <c r="T201" s="145">
        <v>10</v>
      </c>
      <c r="U201" s="145">
        <v>3</v>
      </c>
      <c r="V201" s="298"/>
      <c r="W201" s="96">
        <f>SQRT((Base[[#This Row],[CAP_1_(cm)]])^2+(Base[[#This Row],[CAP_2_(cm)]])^2+(Base[[#This Row],[CAP_3_(cm)]])^2+(Base[[#This Row],[CAP_4_(cm)]])^2+(Base[[#This Row],[CAP_5_(cm)2]])^2+(Base[[#This Row],[CAP_6_(cm)3]])^2+(Base[[#This Row],[CAP_7_(cm)4]])^2+(Base[[#This Row],[CAP_8_(cm)5]])^2+(Base[[#This Row],[CAP_9_(cm)6]])^2+(Base[[#This Row],[CAP_10(cm)7]])^2)</f>
        <v>87</v>
      </c>
      <c r="X201" s="96">
        <f>(Base[[#This Row],[CAP_(cm)]]/3.1416)/100</f>
        <v>0.2769289533995416</v>
      </c>
      <c r="Y201" s="96">
        <f>(3.1416/4)*(Base[[#This Row],[DAP]]^2)</f>
        <v>6.0232047364400292E-2</v>
      </c>
      <c r="Z201" s="96">
        <f>Base[[#This Row],[Altura_Total]]*Base[[#This Row],[Área_Basal]]*0.65</f>
        <v>0.39150830786860186</v>
      </c>
      <c r="AA201" s="96">
        <f>Base[[#This Row],[Altura_Comercial]]*Base[[#This Row],[Área_Basal]]*0.75</f>
        <v>0.13552210656990066</v>
      </c>
      <c r="AB201" s="96">
        <f>IF(($Z$1&lt;190),($AB$1),IF(($Z$1&gt;=190),($AB$2)))*Base[[#This Row],[Volumen_Total]]*'Datos iniciales'!$C$29</f>
        <v>0.51091834176852546</v>
      </c>
      <c r="AC201" s="96">
        <f>EXP((-1.0587+0.8836)*LN(Base[[#This Row],[Biomasa aerea]]))</f>
        <v>1.1247801760185774</v>
      </c>
      <c r="AD201" s="96">
        <f>Base[[#This Row],[Biomasa subterranea]]+Base[[#This Row],[Biomasa aerea]]</f>
        <v>1.6356985177871028</v>
      </c>
      <c r="AE201" s="96">
        <f>Base[[#This Row],[Biomasa Total]]*0.5</f>
        <v>0.81784925889355142</v>
      </c>
      <c r="AF201" s="96">
        <f>Base[[#This Row],[Carbono]]*(44/12)</f>
        <v>2.9987806159430219</v>
      </c>
      <c r="AG201" s="96" t="str">
        <f>IF(AND(Base[[#This Row],[Altura_Total]]&lt;=PS!$Y$17),"Inferior",IF(AND(Base[[#This Row],[Altura_Total]]&gt;PS!$Y$17,Base[[#This Row],[Altura_Total]]&lt;=PS!$Y$18),"Medio",IF(AND(Base[[#This Row],[Altura_Total]]&gt;PS!$Y$18),"Alto")))</f>
        <v>Inferior</v>
      </c>
      <c r="AH201" s="96" t="str">
        <f>IF(AND(Base[[#This Row],[Altura_Total]]&lt;0.31),"Ct1",IF(AND(Base[[#This Row],[Altura_Total]]&gt;=0.31,Base[[#This Row],[Altura_Total]]&lt;1.5),"Ct2",IF(AND(Base[[#This Row],[Altura_Total]]&gt;=1.5),"Ct3")))</f>
        <v>Ct3</v>
      </c>
      <c r="AI201" s="96">
        <f>+Base[[#This Row],[Altura_Total]]-Base[[#This Row],[Altura_Comercial]]</f>
        <v>7</v>
      </c>
      <c r="AJ201" s="96"/>
      <c r="AK201" s="96"/>
      <c r="AL201" s="96"/>
      <c r="AM201" s="96"/>
    </row>
    <row r="202" spans="1:39" ht="15">
      <c r="A202" s="96">
        <v>0</v>
      </c>
      <c r="B202" s="96" t="str">
        <f t="shared" si="3"/>
        <v>Fustales</v>
      </c>
      <c r="C202" s="96">
        <v>198</v>
      </c>
      <c r="D202" s="90" t="s">
        <v>186</v>
      </c>
      <c r="F202" s="299" t="s">
        <v>458</v>
      </c>
      <c r="G202" s="90" t="s">
        <v>449</v>
      </c>
      <c r="H202" s="301" t="s">
        <v>102</v>
      </c>
      <c r="I202" s="96" t="s">
        <v>224</v>
      </c>
      <c r="J202" s="39">
        <v>35</v>
      </c>
      <c r="K202" s="306">
        <v>0</v>
      </c>
      <c r="L202" s="306">
        <v>0</v>
      </c>
      <c r="M202" s="306">
        <v>0</v>
      </c>
      <c r="N202" s="306"/>
      <c r="O202" s="39"/>
      <c r="P202" s="39"/>
      <c r="S202" s="39"/>
      <c r="T202" s="145">
        <v>8</v>
      </c>
      <c r="U202" s="145">
        <v>2</v>
      </c>
      <c r="V202" s="298"/>
      <c r="W202" s="96">
        <f>SQRT((Base[[#This Row],[CAP_1_(cm)]])^2+(Base[[#This Row],[CAP_2_(cm)]])^2+(Base[[#This Row],[CAP_3_(cm)]])^2+(Base[[#This Row],[CAP_4_(cm)]])^2+(Base[[#This Row],[CAP_5_(cm)2]])^2+(Base[[#This Row],[CAP_6_(cm)3]])^2+(Base[[#This Row],[CAP_7_(cm)4]])^2+(Base[[#This Row],[CAP_8_(cm)5]])^2+(Base[[#This Row],[CAP_9_(cm)6]])^2+(Base[[#This Row],[CAP_10(cm)7]])^2)</f>
        <v>35</v>
      </c>
      <c r="X202" s="96">
        <f>(Base[[#This Row],[CAP_(cm)]]/3.1416)/100</f>
        <v>0.11140819964349376</v>
      </c>
      <c r="Y202" s="96">
        <f>(3.1416/4)*(Base[[#This Row],[DAP]]^2)</f>
        <v>9.7482174688057043E-3</v>
      </c>
      <c r="Z202" s="96">
        <f>Base[[#This Row],[Altura_Total]]*Base[[#This Row],[Área_Basal]]*0.65</f>
        <v>5.0690730837789667E-2</v>
      </c>
      <c r="AA202" s="96">
        <f>Base[[#This Row],[Altura_Comercial]]*Base[[#This Row],[Área_Basal]]*0.75</f>
        <v>1.4622326203208556E-2</v>
      </c>
      <c r="AB202" s="96">
        <f>IF(($Z$1&lt;190),($AB$1),IF(($Z$1&gt;=190),($AB$2)))*Base[[#This Row],[Volumen_Total]]*'Datos iniciales'!$C$29</f>
        <v>6.6151403743315518E-2</v>
      </c>
      <c r="AC202" s="96">
        <f>EXP((-1.0587+0.8836)*LN(Base[[#This Row],[Biomasa aerea]]))</f>
        <v>1.6088798400436226</v>
      </c>
      <c r="AD202" s="96">
        <f>Base[[#This Row],[Biomasa subterranea]]+Base[[#This Row],[Biomasa aerea]]</f>
        <v>1.6750312437869381</v>
      </c>
      <c r="AE202" s="96">
        <f>Base[[#This Row],[Biomasa Total]]*0.5</f>
        <v>0.83751562189346906</v>
      </c>
      <c r="AF202" s="96">
        <f>Base[[#This Row],[Carbono]]*(44/12)</f>
        <v>3.0708906136093863</v>
      </c>
      <c r="AG202" s="96" t="str">
        <f>IF(AND(Base[[#This Row],[Altura_Total]]&lt;=PS!$Y$17),"Inferior",IF(AND(Base[[#This Row],[Altura_Total]]&gt;PS!$Y$17,Base[[#This Row],[Altura_Total]]&lt;=PS!$Y$18),"Medio",IF(AND(Base[[#This Row],[Altura_Total]]&gt;PS!$Y$18),"Alto")))</f>
        <v>Inferior</v>
      </c>
      <c r="AH202" s="96" t="str">
        <f>IF(AND(Base[[#This Row],[Altura_Total]]&lt;0.31),"Ct1",IF(AND(Base[[#This Row],[Altura_Total]]&gt;=0.31,Base[[#This Row],[Altura_Total]]&lt;1.5),"Ct2",IF(AND(Base[[#This Row],[Altura_Total]]&gt;=1.5),"Ct3")))</f>
        <v>Ct3</v>
      </c>
      <c r="AI202" s="96">
        <f>+Base[[#This Row],[Altura_Total]]-Base[[#This Row],[Altura_Comercial]]</f>
        <v>6</v>
      </c>
      <c r="AJ202" s="96"/>
      <c r="AK202" s="96"/>
      <c r="AL202" s="96"/>
      <c r="AM202" s="96"/>
    </row>
    <row r="203" spans="1:39" ht="15">
      <c r="A203" s="96">
        <v>0</v>
      </c>
      <c r="B203" s="96" t="str">
        <f t="shared" si="3"/>
        <v>Fustales</v>
      </c>
      <c r="C203" s="96">
        <v>199</v>
      </c>
      <c r="D203" s="90" t="s">
        <v>186</v>
      </c>
      <c r="F203" s="299" t="s">
        <v>459</v>
      </c>
      <c r="G203" s="90" t="s">
        <v>194</v>
      </c>
      <c r="H203" s="301" t="s">
        <v>22</v>
      </c>
      <c r="I203" s="96" t="s">
        <v>195</v>
      </c>
      <c r="J203" s="39">
        <v>96</v>
      </c>
      <c r="K203" s="306">
        <v>0</v>
      </c>
      <c r="L203" s="306">
        <v>0</v>
      </c>
      <c r="M203" s="306">
        <v>0</v>
      </c>
      <c r="N203" s="306"/>
      <c r="O203" s="39"/>
      <c r="P203" s="39"/>
      <c r="S203" s="39"/>
      <c r="T203" s="145">
        <v>9</v>
      </c>
      <c r="U203" s="145">
        <v>3</v>
      </c>
      <c r="V203" s="298"/>
      <c r="W203" s="96">
        <f>SQRT((Base[[#This Row],[CAP_1_(cm)]])^2+(Base[[#This Row],[CAP_2_(cm)]])^2+(Base[[#This Row],[CAP_3_(cm)]])^2+(Base[[#This Row],[CAP_4_(cm)]])^2+(Base[[#This Row],[CAP_5_(cm)2]])^2+(Base[[#This Row],[CAP_6_(cm)3]])^2+(Base[[#This Row],[CAP_7_(cm)4]])^2+(Base[[#This Row],[CAP_8_(cm)5]])^2+(Base[[#This Row],[CAP_9_(cm)6]])^2+(Base[[#This Row],[CAP_10(cm)7]])^2)</f>
        <v>96</v>
      </c>
      <c r="X203" s="96">
        <f>(Base[[#This Row],[CAP_(cm)]]/3.1416)/100</f>
        <v>0.30557677616501144</v>
      </c>
      <c r="Y203" s="96">
        <f>(3.1416/4)*(Base[[#This Row],[DAP]]^2)</f>
        <v>7.3338426279602742E-2</v>
      </c>
      <c r="Z203" s="96">
        <f>Base[[#This Row],[Altura_Total]]*Base[[#This Row],[Área_Basal]]*0.65</f>
        <v>0.42902979373567607</v>
      </c>
      <c r="AA203" s="96">
        <f>Base[[#This Row],[Altura_Comercial]]*Base[[#This Row],[Área_Basal]]*0.75</f>
        <v>0.16501145912910617</v>
      </c>
      <c r="AB203" s="96">
        <f>IF(($Z$1&lt;190),($AB$1),IF(($Z$1&gt;=190),($AB$2)))*Base[[#This Row],[Volumen_Total]]*'Datos iniciales'!$C$29</f>
        <v>0.55988388082505725</v>
      </c>
      <c r="AC203" s="96">
        <f>EXP((-1.0587+0.8836)*LN(Base[[#This Row],[Biomasa aerea]]))</f>
        <v>1.1068991309199518</v>
      </c>
      <c r="AD203" s="96">
        <f>Base[[#This Row],[Biomasa subterranea]]+Base[[#This Row],[Biomasa aerea]]</f>
        <v>1.6667830117450091</v>
      </c>
      <c r="AE203" s="96">
        <f>Base[[#This Row],[Biomasa Total]]*0.5</f>
        <v>0.83339150587250455</v>
      </c>
      <c r="AF203" s="96">
        <f>Base[[#This Row],[Carbono]]*(44/12)</f>
        <v>3.0557688548658497</v>
      </c>
      <c r="AG203" s="96" t="str">
        <f>IF(AND(Base[[#This Row],[Altura_Total]]&lt;=PS!$Y$17),"Inferior",IF(AND(Base[[#This Row],[Altura_Total]]&gt;PS!$Y$17,Base[[#This Row],[Altura_Total]]&lt;=PS!$Y$18),"Medio",IF(AND(Base[[#This Row],[Altura_Total]]&gt;PS!$Y$18),"Alto")))</f>
        <v>Inferior</v>
      </c>
      <c r="AH203" s="96" t="str">
        <f>IF(AND(Base[[#This Row],[Altura_Total]]&lt;0.31),"Ct1",IF(AND(Base[[#This Row],[Altura_Total]]&gt;=0.31,Base[[#This Row],[Altura_Total]]&lt;1.5),"Ct2",IF(AND(Base[[#This Row],[Altura_Total]]&gt;=1.5),"Ct3")))</f>
        <v>Ct3</v>
      </c>
      <c r="AI203" s="96">
        <f>+Base[[#This Row],[Altura_Total]]-Base[[#This Row],[Altura_Comercial]]</f>
        <v>6</v>
      </c>
      <c r="AJ203" s="96"/>
      <c r="AK203" s="96"/>
      <c r="AL203" s="96"/>
      <c r="AM203" s="96"/>
    </row>
    <row r="204" spans="1:39" ht="15">
      <c r="A204" s="96">
        <v>0</v>
      </c>
      <c r="B204" s="96" t="str">
        <f t="shared" si="3"/>
        <v>Fustales</v>
      </c>
      <c r="C204" s="96">
        <v>200</v>
      </c>
      <c r="D204" s="90" t="s">
        <v>186</v>
      </c>
      <c r="F204" s="299" t="s">
        <v>460</v>
      </c>
      <c r="G204" s="90" t="s">
        <v>194</v>
      </c>
      <c r="H204" s="301" t="s">
        <v>22</v>
      </c>
      <c r="I204" s="96" t="s">
        <v>195</v>
      </c>
      <c r="J204" s="39">
        <v>111</v>
      </c>
      <c r="K204" s="306">
        <v>37.799999999999997</v>
      </c>
      <c r="L204" s="306">
        <v>0</v>
      </c>
      <c r="M204" s="306">
        <v>0</v>
      </c>
      <c r="N204" s="306"/>
      <c r="O204" s="39"/>
      <c r="P204" s="39"/>
      <c r="S204" s="39"/>
      <c r="T204" s="145">
        <v>11</v>
      </c>
      <c r="U204" s="145">
        <v>2.5</v>
      </c>
      <c r="V204" s="298"/>
      <c r="W204" s="96">
        <f>SQRT((Base[[#This Row],[CAP_1_(cm)]])^2+(Base[[#This Row],[CAP_2_(cm)]])^2+(Base[[#This Row],[CAP_3_(cm)]])^2+(Base[[#This Row],[CAP_4_(cm)]])^2+(Base[[#This Row],[CAP_5_(cm)2]])^2+(Base[[#This Row],[CAP_6_(cm)3]])^2+(Base[[#This Row],[CAP_7_(cm)4]])^2+(Base[[#This Row],[CAP_8_(cm)5]])^2+(Base[[#This Row],[CAP_9_(cm)6]])^2+(Base[[#This Row],[CAP_10(cm)7]])^2)</f>
        <v>117.25971175130869</v>
      </c>
      <c r="X204" s="96">
        <f>(Base[[#This Row],[CAP_(cm)]]/3.1416)/100</f>
        <v>0.37324838219795226</v>
      </c>
      <c r="Y204" s="96">
        <f>(3.1416/4)*(Base[[#This Row],[DAP]]^2)</f>
        <v>0.10941749427043543</v>
      </c>
      <c r="Z204" s="96">
        <f>Base[[#This Row],[Altura_Total]]*Base[[#This Row],[Área_Basal]]*0.65</f>
        <v>0.78233508403361329</v>
      </c>
      <c r="AA204" s="96">
        <f>Base[[#This Row],[Altura_Comercial]]*Base[[#This Row],[Área_Basal]]*0.75</f>
        <v>0.20515780175706644</v>
      </c>
      <c r="AB204" s="96">
        <f>IF(($Z$1&lt;190),($AB$1),IF(($Z$1&gt;=190),($AB$2)))*Base[[#This Row],[Volumen_Total]]*'Datos iniciales'!$C$29</f>
        <v>1.0209472846638654</v>
      </c>
      <c r="AC204" s="96">
        <f>EXP((-1.0587+0.8836)*LN(Base[[#This Row],[Biomasa aerea]]))</f>
        <v>0.9963765986444032</v>
      </c>
      <c r="AD204" s="96">
        <f>Base[[#This Row],[Biomasa subterranea]]+Base[[#This Row],[Biomasa aerea]]</f>
        <v>2.0173238833082685</v>
      </c>
      <c r="AE204" s="96">
        <f>Base[[#This Row],[Biomasa Total]]*0.5</f>
        <v>1.0086619416541343</v>
      </c>
      <c r="AF204" s="96">
        <f>Base[[#This Row],[Carbono]]*(44/12)</f>
        <v>3.6984271193984921</v>
      </c>
      <c r="AG204" s="96" t="str">
        <f>IF(AND(Base[[#This Row],[Altura_Total]]&lt;=PS!$Y$17),"Inferior",IF(AND(Base[[#This Row],[Altura_Total]]&gt;PS!$Y$17,Base[[#This Row],[Altura_Total]]&lt;=PS!$Y$18),"Medio",IF(AND(Base[[#This Row],[Altura_Total]]&gt;PS!$Y$18),"Alto")))</f>
        <v>Medio</v>
      </c>
      <c r="AH204" s="96" t="str">
        <f>IF(AND(Base[[#This Row],[Altura_Total]]&lt;0.31),"Ct1",IF(AND(Base[[#This Row],[Altura_Total]]&gt;=0.31,Base[[#This Row],[Altura_Total]]&lt;1.5),"Ct2",IF(AND(Base[[#This Row],[Altura_Total]]&gt;=1.5),"Ct3")))</f>
        <v>Ct3</v>
      </c>
      <c r="AI204" s="96">
        <f>+Base[[#This Row],[Altura_Total]]-Base[[#This Row],[Altura_Comercial]]</f>
        <v>8.5</v>
      </c>
      <c r="AJ204" s="96"/>
      <c r="AK204" s="96"/>
      <c r="AL204" s="96"/>
      <c r="AM204" s="96"/>
    </row>
    <row r="205" spans="1:39" ht="15">
      <c r="A205" s="96">
        <v>0</v>
      </c>
      <c r="B205" s="96" t="str">
        <f t="shared" si="3"/>
        <v>Fustales</v>
      </c>
      <c r="C205" s="96">
        <v>201</v>
      </c>
      <c r="D205" s="90" t="s">
        <v>186</v>
      </c>
      <c r="F205" s="299" t="s">
        <v>461</v>
      </c>
      <c r="G205" s="90" t="s">
        <v>386</v>
      </c>
      <c r="H205" s="301" t="s">
        <v>36</v>
      </c>
      <c r="I205" s="96" t="s">
        <v>267</v>
      </c>
      <c r="J205" s="39">
        <v>34.5</v>
      </c>
      <c r="K205" s="306">
        <v>40.6</v>
      </c>
      <c r="L205" s="306">
        <v>35.700000000000003</v>
      </c>
      <c r="M205" s="306">
        <v>0</v>
      </c>
      <c r="N205" s="306"/>
      <c r="O205" s="39"/>
      <c r="P205" s="39"/>
      <c r="S205" s="39"/>
      <c r="T205" s="145">
        <v>4</v>
      </c>
      <c r="U205" s="145">
        <v>1</v>
      </c>
      <c r="V205" s="298"/>
      <c r="W205" s="96">
        <f>SQRT((Base[[#This Row],[CAP_1_(cm)]])^2+(Base[[#This Row],[CAP_2_(cm)]])^2+(Base[[#This Row],[CAP_3_(cm)]])^2+(Base[[#This Row],[CAP_4_(cm)]])^2+(Base[[#This Row],[CAP_5_(cm)2]])^2+(Base[[#This Row],[CAP_6_(cm)3]])^2+(Base[[#This Row],[CAP_7_(cm)4]])^2+(Base[[#This Row],[CAP_8_(cm)5]])^2+(Base[[#This Row],[CAP_9_(cm)6]])^2+(Base[[#This Row],[CAP_10(cm)7]])^2)</f>
        <v>64.133454608339946</v>
      </c>
      <c r="X205" s="96">
        <f>(Base[[#This Row],[CAP_(cm)]]/3.1416)/100</f>
        <v>0.20414264899522519</v>
      </c>
      <c r="Y205" s="96">
        <f>(3.1416/4)*(Base[[#This Row],[DAP]]^2)</f>
        <v>3.2730933282403868E-2</v>
      </c>
      <c r="Z205" s="96">
        <f>Base[[#This Row],[Altura_Total]]*Base[[#This Row],[Área_Basal]]*0.65</f>
        <v>8.5100426534250054E-2</v>
      </c>
      <c r="AA205" s="96">
        <f>Base[[#This Row],[Altura_Comercial]]*Base[[#This Row],[Área_Basal]]*0.75</f>
        <v>2.4548199961802901E-2</v>
      </c>
      <c r="AB205" s="96">
        <f>IF(($Z$1&lt;190),($AB$1),IF(($Z$1&gt;=190),($AB$2)))*Base[[#This Row],[Volumen_Total]]*'Datos iniciales'!$C$29</f>
        <v>0.11105605662719632</v>
      </c>
      <c r="AC205" s="96">
        <f>EXP((-1.0587+0.8836)*LN(Base[[#This Row],[Biomasa aerea]]))</f>
        <v>1.4693509980173309</v>
      </c>
      <c r="AD205" s="96">
        <f>Base[[#This Row],[Biomasa subterranea]]+Base[[#This Row],[Biomasa aerea]]</f>
        <v>1.5804070546445272</v>
      </c>
      <c r="AE205" s="96">
        <f>Base[[#This Row],[Biomasa Total]]*0.5</f>
        <v>0.79020352732226362</v>
      </c>
      <c r="AF205" s="96">
        <f>Base[[#This Row],[Carbono]]*(44/12)</f>
        <v>2.8974129335149663</v>
      </c>
      <c r="AG205" s="96" t="str">
        <f>IF(AND(Base[[#This Row],[Altura_Total]]&lt;=PS!$Y$17),"Inferior",IF(AND(Base[[#This Row],[Altura_Total]]&gt;PS!$Y$17,Base[[#This Row],[Altura_Total]]&lt;=PS!$Y$18),"Medio",IF(AND(Base[[#This Row],[Altura_Total]]&gt;PS!$Y$18),"Alto")))</f>
        <v>Inferior</v>
      </c>
      <c r="AH205" s="96" t="str">
        <f>IF(AND(Base[[#This Row],[Altura_Total]]&lt;0.31),"Ct1",IF(AND(Base[[#This Row],[Altura_Total]]&gt;=0.31,Base[[#This Row],[Altura_Total]]&lt;1.5),"Ct2",IF(AND(Base[[#This Row],[Altura_Total]]&gt;=1.5),"Ct3")))</f>
        <v>Ct3</v>
      </c>
      <c r="AI205" s="96">
        <f>+Base[[#This Row],[Altura_Total]]-Base[[#This Row],[Altura_Comercial]]</f>
        <v>3</v>
      </c>
      <c r="AJ205" s="96"/>
      <c r="AK205" s="96"/>
      <c r="AL205" s="96"/>
      <c r="AM205" s="96"/>
    </row>
    <row r="206" spans="1:39" ht="15">
      <c r="A206" s="96">
        <v>0</v>
      </c>
      <c r="B206" s="96" t="str">
        <f t="shared" si="3"/>
        <v>Fustales</v>
      </c>
      <c r="C206" s="96">
        <v>202</v>
      </c>
      <c r="D206" s="90" t="s">
        <v>186</v>
      </c>
      <c r="F206" s="299" t="s">
        <v>462</v>
      </c>
      <c r="G206" s="90" t="s">
        <v>449</v>
      </c>
      <c r="H206" s="301" t="s">
        <v>102</v>
      </c>
      <c r="I206" s="96" t="s">
        <v>224</v>
      </c>
      <c r="J206" s="39">
        <v>47.3</v>
      </c>
      <c r="K206" s="306">
        <v>0</v>
      </c>
      <c r="L206" s="306">
        <v>0</v>
      </c>
      <c r="M206" s="306">
        <v>0</v>
      </c>
      <c r="N206" s="306"/>
      <c r="O206" s="39"/>
      <c r="P206" s="39"/>
      <c r="S206" s="39"/>
      <c r="T206" s="145">
        <v>11</v>
      </c>
      <c r="U206" s="145">
        <v>3</v>
      </c>
      <c r="V206" s="298"/>
      <c r="W206" s="96">
        <f>SQRT((Base[[#This Row],[CAP_1_(cm)]])^2+(Base[[#This Row],[CAP_2_(cm)]])^2+(Base[[#This Row],[CAP_3_(cm)]])^2+(Base[[#This Row],[CAP_4_(cm)]])^2+(Base[[#This Row],[CAP_5_(cm)2]])^2+(Base[[#This Row],[CAP_6_(cm)3]])^2+(Base[[#This Row],[CAP_7_(cm)4]])^2+(Base[[#This Row],[CAP_8_(cm)5]])^2+(Base[[#This Row],[CAP_9_(cm)6]])^2+(Base[[#This Row],[CAP_10(cm)7]])^2)</f>
        <v>47.3</v>
      </c>
      <c r="X206" s="96">
        <f>(Base[[#This Row],[CAP_(cm)]]/3.1416)/100</f>
        <v>0.15056022408963585</v>
      </c>
      <c r="Y206" s="96">
        <f>(3.1416/4)*(Base[[#This Row],[DAP]]^2)</f>
        <v>1.7803746498599438E-2</v>
      </c>
      <c r="Z206" s="96">
        <f>Base[[#This Row],[Altura_Total]]*Base[[#This Row],[Área_Basal]]*0.65</f>
        <v>0.12729678746498599</v>
      </c>
      <c r="AA206" s="96">
        <f>Base[[#This Row],[Altura_Comercial]]*Base[[#This Row],[Área_Basal]]*0.75</f>
        <v>4.0058429621848739E-2</v>
      </c>
      <c r="AB206" s="96">
        <f>IF(($Z$1&lt;190),($AB$1),IF(($Z$1&gt;=190),($AB$2)))*Base[[#This Row],[Volumen_Total]]*'Datos iniciales'!$C$29</f>
        <v>0.16612230764180672</v>
      </c>
      <c r="AC206" s="96">
        <f>EXP((-1.0587+0.8836)*LN(Base[[#This Row],[Biomasa aerea]]))</f>
        <v>1.3693140522375524</v>
      </c>
      <c r="AD206" s="96">
        <f>Base[[#This Row],[Biomasa subterranea]]+Base[[#This Row],[Biomasa aerea]]</f>
        <v>1.5354363598793592</v>
      </c>
      <c r="AE206" s="96">
        <f>Base[[#This Row],[Biomasa Total]]*0.5</f>
        <v>0.76771817993967961</v>
      </c>
      <c r="AF206" s="96">
        <f>Base[[#This Row],[Carbono]]*(44/12)</f>
        <v>2.814966659778825</v>
      </c>
      <c r="AG206" s="96" t="str">
        <f>IF(AND(Base[[#This Row],[Altura_Total]]&lt;=PS!$Y$17),"Inferior",IF(AND(Base[[#This Row],[Altura_Total]]&gt;PS!$Y$17,Base[[#This Row],[Altura_Total]]&lt;=PS!$Y$18),"Medio",IF(AND(Base[[#This Row],[Altura_Total]]&gt;PS!$Y$18),"Alto")))</f>
        <v>Medio</v>
      </c>
      <c r="AH206" s="96" t="str">
        <f>IF(AND(Base[[#This Row],[Altura_Total]]&lt;0.31),"Ct1",IF(AND(Base[[#This Row],[Altura_Total]]&gt;=0.31,Base[[#This Row],[Altura_Total]]&lt;1.5),"Ct2",IF(AND(Base[[#This Row],[Altura_Total]]&gt;=1.5),"Ct3")))</f>
        <v>Ct3</v>
      </c>
      <c r="AI206" s="96">
        <f>+Base[[#This Row],[Altura_Total]]-Base[[#This Row],[Altura_Comercial]]</f>
        <v>8</v>
      </c>
      <c r="AJ206" s="96"/>
      <c r="AK206" s="96"/>
      <c r="AL206" s="96"/>
      <c r="AM206" s="96"/>
    </row>
    <row r="207" spans="1:39" ht="15">
      <c r="A207" s="96">
        <v>0</v>
      </c>
      <c r="B207" s="96" t="str">
        <f t="shared" si="3"/>
        <v>Fustales</v>
      </c>
      <c r="C207" s="96">
        <v>203</v>
      </c>
      <c r="D207" s="90" t="s">
        <v>186</v>
      </c>
      <c r="F207" s="299" t="s">
        <v>463</v>
      </c>
      <c r="G207" s="90" t="s">
        <v>386</v>
      </c>
      <c r="H207" s="301" t="s">
        <v>36</v>
      </c>
      <c r="I207" s="96" t="s">
        <v>267</v>
      </c>
      <c r="J207" s="39">
        <v>63.3</v>
      </c>
      <c r="K207" s="306">
        <v>39.1</v>
      </c>
      <c r="L207" s="306">
        <v>50.7</v>
      </c>
      <c r="M207" s="306">
        <v>0</v>
      </c>
      <c r="N207" s="306"/>
      <c r="O207" s="39"/>
      <c r="P207" s="39"/>
      <c r="S207" s="39"/>
      <c r="T207" s="145">
        <v>5</v>
      </c>
      <c r="U207" s="145">
        <v>1</v>
      </c>
      <c r="V207" s="298"/>
      <c r="W207" s="96">
        <f>SQRT((Base[[#This Row],[CAP_1_(cm)]])^2+(Base[[#This Row],[CAP_2_(cm)]])^2+(Base[[#This Row],[CAP_3_(cm)]])^2+(Base[[#This Row],[CAP_4_(cm)]])^2+(Base[[#This Row],[CAP_5_(cm)2]])^2+(Base[[#This Row],[CAP_6_(cm)3]])^2+(Base[[#This Row],[CAP_7_(cm)4]])^2+(Base[[#This Row],[CAP_8_(cm)5]])^2+(Base[[#This Row],[CAP_9_(cm)6]])^2+(Base[[#This Row],[CAP_10(cm)7]])^2)</f>
        <v>90.034382321422072</v>
      </c>
      <c r="X207" s="96">
        <f>(Base[[#This Row],[CAP_(cm)]]/3.1416)/100</f>
        <v>0.28658766972696104</v>
      </c>
      <c r="Y207" s="96">
        <f>(3.1416/4)*(Base[[#This Row],[DAP]]^2)</f>
        <v>6.4506859562006635E-2</v>
      </c>
      <c r="Z207" s="96">
        <f>Base[[#This Row],[Altura_Total]]*Base[[#This Row],[Área_Basal]]*0.65</f>
        <v>0.20964729357652157</v>
      </c>
      <c r="AA207" s="96">
        <f>Base[[#This Row],[Altura_Comercial]]*Base[[#This Row],[Área_Basal]]*0.75</f>
        <v>4.8380144671504977E-2</v>
      </c>
      <c r="AB207" s="96">
        <f>IF(($Z$1&lt;190),($AB$1),IF(($Z$1&gt;=190),($AB$2)))*Base[[#This Row],[Volumen_Total]]*'Datos iniciales'!$C$29</f>
        <v>0.27358971811736066</v>
      </c>
      <c r="AC207" s="96">
        <f>EXP((-1.0587+0.8836)*LN(Base[[#This Row],[Biomasa aerea]]))</f>
        <v>1.2547691425499552</v>
      </c>
      <c r="AD207" s="96">
        <f>Base[[#This Row],[Biomasa subterranea]]+Base[[#This Row],[Biomasa aerea]]</f>
        <v>1.528358860667316</v>
      </c>
      <c r="AE207" s="96">
        <f>Base[[#This Row],[Biomasa Total]]*0.5</f>
        <v>0.76417943033365798</v>
      </c>
      <c r="AF207" s="96">
        <f>Base[[#This Row],[Carbono]]*(44/12)</f>
        <v>2.8019912445567456</v>
      </c>
      <c r="AG207" s="96" t="str">
        <f>IF(AND(Base[[#This Row],[Altura_Total]]&lt;=PS!$Y$17),"Inferior",IF(AND(Base[[#This Row],[Altura_Total]]&gt;PS!$Y$17,Base[[#This Row],[Altura_Total]]&lt;=PS!$Y$18),"Medio",IF(AND(Base[[#This Row],[Altura_Total]]&gt;PS!$Y$18),"Alto")))</f>
        <v>Inferior</v>
      </c>
      <c r="AH207" s="96" t="str">
        <f>IF(AND(Base[[#This Row],[Altura_Total]]&lt;0.31),"Ct1",IF(AND(Base[[#This Row],[Altura_Total]]&gt;=0.31,Base[[#This Row],[Altura_Total]]&lt;1.5),"Ct2",IF(AND(Base[[#This Row],[Altura_Total]]&gt;=1.5),"Ct3")))</f>
        <v>Ct3</v>
      </c>
      <c r="AI207" s="96">
        <f>+Base[[#This Row],[Altura_Total]]-Base[[#This Row],[Altura_Comercial]]</f>
        <v>4</v>
      </c>
      <c r="AJ207" s="96"/>
      <c r="AK207" s="96"/>
      <c r="AL207" s="96"/>
      <c r="AM207" s="96"/>
    </row>
    <row r="208" spans="1:39" ht="15">
      <c r="A208" s="96">
        <v>0</v>
      </c>
      <c r="B208" s="96" t="str">
        <f t="shared" si="3"/>
        <v>Fustales</v>
      </c>
      <c r="C208" s="96">
        <v>204</v>
      </c>
      <c r="D208" s="90" t="s">
        <v>186</v>
      </c>
      <c r="F208" s="299" t="s">
        <v>464</v>
      </c>
      <c r="G208" s="90" t="s">
        <v>432</v>
      </c>
      <c r="H208" s="301" t="s">
        <v>99</v>
      </c>
      <c r="I208" s="96" t="s">
        <v>433</v>
      </c>
      <c r="J208" s="39">
        <v>37</v>
      </c>
      <c r="K208" s="306">
        <v>35.299999999999997</v>
      </c>
      <c r="L208" s="306">
        <v>0</v>
      </c>
      <c r="M208" s="306">
        <v>0</v>
      </c>
      <c r="N208" s="306"/>
      <c r="O208" s="39"/>
      <c r="P208" s="39"/>
      <c r="S208" s="39"/>
      <c r="T208" s="145">
        <v>5</v>
      </c>
      <c r="U208" s="145">
        <v>1</v>
      </c>
      <c r="V208" s="298"/>
      <c r="W208" s="96">
        <f>SQRT((Base[[#This Row],[CAP_1_(cm)]])^2+(Base[[#This Row],[CAP_2_(cm)]])^2+(Base[[#This Row],[CAP_3_(cm)]])^2+(Base[[#This Row],[CAP_4_(cm)]])^2+(Base[[#This Row],[CAP_5_(cm)2]])^2+(Base[[#This Row],[CAP_6_(cm)3]])^2+(Base[[#This Row],[CAP_7_(cm)4]])^2+(Base[[#This Row],[CAP_8_(cm)5]])^2+(Base[[#This Row],[CAP_9_(cm)6]])^2+(Base[[#This Row],[CAP_10(cm)7]])^2)</f>
        <v>51.137950682443268</v>
      </c>
      <c r="X208" s="96">
        <f>(Base[[#This Row],[CAP_(cm)]]/3.1416)/100</f>
        <v>0.16277677197110793</v>
      </c>
      <c r="Y208" s="96">
        <f>(3.1416/4)*(Base[[#This Row],[DAP]]^2)</f>
        <v>2.081017634326458E-2</v>
      </c>
      <c r="Z208" s="96">
        <f>Base[[#This Row],[Altura_Total]]*Base[[#This Row],[Área_Basal]]*0.65</f>
        <v>6.7633073115609885E-2</v>
      </c>
      <c r="AA208" s="96">
        <f>Base[[#This Row],[Altura_Comercial]]*Base[[#This Row],[Área_Basal]]*0.75</f>
        <v>1.5607632257448434E-2</v>
      </c>
      <c r="AB208" s="96">
        <f>IF(($Z$1&lt;190),($AB$1),IF(($Z$1&gt;=190),($AB$2)))*Base[[#This Row],[Volumen_Total]]*'Datos iniciales'!$C$29</f>
        <v>8.8261160415870898E-2</v>
      </c>
      <c r="AC208" s="96">
        <f>EXP((-1.0587+0.8836)*LN(Base[[#This Row],[Biomasa aerea]]))</f>
        <v>1.5296629130003339</v>
      </c>
      <c r="AD208" s="96">
        <f>Base[[#This Row],[Biomasa subterranea]]+Base[[#This Row],[Biomasa aerea]]</f>
        <v>1.6179240734162048</v>
      </c>
      <c r="AE208" s="96">
        <f>Base[[#This Row],[Biomasa Total]]*0.5</f>
        <v>0.80896203670810241</v>
      </c>
      <c r="AF208" s="96">
        <f>Base[[#This Row],[Carbono]]*(44/12)</f>
        <v>2.9661941345963752</v>
      </c>
      <c r="AG208" s="96" t="str">
        <f>IF(AND(Base[[#This Row],[Altura_Total]]&lt;=PS!$Y$17),"Inferior",IF(AND(Base[[#This Row],[Altura_Total]]&gt;PS!$Y$17,Base[[#This Row],[Altura_Total]]&lt;=PS!$Y$18),"Medio",IF(AND(Base[[#This Row],[Altura_Total]]&gt;PS!$Y$18),"Alto")))</f>
        <v>Inferior</v>
      </c>
      <c r="AH208" s="96" t="str">
        <f>IF(AND(Base[[#This Row],[Altura_Total]]&lt;0.31),"Ct1",IF(AND(Base[[#This Row],[Altura_Total]]&gt;=0.31,Base[[#This Row],[Altura_Total]]&lt;1.5),"Ct2",IF(AND(Base[[#This Row],[Altura_Total]]&gt;=1.5),"Ct3")))</f>
        <v>Ct3</v>
      </c>
      <c r="AI208" s="96">
        <f>+Base[[#This Row],[Altura_Total]]-Base[[#This Row],[Altura_Comercial]]</f>
        <v>4</v>
      </c>
      <c r="AJ208" s="96"/>
      <c r="AK208" s="96"/>
      <c r="AL208" s="96"/>
      <c r="AM208" s="96"/>
    </row>
    <row r="209" spans="1:39" ht="15">
      <c r="A209" s="96">
        <v>0</v>
      </c>
      <c r="B209" s="96" t="str">
        <f t="shared" si="3"/>
        <v>Fustales</v>
      </c>
      <c r="C209" s="96">
        <v>205</v>
      </c>
      <c r="D209" s="90" t="s">
        <v>186</v>
      </c>
      <c r="F209" s="299" t="s">
        <v>465</v>
      </c>
      <c r="G209" s="90" t="s">
        <v>449</v>
      </c>
      <c r="H209" s="301" t="s">
        <v>102</v>
      </c>
      <c r="I209" s="96" t="s">
        <v>224</v>
      </c>
      <c r="J209" s="39">
        <v>49.5</v>
      </c>
      <c r="K209" s="306">
        <v>0</v>
      </c>
      <c r="L209" s="306">
        <v>0</v>
      </c>
      <c r="M209" s="306">
        <v>0</v>
      </c>
      <c r="N209" s="306"/>
      <c r="O209" s="39"/>
      <c r="P209" s="39"/>
      <c r="S209" s="39"/>
      <c r="T209" s="145">
        <v>9</v>
      </c>
      <c r="U209" s="145">
        <v>3</v>
      </c>
      <c r="V209" s="298"/>
      <c r="W209" s="96">
        <f>SQRT((Base[[#This Row],[CAP_1_(cm)]])^2+(Base[[#This Row],[CAP_2_(cm)]])^2+(Base[[#This Row],[CAP_3_(cm)]])^2+(Base[[#This Row],[CAP_4_(cm)]])^2+(Base[[#This Row],[CAP_5_(cm)2]])^2+(Base[[#This Row],[CAP_6_(cm)3]])^2+(Base[[#This Row],[CAP_7_(cm)4]])^2+(Base[[#This Row],[CAP_8_(cm)5]])^2+(Base[[#This Row],[CAP_9_(cm)6]])^2+(Base[[#This Row],[CAP_10(cm)7]])^2)</f>
        <v>49.5</v>
      </c>
      <c r="X209" s="96">
        <f>(Base[[#This Row],[CAP_(cm)]]/3.1416)/100</f>
        <v>0.15756302521008403</v>
      </c>
      <c r="Y209" s="96">
        <f>(3.1416/4)*(Base[[#This Row],[DAP]]^2)</f>
        <v>1.9498424369747896E-2</v>
      </c>
      <c r="Z209" s="96">
        <f>Base[[#This Row],[Altura_Total]]*Base[[#This Row],[Área_Basal]]*0.65</f>
        <v>0.11406578256302519</v>
      </c>
      <c r="AA209" s="96">
        <f>Base[[#This Row],[Altura_Comercial]]*Base[[#This Row],[Área_Basal]]*0.75</f>
        <v>4.3871454831932763E-2</v>
      </c>
      <c r="AB209" s="96">
        <f>IF(($Z$1&lt;190),($AB$1),IF(($Z$1&gt;=190),($AB$2)))*Base[[#This Row],[Volumen_Total]]*'Datos iniciales'!$C$29</f>
        <v>0.14885584624474785</v>
      </c>
      <c r="AC209" s="96">
        <f>EXP((-1.0587+0.8836)*LN(Base[[#This Row],[Biomasa aerea]]))</f>
        <v>1.3958819504202988</v>
      </c>
      <c r="AD209" s="96">
        <f>Base[[#This Row],[Biomasa subterranea]]+Base[[#This Row],[Biomasa aerea]]</f>
        <v>1.5447377966650466</v>
      </c>
      <c r="AE209" s="96">
        <f>Base[[#This Row],[Biomasa Total]]*0.5</f>
        <v>0.77236889833252331</v>
      </c>
      <c r="AF209" s="96">
        <f>Base[[#This Row],[Carbono]]*(44/12)</f>
        <v>2.8320192938859186</v>
      </c>
      <c r="AG209" s="96" t="str">
        <f>IF(AND(Base[[#This Row],[Altura_Total]]&lt;=PS!$Y$17),"Inferior",IF(AND(Base[[#This Row],[Altura_Total]]&gt;PS!$Y$17,Base[[#This Row],[Altura_Total]]&lt;=PS!$Y$18),"Medio",IF(AND(Base[[#This Row],[Altura_Total]]&gt;PS!$Y$18),"Alto")))</f>
        <v>Inferior</v>
      </c>
      <c r="AH209" s="96" t="str">
        <f>IF(AND(Base[[#This Row],[Altura_Total]]&lt;0.31),"Ct1",IF(AND(Base[[#This Row],[Altura_Total]]&gt;=0.31,Base[[#This Row],[Altura_Total]]&lt;1.5),"Ct2",IF(AND(Base[[#This Row],[Altura_Total]]&gt;=1.5),"Ct3")))</f>
        <v>Ct3</v>
      </c>
      <c r="AI209" s="96">
        <f>+Base[[#This Row],[Altura_Total]]-Base[[#This Row],[Altura_Comercial]]</f>
        <v>6</v>
      </c>
      <c r="AJ209" s="96"/>
      <c r="AK209" s="96"/>
      <c r="AL209" s="96"/>
      <c r="AM209" s="96"/>
    </row>
    <row r="210" spans="1:39" ht="15">
      <c r="A210" s="96">
        <v>0</v>
      </c>
      <c r="B210" s="96" t="str">
        <f t="shared" si="3"/>
        <v>Fustales</v>
      </c>
      <c r="C210" s="96">
        <v>206</v>
      </c>
      <c r="D210" s="90" t="s">
        <v>186</v>
      </c>
      <c r="F210" s="299" t="s">
        <v>466</v>
      </c>
      <c r="G210" s="90" t="s">
        <v>449</v>
      </c>
      <c r="H210" s="301" t="s">
        <v>102</v>
      </c>
      <c r="I210" s="96" t="s">
        <v>224</v>
      </c>
      <c r="J210" s="39">
        <v>53.8</v>
      </c>
      <c r="K210" s="306">
        <v>0</v>
      </c>
      <c r="L210" s="306">
        <v>0</v>
      </c>
      <c r="M210" s="306">
        <v>0</v>
      </c>
      <c r="N210" s="306"/>
      <c r="O210" s="39"/>
      <c r="P210" s="39"/>
      <c r="S210" s="39"/>
      <c r="T210" s="145">
        <v>9</v>
      </c>
      <c r="U210" s="145">
        <v>3</v>
      </c>
      <c r="V210" s="298"/>
      <c r="W210" s="96">
        <f>SQRT((Base[[#This Row],[CAP_1_(cm)]])^2+(Base[[#This Row],[CAP_2_(cm)]])^2+(Base[[#This Row],[CAP_3_(cm)]])^2+(Base[[#This Row],[CAP_4_(cm)]])^2+(Base[[#This Row],[CAP_5_(cm)2]])^2+(Base[[#This Row],[CAP_6_(cm)3]])^2+(Base[[#This Row],[CAP_7_(cm)4]])^2+(Base[[#This Row],[CAP_8_(cm)5]])^2+(Base[[#This Row],[CAP_9_(cm)6]])^2+(Base[[#This Row],[CAP_10(cm)7]])^2)</f>
        <v>53.8</v>
      </c>
      <c r="X210" s="96">
        <f>(Base[[#This Row],[CAP_(cm)]]/3.1416)/100</f>
        <v>0.17125031830914181</v>
      </c>
      <c r="Y210" s="96">
        <f>(3.1416/4)*(Base[[#This Row],[DAP]]^2)</f>
        <v>2.303316781257957E-2</v>
      </c>
      <c r="Z210" s="96">
        <f>Base[[#This Row],[Altura_Total]]*Base[[#This Row],[Área_Basal]]*0.65</f>
        <v>0.13474403170359051</v>
      </c>
      <c r="AA210" s="96">
        <f>Base[[#This Row],[Altura_Comercial]]*Base[[#This Row],[Área_Basal]]*0.75</f>
        <v>5.1824627578304035E-2</v>
      </c>
      <c r="AB210" s="96">
        <f>IF(($Z$1&lt;190),($AB$1),IF(($Z$1&gt;=190),($AB$2)))*Base[[#This Row],[Volumen_Total]]*'Datos iniciales'!$C$29</f>
        <v>0.17584096137318561</v>
      </c>
      <c r="AC210" s="96">
        <f>EXP((-1.0587+0.8836)*LN(Base[[#This Row],[Biomasa aerea]]))</f>
        <v>1.3557495823914296</v>
      </c>
      <c r="AD210" s="96">
        <f>Base[[#This Row],[Biomasa subterranea]]+Base[[#This Row],[Biomasa aerea]]</f>
        <v>1.5315905437646151</v>
      </c>
      <c r="AE210" s="96">
        <f>Base[[#This Row],[Biomasa Total]]*0.5</f>
        <v>0.76579527188230756</v>
      </c>
      <c r="AF210" s="96">
        <f>Base[[#This Row],[Carbono]]*(44/12)</f>
        <v>2.8079159969017944</v>
      </c>
      <c r="AG210" s="96" t="str">
        <f>IF(AND(Base[[#This Row],[Altura_Total]]&lt;=PS!$Y$17),"Inferior",IF(AND(Base[[#This Row],[Altura_Total]]&gt;PS!$Y$17,Base[[#This Row],[Altura_Total]]&lt;=PS!$Y$18),"Medio",IF(AND(Base[[#This Row],[Altura_Total]]&gt;PS!$Y$18),"Alto")))</f>
        <v>Inferior</v>
      </c>
      <c r="AH210" s="96" t="str">
        <f>IF(AND(Base[[#This Row],[Altura_Total]]&lt;0.31),"Ct1",IF(AND(Base[[#This Row],[Altura_Total]]&gt;=0.31,Base[[#This Row],[Altura_Total]]&lt;1.5),"Ct2",IF(AND(Base[[#This Row],[Altura_Total]]&gt;=1.5),"Ct3")))</f>
        <v>Ct3</v>
      </c>
      <c r="AI210" s="96">
        <f>+Base[[#This Row],[Altura_Total]]-Base[[#This Row],[Altura_Comercial]]</f>
        <v>6</v>
      </c>
      <c r="AJ210" s="96"/>
      <c r="AK210" s="96"/>
      <c r="AL210" s="96"/>
      <c r="AM210" s="96"/>
    </row>
    <row r="211" spans="1:39" ht="15">
      <c r="A211" s="96">
        <v>0</v>
      </c>
      <c r="B211" s="96" t="str">
        <f t="shared" si="3"/>
        <v>Fustales</v>
      </c>
      <c r="C211" s="96">
        <v>207</v>
      </c>
      <c r="D211" s="90" t="s">
        <v>186</v>
      </c>
      <c r="F211" s="299" t="s">
        <v>467</v>
      </c>
      <c r="G211" s="90" t="s">
        <v>386</v>
      </c>
      <c r="H211" s="301" t="s">
        <v>36</v>
      </c>
      <c r="I211" s="96" t="s">
        <v>267</v>
      </c>
      <c r="J211" s="39">
        <v>41.2</v>
      </c>
      <c r="K211" s="306">
        <v>42.3</v>
      </c>
      <c r="L211" s="306">
        <v>0</v>
      </c>
      <c r="M211" s="306">
        <v>0</v>
      </c>
      <c r="N211" s="306"/>
      <c r="O211" s="39"/>
      <c r="P211" s="39"/>
      <c r="S211" s="39"/>
      <c r="T211" s="145">
        <v>4</v>
      </c>
      <c r="U211" s="145">
        <v>1</v>
      </c>
      <c r="V211" s="298"/>
      <c r="W211" s="96">
        <f>SQRT((Base[[#This Row],[CAP_1_(cm)]])^2+(Base[[#This Row],[CAP_2_(cm)]])^2+(Base[[#This Row],[CAP_3_(cm)]])^2+(Base[[#This Row],[CAP_4_(cm)]])^2+(Base[[#This Row],[CAP_5_(cm)2]])^2+(Base[[#This Row],[CAP_6_(cm)3]])^2+(Base[[#This Row],[CAP_7_(cm)4]])^2+(Base[[#This Row],[CAP_8_(cm)5]])^2+(Base[[#This Row],[CAP_9_(cm)6]])^2+(Base[[#This Row],[CAP_10(cm)7]])^2)</f>
        <v>59.048539355347309</v>
      </c>
      <c r="X211" s="96">
        <f>(Base[[#This Row],[CAP_(cm)]]/3.1416)/100</f>
        <v>0.18795689889020661</v>
      </c>
      <c r="Y211" s="96">
        <f>(3.1416/4)*(Base[[#This Row],[DAP]]^2)</f>
        <v>2.77464508530685E-2</v>
      </c>
      <c r="Z211" s="96">
        <f>Base[[#This Row],[Altura_Total]]*Base[[#This Row],[Área_Basal]]*0.65</f>
        <v>7.21407722179781E-2</v>
      </c>
      <c r="AA211" s="96">
        <f>Base[[#This Row],[Altura_Comercial]]*Base[[#This Row],[Área_Basal]]*0.75</f>
        <v>2.0809838139801376E-2</v>
      </c>
      <c r="AB211" s="96">
        <f>IF(($Z$1&lt;190),($AB$1),IF(($Z$1&gt;=190),($AB$2)))*Base[[#This Row],[Volumen_Total]]*'Datos iniciales'!$C$29</f>
        <v>9.4143707744461402E-2</v>
      </c>
      <c r="AC211" s="96">
        <f>EXP((-1.0587+0.8836)*LN(Base[[#This Row],[Biomasa aerea]]))</f>
        <v>1.5124782694256458</v>
      </c>
      <c r="AD211" s="96">
        <f>Base[[#This Row],[Biomasa subterranea]]+Base[[#This Row],[Biomasa aerea]]</f>
        <v>1.6066219771701071</v>
      </c>
      <c r="AE211" s="96">
        <f>Base[[#This Row],[Biomasa Total]]*0.5</f>
        <v>0.80331098858505356</v>
      </c>
      <c r="AF211" s="96">
        <f>Base[[#This Row],[Carbono]]*(44/12)</f>
        <v>2.9454736248118629</v>
      </c>
      <c r="AG211" s="96" t="str">
        <f>IF(AND(Base[[#This Row],[Altura_Total]]&lt;=PS!$Y$17),"Inferior",IF(AND(Base[[#This Row],[Altura_Total]]&gt;PS!$Y$17,Base[[#This Row],[Altura_Total]]&lt;=PS!$Y$18),"Medio",IF(AND(Base[[#This Row],[Altura_Total]]&gt;PS!$Y$18),"Alto")))</f>
        <v>Inferior</v>
      </c>
      <c r="AH211" s="96" t="str">
        <f>IF(AND(Base[[#This Row],[Altura_Total]]&lt;0.31),"Ct1",IF(AND(Base[[#This Row],[Altura_Total]]&gt;=0.31,Base[[#This Row],[Altura_Total]]&lt;1.5),"Ct2",IF(AND(Base[[#This Row],[Altura_Total]]&gt;=1.5),"Ct3")))</f>
        <v>Ct3</v>
      </c>
      <c r="AI211" s="96">
        <f>+Base[[#This Row],[Altura_Total]]-Base[[#This Row],[Altura_Comercial]]</f>
        <v>3</v>
      </c>
      <c r="AJ211" s="96"/>
      <c r="AK211" s="96"/>
      <c r="AL211" s="96"/>
      <c r="AM211" s="96"/>
    </row>
    <row r="212" spans="1:39" ht="15">
      <c r="A212" s="96">
        <v>0</v>
      </c>
      <c r="B212" s="96" t="str">
        <f t="shared" si="3"/>
        <v>Fustales</v>
      </c>
      <c r="C212" s="96">
        <v>208</v>
      </c>
      <c r="D212" s="90" t="s">
        <v>186</v>
      </c>
      <c r="F212" s="299" t="s">
        <v>468</v>
      </c>
      <c r="G212" s="90" t="s">
        <v>386</v>
      </c>
      <c r="H212" s="301" t="s">
        <v>36</v>
      </c>
      <c r="I212" s="96" t="s">
        <v>267</v>
      </c>
      <c r="J212" s="39">
        <v>45.2</v>
      </c>
      <c r="K212" s="306">
        <v>45.7</v>
      </c>
      <c r="L212" s="306">
        <v>0</v>
      </c>
      <c r="M212" s="306">
        <v>0</v>
      </c>
      <c r="N212" s="306"/>
      <c r="O212" s="39"/>
      <c r="P212" s="39"/>
      <c r="S212" s="39"/>
      <c r="T212" s="145">
        <v>4</v>
      </c>
      <c r="U212" s="145">
        <v>1</v>
      </c>
      <c r="V212" s="298"/>
      <c r="W212" s="96">
        <f>SQRT((Base[[#This Row],[CAP_1_(cm)]])^2+(Base[[#This Row],[CAP_2_(cm)]])^2+(Base[[#This Row],[CAP_3_(cm)]])^2+(Base[[#This Row],[CAP_4_(cm)]])^2+(Base[[#This Row],[CAP_5_(cm)2]])^2+(Base[[#This Row],[CAP_6_(cm)3]])^2+(Base[[#This Row],[CAP_7_(cm)4]])^2+(Base[[#This Row],[CAP_8_(cm)5]])^2+(Base[[#This Row],[CAP_9_(cm)6]])^2+(Base[[#This Row],[CAP_10(cm)7]])^2)</f>
        <v>64.276978771563307</v>
      </c>
      <c r="X212" s="96">
        <f>(Base[[#This Row],[CAP_(cm)]]/3.1416)/100</f>
        <v>0.20459949952751244</v>
      </c>
      <c r="Y212" s="96">
        <f>(3.1416/4)*(Base[[#This Row],[DAP]]^2)</f>
        <v>3.2877594219505986E-2</v>
      </c>
      <c r="Z212" s="96">
        <f>Base[[#This Row],[Altura_Total]]*Base[[#This Row],[Área_Basal]]*0.65</f>
        <v>8.5481744970715562E-2</v>
      </c>
      <c r="AA212" s="96">
        <f>Base[[#This Row],[Altura_Comercial]]*Base[[#This Row],[Área_Basal]]*0.75</f>
        <v>2.4658195664629491E-2</v>
      </c>
      <c r="AB212" s="96">
        <f>IF(($Z$1&lt;190),($AB$1),IF(($Z$1&gt;=190),($AB$2)))*Base[[#This Row],[Volumen_Total]]*'Datos iniciales'!$C$29</f>
        <v>0.11155367718678381</v>
      </c>
      <c r="AC212" s="96">
        <f>EXP((-1.0587+0.8836)*LN(Base[[#This Row],[Biomasa aerea]]))</f>
        <v>1.4682011866372899</v>
      </c>
      <c r="AD212" s="96">
        <f>Base[[#This Row],[Biomasa subterranea]]+Base[[#This Row],[Biomasa aerea]]</f>
        <v>1.5797548638240737</v>
      </c>
      <c r="AE212" s="96">
        <f>Base[[#This Row],[Biomasa Total]]*0.5</f>
        <v>0.78987743191203685</v>
      </c>
      <c r="AF212" s="96">
        <f>Base[[#This Row],[Carbono]]*(44/12)</f>
        <v>2.8962172503441348</v>
      </c>
      <c r="AG212" s="96" t="str">
        <f>IF(AND(Base[[#This Row],[Altura_Total]]&lt;=PS!$Y$17),"Inferior",IF(AND(Base[[#This Row],[Altura_Total]]&gt;PS!$Y$17,Base[[#This Row],[Altura_Total]]&lt;=PS!$Y$18),"Medio",IF(AND(Base[[#This Row],[Altura_Total]]&gt;PS!$Y$18),"Alto")))</f>
        <v>Inferior</v>
      </c>
      <c r="AH212" s="96" t="str">
        <f>IF(AND(Base[[#This Row],[Altura_Total]]&lt;0.31),"Ct1",IF(AND(Base[[#This Row],[Altura_Total]]&gt;=0.31,Base[[#This Row],[Altura_Total]]&lt;1.5),"Ct2",IF(AND(Base[[#This Row],[Altura_Total]]&gt;=1.5),"Ct3")))</f>
        <v>Ct3</v>
      </c>
      <c r="AI212" s="96">
        <f>+Base[[#This Row],[Altura_Total]]-Base[[#This Row],[Altura_Comercial]]</f>
        <v>3</v>
      </c>
      <c r="AJ212" s="96"/>
      <c r="AK212" s="96"/>
      <c r="AL212" s="96"/>
      <c r="AM212" s="96"/>
    </row>
    <row r="213" spans="1:39" ht="15">
      <c r="A213" s="96">
        <v>0</v>
      </c>
      <c r="B213" s="96" t="str">
        <f t="shared" si="3"/>
        <v>Fustales</v>
      </c>
      <c r="C213" s="96">
        <v>209</v>
      </c>
      <c r="D213" s="90" t="s">
        <v>186</v>
      </c>
      <c r="F213" s="299" t="s">
        <v>469</v>
      </c>
      <c r="G213" s="90" t="s">
        <v>386</v>
      </c>
      <c r="H213" s="301" t="s">
        <v>36</v>
      </c>
      <c r="I213" s="96" t="s">
        <v>267</v>
      </c>
      <c r="J213" s="39">
        <v>44.4</v>
      </c>
      <c r="K213" s="306">
        <v>0</v>
      </c>
      <c r="L213" s="306">
        <v>0</v>
      </c>
      <c r="M213" s="306">
        <v>0</v>
      </c>
      <c r="N213" s="306"/>
      <c r="O213" s="39"/>
      <c r="P213" s="39"/>
      <c r="S213" s="39"/>
      <c r="T213" s="145">
        <v>4</v>
      </c>
      <c r="U213" s="145">
        <v>1</v>
      </c>
      <c r="V213" s="298"/>
      <c r="W213" s="96">
        <f>SQRT((Base[[#This Row],[CAP_1_(cm)]])^2+(Base[[#This Row],[CAP_2_(cm)]])^2+(Base[[#This Row],[CAP_3_(cm)]])^2+(Base[[#This Row],[CAP_4_(cm)]])^2+(Base[[#This Row],[CAP_5_(cm)2]])^2+(Base[[#This Row],[CAP_6_(cm)3]])^2+(Base[[#This Row],[CAP_7_(cm)4]])^2+(Base[[#This Row],[CAP_8_(cm)5]])^2+(Base[[#This Row],[CAP_9_(cm)6]])^2+(Base[[#This Row],[CAP_10(cm)7]])^2)</f>
        <v>44.4</v>
      </c>
      <c r="X213" s="96">
        <f>(Base[[#This Row],[CAP_(cm)]]/3.1416)/100</f>
        <v>0.14132925897631782</v>
      </c>
      <c r="Y213" s="96">
        <f>(3.1416/4)*(Base[[#This Row],[DAP]]^2)</f>
        <v>1.5687547746371277E-2</v>
      </c>
      <c r="Z213" s="96">
        <f>Base[[#This Row],[Altura_Total]]*Base[[#This Row],[Área_Basal]]*0.65</f>
        <v>4.0787624140565325E-2</v>
      </c>
      <c r="AA213" s="96">
        <f>Base[[#This Row],[Altura_Comercial]]*Base[[#This Row],[Área_Basal]]*0.75</f>
        <v>1.1765660809778457E-2</v>
      </c>
      <c r="AB213" s="96">
        <f>IF(($Z$1&lt;190),($AB$1),IF(($Z$1&gt;=190),($AB$2)))*Base[[#This Row],[Volumen_Total]]*'Datos iniciales'!$C$29</f>
        <v>5.3227849503437744E-2</v>
      </c>
      <c r="AC213" s="96">
        <f>EXP((-1.0587+0.8836)*LN(Base[[#This Row],[Biomasa aerea]]))</f>
        <v>1.6712948505035012</v>
      </c>
      <c r="AD213" s="96">
        <f>Base[[#This Row],[Biomasa subterranea]]+Base[[#This Row],[Biomasa aerea]]</f>
        <v>1.724522700006939</v>
      </c>
      <c r="AE213" s="96">
        <f>Base[[#This Row],[Biomasa Total]]*0.5</f>
        <v>0.86226135000346948</v>
      </c>
      <c r="AF213" s="96">
        <f>Base[[#This Row],[Carbono]]*(44/12)</f>
        <v>3.1616249500127211</v>
      </c>
      <c r="AG213" s="96" t="str">
        <f>IF(AND(Base[[#This Row],[Altura_Total]]&lt;=PS!$Y$17),"Inferior",IF(AND(Base[[#This Row],[Altura_Total]]&gt;PS!$Y$17,Base[[#This Row],[Altura_Total]]&lt;=PS!$Y$18),"Medio",IF(AND(Base[[#This Row],[Altura_Total]]&gt;PS!$Y$18),"Alto")))</f>
        <v>Inferior</v>
      </c>
      <c r="AH213" s="96" t="str">
        <f>IF(AND(Base[[#This Row],[Altura_Total]]&lt;0.31),"Ct1",IF(AND(Base[[#This Row],[Altura_Total]]&gt;=0.31,Base[[#This Row],[Altura_Total]]&lt;1.5),"Ct2",IF(AND(Base[[#This Row],[Altura_Total]]&gt;=1.5),"Ct3")))</f>
        <v>Ct3</v>
      </c>
      <c r="AI213" s="96">
        <f>+Base[[#This Row],[Altura_Total]]-Base[[#This Row],[Altura_Comercial]]</f>
        <v>3</v>
      </c>
      <c r="AJ213" s="96"/>
      <c r="AK213" s="96"/>
      <c r="AL213" s="96"/>
      <c r="AM213" s="96"/>
    </row>
    <row r="214" spans="1:39" ht="15">
      <c r="A214" s="96">
        <v>0</v>
      </c>
      <c r="B214" s="96" t="str">
        <f t="shared" si="3"/>
        <v>Fustales</v>
      </c>
      <c r="C214" s="96">
        <v>210</v>
      </c>
      <c r="D214" s="90" t="s">
        <v>186</v>
      </c>
      <c r="F214" s="299" t="s">
        <v>470</v>
      </c>
      <c r="G214" s="90" t="s">
        <v>360</v>
      </c>
      <c r="H214" s="301" t="s">
        <v>84</v>
      </c>
      <c r="I214" s="96" t="s">
        <v>201</v>
      </c>
      <c r="J214" s="39">
        <v>49.8</v>
      </c>
      <c r="K214" s="306">
        <v>0</v>
      </c>
      <c r="L214" s="306">
        <v>0</v>
      </c>
      <c r="M214" s="306">
        <v>0</v>
      </c>
      <c r="N214" s="306"/>
      <c r="O214" s="39"/>
      <c r="P214" s="39"/>
      <c r="S214" s="39"/>
      <c r="T214" s="145">
        <v>9</v>
      </c>
      <c r="U214" s="145">
        <v>3</v>
      </c>
      <c r="V214" s="298"/>
      <c r="W214" s="96">
        <f>SQRT((Base[[#This Row],[CAP_1_(cm)]])^2+(Base[[#This Row],[CAP_2_(cm)]])^2+(Base[[#This Row],[CAP_3_(cm)]])^2+(Base[[#This Row],[CAP_4_(cm)]])^2+(Base[[#This Row],[CAP_5_(cm)2]])^2+(Base[[#This Row],[CAP_6_(cm)3]])^2+(Base[[#This Row],[CAP_7_(cm)4]])^2+(Base[[#This Row],[CAP_8_(cm)5]])^2+(Base[[#This Row],[CAP_9_(cm)6]])^2+(Base[[#This Row],[CAP_10(cm)7]])^2)</f>
        <v>49.8</v>
      </c>
      <c r="X214" s="96">
        <f>(Base[[#This Row],[CAP_(cm)]]/3.1416)/100</f>
        <v>0.1585179526355997</v>
      </c>
      <c r="Y214" s="96">
        <f>(3.1416/4)*(Base[[#This Row],[DAP]]^2)</f>
        <v>1.9735485103132163E-2</v>
      </c>
      <c r="Z214" s="96">
        <f>Base[[#This Row],[Altura_Total]]*Base[[#This Row],[Área_Basal]]*0.65</f>
        <v>0.11545258785332316</v>
      </c>
      <c r="AA214" s="96">
        <f>Base[[#This Row],[Altura_Comercial]]*Base[[#This Row],[Área_Basal]]*0.75</f>
        <v>4.4404841482047361E-2</v>
      </c>
      <c r="AB214" s="96">
        <f>IF(($Z$1&lt;190),($AB$1),IF(($Z$1&gt;=190),($AB$2)))*Base[[#This Row],[Volumen_Total]]*'Datos iniciales'!$C$29</f>
        <v>0.15066562714858672</v>
      </c>
      <c r="AC214" s="96">
        <f>EXP((-1.0587+0.8836)*LN(Base[[#This Row],[Biomasa aerea]]))</f>
        <v>1.3929313612096743</v>
      </c>
      <c r="AD214" s="96">
        <f>Base[[#This Row],[Biomasa subterranea]]+Base[[#This Row],[Biomasa aerea]]</f>
        <v>1.543596988358261</v>
      </c>
      <c r="AE214" s="96">
        <f>Base[[#This Row],[Biomasa Total]]*0.5</f>
        <v>0.77179849417913049</v>
      </c>
      <c r="AF214" s="96">
        <f>Base[[#This Row],[Carbono]]*(44/12)</f>
        <v>2.829927811990145</v>
      </c>
      <c r="AG214" s="96" t="str">
        <f>IF(AND(Base[[#This Row],[Altura_Total]]&lt;=PS!$Y$17),"Inferior",IF(AND(Base[[#This Row],[Altura_Total]]&gt;PS!$Y$17,Base[[#This Row],[Altura_Total]]&lt;=PS!$Y$18),"Medio",IF(AND(Base[[#This Row],[Altura_Total]]&gt;PS!$Y$18),"Alto")))</f>
        <v>Inferior</v>
      </c>
      <c r="AH214" s="96" t="str">
        <f>IF(AND(Base[[#This Row],[Altura_Total]]&lt;0.31),"Ct1",IF(AND(Base[[#This Row],[Altura_Total]]&gt;=0.31,Base[[#This Row],[Altura_Total]]&lt;1.5),"Ct2",IF(AND(Base[[#This Row],[Altura_Total]]&gt;=1.5),"Ct3")))</f>
        <v>Ct3</v>
      </c>
      <c r="AI214" s="96">
        <f>+Base[[#This Row],[Altura_Total]]-Base[[#This Row],[Altura_Comercial]]</f>
        <v>6</v>
      </c>
      <c r="AJ214" s="96"/>
      <c r="AK214" s="96"/>
      <c r="AL214" s="96"/>
      <c r="AM214" s="96"/>
    </row>
    <row r="215" spans="1:39" ht="15">
      <c r="A215" s="96">
        <v>0</v>
      </c>
      <c r="B215" s="96" t="str">
        <f t="shared" si="3"/>
        <v>Fustales</v>
      </c>
      <c r="C215" s="96">
        <v>211</v>
      </c>
      <c r="D215" s="90" t="s">
        <v>186</v>
      </c>
      <c r="F215" s="299" t="s">
        <v>471</v>
      </c>
      <c r="G215" s="90" t="s">
        <v>360</v>
      </c>
      <c r="H215" s="301" t="s">
        <v>84</v>
      </c>
      <c r="I215" s="96" t="s">
        <v>201</v>
      </c>
      <c r="J215" s="39">
        <v>43.2</v>
      </c>
      <c r="K215" s="306">
        <v>47.3</v>
      </c>
      <c r="L215" s="306">
        <v>0</v>
      </c>
      <c r="M215" s="306">
        <v>0</v>
      </c>
      <c r="N215" s="306"/>
      <c r="O215" s="39"/>
      <c r="P215" s="39"/>
      <c r="S215" s="39"/>
      <c r="T215" s="145">
        <v>9</v>
      </c>
      <c r="U215" s="145">
        <v>2</v>
      </c>
      <c r="V215" s="298"/>
      <c r="W215" s="96">
        <f>SQRT((Base[[#This Row],[CAP_1_(cm)]])^2+(Base[[#This Row],[CAP_2_(cm)]])^2+(Base[[#This Row],[CAP_3_(cm)]])^2+(Base[[#This Row],[CAP_4_(cm)]])^2+(Base[[#This Row],[CAP_5_(cm)2]])^2+(Base[[#This Row],[CAP_6_(cm)3]])^2+(Base[[#This Row],[CAP_7_(cm)4]])^2+(Base[[#This Row],[CAP_8_(cm)5]])^2+(Base[[#This Row],[CAP_9_(cm)6]])^2+(Base[[#This Row],[CAP_10(cm)7]])^2)</f>
        <v>64.058801112727664</v>
      </c>
      <c r="X215" s="96">
        <f>(Base[[#This Row],[CAP_(cm)]]/3.1416)/100</f>
        <v>0.20390502009398925</v>
      </c>
      <c r="Y215" s="96">
        <f>(3.1416/4)*(Base[[#This Row],[DAP]]^2)</f>
        <v>3.2654777820218993E-2</v>
      </c>
      <c r="Z215" s="96">
        <f>Base[[#This Row],[Altura_Total]]*Base[[#This Row],[Área_Basal]]*0.65</f>
        <v>0.19103045024828111</v>
      </c>
      <c r="AA215" s="96">
        <f>Base[[#This Row],[Altura_Comercial]]*Base[[#This Row],[Área_Basal]]*0.75</f>
        <v>4.8982166730328486E-2</v>
      </c>
      <c r="AB215" s="96">
        <f>IF(($Z$1&lt;190),($AB$1),IF(($Z$1&gt;=190),($AB$2)))*Base[[#This Row],[Volumen_Total]]*'Datos iniciales'!$C$29</f>
        <v>0.24929473757400683</v>
      </c>
      <c r="AC215" s="96">
        <f>EXP((-1.0587+0.8836)*LN(Base[[#This Row],[Biomasa aerea]]))</f>
        <v>1.2753680536712844</v>
      </c>
      <c r="AD215" s="96">
        <f>Base[[#This Row],[Biomasa subterranea]]+Base[[#This Row],[Biomasa aerea]]</f>
        <v>1.5246627912452912</v>
      </c>
      <c r="AE215" s="96">
        <f>Base[[#This Row],[Biomasa Total]]*0.5</f>
        <v>0.76233139562264562</v>
      </c>
      <c r="AF215" s="96">
        <f>Base[[#This Row],[Carbono]]*(44/12)</f>
        <v>2.7952151172830337</v>
      </c>
      <c r="AG215" s="96" t="str">
        <f>IF(AND(Base[[#This Row],[Altura_Total]]&lt;=PS!$Y$17),"Inferior",IF(AND(Base[[#This Row],[Altura_Total]]&gt;PS!$Y$17,Base[[#This Row],[Altura_Total]]&lt;=PS!$Y$18),"Medio",IF(AND(Base[[#This Row],[Altura_Total]]&gt;PS!$Y$18),"Alto")))</f>
        <v>Inferior</v>
      </c>
      <c r="AH215" s="96" t="str">
        <f>IF(AND(Base[[#This Row],[Altura_Total]]&lt;0.31),"Ct1",IF(AND(Base[[#This Row],[Altura_Total]]&gt;=0.31,Base[[#This Row],[Altura_Total]]&lt;1.5),"Ct2",IF(AND(Base[[#This Row],[Altura_Total]]&gt;=1.5),"Ct3")))</f>
        <v>Ct3</v>
      </c>
      <c r="AI215" s="96">
        <f>+Base[[#This Row],[Altura_Total]]-Base[[#This Row],[Altura_Comercial]]</f>
        <v>7</v>
      </c>
      <c r="AJ215" s="96"/>
      <c r="AK215" s="96"/>
      <c r="AL215" s="96"/>
      <c r="AM215" s="96"/>
    </row>
    <row r="216" spans="1:39" ht="15">
      <c r="A216" s="96">
        <v>0</v>
      </c>
      <c r="B216" s="96" t="str">
        <f t="shared" si="3"/>
        <v>Fustales</v>
      </c>
      <c r="C216" s="96">
        <v>212</v>
      </c>
      <c r="D216" s="90" t="s">
        <v>186</v>
      </c>
      <c r="F216" s="299" t="s">
        <v>472</v>
      </c>
      <c r="G216" s="90" t="s">
        <v>386</v>
      </c>
      <c r="H216" s="301" t="s">
        <v>36</v>
      </c>
      <c r="I216" s="96" t="s">
        <v>267</v>
      </c>
      <c r="J216" s="39">
        <v>43.4</v>
      </c>
      <c r="K216" s="306">
        <v>0</v>
      </c>
      <c r="L216" s="306">
        <v>0</v>
      </c>
      <c r="M216" s="306">
        <v>0</v>
      </c>
      <c r="N216" s="306"/>
      <c r="O216" s="39"/>
      <c r="P216" s="39"/>
      <c r="S216" s="39"/>
      <c r="T216" s="145">
        <v>6</v>
      </c>
      <c r="U216" s="145">
        <v>2</v>
      </c>
      <c r="V216" s="298"/>
      <c r="W216" s="96">
        <f>SQRT((Base[[#This Row],[CAP_1_(cm)]])^2+(Base[[#This Row],[CAP_2_(cm)]])^2+(Base[[#This Row],[CAP_3_(cm)]])^2+(Base[[#This Row],[CAP_4_(cm)]])^2+(Base[[#This Row],[CAP_5_(cm)2]])^2+(Base[[#This Row],[CAP_6_(cm)3]])^2+(Base[[#This Row],[CAP_7_(cm)4]])^2+(Base[[#This Row],[CAP_8_(cm)5]])^2+(Base[[#This Row],[CAP_9_(cm)6]])^2+(Base[[#This Row],[CAP_10(cm)7]])^2)</f>
        <v>43.4</v>
      </c>
      <c r="X216" s="96">
        <f>(Base[[#This Row],[CAP_(cm)]]/3.1416)/100</f>
        <v>0.13814616755793227</v>
      </c>
      <c r="Y216" s="96">
        <f>(3.1416/4)*(Base[[#This Row],[DAP]]^2)</f>
        <v>1.4988859180035652E-2</v>
      </c>
      <c r="Z216" s="96">
        <f>Base[[#This Row],[Altura_Total]]*Base[[#This Row],[Área_Basal]]*0.65</f>
        <v>5.8456550802139039E-2</v>
      </c>
      <c r="AA216" s="96">
        <f>Base[[#This Row],[Altura_Comercial]]*Base[[#This Row],[Área_Basal]]*0.75</f>
        <v>2.2483288770053476E-2</v>
      </c>
      <c r="AB216" s="96">
        <f>IF(($Z$1&lt;190),($AB$1),IF(($Z$1&gt;=190),($AB$2)))*Base[[#This Row],[Volumen_Total]]*'Datos iniciales'!$C$29</f>
        <v>7.628579879679144E-2</v>
      </c>
      <c r="AC216" s="96">
        <f>EXP((-1.0587+0.8836)*LN(Base[[#This Row],[Biomasa aerea]]))</f>
        <v>1.5692209893114848</v>
      </c>
      <c r="AD216" s="96">
        <f>Base[[#This Row],[Biomasa subterranea]]+Base[[#This Row],[Biomasa aerea]]</f>
        <v>1.6455067881082763</v>
      </c>
      <c r="AE216" s="96">
        <f>Base[[#This Row],[Biomasa Total]]*0.5</f>
        <v>0.82275339405413817</v>
      </c>
      <c r="AF216" s="96">
        <f>Base[[#This Row],[Carbono]]*(44/12)</f>
        <v>3.0167624448651731</v>
      </c>
      <c r="AG216" s="96" t="str">
        <f>IF(AND(Base[[#This Row],[Altura_Total]]&lt;=PS!$Y$17),"Inferior",IF(AND(Base[[#This Row],[Altura_Total]]&gt;PS!$Y$17,Base[[#This Row],[Altura_Total]]&lt;=PS!$Y$18),"Medio",IF(AND(Base[[#This Row],[Altura_Total]]&gt;PS!$Y$18),"Alto")))</f>
        <v>Inferior</v>
      </c>
      <c r="AH216" s="96" t="str">
        <f>IF(AND(Base[[#This Row],[Altura_Total]]&lt;0.31),"Ct1",IF(AND(Base[[#This Row],[Altura_Total]]&gt;=0.31,Base[[#This Row],[Altura_Total]]&lt;1.5),"Ct2",IF(AND(Base[[#This Row],[Altura_Total]]&gt;=1.5),"Ct3")))</f>
        <v>Ct3</v>
      </c>
      <c r="AI216" s="96">
        <f>+Base[[#This Row],[Altura_Total]]-Base[[#This Row],[Altura_Comercial]]</f>
        <v>4</v>
      </c>
      <c r="AJ216" s="96"/>
      <c r="AK216" s="96"/>
      <c r="AL216" s="96"/>
      <c r="AM216" s="96"/>
    </row>
    <row r="217" spans="1:39" ht="15">
      <c r="A217" s="96">
        <v>0</v>
      </c>
      <c r="B217" s="96" t="str">
        <f t="shared" si="3"/>
        <v>Fustales</v>
      </c>
      <c r="C217" s="96">
        <v>213</v>
      </c>
      <c r="D217" s="90" t="s">
        <v>186</v>
      </c>
      <c r="F217" s="299" t="s">
        <v>473</v>
      </c>
      <c r="G217" s="90" t="s">
        <v>386</v>
      </c>
      <c r="H217" s="301" t="s">
        <v>36</v>
      </c>
      <c r="I217" s="96" t="s">
        <v>267</v>
      </c>
      <c r="J217" s="39">
        <v>48.8</v>
      </c>
      <c r="K217" s="306">
        <v>0</v>
      </c>
      <c r="L217" s="306">
        <v>0</v>
      </c>
      <c r="M217" s="306">
        <v>0</v>
      </c>
      <c r="N217" s="306"/>
      <c r="O217" s="39"/>
      <c r="P217" s="39"/>
      <c r="S217" s="39"/>
      <c r="T217" s="145">
        <v>5</v>
      </c>
      <c r="U217" s="145">
        <v>1</v>
      </c>
      <c r="V217" s="298"/>
      <c r="W217" s="96">
        <f>SQRT((Base[[#This Row],[CAP_1_(cm)]])^2+(Base[[#This Row],[CAP_2_(cm)]])^2+(Base[[#This Row],[CAP_3_(cm)]])^2+(Base[[#This Row],[CAP_4_(cm)]])^2+(Base[[#This Row],[CAP_5_(cm)2]])^2+(Base[[#This Row],[CAP_6_(cm)3]])^2+(Base[[#This Row],[CAP_7_(cm)4]])^2+(Base[[#This Row],[CAP_8_(cm)5]])^2+(Base[[#This Row],[CAP_9_(cm)6]])^2+(Base[[#This Row],[CAP_10(cm)7]])^2)</f>
        <v>48.8</v>
      </c>
      <c r="X217" s="96">
        <f>(Base[[#This Row],[CAP_(cm)]]/3.1416)/100</f>
        <v>0.15533486121721415</v>
      </c>
      <c r="Y217" s="96">
        <f>(3.1416/4)*(Base[[#This Row],[DAP]]^2)</f>
        <v>1.8950853068500126E-2</v>
      </c>
      <c r="Z217" s="96">
        <f>Base[[#This Row],[Altura_Total]]*Base[[#This Row],[Área_Basal]]*0.65</f>
        <v>6.1590272472625412E-2</v>
      </c>
      <c r="AA217" s="96">
        <f>Base[[#This Row],[Altura_Comercial]]*Base[[#This Row],[Área_Basal]]*0.75</f>
        <v>1.4213139801375094E-2</v>
      </c>
      <c r="AB217" s="96">
        <f>IF(($Z$1&lt;190),($AB$1),IF(($Z$1&gt;=190),($AB$2)))*Base[[#This Row],[Volumen_Total]]*'Datos iniciales'!$C$29</f>
        <v>8.0375305576776163E-2</v>
      </c>
      <c r="AC217" s="96">
        <f>EXP((-1.0587+0.8836)*LN(Base[[#This Row],[Biomasa aerea]]))</f>
        <v>1.5549378179491808</v>
      </c>
      <c r="AD217" s="96">
        <f>Base[[#This Row],[Biomasa subterranea]]+Base[[#This Row],[Biomasa aerea]]</f>
        <v>1.635313123525957</v>
      </c>
      <c r="AE217" s="96">
        <f>Base[[#This Row],[Biomasa Total]]*0.5</f>
        <v>0.81765656176297852</v>
      </c>
      <c r="AF217" s="96">
        <f>Base[[#This Row],[Carbono]]*(44/12)</f>
        <v>2.9980740597975877</v>
      </c>
      <c r="AG217" s="96" t="str">
        <f>IF(AND(Base[[#This Row],[Altura_Total]]&lt;=PS!$Y$17),"Inferior",IF(AND(Base[[#This Row],[Altura_Total]]&gt;PS!$Y$17,Base[[#This Row],[Altura_Total]]&lt;=PS!$Y$18),"Medio",IF(AND(Base[[#This Row],[Altura_Total]]&gt;PS!$Y$18),"Alto")))</f>
        <v>Inferior</v>
      </c>
      <c r="AH217" s="96" t="str">
        <f>IF(AND(Base[[#This Row],[Altura_Total]]&lt;0.31),"Ct1",IF(AND(Base[[#This Row],[Altura_Total]]&gt;=0.31,Base[[#This Row],[Altura_Total]]&lt;1.5),"Ct2",IF(AND(Base[[#This Row],[Altura_Total]]&gt;=1.5),"Ct3")))</f>
        <v>Ct3</v>
      </c>
      <c r="AI217" s="96">
        <f>+Base[[#This Row],[Altura_Total]]-Base[[#This Row],[Altura_Comercial]]</f>
        <v>4</v>
      </c>
      <c r="AJ217" s="96"/>
      <c r="AK217" s="96"/>
      <c r="AL217" s="96"/>
      <c r="AM217" s="96"/>
    </row>
    <row r="218" spans="1:39" ht="15">
      <c r="A218" s="96">
        <v>0</v>
      </c>
      <c r="B218" s="96" t="str">
        <f t="shared" si="3"/>
        <v>Fustales</v>
      </c>
      <c r="C218" s="96">
        <v>214</v>
      </c>
      <c r="D218" s="90" t="s">
        <v>186</v>
      </c>
      <c r="F218" s="299" t="s">
        <v>474</v>
      </c>
      <c r="G218" s="90" t="s">
        <v>354</v>
      </c>
      <c r="H218" s="301" t="s">
        <v>91</v>
      </c>
      <c r="I218" s="96" t="s">
        <v>224</v>
      </c>
      <c r="J218" s="39">
        <v>59.5</v>
      </c>
      <c r="K218" s="306">
        <v>0</v>
      </c>
      <c r="L218" s="306">
        <v>0</v>
      </c>
      <c r="M218" s="306">
        <v>0</v>
      </c>
      <c r="N218" s="306"/>
      <c r="O218" s="39"/>
      <c r="P218" s="39"/>
      <c r="S218" s="39"/>
      <c r="T218" s="145">
        <v>6</v>
      </c>
      <c r="U218" s="145">
        <v>1</v>
      </c>
      <c r="V218" s="298"/>
      <c r="W218" s="96">
        <f>SQRT((Base[[#This Row],[CAP_1_(cm)]])^2+(Base[[#This Row],[CAP_2_(cm)]])^2+(Base[[#This Row],[CAP_3_(cm)]])^2+(Base[[#This Row],[CAP_4_(cm)]])^2+(Base[[#This Row],[CAP_5_(cm)2]])^2+(Base[[#This Row],[CAP_6_(cm)3]])^2+(Base[[#This Row],[CAP_7_(cm)4]])^2+(Base[[#This Row],[CAP_8_(cm)5]])^2+(Base[[#This Row],[CAP_9_(cm)6]])^2+(Base[[#This Row],[CAP_10(cm)7]])^2)</f>
        <v>59.5</v>
      </c>
      <c r="X218" s="96">
        <f>(Base[[#This Row],[CAP_(cm)]]/3.1416)/100</f>
        <v>0.18939393939393942</v>
      </c>
      <c r="Y218" s="96">
        <f>(3.1416/4)*(Base[[#This Row],[DAP]]^2)</f>
        <v>2.8172348484848495E-2</v>
      </c>
      <c r="Z218" s="96">
        <f>Base[[#This Row],[Altura_Total]]*Base[[#This Row],[Área_Basal]]*0.65</f>
        <v>0.10987215909090914</v>
      </c>
      <c r="AA218" s="96">
        <f>Base[[#This Row],[Altura_Comercial]]*Base[[#This Row],[Área_Basal]]*0.75</f>
        <v>2.1129261363636371E-2</v>
      </c>
      <c r="AB218" s="96">
        <f>IF(($Z$1&lt;190),($AB$1),IF(($Z$1&gt;=190),($AB$2)))*Base[[#This Row],[Volumen_Total]]*'Datos iniciales'!$C$29</f>
        <v>0.14338316761363643</v>
      </c>
      <c r="AC218" s="96">
        <f>EXP((-1.0587+0.8836)*LN(Base[[#This Row],[Biomasa aerea]]))</f>
        <v>1.4050674414807227</v>
      </c>
      <c r="AD218" s="96">
        <f>Base[[#This Row],[Biomasa subterranea]]+Base[[#This Row],[Biomasa aerea]]</f>
        <v>1.5484506090943591</v>
      </c>
      <c r="AE218" s="96">
        <f>Base[[#This Row],[Biomasa Total]]*0.5</f>
        <v>0.77422530454717953</v>
      </c>
      <c r="AF218" s="96">
        <f>Base[[#This Row],[Carbono]]*(44/12)</f>
        <v>2.8388261166729913</v>
      </c>
      <c r="AG218" s="96" t="str">
        <f>IF(AND(Base[[#This Row],[Altura_Total]]&lt;=PS!$Y$17),"Inferior",IF(AND(Base[[#This Row],[Altura_Total]]&gt;PS!$Y$17,Base[[#This Row],[Altura_Total]]&lt;=PS!$Y$18),"Medio",IF(AND(Base[[#This Row],[Altura_Total]]&gt;PS!$Y$18),"Alto")))</f>
        <v>Inferior</v>
      </c>
      <c r="AH218" s="96" t="str">
        <f>IF(AND(Base[[#This Row],[Altura_Total]]&lt;0.31),"Ct1",IF(AND(Base[[#This Row],[Altura_Total]]&gt;=0.31,Base[[#This Row],[Altura_Total]]&lt;1.5),"Ct2",IF(AND(Base[[#This Row],[Altura_Total]]&gt;=1.5),"Ct3")))</f>
        <v>Ct3</v>
      </c>
      <c r="AI218" s="96">
        <f>+Base[[#This Row],[Altura_Total]]-Base[[#This Row],[Altura_Comercial]]</f>
        <v>5</v>
      </c>
      <c r="AJ218" s="96"/>
      <c r="AK218" s="96"/>
      <c r="AL218" s="96"/>
      <c r="AM218" s="96"/>
    </row>
    <row r="219" spans="1:39" ht="15">
      <c r="A219" s="96">
        <v>0</v>
      </c>
      <c r="B219" s="96" t="str">
        <f t="shared" si="3"/>
        <v>Fustales</v>
      </c>
      <c r="C219" s="96">
        <v>215</v>
      </c>
      <c r="D219" s="90" t="s">
        <v>186</v>
      </c>
      <c r="F219" s="299" t="s">
        <v>475</v>
      </c>
      <c r="G219" s="90" t="s">
        <v>432</v>
      </c>
      <c r="H219" s="301" t="s">
        <v>99</v>
      </c>
      <c r="I219" s="96" t="s">
        <v>433</v>
      </c>
      <c r="J219" s="39">
        <v>47.8</v>
      </c>
      <c r="K219" s="306">
        <v>0</v>
      </c>
      <c r="L219" s="306">
        <v>0</v>
      </c>
      <c r="M219" s="306">
        <v>0</v>
      </c>
      <c r="N219" s="306"/>
      <c r="O219" s="39"/>
      <c r="P219" s="39"/>
      <c r="S219" s="39"/>
      <c r="T219" s="145">
        <v>8</v>
      </c>
      <c r="U219" s="145">
        <v>2</v>
      </c>
      <c r="V219" s="298"/>
      <c r="W219" s="96">
        <f>SQRT((Base[[#This Row],[CAP_1_(cm)]])^2+(Base[[#This Row],[CAP_2_(cm)]])^2+(Base[[#This Row],[CAP_3_(cm)]])^2+(Base[[#This Row],[CAP_4_(cm)]])^2+(Base[[#This Row],[CAP_5_(cm)2]])^2+(Base[[#This Row],[CAP_6_(cm)3]])^2+(Base[[#This Row],[CAP_7_(cm)4]])^2+(Base[[#This Row],[CAP_8_(cm)5]])^2+(Base[[#This Row],[CAP_9_(cm)6]])^2+(Base[[#This Row],[CAP_10(cm)7]])^2)</f>
        <v>47.8</v>
      </c>
      <c r="X219" s="96">
        <f>(Base[[#This Row],[CAP_(cm)]]/3.1416)/100</f>
        <v>0.15215176979882863</v>
      </c>
      <c r="Y219" s="96">
        <f>(3.1416/4)*(Base[[#This Row],[DAP]]^2)</f>
        <v>1.8182136490960021E-2</v>
      </c>
      <c r="Z219" s="96">
        <f>Base[[#This Row],[Altura_Total]]*Base[[#This Row],[Área_Basal]]*0.65</f>
        <v>9.4547109752992117E-2</v>
      </c>
      <c r="AA219" s="96">
        <f>Base[[#This Row],[Altura_Comercial]]*Base[[#This Row],[Área_Basal]]*0.75</f>
        <v>2.7273204736440029E-2</v>
      </c>
      <c r="AB219" s="96">
        <f>IF(($Z$1&lt;190),($AB$1),IF(($Z$1&gt;=190),($AB$2)))*Base[[#This Row],[Volumen_Total]]*'Datos iniciales'!$C$29</f>
        <v>0.12338397822765471</v>
      </c>
      <c r="AC219" s="96">
        <f>EXP((-1.0587+0.8836)*LN(Base[[#This Row],[Biomasa aerea]]))</f>
        <v>1.4425158360030088</v>
      </c>
      <c r="AD219" s="96">
        <f>Base[[#This Row],[Biomasa subterranea]]+Base[[#This Row],[Biomasa aerea]]</f>
        <v>1.5658998142306635</v>
      </c>
      <c r="AE219" s="96">
        <f>Base[[#This Row],[Biomasa Total]]*0.5</f>
        <v>0.78294990711533174</v>
      </c>
      <c r="AF219" s="96">
        <f>Base[[#This Row],[Carbono]]*(44/12)</f>
        <v>2.8708163260895496</v>
      </c>
      <c r="AG219" s="96" t="str">
        <f>IF(AND(Base[[#This Row],[Altura_Total]]&lt;=PS!$Y$17),"Inferior",IF(AND(Base[[#This Row],[Altura_Total]]&gt;PS!$Y$17,Base[[#This Row],[Altura_Total]]&lt;=PS!$Y$18),"Medio",IF(AND(Base[[#This Row],[Altura_Total]]&gt;PS!$Y$18),"Alto")))</f>
        <v>Inferior</v>
      </c>
      <c r="AH219" s="96" t="str">
        <f>IF(AND(Base[[#This Row],[Altura_Total]]&lt;0.31),"Ct1",IF(AND(Base[[#This Row],[Altura_Total]]&gt;=0.31,Base[[#This Row],[Altura_Total]]&lt;1.5),"Ct2",IF(AND(Base[[#This Row],[Altura_Total]]&gt;=1.5),"Ct3")))</f>
        <v>Ct3</v>
      </c>
      <c r="AI219" s="96">
        <f>+Base[[#This Row],[Altura_Total]]-Base[[#This Row],[Altura_Comercial]]</f>
        <v>6</v>
      </c>
      <c r="AJ219" s="96"/>
      <c r="AK219" s="96"/>
      <c r="AL219" s="96"/>
      <c r="AM219" s="96"/>
    </row>
    <row r="220" spans="1:39" ht="15">
      <c r="A220" s="96">
        <v>0</v>
      </c>
      <c r="B220" s="96" t="str">
        <f t="shared" si="3"/>
        <v>Fustales</v>
      </c>
      <c r="C220" s="96">
        <v>216</v>
      </c>
      <c r="D220" s="90" t="s">
        <v>186</v>
      </c>
      <c r="F220" s="299" t="s">
        <v>476</v>
      </c>
      <c r="G220" s="90" t="s">
        <v>360</v>
      </c>
      <c r="H220" s="301" t="s">
        <v>84</v>
      </c>
      <c r="I220" s="96" t="s">
        <v>201</v>
      </c>
      <c r="J220" s="39">
        <v>39.700000000000003</v>
      </c>
      <c r="K220" s="306">
        <v>0</v>
      </c>
      <c r="L220" s="306">
        <v>0</v>
      </c>
      <c r="M220" s="306">
        <v>0</v>
      </c>
      <c r="N220" s="306"/>
      <c r="O220" s="39"/>
      <c r="P220" s="39"/>
      <c r="S220" s="39"/>
      <c r="T220" s="145">
        <v>9</v>
      </c>
      <c r="U220" s="145">
        <v>2</v>
      </c>
      <c r="V220" s="298"/>
      <c r="W220" s="96">
        <f>SQRT((Base[[#This Row],[CAP_1_(cm)]])^2+(Base[[#This Row],[CAP_2_(cm)]])^2+(Base[[#This Row],[CAP_3_(cm)]])^2+(Base[[#This Row],[CAP_4_(cm)]])^2+(Base[[#This Row],[CAP_5_(cm)2]])^2+(Base[[#This Row],[CAP_6_(cm)3]])^2+(Base[[#This Row],[CAP_7_(cm)4]])^2+(Base[[#This Row],[CAP_8_(cm)5]])^2+(Base[[#This Row],[CAP_9_(cm)6]])^2+(Base[[#This Row],[CAP_10(cm)7]])^2)</f>
        <v>39.700000000000003</v>
      </c>
      <c r="X220" s="96">
        <f>(Base[[#This Row],[CAP_(cm)]]/3.1416)/100</f>
        <v>0.12636872930990578</v>
      </c>
      <c r="Y220" s="96">
        <f>(3.1416/4)*(Base[[#This Row],[DAP]]^2)</f>
        <v>1.2542096384008149E-2</v>
      </c>
      <c r="Z220" s="96">
        <f>Base[[#This Row],[Altura_Total]]*Base[[#This Row],[Área_Basal]]*0.65</f>
        <v>7.3371263846447668E-2</v>
      </c>
      <c r="AA220" s="96">
        <f>Base[[#This Row],[Altura_Comercial]]*Base[[#This Row],[Área_Basal]]*0.75</f>
        <v>1.8813144576012224E-2</v>
      </c>
      <c r="AB220" s="96">
        <f>IF(($Z$1&lt;190),($AB$1),IF(($Z$1&gt;=190),($AB$2)))*Base[[#This Row],[Volumen_Total]]*'Datos iniciales'!$C$29</f>
        <v>9.5749499319614212E-2</v>
      </c>
      <c r="AC220" s="96">
        <f>EXP((-1.0587+0.8836)*LN(Base[[#This Row],[Biomasa aerea]]))</f>
        <v>1.5080057475984014</v>
      </c>
      <c r="AD220" s="96">
        <f>Base[[#This Row],[Biomasa subterranea]]+Base[[#This Row],[Biomasa aerea]]</f>
        <v>1.6037552469180156</v>
      </c>
      <c r="AE220" s="96">
        <f>Base[[#This Row],[Biomasa Total]]*0.5</f>
        <v>0.80187762345900782</v>
      </c>
      <c r="AF220" s="96">
        <f>Base[[#This Row],[Carbono]]*(44/12)</f>
        <v>2.9402179526830285</v>
      </c>
      <c r="AG220" s="96" t="str">
        <f>IF(AND(Base[[#This Row],[Altura_Total]]&lt;=PS!$Y$17),"Inferior",IF(AND(Base[[#This Row],[Altura_Total]]&gt;PS!$Y$17,Base[[#This Row],[Altura_Total]]&lt;=PS!$Y$18),"Medio",IF(AND(Base[[#This Row],[Altura_Total]]&gt;PS!$Y$18),"Alto")))</f>
        <v>Inferior</v>
      </c>
      <c r="AH220" s="96" t="str">
        <f>IF(AND(Base[[#This Row],[Altura_Total]]&lt;0.31),"Ct1",IF(AND(Base[[#This Row],[Altura_Total]]&gt;=0.31,Base[[#This Row],[Altura_Total]]&lt;1.5),"Ct2",IF(AND(Base[[#This Row],[Altura_Total]]&gt;=1.5),"Ct3")))</f>
        <v>Ct3</v>
      </c>
      <c r="AI220" s="96">
        <f>+Base[[#This Row],[Altura_Total]]-Base[[#This Row],[Altura_Comercial]]</f>
        <v>7</v>
      </c>
      <c r="AJ220" s="96"/>
      <c r="AK220" s="96"/>
      <c r="AL220" s="96"/>
      <c r="AM220" s="96"/>
    </row>
    <row r="221" spans="1:39" ht="15">
      <c r="A221" s="96">
        <v>0</v>
      </c>
      <c r="B221" s="96" t="str">
        <f t="shared" si="3"/>
        <v>Fustales</v>
      </c>
      <c r="C221" s="96">
        <v>217</v>
      </c>
      <c r="D221" s="90" t="s">
        <v>186</v>
      </c>
      <c r="F221" s="299" t="s">
        <v>477</v>
      </c>
      <c r="G221" s="90" t="s">
        <v>478</v>
      </c>
      <c r="H221" s="301" t="s">
        <v>103</v>
      </c>
      <c r="I221" s="96" t="s">
        <v>332</v>
      </c>
      <c r="J221" s="39">
        <v>33</v>
      </c>
      <c r="K221" s="306">
        <v>0</v>
      </c>
      <c r="L221" s="306">
        <v>0</v>
      </c>
      <c r="M221" s="306">
        <v>0</v>
      </c>
      <c r="N221" s="306"/>
      <c r="O221" s="39"/>
      <c r="P221" s="39"/>
      <c r="S221" s="39"/>
      <c r="T221" s="145">
        <v>4</v>
      </c>
      <c r="U221" s="145">
        <v>1</v>
      </c>
      <c r="V221" s="298"/>
      <c r="W221" s="96">
        <f>SQRT((Base[[#This Row],[CAP_1_(cm)]])^2+(Base[[#This Row],[CAP_2_(cm)]])^2+(Base[[#This Row],[CAP_3_(cm)]])^2+(Base[[#This Row],[CAP_4_(cm)]])^2+(Base[[#This Row],[CAP_5_(cm)2]])^2+(Base[[#This Row],[CAP_6_(cm)3]])^2+(Base[[#This Row],[CAP_7_(cm)4]])^2+(Base[[#This Row],[CAP_8_(cm)5]])^2+(Base[[#This Row],[CAP_9_(cm)6]])^2+(Base[[#This Row],[CAP_10(cm)7]])^2)</f>
        <v>33</v>
      </c>
      <c r="X221" s="96">
        <f>(Base[[#This Row],[CAP_(cm)]]/3.1416)/100</f>
        <v>0.10504201680672269</v>
      </c>
      <c r="Y221" s="96">
        <f>(3.1416/4)*(Base[[#This Row],[DAP]]^2)</f>
        <v>8.6659663865546223E-3</v>
      </c>
      <c r="Z221" s="96">
        <f>Base[[#This Row],[Altura_Total]]*Base[[#This Row],[Área_Basal]]*0.65</f>
        <v>2.253151260504202E-2</v>
      </c>
      <c r="AA221" s="96">
        <f>Base[[#This Row],[Altura_Comercial]]*Base[[#This Row],[Área_Basal]]*0.75</f>
        <v>6.4994747899159667E-3</v>
      </c>
      <c r="AB221" s="96">
        <f>IF(($Z$1&lt;190),($AB$1),IF(($Z$1&gt;=190),($AB$2)))*Base[[#This Row],[Volumen_Total]]*'Datos iniciales'!$C$29</f>
        <v>2.9403623949579835E-2</v>
      </c>
      <c r="AC221" s="96">
        <f>EXP((-1.0587+0.8836)*LN(Base[[#This Row],[Biomasa aerea]]))</f>
        <v>1.8543128566410196</v>
      </c>
      <c r="AD221" s="96">
        <f>Base[[#This Row],[Biomasa subterranea]]+Base[[#This Row],[Biomasa aerea]]</f>
        <v>1.8837164805905995</v>
      </c>
      <c r="AE221" s="96">
        <f>Base[[#This Row],[Biomasa Total]]*0.5</f>
        <v>0.94185824029529974</v>
      </c>
      <c r="AF221" s="96">
        <f>Base[[#This Row],[Carbono]]*(44/12)</f>
        <v>3.453480214416099</v>
      </c>
      <c r="AG221" s="96" t="str">
        <f>IF(AND(Base[[#This Row],[Altura_Total]]&lt;=PS!$Y$17),"Inferior",IF(AND(Base[[#This Row],[Altura_Total]]&gt;PS!$Y$17,Base[[#This Row],[Altura_Total]]&lt;=PS!$Y$18),"Medio",IF(AND(Base[[#This Row],[Altura_Total]]&gt;PS!$Y$18),"Alto")))</f>
        <v>Inferior</v>
      </c>
      <c r="AH221" s="96" t="str">
        <f>IF(AND(Base[[#This Row],[Altura_Total]]&lt;0.31),"Ct1",IF(AND(Base[[#This Row],[Altura_Total]]&gt;=0.31,Base[[#This Row],[Altura_Total]]&lt;1.5),"Ct2",IF(AND(Base[[#This Row],[Altura_Total]]&gt;=1.5),"Ct3")))</f>
        <v>Ct3</v>
      </c>
      <c r="AI221" s="96">
        <f>+Base[[#This Row],[Altura_Total]]-Base[[#This Row],[Altura_Comercial]]</f>
        <v>3</v>
      </c>
      <c r="AJ221" s="96"/>
      <c r="AK221" s="96"/>
      <c r="AL221" s="96"/>
      <c r="AM221" s="96"/>
    </row>
    <row r="222" spans="1:39" ht="15">
      <c r="A222" s="96">
        <v>0</v>
      </c>
      <c r="B222" s="96" t="str">
        <f t="shared" si="3"/>
        <v>Fustales</v>
      </c>
      <c r="C222" s="96">
        <v>218</v>
      </c>
      <c r="D222" s="90" t="s">
        <v>186</v>
      </c>
      <c r="F222" s="299" t="s">
        <v>479</v>
      </c>
      <c r="G222" s="90" t="s">
        <v>480</v>
      </c>
      <c r="H222" s="301" t="s">
        <v>104</v>
      </c>
      <c r="I222" s="96" t="s">
        <v>481</v>
      </c>
      <c r="J222" s="39">
        <v>55.5</v>
      </c>
      <c r="K222" s="306">
        <v>0</v>
      </c>
      <c r="L222" s="306">
        <v>0</v>
      </c>
      <c r="M222" s="306">
        <v>0</v>
      </c>
      <c r="N222" s="306"/>
      <c r="O222" s="39"/>
      <c r="P222" s="39"/>
      <c r="S222" s="39"/>
      <c r="T222" s="145">
        <v>12</v>
      </c>
      <c r="U222" s="145">
        <v>3</v>
      </c>
      <c r="V222" s="298"/>
      <c r="W222" s="96">
        <f>SQRT((Base[[#This Row],[CAP_1_(cm)]])^2+(Base[[#This Row],[CAP_2_(cm)]])^2+(Base[[#This Row],[CAP_3_(cm)]])^2+(Base[[#This Row],[CAP_4_(cm)]])^2+(Base[[#This Row],[CAP_5_(cm)2]])^2+(Base[[#This Row],[CAP_6_(cm)3]])^2+(Base[[#This Row],[CAP_7_(cm)4]])^2+(Base[[#This Row],[CAP_8_(cm)5]])^2+(Base[[#This Row],[CAP_9_(cm)6]])^2+(Base[[#This Row],[CAP_10(cm)7]])^2)</f>
        <v>55.5</v>
      </c>
      <c r="X222" s="96">
        <f>(Base[[#This Row],[CAP_(cm)]]/3.1416)/100</f>
        <v>0.17666157372039723</v>
      </c>
      <c r="Y222" s="96">
        <f>(3.1416/4)*(Base[[#This Row],[DAP]]^2)</f>
        <v>2.4511793353705114E-2</v>
      </c>
      <c r="Z222" s="96">
        <f>Base[[#This Row],[Altura_Total]]*Base[[#This Row],[Área_Basal]]*0.65</f>
        <v>0.1911919881588999</v>
      </c>
      <c r="AA222" s="96">
        <f>Base[[#This Row],[Altura_Comercial]]*Base[[#This Row],[Área_Basal]]*0.75</f>
        <v>5.515153504583651E-2</v>
      </c>
      <c r="AB222" s="96">
        <f>IF(($Z$1&lt;190),($AB$1),IF(($Z$1&gt;=190),($AB$2)))*Base[[#This Row],[Volumen_Total]]*'Datos iniciales'!$C$29</f>
        <v>0.24950554454736434</v>
      </c>
      <c r="AC222" s="96">
        <f>EXP((-1.0587+0.8836)*LN(Base[[#This Row],[Biomasa aerea]]))</f>
        <v>1.2751793076324145</v>
      </c>
      <c r="AD222" s="96">
        <f>Base[[#This Row],[Biomasa subterranea]]+Base[[#This Row],[Biomasa aerea]]</f>
        <v>1.5246848521797789</v>
      </c>
      <c r="AE222" s="96">
        <f>Base[[#This Row],[Biomasa Total]]*0.5</f>
        <v>0.76234242608988945</v>
      </c>
      <c r="AF222" s="96">
        <f>Base[[#This Row],[Carbono]]*(44/12)</f>
        <v>2.7952555623295945</v>
      </c>
      <c r="AG222" s="96" t="str">
        <f>IF(AND(Base[[#This Row],[Altura_Total]]&lt;=PS!$Y$17),"Inferior",IF(AND(Base[[#This Row],[Altura_Total]]&gt;PS!$Y$17,Base[[#This Row],[Altura_Total]]&lt;=PS!$Y$18),"Medio",IF(AND(Base[[#This Row],[Altura_Total]]&gt;PS!$Y$18),"Alto")))</f>
        <v>Medio</v>
      </c>
      <c r="AH222" s="96" t="str">
        <f>IF(AND(Base[[#This Row],[Altura_Total]]&lt;0.31),"Ct1",IF(AND(Base[[#This Row],[Altura_Total]]&gt;=0.31,Base[[#This Row],[Altura_Total]]&lt;1.5),"Ct2",IF(AND(Base[[#This Row],[Altura_Total]]&gt;=1.5),"Ct3")))</f>
        <v>Ct3</v>
      </c>
      <c r="AI222" s="96">
        <f>+Base[[#This Row],[Altura_Total]]-Base[[#This Row],[Altura_Comercial]]</f>
        <v>9</v>
      </c>
      <c r="AJ222" s="96"/>
      <c r="AK222" s="96"/>
      <c r="AL222" s="96"/>
      <c r="AM222" s="96"/>
    </row>
    <row r="223" spans="1:39" ht="15">
      <c r="A223" s="96">
        <v>0</v>
      </c>
      <c r="B223" s="96" t="str">
        <f t="shared" si="3"/>
        <v>Fustales</v>
      </c>
      <c r="C223" s="96">
        <v>219</v>
      </c>
      <c r="D223" s="90" t="s">
        <v>186</v>
      </c>
      <c r="F223" s="299" t="s">
        <v>482</v>
      </c>
      <c r="G223" s="90" t="s">
        <v>483</v>
      </c>
      <c r="H223" s="301" t="s">
        <v>105</v>
      </c>
      <c r="I223" s="96" t="s">
        <v>481</v>
      </c>
      <c r="J223" s="39">
        <v>55.5</v>
      </c>
      <c r="K223" s="306">
        <v>0</v>
      </c>
      <c r="L223" s="306">
        <v>0</v>
      </c>
      <c r="M223" s="306">
        <v>0</v>
      </c>
      <c r="N223" s="306"/>
      <c r="O223" s="39"/>
      <c r="P223" s="39"/>
      <c r="S223" s="39"/>
      <c r="T223" s="145">
        <v>9</v>
      </c>
      <c r="U223" s="145">
        <v>3</v>
      </c>
      <c r="V223" s="298"/>
      <c r="W223" s="96">
        <f>SQRT((Base[[#This Row],[CAP_1_(cm)]])^2+(Base[[#This Row],[CAP_2_(cm)]])^2+(Base[[#This Row],[CAP_3_(cm)]])^2+(Base[[#This Row],[CAP_4_(cm)]])^2+(Base[[#This Row],[CAP_5_(cm)2]])^2+(Base[[#This Row],[CAP_6_(cm)3]])^2+(Base[[#This Row],[CAP_7_(cm)4]])^2+(Base[[#This Row],[CAP_8_(cm)5]])^2+(Base[[#This Row],[CAP_9_(cm)6]])^2+(Base[[#This Row],[CAP_10(cm)7]])^2)</f>
        <v>55.5</v>
      </c>
      <c r="X223" s="96">
        <f>(Base[[#This Row],[CAP_(cm)]]/3.1416)/100</f>
        <v>0.17666157372039723</v>
      </c>
      <c r="Y223" s="96">
        <f>(3.1416/4)*(Base[[#This Row],[DAP]]^2)</f>
        <v>2.4511793353705114E-2</v>
      </c>
      <c r="Z223" s="96">
        <f>Base[[#This Row],[Altura_Total]]*Base[[#This Row],[Área_Basal]]*0.65</f>
        <v>0.14339399111917492</v>
      </c>
      <c r="AA223" s="96">
        <f>Base[[#This Row],[Altura_Comercial]]*Base[[#This Row],[Área_Basal]]*0.75</f>
        <v>5.515153504583651E-2</v>
      </c>
      <c r="AB223" s="96">
        <f>IF(($Z$1&lt;190),($AB$1),IF(($Z$1&gt;=190),($AB$2)))*Base[[#This Row],[Volumen_Total]]*'Datos iniciales'!$C$29</f>
        <v>0.18712915841052324</v>
      </c>
      <c r="AC223" s="96">
        <f>EXP((-1.0587+0.8836)*LN(Base[[#This Row],[Biomasa aerea]]))</f>
        <v>1.3410594461664833</v>
      </c>
      <c r="AD223" s="96">
        <f>Base[[#This Row],[Biomasa subterranea]]+Base[[#This Row],[Biomasa aerea]]</f>
        <v>1.5281886045770066</v>
      </c>
      <c r="AE223" s="96">
        <f>Base[[#This Row],[Biomasa Total]]*0.5</f>
        <v>0.76409430228850328</v>
      </c>
      <c r="AF223" s="96">
        <f>Base[[#This Row],[Carbono]]*(44/12)</f>
        <v>2.8016791083911787</v>
      </c>
      <c r="AG223" s="96" t="str">
        <f>IF(AND(Base[[#This Row],[Altura_Total]]&lt;=PS!$Y$17),"Inferior",IF(AND(Base[[#This Row],[Altura_Total]]&gt;PS!$Y$17,Base[[#This Row],[Altura_Total]]&lt;=PS!$Y$18),"Medio",IF(AND(Base[[#This Row],[Altura_Total]]&gt;PS!$Y$18),"Alto")))</f>
        <v>Inferior</v>
      </c>
      <c r="AH223" s="96" t="str">
        <f>IF(AND(Base[[#This Row],[Altura_Total]]&lt;0.31),"Ct1",IF(AND(Base[[#This Row],[Altura_Total]]&gt;=0.31,Base[[#This Row],[Altura_Total]]&lt;1.5),"Ct2",IF(AND(Base[[#This Row],[Altura_Total]]&gt;=1.5),"Ct3")))</f>
        <v>Ct3</v>
      </c>
      <c r="AI223" s="96">
        <f>+Base[[#This Row],[Altura_Total]]-Base[[#This Row],[Altura_Comercial]]</f>
        <v>6</v>
      </c>
      <c r="AJ223" s="96"/>
      <c r="AK223" s="96"/>
      <c r="AL223" s="96"/>
      <c r="AM223" s="96"/>
    </row>
    <row r="224" spans="1:39" ht="15">
      <c r="A224" s="96">
        <v>0</v>
      </c>
      <c r="B224" s="96" t="str">
        <f t="shared" si="3"/>
        <v>Fustales</v>
      </c>
      <c r="C224" s="96">
        <v>220</v>
      </c>
      <c r="D224" s="90" t="s">
        <v>186</v>
      </c>
      <c r="F224" s="299" t="s">
        <v>484</v>
      </c>
      <c r="G224" s="90" t="s">
        <v>485</v>
      </c>
      <c r="H224" s="301" t="s">
        <v>106</v>
      </c>
      <c r="I224" s="96" t="s">
        <v>201</v>
      </c>
      <c r="J224" s="39">
        <v>56</v>
      </c>
      <c r="K224" s="306">
        <v>0</v>
      </c>
      <c r="L224" s="306">
        <v>0</v>
      </c>
      <c r="M224" s="306">
        <v>0</v>
      </c>
      <c r="N224" s="306"/>
      <c r="O224" s="39"/>
      <c r="P224" s="39"/>
      <c r="S224" s="39"/>
      <c r="T224" s="145">
        <v>9</v>
      </c>
      <c r="U224" s="145">
        <v>3</v>
      </c>
      <c r="V224" s="298"/>
      <c r="W224" s="96">
        <f>SQRT((Base[[#This Row],[CAP_1_(cm)]])^2+(Base[[#This Row],[CAP_2_(cm)]])^2+(Base[[#This Row],[CAP_3_(cm)]])^2+(Base[[#This Row],[CAP_4_(cm)]])^2+(Base[[#This Row],[CAP_5_(cm)2]])^2+(Base[[#This Row],[CAP_6_(cm)3]])^2+(Base[[#This Row],[CAP_7_(cm)4]])^2+(Base[[#This Row],[CAP_8_(cm)5]])^2+(Base[[#This Row],[CAP_9_(cm)6]])^2+(Base[[#This Row],[CAP_10(cm)7]])^2)</f>
        <v>56</v>
      </c>
      <c r="X224" s="96">
        <f>(Base[[#This Row],[CAP_(cm)]]/3.1416)/100</f>
        <v>0.17825311942959002</v>
      </c>
      <c r="Y224" s="96">
        <f>(3.1416/4)*(Base[[#This Row],[DAP]]^2)</f>
        <v>2.4955436720142603E-2</v>
      </c>
      <c r="Z224" s="96">
        <f>Base[[#This Row],[Altura_Total]]*Base[[#This Row],[Área_Basal]]*0.65</f>
        <v>0.14598930481283423</v>
      </c>
      <c r="AA224" s="96">
        <f>Base[[#This Row],[Altura_Comercial]]*Base[[#This Row],[Área_Basal]]*0.75</f>
        <v>5.6149732620320851E-2</v>
      </c>
      <c r="AB224" s="96">
        <f>IF(($Z$1&lt;190),($AB$1),IF(($Z$1&gt;=190),($AB$2)))*Base[[#This Row],[Volumen_Total]]*'Datos iniciales'!$C$29</f>
        <v>0.19051604278074868</v>
      </c>
      <c r="AC224" s="96">
        <f>EXP((-1.0587+0.8836)*LN(Base[[#This Row],[Biomasa aerea]]))</f>
        <v>1.3368540165257943</v>
      </c>
      <c r="AD224" s="96">
        <f>Base[[#This Row],[Biomasa subterranea]]+Base[[#This Row],[Biomasa aerea]]</f>
        <v>1.5273700593065429</v>
      </c>
      <c r="AE224" s="96">
        <f>Base[[#This Row],[Biomasa Total]]*0.5</f>
        <v>0.76368502965327145</v>
      </c>
      <c r="AF224" s="96">
        <f>Base[[#This Row],[Carbono]]*(44/12)</f>
        <v>2.8001784420619953</v>
      </c>
      <c r="AG224" s="96" t="str">
        <f>IF(AND(Base[[#This Row],[Altura_Total]]&lt;=PS!$Y$17),"Inferior",IF(AND(Base[[#This Row],[Altura_Total]]&gt;PS!$Y$17,Base[[#This Row],[Altura_Total]]&lt;=PS!$Y$18),"Medio",IF(AND(Base[[#This Row],[Altura_Total]]&gt;PS!$Y$18),"Alto")))</f>
        <v>Inferior</v>
      </c>
      <c r="AH224" s="96" t="str">
        <f>IF(AND(Base[[#This Row],[Altura_Total]]&lt;0.31),"Ct1",IF(AND(Base[[#This Row],[Altura_Total]]&gt;=0.31,Base[[#This Row],[Altura_Total]]&lt;1.5),"Ct2",IF(AND(Base[[#This Row],[Altura_Total]]&gt;=1.5),"Ct3")))</f>
        <v>Ct3</v>
      </c>
      <c r="AI224" s="96">
        <f>+Base[[#This Row],[Altura_Total]]-Base[[#This Row],[Altura_Comercial]]</f>
        <v>6</v>
      </c>
      <c r="AJ224" s="96"/>
      <c r="AK224" s="96"/>
      <c r="AL224" s="96"/>
      <c r="AM224" s="96"/>
    </row>
    <row r="225" spans="1:39" ht="15">
      <c r="A225" s="96">
        <v>0</v>
      </c>
      <c r="B225" s="96" t="str">
        <f t="shared" si="3"/>
        <v>Fustales</v>
      </c>
      <c r="C225" s="96">
        <v>221</v>
      </c>
      <c r="D225" s="90" t="s">
        <v>186</v>
      </c>
      <c r="F225" s="299" t="s">
        <v>486</v>
      </c>
      <c r="G225" s="90" t="s">
        <v>360</v>
      </c>
      <c r="H225" s="301" t="s">
        <v>84</v>
      </c>
      <c r="I225" s="96" t="s">
        <v>201</v>
      </c>
      <c r="J225" s="39">
        <v>262</v>
      </c>
      <c r="K225" s="306">
        <v>0</v>
      </c>
      <c r="L225" s="306">
        <v>0</v>
      </c>
      <c r="M225" s="306">
        <v>0</v>
      </c>
      <c r="N225" s="306"/>
      <c r="O225" s="39"/>
      <c r="P225" s="39"/>
      <c r="S225" s="39"/>
      <c r="T225" s="145">
        <v>13</v>
      </c>
      <c r="U225" s="145">
        <v>6</v>
      </c>
      <c r="V225" s="298"/>
      <c r="W225" s="96">
        <f>SQRT((Base[[#This Row],[CAP_1_(cm)]])^2+(Base[[#This Row],[CAP_2_(cm)]])^2+(Base[[#This Row],[CAP_3_(cm)]])^2+(Base[[#This Row],[CAP_4_(cm)]])^2+(Base[[#This Row],[CAP_5_(cm)2]])^2+(Base[[#This Row],[CAP_6_(cm)3]])^2+(Base[[#This Row],[CAP_7_(cm)4]])^2+(Base[[#This Row],[CAP_8_(cm)5]])^2+(Base[[#This Row],[CAP_9_(cm)6]])^2+(Base[[#This Row],[CAP_10(cm)7]])^2)</f>
        <v>262</v>
      </c>
      <c r="X225" s="96">
        <f>(Base[[#This Row],[CAP_(cm)]]/3.1416)/100</f>
        <v>0.83396995161701037</v>
      </c>
      <c r="Y225" s="96">
        <f>(3.1416/4)*(Base[[#This Row],[DAP]]^2)</f>
        <v>0.54625031830914172</v>
      </c>
      <c r="Z225" s="96">
        <f>Base[[#This Row],[Altura_Total]]*Base[[#This Row],[Área_Basal]]*0.65</f>
        <v>4.6158151897122481</v>
      </c>
      <c r="AA225" s="96">
        <f>Base[[#This Row],[Altura_Comercial]]*Base[[#This Row],[Área_Basal]]*0.75</f>
        <v>2.4581264323911376</v>
      </c>
      <c r="AB225" s="96">
        <f>IF(($Z$1&lt;190),($AB$1),IF(($Z$1&gt;=190),($AB$2)))*Base[[#This Row],[Volumen_Total]]*'Datos iniciales'!$C$29</f>
        <v>6.0236388225744832</v>
      </c>
      <c r="AC225" s="96">
        <f>EXP((-1.0587+0.8836)*LN(Base[[#This Row],[Biomasa aerea]]))</f>
        <v>0.73020819468403786</v>
      </c>
      <c r="AD225" s="96">
        <f>Base[[#This Row],[Biomasa subterranea]]+Base[[#This Row],[Biomasa aerea]]</f>
        <v>6.7538470172585212</v>
      </c>
      <c r="AE225" s="96">
        <f>Base[[#This Row],[Biomasa Total]]*0.5</f>
        <v>3.3769235086292606</v>
      </c>
      <c r="AF225" s="96">
        <f>Base[[#This Row],[Carbono]]*(44/12)</f>
        <v>12.382052864973955</v>
      </c>
      <c r="AG225" s="96" t="str">
        <f>IF(AND(Base[[#This Row],[Altura_Total]]&lt;=PS!$Y$17),"Inferior",IF(AND(Base[[#This Row],[Altura_Total]]&gt;PS!$Y$17,Base[[#This Row],[Altura_Total]]&lt;=PS!$Y$18),"Medio",IF(AND(Base[[#This Row],[Altura_Total]]&gt;PS!$Y$18),"Alto")))</f>
        <v>Medio</v>
      </c>
      <c r="AH225" s="96" t="str">
        <f>IF(AND(Base[[#This Row],[Altura_Total]]&lt;0.31),"Ct1",IF(AND(Base[[#This Row],[Altura_Total]]&gt;=0.31,Base[[#This Row],[Altura_Total]]&lt;1.5),"Ct2",IF(AND(Base[[#This Row],[Altura_Total]]&gt;=1.5),"Ct3")))</f>
        <v>Ct3</v>
      </c>
      <c r="AI225" s="96">
        <f>+Base[[#This Row],[Altura_Total]]-Base[[#This Row],[Altura_Comercial]]</f>
        <v>7</v>
      </c>
      <c r="AJ225" s="96"/>
      <c r="AK225" s="96"/>
      <c r="AL225" s="96"/>
      <c r="AM225" s="96"/>
    </row>
    <row r="226" spans="1:39" ht="15">
      <c r="A226" s="96">
        <v>0</v>
      </c>
      <c r="B226" s="96" t="str">
        <f t="shared" si="3"/>
        <v>Fustales</v>
      </c>
      <c r="C226" s="96">
        <v>222</v>
      </c>
      <c r="D226" s="90" t="s">
        <v>186</v>
      </c>
      <c r="F226" s="299" t="s">
        <v>487</v>
      </c>
      <c r="G226" s="90" t="s">
        <v>488</v>
      </c>
      <c r="H226" s="301" t="s">
        <v>107</v>
      </c>
      <c r="I226" s="96" t="s">
        <v>489</v>
      </c>
      <c r="J226" s="39">
        <v>60</v>
      </c>
      <c r="K226" s="306">
        <v>47</v>
      </c>
      <c r="L226" s="306">
        <v>0</v>
      </c>
      <c r="M226" s="306">
        <v>0</v>
      </c>
      <c r="N226" s="306"/>
      <c r="O226" s="39"/>
      <c r="P226" s="39"/>
      <c r="S226" s="39"/>
      <c r="T226" s="145">
        <v>11</v>
      </c>
      <c r="U226" s="145">
        <v>2.5</v>
      </c>
      <c r="V226" s="298"/>
      <c r="W226" s="96">
        <f>SQRT((Base[[#This Row],[CAP_1_(cm)]])^2+(Base[[#This Row],[CAP_2_(cm)]])^2+(Base[[#This Row],[CAP_3_(cm)]])^2+(Base[[#This Row],[CAP_4_(cm)]])^2+(Base[[#This Row],[CAP_5_(cm)2]])^2+(Base[[#This Row],[CAP_6_(cm)3]])^2+(Base[[#This Row],[CAP_7_(cm)4]])^2+(Base[[#This Row],[CAP_8_(cm)5]])^2+(Base[[#This Row],[CAP_9_(cm)6]])^2+(Base[[#This Row],[CAP_10(cm)7]])^2)</f>
        <v>76.216796049164913</v>
      </c>
      <c r="X226" s="96">
        <f>(Base[[#This Row],[CAP_(cm)]]/3.1416)/100</f>
        <v>0.24260502944093748</v>
      </c>
      <c r="Y226" s="96">
        <f>(3.1416/4)*(Base[[#This Row],[DAP]]^2)</f>
        <v>4.6226445123503955E-2</v>
      </c>
      <c r="Z226" s="96">
        <f>Base[[#This Row],[Altura_Total]]*Base[[#This Row],[Área_Basal]]*0.65</f>
        <v>0.3305190826330533</v>
      </c>
      <c r="AA226" s="96">
        <f>Base[[#This Row],[Altura_Comercial]]*Base[[#This Row],[Área_Basal]]*0.75</f>
        <v>8.6674584606569918E-2</v>
      </c>
      <c r="AB226" s="96">
        <f>IF(($Z$1&lt;190),($AB$1),IF(($Z$1&gt;=190),($AB$2)))*Base[[#This Row],[Volumen_Total]]*'Datos iniciales'!$C$29</f>
        <v>0.43132740283613452</v>
      </c>
      <c r="AC226" s="96">
        <f>EXP((-1.0587+0.8836)*LN(Base[[#This Row],[Biomasa aerea]]))</f>
        <v>1.1586313769779053</v>
      </c>
      <c r="AD226" s="96">
        <f>Base[[#This Row],[Biomasa subterranea]]+Base[[#This Row],[Biomasa aerea]]</f>
        <v>1.5899587798140398</v>
      </c>
      <c r="AE226" s="96">
        <f>Base[[#This Row],[Biomasa Total]]*0.5</f>
        <v>0.79497938990701988</v>
      </c>
      <c r="AF226" s="96">
        <f>Base[[#This Row],[Carbono]]*(44/12)</f>
        <v>2.9149244296590728</v>
      </c>
      <c r="AG226" s="96" t="str">
        <f>IF(AND(Base[[#This Row],[Altura_Total]]&lt;=PS!$Y$17),"Inferior",IF(AND(Base[[#This Row],[Altura_Total]]&gt;PS!$Y$17,Base[[#This Row],[Altura_Total]]&lt;=PS!$Y$18),"Medio",IF(AND(Base[[#This Row],[Altura_Total]]&gt;PS!$Y$18),"Alto")))</f>
        <v>Medio</v>
      </c>
      <c r="AH226" s="96" t="str">
        <f>IF(AND(Base[[#This Row],[Altura_Total]]&lt;0.31),"Ct1",IF(AND(Base[[#This Row],[Altura_Total]]&gt;=0.31,Base[[#This Row],[Altura_Total]]&lt;1.5),"Ct2",IF(AND(Base[[#This Row],[Altura_Total]]&gt;=1.5),"Ct3")))</f>
        <v>Ct3</v>
      </c>
      <c r="AI226" s="96">
        <f>+Base[[#This Row],[Altura_Total]]-Base[[#This Row],[Altura_Comercial]]</f>
        <v>8.5</v>
      </c>
      <c r="AJ226" s="96"/>
      <c r="AK226" s="96"/>
      <c r="AL226" s="96"/>
      <c r="AM226" s="96"/>
    </row>
    <row r="227" spans="1:39" ht="15">
      <c r="A227" s="96">
        <v>0</v>
      </c>
      <c r="B227" s="96" t="str">
        <f t="shared" si="3"/>
        <v>Fustales</v>
      </c>
      <c r="C227" s="96">
        <v>223</v>
      </c>
      <c r="D227" s="90" t="s">
        <v>186</v>
      </c>
      <c r="F227" s="299" t="s">
        <v>490</v>
      </c>
      <c r="G227" s="90" t="s">
        <v>266</v>
      </c>
      <c r="H227" s="301" t="s">
        <v>30</v>
      </c>
      <c r="I227" s="96" t="s">
        <v>267</v>
      </c>
      <c r="J227" s="39">
        <v>68</v>
      </c>
      <c r="K227" s="306">
        <v>0</v>
      </c>
      <c r="L227" s="306">
        <v>0</v>
      </c>
      <c r="M227" s="306">
        <v>0</v>
      </c>
      <c r="N227" s="306"/>
      <c r="O227" s="39"/>
      <c r="P227" s="39"/>
      <c r="S227" s="39"/>
      <c r="T227" s="145">
        <v>7</v>
      </c>
      <c r="U227" s="145">
        <v>2</v>
      </c>
      <c r="V227" s="298"/>
      <c r="W227" s="96">
        <f>SQRT((Base[[#This Row],[CAP_1_(cm)]])^2+(Base[[#This Row],[CAP_2_(cm)]])^2+(Base[[#This Row],[CAP_3_(cm)]])^2+(Base[[#This Row],[CAP_4_(cm)]])^2+(Base[[#This Row],[CAP_5_(cm)2]])^2+(Base[[#This Row],[CAP_6_(cm)3]])^2+(Base[[#This Row],[CAP_7_(cm)4]])^2+(Base[[#This Row],[CAP_8_(cm)5]])^2+(Base[[#This Row],[CAP_9_(cm)6]])^2+(Base[[#This Row],[CAP_10(cm)7]])^2)</f>
        <v>68</v>
      </c>
      <c r="X227" s="96">
        <f>(Base[[#This Row],[CAP_(cm)]]/3.1416)/100</f>
        <v>0.21645021645021648</v>
      </c>
      <c r="Y227" s="96">
        <f>(3.1416/4)*(Base[[#This Row],[DAP]]^2)</f>
        <v>3.6796536796536806E-2</v>
      </c>
      <c r="Z227" s="96">
        <f>Base[[#This Row],[Altura_Total]]*Base[[#This Row],[Área_Basal]]*0.65</f>
        <v>0.16742424242424248</v>
      </c>
      <c r="AA227" s="96">
        <f>Base[[#This Row],[Altura_Comercial]]*Base[[#This Row],[Área_Basal]]*0.75</f>
        <v>5.5194805194805213E-2</v>
      </c>
      <c r="AB227" s="96">
        <f>IF(($Z$1&lt;190),($AB$1),IF(($Z$1&gt;=190),($AB$2)))*Base[[#This Row],[Volumen_Total]]*'Datos iniciales'!$C$29</f>
        <v>0.21848863636363644</v>
      </c>
      <c r="AC227" s="96">
        <f>EXP((-1.0587+0.8836)*LN(Base[[#This Row],[Biomasa aerea]]))</f>
        <v>1.3051667690073787</v>
      </c>
      <c r="AD227" s="96">
        <f>Base[[#This Row],[Biomasa subterranea]]+Base[[#This Row],[Biomasa aerea]]</f>
        <v>1.5236554053710152</v>
      </c>
      <c r="AE227" s="96">
        <f>Base[[#This Row],[Biomasa Total]]*0.5</f>
        <v>0.76182770268550759</v>
      </c>
      <c r="AF227" s="96">
        <f>Base[[#This Row],[Carbono]]*(44/12)</f>
        <v>2.7933682431801943</v>
      </c>
      <c r="AG227" s="96" t="str">
        <f>IF(AND(Base[[#This Row],[Altura_Total]]&lt;=PS!$Y$17),"Inferior",IF(AND(Base[[#This Row],[Altura_Total]]&gt;PS!$Y$17,Base[[#This Row],[Altura_Total]]&lt;=PS!$Y$18),"Medio",IF(AND(Base[[#This Row],[Altura_Total]]&gt;PS!$Y$18),"Alto")))</f>
        <v>Inferior</v>
      </c>
      <c r="AH227" s="96" t="str">
        <f>IF(AND(Base[[#This Row],[Altura_Total]]&lt;0.31),"Ct1",IF(AND(Base[[#This Row],[Altura_Total]]&gt;=0.31,Base[[#This Row],[Altura_Total]]&lt;1.5),"Ct2",IF(AND(Base[[#This Row],[Altura_Total]]&gt;=1.5),"Ct3")))</f>
        <v>Ct3</v>
      </c>
      <c r="AI227" s="96">
        <f>+Base[[#This Row],[Altura_Total]]-Base[[#This Row],[Altura_Comercial]]</f>
        <v>5</v>
      </c>
      <c r="AJ227" s="96"/>
      <c r="AK227" s="96"/>
      <c r="AL227" s="96"/>
      <c r="AM227" s="96"/>
    </row>
    <row r="228" spans="1:39" ht="15">
      <c r="A228" s="96">
        <v>0</v>
      </c>
      <c r="B228" s="96" t="str">
        <f t="shared" si="3"/>
        <v>Fustales</v>
      </c>
      <c r="C228" s="96">
        <v>224</v>
      </c>
      <c r="D228" s="90" t="s">
        <v>186</v>
      </c>
      <c r="F228" s="299" t="s">
        <v>491</v>
      </c>
      <c r="G228" s="90" t="s">
        <v>485</v>
      </c>
      <c r="H228" s="301" t="s">
        <v>106</v>
      </c>
      <c r="I228" s="96" t="s">
        <v>201</v>
      </c>
      <c r="J228" s="39">
        <v>49</v>
      </c>
      <c r="K228" s="306">
        <v>0</v>
      </c>
      <c r="L228" s="306">
        <v>0</v>
      </c>
      <c r="M228" s="306">
        <v>0</v>
      </c>
      <c r="N228" s="306"/>
      <c r="O228" s="39"/>
      <c r="P228" s="39"/>
      <c r="S228" s="39"/>
      <c r="T228" s="145">
        <v>5</v>
      </c>
      <c r="U228" s="145">
        <v>1</v>
      </c>
      <c r="V228" s="298"/>
      <c r="W228" s="96">
        <f>SQRT((Base[[#This Row],[CAP_1_(cm)]])^2+(Base[[#This Row],[CAP_2_(cm)]])^2+(Base[[#This Row],[CAP_3_(cm)]])^2+(Base[[#This Row],[CAP_4_(cm)]])^2+(Base[[#This Row],[CAP_5_(cm)2]])^2+(Base[[#This Row],[CAP_6_(cm)3]])^2+(Base[[#This Row],[CAP_7_(cm)4]])^2+(Base[[#This Row],[CAP_8_(cm)5]])^2+(Base[[#This Row],[CAP_9_(cm)6]])^2+(Base[[#This Row],[CAP_10(cm)7]])^2)</f>
        <v>49</v>
      </c>
      <c r="X228" s="96">
        <f>(Base[[#This Row],[CAP_(cm)]]/3.1416)/100</f>
        <v>0.15597147950089127</v>
      </c>
      <c r="Y228" s="96">
        <f>(3.1416/4)*(Base[[#This Row],[DAP]]^2)</f>
        <v>1.9106506238859181E-2</v>
      </c>
      <c r="Z228" s="96">
        <f>Base[[#This Row],[Altura_Total]]*Base[[#This Row],[Área_Basal]]*0.65</f>
        <v>6.2096145276292342E-2</v>
      </c>
      <c r="AA228" s="96">
        <f>Base[[#This Row],[Altura_Comercial]]*Base[[#This Row],[Área_Basal]]*0.75</f>
        <v>1.4329879679144387E-2</v>
      </c>
      <c r="AB228" s="96">
        <f>IF(($Z$1&lt;190),($AB$1),IF(($Z$1&gt;=190),($AB$2)))*Base[[#This Row],[Volumen_Total]]*'Datos iniciales'!$C$29</f>
        <v>8.1035469585561515E-2</v>
      </c>
      <c r="AC228" s="96">
        <f>EXP((-1.0587+0.8836)*LN(Base[[#This Row],[Biomasa aerea]]))</f>
        <v>1.5527122547865984</v>
      </c>
      <c r="AD228" s="96">
        <f>Base[[#This Row],[Biomasa subterranea]]+Base[[#This Row],[Biomasa aerea]]</f>
        <v>1.6337477243721599</v>
      </c>
      <c r="AE228" s="96">
        <f>Base[[#This Row],[Biomasa Total]]*0.5</f>
        <v>0.81687386218607994</v>
      </c>
      <c r="AF228" s="96">
        <f>Base[[#This Row],[Carbono]]*(44/12)</f>
        <v>2.9952041613489597</v>
      </c>
      <c r="AG228" s="96" t="str">
        <f>IF(AND(Base[[#This Row],[Altura_Total]]&lt;=PS!$Y$17),"Inferior",IF(AND(Base[[#This Row],[Altura_Total]]&gt;PS!$Y$17,Base[[#This Row],[Altura_Total]]&lt;=PS!$Y$18),"Medio",IF(AND(Base[[#This Row],[Altura_Total]]&gt;PS!$Y$18),"Alto")))</f>
        <v>Inferior</v>
      </c>
      <c r="AH228" s="96" t="str">
        <f>IF(AND(Base[[#This Row],[Altura_Total]]&lt;0.31),"Ct1",IF(AND(Base[[#This Row],[Altura_Total]]&gt;=0.31,Base[[#This Row],[Altura_Total]]&lt;1.5),"Ct2",IF(AND(Base[[#This Row],[Altura_Total]]&gt;=1.5),"Ct3")))</f>
        <v>Ct3</v>
      </c>
      <c r="AI228" s="96">
        <f>+Base[[#This Row],[Altura_Total]]-Base[[#This Row],[Altura_Comercial]]</f>
        <v>4</v>
      </c>
      <c r="AJ228" s="96"/>
      <c r="AK228" s="96"/>
      <c r="AL228" s="96"/>
      <c r="AM228" s="96"/>
    </row>
    <row r="229" spans="1:39" ht="15">
      <c r="A229" s="96">
        <v>0</v>
      </c>
      <c r="B229" s="96" t="str">
        <f t="shared" si="3"/>
        <v>Fustales</v>
      </c>
      <c r="C229" s="96">
        <v>225</v>
      </c>
      <c r="D229" s="90" t="s">
        <v>186</v>
      </c>
      <c r="F229" s="299" t="s">
        <v>492</v>
      </c>
      <c r="G229" s="90" t="s">
        <v>396</v>
      </c>
      <c r="H229" s="301" t="s">
        <v>32</v>
      </c>
      <c r="I229" s="96" t="s">
        <v>397</v>
      </c>
      <c r="J229" s="39">
        <v>88</v>
      </c>
      <c r="K229" s="306">
        <v>0</v>
      </c>
      <c r="L229" s="306">
        <v>0</v>
      </c>
      <c r="M229" s="306">
        <v>0</v>
      </c>
      <c r="N229" s="306"/>
      <c r="O229" s="39"/>
      <c r="P229" s="39"/>
      <c r="S229" s="39"/>
      <c r="T229" s="145">
        <v>8</v>
      </c>
      <c r="U229" s="145">
        <v>3</v>
      </c>
      <c r="V229" s="298"/>
      <c r="W229" s="96">
        <f>SQRT((Base[[#This Row],[CAP_1_(cm)]])^2+(Base[[#This Row],[CAP_2_(cm)]])^2+(Base[[#This Row],[CAP_3_(cm)]])^2+(Base[[#This Row],[CAP_4_(cm)]])^2+(Base[[#This Row],[CAP_5_(cm)2]])^2+(Base[[#This Row],[CAP_6_(cm)3]])^2+(Base[[#This Row],[CAP_7_(cm)4]])^2+(Base[[#This Row],[CAP_8_(cm)5]])^2+(Base[[#This Row],[CAP_9_(cm)6]])^2+(Base[[#This Row],[CAP_10(cm)7]])^2)</f>
        <v>88</v>
      </c>
      <c r="X229" s="96">
        <f>(Base[[#This Row],[CAP_(cm)]]/3.1416)/100</f>
        <v>0.28011204481792717</v>
      </c>
      <c r="Y229" s="96">
        <f>(3.1416/4)*(Base[[#This Row],[DAP]]^2)</f>
        <v>6.1624649859943974E-2</v>
      </c>
      <c r="Z229" s="96">
        <f>Base[[#This Row],[Altura_Total]]*Base[[#This Row],[Área_Basal]]*0.65</f>
        <v>0.32044817927170866</v>
      </c>
      <c r="AA229" s="96">
        <f>Base[[#This Row],[Altura_Comercial]]*Base[[#This Row],[Área_Basal]]*0.75</f>
        <v>0.13865546218487393</v>
      </c>
      <c r="AB229" s="96">
        <f>IF(($Z$1&lt;190),($AB$1),IF(($Z$1&gt;=190),($AB$2)))*Base[[#This Row],[Volumen_Total]]*'Datos iniciales'!$C$29</f>
        <v>0.41818487394957982</v>
      </c>
      <c r="AC229" s="96">
        <f>EXP((-1.0587+0.8836)*LN(Base[[#This Row],[Biomasa aerea]]))</f>
        <v>1.1649261844539998</v>
      </c>
      <c r="AD229" s="96">
        <f>Base[[#This Row],[Biomasa subterranea]]+Base[[#This Row],[Biomasa aerea]]</f>
        <v>1.5831110584035795</v>
      </c>
      <c r="AE229" s="96">
        <f>Base[[#This Row],[Biomasa Total]]*0.5</f>
        <v>0.79155552920178973</v>
      </c>
      <c r="AF229" s="96">
        <f>Base[[#This Row],[Carbono]]*(44/12)</f>
        <v>2.9023702737398955</v>
      </c>
      <c r="AG229" s="96" t="str">
        <f>IF(AND(Base[[#This Row],[Altura_Total]]&lt;=PS!$Y$17),"Inferior",IF(AND(Base[[#This Row],[Altura_Total]]&gt;PS!$Y$17,Base[[#This Row],[Altura_Total]]&lt;=PS!$Y$18),"Medio",IF(AND(Base[[#This Row],[Altura_Total]]&gt;PS!$Y$18),"Alto")))</f>
        <v>Inferior</v>
      </c>
      <c r="AH229" s="96" t="str">
        <f>IF(AND(Base[[#This Row],[Altura_Total]]&lt;0.31),"Ct1",IF(AND(Base[[#This Row],[Altura_Total]]&gt;=0.31,Base[[#This Row],[Altura_Total]]&lt;1.5),"Ct2",IF(AND(Base[[#This Row],[Altura_Total]]&gt;=1.5),"Ct3")))</f>
        <v>Ct3</v>
      </c>
      <c r="AI229" s="96">
        <f>+Base[[#This Row],[Altura_Total]]-Base[[#This Row],[Altura_Comercial]]</f>
        <v>5</v>
      </c>
      <c r="AJ229" s="96"/>
      <c r="AK229" s="96"/>
      <c r="AL229" s="96"/>
      <c r="AM229" s="96"/>
    </row>
    <row r="230" spans="1:39" ht="15">
      <c r="A230" s="96">
        <v>0</v>
      </c>
      <c r="B230" s="96" t="str">
        <f t="shared" si="3"/>
        <v>Fustales</v>
      </c>
      <c r="C230" s="96">
        <v>226</v>
      </c>
      <c r="D230" s="90" t="s">
        <v>186</v>
      </c>
      <c r="F230" s="299" t="s">
        <v>493</v>
      </c>
      <c r="G230" s="90" t="s">
        <v>266</v>
      </c>
      <c r="H230" s="301" t="s">
        <v>30</v>
      </c>
      <c r="I230" s="96" t="s">
        <v>267</v>
      </c>
      <c r="J230" s="39">
        <v>46.3</v>
      </c>
      <c r="K230" s="306">
        <v>0</v>
      </c>
      <c r="L230" s="306">
        <v>0</v>
      </c>
      <c r="M230" s="306">
        <v>0</v>
      </c>
      <c r="N230" s="306"/>
      <c r="O230" s="39"/>
      <c r="P230" s="39"/>
      <c r="S230" s="39"/>
      <c r="T230" s="145">
        <v>5</v>
      </c>
      <c r="U230" s="145">
        <v>1</v>
      </c>
      <c r="V230" s="298"/>
      <c r="W230" s="96">
        <f>SQRT((Base[[#This Row],[CAP_1_(cm)]])^2+(Base[[#This Row],[CAP_2_(cm)]])^2+(Base[[#This Row],[CAP_3_(cm)]])^2+(Base[[#This Row],[CAP_4_(cm)]])^2+(Base[[#This Row],[CAP_5_(cm)2]])^2+(Base[[#This Row],[CAP_6_(cm)3]])^2+(Base[[#This Row],[CAP_7_(cm)4]])^2+(Base[[#This Row],[CAP_8_(cm)5]])^2+(Base[[#This Row],[CAP_9_(cm)6]])^2+(Base[[#This Row],[CAP_10(cm)7]])^2)</f>
        <v>46.3</v>
      </c>
      <c r="X230" s="96">
        <f>(Base[[#This Row],[CAP_(cm)]]/3.1416)/100</f>
        <v>0.1473771326712503</v>
      </c>
      <c r="Y230" s="96">
        <f>(3.1416/4)*(Base[[#This Row],[DAP]]^2)</f>
        <v>1.7058903106697221E-2</v>
      </c>
      <c r="Z230" s="96">
        <f>Base[[#This Row],[Altura_Total]]*Base[[#This Row],[Área_Basal]]*0.65</f>
        <v>5.5441435096765967E-2</v>
      </c>
      <c r="AA230" s="96">
        <f>Base[[#This Row],[Altura_Comercial]]*Base[[#This Row],[Área_Basal]]*0.75</f>
        <v>1.2794177330022916E-2</v>
      </c>
      <c r="AB230" s="96">
        <f>IF(($Z$1&lt;190),($AB$1),IF(($Z$1&gt;=190),($AB$2)))*Base[[#This Row],[Volumen_Total]]*'Datos iniciales'!$C$29</f>
        <v>7.2351072801279587E-2</v>
      </c>
      <c r="AC230" s="96">
        <f>EXP((-1.0587+0.8836)*LN(Base[[#This Row],[Biomasa aerea]]))</f>
        <v>1.5838395548997353</v>
      </c>
      <c r="AD230" s="96">
        <f>Base[[#This Row],[Biomasa subterranea]]+Base[[#This Row],[Biomasa aerea]]</f>
        <v>1.6561906277010148</v>
      </c>
      <c r="AE230" s="96">
        <f>Base[[#This Row],[Biomasa Total]]*0.5</f>
        <v>0.82809531385050739</v>
      </c>
      <c r="AF230" s="96">
        <f>Base[[#This Row],[Carbono]]*(44/12)</f>
        <v>3.036349484118527</v>
      </c>
      <c r="AG230" s="96" t="str">
        <f>IF(AND(Base[[#This Row],[Altura_Total]]&lt;=PS!$Y$17),"Inferior",IF(AND(Base[[#This Row],[Altura_Total]]&gt;PS!$Y$17,Base[[#This Row],[Altura_Total]]&lt;=PS!$Y$18),"Medio",IF(AND(Base[[#This Row],[Altura_Total]]&gt;PS!$Y$18),"Alto")))</f>
        <v>Inferior</v>
      </c>
      <c r="AH230" s="96" t="str">
        <f>IF(AND(Base[[#This Row],[Altura_Total]]&lt;0.31),"Ct1",IF(AND(Base[[#This Row],[Altura_Total]]&gt;=0.31,Base[[#This Row],[Altura_Total]]&lt;1.5),"Ct2",IF(AND(Base[[#This Row],[Altura_Total]]&gt;=1.5),"Ct3")))</f>
        <v>Ct3</v>
      </c>
      <c r="AI230" s="96">
        <f>+Base[[#This Row],[Altura_Total]]-Base[[#This Row],[Altura_Comercial]]</f>
        <v>4</v>
      </c>
      <c r="AJ230" s="96"/>
      <c r="AK230" s="96"/>
      <c r="AL230" s="96"/>
      <c r="AM230" s="96"/>
    </row>
    <row r="231" spans="1:39" ht="15">
      <c r="A231" s="96">
        <v>0</v>
      </c>
      <c r="B231" s="96" t="str">
        <f t="shared" si="3"/>
        <v>Fustales</v>
      </c>
      <c r="C231" s="96">
        <v>227</v>
      </c>
      <c r="D231" s="90" t="s">
        <v>186</v>
      </c>
      <c r="F231" s="299" t="s">
        <v>494</v>
      </c>
      <c r="G231" s="90" t="s">
        <v>360</v>
      </c>
      <c r="H231" s="301" t="s">
        <v>84</v>
      </c>
      <c r="I231" s="96" t="s">
        <v>201</v>
      </c>
      <c r="J231" s="39">
        <v>44.5</v>
      </c>
      <c r="K231" s="306">
        <v>0</v>
      </c>
      <c r="L231" s="306">
        <v>0</v>
      </c>
      <c r="M231" s="306">
        <v>0</v>
      </c>
      <c r="N231" s="306"/>
      <c r="O231" s="39"/>
      <c r="P231" s="39"/>
      <c r="S231" s="39"/>
      <c r="T231" s="145">
        <v>5</v>
      </c>
      <c r="U231" s="145">
        <v>1</v>
      </c>
      <c r="V231" s="298"/>
      <c r="W231" s="96">
        <f>SQRT((Base[[#This Row],[CAP_1_(cm)]])^2+(Base[[#This Row],[CAP_2_(cm)]])^2+(Base[[#This Row],[CAP_3_(cm)]])^2+(Base[[#This Row],[CAP_4_(cm)]])^2+(Base[[#This Row],[CAP_5_(cm)2]])^2+(Base[[#This Row],[CAP_6_(cm)3]])^2+(Base[[#This Row],[CAP_7_(cm)4]])^2+(Base[[#This Row],[CAP_8_(cm)5]])^2+(Base[[#This Row],[CAP_9_(cm)6]])^2+(Base[[#This Row],[CAP_10(cm)7]])^2)</f>
        <v>44.5</v>
      </c>
      <c r="X231" s="96">
        <f>(Base[[#This Row],[CAP_(cm)]]/3.1416)/100</f>
        <v>0.14164756811815635</v>
      </c>
      <c r="Y231" s="96">
        <f>(3.1416/4)*(Base[[#This Row],[DAP]]^2)</f>
        <v>1.5758291953144894E-2</v>
      </c>
      <c r="Z231" s="96">
        <f>Base[[#This Row],[Altura_Total]]*Base[[#This Row],[Área_Basal]]*0.65</f>
        <v>5.1214448847720903E-2</v>
      </c>
      <c r="AA231" s="96">
        <f>Base[[#This Row],[Altura_Comercial]]*Base[[#This Row],[Área_Basal]]*0.75</f>
        <v>1.1818718964858671E-2</v>
      </c>
      <c r="AB231" s="96">
        <f>IF(($Z$1&lt;190),($AB$1),IF(($Z$1&gt;=190),($AB$2)))*Base[[#This Row],[Volumen_Total]]*'Datos iniciales'!$C$29</f>
        <v>6.6834855746275776E-2</v>
      </c>
      <c r="AC231" s="96">
        <f>EXP((-1.0587+0.8836)*LN(Base[[#This Row],[Biomasa aerea]]))</f>
        <v>1.6059868025325836</v>
      </c>
      <c r="AD231" s="96">
        <f>Base[[#This Row],[Biomasa subterranea]]+Base[[#This Row],[Biomasa aerea]]</f>
        <v>1.6728216582788593</v>
      </c>
      <c r="AE231" s="96">
        <f>Base[[#This Row],[Biomasa Total]]*0.5</f>
        <v>0.83641082913942966</v>
      </c>
      <c r="AF231" s="96">
        <f>Base[[#This Row],[Carbono]]*(44/12)</f>
        <v>3.0668397068445752</v>
      </c>
      <c r="AG231" s="96" t="str">
        <f>IF(AND(Base[[#This Row],[Altura_Total]]&lt;=PS!$Y$17),"Inferior",IF(AND(Base[[#This Row],[Altura_Total]]&gt;PS!$Y$17,Base[[#This Row],[Altura_Total]]&lt;=PS!$Y$18),"Medio",IF(AND(Base[[#This Row],[Altura_Total]]&gt;PS!$Y$18),"Alto")))</f>
        <v>Inferior</v>
      </c>
      <c r="AH231" s="96" t="str">
        <f>IF(AND(Base[[#This Row],[Altura_Total]]&lt;0.31),"Ct1",IF(AND(Base[[#This Row],[Altura_Total]]&gt;=0.31,Base[[#This Row],[Altura_Total]]&lt;1.5),"Ct2",IF(AND(Base[[#This Row],[Altura_Total]]&gt;=1.5),"Ct3")))</f>
        <v>Ct3</v>
      </c>
      <c r="AI231" s="96">
        <f>+Base[[#This Row],[Altura_Total]]-Base[[#This Row],[Altura_Comercial]]</f>
        <v>4</v>
      </c>
      <c r="AJ231" s="96"/>
      <c r="AK231" s="96"/>
      <c r="AL231" s="96"/>
      <c r="AM231" s="96"/>
    </row>
    <row r="232" spans="1:39" ht="15">
      <c r="A232" s="96">
        <v>0</v>
      </c>
      <c r="B232" s="96" t="str">
        <f t="shared" si="3"/>
        <v>Fustales</v>
      </c>
      <c r="C232" s="96">
        <v>228</v>
      </c>
      <c r="D232" s="90" t="s">
        <v>186</v>
      </c>
      <c r="F232" s="299" t="s">
        <v>495</v>
      </c>
      <c r="G232" s="90" t="s">
        <v>432</v>
      </c>
      <c r="H232" s="301" t="s">
        <v>99</v>
      </c>
      <c r="I232" s="96" t="s">
        <v>433</v>
      </c>
      <c r="J232" s="39">
        <v>42</v>
      </c>
      <c r="K232" s="306">
        <v>0</v>
      </c>
      <c r="L232" s="306">
        <v>0</v>
      </c>
      <c r="M232" s="306">
        <v>0</v>
      </c>
      <c r="N232" s="306"/>
      <c r="O232" s="39"/>
      <c r="P232" s="39"/>
      <c r="S232" s="39"/>
      <c r="T232" s="145">
        <v>6</v>
      </c>
      <c r="U232" s="145">
        <v>2</v>
      </c>
      <c r="V232" s="298"/>
      <c r="W232" s="96">
        <f>SQRT((Base[[#This Row],[CAP_1_(cm)]])^2+(Base[[#This Row],[CAP_2_(cm)]])^2+(Base[[#This Row],[CAP_3_(cm)]])^2+(Base[[#This Row],[CAP_4_(cm)]])^2+(Base[[#This Row],[CAP_5_(cm)2]])^2+(Base[[#This Row],[CAP_6_(cm)3]])^2+(Base[[#This Row],[CAP_7_(cm)4]])^2+(Base[[#This Row],[CAP_8_(cm)5]])^2+(Base[[#This Row],[CAP_9_(cm)6]])^2+(Base[[#This Row],[CAP_10(cm)7]])^2)</f>
        <v>42</v>
      </c>
      <c r="X232" s="96">
        <f>(Base[[#This Row],[CAP_(cm)]]/3.1416)/100</f>
        <v>0.13368983957219252</v>
      </c>
      <c r="Y232" s="96">
        <f>(3.1416/4)*(Base[[#This Row],[DAP]]^2)</f>
        <v>1.4037433155080216E-2</v>
      </c>
      <c r="Z232" s="96">
        <f>Base[[#This Row],[Altura_Total]]*Base[[#This Row],[Área_Basal]]*0.65</f>
        <v>5.474598930481285E-2</v>
      </c>
      <c r="AA232" s="96">
        <f>Base[[#This Row],[Altura_Comercial]]*Base[[#This Row],[Área_Basal]]*0.75</f>
        <v>2.1056149732620325E-2</v>
      </c>
      <c r="AB232" s="96">
        <f>IF(($Z$1&lt;190),($AB$1),IF(($Z$1&gt;=190),($AB$2)))*Base[[#This Row],[Volumen_Total]]*'Datos iniciales'!$C$29</f>
        <v>7.1443516042780764E-2</v>
      </c>
      <c r="AC232" s="96">
        <f>EXP((-1.0587+0.8836)*LN(Base[[#This Row],[Biomasa aerea]]))</f>
        <v>1.5873442028319942</v>
      </c>
      <c r="AD232" s="96">
        <f>Base[[#This Row],[Biomasa subterranea]]+Base[[#This Row],[Biomasa aerea]]</f>
        <v>1.6587877188747751</v>
      </c>
      <c r="AE232" s="96">
        <f>Base[[#This Row],[Biomasa Total]]*0.5</f>
        <v>0.82939385943738753</v>
      </c>
      <c r="AF232" s="96">
        <f>Base[[#This Row],[Carbono]]*(44/12)</f>
        <v>3.0411108179370876</v>
      </c>
      <c r="AG232" s="96" t="str">
        <f>IF(AND(Base[[#This Row],[Altura_Total]]&lt;=PS!$Y$17),"Inferior",IF(AND(Base[[#This Row],[Altura_Total]]&gt;PS!$Y$17,Base[[#This Row],[Altura_Total]]&lt;=PS!$Y$18),"Medio",IF(AND(Base[[#This Row],[Altura_Total]]&gt;PS!$Y$18),"Alto")))</f>
        <v>Inferior</v>
      </c>
      <c r="AH232" s="96" t="str">
        <f>IF(AND(Base[[#This Row],[Altura_Total]]&lt;0.31),"Ct1",IF(AND(Base[[#This Row],[Altura_Total]]&gt;=0.31,Base[[#This Row],[Altura_Total]]&lt;1.5),"Ct2",IF(AND(Base[[#This Row],[Altura_Total]]&gt;=1.5),"Ct3")))</f>
        <v>Ct3</v>
      </c>
      <c r="AI232" s="96">
        <f>+Base[[#This Row],[Altura_Total]]-Base[[#This Row],[Altura_Comercial]]</f>
        <v>4</v>
      </c>
      <c r="AJ232" s="96"/>
      <c r="AK232" s="96"/>
      <c r="AL232" s="96"/>
      <c r="AM232" s="96"/>
    </row>
    <row r="233" spans="1:39" ht="15">
      <c r="A233" s="96">
        <v>0</v>
      </c>
      <c r="B233" s="96" t="str">
        <f t="shared" si="3"/>
        <v>Fustales</v>
      </c>
      <c r="C233" s="96">
        <v>229</v>
      </c>
      <c r="D233" s="90" t="s">
        <v>186</v>
      </c>
      <c r="F233" s="299" t="s">
        <v>496</v>
      </c>
      <c r="G233" s="90" t="s">
        <v>229</v>
      </c>
      <c r="H233" s="301" t="s">
        <v>69</v>
      </c>
      <c r="I233" s="96" t="s">
        <v>230</v>
      </c>
      <c r="J233" s="39">
        <v>101</v>
      </c>
      <c r="K233" s="306">
        <v>0</v>
      </c>
      <c r="L233" s="306">
        <v>0</v>
      </c>
      <c r="M233" s="306">
        <v>0</v>
      </c>
      <c r="N233" s="306"/>
      <c r="O233" s="39"/>
      <c r="P233" s="39"/>
      <c r="S233" s="39"/>
      <c r="T233" s="145">
        <v>11</v>
      </c>
      <c r="U233" s="145">
        <v>3</v>
      </c>
      <c r="V233" s="298"/>
      <c r="W233" s="96">
        <f>SQRT((Base[[#This Row],[CAP_1_(cm)]])^2+(Base[[#This Row],[CAP_2_(cm)]])^2+(Base[[#This Row],[CAP_3_(cm)]])^2+(Base[[#This Row],[CAP_4_(cm)]])^2+(Base[[#This Row],[CAP_5_(cm)2]])^2+(Base[[#This Row],[CAP_6_(cm)3]])^2+(Base[[#This Row],[CAP_7_(cm)4]])^2+(Base[[#This Row],[CAP_8_(cm)5]])^2+(Base[[#This Row],[CAP_9_(cm)6]])^2+(Base[[#This Row],[CAP_10(cm)7]])^2)</f>
        <v>101</v>
      </c>
      <c r="X233" s="96">
        <f>(Base[[#This Row],[CAP_(cm)]]/3.1416)/100</f>
        <v>0.32149223325693915</v>
      </c>
      <c r="Y233" s="96">
        <f>(3.1416/4)*(Base[[#This Row],[DAP]]^2)</f>
        <v>8.1176788897377145E-2</v>
      </c>
      <c r="Z233" s="96">
        <f>Base[[#This Row],[Altura_Total]]*Base[[#This Row],[Área_Basal]]*0.65</f>
        <v>0.58041404061624657</v>
      </c>
      <c r="AA233" s="96">
        <f>Base[[#This Row],[Altura_Comercial]]*Base[[#This Row],[Área_Basal]]*0.75</f>
        <v>0.18264777501909857</v>
      </c>
      <c r="AB233" s="96">
        <f>IF(($Z$1&lt;190),($AB$1),IF(($Z$1&gt;=190),($AB$2)))*Base[[#This Row],[Volumen_Total]]*'Datos iniciales'!$C$29</f>
        <v>0.75744032300420183</v>
      </c>
      <c r="AC233" s="96">
        <f>EXP((-1.0587+0.8836)*LN(Base[[#This Row],[Biomasa aerea]]))</f>
        <v>1.0498471930394007</v>
      </c>
      <c r="AD233" s="96">
        <f>Base[[#This Row],[Biomasa subterranea]]+Base[[#This Row],[Biomasa aerea]]</f>
        <v>1.8072875160436026</v>
      </c>
      <c r="AE233" s="96">
        <f>Base[[#This Row],[Biomasa Total]]*0.5</f>
        <v>0.9036437580218013</v>
      </c>
      <c r="AF233" s="96">
        <f>Base[[#This Row],[Carbono]]*(44/12)</f>
        <v>3.3133604460799382</v>
      </c>
      <c r="AG233" s="96" t="str">
        <f>IF(AND(Base[[#This Row],[Altura_Total]]&lt;=PS!$Y$17),"Inferior",IF(AND(Base[[#This Row],[Altura_Total]]&gt;PS!$Y$17,Base[[#This Row],[Altura_Total]]&lt;=PS!$Y$18),"Medio",IF(AND(Base[[#This Row],[Altura_Total]]&gt;PS!$Y$18),"Alto")))</f>
        <v>Medio</v>
      </c>
      <c r="AH233" s="96" t="str">
        <f>IF(AND(Base[[#This Row],[Altura_Total]]&lt;0.31),"Ct1",IF(AND(Base[[#This Row],[Altura_Total]]&gt;=0.31,Base[[#This Row],[Altura_Total]]&lt;1.5),"Ct2",IF(AND(Base[[#This Row],[Altura_Total]]&gt;=1.5),"Ct3")))</f>
        <v>Ct3</v>
      </c>
      <c r="AI233" s="96">
        <f>+Base[[#This Row],[Altura_Total]]-Base[[#This Row],[Altura_Comercial]]</f>
        <v>8</v>
      </c>
      <c r="AJ233" s="96"/>
      <c r="AK233" s="96"/>
      <c r="AL233" s="96"/>
      <c r="AM233" s="96"/>
    </row>
    <row r="234" spans="1:39" ht="15">
      <c r="A234" s="96">
        <v>0</v>
      </c>
      <c r="B234" s="96" t="str">
        <f t="shared" si="3"/>
        <v>Fustales</v>
      </c>
      <c r="C234" s="96">
        <v>230</v>
      </c>
      <c r="D234" s="90" t="s">
        <v>186</v>
      </c>
      <c r="F234" s="299" t="s">
        <v>497</v>
      </c>
      <c r="G234" s="90" t="s">
        <v>478</v>
      </c>
      <c r="H234" s="301" t="s">
        <v>103</v>
      </c>
      <c r="I234" s="96" t="s">
        <v>332</v>
      </c>
      <c r="J234" s="39">
        <v>46.5</v>
      </c>
      <c r="K234" s="306">
        <v>43</v>
      </c>
      <c r="L234" s="306">
        <v>0</v>
      </c>
      <c r="M234" s="306">
        <v>0</v>
      </c>
      <c r="N234" s="306"/>
      <c r="O234" s="39"/>
      <c r="P234" s="39"/>
      <c r="S234" s="39"/>
      <c r="T234" s="145">
        <v>6</v>
      </c>
      <c r="U234" s="145">
        <v>1.5</v>
      </c>
      <c r="V234" s="298"/>
      <c r="W234" s="96">
        <f>SQRT((Base[[#This Row],[CAP_1_(cm)]])^2+(Base[[#This Row],[CAP_2_(cm)]])^2+(Base[[#This Row],[CAP_3_(cm)]])^2+(Base[[#This Row],[CAP_4_(cm)]])^2+(Base[[#This Row],[CAP_5_(cm)2]])^2+(Base[[#This Row],[CAP_6_(cm)3]])^2+(Base[[#This Row],[CAP_7_(cm)4]])^2+(Base[[#This Row],[CAP_8_(cm)5]])^2+(Base[[#This Row],[CAP_9_(cm)6]])^2+(Base[[#This Row],[CAP_10(cm)7]])^2)</f>
        <v>63.334429815069782</v>
      </c>
      <c r="X234" s="96">
        <f>(Base[[#This Row],[CAP_(cm)]]/3.1416)/100</f>
        <v>0.20159928003268968</v>
      </c>
      <c r="Y234" s="96">
        <f>(3.1416/4)*(Base[[#This Row],[DAP]]^2)</f>
        <v>3.1920438629997459E-2</v>
      </c>
      <c r="Z234" s="96">
        <f>Base[[#This Row],[Altura_Total]]*Base[[#This Row],[Área_Basal]]*0.65</f>
        <v>0.12448971065699009</v>
      </c>
      <c r="AA234" s="96">
        <f>Base[[#This Row],[Altura_Comercial]]*Base[[#This Row],[Área_Basal]]*0.75</f>
        <v>3.5910493458747139E-2</v>
      </c>
      <c r="AB234" s="96">
        <f>IF(($Z$1&lt;190),($AB$1),IF(($Z$1&gt;=190),($AB$2)))*Base[[#This Row],[Volumen_Total]]*'Datos iniciales'!$C$29</f>
        <v>0.16245907240737206</v>
      </c>
      <c r="AC234" s="96">
        <f>EXP((-1.0587+0.8836)*LN(Base[[#This Row],[Biomasa aerea]]))</f>
        <v>1.3746708736522422</v>
      </c>
      <c r="AD234" s="96">
        <f>Base[[#This Row],[Biomasa subterranea]]+Base[[#This Row],[Biomasa aerea]]</f>
        <v>1.5371299460596142</v>
      </c>
      <c r="AE234" s="96">
        <f>Base[[#This Row],[Biomasa Total]]*0.5</f>
        <v>0.76856497302980709</v>
      </c>
      <c r="AF234" s="96">
        <f>Base[[#This Row],[Carbono]]*(44/12)</f>
        <v>2.8180715677759594</v>
      </c>
      <c r="AG234" s="96" t="str">
        <f>IF(AND(Base[[#This Row],[Altura_Total]]&lt;=PS!$Y$17),"Inferior",IF(AND(Base[[#This Row],[Altura_Total]]&gt;PS!$Y$17,Base[[#This Row],[Altura_Total]]&lt;=PS!$Y$18),"Medio",IF(AND(Base[[#This Row],[Altura_Total]]&gt;PS!$Y$18),"Alto")))</f>
        <v>Inferior</v>
      </c>
      <c r="AH234" s="96" t="str">
        <f>IF(AND(Base[[#This Row],[Altura_Total]]&lt;0.31),"Ct1",IF(AND(Base[[#This Row],[Altura_Total]]&gt;=0.31,Base[[#This Row],[Altura_Total]]&lt;1.5),"Ct2",IF(AND(Base[[#This Row],[Altura_Total]]&gt;=1.5),"Ct3")))</f>
        <v>Ct3</v>
      </c>
      <c r="AI234" s="96">
        <f>+Base[[#This Row],[Altura_Total]]-Base[[#This Row],[Altura_Comercial]]</f>
        <v>4.5</v>
      </c>
      <c r="AJ234" s="96"/>
      <c r="AK234" s="96"/>
      <c r="AL234" s="96"/>
      <c r="AM234" s="96"/>
    </row>
    <row r="235" spans="1:39" ht="15">
      <c r="A235" s="96">
        <v>0</v>
      </c>
      <c r="B235" s="96" t="str">
        <f t="shared" si="3"/>
        <v>Fustales</v>
      </c>
      <c r="C235" s="96">
        <v>231</v>
      </c>
      <c r="D235" s="90" t="s">
        <v>186</v>
      </c>
      <c r="F235" s="299" t="s">
        <v>498</v>
      </c>
      <c r="G235" s="90" t="s">
        <v>266</v>
      </c>
      <c r="H235" s="301" t="s">
        <v>30</v>
      </c>
      <c r="I235" s="96" t="s">
        <v>267</v>
      </c>
      <c r="J235" s="39">
        <v>46</v>
      </c>
      <c r="K235" s="306">
        <v>0</v>
      </c>
      <c r="L235" s="306">
        <v>0</v>
      </c>
      <c r="M235" s="306">
        <v>0</v>
      </c>
      <c r="N235" s="306"/>
      <c r="O235" s="39"/>
      <c r="P235" s="39"/>
      <c r="S235" s="39"/>
      <c r="T235" s="145">
        <v>5</v>
      </c>
      <c r="U235" s="145">
        <v>1</v>
      </c>
      <c r="V235" s="298"/>
      <c r="W235" s="96">
        <f>SQRT((Base[[#This Row],[CAP_1_(cm)]])^2+(Base[[#This Row],[CAP_2_(cm)]])^2+(Base[[#This Row],[CAP_3_(cm)]])^2+(Base[[#This Row],[CAP_4_(cm)]])^2+(Base[[#This Row],[CAP_5_(cm)2]])^2+(Base[[#This Row],[CAP_6_(cm)3]])^2+(Base[[#This Row],[CAP_7_(cm)4]])^2+(Base[[#This Row],[CAP_8_(cm)5]])^2+(Base[[#This Row],[CAP_9_(cm)6]])^2+(Base[[#This Row],[CAP_10(cm)7]])^2)</f>
        <v>46</v>
      </c>
      <c r="X235" s="96">
        <f>(Base[[#This Row],[CAP_(cm)]]/3.1416)/100</f>
        <v>0.14642220524573465</v>
      </c>
      <c r="Y235" s="96">
        <f>(3.1416/4)*(Base[[#This Row],[DAP]]^2)</f>
        <v>1.6838553603259487E-2</v>
      </c>
      <c r="Z235" s="96">
        <f>Base[[#This Row],[Altura_Total]]*Base[[#This Row],[Área_Basal]]*0.65</f>
        <v>5.4725299210593333E-2</v>
      </c>
      <c r="AA235" s="96">
        <f>Base[[#This Row],[Altura_Comercial]]*Base[[#This Row],[Área_Basal]]*0.75</f>
        <v>1.2628915202444614E-2</v>
      </c>
      <c r="AB235" s="96">
        <f>IF(($Z$1&lt;190),($AB$1),IF(($Z$1&gt;=190),($AB$2)))*Base[[#This Row],[Volumen_Total]]*'Datos iniciales'!$C$29</f>
        <v>7.1416515469824304E-2</v>
      </c>
      <c r="AC235" s="96">
        <f>EXP((-1.0587+0.8836)*LN(Base[[#This Row],[Biomasa aerea]]))</f>
        <v>1.5874492692359585</v>
      </c>
      <c r="AD235" s="96">
        <f>Base[[#This Row],[Biomasa subterranea]]+Base[[#This Row],[Biomasa aerea]]</f>
        <v>1.6588657847057828</v>
      </c>
      <c r="AE235" s="96">
        <f>Base[[#This Row],[Biomasa Total]]*0.5</f>
        <v>0.82943289235289142</v>
      </c>
      <c r="AF235" s="96">
        <f>Base[[#This Row],[Carbono]]*(44/12)</f>
        <v>3.0412539386272686</v>
      </c>
      <c r="AG235" s="96" t="str">
        <f>IF(AND(Base[[#This Row],[Altura_Total]]&lt;=PS!$Y$17),"Inferior",IF(AND(Base[[#This Row],[Altura_Total]]&gt;PS!$Y$17,Base[[#This Row],[Altura_Total]]&lt;=PS!$Y$18),"Medio",IF(AND(Base[[#This Row],[Altura_Total]]&gt;PS!$Y$18),"Alto")))</f>
        <v>Inferior</v>
      </c>
      <c r="AH235" s="96" t="str">
        <f>IF(AND(Base[[#This Row],[Altura_Total]]&lt;0.31),"Ct1",IF(AND(Base[[#This Row],[Altura_Total]]&gt;=0.31,Base[[#This Row],[Altura_Total]]&lt;1.5),"Ct2",IF(AND(Base[[#This Row],[Altura_Total]]&gt;=1.5),"Ct3")))</f>
        <v>Ct3</v>
      </c>
      <c r="AI235" s="96">
        <f>+Base[[#This Row],[Altura_Total]]-Base[[#This Row],[Altura_Comercial]]</f>
        <v>4</v>
      </c>
      <c r="AJ235" s="96"/>
      <c r="AK235" s="96"/>
      <c r="AL235" s="96"/>
      <c r="AM235" s="96"/>
    </row>
    <row r="236" spans="1:39" ht="15">
      <c r="A236" s="96">
        <v>0</v>
      </c>
      <c r="B236" s="96" t="str">
        <f t="shared" si="3"/>
        <v>Fustales</v>
      </c>
      <c r="C236" s="96">
        <v>232</v>
      </c>
      <c r="D236" s="90" t="s">
        <v>186</v>
      </c>
      <c r="F236" s="299" t="s">
        <v>499</v>
      </c>
      <c r="G236" s="90" t="s">
        <v>266</v>
      </c>
      <c r="H236" s="301" t="s">
        <v>30</v>
      </c>
      <c r="I236" s="96" t="s">
        <v>267</v>
      </c>
      <c r="J236" s="39">
        <v>49</v>
      </c>
      <c r="K236" s="306">
        <v>0</v>
      </c>
      <c r="L236" s="306">
        <v>0</v>
      </c>
      <c r="M236" s="306">
        <v>0</v>
      </c>
      <c r="N236" s="306"/>
      <c r="O236" s="39"/>
      <c r="P236" s="39"/>
      <c r="S236" s="39"/>
      <c r="T236" s="145">
        <v>5</v>
      </c>
      <c r="U236" s="145">
        <v>1</v>
      </c>
      <c r="V236" s="298"/>
      <c r="W236" s="96">
        <f>SQRT((Base[[#This Row],[CAP_1_(cm)]])^2+(Base[[#This Row],[CAP_2_(cm)]])^2+(Base[[#This Row],[CAP_3_(cm)]])^2+(Base[[#This Row],[CAP_4_(cm)]])^2+(Base[[#This Row],[CAP_5_(cm)2]])^2+(Base[[#This Row],[CAP_6_(cm)3]])^2+(Base[[#This Row],[CAP_7_(cm)4]])^2+(Base[[#This Row],[CAP_8_(cm)5]])^2+(Base[[#This Row],[CAP_9_(cm)6]])^2+(Base[[#This Row],[CAP_10(cm)7]])^2)</f>
        <v>49</v>
      </c>
      <c r="X236" s="96">
        <f>(Base[[#This Row],[CAP_(cm)]]/3.1416)/100</f>
        <v>0.15597147950089127</v>
      </c>
      <c r="Y236" s="96">
        <f>(3.1416/4)*(Base[[#This Row],[DAP]]^2)</f>
        <v>1.9106506238859181E-2</v>
      </c>
      <c r="Z236" s="96">
        <f>Base[[#This Row],[Altura_Total]]*Base[[#This Row],[Área_Basal]]*0.65</f>
        <v>6.2096145276292342E-2</v>
      </c>
      <c r="AA236" s="96">
        <f>Base[[#This Row],[Altura_Comercial]]*Base[[#This Row],[Área_Basal]]*0.75</f>
        <v>1.4329879679144387E-2</v>
      </c>
      <c r="AB236" s="96">
        <f>IF(($Z$1&lt;190),($AB$1),IF(($Z$1&gt;=190),($AB$2)))*Base[[#This Row],[Volumen_Total]]*'Datos iniciales'!$C$29</f>
        <v>8.1035469585561515E-2</v>
      </c>
      <c r="AC236" s="96">
        <f>EXP((-1.0587+0.8836)*LN(Base[[#This Row],[Biomasa aerea]]))</f>
        <v>1.5527122547865984</v>
      </c>
      <c r="AD236" s="96">
        <f>Base[[#This Row],[Biomasa subterranea]]+Base[[#This Row],[Biomasa aerea]]</f>
        <v>1.6337477243721599</v>
      </c>
      <c r="AE236" s="96">
        <f>Base[[#This Row],[Biomasa Total]]*0.5</f>
        <v>0.81687386218607994</v>
      </c>
      <c r="AF236" s="96">
        <f>Base[[#This Row],[Carbono]]*(44/12)</f>
        <v>2.9952041613489597</v>
      </c>
      <c r="AG236" s="96" t="str">
        <f>IF(AND(Base[[#This Row],[Altura_Total]]&lt;=PS!$Y$17),"Inferior",IF(AND(Base[[#This Row],[Altura_Total]]&gt;PS!$Y$17,Base[[#This Row],[Altura_Total]]&lt;=PS!$Y$18),"Medio",IF(AND(Base[[#This Row],[Altura_Total]]&gt;PS!$Y$18),"Alto")))</f>
        <v>Inferior</v>
      </c>
      <c r="AH236" s="96" t="str">
        <f>IF(AND(Base[[#This Row],[Altura_Total]]&lt;0.31),"Ct1",IF(AND(Base[[#This Row],[Altura_Total]]&gt;=0.31,Base[[#This Row],[Altura_Total]]&lt;1.5),"Ct2",IF(AND(Base[[#This Row],[Altura_Total]]&gt;=1.5),"Ct3")))</f>
        <v>Ct3</v>
      </c>
      <c r="AI236" s="96">
        <f>+Base[[#This Row],[Altura_Total]]-Base[[#This Row],[Altura_Comercial]]</f>
        <v>4</v>
      </c>
      <c r="AJ236" s="96"/>
      <c r="AK236" s="96"/>
      <c r="AL236" s="96"/>
      <c r="AM236" s="96"/>
    </row>
    <row r="237" spans="1:39" ht="15">
      <c r="A237" s="96">
        <v>0</v>
      </c>
      <c r="B237" s="96" t="str">
        <f t="shared" si="3"/>
        <v>Fustales</v>
      </c>
      <c r="C237" s="96">
        <v>233</v>
      </c>
      <c r="D237" s="90" t="s">
        <v>186</v>
      </c>
      <c r="F237" s="299" t="s">
        <v>500</v>
      </c>
      <c r="G237" s="90" t="s">
        <v>360</v>
      </c>
      <c r="H237" s="301" t="s">
        <v>84</v>
      </c>
      <c r="I237" s="96" t="s">
        <v>201</v>
      </c>
      <c r="J237" s="39">
        <v>42.5</v>
      </c>
      <c r="K237" s="306">
        <v>0</v>
      </c>
      <c r="L237" s="306">
        <v>0</v>
      </c>
      <c r="M237" s="306">
        <v>0</v>
      </c>
      <c r="N237" s="306"/>
      <c r="O237" s="39"/>
      <c r="P237" s="39"/>
      <c r="S237" s="39"/>
      <c r="T237" s="145">
        <v>9</v>
      </c>
      <c r="U237" s="145">
        <v>3</v>
      </c>
      <c r="V237" s="298"/>
      <c r="W237" s="96">
        <f>SQRT((Base[[#This Row],[CAP_1_(cm)]])^2+(Base[[#This Row],[CAP_2_(cm)]])^2+(Base[[#This Row],[CAP_3_(cm)]])^2+(Base[[#This Row],[CAP_4_(cm)]])^2+(Base[[#This Row],[CAP_5_(cm)2]])^2+(Base[[#This Row],[CAP_6_(cm)3]])^2+(Base[[#This Row],[CAP_7_(cm)4]])^2+(Base[[#This Row],[CAP_8_(cm)5]])^2+(Base[[#This Row],[CAP_9_(cm)6]])^2+(Base[[#This Row],[CAP_10(cm)7]])^2)</f>
        <v>42.5</v>
      </c>
      <c r="X237" s="96">
        <f>(Base[[#This Row],[CAP_(cm)]]/3.1416)/100</f>
        <v>0.13528138528138528</v>
      </c>
      <c r="Y237" s="96">
        <f>(3.1416/4)*(Base[[#This Row],[DAP]]^2)</f>
        <v>1.4373647186147184E-2</v>
      </c>
      <c r="Z237" s="96">
        <f>Base[[#This Row],[Altura_Total]]*Base[[#This Row],[Área_Basal]]*0.65</f>
        <v>8.408583603896104E-2</v>
      </c>
      <c r="AA237" s="96">
        <f>Base[[#This Row],[Altura_Comercial]]*Base[[#This Row],[Área_Basal]]*0.75</f>
        <v>3.2340706168831168E-2</v>
      </c>
      <c r="AB237" s="96">
        <f>IF(($Z$1&lt;190),($AB$1),IF(($Z$1&gt;=190),($AB$2)))*Base[[#This Row],[Volumen_Total]]*'Datos iniciales'!$C$29</f>
        <v>0.10973201603084416</v>
      </c>
      <c r="AC237" s="96">
        <f>EXP((-1.0587+0.8836)*LN(Base[[#This Row],[Biomasa aerea]]))</f>
        <v>1.4724400748559658</v>
      </c>
      <c r="AD237" s="96">
        <f>Base[[#This Row],[Biomasa subterranea]]+Base[[#This Row],[Biomasa aerea]]</f>
        <v>1.58217209088681</v>
      </c>
      <c r="AE237" s="96">
        <f>Base[[#This Row],[Biomasa Total]]*0.5</f>
        <v>0.79108604544340499</v>
      </c>
      <c r="AF237" s="96">
        <f>Base[[#This Row],[Carbono]]*(44/12)</f>
        <v>2.9006488332924847</v>
      </c>
      <c r="AG237" s="96" t="str">
        <f>IF(AND(Base[[#This Row],[Altura_Total]]&lt;=PS!$Y$17),"Inferior",IF(AND(Base[[#This Row],[Altura_Total]]&gt;PS!$Y$17,Base[[#This Row],[Altura_Total]]&lt;=PS!$Y$18),"Medio",IF(AND(Base[[#This Row],[Altura_Total]]&gt;PS!$Y$18),"Alto")))</f>
        <v>Inferior</v>
      </c>
      <c r="AH237" s="96" t="str">
        <f>IF(AND(Base[[#This Row],[Altura_Total]]&lt;0.31),"Ct1",IF(AND(Base[[#This Row],[Altura_Total]]&gt;=0.31,Base[[#This Row],[Altura_Total]]&lt;1.5),"Ct2",IF(AND(Base[[#This Row],[Altura_Total]]&gt;=1.5),"Ct3")))</f>
        <v>Ct3</v>
      </c>
      <c r="AI237" s="96">
        <f>+Base[[#This Row],[Altura_Total]]-Base[[#This Row],[Altura_Comercial]]</f>
        <v>6</v>
      </c>
      <c r="AJ237" s="96"/>
      <c r="AK237" s="96"/>
      <c r="AL237" s="96"/>
      <c r="AM237" s="96"/>
    </row>
    <row r="238" spans="1:39" ht="15">
      <c r="A238" s="96">
        <v>0</v>
      </c>
      <c r="B238" s="96" t="str">
        <f t="shared" si="3"/>
        <v>Fustales</v>
      </c>
      <c r="C238" s="96">
        <v>234</v>
      </c>
      <c r="D238" s="90" t="s">
        <v>186</v>
      </c>
      <c r="F238" s="299" t="s">
        <v>501</v>
      </c>
      <c r="G238" s="90" t="s">
        <v>360</v>
      </c>
      <c r="H238" s="301" t="s">
        <v>84</v>
      </c>
      <c r="I238" s="96" t="s">
        <v>201</v>
      </c>
      <c r="J238" s="39">
        <v>75</v>
      </c>
      <c r="K238" s="306">
        <v>0</v>
      </c>
      <c r="L238" s="306">
        <v>0</v>
      </c>
      <c r="M238" s="306">
        <v>0</v>
      </c>
      <c r="N238" s="306"/>
      <c r="O238" s="39"/>
      <c r="P238" s="39"/>
      <c r="S238" s="39"/>
      <c r="T238" s="145">
        <v>9</v>
      </c>
      <c r="U238" s="145">
        <v>2</v>
      </c>
      <c r="V238" s="298"/>
      <c r="W238" s="96">
        <f>SQRT((Base[[#This Row],[CAP_1_(cm)]])^2+(Base[[#This Row],[CAP_2_(cm)]])^2+(Base[[#This Row],[CAP_3_(cm)]])^2+(Base[[#This Row],[CAP_4_(cm)]])^2+(Base[[#This Row],[CAP_5_(cm)2]])^2+(Base[[#This Row],[CAP_6_(cm)3]])^2+(Base[[#This Row],[CAP_7_(cm)4]])^2+(Base[[#This Row],[CAP_8_(cm)5]])^2+(Base[[#This Row],[CAP_9_(cm)6]])^2+(Base[[#This Row],[CAP_10(cm)7]])^2)</f>
        <v>75</v>
      </c>
      <c r="X238" s="96">
        <f>(Base[[#This Row],[CAP_(cm)]]/3.1416)/100</f>
        <v>0.2387318563789152</v>
      </c>
      <c r="Y238" s="96">
        <f>(3.1416/4)*(Base[[#This Row],[DAP]]^2)</f>
        <v>4.4762223071046596E-2</v>
      </c>
      <c r="Z238" s="96">
        <f>Base[[#This Row],[Altura_Total]]*Base[[#This Row],[Área_Basal]]*0.65</f>
        <v>0.26185900496562259</v>
      </c>
      <c r="AA238" s="96">
        <f>Base[[#This Row],[Altura_Comercial]]*Base[[#This Row],[Área_Basal]]*0.75</f>
        <v>6.714333460656989E-2</v>
      </c>
      <c r="AB238" s="96">
        <f>IF(($Z$1&lt;190),($AB$1),IF(($Z$1&gt;=190),($AB$2)))*Base[[#This Row],[Volumen_Total]]*'Datos iniciales'!$C$29</f>
        <v>0.34172600148013749</v>
      </c>
      <c r="AC238" s="96">
        <f>EXP((-1.0587+0.8836)*LN(Base[[#This Row],[Biomasa aerea]]))</f>
        <v>1.2068491192683797</v>
      </c>
      <c r="AD238" s="96">
        <f>Base[[#This Row],[Biomasa subterranea]]+Base[[#This Row],[Biomasa aerea]]</f>
        <v>1.5485751207485172</v>
      </c>
      <c r="AE238" s="96">
        <f>Base[[#This Row],[Biomasa Total]]*0.5</f>
        <v>0.77428756037425861</v>
      </c>
      <c r="AF238" s="96">
        <f>Base[[#This Row],[Carbono]]*(44/12)</f>
        <v>2.8390543880389481</v>
      </c>
      <c r="AG238" s="96" t="str">
        <f>IF(AND(Base[[#This Row],[Altura_Total]]&lt;=PS!$Y$17),"Inferior",IF(AND(Base[[#This Row],[Altura_Total]]&gt;PS!$Y$17,Base[[#This Row],[Altura_Total]]&lt;=PS!$Y$18),"Medio",IF(AND(Base[[#This Row],[Altura_Total]]&gt;PS!$Y$18),"Alto")))</f>
        <v>Inferior</v>
      </c>
      <c r="AH238" s="96" t="str">
        <f>IF(AND(Base[[#This Row],[Altura_Total]]&lt;0.31),"Ct1",IF(AND(Base[[#This Row],[Altura_Total]]&gt;=0.31,Base[[#This Row],[Altura_Total]]&lt;1.5),"Ct2",IF(AND(Base[[#This Row],[Altura_Total]]&gt;=1.5),"Ct3")))</f>
        <v>Ct3</v>
      </c>
      <c r="AI238" s="96">
        <f>+Base[[#This Row],[Altura_Total]]-Base[[#This Row],[Altura_Comercial]]</f>
        <v>7</v>
      </c>
      <c r="AJ238" s="96"/>
      <c r="AK238" s="96"/>
      <c r="AL238" s="96"/>
      <c r="AM238" s="96"/>
    </row>
    <row r="239" spans="1:39" ht="15">
      <c r="A239" s="96">
        <v>0</v>
      </c>
      <c r="B239" s="96" t="str">
        <f t="shared" si="3"/>
        <v>Fustales</v>
      </c>
      <c r="C239" s="96">
        <v>235</v>
      </c>
      <c r="D239" s="90" t="s">
        <v>186</v>
      </c>
      <c r="F239" s="299" t="s">
        <v>502</v>
      </c>
      <c r="G239" s="90" t="s">
        <v>360</v>
      </c>
      <c r="H239" s="301" t="s">
        <v>84</v>
      </c>
      <c r="I239" s="96" t="s">
        <v>201</v>
      </c>
      <c r="J239" s="39">
        <v>40.799999999999997</v>
      </c>
      <c r="K239" s="306">
        <v>0</v>
      </c>
      <c r="L239" s="306">
        <v>0</v>
      </c>
      <c r="M239" s="306">
        <v>0</v>
      </c>
      <c r="N239" s="306"/>
      <c r="O239" s="39"/>
      <c r="P239" s="39"/>
      <c r="S239" s="39"/>
      <c r="T239" s="145">
        <v>9</v>
      </c>
      <c r="U239" s="145">
        <v>2</v>
      </c>
      <c r="V239" s="298"/>
      <c r="W239" s="96">
        <f>SQRT((Base[[#This Row],[CAP_1_(cm)]])^2+(Base[[#This Row],[CAP_2_(cm)]])^2+(Base[[#This Row],[CAP_3_(cm)]])^2+(Base[[#This Row],[CAP_4_(cm)]])^2+(Base[[#This Row],[CAP_5_(cm)2]])^2+(Base[[#This Row],[CAP_6_(cm)3]])^2+(Base[[#This Row],[CAP_7_(cm)4]])^2+(Base[[#This Row],[CAP_8_(cm)5]])^2+(Base[[#This Row],[CAP_9_(cm)6]])^2+(Base[[#This Row],[CAP_10(cm)7]])^2)</f>
        <v>40.799999999999997</v>
      </c>
      <c r="X239" s="96">
        <f>(Base[[#This Row],[CAP_(cm)]]/3.1416)/100</f>
        <v>0.12987012987012986</v>
      </c>
      <c r="Y239" s="96">
        <f>(3.1416/4)*(Base[[#This Row],[DAP]]^2)</f>
        <v>1.3246753246753243E-2</v>
      </c>
      <c r="Z239" s="96">
        <f>Base[[#This Row],[Altura_Total]]*Base[[#This Row],[Área_Basal]]*0.65</f>
        <v>7.7493506493506475E-2</v>
      </c>
      <c r="AA239" s="96">
        <f>Base[[#This Row],[Altura_Comercial]]*Base[[#This Row],[Área_Basal]]*0.75</f>
        <v>1.9870129870129864E-2</v>
      </c>
      <c r="AB239" s="96">
        <f>IF(($Z$1&lt;190),($AB$1),IF(($Z$1&gt;=190),($AB$2)))*Base[[#This Row],[Volumen_Total]]*'Datos iniciales'!$C$29</f>
        <v>0.10112902597402595</v>
      </c>
      <c r="AC239" s="96">
        <f>EXP((-1.0587+0.8836)*LN(Base[[#This Row],[Biomasa aerea]]))</f>
        <v>1.4936410577735844</v>
      </c>
      <c r="AD239" s="96">
        <f>Base[[#This Row],[Biomasa subterranea]]+Base[[#This Row],[Biomasa aerea]]</f>
        <v>1.5947700837476102</v>
      </c>
      <c r="AE239" s="96">
        <f>Base[[#This Row],[Biomasa Total]]*0.5</f>
        <v>0.7973850418738051</v>
      </c>
      <c r="AF239" s="96">
        <f>Base[[#This Row],[Carbono]]*(44/12)</f>
        <v>2.9237451535372854</v>
      </c>
      <c r="AG239" s="96" t="str">
        <f>IF(AND(Base[[#This Row],[Altura_Total]]&lt;=PS!$Y$17),"Inferior",IF(AND(Base[[#This Row],[Altura_Total]]&gt;PS!$Y$17,Base[[#This Row],[Altura_Total]]&lt;=PS!$Y$18),"Medio",IF(AND(Base[[#This Row],[Altura_Total]]&gt;PS!$Y$18),"Alto")))</f>
        <v>Inferior</v>
      </c>
      <c r="AH239" s="96" t="str">
        <f>IF(AND(Base[[#This Row],[Altura_Total]]&lt;0.31),"Ct1",IF(AND(Base[[#This Row],[Altura_Total]]&gt;=0.31,Base[[#This Row],[Altura_Total]]&lt;1.5),"Ct2",IF(AND(Base[[#This Row],[Altura_Total]]&gt;=1.5),"Ct3")))</f>
        <v>Ct3</v>
      </c>
      <c r="AI239" s="96">
        <f>+Base[[#This Row],[Altura_Total]]-Base[[#This Row],[Altura_Comercial]]</f>
        <v>7</v>
      </c>
      <c r="AJ239" s="96"/>
      <c r="AK239" s="96"/>
      <c r="AL239" s="96"/>
      <c r="AM239" s="96"/>
    </row>
    <row r="240" spans="1:39" ht="15">
      <c r="A240" s="96">
        <v>0</v>
      </c>
      <c r="B240" s="96" t="str">
        <f t="shared" si="3"/>
        <v>Fustales</v>
      </c>
      <c r="C240" s="96">
        <v>236</v>
      </c>
      <c r="D240" s="90" t="s">
        <v>186</v>
      </c>
      <c r="F240" s="299" t="s">
        <v>503</v>
      </c>
      <c r="G240" s="90" t="s">
        <v>483</v>
      </c>
      <c r="H240" s="301" t="s">
        <v>105</v>
      </c>
      <c r="I240" s="96" t="s">
        <v>481</v>
      </c>
      <c r="J240" s="39">
        <v>58.2</v>
      </c>
      <c r="K240" s="306">
        <v>0</v>
      </c>
      <c r="L240" s="306">
        <v>0</v>
      </c>
      <c r="M240" s="306">
        <v>0</v>
      </c>
      <c r="N240" s="306"/>
      <c r="O240" s="39"/>
      <c r="P240" s="39"/>
      <c r="S240" s="39"/>
      <c r="T240" s="145">
        <v>6</v>
      </c>
      <c r="U240" s="145">
        <v>2</v>
      </c>
      <c r="V240" s="298"/>
      <c r="W240" s="96">
        <f>SQRT((Base[[#This Row],[CAP_1_(cm)]])^2+(Base[[#This Row],[CAP_2_(cm)]])^2+(Base[[#This Row],[CAP_3_(cm)]])^2+(Base[[#This Row],[CAP_4_(cm)]])^2+(Base[[#This Row],[CAP_5_(cm)2]])^2+(Base[[#This Row],[CAP_6_(cm)3]])^2+(Base[[#This Row],[CAP_7_(cm)4]])^2+(Base[[#This Row],[CAP_8_(cm)5]])^2+(Base[[#This Row],[CAP_9_(cm)6]])^2+(Base[[#This Row],[CAP_10(cm)7]])^2)</f>
        <v>58.2</v>
      </c>
      <c r="X240" s="96">
        <f>(Base[[#This Row],[CAP_(cm)]]/3.1416)/100</f>
        <v>0.1852559205500382</v>
      </c>
      <c r="Y240" s="96">
        <f>(3.1416/4)*(Base[[#This Row],[DAP]]^2)</f>
        <v>2.6954736440030557E-2</v>
      </c>
      <c r="Z240" s="96">
        <f>Base[[#This Row],[Altura_Total]]*Base[[#This Row],[Área_Basal]]*0.65</f>
        <v>0.10512347211611917</v>
      </c>
      <c r="AA240" s="96">
        <f>Base[[#This Row],[Altura_Comercial]]*Base[[#This Row],[Área_Basal]]*0.75</f>
        <v>4.0432104660045834E-2</v>
      </c>
      <c r="AB240" s="96">
        <f>IF(($Z$1&lt;190),($AB$1),IF(($Z$1&gt;=190),($AB$2)))*Base[[#This Row],[Volumen_Total]]*'Datos iniciales'!$C$29</f>
        <v>0.13718613111153549</v>
      </c>
      <c r="AC240" s="96">
        <f>EXP((-1.0587+0.8836)*LN(Base[[#This Row],[Biomasa aerea]]))</f>
        <v>1.415979554300721</v>
      </c>
      <c r="AD240" s="96">
        <f>Base[[#This Row],[Biomasa subterranea]]+Base[[#This Row],[Biomasa aerea]]</f>
        <v>1.5531656854122564</v>
      </c>
      <c r="AE240" s="96">
        <f>Base[[#This Row],[Biomasa Total]]*0.5</f>
        <v>0.77658284270612821</v>
      </c>
      <c r="AF240" s="96">
        <f>Base[[#This Row],[Carbono]]*(44/12)</f>
        <v>2.8474704232558032</v>
      </c>
      <c r="AG240" s="96" t="str">
        <f>IF(AND(Base[[#This Row],[Altura_Total]]&lt;=PS!$Y$17),"Inferior",IF(AND(Base[[#This Row],[Altura_Total]]&gt;PS!$Y$17,Base[[#This Row],[Altura_Total]]&lt;=PS!$Y$18),"Medio",IF(AND(Base[[#This Row],[Altura_Total]]&gt;PS!$Y$18),"Alto")))</f>
        <v>Inferior</v>
      </c>
      <c r="AH240" s="96" t="str">
        <f>IF(AND(Base[[#This Row],[Altura_Total]]&lt;0.31),"Ct1",IF(AND(Base[[#This Row],[Altura_Total]]&gt;=0.31,Base[[#This Row],[Altura_Total]]&lt;1.5),"Ct2",IF(AND(Base[[#This Row],[Altura_Total]]&gt;=1.5),"Ct3")))</f>
        <v>Ct3</v>
      </c>
      <c r="AI240" s="96">
        <f>+Base[[#This Row],[Altura_Total]]-Base[[#This Row],[Altura_Comercial]]</f>
        <v>4</v>
      </c>
      <c r="AJ240" s="96"/>
      <c r="AK240" s="96"/>
      <c r="AL240" s="96"/>
      <c r="AM240" s="96"/>
    </row>
    <row r="241" spans="1:39" ht="15">
      <c r="A241" s="96">
        <v>0</v>
      </c>
      <c r="B241" s="96" t="str">
        <f t="shared" si="3"/>
        <v>Fustales</v>
      </c>
      <c r="C241" s="96">
        <v>237</v>
      </c>
      <c r="D241" s="90" t="s">
        <v>186</v>
      </c>
      <c r="F241" s="299" t="s">
        <v>504</v>
      </c>
      <c r="G241" s="90" t="s">
        <v>505</v>
      </c>
      <c r="H241" s="301" t="s">
        <v>31</v>
      </c>
      <c r="I241" s="96" t="s">
        <v>433</v>
      </c>
      <c r="J241" s="39">
        <v>38</v>
      </c>
      <c r="K241" s="306">
        <v>0</v>
      </c>
      <c r="L241" s="306">
        <v>0</v>
      </c>
      <c r="M241" s="306">
        <v>0</v>
      </c>
      <c r="N241" s="306"/>
      <c r="O241" s="39"/>
      <c r="P241" s="39"/>
      <c r="S241" s="39"/>
      <c r="T241" s="145">
        <v>5</v>
      </c>
      <c r="U241" s="145">
        <v>1</v>
      </c>
      <c r="V241" s="298"/>
      <c r="W241" s="96">
        <f>SQRT((Base[[#This Row],[CAP_1_(cm)]])^2+(Base[[#This Row],[CAP_2_(cm)]])^2+(Base[[#This Row],[CAP_3_(cm)]])^2+(Base[[#This Row],[CAP_4_(cm)]])^2+(Base[[#This Row],[CAP_5_(cm)2]])^2+(Base[[#This Row],[CAP_6_(cm)3]])^2+(Base[[#This Row],[CAP_7_(cm)4]])^2+(Base[[#This Row],[CAP_8_(cm)5]])^2+(Base[[#This Row],[CAP_9_(cm)6]])^2+(Base[[#This Row],[CAP_10(cm)7]])^2)</f>
        <v>38</v>
      </c>
      <c r="X241" s="96">
        <f>(Base[[#This Row],[CAP_(cm)]]/3.1416)/100</f>
        <v>0.12095747389865037</v>
      </c>
      <c r="Y241" s="96">
        <f>(3.1416/4)*(Base[[#This Row],[DAP]]^2)</f>
        <v>1.1490960020371786E-2</v>
      </c>
      <c r="Z241" s="96">
        <f>Base[[#This Row],[Altura_Total]]*Base[[#This Row],[Área_Basal]]*0.65</f>
        <v>3.7345620066208299E-2</v>
      </c>
      <c r="AA241" s="96">
        <f>Base[[#This Row],[Altura_Comercial]]*Base[[#This Row],[Área_Basal]]*0.75</f>
        <v>8.61822001527884E-3</v>
      </c>
      <c r="AB241" s="96">
        <f>IF(($Z$1&lt;190),($AB$1),IF(($Z$1&gt;=190),($AB$2)))*Base[[#This Row],[Volumen_Total]]*'Datos iniciales'!$C$29</f>
        <v>4.8736034186401822E-2</v>
      </c>
      <c r="AC241" s="96">
        <f>EXP((-1.0587+0.8836)*LN(Base[[#This Row],[Biomasa aerea]]))</f>
        <v>1.6972953928827104</v>
      </c>
      <c r="AD241" s="96">
        <f>Base[[#This Row],[Biomasa subterranea]]+Base[[#This Row],[Biomasa aerea]]</f>
        <v>1.7460314270691122</v>
      </c>
      <c r="AE241" s="96">
        <f>Base[[#This Row],[Biomasa Total]]*0.5</f>
        <v>0.87301571353455609</v>
      </c>
      <c r="AF241" s="96">
        <f>Base[[#This Row],[Carbono]]*(44/12)</f>
        <v>3.2010576162933724</v>
      </c>
      <c r="AG241" s="96" t="str">
        <f>IF(AND(Base[[#This Row],[Altura_Total]]&lt;=PS!$Y$17),"Inferior",IF(AND(Base[[#This Row],[Altura_Total]]&gt;PS!$Y$17,Base[[#This Row],[Altura_Total]]&lt;=PS!$Y$18),"Medio",IF(AND(Base[[#This Row],[Altura_Total]]&gt;PS!$Y$18),"Alto")))</f>
        <v>Inferior</v>
      </c>
      <c r="AH241" s="96" t="str">
        <f>IF(AND(Base[[#This Row],[Altura_Total]]&lt;0.31),"Ct1",IF(AND(Base[[#This Row],[Altura_Total]]&gt;=0.31,Base[[#This Row],[Altura_Total]]&lt;1.5),"Ct2",IF(AND(Base[[#This Row],[Altura_Total]]&gt;=1.5),"Ct3")))</f>
        <v>Ct3</v>
      </c>
      <c r="AI241" s="96">
        <f>+Base[[#This Row],[Altura_Total]]-Base[[#This Row],[Altura_Comercial]]</f>
        <v>4</v>
      </c>
      <c r="AJ241" s="96"/>
      <c r="AK241" s="96"/>
      <c r="AL241" s="96"/>
      <c r="AM241" s="96"/>
    </row>
    <row r="242" spans="1:39" ht="15">
      <c r="A242" s="96">
        <v>0</v>
      </c>
      <c r="B242" s="96" t="str">
        <f t="shared" si="3"/>
        <v>Fustales</v>
      </c>
      <c r="C242" s="96">
        <v>238</v>
      </c>
      <c r="D242" s="90" t="s">
        <v>186</v>
      </c>
      <c r="F242" s="299" t="s">
        <v>506</v>
      </c>
      <c r="G242" s="90" t="s">
        <v>507</v>
      </c>
      <c r="H242" s="301" t="s">
        <v>108</v>
      </c>
      <c r="I242" s="96" t="s">
        <v>508</v>
      </c>
      <c r="J242" s="39">
        <v>42.9</v>
      </c>
      <c r="K242" s="306">
        <v>0</v>
      </c>
      <c r="L242" s="306">
        <v>0</v>
      </c>
      <c r="M242" s="306">
        <v>0</v>
      </c>
      <c r="N242" s="306"/>
      <c r="O242" s="39"/>
      <c r="P242" s="39"/>
      <c r="S242" s="39"/>
      <c r="T242" s="145">
        <v>7</v>
      </c>
      <c r="U242" s="145">
        <v>2</v>
      </c>
      <c r="V242" s="298"/>
      <c r="W242" s="96">
        <f>SQRT((Base[[#This Row],[CAP_1_(cm)]])^2+(Base[[#This Row],[CAP_2_(cm)]])^2+(Base[[#This Row],[CAP_3_(cm)]])^2+(Base[[#This Row],[CAP_4_(cm)]])^2+(Base[[#This Row],[CAP_5_(cm)2]])^2+(Base[[#This Row],[CAP_6_(cm)3]])^2+(Base[[#This Row],[CAP_7_(cm)4]])^2+(Base[[#This Row],[CAP_8_(cm)5]])^2+(Base[[#This Row],[CAP_9_(cm)6]])^2+(Base[[#This Row],[CAP_10(cm)7]])^2)</f>
        <v>42.9</v>
      </c>
      <c r="X242" s="96">
        <f>(Base[[#This Row],[CAP_(cm)]]/3.1416)/100</f>
        <v>0.13655462184873948</v>
      </c>
      <c r="Y242" s="96">
        <f>(3.1416/4)*(Base[[#This Row],[DAP]]^2)</f>
        <v>1.4645483193277308E-2</v>
      </c>
      <c r="Z242" s="96">
        <f>Base[[#This Row],[Altura_Total]]*Base[[#This Row],[Área_Basal]]*0.65</f>
        <v>6.6636948529411752E-2</v>
      </c>
      <c r="AA242" s="96">
        <f>Base[[#This Row],[Altura_Comercial]]*Base[[#This Row],[Área_Basal]]*0.75</f>
        <v>2.1968224789915961E-2</v>
      </c>
      <c r="AB242" s="96">
        <f>IF(($Z$1&lt;190),($AB$1),IF(($Z$1&gt;=190),($AB$2)))*Base[[#This Row],[Volumen_Total]]*'Datos iniciales'!$C$29</f>
        <v>8.6961217830882342E-2</v>
      </c>
      <c r="AC242" s="96">
        <f>EXP((-1.0587+0.8836)*LN(Base[[#This Row],[Biomasa aerea]]))</f>
        <v>1.5336423235180741</v>
      </c>
      <c r="AD242" s="96">
        <f>Base[[#This Row],[Biomasa subterranea]]+Base[[#This Row],[Biomasa aerea]]</f>
        <v>1.6206035413489563</v>
      </c>
      <c r="AE242" s="96">
        <f>Base[[#This Row],[Biomasa Total]]*0.5</f>
        <v>0.81030177067447817</v>
      </c>
      <c r="AF242" s="96">
        <f>Base[[#This Row],[Carbono]]*(44/12)</f>
        <v>2.9711064924730866</v>
      </c>
      <c r="AG242" s="96" t="str">
        <f>IF(AND(Base[[#This Row],[Altura_Total]]&lt;=PS!$Y$17),"Inferior",IF(AND(Base[[#This Row],[Altura_Total]]&gt;PS!$Y$17,Base[[#This Row],[Altura_Total]]&lt;=PS!$Y$18),"Medio",IF(AND(Base[[#This Row],[Altura_Total]]&gt;PS!$Y$18),"Alto")))</f>
        <v>Inferior</v>
      </c>
      <c r="AH242" s="96" t="str">
        <f>IF(AND(Base[[#This Row],[Altura_Total]]&lt;0.31),"Ct1",IF(AND(Base[[#This Row],[Altura_Total]]&gt;=0.31,Base[[#This Row],[Altura_Total]]&lt;1.5),"Ct2",IF(AND(Base[[#This Row],[Altura_Total]]&gt;=1.5),"Ct3")))</f>
        <v>Ct3</v>
      </c>
      <c r="AI242" s="96">
        <f>+Base[[#This Row],[Altura_Total]]-Base[[#This Row],[Altura_Comercial]]</f>
        <v>5</v>
      </c>
      <c r="AJ242" s="96"/>
      <c r="AK242" s="96"/>
      <c r="AL242" s="96"/>
      <c r="AM242" s="96"/>
    </row>
    <row r="243" spans="1:39" ht="15">
      <c r="A243" s="96">
        <v>0</v>
      </c>
      <c r="B243" s="96" t="str">
        <f t="shared" si="3"/>
        <v>Fustales</v>
      </c>
      <c r="C243" s="96">
        <v>239</v>
      </c>
      <c r="D243" s="90" t="s">
        <v>186</v>
      </c>
      <c r="F243" s="299" t="s">
        <v>509</v>
      </c>
      <c r="G243" s="90" t="s">
        <v>505</v>
      </c>
      <c r="H243" s="301" t="s">
        <v>31</v>
      </c>
      <c r="I243" s="96" t="s">
        <v>433</v>
      </c>
      <c r="J243" s="39">
        <v>39.799999999999997</v>
      </c>
      <c r="K243" s="306">
        <v>0</v>
      </c>
      <c r="L243" s="306">
        <v>0</v>
      </c>
      <c r="M243" s="306">
        <v>0</v>
      </c>
      <c r="N243" s="306"/>
      <c r="O243" s="39"/>
      <c r="P243" s="39"/>
      <c r="S243" s="39"/>
      <c r="T243" s="145">
        <v>6</v>
      </c>
      <c r="U243" s="145">
        <v>2</v>
      </c>
      <c r="V243" s="298"/>
      <c r="W243" s="96">
        <f>SQRT((Base[[#This Row],[CAP_1_(cm)]])^2+(Base[[#This Row],[CAP_2_(cm)]])^2+(Base[[#This Row],[CAP_3_(cm)]])^2+(Base[[#This Row],[CAP_4_(cm)]])^2+(Base[[#This Row],[CAP_5_(cm)2]])^2+(Base[[#This Row],[CAP_6_(cm)3]])^2+(Base[[#This Row],[CAP_7_(cm)4]])^2+(Base[[#This Row],[CAP_8_(cm)5]])^2+(Base[[#This Row],[CAP_9_(cm)6]])^2+(Base[[#This Row],[CAP_10(cm)7]])^2)</f>
        <v>39.799999999999997</v>
      </c>
      <c r="X243" s="96">
        <f>(Base[[#This Row],[CAP_(cm)]]/3.1416)/100</f>
        <v>0.12668703845174434</v>
      </c>
      <c r="Y243" s="96">
        <f>(3.1416/4)*(Base[[#This Row],[DAP]]^2)</f>
        <v>1.2605360325948563E-2</v>
      </c>
      <c r="Z243" s="96">
        <f>Base[[#This Row],[Altura_Total]]*Base[[#This Row],[Área_Basal]]*0.65</f>
        <v>4.9160905271199394E-2</v>
      </c>
      <c r="AA243" s="96">
        <f>Base[[#This Row],[Altura_Comercial]]*Base[[#This Row],[Área_Basal]]*0.75</f>
        <v>1.8908040488922844E-2</v>
      </c>
      <c r="AB243" s="96">
        <f>IF(($Z$1&lt;190),($AB$1),IF(($Z$1&gt;=190),($AB$2)))*Base[[#This Row],[Volumen_Total]]*'Datos iniciales'!$C$29</f>
        <v>6.4154981378915205E-2</v>
      </c>
      <c r="AC243" s="96">
        <f>EXP((-1.0587+0.8836)*LN(Base[[#This Row],[Biomasa aerea]]))</f>
        <v>1.6175360177039901</v>
      </c>
      <c r="AD243" s="96">
        <f>Base[[#This Row],[Biomasa subterranea]]+Base[[#This Row],[Biomasa aerea]]</f>
        <v>1.6816909990829054</v>
      </c>
      <c r="AE243" s="96">
        <f>Base[[#This Row],[Biomasa Total]]*0.5</f>
        <v>0.84084549954145271</v>
      </c>
      <c r="AF243" s="96">
        <f>Base[[#This Row],[Carbono]]*(44/12)</f>
        <v>3.0831001649853267</v>
      </c>
      <c r="AG243" s="96" t="str">
        <f>IF(AND(Base[[#This Row],[Altura_Total]]&lt;=PS!$Y$17),"Inferior",IF(AND(Base[[#This Row],[Altura_Total]]&gt;PS!$Y$17,Base[[#This Row],[Altura_Total]]&lt;=PS!$Y$18),"Medio",IF(AND(Base[[#This Row],[Altura_Total]]&gt;PS!$Y$18),"Alto")))</f>
        <v>Inferior</v>
      </c>
      <c r="AH243" s="96" t="str">
        <f>IF(AND(Base[[#This Row],[Altura_Total]]&lt;0.31),"Ct1",IF(AND(Base[[#This Row],[Altura_Total]]&gt;=0.31,Base[[#This Row],[Altura_Total]]&lt;1.5),"Ct2",IF(AND(Base[[#This Row],[Altura_Total]]&gt;=1.5),"Ct3")))</f>
        <v>Ct3</v>
      </c>
      <c r="AI243" s="96">
        <f>+Base[[#This Row],[Altura_Total]]-Base[[#This Row],[Altura_Comercial]]</f>
        <v>4</v>
      </c>
      <c r="AJ243" s="96"/>
      <c r="AK243" s="96"/>
      <c r="AL243" s="96"/>
      <c r="AM243" s="96"/>
    </row>
    <row r="244" spans="1:39" ht="15">
      <c r="A244" s="96">
        <v>0</v>
      </c>
      <c r="B244" s="96" t="str">
        <f t="shared" si="3"/>
        <v>Fustales</v>
      </c>
      <c r="C244" s="96">
        <v>240</v>
      </c>
      <c r="D244" s="90" t="s">
        <v>186</v>
      </c>
      <c r="F244" s="299" t="s">
        <v>510</v>
      </c>
      <c r="G244" s="90" t="s">
        <v>483</v>
      </c>
      <c r="H244" s="301" t="s">
        <v>105</v>
      </c>
      <c r="I244" s="96" t="s">
        <v>481</v>
      </c>
      <c r="J244" s="39">
        <v>38.799999999999997</v>
      </c>
      <c r="K244" s="306">
        <v>0</v>
      </c>
      <c r="L244" s="306">
        <v>0</v>
      </c>
      <c r="M244" s="306">
        <v>0</v>
      </c>
      <c r="N244" s="306"/>
      <c r="O244" s="39"/>
      <c r="P244" s="39"/>
      <c r="S244" s="39"/>
      <c r="T244" s="145">
        <v>6</v>
      </c>
      <c r="U244" s="145">
        <v>2</v>
      </c>
      <c r="V244" s="298"/>
      <c r="W244" s="96">
        <f>SQRT((Base[[#This Row],[CAP_1_(cm)]])^2+(Base[[#This Row],[CAP_2_(cm)]])^2+(Base[[#This Row],[CAP_3_(cm)]])^2+(Base[[#This Row],[CAP_4_(cm)]])^2+(Base[[#This Row],[CAP_5_(cm)2]])^2+(Base[[#This Row],[CAP_6_(cm)3]])^2+(Base[[#This Row],[CAP_7_(cm)4]])^2+(Base[[#This Row],[CAP_8_(cm)5]])^2+(Base[[#This Row],[CAP_9_(cm)6]])^2+(Base[[#This Row],[CAP_10(cm)7]])^2)</f>
        <v>38.799999999999997</v>
      </c>
      <c r="X244" s="96">
        <f>(Base[[#This Row],[CAP_(cm)]]/3.1416)/100</f>
        <v>0.1235039470333588</v>
      </c>
      <c r="Y244" s="96">
        <f>(3.1416/4)*(Base[[#This Row],[DAP]]^2)</f>
        <v>1.1979882862235804E-2</v>
      </c>
      <c r="Z244" s="96">
        <f>Base[[#This Row],[Altura_Total]]*Base[[#This Row],[Área_Basal]]*0.65</f>
        <v>4.6721543162719634E-2</v>
      </c>
      <c r="AA244" s="96">
        <f>Base[[#This Row],[Altura_Comercial]]*Base[[#This Row],[Área_Basal]]*0.75</f>
        <v>1.7969824293353705E-2</v>
      </c>
      <c r="AB244" s="96">
        <f>IF(($Z$1&lt;190),($AB$1),IF(($Z$1&gt;=190),($AB$2)))*Base[[#This Row],[Volumen_Total]]*'Datos iniciales'!$C$29</f>
        <v>6.0971613827349114E-2</v>
      </c>
      <c r="AC244" s="96">
        <f>EXP((-1.0587+0.8836)*LN(Base[[#This Row],[Biomasa aerea]]))</f>
        <v>1.6320149825332819</v>
      </c>
      <c r="AD244" s="96">
        <f>Base[[#This Row],[Biomasa subterranea]]+Base[[#This Row],[Biomasa aerea]]</f>
        <v>1.692986596360631</v>
      </c>
      <c r="AE244" s="96">
        <f>Base[[#This Row],[Biomasa Total]]*0.5</f>
        <v>0.84649329818031549</v>
      </c>
      <c r="AF244" s="96">
        <f>Base[[#This Row],[Carbono]]*(44/12)</f>
        <v>3.1038087599944899</v>
      </c>
      <c r="AG244" s="96" t="str">
        <f>IF(AND(Base[[#This Row],[Altura_Total]]&lt;=PS!$Y$17),"Inferior",IF(AND(Base[[#This Row],[Altura_Total]]&gt;PS!$Y$17,Base[[#This Row],[Altura_Total]]&lt;=PS!$Y$18),"Medio",IF(AND(Base[[#This Row],[Altura_Total]]&gt;PS!$Y$18),"Alto")))</f>
        <v>Inferior</v>
      </c>
      <c r="AH244" s="96" t="str">
        <f>IF(AND(Base[[#This Row],[Altura_Total]]&lt;0.31),"Ct1",IF(AND(Base[[#This Row],[Altura_Total]]&gt;=0.31,Base[[#This Row],[Altura_Total]]&lt;1.5),"Ct2",IF(AND(Base[[#This Row],[Altura_Total]]&gt;=1.5),"Ct3")))</f>
        <v>Ct3</v>
      </c>
      <c r="AI244" s="96">
        <f>+Base[[#This Row],[Altura_Total]]-Base[[#This Row],[Altura_Comercial]]</f>
        <v>4</v>
      </c>
      <c r="AJ244" s="96"/>
      <c r="AK244" s="96"/>
      <c r="AL244" s="96"/>
      <c r="AM244" s="96"/>
    </row>
    <row r="245" spans="1:39" ht="15">
      <c r="A245" s="96">
        <v>0</v>
      </c>
      <c r="B245" s="96" t="str">
        <f t="shared" si="3"/>
        <v>Fustales</v>
      </c>
      <c r="C245" s="96">
        <v>241</v>
      </c>
      <c r="D245" s="90" t="s">
        <v>186</v>
      </c>
      <c r="F245" s="299" t="s">
        <v>511</v>
      </c>
      <c r="G245" s="90" t="s">
        <v>505</v>
      </c>
      <c r="H245" s="301" t="s">
        <v>31</v>
      </c>
      <c r="I245" s="96" t="s">
        <v>433</v>
      </c>
      <c r="J245" s="39">
        <v>45</v>
      </c>
      <c r="K245" s="306">
        <v>0</v>
      </c>
      <c r="L245" s="306">
        <v>0</v>
      </c>
      <c r="M245" s="306">
        <v>0</v>
      </c>
      <c r="N245" s="306"/>
      <c r="O245" s="39"/>
      <c r="P245" s="39"/>
      <c r="S245" s="39"/>
      <c r="T245" s="145">
        <v>7</v>
      </c>
      <c r="U245" s="145">
        <v>2</v>
      </c>
      <c r="V245" s="298"/>
      <c r="W245" s="96">
        <f>SQRT((Base[[#This Row],[CAP_1_(cm)]])^2+(Base[[#This Row],[CAP_2_(cm)]])^2+(Base[[#This Row],[CAP_3_(cm)]])^2+(Base[[#This Row],[CAP_4_(cm)]])^2+(Base[[#This Row],[CAP_5_(cm)2]])^2+(Base[[#This Row],[CAP_6_(cm)3]])^2+(Base[[#This Row],[CAP_7_(cm)4]])^2+(Base[[#This Row],[CAP_8_(cm)5]])^2+(Base[[#This Row],[CAP_9_(cm)6]])^2+(Base[[#This Row],[CAP_10(cm)7]])^2)</f>
        <v>45</v>
      </c>
      <c r="X245" s="96">
        <f>(Base[[#This Row],[CAP_(cm)]]/3.1416)/100</f>
        <v>0.14323911382734913</v>
      </c>
      <c r="Y245" s="96">
        <f>(3.1416/4)*(Base[[#This Row],[DAP]]^2)</f>
        <v>1.611440030557678E-2</v>
      </c>
      <c r="Z245" s="96">
        <f>Base[[#This Row],[Altura_Total]]*Base[[#This Row],[Área_Basal]]*0.65</f>
        <v>7.3320521390374344E-2</v>
      </c>
      <c r="AA245" s="96">
        <f>Base[[#This Row],[Altura_Comercial]]*Base[[#This Row],[Área_Basal]]*0.75</f>
        <v>2.417160045836517E-2</v>
      </c>
      <c r="AB245" s="96">
        <f>IF(($Z$1&lt;190),($AB$1),IF(($Z$1&gt;=190),($AB$2)))*Base[[#This Row],[Volumen_Total]]*'Datos iniciales'!$C$29</f>
        <v>9.5683280414438521E-2</v>
      </c>
      <c r="AC245" s="96">
        <f>EXP((-1.0587+0.8836)*LN(Base[[#This Row],[Biomasa aerea]]))</f>
        <v>1.5081884360738047</v>
      </c>
      <c r="AD245" s="96">
        <f>Base[[#This Row],[Biomasa subterranea]]+Base[[#This Row],[Biomasa aerea]]</f>
        <v>1.6038717164882432</v>
      </c>
      <c r="AE245" s="96">
        <f>Base[[#This Row],[Biomasa Total]]*0.5</f>
        <v>0.80193585824412161</v>
      </c>
      <c r="AF245" s="96">
        <f>Base[[#This Row],[Carbono]]*(44/12)</f>
        <v>2.9404314802284457</v>
      </c>
      <c r="AG245" s="96" t="str">
        <f>IF(AND(Base[[#This Row],[Altura_Total]]&lt;=PS!$Y$17),"Inferior",IF(AND(Base[[#This Row],[Altura_Total]]&gt;PS!$Y$17,Base[[#This Row],[Altura_Total]]&lt;=PS!$Y$18),"Medio",IF(AND(Base[[#This Row],[Altura_Total]]&gt;PS!$Y$18),"Alto")))</f>
        <v>Inferior</v>
      </c>
      <c r="AH245" s="96" t="str">
        <f>IF(AND(Base[[#This Row],[Altura_Total]]&lt;0.31),"Ct1",IF(AND(Base[[#This Row],[Altura_Total]]&gt;=0.31,Base[[#This Row],[Altura_Total]]&lt;1.5),"Ct2",IF(AND(Base[[#This Row],[Altura_Total]]&gt;=1.5),"Ct3")))</f>
        <v>Ct3</v>
      </c>
      <c r="AI245" s="96">
        <f>+Base[[#This Row],[Altura_Total]]-Base[[#This Row],[Altura_Comercial]]</f>
        <v>5</v>
      </c>
      <c r="AJ245" s="96"/>
      <c r="AK245" s="96"/>
      <c r="AL245" s="96"/>
      <c r="AM245" s="96"/>
    </row>
    <row r="246" spans="1:39" ht="15">
      <c r="A246" s="96">
        <v>0</v>
      </c>
      <c r="B246" s="96" t="str">
        <f t="shared" si="3"/>
        <v>Fustales</v>
      </c>
      <c r="C246" s="96">
        <v>242</v>
      </c>
      <c r="D246" s="90" t="s">
        <v>186</v>
      </c>
      <c r="F246" s="299" t="s">
        <v>512</v>
      </c>
      <c r="G246" s="90" t="s">
        <v>266</v>
      </c>
      <c r="H246" s="301" t="s">
        <v>30</v>
      </c>
      <c r="I246" s="96" t="s">
        <v>267</v>
      </c>
      <c r="J246" s="39">
        <v>73</v>
      </c>
      <c r="K246" s="306">
        <v>0</v>
      </c>
      <c r="L246" s="306">
        <v>0</v>
      </c>
      <c r="M246" s="306">
        <v>0</v>
      </c>
      <c r="N246" s="306"/>
      <c r="O246" s="39"/>
      <c r="P246" s="39"/>
      <c r="S246" s="39"/>
      <c r="T246" s="145">
        <v>9</v>
      </c>
      <c r="U246" s="145">
        <v>3</v>
      </c>
      <c r="V246" s="298"/>
      <c r="W246" s="96">
        <f>SQRT((Base[[#This Row],[CAP_1_(cm)]])^2+(Base[[#This Row],[CAP_2_(cm)]])^2+(Base[[#This Row],[CAP_3_(cm)]])^2+(Base[[#This Row],[CAP_4_(cm)]])^2+(Base[[#This Row],[CAP_5_(cm)2]])^2+(Base[[#This Row],[CAP_6_(cm)3]])^2+(Base[[#This Row],[CAP_7_(cm)4]])^2+(Base[[#This Row],[CAP_8_(cm)5]])^2+(Base[[#This Row],[CAP_9_(cm)6]])^2+(Base[[#This Row],[CAP_10(cm)7]])^2)</f>
        <v>73</v>
      </c>
      <c r="X246" s="96">
        <f>(Base[[#This Row],[CAP_(cm)]]/3.1416)/100</f>
        <v>0.23236567354214416</v>
      </c>
      <c r="Y246" s="96">
        <f>(3.1416/4)*(Base[[#This Row],[DAP]]^2)</f>
        <v>4.2406735421441313E-2</v>
      </c>
      <c r="Z246" s="96">
        <f>Base[[#This Row],[Altura_Total]]*Base[[#This Row],[Área_Basal]]*0.65</f>
        <v>0.24807940221543168</v>
      </c>
      <c r="AA246" s="96">
        <f>Base[[#This Row],[Altura_Comercial]]*Base[[#This Row],[Área_Basal]]*0.75</f>
        <v>9.5415154698242965E-2</v>
      </c>
      <c r="AB246" s="96">
        <f>IF(($Z$1&lt;190),($AB$1),IF(($Z$1&gt;=190),($AB$2)))*Base[[#This Row],[Volumen_Total]]*'Datos iniciales'!$C$29</f>
        <v>0.32374361989113831</v>
      </c>
      <c r="AC246" s="96">
        <f>EXP((-1.0587+0.8836)*LN(Base[[#This Row],[Biomasa aerea]]))</f>
        <v>1.2183267130371707</v>
      </c>
      <c r="AD246" s="96">
        <f>Base[[#This Row],[Biomasa subterranea]]+Base[[#This Row],[Biomasa aerea]]</f>
        <v>1.542070332928309</v>
      </c>
      <c r="AE246" s="96">
        <f>Base[[#This Row],[Biomasa Total]]*0.5</f>
        <v>0.77103516646415449</v>
      </c>
      <c r="AF246" s="96">
        <f>Base[[#This Row],[Carbono]]*(44/12)</f>
        <v>2.8271289437018998</v>
      </c>
      <c r="AG246" s="96" t="str">
        <f>IF(AND(Base[[#This Row],[Altura_Total]]&lt;=PS!$Y$17),"Inferior",IF(AND(Base[[#This Row],[Altura_Total]]&gt;PS!$Y$17,Base[[#This Row],[Altura_Total]]&lt;=PS!$Y$18),"Medio",IF(AND(Base[[#This Row],[Altura_Total]]&gt;PS!$Y$18),"Alto")))</f>
        <v>Inferior</v>
      </c>
      <c r="AH246" s="96" t="str">
        <f>IF(AND(Base[[#This Row],[Altura_Total]]&lt;0.31),"Ct1",IF(AND(Base[[#This Row],[Altura_Total]]&gt;=0.31,Base[[#This Row],[Altura_Total]]&lt;1.5),"Ct2",IF(AND(Base[[#This Row],[Altura_Total]]&gt;=1.5),"Ct3")))</f>
        <v>Ct3</v>
      </c>
      <c r="AI246" s="96">
        <f>+Base[[#This Row],[Altura_Total]]-Base[[#This Row],[Altura_Comercial]]</f>
        <v>6</v>
      </c>
      <c r="AJ246" s="96"/>
      <c r="AK246" s="96"/>
      <c r="AL246" s="96"/>
      <c r="AM246" s="96"/>
    </row>
    <row r="247" spans="1:39" ht="15">
      <c r="A247" s="96">
        <v>0</v>
      </c>
      <c r="B247" s="96" t="str">
        <f t="shared" si="3"/>
        <v>Fustales</v>
      </c>
      <c r="C247" s="96">
        <v>243</v>
      </c>
      <c r="D247" s="90" t="s">
        <v>186</v>
      </c>
      <c r="F247" s="299" t="s">
        <v>513</v>
      </c>
      <c r="G247" s="90" t="s">
        <v>432</v>
      </c>
      <c r="H247" s="301" t="s">
        <v>99</v>
      </c>
      <c r="I247" s="96" t="s">
        <v>433</v>
      </c>
      <c r="J247" s="39">
        <v>76</v>
      </c>
      <c r="K247" s="306">
        <v>0</v>
      </c>
      <c r="L247" s="306">
        <v>0</v>
      </c>
      <c r="M247" s="306">
        <v>0</v>
      </c>
      <c r="N247" s="306"/>
      <c r="O247" s="39"/>
      <c r="P247" s="39"/>
      <c r="S247" s="39"/>
      <c r="T247" s="145">
        <v>6</v>
      </c>
      <c r="U247" s="145">
        <v>2</v>
      </c>
      <c r="V247" s="298"/>
      <c r="W247" s="96">
        <f>SQRT((Base[[#This Row],[CAP_1_(cm)]])^2+(Base[[#This Row],[CAP_2_(cm)]])^2+(Base[[#This Row],[CAP_3_(cm)]])^2+(Base[[#This Row],[CAP_4_(cm)]])^2+(Base[[#This Row],[CAP_5_(cm)2]])^2+(Base[[#This Row],[CAP_6_(cm)3]])^2+(Base[[#This Row],[CAP_7_(cm)4]])^2+(Base[[#This Row],[CAP_8_(cm)5]])^2+(Base[[#This Row],[CAP_9_(cm)6]])^2+(Base[[#This Row],[CAP_10(cm)7]])^2)</f>
        <v>76</v>
      </c>
      <c r="X247" s="96">
        <f>(Base[[#This Row],[CAP_(cm)]]/3.1416)/100</f>
        <v>0.24191494779730074</v>
      </c>
      <c r="Y247" s="96">
        <f>(3.1416/4)*(Base[[#This Row],[DAP]]^2)</f>
        <v>4.5963840081487142E-2</v>
      </c>
      <c r="Z247" s="96">
        <f>Base[[#This Row],[Altura_Total]]*Base[[#This Row],[Área_Basal]]*0.65</f>
        <v>0.17925897631779988</v>
      </c>
      <c r="AA247" s="96">
        <f>Base[[#This Row],[Altura_Comercial]]*Base[[#This Row],[Área_Basal]]*0.75</f>
        <v>6.894576012223072E-2</v>
      </c>
      <c r="AB247" s="96">
        <f>IF(($Z$1&lt;190),($AB$1),IF(($Z$1&gt;=190),($AB$2)))*Base[[#This Row],[Volumen_Total]]*'Datos iniciales'!$C$29</f>
        <v>0.23393296409472883</v>
      </c>
      <c r="AC247" s="96">
        <f>EXP((-1.0587+0.8836)*LN(Base[[#This Row],[Biomasa aerea]]))</f>
        <v>1.2896506807343233</v>
      </c>
      <c r="AD247" s="96">
        <f>Base[[#This Row],[Biomasa subterranea]]+Base[[#This Row],[Biomasa aerea]]</f>
        <v>1.5235836448290521</v>
      </c>
      <c r="AE247" s="96">
        <f>Base[[#This Row],[Biomasa Total]]*0.5</f>
        <v>0.76179182241452603</v>
      </c>
      <c r="AF247" s="96">
        <f>Base[[#This Row],[Carbono]]*(44/12)</f>
        <v>2.7932366821865955</v>
      </c>
      <c r="AG247" s="96" t="str">
        <f>IF(AND(Base[[#This Row],[Altura_Total]]&lt;=PS!$Y$17),"Inferior",IF(AND(Base[[#This Row],[Altura_Total]]&gt;PS!$Y$17,Base[[#This Row],[Altura_Total]]&lt;=PS!$Y$18),"Medio",IF(AND(Base[[#This Row],[Altura_Total]]&gt;PS!$Y$18),"Alto")))</f>
        <v>Inferior</v>
      </c>
      <c r="AH247" s="96" t="str">
        <f>IF(AND(Base[[#This Row],[Altura_Total]]&lt;0.31),"Ct1",IF(AND(Base[[#This Row],[Altura_Total]]&gt;=0.31,Base[[#This Row],[Altura_Total]]&lt;1.5),"Ct2",IF(AND(Base[[#This Row],[Altura_Total]]&gt;=1.5),"Ct3")))</f>
        <v>Ct3</v>
      </c>
      <c r="AI247" s="96">
        <f>+Base[[#This Row],[Altura_Total]]-Base[[#This Row],[Altura_Comercial]]</f>
        <v>4</v>
      </c>
      <c r="AJ247" s="96"/>
      <c r="AK247" s="96"/>
      <c r="AL247" s="96"/>
      <c r="AM247" s="96"/>
    </row>
    <row r="248" spans="1:39" ht="15">
      <c r="A248" s="96">
        <v>0</v>
      </c>
      <c r="B248" s="96" t="str">
        <f t="shared" si="3"/>
        <v>Fustales</v>
      </c>
      <c r="C248" s="96">
        <v>244</v>
      </c>
      <c r="D248" s="90" t="s">
        <v>186</v>
      </c>
      <c r="F248" s="299" t="s">
        <v>514</v>
      </c>
      <c r="G248" s="90" t="s">
        <v>432</v>
      </c>
      <c r="H248" s="301" t="s">
        <v>99</v>
      </c>
      <c r="I248" s="96" t="s">
        <v>433</v>
      </c>
      <c r="J248" s="39">
        <v>40</v>
      </c>
      <c r="K248" s="306">
        <v>0</v>
      </c>
      <c r="L248" s="306">
        <v>0</v>
      </c>
      <c r="M248" s="306">
        <v>0</v>
      </c>
      <c r="N248" s="306"/>
      <c r="O248" s="39"/>
      <c r="P248" s="39"/>
      <c r="S248" s="39"/>
      <c r="T248" s="145">
        <v>5</v>
      </c>
      <c r="U248" s="145">
        <v>1</v>
      </c>
      <c r="V248" s="298"/>
      <c r="W248" s="96">
        <f>SQRT((Base[[#This Row],[CAP_1_(cm)]])^2+(Base[[#This Row],[CAP_2_(cm)]])^2+(Base[[#This Row],[CAP_3_(cm)]])^2+(Base[[#This Row],[CAP_4_(cm)]])^2+(Base[[#This Row],[CAP_5_(cm)2]])^2+(Base[[#This Row],[CAP_6_(cm)3]])^2+(Base[[#This Row],[CAP_7_(cm)4]])^2+(Base[[#This Row],[CAP_8_(cm)5]])^2+(Base[[#This Row],[CAP_9_(cm)6]])^2+(Base[[#This Row],[CAP_10(cm)7]])^2)</f>
        <v>40</v>
      </c>
      <c r="X248" s="96">
        <f>(Base[[#This Row],[CAP_(cm)]]/3.1416)/100</f>
        <v>0.12732365673542145</v>
      </c>
      <c r="Y248" s="96">
        <f>(3.1416/4)*(Base[[#This Row],[DAP]]^2)</f>
        <v>1.2732365673542146E-2</v>
      </c>
      <c r="Z248" s="96">
        <f>Base[[#This Row],[Altura_Total]]*Base[[#This Row],[Área_Basal]]*0.65</f>
        <v>4.1380188439011971E-2</v>
      </c>
      <c r="AA248" s="96">
        <f>Base[[#This Row],[Altura_Comercial]]*Base[[#This Row],[Área_Basal]]*0.75</f>
        <v>9.5492742551566093E-3</v>
      </c>
      <c r="AB248" s="96">
        <f>IF(($Z$1&lt;190),($AB$1),IF(($Z$1&gt;=190),($AB$2)))*Base[[#This Row],[Volumen_Total]]*'Datos iniciales'!$C$29</f>
        <v>5.4001145912910622E-2</v>
      </c>
      <c r="AC248" s="96">
        <f>EXP((-1.0587+0.8836)*LN(Base[[#This Row],[Biomasa aerea]]))</f>
        <v>1.6670792232876075</v>
      </c>
      <c r="AD248" s="96">
        <f>Base[[#This Row],[Biomasa subterranea]]+Base[[#This Row],[Biomasa aerea]]</f>
        <v>1.7210803692005181</v>
      </c>
      <c r="AE248" s="96">
        <f>Base[[#This Row],[Biomasa Total]]*0.5</f>
        <v>0.86054018460025905</v>
      </c>
      <c r="AF248" s="96">
        <f>Base[[#This Row],[Carbono]]*(44/12)</f>
        <v>3.1553140102009496</v>
      </c>
      <c r="AG248" s="96" t="str">
        <f>IF(AND(Base[[#This Row],[Altura_Total]]&lt;=PS!$Y$17),"Inferior",IF(AND(Base[[#This Row],[Altura_Total]]&gt;PS!$Y$17,Base[[#This Row],[Altura_Total]]&lt;=PS!$Y$18),"Medio",IF(AND(Base[[#This Row],[Altura_Total]]&gt;PS!$Y$18),"Alto")))</f>
        <v>Inferior</v>
      </c>
      <c r="AH248" s="96" t="str">
        <f>IF(AND(Base[[#This Row],[Altura_Total]]&lt;0.31),"Ct1",IF(AND(Base[[#This Row],[Altura_Total]]&gt;=0.31,Base[[#This Row],[Altura_Total]]&lt;1.5),"Ct2",IF(AND(Base[[#This Row],[Altura_Total]]&gt;=1.5),"Ct3")))</f>
        <v>Ct3</v>
      </c>
      <c r="AI248" s="96">
        <f>+Base[[#This Row],[Altura_Total]]-Base[[#This Row],[Altura_Comercial]]</f>
        <v>4</v>
      </c>
      <c r="AJ248" s="96"/>
      <c r="AK248" s="96"/>
      <c r="AL248" s="96"/>
      <c r="AM248" s="96"/>
    </row>
    <row r="249" spans="1:39" ht="15">
      <c r="A249" s="96">
        <v>0</v>
      </c>
      <c r="B249" s="96" t="str">
        <f t="shared" si="3"/>
        <v>Fustales</v>
      </c>
      <c r="C249" s="96">
        <v>245</v>
      </c>
      <c r="D249" s="90" t="s">
        <v>186</v>
      </c>
      <c r="F249" s="299" t="s">
        <v>515</v>
      </c>
      <c r="G249" s="90" t="s">
        <v>220</v>
      </c>
      <c r="H249" s="301" t="s">
        <v>67</v>
      </c>
      <c r="I249" s="96" t="s">
        <v>195</v>
      </c>
      <c r="J249" s="39">
        <v>104</v>
      </c>
      <c r="K249" s="306">
        <v>0</v>
      </c>
      <c r="L249" s="306">
        <v>0</v>
      </c>
      <c r="M249" s="306">
        <v>0</v>
      </c>
      <c r="N249" s="306"/>
      <c r="O249" s="39"/>
      <c r="P249" s="39"/>
      <c r="S249" s="39"/>
      <c r="T249" s="145">
        <v>9</v>
      </c>
      <c r="U249" s="145">
        <v>3</v>
      </c>
      <c r="V249" s="298"/>
      <c r="W249" s="96">
        <f>SQRT((Base[[#This Row],[CAP_1_(cm)]])^2+(Base[[#This Row],[CAP_2_(cm)]])^2+(Base[[#This Row],[CAP_3_(cm)]])^2+(Base[[#This Row],[CAP_4_(cm)]])^2+(Base[[#This Row],[CAP_5_(cm)2]])^2+(Base[[#This Row],[CAP_6_(cm)3]])^2+(Base[[#This Row],[CAP_7_(cm)4]])^2+(Base[[#This Row],[CAP_8_(cm)5]])^2+(Base[[#This Row],[CAP_9_(cm)6]])^2+(Base[[#This Row],[CAP_10(cm)7]])^2)</f>
        <v>104</v>
      </c>
      <c r="X249" s="96">
        <f>(Base[[#This Row],[CAP_(cm)]]/3.1416)/100</f>
        <v>0.33104150751209571</v>
      </c>
      <c r="Y249" s="96">
        <f>(3.1416/4)*(Base[[#This Row],[DAP]]^2)</f>
        <v>8.6070791953144876E-2</v>
      </c>
      <c r="Z249" s="96">
        <f>Base[[#This Row],[Altura_Total]]*Base[[#This Row],[Área_Basal]]*0.65</f>
        <v>0.50351413292589753</v>
      </c>
      <c r="AA249" s="96">
        <f>Base[[#This Row],[Altura_Comercial]]*Base[[#This Row],[Área_Basal]]*0.75</f>
        <v>0.19365928189457599</v>
      </c>
      <c r="AB249" s="96">
        <f>IF(($Z$1&lt;190),($AB$1),IF(($Z$1&gt;=190),($AB$2)))*Base[[#This Row],[Volumen_Total]]*'Datos iniciales'!$C$29</f>
        <v>0.6570859434682963</v>
      </c>
      <c r="AC249" s="96">
        <f>EXP((-1.0587+0.8836)*LN(Base[[#This Row],[Biomasa aerea]]))</f>
        <v>1.0763025193478595</v>
      </c>
      <c r="AD249" s="96">
        <f>Base[[#This Row],[Biomasa subterranea]]+Base[[#This Row],[Biomasa aerea]]</f>
        <v>1.7333884628161558</v>
      </c>
      <c r="AE249" s="96">
        <f>Base[[#This Row],[Biomasa Total]]*0.5</f>
        <v>0.86669423140807789</v>
      </c>
      <c r="AF249" s="96">
        <f>Base[[#This Row],[Carbono]]*(44/12)</f>
        <v>3.1778788484962854</v>
      </c>
      <c r="AG249" s="96" t="str">
        <f>IF(AND(Base[[#This Row],[Altura_Total]]&lt;=PS!$Y$17),"Inferior",IF(AND(Base[[#This Row],[Altura_Total]]&gt;PS!$Y$17,Base[[#This Row],[Altura_Total]]&lt;=PS!$Y$18),"Medio",IF(AND(Base[[#This Row],[Altura_Total]]&gt;PS!$Y$18),"Alto")))</f>
        <v>Inferior</v>
      </c>
      <c r="AH249" s="96" t="str">
        <f>IF(AND(Base[[#This Row],[Altura_Total]]&lt;0.31),"Ct1",IF(AND(Base[[#This Row],[Altura_Total]]&gt;=0.31,Base[[#This Row],[Altura_Total]]&lt;1.5),"Ct2",IF(AND(Base[[#This Row],[Altura_Total]]&gt;=1.5),"Ct3")))</f>
        <v>Ct3</v>
      </c>
      <c r="AI249" s="96">
        <f>+Base[[#This Row],[Altura_Total]]-Base[[#This Row],[Altura_Comercial]]</f>
        <v>6</v>
      </c>
      <c r="AJ249" s="96"/>
      <c r="AK249" s="96"/>
      <c r="AL249" s="96"/>
      <c r="AM249" s="96"/>
    </row>
    <row r="250" spans="1:39" ht="15">
      <c r="A250" s="96">
        <v>0</v>
      </c>
      <c r="B250" s="96" t="str">
        <f t="shared" si="3"/>
        <v>Fustales</v>
      </c>
      <c r="C250" s="96">
        <v>246</v>
      </c>
      <c r="D250" s="90" t="s">
        <v>186</v>
      </c>
      <c r="F250" s="299" t="s">
        <v>516</v>
      </c>
      <c r="G250" s="90" t="s">
        <v>386</v>
      </c>
      <c r="H250" s="301" t="s">
        <v>36</v>
      </c>
      <c r="I250" s="96" t="s">
        <v>267</v>
      </c>
      <c r="J250" s="39">
        <v>33.799999999999997</v>
      </c>
      <c r="K250" s="306">
        <v>0</v>
      </c>
      <c r="L250" s="306">
        <v>0</v>
      </c>
      <c r="M250" s="306">
        <v>0</v>
      </c>
      <c r="N250" s="306"/>
      <c r="O250" s="39"/>
      <c r="P250" s="39"/>
      <c r="S250" s="39"/>
      <c r="T250" s="145">
        <v>4</v>
      </c>
      <c r="U250" s="145">
        <v>1</v>
      </c>
      <c r="V250" s="298"/>
      <c r="W250" s="96">
        <f>SQRT((Base[[#This Row],[CAP_1_(cm)]])^2+(Base[[#This Row],[CAP_2_(cm)]])^2+(Base[[#This Row],[CAP_3_(cm)]])^2+(Base[[#This Row],[CAP_4_(cm)]])^2+(Base[[#This Row],[CAP_5_(cm)2]])^2+(Base[[#This Row],[CAP_6_(cm)3]])^2+(Base[[#This Row],[CAP_7_(cm)4]])^2+(Base[[#This Row],[CAP_8_(cm)5]])^2+(Base[[#This Row],[CAP_9_(cm)6]])^2+(Base[[#This Row],[CAP_10(cm)7]])^2)</f>
        <v>33.799999999999997</v>
      </c>
      <c r="X250" s="96">
        <f>(Base[[#This Row],[CAP_(cm)]]/3.1416)/100</f>
        <v>0.10758848994143111</v>
      </c>
      <c r="Y250" s="96">
        <f>(3.1416/4)*(Base[[#This Row],[DAP]]^2)</f>
        <v>9.0912274000509267E-3</v>
      </c>
      <c r="Z250" s="96">
        <f>Base[[#This Row],[Altura_Total]]*Base[[#This Row],[Área_Basal]]*0.65</f>
        <v>2.3637191240132409E-2</v>
      </c>
      <c r="AA250" s="96">
        <f>Base[[#This Row],[Altura_Comercial]]*Base[[#This Row],[Área_Basal]]*0.75</f>
        <v>6.8184205500381951E-3</v>
      </c>
      <c r="AB250" s="96">
        <f>IF(($Z$1&lt;190),($AB$1),IF(($Z$1&gt;=190),($AB$2)))*Base[[#This Row],[Volumen_Total]]*'Datos iniciales'!$C$29</f>
        <v>3.0846534568372795E-2</v>
      </c>
      <c r="AC250" s="96">
        <f>EXP((-1.0587+0.8836)*LN(Base[[#This Row],[Biomasa aerea]]))</f>
        <v>1.8388231502540084</v>
      </c>
      <c r="AD250" s="96">
        <f>Base[[#This Row],[Biomasa subterranea]]+Base[[#This Row],[Biomasa aerea]]</f>
        <v>1.8696696848223813</v>
      </c>
      <c r="AE250" s="96">
        <f>Base[[#This Row],[Biomasa Total]]*0.5</f>
        <v>0.93483484241119064</v>
      </c>
      <c r="AF250" s="96">
        <f>Base[[#This Row],[Carbono]]*(44/12)</f>
        <v>3.427727755507699</v>
      </c>
      <c r="AG250" s="96" t="str">
        <f>IF(AND(Base[[#This Row],[Altura_Total]]&lt;=PS!$Y$17),"Inferior",IF(AND(Base[[#This Row],[Altura_Total]]&gt;PS!$Y$17,Base[[#This Row],[Altura_Total]]&lt;=PS!$Y$18),"Medio",IF(AND(Base[[#This Row],[Altura_Total]]&gt;PS!$Y$18),"Alto")))</f>
        <v>Inferior</v>
      </c>
      <c r="AH250" s="96" t="str">
        <f>IF(AND(Base[[#This Row],[Altura_Total]]&lt;0.31),"Ct1",IF(AND(Base[[#This Row],[Altura_Total]]&gt;=0.31,Base[[#This Row],[Altura_Total]]&lt;1.5),"Ct2",IF(AND(Base[[#This Row],[Altura_Total]]&gt;=1.5),"Ct3")))</f>
        <v>Ct3</v>
      </c>
      <c r="AI250" s="96">
        <f>+Base[[#This Row],[Altura_Total]]-Base[[#This Row],[Altura_Comercial]]</f>
        <v>3</v>
      </c>
      <c r="AJ250" s="96"/>
      <c r="AK250" s="96"/>
      <c r="AL250" s="96"/>
      <c r="AM250" s="96"/>
    </row>
    <row r="251" spans="1:39" ht="15">
      <c r="A251" s="96">
        <v>0</v>
      </c>
      <c r="B251" s="96" t="str">
        <f t="shared" si="3"/>
        <v>Fustales</v>
      </c>
      <c r="C251" s="96">
        <v>247</v>
      </c>
      <c r="D251" s="90" t="s">
        <v>186</v>
      </c>
      <c r="F251" s="299" t="s">
        <v>517</v>
      </c>
      <c r="G251" s="90" t="s">
        <v>386</v>
      </c>
      <c r="H251" s="301" t="s">
        <v>36</v>
      </c>
      <c r="I251" s="96" t="s">
        <v>267</v>
      </c>
      <c r="J251" s="39">
        <v>56</v>
      </c>
      <c r="K251" s="306">
        <v>0</v>
      </c>
      <c r="L251" s="306">
        <v>0</v>
      </c>
      <c r="M251" s="306">
        <v>0</v>
      </c>
      <c r="N251" s="306"/>
      <c r="O251" s="39"/>
      <c r="P251" s="39"/>
      <c r="S251" s="39"/>
      <c r="T251" s="145">
        <v>4</v>
      </c>
      <c r="U251" s="145">
        <v>1</v>
      </c>
      <c r="V251" s="298"/>
      <c r="W251" s="96">
        <f>SQRT((Base[[#This Row],[CAP_1_(cm)]])^2+(Base[[#This Row],[CAP_2_(cm)]])^2+(Base[[#This Row],[CAP_3_(cm)]])^2+(Base[[#This Row],[CAP_4_(cm)]])^2+(Base[[#This Row],[CAP_5_(cm)2]])^2+(Base[[#This Row],[CAP_6_(cm)3]])^2+(Base[[#This Row],[CAP_7_(cm)4]])^2+(Base[[#This Row],[CAP_8_(cm)5]])^2+(Base[[#This Row],[CAP_9_(cm)6]])^2+(Base[[#This Row],[CAP_10(cm)7]])^2)</f>
        <v>56</v>
      </c>
      <c r="X251" s="96">
        <f>(Base[[#This Row],[CAP_(cm)]]/3.1416)/100</f>
        <v>0.17825311942959002</v>
      </c>
      <c r="Y251" s="96">
        <f>(3.1416/4)*(Base[[#This Row],[DAP]]^2)</f>
        <v>2.4955436720142603E-2</v>
      </c>
      <c r="Z251" s="96">
        <f>Base[[#This Row],[Altura_Total]]*Base[[#This Row],[Área_Basal]]*0.65</f>
        <v>6.4884135472370763E-2</v>
      </c>
      <c r="AA251" s="96">
        <f>Base[[#This Row],[Altura_Comercial]]*Base[[#This Row],[Área_Basal]]*0.75</f>
        <v>1.871657754010695E-2</v>
      </c>
      <c r="AB251" s="96">
        <f>IF(($Z$1&lt;190),($AB$1),IF(($Z$1&gt;=190),($AB$2)))*Base[[#This Row],[Volumen_Total]]*'Datos iniciales'!$C$29</f>
        <v>8.4673796791443851E-2</v>
      </c>
      <c r="AC251" s="96">
        <f>EXP((-1.0587+0.8836)*LN(Base[[#This Row],[Biomasa aerea]]))</f>
        <v>1.5408172934441513</v>
      </c>
      <c r="AD251" s="96">
        <f>Base[[#This Row],[Biomasa subterranea]]+Base[[#This Row],[Biomasa aerea]]</f>
        <v>1.6254910902355952</v>
      </c>
      <c r="AE251" s="96">
        <f>Base[[#This Row],[Biomasa Total]]*0.5</f>
        <v>0.81274554511779762</v>
      </c>
      <c r="AF251" s="96">
        <f>Base[[#This Row],[Carbono]]*(44/12)</f>
        <v>2.9800669987652579</v>
      </c>
      <c r="AG251" s="96" t="str">
        <f>IF(AND(Base[[#This Row],[Altura_Total]]&lt;=PS!$Y$17),"Inferior",IF(AND(Base[[#This Row],[Altura_Total]]&gt;PS!$Y$17,Base[[#This Row],[Altura_Total]]&lt;=PS!$Y$18),"Medio",IF(AND(Base[[#This Row],[Altura_Total]]&gt;PS!$Y$18),"Alto")))</f>
        <v>Inferior</v>
      </c>
      <c r="AH251" s="96" t="str">
        <f>IF(AND(Base[[#This Row],[Altura_Total]]&lt;0.31),"Ct1",IF(AND(Base[[#This Row],[Altura_Total]]&gt;=0.31,Base[[#This Row],[Altura_Total]]&lt;1.5),"Ct2",IF(AND(Base[[#This Row],[Altura_Total]]&gt;=1.5),"Ct3")))</f>
        <v>Ct3</v>
      </c>
      <c r="AI251" s="96">
        <f>+Base[[#This Row],[Altura_Total]]-Base[[#This Row],[Altura_Comercial]]</f>
        <v>3</v>
      </c>
      <c r="AJ251" s="96"/>
      <c r="AK251" s="96"/>
      <c r="AL251" s="96"/>
      <c r="AM251" s="96"/>
    </row>
    <row r="252" spans="1:39" ht="15">
      <c r="A252" s="96">
        <v>0</v>
      </c>
      <c r="B252" s="96" t="str">
        <f t="shared" si="3"/>
        <v>Fustales</v>
      </c>
      <c r="C252" s="96">
        <v>248</v>
      </c>
      <c r="D252" s="90" t="s">
        <v>186</v>
      </c>
      <c r="F252" s="299" t="s">
        <v>518</v>
      </c>
      <c r="G252" s="90" t="s">
        <v>386</v>
      </c>
      <c r="H252" s="301" t="s">
        <v>36</v>
      </c>
      <c r="I252" s="96" t="s">
        <v>267</v>
      </c>
      <c r="J252" s="39">
        <v>46</v>
      </c>
      <c r="K252" s="306">
        <v>33.299999999999997</v>
      </c>
      <c r="L252" s="306">
        <v>0</v>
      </c>
      <c r="M252" s="306">
        <v>0</v>
      </c>
      <c r="N252" s="306"/>
      <c r="O252" s="39"/>
      <c r="P252" s="39"/>
      <c r="S252" s="39"/>
      <c r="T252" s="145">
        <v>4</v>
      </c>
      <c r="U252" s="145">
        <v>1</v>
      </c>
      <c r="V252" s="298"/>
      <c r="W252" s="96">
        <f>SQRT((Base[[#This Row],[CAP_1_(cm)]])^2+(Base[[#This Row],[CAP_2_(cm)]])^2+(Base[[#This Row],[CAP_3_(cm)]])^2+(Base[[#This Row],[CAP_4_(cm)]])^2+(Base[[#This Row],[CAP_5_(cm)2]])^2+(Base[[#This Row],[CAP_6_(cm)3]])^2+(Base[[#This Row],[CAP_7_(cm)4]])^2+(Base[[#This Row],[CAP_8_(cm)5]])^2+(Base[[#This Row],[CAP_9_(cm)6]])^2+(Base[[#This Row],[CAP_10(cm)7]])^2)</f>
        <v>56.78811495374714</v>
      </c>
      <c r="X252" s="96">
        <f>(Base[[#This Row],[CAP_(cm)]]/3.1416)/100</f>
        <v>0.18076176137556385</v>
      </c>
      <c r="Y252" s="96">
        <f>(3.1416/4)*(Base[[#This Row],[DAP]]^2)</f>
        <v>2.5662799210593324E-2</v>
      </c>
      <c r="Z252" s="96">
        <f>Base[[#This Row],[Altura_Total]]*Base[[#This Row],[Área_Basal]]*0.65</f>
        <v>6.6723277947542639E-2</v>
      </c>
      <c r="AA252" s="96">
        <f>Base[[#This Row],[Altura_Comercial]]*Base[[#This Row],[Área_Basal]]*0.75</f>
        <v>1.9247099407944994E-2</v>
      </c>
      <c r="AB252" s="96">
        <f>IF(($Z$1&lt;190),($AB$1),IF(($Z$1&gt;=190),($AB$2)))*Base[[#This Row],[Volumen_Total]]*'Datos iniciales'!$C$29</f>
        <v>8.7073877721543139E-2</v>
      </c>
      <c r="AC252" s="96">
        <f>EXP((-1.0587+0.8836)*LN(Base[[#This Row],[Biomasa aerea]]))</f>
        <v>1.5332946884732306</v>
      </c>
      <c r="AD252" s="96">
        <f>Base[[#This Row],[Biomasa subterranea]]+Base[[#This Row],[Biomasa aerea]]</f>
        <v>1.6203685661947738</v>
      </c>
      <c r="AE252" s="96">
        <f>Base[[#This Row],[Biomasa Total]]*0.5</f>
        <v>0.81018428309738688</v>
      </c>
      <c r="AF252" s="96">
        <f>Base[[#This Row],[Carbono]]*(44/12)</f>
        <v>2.9706757046904184</v>
      </c>
      <c r="AG252" s="96" t="str">
        <f>IF(AND(Base[[#This Row],[Altura_Total]]&lt;=PS!$Y$17),"Inferior",IF(AND(Base[[#This Row],[Altura_Total]]&gt;PS!$Y$17,Base[[#This Row],[Altura_Total]]&lt;=PS!$Y$18),"Medio",IF(AND(Base[[#This Row],[Altura_Total]]&gt;PS!$Y$18),"Alto")))</f>
        <v>Inferior</v>
      </c>
      <c r="AH252" s="96" t="str">
        <f>IF(AND(Base[[#This Row],[Altura_Total]]&lt;0.31),"Ct1",IF(AND(Base[[#This Row],[Altura_Total]]&gt;=0.31,Base[[#This Row],[Altura_Total]]&lt;1.5),"Ct2",IF(AND(Base[[#This Row],[Altura_Total]]&gt;=1.5),"Ct3")))</f>
        <v>Ct3</v>
      </c>
      <c r="AI252" s="96">
        <f>+Base[[#This Row],[Altura_Total]]-Base[[#This Row],[Altura_Comercial]]</f>
        <v>3</v>
      </c>
      <c r="AJ252" s="96"/>
      <c r="AK252" s="96"/>
      <c r="AL252" s="96"/>
      <c r="AM252" s="96"/>
    </row>
    <row r="253" spans="1:39" ht="15">
      <c r="A253" s="96">
        <v>0</v>
      </c>
      <c r="B253" s="96" t="str">
        <f t="shared" si="3"/>
        <v>Fustales</v>
      </c>
      <c r="C253" s="96">
        <v>249</v>
      </c>
      <c r="D253" s="90" t="s">
        <v>186</v>
      </c>
      <c r="F253" s="299" t="s">
        <v>519</v>
      </c>
      <c r="G253" s="90" t="s">
        <v>520</v>
      </c>
      <c r="H253" s="301" t="s">
        <v>109</v>
      </c>
      <c r="I253" s="96" t="s">
        <v>521</v>
      </c>
      <c r="J253" s="39">
        <v>34.200000000000003</v>
      </c>
      <c r="K253" s="306">
        <v>0</v>
      </c>
      <c r="L253" s="306">
        <v>0</v>
      </c>
      <c r="M253" s="306">
        <v>0</v>
      </c>
      <c r="N253" s="306"/>
      <c r="O253" s="39"/>
      <c r="P253" s="39"/>
      <c r="S253" s="39"/>
      <c r="T253" s="145">
        <v>4</v>
      </c>
      <c r="U253" s="145">
        <v>1</v>
      </c>
      <c r="V253" s="298"/>
      <c r="W253" s="96">
        <f>SQRT((Base[[#This Row],[CAP_1_(cm)]])^2+(Base[[#This Row],[CAP_2_(cm)]])^2+(Base[[#This Row],[CAP_3_(cm)]])^2+(Base[[#This Row],[CAP_4_(cm)]])^2+(Base[[#This Row],[CAP_5_(cm)2]])^2+(Base[[#This Row],[CAP_6_(cm)3]])^2+(Base[[#This Row],[CAP_7_(cm)4]])^2+(Base[[#This Row],[CAP_8_(cm)5]])^2+(Base[[#This Row],[CAP_9_(cm)6]])^2+(Base[[#This Row],[CAP_10(cm)7]])^2)</f>
        <v>34.200000000000003</v>
      </c>
      <c r="X253" s="96">
        <f>(Base[[#This Row],[CAP_(cm)]]/3.1416)/100</f>
        <v>0.10886172650878534</v>
      </c>
      <c r="Y253" s="96">
        <f>(3.1416/4)*(Base[[#This Row],[DAP]]^2)</f>
        <v>9.3076776165011473E-3</v>
      </c>
      <c r="Z253" s="96">
        <f>Base[[#This Row],[Altura_Total]]*Base[[#This Row],[Área_Basal]]*0.65</f>
        <v>2.4199961802902983E-2</v>
      </c>
      <c r="AA253" s="96">
        <f>Base[[#This Row],[Altura_Comercial]]*Base[[#This Row],[Área_Basal]]*0.75</f>
        <v>6.9807582123758601E-3</v>
      </c>
      <c r="AB253" s="96">
        <f>IF(($Z$1&lt;190),($AB$1),IF(($Z$1&gt;=190),($AB$2)))*Base[[#This Row],[Volumen_Total]]*'Datos iniciales'!$C$29</f>
        <v>3.158095015278839E-2</v>
      </c>
      <c r="AC253" s="96">
        <f>EXP((-1.0587+0.8836)*LN(Base[[#This Row],[Biomasa aerea]]))</f>
        <v>1.8312626969002388</v>
      </c>
      <c r="AD253" s="96">
        <f>Base[[#This Row],[Biomasa subterranea]]+Base[[#This Row],[Biomasa aerea]]</f>
        <v>1.8628436470530272</v>
      </c>
      <c r="AE253" s="96">
        <f>Base[[#This Row],[Biomasa Total]]*0.5</f>
        <v>0.93142182352651359</v>
      </c>
      <c r="AF253" s="96">
        <f>Base[[#This Row],[Carbono]]*(44/12)</f>
        <v>3.4152133529305497</v>
      </c>
      <c r="AG253" s="96" t="str">
        <f>IF(AND(Base[[#This Row],[Altura_Total]]&lt;=PS!$Y$17),"Inferior",IF(AND(Base[[#This Row],[Altura_Total]]&gt;PS!$Y$17,Base[[#This Row],[Altura_Total]]&lt;=PS!$Y$18),"Medio",IF(AND(Base[[#This Row],[Altura_Total]]&gt;PS!$Y$18),"Alto")))</f>
        <v>Inferior</v>
      </c>
      <c r="AH253" s="96" t="str">
        <f>IF(AND(Base[[#This Row],[Altura_Total]]&lt;0.31),"Ct1",IF(AND(Base[[#This Row],[Altura_Total]]&gt;=0.31,Base[[#This Row],[Altura_Total]]&lt;1.5),"Ct2",IF(AND(Base[[#This Row],[Altura_Total]]&gt;=1.5),"Ct3")))</f>
        <v>Ct3</v>
      </c>
      <c r="AI253" s="96">
        <f>+Base[[#This Row],[Altura_Total]]-Base[[#This Row],[Altura_Comercial]]</f>
        <v>3</v>
      </c>
      <c r="AJ253" s="96"/>
      <c r="AK253" s="96"/>
      <c r="AL253" s="96"/>
      <c r="AM253" s="96"/>
    </row>
    <row r="254" spans="1:39" ht="15">
      <c r="A254" s="96">
        <v>0</v>
      </c>
      <c r="B254" s="96" t="str">
        <f t="shared" si="3"/>
        <v>Fustales</v>
      </c>
      <c r="C254" s="96">
        <v>250</v>
      </c>
      <c r="D254" s="90" t="s">
        <v>186</v>
      </c>
      <c r="F254" s="299" t="s">
        <v>522</v>
      </c>
      <c r="G254" s="90" t="s">
        <v>386</v>
      </c>
      <c r="H254" s="301" t="s">
        <v>36</v>
      </c>
      <c r="I254" s="96" t="s">
        <v>267</v>
      </c>
      <c r="J254" s="39">
        <v>68.8</v>
      </c>
      <c r="K254" s="306">
        <v>50.5</v>
      </c>
      <c r="L254" s="306">
        <v>59</v>
      </c>
      <c r="M254" s="306">
        <v>0</v>
      </c>
      <c r="N254" s="306"/>
      <c r="O254" s="39"/>
      <c r="P254" s="39"/>
      <c r="S254" s="39"/>
      <c r="T254" s="145">
        <v>5</v>
      </c>
      <c r="U254" s="145">
        <v>1</v>
      </c>
      <c r="V254" s="298"/>
      <c r="W254" s="96">
        <f>SQRT((Base[[#This Row],[CAP_1_(cm)]])^2+(Base[[#This Row],[CAP_2_(cm)]])^2+(Base[[#This Row],[CAP_3_(cm)]])^2+(Base[[#This Row],[CAP_4_(cm)]])^2+(Base[[#This Row],[CAP_5_(cm)2]])^2+(Base[[#This Row],[CAP_6_(cm)3]])^2+(Base[[#This Row],[CAP_7_(cm)4]])^2+(Base[[#This Row],[CAP_8_(cm)5]])^2+(Base[[#This Row],[CAP_9_(cm)6]])^2+(Base[[#This Row],[CAP_10(cm)7]])^2)</f>
        <v>103.75302405231376</v>
      </c>
      <c r="X254" s="96">
        <f>(Base[[#This Row],[CAP_(cm)]]/3.1416)/100</f>
        <v>0.33025536049246801</v>
      </c>
      <c r="Y254" s="96">
        <f>(3.1416/4)*(Base[[#This Row],[DAP]]^2)</f>
        <v>8.5662480901451454E-2</v>
      </c>
      <c r="Z254" s="96">
        <f>Base[[#This Row],[Altura_Total]]*Base[[#This Row],[Área_Basal]]*0.65</f>
        <v>0.27840306292971723</v>
      </c>
      <c r="AA254" s="96">
        <f>Base[[#This Row],[Altura_Comercial]]*Base[[#This Row],[Área_Basal]]*0.75</f>
        <v>6.4246860676088591E-2</v>
      </c>
      <c r="AB254" s="96">
        <f>IF(($Z$1&lt;190),($AB$1),IF(($Z$1&gt;=190),($AB$2)))*Base[[#This Row],[Volumen_Total]]*'Datos iniciales'!$C$29</f>
        <v>0.363315997123281</v>
      </c>
      <c r="AC254" s="96">
        <f>EXP((-1.0587+0.8836)*LN(Base[[#This Row],[Biomasa aerea]]))</f>
        <v>1.1939721050755008</v>
      </c>
      <c r="AD254" s="96">
        <f>Base[[#This Row],[Biomasa subterranea]]+Base[[#This Row],[Biomasa aerea]]</f>
        <v>1.5572881021987817</v>
      </c>
      <c r="AE254" s="96">
        <f>Base[[#This Row],[Biomasa Total]]*0.5</f>
        <v>0.77864405109939083</v>
      </c>
      <c r="AF254" s="96">
        <f>Base[[#This Row],[Carbono]]*(44/12)</f>
        <v>2.8550281873644328</v>
      </c>
      <c r="AG254" s="96" t="str">
        <f>IF(AND(Base[[#This Row],[Altura_Total]]&lt;=PS!$Y$17),"Inferior",IF(AND(Base[[#This Row],[Altura_Total]]&gt;PS!$Y$17,Base[[#This Row],[Altura_Total]]&lt;=PS!$Y$18),"Medio",IF(AND(Base[[#This Row],[Altura_Total]]&gt;PS!$Y$18),"Alto")))</f>
        <v>Inferior</v>
      </c>
      <c r="AH254" s="96" t="str">
        <f>IF(AND(Base[[#This Row],[Altura_Total]]&lt;0.31),"Ct1",IF(AND(Base[[#This Row],[Altura_Total]]&gt;=0.31,Base[[#This Row],[Altura_Total]]&lt;1.5),"Ct2",IF(AND(Base[[#This Row],[Altura_Total]]&gt;=1.5),"Ct3")))</f>
        <v>Ct3</v>
      </c>
      <c r="AI254" s="96">
        <f>+Base[[#This Row],[Altura_Total]]-Base[[#This Row],[Altura_Comercial]]</f>
        <v>4</v>
      </c>
      <c r="AJ254" s="96"/>
      <c r="AK254" s="96"/>
      <c r="AL254" s="96"/>
      <c r="AM254" s="96"/>
    </row>
    <row r="255" spans="1:39" ht="15">
      <c r="A255" s="96">
        <v>0</v>
      </c>
      <c r="B255" s="96" t="str">
        <f t="shared" si="3"/>
        <v>Fustales</v>
      </c>
      <c r="C255" s="96">
        <v>251</v>
      </c>
      <c r="D255" s="90" t="s">
        <v>186</v>
      </c>
      <c r="F255" s="299" t="s">
        <v>523</v>
      </c>
      <c r="G255" s="90" t="s">
        <v>386</v>
      </c>
      <c r="H255" s="301" t="s">
        <v>36</v>
      </c>
      <c r="I255" s="96" t="s">
        <v>267</v>
      </c>
      <c r="J255" s="39">
        <v>67.400000000000006</v>
      </c>
      <c r="K255" s="306">
        <v>58.3</v>
      </c>
      <c r="L255" s="306">
        <v>36</v>
      </c>
      <c r="M255" s="306">
        <v>43</v>
      </c>
      <c r="N255" s="306"/>
      <c r="O255" s="39"/>
      <c r="P255" s="39"/>
      <c r="S255" s="39"/>
      <c r="T255" s="145">
        <v>7</v>
      </c>
      <c r="U255" s="145">
        <v>2</v>
      </c>
      <c r="V255" s="298"/>
      <c r="W255" s="96">
        <f>SQRT((Base[[#This Row],[CAP_1_(cm)]])^2+(Base[[#This Row],[CAP_2_(cm)]])^2+(Base[[#This Row],[CAP_3_(cm)]])^2+(Base[[#This Row],[CAP_4_(cm)]])^2+(Base[[#This Row],[CAP_5_(cm)2]])^2+(Base[[#This Row],[CAP_6_(cm)3]])^2+(Base[[#This Row],[CAP_7_(cm)4]])^2+(Base[[#This Row],[CAP_8_(cm)5]])^2+(Base[[#This Row],[CAP_9_(cm)6]])^2+(Base[[#This Row],[CAP_10(cm)7]])^2)</f>
        <v>105.29316217114956</v>
      </c>
      <c r="X255" s="96">
        <f>(Base[[#This Row],[CAP_(cm)]]/3.1416)/100</f>
        <v>0.33515776092166272</v>
      </c>
      <c r="Y255" s="96">
        <f>(3.1416/4)*(Base[[#This Row],[DAP]]^2)</f>
        <v>8.8224551184110017E-2</v>
      </c>
      <c r="Z255" s="96">
        <f>Base[[#This Row],[Altura_Total]]*Base[[#This Row],[Área_Basal]]*0.65</f>
        <v>0.4014217078877006</v>
      </c>
      <c r="AA255" s="96">
        <f>Base[[#This Row],[Altura_Comercial]]*Base[[#This Row],[Área_Basal]]*0.75</f>
        <v>0.13233682677616504</v>
      </c>
      <c r="AB255" s="96">
        <f>IF(($Z$1&lt;190),($AB$1),IF(($Z$1&gt;=190),($AB$2)))*Base[[#This Row],[Volumen_Total]]*'Datos iniciales'!$C$29</f>
        <v>0.52385532879344932</v>
      </c>
      <c r="AC255" s="96">
        <f>EXP((-1.0587+0.8836)*LN(Base[[#This Row],[Biomasa aerea]]))</f>
        <v>1.1198660785949111</v>
      </c>
      <c r="AD255" s="96">
        <f>Base[[#This Row],[Biomasa subterranea]]+Base[[#This Row],[Biomasa aerea]]</f>
        <v>1.6437214073883604</v>
      </c>
      <c r="AE255" s="96">
        <f>Base[[#This Row],[Biomasa Total]]*0.5</f>
        <v>0.82186070369418018</v>
      </c>
      <c r="AF255" s="96">
        <f>Base[[#This Row],[Carbono]]*(44/12)</f>
        <v>3.0134892468786605</v>
      </c>
      <c r="AG255" s="96" t="str">
        <f>IF(AND(Base[[#This Row],[Altura_Total]]&lt;=PS!$Y$17),"Inferior",IF(AND(Base[[#This Row],[Altura_Total]]&gt;PS!$Y$17,Base[[#This Row],[Altura_Total]]&lt;=PS!$Y$18),"Medio",IF(AND(Base[[#This Row],[Altura_Total]]&gt;PS!$Y$18),"Alto")))</f>
        <v>Inferior</v>
      </c>
      <c r="AH255" s="96" t="str">
        <f>IF(AND(Base[[#This Row],[Altura_Total]]&lt;0.31),"Ct1",IF(AND(Base[[#This Row],[Altura_Total]]&gt;=0.31,Base[[#This Row],[Altura_Total]]&lt;1.5),"Ct2",IF(AND(Base[[#This Row],[Altura_Total]]&gt;=1.5),"Ct3")))</f>
        <v>Ct3</v>
      </c>
      <c r="AI255" s="96">
        <f>+Base[[#This Row],[Altura_Total]]-Base[[#This Row],[Altura_Comercial]]</f>
        <v>5</v>
      </c>
      <c r="AJ255" s="96"/>
      <c r="AK255" s="96"/>
      <c r="AL255" s="96"/>
      <c r="AM255" s="96"/>
    </row>
    <row r="256" spans="1:39" ht="15">
      <c r="A256" s="96">
        <v>0</v>
      </c>
      <c r="B256" s="96" t="str">
        <f t="shared" si="3"/>
        <v>Fustales</v>
      </c>
      <c r="C256" s="96">
        <v>252</v>
      </c>
      <c r="D256" s="90" t="s">
        <v>186</v>
      </c>
      <c r="F256" s="299" t="s">
        <v>524</v>
      </c>
      <c r="G256" s="90" t="s">
        <v>386</v>
      </c>
      <c r="H256" s="301" t="s">
        <v>36</v>
      </c>
      <c r="I256" s="96" t="s">
        <v>267</v>
      </c>
      <c r="J256" s="39">
        <v>79.5</v>
      </c>
      <c r="K256" s="306">
        <v>59</v>
      </c>
      <c r="L256" s="306">
        <v>0</v>
      </c>
      <c r="M256" s="306">
        <v>0</v>
      </c>
      <c r="N256" s="306"/>
      <c r="O256" s="39"/>
      <c r="P256" s="39"/>
      <c r="S256" s="39"/>
      <c r="T256" s="145">
        <v>6</v>
      </c>
      <c r="U256" s="145">
        <v>2</v>
      </c>
      <c r="V256" s="298"/>
      <c r="W256" s="96">
        <f>SQRT((Base[[#This Row],[CAP_1_(cm)]])^2+(Base[[#This Row],[CAP_2_(cm)]])^2+(Base[[#This Row],[CAP_3_(cm)]])^2+(Base[[#This Row],[CAP_4_(cm)]])^2+(Base[[#This Row],[CAP_5_(cm)2]])^2+(Base[[#This Row],[CAP_6_(cm)3]])^2+(Base[[#This Row],[CAP_7_(cm)4]])^2+(Base[[#This Row],[CAP_8_(cm)5]])^2+(Base[[#This Row],[CAP_9_(cm)6]])^2+(Base[[#This Row],[CAP_10(cm)7]])^2)</f>
        <v>99.001262618211086</v>
      </c>
      <c r="X256" s="96">
        <f>(Base[[#This Row],[CAP_(cm)]]/3.1416)/100</f>
        <v>0.31513006944936051</v>
      </c>
      <c r="Y256" s="96">
        <f>(3.1416/4)*(Base[[#This Row],[DAP]]^2)</f>
        <v>7.7995686911128112E-2</v>
      </c>
      <c r="Z256" s="96">
        <f>Base[[#This Row],[Altura_Total]]*Base[[#This Row],[Área_Basal]]*0.65</f>
        <v>0.30418317895339964</v>
      </c>
      <c r="AA256" s="96">
        <f>Base[[#This Row],[Altura_Comercial]]*Base[[#This Row],[Área_Basal]]*0.75</f>
        <v>0.11699353036669216</v>
      </c>
      <c r="AB256" s="96">
        <f>IF(($Z$1&lt;190),($AB$1),IF(($Z$1&gt;=190),($AB$2)))*Base[[#This Row],[Volumen_Total]]*'Datos iniciales'!$C$29</f>
        <v>0.39695904853418651</v>
      </c>
      <c r="AC256" s="96">
        <f>EXP((-1.0587+0.8836)*LN(Base[[#This Row],[Biomasa aerea]]))</f>
        <v>1.17560013394714</v>
      </c>
      <c r="AD256" s="96">
        <f>Base[[#This Row],[Biomasa subterranea]]+Base[[#This Row],[Biomasa aerea]]</f>
        <v>1.5725591824813265</v>
      </c>
      <c r="AE256" s="96">
        <f>Base[[#This Row],[Biomasa Total]]*0.5</f>
        <v>0.78627959124066327</v>
      </c>
      <c r="AF256" s="96">
        <f>Base[[#This Row],[Carbono]]*(44/12)</f>
        <v>2.8830251678824319</v>
      </c>
      <c r="AG256" s="96" t="str">
        <f>IF(AND(Base[[#This Row],[Altura_Total]]&lt;=PS!$Y$17),"Inferior",IF(AND(Base[[#This Row],[Altura_Total]]&gt;PS!$Y$17,Base[[#This Row],[Altura_Total]]&lt;=PS!$Y$18),"Medio",IF(AND(Base[[#This Row],[Altura_Total]]&gt;PS!$Y$18),"Alto")))</f>
        <v>Inferior</v>
      </c>
      <c r="AH256" s="96" t="str">
        <f>IF(AND(Base[[#This Row],[Altura_Total]]&lt;0.31),"Ct1",IF(AND(Base[[#This Row],[Altura_Total]]&gt;=0.31,Base[[#This Row],[Altura_Total]]&lt;1.5),"Ct2",IF(AND(Base[[#This Row],[Altura_Total]]&gt;=1.5),"Ct3")))</f>
        <v>Ct3</v>
      </c>
      <c r="AI256" s="96">
        <f>+Base[[#This Row],[Altura_Total]]-Base[[#This Row],[Altura_Comercial]]</f>
        <v>4</v>
      </c>
      <c r="AJ256" s="96"/>
      <c r="AK256" s="96"/>
      <c r="AL256" s="96"/>
      <c r="AM256" s="96"/>
    </row>
    <row r="257" spans="1:39" ht="15">
      <c r="A257" s="96">
        <v>0</v>
      </c>
      <c r="B257" s="96" t="str">
        <f t="shared" si="3"/>
        <v>Fustales</v>
      </c>
      <c r="C257" s="96">
        <v>253</v>
      </c>
      <c r="D257" s="90" t="s">
        <v>186</v>
      </c>
      <c r="F257" s="299" t="s">
        <v>525</v>
      </c>
      <c r="G257" s="90" t="s">
        <v>229</v>
      </c>
      <c r="H257" s="301" t="s">
        <v>69</v>
      </c>
      <c r="I257" s="96" t="s">
        <v>230</v>
      </c>
      <c r="J257" s="39">
        <v>319</v>
      </c>
      <c r="K257" s="306">
        <v>0</v>
      </c>
      <c r="L257" s="306">
        <v>0</v>
      </c>
      <c r="M257" s="306">
        <v>0</v>
      </c>
      <c r="N257" s="306"/>
      <c r="O257" s="39"/>
      <c r="P257" s="39"/>
      <c r="S257" s="39"/>
      <c r="T257" s="145">
        <v>24</v>
      </c>
      <c r="U257" s="145">
        <v>8</v>
      </c>
      <c r="V257" s="298"/>
      <c r="W257" s="96">
        <f>SQRT((Base[[#This Row],[CAP_1_(cm)]])^2+(Base[[#This Row],[CAP_2_(cm)]])^2+(Base[[#This Row],[CAP_3_(cm)]])^2+(Base[[#This Row],[CAP_4_(cm)]])^2+(Base[[#This Row],[CAP_5_(cm)2]])^2+(Base[[#This Row],[CAP_6_(cm)3]])^2+(Base[[#This Row],[CAP_7_(cm)4]])^2+(Base[[#This Row],[CAP_8_(cm)5]])^2+(Base[[#This Row],[CAP_9_(cm)6]])^2+(Base[[#This Row],[CAP_10(cm)7]])^2)</f>
        <v>319</v>
      </c>
      <c r="X257" s="96">
        <f>(Base[[#This Row],[CAP_(cm)]]/3.1416)/100</f>
        <v>1.0154061624649859</v>
      </c>
      <c r="Y257" s="96">
        <f>(3.1416/4)*(Base[[#This Row],[DAP]]^2)</f>
        <v>0.80978641456582623</v>
      </c>
      <c r="Z257" s="96">
        <f>Base[[#This Row],[Altura_Total]]*Base[[#This Row],[Área_Basal]]*0.65</f>
        <v>12.632668067226891</v>
      </c>
      <c r="AA257" s="96">
        <f>Base[[#This Row],[Altura_Comercial]]*Base[[#This Row],[Área_Basal]]*0.75</f>
        <v>4.8587184873949578</v>
      </c>
      <c r="AB257" s="96">
        <f>IF(($Z$1&lt;190),($AB$1),IF(($Z$1&gt;=190),($AB$2)))*Base[[#This Row],[Volumen_Total]]*'Datos iniciales'!$C$29</f>
        <v>16.48563182773109</v>
      </c>
      <c r="AC257" s="96">
        <f>EXP((-1.0587+0.8836)*LN(Base[[#This Row],[Biomasa aerea]]))</f>
        <v>0.61218799670409285</v>
      </c>
      <c r="AD257" s="96">
        <f>Base[[#This Row],[Biomasa subterranea]]+Base[[#This Row],[Biomasa aerea]]</f>
        <v>17.097819824435184</v>
      </c>
      <c r="AE257" s="96">
        <f>Base[[#This Row],[Biomasa Total]]*0.5</f>
        <v>8.5489099122175922</v>
      </c>
      <c r="AF257" s="96">
        <f>Base[[#This Row],[Carbono]]*(44/12)</f>
        <v>31.346003011464504</v>
      </c>
      <c r="AG257" s="96" t="str">
        <f>IF(AND(Base[[#This Row],[Altura_Total]]&lt;=PS!$Y$17),"Inferior",IF(AND(Base[[#This Row],[Altura_Total]]&gt;PS!$Y$17,Base[[#This Row],[Altura_Total]]&lt;=PS!$Y$18),"Medio",IF(AND(Base[[#This Row],[Altura_Total]]&gt;PS!$Y$18),"Alto")))</f>
        <v>Alto</v>
      </c>
      <c r="AH257" s="96" t="str">
        <f>IF(AND(Base[[#This Row],[Altura_Total]]&lt;0.31),"Ct1",IF(AND(Base[[#This Row],[Altura_Total]]&gt;=0.31,Base[[#This Row],[Altura_Total]]&lt;1.5),"Ct2",IF(AND(Base[[#This Row],[Altura_Total]]&gt;=1.5),"Ct3")))</f>
        <v>Ct3</v>
      </c>
      <c r="AI257" s="96">
        <f>+Base[[#This Row],[Altura_Total]]-Base[[#This Row],[Altura_Comercial]]</f>
        <v>16</v>
      </c>
      <c r="AJ257" s="96"/>
      <c r="AK257" s="96"/>
      <c r="AL257" s="96"/>
      <c r="AM257" s="96"/>
    </row>
    <row r="258" spans="1:39" ht="15">
      <c r="A258" s="96">
        <v>0</v>
      </c>
      <c r="B258" s="96" t="str">
        <f t="shared" si="3"/>
        <v>Fustales</v>
      </c>
      <c r="C258" s="96">
        <v>254</v>
      </c>
      <c r="D258" s="90" t="s">
        <v>186</v>
      </c>
      <c r="F258" s="299" t="s">
        <v>526</v>
      </c>
      <c r="G258" s="90" t="s">
        <v>527</v>
      </c>
      <c r="H258" s="301" t="s">
        <v>110</v>
      </c>
      <c r="I258" s="96" t="s">
        <v>211</v>
      </c>
      <c r="J258" s="39">
        <v>91.5</v>
      </c>
      <c r="K258" s="306">
        <v>0</v>
      </c>
      <c r="L258" s="306">
        <v>0</v>
      </c>
      <c r="M258" s="306">
        <v>0</v>
      </c>
      <c r="N258" s="306"/>
      <c r="O258" s="39"/>
      <c r="P258" s="39"/>
      <c r="S258" s="39"/>
      <c r="T258" s="145">
        <v>8</v>
      </c>
      <c r="U258" s="145">
        <v>2</v>
      </c>
      <c r="V258" s="298"/>
      <c r="W258" s="96">
        <f>SQRT((Base[[#This Row],[CAP_1_(cm)]])^2+(Base[[#This Row],[CAP_2_(cm)]])^2+(Base[[#This Row],[CAP_3_(cm)]])^2+(Base[[#This Row],[CAP_4_(cm)]])^2+(Base[[#This Row],[CAP_5_(cm)2]])^2+(Base[[#This Row],[CAP_6_(cm)3]])^2+(Base[[#This Row],[CAP_7_(cm)4]])^2+(Base[[#This Row],[CAP_8_(cm)5]])^2+(Base[[#This Row],[CAP_9_(cm)6]])^2+(Base[[#This Row],[CAP_10(cm)7]])^2)</f>
        <v>91.5</v>
      </c>
      <c r="X258" s="96">
        <f>(Base[[#This Row],[CAP_(cm)]]/3.1416)/100</f>
        <v>0.29125286478227652</v>
      </c>
      <c r="Y258" s="96">
        <f>(3.1416/4)*(Base[[#This Row],[DAP]]^2)</f>
        <v>6.6624092818945754E-2</v>
      </c>
      <c r="Z258" s="96">
        <f>Base[[#This Row],[Altura_Total]]*Base[[#This Row],[Área_Basal]]*0.65</f>
        <v>0.34644528265851793</v>
      </c>
      <c r="AA258" s="96">
        <f>Base[[#This Row],[Altura_Comercial]]*Base[[#This Row],[Área_Basal]]*0.75</f>
        <v>9.9936139228418625E-2</v>
      </c>
      <c r="AB258" s="96">
        <f>IF(($Z$1&lt;190),($AB$1),IF(($Z$1&gt;=190),($AB$2)))*Base[[#This Row],[Volumen_Total]]*'Datos iniciales'!$C$29</f>
        <v>0.45211109386936588</v>
      </c>
      <c r="AC258" s="96">
        <f>EXP((-1.0587+0.8836)*LN(Base[[#This Row],[Biomasa aerea]]))</f>
        <v>1.1491231443508898</v>
      </c>
      <c r="AD258" s="96">
        <f>Base[[#This Row],[Biomasa subterranea]]+Base[[#This Row],[Biomasa aerea]]</f>
        <v>1.6012342382202558</v>
      </c>
      <c r="AE258" s="96">
        <f>Base[[#This Row],[Biomasa Total]]*0.5</f>
        <v>0.80061711911012789</v>
      </c>
      <c r="AF258" s="96">
        <f>Base[[#This Row],[Carbono]]*(44/12)</f>
        <v>2.9355961034038023</v>
      </c>
      <c r="AG258" s="96" t="str">
        <f>IF(AND(Base[[#This Row],[Altura_Total]]&lt;=PS!$Y$17),"Inferior",IF(AND(Base[[#This Row],[Altura_Total]]&gt;PS!$Y$17,Base[[#This Row],[Altura_Total]]&lt;=PS!$Y$18),"Medio",IF(AND(Base[[#This Row],[Altura_Total]]&gt;PS!$Y$18),"Alto")))</f>
        <v>Inferior</v>
      </c>
      <c r="AH258" s="96" t="str">
        <f>IF(AND(Base[[#This Row],[Altura_Total]]&lt;0.31),"Ct1",IF(AND(Base[[#This Row],[Altura_Total]]&gt;=0.31,Base[[#This Row],[Altura_Total]]&lt;1.5),"Ct2",IF(AND(Base[[#This Row],[Altura_Total]]&gt;=1.5),"Ct3")))</f>
        <v>Ct3</v>
      </c>
      <c r="AI258" s="96">
        <f>+Base[[#This Row],[Altura_Total]]-Base[[#This Row],[Altura_Comercial]]</f>
        <v>6</v>
      </c>
      <c r="AJ258" s="96"/>
      <c r="AK258" s="96"/>
      <c r="AL258" s="96"/>
      <c r="AM258" s="96"/>
    </row>
    <row r="259" spans="1:39" ht="15">
      <c r="A259" s="96">
        <v>0</v>
      </c>
      <c r="B259" s="96" t="str">
        <f t="shared" si="3"/>
        <v>Fustales</v>
      </c>
      <c r="C259" s="96">
        <v>255</v>
      </c>
      <c r="D259" s="90" t="s">
        <v>186</v>
      </c>
      <c r="F259" s="299" t="s">
        <v>528</v>
      </c>
      <c r="G259" s="90" t="s">
        <v>344</v>
      </c>
      <c r="H259" s="301" t="s">
        <v>90</v>
      </c>
      <c r="I259" s="96" t="s">
        <v>345</v>
      </c>
      <c r="J259" s="39">
        <v>41.1</v>
      </c>
      <c r="K259" s="306">
        <v>31.8</v>
      </c>
      <c r="L259" s="306">
        <v>0</v>
      </c>
      <c r="M259" s="306">
        <v>0</v>
      </c>
      <c r="N259" s="306"/>
      <c r="O259" s="39"/>
      <c r="P259" s="39"/>
      <c r="S259" s="39"/>
      <c r="T259" s="145">
        <v>5</v>
      </c>
      <c r="U259" s="145">
        <v>1</v>
      </c>
      <c r="V259" s="298"/>
      <c r="W259" s="96">
        <f>SQRT((Base[[#This Row],[CAP_1_(cm)]])^2+(Base[[#This Row],[CAP_2_(cm)]])^2+(Base[[#This Row],[CAP_3_(cm)]])^2+(Base[[#This Row],[CAP_4_(cm)]])^2+(Base[[#This Row],[CAP_5_(cm)2]])^2+(Base[[#This Row],[CAP_6_(cm)3]])^2+(Base[[#This Row],[CAP_7_(cm)4]])^2+(Base[[#This Row],[CAP_8_(cm)5]])^2+(Base[[#This Row],[CAP_9_(cm)6]])^2+(Base[[#This Row],[CAP_10(cm)7]])^2)</f>
        <v>51.965854173678316</v>
      </c>
      <c r="X259" s="96">
        <f>(Base[[#This Row],[CAP_(cm)]]/3.1416)/100</f>
        <v>0.16541206446930964</v>
      </c>
      <c r="Y259" s="96">
        <f>(3.1416/4)*(Base[[#This Row],[DAP]]^2)</f>
        <v>2.1489448051948051E-2</v>
      </c>
      <c r="Z259" s="96">
        <f>Base[[#This Row],[Altura_Total]]*Base[[#This Row],[Área_Basal]]*0.65</f>
        <v>6.9840706168831174E-2</v>
      </c>
      <c r="AA259" s="96">
        <f>Base[[#This Row],[Altura_Comercial]]*Base[[#This Row],[Área_Basal]]*0.75</f>
        <v>1.6117086038961038E-2</v>
      </c>
      <c r="AB259" s="96">
        <f>IF(($Z$1&lt;190),($AB$1),IF(($Z$1&gt;=190),($AB$2)))*Base[[#This Row],[Volumen_Total]]*'Datos iniciales'!$C$29</f>
        <v>9.1142121550324681E-2</v>
      </c>
      <c r="AC259" s="96">
        <f>EXP((-1.0587+0.8836)*LN(Base[[#This Row],[Biomasa aerea]]))</f>
        <v>1.5210839355905761</v>
      </c>
      <c r="AD259" s="96">
        <f>Base[[#This Row],[Biomasa subterranea]]+Base[[#This Row],[Biomasa aerea]]</f>
        <v>1.6122260571409008</v>
      </c>
      <c r="AE259" s="96">
        <f>Base[[#This Row],[Biomasa Total]]*0.5</f>
        <v>0.80611302857045042</v>
      </c>
      <c r="AF259" s="96">
        <f>Base[[#This Row],[Carbono]]*(44/12)</f>
        <v>2.9557477714249849</v>
      </c>
      <c r="AG259" s="96" t="str">
        <f>IF(AND(Base[[#This Row],[Altura_Total]]&lt;=PS!$Y$17),"Inferior",IF(AND(Base[[#This Row],[Altura_Total]]&gt;PS!$Y$17,Base[[#This Row],[Altura_Total]]&lt;=PS!$Y$18),"Medio",IF(AND(Base[[#This Row],[Altura_Total]]&gt;PS!$Y$18),"Alto")))</f>
        <v>Inferior</v>
      </c>
      <c r="AH259" s="96" t="str">
        <f>IF(AND(Base[[#This Row],[Altura_Total]]&lt;0.31),"Ct1",IF(AND(Base[[#This Row],[Altura_Total]]&gt;=0.31,Base[[#This Row],[Altura_Total]]&lt;1.5),"Ct2",IF(AND(Base[[#This Row],[Altura_Total]]&gt;=1.5),"Ct3")))</f>
        <v>Ct3</v>
      </c>
      <c r="AI259" s="96">
        <f>+Base[[#This Row],[Altura_Total]]-Base[[#This Row],[Altura_Comercial]]</f>
        <v>4</v>
      </c>
      <c r="AJ259" s="96"/>
      <c r="AK259" s="96"/>
      <c r="AL259" s="96"/>
      <c r="AM259" s="96"/>
    </row>
    <row r="260" spans="1:39" ht="15">
      <c r="A260" s="96">
        <v>0</v>
      </c>
      <c r="B260" s="96" t="str">
        <f t="shared" si="3"/>
        <v>Fustales</v>
      </c>
      <c r="C260" s="96">
        <v>256</v>
      </c>
      <c r="D260" s="90" t="s">
        <v>186</v>
      </c>
      <c r="F260" s="299" t="s">
        <v>529</v>
      </c>
      <c r="G260" s="90" t="s">
        <v>216</v>
      </c>
      <c r="H260" s="301" t="s">
        <v>66</v>
      </c>
      <c r="I260" s="96" t="s">
        <v>217</v>
      </c>
      <c r="J260" s="39">
        <v>76</v>
      </c>
      <c r="K260" s="306">
        <v>0</v>
      </c>
      <c r="L260" s="306">
        <v>0</v>
      </c>
      <c r="M260" s="306">
        <v>0</v>
      </c>
      <c r="N260" s="306"/>
      <c r="O260" s="39"/>
      <c r="P260" s="39"/>
      <c r="S260" s="39"/>
      <c r="T260" s="145">
        <v>7</v>
      </c>
      <c r="U260" s="145">
        <v>2</v>
      </c>
      <c r="V260" s="298"/>
      <c r="W260" s="96">
        <f>SQRT((Base[[#This Row],[CAP_1_(cm)]])^2+(Base[[#This Row],[CAP_2_(cm)]])^2+(Base[[#This Row],[CAP_3_(cm)]])^2+(Base[[#This Row],[CAP_4_(cm)]])^2+(Base[[#This Row],[CAP_5_(cm)2]])^2+(Base[[#This Row],[CAP_6_(cm)3]])^2+(Base[[#This Row],[CAP_7_(cm)4]])^2+(Base[[#This Row],[CAP_8_(cm)5]])^2+(Base[[#This Row],[CAP_9_(cm)6]])^2+(Base[[#This Row],[CAP_10(cm)7]])^2)</f>
        <v>76</v>
      </c>
      <c r="X260" s="96">
        <f>(Base[[#This Row],[CAP_(cm)]]/3.1416)/100</f>
        <v>0.24191494779730074</v>
      </c>
      <c r="Y260" s="96">
        <f>(3.1416/4)*(Base[[#This Row],[DAP]]^2)</f>
        <v>4.5963840081487142E-2</v>
      </c>
      <c r="Z260" s="96">
        <f>Base[[#This Row],[Altura_Total]]*Base[[#This Row],[Área_Basal]]*0.65</f>
        <v>0.20913547237076652</v>
      </c>
      <c r="AA260" s="96">
        <f>Base[[#This Row],[Altura_Comercial]]*Base[[#This Row],[Área_Basal]]*0.75</f>
        <v>6.894576012223072E-2</v>
      </c>
      <c r="AB260" s="96">
        <f>IF(($Z$1&lt;190),($AB$1),IF(($Z$1&gt;=190),($AB$2)))*Base[[#This Row],[Volumen_Total]]*'Datos iniciales'!$C$29</f>
        <v>0.27292179144385031</v>
      </c>
      <c r="AC260" s="96">
        <f>EXP((-1.0587+0.8836)*LN(Base[[#This Row],[Biomasa aerea]]))</f>
        <v>1.2553063012390788</v>
      </c>
      <c r="AD260" s="96">
        <f>Base[[#This Row],[Biomasa subterranea]]+Base[[#This Row],[Biomasa aerea]]</f>
        <v>1.5282280926829293</v>
      </c>
      <c r="AE260" s="96">
        <f>Base[[#This Row],[Biomasa Total]]*0.5</f>
        <v>0.76411404634146463</v>
      </c>
      <c r="AF260" s="96">
        <f>Base[[#This Row],[Carbono]]*(44/12)</f>
        <v>2.8017515032520368</v>
      </c>
      <c r="AG260" s="96" t="str">
        <f>IF(AND(Base[[#This Row],[Altura_Total]]&lt;=PS!$Y$17),"Inferior",IF(AND(Base[[#This Row],[Altura_Total]]&gt;PS!$Y$17,Base[[#This Row],[Altura_Total]]&lt;=PS!$Y$18),"Medio",IF(AND(Base[[#This Row],[Altura_Total]]&gt;PS!$Y$18),"Alto")))</f>
        <v>Inferior</v>
      </c>
      <c r="AH260" s="96" t="str">
        <f>IF(AND(Base[[#This Row],[Altura_Total]]&lt;0.31),"Ct1",IF(AND(Base[[#This Row],[Altura_Total]]&gt;=0.31,Base[[#This Row],[Altura_Total]]&lt;1.5),"Ct2",IF(AND(Base[[#This Row],[Altura_Total]]&gt;=1.5),"Ct3")))</f>
        <v>Ct3</v>
      </c>
      <c r="AI260" s="96">
        <f>+Base[[#This Row],[Altura_Total]]-Base[[#This Row],[Altura_Comercial]]</f>
        <v>5</v>
      </c>
      <c r="AJ260" s="96"/>
      <c r="AK260" s="96"/>
      <c r="AL260" s="96"/>
      <c r="AM260" s="96"/>
    </row>
    <row r="261" spans="1:39" ht="15">
      <c r="A261" s="96">
        <v>0</v>
      </c>
      <c r="B261" s="96" t="str">
        <f t="shared" ref="B261:B324" si="4">IF(AND(X261&lt;0.025),"Brinzales",IF(AND(X261&gt;=0.025,X261&lt;0.1),"Latizales",IF(AND(X261&gt;=0.1),"Fustales")))</f>
        <v>Fustales</v>
      </c>
      <c r="C261" s="96">
        <v>257</v>
      </c>
      <c r="D261" s="90" t="s">
        <v>186</v>
      </c>
      <c r="F261" s="299" t="s">
        <v>530</v>
      </c>
      <c r="G261" s="90" t="s">
        <v>188</v>
      </c>
      <c r="H261" s="301" t="s">
        <v>50</v>
      </c>
      <c r="I261" s="96" t="s">
        <v>189</v>
      </c>
      <c r="J261" s="39">
        <v>61.4</v>
      </c>
      <c r="K261" s="306">
        <v>63.7</v>
      </c>
      <c r="L261" s="306">
        <v>0</v>
      </c>
      <c r="M261" s="306">
        <v>0</v>
      </c>
      <c r="N261" s="306"/>
      <c r="O261" s="39"/>
      <c r="P261" s="39"/>
      <c r="S261" s="39"/>
      <c r="T261" s="145">
        <v>9</v>
      </c>
      <c r="U261" s="145">
        <v>3</v>
      </c>
      <c r="V261" s="298"/>
      <c r="W261" s="96">
        <f>SQRT((Base[[#This Row],[CAP_1_(cm)]])^2+(Base[[#This Row],[CAP_2_(cm)]])^2+(Base[[#This Row],[CAP_3_(cm)]])^2+(Base[[#This Row],[CAP_4_(cm)]])^2+(Base[[#This Row],[CAP_5_(cm)2]])^2+(Base[[#This Row],[CAP_6_(cm)3]])^2+(Base[[#This Row],[CAP_7_(cm)4]])^2+(Base[[#This Row],[CAP_8_(cm)5]])^2+(Base[[#This Row],[CAP_9_(cm)6]])^2+(Base[[#This Row],[CAP_10(cm)7]])^2)</f>
        <v>88.4740074824239</v>
      </c>
      <c r="X261" s="96">
        <f>(Base[[#This Row],[CAP_(cm)]]/3.1416)/100</f>
        <v>0.28162085396748121</v>
      </c>
      <c r="Y261" s="96">
        <f>(3.1416/4)*(Base[[#This Row],[DAP]]^2)</f>
        <v>6.2290313852813847E-2</v>
      </c>
      <c r="Z261" s="96">
        <f>Base[[#This Row],[Altura_Total]]*Base[[#This Row],[Área_Basal]]*0.65</f>
        <v>0.36439833603896099</v>
      </c>
      <c r="AA261" s="96">
        <f>Base[[#This Row],[Altura_Comercial]]*Base[[#This Row],[Área_Basal]]*0.75</f>
        <v>0.14015320616883115</v>
      </c>
      <c r="AB261" s="96">
        <f>IF(($Z$1&lt;190),($AB$1),IF(($Z$1&gt;=190),($AB$2)))*Base[[#This Row],[Volumen_Total]]*'Datos iniciales'!$C$29</f>
        <v>0.47553982853084409</v>
      </c>
      <c r="AC261" s="96">
        <f>EXP((-1.0587+0.8836)*LN(Base[[#This Row],[Biomasa aerea]]))</f>
        <v>1.139002229990622</v>
      </c>
      <c r="AD261" s="96">
        <f>Base[[#This Row],[Biomasa subterranea]]+Base[[#This Row],[Biomasa aerea]]</f>
        <v>1.614542058521466</v>
      </c>
      <c r="AE261" s="96">
        <f>Base[[#This Row],[Biomasa Total]]*0.5</f>
        <v>0.80727102926073302</v>
      </c>
      <c r="AF261" s="96">
        <f>Base[[#This Row],[Carbono]]*(44/12)</f>
        <v>2.9599937739560209</v>
      </c>
      <c r="AG261" s="96" t="str">
        <f>IF(AND(Base[[#This Row],[Altura_Total]]&lt;=PS!$Y$17),"Inferior",IF(AND(Base[[#This Row],[Altura_Total]]&gt;PS!$Y$17,Base[[#This Row],[Altura_Total]]&lt;=PS!$Y$18),"Medio",IF(AND(Base[[#This Row],[Altura_Total]]&gt;PS!$Y$18),"Alto")))</f>
        <v>Inferior</v>
      </c>
      <c r="AH261" s="96" t="str">
        <f>IF(AND(Base[[#This Row],[Altura_Total]]&lt;0.31),"Ct1",IF(AND(Base[[#This Row],[Altura_Total]]&gt;=0.31,Base[[#This Row],[Altura_Total]]&lt;1.5),"Ct2",IF(AND(Base[[#This Row],[Altura_Total]]&gt;=1.5),"Ct3")))</f>
        <v>Ct3</v>
      </c>
      <c r="AI261" s="96">
        <f>+Base[[#This Row],[Altura_Total]]-Base[[#This Row],[Altura_Comercial]]</f>
        <v>6</v>
      </c>
      <c r="AJ261" s="96"/>
      <c r="AK261" s="96"/>
      <c r="AL261" s="96"/>
      <c r="AM261" s="96"/>
    </row>
    <row r="262" spans="1:39" ht="15">
      <c r="A262" s="96">
        <v>0</v>
      </c>
      <c r="B262" s="96" t="str">
        <f t="shared" si="4"/>
        <v>Fustales</v>
      </c>
      <c r="C262" s="96">
        <v>258</v>
      </c>
      <c r="D262" s="90" t="s">
        <v>186</v>
      </c>
      <c r="F262" s="299" t="s">
        <v>531</v>
      </c>
      <c r="G262" s="90" t="s">
        <v>188</v>
      </c>
      <c r="H262" s="301" t="s">
        <v>50</v>
      </c>
      <c r="I262" s="96" t="s">
        <v>189</v>
      </c>
      <c r="J262" s="39">
        <v>51.8</v>
      </c>
      <c r="K262" s="306">
        <v>0</v>
      </c>
      <c r="L262" s="306">
        <v>0</v>
      </c>
      <c r="M262" s="306">
        <v>0</v>
      </c>
      <c r="N262" s="306"/>
      <c r="O262" s="39"/>
      <c r="P262" s="39"/>
      <c r="S262" s="39"/>
      <c r="T262" s="145">
        <v>11</v>
      </c>
      <c r="U262" s="145">
        <v>3</v>
      </c>
      <c r="V262" s="298"/>
      <c r="W262" s="96">
        <f>SQRT((Base[[#This Row],[CAP_1_(cm)]])^2+(Base[[#This Row],[CAP_2_(cm)]])^2+(Base[[#This Row],[CAP_3_(cm)]])^2+(Base[[#This Row],[CAP_4_(cm)]])^2+(Base[[#This Row],[CAP_5_(cm)2]])^2+(Base[[#This Row],[CAP_6_(cm)3]])^2+(Base[[#This Row],[CAP_7_(cm)4]])^2+(Base[[#This Row],[CAP_8_(cm)5]])^2+(Base[[#This Row],[CAP_9_(cm)6]])^2+(Base[[#This Row],[CAP_10(cm)7]])^2)</f>
        <v>51.8</v>
      </c>
      <c r="X262" s="96">
        <f>(Base[[#This Row],[CAP_(cm)]]/3.1416)/100</f>
        <v>0.16488413547237077</v>
      </c>
      <c r="Y262" s="96">
        <f>(3.1416/4)*(Base[[#This Row],[DAP]]^2)</f>
        <v>2.1352495543672013E-2</v>
      </c>
      <c r="Z262" s="96">
        <f>Base[[#This Row],[Altura_Total]]*Base[[#This Row],[Área_Basal]]*0.65</f>
        <v>0.15267034313725489</v>
      </c>
      <c r="AA262" s="96">
        <f>Base[[#This Row],[Altura_Comercial]]*Base[[#This Row],[Área_Basal]]*0.75</f>
        <v>4.8043114973262031E-2</v>
      </c>
      <c r="AB262" s="96">
        <f>IF(($Z$1&lt;190),($AB$1),IF(($Z$1&gt;=190),($AB$2)))*Base[[#This Row],[Volumen_Total]]*'Datos iniciales'!$C$29</f>
        <v>0.19923479779411762</v>
      </c>
      <c r="AC262" s="96">
        <f>EXP((-1.0587+0.8836)*LN(Base[[#This Row],[Biomasa aerea]]))</f>
        <v>1.3264202840824544</v>
      </c>
      <c r="AD262" s="96">
        <f>Base[[#This Row],[Biomasa subterranea]]+Base[[#This Row],[Biomasa aerea]]</f>
        <v>1.525655081876572</v>
      </c>
      <c r="AE262" s="96">
        <f>Base[[#This Row],[Biomasa Total]]*0.5</f>
        <v>0.76282754093828598</v>
      </c>
      <c r="AF262" s="96">
        <f>Base[[#This Row],[Carbono]]*(44/12)</f>
        <v>2.7970343167737153</v>
      </c>
      <c r="AG262" s="96" t="str">
        <f>IF(AND(Base[[#This Row],[Altura_Total]]&lt;=PS!$Y$17),"Inferior",IF(AND(Base[[#This Row],[Altura_Total]]&gt;PS!$Y$17,Base[[#This Row],[Altura_Total]]&lt;=PS!$Y$18),"Medio",IF(AND(Base[[#This Row],[Altura_Total]]&gt;PS!$Y$18),"Alto")))</f>
        <v>Medio</v>
      </c>
      <c r="AH262" s="96" t="str">
        <f>IF(AND(Base[[#This Row],[Altura_Total]]&lt;0.31),"Ct1",IF(AND(Base[[#This Row],[Altura_Total]]&gt;=0.31,Base[[#This Row],[Altura_Total]]&lt;1.5),"Ct2",IF(AND(Base[[#This Row],[Altura_Total]]&gt;=1.5),"Ct3")))</f>
        <v>Ct3</v>
      </c>
      <c r="AI262" s="96">
        <f>+Base[[#This Row],[Altura_Total]]-Base[[#This Row],[Altura_Comercial]]</f>
        <v>8</v>
      </c>
      <c r="AJ262" s="96"/>
      <c r="AK262" s="96"/>
      <c r="AL262" s="96"/>
      <c r="AM262" s="96"/>
    </row>
    <row r="263" spans="1:39" ht="15">
      <c r="A263" s="96">
        <v>0</v>
      </c>
      <c r="B263" s="96" t="str">
        <f t="shared" si="4"/>
        <v>Fustales</v>
      </c>
      <c r="C263" s="96">
        <v>259</v>
      </c>
      <c r="D263" s="90" t="s">
        <v>186</v>
      </c>
      <c r="F263" s="299" t="s">
        <v>532</v>
      </c>
      <c r="G263" s="90" t="s">
        <v>229</v>
      </c>
      <c r="H263" s="301" t="s">
        <v>69</v>
      </c>
      <c r="I263" s="96" t="s">
        <v>230</v>
      </c>
      <c r="J263" s="39">
        <v>38.799999999999997</v>
      </c>
      <c r="K263" s="306">
        <v>0</v>
      </c>
      <c r="L263" s="306">
        <v>0</v>
      </c>
      <c r="M263" s="306">
        <v>0</v>
      </c>
      <c r="N263" s="306"/>
      <c r="O263" s="39"/>
      <c r="P263" s="39"/>
      <c r="S263" s="39"/>
      <c r="T263" s="145">
        <v>8</v>
      </c>
      <c r="U263" s="145">
        <v>2</v>
      </c>
      <c r="V263" s="298"/>
      <c r="W263" s="96">
        <f>SQRT((Base[[#This Row],[CAP_1_(cm)]])^2+(Base[[#This Row],[CAP_2_(cm)]])^2+(Base[[#This Row],[CAP_3_(cm)]])^2+(Base[[#This Row],[CAP_4_(cm)]])^2+(Base[[#This Row],[CAP_5_(cm)2]])^2+(Base[[#This Row],[CAP_6_(cm)3]])^2+(Base[[#This Row],[CAP_7_(cm)4]])^2+(Base[[#This Row],[CAP_8_(cm)5]])^2+(Base[[#This Row],[CAP_9_(cm)6]])^2+(Base[[#This Row],[CAP_10(cm)7]])^2)</f>
        <v>38.799999999999997</v>
      </c>
      <c r="X263" s="96">
        <f>(Base[[#This Row],[CAP_(cm)]]/3.1416)/100</f>
        <v>0.1235039470333588</v>
      </c>
      <c r="Y263" s="96">
        <f>(3.1416/4)*(Base[[#This Row],[DAP]]^2)</f>
        <v>1.1979882862235804E-2</v>
      </c>
      <c r="Z263" s="96">
        <f>Base[[#This Row],[Altura_Total]]*Base[[#This Row],[Área_Basal]]*0.65</f>
        <v>6.2295390883626185E-2</v>
      </c>
      <c r="AA263" s="96">
        <f>Base[[#This Row],[Altura_Comercial]]*Base[[#This Row],[Área_Basal]]*0.75</f>
        <v>1.7969824293353705E-2</v>
      </c>
      <c r="AB263" s="96">
        <f>IF(($Z$1&lt;190),($AB$1),IF(($Z$1&gt;=190),($AB$2)))*Base[[#This Row],[Volumen_Total]]*'Datos iniciales'!$C$29</f>
        <v>8.129548510313217E-2</v>
      </c>
      <c r="AC263" s="96">
        <f>EXP((-1.0587+0.8836)*LN(Base[[#This Row],[Biomasa aerea]]))</f>
        <v>1.5518415245659152</v>
      </c>
      <c r="AD263" s="96">
        <f>Base[[#This Row],[Biomasa subterranea]]+Base[[#This Row],[Biomasa aerea]]</f>
        <v>1.6331370096690474</v>
      </c>
      <c r="AE263" s="96">
        <f>Base[[#This Row],[Biomasa Total]]*0.5</f>
        <v>0.8165685048345237</v>
      </c>
      <c r="AF263" s="96">
        <f>Base[[#This Row],[Carbono]]*(44/12)</f>
        <v>2.9940845177265869</v>
      </c>
      <c r="AG263" s="96" t="str">
        <f>IF(AND(Base[[#This Row],[Altura_Total]]&lt;=PS!$Y$17),"Inferior",IF(AND(Base[[#This Row],[Altura_Total]]&gt;PS!$Y$17,Base[[#This Row],[Altura_Total]]&lt;=PS!$Y$18),"Medio",IF(AND(Base[[#This Row],[Altura_Total]]&gt;PS!$Y$18),"Alto")))</f>
        <v>Inferior</v>
      </c>
      <c r="AH263" s="96" t="str">
        <f>IF(AND(Base[[#This Row],[Altura_Total]]&lt;0.31),"Ct1",IF(AND(Base[[#This Row],[Altura_Total]]&gt;=0.31,Base[[#This Row],[Altura_Total]]&lt;1.5),"Ct2",IF(AND(Base[[#This Row],[Altura_Total]]&gt;=1.5),"Ct3")))</f>
        <v>Ct3</v>
      </c>
      <c r="AI263" s="96">
        <f>+Base[[#This Row],[Altura_Total]]-Base[[#This Row],[Altura_Comercial]]</f>
        <v>6</v>
      </c>
      <c r="AJ263" s="96"/>
      <c r="AK263" s="96"/>
      <c r="AL263" s="96"/>
      <c r="AM263" s="96"/>
    </row>
    <row r="264" spans="1:39" ht="15">
      <c r="A264" s="96">
        <v>0</v>
      </c>
      <c r="B264" s="96" t="str">
        <f t="shared" si="4"/>
        <v>Fustales</v>
      </c>
      <c r="C264" s="96">
        <v>260</v>
      </c>
      <c r="D264" s="90" t="s">
        <v>186</v>
      </c>
      <c r="F264" s="299" t="s">
        <v>533</v>
      </c>
      <c r="G264" s="90" t="s">
        <v>188</v>
      </c>
      <c r="H264" s="301" t="s">
        <v>50</v>
      </c>
      <c r="I264" s="96" t="s">
        <v>189</v>
      </c>
      <c r="J264" s="39">
        <v>58.1</v>
      </c>
      <c r="K264" s="306">
        <v>0</v>
      </c>
      <c r="L264" s="306">
        <v>0</v>
      </c>
      <c r="M264" s="306">
        <v>0</v>
      </c>
      <c r="N264" s="306"/>
      <c r="O264" s="39"/>
      <c r="P264" s="39"/>
      <c r="S264" s="39"/>
      <c r="T264" s="145">
        <v>9</v>
      </c>
      <c r="U264" s="145">
        <v>3</v>
      </c>
      <c r="V264" s="298"/>
      <c r="W264" s="96">
        <f>SQRT((Base[[#This Row],[CAP_1_(cm)]])^2+(Base[[#This Row],[CAP_2_(cm)]])^2+(Base[[#This Row],[CAP_3_(cm)]])^2+(Base[[#This Row],[CAP_4_(cm)]])^2+(Base[[#This Row],[CAP_5_(cm)2]])^2+(Base[[#This Row],[CAP_6_(cm)3]])^2+(Base[[#This Row],[CAP_7_(cm)4]])^2+(Base[[#This Row],[CAP_8_(cm)5]])^2+(Base[[#This Row],[CAP_9_(cm)6]])^2+(Base[[#This Row],[CAP_10(cm)7]])^2)</f>
        <v>58.1</v>
      </c>
      <c r="X264" s="96">
        <f>(Base[[#This Row],[CAP_(cm)]]/3.1416)/100</f>
        <v>0.18493761140819967</v>
      </c>
      <c r="Y264" s="96">
        <f>(3.1416/4)*(Base[[#This Row],[DAP]]^2)</f>
        <v>2.6862188057041009E-2</v>
      </c>
      <c r="Z264" s="96">
        <f>Base[[#This Row],[Altura_Total]]*Base[[#This Row],[Área_Basal]]*0.65</f>
        <v>0.15714380013368992</v>
      </c>
      <c r="AA264" s="96">
        <f>Base[[#This Row],[Altura_Comercial]]*Base[[#This Row],[Área_Basal]]*0.75</f>
        <v>6.0439923128342274E-2</v>
      </c>
      <c r="AB264" s="96">
        <f>IF(($Z$1&lt;190),($AB$1),IF(($Z$1&gt;=190),($AB$2)))*Base[[#This Row],[Volumen_Total]]*'Datos iniciales'!$C$29</f>
        <v>0.20507265917446538</v>
      </c>
      <c r="AC264" s="96">
        <f>EXP((-1.0587+0.8836)*LN(Base[[#This Row],[Biomasa aerea]]))</f>
        <v>1.3197295792819306</v>
      </c>
      <c r="AD264" s="96">
        <f>Base[[#This Row],[Biomasa subterranea]]+Base[[#This Row],[Biomasa aerea]]</f>
        <v>1.524802238456396</v>
      </c>
      <c r="AE264" s="96">
        <f>Base[[#This Row],[Biomasa Total]]*0.5</f>
        <v>0.76240111922819798</v>
      </c>
      <c r="AF264" s="96">
        <f>Base[[#This Row],[Carbono]]*(44/12)</f>
        <v>2.7954707705033925</v>
      </c>
      <c r="AG264" s="96" t="str">
        <f>IF(AND(Base[[#This Row],[Altura_Total]]&lt;=PS!$Y$17),"Inferior",IF(AND(Base[[#This Row],[Altura_Total]]&gt;PS!$Y$17,Base[[#This Row],[Altura_Total]]&lt;=PS!$Y$18),"Medio",IF(AND(Base[[#This Row],[Altura_Total]]&gt;PS!$Y$18),"Alto")))</f>
        <v>Inferior</v>
      </c>
      <c r="AH264" s="96" t="str">
        <f>IF(AND(Base[[#This Row],[Altura_Total]]&lt;0.31),"Ct1",IF(AND(Base[[#This Row],[Altura_Total]]&gt;=0.31,Base[[#This Row],[Altura_Total]]&lt;1.5),"Ct2",IF(AND(Base[[#This Row],[Altura_Total]]&gt;=1.5),"Ct3")))</f>
        <v>Ct3</v>
      </c>
      <c r="AI264" s="96">
        <f>+Base[[#This Row],[Altura_Total]]-Base[[#This Row],[Altura_Comercial]]</f>
        <v>6</v>
      </c>
      <c r="AJ264" s="96"/>
      <c r="AK264" s="96"/>
      <c r="AL264" s="96"/>
      <c r="AM264" s="96"/>
    </row>
    <row r="265" spans="1:39" ht="15">
      <c r="A265" s="96">
        <v>0</v>
      </c>
      <c r="B265" s="96" t="str">
        <f t="shared" si="4"/>
        <v>Fustales</v>
      </c>
      <c r="C265" s="96">
        <v>261</v>
      </c>
      <c r="D265" s="90" t="s">
        <v>186</v>
      </c>
      <c r="F265" s="299" t="s">
        <v>534</v>
      </c>
      <c r="G265" s="90" t="s">
        <v>188</v>
      </c>
      <c r="H265" s="301" t="s">
        <v>50</v>
      </c>
      <c r="I265" s="96" t="s">
        <v>189</v>
      </c>
      <c r="J265" s="39">
        <v>50.2</v>
      </c>
      <c r="K265" s="306">
        <v>0</v>
      </c>
      <c r="L265" s="306">
        <v>0</v>
      </c>
      <c r="M265" s="306">
        <v>0</v>
      </c>
      <c r="N265" s="306"/>
      <c r="O265" s="39"/>
      <c r="P265" s="39"/>
      <c r="S265" s="39"/>
      <c r="T265" s="145">
        <v>8</v>
      </c>
      <c r="U265" s="145">
        <v>2</v>
      </c>
      <c r="V265" s="298"/>
      <c r="W265" s="96">
        <f>SQRT((Base[[#This Row],[CAP_1_(cm)]])^2+(Base[[#This Row],[CAP_2_(cm)]])^2+(Base[[#This Row],[CAP_3_(cm)]])^2+(Base[[#This Row],[CAP_4_(cm)]])^2+(Base[[#This Row],[CAP_5_(cm)2]])^2+(Base[[#This Row],[CAP_6_(cm)3]])^2+(Base[[#This Row],[CAP_7_(cm)4]])^2+(Base[[#This Row],[CAP_8_(cm)5]])^2+(Base[[#This Row],[CAP_9_(cm)6]])^2+(Base[[#This Row],[CAP_10(cm)7]])^2)</f>
        <v>50.2</v>
      </c>
      <c r="X265" s="96">
        <f>(Base[[#This Row],[CAP_(cm)]]/3.1416)/100</f>
        <v>0.1597911892029539</v>
      </c>
      <c r="Y265" s="96">
        <f>(3.1416/4)*(Base[[#This Row],[DAP]]^2)</f>
        <v>2.0053794244970714E-2</v>
      </c>
      <c r="Z265" s="96">
        <f>Base[[#This Row],[Altura_Total]]*Base[[#This Row],[Área_Basal]]*0.65</f>
        <v>0.10427973007384772</v>
      </c>
      <c r="AA265" s="96">
        <f>Base[[#This Row],[Altura_Comercial]]*Base[[#This Row],[Área_Basal]]*0.75</f>
        <v>3.0080691367456072E-2</v>
      </c>
      <c r="AB265" s="96">
        <f>IF(($Z$1&lt;190),($AB$1),IF(($Z$1&gt;=190),($AB$2)))*Base[[#This Row],[Volumen_Total]]*'Datos iniciales'!$C$29</f>
        <v>0.13608504774637128</v>
      </c>
      <c r="AC265" s="96">
        <f>EXP((-1.0587+0.8836)*LN(Base[[#This Row],[Biomasa aerea]]))</f>
        <v>1.417978993899883</v>
      </c>
      <c r="AD265" s="96">
        <f>Base[[#This Row],[Biomasa subterranea]]+Base[[#This Row],[Biomasa aerea]]</f>
        <v>1.5540640416462543</v>
      </c>
      <c r="AE265" s="96">
        <f>Base[[#This Row],[Biomasa Total]]*0.5</f>
        <v>0.77703202082312717</v>
      </c>
      <c r="AF265" s="96">
        <f>Base[[#This Row],[Carbono]]*(44/12)</f>
        <v>2.8491174096847995</v>
      </c>
      <c r="AG265" s="96" t="str">
        <f>IF(AND(Base[[#This Row],[Altura_Total]]&lt;=PS!$Y$17),"Inferior",IF(AND(Base[[#This Row],[Altura_Total]]&gt;PS!$Y$17,Base[[#This Row],[Altura_Total]]&lt;=PS!$Y$18),"Medio",IF(AND(Base[[#This Row],[Altura_Total]]&gt;PS!$Y$18),"Alto")))</f>
        <v>Inferior</v>
      </c>
      <c r="AH265" s="96" t="str">
        <f>IF(AND(Base[[#This Row],[Altura_Total]]&lt;0.31),"Ct1",IF(AND(Base[[#This Row],[Altura_Total]]&gt;=0.31,Base[[#This Row],[Altura_Total]]&lt;1.5),"Ct2",IF(AND(Base[[#This Row],[Altura_Total]]&gt;=1.5),"Ct3")))</f>
        <v>Ct3</v>
      </c>
      <c r="AI265" s="96">
        <f>+Base[[#This Row],[Altura_Total]]-Base[[#This Row],[Altura_Comercial]]</f>
        <v>6</v>
      </c>
      <c r="AJ265" s="96"/>
      <c r="AK265" s="96"/>
      <c r="AL265" s="96"/>
      <c r="AM265" s="96"/>
    </row>
    <row r="266" spans="1:39" ht="15">
      <c r="A266" s="96">
        <v>0</v>
      </c>
      <c r="B266" s="96" t="str">
        <f t="shared" si="4"/>
        <v>Fustales</v>
      </c>
      <c r="C266" s="96">
        <v>262</v>
      </c>
      <c r="D266" s="90" t="s">
        <v>186</v>
      </c>
      <c r="F266" s="299" t="s">
        <v>535</v>
      </c>
      <c r="G266" s="90" t="s">
        <v>229</v>
      </c>
      <c r="H266" s="301" t="s">
        <v>69</v>
      </c>
      <c r="I266" s="96" t="s">
        <v>230</v>
      </c>
      <c r="J266" s="39">
        <v>180.7</v>
      </c>
      <c r="K266" s="306">
        <v>0</v>
      </c>
      <c r="L266" s="306">
        <v>0</v>
      </c>
      <c r="M266" s="306">
        <v>0</v>
      </c>
      <c r="N266" s="306"/>
      <c r="O266" s="39"/>
      <c r="P266" s="39"/>
      <c r="S266" s="39"/>
      <c r="T266" s="145">
        <v>9</v>
      </c>
      <c r="U266" s="145">
        <v>3</v>
      </c>
      <c r="V266" s="298"/>
      <c r="W266" s="96">
        <f>SQRT((Base[[#This Row],[CAP_1_(cm)]])^2+(Base[[#This Row],[CAP_2_(cm)]])^2+(Base[[#This Row],[CAP_3_(cm)]])^2+(Base[[#This Row],[CAP_4_(cm)]])^2+(Base[[#This Row],[CAP_5_(cm)2]])^2+(Base[[#This Row],[CAP_6_(cm)3]])^2+(Base[[#This Row],[CAP_7_(cm)4]])^2+(Base[[#This Row],[CAP_8_(cm)5]])^2+(Base[[#This Row],[CAP_9_(cm)6]])^2+(Base[[#This Row],[CAP_10(cm)7]])^2)</f>
        <v>180.7</v>
      </c>
      <c r="X266" s="96">
        <f>(Base[[#This Row],[CAP_(cm)]]/3.1416)/100</f>
        <v>0.57518461930226639</v>
      </c>
      <c r="Y266" s="96">
        <f>(3.1416/4)*(Base[[#This Row],[DAP]]^2)</f>
        <v>0.25983965176979884</v>
      </c>
      <c r="Z266" s="96">
        <f>Base[[#This Row],[Altura_Total]]*Base[[#This Row],[Área_Basal]]*0.65</f>
        <v>1.5200619628533234</v>
      </c>
      <c r="AA266" s="96">
        <f>Base[[#This Row],[Altura_Comercial]]*Base[[#This Row],[Área_Basal]]*0.75</f>
        <v>0.58463921648204742</v>
      </c>
      <c r="AB266" s="96">
        <f>IF(($Z$1&lt;190),($AB$1),IF(($Z$1&gt;=190),($AB$2)))*Base[[#This Row],[Volumen_Total]]*'Datos iniciales'!$C$29</f>
        <v>1.983680861523587</v>
      </c>
      <c r="AC266" s="96">
        <f>EXP((-1.0587+0.8836)*LN(Base[[#This Row],[Biomasa aerea]]))</f>
        <v>0.88697767164118824</v>
      </c>
      <c r="AD266" s="96">
        <f>Base[[#This Row],[Biomasa subterranea]]+Base[[#This Row],[Biomasa aerea]]</f>
        <v>2.8706585331647752</v>
      </c>
      <c r="AE266" s="96">
        <f>Base[[#This Row],[Biomasa Total]]*0.5</f>
        <v>1.4353292665823876</v>
      </c>
      <c r="AF266" s="96">
        <f>Base[[#This Row],[Carbono]]*(44/12)</f>
        <v>5.2628739774687538</v>
      </c>
      <c r="AG266" s="96" t="str">
        <f>IF(AND(Base[[#This Row],[Altura_Total]]&lt;=PS!$Y$17),"Inferior",IF(AND(Base[[#This Row],[Altura_Total]]&gt;PS!$Y$17,Base[[#This Row],[Altura_Total]]&lt;=PS!$Y$18),"Medio",IF(AND(Base[[#This Row],[Altura_Total]]&gt;PS!$Y$18),"Alto")))</f>
        <v>Inferior</v>
      </c>
      <c r="AH266" s="96" t="str">
        <f>IF(AND(Base[[#This Row],[Altura_Total]]&lt;0.31),"Ct1",IF(AND(Base[[#This Row],[Altura_Total]]&gt;=0.31,Base[[#This Row],[Altura_Total]]&lt;1.5),"Ct2",IF(AND(Base[[#This Row],[Altura_Total]]&gt;=1.5),"Ct3")))</f>
        <v>Ct3</v>
      </c>
      <c r="AI266" s="96">
        <f>+Base[[#This Row],[Altura_Total]]-Base[[#This Row],[Altura_Comercial]]</f>
        <v>6</v>
      </c>
      <c r="AJ266" s="96"/>
      <c r="AK266" s="96"/>
      <c r="AL266" s="96"/>
      <c r="AM266" s="96"/>
    </row>
    <row r="267" spans="1:39" ht="15">
      <c r="A267" s="96">
        <v>0</v>
      </c>
      <c r="B267" s="96" t="str">
        <f t="shared" si="4"/>
        <v>Fustales</v>
      </c>
      <c r="C267" s="96">
        <v>263</v>
      </c>
      <c r="D267" s="90" t="s">
        <v>186</v>
      </c>
      <c r="F267" s="299" t="s">
        <v>536</v>
      </c>
      <c r="G267" s="90" t="s">
        <v>537</v>
      </c>
      <c r="H267" s="301" t="s">
        <v>111</v>
      </c>
      <c r="I267" s="96" t="s">
        <v>433</v>
      </c>
      <c r="J267" s="39">
        <v>33</v>
      </c>
      <c r="K267" s="306">
        <v>0</v>
      </c>
      <c r="L267" s="306">
        <v>0</v>
      </c>
      <c r="M267" s="306">
        <v>0</v>
      </c>
      <c r="N267" s="306"/>
      <c r="O267" s="39"/>
      <c r="P267" s="39"/>
      <c r="S267" s="39"/>
      <c r="T267" s="145">
        <v>9</v>
      </c>
      <c r="U267" s="145">
        <v>2</v>
      </c>
      <c r="V267" s="298"/>
      <c r="W267" s="96">
        <f>SQRT((Base[[#This Row],[CAP_1_(cm)]])^2+(Base[[#This Row],[CAP_2_(cm)]])^2+(Base[[#This Row],[CAP_3_(cm)]])^2+(Base[[#This Row],[CAP_4_(cm)]])^2+(Base[[#This Row],[CAP_5_(cm)2]])^2+(Base[[#This Row],[CAP_6_(cm)3]])^2+(Base[[#This Row],[CAP_7_(cm)4]])^2+(Base[[#This Row],[CAP_8_(cm)5]])^2+(Base[[#This Row],[CAP_9_(cm)6]])^2+(Base[[#This Row],[CAP_10(cm)7]])^2)</f>
        <v>33</v>
      </c>
      <c r="X267" s="96">
        <f>(Base[[#This Row],[CAP_(cm)]]/3.1416)/100</f>
        <v>0.10504201680672269</v>
      </c>
      <c r="Y267" s="96">
        <f>(3.1416/4)*(Base[[#This Row],[DAP]]^2)</f>
        <v>8.6659663865546223E-3</v>
      </c>
      <c r="Z267" s="96">
        <f>Base[[#This Row],[Altura_Total]]*Base[[#This Row],[Área_Basal]]*0.65</f>
        <v>5.0695903361344538E-2</v>
      </c>
      <c r="AA267" s="96">
        <f>Base[[#This Row],[Altura_Comercial]]*Base[[#This Row],[Área_Basal]]*0.75</f>
        <v>1.2998949579831933E-2</v>
      </c>
      <c r="AB267" s="96">
        <f>IF(($Z$1&lt;190),($AB$1),IF(($Z$1&gt;=190),($AB$2)))*Base[[#This Row],[Volumen_Total]]*'Datos iniciales'!$C$29</f>
        <v>6.6158153886554619E-2</v>
      </c>
      <c r="AC267" s="96">
        <f>EXP((-1.0587+0.8836)*LN(Base[[#This Row],[Biomasa aerea]]))</f>
        <v>1.6088510953526751</v>
      </c>
      <c r="AD267" s="96">
        <f>Base[[#This Row],[Biomasa subterranea]]+Base[[#This Row],[Biomasa aerea]]</f>
        <v>1.6750092492392297</v>
      </c>
      <c r="AE267" s="96">
        <f>Base[[#This Row],[Biomasa Total]]*0.5</f>
        <v>0.83750462461961483</v>
      </c>
      <c r="AF267" s="96">
        <f>Base[[#This Row],[Carbono]]*(44/12)</f>
        <v>3.0708502902719208</v>
      </c>
      <c r="AG267" s="96" t="str">
        <f>IF(AND(Base[[#This Row],[Altura_Total]]&lt;=PS!$Y$17),"Inferior",IF(AND(Base[[#This Row],[Altura_Total]]&gt;PS!$Y$17,Base[[#This Row],[Altura_Total]]&lt;=PS!$Y$18),"Medio",IF(AND(Base[[#This Row],[Altura_Total]]&gt;PS!$Y$18),"Alto")))</f>
        <v>Inferior</v>
      </c>
      <c r="AH267" s="96" t="str">
        <f>IF(AND(Base[[#This Row],[Altura_Total]]&lt;0.31),"Ct1",IF(AND(Base[[#This Row],[Altura_Total]]&gt;=0.31,Base[[#This Row],[Altura_Total]]&lt;1.5),"Ct2",IF(AND(Base[[#This Row],[Altura_Total]]&gt;=1.5),"Ct3")))</f>
        <v>Ct3</v>
      </c>
      <c r="AI267" s="96">
        <f>+Base[[#This Row],[Altura_Total]]-Base[[#This Row],[Altura_Comercial]]</f>
        <v>7</v>
      </c>
      <c r="AJ267" s="96"/>
      <c r="AK267" s="96"/>
      <c r="AL267" s="96"/>
      <c r="AM267" s="96"/>
    </row>
    <row r="268" spans="1:39" ht="15">
      <c r="A268" s="96">
        <v>0</v>
      </c>
      <c r="B268" s="96" t="str">
        <f t="shared" si="4"/>
        <v>Fustales</v>
      </c>
      <c r="C268" s="96">
        <v>264</v>
      </c>
      <c r="D268" s="90" t="s">
        <v>186</v>
      </c>
      <c r="F268" s="299" t="s">
        <v>538</v>
      </c>
      <c r="G268" s="90" t="s">
        <v>216</v>
      </c>
      <c r="H268" s="301" t="s">
        <v>66</v>
      </c>
      <c r="I268" s="96" t="s">
        <v>217</v>
      </c>
      <c r="J268" s="39">
        <v>107</v>
      </c>
      <c r="K268" s="306">
        <v>0</v>
      </c>
      <c r="L268" s="306">
        <v>0</v>
      </c>
      <c r="M268" s="306">
        <v>0</v>
      </c>
      <c r="N268" s="306"/>
      <c r="O268" s="39"/>
      <c r="P268" s="39"/>
      <c r="S268" s="39"/>
      <c r="T268" s="145">
        <v>13</v>
      </c>
      <c r="U268" s="145">
        <v>2</v>
      </c>
      <c r="V268" s="298"/>
      <c r="W268" s="96">
        <f>SQRT((Base[[#This Row],[CAP_1_(cm)]])^2+(Base[[#This Row],[CAP_2_(cm)]])^2+(Base[[#This Row],[CAP_3_(cm)]])^2+(Base[[#This Row],[CAP_4_(cm)]])^2+(Base[[#This Row],[CAP_5_(cm)2]])^2+(Base[[#This Row],[CAP_6_(cm)3]])^2+(Base[[#This Row],[CAP_7_(cm)4]])^2+(Base[[#This Row],[CAP_8_(cm)5]])^2+(Base[[#This Row],[CAP_9_(cm)6]])^2+(Base[[#This Row],[CAP_10(cm)7]])^2)</f>
        <v>107</v>
      </c>
      <c r="X268" s="96">
        <f>(Base[[#This Row],[CAP_(cm)]]/3.1416)/100</f>
        <v>0.34059078176725238</v>
      </c>
      <c r="Y268" s="96">
        <f>(3.1416/4)*(Base[[#This Row],[DAP]]^2)</f>
        <v>9.1108034122740017E-2</v>
      </c>
      <c r="Z268" s="96">
        <f>Base[[#This Row],[Altura_Total]]*Base[[#This Row],[Área_Basal]]*0.65</f>
        <v>0.76986288833715322</v>
      </c>
      <c r="AA268" s="96">
        <f>Base[[#This Row],[Altura_Comercial]]*Base[[#This Row],[Área_Basal]]*0.75</f>
        <v>0.13666205118411001</v>
      </c>
      <c r="AB268" s="96">
        <f>IF(($Z$1&lt;190),($AB$1),IF(($Z$1&gt;=190),($AB$2)))*Base[[#This Row],[Volumen_Total]]*'Datos iniciales'!$C$29</f>
        <v>1.004671069279985</v>
      </c>
      <c r="AC268" s="96">
        <f>EXP((-1.0587+0.8836)*LN(Base[[#This Row],[Biomasa aerea]]))</f>
        <v>0.99918433292230613</v>
      </c>
      <c r="AD268" s="96">
        <f>Base[[#This Row],[Biomasa subterranea]]+Base[[#This Row],[Biomasa aerea]]</f>
        <v>2.0038554022022912</v>
      </c>
      <c r="AE268" s="96">
        <f>Base[[#This Row],[Biomasa Total]]*0.5</f>
        <v>1.0019277011011456</v>
      </c>
      <c r="AF268" s="96">
        <f>Base[[#This Row],[Carbono]]*(44/12)</f>
        <v>3.6737349040375338</v>
      </c>
      <c r="AG268" s="96" t="str">
        <f>IF(AND(Base[[#This Row],[Altura_Total]]&lt;=PS!$Y$17),"Inferior",IF(AND(Base[[#This Row],[Altura_Total]]&gt;PS!$Y$17,Base[[#This Row],[Altura_Total]]&lt;=PS!$Y$18),"Medio",IF(AND(Base[[#This Row],[Altura_Total]]&gt;PS!$Y$18),"Alto")))</f>
        <v>Medio</v>
      </c>
      <c r="AH268" s="96" t="str">
        <f>IF(AND(Base[[#This Row],[Altura_Total]]&lt;0.31),"Ct1",IF(AND(Base[[#This Row],[Altura_Total]]&gt;=0.31,Base[[#This Row],[Altura_Total]]&lt;1.5),"Ct2",IF(AND(Base[[#This Row],[Altura_Total]]&gt;=1.5),"Ct3")))</f>
        <v>Ct3</v>
      </c>
      <c r="AI268" s="96">
        <f>+Base[[#This Row],[Altura_Total]]-Base[[#This Row],[Altura_Comercial]]</f>
        <v>11</v>
      </c>
      <c r="AJ268" s="96"/>
      <c r="AK268" s="96"/>
      <c r="AL268" s="96"/>
      <c r="AM268" s="96"/>
    </row>
    <row r="269" spans="1:39" ht="15">
      <c r="A269" s="96">
        <v>0</v>
      </c>
      <c r="B269" s="96" t="str">
        <f t="shared" si="4"/>
        <v>Fustales</v>
      </c>
      <c r="C269" s="96">
        <v>265</v>
      </c>
      <c r="D269" s="90" t="s">
        <v>186</v>
      </c>
      <c r="F269" s="299" t="s">
        <v>539</v>
      </c>
      <c r="G269" s="90" t="s">
        <v>216</v>
      </c>
      <c r="H269" s="301" t="s">
        <v>66</v>
      </c>
      <c r="I269" s="96" t="s">
        <v>217</v>
      </c>
      <c r="J269" s="39">
        <v>128</v>
      </c>
      <c r="K269" s="306">
        <v>64.2</v>
      </c>
      <c r="L269" s="306">
        <v>0</v>
      </c>
      <c r="M269" s="306">
        <v>0</v>
      </c>
      <c r="N269" s="306"/>
      <c r="O269" s="39"/>
      <c r="P269" s="39"/>
      <c r="S269" s="39"/>
      <c r="T269" s="145">
        <v>14</v>
      </c>
      <c r="U269" s="145">
        <v>3.5</v>
      </c>
      <c r="V269" s="298"/>
      <c r="W269" s="96">
        <f>SQRT((Base[[#This Row],[CAP_1_(cm)]])^2+(Base[[#This Row],[CAP_2_(cm)]])^2+(Base[[#This Row],[CAP_3_(cm)]])^2+(Base[[#This Row],[CAP_4_(cm)]])^2+(Base[[#This Row],[CAP_5_(cm)2]])^2+(Base[[#This Row],[CAP_6_(cm)3]])^2+(Base[[#This Row],[CAP_7_(cm)4]])^2+(Base[[#This Row],[CAP_8_(cm)5]])^2+(Base[[#This Row],[CAP_9_(cm)6]])^2+(Base[[#This Row],[CAP_10(cm)7]])^2)</f>
        <v>143.19790501260835</v>
      </c>
      <c r="X269" s="96">
        <f>(Base[[#This Row],[CAP_(cm)]]/3.1416)/100</f>
        <v>0.45581202257642078</v>
      </c>
      <c r="Y269" s="96">
        <f>(3.1416/4)*(Base[[#This Row],[DAP]]^2)</f>
        <v>0.16317831678125799</v>
      </c>
      <c r="Z269" s="96">
        <f>Base[[#This Row],[Altura_Total]]*Base[[#This Row],[Área_Basal]]*0.65</f>
        <v>1.4849226827094479</v>
      </c>
      <c r="AA269" s="96">
        <f>Base[[#This Row],[Altura_Comercial]]*Base[[#This Row],[Área_Basal]]*0.75</f>
        <v>0.42834308155080225</v>
      </c>
      <c r="AB269" s="96">
        <f>IF(($Z$1&lt;190),($AB$1),IF(($Z$1&gt;=190),($AB$2)))*Base[[#This Row],[Volumen_Total]]*'Datos iniciales'!$C$29</f>
        <v>1.9378241009358295</v>
      </c>
      <c r="AC269" s="96">
        <f>EXP((-1.0587+0.8836)*LN(Base[[#This Row],[Biomasa aerea]]))</f>
        <v>0.89061756631616995</v>
      </c>
      <c r="AD269" s="96">
        <f>Base[[#This Row],[Biomasa subterranea]]+Base[[#This Row],[Biomasa aerea]]</f>
        <v>2.8284416672519992</v>
      </c>
      <c r="AE269" s="96">
        <f>Base[[#This Row],[Biomasa Total]]*0.5</f>
        <v>1.4142208336259996</v>
      </c>
      <c r="AF269" s="96">
        <f>Base[[#This Row],[Carbono]]*(44/12)</f>
        <v>5.1854763899619982</v>
      </c>
      <c r="AG269" s="96" t="str">
        <f>IF(AND(Base[[#This Row],[Altura_Total]]&lt;=PS!$Y$17),"Inferior",IF(AND(Base[[#This Row],[Altura_Total]]&gt;PS!$Y$17,Base[[#This Row],[Altura_Total]]&lt;=PS!$Y$18),"Medio",IF(AND(Base[[#This Row],[Altura_Total]]&gt;PS!$Y$18),"Alto")))</f>
        <v>Medio</v>
      </c>
      <c r="AH269" s="96" t="str">
        <f>IF(AND(Base[[#This Row],[Altura_Total]]&lt;0.31),"Ct1",IF(AND(Base[[#This Row],[Altura_Total]]&gt;=0.31,Base[[#This Row],[Altura_Total]]&lt;1.5),"Ct2",IF(AND(Base[[#This Row],[Altura_Total]]&gt;=1.5),"Ct3")))</f>
        <v>Ct3</v>
      </c>
      <c r="AI269" s="96">
        <f>+Base[[#This Row],[Altura_Total]]-Base[[#This Row],[Altura_Comercial]]</f>
        <v>10.5</v>
      </c>
      <c r="AJ269" s="96"/>
      <c r="AK269" s="96"/>
      <c r="AL269" s="96"/>
      <c r="AM269" s="96"/>
    </row>
    <row r="270" spans="1:39" ht="15">
      <c r="A270" s="96">
        <v>0</v>
      </c>
      <c r="B270" s="96" t="str">
        <f t="shared" si="4"/>
        <v>Fustales</v>
      </c>
      <c r="C270" s="96">
        <v>266</v>
      </c>
      <c r="D270" s="90" t="s">
        <v>186</v>
      </c>
      <c r="F270" s="299" t="s">
        <v>540</v>
      </c>
      <c r="G270" s="90" t="s">
        <v>541</v>
      </c>
      <c r="H270" s="301" t="s">
        <v>112</v>
      </c>
      <c r="I270" s="96" t="s">
        <v>413</v>
      </c>
      <c r="J270" s="39">
        <v>43.3</v>
      </c>
      <c r="K270" s="306">
        <v>0</v>
      </c>
      <c r="L270" s="306">
        <v>0</v>
      </c>
      <c r="M270" s="306">
        <v>0</v>
      </c>
      <c r="N270" s="306"/>
      <c r="O270" s="39"/>
      <c r="P270" s="39"/>
      <c r="S270" s="39"/>
      <c r="T270" s="145">
        <v>8</v>
      </c>
      <c r="U270" s="145">
        <v>1</v>
      </c>
      <c r="V270" s="298"/>
      <c r="W270" s="96">
        <f>SQRT((Base[[#This Row],[CAP_1_(cm)]])^2+(Base[[#This Row],[CAP_2_(cm)]])^2+(Base[[#This Row],[CAP_3_(cm)]])^2+(Base[[#This Row],[CAP_4_(cm)]])^2+(Base[[#This Row],[CAP_5_(cm)2]])^2+(Base[[#This Row],[CAP_6_(cm)3]])^2+(Base[[#This Row],[CAP_7_(cm)4]])^2+(Base[[#This Row],[CAP_8_(cm)5]])^2+(Base[[#This Row],[CAP_9_(cm)6]])^2+(Base[[#This Row],[CAP_10(cm)7]])^2)</f>
        <v>43.3</v>
      </c>
      <c r="X270" s="96">
        <f>(Base[[#This Row],[CAP_(cm)]]/3.1416)/100</f>
        <v>0.13782785841609371</v>
      </c>
      <c r="Y270" s="96">
        <f>(3.1416/4)*(Base[[#This Row],[DAP]]^2)</f>
        <v>1.4919865673542143E-2</v>
      </c>
      <c r="Z270" s="96">
        <f>Base[[#This Row],[Altura_Total]]*Base[[#This Row],[Área_Basal]]*0.65</f>
        <v>7.7583301502419141E-2</v>
      </c>
      <c r="AA270" s="96">
        <f>Base[[#This Row],[Altura_Comercial]]*Base[[#This Row],[Área_Basal]]*0.75</f>
        <v>1.1189899255156607E-2</v>
      </c>
      <c r="AB270" s="96">
        <f>IF(($Z$1&lt;190),($AB$1),IF(($Z$1&gt;=190),($AB$2)))*Base[[#This Row],[Volumen_Total]]*'Datos iniciales'!$C$29</f>
        <v>0.10124620846065698</v>
      </c>
      <c r="AC270" s="96">
        <f>EXP((-1.0587+0.8836)*LN(Base[[#This Row],[Biomasa aerea]]))</f>
        <v>1.4933382104456709</v>
      </c>
      <c r="AD270" s="96">
        <f>Base[[#This Row],[Biomasa subterranea]]+Base[[#This Row],[Biomasa aerea]]</f>
        <v>1.5945844189063278</v>
      </c>
      <c r="AE270" s="96">
        <f>Base[[#This Row],[Biomasa Total]]*0.5</f>
        <v>0.79729220945316392</v>
      </c>
      <c r="AF270" s="96">
        <f>Base[[#This Row],[Carbono]]*(44/12)</f>
        <v>2.9234047679949344</v>
      </c>
      <c r="AG270" s="96" t="str">
        <f>IF(AND(Base[[#This Row],[Altura_Total]]&lt;=PS!$Y$17),"Inferior",IF(AND(Base[[#This Row],[Altura_Total]]&gt;PS!$Y$17,Base[[#This Row],[Altura_Total]]&lt;=PS!$Y$18),"Medio",IF(AND(Base[[#This Row],[Altura_Total]]&gt;PS!$Y$18),"Alto")))</f>
        <v>Inferior</v>
      </c>
      <c r="AH270" s="96" t="str">
        <f>IF(AND(Base[[#This Row],[Altura_Total]]&lt;0.31),"Ct1",IF(AND(Base[[#This Row],[Altura_Total]]&gt;=0.31,Base[[#This Row],[Altura_Total]]&lt;1.5),"Ct2",IF(AND(Base[[#This Row],[Altura_Total]]&gt;=1.5),"Ct3")))</f>
        <v>Ct3</v>
      </c>
      <c r="AI270" s="96">
        <f>+Base[[#This Row],[Altura_Total]]-Base[[#This Row],[Altura_Comercial]]</f>
        <v>7</v>
      </c>
      <c r="AJ270" s="96"/>
      <c r="AK270" s="96"/>
      <c r="AL270" s="96"/>
      <c r="AM270" s="96"/>
    </row>
    <row r="271" spans="1:39" ht="15">
      <c r="A271" s="96">
        <v>0</v>
      </c>
      <c r="B271" s="96" t="str">
        <f t="shared" si="4"/>
        <v>Fustales</v>
      </c>
      <c r="C271" s="96">
        <v>267</v>
      </c>
      <c r="D271" s="90" t="s">
        <v>186</v>
      </c>
      <c r="F271" s="299" t="s">
        <v>542</v>
      </c>
      <c r="G271" s="90" t="s">
        <v>229</v>
      </c>
      <c r="H271" s="301" t="s">
        <v>69</v>
      </c>
      <c r="I271" s="96" t="s">
        <v>230</v>
      </c>
      <c r="J271" s="39">
        <v>144</v>
      </c>
      <c r="K271" s="306">
        <v>0</v>
      </c>
      <c r="L271" s="306">
        <v>0</v>
      </c>
      <c r="M271" s="306">
        <v>0</v>
      </c>
      <c r="N271" s="306"/>
      <c r="O271" s="39"/>
      <c r="P271" s="39"/>
      <c r="S271" s="39"/>
      <c r="T271" s="145">
        <v>16</v>
      </c>
      <c r="U271" s="145">
        <v>3</v>
      </c>
      <c r="V271" s="298"/>
      <c r="W271" s="96">
        <f>SQRT((Base[[#This Row],[CAP_1_(cm)]])^2+(Base[[#This Row],[CAP_2_(cm)]])^2+(Base[[#This Row],[CAP_3_(cm)]])^2+(Base[[#This Row],[CAP_4_(cm)]])^2+(Base[[#This Row],[CAP_5_(cm)2]])^2+(Base[[#This Row],[CAP_6_(cm)3]])^2+(Base[[#This Row],[CAP_7_(cm)4]])^2+(Base[[#This Row],[CAP_8_(cm)5]])^2+(Base[[#This Row],[CAP_9_(cm)6]])^2+(Base[[#This Row],[CAP_10(cm)7]])^2)</f>
        <v>144</v>
      </c>
      <c r="X271" s="96">
        <f>(Base[[#This Row],[CAP_(cm)]]/3.1416)/100</f>
        <v>0.45836516424751722</v>
      </c>
      <c r="Y271" s="96">
        <f>(3.1416/4)*(Base[[#This Row],[DAP]]^2)</f>
        <v>0.16501145912910622</v>
      </c>
      <c r="Z271" s="96">
        <f>Base[[#This Row],[Altura_Total]]*Base[[#This Row],[Área_Basal]]*0.65</f>
        <v>1.7161191749427047</v>
      </c>
      <c r="AA271" s="96">
        <f>Base[[#This Row],[Altura_Comercial]]*Base[[#This Row],[Área_Basal]]*0.75</f>
        <v>0.37127578304048903</v>
      </c>
      <c r="AB271" s="96">
        <f>IF(($Z$1&lt;190),($AB$1),IF(($Z$1&gt;=190),($AB$2)))*Base[[#This Row],[Volumen_Total]]*'Datos iniciales'!$C$29</f>
        <v>2.2395355233002294</v>
      </c>
      <c r="AC271" s="96">
        <f>EXP((-1.0587+0.8836)*LN(Base[[#This Row],[Biomasa aerea]]))</f>
        <v>0.86833507095001616</v>
      </c>
      <c r="AD271" s="96">
        <f>Base[[#This Row],[Biomasa subterranea]]+Base[[#This Row],[Biomasa aerea]]</f>
        <v>3.1078705942502456</v>
      </c>
      <c r="AE271" s="96">
        <f>Base[[#This Row],[Biomasa Total]]*0.5</f>
        <v>1.5539352971251228</v>
      </c>
      <c r="AF271" s="96">
        <f>Base[[#This Row],[Carbono]]*(44/12)</f>
        <v>5.6977627561254502</v>
      </c>
      <c r="AG271" s="96" t="str">
        <f>IF(AND(Base[[#This Row],[Altura_Total]]&lt;=PS!$Y$17),"Inferior",IF(AND(Base[[#This Row],[Altura_Total]]&gt;PS!$Y$17,Base[[#This Row],[Altura_Total]]&lt;=PS!$Y$18),"Medio",IF(AND(Base[[#This Row],[Altura_Total]]&gt;PS!$Y$18),"Alto")))</f>
        <v>Medio</v>
      </c>
      <c r="AH271" s="96" t="str">
        <f>IF(AND(Base[[#This Row],[Altura_Total]]&lt;0.31),"Ct1",IF(AND(Base[[#This Row],[Altura_Total]]&gt;=0.31,Base[[#This Row],[Altura_Total]]&lt;1.5),"Ct2",IF(AND(Base[[#This Row],[Altura_Total]]&gt;=1.5),"Ct3")))</f>
        <v>Ct3</v>
      </c>
      <c r="AI271" s="96">
        <f>+Base[[#This Row],[Altura_Total]]-Base[[#This Row],[Altura_Comercial]]</f>
        <v>13</v>
      </c>
      <c r="AJ271" s="96"/>
      <c r="AK271" s="96"/>
      <c r="AL271" s="96"/>
      <c r="AM271" s="96"/>
    </row>
    <row r="272" spans="1:39" ht="15">
      <c r="A272" s="96">
        <v>0</v>
      </c>
      <c r="B272" s="96" t="str">
        <f t="shared" si="4"/>
        <v>Fustales</v>
      </c>
      <c r="C272" s="96">
        <v>268</v>
      </c>
      <c r="D272" s="90" t="s">
        <v>186</v>
      </c>
      <c r="F272" s="299" t="s">
        <v>543</v>
      </c>
      <c r="G272" s="90" t="s">
        <v>188</v>
      </c>
      <c r="H272" s="301" t="s">
        <v>50</v>
      </c>
      <c r="I272" s="96" t="s">
        <v>189</v>
      </c>
      <c r="J272" s="39">
        <v>82.8</v>
      </c>
      <c r="K272" s="306">
        <v>0</v>
      </c>
      <c r="L272" s="306">
        <v>0</v>
      </c>
      <c r="M272" s="306">
        <v>0</v>
      </c>
      <c r="N272" s="306"/>
      <c r="O272" s="39"/>
      <c r="P272" s="39"/>
      <c r="S272" s="39"/>
      <c r="T272" s="145">
        <v>11</v>
      </c>
      <c r="U272" s="145">
        <v>2</v>
      </c>
      <c r="V272" s="298"/>
      <c r="W272" s="96">
        <f>SQRT((Base[[#This Row],[CAP_1_(cm)]])^2+(Base[[#This Row],[CAP_2_(cm)]])^2+(Base[[#This Row],[CAP_3_(cm)]])^2+(Base[[#This Row],[CAP_4_(cm)]])^2+(Base[[#This Row],[CAP_5_(cm)2]])^2+(Base[[#This Row],[CAP_6_(cm)3]])^2+(Base[[#This Row],[CAP_7_(cm)4]])^2+(Base[[#This Row],[CAP_8_(cm)5]])^2+(Base[[#This Row],[CAP_9_(cm)6]])^2+(Base[[#This Row],[CAP_10(cm)7]])^2)</f>
        <v>82.8</v>
      </c>
      <c r="X272" s="96">
        <f>(Base[[#This Row],[CAP_(cm)]]/3.1416)/100</f>
        <v>0.26355996944232241</v>
      </c>
      <c r="Y272" s="96">
        <f>(3.1416/4)*(Base[[#This Row],[DAP]]^2)</f>
        <v>5.4556913674560739E-2</v>
      </c>
      <c r="Z272" s="96">
        <f>Base[[#This Row],[Altura_Total]]*Base[[#This Row],[Área_Basal]]*0.65</f>
        <v>0.39008193277310926</v>
      </c>
      <c r="AA272" s="96">
        <f>Base[[#This Row],[Altura_Comercial]]*Base[[#This Row],[Área_Basal]]*0.75</f>
        <v>8.1835370511841116E-2</v>
      </c>
      <c r="AB272" s="96">
        <f>IF(($Z$1&lt;190),($AB$1),IF(($Z$1&gt;=190),($AB$2)))*Base[[#This Row],[Volumen_Total]]*'Datos iniciales'!$C$29</f>
        <v>0.50905692226890753</v>
      </c>
      <c r="AC272" s="96">
        <f>EXP((-1.0587+0.8836)*LN(Base[[#This Row],[Biomasa aerea]]))</f>
        <v>1.1254992568034901</v>
      </c>
      <c r="AD272" s="96">
        <f>Base[[#This Row],[Biomasa subterranea]]+Base[[#This Row],[Biomasa aerea]]</f>
        <v>1.6345561790723977</v>
      </c>
      <c r="AE272" s="96">
        <f>Base[[#This Row],[Biomasa Total]]*0.5</f>
        <v>0.81727808953619885</v>
      </c>
      <c r="AF272" s="96">
        <f>Base[[#This Row],[Carbono]]*(44/12)</f>
        <v>2.9966863282993956</v>
      </c>
      <c r="AG272" s="96" t="str">
        <f>IF(AND(Base[[#This Row],[Altura_Total]]&lt;=PS!$Y$17),"Inferior",IF(AND(Base[[#This Row],[Altura_Total]]&gt;PS!$Y$17,Base[[#This Row],[Altura_Total]]&lt;=PS!$Y$18),"Medio",IF(AND(Base[[#This Row],[Altura_Total]]&gt;PS!$Y$18),"Alto")))</f>
        <v>Medio</v>
      </c>
      <c r="AH272" s="96" t="str">
        <f>IF(AND(Base[[#This Row],[Altura_Total]]&lt;0.31),"Ct1",IF(AND(Base[[#This Row],[Altura_Total]]&gt;=0.31,Base[[#This Row],[Altura_Total]]&lt;1.5),"Ct2",IF(AND(Base[[#This Row],[Altura_Total]]&gt;=1.5),"Ct3")))</f>
        <v>Ct3</v>
      </c>
      <c r="AI272" s="96">
        <f>+Base[[#This Row],[Altura_Total]]-Base[[#This Row],[Altura_Comercial]]</f>
        <v>9</v>
      </c>
      <c r="AJ272" s="96"/>
      <c r="AK272" s="96"/>
      <c r="AL272" s="96"/>
      <c r="AM272" s="96"/>
    </row>
    <row r="273" spans="1:39" ht="15">
      <c r="A273" s="96">
        <v>0</v>
      </c>
      <c r="B273" s="96" t="str">
        <f t="shared" si="4"/>
        <v>Fustales</v>
      </c>
      <c r="C273" s="96">
        <v>269</v>
      </c>
      <c r="D273" s="90" t="s">
        <v>186</v>
      </c>
      <c r="F273" s="299" t="s">
        <v>544</v>
      </c>
      <c r="G273" s="90" t="s">
        <v>229</v>
      </c>
      <c r="H273" s="301" t="s">
        <v>69</v>
      </c>
      <c r="I273" s="96" t="s">
        <v>230</v>
      </c>
      <c r="J273" s="39">
        <v>132</v>
      </c>
      <c r="K273" s="306">
        <v>0</v>
      </c>
      <c r="L273" s="306">
        <v>0</v>
      </c>
      <c r="M273" s="306">
        <v>0</v>
      </c>
      <c r="N273" s="306"/>
      <c r="O273" s="39"/>
      <c r="P273" s="39"/>
      <c r="S273" s="39"/>
      <c r="T273" s="145">
        <v>16</v>
      </c>
      <c r="U273" s="145">
        <v>3</v>
      </c>
      <c r="V273" s="298"/>
      <c r="W273" s="96">
        <f>SQRT((Base[[#This Row],[CAP_1_(cm)]])^2+(Base[[#This Row],[CAP_2_(cm)]])^2+(Base[[#This Row],[CAP_3_(cm)]])^2+(Base[[#This Row],[CAP_4_(cm)]])^2+(Base[[#This Row],[CAP_5_(cm)2]])^2+(Base[[#This Row],[CAP_6_(cm)3]])^2+(Base[[#This Row],[CAP_7_(cm)4]])^2+(Base[[#This Row],[CAP_8_(cm)5]])^2+(Base[[#This Row],[CAP_9_(cm)6]])^2+(Base[[#This Row],[CAP_10(cm)7]])^2)</f>
        <v>132</v>
      </c>
      <c r="X273" s="96">
        <f>(Base[[#This Row],[CAP_(cm)]]/3.1416)/100</f>
        <v>0.42016806722689076</v>
      </c>
      <c r="Y273" s="96">
        <f>(3.1416/4)*(Base[[#This Row],[DAP]]^2)</f>
        <v>0.13865546218487396</v>
      </c>
      <c r="Z273" s="96">
        <f>Base[[#This Row],[Altura_Total]]*Base[[#This Row],[Área_Basal]]*0.65</f>
        <v>1.4420168067226893</v>
      </c>
      <c r="AA273" s="96">
        <f>Base[[#This Row],[Altura_Comercial]]*Base[[#This Row],[Área_Basal]]*0.75</f>
        <v>0.31197478991596639</v>
      </c>
      <c r="AB273" s="96">
        <f>IF(($Z$1&lt;190),($AB$1),IF(($Z$1&gt;=190),($AB$2)))*Base[[#This Row],[Volumen_Total]]*'Datos iniciales'!$C$29</f>
        <v>1.8818319327731095</v>
      </c>
      <c r="AC273" s="96">
        <f>EXP((-1.0587+0.8836)*LN(Base[[#This Row],[Biomasa aerea]]))</f>
        <v>0.89520169536312422</v>
      </c>
      <c r="AD273" s="96">
        <f>Base[[#This Row],[Biomasa subterranea]]+Base[[#This Row],[Biomasa aerea]]</f>
        <v>2.7770336281362336</v>
      </c>
      <c r="AE273" s="96">
        <f>Base[[#This Row],[Biomasa Total]]*0.5</f>
        <v>1.3885168140681168</v>
      </c>
      <c r="AF273" s="96">
        <f>Base[[#This Row],[Carbono]]*(44/12)</f>
        <v>5.0912283182497617</v>
      </c>
      <c r="AG273" s="96" t="str">
        <f>IF(AND(Base[[#This Row],[Altura_Total]]&lt;=PS!$Y$17),"Inferior",IF(AND(Base[[#This Row],[Altura_Total]]&gt;PS!$Y$17,Base[[#This Row],[Altura_Total]]&lt;=PS!$Y$18),"Medio",IF(AND(Base[[#This Row],[Altura_Total]]&gt;PS!$Y$18),"Alto")))</f>
        <v>Medio</v>
      </c>
      <c r="AH273" s="96" t="str">
        <f>IF(AND(Base[[#This Row],[Altura_Total]]&lt;0.31),"Ct1",IF(AND(Base[[#This Row],[Altura_Total]]&gt;=0.31,Base[[#This Row],[Altura_Total]]&lt;1.5),"Ct2",IF(AND(Base[[#This Row],[Altura_Total]]&gt;=1.5),"Ct3")))</f>
        <v>Ct3</v>
      </c>
      <c r="AI273" s="96">
        <f>+Base[[#This Row],[Altura_Total]]-Base[[#This Row],[Altura_Comercial]]</f>
        <v>13</v>
      </c>
      <c r="AJ273" s="96"/>
      <c r="AK273" s="96"/>
      <c r="AL273" s="96"/>
      <c r="AM273" s="96"/>
    </row>
    <row r="274" spans="1:39" ht="15">
      <c r="A274" s="96">
        <v>0</v>
      </c>
      <c r="B274" s="96" t="str">
        <f t="shared" si="4"/>
        <v>Fustales</v>
      </c>
      <c r="C274" s="96">
        <v>270</v>
      </c>
      <c r="D274" s="90" t="s">
        <v>186</v>
      </c>
      <c r="F274" s="299" t="s">
        <v>545</v>
      </c>
      <c r="G274" s="90" t="s">
        <v>537</v>
      </c>
      <c r="H274" s="301" t="s">
        <v>111</v>
      </c>
      <c r="I274" s="96" t="s">
        <v>433</v>
      </c>
      <c r="J274" s="39">
        <v>92</v>
      </c>
      <c r="K274" s="306">
        <v>0</v>
      </c>
      <c r="L274" s="306">
        <v>0</v>
      </c>
      <c r="M274" s="306">
        <v>0</v>
      </c>
      <c r="N274" s="306"/>
      <c r="O274" s="39"/>
      <c r="P274" s="39"/>
      <c r="S274" s="39"/>
      <c r="T274" s="145">
        <v>9</v>
      </c>
      <c r="U274" s="145">
        <v>2</v>
      </c>
      <c r="V274" s="298"/>
      <c r="W274" s="96">
        <f>SQRT((Base[[#This Row],[CAP_1_(cm)]])^2+(Base[[#This Row],[CAP_2_(cm)]])^2+(Base[[#This Row],[CAP_3_(cm)]])^2+(Base[[#This Row],[CAP_4_(cm)]])^2+(Base[[#This Row],[CAP_5_(cm)2]])^2+(Base[[#This Row],[CAP_6_(cm)3]])^2+(Base[[#This Row],[CAP_7_(cm)4]])^2+(Base[[#This Row],[CAP_8_(cm)5]])^2+(Base[[#This Row],[CAP_9_(cm)6]])^2+(Base[[#This Row],[CAP_10(cm)7]])^2)</f>
        <v>92</v>
      </c>
      <c r="X274" s="96">
        <f>(Base[[#This Row],[CAP_(cm)]]/3.1416)/100</f>
        <v>0.29284441049146931</v>
      </c>
      <c r="Y274" s="96">
        <f>(3.1416/4)*(Base[[#This Row],[DAP]]^2)</f>
        <v>6.7354214413037947E-2</v>
      </c>
      <c r="Z274" s="96">
        <f>Base[[#This Row],[Altura_Total]]*Base[[#This Row],[Área_Basal]]*0.65</f>
        <v>0.39402215431627197</v>
      </c>
      <c r="AA274" s="96">
        <f>Base[[#This Row],[Altura_Comercial]]*Base[[#This Row],[Área_Basal]]*0.75</f>
        <v>0.10103132161955691</v>
      </c>
      <c r="AB274" s="96">
        <f>IF(($Z$1&lt;190),($AB$1),IF(($Z$1&gt;=190),($AB$2)))*Base[[#This Row],[Volumen_Total]]*'Datos iniciales'!$C$29</f>
        <v>0.51419891138273488</v>
      </c>
      <c r="AC274" s="96">
        <f>EXP((-1.0587+0.8836)*LN(Base[[#This Row],[Biomasa aerea]]))</f>
        <v>1.1235203294530891</v>
      </c>
      <c r="AD274" s="96">
        <f>Base[[#This Row],[Biomasa subterranea]]+Base[[#This Row],[Biomasa aerea]]</f>
        <v>1.6377192408358239</v>
      </c>
      <c r="AE274" s="96">
        <f>Base[[#This Row],[Biomasa Total]]*0.5</f>
        <v>0.81885962041791194</v>
      </c>
      <c r="AF274" s="96">
        <f>Base[[#This Row],[Carbono]]*(44/12)</f>
        <v>3.002485274865677</v>
      </c>
      <c r="AG274" s="96" t="str">
        <f>IF(AND(Base[[#This Row],[Altura_Total]]&lt;=PS!$Y$17),"Inferior",IF(AND(Base[[#This Row],[Altura_Total]]&gt;PS!$Y$17,Base[[#This Row],[Altura_Total]]&lt;=PS!$Y$18),"Medio",IF(AND(Base[[#This Row],[Altura_Total]]&gt;PS!$Y$18),"Alto")))</f>
        <v>Inferior</v>
      </c>
      <c r="AH274" s="96" t="str">
        <f>IF(AND(Base[[#This Row],[Altura_Total]]&lt;0.31),"Ct1",IF(AND(Base[[#This Row],[Altura_Total]]&gt;=0.31,Base[[#This Row],[Altura_Total]]&lt;1.5),"Ct2",IF(AND(Base[[#This Row],[Altura_Total]]&gt;=1.5),"Ct3")))</f>
        <v>Ct3</v>
      </c>
      <c r="AI274" s="96">
        <f>+Base[[#This Row],[Altura_Total]]-Base[[#This Row],[Altura_Comercial]]</f>
        <v>7</v>
      </c>
      <c r="AJ274" s="96"/>
      <c r="AK274" s="96"/>
      <c r="AL274" s="96"/>
      <c r="AM274" s="96"/>
    </row>
    <row r="275" spans="1:39" ht="15">
      <c r="A275" s="96">
        <v>0</v>
      </c>
      <c r="B275" s="96" t="str">
        <f t="shared" si="4"/>
        <v>Fustales</v>
      </c>
      <c r="C275" s="96">
        <v>271</v>
      </c>
      <c r="D275" s="90" t="s">
        <v>186</v>
      </c>
      <c r="F275" s="299" t="s">
        <v>546</v>
      </c>
      <c r="G275" s="90" t="s">
        <v>547</v>
      </c>
      <c r="H275" s="301" t="s">
        <v>113</v>
      </c>
      <c r="I275" s="96" t="s">
        <v>201</v>
      </c>
      <c r="J275" s="39">
        <v>58.6</v>
      </c>
      <c r="K275" s="306">
        <v>0</v>
      </c>
      <c r="L275" s="306">
        <v>0</v>
      </c>
      <c r="M275" s="306">
        <v>0</v>
      </c>
      <c r="N275" s="306"/>
      <c r="O275" s="39"/>
      <c r="P275" s="39"/>
      <c r="S275" s="39"/>
      <c r="T275" s="145">
        <v>9</v>
      </c>
      <c r="U275" s="145">
        <v>3</v>
      </c>
      <c r="V275" s="298"/>
      <c r="W275" s="96">
        <f>SQRT((Base[[#This Row],[CAP_1_(cm)]])^2+(Base[[#This Row],[CAP_2_(cm)]])^2+(Base[[#This Row],[CAP_3_(cm)]])^2+(Base[[#This Row],[CAP_4_(cm)]])^2+(Base[[#This Row],[CAP_5_(cm)2]])^2+(Base[[#This Row],[CAP_6_(cm)3]])^2+(Base[[#This Row],[CAP_7_(cm)4]])^2+(Base[[#This Row],[CAP_8_(cm)5]])^2+(Base[[#This Row],[CAP_9_(cm)6]])^2+(Base[[#This Row],[CAP_10(cm)7]])^2)</f>
        <v>58.6</v>
      </c>
      <c r="X275" s="96">
        <f>(Base[[#This Row],[CAP_(cm)]]/3.1416)/100</f>
        <v>0.18652915711739243</v>
      </c>
      <c r="Y275" s="96">
        <f>(3.1416/4)*(Base[[#This Row],[DAP]]^2)</f>
        <v>2.7326521517697992E-2</v>
      </c>
      <c r="Z275" s="96">
        <f>Base[[#This Row],[Altura_Total]]*Base[[#This Row],[Área_Basal]]*0.65</f>
        <v>0.15986015087853325</v>
      </c>
      <c r="AA275" s="96">
        <f>Base[[#This Row],[Altura_Comercial]]*Base[[#This Row],[Área_Basal]]*0.75</f>
        <v>6.1484673414820487E-2</v>
      </c>
      <c r="AB275" s="96">
        <f>IF(($Z$1&lt;190),($AB$1),IF(($Z$1&gt;=190),($AB$2)))*Base[[#This Row],[Volumen_Total]]*'Datos iniciales'!$C$29</f>
        <v>0.2086174968964859</v>
      </c>
      <c r="AC275" s="96">
        <f>EXP((-1.0587+0.8836)*LN(Base[[#This Row],[Biomasa aerea]]))</f>
        <v>1.3157751717465442</v>
      </c>
      <c r="AD275" s="96">
        <f>Base[[#This Row],[Biomasa subterranea]]+Base[[#This Row],[Biomasa aerea]]</f>
        <v>1.52439266864303</v>
      </c>
      <c r="AE275" s="96">
        <f>Base[[#This Row],[Biomasa Total]]*0.5</f>
        <v>0.76219633432151501</v>
      </c>
      <c r="AF275" s="96">
        <f>Base[[#This Row],[Carbono]]*(44/12)</f>
        <v>2.7947198925122216</v>
      </c>
      <c r="AG275" s="96" t="str">
        <f>IF(AND(Base[[#This Row],[Altura_Total]]&lt;=PS!$Y$17),"Inferior",IF(AND(Base[[#This Row],[Altura_Total]]&gt;PS!$Y$17,Base[[#This Row],[Altura_Total]]&lt;=PS!$Y$18),"Medio",IF(AND(Base[[#This Row],[Altura_Total]]&gt;PS!$Y$18),"Alto")))</f>
        <v>Inferior</v>
      </c>
      <c r="AH275" s="96" t="str">
        <f>IF(AND(Base[[#This Row],[Altura_Total]]&lt;0.31),"Ct1",IF(AND(Base[[#This Row],[Altura_Total]]&gt;=0.31,Base[[#This Row],[Altura_Total]]&lt;1.5),"Ct2",IF(AND(Base[[#This Row],[Altura_Total]]&gt;=1.5),"Ct3")))</f>
        <v>Ct3</v>
      </c>
      <c r="AI275" s="96">
        <f>+Base[[#This Row],[Altura_Total]]-Base[[#This Row],[Altura_Comercial]]</f>
        <v>6</v>
      </c>
      <c r="AJ275" s="96"/>
      <c r="AK275" s="96"/>
      <c r="AL275" s="96"/>
      <c r="AM275" s="96"/>
    </row>
    <row r="276" spans="1:39" ht="15">
      <c r="A276" s="96">
        <v>0</v>
      </c>
      <c r="B276" s="96" t="str">
        <f t="shared" si="4"/>
        <v>Fustales</v>
      </c>
      <c r="C276" s="96">
        <v>272</v>
      </c>
      <c r="D276" s="90" t="s">
        <v>186</v>
      </c>
      <c r="F276" s="299" t="s">
        <v>548</v>
      </c>
      <c r="G276" s="90" t="s">
        <v>317</v>
      </c>
      <c r="H276" s="301" t="s">
        <v>84</v>
      </c>
      <c r="I276" s="96" t="s">
        <v>201</v>
      </c>
      <c r="J276" s="39">
        <v>51.5</v>
      </c>
      <c r="K276" s="306">
        <v>0</v>
      </c>
      <c r="L276" s="306">
        <v>0</v>
      </c>
      <c r="M276" s="306">
        <v>0</v>
      </c>
      <c r="N276" s="306"/>
      <c r="O276" s="39"/>
      <c r="P276" s="39"/>
      <c r="S276" s="39"/>
      <c r="T276" s="145">
        <v>7</v>
      </c>
      <c r="U276" s="145">
        <v>2</v>
      </c>
      <c r="V276" s="298"/>
      <c r="W276" s="96">
        <f>SQRT((Base[[#This Row],[CAP_1_(cm)]])^2+(Base[[#This Row],[CAP_2_(cm)]])^2+(Base[[#This Row],[CAP_3_(cm)]])^2+(Base[[#This Row],[CAP_4_(cm)]])^2+(Base[[#This Row],[CAP_5_(cm)2]])^2+(Base[[#This Row],[CAP_6_(cm)3]])^2+(Base[[#This Row],[CAP_7_(cm)4]])^2+(Base[[#This Row],[CAP_8_(cm)5]])^2+(Base[[#This Row],[CAP_9_(cm)6]])^2+(Base[[#This Row],[CAP_10(cm)7]])^2)</f>
        <v>51.5</v>
      </c>
      <c r="X276" s="96">
        <f>(Base[[#This Row],[CAP_(cm)]]/3.1416)/100</f>
        <v>0.1639292080468551</v>
      </c>
      <c r="Y276" s="96">
        <f>(3.1416/4)*(Base[[#This Row],[DAP]]^2)</f>
        <v>2.1105885536032595E-2</v>
      </c>
      <c r="Z276" s="96">
        <f>Base[[#This Row],[Altura_Total]]*Base[[#This Row],[Área_Basal]]*0.65</f>
        <v>9.6031779188948313E-2</v>
      </c>
      <c r="AA276" s="96">
        <f>Base[[#This Row],[Altura_Comercial]]*Base[[#This Row],[Área_Basal]]*0.75</f>
        <v>3.165882830404889E-2</v>
      </c>
      <c r="AB276" s="96">
        <f>IF(($Z$1&lt;190),($AB$1),IF(($Z$1&gt;=190),($AB$2)))*Base[[#This Row],[Volumen_Total]]*'Datos iniciales'!$C$29</f>
        <v>0.12532147184157755</v>
      </c>
      <c r="AC276" s="96">
        <f>EXP((-1.0587+0.8836)*LN(Base[[#This Row],[Biomasa aerea]]))</f>
        <v>1.438585694357033</v>
      </c>
      <c r="AD276" s="96">
        <f>Base[[#This Row],[Biomasa subterranea]]+Base[[#This Row],[Biomasa aerea]]</f>
        <v>1.5639071661986106</v>
      </c>
      <c r="AE276" s="96">
        <f>Base[[#This Row],[Biomasa Total]]*0.5</f>
        <v>0.78195358309930529</v>
      </c>
      <c r="AF276" s="96">
        <f>Base[[#This Row],[Carbono]]*(44/12)</f>
        <v>2.867163138030786</v>
      </c>
      <c r="AG276" s="96" t="str">
        <f>IF(AND(Base[[#This Row],[Altura_Total]]&lt;=PS!$Y$17),"Inferior",IF(AND(Base[[#This Row],[Altura_Total]]&gt;PS!$Y$17,Base[[#This Row],[Altura_Total]]&lt;=PS!$Y$18),"Medio",IF(AND(Base[[#This Row],[Altura_Total]]&gt;PS!$Y$18),"Alto")))</f>
        <v>Inferior</v>
      </c>
      <c r="AH276" s="96" t="str">
        <f>IF(AND(Base[[#This Row],[Altura_Total]]&lt;0.31),"Ct1",IF(AND(Base[[#This Row],[Altura_Total]]&gt;=0.31,Base[[#This Row],[Altura_Total]]&lt;1.5),"Ct2",IF(AND(Base[[#This Row],[Altura_Total]]&gt;=1.5),"Ct3")))</f>
        <v>Ct3</v>
      </c>
      <c r="AI276" s="96">
        <f>+Base[[#This Row],[Altura_Total]]-Base[[#This Row],[Altura_Comercial]]</f>
        <v>5</v>
      </c>
      <c r="AJ276" s="96"/>
      <c r="AK276" s="96"/>
      <c r="AL276" s="96"/>
      <c r="AM276" s="96"/>
    </row>
    <row r="277" spans="1:39" ht="15">
      <c r="A277" s="96">
        <v>0</v>
      </c>
      <c r="B277" s="96" t="str">
        <f t="shared" si="4"/>
        <v>Fustales</v>
      </c>
      <c r="C277" s="96">
        <v>273</v>
      </c>
      <c r="D277" s="90" t="s">
        <v>186</v>
      </c>
      <c r="F277" s="299" t="s">
        <v>549</v>
      </c>
      <c r="G277" s="90" t="s">
        <v>550</v>
      </c>
      <c r="H277" s="301" t="s">
        <v>114</v>
      </c>
      <c r="I277" s="96" t="s">
        <v>336</v>
      </c>
      <c r="J277" s="39">
        <v>148</v>
      </c>
      <c r="K277" s="306">
        <v>0</v>
      </c>
      <c r="L277" s="306">
        <v>0</v>
      </c>
      <c r="M277" s="306">
        <v>0</v>
      </c>
      <c r="N277" s="306"/>
      <c r="O277" s="39"/>
      <c r="P277" s="39"/>
      <c r="S277" s="39"/>
      <c r="T277" s="145">
        <v>18</v>
      </c>
      <c r="U277" s="145">
        <v>6</v>
      </c>
      <c r="V277" s="298"/>
      <c r="W277" s="96">
        <f>SQRT((Base[[#This Row],[CAP_1_(cm)]])^2+(Base[[#This Row],[CAP_2_(cm)]])^2+(Base[[#This Row],[CAP_3_(cm)]])^2+(Base[[#This Row],[CAP_4_(cm)]])^2+(Base[[#This Row],[CAP_5_(cm)2]])^2+(Base[[#This Row],[CAP_6_(cm)3]])^2+(Base[[#This Row],[CAP_7_(cm)4]])^2+(Base[[#This Row],[CAP_8_(cm)5]])^2+(Base[[#This Row],[CAP_9_(cm)6]])^2+(Base[[#This Row],[CAP_10(cm)7]])^2)</f>
        <v>148</v>
      </c>
      <c r="X277" s="96">
        <f>(Base[[#This Row],[CAP_(cm)]]/3.1416)/100</f>
        <v>0.4710975299210593</v>
      </c>
      <c r="Y277" s="96">
        <f>(3.1416/4)*(Base[[#This Row],[DAP]]^2)</f>
        <v>0.17430608607079193</v>
      </c>
      <c r="Z277" s="96">
        <f>Base[[#This Row],[Altura_Total]]*Base[[#This Row],[Área_Basal]]*0.65</f>
        <v>2.0393812070282658</v>
      </c>
      <c r="AA277" s="96">
        <f>Base[[#This Row],[Altura_Comercial]]*Base[[#This Row],[Área_Basal]]*0.75</f>
        <v>0.78437738731856377</v>
      </c>
      <c r="AB277" s="96">
        <f>IF(($Z$1&lt;190),($AB$1),IF(($Z$1&gt;=190),($AB$2)))*Base[[#This Row],[Volumen_Total]]*'Datos iniciales'!$C$29</f>
        <v>2.6613924751718869</v>
      </c>
      <c r="AC277" s="96">
        <f>EXP((-1.0587+0.8836)*LN(Base[[#This Row],[Biomasa aerea]]))</f>
        <v>0.8424874250069182</v>
      </c>
      <c r="AD277" s="96">
        <f>Base[[#This Row],[Biomasa subterranea]]+Base[[#This Row],[Biomasa aerea]]</f>
        <v>3.5038799001788052</v>
      </c>
      <c r="AE277" s="96">
        <f>Base[[#This Row],[Biomasa Total]]*0.5</f>
        <v>1.7519399500894026</v>
      </c>
      <c r="AF277" s="96">
        <f>Base[[#This Row],[Carbono]]*(44/12)</f>
        <v>6.4237798169944762</v>
      </c>
      <c r="AG277" s="96" t="str">
        <f>IF(AND(Base[[#This Row],[Altura_Total]]&lt;=PS!$Y$17),"Inferior",IF(AND(Base[[#This Row],[Altura_Total]]&gt;PS!$Y$17,Base[[#This Row],[Altura_Total]]&lt;=PS!$Y$18),"Medio",IF(AND(Base[[#This Row],[Altura_Total]]&gt;PS!$Y$18),"Alto")))</f>
        <v>Medio</v>
      </c>
      <c r="AH277" s="96" t="str">
        <f>IF(AND(Base[[#This Row],[Altura_Total]]&lt;0.31),"Ct1",IF(AND(Base[[#This Row],[Altura_Total]]&gt;=0.31,Base[[#This Row],[Altura_Total]]&lt;1.5),"Ct2",IF(AND(Base[[#This Row],[Altura_Total]]&gt;=1.5),"Ct3")))</f>
        <v>Ct3</v>
      </c>
      <c r="AI277" s="96">
        <f>+Base[[#This Row],[Altura_Total]]-Base[[#This Row],[Altura_Comercial]]</f>
        <v>12</v>
      </c>
      <c r="AJ277" s="96"/>
      <c r="AK277" s="96"/>
      <c r="AL277" s="96"/>
      <c r="AM277" s="96"/>
    </row>
    <row r="278" spans="1:39" ht="15">
      <c r="A278" s="96">
        <v>0</v>
      </c>
      <c r="B278" s="96" t="str">
        <f t="shared" si="4"/>
        <v>Fustales</v>
      </c>
      <c r="C278" s="96">
        <v>274</v>
      </c>
      <c r="D278" s="90" t="s">
        <v>186</v>
      </c>
      <c r="F278" s="299" t="s">
        <v>551</v>
      </c>
      <c r="G278" s="90" t="s">
        <v>552</v>
      </c>
      <c r="H278" s="301" t="s">
        <v>29</v>
      </c>
      <c r="I278" s="96" t="s">
        <v>481</v>
      </c>
      <c r="J278" s="39">
        <v>57.2</v>
      </c>
      <c r="K278" s="306">
        <v>0</v>
      </c>
      <c r="L278" s="306">
        <v>0</v>
      </c>
      <c r="M278" s="306">
        <v>0</v>
      </c>
      <c r="N278" s="306"/>
      <c r="O278" s="39"/>
      <c r="P278" s="39"/>
      <c r="S278" s="39"/>
      <c r="T278" s="145">
        <v>14</v>
      </c>
      <c r="U278" s="145">
        <v>3</v>
      </c>
      <c r="V278" s="298"/>
      <c r="W278" s="96">
        <f>SQRT((Base[[#This Row],[CAP_1_(cm)]])^2+(Base[[#This Row],[CAP_2_(cm)]])^2+(Base[[#This Row],[CAP_3_(cm)]])^2+(Base[[#This Row],[CAP_4_(cm)]])^2+(Base[[#This Row],[CAP_5_(cm)2]])^2+(Base[[#This Row],[CAP_6_(cm)3]])^2+(Base[[#This Row],[CAP_7_(cm)4]])^2+(Base[[#This Row],[CAP_8_(cm)5]])^2+(Base[[#This Row],[CAP_9_(cm)6]])^2+(Base[[#This Row],[CAP_10(cm)7]])^2)</f>
        <v>57.2</v>
      </c>
      <c r="X278" s="96">
        <f>(Base[[#This Row],[CAP_(cm)]]/3.1416)/100</f>
        <v>0.18207282913165268</v>
      </c>
      <c r="Y278" s="96">
        <f>(3.1416/4)*(Base[[#This Row],[DAP]]^2)</f>
        <v>2.6036414565826334E-2</v>
      </c>
      <c r="Z278" s="96">
        <f>Base[[#This Row],[Altura_Total]]*Base[[#This Row],[Área_Basal]]*0.65</f>
        <v>0.23693137254901964</v>
      </c>
      <c r="AA278" s="96">
        <f>Base[[#This Row],[Altura_Comercial]]*Base[[#This Row],[Área_Basal]]*0.75</f>
        <v>5.8581932773109247E-2</v>
      </c>
      <c r="AB278" s="96">
        <f>IF(($Z$1&lt;190),($AB$1),IF(($Z$1&gt;=190),($AB$2)))*Base[[#This Row],[Volumen_Total]]*'Datos iniciales'!$C$29</f>
        <v>0.30919544117647063</v>
      </c>
      <c r="AC278" s="96">
        <f>EXP((-1.0587+0.8836)*LN(Base[[#This Row],[Biomasa aerea]]))</f>
        <v>1.2281748146189273</v>
      </c>
      <c r="AD278" s="96">
        <f>Base[[#This Row],[Biomasa subterranea]]+Base[[#This Row],[Biomasa aerea]]</f>
        <v>1.5373702557953979</v>
      </c>
      <c r="AE278" s="96">
        <f>Base[[#This Row],[Biomasa Total]]*0.5</f>
        <v>0.76868512789769894</v>
      </c>
      <c r="AF278" s="96">
        <f>Base[[#This Row],[Carbono]]*(44/12)</f>
        <v>2.8185121356248959</v>
      </c>
      <c r="AG278" s="96" t="str">
        <f>IF(AND(Base[[#This Row],[Altura_Total]]&lt;=PS!$Y$17),"Inferior",IF(AND(Base[[#This Row],[Altura_Total]]&gt;PS!$Y$17,Base[[#This Row],[Altura_Total]]&lt;=PS!$Y$18),"Medio",IF(AND(Base[[#This Row],[Altura_Total]]&gt;PS!$Y$18),"Alto")))</f>
        <v>Medio</v>
      </c>
      <c r="AH278" s="96" t="str">
        <f>IF(AND(Base[[#This Row],[Altura_Total]]&lt;0.31),"Ct1",IF(AND(Base[[#This Row],[Altura_Total]]&gt;=0.31,Base[[#This Row],[Altura_Total]]&lt;1.5),"Ct2",IF(AND(Base[[#This Row],[Altura_Total]]&gt;=1.5),"Ct3")))</f>
        <v>Ct3</v>
      </c>
      <c r="AI278" s="96">
        <f>+Base[[#This Row],[Altura_Total]]-Base[[#This Row],[Altura_Comercial]]</f>
        <v>11</v>
      </c>
      <c r="AJ278" s="96"/>
      <c r="AK278" s="96"/>
      <c r="AL278" s="96"/>
      <c r="AM278" s="96"/>
    </row>
    <row r="279" spans="1:39" ht="15">
      <c r="A279" s="96">
        <v>0</v>
      </c>
      <c r="B279" s="96" t="str">
        <f t="shared" si="4"/>
        <v>Fustales</v>
      </c>
      <c r="C279" s="96">
        <v>275</v>
      </c>
      <c r="D279" s="90" t="s">
        <v>186</v>
      </c>
      <c r="F279" s="299" t="s">
        <v>553</v>
      </c>
      <c r="G279" s="90" t="s">
        <v>354</v>
      </c>
      <c r="H279" s="301" t="s">
        <v>91</v>
      </c>
      <c r="I279" s="96" t="s">
        <v>224</v>
      </c>
      <c r="J279" s="39">
        <v>47</v>
      </c>
      <c r="K279" s="306">
        <v>0</v>
      </c>
      <c r="L279" s="306">
        <v>0</v>
      </c>
      <c r="M279" s="306">
        <v>0</v>
      </c>
      <c r="N279" s="306"/>
      <c r="O279" s="39"/>
      <c r="P279" s="39"/>
      <c r="S279" s="39"/>
      <c r="T279" s="145">
        <v>8</v>
      </c>
      <c r="U279" s="145">
        <v>2</v>
      </c>
      <c r="V279" s="298"/>
      <c r="W279" s="96">
        <f>SQRT((Base[[#This Row],[CAP_1_(cm)]])^2+(Base[[#This Row],[CAP_2_(cm)]])^2+(Base[[#This Row],[CAP_3_(cm)]])^2+(Base[[#This Row],[CAP_4_(cm)]])^2+(Base[[#This Row],[CAP_5_(cm)2]])^2+(Base[[#This Row],[CAP_6_(cm)3]])^2+(Base[[#This Row],[CAP_7_(cm)4]])^2+(Base[[#This Row],[CAP_8_(cm)5]])^2+(Base[[#This Row],[CAP_9_(cm)6]])^2+(Base[[#This Row],[CAP_10(cm)7]])^2)</f>
        <v>47</v>
      </c>
      <c r="X279" s="96">
        <f>(Base[[#This Row],[CAP_(cm)]]/3.1416)/100</f>
        <v>0.1496052966641202</v>
      </c>
      <c r="Y279" s="96">
        <f>(3.1416/4)*(Base[[#This Row],[DAP]]^2)</f>
        <v>1.7578622358034125E-2</v>
      </c>
      <c r="Z279" s="96">
        <f>Base[[#This Row],[Altura_Total]]*Base[[#This Row],[Área_Basal]]*0.65</f>
        <v>9.1408836261777454E-2</v>
      </c>
      <c r="AA279" s="96">
        <f>Base[[#This Row],[Altura_Comercial]]*Base[[#This Row],[Área_Basal]]*0.75</f>
        <v>2.6367933537051188E-2</v>
      </c>
      <c r="AB279" s="96">
        <f>IF(($Z$1&lt;190),($AB$1),IF(($Z$1&gt;=190),($AB$2)))*Base[[#This Row],[Volumen_Total]]*'Datos iniciales'!$C$29</f>
        <v>0.11928853132161958</v>
      </c>
      <c r="AC279" s="96">
        <f>EXP((-1.0587+0.8836)*LN(Base[[#This Row],[Biomasa aerea]]))</f>
        <v>1.451067346007376</v>
      </c>
      <c r="AD279" s="96">
        <f>Base[[#This Row],[Biomasa subterranea]]+Base[[#This Row],[Biomasa aerea]]</f>
        <v>1.5703558773289956</v>
      </c>
      <c r="AE279" s="96">
        <f>Base[[#This Row],[Biomasa Total]]*0.5</f>
        <v>0.78517793866449781</v>
      </c>
      <c r="AF279" s="96">
        <f>Base[[#This Row],[Carbono]]*(44/12)</f>
        <v>2.8789857751031587</v>
      </c>
      <c r="AG279" s="96" t="str">
        <f>IF(AND(Base[[#This Row],[Altura_Total]]&lt;=PS!$Y$17),"Inferior",IF(AND(Base[[#This Row],[Altura_Total]]&gt;PS!$Y$17,Base[[#This Row],[Altura_Total]]&lt;=PS!$Y$18),"Medio",IF(AND(Base[[#This Row],[Altura_Total]]&gt;PS!$Y$18),"Alto")))</f>
        <v>Inferior</v>
      </c>
      <c r="AH279" s="96" t="str">
        <f>IF(AND(Base[[#This Row],[Altura_Total]]&lt;0.31),"Ct1",IF(AND(Base[[#This Row],[Altura_Total]]&gt;=0.31,Base[[#This Row],[Altura_Total]]&lt;1.5),"Ct2",IF(AND(Base[[#This Row],[Altura_Total]]&gt;=1.5),"Ct3")))</f>
        <v>Ct3</v>
      </c>
      <c r="AI279" s="96">
        <f>+Base[[#This Row],[Altura_Total]]-Base[[#This Row],[Altura_Comercial]]</f>
        <v>6</v>
      </c>
      <c r="AJ279" s="96"/>
      <c r="AK279" s="96"/>
      <c r="AL279" s="96"/>
      <c r="AM279" s="96"/>
    </row>
    <row r="280" spans="1:39" ht="15">
      <c r="A280" s="96">
        <v>0</v>
      </c>
      <c r="B280" s="96" t="str">
        <f t="shared" si="4"/>
        <v>Fustales</v>
      </c>
      <c r="C280" s="96">
        <v>276</v>
      </c>
      <c r="D280" s="90" t="s">
        <v>186</v>
      </c>
      <c r="F280" s="299" t="s">
        <v>554</v>
      </c>
      <c r="G280" s="90" t="s">
        <v>288</v>
      </c>
      <c r="H280" s="301" t="s">
        <v>71</v>
      </c>
      <c r="I280" s="96" t="s">
        <v>239</v>
      </c>
      <c r="J280" s="39">
        <v>61.1</v>
      </c>
      <c r="K280" s="306">
        <v>0</v>
      </c>
      <c r="L280" s="306">
        <v>0</v>
      </c>
      <c r="M280" s="306">
        <v>0</v>
      </c>
      <c r="N280" s="306"/>
      <c r="O280" s="39"/>
      <c r="P280" s="39"/>
      <c r="S280" s="39"/>
      <c r="T280" s="145">
        <v>6</v>
      </c>
      <c r="U280" s="145">
        <v>2</v>
      </c>
      <c r="V280" s="298"/>
      <c r="W280" s="96">
        <f>SQRT((Base[[#This Row],[CAP_1_(cm)]])^2+(Base[[#This Row],[CAP_2_(cm)]])^2+(Base[[#This Row],[CAP_3_(cm)]])^2+(Base[[#This Row],[CAP_4_(cm)]])^2+(Base[[#This Row],[CAP_5_(cm)2]])^2+(Base[[#This Row],[CAP_6_(cm)3]])^2+(Base[[#This Row],[CAP_7_(cm)4]])^2+(Base[[#This Row],[CAP_8_(cm)5]])^2+(Base[[#This Row],[CAP_9_(cm)6]])^2+(Base[[#This Row],[CAP_10(cm)7]])^2)</f>
        <v>61.1</v>
      </c>
      <c r="X280" s="96">
        <f>(Base[[#This Row],[CAP_(cm)]]/3.1416)/100</f>
        <v>0.19448688566335626</v>
      </c>
      <c r="Y280" s="96">
        <f>(3.1416/4)*(Base[[#This Row],[DAP]]^2)</f>
        <v>2.970787178507767E-2</v>
      </c>
      <c r="Z280" s="96">
        <f>Base[[#This Row],[Altura_Total]]*Base[[#This Row],[Área_Basal]]*0.65</f>
        <v>0.11586069996180293</v>
      </c>
      <c r="AA280" s="96">
        <f>Base[[#This Row],[Altura_Comercial]]*Base[[#This Row],[Área_Basal]]*0.75</f>
        <v>4.4561807677616506E-2</v>
      </c>
      <c r="AB280" s="96">
        <f>IF(($Z$1&lt;190),($AB$1),IF(($Z$1&gt;=190),($AB$2)))*Base[[#This Row],[Volumen_Total]]*'Datos iniciales'!$C$29</f>
        <v>0.15119821345015283</v>
      </c>
      <c r="AC280" s="96">
        <f>EXP((-1.0587+0.8836)*LN(Base[[#This Row],[Biomasa aerea]]))</f>
        <v>1.3920709797442146</v>
      </c>
      <c r="AD280" s="96">
        <f>Base[[#This Row],[Biomasa subterranea]]+Base[[#This Row],[Biomasa aerea]]</f>
        <v>1.5432691931943674</v>
      </c>
      <c r="AE280" s="96">
        <f>Base[[#This Row],[Biomasa Total]]*0.5</f>
        <v>0.7716345965971837</v>
      </c>
      <c r="AF280" s="96">
        <f>Base[[#This Row],[Carbono]]*(44/12)</f>
        <v>2.8293268541896732</v>
      </c>
      <c r="AG280" s="96" t="str">
        <f>IF(AND(Base[[#This Row],[Altura_Total]]&lt;=PS!$Y$17),"Inferior",IF(AND(Base[[#This Row],[Altura_Total]]&gt;PS!$Y$17,Base[[#This Row],[Altura_Total]]&lt;=PS!$Y$18),"Medio",IF(AND(Base[[#This Row],[Altura_Total]]&gt;PS!$Y$18),"Alto")))</f>
        <v>Inferior</v>
      </c>
      <c r="AH280" s="96" t="str">
        <f>IF(AND(Base[[#This Row],[Altura_Total]]&lt;0.31),"Ct1",IF(AND(Base[[#This Row],[Altura_Total]]&gt;=0.31,Base[[#This Row],[Altura_Total]]&lt;1.5),"Ct2",IF(AND(Base[[#This Row],[Altura_Total]]&gt;=1.5),"Ct3")))</f>
        <v>Ct3</v>
      </c>
      <c r="AI280" s="96">
        <f>+Base[[#This Row],[Altura_Total]]-Base[[#This Row],[Altura_Comercial]]</f>
        <v>4</v>
      </c>
      <c r="AJ280" s="96"/>
      <c r="AK280" s="96"/>
      <c r="AL280" s="96"/>
      <c r="AM280" s="96"/>
    </row>
    <row r="281" spans="1:39" ht="15">
      <c r="A281" s="96">
        <v>0</v>
      </c>
      <c r="B281" s="96" t="str">
        <f t="shared" si="4"/>
        <v>Fustales</v>
      </c>
      <c r="C281" s="96">
        <v>277</v>
      </c>
      <c r="D281" s="90" t="s">
        <v>186</v>
      </c>
      <c r="F281" s="299" t="s">
        <v>555</v>
      </c>
      <c r="G281" s="90" t="s">
        <v>229</v>
      </c>
      <c r="H281" s="301" t="s">
        <v>69</v>
      </c>
      <c r="I281" s="96" t="s">
        <v>230</v>
      </c>
      <c r="J281" s="39">
        <v>180.5</v>
      </c>
      <c r="K281" s="306">
        <v>0</v>
      </c>
      <c r="L281" s="306">
        <v>0</v>
      </c>
      <c r="M281" s="306">
        <v>0</v>
      </c>
      <c r="N281" s="306"/>
      <c r="O281" s="39"/>
      <c r="P281" s="39"/>
      <c r="S281" s="39"/>
      <c r="T281" s="145">
        <v>16</v>
      </c>
      <c r="U281" s="145">
        <v>8</v>
      </c>
      <c r="V281" s="298"/>
      <c r="W281" s="96">
        <f>SQRT((Base[[#This Row],[CAP_1_(cm)]])^2+(Base[[#This Row],[CAP_2_(cm)]])^2+(Base[[#This Row],[CAP_3_(cm)]])^2+(Base[[#This Row],[CAP_4_(cm)]])^2+(Base[[#This Row],[CAP_5_(cm)2]])^2+(Base[[#This Row],[CAP_6_(cm)3]])^2+(Base[[#This Row],[CAP_7_(cm)4]])^2+(Base[[#This Row],[CAP_8_(cm)5]])^2+(Base[[#This Row],[CAP_9_(cm)6]])^2+(Base[[#This Row],[CAP_10(cm)7]])^2)</f>
        <v>180.5</v>
      </c>
      <c r="X281" s="96">
        <f>(Base[[#This Row],[CAP_(cm)]]/3.1416)/100</f>
        <v>0.57454800101858927</v>
      </c>
      <c r="Y281" s="96">
        <f>(3.1416/4)*(Base[[#This Row],[DAP]]^2)</f>
        <v>0.25926478545963844</v>
      </c>
      <c r="Z281" s="96">
        <f>Base[[#This Row],[Altura_Total]]*Base[[#This Row],[Área_Basal]]*0.65</f>
        <v>2.6963537687802397</v>
      </c>
      <c r="AA281" s="96">
        <f>Base[[#This Row],[Altura_Comercial]]*Base[[#This Row],[Área_Basal]]*0.75</f>
        <v>1.5555887127578307</v>
      </c>
      <c r="AB281" s="96">
        <f>IF(($Z$1&lt;190),($AB$1),IF(($Z$1&gt;=190),($AB$2)))*Base[[#This Row],[Volumen_Total]]*'Datos iniciales'!$C$29</f>
        <v>3.5187416682582127</v>
      </c>
      <c r="AC281" s="96">
        <f>EXP((-1.0587+0.8836)*LN(Base[[#This Row],[Biomasa aerea]]))</f>
        <v>0.80228296172558999</v>
      </c>
      <c r="AD281" s="96">
        <f>Base[[#This Row],[Biomasa subterranea]]+Base[[#This Row],[Biomasa aerea]]</f>
        <v>4.3210246299838024</v>
      </c>
      <c r="AE281" s="96">
        <f>Base[[#This Row],[Biomasa Total]]*0.5</f>
        <v>2.1605123149919012</v>
      </c>
      <c r="AF281" s="96">
        <f>Base[[#This Row],[Carbono]]*(44/12)</f>
        <v>7.9218784883036371</v>
      </c>
      <c r="AG281" s="96" t="str">
        <f>IF(AND(Base[[#This Row],[Altura_Total]]&lt;=PS!$Y$17),"Inferior",IF(AND(Base[[#This Row],[Altura_Total]]&gt;PS!$Y$17,Base[[#This Row],[Altura_Total]]&lt;=PS!$Y$18),"Medio",IF(AND(Base[[#This Row],[Altura_Total]]&gt;PS!$Y$18),"Alto")))</f>
        <v>Medio</v>
      </c>
      <c r="AH281" s="96" t="str">
        <f>IF(AND(Base[[#This Row],[Altura_Total]]&lt;0.31),"Ct1",IF(AND(Base[[#This Row],[Altura_Total]]&gt;=0.31,Base[[#This Row],[Altura_Total]]&lt;1.5),"Ct2",IF(AND(Base[[#This Row],[Altura_Total]]&gt;=1.5),"Ct3")))</f>
        <v>Ct3</v>
      </c>
      <c r="AI281" s="96">
        <f>+Base[[#This Row],[Altura_Total]]-Base[[#This Row],[Altura_Comercial]]</f>
        <v>8</v>
      </c>
      <c r="AJ281" s="96"/>
      <c r="AK281" s="96"/>
      <c r="AL281" s="96"/>
      <c r="AM281" s="96"/>
    </row>
    <row r="282" spans="1:39" ht="15">
      <c r="A282" s="96">
        <v>0</v>
      </c>
      <c r="B282" s="96" t="str">
        <f t="shared" si="4"/>
        <v>Fustales</v>
      </c>
      <c r="C282" s="96">
        <v>278</v>
      </c>
      <c r="D282" s="90" t="s">
        <v>186</v>
      </c>
      <c r="F282" s="299" t="s">
        <v>556</v>
      </c>
      <c r="G282" s="90" t="s">
        <v>364</v>
      </c>
      <c r="H282" s="301" t="s">
        <v>92</v>
      </c>
      <c r="I282" s="96" t="s">
        <v>332</v>
      </c>
      <c r="J282" s="39">
        <v>34.299999999999997</v>
      </c>
      <c r="K282" s="306">
        <v>0</v>
      </c>
      <c r="L282" s="306">
        <v>0</v>
      </c>
      <c r="M282" s="306">
        <v>0</v>
      </c>
      <c r="N282" s="306"/>
      <c r="O282" s="39"/>
      <c r="P282" s="39"/>
      <c r="S282" s="39"/>
      <c r="T282" s="145">
        <v>6</v>
      </c>
      <c r="U282" s="145">
        <v>2</v>
      </c>
      <c r="V282" s="298"/>
      <c r="W282" s="96">
        <f>SQRT((Base[[#This Row],[CAP_1_(cm)]])^2+(Base[[#This Row],[CAP_2_(cm)]])^2+(Base[[#This Row],[CAP_3_(cm)]])^2+(Base[[#This Row],[CAP_4_(cm)]])^2+(Base[[#This Row],[CAP_5_(cm)2]])^2+(Base[[#This Row],[CAP_6_(cm)3]])^2+(Base[[#This Row],[CAP_7_(cm)4]])^2+(Base[[#This Row],[CAP_8_(cm)5]])^2+(Base[[#This Row],[CAP_9_(cm)6]])^2+(Base[[#This Row],[CAP_10(cm)7]])^2)</f>
        <v>34.299999999999997</v>
      </c>
      <c r="X282" s="96">
        <f>(Base[[#This Row],[CAP_(cm)]]/3.1416)/100</f>
        <v>0.10918003565062388</v>
      </c>
      <c r="Y282" s="96">
        <f>(3.1416/4)*(Base[[#This Row],[DAP]]^2)</f>
        <v>9.3621880570409974E-3</v>
      </c>
      <c r="Z282" s="96">
        <f>Base[[#This Row],[Altura_Total]]*Base[[#This Row],[Área_Basal]]*0.65</f>
        <v>3.6512533422459893E-2</v>
      </c>
      <c r="AA282" s="96">
        <f>Base[[#This Row],[Altura_Comercial]]*Base[[#This Row],[Área_Basal]]*0.75</f>
        <v>1.4043282085561496E-2</v>
      </c>
      <c r="AB282" s="96">
        <f>IF(($Z$1&lt;190),($AB$1),IF(($Z$1&gt;=190),($AB$2)))*Base[[#This Row],[Volumen_Total]]*'Datos iniciales'!$C$29</f>
        <v>4.7648856116310159E-2</v>
      </c>
      <c r="AC282" s="96">
        <f>EXP((-1.0587+0.8836)*LN(Base[[#This Row],[Biomasa aerea]]))</f>
        <v>1.7040134205950273</v>
      </c>
      <c r="AD282" s="96">
        <f>Base[[#This Row],[Biomasa subterranea]]+Base[[#This Row],[Biomasa aerea]]</f>
        <v>1.7516622767113375</v>
      </c>
      <c r="AE282" s="96">
        <f>Base[[#This Row],[Biomasa Total]]*0.5</f>
        <v>0.87583113835566873</v>
      </c>
      <c r="AF282" s="96">
        <f>Base[[#This Row],[Carbono]]*(44/12)</f>
        <v>3.2113808406374518</v>
      </c>
      <c r="AG282" s="96" t="str">
        <f>IF(AND(Base[[#This Row],[Altura_Total]]&lt;=PS!$Y$17),"Inferior",IF(AND(Base[[#This Row],[Altura_Total]]&gt;PS!$Y$17,Base[[#This Row],[Altura_Total]]&lt;=PS!$Y$18),"Medio",IF(AND(Base[[#This Row],[Altura_Total]]&gt;PS!$Y$18),"Alto")))</f>
        <v>Inferior</v>
      </c>
      <c r="AH282" s="96" t="str">
        <f>IF(AND(Base[[#This Row],[Altura_Total]]&lt;0.31),"Ct1",IF(AND(Base[[#This Row],[Altura_Total]]&gt;=0.31,Base[[#This Row],[Altura_Total]]&lt;1.5),"Ct2",IF(AND(Base[[#This Row],[Altura_Total]]&gt;=1.5),"Ct3")))</f>
        <v>Ct3</v>
      </c>
      <c r="AI282" s="96">
        <f>+Base[[#This Row],[Altura_Total]]-Base[[#This Row],[Altura_Comercial]]</f>
        <v>4</v>
      </c>
      <c r="AJ282" s="96"/>
      <c r="AK282" s="96"/>
      <c r="AL282" s="96"/>
      <c r="AM282" s="96"/>
    </row>
    <row r="283" spans="1:39" ht="15">
      <c r="A283" s="96">
        <v>0</v>
      </c>
      <c r="B283" s="96" t="str">
        <f t="shared" si="4"/>
        <v>Fustales</v>
      </c>
      <c r="C283" s="96">
        <v>279</v>
      </c>
      <c r="D283" s="90" t="s">
        <v>186</v>
      </c>
      <c r="F283" s="299" t="s">
        <v>557</v>
      </c>
      <c r="G283" s="90" t="s">
        <v>537</v>
      </c>
      <c r="H283" s="301" t="s">
        <v>111</v>
      </c>
      <c r="I283" s="96" t="s">
        <v>433</v>
      </c>
      <c r="J283" s="39">
        <v>62.4</v>
      </c>
      <c r="K283" s="306">
        <v>0</v>
      </c>
      <c r="L283" s="306">
        <v>0</v>
      </c>
      <c r="M283" s="306">
        <v>0</v>
      </c>
      <c r="N283" s="306"/>
      <c r="O283" s="39"/>
      <c r="P283" s="39"/>
      <c r="S283" s="39"/>
      <c r="T283" s="145">
        <v>7</v>
      </c>
      <c r="U283" s="145">
        <v>2</v>
      </c>
      <c r="V283" s="298"/>
      <c r="W283" s="96">
        <f>SQRT((Base[[#This Row],[CAP_1_(cm)]])^2+(Base[[#This Row],[CAP_2_(cm)]])^2+(Base[[#This Row],[CAP_3_(cm)]])^2+(Base[[#This Row],[CAP_4_(cm)]])^2+(Base[[#This Row],[CAP_5_(cm)2]])^2+(Base[[#This Row],[CAP_6_(cm)3]])^2+(Base[[#This Row],[CAP_7_(cm)4]])^2+(Base[[#This Row],[CAP_8_(cm)5]])^2+(Base[[#This Row],[CAP_9_(cm)6]])^2+(Base[[#This Row],[CAP_10(cm)7]])^2)</f>
        <v>62.4</v>
      </c>
      <c r="X283" s="96">
        <f>(Base[[#This Row],[CAP_(cm)]]/3.1416)/100</f>
        <v>0.19862490450725745</v>
      </c>
      <c r="Y283" s="96">
        <f>(3.1416/4)*(Base[[#This Row],[DAP]]^2)</f>
        <v>3.0985485103132159E-2</v>
      </c>
      <c r="Z283" s="96">
        <f>Base[[#This Row],[Altura_Total]]*Base[[#This Row],[Área_Basal]]*0.65</f>
        <v>0.14098395721925133</v>
      </c>
      <c r="AA283" s="96">
        <f>Base[[#This Row],[Altura_Comercial]]*Base[[#This Row],[Área_Basal]]*0.75</f>
        <v>4.6478227654698237E-2</v>
      </c>
      <c r="AB283" s="96">
        <f>IF(($Z$1&lt;190),($AB$1),IF(($Z$1&gt;=190),($AB$2)))*Base[[#This Row],[Volumen_Total]]*'Datos iniciales'!$C$29</f>
        <v>0.18398406417112298</v>
      </c>
      <c r="AC283" s="96">
        <f>EXP((-1.0587+0.8836)*LN(Base[[#This Row],[Biomasa aerea]]))</f>
        <v>1.3450455301169764</v>
      </c>
      <c r="AD283" s="96">
        <f>Base[[#This Row],[Biomasa subterranea]]+Base[[#This Row],[Biomasa aerea]]</f>
        <v>1.5290295942880994</v>
      </c>
      <c r="AE283" s="96">
        <f>Base[[#This Row],[Biomasa Total]]*0.5</f>
        <v>0.76451479714404968</v>
      </c>
      <c r="AF283" s="96">
        <f>Base[[#This Row],[Carbono]]*(44/12)</f>
        <v>2.8032209228615153</v>
      </c>
      <c r="AG283" s="96" t="str">
        <f>IF(AND(Base[[#This Row],[Altura_Total]]&lt;=PS!$Y$17),"Inferior",IF(AND(Base[[#This Row],[Altura_Total]]&gt;PS!$Y$17,Base[[#This Row],[Altura_Total]]&lt;=PS!$Y$18),"Medio",IF(AND(Base[[#This Row],[Altura_Total]]&gt;PS!$Y$18),"Alto")))</f>
        <v>Inferior</v>
      </c>
      <c r="AH283" s="96" t="str">
        <f>IF(AND(Base[[#This Row],[Altura_Total]]&lt;0.31),"Ct1",IF(AND(Base[[#This Row],[Altura_Total]]&gt;=0.31,Base[[#This Row],[Altura_Total]]&lt;1.5),"Ct2",IF(AND(Base[[#This Row],[Altura_Total]]&gt;=1.5),"Ct3")))</f>
        <v>Ct3</v>
      </c>
      <c r="AI283" s="96">
        <f>+Base[[#This Row],[Altura_Total]]-Base[[#This Row],[Altura_Comercial]]</f>
        <v>5</v>
      </c>
      <c r="AJ283" s="96"/>
      <c r="AK283" s="96"/>
      <c r="AL283" s="96"/>
      <c r="AM283" s="96"/>
    </row>
    <row r="284" spans="1:39" ht="15">
      <c r="A284" s="96">
        <v>0</v>
      </c>
      <c r="B284" s="96" t="str">
        <f t="shared" si="4"/>
        <v>Fustales</v>
      </c>
      <c r="C284" s="96">
        <v>280</v>
      </c>
      <c r="D284" s="90" t="s">
        <v>186</v>
      </c>
      <c r="F284" s="299" t="s">
        <v>558</v>
      </c>
      <c r="G284" s="90" t="s">
        <v>216</v>
      </c>
      <c r="H284" s="301" t="s">
        <v>66</v>
      </c>
      <c r="I284" s="96" t="s">
        <v>217</v>
      </c>
      <c r="J284" s="39">
        <v>118</v>
      </c>
      <c r="K284" s="306">
        <v>0</v>
      </c>
      <c r="L284" s="306">
        <v>0</v>
      </c>
      <c r="M284" s="306">
        <v>0</v>
      </c>
      <c r="N284" s="306"/>
      <c r="O284" s="39"/>
      <c r="P284" s="39"/>
      <c r="S284" s="39"/>
      <c r="T284" s="145">
        <v>11</v>
      </c>
      <c r="U284" s="145">
        <v>2</v>
      </c>
      <c r="V284" s="298"/>
      <c r="W284" s="96">
        <f>SQRT((Base[[#This Row],[CAP_1_(cm)]])^2+(Base[[#This Row],[CAP_2_(cm)]])^2+(Base[[#This Row],[CAP_3_(cm)]])^2+(Base[[#This Row],[CAP_4_(cm)]])^2+(Base[[#This Row],[CAP_5_(cm)2]])^2+(Base[[#This Row],[CAP_6_(cm)3]])^2+(Base[[#This Row],[CAP_7_(cm)4]])^2+(Base[[#This Row],[CAP_8_(cm)5]])^2+(Base[[#This Row],[CAP_9_(cm)6]])^2+(Base[[#This Row],[CAP_10(cm)7]])^2)</f>
        <v>118</v>
      </c>
      <c r="X284" s="96">
        <f>(Base[[#This Row],[CAP_(cm)]]/3.1416)/100</f>
        <v>0.37560478736949326</v>
      </c>
      <c r="Y284" s="96">
        <f>(3.1416/4)*(Base[[#This Row],[DAP]]^2)</f>
        <v>0.11080341227400051</v>
      </c>
      <c r="Z284" s="96">
        <f>Base[[#This Row],[Altura_Total]]*Base[[#This Row],[Área_Basal]]*0.65</f>
        <v>0.7922443977591036</v>
      </c>
      <c r="AA284" s="96">
        <f>Base[[#This Row],[Altura_Comercial]]*Base[[#This Row],[Área_Basal]]*0.75</f>
        <v>0.16620511841100077</v>
      </c>
      <c r="AB284" s="96">
        <f>IF(($Z$1&lt;190),($AB$1),IF(($Z$1&gt;=190),($AB$2)))*Base[[#This Row],[Volumen_Total]]*'Datos iniciales'!$C$29</f>
        <v>1.0338789390756302</v>
      </c>
      <c r="AC284" s="96">
        <f>EXP((-1.0587+0.8836)*LN(Base[[#This Row],[Biomasa aerea]]))</f>
        <v>0.99418305695981879</v>
      </c>
      <c r="AD284" s="96">
        <f>Base[[#This Row],[Biomasa subterranea]]+Base[[#This Row],[Biomasa aerea]]</f>
        <v>2.0280619960354489</v>
      </c>
      <c r="AE284" s="96">
        <f>Base[[#This Row],[Biomasa Total]]*0.5</f>
        <v>1.0140309980177244</v>
      </c>
      <c r="AF284" s="96">
        <f>Base[[#This Row],[Carbono]]*(44/12)</f>
        <v>3.7181136593983228</v>
      </c>
      <c r="AG284" s="96" t="str">
        <f>IF(AND(Base[[#This Row],[Altura_Total]]&lt;=PS!$Y$17),"Inferior",IF(AND(Base[[#This Row],[Altura_Total]]&gt;PS!$Y$17,Base[[#This Row],[Altura_Total]]&lt;=PS!$Y$18),"Medio",IF(AND(Base[[#This Row],[Altura_Total]]&gt;PS!$Y$18),"Alto")))</f>
        <v>Medio</v>
      </c>
      <c r="AH284" s="96" t="str">
        <f>IF(AND(Base[[#This Row],[Altura_Total]]&lt;0.31),"Ct1",IF(AND(Base[[#This Row],[Altura_Total]]&gt;=0.31,Base[[#This Row],[Altura_Total]]&lt;1.5),"Ct2",IF(AND(Base[[#This Row],[Altura_Total]]&gt;=1.5),"Ct3")))</f>
        <v>Ct3</v>
      </c>
      <c r="AI284" s="96">
        <f>+Base[[#This Row],[Altura_Total]]-Base[[#This Row],[Altura_Comercial]]</f>
        <v>9</v>
      </c>
      <c r="AJ284" s="96"/>
      <c r="AK284" s="96"/>
      <c r="AL284" s="96"/>
      <c r="AM284" s="96"/>
    </row>
    <row r="285" spans="1:39" ht="15">
      <c r="A285" s="96">
        <v>0</v>
      </c>
      <c r="B285" s="96" t="str">
        <f t="shared" si="4"/>
        <v>Fustales</v>
      </c>
      <c r="C285" s="96">
        <v>281</v>
      </c>
      <c r="D285" s="90" t="s">
        <v>186</v>
      </c>
      <c r="F285" s="299" t="s">
        <v>559</v>
      </c>
      <c r="G285" s="90" t="s">
        <v>485</v>
      </c>
      <c r="H285" s="301" t="s">
        <v>106</v>
      </c>
      <c r="I285" s="96" t="s">
        <v>201</v>
      </c>
      <c r="J285" s="39">
        <v>58.2</v>
      </c>
      <c r="K285" s="306">
        <v>0</v>
      </c>
      <c r="L285" s="306">
        <v>0</v>
      </c>
      <c r="M285" s="306">
        <v>0</v>
      </c>
      <c r="N285" s="306"/>
      <c r="O285" s="39"/>
      <c r="P285" s="39"/>
      <c r="S285" s="39"/>
      <c r="T285" s="145">
        <v>10</v>
      </c>
      <c r="U285" s="145">
        <v>1.5</v>
      </c>
      <c r="V285" s="298"/>
      <c r="W285" s="96">
        <f>SQRT((Base[[#This Row],[CAP_1_(cm)]])^2+(Base[[#This Row],[CAP_2_(cm)]])^2+(Base[[#This Row],[CAP_3_(cm)]])^2+(Base[[#This Row],[CAP_4_(cm)]])^2+(Base[[#This Row],[CAP_5_(cm)2]])^2+(Base[[#This Row],[CAP_6_(cm)3]])^2+(Base[[#This Row],[CAP_7_(cm)4]])^2+(Base[[#This Row],[CAP_8_(cm)5]])^2+(Base[[#This Row],[CAP_9_(cm)6]])^2+(Base[[#This Row],[CAP_10(cm)7]])^2)</f>
        <v>58.2</v>
      </c>
      <c r="X285" s="96">
        <f>(Base[[#This Row],[CAP_(cm)]]/3.1416)/100</f>
        <v>0.1852559205500382</v>
      </c>
      <c r="Y285" s="96">
        <f>(3.1416/4)*(Base[[#This Row],[DAP]]^2)</f>
        <v>2.6954736440030557E-2</v>
      </c>
      <c r="Z285" s="96">
        <f>Base[[#This Row],[Altura_Total]]*Base[[#This Row],[Área_Basal]]*0.65</f>
        <v>0.17520578686019864</v>
      </c>
      <c r="AA285" s="96">
        <f>Base[[#This Row],[Altura_Comercial]]*Base[[#This Row],[Área_Basal]]*0.75</f>
        <v>3.0324078495034375E-2</v>
      </c>
      <c r="AB285" s="96">
        <f>IF(($Z$1&lt;190),($AB$1),IF(($Z$1&gt;=190),($AB$2)))*Base[[#This Row],[Volumen_Total]]*'Datos iniciales'!$C$29</f>
        <v>0.22864355185255922</v>
      </c>
      <c r="AC285" s="96">
        <f>EXP((-1.0587+0.8836)*LN(Base[[#This Row],[Biomasa aerea]]))</f>
        <v>1.2948255677911222</v>
      </c>
      <c r="AD285" s="96">
        <f>Base[[#This Row],[Biomasa subterranea]]+Base[[#This Row],[Biomasa aerea]]</f>
        <v>1.5234691196436814</v>
      </c>
      <c r="AE285" s="96">
        <f>Base[[#This Row],[Biomasa Total]]*0.5</f>
        <v>0.76173455982184068</v>
      </c>
      <c r="AF285" s="96">
        <f>Base[[#This Row],[Carbono]]*(44/12)</f>
        <v>2.7930267193467491</v>
      </c>
      <c r="AG285" s="96" t="str">
        <f>IF(AND(Base[[#This Row],[Altura_Total]]&lt;=PS!$Y$17),"Inferior",IF(AND(Base[[#This Row],[Altura_Total]]&gt;PS!$Y$17,Base[[#This Row],[Altura_Total]]&lt;=PS!$Y$18),"Medio",IF(AND(Base[[#This Row],[Altura_Total]]&gt;PS!$Y$18),"Alto")))</f>
        <v>Inferior</v>
      </c>
      <c r="AH285" s="96" t="str">
        <f>IF(AND(Base[[#This Row],[Altura_Total]]&lt;0.31),"Ct1",IF(AND(Base[[#This Row],[Altura_Total]]&gt;=0.31,Base[[#This Row],[Altura_Total]]&lt;1.5),"Ct2",IF(AND(Base[[#This Row],[Altura_Total]]&gt;=1.5),"Ct3")))</f>
        <v>Ct3</v>
      </c>
      <c r="AI285" s="96">
        <f>+Base[[#This Row],[Altura_Total]]-Base[[#This Row],[Altura_Comercial]]</f>
        <v>8.5</v>
      </c>
      <c r="AJ285" s="96"/>
      <c r="AK285" s="96"/>
      <c r="AL285" s="96"/>
      <c r="AM285" s="96"/>
    </row>
    <row r="286" spans="1:39" ht="15">
      <c r="A286" s="96">
        <v>0</v>
      </c>
      <c r="B286" s="96" t="str">
        <f t="shared" si="4"/>
        <v>Fustales</v>
      </c>
      <c r="C286" s="96">
        <v>282</v>
      </c>
      <c r="D286" s="90" t="s">
        <v>186</v>
      </c>
      <c r="F286" s="299" t="s">
        <v>560</v>
      </c>
      <c r="G286" s="90" t="s">
        <v>229</v>
      </c>
      <c r="H286" s="301" t="s">
        <v>69</v>
      </c>
      <c r="I286" s="96" t="s">
        <v>230</v>
      </c>
      <c r="J286" s="39">
        <v>157.4</v>
      </c>
      <c r="K286" s="306">
        <v>0</v>
      </c>
      <c r="L286" s="306">
        <v>0</v>
      </c>
      <c r="M286" s="306">
        <v>0</v>
      </c>
      <c r="N286" s="306"/>
      <c r="O286" s="39"/>
      <c r="P286" s="39"/>
      <c r="S286" s="39"/>
      <c r="T286" s="145">
        <v>17</v>
      </c>
      <c r="U286" s="145">
        <v>6</v>
      </c>
      <c r="V286" s="298"/>
      <c r="W286" s="96">
        <f>SQRT((Base[[#This Row],[CAP_1_(cm)]])^2+(Base[[#This Row],[CAP_2_(cm)]])^2+(Base[[#This Row],[CAP_3_(cm)]])^2+(Base[[#This Row],[CAP_4_(cm)]])^2+(Base[[#This Row],[CAP_5_(cm)2]])^2+(Base[[#This Row],[CAP_6_(cm)3]])^2+(Base[[#This Row],[CAP_7_(cm)4]])^2+(Base[[#This Row],[CAP_8_(cm)5]])^2+(Base[[#This Row],[CAP_9_(cm)6]])^2+(Base[[#This Row],[CAP_10(cm)7]])^2)</f>
        <v>157.4</v>
      </c>
      <c r="X286" s="96">
        <f>(Base[[#This Row],[CAP_(cm)]]/3.1416)/100</f>
        <v>0.50101858925388343</v>
      </c>
      <c r="Y286" s="96">
        <f>(3.1416/4)*(Base[[#This Row],[DAP]]^2)</f>
        <v>0.19715081487140312</v>
      </c>
      <c r="Z286" s="96">
        <f>Base[[#This Row],[Altura_Total]]*Base[[#This Row],[Área_Basal]]*0.65</f>
        <v>2.1785165043290045</v>
      </c>
      <c r="AA286" s="96">
        <f>Base[[#This Row],[Altura_Comercial]]*Base[[#This Row],[Área_Basal]]*0.75</f>
        <v>0.88717866692131397</v>
      </c>
      <c r="AB286" s="96">
        <f>IF(($Z$1&lt;190),($AB$1),IF(($Z$1&gt;=190),($AB$2)))*Base[[#This Row],[Volumen_Total]]*'Datos iniciales'!$C$29</f>
        <v>2.8429640381493511</v>
      </c>
      <c r="AC286" s="96">
        <f>EXP((-1.0587+0.8836)*LN(Base[[#This Row],[Biomasa aerea]]))</f>
        <v>0.83280751179058277</v>
      </c>
      <c r="AD286" s="96">
        <f>Base[[#This Row],[Biomasa subterranea]]+Base[[#This Row],[Biomasa aerea]]</f>
        <v>3.6757715499399337</v>
      </c>
      <c r="AE286" s="96">
        <f>Base[[#This Row],[Biomasa Total]]*0.5</f>
        <v>1.8378857749699669</v>
      </c>
      <c r="AF286" s="96">
        <f>Base[[#This Row],[Carbono]]*(44/12)</f>
        <v>6.7389145082232114</v>
      </c>
      <c r="AG286" s="96" t="str">
        <f>IF(AND(Base[[#This Row],[Altura_Total]]&lt;=PS!$Y$17),"Inferior",IF(AND(Base[[#This Row],[Altura_Total]]&gt;PS!$Y$17,Base[[#This Row],[Altura_Total]]&lt;=PS!$Y$18),"Medio",IF(AND(Base[[#This Row],[Altura_Total]]&gt;PS!$Y$18),"Alto")))</f>
        <v>Medio</v>
      </c>
      <c r="AH286" s="96" t="str">
        <f>IF(AND(Base[[#This Row],[Altura_Total]]&lt;0.31),"Ct1",IF(AND(Base[[#This Row],[Altura_Total]]&gt;=0.31,Base[[#This Row],[Altura_Total]]&lt;1.5),"Ct2",IF(AND(Base[[#This Row],[Altura_Total]]&gt;=1.5),"Ct3")))</f>
        <v>Ct3</v>
      </c>
      <c r="AI286" s="96">
        <f>+Base[[#This Row],[Altura_Total]]-Base[[#This Row],[Altura_Comercial]]</f>
        <v>11</v>
      </c>
      <c r="AJ286" s="96"/>
      <c r="AK286" s="96"/>
      <c r="AL286" s="96"/>
      <c r="AM286" s="96"/>
    </row>
    <row r="287" spans="1:39" ht="15">
      <c r="A287" s="96">
        <v>0</v>
      </c>
      <c r="B287" s="96" t="str">
        <f t="shared" si="4"/>
        <v>Fustales</v>
      </c>
      <c r="C287" s="96">
        <v>283</v>
      </c>
      <c r="D287" s="90" t="s">
        <v>186</v>
      </c>
      <c r="F287" s="299" t="s">
        <v>561</v>
      </c>
      <c r="G287" s="90" t="s">
        <v>194</v>
      </c>
      <c r="H287" s="301" t="s">
        <v>22</v>
      </c>
      <c r="I287" s="96" t="s">
        <v>195</v>
      </c>
      <c r="J287" s="39">
        <v>138</v>
      </c>
      <c r="K287" s="306">
        <v>0</v>
      </c>
      <c r="L287" s="306">
        <v>0</v>
      </c>
      <c r="M287" s="306">
        <v>0</v>
      </c>
      <c r="N287" s="306"/>
      <c r="O287" s="39"/>
      <c r="P287" s="39"/>
      <c r="S287" s="39"/>
      <c r="T287" s="145">
        <v>13</v>
      </c>
      <c r="U287" s="145">
        <v>4</v>
      </c>
      <c r="V287" s="298"/>
      <c r="W287" s="96">
        <f>SQRT((Base[[#This Row],[CAP_1_(cm)]])^2+(Base[[#This Row],[CAP_2_(cm)]])^2+(Base[[#This Row],[CAP_3_(cm)]])^2+(Base[[#This Row],[CAP_4_(cm)]])^2+(Base[[#This Row],[CAP_5_(cm)2]])^2+(Base[[#This Row],[CAP_6_(cm)3]])^2+(Base[[#This Row],[CAP_7_(cm)4]])^2+(Base[[#This Row],[CAP_8_(cm)5]])^2+(Base[[#This Row],[CAP_9_(cm)6]])^2+(Base[[#This Row],[CAP_10(cm)7]])^2)</f>
        <v>138</v>
      </c>
      <c r="X287" s="96">
        <f>(Base[[#This Row],[CAP_(cm)]]/3.1416)/100</f>
        <v>0.43926661573720394</v>
      </c>
      <c r="Y287" s="96">
        <f>(3.1416/4)*(Base[[#This Row],[DAP]]^2)</f>
        <v>0.15154698242933534</v>
      </c>
      <c r="Z287" s="96">
        <f>Base[[#This Row],[Altura_Total]]*Base[[#This Row],[Área_Basal]]*0.65</f>
        <v>1.2805720015278836</v>
      </c>
      <c r="AA287" s="96">
        <f>Base[[#This Row],[Altura_Comercial]]*Base[[#This Row],[Área_Basal]]*0.75</f>
        <v>0.45464094728800603</v>
      </c>
      <c r="AB287" s="96">
        <f>IF(($Z$1&lt;190),($AB$1),IF(($Z$1&gt;=190),($AB$2)))*Base[[#This Row],[Volumen_Total]]*'Datos iniciales'!$C$29</f>
        <v>1.6711464619938881</v>
      </c>
      <c r="AC287" s="96">
        <f>EXP((-1.0587+0.8836)*LN(Base[[#This Row],[Biomasa aerea]]))</f>
        <v>0.91400834019610955</v>
      </c>
      <c r="AD287" s="96">
        <f>Base[[#This Row],[Biomasa subterranea]]+Base[[#This Row],[Biomasa aerea]]</f>
        <v>2.5851548021899977</v>
      </c>
      <c r="AE287" s="96">
        <f>Base[[#This Row],[Biomasa Total]]*0.5</f>
        <v>1.2925774010949989</v>
      </c>
      <c r="AF287" s="96">
        <f>Base[[#This Row],[Carbono]]*(44/12)</f>
        <v>4.7394504706816623</v>
      </c>
      <c r="AG287" s="96" t="str">
        <f>IF(AND(Base[[#This Row],[Altura_Total]]&lt;=PS!$Y$17),"Inferior",IF(AND(Base[[#This Row],[Altura_Total]]&gt;PS!$Y$17,Base[[#This Row],[Altura_Total]]&lt;=PS!$Y$18),"Medio",IF(AND(Base[[#This Row],[Altura_Total]]&gt;PS!$Y$18),"Alto")))</f>
        <v>Medio</v>
      </c>
      <c r="AH287" s="96" t="str">
        <f>IF(AND(Base[[#This Row],[Altura_Total]]&lt;0.31),"Ct1",IF(AND(Base[[#This Row],[Altura_Total]]&gt;=0.31,Base[[#This Row],[Altura_Total]]&lt;1.5),"Ct2",IF(AND(Base[[#This Row],[Altura_Total]]&gt;=1.5),"Ct3")))</f>
        <v>Ct3</v>
      </c>
      <c r="AI287" s="96">
        <f>+Base[[#This Row],[Altura_Total]]-Base[[#This Row],[Altura_Comercial]]</f>
        <v>9</v>
      </c>
      <c r="AJ287" s="96"/>
      <c r="AK287" s="96"/>
      <c r="AL287" s="96"/>
      <c r="AM287" s="96"/>
    </row>
    <row r="288" spans="1:39" ht="15">
      <c r="A288" s="96">
        <v>0</v>
      </c>
      <c r="B288" s="96" t="str">
        <f t="shared" si="4"/>
        <v>Fustales</v>
      </c>
      <c r="C288" s="96">
        <v>284</v>
      </c>
      <c r="D288" s="90" t="s">
        <v>186</v>
      </c>
      <c r="F288" s="299" t="s">
        <v>562</v>
      </c>
      <c r="G288" s="90" t="s">
        <v>485</v>
      </c>
      <c r="H288" s="301" t="s">
        <v>106</v>
      </c>
      <c r="I288" s="96" t="s">
        <v>201</v>
      </c>
      <c r="J288" s="39">
        <v>48.2</v>
      </c>
      <c r="K288" s="306">
        <v>0</v>
      </c>
      <c r="L288" s="306">
        <v>0</v>
      </c>
      <c r="M288" s="306">
        <v>0</v>
      </c>
      <c r="N288" s="306"/>
      <c r="O288" s="39"/>
      <c r="P288" s="39"/>
      <c r="S288" s="39"/>
      <c r="T288" s="145">
        <v>10</v>
      </c>
      <c r="U288" s="145">
        <v>2</v>
      </c>
      <c r="V288" s="298"/>
      <c r="W288" s="96">
        <f>SQRT((Base[[#This Row],[CAP_1_(cm)]])^2+(Base[[#This Row],[CAP_2_(cm)]])^2+(Base[[#This Row],[CAP_3_(cm)]])^2+(Base[[#This Row],[CAP_4_(cm)]])^2+(Base[[#This Row],[CAP_5_(cm)2]])^2+(Base[[#This Row],[CAP_6_(cm)3]])^2+(Base[[#This Row],[CAP_7_(cm)4]])^2+(Base[[#This Row],[CAP_8_(cm)5]])^2+(Base[[#This Row],[CAP_9_(cm)6]])^2+(Base[[#This Row],[CAP_10(cm)7]])^2)</f>
        <v>48.2</v>
      </c>
      <c r="X288" s="96">
        <f>(Base[[#This Row],[CAP_(cm)]]/3.1416)/100</f>
        <v>0.15342500636618284</v>
      </c>
      <c r="Y288" s="96">
        <f>(3.1416/4)*(Base[[#This Row],[DAP]]^2)</f>
        <v>1.848771326712503E-2</v>
      </c>
      <c r="Z288" s="96">
        <f>Base[[#This Row],[Altura_Total]]*Base[[#This Row],[Área_Basal]]*0.65</f>
        <v>0.1201701362363127</v>
      </c>
      <c r="AA288" s="96">
        <f>Base[[#This Row],[Altura_Comercial]]*Base[[#This Row],[Área_Basal]]*0.75</f>
        <v>2.7731569900687543E-2</v>
      </c>
      <c r="AB288" s="96">
        <f>IF(($Z$1&lt;190),($AB$1),IF(($Z$1&gt;=190),($AB$2)))*Base[[#This Row],[Volumen_Total]]*'Datos iniciales'!$C$29</f>
        <v>0.15682202778838808</v>
      </c>
      <c r="AC288" s="96">
        <f>EXP((-1.0587+0.8836)*LN(Base[[#This Row],[Biomasa aerea]]))</f>
        <v>1.3831975877853762</v>
      </c>
      <c r="AD288" s="96">
        <f>Base[[#This Row],[Biomasa subterranea]]+Base[[#This Row],[Biomasa aerea]]</f>
        <v>1.5400196155737642</v>
      </c>
      <c r="AE288" s="96">
        <f>Base[[#This Row],[Biomasa Total]]*0.5</f>
        <v>0.77000980778688211</v>
      </c>
      <c r="AF288" s="96">
        <f>Base[[#This Row],[Carbono]]*(44/12)</f>
        <v>2.8233692952185674</v>
      </c>
      <c r="AG288" s="96" t="str">
        <f>IF(AND(Base[[#This Row],[Altura_Total]]&lt;=PS!$Y$17),"Inferior",IF(AND(Base[[#This Row],[Altura_Total]]&gt;PS!$Y$17,Base[[#This Row],[Altura_Total]]&lt;=PS!$Y$18),"Medio",IF(AND(Base[[#This Row],[Altura_Total]]&gt;PS!$Y$18),"Alto")))</f>
        <v>Inferior</v>
      </c>
      <c r="AH288" s="96" t="str">
        <f>IF(AND(Base[[#This Row],[Altura_Total]]&lt;0.31),"Ct1",IF(AND(Base[[#This Row],[Altura_Total]]&gt;=0.31,Base[[#This Row],[Altura_Total]]&lt;1.5),"Ct2",IF(AND(Base[[#This Row],[Altura_Total]]&gt;=1.5),"Ct3")))</f>
        <v>Ct3</v>
      </c>
      <c r="AI288" s="96">
        <f>+Base[[#This Row],[Altura_Total]]-Base[[#This Row],[Altura_Comercial]]</f>
        <v>8</v>
      </c>
      <c r="AJ288" s="96"/>
      <c r="AK288" s="96"/>
      <c r="AL288" s="96"/>
      <c r="AM288" s="96"/>
    </row>
    <row r="289" spans="1:39" ht="15">
      <c r="A289" s="96">
        <v>0</v>
      </c>
      <c r="B289" s="96" t="str">
        <f t="shared" si="4"/>
        <v>Fustales</v>
      </c>
      <c r="C289" s="96">
        <v>285</v>
      </c>
      <c r="D289" s="90" t="s">
        <v>186</v>
      </c>
      <c r="F289" s="299" t="s">
        <v>563</v>
      </c>
      <c r="G289" s="90" t="s">
        <v>564</v>
      </c>
      <c r="H289" s="301" t="s">
        <v>115</v>
      </c>
      <c r="I289" s="96" t="s">
        <v>565</v>
      </c>
      <c r="J289" s="39">
        <v>228.2</v>
      </c>
      <c r="K289" s="306">
        <v>0</v>
      </c>
      <c r="L289" s="306">
        <v>0</v>
      </c>
      <c r="M289" s="306">
        <v>0</v>
      </c>
      <c r="N289" s="306"/>
      <c r="O289" s="39"/>
      <c r="P289" s="39"/>
      <c r="S289" s="39"/>
      <c r="T289" s="145">
        <v>11</v>
      </c>
      <c r="U289" s="145">
        <v>1</v>
      </c>
      <c r="V289" s="298"/>
      <c r="W289" s="96">
        <f>SQRT((Base[[#This Row],[CAP_1_(cm)]])^2+(Base[[#This Row],[CAP_2_(cm)]])^2+(Base[[#This Row],[CAP_3_(cm)]])^2+(Base[[#This Row],[CAP_4_(cm)]])^2+(Base[[#This Row],[CAP_5_(cm)2]])^2+(Base[[#This Row],[CAP_6_(cm)3]])^2+(Base[[#This Row],[CAP_7_(cm)4]])^2+(Base[[#This Row],[CAP_8_(cm)5]])^2+(Base[[#This Row],[CAP_9_(cm)6]])^2+(Base[[#This Row],[CAP_10(cm)7]])^2)</f>
        <v>228.2</v>
      </c>
      <c r="X289" s="96">
        <f>(Base[[#This Row],[CAP_(cm)]]/3.1416)/100</f>
        <v>0.72638146167557938</v>
      </c>
      <c r="Y289" s="96">
        <f>(3.1416/4)*(Base[[#This Row],[DAP]]^2)</f>
        <v>0.41440062388591803</v>
      </c>
      <c r="Z289" s="96">
        <f>Base[[#This Row],[Altura_Total]]*Base[[#This Row],[Área_Basal]]*0.65</f>
        <v>2.9629644607843137</v>
      </c>
      <c r="AA289" s="96">
        <f>Base[[#This Row],[Altura_Comercial]]*Base[[#This Row],[Área_Basal]]*0.75</f>
        <v>0.31080046791443849</v>
      </c>
      <c r="AB289" s="96">
        <f>IF(($Z$1&lt;190),($AB$1),IF(($Z$1&gt;=190),($AB$2)))*Base[[#This Row],[Volumen_Total]]*'Datos iniciales'!$C$29</f>
        <v>3.8666686213235293</v>
      </c>
      <c r="AC289" s="96">
        <f>EXP((-1.0587+0.8836)*LN(Base[[#This Row],[Biomasa aerea]]))</f>
        <v>0.78914589066037732</v>
      </c>
      <c r="AD289" s="96">
        <f>Base[[#This Row],[Biomasa subterranea]]+Base[[#This Row],[Biomasa aerea]]</f>
        <v>4.6558145119839063</v>
      </c>
      <c r="AE289" s="96">
        <f>Base[[#This Row],[Biomasa Total]]*0.5</f>
        <v>2.3279072559919531</v>
      </c>
      <c r="AF289" s="96">
        <f>Base[[#This Row],[Carbono]]*(44/12)</f>
        <v>8.5356599386371617</v>
      </c>
      <c r="AG289" s="96" t="str">
        <f>IF(AND(Base[[#This Row],[Altura_Total]]&lt;=PS!$Y$17),"Inferior",IF(AND(Base[[#This Row],[Altura_Total]]&gt;PS!$Y$17,Base[[#This Row],[Altura_Total]]&lt;=PS!$Y$18),"Medio",IF(AND(Base[[#This Row],[Altura_Total]]&gt;PS!$Y$18),"Alto")))</f>
        <v>Medio</v>
      </c>
      <c r="AH289" s="96" t="str">
        <f>IF(AND(Base[[#This Row],[Altura_Total]]&lt;0.31),"Ct1",IF(AND(Base[[#This Row],[Altura_Total]]&gt;=0.31,Base[[#This Row],[Altura_Total]]&lt;1.5),"Ct2",IF(AND(Base[[#This Row],[Altura_Total]]&gt;=1.5),"Ct3")))</f>
        <v>Ct3</v>
      </c>
      <c r="AI289" s="96">
        <f>+Base[[#This Row],[Altura_Total]]-Base[[#This Row],[Altura_Comercial]]</f>
        <v>10</v>
      </c>
      <c r="AJ289" s="96"/>
      <c r="AK289" s="96"/>
      <c r="AL289" s="96"/>
      <c r="AM289" s="96"/>
    </row>
    <row r="290" spans="1:39" ht="15">
      <c r="A290" s="96">
        <v>0</v>
      </c>
      <c r="B290" s="96" t="str">
        <f t="shared" si="4"/>
        <v>Fustales</v>
      </c>
      <c r="C290" s="96">
        <v>286</v>
      </c>
      <c r="D290" s="90" t="s">
        <v>186</v>
      </c>
      <c r="F290" s="299" t="s">
        <v>566</v>
      </c>
      <c r="G290" s="90" t="s">
        <v>229</v>
      </c>
      <c r="H290" s="301" t="s">
        <v>69</v>
      </c>
      <c r="I290" s="96" t="s">
        <v>230</v>
      </c>
      <c r="J290" s="39">
        <v>49.3</v>
      </c>
      <c r="K290" s="306">
        <v>0</v>
      </c>
      <c r="L290" s="306">
        <v>0</v>
      </c>
      <c r="M290" s="306">
        <v>0</v>
      </c>
      <c r="N290" s="306"/>
      <c r="O290" s="39"/>
      <c r="P290" s="39"/>
      <c r="S290" s="39"/>
      <c r="T290" s="145">
        <v>8</v>
      </c>
      <c r="U290" s="145">
        <v>3</v>
      </c>
      <c r="V290" s="298"/>
      <c r="W290" s="96">
        <f>SQRT((Base[[#This Row],[CAP_1_(cm)]])^2+(Base[[#This Row],[CAP_2_(cm)]])^2+(Base[[#This Row],[CAP_3_(cm)]])^2+(Base[[#This Row],[CAP_4_(cm)]])^2+(Base[[#This Row],[CAP_5_(cm)2]])^2+(Base[[#This Row],[CAP_6_(cm)3]])^2+(Base[[#This Row],[CAP_7_(cm)4]])^2+(Base[[#This Row],[CAP_8_(cm)5]])^2+(Base[[#This Row],[CAP_9_(cm)6]])^2+(Base[[#This Row],[CAP_10(cm)7]])^2)</f>
        <v>49.3</v>
      </c>
      <c r="X290" s="96">
        <f>(Base[[#This Row],[CAP_(cm)]]/3.1416)/100</f>
        <v>0.15692640692640691</v>
      </c>
      <c r="Y290" s="96">
        <f>(3.1416/4)*(Base[[#This Row],[DAP]]^2)</f>
        <v>1.9341179653679652E-2</v>
      </c>
      <c r="Z290" s="96">
        <f>Base[[#This Row],[Altura_Total]]*Base[[#This Row],[Área_Basal]]*0.65</f>
        <v>0.10057413419913419</v>
      </c>
      <c r="AA290" s="96">
        <f>Base[[#This Row],[Altura_Comercial]]*Base[[#This Row],[Área_Basal]]*0.75</f>
        <v>4.3517654220779217E-2</v>
      </c>
      <c r="AB290" s="96">
        <f>IF(($Z$1&lt;190),($AB$1),IF(($Z$1&gt;=190),($AB$2)))*Base[[#This Row],[Volumen_Total]]*'Datos iniciales'!$C$29</f>
        <v>0.1312492451298701</v>
      </c>
      <c r="AC290" s="96">
        <f>EXP((-1.0587+0.8836)*LN(Base[[#This Row],[Biomasa aerea]]))</f>
        <v>1.4269910452876065</v>
      </c>
      <c r="AD290" s="96">
        <f>Base[[#This Row],[Biomasa subterranea]]+Base[[#This Row],[Biomasa aerea]]</f>
        <v>1.5582402904174766</v>
      </c>
      <c r="AE290" s="96">
        <f>Base[[#This Row],[Biomasa Total]]*0.5</f>
        <v>0.77912014520873829</v>
      </c>
      <c r="AF290" s="96">
        <f>Base[[#This Row],[Carbono]]*(44/12)</f>
        <v>2.8567738657653736</v>
      </c>
      <c r="AG290" s="96" t="str">
        <f>IF(AND(Base[[#This Row],[Altura_Total]]&lt;=PS!$Y$17),"Inferior",IF(AND(Base[[#This Row],[Altura_Total]]&gt;PS!$Y$17,Base[[#This Row],[Altura_Total]]&lt;=PS!$Y$18),"Medio",IF(AND(Base[[#This Row],[Altura_Total]]&gt;PS!$Y$18),"Alto")))</f>
        <v>Inferior</v>
      </c>
      <c r="AH290" s="96" t="str">
        <f>IF(AND(Base[[#This Row],[Altura_Total]]&lt;0.31),"Ct1",IF(AND(Base[[#This Row],[Altura_Total]]&gt;=0.31,Base[[#This Row],[Altura_Total]]&lt;1.5),"Ct2",IF(AND(Base[[#This Row],[Altura_Total]]&gt;=1.5),"Ct3")))</f>
        <v>Ct3</v>
      </c>
      <c r="AI290" s="96">
        <f>+Base[[#This Row],[Altura_Total]]-Base[[#This Row],[Altura_Comercial]]</f>
        <v>5</v>
      </c>
      <c r="AJ290" s="96"/>
      <c r="AK290" s="96"/>
      <c r="AL290" s="96"/>
      <c r="AM290" s="96"/>
    </row>
    <row r="291" spans="1:39" ht="15">
      <c r="A291" s="96">
        <v>0</v>
      </c>
      <c r="B291" s="96" t="str">
        <f t="shared" si="4"/>
        <v>Fustales</v>
      </c>
      <c r="C291" s="96">
        <v>287</v>
      </c>
      <c r="D291" s="90" t="s">
        <v>186</v>
      </c>
      <c r="F291" s="299" t="s">
        <v>567</v>
      </c>
      <c r="G291" s="90" t="s">
        <v>229</v>
      </c>
      <c r="H291" s="301" t="s">
        <v>69</v>
      </c>
      <c r="I291" s="96" t="s">
        <v>230</v>
      </c>
      <c r="J291" s="39">
        <v>87</v>
      </c>
      <c r="K291" s="306">
        <v>0</v>
      </c>
      <c r="L291" s="306">
        <v>0</v>
      </c>
      <c r="M291" s="306">
        <v>0</v>
      </c>
      <c r="N291" s="306"/>
      <c r="O291" s="39"/>
      <c r="P291" s="39"/>
      <c r="S291" s="39"/>
      <c r="T291" s="145">
        <v>13</v>
      </c>
      <c r="U291" s="145">
        <v>6</v>
      </c>
      <c r="V291" s="298"/>
      <c r="W291" s="96">
        <f>SQRT((Base[[#This Row],[CAP_1_(cm)]])^2+(Base[[#This Row],[CAP_2_(cm)]])^2+(Base[[#This Row],[CAP_3_(cm)]])^2+(Base[[#This Row],[CAP_4_(cm)]])^2+(Base[[#This Row],[CAP_5_(cm)2]])^2+(Base[[#This Row],[CAP_6_(cm)3]])^2+(Base[[#This Row],[CAP_7_(cm)4]])^2+(Base[[#This Row],[CAP_8_(cm)5]])^2+(Base[[#This Row],[CAP_9_(cm)6]])^2+(Base[[#This Row],[CAP_10(cm)7]])^2)</f>
        <v>87</v>
      </c>
      <c r="X291" s="96">
        <f>(Base[[#This Row],[CAP_(cm)]]/3.1416)/100</f>
        <v>0.2769289533995416</v>
      </c>
      <c r="Y291" s="96">
        <f>(3.1416/4)*(Base[[#This Row],[DAP]]^2)</f>
        <v>6.0232047364400292E-2</v>
      </c>
      <c r="Z291" s="96">
        <f>Base[[#This Row],[Altura_Total]]*Base[[#This Row],[Área_Basal]]*0.65</f>
        <v>0.50896080022918255</v>
      </c>
      <c r="AA291" s="96">
        <f>Base[[#This Row],[Altura_Comercial]]*Base[[#This Row],[Área_Basal]]*0.75</f>
        <v>0.27104421313980132</v>
      </c>
      <c r="AB291" s="96">
        <f>IF(($Z$1&lt;190),($AB$1),IF(($Z$1&gt;=190),($AB$2)))*Base[[#This Row],[Volumen_Total]]*'Datos iniciales'!$C$29</f>
        <v>0.66419384429908324</v>
      </c>
      <c r="AC291" s="96">
        <f>EXP((-1.0587+0.8836)*LN(Base[[#This Row],[Biomasa aerea]]))</f>
        <v>1.0742767395837169</v>
      </c>
      <c r="AD291" s="96">
        <f>Base[[#This Row],[Biomasa subterranea]]+Base[[#This Row],[Biomasa aerea]]</f>
        <v>1.7384705838828003</v>
      </c>
      <c r="AE291" s="96">
        <f>Base[[#This Row],[Biomasa Total]]*0.5</f>
        <v>0.86923529194140015</v>
      </c>
      <c r="AF291" s="96">
        <f>Base[[#This Row],[Carbono]]*(44/12)</f>
        <v>3.1871960704518005</v>
      </c>
      <c r="AG291" s="96" t="str">
        <f>IF(AND(Base[[#This Row],[Altura_Total]]&lt;=PS!$Y$17),"Inferior",IF(AND(Base[[#This Row],[Altura_Total]]&gt;PS!$Y$17,Base[[#This Row],[Altura_Total]]&lt;=PS!$Y$18),"Medio",IF(AND(Base[[#This Row],[Altura_Total]]&gt;PS!$Y$18),"Alto")))</f>
        <v>Medio</v>
      </c>
      <c r="AH291" s="96" t="str">
        <f>IF(AND(Base[[#This Row],[Altura_Total]]&lt;0.31),"Ct1",IF(AND(Base[[#This Row],[Altura_Total]]&gt;=0.31,Base[[#This Row],[Altura_Total]]&lt;1.5),"Ct2",IF(AND(Base[[#This Row],[Altura_Total]]&gt;=1.5),"Ct3")))</f>
        <v>Ct3</v>
      </c>
      <c r="AI291" s="96">
        <f>+Base[[#This Row],[Altura_Total]]-Base[[#This Row],[Altura_Comercial]]</f>
        <v>7</v>
      </c>
      <c r="AJ291" s="96"/>
      <c r="AK291" s="96"/>
      <c r="AL291" s="96"/>
      <c r="AM291" s="96"/>
    </row>
    <row r="292" spans="1:39" ht="15">
      <c r="A292" s="96">
        <v>0</v>
      </c>
      <c r="B292" s="96" t="str">
        <f t="shared" si="4"/>
        <v>Fustales</v>
      </c>
      <c r="C292" s="96">
        <v>288</v>
      </c>
      <c r="D292" s="90" t="s">
        <v>186</v>
      </c>
      <c r="F292" s="299" t="s">
        <v>568</v>
      </c>
      <c r="G292" s="90" t="s">
        <v>229</v>
      </c>
      <c r="H292" s="301" t="s">
        <v>69</v>
      </c>
      <c r="I292" s="96" t="s">
        <v>230</v>
      </c>
      <c r="J292" s="39">
        <v>162</v>
      </c>
      <c r="K292" s="306">
        <v>0</v>
      </c>
      <c r="L292" s="306">
        <v>0</v>
      </c>
      <c r="M292" s="306">
        <v>0</v>
      </c>
      <c r="N292" s="306"/>
      <c r="O292" s="39"/>
      <c r="P292" s="39"/>
      <c r="S292" s="39"/>
      <c r="T292" s="145">
        <v>15</v>
      </c>
      <c r="U292" s="145">
        <v>8</v>
      </c>
      <c r="V292" s="298"/>
      <c r="W292" s="96">
        <f>SQRT((Base[[#This Row],[CAP_1_(cm)]])^2+(Base[[#This Row],[CAP_2_(cm)]])^2+(Base[[#This Row],[CAP_3_(cm)]])^2+(Base[[#This Row],[CAP_4_(cm)]])^2+(Base[[#This Row],[CAP_5_(cm)2]])^2+(Base[[#This Row],[CAP_6_(cm)3]])^2+(Base[[#This Row],[CAP_7_(cm)4]])^2+(Base[[#This Row],[CAP_8_(cm)5]])^2+(Base[[#This Row],[CAP_9_(cm)6]])^2+(Base[[#This Row],[CAP_10(cm)7]])^2)</f>
        <v>162</v>
      </c>
      <c r="X292" s="96">
        <f>(Base[[#This Row],[CAP_(cm)]]/3.1416)/100</f>
        <v>0.51566080977845685</v>
      </c>
      <c r="Y292" s="96">
        <f>(3.1416/4)*(Base[[#This Row],[DAP]]^2)</f>
        <v>0.208842627960275</v>
      </c>
      <c r="Z292" s="96">
        <f>Base[[#This Row],[Altura_Total]]*Base[[#This Row],[Área_Basal]]*0.65</f>
        <v>2.0362156226126813</v>
      </c>
      <c r="AA292" s="96">
        <f>Base[[#This Row],[Altura_Comercial]]*Base[[#This Row],[Área_Basal]]*0.75</f>
        <v>1.2530557677616501</v>
      </c>
      <c r="AB292" s="96">
        <f>IF(($Z$1&lt;190),($AB$1),IF(($Z$1&gt;=190),($AB$2)))*Base[[#This Row],[Volumen_Total]]*'Datos iniciales'!$C$29</f>
        <v>2.657261387509549</v>
      </c>
      <c r="AC292" s="96">
        <f>EXP((-1.0587+0.8836)*LN(Base[[#This Row],[Biomasa aerea]]))</f>
        <v>0.84271661803715392</v>
      </c>
      <c r="AD292" s="96">
        <f>Base[[#This Row],[Biomasa subterranea]]+Base[[#This Row],[Biomasa aerea]]</f>
        <v>3.4999780055467031</v>
      </c>
      <c r="AE292" s="96">
        <f>Base[[#This Row],[Biomasa Total]]*0.5</f>
        <v>1.7499890027733516</v>
      </c>
      <c r="AF292" s="96">
        <f>Base[[#This Row],[Carbono]]*(44/12)</f>
        <v>6.4166263435022888</v>
      </c>
      <c r="AG292" s="96" t="str">
        <f>IF(AND(Base[[#This Row],[Altura_Total]]&lt;=PS!$Y$17),"Inferior",IF(AND(Base[[#This Row],[Altura_Total]]&gt;PS!$Y$17,Base[[#This Row],[Altura_Total]]&lt;=PS!$Y$18),"Medio",IF(AND(Base[[#This Row],[Altura_Total]]&gt;PS!$Y$18),"Alto")))</f>
        <v>Medio</v>
      </c>
      <c r="AH292" s="96" t="str">
        <f>IF(AND(Base[[#This Row],[Altura_Total]]&lt;0.31),"Ct1",IF(AND(Base[[#This Row],[Altura_Total]]&gt;=0.31,Base[[#This Row],[Altura_Total]]&lt;1.5),"Ct2",IF(AND(Base[[#This Row],[Altura_Total]]&gt;=1.5),"Ct3")))</f>
        <v>Ct3</v>
      </c>
      <c r="AI292" s="96">
        <f>+Base[[#This Row],[Altura_Total]]-Base[[#This Row],[Altura_Comercial]]</f>
        <v>7</v>
      </c>
      <c r="AJ292" s="96"/>
      <c r="AK292" s="96"/>
      <c r="AL292" s="96"/>
      <c r="AM292" s="96"/>
    </row>
    <row r="293" spans="1:39" ht="15">
      <c r="A293" s="96">
        <v>0</v>
      </c>
      <c r="B293" s="96" t="str">
        <f t="shared" si="4"/>
        <v>Fustales</v>
      </c>
      <c r="C293" s="96">
        <v>289</v>
      </c>
      <c r="D293" s="90" t="s">
        <v>186</v>
      </c>
      <c r="F293" s="299" t="s">
        <v>569</v>
      </c>
      <c r="G293" s="90" t="s">
        <v>229</v>
      </c>
      <c r="H293" s="301" t="s">
        <v>69</v>
      </c>
      <c r="I293" s="96" t="s">
        <v>230</v>
      </c>
      <c r="J293" s="39">
        <v>196</v>
      </c>
      <c r="K293" s="306">
        <v>0</v>
      </c>
      <c r="L293" s="306">
        <v>0</v>
      </c>
      <c r="M293" s="306">
        <v>0</v>
      </c>
      <c r="N293" s="306"/>
      <c r="O293" s="39"/>
      <c r="P293" s="39"/>
      <c r="S293" s="39"/>
      <c r="T293" s="145">
        <v>16</v>
      </c>
      <c r="U293" s="145">
        <v>8</v>
      </c>
      <c r="V293" s="298"/>
      <c r="W293" s="96">
        <f>SQRT((Base[[#This Row],[CAP_1_(cm)]])^2+(Base[[#This Row],[CAP_2_(cm)]])^2+(Base[[#This Row],[CAP_3_(cm)]])^2+(Base[[#This Row],[CAP_4_(cm)]])^2+(Base[[#This Row],[CAP_5_(cm)2]])^2+(Base[[#This Row],[CAP_6_(cm)3]])^2+(Base[[#This Row],[CAP_7_(cm)4]])^2+(Base[[#This Row],[CAP_8_(cm)5]])^2+(Base[[#This Row],[CAP_9_(cm)6]])^2+(Base[[#This Row],[CAP_10(cm)7]])^2)</f>
        <v>196</v>
      </c>
      <c r="X293" s="96">
        <f>(Base[[#This Row],[CAP_(cm)]]/3.1416)/100</f>
        <v>0.62388591800356508</v>
      </c>
      <c r="Y293" s="96">
        <f>(3.1416/4)*(Base[[#This Row],[DAP]]^2)</f>
        <v>0.3057040998217469</v>
      </c>
      <c r="Z293" s="96">
        <f>Base[[#This Row],[Altura_Total]]*Base[[#This Row],[Área_Basal]]*0.65</f>
        <v>3.1793226381461679</v>
      </c>
      <c r="AA293" s="96">
        <f>Base[[#This Row],[Altura_Comercial]]*Base[[#This Row],[Área_Basal]]*0.75</f>
        <v>1.8342245989304815</v>
      </c>
      <c r="AB293" s="96">
        <f>IF(($Z$1&lt;190),($AB$1),IF(($Z$1&gt;=190),($AB$2)))*Base[[#This Row],[Volumen_Total]]*'Datos iniciales'!$C$29</f>
        <v>4.1490160427807492</v>
      </c>
      <c r="AC293" s="96">
        <f>EXP((-1.0587+0.8836)*LN(Base[[#This Row],[Biomasa aerea]]))</f>
        <v>0.77946713850252491</v>
      </c>
      <c r="AD293" s="96">
        <f>Base[[#This Row],[Biomasa subterranea]]+Base[[#This Row],[Biomasa aerea]]</f>
        <v>4.9284831812832746</v>
      </c>
      <c r="AE293" s="96">
        <f>Base[[#This Row],[Biomasa Total]]*0.5</f>
        <v>2.4642415906416373</v>
      </c>
      <c r="AF293" s="96">
        <f>Base[[#This Row],[Carbono]]*(44/12)</f>
        <v>9.035552499019337</v>
      </c>
      <c r="AG293" s="96" t="str">
        <f>IF(AND(Base[[#This Row],[Altura_Total]]&lt;=PS!$Y$17),"Inferior",IF(AND(Base[[#This Row],[Altura_Total]]&gt;PS!$Y$17,Base[[#This Row],[Altura_Total]]&lt;=PS!$Y$18),"Medio",IF(AND(Base[[#This Row],[Altura_Total]]&gt;PS!$Y$18),"Alto")))</f>
        <v>Medio</v>
      </c>
      <c r="AH293" s="96" t="str">
        <f>IF(AND(Base[[#This Row],[Altura_Total]]&lt;0.31),"Ct1",IF(AND(Base[[#This Row],[Altura_Total]]&gt;=0.31,Base[[#This Row],[Altura_Total]]&lt;1.5),"Ct2",IF(AND(Base[[#This Row],[Altura_Total]]&gt;=1.5),"Ct3")))</f>
        <v>Ct3</v>
      </c>
      <c r="AI293" s="96">
        <f>+Base[[#This Row],[Altura_Total]]-Base[[#This Row],[Altura_Comercial]]</f>
        <v>8</v>
      </c>
      <c r="AJ293" s="96"/>
      <c r="AK293" s="96"/>
      <c r="AL293" s="96"/>
      <c r="AM293" s="96"/>
    </row>
    <row r="294" spans="1:39" ht="15">
      <c r="A294" s="96">
        <v>0</v>
      </c>
      <c r="B294" s="96" t="str">
        <f t="shared" si="4"/>
        <v>Fustales</v>
      </c>
      <c r="C294" s="96">
        <v>290</v>
      </c>
      <c r="D294" s="90" t="s">
        <v>186</v>
      </c>
      <c r="F294" s="299" t="s">
        <v>570</v>
      </c>
      <c r="G294" s="90" t="s">
        <v>229</v>
      </c>
      <c r="H294" s="301" t="s">
        <v>69</v>
      </c>
      <c r="I294" s="96" t="s">
        <v>230</v>
      </c>
      <c r="J294" s="39">
        <v>51</v>
      </c>
      <c r="K294" s="306">
        <v>0</v>
      </c>
      <c r="L294" s="306">
        <v>0</v>
      </c>
      <c r="M294" s="306">
        <v>0</v>
      </c>
      <c r="N294" s="306"/>
      <c r="O294" s="39"/>
      <c r="P294" s="39"/>
      <c r="S294" s="39"/>
      <c r="T294" s="145">
        <v>8</v>
      </c>
      <c r="U294" s="145">
        <v>2</v>
      </c>
      <c r="V294" s="298"/>
      <c r="W294" s="96">
        <f>SQRT((Base[[#This Row],[CAP_1_(cm)]])^2+(Base[[#This Row],[CAP_2_(cm)]])^2+(Base[[#This Row],[CAP_3_(cm)]])^2+(Base[[#This Row],[CAP_4_(cm)]])^2+(Base[[#This Row],[CAP_5_(cm)2]])^2+(Base[[#This Row],[CAP_6_(cm)3]])^2+(Base[[#This Row],[CAP_7_(cm)4]])^2+(Base[[#This Row],[CAP_8_(cm)5]])^2+(Base[[#This Row],[CAP_9_(cm)6]])^2+(Base[[#This Row],[CAP_10(cm)7]])^2)</f>
        <v>51</v>
      </c>
      <c r="X294" s="96">
        <f>(Base[[#This Row],[CAP_(cm)]]/3.1416)/100</f>
        <v>0.16233766233766234</v>
      </c>
      <c r="Y294" s="96">
        <f>(3.1416/4)*(Base[[#This Row],[DAP]]^2)</f>
        <v>2.0698051948051948E-2</v>
      </c>
      <c r="Z294" s="96">
        <f>Base[[#This Row],[Altura_Total]]*Base[[#This Row],[Área_Basal]]*0.65</f>
        <v>0.10762987012987013</v>
      </c>
      <c r="AA294" s="96">
        <f>Base[[#This Row],[Altura_Comercial]]*Base[[#This Row],[Área_Basal]]*0.75</f>
        <v>3.104707792207792E-2</v>
      </c>
      <c r="AB294" s="96">
        <f>IF(($Z$1&lt;190),($AB$1),IF(($Z$1&gt;=190),($AB$2)))*Base[[#This Row],[Volumen_Total]]*'Datos iniciales'!$C$29</f>
        <v>0.14045698051948052</v>
      </c>
      <c r="AC294" s="96">
        <f>EXP((-1.0587+0.8836)*LN(Base[[#This Row],[Biomasa aerea]]))</f>
        <v>1.41014951796323</v>
      </c>
      <c r="AD294" s="96">
        <f>Base[[#This Row],[Biomasa subterranea]]+Base[[#This Row],[Biomasa aerea]]</f>
        <v>1.5506064984827104</v>
      </c>
      <c r="AE294" s="96">
        <f>Base[[#This Row],[Biomasa Total]]*0.5</f>
        <v>0.77530324924135519</v>
      </c>
      <c r="AF294" s="96">
        <f>Base[[#This Row],[Carbono]]*(44/12)</f>
        <v>2.8427785805516357</v>
      </c>
      <c r="AG294" s="96" t="str">
        <f>IF(AND(Base[[#This Row],[Altura_Total]]&lt;=PS!$Y$17),"Inferior",IF(AND(Base[[#This Row],[Altura_Total]]&gt;PS!$Y$17,Base[[#This Row],[Altura_Total]]&lt;=PS!$Y$18),"Medio",IF(AND(Base[[#This Row],[Altura_Total]]&gt;PS!$Y$18),"Alto")))</f>
        <v>Inferior</v>
      </c>
      <c r="AH294" s="96" t="str">
        <f>IF(AND(Base[[#This Row],[Altura_Total]]&lt;0.31),"Ct1",IF(AND(Base[[#This Row],[Altura_Total]]&gt;=0.31,Base[[#This Row],[Altura_Total]]&lt;1.5),"Ct2",IF(AND(Base[[#This Row],[Altura_Total]]&gt;=1.5),"Ct3")))</f>
        <v>Ct3</v>
      </c>
      <c r="AI294" s="96">
        <f>+Base[[#This Row],[Altura_Total]]-Base[[#This Row],[Altura_Comercial]]</f>
        <v>6</v>
      </c>
      <c r="AJ294" s="96"/>
      <c r="AK294" s="96"/>
      <c r="AL294" s="96"/>
      <c r="AM294" s="96"/>
    </row>
    <row r="295" spans="1:39" ht="15">
      <c r="A295" s="96">
        <v>0</v>
      </c>
      <c r="B295" s="96" t="str">
        <f t="shared" si="4"/>
        <v>Fustales</v>
      </c>
      <c r="C295" s="96">
        <v>291</v>
      </c>
      <c r="D295" s="90" t="s">
        <v>186</v>
      </c>
      <c r="F295" s="299" t="s">
        <v>571</v>
      </c>
      <c r="G295" s="90" t="s">
        <v>216</v>
      </c>
      <c r="H295" s="301" t="s">
        <v>66</v>
      </c>
      <c r="I295" s="96" t="s">
        <v>217</v>
      </c>
      <c r="J295" s="39">
        <v>71</v>
      </c>
      <c r="K295" s="306">
        <v>0</v>
      </c>
      <c r="L295" s="306">
        <v>0</v>
      </c>
      <c r="M295" s="306">
        <v>0</v>
      </c>
      <c r="N295" s="306"/>
      <c r="O295" s="39"/>
      <c r="P295" s="39"/>
      <c r="S295" s="39"/>
      <c r="T295" s="145">
        <v>12</v>
      </c>
      <c r="U295" s="145">
        <v>3</v>
      </c>
      <c r="V295" s="298"/>
      <c r="W295" s="96">
        <f>SQRT((Base[[#This Row],[CAP_1_(cm)]])^2+(Base[[#This Row],[CAP_2_(cm)]])^2+(Base[[#This Row],[CAP_3_(cm)]])^2+(Base[[#This Row],[CAP_4_(cm)]])^2+(Base[[#This Row],[CAP_5_(cm)2]])^2+(Base[[#This Row],[CAP_6_(cm)3]])^2+(Base[[#This Row],[CAP_7_(cm)4]])^2+(Base[[#This Row],[CAP_8_(cm)5]])^2+(Base[[#This Row],[CAP_9_(cm)6]])^2+(Base[[#This Row],[CAP_10(cm)7]])^2)</f>
        <v>71</v>
      </c>
      <c r="X295" s="96">
        <f>(Base[[#This Row],[CAP_(cm)]]/3.1416)/100</f>
        <v>0.22599949070537306</v>
      </c>
      <c r="Y295" s="96">
        <f>(3.1416/4)*(Base[[#This Row],[DAP]]^2)</f>
        <v>4.0114909600203717E-2</v>
      </c>
      <c r="Z295" s="96">
        <f>Base[[#This Row],[Altura_Total]]*Base[[#This Row],[Área_Basal]]*0.65</f>
        <v>0.31289629488158899</v>
      </c>
      <c r="AA295" s="96">
        <f>Base[[#This Row],[Altura_Comercial]]*Base[[#This Row],[Área_Basal]]*0.75</f>
        <v>9.0258546600458359E-2</v>
      </c>
      <c r="AB295" s="96">
        <f>IF(($Z$1&lt;190),($AB$1),IF(($Z$1&gt;=190),($AB$2)))*Base[[#This Row],[Volumen_Total]]*'Datos iniciales'!$C$29</f>
        <v>0.40832966482047361</v>
      </c>
      <c r="AC295" s="96">
        <f>EXP((-1.0587+0.8836)*LN(Base[[#This Row],[Biomasa aerea]]))</f>
        <v>1.1698009932313385</v>
      </c>
      <c r="AD295" s="96">
        <f>Base[[#This Row],[Biomasa subterranea]]+Base[[#This Row],[Biomasa aerea]]</f>
        <v>1.578130658051812</v>
      </c>
      <c r="AE295" s="96">
        <f>Base[[#This Row],[Biomasa Total]]*0.5</f>
        <v>0.78906532902590598</v>
      </c>
      <c r="AF295" s="96">
        <f>Base[[#This Row],[Carbono]]*(44/12)</f>
        <v>2.8932395397616553</v>
      </c>
      <c r="AG295" s="96" t="str">
        <f>IF(AND(Base[[#This Row],[Altura_Total]]&lt;=PS!$Y$17),"Inferior",IF(AND(Base[[#This Row],[Altura_Total]]&gt;PS!$Y$17,Base[[#This Row],[Altura_Total]]&lt;=PS!$Y$18),"Medio",IF(AND(Base[[#This Row],[Altura_Total]]&gt;PS!$Y$18),"Alto")))</f>
        <v>Medio</v>
      </c>
      <c r="AH295" s="96" t="str">
        <f>IF(AND(Base[[#This Row],[Altura_Total]]&lt;0.31),"Ct1",IF(AND(Base[[#This Row],[Altura_Total]]&gt;=0.31,Base[[#This Row],[Altura_Total]]&lt;1.5),"Ct2",IF(AND(Base[[#This Row],[Altura_Total]]&gt;=1.5),"Ct3")))</f>
        <v>Ct3</v>
      </c>
      <c r="AI295" s="96">
        <f>+Base[[#This Row],[Altura_Total]]-Base[[#This Row],[Altura_Comercial]]</f>
        <v>9</v>
      </c>
      <c r="AJ295" s="96"/>
      <c r="AK295" s="96"/>
      <c r="AL295" s="96"/>
      <c r="AM295" s="96"/>
    </row>
    <row r="296" spans="1:39" ht="15">
      <c r="A296" s="96">
        <v>0</v>
      </c>
      <c r="B296" s="96" t="str">
        <f t="shared" si="4"/>
        <v>Fustales</v>
      </c>
      <c r="C296" s="96">
        <v>292</v>
      </c>
      <c r="D296" s="90" t="s">
        <v>186</v>
      </c>
      <c r="F296" s="299" t="s">
        <v>572</v>
      </c>
      <c r="G296" s="90" t="s">
        <v>229</v>
      </c>
      <c r="H296" s="301" t="s">
        <v>69</v>
      </c>
      <c r="I296" s="96" t="s">
        <v>230</v>
      </c>
      <c r="J296" s="39">
        <v>99.7</v>
      </c>
      <c r="K296" s="306">
        <v>0</v>
      </c>
      <c r="L296" s="306">
        <v>0</v>
      </c>
      <c r="M296" s="306">
        <v>0</v>
      </c>
      <c r="N296" s="306"/>
      <c r="O296" s="39"/>
      <c r="P296" s="39"/>
      <c r="S296" s="39"/>
      <c r="T296" s="145">
        <v>16</v>
      </c>
      <c r="U296" s="145">
        <v>8</v>
      </c>
      <c r="V296" s="298"/>
      <c r="W296" s="96">
        <f>SQRT((Base[[#This Row],[CAP_1_(cm)]])^2+(Base[[#This Row],[CAP_2_(cm)]])^2+(Base[[#This Row],[CAP_3_(cm)]])^2+(Base[[#This Row],[CAP_4_(cm)]])^2+(Base[[#This Row],[CAP_5_(cm)2]])^2+(Base[[#This Row],[CAP_6_(cm)3]])^2+(Base[[#This Row],[CAP_7_(cm)4]])^2+(Base[[#This Row],[CAP_8_(cm)5]])^2+(Base[[#This Row],[CAP_9_(cm)6]])^2+(Base[[#This Row],[CAP_10(cm)7]])^2)</f>
        <v>99.7</v>
      </c>
      <c r="X296" s="96">
        <f>(Base[[#This Row],[CAP_(cm)]]/3.1416)/100</f>
        <v>0.31735421441303796</v>
      </c>
      <c r="Y296" s="96">
        <f>(3.1416/4)*(Base[[#This Row],[DAP]]^2)</f>
        <v>7.9100537942449714E-2</v>
      </c>
      <c r="Z296" s="96">
        <f>Base[[#This Row],[Altura_Total]]*Base[[#This Row],[Área_Basal]]*0.65</f>
        <v>0.82264559460147701</v>
      </c>
      <c r="AA296" s="96">
        <f>Base[[#This Row],[Altura_Comercial]]*Base[[#This Row],[Área_Basal]]*0.75</f>
        <v>0.47460322765469831</v>
      </c>
      <c r="AB296" s="96">
        <f>IF(($Z$1&lt;190),($AB$1),IF(($Z$1&gt;=190),($AB$2)))*Base[[#This Row],[Volumen_Total]]*'Datos iniciales'!$C$29</f>
        <v>1.0735525009549276</v>
      </c>
      <c r="AC296" s="96">
        <f>EXP((-1.0587+0.8836)*LN(Base[[#This Row],[Biomasa aerea]]))</f>
        <v>0.98764948649601836</v>
      </c>
      <c r="AD296" s="96">
        <f>Base[[#This Row],[Biomasa subterranea]]+Base[[#This Row],[Biomasa aerea]]</f>
        <v>2.061201987450946</v>
      </c>
      <c r="AE296" s="96">
        <f>Base[[#This Row],[Biomasa Total]]*0.5</f>
        <v>1.030600993725473</v>
      </c>
      <c r="AF296" s="96">
        <f>Base[[#This Row],[Carbono]]*(44/12)</f>
        <v>3.778870310326734</v>
      </c>
      <c r="AG296" s="96" t="str">
        <f>IF(AND(Base[[#This Row],[Altura_Total]]&lt;=PS!$Y$17),"Inferior",IF(AND(Base[[#This Row],[Altura_Total]]&gt;PS!$Y$17,Base[[#This Row],[Altura_Total]]&lt;=PS!$Y$18),"Medio",IF(AND(Base[[#This Row],[Altura_Total]]&gt;PS!$Y$18),"Alto")))</f>
        <v>Medio</v>
      </c>
      <c r="AH296" s="96" t="str">
        <f>IF(AND(Base[[#This Row],[Altura_Total]]&lt;0.31),"Ct1",IF(AND(Base[[#This Row],[Altura_Total]]&gt;=0.31,Base[[#This Row],[Altura_Total]]&lt;1.5),"Ct2",IF(AND(Base[[#This Row],[Altura_Total]]&gt;=1.5),"Ct3")))</f>
        <v>Ct3</v>
      </c>
      <c r="AI296" s="96">
        <f>+Base[[#This Row],[Altura_Total]]-Base[[#This Row],[Altura_Comercial]]</f>
        <v>8</v>
      </c>
      <c r="AJ296" s="96"/>
      <c r="AK296" s="96"/>
      <c r="AL296" s="96"/>
      <c r="AM296" s="96"/>
    </row>
    <row r="297" spans="1:39" ht="15">
      <c r="A297" s="96">
        <v>0</v>
      </c>
      <c r="B297" s="96" t="str">
        <f t="shared" si="4"/>
        <v>Fustales</v>
      </c>
      <c r="C297" s="96">
        <v>293</v>
      </c>
      <c r="D297" s="90" t="s">
        <v>186</v>
      </c>
      <c r="F297" s="299" t="s">
        <v>573</v>
      </c>
      <c r="G297" s="90" t="s">
        <v>229</v>
      </c>
      <c r="H297" s="301" t="s">
        <v>69</v>
      </c>
      <c r="I297" s="96" t="s">
        <v>230</v>
      </c>
      <c r="J297" s="39">
        <v>151</v>
      </c>
      <c r="K297" s="306">
        <v>0</v>
      </c>
      <c r="L297" s="306">
        <v>0</v>
      </c>
      <c r="M297" s="306">
        <v>0</v>
      </c>
      <c r="N297" s="306"/>
      <c r="O297" s="39"/>
      <c r="P297" s="39"/>
      <c r="S297" s="39"/>
      <c r="T297" s="145">
        <v>14</v>
      </c>
      <c r="U297" s="145">
        <v>8</v>
      </c>
      <c r="V297" s="298"/>
      <c r="W297" s="96">
        <f>SQRT((Base[[#This Row],[CAP_1_(cm)]])^2+(Base[[#This Row],[CAP_2_(cm)]])^2+(Base[[#This Row],[CAP_3_(cm)]])^2+(Base[[#This Row],[CAP_4_(cm)]])^2+(Base[[#This Row],[CAP_5_(cm)2]])^2+(Base[[#This Row],[CAP_6_(cm)3]])^2+(Base[[#This Row],[CAP_7_(cm)4]])^2+(Base[[#This Row],[CAP_8_(cm)5]])^2+(Base[[#This Row],[CAP_9_(cm)6]])^2+(Base[[#This Row],[CAP_10(cm)7]])^2)</f>
        <v>151</v>
      </c>
      <c r="X297" s="96">
        <f>(Base[[#This Row],[CAP_(cm)]]/3.1416)/100</f>
        <v>0.48064680417621597</v>
      </c>
      <c r="Y297" s="96">
        <f>(3.1416/4)*(Base[[#This Row],[DAP]]^2)</f>
        <v>0.18144416857652154</v>
      </c>
      <c r="Z297" s="96">
        <f>Base[[#This Row],[Altura_Total]]*Base[[#This Row],[Área_Basal]]*0.65</f>
        <v>1.651141934046346</v>
      </c>
      <c r="AA297" s="96">
        <f>Base[[#This Row],[Altura_Comercial]]*Base[[#This Row],[Área_Basal]]*0.75</f>
        <v>1.0886650114591292</v>
      </c>
      <c r="AB297" s="96">
        <f>IF(($Z$1&lt;190),($AB$1),IF(($Z$1&gt;=190),($AB$2)))*Base[[#This Row],[Volumen_Total]]*'Datos iniciales'!$C$29</f>
        <v>2.1547402239304816</v>
      </c>
      <c r="AC297" s="96">
        <f>EXP((-1.0587+0.8836)*LN(Base[[#This Row],[Biomasa aerea]]))</f>
        <v>0.87422364715855194</v>
      </c>
      <c r="AD297" s="96">
        <f>Base[[#This Row],[Biomasa subterranea]]+Base[[#This Row],[Biomasa aerea]]</f>
        <v>3.0289638710890334</v>
      </c>
      <c r="AE297" s="96">
        <f>Base[[#This Row],[Biomasa Total]]*0.5</f>
        <v>1.5144819355445167</v>
      </c>
      <c r="AF297" s="96">
        <f>Base[[#This Row],[Carbono]]*(44/12)</f>
        <v>5.5531004303298941</v>
      </c>
      <c r="AG297" s="96" t="str">
        <f>IF(AND(Base[[#This Row],[Altura_Total]]&lt;=PS!$Y$17),"Inferior",IF(AND(Base[[#This Row],[Altura_Total]]&gt;PS!$Y$17,Base[[#This Row],[Altura_Total]]&lt;=PS!$Y$18),"Medio",IF(AND(Base[[#This Row],[Altura_Total]]&gt;PS!$Y$18),"Alto")))</f>
        <v>Medio</v>
      </c>
      <c r="AH297" s="96" t="str">
        <f>IF(AND(Base[[#This Row],[Altura_Total]]&lt;0.31),"Ct1",IF(AND(Base[[#This Row],[Altura_Total]]&gt;=0.31,Base[[#This Row],[Altura_Total]]&lt;1.5),"Ct2",IF(AND(Base[[#This Row],[Altura_Total]]&gt;=1.5),"Ct3")))</f>
        <v>Ct3</v>
      </c>
      <c r="AI297" s="96">
        <f>+Base[[#This Row],[Altura_Total]]-Base[[#This Row],[Altura_Comercial]]</f>
        <v>6</v>
      </c>
      <c r="AJ297" s="96"/>
      <c r="AK297" s="96"/>
      <c r="AL297" s="96"/>
      <c r="AM297" s="96"/>
    </row>
    <row r="298" spans="1:39" ht="15">
      <c r="A298" s="96">
        <v>0</v>
      </c>
      <c r="B298" s="96" t="str">
        <f t="shared" si="4"/>
        <v>Fustales</v>
      </c>
      <c r="C298" s="96">
        <v>294</v>
      </c>
      <c r="D298" s="90" t="s">
        <v>186</v>
      </c>
      <c r="F298" s="299" t="s">
        <v>574</v>
      </c>
      <c r="G298" s="90" t="s">
        <v>229</v>
      </c>
      <c r="H298" s="301" t="s">
        <v>69</v>
      </c>
      <c r="I298" s="96" t="s">
        <v>230</v>
      </c>
      <c r="J298" s="39">
        <v>110.8</v>
      </c>
      <c r="K298" s="306">
        <v>0</v>
      </c>
      <c r="L298" s="306">
        <v>0</v>
      </c>
      <c r="M298" s="306">
        <v>0</v>
      </c>
      <c r="N298" s="306"/>
      <c r="O298" s="39"/>
      <c r="P298" s="39"/>
      <c r="S298" s="39"/>
      <c r="T298" s="145">
        <v>13</v>
      </c>
      <c r="U298" s="145">
        <v>8</v>
      </c>
      <c r="V298" s="298"/>
      <c r="W298" s="96">
        <f>SQRT((Base[[#This Row],[CAP_1_(cm)]])^2+(Base[[#This Row],[CAP_2_(cm)]])^2+(Base[[#This Row],[CAP_3_(cm)]])^2+(Base[[#This Row],[CAP_4_(cm)]])^2+(Base[[#This Row],[CAP_5_(cm)2]])^2+(Base[[#This Row],[CAP_6_(cm)3]])^2+(Base[[#This Row],[CAP_7_(cm)4]])^2+(Base[[#This Row],[CAP_8_(cm)5]])^2+(Base[[#This Row],[CAP_9_(cm)6]])^2+(Base[[#This Row],[CAP_10(cm)7]])^2)</f>
        <v>110.8</v>
      </c>
      <c r="X298" s="96">
        <f>(Base[[#This Row],[CAP_(cm)]]/3.1416)/100</f>
        <v>0.3526865291571174</v>
      </c>
      <c r="Y298" s="96">
        <f>(3.1416/4)*(Base[[#This Row],[DAP]]^2)</f>
        <v>9.7694168576521523E-2</v>
      </c>
      <c r="Z298" s="96">
        <f>Base[[#This Row],[Altura_Total]]*Base[[#This Row],[Área_Basal]]*0.65</f>
        <v>0.82551572447160693</v>
      </c>
      <c r="AA298" s="96">
        <f>Base[[#This Row],[Altura_Comercial]]*Base[[#This Row],[Área_Basal]]*0.75</f>
        <v>0.58616501145912914</v>
      </c>
      <c r="AB298" s="96">
        <f>IF(($Z$1&lt;190),($AB$1),IF(($Z$1&gt;=190),($AB$2)))*Base[[#This Row],[Volumen_Total]]*'Datos iniciales'!$C$29</f>
        <v>1.077298020435447</v>
      </c>
      <c r="AC298" s="96">
        <f>EXP((-1.0587+0.8836)*LN(Base[[#This Row],[Biomasa aerea]]))</f>
        <v>0.98704735847952885</v>
      </c>
      <c r="AD298" s="96">
        <f>Base[[#This Row],[Biomasa subterranea]]+Base[[#This Row],[Biomasa aerea]]</f>
        <v>2.0643453789149757</v>
      </c>
      <c r="AE298" s="96">
        <f>Base[[#This Row],[Biomasa Total]]*0.5</f>
        <v>1.0321726894574879</v>
      </c>
      <c r="AF298" s="96">
        <f>Base[[#This Row],[Carbono]]*(44/12)</f>
        <v>3.7846331946774554</v>
      </c>
      <c r="AG298" s="96" t="str">
        <f>IF(AND(Base[[#This Row],[Altura_Total]]&lt;=PS!$Y$17),"Inferior",IF(AND(Base[[#This Row],[Altura_Total]]&gt;PS!$Y$17,Base[[#This Row],[Altura_Total]]&lt;=PS!$Y$18),"Medio",IF(AND(Base[[#This Row],[Altura_Total]]&gt;PS!$Y$18),"Alto")))</f>
        <v>Medio</v>
      </c>
      <c r="AH298" s="96" t="str">
        <f>IF(AND(Base[[#This Row],[Altura_Total]]&lt;0.31),"Ct1",IF(AND(Base[[#This Row],[Altura_Total]]&gt;=0.31,Base[[#This Row],[Altura_Total]]&lt;1.5),"Ct2",IF(AND(Base[[#This Row],[Altura_Total]]&gt;=1.5),"Ct3")))</f>
        <v>Ct3</v>
      </c>
      <c r="AI298" s="96">
        <f>+Base[[#This Row],[Altura_Total]]-Base[[#This Row],[Altura_Comercial]]</f>
        <v>5</v>
      </c>
      <c r="AJ298" s="96"/>
      <c r="AK298" s="96"/>
      <c r="AL298" s="96"/>
      <c r="AM298" s="96"/>
    </row>
    <row r="299" spans="1:39" ht="15">
      <c r="A299" s="96">
        <v>0</v>
      </c>
      <c r="B299" s="96" t="str">
        <f t="shared" si="4"/>
        <v>Fustales</v>
      </c>
      <c r="C299" s="96">
        <v>295</v>
      </c>
      <c r="D299" s="90" t="s">
        <v>186</v>
      </c>
      <c r="F299" s="299" t="s">
        <v>575</v>
      </c>
      <c r="G299" s="90" t="s">
        <v>229</v>
      </c>
      <c r="H299" s="301" t="s">
        <v>69</v>
      </c>
      <c r="I299" s="96" t="s">
        <v>230</v>
      </c>
      <c r="J299" s="39">
        <v>188.5</v>
      </c>
      <c r="K299" s="306">
        <v>0</v>
      </c>
      <c r="L299" s="306">
        <v>0</v>
      </c>
      <c r="M299" s="306">
        <v>0</v>
      </c>
      <c r="N299" s="306"/>
      <c r="O299" s="39"/>
      <c r="P299" s="39"/>
      <c r="S299" s="39"/>
      <c r="T299" s="145">
        <v>13</v>
      </c>
      <c r="U299" s="145">
        <v>6</v>
      </c>
      <c r="V299" s="298"/>
      <c r="W299" s="96">
        <f>SQRT((Base[[#This Row],[CAP_1_(cm)]])^2+(Base[[#This Row],[CAP_2_(cm)]])^2+(Base[[#This Row],[CAP_3_(cm)]])^2+(Base[[#This Row],[CAP_4_(cm)]])^2+(Base[[#This Row],[CAP_5_(cm)2]])^2+(Base[[#This Row],[CAP_6_(cm)3]])^2+(Base[[#This Row],[CAP_7_(cm)4]])^2+(Base[[#This Row],[CAP_8_(cm)5]])^2+(Base[[#This Row],[CAP_9_(cm)6]])^2+(Base[[#This Row],[CAP_10(cm)7]])^2)</f>
        <v>188.5</v>
      </c>
      <c r="X299" s="96">
        <f>(Base[[#This Row],[CAP_(cm)]]/3.1416)/100</f>
        <v>0.60001273236567354</v>
      </c>
      <c r="Y299" s="96">
        <f>(3.1416/4)*(Base[[#This Row],[DAP]]^2)</f>
        <v>0.28275600012732366</v>
      </c>
      <c r="Z299" s="96">
        <f>Base[[#This Row],[Altura_Total]]*Base[[#This Row],[Área_Basal]]*0.65</f>
        <v>2.3892882010758849</v>
      </c>
      <c r="AA299" s="96">
        <f>Base[[#This Row],[Altura_Comercial]]*Base[[#This Row],[Área_Basal]]*0.75</f>
        <v>1.2724020005729564</v>
      </c>
      <c r="AB299" s="96">
        <f>IF(($Z$1&lt;190),($AB$1),IF(($Z$1&gt;=190),($AB$2)))*Base[[#This Row],[Volumen_Total]]*'Datos iniciales'!$C$29</f>
        <v>3.1180211024040299</v>
      </c>
      <c r="AC299" s="96">
        <f>EXP((-1.0587+0.8836)*LN(Base[[#This Row],[Biomasa aerea]]))</f>
        <v>0.81944871459008273</v>
      </c>
      <c r="AD299" s="96">
        <f>Base[[#This Row],[Biomasa subterranea]]+Base[[#This Row],[Biomasa aerea]]</f>
        <v>3.9374698169941125</v>
      </c>
      <c r="AE299" s="96">
        <f>Base[[#This Row],[Biomasa Total]]*0.5</f>
        <v>1.9687349084970562</v>
      </c>
      <c r="AF299" s="96">
        <f>Base[[#This Row],[Carbono]]*(44/12)</f>
        <v>7.218694664489206</v>
      </c>
      <c r="AG299" s="96" t="str">
        <f>IF(AND(Base[[#This Row],[Altura_Total]]&lt;=PS!$Y$17),"Inferior",IF(AND(Base[[#This Row],[Altura_Total]]&gt;PS!$Y$17,Base[[#This Row],[Altura_Total]]&lt;=PS!$Y$18),"Medio",IF(AND(Base[[#This Row],[Altura_Total]]&gt;PS!$Y$18),"Alto")))</f>
        <v>Medio</v>
      </c>
      <c r="AH299" s="96" t="str">
        <f>IF(AND(Base[[#This Row],[Altura_Total]]&lt;0.31),"Ct1",IF(AND(Base[[#This Row],[Altura_Total]]&gt;=0.31,Base[[#This Row],[Altura_Total]]&lt;1.5),"Ct2",IF(AND(Base[[#This Row],[Altura_Total]]&gt;=1.5),"Ct3")))</f>
        <v>Ct3</v>
      </c>
      <c r="AI299" s="96">
        <f>+Base[[#This Row],[Altura_Total]]-Base[[#This Row],[Altura_Comercial]]</f>
        <v>7</v>
      </c>
      <c r="AJ299" s="96"/>
      <c r="AK299" s="96"/>
      <c r="AL299" s="96"/>
      <c r="AM299" s="96"/>
    </row>
    <row r="300" spans="1:39" ht="15">
      <c r="A300" s="96">
        <v>0</v>
      </c>
      <c r="B300" s="96" t="str">
        <f t="shared" si="4"/>
        <v>Fustales</v>
      </c>
      <c r="C300" s="96">
        <v>296</v>
      </c>
      <c r="D300" s="90" t="s">
        <v>186</v>
      </c>
      <c r="F300" s="299" t="s">
        <v>576</v>
      </c>
      <c r="G300" s="90" t="s">
        <v>229</v>
      </c>
      <c r="H300" s="301" t="s">
        <v>69</v>
      </c>
      <c r="I300" s="96" t="s">
        <v>230</v>
      </c>
      <c r="J300" s="39">
        <v>211</v>
      </c>
      <c r="K300" s="306">
        <v>0</v>
      </c>
      <c r="L300" s="306">
        <v>0</v>
      </c>
      <c r="M300" s="306">
        <v>0</v>
      </c>
      <c r="N300" s="306"/>
      <c r="O300" s="39"/>
      <c r="P300" s="39"/>
      <c r="S300" s="39"/>
      <c r="T300" s="145">
        <v>18</v>
      </c>
      <c r="U300" s="145">
        <v>8</v>
      </c>
      <c r="V300" s="298"/>
      <c r="W300" s="96">
        <f>SQRT((Base[[#This Row],[CAP_1_(cm)]])^2+(Base[[#This Row],[CAP_2_(cm)]])^2+(Base[[#This Row],[CAP_3_(cm)]])^2+(Base[[#This Row],[CAP_4_(cm)]])^2+(Base[[#This Row],[CAP_5_(cm)2]])^2+(Base[[#This Row],[CAP_6_(cm)3]])^2+(Base[[#This Row],[CAP_7_(cm)4]])^2+(Base[[#This Row],[CAP_8_(cm)5]])^2+(Base[[#This Row],[CAP_9_(cm)6]])^2+(Base[[#This Row],[CAP_10(cm)7]])^2)</f>
        <v>211</v>
      </c>
      <c r="X300" s="96">
        <f>(Base[[#This Row],[CAP_(cm)]]/3.1416)/100</f>
        <v>0.67163228927934815</v>
      </c>
      <c r="Y300" s="96">
        <f>(3.1416/4)*(Base[[#This Row],[DAP]]^2)</f>
        <v>0.35428603259485614</v>
      </c>
      <c r="Z300" s="96">
        <f>Base[[#This Row],[Altura_Total]]*Base[[#This Row],[Área_Basal]]*0.65</f>
        <v>4.1451465813598167</v>
      </c>
      <c r="AA300" s="96">
        <f>Base[[#This Row],[Altura_Comercial]]*Base[[#This Row],[Área_Basal]]*0.75</f>
        <v>2.1257161955691366</v>
      </c>
      <c r="AB300" s="96">
        <f>IF(($Z$1&lt;190),($AB$1),IF(($Z$1&gt;=190),($AB$2)))*Base[[#This Row],[Volumen_Total]]*'Datos iniciales'!$C$29</f>
        <v>5.4094162886745609</v>
      </c>
      <c r="AC300" s="96">
        <f>EXP((-1.0587+0.8836)*LN(Base[[#This Row],[Biomasa aerea]]))</f>
        <v>0.74408982214552233</v>
      </c>
      <c r="AD300" s="96">
        <f>Base[[#This Row],[Biomasa subterranea]]+Base[[#This Row],[Biomasa aerea]]</f>
        <v>6.153506110820083</v>
      </c>
      <c r="AE300" s="96">
        <f>Base[[#This Row],[Biomasa Total]]*0.5</f>
        <v>3.0767530554100415</v>
      </c>
      <c r="AF300" s="96">
        <f>Base[[#This Row],[Carbono]]*(44/12)</f>
        <v>11.281427869836818</v>
      </c>
      <c r="AG300" s="96" t="str">
        <f>IF(AND(Base[[#This Row],[Altura_Total]]&lt;=PS!$Y$17),"Inferior",IF(AND(Base[[#This Row],[Altura_Total]]&gt;PS!$Y$17,Base[[#This Row],[Altura_Total]]&lt;=PS!$Y$18),"Medio",IF(AND(Base[[#This Row],[Altura_Total]]&gt;PS!$Y$18),"Alto")))</f>
        <v>Medio</v>
      </c>
      <c r="AH300" s="96" t="str">
        <f>IF(AND(Base[[#This Row],[Altura_Total]]&lt;0.31),"Ct1",IF(AND(Base[[#This Row],[Altura_Total]]&gt;=0.31,Base[[#This Row],[Altura_Total]]&lt;1.5),"Ct2",IF(AND(Base[[#This Row],[Altura_Total]]&gt;=1.5),"Ct3")))</f>
        <v>Ct3</v>
      </c>
      <c r="AI300" s="96">
        <f>+Base[[#This Row],[Altura_Total]]-Base[[#This Row],[Altura_Comercial]]</f>
        <v>10</v>
      </c>
      <c r="AJ300" s="96"/>
      <c r="AK300" s="96"/>
      <c r="AL300" s="96"/>
      <c r="AM300" s="96"/>
    </row>
    <row r="301" spans="1:39" ht="15">
      <c r="A301" s="96">
        <v>0</v>
      </c>
      <c r="B301" s="96" t="str">
        <f t="shared" si="4"/>
        <v>Fustales</v>
      </c>
      <c r="C301" s="96">
        <v>297</v>
      </c>
      <c r="D301" s="90" t="s">
        <v>186</v>
      </c>
      <c r="F301" s="299" t="s">
        <v>577</v>
      </c>
      <c r="G301" s="90" t="s">
        <v>483</v>
      </c>
      <c r="H301" s="301" t="s">
        <v>105</v>
      </c>
      <c r="I301" s="96" t="s">
        <v>481</v>
      </c>
      <c r="J301" s="39">
        <v>60.4</v>
      </c>
      <c r="K301" s="306">
        <v>0</v>
      </c>
      <c r="L301" s="306">
        <v>0</v>
      </c>
      <c r="M301" s="306">
        <v>0</v>
      </c>
      <c r="N301" s="306"/>
      <c r="O301" s="39"/>
      <c r="P301" s="39"/>
      <c r="S301" s="39"/>
      <c r="T301" s="145">
        <v>9</v>
      </c>
      <c r="U301" s="145">
        <v>3</v>
      </c>
      <c r="V301" s="298"/>
      <c r="W301" s="96">
        <f>SQRT((Base[[#This Row],[CAP_1_(cm)]])^2+(Base[[#This Row],[CAP_2_(cm)]])^2+(Base[[#This Row],[CAP_3_(cm)]])^2+(Base[[#This Row],[CAP_4_(cm)]])^2+(Base[[#This Row],[CAP_5_(cm)2]])^2+(Base[[#This Row],[CAP_6_(cm)3]])^2+(Base[[#This Row],[CAP_7_(cm)4]])^2+(Base[[#This Row],[CAP_8_(cm)5]])^2+(Base[[#This Row],[CAP_9_(cm)6]])^2+(Base[[#This Row],[CAP_10(cm)7]])^2)</f>
        <v>60.4</v>
      </c>
      <c r="X301" s="96">
        <f>(Base[[#This Row],[CAP_(cm)]]/3.1416)/100</f>
        <v>0.19225872167048638</v>
      </c>
      <c r="Y301" s="96">
        <f>(3.1416/4)*(Base[[#This Row],[DAP]]^2)</f>
        <v>2.9031066972243447E-2</v>
      </c>
      <c r="Z301" s="96">
        <f>Base[[#This Row],[Altura_Total]]*Base[[#This Row],[Área_Basal]]*0.65</f>
        <v>0.16983174178762417</v>
      </c>
      <c r="AA301" s="96">
        <f>Base[[#This Row],[Altura_Comercial]]*Base[[#This Row],[Área_Basal]]*0.75</f>
        <v>6.5319900687547755E-2</v>
      </c>
      <c r="AB301" s="96">
        <f>IF(($Z$1&lt;190),($AB$1),IF(($Z$1&gt;=190),($AB$2)))*Base[[#This Row],[Volumen_Total]]*'Datos iniciales'!$C$29</f>
        <v>0.22163042303284952</v>
      </c>
      <c r="AC301" s="96">
        <f>EXP((-1.0587+0.8836)*LN(Base[[#This Row],[Biomasa aerea]]))</f>
        <v>1.301908002077359</v>
      </c>
      <c r="AD301" s="96">
        <f>Base[[#This Row],[Biomasa subterranea]]+Base[[#This Row],[Biomasa aerea]]</f>
        <v>1.5235384251102086</v>
      </c>
      <c r="AE301" s="96">
        <f>Base[[#This Row],[Biomasa Total]]*0.5</f>
        <v>0.76176921255510432</v>
      </c>
      <c r="AF301" s="96">
        <f>Base[[#This Row],[Carbono]]*(44/12)</f>
        <v>2.7931537793687156</v>
      </c>
      <c r="AG301" s="96" t="str">
        <f>IF(AND(Base[[#This Row],[Altura_Total]]&lt;=PS!$Y$17),"Inferior",IF(AND(Base[[#This Row],[Altura_Total]]&gt;PS!$Y$17,Base[[#This Row],[Altura_Total]]&lt;=PS!$Y$18),"Medio",IF(AND(Base[[#This Row],[Altura_Total]]&gt;PS!$Y$18),"Alto")))</f>
        <v>Inferior</v>
      </c>
      <c r="AH301" s="96" t="str">
        <f>IF(AND(Base[[#This Row],[Altura_Total]]&lt;0.31),"Ct1",IF(AND(Base[[#This Row],[Altura_Total]]&gt;=0.31,Base[[#This Row],[Altura_Total]]&lt;1.5),"Ct2",IF(AND(Base[[#This Row],[Altura_Total]]&gt;=1.5),"Ct3")))</f>
        <v>Ct3</v>
      </c>
      <c r="AI301" s="96">
        <f>+Base[[#This Row],[Altura_Total]]-Base[[#This Row],[Altura_Comercial]]</f>
        <v>6</v>
      </c>
      <c r="AJ301" s="96"/>
      <c r="AK301" s="96"/>
      <c r="AL301" s="96"/>
      <c r="AM301" s="96"/>
    </row>
    <row r="302" spans="1:39" ht="15">
      <c r="A302" s="96">
        <v>0</v>
      </c>
      <c r="B302" s="96" t="str">
        <f t="shared" si="4"/>
        <v>Fustales</v>
      </c>
      <c r="C302" s="96">
        <v>298</v>
      </c>
      <c r="D302" s="90" t="s">
        <v>186</v>
      </c>
      <c r="F302" s="299" t="s">
        <v>578</v>
      </c>
      <c r="G302" s="90" t="s">
        <v>194</v>
      </c>
      <c r="H302" s="301" t="s">
        <v>22</v>
      </c>
      <c r="I302" s="96" t="s">
        <v>195</v>
      </c>
      <c r="J302" s="39">
        <v>45.5</v>
      </c>
      <c r="K302" s="306">
        <v>0</v>
      </c>
      <c r="L302" s="306">
        <v>0</v>
      </c>
      <c r="M302" s="306">
        <v>0</v>
      </c>
      <c r="N302" s="306"/>
      <c r="O302" s="39"/>
      <c r="P302" s="39"/>
      <c r="S302" s="39"/>
      <c r="T302" s="145">
        <v>6</v>
      </c>
      <c r="U302" s="145">
        <v>2</v>
      </c>
      <c r="V302" s="298"/>
      <c r="W302" s="96">
        <f>SQRT((Base[[#This Row],[CAP_1_(cm)]])^2+(Base[[#This Row],[CAP_2_(cm)]])^2+(Base[[#This Row],[CAP_3_(cm)]])^2+(Base[[#This Row],[CAP_4_(cm)]])^2+(Base[[#This Row],[CAP_5_(cm)2]])^2+(Base[[#This Row],[CAP_6_(cm)3]])^2+(Base[[#This Row],[CAP_7_(cm)4]])^2+(Base[[#This Row],[CAP_8_(cm)5]])^2+(Base[[#This Row],[CAP_9_(cm)6]])^2+(Base[[#This Row],[CAP_10(cm)7]])^2)</f>
        <v>45.5</v>
      </c>
      <c r="X302" s="96">
        <f>(Base[[#This Row],[CAP_(cm)]]/3.1416)/100</f>
        <v>0.14483065953654189</v>
      </c>
      <c r="Y302" s="96">
        <f>(3.1416/4)*(Base[[#This Row],[DAP]]^2)</f>
        <v>1.6474487522281641E-2</v>
      </c>
      <c r="Z302" s="96">
        <f>Base[[#This Row],[Altura_Total]]*Base[[#This Row],[Área_Basal]]*0.65</f>
        <v>6.42505013368984E-2</v>
      </c>
      <c r="AA302" s="96">
        <f>Base[[#This Row],[Altura_Comercial]]*Base[[#This Row],[Área_Basal]]*0.75</f>
        <v>2.471173128342246E-2</v>
      </c>
      <c r="AB302" s="96">
        <f>IF(($Z$1&lt;190),($AB$1),IF(($Z$1&gt;=190),($AB$2)))*Base[[#This Row],[Volumen_Total]]*'Datos iniciales'!$C$29</f>
        <v>8.3846904244652409E-2</v>
      </c>
      <c r="AC302" s="96">
        <f>EXP((-1.0587+0.8836)*LN(Base[[#This Row],[Biomasa aerea]]))</f>
        <v>1.5434672562805063</v>
      </c>
      <c r="AD302" s="96">
        <f>Base[[#This Row],[Biomasa subterranea]]+Base[[#This Row],[Biomasa aerea]]</f>
        <v>1.6273141605251586</v>
      </c>
      <c r="AE302" s="96">
        <f>Base[[#This Row],[Biomasa Total]]*0.5</f>
        <v>0.81365708026257932</v>
      </c>
      <c r="AF302" s="96">
        <f>Base[[#This Row],[Carbono]]*(44/12)</f>
        <v>2.9834092942961239</v>
      </c>
      <c r="AG302" s="96" t="str">
        <f>IF(AND(Base[[#This Row],[Altura_Total]]&lt;=PS!$Y$17),"Inferior",IF(AND(Base[[#This Row],[Altura_Total]]&gt;PS!$Y$17,Base[[#This Row],[Altura_Total]]&lt;=PS!$Y$18),"Medio",IF(AND(Base[[#This Row],[Altura_Total]]&gt;PS!$Y$18),"Alto")))</f>
        <v>Inferior</v>
      </c>
      <c r="AH302" s="96" t="str">
        <f>IF(AND(Base[[#This Row],[Altura_Total]]&lt;0.31),"Ct1",IF(AND(Base[[#This Row],[Altura_Total]]&gt;=0.31,Base[[#This Row],[Altura_Total]]&lt;1.5),"Ct2",IF(AND(Base[[#This Row],[Altura_Total]]&gt;=1.5),"Ct3")))</f>
        <v>Ct3</v>
      </c>
      <c r="AI302" s="96">
        <f>+Base[[#This Row],[Altura_Total]]-Base[[#This Row],[Altura_Comercial]]</f>
        <v>4</v>
      </c>
      <c r="AJ302" s="96"/>
      <c r="AK302" s="96"/>
      <c r="AL302" s="96"/>
      <c r="AM302" s="96"/>
    </row>
    <row r="303" spans="1:39" ht="15">
      <c r="A303" s="96">
        <v>0</v>
      </c>
      <c r="B303" s="96" t="str">
        <f t="shared" si="4"/>
        <v>Fustales</v>
      </c>
      <c r="C303" s="96">
        <v>299</v>
      </c>
      <c r="D303" s="90" t="s">
        <v>186</v>
      </c>
      <c r="F303" s="299" t="s">
        <v>579</v>
      </c>
      <c r="G303" s="90" t="s">
        <v>266</v>
      </c>
      <c r="H303" s="301" t="s">
        <v>30</v>
      </c>
      <c r="I303" s="96" t="s">
        <v>267</v>
      </c>
      <c r="J303" s="39">
        <v>42.5</v>
      </c>
      <c r="K303" s="306">
        <v>0</v>
      </c>
      <c r="L303" s="306">
        <v>0</v>
      </c>
      <c r="M303" s="306">
        <v>0</v>
      </c>
      <c r="N303" s="306"/>
      <c r="O303" s="39"/>
      <c r="P303" s="39"/>
      <c r="S303" s="39"/>
      <c r="T303" s="145">
        <v>6</v>
      </c>
      <c r="U303" s="145">
        <v>2</v>
      </c>
      <c r="V303" s="298"/>
      <c r="W303" s="96">
        <f>SQRT((Base[[#This Row],[CAP_1_(cm)]])^2+(Base[[#This Row],[CAP_2_(cm)]])^2+(Base[[#This Row],[CAP_3_(cm)]])^2+(Base[[#This Row],[CAP_4_(cm)]])^2+(Base[[#This Row],[CAP_5_(cm)2]])^2+(Base[[#This Row],[CAP_6_(cm)3]])^2+(Base[[#This Row],[CAP_7_(cm)4]])^2+(Base[[#This Row],[CAP_8_(cm)5]])^2+(Base[[#This Row],[CAP_9_(cm)6]])^2+(Base[[#This Row],[CAP_10(cm)7]])^2)</f>
        <v>42.5</v>
      </c>
      <c r="X303" s="96">
        <f>(Base[[#This Row],[CAP_(cm)]]/3.1416)/100</f>
        <v>0.13528138528138528</v>
      </c>
      <c r="Y303" s="96">
        <f>(3.1416/4)*(Base[[#This Row],[DAP]]^2)</f>
        <v>1.4373647186147184E-2</v>
      </c>
      <c r="Z303" s="96">
        <f>Base[[#This Row],[Altura_Total]]*Base[[#This Row],[Área_Basal]]*0.65</f>
        <v>5.6057224025974017E-2</v>
      </c>
      <c r="AA303" s="96">
        <f>Base[[#This Row],[Altura_Comercial]]*Base[[#This Row],[Área_Basal]]*0.75</f>
        <v>2.1560470779220776E-2</v>
      </c>
      <c r="AB303" s="96">
        <f>IF(($Z$1&lt;190),($AB$1),IF(($Z$1&gt;=190),($AB$2)))*Base[[#This Row],[Volumen_Total]]*'Datos iniciales'!$C$29</f>
        <v>7.3154677353896094E-2</v>
      </c>
      <c r="AC303" s="96">
        <f>EXP((-1.0587+0.8836)*LN(Base[[#This Row],[Biomasa aerea]]))</f>
        <v>1.5807791840691852</v>
      </c>
      <c r="AD303" s="96">
        <f>Base[[#This Row],[Biomasa subterranea]]+Base[[#This Row],[Biomasa aerea]]</f>
        <v>1.6539338614230812</v>
      </c>
      <c r="AE303" s="96">
        <f>Base[[#This Row],[Biomasa Total]]*0.5</f>
        <v>0.82696693071154059</v>
      </c>
      <c r="AF303" s="96">
        <f>Base[[#This Row],[Carbono]]*(44/12)</f>
        <v>3.0322120792756486</v>
      </c>
      <c r="AG303" s="96" t="str">
        <f>IF(AND(Base[[#This Row],[Altura_Total]]&lt;=PS!$Y$17),"Inferior",IF(AND(Base[[#This Row],[Altura_Total]]&gt;PS!$Y$17,Base[[#This Row],[Altura_Total]]&lt;=PS!$Y$18),"Medio",IF(AND(Base[[#This Row],[Altura_Total]]&gt;PS!$Y$18),"Alto")))</f>
        <v>Inferior</v>
      </c>
      <c r="AH303" s="96" t="str">
        <f>IF(AND(Base[[#This Row],[Altura_Total]]&lt;0.31),"Ct1",IF(AND(Base[[#This Row],[Altura_Total]]&gt;=0.31,Base[[#This Row],[Altura_Total]]&lt;1.5),"Ct2",IF(AND(Base[[#This Row],[Altura_Total]]&gt;=1.5),"Ct3")))</f>
        <v>Ct3</v>
      </c>
      <c r="AI303" s="96">
        <f>+Base[[#This Row],[Altura_Total]]-Base[[#This Row],[Altura_Comercial]]</f>
        <v>4</v>
      </c>
      <c r="AJ303" s="96"/>
      <c r="AK303" s="96"/>
      <c r="AL303" s="96"/>
      <c r="AM303" s="96"/>
    </row>
    <row r="304" spans="1:39" ht="15">
      <c r="A304" s="96">
        <v>0</v>
      </c>
      <c r="B304" s="96" t="str">
        <f t="shared" si="4"/>
        <v>Fustales</v>
      </c>
      <c r="C304" s="96">
        <v>300</v>
      </c>
      <c r="D304" s="90" t="s">
        <v>186</v>
      </c>
      <c r="F304" s="299" t="s">
        <v>580</v>
      </c>
      <c r="G304" s="90" t="s">
        <v>194</v>
      </c>
      <c r="H304" s="301" t="s">
        <v>22</v>
      </c>
      <c r="I304" s="96" t="s">
        <v>195</v>
      </c>
      <c r="J304" s="39">
        <v>57.5</v>
      </c>
      <c r="K304" s="306">
        <v>0</v>
      </c>
      <c r="L304" s="306">
        <v>0</v>
      </c>
      <c r="M304" s="306">
        <v>0</v>
      </c>
      <c r="N304" s="306"/>
      <c r="O304" s="39"/>
      <c r="P304" s="39"/>
      <c r="S304" s="39"/>
      <c r="T304" s="145">
        <v>5</v>
      </c>
      <c r="U304" s="145">
        <v>1</v>
      </c>
      <c r="V304" s="298"/>
      <c r="W304" s="96">
        <f>SQRT((Base[[#This Row],[CAP_1_(cm)]])^2+(Base[[#This Row],[CAP_2_(cm)]])^2+(Base[[#This Row],[CAP_3_(cm)]])^2+(Base[[#This Row],[CAP_4_(cm)]])^2+(Base[[#This Row],[CAP_5_(cm)2]])^2+(Base[[#This Row],[CAP_6_(cm)3]])^2+(Base[[#This Row],[CAP_7_(cm)4]])^2+(Base[[#This Row],[CAP_8_(cm)5]])^2+(Base[[#This Row],[CAP_9_(cm)6]])^2+(Base[[#This Row],[CAP_10(cm)7]])^2)</f>
        <v>57.5</v>
      </c>
      <c r="X304" s="96">
        <f>(Base[[#This Row],[CAP_(cm)]]/3.1416)/100</f>
        <v>0.18302775655716833</v>
      </c>
      <c r="Y304" s="96">
        <f>(3.1416/4)*(Base[[#This Row],[DAP]]^2)</f>
        <v>2.6310240005092949E-2</v>
      </c>
      <c r="Z304" s="96">
        <f>Base[[#This Row],[Altura_Total]]*Base[[#This Row],[Área_Basal]]*0.65</f>
        <v>8.5508280016552085E-2</v>
      </c>
      <c r="AA304" s="96">
        <f>Base[[#This Row],[Altura_Comercial]]*Base[[#This Row],[Área_Basal]]*0.75</f>
        <v>1.9732680003819711E-2</v>
      </c>
      <c r="AB304" s="96">
        <f>IF(($Z$1&lt;190),($AB$1),IF(($Z$1&gt;=190),($AB$2)))*Base[[#This Row],[Volumen_Total]]*'Datos iniciales'!$C$29</f>
        <v>0.11158830542160048</v>
      </c>
      <c r="AC304" s="96">
        <f>EXP((-1.0587+0.8836)*LN(Base[[#This Row],[Biomasa aerea]]))</f>
        <v>1.4681213983796422</v>
      </c>
      <c r="AD304" s="96">
        <f>Base[[#This Row],[Biomasa subterranea]]+Base[[#This Row],[Biomasa aerea]]</f>
        <v>1.5797097038012426</v>
      </c>
      <c r="AE304" s="96">
        <f>Base[[#This Row],[Biomasa Total]]*0.5</f>
        <v>0.78985485190062132</v>
      </c>
      <c r="AF304" s="96">
        <f>Base[[#This Row],[Carbono]]*(44/12)</f>
        <v>2.8961344569689449</v>
      </c>
      <c r="AG304" s="96" t="str">
        <f>IF(AND(Base[[#This Row],[Altura_Total]]&lt;=PS!$Y$17),"Inferior",IF(AND(Base[[#This Row],[Altura_Total]]&gt;PS!$Y$17,Base[[#This Row],[Altura_Total]]&lt;=PS!$Y$18),"Medio",IF(AND(Base[[#This Row],[Altura_Total]]&gt;PS!$Y$18),"Alto")))</f>
        <v>Inferior</v>
      </c>
      <c r="AH304" s="96" t="str">
        <f>IF(AND(Base[[#This Row],[Altura_Total]]&lt;0.31),"Ct1",IF(AND(Base[[#This Row],[Altura_Total]]&gt;=0.31,Base[[#This Row],[Altura_Total]]&lt;1.5),"Ct2",IF(AND(Base[[#This Row],[Altura_Total]]&gt;=1.5),"Ct3")))</f>
        <v>Ct3</v>
      </c>
      <c r="AI304" s="96">
        <f>+Base[[#This Row],[Altura_Total]]-Base[[#This Row],[Altura_Comercial]]</f>
        <v>4</v>
      </c>
      <c r="AJ304" s="96"/>
      <c r="AK304" s="96"/>
      <c r="AL304" s="96"/>
      <c r="AM304" s="96"/>
    </row>
    <row r="305" spans="1:39" ht="15">
      <c r="A305" s="96">
        <v>0</v>
      </c>
      <c r="B305" s="96" t="str">
        <f t="shared" si="4"/>
        <v>Fustales</v>
      </c>
      <c r="C305" s="96">
        <v>301</v>
      </c>
      <c r="D305" s="90" t="s">
        <v>186</v>
      </c>
      <c r="F305" s="299" t="s">
        <v>581</v>
      </c>
      <c r="G305" s="90" t="s">
        <v>331</v>
      </c>
      <c r="H305" s="301" t="s">
        <v>86</v>
      </c>
      <c r="I305" s="96" t="s">
        <v>332</v>
      </c>
      <c r="J305" s="39">
        <v>74.5</v>
      </c>
      <c r="K305" s="306">
        <v>0</v>
      </c>
      <c r="L305" s="306">
        <v>0</v>
      </c>
      <c r="M305" s="306">
        <v>0</v>
      </c>
      <c r="N305" s="306"/>
      <c r="O305" s="39"/>
      <c r="P305" s="39"/>
      <c r="S305" s="39"/>
      <c r="T305" s="145">
        <v>6</v>
      </c>
      <c r="U305" s="145">
        <v>2</v>
      </c>
      <c r="V305" s="298"/>
      <c r="W305" s="96">
        <f>SQRT((Base[[#This Row],[CAP_1_(cm)]])^2+(Base[[#This Row],[CAP_2_(cm)]])^2+(Base[[#This Row],[CAP_3_(cm)]])^2+(Base[[#This Row],[CAP_4_(cm)]])^2+(Base[[#This Row],[CAP_5_(cm)2]])^2+(Base[[#This Row],[CAP_6_(cm)3]])^2+(Base[[#This Row],[CAP_7_(cm)4]])^2+(Base[[#This Row],[CAP_8_(cm)5]])^2+(Base[[#This Row],[CAP_9_(cm)6]])^2+(Base[[#This Row],[CAP_10(cm)7]])^2)</f>
        <v>74.5</v>
      </c>
      <c r="X305" s="96">
        <f>(Base[[#This Row],[CAP_(cm)]]/3.1416)/100</f>
        <v>0.23714031066972244</v>
      </c>
      <c r="Y305" s="96">
        <f>(3.1416/4)*(Base[[#This Row],[DAP]]^2)</f>
        <v>4.4167382862235802E-2</v>
      </c>
      <c r="Z305" s="96">
        <f>Base[[#This Row],[Altura_Total]]*Base[[#This Row],[Área_Basal]]*0.65</f>
        <v>0.1722527931627196</v>
      </c>
      <c r="AA305" s="96">
        <f>Base[[#This Row],[Altura_Comercial]]*Base[[#This Row],[Área_Basal]]*0.75</f>
        <v>6.6251074293353696E-2</v>
      </c>
      <c r="AB305" s="96">
        <f>IF(($Z$1&lt;190),($AB$1),IF(($Z$1&gt;=190),($AB$2)))*Base[[#This Row],[Volumen_Total]]*'Datos iniciales'!$C$29</f>
        <v>0.22478989507734909</v>
      </c>
      <c r="AC305" s="96">
        <f>EXP((-1.0587+0.8836)*LN(Base[[#This Row],[Biomasa aerea]]))</f>
        <v>1.2986851812672091</v>
      </c>
      <c r="AD305" s="96">
        <f>Base[[#This Row],[Biomasa subterranea]]+Base[[#This Row],[Biomasa aerea]]</f>
        <v>1.5234750763445581</v>
      </c>
      <c r="AE305" s="96">
        <f>Base[[#This Row],[Biomasa Total]]*0.5</f>
        <v>0.76173753817227907</v>
      </c>
      <c r="AF305" s="96">
        <f>Base[[#This Row],[Carbono]]*(44/12)</f>
        <v>2.7930376399650232</v>
      </c>
      <c r="AG305" s="96" t="str">
        <f>IF(AND(Base[[#This Row],[Altura_Total]]&lt;=PS!$Y$17),"Inferior",IF(AND(Base[[#This Row],[Altura_Total]]&gt;PS!$Y$17,Base[[#This Row],[Altura_Total]]&lt;=PS!$Y$18),"Medio",IF(AND(Base[[#This Row],[Altura_Total]]&gt;PS!$Y$18),"Alto")))</f>
        <v>Inferior</v>
      </c>
      <c r="AH305" s="96" t="str">
        <f>IF(AND(Base[[#This Row],[Altura_Total]]&lt;0.31),"Ct1",IF(AND(Base[[#This Row],[Altura_Total]]&gt;=0.31,Base[[#This Row],[Altura_Total]]&lt;1.5),"Ct2",IF(AND(Base[[#This Row],[Altura_Total]]&gt;=1.5),"Ct3")))</f>
        <v>Ct3</v>
      </c>
      <c r="AI305" s="96">
        <f>+Base[[#This Row],[Altura_Total]]-Base[[#This Row],[Altura_Comercial]]</f>
        <v>4</v>
      </c>
      <c r="AJ305" s="96"/>
      <c r="AK305" s="96"/>
      <c r="AL305" s="96"/>
      <c r="AM305" s="96"/>
    </row>
    <row r="306" spans="1:39" ht="15">
      <c r="A306" s="96">
        <v>0</v>
      </c>
      <c r="B306" s="96" t="str">
        <f t="shared" si="4"/>
        <v>Fustales</v>
      </c>
      <c r="C306" s="96">
        <v>302</v>
      </c>
      <c r="D306" s="90" t="s">
        <v>186</v>
      </c>
      <c r="F306" s="299" t="s">
        <v>582</v>
      </c>
      <c r="G306" s="90" t="s">
        <v>266</v>
      </c>
      <c r="H306" s="301" t="s">
        <v>30</v>
      </c>
      <c r="I306" s="96" t="s">
        <v>267</v>
      </c>
      <c r="J306" s="39">
        <v>109</v>
      </c>
      <c r="K306" s="306">
        <v>0</v>
      </c>
      <c r="L306" s="306">
        <v>0</v>
      </c>
      <c r="M306" s="306">
        <v>0</v>
      </c>
      <c r="N306" s="306"/>
      <c r="O306" s="39"/>
      <c r="P306" s="39"/>
      <c r="S306" s="39"/>
      <c r="T306" s="145">
        <v>7</v>
      </c>
      <c r="U306" s="145">
        <v>2</v>
      </c>
      <c r="V306" s="298"/>
      <c r="W306" s="96">
        <f>SQRT((Base[[#This Row],[CAP_1_(cm)]])^2+(Base[[#This Row],[CAP_2_(cm)]])^2+(Base[[#This Row],[CAP_3_(cm)]])^2+(Base[[#This Row],[CAP_4_(cm)]])^2+(Base[[#This Row],[CAP_5_(cm)2]])^2+(Base[[#This Row],[CAP_6_(cm)3]])^2+(Base[[#This Row],[CAP_7_(cm)4]])^2+(Base[[#This Row],[CAP_8_(cm)5]])^2+(Base[[#This Row],[CAP_9_(cm)6]])^2+(Base[[#This Row],[CAP_10(cm)7]])^2)</f>
        <v>109</v>
      </c>
      <c r="X306" s="96">
        <f>(Base[[#This Row],[CAP_(cm)]]/3.1416)/100</f>
        <v>0.34695696460402348</v>
      </c>
      <c r="Y306" s="96">
        <f>(3.1416/4)*(Base[[#This Row],[DAP]]^2)</f>
        <v>9.4545772854596408E-2</v>
      </c>
      <c r="Z306" s="96">
        <f>Base[[#This Row],[Altura_Total]]*Base[[#This Row],[Área_Basal]]*0.65</f>
        <v>0.43018326648841365</v>
      </c>
      <c r="AA306" s="96">
        <f>Base[[#This Row],[Altura_Comercial]]*Base[[#This Row],[Área_Basal]]*0.75</f>
        <v>0.1418186592818946</v>
      </c>
      <c r="AB306" s="96">
        <f>IF(($Z$1&lt;190),($AB$1),IF(($Z$1&gt;=190),($AB$2)))*Base[[#This Row],[Volumen_Total]]*'Datos iniciales'!$C$29</f>
        <v>0.56138916276737982</v>
      </c>
      <c r="AC306" s="96">
        <f>EXP((-1.0587+0.8836)*LN(Base[[#This Row],[Biomasa aerea]]))</f>
        <v>1.1063788608592409</v>
      </c>
      <c r="AD306" s="96">
        <f>Base[[#This Row],[Biomasa subterranea]]+Base[[#This Row],[Biomasa aerea]]</f>
        <v>1.6677680236266208</v>
      </c>
      <c r="AE306" s="96">
        <f>Base[[#This Row],[Biomasa Total]]*0.5</f>
        <v>0.8338840118133104</v>
      </c>
      <c r="AF306" s="96">
        <f>Base[[#This Row],[Carbono]]*(44/12)</f>
        <v>3.0575747099821382</v>
      </c>
      <c r="AG306" s="96" t="str">
        <f>IF(AND(Base[[#This Row],[Altura_Total]]&lt;=PS!$Y$17),"Inferior",IF(AND(Base[[#This Row],[Altura_Total]]&gt;PS!$Y$17,Base[[#This Row],[Altura_Total]]&lt;=PS!$Y$18),"Medio",IF(AND(Base[[#This Row],[Altura_Total]]&gt;PS!$Y$18),"Alto")))</f>
        <v>Inferior</v>
      </c>
      <c r="AH306" s="96" t="str">
        <f>IF(AND(Base[[#This Row],[Altura_Total]]&lt;0.31),"Ct1",IF(AND(Base[[#This Row],[Altura_Total]]&gt;=0.31,Base[[#This Row],[Altura_Total]]&lt;1.5),"Ct2",IF(AND(Base[[#This Row],[Altura_Total]]&gt;=1.5),"Ct3")))</f>
        <v>Ct3</v>
      </c>
      <c r="AI306" s="96">
        <f>+Base[[#This Row],[Altura_Total]]-Base[[#This Row],[Altura_Comercial]]</f>
        <v>5</v>
      </c>
      <c r="AJ306" s="96"/>
      <c r="AK306" s="96"/>
      <c r="AL306" s="96"/>
      <c r="AM306" s="96"/>
    </row>
    <row r="307" spans="1:39" ht="15">
      <c r="A307" s="96">
        <v>0</v>
      </c>
      <c r="B307" s="96" t="str">
        <f t="shared" si="4"/>
        <v>Fustales</v>
      </c>
      <c r="C307" s="96">
        <v>303</v>
      </c>
      <c r="D307" s="90" t="s">
        <v>186</v>
      </c>
      <c r="F307" s="299" t="s">
        <v>583</v>
      </c>
      <c r="G307" s="90" t="s">
        <v>188</v>
      </c>
      <c r="H307" s="301" t="s">
        <v>50</v>
      </c>
      <c r="I307" s="96" t="s">
        <v>189</v>
      </c>
      <c r="J307" s="39">
        <v>72.5</v>
      </c>
      <c r="K307" s="306">
        <v>0</v>
      </c>
      <c r="L307" s="306">
        <v>0</v>
      </c>
      <c r="M307" s="306">
        <v>0</v>
      </c>
      <c r="N307" s="306"/>
      <c r="O307" s="39"/>
      <c r="P307" s="39"/>
      <c r="S307" s="39"/>
      <c r="T307" s="145">
        <v>10</v>
      </c>
      <c r="U307" s="145">
        <v>3</v>
      </c>
      <c r="V307" s="298"/>
      <c r="W307" s="96">
        <f>SQRT((Base[[#This Row],[CAP_1_(cm)]])^2+(Base[[#This Row],[CAP_2_(cm)]])^2+(Base[[#This Row],[CAP_3_(cm)]])^2+(Base[[#This Row],[CAP_4_(cm)]])^2+(Base[[#This Row],[CAP_5_(cm)2]])^2+(Base[[#This Row],[CAP_6_(cm)3]])^2+(Base[[#This Row],[CAP_7_(cm)4]])^2+(Base[[#This Row],[CAP_8_(cm)5]])^2+(Base[[#This Row],[CAP_9_(cm)6]])^2+(Base[[#This Row],[CAP_10(cm)7]])^2)</f>
        <v>72.5</v>
      </c>
      <c r="X307" s="96">
        <f>(Base[[#This Row],[CAP_(cm)]]/3.1416)/100</f>
        <v>0.23077412783295137</v>
      </c>
      <c r="Y307" s="96">
        <f>(3.1416/4)*(Base[[#This Row],[DAP]]^2)</f>
        <v>4.1827810669722437E-2</v>
      </c>
      <c r="Z307" s="96">
        <f>Base[[#This Row],[Altura_Total]]*Base[[#This Row],[Área_Basal]]*0.65</f>
        <v>0.27188076935319583</v>
      </c>
      <c r="AA307" s="96">
        <f>Base[[#This Row],[Altura_Comercial]]*Base[[#This Row],[Área_Basal]]*0.75</f>
        <v>9.4112574006875477E-2</v>
      </c>
      <c r="AB307" s="96">
        <f>IF(($Z$1&lt;190),($AB$1),IF(($Z$1&gt;=190),($AB$2)))*Base[[#This Row],[Volumen_Total]]*'Datos iniciales'!$C$29</f>
        <v>0.35480440400592056</v>
      </c>
      <c r="AC307" s="96">
        <f>EXP((-1.0587+0.8836)*LN(Base[[#This Row],[Biomasa aerea]]))</f>
        <v>1.19893855355926</v>
      </c>
      <c r="AD307" s="96">
        <f>Base[[#This Row],[Biomasa subterranea]]+Base[[#This Row],[Biomasa aerea]]</f>
        <v>1.5537429575651807</v>
      </c>
      <c r="AE307" s="96">
        <f>Base[[#This Row],[Biomasa Total]]*0.5</f>
        <v>0.77687147878259033</v>
      </c>
      <c r="AF307" s="96">
        <f>Base[[#This Row],[Carbono]]*(44/12)</f>
        <v>2.8485287555361642</v>
      </c>
      <c r="AG307" s="96" t="str">
        <f>IF(AND(Base[[#This Row],[Altura_Total]]&lt;=PS!$Y$17),"Inferior",IF(AND(Base[[#This Row],[Altura_Total]]&gt;PS!$Y$17,Base[[#This Row],[Altura_Total]]&lt;=PS!$Y$18),"Medio",IF(AND(Base[[#This Row],[Altura_Total]]&gt;PS!$Y$18),"Alto")))</f>
        <v>Inferior</v>
      </c>
      <c r="AH307" s="96" t="str">
        <f>IF(AND(Base[[#This Row],[Altura_Total]]&lt;0.31),"Ct1",IF(AND(Base[[#This Row],[Altura_Total]]&gt;=0.31,Base[[#This Row],[Altura_Total]]&lt;1.5),"Ct2",IF(AND(Base[[#This Row],[Altura_Total]]&gt;=1.5),"Ct3")))</f>
        <v>Ct3</v>
      </c>
      <c r="AI307" s="96">
        <f>+Base[[#This Row],[Altura_Total]]-Base[[#This Row],[Altura_Comercial]]</f>
        <v>7</v>
      </c>
      <c r="AJ307" s="96"/>
      <c r="AK307" s="96"/>
      <c r="AL307" s="96"/>
      <c r="AM307" s="96"/>
    </row>
    <row r="308" spans="1:39" ht="15">
      <c r="A308" s="96">
        <v>0</v>
      </c>
      <c r="B308" s="96" t="str">
        <f t="shared" si="4"/>
        <v>Fustales</v>
      </c>
      <c r="C308" s="96">
        <v>304</v>
      </c>
      <c r="D308" s="90" t="s">
        <v>186</v>
      </c>
      <c r="F308" s="299" t="s">
        <v>584</v>
      </c>
      <c r="G308" s="90" t="s">
        <v>229</v>
      </c>
      <c r="H308" s="301" t="s">
        <v>69</v>
      </c>
      <c r="I308" s="96" t="s">
        <v>230</v>
      </c>
      <c r="J308" s="39">
        <v>144</v>
      </c>
      <c r="K308" s="306">
        <v>0</v>
      </c>
      <c r="L308" s="306">
        <v>0</v>
      </c>
      <c r="M308" s="306">
        <v>0</v>
      </c>
      <c r="N308" s="306"/>
      <c r="O308" s="39"/>
      <c r="P308" s="39"/>
      <c r="S308" s="39"/>
      <c r="T308" s="145">
        <v>18</v>
      </c>
      <c r="U308" s="145">
        <v>5</v>
      </c>
      <c r="V308" s="298"/>
      <c r="W308" s="96">
        <f>SQRT((Base[[#This Row],[CAP_1_(cm)]])^2+(Base[[#This Row],[CAP_2_(cm)]])^2+(Base[[#This Row],[CAP_3_(cm)]])^2+(Base[[#This Row],[CAP_4_(cm)]])^2+(Base[[#This Row],[CAP_5_(cm)2]])^2+(Base[[#This Row],[CAP_6_(cm)3]])^2+(Base[[#This Row],[CAP_7_(cm)4]])^2+(Base[[#This Row],[CAP_8_(cm)5]])^2+(Base[[#This Row],[CAP_9_(cm)6]])^2+(Base[[#This Row],[CAP_10(cm)7]])^2)</f>
        <v>144</v>
      </c>
      <c r="X308" s="96">
        <f>(Base[[#This Row],[CAP_(cm)]]/3.1416)/100</f>
        <v>0.45836516424751722</v>
      </c>
      <c r="Y308" s="96">
        <f>(3.1416/4)*(Base[[#This Row],[DAP]]^2)</f>
        <v>0.16501145912910622</v>
      </c>
      <c r="Z308" s="96">
        <f>Base[[#This Row],[Altura_Total]]*Base[[#This Row],[Área_Basal]]*0.65</f>
        <v>1.930634071810543</v>
      </c>
      <c r="AA308" s="96">
        <f>Base[[#This Row],[Altura_Comercial]]*Base[[#This Row],[Área_Basal]]*0.75</f>
        <v>0.61879297173414827</v>
      </c>
      <c r="AB308" s="96">
        <f>IF(($Z$1&lt;190),($AB$1),IF(($Z$1&gt;=190),($AB$2)))*Base[[#This Row],[Volumen_Total]]*'Datos iniciales'!$C$29</f>
        <v>2.5194774637127586</v>
      </c>
      <c r="AC308" s="96">
        <f>EXP((-1.0587+0.8836)*LN(Base[[#This Row],[Biomasa aerea]]))</f>
        <v>0.85061010029570494</v>
      </c>
      <c r="AD308" s="96">
        <f>Base[[#This Row],[Biomasa subterranea]]+Base[[#This Row],[Biomasa aerea]]</f>
        <v>3.3700875640084638</v>
      </c>
      <c r="AE308" s="96">
        <f>Base[[#This Row],[Biomasa Total]]*0.5</f>
        <v>1.6850437820042319</v>
      </c>
      <c r="AF308" s="96">
        <f>Base[[#This Row],[Carbono]]*(44/12)</f>
        <v>6.1784938673488501</v>
      </c>
      <c r="AG308" s="96" t="str">
        <f>IF(AND(Base[[#This Row],[Altura_Total]]&lt;=PS!$Y$17),"Inferior",IF(AND(Base[[#This Row],[Altura_Total]]&gt;PS!$Y$17,Base[[#This Row],[Altura_Total]]&lt;=PS!$Y$18),"Medio",IF(AND(Base[[#This Row],[Altura_Total]]&gt;PS!$Y$18),"Alto")))</f>
        <v>Medio</v>
      </c>
      <c r="AH308" s="96" t="str">
        <f>IF(AND(Base[[#This Row],[Altura_Total]]&lt;0.31),"Ct1",IF(AND(Base[[#This Row],[Altura_Total]]&gt;=0.31,Base[[#This Row],[Altura_Total]]&lt;1.5),"Ct2",IF(AND(Base[[#This Row],[Altura_Total]]&gt;=1.5),"Ct3")))</f>
        <v>Ct3</v>
      </c>
      <c r="AI308" s="96">
        <f>+Base[[#This Row],[Altura_Total]]-Base[[#This Row],[Altura_Comercial]]</f>
        <v>13</v>
      </c>
      <c r="AJ308" s="96"/>
      <c r="AK308" s="96"/>
      <c r="AL308" s="96"/>
      <c r="AM308" s="96"/>
    </row>
    <row r="309" spans="1:39" ht="15">
      <c r="A309" s="96">
        <v>0</v>
      </c>
      <c r="B309" s="96" t="str">
        <f t="shared" si="4"/>
        <v>Fustales</v>
      </c>
      <c r="C309" s="96">
        <v>305</v>
      </c>
      <c r="D309" s="90" t="s">
        <v>186</v>
      </c>
      <c r="F309" s="299" t="s">
        <v>585</v>
      </c>
      <c r="G309" s="90" t="s">
        <v>586</v>
      </c>
      <c r="H309" s="301" t="s">
        <v>116</v>
      </c>
      <c r="I309" s="96" t="s">
        <v>323</v>
      </c>
      <c r="J309" s="39">
        <v>62.8</v>
      </c>
      <c r="K309" s="306">
        <v>0</v>
      </c>
      <c r="L309" s="306">
        <v>0</v>
      </c>
      <c r="M309" s="306">
        <v>0</v>
      </c>
      <c r="N309" s="306"/>
      <c r="O309" s="39"/>
      <c r="P309" s="39"/>
      <c r="S309" s="39"/>
      <c r="T309" s="145">
        <v>7</v>
      </c>
      <c r="U309" s="145">
        <v>2</v>
      </c>
      <c r="V309" s="298"/>
      <c r="W309" s="96">
        <f>SQRT((Base[[#This Row],[CAP_1_(cm)]])^2+(Base[[#This Row],[CAP_2_(cm)]])^2+(Base[[#This Row],[CAP_3_(cm)]])^2+(Base[[#This Row],[CAP_4_(cm)]])^2+(Base[[#This Row],[CAP_5_(cm)2]])^2+(Base[[#This Row],[CAP_6_(cm)3]])^2+(Base[[#This Row],[CAP_7_(cm)4]])^2+(Base[[#This Row],[CAP_8_(cm)5]])^2+(Base[[#This Row],[CAP_9_(cm)6]])^2+(Base[[#This Row],[CAP_10(cm)7]])^2)</f>
        <v>62.8</v>
      </c>
      <c r="X309" s="96">
        <f>(Base[[#This Row],[CAP_(cm)]]/3.1416)/100</f>
        <v>0.19989814107461165</v>
      </c>
      <c r="Y309" s="96">
        <f>(3.1416/4)*(Base[[#This Row],[DAP]]^2)</f>
        <v>3.1384008148714025E-2</v>
      </c>
      <c r="Z309" s="96">
        <f>Base[[#This Row],[Altura_Total]]*Base[[#This Row],[Área_Basal]]*0.65</f>
        <v>0.14279723707664882</v>
      </c>
      <c r="AA309" s="96">
        <f>Base[[#This Row],[Altura_Comercial]]*Base[[#This Row],[Área_Basal]]*0.75</f>
        <v>4.7076012223071034E-2</v>
      </c>
      <c r="AB309" s="96">
        <f>IF(($Z$1&lt;190),($AB$1),IF(($Z$1&gt;=190),($AB$2)))*Base[[#This Row],[Volumen_Total]]*'Datos iniciales'!$C$29</f>
        <v>0.18635039438502671</v>
      </c>
      <c r="AC309" s="96">
        <f>EXP((-1.0587+0.8836)*LN(Base[[#This Row],[Biomasa aerea]]))</f>
        <v>1.3420390769588235</v>
      </c>
      <c r="AD309" s="96">
        <f>Base[[#This Row],[Biomasa subterranea]]+Base[[#This Row],[Biomasa aerea]]</f>
        <v>1.5283894713438502</v>
      </c>
      <c r="AE309" s="96">
        <f>Base[[#This Row],[Biomasa Total]]*0.5</f>
        <v>0.76419473567192509</v>
      </c>
      <c r="AF309" s="96">
        <f>Base[[#This Row],[Carbono]]*(44/12)</f>
        <v>2.802047364130392</v>
      </c>
      <c r="AG309" s="96" t="str">
        <f>IF(AND(Base[[#This Row],[Altura_Total]]&lt;=PS!$Y$17),"Inferior",IF(AND(Base[[#This Row],[Altura_Total]]&gt;PS!$Y$17,Base[[#This Row],[Altura_Total]]&lt;=PS!$Y$18),"Medio",IF(AND(Base[[#This Row],[Altura_Total]]&gt;PS!$Y$18),"Alto")))</f>
        <v>Inferior</v>
      </c>
      <c r="AH309" s="96" t="str">
        <f>IF(AND(Base[[#This Row],[Altura_Total]]&lt;0.31),"Ct1",IF(AND(Base[[#This Row],[Altura_Total]]&gt;=0.31,Base[[#This Row],[Altura_Total]]&lt;1.5),"Ct2",IF(AND(Base[[#This Row],[Altura_Total]]&gt;=1.5),"Ct3")))</f>
        <v>Ct3</v>
      </c>
      <c r="AI309" s="96">
        <f>+Base[[#This Row],[Altura_Total]]-Base[[#This Row],[Altura_Comercial]]</f>
        <v>5</v>
      </c>
      <c r="AJ309" s="96"/>
      <c r="AK309" s="96"/>
      <c r="AL309" s="96"/>
      <c r="AM309" s="96"/>
    </row>
    <row r="310" spans="1:39" ht="15">
      <c r="A310" s="96">
        <v>0</v>
      </c>
      <c r="B310" s="96" t="str">
        <f t="shared" si="4"/>
        <v>Fustales</v>
      </c>
      <c r="C310" s="96">
        <v>306</v>
      </c>
      <c r="D310" s="90" t="s">
        <v>186</v>
      </c>
      <c r="F310" s="299" t="s">
        <v>587</v>
      </c>
      <c r="G310" s="90" t="s">
        <v>229</v>
      </c>
      <c r="H310" s="301" t="s">
        <v>69</v>
      </c>
      <c r="I310" s="96" t="s">
        <v>230</v>
      </c>
      <c r="J310" s="39">
        <v>162</v>
      </c>
      <c r="K310" s="306">
        <v>0</v>
      </c>
      <c r="L310" s="306">
        <v>0</v>
      </c>
      <c r="M310" s="306">
        <v>0</v>
      </c>
      <c r="N310" s="306"/>
      <c r="O310" s="39"/>
      <c r="P310" s="39"/>
      <c r="S310" s="39"/>
      <c r="T310" s="145">
        <v>18</v>
      </c>
      <c r="U310" s="145">
        <v>6</v>
      </c>
      <c r="V310" s="298"/>
      <c r="W310" s="96">
        <f>SQRT((Base[[#This Row],[CAP_1_(cm)]])^2+(Base[[#This Row],[CAP_2_(cm)]])^2+(Base[[#This Row],[CAP_3_(cm)]])^2+(Base[[#This Row],[CAP_4_(cm)]])^2+(Base[[#This Row],[CAP_5_(cm)2]])^2+(Base[[#This Row],[CAP_6_(cm)3]])^2+(Base[[#This Row],[CAP_7_(cm)4]])^2+(Base[[#This Row],[CAP_8_(cm)5]])^2+(Base[[#This Row],[CAP_9_(cm)6]])^2+(Base[[#This Row],[CAP_10(cm)7]])^2)</f>
        <v>162</v>
      </c>
      <c r="X310" s="96">
        <f>(Base[[#This Row],[CAP_(cm)]]/3.1416)/100</f>
        <v>0.51566080977845685</v>
      </c>
      <c r="Y310" s="96">
        <f>(3.1416/4)*(Base[[#This Row],[DAP]]^2)</f>
        <v>0.208842627960275</v>
      </c>
      <c r="Z310" s="96">
        <f>Base[[#This Row],[Altura_Total]]*Base[[#This Row],[Área_Basal]]*0.65</f>
        <v>2.4434587471352178</v>
      </c>
      <c r="AA310" s="96">
        <f>Base[[#This Row],[Altura_Comercial]]*Base[[#This Row],[Área_Basal]]*0.75</f>
        <v>0.93979182582123755</v>
      </c>
      <c r="AB310" s="96">
        <f>IF(($Z$1&lt;190),($AB$1),IF(($Z$1&gt;=190),($AB$2)))*Base[[#This Row],[Volumen_Total]]*'Datos iniciales'!$C$29</f>
        <v>3.1887136650114591</v>
      </c>
      <c r="AC310" s="96">
        <f>EXP((-1.0587+0.8836)*LN(Base[[#This Row],[Biomasa aerea]]))</f>
        <v>0.81623821130511331</v>
      </c>
      <c r="AD310" s="96">
        <f>Base[[#This Row],[Biomasa subterranea]]+Base[[#This Row],[Biomasa aerea]]</f>
        <v>4.0049518763165723</v>
      </c>
      <c r="AE310" s="96">
        <f>Base[[#This Row],[Biomasa Total]]*0.5</f>
        <v>2.0024759381582862</v>
      </c>
      <c r="AF310" s="96">
        <f>Base[[#This Row],[Carbono]]*(44/12)</f>
        <v>7.3424117732470489</v>
      </c>
      <c r="AG310" s="96" t="str">
        <f>IF(AND(Base[[#This Row],[Altura_Total]]&lt;=PS!$Y$17),"Inferior",IF(AND(Base[[#This Row],[Altura_Total]]&gt;PS!$Y$17,Base[[#This Row],[Altura_Total]]&lt;=PS!$Y$18),"Medio",IF(AND(Base[[#This Row],[Altura_Total]]&gt;PS!$Y$18),"Alto")))</f>
        <v>Medio</v>
      </c>
      <c r="AH310" s="96" t="str">
        <f>IF(AND(Base[[#This Row],[Altura_Total]]&lt;0.31),"Ct1",IF(AND(Base[[#This Row],[Altura_Total]]&gt;=0.31,Base[[#This Row],[Altura_Total]]&lt;1.5),"Ct2",IF(AND(Base[[#This Row],[Altura_Total]]&gt;=1.5),"Ct3")))</f>
        <v>Ct3</v>
      </c>
      <c r="AI310" s="96">
        <f>+Base[[#This Row],[Altura_Total]]-Base[[#This Row],[Altura_Comercial]]</f>
        <v>12</v>
      </c>
      <c r="AJ310" s="96"/>
      <c r="AK310" s="96"/>
      <c r="AL310" s="96"/>
      <c r="AM310" s="96"/>
    </row>
    <row r="311" spans="1:39" ht="15">
      <c r="A311" s="96">
        <v>0</v>
      </c>
      <c r="B311" s="96" t="str">
        <f t="shared" si="4"/>
        <v>Fustales</v>
      </c>
      <c r="C311" s="96">
        <v>307</v>
      </c>
      <c r="D311" s="90" t="s">
        <v>186</v>
      </c>
      <c r="F311" s="299" t="s">
        <v>588</v>
      </c>
      <c r="G311" s="90" t="s">
        <v>229</v>
      </c>
      <c r="H311" s="301" t="s">
        <v>69</v>
      </c>
      <c r="I311" s="96" t="s">
        <v>230</v>
      </c>
      <c r="J311" s="39">
        <v>50</v>
      </c>
      <c r="K311" s="306">
        <v>0</v>
      </c>
      <c r="L311" s="306">
        <v>0</v>
      </c>
      <c r="M311" s="306">
        <v>0</v>
      </c>
      <c r="N311" s="306"/>
      <c r="O311" s="39"/>
      <c r="P311" s="39"/>
      <c r="S311" s="39"/>
      <c r="T311" s="145">
        <v>11</v>
      </c>
      <c r="U311" s="145">
        <v>3</v>
      </c>
      <c r="V311" s="298"/>
      <c r="W311" s="96">
        <f>SQRT((Base[[#This Row],[CAP_1_(cm)]])^2+(Base[[#This Row],[CAP_2_(cm)]])^2+(Base[[#This Row],[CAP_3_(cm)]])^2+(Base[[#This Row],[CAP_4_(cm)]])^2+(Base[[#This Row],[CAP_5_(cm)2]])^2+(Base[[#This Row],[CAP_6_(cm)3]])^2+(Base[[#This Row],[CAP_7_(cm)4]])^2+(Base[[#This Row],[CAP_8_(cm)5]])^2+(Base[[#This Row],[CAP_9_(cm)6]])^2+(Base[[#This Row],[CAP_10(cm)7]])^2)</f>
        <v>50</v>
      </c>
      <c r="X311" s="96">
        <f>(Base[[#This Row],[CAP_(cm)]]/3.1416)/100</f>
        <v>0.15915457091927679</v>
      </c>
      <c r="Y311" s="96">
        <f>(3.1416/4)*(Base[[#This Row],[DAP]]^2)</f>
        <v>1.9894321364909599E-2</v>
      </c>
      <c r="Z311" s="96">
        <f>Base[[#This Row],[Altura_Total]]*Base[[#This Row],[Área_Basal]]*0.65</f>
        <v>0.14224439775910364</v>
      </c>
      <c r="AA311" s="96">
        <f>Base[[#This Row],[Altura_Comercial]]*Base[[#This Row],[Área_Basal]]*0.75</f>
        <v>4.4762223071046603E-2</v>
      </c>
      <c r="AB311" s="96">
        <f>IF(($Z$1&lt;190),($AB$1),IF(($Z$1&gt;=190),($AB$2)))*Base[[#This Row],[Volumen_Total]]*'Datos iniciales'!$C$29</f>
        <v>0.18562893907563024</v>
      </c>
      <c r="AC311" s="96">
        <f>EXP((-1.0587+0.8836)*LN(Base[[#This Row],[Biomasa aerea]]))</f>
        <v>1.3429509197477154</v>
      </c>
      <c r="AD311" s="96">
        <f>Base[[#This Row],[Biomasa subterranea]]+Base[[#This Row],[Biomasa aerea]]</f>
        <v>1.5285798588233457</v>
      </c>
      <c r="AE311" s="96">
        <f>Base[[#This Row],[Biomasa Total]]*0.5</f>
        <v>0.76428992941167284</v>
      </c>
      <c r="AF311" s="96">
        <f>Base[[#This Row],[Carbono]]*(44/12)</f>
        <v>2.8023964078428003</v>
      </c>
      <c r="AG311" s="96" t="str">
        <f>IF(AND(Base[[#This Row],[Altura_Total]]&lt;=PS!$Y$17),"Inferior",IF(AND(Base[[#This Row],[Altura_Total]]&gt;PS!$Y$17,Base[[#This Row],[Altura_Total]]&lt;=PS!$Y$18),"Medio",IF(AND(Base[[#This Row],[Altura_Total]]&gt;PS!$Y$18),"Alto")))</f>
        <v>Medio</v>
      </c>
      <c r="AH311" s="96" t="str">
        <f>IF(AND(Base[[#This Row],[Altura_Total]]&lt;0.31),"Ct1",IF(AND(Base[[#This Row],[Altura_Total]]&gt;=0.31,Base[[#This Row],[Altura_Total]]&lt;1.5),"Ct2",IF(AND(Base[[#This Row],[Altura_Total]]&gt;=1.5),"Ct3")))</f>
        <v>Ct3</v>
      </c>
      <c r="AI311" s="96">
        <f>+Base[[#This Row],[Altura_Total]]-Base[[#This Row],[Altura_Comercial]]</f>
        <v>8</v>
      </c>
      <c r="AJ311" s="96"/>
      <c r="AK311" s="96"/>
      <c r="AL311" s="96"/>
      <c r="AM311" s="96"/>
    </row>
    <row r="312" spans="1:39" ht="15">
      <c r="A312" s="96">
        <v>0</v>
      </c>
      <c r="B312" s="96" t="str">
        <f t="shared" si="4"/>
        <v>Fustales</v>
      </c>
      <c r="C312" s="96">
        <v>308</v>
      </c>
      <c r="D312" s="90" t="s">
        <v>186</v>
      </c>
      <c r="F312" s="299" t="s">
        <v>589</v>
      </c>
      <c r="G312" s="90" t="s">
        <v>216</v>
      </c>
      <c r="H312" s="301" t="s">
        <v>66</v>
      </c>
      <c r="I312" s="96" t="s">
        <v>217</v>
      </c>
      <c r="J312" s="39">
        <v>36</v>
      </c>
      <c r="K312" s="306">
        <v>0</v>
      </c>
      <c r="L312" s="306">
        <v>0</v>
      </c>
      <c r="M312" s="306">
        <v>0</v>
      </c>
      <c r="N312" s="306"/>
      <c r="O312" s="39"/>
      <c r="P312" s="39"/>
      <c r="S312" s="39"/>
      <c r="T312" s="145">
        <v>8</v>
      </c>
      <c r="U312" s="145">
        <v>2</v>
      </c>
      <c r="V312" s="298"/>
      <c r="W312" s="96">
        <f>SQRT((Base[[#This Row],[CAP_1_(cm)]])^2+(Base[[#This Row],[CAP_2_(cm)]])^2+(Base[[#This Row],[CAP_3_(cm)]])^2+(Base[[#This Row],[CAP_4_(cm)]])^2+(Base[[#This Row],[CAP_5_(cm)2]])^2+(Base[[#This Row],[CAP_6_(cm)3]])^2+(Base[[#This Row],[CAP_7_(cm)4]])^2+(Base[[#This Row],[CAP_8_(cm)5]])^2+(Base[[#This Row],[CAP_9_(cm)6]])^2+(Base[[#This Row],[CAP_10(cm)7]])^2)</f>
        <v>36</v>
      </c>
      <c r="X312" s="96">
        <f>(Base[[#This Row],[CAP_(cm)]]/3.1416)/100</f>
        <v>0.11459129106187931</v>
      </c>
      <c r="Y312" s="96">
        <f>(3.1416/4)*(Base[[#This Row],[DAP]]^2)</f>
        <v>1.0313216195569139E-2</v>
      </c>
      <c r="Z312" s="96">
        <f>Base[[#This Row],[Altura_Total]]*Base[[#This Row],[Área_Basal]]*0.65</f>
        <v>5.3628724216959522E-2</v>
      </c>
      <c r="AA312" s="96">
        <f>Base[[#This Row],[Altura_Comercial]]*Base[[#This Row],[Área_Basal]]*0.75</f>
        <v>1.5469824293353709E-2</v>
      </c>
      <c r="AB312" s="96">
        <f>IF(($Z$1&lt;190),($AB$1),IF(($Z$1&gt;=190),($AB$2)))*Base[[#This Row],[Volumen_Total]]*'Datos iniciales'!$C$29</f>
        <v>6.998548510313217E-2</v>
      </c>
      <c r="AC312" s="96">
        <f>EXP((-1.0587+0.8836)*LN(Base[[#This Row],[Biomasa aerea]]))</f>
        <v>1.5930855675556368</v>
      </c>
      <c r="AD312" s="96">
        <f>Base[[#This Row],[Biomasa subterranea]]+Base[[#This Row],[Biomasa aerea]]</f>
        <v>1.6630710526587689</v>
      </c>
      <c r="AE312" s="96">
        <f>Base[[#This Row],[Biomasa Total]]*0.5</f>
        <v>0.83153552632938443</v>
      </c>
      <c r="AF312" s="96">
        <f>Base[[#This Row],[Carbono]]*(44/12)</f>
        <v>3.0489635965410762</v>
      </c>
      <c r="AG312" s="96" t="str">
        <f>IF(AND(Base[[#This Row],[Altura_Total]]&lt;=PS!$Y$17),"Inferior",IF(AND(Base[[#This Row],[Altura_Total]]&gt;PS!$Y$17,Base[[#This Row],[Altura_Total]]&lt;=PS!$Y$18),"Medio",IF(AND(Base[[#This Row],[Altura_Total]]&gt;PS!$Y$18),"Alto")))</f>
        <v>Inferior</v>
      </c>
      <c r="AH312" s="96" t="str">
        <f>IF(AND(Base[[#This Row],[Altura_Total]]&lt;0.31),"Ct1",IF(AND(Base[[#This Row],[Altura_Total]]&gt;=0.31,Base[[#This Row],[Altura_Total]]&lt;1.5),"Ct2",IF(AND(Base[[#This Row],[Altura_Total]]&gt;=1.5),"Ct3")))</f>
        <v>Ct3</v>
      </c>
      <c r="AI312" s="96">
        <f>+Base[[#This Row],[Altura_Total]]-Base[[#This Row],[Altura_Comercial]]</f>
        <v>6</v>
      </c>
      <c r="AJ312" s="96"/>
      <c r="AK312" s="96"/>
      <c r="AL312" s="96"/>
      <c r="AM312" s="96"/>
    </row>
    <row r="313" spans="1:39" ht="15">
      <c r="A313" s="96">
        <v>0</v>
      </c>
      <c r="B313" s="96" t="str">
        <f t="shared" si="4"/>
        <v>Fustales</v>
      </c>
      <c r="C313" s="96">
        <v>309</v>
      </c>
      <c r="D313" s="90" t="s">
        <v>186</v>
      </c>
      <c r="F313" s="299" t="s">
        <v>590</v>
      </c>
      <c r="G313" s="90" t="s">
        <v>229</v>
      </c>
      <c r="H313" s="301" t="s">
        <v>69</v>
      </c>
      <c r="I313" s="96" t="s">
        <v>230</v>
      </c>
      <c r="J313" s="39">
        <v>178</v>
      </c>
      <c r="K313" s="306">
        <v>0</v>
      </c>
      <c r="L313" s="306">
        <v>0</v>
      </c>
      <c r="M313" s="306">
        <v>0</v>
      </c>
      <c r="N313" s="306"/>
      <c r="O313" s="39"/>
      <c r="P313" s="39"/>
      <c r="S313" s="39"/>
      <c r="T313" s="145">
        <v>18</v>
      </c>
      <c r="U313" s="145">
        <v>6</v>
      </c>
      <c r="V313" s="298"/>
      <c r="W313" s="96">
        <f>SQRT((Base[[#This Row],[CAP_1_(cm)]])^2+(Base[[#This Row],[CAP_2_(cm)]])^2+(Base[[#This Row],[CAP_3_(cm)]])^2+(Base[[#This Row],[CAP_4_(cm)]])^2+(Base[[#This Row],[CAP_5_(cm)2]])^2+(Base[[#This Row],[CAP_6_(cm)3]])^2+(Base[[#This Row],[CAP_7_(cm)4]])^2+(Base[[#This Row],[CAP_8_(cm)5]])^2+(Base[[#This Row],[CAP_9_(cm)6]])^2+(Base[[#This Row],[CAP_10(cm)7]])^2)</f>
        <v>178</v>
      </c>
      <c r="X313" s="96">
        <f>(Base[[#This Row],[CAP_(cm)]]/3.1416)/100</f>
        <v>0.56659027247262539</v>
      </c>
      <c r="Y313" s="96">
        <f>(3.1416/4)*(Base[[#This Row],[DAP]]^2)</f>
        <v>0.2521326712503183</v>
      </c>
      <c r="Z313" s="96">
        <f>Base[[#This Row],[Altura_Total]]*Base[[#This Row],[Área_Basal]]*0.65</f>
        <v>2.9499522536287244</v>
      </c>
      <c r="AA313" s="96">
        <f>Base[[#This Row],[Altura_Comercial]]*Base[[#This Row],[Área_Basal]]*0.75</f>
        <v>1.1345970206264324</v>
      </c>
      <c r="AB313" s="96">
        <f>IF(($Z$1&lt;190),($AB$1),IF(($Z$1&gt;=190),($AB$2)))*Base[[#This Row],[Volumen_Total]]*'Datos iniciales'!$C$29</f>
        <v>3.8496876909854851</v>
      </c>
      <c r="AC313" s="96">
        <f>EXP((-1.0587+0.8836)*LN(Base[[#This Row],[Biomasa aerea]]))</f>
        <v>0.78975429276493947</v>
      </c>
      <c r="AD313" s="96">
        <f>Base[[#This Row],[Biomasa subterranea]]+Base[[#This Row],[Biomasa aerea]]</f>
        <v>4.6394419837504248</v>
      </c>
      <c r="AE313" s="96">
        <f>Base[[#This Row],[Biomasa Total]]*0.5</f>
        <v>2.3197209918752124</v>
      </c>
      <c r="AF313" s="96">
        <f>Base[[#This Row],[Carbono]]*(44/12)</f>
        <v>8.505643636875778</v>
      </c>
      <c r="AG313" s="96" t="str">
        <f>IF(AND(Base[[#This Row],[Altura_Total]]&lt;=PS!$Y$17),"Inferior",IF(AND(Base[[#This Row],[Altura_Total]]&gt;PS!$Y$17,Base[[#This Row],[Altura_Total]]&lt;=PS!$Y$18),"Medio",IF(AND(Base[[#This Row],[Altura_Total]]&gt;PS!$Y$18),"Alto")))</f>
        <v>Medio</v>
      </c>
      <c r="AH313" s="96" t="str">
        <f>IF(AND(Base[[#This Row],[Altura_Total]]&lt;0.31),"Ct1",IF(AND(Base[[#This Row],[Altura_Total]]&gt;=0.31,Base[[#This Row],[Altura_Total]]&lt;1.5),"Ct2",IF(AND(Base[[#This Row],[Altura_Total]]&gt;=1.5),"Ct3")))</f>
        <v>Ct3</v>
      </c>
      <c r="AI313" s="96">
        <f>+Base[[#This Row],[Altura_Total]]-Base[[#This Row],[Altura_Comercial]]</f>
        <v>12</v>
      </c>
      <c r="AJ313" s="96"/>
      <c r="AK313" s="96"/>
      <c r="AL313" s="96"/>
      <c r="AM313" s="96"/>
    </row>
    <row r="314" spans="1:39" ht="15">
      <c r="A314" s="96">
        <v>0</v>
      </c>
      <c r="B314" s="96" t="str">
        <f t="shared" si="4"/>
        <v>Fustales</v>
      </c>
      <c r="C314" s="96">
        <v>310</v>
      </c>
      <c r="D314" s="90" t="s">
        <v>186</v>
      </c>
      <c r="F314" s="299" t="s">
        <v>591</v>
      </c>
      <c r="G314" s="90" t="s">
        <v>229</v>
      </c>
      <c r="H314" s="301" t="s">
        <v>69</v>
      </c>
      <c r="I314" s="96" t="s">
        <v>230</v>
      </c>
      <c r="J314" s="39">
        <v>193</v>
      </c>
      <c r="K314" s="306">
        <v>0</v>
      </c>
      <c r="L314" s="306">
        <v>0</v>
      </c>
      <c r="M314" s="306">
        <v>0</v>
      </c>
      <c r="N314" s="306"/>
      <c r="O314" s="39"/>
      <c r="P314" s="39"/>
      <c r="S314" s="39"/>
      <c r="T314" s="145">
        <v>16</v>
      </c>
      <c r="U314" s="145">
        <v>6</v>
      </c>
      <c r="V314" s="298"/>
      <c r="W314" s="96">
        <f>SQRT((Base[[#This Row],[CAP_1_(cm)]])^2+(Base[[#This Row],[CAP_2_(cm)]])^2+(Base[[#This Row],[CAP_3_(cm)]])^2+(Base[[#This Row],[CAP_4_(cm)]])^2+(Base[[#This Row],[CAP_5_(cm)2]])^2+(Base[[#This Row],[CAP_6_(cm)3]])^2+(Base[[#This Row],[CAP_7_(cm)4]])^2+(Base[[#This Row],[CAP_8_(cm)5]])^2+(Base[[#This Row],[CAP_9_(cm)6]])^2+(Base[[#This Row],[CAP_10(cm)7]])^2)</f>
        <v>193</v>
      </c>
      <c r="X314" s="96">
        <f>(Base[[#This Row],[CAP_(cm)]]/3.1416)/100</f>
        <v>0.61433664374840846</v>
      </c>
      <c r="Y314" s="96">
        <f>(3.1416/4)*(Base[[#This Row],[DAP]]^2)</f>
        <v>0.29641743060860709</v>
      </c>
      <c r="Z314" s="96">
        <f>Base[[#This Row],[Altura_Total]]*Base[[#This Row],[Área_Basal]]*0.65</f>
        <v>3.0827412783295141</v>
      </c>
      <c r="AA314" s="96">
        <f>Base[[#This Row],[Altura_Comercial]]*Base[[#This Row],[Área_Basal]]*0.75</f>
        <v>1.3338784377387318</v>
      </c>
      <c r="AB314" s="96">
        <f>IF(($Z$1&lt;190),($AB$1),IF(($Z$1&gt;=190),($AB$2)))*Base[[#This Row],[Volumen_Total]]*'Datos iniciales'!$C$29</f>
        <v>4.0229773682200154</v>
      </c>
      <c r="AC314" s="96">
        <f>EXP((-1.0587+0.8836)*LN(Base[[#This Row],[Biomasa aerea]]))</f>
        <v>0.78368893886543578</v>
      </c>
      <c r="AD314" s="96">
        <f>Base[[#This Row],[Biomasa subterranea]]+Base[[#This Row],[Biomasa aerea]]</f>
        <v>4.8066663070854512</v>
      </c>
      <c r="AE314" s="96">
        <f>Base[[#This Row],[Biomasa Total]]*0.5</f>
        <v>2.4033331535427256</v>
      </c>
      <c r="AF314" s="96">
        <f>Base[[#This Row],[Carbono]]*(44/12)</f>
        <v>8.8122215629899934</v>
      </c>
      <c r="AG314" s="96" t="str">
        <f>IF(AND(Base[[#This Row],[Altura_Total]]&lt;=PS!$Y$17),"Inferior",IF(AND(Base[[#This Row],[Altura_Total]]&gt;PS!$Y$17,Base[[#This Row],[Altura_Total]]&lt;=PS!$Y$18),"Medio",IF(AND(Base[[#This Row],[Altura_Total]]&gt;PS!$Y$18),"Alto")))</f>
        <v>Medio</v>
      </c>
      <c r="AH314" s="96" t="str">
        <f>IF(AND(Base[[#This Row],[Altura_Total]]&lt;0.31),"Ct1",IF(AND(Base[[#This Row],[Altura_Total]]&gt;=0.31,Base[[#This Row],[Altura_Total]]&lt;1.5),"Ct2",IF(AND(Base[[#This Row],[Altura_Total]]&gt;=1.5),"Ct3")))</f>
        <v>Ct3</v>
      </c>
      <c r="AI314" s="96">
        <f>+Base[[#This Row],[Altura_Total]]-Base[[#This Row],[Altura_Comercial]]</f>
        <v>10</v>
      </c>
      <c r="AJ314" s="96"/>
      <c r="AK314" s="96"/>
      <c r="AL314" s="96"/>
      <c r="AM314" s="96"/>
    </row>
    <row r="315" spans="1:39" ht="15">
      <c r="A315" s="96">
        <v>0</v>
      </c>
      <c r="B315" s="96" t="str">
        <f t="shared" si="4"/>
        <v>Fustales</v>
      </c>
      <c r="C315" s="96">
        <v>311</v>
      </c>
      <c r="D315" s="90" t="s">
        <v>186</v>
      </c>
      <c r="F315" s="299" t="s">
        <v>592</v>
      </c>
      <c r="G315" s="90" t="s">
        <v>216</v>
      </c>
      <c r="H315" s="301" t="s">
        <v>66</v>
      </c>
      <c r="I315" s="96" t="s">
        <v>217</v>
      </c>
      <c r="J315" s="39">
        <v>150</v>
      </c>
      <c r="K315" s="306">
        <v>0</v>
      </c>
      <c r="L315" s="306">
        <v>0</v>
      </c>
      <c r="M315" s="306">
        <v>0</v>
      </c>
      <c r="N315" s="306"/>
      <c r="O315" s="39"/>
      <c r="P315" s="39"/>
      <c r="S315" s="39"/>
      <c r="T315" s="145">
        <v>15</v>
      </c>
      <c r="U315" s="145">
        <v>7</v>
      </c>
      <c r="V315" s="298"/>
      <c r="W315" s="96">
        <f>SQRT((Base[[#This Row],[CAP_1_(cm)]])^2+(Base[[#This Row],[CAP_2_(cm)]])^2+(Base[[#This Row],[CAP_3_(cm)]])^2+(Base[[#This Row],[CAP_4_(cm)]])^2+(Base[[#This Row],[CAP_5_(cm)2]])^2+(Base[[#This Row],[CAP_6_(cm)3]])^2+(Base[[#This Row],[CAP_7_(cm)4]])^2+(Base[[#This Row],[CAP_8_(cm)5]])^2+(Base[[#This Row],[CAP_9_(cm)6]])^2+(Base[[#This Row],[CAP_10(cm)7]])^2)</f>
        <v>150</v>
      </c>
      <c r="X315" s="96">
        <f>(Base[[#This Row],[CAP_(cm)]]/3.1416)/100</f>
        <v>0.47746371275783039</v>
      </c>
      <c r="Y315" s="96">
        <f>(3.1416/4)*(Base[[#This Row],[DAP]]^2)</f>
        <v>0.17904889228418638</v>
      </c>
      <c r="Z315" s="96">
        <f>Base[[#This Row],[Altura_Total]]*Base[[#This Row],[Área_Basal]]*0.65</f>
        <v>1.7457266997708172</v>
      </c>
      <c r="AA315" s="96">
        <f>Base[[#This Row],[Altura_Comercial]]*Base[[#This Row],[Área_Basal]]*0.75</f>
        <v>0.94000668449197855</v>
      </c>
      <c r="AB315" s="96">
        <f>IF(($Z$1&lt;190),($AB$1),IF(($Z$1&gt;=190),($AB$2)))*Base[[#This Row],[Volumen_Total]]*'Datos iniciales'!$C$29</f>
        <v>2.2781733432009164</v>
      </c>
      <c r="AC315" s="96">
        <f>EXP((-1.0587+0.8836)*LN(Base[[#This Row],[Biomasa aerea]]))</f>
        <v>0.86573815307069291</v>
      </c>
      <c r="AD315" s="96">
        <f>Base[[#This Row],[Biomasa subterranea]]+Base[[#This Row],[Biomasa aerea]]</f>
        <v>3.1439114962716093</v>
      </c>
      <c r="AE315" s="96">
        <f>Base[[#This Row],[Biomasa Total]]*0.5</f>
        <v>1.5719557481358046</v>
      </c>
      <c r="AF315" s="96">
        <f>Base[[#This Row],[Carbono]]*(44/12)</f>
        <v>5.7638377431646166</v>
      </c>
      <c r="AG315" s="96" t="str">
        <f>IF(AND(Base[[#This Row],[Altura_Total]]&lt;=PS!$Y$17),"Inferior",IF(AND(Base[[#This Row],[Altura_Total]]&gt;PS!$Y$17,Base[[#This Row],[Altura_Total]]&lt;=PS!$Y$18),"Medio",IF(AND(Base[[#This Row],[Altura_Total]]&gt;PS!$Y$18),"Alto")))</f>
        <v>Medio</v>
      </c>
      <c r="AH315" s="96" t="str">
        <f>IF(AND(Base[[#This Row],[Altura_Total]]&lt;0.31),"Ct1",IF(AND(Base[[#This Row],[Altura_Total]]&gt;=0.31,Base[[#This Row],[Altura_Total]]&lt;1.5),"Ct2",IF(AND(Base[[#This Row],[Altura_Total]]&gt;=1.5),"Ct3")))</f>
        <v>Ct3</v>
      </c>
      <c r="AI315" s="96">
        <f>+Base[[#This Row],[Altura_Total]]-Base[[#This Row],[Altura_Comercial]]</f>
        <v>8</v>
      </c>
      <c r="AJ315" s="96"/>
      <c r="AK315" s="96"/>
      <c r="AL315" s="96"/>
      <c r="AM315" s="96"/>
    </row>
    <row r="316" spans="1:39" ht="15">
      <c r="A316" s="96">
        <v>0</v>
      </c>
      <c r="B316" s="96" t="str">
        <f t="shared" si="4"/>
        <v>Fustales</v>
      </c>
      <c r="C316" s="96">
        <v>312</v>
      </c>
      <c r="D316" s="90" t="s">
        <v>186</v>
      </c>
      <c r="F316" s="299" t="s">
        <v>593</v>
      </c>
      <c r="G316" s="90" t="s">
        <v>216</v>
      </c>
      <c r="H316" s="301" t="s">
        <v>66</v>
      </c>
      <c r="I316" s="96" t="s">
        <v>217</v>
      </c>
      <c r="J316" s="39">
        <v>56.4</v>
      </c>
      <c r="K316" s="306">
        <v>0</v>
      </c>
      <c r="L316" s="306">
        <v>0</v>
      </c>
      <c r="M316" s="306">
        <v>0</v>
      </c>
      <c r="N316" s="306"/>
      <c r="O316" s="39"/>
      <c r="P316" s="39"/>
      <c r="S316" s="39"/>
      <c r="T316" s="145">
        <v>9</v>
      </c>
      <c r="U316" s="145">
        <v>3</v>
      </c>
      <c r="V316" s="298"/>
      <c r="W316" s="96">
        <f>SQRT((Base[[#This Row],[CAP_1_(cm)]])^2+(Base[[#This Row],[CAP_2_(cm)]])^2+(Base[[#This Row],[CAP_3_(cm)]])^2+(Base[[#This Row],[CAP_4_(cm)]])^2+(Base[[#This Row],[CAP_5_(cm)2]])^2+(Base[[#This Row],[CAP_6_(cm)3]])^2+(Base[[#This Row],[CAP_7_(cm)4]])^2+(Base[[#This Row],[CAP_8_(cm)5]])^2+(Base[[#This Row],[CAP_9_(cm)6]])^2+(Base[[#This Row],[CAP_10(cm)7]])^2)</f>
        <v>56.4</v>
      </c>
      <c r="X316" s="96">
        <f>(Base[[#This Row],[CAP_(cm)]]/3.1416)/100</f>
        <v>0.17952635599694425</v>
      </c>
      <c r="Y316" s="96">
        <f>(3.1416/4)*(Base[[#This Row],[DAP]]^2)</f>
        <v>2.531321619556914E-2</v>
      </c>
      <c r="Z316" s="96">
        <f>Base[[#This Row],[Altura_Total]]*Base[[#This Row],[Área_Basal]]*0.65</f>
        <v>0.14808231474407949</v>
      </c>
      <c r="AA316" s="96">
        <f>Base[[#This Row],[Altura_Comercial]]*Base[[#This Row],[Área_Basal]]*0.75</f>
        <v>5.6954736440030559E-2</v>
      </c>
      <c r="AB316" s="96">
        <f>IF(($Z$1&lt;190),($AB$1),IF(($Z$1&gt;=190),($AB$2)))*Base[[#This Row],[Volumen_Total]]*'Datos iniciales'!$C$29</f>
        <v>0.19324742074102372</v>
      </c>
      <c r="AC316" s="96">
        <f>EXP((-1.0587+0.8836)*LN(Base[[#This Row],[Biomasa aerea]]))</f>
        <v>1.3335260074579425</v>
      </c>
      <c r="AD316" s="96">
        <f>Base[[#This Row],[Biomasa subterranea]]+Base[[#This Row],[Biomasa aerea]]</f>
        <v>1.5267734281989662</v>
      </c>
      <c r="AE316" s="96">
        <f>Base[[#This Row],[Biomasa Total]]*0.5</f>
        <v>0.76338671409948311</v>
      </c>
      <c r="AF316" s="96">
        <f>Base[[#This Row],[Carbono]]*(44/12)</f>
        <v>2.7990846183647711</v>
      </c>
      <c r="AG316" s="96" t="str">
        <f>IF(AND(Base[[#This Row],[Altura_Total]]&lt;=PS!$Y$17),"Inferior",IF(AND(Base[[#This Row],[Altura_Total]]&gt;PS!$Y$17,Base[[#This Row],[Altura_Total]]&lt;=PS!$Y$18),"Medio",IF(AND(Base[[#This Row],[Altura_Total]]&gt;PS!$Y$18),"Alto")))</f>
        <v>Inferior</v>
      </c>
      <c r="AH316" s="96" t="str">
        <f>IF(AND(Base[[#This Row],[Altura_Total]]&lt;0.31),"Ct1",IF(AND(Base[[#This Row],[Altura_Total]]&gt;=0.31,Base[[#This Row],[Altura_Total]]&lt;1.5),"Ct2",IF(AND(Base[[#This Row],[Altura_Total]]&gt;=1.5),"Ct3")))</f>
        <v>Ct3</v>
      </c>
      <c r="AI316" s="96">
        <f>+Base[[#This Row],[Altura_Total]]-Base[[#This Row],[Altura_Comercial]]</f>
        <v>6</v>
      </c>
      <c r="AJ316" s="96"/>
      <c r="AK316" s="96"/>
      <c r="AL316" s="96"/>
      <c r="AM316" s="96"/>
    </row>
    <row r="317" spans="1:39" ht="15">
      <c r="A317" s="96">
        <v>0</v>
      </c>
      <c r="B317" s="96" t="str">
        <f t="shared" si="4"/>
        <v>Fustales</v>
      </c>
      <c r="C317" s="96">
        <v>313</v>
      </c>
      <c r="D317" s="90" t="s">
        <v>186</v>
      </c>
      <c r="F317" s="299" t="s">
        <v>594</v>
      </c>
      <c r="G317" s="90" t="s">
        <v>194</v>
      </c>
      <c r="H317" s="301" t="s">
        <v>22</v>
      </c>
      <c r="I317" s="96" t="s">
        <v>195</v>
      </c>
      <c r="J317" s="39">
        <v>56</v>
      </c>
      <c r="K317" s="306">
        <v>0</v>
      </c>
      <c r="L317" s="306">
        <v>0</v>
      </c>
      <c r="M317" s="306">
        <v>0</v>
      </c>
      <c r="N317" s="306"/>
      <c r="O317" s="39"/>
      <c r="P317" s="39"/>
      <c r="S317" s="39"/>
      <c r="T317" s="145">
        <v>8</v>
      </c>
      <c r="U317" s="145">
        <v>2</v>
      </c>
      <c r="V317" s="298"/>
      <c r="W317" s="96">
        <f>SQRT((Base[[#This Row],[CAP_1_(cm)]])^2+(Base[[#This Row],[CAP_2_(cm)]])^2+(Base[[#This Row],[CAP_3_(cm)]])^2+(Base[[#This Row],[CAP_4_(cm)]])^2+(Base[[#This Row],[CAP_5_(cm)2]])^2+(Base[[#This Row],[CAP_6_(cm)3]])^2+(Base[[#This Row],[CAP_7_(cm)4]])^2+(Base[[#This Row],[CAP_8_(cm)5]])^2+(Base[[#This Row],[CAP_9_(cm)6]])^2+(Base[[#This Row],[CAP_10(cm)7]])^2)</f>
        <v>56</v>
      </c>
      <c r="X317" s="96">
        <f>(Base[[#This Row],[CAP_(cm)]]/3.1416)/100</f>
        <v>0.17825311942959002</v>
      </c>
      <c r="Y317" s="96">
        <f>(3.1416/4)*(Base[[#This Row],[DAP]]^2)</f>
        <v>2.4955436720142603E-2</v>
      </c>
      <c r="Z317" s="96">
        <f>Base[[#This Row],[Altura_Total]]*Base[[#This Row],[Área_Basal]]*0.65</f>
        <v>0.12976827094474153</v>
      </c>
      <c r="AA317" s="96">
        <f>Base[[#This Row],[Altura_Comercial]]*Base[[#This Row],[Área_Basal]]*0.75</f>
        <v>3.7433155080213901E-2</v>
      </c>
      <c r="AB317" s="96">
        <f>IF(($Z$1&lt;190),($AB$1),IF(($Z$1&gt;=190),($AB$2)))*Base[[#This Row],[Volumen_Total]]*'Datos iniciales'!$C$29</f>
        <v>0.1693475935828877</v>
      </c>
      <c r="AC317" s="96">
        <f>EXP((-1.0587+0.8836)*LN(Base[[#This Row],[Biomasa aerea]]))</f>
        <v>1.3647113135456395</v>
      </c>
      <c r="AD317" s="96">
        <f>Base[[#This Row],[Biomasa subterranea]]+Base[[#This Row],[Biomasa aerea]]</f>
        <v>1.5340589071285271</v>
      </c>
      <c r="AE317" s="96">
        <f>Base[[#This Row],[Biomasa Total]]*0.5</f>
        <v>0.76702945356426355</v>
      </c>
      <c r="AF317" s="96">
        <f>Base[[#This Row],[Carbono]]*(44/12)</f>
        <v>2.8124413297356328</v>
      </c>
      <c r="AG317" s="96" t="str">
        <f>IF(AND(Base[[#This Row],[Altura_Total]]&lt;=PS!$Y$17),"Inferior",IF(AND(Base[[#This Row],[Altura_Total]]&gt;PS!$Y$17,Base[[#This Row],[Altura_Total]]&lt;=PS!$Y$18),"Medio",IF(AND(Base[[#This Row],[Altura_Total]]&gt;PS!$Y$18),"Alto")))</f>
        <v>Inferior</v>
      </c>
      <c r="AH317" s="96" t="str">
        <f>IF(AND(Base[[#This Row],[Altura_Total]]&lt;0.31),"Ct1",IF(AND(Base[[#This Row],[Altura_Total]]&gt;=0.31,Base[[#This Row],[Altura_Total]]&lt;1.5),"Ct2",IF(AND(Base[[#This Row],[Altura_Total]]&gt;=1.5),"Ct3")))</f>
        <v>Ct3</v>
      </c>
      <c r="AI317" s="96">
        <f>+Base[[#This Row],[Altura_Total]]-Base[[#This Row],[Altura_Comercial]]</f>
        <v>6</v>
      </c>
      <c r="AJ317" s="96"/>
      <c r="AK317" s="96"/>
      <c r="AL317" s="96"/>
      <c r="AM317" s="96"/>
    </row>
    <row r="318" spans="1:39" ht="15">
      <c r="A318" s="96">
        <v>0</v>
      </c>
      <c r="B318" s="96" t="str">
        <f t="shared" si="4"/>
        <v>Fustales</v>
      </c>
      <c r="C318" s="96">
        <v>314</v>
      </c>
      <c r="D318" s="90" t="s">
        <v>186</v>
      </c>
      <c r="F318" s="299" t="s">
        <v>595</v>
      </c>
      <c r="G318" s="90" t="s">
        <v>229</v>
      </c>
      <c r="H318" s="301" t="s">
        <v>69</v>
      </c>
      <c r="I318" s="96" t="s">
        <v>230</v>
      </c>
      <c r="J318" s="39">
        <v>149</v>
      </c>
      <c r="K318" s="306">
        <v>0</v>
      </c>
      <c r="L318" s="306">
        <v>0</v>
      </c>
      <c r="M318" s="306">
        <v>0</v>
      </c>
      <c r="N318" s="306"/>
      <c r="O318" s="39"/>
      <c r="P318" s="39"/>
      <c r="S318" s="39"/>
      <c r="T318" s="145">
        <v>7</v>
      </c>
      <c r="U318" s="145">
        <v>1</v>
      </c>
      <c r="V318" s="298"/>
      <c r="W318" s="96">
        <f>SQRT((Base[[#This Row],[CAP_1_(cm)]])^2+(Base[[#This Row],[CAP_2_(cm)]])^2+(Base[[#This Row],[CAP_3_(cm)]])^2+(Base[[#This Row],[CAP_4_(cm)]])^2+(Base[[#This Row],[CAP_5_(cm)2]])^2+(Base[[#This Row],[CAP_6_(cm)3]])^2+(Base[[#This Row],[CAP_7_(cm)4]])^2+(Base[[#This Row],[CAP_8_(cm)5]])^2+(Base[[#This Row],[CAP_9_(cm)6]])^2+(Base[[#This Row],[CAP_10(cm)7]])^2)</f>
        <v>149</v>
      </c>
      <c r="X318" s="96">
        <f>(Base[[#This Row],[CAP_(cm)]]/3.1416)/100</f>
        <v>0.47428062133944487</v>
      </c>
      <c r="Y318" s="96">
        <f>(3.1416/4)*(Base[[#This Row],[DAP]]^2)</f>
        <v>0.17666953144894321</v>
      </c>
      <c r="Z318" s="96">
        <f>Base[[#This Row],[Altura_Total]]*Base[[#This Row],[Área_Basal]]*0.65</f>
        <v>0.80384636809269161</v>
      </c>
      <c r="AA318" s="96">
        <f>Base[[#This Row],[Altura_Comercial]]*Base[[#This Row],[Área_Basal]]*0.75</f>
        <v>0.13250214858670739</v>
      </c>
      <c r="AB318" s="96">
        <f>IF(($Z$1&lt;190),($AB$1),IF(($Z$1&gt;=190),($AB$2)))*Base[[#This Row],[Volumen_Total]]*'Datos iniciales'!$C$29</f>
        <v>1.0490195103609625</v>
      </c>
      <c r="AC318" s="96">
        <f>EXP((-1.0587+0.8836)*LN(Base[[#This Row],[Biomasa aerea]]))</f>
        <v>0.99165543772544573</v>
      </c>
      <c r="AD318" s="96">
        <f>Base[[#This Row],[Biomasa subterranea]]+Base[[#This Row],[Biomasa aerea]]</f>
        <v>2.0406749480864081</v>
      </c>
      <c r="AE318" s="96">
        <f>Base[[#This Row],[Biomasa Total]]*0.5</f>
        <v>1.0203374740432041</v>
      </c>
      <c r="AF318" s="96">
        <f>Base[[#This Row],[Carbono]]*(44/12)</f>
        <v>3.7412374048250814</v>
      </c>
      <c r="AG318" s="96" t="str">
        <f>IF(AND(Base[[#This Row],[Altura_Total]]&lt;=PS!$Y$17),"Inferior",IF(AND(Base[[#This Row],[Altura_Total]]&gt;PS!$Y$17,Base[[#This Row],[Altura_Total]]&lt;=PS!$Y$18),"Medio",IF(AND(Base[[#This Row],[Altura_Total]]&gt;PS!$Y$18),"Alto")))</f>
        <v>Inferior</v>
      </c>
      <c r="AH318" s="96" t="str">
        <f>IF(AND(Base[[#This Row],[Altura_Total]]&lt;0.31),"Ct1",IF(AND(Base[[#This Row],[Altura_Total]]&gt;=0.31,Base[[#This Row],[Altura_Total]]&lt;1.5),"Ct2",IF(AND(Base[[#This Row],[Altura_Total]]&gt;=1.5),"Ct3")))</f>
        <v>Ct3</v>
      </c>
      <c r="AI318" s="96">
        <f>+Base[[#This Row],[Altura_Total]]-Base[[#This Row],[Altura_Comercial]]</f>
        <v>6</v>
      </c>
      <c r="AJ318" s="96"/>
      <c r="AK318" s="96"/>
      <c r="AL318" s="96"/>
      <c r="AM318" s="96"/>
    </row>
    <row r="319" spans="1:39" ht="15">
      <c r="A319" s="96">
        <v>0</v>
      </c>
      <c r="B319" s="96" t="str">
        <f t="shared" si="4"/>
        <v>Fustales</v>
      </c>
      <c r="C319" s="96">
        <v>315</v>
      </c>
      <c r="D319" s="90" t="s">
        <v>186</v>
      </c>
      <c r="F319" s="299" t="s">
        <v>596</v>
      </c>
      <c r="G319" s="90" t="s">
        <v>210</v>
      </c>
      <c r="H319" s="301" t="s">
        <v>60</v>
      </c>
      <c r="I319" s="96" t="s">
        <v>211</v>
      </c>
      <c r="J319" s="39">
        <v>248</v>
      </c>
      <c r="K319" s="306">
        <v>138</v>
      </c>
      <c r="L319" s="306">
        <v>0</v>
      </c>
      <c r="M319" s="306">
        <v>0</v>
      </c>
      <c r="N319" s="306"/>
      <c r="O319" s="39"/>
      <c r="P319" s="39"/>
      <c r="S319" s="39"/>
      <c r="T319" s="145">
        <v>15</v>
      </c>
      <c r="U319" s="145">
        <v>2</v>
      </c>
      <c r="V319" s="298"/>
      <c r="W319" s="96">
        <f>SQRT((Base[[#This Row],[CAP_1_(cm)]])^2+(Base[[#This Row],[CAP_2_(cm)]])^2+(Base[[#This Row],[CAP_3_(cm)]])^2+(Base[[#This Row],[CAP_4_(cm)]])^2+(Base[[#This Row],[CAP_5_(cm)2]])^2+(Base[[#This Row],[CAP_6_(cm)3]])^2+(Base[[#This Row],[CAP_7_(cm)4]])^2+(Base[[#This Row],[CAP_8_(cm)5]])^2+(Base[[#This Row],[CAP_9_(cm)6]])^2+(Base[[#This Row],[CAP_10(cm)7]])^2)</f>
        <v>283.8097954616789</v>
      </c>
      <c r="X319" s="96">
        <f>(Base[[#This Row],[CAP_(cm)]]/3.1416)/100</f>
        <v>0.90339252438782436</v>
      </c>
      <c r="Y319" s="96">
        <f>(3.1416/4)*(Base[[#This Row],[DAP]]^2)</f>
        <v>0.64097911892029547</v>
      </c>
      <c r="Z319" s="96">
        <f>Base[[#This Row],[Altura_Total]]*Base[[#This Row],[Área_Basal]]*0.65</f>
        <v>6.249546409472881</v>
      </c>
      <c r="AA319" s="96">
        <f>Base[[#This Row],[Altura_Comercial]]*Base[[#This Row],[Área_Basal]]*0.75</f>
        <v>0.96146867838044314</v>
      </c>
      <c r="AB319" s="96">
        <f>IF(($Z$1&lt;190),($AB$1),IF(($Z$1&gt;=190),($AB$2)))*Base[[#This Row],[Volumen_Total]]*'Datos iniciales'!$C$29</f>
        <v>8.155658064362111</v>
      </c>
      <c r="AC319" s="96">
        <f>EXP((-1.0587+0.8836)*LN(Base[[#This Row],[Biomasa aerea]]))</f>
        <v>0.69247408881895256</v>
      </c>
      <c r="AD319" s="96">
        <f>Base[[#This Row],[Biomasa subterranea]]+Base[[#This Row],[Biomasa aerea]]</f>
        <v>8.8481321531810639</v>
      </c>
      <c r="AE319" s="96">
        <f>Base[[#This Row],[Biomasa Total]]*0.5</f>
        <v>4.424066076590532</v>
      </c>
      <c r="AF319" s="96">
        <f>Base[[#This Row],[Carbono]]*(44/12)</f>
        <v>16.221575614165282</v>
      </c>
      <c r="AG319" s="96" t="str">
        <f>IF(AND(Base[[#This Row],[Altura_Total]]&lt;=PS!$Y$17),"Inferior",IF(AND(Base[[#This Row],[Altura_Total]]&gt;PS!$Y$17,Base[[#This Row],[Altura_Total]]&lt;=PS!$Y$18),"Medio",IF(AND(Base[[#This Row],[Altura_Total]]&gt;PS!$Y$18),"Alto")))</f>
        <v>Medio</v>
      </c>
      <c r="AH319" s="96" t="str">
        <f>IF(AND(Base[[#This Row],[Altura_Total]]&lt;0.31),"Ct1",IF(AND(Base[[#This Row],[Altura_Total]]&gt;=0.31,Base[[#This Row],[Altura_Total]]&lt;1.5),"Ct2",IF(AND(Base[[#This Row],[Altura_Total]]&gt;=1.5),"Ct3")))</f>
        <v>Ct3</v>
      </c>
      <c r="AI319" s="96">
        <f>+Base[[#This Row],[Altura_Total]]-Base[[#This Row],[Altura_Comercial]]</f>
        <v>13</v>
      </c>
      <c r="AJ319" s="96"/>
      <c r="AK319" s="96"/>
      <c r="AL319" s="96"/>
      <c r="AM319" s="96"/>
    </row>
    <row r="320" spans="1:39" ht="15">
      <c r="A320" s="96">
        <v>0</v>
      </c>
      <c r="B320" s="96" t="str">
        <f t="shared" si="4"/>
        <v>Fustales</v>
      </c>
      <c r="C320" s="96">
        <v>316</v>
      </c>
      <c r="D320" s="90" t="s">
        <v>186</v>
      </c>
      <c r="F320" s="299" t="s">
        <v>597</v>
      </c>
      <c r="G320" s="90" t="s">
        <v>194</v>
      </c>
      <c r="H320" s="301" t="s">
        <v>22</v>
      </c>
      <c r="I320" s="96" t="s">
        <v>195</v>
      </c>
      <c r="J320" s="39">
        <v>98.7</v>
      </c>
      <c r="K320" s="306">
        <v>43.6</v>
      </c>
      <c r="L320" s="306">
        <v>86</v>
      </c>
      <c r="M320" s="306">
        <v>0</v>
      </c>
      <c r="N320" s="306"/>
      <c r="O320" s="39"/>
      <c r="P320" s="39"/>
      <c r="S320" s="39"/>
      <c r="T320" s="145">
        <v>9</v>
      </c>
      <c r="U320" s="145">
        <v>2</v>
      </c>
      <c r="V320" s="298"/>
      <c r="W320" s="96">
        <f>SQRT((Base[[#This Row],[CAP_1_(cm)]])^2+(Base[[#This Row],[CAP_2_(cm)]])^2+(Base[[#This Row],[CAP_3_(cm)]])^2+(Base[[#This Row],[CAP_4_(cm)]])^2+(Base[[#This Row],[CAP_5_(cm)2]])^2+(Base[[#This Row],[CAP_6_(cm)3]])^2+(Base[[#This Row],[CAP_7_(cm)4]])^2+(Base[[#This Row],[CAP_8_(cm)5]])^2+(Base[[#This Row],[CAP_9_(cm)6]])^2+(Base[[#This Row],[CAP_10(cm)7]])^2)</f>
        <v>137.98061458045476</v>
      </c>
      <c r="X320" s="96">
        <f>(Base[[#This Row],[CAP_(cm)]]/3.1416)/100</f>
        <v>0.43920491017460767</v>
      </c>
      <c r="Y320" s="96">
        <f>(3.1416/4)*(Base[[#This Row],[DAP]]^2)</f>
        <v>0.15150440858161446</v>
      </c>
      <c r="Z320" s="96">
        <f>Base[[#This Row],[Altura_Total]]*Base[[#This Row],[Área_Basal]]*0.65</f>
        <v>0.88630079020244457</v>
      </c>
      <c r="AA320" s="96">
        <f>Base[[#This Row],[Altura_Comercial]]*Base[[#This Row],[Área_Basal]]*0.75</f>
        <v>0.22725661287242169</v>
      </c>
      <c r="AB320" s="96">
        <f>IF(($Z$1&lt;190),($AB$1),IF(($Z$1&gt;=190),($AB$2)))*Base[[#This Row],[Volumen_Total]]*'Datos iniciales'!$C$29</f>
        <v>1.1566225312141902</v>
      </c>
      <c r="AC320" s="96">
        <f>EXP((-1.0587+0.8836)*LN(Base[[#This Row],[Biomasa aerea]]))</f>
        <v>0.97484404350390663</v>
      </c>
      <c r="AD320" s="96">
        <f>Base[[#This Row],[Biomasa subterranea]]+Base[[#This Row],[Biomasa aerea]]</f>
        <v>2.1314665747180968</v>
      </c>
      <c r="AE320" s="96">
        <f>Base[[#This Row],[Biomasa Total]]*0.5</f>
        <v>1.0657332873590484</v>
      </c>
      <c r="AF320" s="96">
        <f>Base[[#This Row],[Carbono]]*(44/12)</f>
        <v>3.9076887203165107</v>
      </c>
      <c r="AG320" s="96" t="str">
        <f>IF(AND(Base[[#This Row],[Altura_Total]]&lt;=PS!$Y$17),"Inferior",IF(AND(Base[[#This Row],[Altura_Total]]&gt;PS!$Y$17,Base[[#This Row],[Altura_Total]]&lt;=PS!$Y$18),"Medio",IF(AND(Base[[#This Row],[Altura_Total]]&gt;PS!$Y$18),"Alto")))</f>
        <v>Inferior</v>
      </c>
      <c r="AH320" s="96" t="str">
        <f>IF(AND(Base[[#This Row],[Altura_Total]]&lt;0.31),"Ct1",IF(AND(Base[[#This Row],[Altura_Total]]&gt;=0.31,Base[[#This Row],[Altura_Total]]&lt;1.5),"Ct2",IF(AND(Base[[#This Row],[Altura_Total]]&gt;=1.5),"Ct3")))</f>
        <v>Ct3</v>
      </c>
      <c r="AI320" s="96">
        <f>+Base[[#This Row],[Altura_Total]]-Base[[#This Row],[Altura_Comercial]]</f>
        <v>7</v>
      </c>
      <c r="AJ320" s="96"/>
      <c r="AK320" s="96"/>
      <c r="AL320" s="96"/>
      <c r="AM320" s="96"/>
    </row>
    <row r="321" spans="1:39" ht="15">
      <c r="A321" s="96">
        <v>0</v>
      </c>
      <c r="B321" s="96" t="str">
        <f t="shared" si="4"/>
        <v>Fustales</v>
      </c>
      <c r="C321" s="96">
        <v>317</v>
      </c>
      <c r="D321" s="90" t="s">
        <v>186</v>
      </c>
      <c r="F321" s="299" t="s">
        <v>598</v>
      </c>
      <c r="G321" s="90" t="s">
        <v>200</v>
      </c>
      <c r="H321" s="301" t="s">
        <v>53</v>
      </c>
      <c r="I321" s="96" t="s">
        <v>201</v>
      </c>
      <c r="J321" s="39">
        <v>142</v>
      </c>
      <c r="K321" s="306">
        <v>0</v>
      </c>
      <c r="L321" s="306">
        <v>0</v>
      </c>
      <c r="M321" s="306">
        <v>0</v>
      </c>
      <c r="N321" s="306"/>
      <c r="O321" s="39"/>
      <c r="P321" s="39"/>
      <c r="S321" s="39"/>
      <c r="T321" s="145">
        <v>12</v>
      </c>
      <c r="U321" s="145">
        <v>6</v>
      </c>
      <c r="V321" s="298"/>
      <c r="W321" s="96">
        <f>SQRT((Base[[#This Row],[CAP_1_(cm)]])^2+(Base[[#This Row],[CAP_2_(cm)]])^2+(Base[[#This Row],[CAP_3_(cm)]])^2+(Base[[#This Row],[CAP_4_(cm)]])^2+(Base[[#This Row],[CAP_5_(cm)2]])^2+(Base[[#This Row],[CAP_6_(cm)3]])^2+(Base[[#This Row],[CAP_7_(cm)4]])^2+(Base[[#This Row],[CAP_8_(cm)5]])^2+(Base[[#This Row],[CAP_9_(cm)6]])^2+(Base[[#This Row],[CAP_10(cm)7]])^2)</f>
        <v>142</v>
      </c>
      <c r="X321" s="96">
        <f>(Base[[#This Row],[CAP_(cm)]]/3.1416)/100</f>
        <v>0.45199898141074613</v>
      </c>
      <c r="Y321" s="96">
        <f>(3.1416/4)*(Base[[#This Row],[DAP]]^2)</f>
        <v>0.16045963840081487</v>
      </c>
      <c r="Z321" s="96">
        <f>Base[[#This Row],[Altura_Total]]*Base[[#This Row],[Área_Basal]]*0.65</f>
        <v>1.251585179526356</v>
      </c>
      <c r="AA321" s="96">
        <f>Base[[#This Row],[Altura_Comercial]]*Base[[#This Row],[Área_Basal]]*0.75</f>
        <v>0.72206837280366687</v>
      </c>
      <c r="AB321" s="96">
        <f>IF(($Z$1&lt;190),($AB$1),IF(($Z$1&gt;=190),($AB$2)))*Base[[#This Row],[Volumen_Total]]*'Datos iniciales'!$C$29</f>
        <v>1.6333186592818945</v>
      </c>
      <c r="AC321" s="96">
        <f>EXP((-1.0587+0.8836)*LN(Base[[#This Row],[Biomasa aerea]]))</f>
        <v>0.917680030709494</v>
      </c>
      <c r="AD321" s="96">
        <f>Base[[#This Row],[Biomasa subterranea]]+Base[[#This Row],[Biomasa aerea]]</f>
        <v>2.5509986899913883</v>
      </c>
      <c r="AE321" s="96">
        <f>Base[[#This Row],[Biomasa Total]]*0.5</f>
        <v>1.2754993449956942</v>
      </c>
      <c r="AF321" s="96">
        <f>Base[[#This Row],[Carbono]]*(44/12)</f>
        <v>4.676830931650878</v>
      </c>
      <c r="AG321" s="96" t="str">
        <f>IF(AND(Base[[#This Row],[Altura_Total]]&lt;=PS!$Y$17),"Inferior",IF(AND(Base[[#This Row],[Altura_Total]]&gt;PS!$Y$17,Base[[#This Row],[Altura_Total]]&lt;=PS!$Y$18),"Medio",IF(AND(Base[[#This Row],[Altura_Total]]&gt;PS!$Y$18),"Alto")))</f>
        <v>Medio</v>
      </c>
      <c r="AH321" s="96" t="str">
        <f>IF(AND(Base[[#This Row],[Altura_Total]]&lt;0.31),"Ct1",IF(AND(Base[[#This Row],[Altura_Total]]&gt;=0.31,Base[[#This Row],[Altura_Total]]&lt;1.5),"Ct2",IF(AND(Base[[#This Row],[Altura_Total]]&gt;=1.5),"Ct3")))</f>
        <v>Ct3</v>
      </c>
      <c r="AI321" s="96">
        <f>+Base[[#This Row],[Altura_Total]]-Base[[#This Row],[Altura_Comercial]]</f>
        <v>6</v>
      </c>
      <c r="AJ321" s="96"/>
      <c r="AK321" s="96"/>
      <c r="AL321" s="96"/>
      <c r="AM321" s="96"/>
    </row>
    <row r="322" spans="1:39" ht="15">
      <c r="A322" s="96">
        <v>0</v>
      </c>
      <c r="B322" s="96" t="str">
        <f t="shared" si="4"/>
        <v>Fustales</v>
      </c>
      <c r="C322" s="96">
        <v>318</v>
      </c>
      <c r="D322" s="90" t="s">
        <v>186</v>
      </c>
      <c r="F322" s="299" t="s">
        <v>599</v>
      </c>
      <c r="G322" s="90" t="s">
        <v>288</v>
      </c>
      <c r="H322" s="301" t="s">
        <v>71</v>
      </c>
      <c r="I322" s="96" t="s">
        <v>239</v>
      </c>
      <c r="J322" s="39">
        <v>47</v>
      </c>
      <c r="K322" s="306">
        <v>37</v>
      </c>
      <c r="L322" s="306">
        <v>0</v>
      </c>
      <c r="M322" s="306">
        <v>0</v>
      </c>
      <c r="N322" s="306"/>
      <c r="O322" s="39"/>
      <c r="P322" s="39"/>
      <c r="S322" s="39"/>
      <c r="T322" s="145">
        <v>6</v>
      </c>
      <c r="U322" s="145">
        <v>1</v>
      </c>
      <c r="V322" s="298"/>
      <c r="W322" s="96">
        <f>SQRT((Base[[#This Row],[CAP_1_(cm)]])^2+(Base[[#This Row],[CAP_2_(cm)]])^2+(Base[[#This Row],[CAP_3_(cm)]])^2+(Base[[#This Row],[CAP_4_(cm)]])^2+(Base[[#This Row],[CAP_5_(cm)2]])^2+(Base[[#This Row],[CAP_6_(cm)3]])^2+(Base[[#This Row],[CAP_7_(cm)4]])^2+(Base[[#This Row],[CAP_8_(cm)5]])^2+(Base[[#This Row],[CAP_9_(cm)6]])^2+(Base[[#This Row],[CAP_10(cm)7]])^2)</f>
        <v>59.816385714952723</v>
      </c>
      <c r="X322" s="96">
        <f>(Base[[#This Row],[CAP_(cm)]]/3.1416)/100</f>
        <v>0.19040102404810519</v>
      </c>
      <c r="Y322" s="96">
        <f>(3.1416/4)*(Base[[#This Row],[DAP]]^2)</f>
        <v>2.8472752737458622E-2</v>
      </c>
      <c r="Z322" s="96">
        <f>Base[[#This Row],[Altura_Total]]*Base[[#This Row],[Área_Basal]]*0.65</f>
        <v>0.11104373567608862</v>
      </c>
      <c r="AA322" s="96">
        <f>Base[[#This Row],[Altura_Comercial]]*Base[[#This Row],[Área_Basal]]*0.75</f>
        <v>2.1354564553093966E-2</v>
      </c>
      <c r="AB322" s="96">
        <f>IF(($Z$1&lt;190),($AB$1),IF(($Z$1&gt;=190),($AB$2)))*Base[[#This Row],[Volumen_Total]]*'Datos iniciales'!$C$29</f>
        <v>0.14491207505729564</v>
      </c>
      <c r="AC322" s="96">
        <f>EXP((-1.0587+0.8836)*LN(Base[[#This Row],[Biomasa aerea]]))</f>
        <v>1.4024603403712543</v>
      </c>
      <c r="AD322" s="96">
        <f>Base[[#This Row],[Biomasa subterranea]]+Base[[#This Row],[Biomasa aerea]]</f>
        <v>1.54737241542855</v>
      </c>
      <c r="AE322" s="96">
        <f>Base[[#This Row],[Biomasa Total]]*0.5</f>
        <v>0.77368620771427499</v>
      </c>
      <c r="AF322" s="96">
        <f>Base[[#This Row],[Carbono]]*(44/12)</f>
        <v>2.8368494282856749</v>
      </c>
      <c r="AG322" s="96" t="str">
        <f>IF(AND(Base[[#This Row],[Altura_Total]]&lt;=PS!$Y$17),"Inferior",IF(AND(Base[[#This Row],[Altura_Total]]&gt;PS!$Y$17,Base[[#This Row],[Altura_Total]]&lt;=PS!$Y$18),"Medio",IF(AND(Base[[#This Row],[Altura_Total]]&gt;PS!$Y$18),"Alto")))</f>
        <v>Inferior</v>
      </c>
      <c r="AH322" s="96" t="str">
        <f>IF(AND(Base[[#This Row],[Altura_Total]]&lt;0.31),"Ct1",IF(AND(Base[[#This Row],[Altura_Total]]&gt;=0.31,Base[[#This Row],[Altura_Total]]&lt;1.5),"Ct2",IF(AND(Base[[#This Row],[Altura_Total]]&gt;=1.5),"Ct3")))</f>
        <v>Ct3</v>
      </c>
      <c r="AI322" s="96">
        <f>+Base[[#This Row],[Altura_Total]]-Base[[#This Row],[Altura_Comercial]]</f>
        <v>5</v>
      </c>
      <c r="AJ322" s="96"/>
      <c r="AK322" s="96"/>
      <c r="AL322" s="96"/>
      <c r="AM322" s="96"/>
    </row>
    <row r="323" spans="1:39" ht="15">
      <c r="A323" s="96">
        <v>0</v>
      </c>
      <c r="B323" s="96" t="str">
        <f t="shared" si="4"/>
        <v>Fustales</v>
      </c>
      <c r="C323" s="96">
        <v>319</v>
      </c>
      <c r="D323" s="90" t="s">
        <v>186</v>
      </c>
      <c r="F323" s="299" t="s">
        <v>600</v>
      </c>
      <c r="G323" s="90" t="s">
        <v>601</v>
      </c>
      <c r="H323" s="301" t="s">
        <v>117</v>
      </c>
      <c r="I323" s="96" t="s">
        <v>332</v>
      </c>
      <c r="J323" s="39">
        <v>69</v>
      </c>
      <c r="K323" s="306">
        <v>0</v>
      </c>
      <c r="L323" s="306">
        <v>0</v>
      </c>
      <c r="M323" s="306">
        <v>0</v>
      </c>
      <c r="N323" s="306"/>
      <c r="O323" s="39"/>
      <c r="P323" s="39"/>
      <c r="S323" s="39"/>
      <c r="T323" s="145">
        <v>5</v>
      </c>
      <c r="U323" s="145">
        <v>1</v>
      </c>
      <c r="V323" s="298"/>
      <c r="W323" s="96">
        <f>SQRT((Base[[#This Row],[CAP_1_(cm)]])^2+(Base[[#This Row],[CAP_2_(cm)]])^2+(Base[[#This Row],[CAP_3_(cm)]])^2+(Base[[#This Row],[CAP_4_(cm)]])^2+(Base[[#This Row],[CAP_5_(cm)2]])^2+(Base[[#This Row],[CAP_6_(cm)3]])^2+(Base[[#This Row],[CAP_7_(cm)4]])^2+(Base[[#This Row],[CAP_8_(cm)5]])^2+(Base[[#This Row],[CAP_9_(cm)6]])^2+(Base[[#This Row],[CAP_10(cm)7]])^2)</f>
        <v>69</v>
      </c>
      <c r="X323" s="96">
        <f>(Base[[#This Row],[CAP_(cm)]]/3.1416)/100</f>
        <v>0.21963330786860197</v>
      </c>
      <c r="Y323" s="96">
        <f>(3.1416/4)*(Base[[#This Row],[DAP]]^2)</f>
        <v>3.7886745607333835E-2</v>
      </c>
      <c r="Z323" s="96">
        <f>Base[[#This Row],[Altura_Total]]*Base[[#This Row],[Área_Basal]]*0.65</f>
        <v>0.12313192322383498</v>
      </c>
      <c r="AA323" s="96">
        <f>Base[[#This Row],[Altura_Comercial]]*Base[[#This Row],[Área_Basal]]*0.75</f>
        <v>2.8415059205500377E-2</v>
      </c>
      <c r="AB323" s="96">
        <f>IF(($Z$1&lt;190),($AB$1),IF(($Z$1&gt;=190),($AB$2)))*Base[[#This Row],[Volumen_Total]]*'Datos iniciales'!$C$29</f>
        <v>0.16068715980710463</v>
      </c>
      <c r="AC323" s="96">
        <f>EXP((-1.0587+0.8836)*LN(Base[[#This Row],[Biomasa aerea]]))</f>
        <v>1.3773131575291147</v>
      </c>
      <c r="AD323" s="96">
        <f>Base[[#This Row],[Biomasa subterranea]]+Base[[#This Row],[Biomasa aerea]]</f>
        <v>1.5380003173362193</v>
      </c>
      <c r="AE323" s="96">
        <f>Base[[#This Row],[Biomasa Total]]*0.5</f>
        <v>0.76900015866810967</v>
      </c>
      <c r="AF323" s="96">
        <f>Base[[#This Row],[Carbono]]*(44/12)</f>
        <v>2.8196672484497354</v>
      </c>
      <c r="AG323" s="96" t="str">
        <f>IF(AND(Base[[#This Row],[Altura_Total]]&lt;=PS!$Y$17),"Inferior",IF(AND(Base[[#This Row],[Altura_Total]]&gt;PS!$Y$17,Base[[#This Row],[Altura_Total]]&lt;=PS!$Y$18),"Medio",IF(AND(Base[[#This Row],[Altura_Total]]&gt;PS!$Y$18),"Alto")))</f>
        <v>Inferior</v>
      </c>
      <c r="AH323" s="96" t="str">
        <f>IF(AND(Base[[#This Row],[Altura_Total]]&lt;0.31),"Ct1",IF(AND(Base[[#This Row],[Altura_Total]]&gt;=0.31,Base[[#This Row],[Altura_Total]]&lt;1.5),"Ct2",IF(AND(Base[[#This Row],[Altura_Total]]&gt;=1.5),"Ct3")))</f>
        <v>Ct3</v>
      </c>
      <c r="AI323" s="96">
        <f>+Base[[#This Row],[Altura_Total]]-Base[[#This Row],[Altura_Comercial]]</f>
        <v>4</v>
      </c>
      <c r="AJ323" s="96"/>
      <c r="AK323" s="96"/>
      <c r="AL323" s="96"/>
      <c r="AM323" s="96"/>
    </row>
    <row r="324" spans="1:39" ht="15">
      <c r="A324" s="96">
        <v>0</v>
      </c>
      <c r="B324" s="96" t="str">
        <f t="shared" si="4"/>
        <v>Fustales</v>
      </c>
      <c r="C324" s="96">
        <v>320</v>
      </c>
      <c r="D324" s="90" t="s">
        <v>186</v>
      </c>
      <c r="F324" s="299" t="s">
        <v>602</v>
      </c>
      <c r="G324" s="90" t="s">
        <v>354</v>
      </c>
      <c r="H324" s="301" t="s">
        <v>91</v>
      </c>
      <c r="I324" s="96" t="s">
        <v>224</v>
      </c>
      <c r="J324" s="39">
        <v>63</v>
      </c>
      <c r="K324" s="306">
        <v>0</v>
      </c>
      <c r="L324" s="306">
        <v>0</v>
      </c>
      <c r="M324" s="306">
        <v>0</v>
      </c>
      <c r="N324" s="306"/>
      <c r="O324" s="39"/>
      <c r="P324" s="39"/>
      <c r="S324" s="39"/>
      <c r="T324" s="145">
        <v>7</v>
      </c>
      <c r="U324" s="145">
        <v>2</v>
      </c>
      <c r="V324" s="298"/>
      <c r="W324" s="96">
        <f>SQRT((Base[[#This Row],[CAP_1_(cm)]])^2+(Base[[#This Row],[CAP_2_(cm)]])^2+(Base[[#This Row],[CAP_3_(cm)]])^2+(Base[[#This Row],[CAP_4_(cm)]])^2+(Base[[#This Row],[CAP_5_(cm)2]])^2+(Base[[#This Row],[CAP_6_(cm)3]])^2+(Base[[#This Row],[CAP_7_(cm)4]])^2+(Base[[#This Row],[CAP_8_(cm)5]])^2+(Base[[#This Row],[CAP_9_(cm)6]])^2+(Base[[#This Row],[CAP_10(cm)7]])^2)</f>
        <v>63</v>
      </c>
      <c r="X324" s="96">
        <f>(Base[[#This Row],[CAP_(cm)]]/3.1416)/100</f>
        <v>0.20053475935828879</v>
      </c>
      <c r="Y324" s="96">
        <f>(3.1416/4)*(Base[[#This Row],[DAP]]^2)</f>
        <v>3.158422459893049E-2</v>
      </c>
      <c r="Z324" s="96">
        <f>Base[[#This Row],[Altura_Total]]*Base[[#This Row],[Área_Basal]]*0.65</f>
        <v>0.14370822192513374</v>
      </c>
      <c r="AA324" s="96">
        <f>Base[[#This Row],[Altura_Comercial]]*Base[[#This Row],[Área_Basal]]*0.75</f>
        <v>4.7376336898395738E-2</v>
      </c>
      <c r="AB324" s="96">
        <f>IF(($Z$1&lt;190),($AB$1),IF(($Z$1&gt;=190),($AB$2)))*Base[[#This Row],[Volumen_Total]]*'Datos iniciales'!$C$29</f>
        <v>0.18753922961229955</v>
      </c>
      <c r="AC324" s="96">
        <f>EXP((-1.0587+0.8836)*LN(Base[[#This Row],[Biomasa aerea]]))</f>
        <v>1.3405455287500088</v>
      </c>
      <c r="AD324" s="96">
        <f>Base[[#This Row],[Biomasa subterranea]]+Base[[#This Row],[Biomasa aerea]]</f>
        <v>1.5280847583623083</v>
      </c>
      <c r="AE324" s="96">
        <f>Base[[#This Row],[Biomasa Total]]*0.5</f>
        <v>0.76404237918115414</v>
      </c>
      <c r="AF324" s="96">
        <f>Base[[#This Row],[Carbono]]*(44/12)</f>
        <v>2.8014887236642316</v>
      </c>
      <c r="AG324" s="96" t="str">
        <f>IF(AND(Base[[#This Row],[Altura_Total]]&lt;=PS!$Y$17),"Inferior",IF(AND(Base[[#This Row],[Altura_Total]]&gt;PS!$Y$17,Base[[#This Row],[Altura_Total]]&lt;=PS!$Y$18),"Medio",IF(AND(Base[[#This Row],[Altura_Total]]&gt;PS!$Y$18),"Alto")))</f>
        <v>Inferior</v>
      </c>
      <c r="AH324" s="96" t="str">
        <f>IF(AND(Base[[#This Row],[Altura_Total]]&lt;0.31),"Ct1",IF(AND(Base[[#This Row],[Altura_Total]]&gt;=0.31,Base[[#This Row],[Altura_Total]]&lt;1.5),"Ct2",IF(AND(Base[[#This Row],[Altura_Total]]&gt;=1.5),"Ct3")))</f>
        <v>Ct3</v>
      </c>
      <c r="AI324" s="96">
        <f>+Base[[#This Row],[Altura_Total]]-Base[[#This Row],[Altura_Comercial]]</f>
        <v>5</v>
      </c>
      <c r="AJ324" s="96"/>
      <c r="AK324" s="96"/>
      <c r="AL324" s="96"/>
      <c r="AM324" s="96"/>
    </row>
    <row r="325" spans="1:39" ht="15">
      <c r="A325" s="96">
        <v>0</v>
      </c>
      <c r="B325" s="96" t="str">
        <f t="shared" ref="B325:B388" si="5">IF(AND(X325&lt;0.025),"Brinzales",IF(AND(X325&gt;=0.025,X325&lt;0.1),"Latizales",IF(AND(X325&gt;=0.1),"Fustales")))</f>
        <v>Fustales</v>
      </c>
      <c r="C325" s="96">
        <v>321</v>
      </c>
      <c r="D325" s="90" t="s">
        <v>186</v>
      </c>
      <c r="F325" s="299" t="s">
        <v>603</v>
      </c>
      <c r="G325" s="90" t="s">
        <v>344</v>
      </c>
      <c r="H325" s="301" t="s">
        <v>90</v>
      </c>
      <c r="I325" s="96" t="s">
        <v>345</v>
      </c>
      <c r="J325" s="39">
        <v>52.5</v>
      </c>
      <c r="K325" s="306">
        <v>37.299999999999997</v>
      </c>
      <c r="L325" s="306">
        <v>0</v>
      </c>
      <c r="M325" s="306">
        <v>0</v>
      </c>
      <c r="N325" s="306"/>
      <c r="O325" s="39"/>
      <c r="P325" s="39"/>
      <c r="S325" s="39"/>
      <c r="T325" s="145">
        <v>6</v>
      </c>
      <c r="U325" s="145">
        <v>2</v>
      </c>
      <c r="V325" s="298"/>
      <c r="W325" s="96">
        <f>SQRT((Base[[#This Row],[CAP_1_(cm)]])^2+(Base[[#This Row],[CAP_2_(cm)]])^2+(Base[[#This Row],[CAP_3_(cm)]])^2+(Base[[#This Row],[CAP_4_(cm)]])^2+(Base[[#This Row],[CAP_5_(cm)2]])^2+(Base[[#This Row],[CAP_6_(cm)3]])^2+(Base[[#This Row],[CAP_7_(cm)4]])^2+(Base[[#This Row],[CAP_8_(cm)5]])^2+(Base[[#This Row],[CAP_9_(cm)6]])^2+(Base[[#This Row],[CAP_10(cm)7]])^2)</f>
        <v>64.401397500364851</v>
      </c>
      <c r="X325" s="96">
        <f>(Base[[#This Row],[CAP_(cm)]]/3.1416)/100</f>
        <v>0.20499553571544704</v>
      </c>
      <c r="Y325" s="96">
        <f>(3.1416/4)*(Base[[#This Row],[DAP]]^2)</f>
        <v>3.3004997453526856E-2</v>
      </c>
      <c r="Z325" s="96">
        <f>Base[[#This Row],[Altura_Total]]*Base[[#This Row],[Área_Basal]]*0.65</f>
        <v>0.12871949006875474</v>
      </c>
      <c r="AA325" s="96">
        <f>Base[[#This Row],[Altura_Comercial]]*Base[[#This Row],[Área_Basal]]*0.75</f>
        <v>4.9507496180290281E-2</v>
      </c>
      <c r="AB325" s="96">
        <f>IF(($Z$1&lt;190),($AB$1),IF(($Z$1&gt;=190),($AB$2)))*Base[[#This Row],[Volumen_Total]]*'Datos iniciales'!$C$29</f>
        <v>0.16797893453972496</v>
      </c>
      <c r="AC325" s="96">
        <f>EXP((-1.0587+0.8836)*LN(Base[[#This Row],[Biomasa aerea]]))</f>
        <v>1.3666518091913242</v>
      </c>
      <c r="AD325" s="96">
        <f>Base[[#This Row],[Biomasa subterranea]]+Base[[#This Row],[Biomasa aerea]]</f>
        <v>1.5346307437310491</v>
      </c>
      <c r="AE325" s="96">
        <f>Base[[#This Row],[Biomasa Total]]*0.5</f>
        <v>0.76731537186552456</v>
      </c>
      <c r="AF325" s="96">
        <f>Base[[#This Row],[Carbono]]*(44/12)</f>
        <v>2.8134896968402567</v>
      </c>
      <c r="AG325" s="96" t="str">
        <f>IF(AND(Base[[#This Row],[Altura_Total]]&lt;=PS!$Y$17),"Inferior",IF(AND(Base[[#This Row],[Altura_Total]]&gt;PS!$Y$17,Base[[#This Row],[Altura_Total]]&lt;=PS!$Y$18),"Medio",IF(AND(Base[[#This Row],[Altura_Total]]&gt;PS!$Y$18),"Alto")))</f>
        <v>Inferior</v>
      </c>
      <c r="AH325" s="96" t="str">
        <f>IF(AND(Base[[#This Row],[Altura_Total]]&lt;0.31),"Ct1",IF(AND(Base[[#This Row],[Altura_Total]]&gt;=0.31,Base[[#This Row],[Altura_Total]]&lt;1.5),"Ct2",IF(AND(Base[[#This Row],[Altura_Total]]&gt;=1.5),"Ct3")))</f>
        <v>Ct3</v>
      </c>
      <c r="AI325" s="96">
        <f>+Base[[#This Row],[Altura_Total]]-Base[[#This Row],[Altura_Comercial]]</f>
        <v>4</v>
      </c>
      <c r="AJ325" s="96"/>
      <c r="AK325" s="96"/>
      <c r="AL325" s="96"/>
      <c r="AM325" s="96"/>
    </row>
    <row r="326" spans="1:39" ht="15">
      <c r="A326" s="96">
        <v>0</v>
      </c>
      <c r="B326" s="96" t="str">
        <f t="shared" si="5"/>
        <v>Fustales</v>
      </c>
      <c r="C326" s="96">
        <v>322</v>
      </c>
      <c r="D326" s="90" t="s">
        <v>186</v>
      </c>
      <c r="F326" s="299" t="s">
        <v>604</v>
      </c>
      <c r="G326" s="90" t="s">
        <v>194</v>
      </c>
      <c r="H326" s="301" t="s">
        <v>22</v>
      </c>
      <c r="I326" s="96" t="s">
        <v>195</v>
      </c>
      <c r="J326" s="39">
        <v>188.5</v>
      </c>
      <c r="K326" s="306">
        <v>0</v>
      </c>
      <c r="L326" s="306">
        <v>0</v>
      </c>
      <c r="M326" s="306">
        <v>0</v>
      </c>
      <c r="N326" s="306"/>
      <c r="O326" s="39"/>
      <c r="P326" s="39"/>
      <c r="S326" s="39"/>
      <c r="T326" s="145">
        <v>12</v>
      </c>
      <c r="U326" s="145">
        <v>6</v>
      </c>
      <c r="V326" s="298"/>
      <c r="W326" s="96">
        <f>SQRT((Base[[#This Row],[CAP_1_(cm)]])^2+(Base[[#This Row],[CAP_2_(cm)]])^2+(Base[[#This Row],[CAP_3_(cm)]])^2+(Base[[#This Row],[CAP_4_(cm)]])^2+(Base[[#This Row],[CAP_5_(cm)2]])^2+(Base[[#This Row],[CAP_6_(cm)3]])^2+(Base[[#This Row],[CAP_7_(cm)4]])^2+(Base[[#This Row],[CAP_8_(cm)5]])^2+(Base[[#This Row],[CAP_9_(cm)6]])^2+(Base[[#This Row],[CAP_10(cm)7]])^2)</f>
        <v>188.5</v>
      </c>
      <c r="X326" s="96">
        <f>(Base[[#This Row],[CAP_(cm)]]/3.1416)/100</f>
        <v>0.60001273236567354</v>
      </c>
      <c r="Y326" s="96">
        <f>(3.1416/4)*(Base[[#This Row],[DAP]]^2)</f>
        <v>0.28275600012732366</v>
      </c>
      <c r="Z326" s="96">
        <f>Base[[#This Row],[Altura_Total]]*Base[[#This Row],[Área_Basal]]*0.65</f>
        <v>2.2054968009931244</v>
      </c>
      <c r="AA326" s="96">
        <f>Base[[#This Row],[Altura_Comercial]]*Base[[#This Row],[Área_Basal]]*0.75</f>
        <v>1.2724020005729564</v>
      </c>
      <c r="AB326" s="96">
        <f>IF(($Z$1&lt;190),($AB$1),IF(($Z$1&gt;=190),($AB$2)))*Base[[#This Row],[Volumen_Total]]*'Datos iniciales'!$C$29</f>
        <v>2.8781733252960273</v>
      </c>
      <c r="AC326" s="96">
        <f>EXP((-1.0587+0.8836)*LN(Base[[#This Row],[Biomasa aerea]]))</f>
        <v>0.83101454108288808</v>
      </c>
      <c r="AD326" s="96">
        <f>Base[[#This Row],[Biomasa subterranea]]+Base[[#This Row],[Biomasa aerea]]</f>
        <v>3.7091878663789153</v>
      </c>
      <c r="AE326" s="96">
        <f>Base[[#This Row],[Biomasa Total]]*0.5</f>
        <v>1.8545939331894576</v>
      </c>
      <c r="AF326" s="96">
        <f>Base[[#This Row],[Carbono]]*(44/12)</f>
        <v>6.8001777550280114</v>
      </c>
      <c r="AG326" s="96" t="str">
        <f>IF(AND(Base[[#This Row],[Altura_Total]]&lt;=PS!$Y$17),"Inferior",IF(AND(Base[[#This Row],[Altura_Total]]&gt;PS!$Y$17,Base[[#This Row],[Altura_Total]]&lt;=PS!$Y$18),"Medio",IF(AND(Base[[#This Row],[Altura_Total]]&gt;PS!$Y$18),"Alto")))</f>
        <v>Medio</v>
      </c>
      <c r="AH326" s="96" t="str">
        <f>IF(AND(Base[[#This Row],[Altura_Total]]&lt;0.31),"Ct1",IF(AND(Base[[#This Row],[Altura_Total]]&gt;=0.31,Base[[#This Row],[Altura_Total]]&lt;1.5),"Ct2",IF(AND(Base[[#This Row],[Altura_Total]]&gt;=1.5),"Ct3")))</f>
        <v>Ct3</v>
      </c>
      <c r="AI326" s="96">
        <f>+Base[[#This Row],[Altura_Total]]-Base[[#This Row],[Altura_Comercial]]</f>
        <v>6</v>
      </c>
      <c r="AJ326" s="96"/>
      <c r="AK326" s="96"/>
      <c r="AL326" s="96"/>
      <c r="AM326" s="96"/>
    </row>
    <row r="327" spans="1:39" ht="15">
      <c r="A327" s="96">
        <v>0</v>
      </c>
      <c r="B327" s="96" t="str">
        <f t="shared" si="5"/>
        <v>Fustales</v>
      </c>
      <c r="C327" s="96">
        <v>323</v>
      </c>
      <c r="D327" s="90" t="s">
        <v>186</v>
      </c>
      <c r="F327" s="299" t="s">
        <v>605</v>
      </c>
      <c r="G327" s="90" t="s">
        <v>234</v>
      </c>
      <c r="H327" s="301" t="s">
        <v>46</v>
      </c>
      <c r="I327" s="96" t="s">
        <v>230</v>
      </c>
      <c r="J327" s="39">
        <v>222.5</v>
      </c>
      <c r="K327" s="306">
        <v>0</v>
      </c>
      <c r="L327" s="306">
        <v>0</v>
      </c>
      <c r="M327" s="306">
        <v>0</v>
      </c>
      <c r="N327" s="306"/>
      <c r="O327" s="39"/>
      <c r="P327" s="39"/>
      <c r="S327" s="39"/>
      <c r="T327" s="145">
        <v>12</v>
      </c>
      <c r="U327" s="145">
        <v>3</v>
      </c>
      <c r="V327" s="298"/>
      <c r="W327" s="96">
        <f>SQRT((Base[[#This Row],[CAP_1_(cm)]])^2+(Base[[#This Row],[CAP_2_(cm)]])^2+(Base[[#This Row],[CAP_3_(cm)]])^2+(Base[[#This Row],[CAP_4_(cm)]])^2+(Base[[#This Row],[CAP_5_(cm)2]])^2+(Base[[#This Row],[CAP_6_(cm)3]])^2+(Base[[#This Row],[CAP_7_(cm)4]])^2+(Base[[#This Row],[CAP_8_(cm)5]])^2+(Base[[#This Row],[CAP_9_(cm)6]])^2+(Base[[#This Row],[CAP_10(cm)7]])^2)</f>
        <v>222.5</v>
      </c>
      <c r="X327" s="96">
        <f>(Base[[#This Row],[CAP_(cm)]]/3.1416)/100</f>
        <v>0.70823784059078176</v>
      </c>
      <c r="Y327" s="96">
        <f>(3.1416/4)*(Base[[#This Row],[DAP]]^2)</f>
        <v>0.3939572988286224</v>
      </c>
      <c r="Z327" s="96">
        <f>Base[[#This Row],[Altura_Total]]*Base[[#This Row],[Área_Basal]]*0.65</f>
        <v>3.0728669308632548</v>
      </c>
      <c r="AA327" s="96">
        <f>Base[[#This Row],[Altura_Comercial]]*Base[[#This Row],[Área_Basal]]*0.75</f>
        <v>0.88640392236440047</v>
      </c>
      <c r="AB327" s="96">
        <f>IF(($Z$1&lt;190),($AB$1),IF(($Z$1&gt;=190),($AB$2)))*Base[[#This Row],[Volumen_Total]]*'Datos iniciales'!$C$29</f>
        <v>4.0100913447765478</v>
      </c>
      <c r="AC327" s="96">
        <f>EXP((-1.0587+0.8836)*LN(Base[[#This Row],[Biomasa aerea]]))</f>
        <v>0.78412931082514536</v>
      </c>
      <c r="AD327" s="96">
        <f>Base[[#This Row],[Biomasa subterranea]]+Base[[#This Row],[Biomasa aerea]]</f>
        <v>4.7942206556016931</v>
      </c>
      <c r="AE327" s="96">
        <f>Base[[#This Row],[Biomasa Total]]*0.5</f>
        <v>2.3971103278008465</v>
      </c>
      <c r="AF327" s="96">
        <f>Base[[#This Row],[Carbono]]*(44/12)</f>
        <v>8.7894045352697709</v>
      </c>
      <c r="AG327" s="96" t="str">
        <f>IF(AND(Base[[#This Row],[Altura_Total]]&lt;=PS!$Y$17),"Inferior",IF(AND(Base[[#This Row],[Altura_Total]]&gt;PS!$Y$17,Base[[#This Row],[Altura_Total]]&lt;=PS!$Y$18),"Medio",IF(AND(Base[[#This Row],[Altura_Total]]&gt;PS!$Y$18),"Alto")))</f>
        <v>Medio</v>
      </c>
      <c r="AH327" s="96" t="str">
        <f>IF(AND(Base[[#This Row],[Altura_Total]]&lt;0.31),"Ct1",IF(AND(Base[[#This Row],[Altura_Total]]&gt;=0.31,Base[[#This Row],[Altura_Total]]&lt;1.5),"Ct2",IF(AND(Base[[#This Row],[Altura_Total]]&gt;=1.5),"Ct3")))</f>
        <v>Ct3</v>
      </c>
      <c r="AI327" s="96">
        <f>+Base[[#This Row],[Altura_Total]]-Base[[#This Row],[Altura_Comercial]]</f>
        <v>9</v>
      </c>
      <c r="AJ327" s="96"/>
      <c r="AK327" s="96"/>
      <c r="AL327" s="96"/>
      <c r="AM327" s="96"/>
    </row>
    <row r="328" spans="1:39" ht="15">
      <c r="A328" s="96">
        <v>0</v>
      </c>
      <c r="B328" s="96" t="str">
        <f t="shared" si="5"/>
        <v>Fustales</v>
      </c>
      <c r="C328" s="96">
        <v>324</v>
      </c>
      <c r="D328" s="90" t="s">
        <v>186</v>
      </c>
      <c r="F328" s="299" t="s">
        <v>606</v>
      </c>
      <c r="G328" s="90" t="s">
        <v>234</v>
      </c>
      <c r="H328" s="301" t="s">
        <v>46</v>
      </c>
      <c r="I328" s="96" t="s">
        <v>230</v>
      </c>
      <c r="J328" s="39">
        <v>141</v>
      </c>
      <c r="K328" s="306">
        <v>0</v>
      </c>
      <c r="L328" s="306">
        <v>0</v>
      </c>
      <c r="M328" s="306">
        <v>0</v>
      </c>
      <c r="N328" s="306"/>
      <c r="O328" s="39"/>
      <c r="P328" s="39"/>
      <c r="S328" s="39"/>
      <c r="T328" s="145">
        <v>11</v>
      </c>
      <c r="U328" s="145">
        <v>2</v>
      </c>
      <c r="V328" s="298"/>
      <c r="W328" s="96">
        <f>SQRT((Base[[#This Row],[CAP_1_(cm)]])^2+(Base[[#This Row],[CAP_2_(cm)]])^2+(Base[[#This Row],[CAP_3_(cm)]])^2+(Base[[#This Row],[CAP_4_(cm)]])^2+(Base[[#This Row],[CAP_5_(cm)2]])^2+(Base[[#This Row],[CAP_6_(cm)3]])^2+(Base[[#This Row],[CAP_7_(cm)4]])^2+(Base[[#This Row],[CAP_8_(cm)5]])^2+(Base[[#This Row],[CAP_9_(cm)6]])^2+(Base[[#This Row],[CAP_10(cm)7]])^2)</f>
        <v>141</v>
      </c>
      <c r="X328" s="96">
        <f>(Base[[#This Row],[CAP_(cm)]]/3.1416)/100</f>
        <v>0.44881588999236061</v>
      </c>
      <c r="Y328" s="96">
        <f>(3.1416/4)*(Base[[#This Row],[DAP]]^2)</f>
        <v>0.15820760122230712</v>
      </c>
      <c r="Z328" s="96">
        <f>Base[[#This Row],[Altura_Total]]*Base[[#This Row],[Área_Basal]]*0.65</f>
        <v>1.1311843487394959</v>
      </c>
      <c r="AA328" s="96">
        <f>Base[[#This Row],[Altura_Comercial]]*Base[[#This Row],[Área_Basal]]*0.75</f>
        <v>0.23731140183346067</v>
      </c>
      <c r="AB328" s="96">
        <f>IF(($Z$1&lt;190),($AB$1),IF(($Z$1&gt;=190),($AB$2)))*Base[[#This Row],[Volumen_Total]]*'Datos iniciales'!$C$29</f>
        <v>1.4761955751050422</v>
      </c>
      <c r="AC328" s="96">
        <f>EXP((-1.0587+0.8836)*LN(Base[[#This Row],[Biomasa aerea]]))</f>
        <v>0.93407748344610297</v>
      </c>
      <c r="AD328" s="96">
        <f>Base[[#This Row],[Biomasa subterranea]]+Base[[#This Row],[Biomasa aerea]]</f>
        <v>2.4102730585511454</v>
      </c>
      <c r="AE328" s="96">
        <f>Base[[#This Row],[Biomasa Total]]*0.5</f>
        <v>1.2051365292755727</v>
      </c>
      <c r="AF328" s="96">
        <f>Base[[#This Row],[Carbono]]*(44/12)</f>
        <v>4.4188339406771</v>
      </c>
      <c r="AG328" s="96" t="str">
        <f>IF(AND(Base[[#This Row],[Altura_Total]]&lt;=PS!$Y$17),"Inferior",IF(AND(Base[[#This Row],[Altura_Total]]&gt;PS!$Y$17,Base[[#This Row],[Altura_Total]]&lt;=PS!$Y$18),"Medio",IF(AND(Base[[#This Row],[Altura_Total]]&gt;PS!$Y$18),"Alto")))</f>
        <v>Medio</v>
      </c>
      <c r="AH328" s="96" t="str">
        <f>IF(AND(Base[[#This Row],[Altura_Total]]&lt;0.31),"Ct1",IF(AND(Base[[#This Row],[Altura_Total]]&gt;=0.31,Base[[#This Row],[Altura_Total]]&lt;1.5),"Ct2",IF(AND(Base[[#This Row],[Altura_Total]]&gt;=1.5),"Ct3")))</f>
        <v>Ct3</v>
      </c>
      <c r="AI328" s="96">
        <f>+Base[[#This Row],[Altura_Total]]-Base[[#This Row],[Altura_Comercial]]</f>
        <v>9</v>
      </c>
      <c r="AJ328" s="96"/>
      <c r="AK328" s="96"/>
      <c r="AL328" s="96"/>
      <c r="AM328" s="96"/>
    </row>
    <row r="329" spans="1:39" ht="15">
      <c r="A329" s="96">
        <v>0</v>
      </c>
      <c r="B329" s="96" t="str">
        <f t="shared" si="5"/>
        <v>Fustales</v>
      </c>
      <c r="C329" s="96">
        <v>325</v>
      </c>
      <c r="D329" s="90" t="s">
        <v>186</v>
      </c>
      <c r="F329" s="299" t="s">
        <v>607</v>
      </c>
      <c r="G329" s="90" t="s">
        <v>402</v>
      </c>
      <c r="H329" s="301" t="s">
        <v>96</v>
      </c>
      <c r="I329" s="96" t="s">
        <v>201</v>
      </c>
      <c r="J329" s="39">
        <v>143</v>
      </c>
      <c r="K329" s="306">
        <v>0</v>
      </c>
      <c r="L329" s="306">
        <v>0</v>
      </c>
      <c r="M329" s="306">
        <v>0</v>
      </c>
      <c r="N329" s="306"/>
      <c r="O329" s="39"/>
      <c r="P329" s="39"/>
      <c r="S329" s="39"/>
      <c r="T329" s="145">
        <v>8</v>
      </c>
      <c r="U329" s="145">
        <v>2</v>
      </c>
      <c r="V329" s="298"/>
      <c r="W329" s="96">
        <f>SQRT((Base[[#This Row],[CAP_1_(cm)]])^2+(Base[[#This Row],[CAP_2_(cm)]])^2+(Base[[#This Row],[CAP_3_(cm)]])^2+(Base[[#This Row],[CAP_4_(cm)]])^2+(Base[[#This Row],[CAP_5_(cm)2]])^2+(Base[[#This Row],[CAP_6_(cm)3]])^2+(Base[[#This Row],[CAP_7_(cm)4]])^2+(Base[[#This Row],[CAP_8_(cm)5]])^2+(Base[[#This Row],[CAP_9_(cm)6]])^2+(Base[[#This Row],[CAP_10(cm)7]])^2)</f>
        <v>143</v>
      </c>
      <c r="X329" s="96">
        <f>(Base[[#This Row],[CAP_(cm)]]/3.1416)/100</f>
        <v>0.45518207282913165</v>
      </c>
      <c r="Y329" s="96">
        <f>(3.1416/4)*(Base[[#This Row],[DAP]]^2)</f>
        <v>0.16272759103641454</v>
      </c>
      <c r="Z329" s="96">
        <f>Base[[#This Row],[Altura_Total]]*Base[[#This Row],[Área_Basal]]*0.65</f>
        <v>0.84618347338935562</v>
      </c>
      <c r="AA329" s="96">
        <f>Base[[#This Row],[Altura_Comercial]]*Base[[#This Row],[Área_Basal]]*0.75</f>
        <v>0.24409138655462181</v>
      </c>
      <c r="AB329" s="96">
        <f>IF(($Z$1&lt;190),($AB$1),IF(($Z$1&gt;=190),($AB$2)))*Base[[#This Row],[Volumen_Total]]*'Datos iniciales'!$C$29</f>
        <v>1.1042694327731091</v>
      </c>
      <c r="AC329" s="96">
        <f>EXP((-1.0587+0.8836)*LN(Base[[#This Row],[Biomasa aerea]]))</f>
        <v>0.98278282599026912</v>
      </c>
      <c r="AD329" s="96">
        <f>Base[[#This Row],[Biomasa subterranea]]+Base[[#This Row],[Biomasa aerea]]</f>
        <v>2.0870522587633782</v>
      </c>
      <c r="AE329" s="96">
        <f>Base[[#This Row],[Biomasa Total]]*0.5</f>
        <v>1.0435261293816891</v>
      </c>
      <c r="AF329" s="96">
        <f>Base[[#This Row],[Carbono]]*(44/12)</f>
        <v>3.8262624743995266</v>
      </c>
      <c r="AG329" s="96" t="str">
        <f>IF(AND(Base[[#This Row],[Altura_Total]]&lt;=PS!$Y$17),"Inferior",IF(AND(Base[[#This Row],[Altura_Total]]&gt;PS!$Y$17,Base[[#This Row],[Altura_Total]]&lt;=PS!$Y$18),"Medio",IF(AND(Base[[#This Row],[Altura_Total]]&gt;PS!$Y$18),"Alto")))</f>
        <v>Inferior</v>
      </c>
      <c r="AH329" s="96" t="str">
        <f>IF(AND(Base[[#This Row],[Altura_Total]]&lt;0.31),"Ct1",IF(AND(Base[[#This Row],[Altura_Total]]&gt;=0.31,Base[[#This Row],[Altura_Total]]&lt;1.5),"Ct2",IF(AND(Base[[#This Row],[Altura_Total]]&gt;=1.5),"Ct3")))</f>
        <v>Ct3</v>
      </c>
      <c r="AI329" s="96">
        <f>+Base[[#This Row],[Altura_Total]]-Base[[#This Row],[Altura_Comercial]]</f>
        <v>6</v>
      </c>
      <c r="AJ329" s="96"/>
      <c r="AK329" s="96"/>
      <c r="AL329" s="96"/>
      <c r="AM329" s="96"/>
    </row>
    <row r="330" spans="1:39" ht="15">
      <c r="A330" s="96">
        <v>0</v>
      </c>
      <c r="B330" s="96" t="str">
        <f t="shared" si="5"/>
        <v>Fustales</v>
      </c>
      <c r="C330" s="96">
        <v>326</v>
      </c>
      <c r="D330" s="90" t="s">
        <v>186</v>
      </c>
      <c r="F330" s="299" t="s">
        <v>608</v>
      </c>
      <c r="G330" s="90" t="s">
        <v>229</v>
      </c>
      <c r="H330" s="301" t="s">
        <v>69</v>
      </c>
      <c r="I330" s="96" t="s">
        <v>230</v>
      </c>
      <c r="J330" s="39">
        <v>520</v>
      </c>
      <c r="K330" s="306">
        <v>0</v>
      </c>
      <c r="L330" s="306">
        <v>0</v>
      </c>
      <c r="M330" s="306">
        <v>0</v>
      </c>
      <c r="N330" s="306"/>
      <c r="O330" s="39"/>
      <c r="P330" s="39"/>
      <c r="S330" s="39"/>
      <c r="T330" s="145">
        <v>13</v>
      </c>
      <c r="U330" s="145">
        <v>2</v>
      </c>
      <c r="V330" s="298"/>
      <c r="W330" s="96">
        <f>SQRT((Base[[#This Row],[CAP_1_(cm)]])^2+(Base[[#This Row],[CAP_2_(cm)]])^2+(Base[[#This Row],[CAP_3_(cm)]])^2+(Base[[#This Row],[CAP_4_(cm)]])^2+(Base[[#This Row],[CAP_5_(cm)2]])^2+(Base[[#This Row],[CAP_6_(cm)3]])^2+(Base[[#This Row],[CAP_7_(cm)4]])^2+(Base[[#This Row],[CAP_8_(cm)5]])^2+(Base[[#This Row],[CAP_9_(cm)6]])^2+(Base[[#This Row],[CAP_10(cm)7]])^2)</f>
        <v>520</v>
      </c>
      <c r="X330" s="96">
        <f>(Base[[#This Row],[CAP_(cm)]]/3.1416)/100</f>
        <v>1.6552075375604787</v>
      </c>
      <c r="Y330" s="96">
        <f>(3.1416/4)*(Base[[#This Row],[DAP]]^2)</f>
        <v>2.1517697988286222</v>
      </c>
      <c r="Z330" s="96">
        <f>Base[[#This Row],[Altura_Total]]*Base[[#This Row],[Área_Basal]]*0.65</f>
        <v>18.182454800101858</v>
      </c>
      <c r="AA330" s="96">
        <f>Base[[#This Row],[Altura_Comercial]]*Base[[#This Row],[Área_Basal]]*0.75</f>
        <v>3.2276546982429331</v>
      </c>
      <c r="AB330" s="96">
        <f>IF(($Z$1&lt;190),($AB$1),IF(($Z$1&gt;=190),($AB$2)))*Base[[#This Row],[Volumen_Total]]*'Datos iniciales'!$C$29</f>
        <v>23.728103514132926</v>
      </c>
      <c r="AC330" s="96">
        <f>EXP((-1.0587+0.8836)*LN(Base[[#This Row],[Biomasa aerea]]))</f>
        <v>0.57436959743803451</v>
      </c>
      <c r="AD330" s="96">
        <f>Base[[#This Row],[Biomasa subterranea]]+Base[[#This Row],[Biomasa aerea]]</f>
        <v>24.302473111570961</v>
      </c>
      <c r="AE330" s="96">
        <f>Base[[#This Row],[Biomasa Total]]*0.5</f>
        <v>12.151236555785481</v>
      </c>
      <c r="AF330" s="96">
        <f>Base[[#This Row],[Carbono]]*(44/12)</f>
        <v>44.554534037880096</v>
      </c>
      <c r="AG330" s="96" t="str">
        <f>IF(AND(Base[[#This Row],[Altura_Total]]&lt;=PS!$Y$17),"Inferior",IF(AND(Base[[#This Row],[Altura_Total]]&gt;PS!$Y$17,Base[[#This Row],[Altura_Total]]&lt;=PS!$Y$18),"Medio",IF(AND(Base[[#This Row],[Altura_Total]]&gt;PS!$Y$18),"Alto")))</f>
        <v>Medio</v>
      </c>
      <c r="AH330" s="96" t="str">
        <f>IF(AND(Base[[#This Row],[Altura_Total]]&lt;0.31),"Ct1",IF(AND(Base[[#This Row],[Altura_Total]]&gt;=0.31,Base[[#This Row],[Altura_Total]]&lt;1.5),"Ct2",IF(AND(Base[[#This Row],[Altura_Total]]&gt;=1.5),"Ct3")))</f>
        <v>Ct3</v>
      </c>
      <c r="AI330" s="96">
        <f>+Base[[#This Row],[Altura_Total]]-Base[[#This Row],[Altura_Comercial]]</f>
        <v>11</v>
      </c>
      <c r="AJ330" s="96"/>
      <c r="AK330" s="96"/>
      <c r="AL330" s="96"/>
      <c r="AM330" s="96"/>
    </row>
    <row r="331" spans="1:39" ht="15">
      <c r="A331" s="96">
        <v>0</v>
      </c>
      <c r="B331" s="96" t="str">
        <f t="shared" si="5"/>
        <v>Fustales</v>
      </c>
      <c r="C331" s="96">
        <v>327</v>
      </c>
      <c r="D331" s="90" t="s">
        <v>186</v>
      </c>
      <c r="F331" s="299" t="s">
        <v>609</v>
      </c>
      <c r="G331" s="90" t="s">
        <v>229</v>
      </c>
      <c r="H331" s="301" t="s">
        <v>69</v>
      </c>
      <c r="I331" s="96" t="s">
        <v>230</v>
      </c>
      <c r="J331" s="39">
        <v>63.2</v>
      </c>
      <c r="K331" s="306">
        <v>0</v>
      </c>
      <c r="L331" s="306">
        <v>0</v>
      </c>
      <c r="M331" s="306">
        <v>0</v>
      </c>
      <c r="N331" s="306"/>
      <c r="O331" s="39"/>
      <c r="P331" s="39"/>
      <c r="S331" s="39"/>
      <c r="T331" s="145">
        <v>10</v>
      </c>
      <c r="U331" s="145">
        <v>3</v>
      </c>
      <c r="V331" s="298"/>
      <c r="W331" s="96">
        <f>SQRT((Base[[#This Row],[CAP_1_(cm)]])^2+(Base[[#This Row],[CAP_2_(cm)]])^2+(Base[[#This Row],[CAP_3_(cm)]])^2+(Base[[#This Row],[CAP_4_(cm)]])^2+(Base[[#This Row],[CAP_5_(cm)2]])^2+(Base[[#This Row],[CAP_6_(cm)3]])^2+(Base[[#This Row],[CAP_7_(cm)4]])^2+(Base[[#This Row],[CAP_8_(cm)5]])^2+(Base[[#This Row],[CAP_9_(cm)6]])^2+(Base[[#This Row],[CAP_10(cm)7]])^2)</f>
        <v>63.2</v>
      </c>
      <c r="X331" s="96">
        <f>(Base[[#This Row],[CAP_(cm)]]/3.1416)/100</f>
        <v>0.20117137764196588</v>
      </c>
      <c r="Y331" s="96">
        <f>(3.1416/4)*(Base[[#This Row],[DAP]]^2)</f>
        <v>3.1785077667430613E-2</v>
      </c>
      <c r="Z331" s="96">
        <f>Base[[#This Row],[Altura_Total]]*Base[[#This Row],[Área_Basal]]*0.65</f>
        <v>0.20660300483829899</v>
      </c>
      <c r="AA331" s="96">
        <f>Base[[#This Row],[Altura_Comercial]]*Base[[#This Row],[Área_Basal]]*0.75</f>
        <v>7.1516424751718877E-2</v>
      </c>
      <c r="AB331" s="96">
        <f>IF(($Z$1&lt;190),($AB$1),IF(($Z$1&gt;=190),($AB$2)))*Base[[#This Row],[Volumen_Total]]*'Datos iniciales'!$C$29</f>
        <v>0.26961692131398018</v>
      </c>
      <c r="AC331" s="96">
        <f>EXP((-1.0587+0.8836)*LN(Base[[#This Row],[Biomasa aerea]]))</f>
        <v>1.2579870628948691</v>
      </c>
      <c r="AD331" s="96">
        <f>Base[[#This Row],[Biomasa subterranea]]+Base[[#This Row],[Biomasa aerea]]</f>
        <v>1.5276039842088491</v>
      </c>
      <c r="AE331" s="96">
        <f>Base[[#This Row],[Biomasa Total]]*0.5</f>
        <v>0.76380199210442457</v>
      </c>
      <c r="AF331" s="96">
        <f>Base[[#This Row],[Carbono]]*(44/12)</f>
        <v>2.8006073043828899</v>
      </c>
      <c r="AG331" s="96" t="str">
        <f>IF(AND(Base[[#This Row],[Altura_Total]]&lt;=PS!$Y$17),"Inferior",IF(AND(Base[[#This Row],[Altura_Total]]&gt;PS!$Y$17,Base[[#This Row],[Altura_Total]]&lt;=PS!$Y$18),"Medio",IF(AND(Base[[#This Row],[Altura_Total]]&gt;PS!$Y$18),"Alto")))</f>
        <v>Inferior</v>
      </c>
      <c r="AH331" s="96" t="str">
        <f>IF(AND(Base[[#This Row],[Altura_Total]]&lt;0.31),"Ct1",IF(AND(Base[[#This Row],[Altura_Total]]&gt;=0.31,Base[[#This Row],[Altura_Total]]&lt;1.5),"Ct2",IF(AND(Base[[#This Row],[Altura_Total]]&gt;=1.5),"Ct3")))</f>
        <v>Ct3</v>
      </c>
      <c r="AI331" s="96">
        <f>+Base[[#This Row],[Altura_Total]]-Base[[#This Row],[Altura_Comercial]]</f>
        <v>7</v>
      </c>
      <c r="AJ331" s="96"/>
      <c r="AK331" s="96"/>
      <c r="AL331" s="96"/>
      <c r="AM331" s="96"/>
    </row>
    <row r="332" spans="1:39" ht="15">
      <c r="A332" s="96">
        <v>0</v>
      </c>
      <c r="B332" s="96" t="str">
        <f t="shared" si="5"/>
        <v>Fustales</v>
      </c>
      <c r="C332" s="96">
        <v>328</v>
      </c>
      <c r="D332" s="90" t="s">
        <v>186</v>
      </c>
      <c r="F332" s="299" t="s">
        <v>610</v>
      </c>
      <c r="G332" s="90" t="s">
        <v>354</v>
      </c>
      <c r="H332" s="301" t="s">
        <v>91</v>
      </c>
      <c r="I332" s="96" t="s">
        <v>224</v>
      </c>
      <c r="J332" s="39">
        <v>93</v>
      </c>
      <c r="K332" s="306">
        <v>0</v>
      </c>
      <c r="L332" s="306">
        <v>0</v>
      </c>
      <c r="M332" s="306">
        <v>0</v>
      </c>
      <c r="N332" s="306"/>
      <c r="O332" s="39"/>
      <c r="P332" s="39"/>
      <c r="S332" s="39"/>
      <c r="T332" s="145">
        <v>9</v>
      </c>
      <c r="U332" s="145">
        <v>2</v>
      </c>
      <c r="V332" s="298"/>
      <c r="W332" s="96">
        <f>SQRT((Base[[#This Row],[CAP_1_(cm)]])^2+(Base[[#This Row],[CAP_2_(cm)]])^2+(Base[[#This Row],[CAP_3_(cm)]])^2+(Base[[#This Row],[CAP_4_(cm)]])^2+(Base[[#This Row],[CAP_5_(cm)2]])^2+(Base[[#This Row],[CAP_6_(cm)3]])^2+(Base[[#This Row],[CAP_7_(cm)4]])^2+(Base[[#This Row],[CAP_8_(cm)5]])^2+(Base[[#This Row],[CAP_9_(cm)6]])^2+(Base[[#This Row],[CAP_10(cm)7]])^2)</f>
        <v>93</v>
      </c>
      <c r="X332" s="96">
        <f>(Base[[#This Row],[CAP_(cm)]]/3.1416)/100</f>
        <v>0.29602750190985483</v>
      </c>
      <c r="Y332" s="96">
        <f>(3.1416/4)*(Base[[#This Row],[DAP]]^2)</f>
        <v>6.882639419404124E-2</v>
      </c>
      <c r="Z332" s="96">
        <f>Base[[#This Row],[Altura_Total]]*Base[[#This Row],[Área_Basal]]*0.65</f>
        <v>0.40263440603514128</v>
      </c>
      <c r="AA332" s="96">
        <f>Base[[#This Row],[Altura_Comercial]]*Base[[#This Row],[Área_Basal]]*0.75</f>
        <v>0.10323959129106186</v>
      </c>
      <c r="AB332" s="96">
        <f>IF(($Z$1&lt;190),($AB$1),IF(($Z$1&gt;=190),($AB$2)))*Base[[#This Row],[Volumen_Total]]*'Datos iniciales'!$C$29</f>
        <v>0.52543789987585932</v>
      </c>
      <c r="AC332" s="96">
        <f>EXP((-1.0587+0.8836)*LN(Base[[#This Row],[Biomasa aerea]]))</f>
        <v>1.1192747427186522</v>
      </c>
      <c r="AD332" s="96">
        <f>Base[[#This Row],[Biomasa subterranea]]+Base[[#This Row],[Biomasa aerea]]</f>
        <v>1.6447126425945116</v>
      </c>
      <c r="AE332" s="96">
        <f>Base[[#This Row],[Biomasa Total]]*0.5</f>
        <v>0.82235632129725578</v>
      </c>
      <c r="AF332" s="96">
        <f>Base[[#This Row],[Carbono]]*(44/12)</f>
        <v>3.0153065114232711</v>
      </c>
      <c r="AG332" s="96" t="str">
        <f>IF(AND(Base[[#This Row],[Altura_Total]]&lt;=PS!$Y$17),"Inferior",IF(AND(Base[[#This Row],[Altura_Total]]&gt;PS!$Y$17,Base[[#This Row],[Altura_Total]]&lt;=PS!$Y$18),"Medio",IF(AND(Base[[#This Row],[Altura_Total]]&gt;PS!$Y$18),"Alto")))</f>
        <v>Inferior</v>
      </c>
      <c r="AH332" s="96" t="str">
        <f>IF(AND(Base[[#This Row],[Altura_Total]]&lt;0.31),"Ct1",IF(AND(Base[[#This Row],[Altura_Total]]&gt;=0.31,Base[[#This Row],[Altura_Total]]&lt;1.5),"Ct2",IF(AND(Base[[#This Row],[Altura_Total]]&gt;=1.5),"Ct3")))</f>
        <v>Ct3</v>
      </c>
      <c r="AI332" s="96">
        <f>+Base[[#This Row],[Altura_Total]]-Base[[#This Row],[Altura_Comercial]]</f>
        <v>7</v>
      </c>
      <c r="AJ332" s="96"/>
      <c r="AK332" s="96"/>
      <c r="AL332" s="96"/>
      <c r="AM332" s="96"/>
    </row>
    <row r="333" spans="1:39" ht="15">
      <c r="A333" s="96">
        <v>0</v>
      </c>
      <c r="B333" s="96" t="str">
        <f t="shared" si="5"/>
        <v>Fustales</v>
      </c>
      <c r="C333" s="96">
        <v>329</v>
      </c>
      <c r="D333" s="90" t="s">
        <v>186</v>
      </c>
      <c r="F333" s="299" t="s">
        <v>611</v>
      </c>
      <c r="G333" s="90" t="s">
        <v>288</v>
      </c>
      <c r="H333" s="301" t="s">
        <v>71</v>
      </c>
      <c r="I333" s="96" t="s">
        <v>239</v>
      </c>
      <c r="J333" s="39">
        <v>63</v>
      </c>
      <c r="K333" s="306">
        <v>0</v>
      </c>
      <c r="L333" s="306">
        <v>0</v>
      </c>
      <c r="M333" s="306">
        <v>0</v>
      </c>
      <c r="N333" s="306"/>
      <c r="O333" s="39"/>
      <c r="P333" s="39"/>
      <c r="S333" s="39"/>
      <c r="T333" s="145">
        <v>8</v>
      </c>
      <c r="U333" s="145">
        <v>2</v>
      </c>
      <c r="V333" s="298"/>
      <c r="W333" s="96">
        <f>SQRT((Base[[#This Row],[CAP_1_(cm)]])^2+(Base[[#This Row],[CAP_2_(cm)]])^2+(Base[[#This Row],[CAP_3_(cm)]])^2+(Base[[#This Row],[CAP_4_(cm)]])^2+(Base[[#This Row],[CAP_5_(cm)2]])^2+(Base[[#This Row],[CAP_6_(cm)3]])^2+(Base[[#This Row],[CAP_7_(cm)4]])^2+(Base[[#This Row],[CAP_8_(cm)5]])^2+(Base[[#This Row],[CAP_9_(cm)6]])^2+(Base[[#This Row],[CAP_10(cm)7]])^2)</f>
        <v>63</v>
      </c>
      <c r="X333" s="96">
        <f>(Base[[#This Row],[CAP_(cm)]]/3.1416)/100</f>
        <v>0.20053475935828879</v>
      </c>
      <c r="Y333" s="96">
        <f>(3.1416/4)*(Base[[#This Row],[DAP]]^2)</f>
        <v>3.158422459893049E-2</v>
      </c>
      <c r="Z333" s="96">
        <f>Base[[#This Row],[Altura_Total]]*Base[[#This Row],[Área_Basal]]*0.65</f>
        <v>0.16423796791443857</v>
      </c>
      <c r="AA333" s="96">
        <f>Base[[#This Row],[Altura_Comercial]]*Base[[#This Row],[Área_Basal]]*0.75</f>
        <v>4.7376336898395738E-2</v>
      </c>
      <c r="AB333" s="96">
        <f>IF(($Z$1&lt;190),($AB$1),IF(($Z$1&gt;=190),($AB$2)))*Base[[#This Row],[Volumen_Total]]*'Datos iniciales'!$C$29</f>
        <v>0.21433054812834235</v>
      </c>
      <c r="AC333" s="96">
        <f>EXP((-1.0587+0.8836)*LN(Base[[#This Row],[Biomasa aerea]]))</f>
        <v>1.309565359180545</v>
      </c>
      <c r="AD333" s="96">
        <f>Base[[#This Row],[Biomasa subterranea]]+Base[[#This Row],[Biomasa aerea]]</f>
        <v>1.5238959073088874</v>
      </c>
      <c r="AE333" s="96">
        <f>Base[[#This Row],[Biomasa Total]]*0.5</f>
        <v>0.76194795365444368</v>
      </c>
      <c r="AF333" s="96">
        <f>Base[[#This Row],[Carbono]]*(44/12)</f>
        <v>2.7938091633996267</v>
      </c>
      <c r="AG333" s="96" t="str">
        <f>IF(AND(Base[[#This Row],[Altura_Total]]&lt;=PS!$Y$17),"Inferior",IF(AND(Base[[#This Row],[Altura_Total]]&gt;PS!$Y$17,Base[[#This Row],[Altura_Total]]&lt;=PS!$Y$18),"Medio",IF(AND(Base[[#This Row],[Altura_Total]]&gt;PS!$Y$18),"Alto")))</f>
        <v>Inferior</v>
      </c>
      <c r="AH333" s="96" t="str">
        <f>IF(AND(Base[[#This Row],[Altura_Total]]&lt;0.31),"Ct1",IF(AND(Base[[#This Row],[Altura_Total]]&gt;=0.31,Base[[#This Row],[Altura_Total]]&lt;1.5),"Ct2",IF(AND(Base[[#This Row],[Altura_Total]]&gt;=1.5),"Ct3")))</f>
        <v>Ct3</v>
      </c>
      <c r="AI333" s="96">
        <f>+Base[[#This Row],[Altura_Total]]-Base[[#This Row],[Altura_Comercial]]</f>
        <v>6</v>
      </c>
      <c r="AJ333" s="96"/>
      <c r="AK333" s="96"/>
      <c r="AL333" s="96"/>
      <c r="AM333" s="96"/>
    </row>
    <row r="334" spans="1:39" ht="15">
      <c r="A334" s="96">
        <v>0</v>
      </c>
      <c r="B334" s="96" t="str">
        <f t="shared" si="5"/>
        <v>Fustales</v>
      </c>
      <c r="C334" s="96">
        <v>330</v>
      </c>
      <c r="D334" s="90" t="s">
        <v>186</v>
      </c>
      <c r="F334" s="299" t="s">
        <v>612</v>
      </c>
      <c r="G334" s="90" t="s">
        <v>613</v>
      </c>
      <c r="H334" s="301" t="s">
        <v>118</v>
      </c>
      <c r="I334" s="96" t="s">
        <v>614</v>
      </c>
      <c r="J334" s="39">
        <v>72.3</v>
      </c>
      <c r="K334" s="306">
        <v>0</v>
      </c>
      <c r="L334" s="306">
        <v>0</v>
      </c>
      <c r="M334" s="306">
        <v>0</v>
      </c>
      <c r="N334" s="306"/>
      <c r="O334" s="39"/>
      <c r="P334" s="39"/>
      <c r="S334" s="39"/>
      <c r="T334" s="145">
        <v>7</v>
      </c>
      <c r="U334" s="145">
        <v>1</v>
      </c>
      <c r="V334" s="298"/>
      <c r="W334" s="96">
        <f>SQRT((Base[[#This Row],[CAP_1_(cm)]])^2+(Base[[#This Row],[CAP_2_(cm)]])^2+(Base[[#This Row],[CAP_3_(cm)]])^2+(Base[[#This Row],[CAP_4_(cm)]])^2+(Base[[#This Row],[CAP_5_(cm)2]])^2+(Base[[#This Row],[CAP_6_(cm)3]])^2+(Base[[#This Row],[CAP_7_(cm)4]])^2+(Base[[#This Row],[CAP_8_(cm)5]])^2+(Base[[#This Row],[CAP_9_(cm)6]])^2+(Base[[#This Row],[CAP_10(cm)7]])^2)</f>
        <v>72.3</v>
      </c>
      <c r="X334" s="96">
        <f>(Base[[#This Row],[CAP_(cm)]]/3.1416)/100</f>
        <v>0.23013750954927426</v>
      </c>
      <c r="Y334" s="96">
        <f>(3.1416/4)*(Base[[#This Row],[DAP]]^2)</f>
        <v>4.1597354851031318E-2</v>
      </c>
      <c r="Z334" s="96">
        <f>Base[[#This Row],[Altura_Total]]*Base[[#This Row],[Área_Basal]]*0.65</f>
        <v>0.1892679645721925</v>
      </c>
      <c r="AA334" s="96">
        <f>Base[[#This Row],[Altura_Comercial]]*Base[[#This Row],[Área_Basal]]*0.75</f>
        <v>3.1198016138273488E-2</v>
      </c>
      <c r="AB334" s="96">
        <f>IF(($Z$1&lt;190),($AB$1),IF(($Z$1&gt;=190),($AB$2)))*Base[[#This Row],[Volumen_Total]]*'Datos iniciales'!$C$29</f>
        <v>0.24699469376671124</v>
      </c>
      <c r="AC334" s="96">
        <f>EXP((-1.0587+0.8836)*LN(Base[[#This Row],[Biomasa aerea]]))</f>
        <v>1.2774396653248989</v>
      </c>
      <c r="AD334" s="96">
        <f>Base[[#This Row],[Biomasa subterranea]]+Base[[#This Row],[Biomasa aerea]]</f>
        <v>1.5244343590916101</v>
      </c>
      <c r="AE334" s="96">
        <f>Base[[#This Row],[Biomasa Total]]*0.5</f>
        <v>0.76221717954580503</v>
      </c>
      <c r="AF334" s="96">
        <f>Base[[#This Row],[Carbono]]*(44/12)</f>
        <v>2.7947963250012848</v>
      </c>
      <c r="AG334" s="96" t="str">
        <f>IF(AND(Base[[#This Row],[Altura_Total]]&lt;=PS!$Y$17),"Inferior",IF(AND(Base[[#This Row],[Altura_Total]]&gt;PS!$Y$17,Base[[#This Row],[Altura_Total]]&lt;=PS!$Y$18),"Medio",IF(AND(Base[[#This Row],[Altura_Total]]&gt;PS!$Y$18),"Alto")))</f>
        <v>Inferior</v>
      </c>
      <c r="AH334" s="96" t="str">
        <f>IF(AND(Base[[#This Row],[Altura_Total]]&lt;0.31),"Ct1",IF(AND(Base[[#This Row],[Altura_Total]]&gt;=0.31,Base[[#This Row],[Altura_Total]]&lt;1.5),"Ct2",IF(AND(Base[[#This Row],[Altura_Total]]&gt;=1.5),"Ct3")))</f>
        <v>Ct3</v>
      </c>
      <c r="AI334" s="96">
        <f>+Base[[#This Row],[Altura_Total]]-Base[[#This Row],[Altura_Comercial]]</f>
        <v>6</v>
      </c>
      <c r="AJ334" s="96"/>
      <c r="AK334" s="96"/>
      <c r="AL334" s="96"/>
      <c r="AM334" s="96"/>
    </row>
    <row r="335" spans="1:39" ht="15">
      <c r="A335" s="96">
        <v>0</v>
      </c>
      <c r="B335" s="96" t="str">
        <f t="shared" si="5"/>
        <v>Fustales</v>
      </c>
      <c r="C335" s="96">
        <v>331</v>
      </c>
      <c r="D335" s="90" t="s">
        <v>186</v>
      </c>
      <c r="F335" s="299" t="s">
        <v>615</v>
      </c>
      <c r="G335" s="90" t="s">
        <v>200</v>
      </c>
      <c r="H335" s="301" t="s">
        <v>53</v>
      </c>
      <c r="I335" s="96" t="s">
        <v>201</v>
      </c>
      <c r="J335" s="39">
        <v>120</v>
      </c>
      <c r="K335" s="306">
        <v>114.8</v>
      </c>
      <c r="L335" s="306">
        <v>0</v>
      </c>
      <c r="M335" s="306">
        <v>0</v>
      </c>
      <c r="N335" s="306"/>
      <c r="O335" s="39"/>
      <c r="P335" s="39"/>
      <c r="S335" s="39"/>
      <c r="T335" s="145">
        <v>12</v>
      </c>
      <c r="U335" s="145">
        <v>3.5</v>
      </c>
      <c r="V335" s="298"/>
      <c r="W335" s="96">
        <f>SQRT((Base[[#This Row],[CAP_1_(cm)]])^2+(Base[[#This Row],[CAP_2_(cm)]])^2+(Base[[#This Row],[CAP_3_(cm)]])^2+(Base[[#This Row],[CAP_4_(cm)]])^2+(Base[[#This Row],[CAP_5_(cm)2]])^2+(Base[[#This Row],[CAP_6_(cm)3]])^2+(Base[[#This Row],[CAP_7_(cm)4]])^2+(Base[[#This Row],[CAP_8_(cm)5]])^2+(Base[[#This Row],[CAP_9_(cm)6]])^2+(Base[[#This Row],[CAP_10(cm)7]])^2)</f>
        <v>166.06938309032162</v>
      </c>
      <c r="X335" s="96">
        <f>(Base[[#This Row],[CAP_(cm)]]/3.1416)/100</f>
        <v>0.52861402817138281</v>
      </c>
      <c r="Y335" s="96">
        <f>(3.1416/4)*(Base[[#This Row],[DAP]]^2)</f>
        <v>0.21946651387827859</v>
      </c>
      <c r="Z335" s="96">
        <f>Base[[#This Row],[Altura_Total]]*Base[[#This Row],[Área_Basal]]*0.65</f>
        <v>1.7118388082505731</v>
      </c>
      <c r="AA335" s="96">
        <f>Base[[#This Row],[Altura_Comercial]]*Base[[#This Row],[Área_Basal]]*0.75</f>
        <v>0.57609959893048135</v>
      </c>
      <c r="AB335" s="96">
        <f>IF(($Z$1&lt;190),($AB$1),IF(($Z$1&gt;=190),($AB$2)))*Base[[#This Row],[Volumen_Total]]*'Datos iniciales'!$C$29</f>
        <v>2.233949644766998</v>
      </c>
      <c r="AC335" s="96">
        <f>EXP((-1.0587+0.8836)*LN(Base[[#This Row],[Biomasa aerea]]))</f>
        <v>0.86871486149913657</v>
      </c>
      <c r="AD335" s="96">
        <f>Base[[#This Row],[Biomasa subterranea]]+Base[[#This Row],[Biomasa aerea]]</f>
        <v>3.1026645062661347</v>
      </c>
      <c r="AE335" s="96">
        <f>Base[[#This Row],[Biomasa Total]]*0.5</f>
        <v>1.5513322531330673</v>
      </c>
      <c r="AF335" s="96">
        <f>Base[[#This Row],[Carbono]]*(44/12)</f>
        <v>5.6882182614879131</v>
      </c>
      <c r="AG335" s="96" t="str">
        <f>IF(AND(Base[[#This Row],[Altura_Total]]&lt;=PS!$Y$17),"Inferior",IF(AND(Base[[#This Row],[Altura_Total]]&gt;PS!$Y$17,Base[[#This Row],[Altura_Total]]&lt;=PS!$Y$18),"Medio",IF(AND(Base[[#This Row],[Altura_Total]]&gt;PS!$Y$18),"Alto")))</f>
        <v>Medio</v>
      </c>
      <c r="AH335" s="96" t="str">
        <f>IF(AND(Base[[#This Row],[Altura_Total]]&lt;0.31),"Ct1",IF(AND(Base[[#This Row],[Altura_Total]]&gt;=0.31,Base[[#This Row],[Altura_Total]]&lt;1.5),"Ct2",IF(AND(Base[[#This Row],[Altura_Total]]&gt;=1.5),"Ct3")))</f>
        <v>Ct3</v>
      </c>
      <c r="AI335" s="96">
        <f>+Base[[#This Row],[Altura_Total]]-Base[[#This Row],[Altura_Comercial]]</f>
        <v>8.5</v>
      </c>
      <c r="AJ335" s="96"/>
      <c r="AK335" s="96"/>
      <c r="AL335" s="96"/>
      <c r="AM335" s="96"/>
    </row>
    <row r="336" spans="1:39" ht="15">
      <c r="A336" s="96">
        <v>0</v>
      </c>
      <c r="B336" s="96" t="str">
        <f t="shared" si="5"/>
        <v>Fustales</v>
      </c>
      <c r="C336" s="96">
        <v>332</v>
      </c>
      <c r="D336" s="90" t="s">
        <v>186</v>
      </c>
      <c r="F336" s="299" t="s">
        <v>616</v>
      </c>
      <c r="G336" s="90" t="s">
        <v>613</v>
      </c>
      <c r="H336" s="301" t="s">
        <v>118</v>
      </c>
      <c r="I336" s="96" t="s">
        <v>614</v>
      </c>
      <c r="J336" s="39">
        <v>35.799999999999997</v>
      </c>
      <c r="K336" s="306">
        <v>0</v>
      </c>
      <c r="L336" s="306">
        <v>0</v>
      </c>
      <c r="M336" s="306">
        <v>0</v>
      </c>
      <c r="N336" s="306"/>
      <c r="O336" s="39"/>
      <c r="P336" s="39"/>
      <c r="S336" s="39"/>
      <c r="T336" s="145">
        <v>4</v>
      </c>
      <c r="U336" s="145">
        <v>1</v>
      </c>
      <c r="V336" s="298"/>
      <c r="W336" s="96">
        <f>SQRT((Base[[#This Row],[CAP_1_(cm)]])^2+(Base[[#This Row],[CAP_2_(cm)]])^2+(Base[[#This Row],[CAP_3_(cm)]])^2+(Base[[#This Row],[CAP_4_(cm)]])^2+(Base[[#This Row],[CAP_5_(cm)2]])^2+(Base[[#This Row],[CAP_6_(cm)3]])^2+(Base[[#This Row],[CAP_7_(cm)4]])^2+(Base[[#This Row],[CAP_8_(cm)5]])^2+(Base[[#This Row],[CAP_9_(cm)6]])^2+(Base[[#This Row],[CAP_10(cm)7]])^2)</f>
        <v>35.799999999999997</v>
      </c>
      <c r="X336" s="96">
        <f>(Base[[#This Row],[CAP_(cm)]]/3.1416)/100</f>
        <v>0.11395467277820219</v>
      </c>
      <c r="Y336" s="96">
        <f>(3.1416/4)*(Base[[#This Row],[DAP]]^2)</f>
        <v>1.0198943213649095E-2</v>
      </c>
      <c r="Z336" s="96">
        <f>Base[[#This Row],[Altura_Total]]*Base[[#This Row],[Área_Basal]]*0.65</f>
        <v>2.6517252355487648E-2</v>
      </c>
      <c r="AA336" s="96">
        <f>Base[[#This Row],[Altura_Comercial]]*Base[[#This Row],[Área_Basal]]*0.75</f>
        <v>7.6492074102368218E-3</v>
      </c>
      <c r="AB336" s="96">
        <f>IF(($Z$1&lt;190),($AB$1),IF(($Z$1&gt;=190),($AB$2)))*Base[[#This Row],[Volumen_Total]]*'Datos iniciales'!$C$29</f>
        <v>3.460501432391138E-2</v>
      </c>
      <c r="AC336" s="96">
        <f>EXP((-1.0587+0.8836)*LN(Base[[#This Row],[Biomasa aerea]]))</f>
        <v>1.8021741470552897</v>
      </c>
      <c r="AD336" s="96">
        <f>Base[[#This Row],[Biomasa subterranea]]+Base[[#This Row],[Biomasa aerea]]</f>
        <v>1.8367791613792011</v>
      </c>
      <c r="AE336" s="96">
        <f>Base[[#This Row],[Biomasa Total]]*0.5</f>
        <v>0.91838958068960053</v>
      </c>
      <c r="AF336" s="96">
        <f>Base[[#This Row],[Carbono]]*(44/12)</f>
        <v>3.3674284625285353</v>
      </c>
      <c r="AG336" s="96" t="str">
        <f>IF(AND(Base[[#This Row],[Altura_Total]]&lt;=PS!$Y$17),"Inferior",IF(AND(Base[[#This Row],[Altura_Total]]&gt;PS!$Y$17,Base[[#This Row],[Altura_Total]]&lt;=PS!$Y$18),"Medio",IF(AND(Base[[#This Row],[Altura_Total]]&gt;PS!$Y$18),"Alto")))</f>
        <v>Inferior</v>
      </c>
      <c r="AH336" s="96" t="str">
        <f>IF(AND(Base[[#This Row],[Altura_Total]]&lt;0.31),"Ct1",IF(AND(Base[[#This Row],[Altura_Total]]&gt;=0.31,Base[[#This Row],[Altura_Total]]&lt;1.5),"Ct2",IF(AND(Base[[#This Row],[Altura_Total]]&gt;=1.5),"Ct3")))</f>
        <v>Ct3</v>
      </c>
      <c r="AI336" s="96">
        <f>+Base[[#This Row],[Altura_Total]]-Base[[#This Row],[Altura_Comercial]]</f>
        <v>3</v>
      </c>
      <c r="AJ336" s="96"/>
      <c r="AK336" s="96"/>
      <c r="AL336" s="96"/>
      <c r="AM336" s="96"/>
    </row>
    <row r="337" spans="1:39" ht="15">
      <c r="A337" s="96">
        <v>0</v>
      </c>
      <c r="B337" s="96" t="str">
        <f t="shared" si="5"/>
        <v>Fustales</v>
      </c>
      <c r="C337" s="96">
        <v>333</v>
      </c>
      <c r="D337" s="90" t="s">
        <v>186</v>
      </c>
      <c r="F337" s="299" t="s">
        <v>617</v>
      </c>
      <c r="G337" s="90" t="s">
        <v>613</v>
      </c>
      <c r="H337" s="301" t="s">
        <v>118</v>
      </c>
      <c r="I337" s="96" t="s">
        <v>614</v>
      </c>
      <c r="J337" s="39">
        <v>55.8</v>
      </c>
      <c r="K337" s="306">
        <v>0</v>
      </c>
      <c r="L337" s="306">
        <v>0</v>
      </c>
      <c r="M337" s="306">
        <v>0</v>
      </c>
      <c r="N337" s="306"/>
      <c r="O337" s="39"/>
      <c r="P337" s="39"/>
      <c r="S337" s="39"/>
      <c r="T337" s="145">
        <v>8</v>
      </c>
      <c r="U337" s="145">
        <v>2</v>
      </c>
      <c r="V337" s="298"/>
      <c r="W337" s="96">
        <f>SQRT((Base[[#This Row],[CAP_1_(cm)]])^2+(Base[[#This Row],[CAP_2_(cm)]])^2+(Base[[#This Row],[CAP_3_(cm)]])^2+(Base[[#This Row],[CAP_4_(cm)]])^2+(Base[[#This Row],[CAP_5_(cm)2]])^2+(Base[[#This Row],[CAP_6_(cm)3]])^2+(Base[[#This Row],[CAP_7_(cm)4]])^2+(Base[[#This Row],[CAP_8_(cm)5]])^2+(Base[[#This Row],[CAP_9_(cm)6]])^2+(Base[[#This Row],[CAP_10(cm)7]])^2)</f>
        <v>55.8</v>
      </c>
      <c r="X337" s="96">
        <f>(Base[[#This Row],[CAP_(cm)]]/3.1416)/100</f>
        <v>0.1776165011459129</v>
      </c>
      <c r="Y337" s="96">
        <f>(3.1416/4)*(Base[[#This Row],[DAP]]^2)</f>
        <v>2.4777501909854848E-2</v>
      </c>
      <c r="Z337" s="96">
        <f>Base[[#This Row],[Altura_Total]]*Base[[#This Row],[Área_Basal]]*0.65</f>
        <v>0.12884300993124523</v>
      </c>
      <c r="AA337" s="96">
        <f>Base[[#This Row],[Altura_Comercial]]*Base[[#This Row],[Área_Basal]]*0.75</f>
        <v>3.716625286478227E-2</v>
      </c>
      <c r="AB337" s="96">
        <f>IF(($Z$1&lt;190),($AB$1),IF(($Z$1&gt;=190),($AB$2)))*Base[[#This Row],[Volumen_Total]]*'Datos iniciales'!$C$29</f>
        <v>0.16814012796027503</v>
      </c>
      <c r="AC337" s="96">
        <f>EXP((-1.0587+0.8836)*LN(Base[[#This Row],[Biomasa aerea]]))</f>
        <v>1.3664223044010038</v>
      </c>
      <c r="AD337" s="96">
        <f>Base[[#This Row],[Biomasa subterranea]]+Base[[#This Row],[Biomasa aerea]]</f>
        <v>1.5345624323612788</v>
      </c>
      <c r="AE337" s="96">
        <f>Base[[#This Row],[Biomasa Total]]*0.5</f>
        <v>0.76728121618063938</v>
      </c>
      <c r="AF337" s="96">
        <f>Base[[#This Row],[Carbono]]*(44/12)</f>
        <v>2.8133644593290108</v>
      </c>
      <c r="AG337" s="96" t="str">
        <f>IF(AND(Base[[#This Row],[Altura_Total]]&lt;=PS!$Y$17),"Inferior",IF(AND(Base[[#This Row],[Altura_Total]]&gt;PS!$Y$17,Base[[#This Row],[Altura_Total]]&lt;=PS!$Y$18),"Medio",IF(AND(Base[[#This Row],[Altura_Total]]&gt;PS!$Y$18),"Alto")))</f>
        <v>Inferior</v>
      </c>
      <c r="AH337" s="96" t="str">
        <f>IF(AND(Base[[#This Row],[Altura_Total]]&lt;0.31),"Ct1",IF(AND(Base[[#This Row],[Altura_Total]]&gt;=0.31,Base[[#This Row],[Altura_Total]]&lt;1.5),"Ct2",IF(AND(Base[[#This Row],[Altura_Total]]&gt;=1.5),"Ct3")))</f>
        <v>Ct3</v>
      </c>
      <c r="AI337" s="96">
        <f>+Base[[#This Row],[Altura_Total]]-Base[[#This Row],[Altura_Comercial]]</f>
        <v>6</v>
      </c>
      <c r="AJ337" s="96"/>
      <c r="AK337" s="96"/>
      <c r="AL337" s="96"/>
      <c r="AM337" s="96"/>
    </row>
    <row r="338" spans="1:39" ht="15">
      <c r="A338" s="96">
        <v>0</v>
      </c>
      <c r="B338" s="96" t="str">
        <f t="shared" si="5"/>
        <v>Fustales</v>
      </c>
      <c r="C338" s="96">
        <v>334</v>
      </c>
      <c r="D338" s="90" t="s">
        <v>186</v>
      </c>
      <c r="F338" s="299" t="s">
        <v>618</v>
      </c>
      <c r="G338" s="90" t="s">
        <v>188</v>
      </c>
      <c r="H338" s="301" t="s">
        <v>50</v>
      </c>
      <c r="I338" s="96" t="s">
        <v>189</v>
      </c>
      <c r="J338" s="39">
        <v>36.5</v>
      </c>
      <c r="K338" s="306">
        <v>0</v>
      </c>
      <c r="L338" s="306">
        <v>0</v>
      </c>
      <c r="M338" s="306">
        <v>0</v>
      </c>
      <c r="N338" s="306"/>
      <c r="O338" s="39"/>
      <c r="P338" s="39"/>
      <c r="S338" s="39"/>
      <c r="T338" s="145">
        <v>6</v>
      </c>
      <c r="U338" s="145">
        <v>2</v>
      </c>
      <c r="V338" s="298"/>
      <c r="W338" s="96">
        <f>SQRT((Base[[#This Row],[CAP_1_(cm)]])^2+(Base[[#This Row],[CAP_2_(cm)]])^2+(Base[[#This Row],[CAP_3_(cm)]])^2+(Base[[#This Row],[CAP_4_(cm)]])^2+(Base[[#This Row],[CAP_5_(cm)2]])^2+(Base[[#This Row],[CAP_6_(cm)3]])^2+(Base[[#This Row],[CAP_7_(cm)4]])^2+(Base[[#This Row],[CAP_8_(cm)5]])^2+(Base[[#This Row],[CAP_9_(cm)6]])^2+(Base[[#This Row],[CAP_10(cm)7]])^2)</f>
        <v>36.5</v>
      </c>
      <c r="X338" s="96">
        <f>(Base[[#This Row],[CAP_(cm)]]/3.1416)/100</f>
        <v>0.11618283677107208</v>
      </c>
      <c r="Y338" s="96">
        <f>(3.1416/4)*(Base[[#This Row],[DAP]]^2)</f>
        <v>1.0601683855360328E-2</v>
      </c>
      <c r="Z338" s="96">
        <f>Base[[#This Row],[Altura_Total]]*Base[[#This Row],[Área_Basal]]*0.65</f>
        <v>4.1346567035905286E-2</v>
      </c>
      <c r="AA338" s="96">
        <f>Base[[#This Row],[Altura_Comercial]]*Base[[#This Row],[Área_Basal]]*0.75</f>
        <v>1.5902525783040494E-2</v>
      </c>
      <c r="AB338" s="96">
        <f>IF(($Z$1&lt;190),($AB$1),IF(($Z$1&gt;=190),($AB$2)))*Base[[#This Row],[Volumen_Total]]*'Datos iniciales'!$C$29</f>
        <v>5.395726998185639E-2</v>
      </c>
      <c r="AC338" s="96">
        <f>EXP((-1.0587+0.8836)*LN(Base[[#This Row],[Biomasa aerea]]))</f>
        <v>1.6673165098544138</v>
      </c>
      <c r="AD338" s="96">
        <f>Base[[#This Row],[Biomasa subterranea]]+Base[[#This Row],[Biomasa aerea]]</f>
        <v>1.7212737798362703</v>
      </c>
      <c r="AE338" s="96">
        <f>Base[[#This Row],[Biomasa Total]]*0.5</f>
        <v>0.86063688991813514</v>
      </c>
      <c r="AF338" s="96">
        <f>Base[[#This Row],[Carbono]]*(44/12)</f>
        <v>3.1556685963664952</v>
      </c>
      <c r="AG338" s="96" t="str">
        <f>IF(AND(Base[[#This Row],[Altura_Total]]&lt;=PS!$Y$17),"Inferior",IF(AND(Base[[#This Row],[Altura_Total]]&gt;PS!$Y$17,Base[[#This Row],[Altura_Total]]&lt;=PS!$Y$18),"Medio",IF(AND(Base[[#This Row],[Altura_Total]]&gt;PS!$Y$18),"Alto")))</f>
        <v>Inferior</v>
      </c>
      <c r="AH338" s="96" t="str">
        <f>IF(AND(Base[[#This Row],[Altura_Total]]&lt;0.31),"Ct1",IF(AND(Base[[#This Row],[Altura_Total]]&gt;=0.31,Base[[#This Row],[Altura_Total]]&lt;1.5),"Ct2",IF(AND(Base[[#This Row],[Altura_Total]]&gt;=1.5),"Ct3")))</f>
        <v>Ct3</v>
      </c>
      <c r="AI338" s="96">
        <f>+Base[[#This Row],[Altura_Total]]-Base[[#This Row],[Altura_Comercial]]</f>
        <v>4</v>
      </c>
      <c r="AJ338" s="96"/>
      <c r="AK338" s="96"/>
      <c r="AL338" s="96"/>
      <c r="AM338" s="96"/>
    </row>
    <row r="339" spans="1:39" ht="15">
      <c r="A339" s="96">
        <v>0</v>
      </c>
      <c r="B339" s="96" t="str">
        <f t="shared" si="5"/>
        <v>Fustales</v>
      </c>
      <c r="C339" s="96">
        <v>335</v>
      </c>
      <c r="D339" s="90" t="s">
        <v>186</v>
      </c>
      <c r="F339" s="299" t="s">
        <v>619</v>
      </c>
      <c r="G339" s="90" t="s">
        <v>188</v>
      </c>
      <c r="H339" s="301" t="s">
        <v>50</v>
      </c>
      <c r="I339" s="96" t="s">
        <v>189</v>
      </c>
      <c r="J339" s="39">
        <v>35.200000000000003</v>
      </c>
      <c r="K339" s="306">
        <v>0</v>
      </c>
      <c r="L339" s="306">
        <v>0</v>
      </c>
      <c r="M339" s="306">
        <v>0</v>
      </c>
      <c r="N339" s="306"/>
      <c r="O339" s="39"/>
      <c r="P339" s="39"/>
      <c r="S339" s="39"/>
      <c r="T339" s="145">
        <v>5</v>
      </c>
      <c r="U339" s="145">
        <v>1</v>
      </c>
      <c r="V339" s="298"/>
      <c r="W339" s="96">
        <f>SQRT((Base[[#This Row],[CAP_1_(cm)]])^2+(Base[[#This Row],[CAP_2_(cm)]])^2+(Base[[#This Row],[CAP_3_(cm)]])^2+(Base[[#This Row],[CAP_4_(cm)]])^2+(Base[[#This Row],[CAP_5_(cm)2]])^2+(Base[[#This Row],[CAP_6_(cm)3]])^2+(Base[[#This Row],[CAP_7_(cm)4]])^2+(Base[[#This Row],[CAP_8_(cm)5]])^2+(Base[[#This Row],[CAP_9_(cm)6]])^2+(Base[[#This Row],[CAP_10(cm)7]])^2)</f>
        <v>35.200000000000003</v>
      </c>
      <c r="X339" s="96">
        <f>(Base[[#This Row],[CAP_(cm)]]/3.1416)/100</f>
        <v>0.11204481792717087</v>
      </c>
      <c r="Y339" s="96">
        <f>(3.1416/4)*(Base[[#This Row],[DAP]]^2)</f>
        <v>9.8599439775910371E-3</v>
      </c>
      <c r="Z339" s="96">
        <f>Base[[#This Row],[Altura_Total]]*Base[[#This Row],[Área_Basal]]*0.65</f>
        <v>3.2044817927170871E-2</v>
      </c>
      <c r="AA339" s="96">
        <f>Base[[#This Row],[Altura_Comercial]]*Base[[#This Row],[Área_Basal]]*0.75</f>
        <v>7.3949579831932774E-3</v>
      </c>
      <c r="AB339" s="96">
        <f>IF(($Z$1&lt;190),($AB$1),IF(($Z$1&gt;=190),($AB$2)))*Base[[#This Row],[Volumen_Total]]*'Datos iniciales'!$C$29</f>
        <v>4.1818487394957984E-2</v>
      </c>
      <c r="AC339" s="96">
        <f>EXP((-1.0587+0.8836)*LN(Base[[#This Row],[Biomasa aerea]]))</f>
        <v>1.7434054816321758</v>
      </c>
      <c r="AD339" s="96">
        <f>Base[[#This Row],[Biomasa subterranea]]+Base[[#This Row],[Biomasa aerea]]</f>
        <v>1.7852239690271339</v>
      </c>
      <c r="AE339" s="96">
        <f>Base[[#This Row],[Biomasa Total]]*0.5</f>
        <v>0.89261198451356694</v>
      </c>
      <c r="AF339" s="96">
        <f>Base[[#This Row],[Carbono]]*(44/12)</f>
        <v>3.2729106098830787</v>
      </c>
      <c r="AG339" s="96" t="str">
        <f>IF(AND(Base[[#This Row],[Altura_Total]]&lt;=PS!$Y$17),"Inferior",IF(AND(Base[[#This Row],[Altura_Total]]&gt;PS!$Y$17,Base[[#This Row],[Altura_Total]]&lt;=PS!$Y$18),"Medio",IF(AND(Base[[#This Row],[Altura_Total]]&gt;PS!$Y$18),"Alto")))</f>
        <v>Inferior</v>
      </c>
      <c r="AH339" s="96" t="str">
        <f>IF(AND(Base[[#This Row],[Altura_Total]]&lt;0.31),"Ct1",IF(AND(Base[[#This Row],[Altura_Total]]&gt;=0.31,Base[[#This Row],[Altura_Total]]&lt;1.5),"Ct2",IF(AND(Base[[#This Row],[Altura_Total]]&gt;=1.5),"Ct3")))</f>
        <v>Ct3</v>
      </c>
      <c r="AI339" s="96">
        <f>+Base[[#This Row],[Altura_Total]]-Base[[#This Row],[Altura_Comercial]]</f>
        <v>4</v>
      </c>
      <c r="AJ339" s="96"/>
      <c r="AK339" s="96"/>
      <c r="AL339" s="96"/>
      <c r="AM339" s="96"/>
    </row>
    <row r="340" spans="1:39" ht="15">
      <c r="A340" s="96">
        <v>0</v>
      </c>
      <c r="B340" s="96" t="str">
        <f t="shared" si="5"/>
        <v>Fustales</v>
      </c>
      <c r="C340" s="96">
        <v>336</v>
      </c>
      <c r="D340" s="90" t="s">
        <v>186</v>
      </c>
      <c r="F340" s="299" t="s">
        <v>620</v>
      </c>
      <c r="G340" s="90" t="s">
        <v>188</v>
      </c>
      <c r="H340" s="301" t="s">
        <v>50</v>
      </c>
      <c r="I340" s="96" t="s">
        <v>189</v>
      </c>
      <c r="J340" s="39">
        <v>78</v>
      </c>
      <c r="K340" s="306">
        <v>0</v>
      </c>
      <c r="L340" s="306">
        <v>0</v>
      </c>
      <c r="M340" s="306">
        <v>0</v>
      </c>
      <c r="N340" s="306"/>
      <c r="O340" s="39"/>
      <c r="P340" s="39"/>
      <c r="S340" s="39"/>
      <c r="T340" s="145">
        <v>8</v>
      </c>
      <c r="U340" s="145">
        <v>2</v>
      </c>
      <c r="V340" s="298"/>
      <c r="W340" s="96">
        <f>SQRT((Base[[#This Row],[CAP_1_(cm)]])^2+(Base[[#This Row],[CAP_2_(cm)]])^2+(Base[[#This Row],[CAP_3_(cm)]])^2+(Base[[#This Row],[CAP_4_(cm)]])^2+(Base[[#This Row],[CAP_5_(cm)2]])^2+(Base[[#This Row],[CAP_6_(cm)3]])^2+(Base[[#This Row],[CAP_7_(cm)4]])^2+(Base[[#This Row],[CAP_8_(cm)5]])^2+(Base[[#This Row],[CAP_9_(cm)6]])^2+(Base[[#This Row],[CAP_10(cm)7]])^2)</f>
        <v>78</v>
      </c>
      <c r="X340" s="96">
        <f>(Base[[#This Row],[CAP_(cm)]]/3.1416)/100</f>
        <v>0.24828113063407181</v>
      </c>
      <c r="Y340" s="96">
        <f>(3.1416/4)*(Base[[#This Row],[DAP]]^2)</f>
        <v>4.8414820473644003E-2</v>
      </c>
      <c r="Z340" s="96">
        <f>Base[[#This Row],[Altura_Total]]*Base[[#This Row],[Área_Basal]]*0.65</f>
        <v>0.25175706646294882</v>
      </c>
      <c r="AA340" s="96">
        <f>Base[[#This Row],[Altura_Comercial]]*Base[[#This Row],[Área_Basal]]*0.75</f>
        <v>7.2622230710466001E-2</v>
      </c>
      <c r="AB340" s="96">
        <f>IF(($Z$1&lt;190),($AB$1),IF(($Z$1&gt;=190),($AB$2)))*Base[[#This Row],[Volumen_Total]]*'Datos iniciales'!$C$29</f>
        <v>0.3285429717341482</v>
      </c>
      <c r="AC340" s="96">
        <f>EXP((-1.0587+0.8836)*LN(Base[[#This Row],[Biomasa aerea]]))</f>
        <v>1.2151914608812462</v>
      </c>
      <c r="AD340" s="96">
        <f>Base[[#This Row],[Biomasa subterranea]]+Base[[#This Row],[Biomasa aerea]]</f>
        <v>1.5437344326153943</v>
      </c>
      <c r="AE340" s="96">
        <f>Base[[#This Row],[Biomasa Total]]*0.5</f>
        <v>0.77186721630769717</v>
      </c>
      <c r="AF340" s="96">
        <f>Base[[#This Row],[Carbono]]*(44/12)</f>
        <v>2.8301797931282229</v>
      </c>
      <c r="AG340" s="96" t="str">
        <f>IF(AND(Base[[#This Row],[Altura_Total]]&lt;=PS!$Y$17),"Inferior",IF(AND(Base[[#This Row],[Altura_Total]]&gt;PS!$Y$17,Base[[#This Row],[Altura_Total]]&lt;=PS!$Y$18),"Medio",IF(AND(Base[[#This Row],[Altura_Total]]&gt;PS!$Y$18),"Alto")))</f>
        <v>Inferior</v>
      </c>
      <c r="AH340" s="96" t="str">
        <f>IF(AND(Base[[#This Row],[Altura_Total]]&lt;0.31),"Ct1",IF(AND(Base[[#This Row],[Altura_Total]]&gt;=0.31,Base[[#This Row],[Altura_Total]]&lt;1.5),"Ct2",IF(AND(Base[[#This Row],[Altura_Total]]&gt;=1.5),"Ct3")))</f>
        <v>Ct3</v>
      </c>
      <c r="AI340" s="96">
        <f>+Base[[#This Row],[Altura_Total]]-Base[[#This Row],[Altura_Comercial]]</f>
        <v>6</v>
      </c>
      <c r="AJ340" s="96"/>
      <c r="AK340" s="96"/>
      <c r="AL340" s="96"/>
      <c r="AM340" s="96"/>
    </row>
    <row r="341" spans="1:39" ht="15">
      <c r="A341" s="96">
        <v>0</v>
      </c>
      <c r="B341" s="96" t="str">
        <f t="shared" si="5"/>
        <v>Fustales</v>
      </c>
      <c r="C341" s="96">
        <v>337</v>
      </c>
      <c r="D341" s="90" t="s">
        <v>186</v>
      </c>
      <c r="F341" s="299" t="s">
        <v>621</v>
      </c>
      <c r="G341" s="90" t="s">
        <v>188</v>
      </c>
      <c r="H341" s="301" t="s">
        <v>50</v>
      </c>
      <c r="I341" s="96" t="s">
        <v>189</v>
      </c>
      <c r="J341" s="39">
        <v>47.8</v>
      </c>
      <c r="K341" s="306">
        <v>0</v>
      </c>
      <c r="L341" s="306">
        <v>0</v>
      </c>
      <c r="M341" s="306">
        <v>0</v>
      </c>
      <c r="N341" s="306"/>
      <c r="O341" s="39"/>
      <c r="P341" s="39"/>
      <c r="S341" s="39"/>
      <c r="T341" s="145">
        <v>7</v>
      </c>
      <c r="U341" s="145">
        <v>2</v>
      </c>
      <c r="V341" s="298"/>
      <c r="W341" s="96">
        <f>SQRT((Base[[#This Row],[CAP_1_(cm)]])^2+(Base[[#This Row],[CAP_2_(cm)]])^2+(Base[[#This Row],[CAP_3_(cm)]])^2+(Base[[#This Row],[CAP_4_(cm)]])^2+(Base[[#This Row],[CAP_5_(cm)2]])^2+(Base[[#This Row],[CAP_6_(cm)3]])^2+(Base[[#This Row],[CAP_7_(cm)4]])^2+(Base[[#This Row],[CAP_8_(cm)5]])^2+(Base[[#This Row],[CAP_9_(cm)6]])^2+(Base[[#This Row],[CAP_10(cm)7]])^2)</f>
        <v>47.8</v>
      </c>
      <c r="X341" s="96">
        <f>(Base[[#This Row],[CAP_(cm)]]/3.1416)/100</f>
        <v>0.15215176979882863</v>
      </c>
      <c r="Y341" s="96">
        <f>(3.1416/4)*(Base[[#This Row],[DAP]]^2)</f>
        <v>1.8182136490960021E-2</v>
      </c>
      <c r="Z341" s="96">
        <f>Base[[#This Row],[Altura_Total]]*Base[[#This Row],[Área_Basal]]*0.65</f>
        <v>8.2728721033868108E-2</v>
      </c>
      <c r="AA341" s="96">
        <f>Base[[#This Row],[Altura_Comercial]]*Base[[#This Row],[Área_Basal]]*0.75</f>
        <v>2.7273204736440029E-2</v>
      </c>
      <c r="AB341" s="96">
        <f>IF(($Z$1&lt;190),($AB$1),IF(($Z$1&gt;=190),($AB$2)))*Base[[#This Row],[Volumen_Total]]*'Datos iniciales'!$C$29</f>
        <v>0.10796098094919787</v>
      </c>
      <c r="AC341" s="96">
        <f>EXP((-1.0587+0.8836)*LN(Base[[#This Row],[Biomasa aerea]]))</f>
        <v>1.4766411928572665</v>
      </c>
      <c r="AD341" s="96">
        <f>Base[[#This Row],[Biomasa subterranea]]+Base[[#This Row],[Biomasa aerea]]</f>
        <v>1.5846021738064644</v>
      </c>
      <c r="AE341" s="96">
        <f>Base[[#This Row],[Biomasa Total]]*0.5</f>
        <v>0.7923010869032322</v>
      </c>
      <c r="AF341" s="96">
        <f>Base[[#This Row],[Carbono]]*(44/12)</f>
        <v>2.9051039853118512</v>
      </c>
      <c r="AG341" s="96" t="str">
        <f>IF(AND(Base[[#This Row],[Altura_Total]]&lt;=PS!$Y$17),"Inferior",IF(AND(Base[[#This Row],[Altura_Total]]&gt;PS!$Y$17,Base[[#This Row],[Altura_Total]]&lt;=PS!$Y$18),"Medio",IF(AND(Base[[#This Row],[Altura_Total]]&gt;PS!$Y$18),"Alto")))</f>
        <v>Inferior</v>
      </c>
      <c r="AH341" s="96" t="str">
        <f>IF(AND(Base[[#This Row],[Altura_Total]]&lt;0.31),"Ct1",IF(AND(Base[[#This Row],[Altura_Total]]&gt;=0.31,Base[[#This Row],[Altura_Total]]&lt;1.5),"Ct2",IF(AND(Base[[#This Row],[Altura_Total]]&gt;=1.5),"Ct3")))</f>
        <v>Ct3</v>
      </c>
      <c r="AI341" s="96">
        <f>+Base[[#This Row],[Altura_Total]]-Base[[#This Row],[Altura_Comercial]]</f>
        <v>5</v>
      </c>
      <c r="AJ341" s="96"/>
      <c r="AK341" s="96"/>
      <c r="AL341" s="96"/>
      <c r="AM341" s="96"/>
    </row>
    <row r="342" spans="1:39" ht="15">
      <c r="A342" s="96">
        <v>0</v>
      </c>
      <c r="B342" s="96" t="str">
        <f t="shared" si="5"/>
        <v>Fustales</v>
      </c>
      <c r="C342" s="96">
        <v>338</v>
      </c>
      <c r="D342" s="90" t="s">
        <v>186</v>
      </c>
      <c r="F342" s="299" t="s">
        <v>622</v>
      </c>
      <c r="G342" s="90" t="s">
        <v>188</v>
      </c>
      <c r="H342" s="301" t="s">
        <v>50</v>
      </c>
      <c r="I342" s="96" t="s">
        <v>189</v>
      </c>
      <c r="J342" s="39">
        <v>60</v>
      </c>
      <c r="K342" s="306">
        <v>0</v>
      </c>
      <c r="L342" s="306">
        <v>0</v>
      </c>
      <c r="M342" s="306">
        <v>0</v>
      </c>
      <c r="N342" s="306"/>
      <c r="O342" s="39"/>
      <c r="P342" s="39"/>
      <c r="S342" s="39"/>
      <c r="T342" s="145">
        <v>7</v>
      </c>
      <c r="U342" s="145">
        <v>1</v>
      </c>
      <c r="V342" s="298"/>
      <c r="W342" s="96">
        <f>SQRT((Base[[#This Row],[CAP_1_(cm)]])^2+(Base[[#This Row],[CAP_2_(cm)]])^2+(Base[[#This Row],[CAP_3_(cm)]])^2+(Base[[#This Row],[CAP_4_(cm)]])^2+(Base[[#This Row],[CAP_5_(cm)2]])^2+(Base[[#This Row],[CAP_6_(cm)3]])^2+(Base[[#This Row],[CAP_7_(cm)4]])^2+(Base[[#This Row],[CAP_8_(cm)5]])^2+(Base[[#This Row],[CAP_9_(cm)6]])^2+(Base[[#This Row],[CAP_10(cm)7]])^2)</f>
        <v>60</v>
      </c>
      <c r="X342" s="96">
        <f>(Base[[#This Row],[CAP_(cm)]]/3.1416)/100</f>
        <v>0.19098548510313215</v>
      </c>
      <c r="Y342" s="96">
        <f>(3.1416/4)*(Base[[#This Row],[DAP]]^2)</f>
        <v>2.8647822765469819E-2</v>
      </c>
      <c r="Z342" s="96">
        <f>Base[[#This Row],[Altura_Total]]*Base[[#This Row],[Área_Basal]]*0.65</f>
        <v>0.13034759358288769</v>
      </c>
      <c r="AA342" s="96">
        <f>Base[[#This Row],[Altura_Comercial]]*Base[[#This Row],[Área_Basal]]*0.75</f>
        <v>2.1485867074102365E-2</v>
      </c>
      <c r="AB342" s="96">
        <f>IF(($Z$1&lt;190),($AB$1),IF(($Z$1&gt;=190),($AB$2)))*Base[[#This Row],[Volumen_Total]]*'Datos iniciales'!$C$29</f>
        <v>0.17010360962566842</v>
      </c>
      <c r="AC342" s="96">
        <f>EXP((-1.0587+0.8836)*LN(Base[[#This Row],[Biomasa aerea]]))</f>
        <v>1.3636473127412978</v>
      </c>
      <c r="AD342" s="96">
        <f>Base[[#This Row],[Biomasa subterranea]]+Base[[#This Row],[Biomasa aerea]]</f>
        <v>1.5337509223669663</v>
      </c>
      <c r="AE342" s="96">
        <f>Base[[#This Row],[Biomasa Total]]*0.5</f>
        <v>0.76687546118348315</v>
      </c>
      <c r="AF342" s="96">
        <f>Base[[#This Row],[Carbono]]*(44/12)</f>
        <v>2.8118766910061046</v>
      </c>
      <c r="AG342" s="96" t="str">
        <f>IF(AND(Base[[#This Row],[Altura_Total]]&lt;=PS!$Y$17),"Inferior",IF(AND(Base[[#This Row],[Altura_Total]]&gt;PS!$Y$17,Base[[#This Row],[Altura_Total]]&lt;=PS!$Y$18),"Medio",IF(AND(Base[[#This Row],[Altura_Total]]&gt;PS!$Y$18),"Alto")))</f>
        <v>Inferior</v>
      </c>
      <c r="AH342" s="96" t="str">
        <f>IF(AND(Base[[#This Row],[Altura_Total]]&lt;0.31),"Ct1",IF(AND(Base[[#This Row],[Altura_Total]]&gt;=0.31,Base[[#This Row],[Altura_Total]]&lt;1.5),"Ct2",IF(AND(Base[[#This Row],[Altura_Total]]&gt;=1.5),"Ct3")))</f>
        <v>Ct3</v>
      </c>
      <c r="AI342" s="96">
        <f>+Base[[#This Row],[Altura_Total]]-Base[[#This Row],[Altura_Comercial]]</f>
        <v>6</v>
      </c>
      <c r="AJ342" s="96"/>
      <c r="AK342" s="96"/>
      <c r="AL342" s="96"/>
      <c r="AM342" s="96"/>
    </row>
    <row r="343" spans="1:39" ht="15">
      <c r="A343" s="96">
        <v>0</v>
      </c>
      <c r="B343" s="96" t="str">
        <f t="shared" si="5"/>
        <v>Fustales</v>
      </c>
      <c r="C343" s="96">
        <v>339</v>
      </c>
      <c r="D343" s="90" t="s">
        <v>186</v>
      </c>
      <c r="F343" s="299" t="s">
        <v>623</v>
      </c>
      <c r="G343" s="90" t="s">
        <v>188</v>
      </c>
      <c r="H343" s="301" t="s">
        <v>50</v>
      </c>
      <c r="I343" s="96" t="s">
        <v>189</v>
      </c>
      <c r="J343" s="39">
        <v>60</v>
      </c>
      <c r="K343" s="306">
        <v>0</v>
      </c>
      <c r="L343" s="306">
        <v>0</v>
      </c>
      <c r="M343" s="306">
        <v>0</v>
      </c>
      <c r="N343" s="306"/>
      <c r="O343" s="39"/>
      <c r="P343" s="39"/>
      <c r="S343" s="39"/>
      <c r="T343" s="145">
        <v>7</v>
      </c>
      <c r="U343" s="145">
        <v>1</v>
      </c>
      <c r="V343" s="298"/>
      <c r="W343" s="96">
        <f>SQRT((Base[[#This Row],[CAP_1_(cm)]])^2+(Base[[#This Row],[CAP_2_(cm)]])^2+(Base[[#This Row],[CAP_3_(cm)]])^2+(Base[[#This Row],[CAP_4_(cm)]])^2+(Base[[#This Row],[CAP_5_(cm)2]])^2+(Base[[#This Row],[CAP_6_(cm)3]])^2+(Base[[#This Row],[CAP_7_(cm)4]])^2+(Base[[#This Row],[CAP_8_(cm)5]])^2+(Base[[#This Row],[CAP_9_(cm)6]])^2+(Base[[#This Row],[CAP_10(cm)7]])^2)</f>
        <v>60</v>
      </c>
      <c r="X343" s="96">
        <f>(Base[[#This Row],[CAP_(cm)]]/3.1416)/100</f>
        <v>0.19098548510313215</v>
      </c>
      <c r="Y343" s="96">
        <f>(3.1416/4)*(Base[[#This Row],[DAP]]^2)</f>
        <v>2.8647822765469819E-2</v>
      </c>
      <c r="Z343" s="96">
        <f>Base[[#This Row],[Altura_Total]]*Base[[#This Row],[Área_Basal]]*0.65</f>
        <v>0.13034759358288769</v>
      </c>
      <c r="AA343" s="96">
        <f>Base[[#This Row],[Altura_Comercial]]*Base[[#This Row],[Área_Basal]]*0.75</f>
        <v>2.1485867074102365E-2</v>
      </c>
      <c r="AB343" s="96">
        <f>IF(($Z$1&lt;190),($AB$1),IF(($Z$1&gt;=190),($AB$2)))*Base[[#This Row],[Volumen_Total]]*'Datos iniciales'!$C$29</f>
        <v>0.17010360962566842</v>
      </c>
      <c r="AC343" s="96">
        <f>EXP((-1.0587+0.8836)*LN(Base[[#This Row],[Biomasa aerea]]))</f>
        <v>1.3636473127412978</v>
      </c>
      <c r="AD343" s="96">
        <f>Base[[#This Row],[Biomasa subterranea]]+Base[[#This Row],[Biomasa aerea]]</f>
        <v>1.5337509223669663</v>
      </c>
      <c r="AE343" s="96">
        <f>Base[[#This Row],[Biomasa Total]]*0.5</f>
        <v>0.76687546118348315</v>
      </c>
      <c r="AF343" s="96">
        <f>Base[[#This Row],[Carbono]]*(44/12)</f>
        <v>2.8118766910061046</v>
      </c>
      <c r="AG343" s="96" t="str">
        <f>IF(AND(Base[[#This Row],[Altura_Total]]&lt;=PS!$Y$17),"Inferior",IF(AND(Base[[#This Row],[Altura_Total]]&gt;PS!$Y$17,Base[[#This Row],[Altura_Total]]&lt;=PS!$Y$18),"Medio",IF(AND(Base[[#This Row],[Altura_Total]]&gt;PS!$Y$18),"Alto")))</f>
        <v>Inferior</v>
      </c>
      <c r="AH343" s="96" t="str">
        <f>IF(AND(Base[[#This Row],[Altura_Total]]&lt;0.31),"Ct1",IF(AND(Base[[#This Row],[Altura_Total]]&gt;=0.31,Base[[#This Row],[Altura_Total]]&lt;1.5),"Ct2",IF(AND(Base[[#This Row],[Altura_Total]]&gt;=1.5),"Ct3")))</f>
        <v>Ct3</v>
      </c>
      <c r="AI343" s="96">
        <f>+Base[[#This Row],[Altura_Total]]-Base[[#This Row],[Altura_Comercial]]</f>
        <v>6</v>
      </c>
      <c r="AJ343" s="96"/>
      <c r="AK343" s="96"/>
      <c r="AL343" s="96"/>
      <c r="AM343" s="96"/>
    </row>
    <row r="344" spans="1:39" ht="15">
      <c r="A344" s="96">
        <v>0</v>
      </c>
      <c r="B344" s="96" t="str">
        <f t="shared" si="5"/>
        <v>Fustales</v>
      </c>
      <c r="C344" s="96">
        <v>340</v>
      </c>
      <c r="D344" s="90" t="s">
        <v>186</v>
      </c>
      <c r="F344" s="299" t="s">
        <v>624</v>
      </c>
      <c r="G344" s="90" t="s">
        <v>194</v>
      </c>
      <c r="H344" s="301" t="s">
        <v>22</v>
      </c>
      <c r="I344" s="96" t="s">
        <v>195</v>
      </c>
      <c r="J344" s="39">
        <v>97</v>
      </c>
      <c r="K344" s="306">
        <v>102.8</v>
      </c>
      <c r="L344" s="306">
        <v>77.599999999999994</v>
      </c>
      <c r="M344" s="306">
        <v>92.4</v>
      </c>
      <c r="N344" s="306"/>
      <c r="O344" s="39"/>
      <c r="P344" s="39"/>
      <c r="S344" s="39"/>
      <c r="T344" s="145">
        <v>10</v>
      </c>
      <c r="U344" s="145">
        <v>1</v>
      </c>
      <c r="V344" s="298"/>
      <c r="W344" s="96">
        <f>SQRT((Base[[#This Row],[CAP_1_(cm)]])^2+(Base[[#This Row],[CAP_2_(cm)]])^2+(Base[[#This Row],[CAP_3_(cm)]])^2+(Base[[#This Row],[CAP_4_(cm)]])^2+(Base[[#This Row],[CAP_5_(cm)2]])^2+(Base[[#This Row],[CAP_6_(cm)3]])^2+(Base[[#This Row],[CAP_7_(cm)4]])^2+(Base[[#This Row],[CAP_8_(cm)5]])^2+(Base[[#This Row],[CAP_9_(cm)6]])^2+(Base[[#This Row],[CAP_10(cm)7]])^2)</f>
        <v>185.83960826476147</v>
      </c>
      <c r="X344" s="96">
        <f>(Base[[#This Row],[CAP_(cm)]]/3.1416)/100</f>
        <v>0.59154446226369195</v>
      </c>
      <c r="Y344" s="96">
        <f>(3.1416/4)*(Base[[#This Row],[DAP]]^2)</f>
        <v>0.27483097784568372</v>
      </c>
      <c r="Z344" s="96">
        <f>Base[[#This Row],[Altura_Total]]*Base[[#This Row],[Área_Basal]]*0.65</f>
        <v>1.7864013559969443</v>
      </c>
      <c r="AA344" s="96">
        <f>Base[[#This Row],[Altura_Comercial]]*Base[[#This Row],[Área_Basal]]*0.75</f>
        <v>0.20612323338426281</v>
      </c>
      <c r="AB344" s="96">
        <f>IF(($Z$1&lt;190),($AB$1),IF(($Z$1&gt;=190),($AB$2)))*Base[[#This Row],[Volumen_Total]]*'Datos iniciales'!$C$29</f>
        <v>2.3312537695760125</v>
      </c>
      <c r="AC344" s="96">
        <f>EXP((-1.0587+0.8836)*LN(Base[[#This Row],[Biomasa aerea]]))</f>
        <v>0.86225370578659588</v>
      </c>
      <c r="AD344" s="96">
        <f>Base[[#This Row],[Biomasa subterranea]]+Base[[#This Row],[Biomasa aerea]]</f>
        <v>3.1935074753626083</v>
      </c>
      <c r="AE344" s="96">
        <f>Base[[#This Row],[Biomasa Total]]*0.5</f>
        <v>1.5967537376813041</v>
      </c>
      <c r="AF344" s="96">
        <f>Base[[#This Row],[Carbono]]*(44/12)</f>
        <v>5.8547637048314485</v>
      </c>
      <c r="AG344" s="96" t="str">
        <f>IF(AND(Base[[#This Row],[Altura_Total]]&lt;=PS!$Y$17),"Inferior",IF(AND(Base[[#This Row],[Altura_Total]]&gt;PS!$Y$17,Base[[#This Row],[Altura_Total]]&lt;=PS!$Y$18),"Medio",IF(AND(Base[[#This Row],[Altura_Total]]&gt;PS!$Y$18),"Alto")))</f>
        <v>Inferior</v>
      </c>
      <c r="AH344" s="96" t="str">
        <f>IF(AND(Base[[#This Row],[Altura_Total]]&lt;0.31),"Ct1",IF(AND(Base[[#This Row],[Altura_Total]]&gt;=0.31,Base[[#This Row],[Altura_Total]]&lt;1.5),"Ct2",IF(AND(Base[[#This Row],[Altura_Total]]&gt;=1.5),"Ct3")))</f>
        <v>Ct3</v>
      </c>
      <c r="AI344" s="96">
        <f>+Base[[#This Row],[Altura_Total]]-Base[[#This Row],[Altura_Comercial]]</f>
        <v>9</v>
      </c>
      <c r="AJ344" s="96"/>
      <c r="AK344" s="96"/>
      <c r="AL344" s="96"/>
      <c r="AM344" s="96"/>
    </row>
    <row r="345" spans="1:39" ht="15">
      <c r="A345" s="96">
        <v>0</v>
      </c>
      <c r="B345" s="96" t="str">
        <f t="shared" si="5"/>
        <v>Fustales</v>
      </c>
      <c r="C345" s="96">
        <v>341</v>
      </c>
      <c r="D345" s="90" t="s">
        <v>186</v>
      </c>
      <c r="F345" s="299" t="s">
        <v>625</v>
      </c>
      <c r="G345" s="90" t="s">
        <v>194</v>
      </c>
      <c r="H345" s="301" t="s">
        <v>22</v>
      </c>
      <c r="I345" s="96" t="s">
        <v>195</v>
      </c>
      <c r="J345" s="39">
        <v>91.1</v>
      </c>
      <c r="K345" s="306">
        <v>61.3</v>
      </c>
      <c r="L345" s="306">
        <v>59</v>
      </c>
      <c r="M345" s="306">
        <v>0</v>
      </c>
      <c r="N345" s="306"/>
      <c r="O345" s="39"/>
      <c r="P345" s="39"/>
      <c r="S345" s="39"/>
      <c r="T345" s="145">
        <v>10</v>
      </c>
      <c r="U345" s="145">
        <v>2</v>
      </c>
      <c r="V345" s="298"/>
      <c r="W345" s="96">
        <f>SQRT((Base[[#This Row],[CAP_1_(cm)]])^2+(Base[[#This Row],[CAP_2_(cm)]])^2+(Base[[#This Row],[CAP_3_(cm)]])^2+(Base[[#This Row],[CAP_4_(cm)]])^2+(Base[[#This Row],[CAP_5_(cm)2]])^2+(Base[[#This Row],[CAP_6_(cm)3]])^2+(Base[[#This Row],[CAP_7_(cm)4]])^2+(Base[[#This Row],[CAP_8_(cm)5]])^2+(Base[[#This Row],[CAP_9_(cm)6]])^2+(Base[[#This Row],[CAP_10(cm)7]])^2)</f>
        <v>124.65111311175684</v>
      </c>
      <c r="X345" s="96">
        <f>(Base[[#This Row],[CAP_(cm)]]/3.1416)/100</f>
        <v>0.39677588843823797</v>
      </c>
      <c r="Y345" s="96">
        <f>(3.1416/4)*(Base[[#This Row],[DAP]]^2)</f>
        <v>0.12364639037433153</v>
      </c>
      <c r="Z345" s="96">
        <f>Base[[#This Row],[Altura_Total]]*Base[[#This Row],[Área_Basal]]*0.65</f>
        <v>0.80370153743315498</v>
      </c>
      <c r="AA345" s="96">
        <f>Base[[#This Row],[Altura_Comercial]]*Base[[#This Row],[Área_Basal]]*0.75</f>
        <v>0.18546958556149729</v>
      </c>
      <c r="AB345" s="96">
        <f>IF(($Z$1&lt;190),($AB$1),IF(($Z$1&gt;=190),($AB$2)))*Base[[#This Row],[Volumen_Total]]*'Datos iniciales'!$C$29</f>
        <v>1.0488305063502672</v>
      </c>
      <c r="AC345" s="96">
        <f>EXP((-1.0587+0.8836)*LN(Base[[#This Row],[Biomasa aerea]]))</f>
        <v>0.99168672591083817</v>
      </c>
      <c r="AD345" s="96">
        <f>Base[[#This Row],[Biomasa subterranea]]+Base[[#This Row],[Biomasa aerea]]</f>
        <v>2.0405172322611054</v>
      </c>
      <c r="AE345" s="96">
        <f>Base[[#This Row],[Biomasa Total]]*0.5</f>
        <v>1.0202586161305527</v>
      </c>
      <c r="AF345" s="96">
        <f>Base[[#This Row],[Carbono]]*(44/12)</f>
        <v>3.7409482591453598</v>
      </c>
      <c r="AG345" s="96" t="str">
        <f>IF(AND(Base[[#This Row],[Altura_Total]]&lt;=PS!$Y$17),"Inferior",IF(AND(Base[[#This Row],[Altura_Total]]&gt;PS!$Y$17,Base[[#This Row],[Altura_Total]]&lt;=PS!$Y$18),"Medio",IF(AND(Base[[#This Row],[Altura_Total]]&gt;PS!$Y$18),"Alto")))</f>
        <v>Inferior</v>
      </c>
      <c r="AH345" s="96" t="str">
        <f>IF(AND(Base[[#This Row],[Altura_Total]]&lt;0.31),"Ct1",IF(AND(Base[[#This Row],[Altura_Total]]&gt;=0.31,Base[[#This Row],[Altura_Total]]&lt;1.5),"Ct2",IF(AND(Base[[#This Row],[Altura_Total]]&gt;=1.5),"Ct3")))</f>
        <v>Ct3</v>
      </c>
      <c r="AI345" s="96">
        <f>+Base[[#This Row],[Altura_Total]]-Base[[#This Row],[Altura_Comercial]]</f>
        <v>8</v>
      </c>
      <c r="AJ345" s="96"/>
      <c r="AK345" s="96"/>
      <c r="AL345" s="96"/>
      <c r="AM345" s="96"/>
    </row>
    <row r="346" spans="1:39" ht="15">
      <c r="A346" s="96">
        <v>0</v>
      </c>
      <c r="B346" s="96" t="str">
        <f t="shared" si="5"/>
        <v>Fustales</v>
      </c>
      <c r="C346" s="96">
        <v>342</v>
      </c>
      <c r="D346" s="90" t="s">
        <v>186</v>
      </c>
      <c r="F346" s="299" t="s">
        <v>626</v>
      </c>
      <c r="G346" s="90" t="s">
        <v>194</v>
      </c>
      <c r="H346" s="301" t="s">
        <v>22</v>
      </c>
      <c r="I346" s="96" t="s">
        <v>195</v>
      </c>
      <c r="J346" s="39">
        <v>84</v>
      </c>
      <c r="K346" s="306">
        <v>0</v>
      </c>
      <c r="L346" s="306">
        <v>0</v>
      </c>
      <c r="M346" s="306">
        <v>0</v>
      </c>
      <c r="N346" s="306"/>
      <c r="O346" s="39"/>
      <c r="P346" s="39"/>
      <c r="S346" s="39"/>
      <c r="T346" s="145">
        <v>9</v>
      </c>
      <c r="U346" s="145">
        <v>3</v>
      </c>
      <c r="V346" s="298"/>
      <c r="W346" s="96">
        <f>SQRT((Base[[#This Row],[CAP_1_(cm)]])^2+(Base[[#This Row],[CAP_2_(cm)]])^2+(Base[[#This Row],[CAP_3_(cm)]])^2+(Base[[#This Row],[CAP_4_(cm)]])^2+(Base[[#This Row],[CAP_5_(cm)2]])^2+(Base[[#This Row],[CAP_6_(cm)3]])^2+(Base[[#This Row],[CAP_7_(cm)4]])^2+(Base[[#This Row],[CAP_8_(cm)5]])^2+(Base[[#This Row],[CAP_9_(cm)6]])^2+(Base[[#This Row],[CAP_10(cm)7]])^2)</f>
        <v>84</v>
      </c>
      <c r="X346" s="96">
        <f>(Base[[#This Row],[CAP_(cm)]]/3.1416)/100</f>
        <v>0.26737967914438504</v>
      </c>
      <c r="Y346" s="96">
        <f>(3.1416/4)*(Base[[#This Row],[DAP]]^2)</f>
        <v>5.6149732620320865E-2</v>
      </c>
      <c r="Z346" s="96">
        <f>Base[[#This Row],[Altura_Total]]*Base[[#This Row],[Área_Basal]]*0.65</f>
        <v>0.32847593582887713</v>
      </c>
      <c r="AA346" s="96">
        <f>Base[[#This Row],[Altura_Comercial]]*Base[[#This Row],[Área_Basal]]*0.75</f>
        <v>0.12633689839572196</v>
      </c>
      <c r="AB346" s="96">
        <f>IF(($Z$1&lt;190),($AB$1),IF(($Z$1&gt;=190),($AB$2)))*Base[[#This Row],[Volumen_Total]]*'Datos iniciales'!$C$29</f>
        <v>0.42866109625668469</v>
      </c>
      <c r="AC346" s="96">
        <f>EXP((-1.0587+0.8836)*LN(Base[[#This Row],[Biomasa aerea]]))</f>
        <v>1.1598900590648953</v>
      </c>
      <c r="AD346" s="96">
        <f>Base[[#This Row],[Biomasa subterranea]]+Base[[#This Row],[Biomasa aerea]]</f>
        <v>1.5885511553215799</v>
      </c>
      <c r="AE346" s="96">
        <f>Base[[#This Row],[Biomasa Total]]*0.5</f>
        <v>0.79427557766078993</v>
      </c>
      <c r="AF346" s="96">
        <f>Base[[#This Row],[Carbono]]*(44/12)</f>
        <v>2.9123437847562297</v>
      </c>
      <c r="AG346" s="96" t="str">
        <f>IF(AND(Base[[#This Row],[Altura_Total]]&lt;=PS!$Y$17),"Inferior",IF(AND(Base[[#This Row],[Altura_Total]]&gt;PS!$Y$17,Base[[#This Row],[Altura_Total]]&lt;=PS!$Y$18),"Medio",IF(AND(Base[[#This Row],[Altura_Total]]&gt;PS!$Y$18),"Alto")))</f>
        <v>Inferior</v>
      </c>
      <c r="AH346" s="96" t="str">
        <f>IF(AND(Base[[#This Row],[Altura_Total]]&lt;0.31),"Ct1",IF(AND(Base[[#This Row],[Altura_Total]]&gt;=0.31,Base[[#This Row],[Altura_Total]]&lt;1.5),"Ct2",IF(AND(Base[[#This Row],[Altura_Total]]&gt;=1.5),"Ct3")))</f>
        <v>Ct3</v>
      </c>
      <c r="AI346" s="96">
        <f>+Base[[#This Row],[Altura_Total]]-Base[[#This Row],[Altura_Comercial]]</f>
        <v>6</v>
      </c>
      <c r="AJ346" s="96"/>
      <c r="AK346" s="96"/>
      <c r="AL346" s="96"/>
      <c r="AM346" s="96"/>
    </row>
    <row r="347" spans="1:39" ht="15">
      <c r="A347" s="96">
        <v>0</v>
      </c>
      <c r="B347" s="96" t="str">
        <f t="shared" si="5"/>
        <v>Fustales</v>
      </c>
      <c r="C347" s="96">
        <v>343</v>
      </c>
      <c r="D347" s="90" t="s">
        <v>186</v>
      </c>
      <c r="F347" s="299" t="s">
        <v>627</v>
      </c>
      <c r="G347" s="90" t="s">
        <v>216</v>
      </c>
      <c r="H347" s="301" t="s">
        <v>66</v>
      </c>
      <c r="I347" s="96" t="s">
        <v>217</v>
      </c>
      <c r="J347" s="39">
        <v>339</v>
      </c>
      <c r="K347" s="306">
        <v>0</v>
      </c>
      <c r="L347" s="306">
        <v>0</v>
      </c>
      <c r="M347" s="306">
        <v>0</v>
      </c>
      <c r="N347" s="306"/>
      <c r="O347" s="39"/>
      <c r="P347" s="39"/>
      <c r="S347" s="39"/>
      <c r="T347" s="145">
        <v>7</v>
      </c>
      <c r="U347" s="145">
        <v>2</v>
      </c>
      <c r="V347" s="298"/>
      <c r="W347" s="96">
        <f>SQRT((Base[[#This Row],[CAP_1_(cm)]])^2+(Base[[#This Row],[CAP_2_(cm)]])^2+(Base[[#This Row],[CAP_3_(cm)]])^2+(Base[[#This Row],[CAP_4_(cm)]])^2+(Base[[#This Row],[CAP_5_(cm)2]])^2+(Base[[#This Row],[CAP_6_(cm)3]])^2+(Base[[#This Row],[CAP_7_(cm)4]])^2+(Base[[#This Row],[CAP_8_(cm)5]])^2+(Base[[#This Row],[CAP_9_(cm)6]])^2+(Base[[#This Row],[CAP_10(cm)7]])^2)</f>
        <v>339</v>
      </c>
      <c r="X347" s="96">
        <f>(Base[[#This Row],[CAP_(cm)]]/3.1416)/100</f>
        <v>1.0790679908326968</v>
      </c>
      <c r="Y347" s="96">
        <f>(3.1416/4)*(Base[[#This Row],[DAP]]^2)</f>
        <v>0.91451012223071049</v>
      </c>
      <c r="Z347" s="96">
        <f>Base[[#This Row],[Altura_Total]]*Base[[#This Row],[Área_Basal]]*0.65</f>
        <v>4.1610210561497327</v>
      </c>
      <c r="AA347" s="96">
        <f>Base[[#This Row],[Altura_Comercial]]*Base[[#This Row],[Área_Basal]]*0.75</f>
        <v>1.3717651833460658</v>
      </c>
      <c r="AB347" s="96">
        <f>IF(($Z$1&lt;190),($AB$1),IF(($Z$1&gt;=190),($AB$2)))*Base[[#This Row],[Volumen_Total]]*'Datos iniciales'!$C$29</f>
        <v>5.430132478275401</v>
      </c>
      <c r="AC347" s="96">
        <f>EXP((-1.0587+0.8836)*LN(Base[[#This Row],[Biomasa aerea]]))</f>
        <v>0.74359197573346059</v>
      </c>
      <c r="AD347" s="96">
        <f>Base[[#This Row],[Biomasa subterranea]]+Base[[#This Row],[Biomasa aerea]]</f>
        <v>6.1737244540088616</v>
      </c>
      <c r="AE347" s="96">
        <f>Base[[#This Row],[Biomasa Total]]*0.5</f>
        <v>3.0868622270044308</v>
      </c>
      <c r="AF347" s="96">
        <f>Base[[#This Row],[Carbono]]*(44/12)</f>
        <v>11.318494832349579</v>
      </c>
      <c r="AG347" s="96" t="str">
        <f>IF(AND(Base[[#This Row],[Altura_Total]]&lt;=PS!$Y$17),"Inferior",IF(AND(Base[[#This Row],[Altura_Total]]&gt;PS!$Y$17,Base[[#This Row],[Altura_Total]]&lt;=PS!$Y$18),"Medio",IF(AND(Base[[#This Row],[Altura_Total]]&gt;PS!$Y$18),"Alto")))</f>
        <v>Inferior</v>
      </c>
      <c r="AH347" s="96" t="str">
        <f>IF(AND(Base[[#This Row],[Altura_Total]]&lt;0.31),"Ct1",IF(AND(Base[[#This Row],[Altura_Total]]&gt;=0.31,Base[[#This Row],[Altura_Total]]&lt;1.5),"Ct2",IF(AND(Base[[#This Row],[Altura_Total]]&gt;=1.5),"Ct3")))</f>
        <v>Ct3</v>
      </c>
      <c r="AI347" s="96">
        <f>+Base[[#This Row],[Altura_Total]]-Base[[#This Row],[Altura_Comercial]]</f>
        <v>5</v>
      </c>
      <c r="AJ347" s="96"/>
      <c r="AK347" s="96"/>
      <c r="AL347" s="96"/>
      <c r="AM347" s="96"/>
    </row>
    <row r="348" spans="1:39" ht="15">
      <c r="A348" s="96">
        <v>0</v>
      </c>
      <c r="B348" s="96" t="str">
        <f t="shared" si="5"/>
        <v>Fustales</v>
      </c>
      <c r="C348" s="96">
        <v>344</v>
      </c>
      <c r="D348" s="90" t="s">
        <v>186</v>
      </c>
      <c r="F348" s="299" t="s">
        <v>628</v>
      </c>
      <c r="G348" s="90" t="s">
        <v>188</v>
      </c>
      <c r="H348" s="301" t="s">
        <v>50</v>
      </c>
      <c r="I348" s="96" t="s">
        <v>189</v>
      </c>
      <c r="J348" s="39">
        <v>55.5</v>
      </c>
      <c r="K348" s="306">
        <v>0</v>
      </c>
      <c r="L348" s="306">
        <v>0</v>
      </c>
      <c r="M348" s="306">
        <v>0</v>
      </c>
      <c r="N348" s="306"/>
      <c r="O348" s="39"/>
      <c r="P348" s="39"/>
      <c r="S348" s="39"/>
      <c r="T348" s="145">
        <v>8</v>
      </c>
      <c r="U348" s="145">
        <v>2</v>
      </c>
      <c r="V348" s="298"/>
      <c r="W348" s="96">
        <f>SQRT((Base[[#This Row],[CAP_1_(cm)]])^2+(Base[[#This Row],[CAP_2_(cm)]])^2+(Base[[#This Row],[CAP_3_(cm)]])^2+(Base[[#This Row],[CAP_4_(cm)]])^2+(Base[[#This Row],[CAP_5_(cm)2]])^2+(Base[[#This Row],[CAP_6_(cm)3]])^2+(Base[[#This Row],[CAP_7_(cm)4]])^2+(Base[[#This Row],[CAP_8_(cm)5]])^2+(Base[[#This Row],[CAP_9_(cm)6]])^2+(Base[[#This Row],[CAP_10(cm)7]])^2)</f>
        <v>55.5</v>
      </c>
      <c r="X348" s="96">
        <f>(Base[[#This Row],[CAP_(cm)]]/3.1416)/100</f>
        <v>0.17666157372039723</v>
      </c>
      <c r="Y348" s="96">
        <f>(3.1416/4)*(Base[[#This Row],[DAP]]^2)</f>
        <v>2.4511793353705114E-2</v>
      </c>
      <c r="Z348" s="96">
        <f>Base[[#This Row],[Altura_Total]]*Base[[#This Row],[Área_Basal]]*0.65</f>
        <v>0.12746132543926661</v>
      </c>
      <c r="AA348" s="96">
        <f>Base[[#This Row],[Altura_Comercial]]*Base[[#This Row],[Área_Basal]]*0.75</f>
        <v>3.6767690030557673E-2</v>
      </c>
      <c r="AB348" s="96">
        <f>IF(($Z$1&lt;190),($AB$1),IF(($Z$1&gt;=190),($AB$2)))*Base[[#This Row],[Volumen_Total]]*'Datos iniciales'!$C$29</f>
        <v>0.16633702969824293</v>
      </c>
      <c r="AC348" s="96">
        <f>EXP((-1.0587+0.8836)*LN(Base[[#This Row],[Biomasa aerea]]))</f>
        <v>1.3690043757184887</v>
      </c>
      <c r="AD348" s="96">
        <f>Base[[#This Row],[Biomasa subterranea]]+Base[[#This Row],[Biomasa aerea]]</f>
        <v>1.5353414054167316</v>
      </c>
      <c r="AE348" s="96">
        <f>Base[[#This Row],[Biomasa Total]]*0.5</f>
        <v>0.76767070270836579</v>
      </c>
      <c r="AF348" s="96">
        <f>Base[[#This Row],[Carbono]]*(44/12)</f>
        <v>2.8147925765973412</v>
      </c>
      <c r="AG348" s="96" t="str">
        <f>IF(AND(Base[[#This Row],[Altura_Total]]&lt;=PS!$Y$17),"Inferior",IF(AND(Base[[#This Row],[Altura_Total]]&gt;PS!$Y$17,Base[[#This Row],[Altura_Total]]&lt;=PS!$Y$18),"Medio",IF(AND(Base[[#This Row],[Altura_Total]]&gt;PS!$Y$18),"Alto")))</f>
        <v>Inferior</v>
      </c>
      <c r="AH348" s="96" t="str">
        <f>IF(AND(Base[[#This Row],[Altura_Total]]&lt;0.31),"Ct1",IF(AND(Base[[#This Row],[Altura_Total]]&gt;=0.31,Base[[#This Row],[Altura_Total]]&lt;1.5),"Ct2",IF(AND(Base[[#This Row],[Altura_Total]]&gt;=1.5),"Ct3")))</f>
        <v>Ct3</v>
      </c>
      <c r="AI348" s="96">
        <f>+Base[[#This Row],[Altura_Total]]-Base[[#This Row],[Altura_Comercial]]</f>
        <v>6</v>
      </c>
      <c r="AJ348" s="96"/>
      <c r="AK348" s="96"/>
      <c r="AL348" s="96"/>
      <c r="AM348" s="96"/>
    </row>
    <row r="349" spans="1:39" ht="15">
      <c r="A349" s="96">
        <v>0</v>
      </c>
      <c r="B349" s="96" t="str">
        <f t="shared" si="5"/>
        <v>Fustales</v>
      </c>
      <c r="C349" s="96">
        <v>345</v>
      </c>
      <c r="D349" s="90" t="s">
        <v>186</v>
      </c>
      <c r="F349" s="299" t="s">
        <v>629</v>
      </c>
      <c r="G349" s="90" t="s">
        <v>188</v>
      </c>
      <c r="H349" s="301" t="s">
        <v>50</v>
      </c>
      <c r="I349" s="96" t="s">
        <v>189</v>
      </c>
      <c r="J349" s="39">
        <v>53.9</v>
      </c>
      <c r="K349" s="306">
        <v>0</v>
      </c>
      <c r="L349" s="306">
        <v>0</v>
      </c>
      <c r="M349" s="306">
        <v>0</v>
      </c>
      <c r="N349" s="306"/>
      <c r="O349" s="39"/>
      <c r="P349" s="39"/>
      <c r="S349" s="39"/>
      <c r="T349" s="145">
        <v>11</v>
      </c>
      <c r="U349" s="145">
        <v>3</v>
      </c>
      <c r="V349" s="298"/>
      <c r="W349" s="96">
        <f>SQRT((Base[[#This Row],[CAP_1_(cm)]])^2+(Base[[#This Row],[CAP_2_(cm)]])^2+(Base[[#This Row],[CAP_3_(cm)]])^2+(Base[[#This Row],[CAP_4_(cm)]])^2+(Base[[#This Row],[CAP_5_(cm)2]])^2+(Base[[#This Row],[CAP_6_(cm)3]])^2+(Base[[#This Row],[CAP_7_(cm)4]])^2+(Base[[#This Row],[CAP_8_(cm)5]])^2+(Base[[#This Row],[CAP_9_(cm)6]])^2+(Base[[#This Row],[CAP_10(cm)7]])^2)</f>
        <v>53.9</v>
      </c>
      <c r="X349" s="96">
        <f>(Base[[#This Row],[CAP_(cm)]]/3.1416)/100</f>
        <v>0.17156862745098039</v>
      </c>
      <c r="Y349" s="96">
        <f>(3.1416/4)*(Base[[#This Row],[DAP]]^2)</f>
        <v>2.311887254901961E-2</v>
      </c>
      <c r="Z349" s="96">
        <f>Base[[#This Row],[Altura_Total]]*Base[[#This Row],[Área_Basal]]*0.65</f>
        <v>0.16529993872549023</v>
      </c>
      <c r="AA349" s="96">
        <f>Base[[#This Row],[Altura_Comercial]]*Base[[#This Row],[Área_Basal]]*0.75</f>
        <v>5.2017463235294124E-2</v>
      </c>
      <c r="AB349" s="96">
        <f>IF(($Z$1&lt;190),($AB$1),IF(($Z$1&gt;=190),($AB$2)))*Base[[#This Row],[Volumen_Total]]*'Datos iniciales'!$C$29</f>
        <v>0.21571642003676475</v>
      </c>
      <c r="AC349" s="96">
        <f>EXP((-1.0587+0.8836)*LN(Base[[#This Row],[Biomasa aerea]]))</f>
        <v>1.3080882690904609</v>
      </c>
      <c r="AD349" s="96">
        <f>Base[[#This Row],[Biomasa subterranea]]+Base[[#This Row],[Biomasa aerea]]</f>
        <v>1.5238046891272257</v>
      </c>
      <c r="AE349" s="96">
        <f>Base[[#This Row],[Biomasa Total]]*0.5</f>
        <v>0.76190234456361283</v>
      </c>
      <c r="AF349" s="96">
        <f>Base[[#This Row],[Carbono]]*(44/12)</f>
        <v>2.7936419300665802</v>
      </c>
      <c r="AG349" s="96" t="str">
        <f>IF(AND(Base[[#This Row],[Altura_Total]]&lt;=PS!$Y$17),"Inferior",IF(AND(Base[[#This Row],[Altura_Total]]&gt;PS!$Y$17,Base[[#This Row],[Altura_Total]]&lt;=PS!$Y$18),"Medio",IF(AND(Base[[#This Row],[Altura_Total]]&gt;PS!$Y$18),"Alto")))</f>
        <v>Medio</v>
      </c>
      <c r="AH349" s="96" t="str">
        <f>IF(AND(Base[[#This Row],[Altura_Total]]&lt;0.31),"Ct1",IF(AND(Base[[#This Row],[Altura_Total]]&gt;=0.31,Base[[#This Row],[Altura_Total]]&lt;1.5),"Ct2",IF(AND(Base[[#This Row],[Altura_Total]]&gt;=1.5),"Ct3")))</f>
        <v>Ct3</v>
      </c>
      <c r="AI349" s="96">
        <f>+Base[[#This Row],[Altura_Total]]-Base[[#This Row],[Altura_Comercial]]</f>
        <v>8</v>
      </c>
      <c r="AJ349" s="96"/>
      <c r="AK349" s="96"/>
      <c r="AL349" s="96"/>
      <c r="AM349" s="96"/>
    </row>
    <row r="350" spans="1:39" ht="15">
      <c r="A350" s="96">
        <v>0</v>
      </c>
      <c r="B350" s="96" t="str">
        <f t="shared" si="5"/>
        <v>Fustales</v>
      </c>
      <c r="C350" s="96">
        <v>346</v>
      </c>
      <c r="D350" s="90" t="s">
        <v>186</v>
      </c>
      <c r="F350" s="299" t="s">
        <v>630</v>
      </c>
      <c r="G350" s="90" t="s">
        <v>188</v>
      </c>
      <c r="H350" s="301" t="s">
        <v>50</v>
      </c>
      <c r="I350" s="96" t="s">
        <v>189</v>
      </c>
      <c r="J350" s="39">
        <v>59.2</v>
      </c>
      <c r="K350" s="306">
        <v>0</v>
      </c>
      <c r="L350" s="306">
        <v>0</v>
      </c>
      <c r="M350" s="306">
        <v>0</v>
      </c>
      <c r="N350" s="306"/>
      <c r="O350" s="39"/>
      <c r="P350" s="39"/>
      <c r="S350" s="39"/>
      <c r="T350" s="145">
        <v>11</v>
      </c>
      <c r="U350" s="145">
        <v>3</v>
      </c>
      <c r="V350" s="298"/>
      <c r="W350" s="96">
        <f>SQRT((Base[[#This Row],[CAP_1_(cm)]])^2+(Base[[#This Row],[CAP_2_(cm)]])^2+(Base[[#This Row],[CAP_3_(cm)]])^2+(Base[[#This Row],[CAP_4_(cm)]])^2+(Base[[#This Row],[CAP_5_(cm)2]])^2+(Base[[#This Row],[CAP_6_(cm)3]])^2+(Base[[#This Row],[CAP_7_(cm)4]])^2+(Base[[#This Row],[CAP_8_(cm)5]])^2+(Base[[#This Row],[CAP_9_(cm)6]])^2+(Base[[#This Row],[CAP_10(cm)7]])^2)</f>
        <v>59.2</v>
      </c>
      <c r="X350" s="96">
        <f>(Base[[#This Row],[CAP_(cm)]]/3.1416)/100</f>
        <v>0.18843901196842375</v>
      </c>
      <c r="Y350" s="96">
        <f>(3.1416/4)*(Base[[#This Row],[DAP]]^2)</f>
        <v>2.7888973771326715E-2</v>
      </c>
      <c r="Z350" s="96">
        <f>Base[[#This Row],[Altura_Total]]*Base[[#This Row],[Área_Basal]]*0.65</f>
        <v>0.19940616246498602</v>
      </c>
      <c r="AA350" s="96">
        <f>Base[[#This Row],[Altura_Comercial]]*Base[[#This Row],[Área_Basal]]*0.75</f>
        <v>6.2750190985485121E-2</v>
      </c>
      <c r="AB350" s="96">
        <f>IF(($Z$1&lt;190),($AB$1),IF(($Z$1&gt;=190),($AB$2)))*Base[[#This Row],[Volumen_Total]]*'Datos iniciales'!$C$29</f>
        <v>0.26022504201680674</v>
      </c>
      <c r="AC350" s="96">
        <f>EXP((-1.0587+0.8836)*LN(Base[[#This Row],[Biomasa aerea]]))</f>
        <v>1.2658212286681201</v>
      </c>
      <c r="AD350" s="96">
        <f>Base[[#This Row],[Biomasa subterranea]]+Base[[#This Row],[Biomasa aerea]]</f>
        <v>1.5260462706849269</v>
      </c>
      <c r="AE350" s="96">
        <f>Base[[#This Row],[Biomasa Total]]*0.5</f>
        <v>0.76302313534246347</v>
      </c>
      <c r="AF350" s="96">
        <f>Base[[#This Row],[Carbono]]*(44/12)</f>
        <v>2.7977514962556991</v>
      </c>
      <c r="AG350" s="96" t="str">
        <f>IF(AND(Base[[#This Row],[Altura_Total]]&lt;=PS!$Y$17),"Inferior",IF(AND(Base[[#This Row],[Altura_Total]]&gt;PS!$Y$17,Base[[#This Row],[Altura_Total]]&lt;=PS!$Y$18),"Medio",IF(AND(Base[[#This Row],[Altura_Total]]&gt;PS!$Y$18),"Alto")))</f>
        <v>Medio</v>
      </c>
      <c r="AH350" s="96" t="str">
        <f>IF(AND(Base[[#This Row],[Altura_Total]]&lt;0.31),"Ct1",IF(AND(Base[[#This Row],[Altura_Total]]&gt;=0.31,Base[[#This Row],[Altura_Total]]&lt;1.5),"Ct2",IF(AND(Base[[#This Row],[Altura_Total]]&gt;=1.5),"Ct3")))</f>
        <v>Ct3</v>
      </c>
      <c r="AI350" s="96">
        <f>+Base[[#This Row],[Altura_Total]]-Base[[#This Row],[Altura_Comercial]]</f>
        <v>8</v>
      </c>
      <c r="AJ350" s="96"/>
      <c r="AK350" s="96"/>
      <c r="AL350" s="96"/>
      <c r="AM350" s="96"/>
    </row>
    <row r="351" spans="1:39" ht="15">
      <c r="A351" s="96">
        <v>0</v>
      </c>
      <c r="B351" s="96" t="str">
        <f t="shared" si="5"/>
        <v>Fustales</v>
      </c>
      <c r="C351" s="96">
        <v>347</v>
      </c>
      <c r="D351" s="90" t="s">
        <v>186</v>
      </c>
      <c r="F351" s="299" t="s">
        <v>631</v>
      </c>
      <c r="G351" s="90" t="s">
        <v>229</v>
      </c>
      <c r="H351" s="301" t="s">
        <v>69</v>
      </c>
      <c r="I351" s="96" t="s">
        <v>230</v>
      </c>
      <c r="J351" s="39">
        <v>70.3</v>
      </c>
      <c r="K351" s="306">
        <v>0</v>
      </c>
      <c r="L351" s="306">
        <v>0</v>
      </c>
      <c r="M351" s="306">
        <v>0</v>
      </c>
      <c r="N351" s="306"/>
      <c r="O351" s="39"/>
      <c r="P351" s="39"/>
      <c r="S351" s="39"/>
      <c r="T351" s="145">
        <v>12</v>
      </c>
      <c r="U351" s="145">
        <v>6</v>
      </c>
      <c r="V351" s="298"/>
      <c r="W351" s="96">
        <f>SQRT((Base[[#This Row],[CAP_1_(cm)]])^2+(Base[[#This Row],[CAP_2_(cm)]])^2+(Base[[#This Row],[CAP_3_(cm)]])^2+(Base[[#This Row],[CAP_4_(cm)]])^2+(Base[[#This Row],[CAP_5_(cm)2]])^2+(Base[[#This Row],[CAP_6_(cm)3]])^2+(Base[[#This Row],[CAP_7_(cm)4]])^2+(Base[[#This Row],[CAP_8_(cm)5]])^2+(Base[[#This Row],[CAP_9_(cm)6]])^2+(Base[[#This Row],[CAP_10(cm)7]])^2)</f>
        <v>70.3</v>
      </c>
      <c r="X351" s="96">
        <f>(Base[[#This Row],[CAP_(cm)]]/3.1416)/100</f>
        <v>0.22377132671250319</v>
      </c>
      <c r="Y351" s="96">
        <f>(3.1416/4)*(Base[[#This Row],[DAP]]^2)</f>
        <v>3.9327810669722435E-2</v>
      </c>
      <c r="Z351" s="96">
        <f>Base[[#This Row],[Altura_Total]]*Base[[#This Row],[Área_Basal]]*0.65</f>
        <v>0.30675692322383502</v>
      </c>
      <c r="AA351" s="96">
        <f>Base[[#This Row],[Altura_Comercial]]*Base[[#This Row],[Área_Basal]]*0.75</f>
        <v>0.17697514801375097</v>
      </c>
      <c r="AB351" s="96">
        <f>IF(($Z$1&lt;190),($AB$1),IF(($Z$1&gt;=190),($AB$2)))*Base[[#This Row],[Volumen_Total]]*'Datos iniciales'!$C$29</f>
        <v>0.40031778480710473</v>
      </c>
      <c r="AC351" s="96">
        <f>EXP((-1.0587+0.8836)*LN(Base[[#This Row],[Biomasa aerea]]))</f>
        <v>1.1738670293440732</v>
      </c>
      <c r="AD351" s="96">
        <f>Base[[#This Row],[Biomasa subterranea]]+Base[[#This Row],[Biomasa aerea]]</f>
        <v>1.5741848141511778</v>
      </c>
      <c r="AE351" s="96">
        <f>Base[[#This Row],[Biomasa Total]]*0.5</f>
        <v>0.78709240707558892</v>
      </c>
      <c r="AF351" s="96">
        <f>Base[[#This Row],[Carbono]]*(44/12)</f>
        <v>2.8860054926104928</v>
      </c>
      <c r="AG351" s="96" t="str">
        <f>IF(AND(Base[[#This Row],[Altura_Total]]&lt;=PS!$Y$17),"Inferior",IF(AND(Base[[#This Row],[Altura_Total]]&gt;PS!$Y$17,Base[[#This Row],[Altura_Total]]&lt;=PS!$Y$18),"Medio",IF(AND(Base[[#This Row],[Altura_Total]]&gt;PS!$Y$18),"Alto")))</f>
        <v>Medio</v>
      </c>
      <c r="AH351" s="96" t="str">
        <f>IF(AND(Base[[#This Row],[Altura_Total]]&lt;0.31),"Ct1",IF(AND(Base[[#This Row],[Altura_Total]]&gt;=0.31,Base[[#This Row],[Altura_Total]]&lt;1.5),"Ct2",IF(AND(Base[[#This Row],[Altura_Total]]&gt;=1.5),"Ct3")))</f>
        <v>Ct3</v>
      </c>
      <c r="AI351" s="96">
        <f>+Base[[#This Row],[Altura_Total]]-Base[[#This Row],[Altura_Comercial]]</f>
        <v>6</v>
      </c>
      <c r="AJ351" s="96"/>
      <c r="AK351" s="96"/>
      <c r="AL351" s="96"/>
      <c r="AM351" s="96"/>
    </row>
    <row r="352" spans="1:39" ht="15">
      <c r="A352" s="96">
        <v>0</v>
      </c>
      <c r="B352" s="96" t="str">
        <f t="shared" si="5"/>
        <v>Fustales</v>
      </c>
      <c r="C352" s="96">
        <v>348</v>
      </c>
      <c r="D352" s="90" t="s">
        <v>186</v>
      </c>
      <c r="F352" s="299" t="s">
        <v>632</v>
      </c>
      <c r="G352" s="90" t="s">
        <v>229</v>
      </c>
      <c r="H352" s="301" t="s">
        <v>69</v>
      </c>
      <c r="I352" s="96" t="s">
        <v>230</v>
      </c>
      <c r="J352" s="39">
        <v>155</v>
      </c>
      <c r="K352" s="306">
        <v>0</v>
      </c>
      <c r="L352" s="306">
        <v>0</v>
      </c>
      <c r="M352" s="306">
        <v>0</v>
      </c>
      <c r="N352" s="306"/>
      <c r="O352" s="39"/>
      <c r="P352" s="39"/>
      <c r="S352" s="39"/>
      <c r="T352" s="145">
        <v>13</v>
      </c>
      <c r="U352" s="145">
        <v>6</v>
      </c>
      <c r="V352" s="298"/>
      <c r="W352" s="96">
        <f>SQRT((Base[[#This Row],[CAP_1_(cm)]])^2+(Base[[#This Row],[CAP_2_(cm)]])^2+(Base[[#This Row],[CAP_3_(cm)]])^2+(Base[[#This Row],[CAP_4_(cm)]])^2+(Base[[#This Row],[CAP_5_(cm)2]])^2+(Base[[#This Row],[CAP_6_(cm)3]])^2+(Base[[#This Row],[CAP_7_(cm)4]])^2+(Base[[#This Row],[CAP_8_(cm)5]])^2+(Base[[#This Row],[CAP_9_(cm)6]])^2+(Base[[#This Row],[CAP_10(cm)7]])^2)</f>
        <v>155</v>
      </c>
      <c r="X352" s="96">
        <f>(Base[[#This Row],[CAP_(cm)]]/3.1416)/100</f>
        <v>0.4933791698497581</v>
      </c>
      <c r="Y352" s="96">
        <f>(3.1416/4)*(Base[[#This Row],[DAP]]^2)</f>
        <v>0.19118442831678129</v>
      </c>
      <c r="Z352" s="96">
        <f>Base[[#This Row],[Altura_Total]]*Base[[#This Row],[Área_Basal]]*0.65</f>
        <v>1.6155084192768019</v>
      </c>
      <c r="AA352" s="96">
        <f>Base[[#This Row],[Altura_Comercial]]*Base[[#This Row],[Área_Basal]]*0.75</f>
        <v>0.86032992742551584</v>
      </c>
      <c r="AB352" s="96">
        <f>IF(($Z$1&lt;190),($AB$1),IF(($Z$1&gt;=190),($AB$2)))*Base[[#This Row],[Volumen_Total]]*'Datos iniciales'!$C$29</f>
        <v>2.1082384871562265</v>
      </c>
      <c r="AC352" s="96">
        <f>EXP((-1.0587+0.8836)*LN(Base[[#This Row],[Biomasa aerea]]))</f>
        <v>0.87756976894666106</v>
      </c>
      <c r="AD352" s="96">
        <f>Base[[#This Row],[Biomasa subterranea]]+Base[[#This Row],[Biomasa aerea]]</f>
        <v>2.9858082561028878</v>
      </c>
      <c r="AE352" s="96">
        <f>Base[[#This Row],[Biomasa Total]]*0.5</f>
        <v>1.4929041280514439</v>
      </c>
      <c r="AF352" s="96">
        <f>Base[[#This Row],[Carbono]]*(44/12)</f>
        <v>5.4739818028552945</v>
      </c>
      <c r="AG352" s="96" t="str">
        <f>IF(AND(Base[[#This Row],[Altura_Total]]&lt;=PS!$Y$17),"Inferior",IF(AND(Base[[#This Row],[Altura_Total]]&gt;PS!$Y$17,Base[[#This Row],[Altura_Total]]&lt;=PS!$Y$18),"Medio",IF(AND(Base[[#This Row],[Altura_Total]]&gt;PS!$Y$18),"Alto")))</f>
        <v>Medio</v>
      </c>
      <c r="AH352" s="96" t="str">
        <f>IF(AND(Base[[#This Row],[Altura_Total]]&lt;0.31),"Ct1",IF(AND(Base[[#This Row],[Altura_Total]]&gt;=0.31,Base[[#This Row],[Altura_Total]]&lt;1.5),"Ct2",IF(AND(Base[[#This Row],[Altura_Total]]&gt;=1.5),"Ct3")))</f>
        <v>Ct3</v>
      </c>
      <c r="AI352" s="96">
        <f>+Base[[#This Row],[Altura_Total]]-Base[[#This Row],[Altura_Comercial]]</f>
        <v>7</v>
      </c>
      <c r="AJ352" s="96"/>
      <c r="AK352" s="96"/>
      <c r="AL352" s="96"/>
      <c r="AM352" s="96"/>
    </row>
    <row r="353" spans="1:39" ht="15">
      <c r="A353" s="96">
        <v>0</v>
      </c>
      <c r="B353" s="96" t="str">
        <f t="shared" si="5"/>
        <v>Fustales</v>
      </c>
      <c r="C353" s="96">
        <v>349</v>
      </c>
      <c r="D353" s="90" t="s">
        <v>186</v>
      </c>
      <c r="F353" s="299" t="s">
        <v>633</v>
      </c>
      <c r="G353" s="90" t="s">
        <v>229</v>
      </c>
      <c r="H353" s="301" t="s">
        <v>69</v>
      </c>
      <c r="I353" s="96" t="s">
        <v>230</v>
      </c>
      <c r="J353" s="39">
        <v>35.4</v>
      </c>
      <c r="K353" s="306">
        <v>0</v>
      </c>
      <c r="L353" s="306">
        <v>0</v>
      </c>
      <c r="M353" s="306">
        <v>0</v>
      </c>
      <c r="N353" s="306"/>
      <c r="O353" s="39"/>
      <c r="P353" s="39"/>
      <c r="S353" s="39"/>
      <c r="T353" s="145">
        <v>9</v>
      </c>
      <c r="U353" s="145">
        <v>2</v>
      </c>
      <c r="V353" s="298"/>
      <c r="W353" s="96">
        <f>SQRT((Base[[#This Row],[CAP_1_(cm)]])^2+(Base[[#This Row],[CAP_2_(cm)]])^2+(Base[[#This Row],[CAP_3_(cm)]])^2+(Base[[#This Row],[CAP_4_(cm)]])^2+(Base[[#This Row],[CAP_5_(cm)2]])^2+(Base[[#This Row],[CAP_6_(cm)3]])^2+(Base[[#This Row],[CAP_7_(cm)4]])^2+(Base[[#This Row],[CAP_8_(cm)5]])^2+(Base[[#This Row],[CAP_9_(cm)6]])^2+(Base[[#This Row],[CAP_10(cm)7]])^2)</f>
        <v>35.4</v>
      </c>
      <c r="X353" s="96">
        <f>(Base[[#This Row],[CAP_(cm)]]/3.1416)/100</f>
        <v>0.11268143621084797</v>
      </c>
      <c r="Y353" s="96">
        <f>(3.1416/4)*(Base[[#This Row],[DAP]]^2)</f>
        <v>9.9723071046600442E-3</v>
      </c>
      <c r="Z353" s="96">
        <f>Base[[#This Row],[Altura_Total]]*Base[[#This Row],[Área_Basal]]*0.65</f>
        <v>5.8337996562261261E-2</v>
      </c>
      <c r="AA353" s="96">
        <f>Base[[#This Row],[Altura_Comercial]]*Base[[#This Row],[Área_Basal]]*0.75</f>
        <v>1.4958460656990066E-2</v>
      </c>
      <c r="AB353" s="96">
        <f>IF(($Z$1&lt;190),($AB$1),IF(($Z$1&gt;=190),($AB$2)))*Base[[#This Row],[Volumen_Total]]*'Datos iniciales'!$C$29</f>
        <v>7.6131085513750946E-2</v>
      </c>
      <c r="AC353" s="96">
        <f>EXP((-1.0587+0.8836)*LN(Base[[#This Row],[Biomasa aerea]]))</f>
        <v>1.5697789095488728</v>
      </c>
      <c r="AD353" s="96">
        <f>Base[[#This Row],[Biomasa subterranea]]+Base[[#This Row],[Biomasa aerea]]</f>
        <v>1.6459099950626237</v>
      </c>
      <c r="AE353" s="96">
        <f>Base[[#This Row],[Biomasa Total]]*0.5</f>
        <v>0.82295499753131185</v>
      </c>
      <c r="AF353" s="96">
        <f>Base[[#This Row],[Carbono]]*(44/12)</f>
        <v>3.0175016576148099</v>
      </c>
      <c r="AG353" s="96" t="str">
        <f>IF(AND(Base[[#This Row],[Altura_Total]]&lt;=PS!$Y$17),"Inferior",IF(AND(Base[[#This Row],[Altura_Total]]&gt;PS!$Y$17,Base[[#This Row],[Altura_Total]]&lt;=PS!$Y$18),"Medio",IF(AND(Base[[#This Row],[Altura_Total]]&gt;PS!$Y$18),"Alto")))</f>
        <v>Inferior</v>
      </c>
      <c r="AH353" s="96" t="str">
        <f>IF(AND(Base[[#This Row],[Altura_Total]]&lt;0.31),"Ct1",IF(AND(Base[[#This Row],[Altura_Total]]&gt;=0.31,Base[[#This Row],[Altura_Total]]&lt;1.5),"Ct2",IF(AND(Base[[#This Row],[Altura_Total]]&gt;=1.5),"Ct3")))</f>
        <v>Ct3</v>
      </c>
      <c r="AI353" s="96">
        <f>+Base[[#This Row],[Altura_Total]]-Base[[#This Row],[Altura_Comercial]]</f>
        <v>7</v>
      </c>
      <c r="AJ353" s="96"/>
      <c r="AK353" s="96"/>
      <c r="AL353" s="96"/>
      <c r="AM353" s="96"/>
    </row>
    <row r="354" spans="1:39" ht="15">
      <c r="A354" s="96">
        <v>0</v>
      </c>
      <c r="B354" s="96" t="str">
        <f t="shared" si="5"/>
        <v>Fustales</v>
      </c>
      <c r="C354" s="96">
        <v>350</v>
      </c>
      <c r="D354" s="90" t="s">
        <v>186</v>
      </c>
      <c r="F354" s="299" t="s">
        <v>634</v>
      </c>
      <c r="G354" s="90" t="s">
        <v>229</v>
      </c>
      <c r="H354" s="301" t="s">
        <v>69</v>
      </c>
      <c r="I354" s="96" t="s">
        <v>230</v>
      </c>
      <c r="J354" s="39">
        <v>44.7</v>
      </c>
      <c r="K354" s="306">
        <v>0</v>
      </c>
      <c r="L354" s="306">
        <v>0</v>
      </c>
      <c r="M354" s="306">
        <v>0</v>
      </c>
      <c r="N354" s="306"/>
      <c r="O354" s="39"/>
      <c r="P354" s="39"/>
      <c r="S354" s="39"/>
      <c r="T354" s="145">
        <v>8</v>
      </c>
      <c r="U354" s="145">
        <v>2</v>
      </c>
      <c r="V354" s="298"/>
      <c r="W354" s="96">
        <f>SQRT((Base[[#This Row],[CAP_1_(cm)]])^2+(Base[[#This Row],[CAP_2_(cm)]])^2+(Base[[#This Row],[CAP_3_(cm)]])^2+(Base[[#This Row],[CAP_4_(cm)]])^2+(Base[[#This Row],[CAP_5_(cm)2]])^2+(Base[[#This Row],[CAP_6_(cm)3]])^2+(Base[[#This Row],[CAP_7_(cm)4]])^2+(Base[[#This Row],[CAP_8_(cm)5]])^2+(Base[[#This Row],[CAP_9_(cm)6]])^2+(Base[[#This Row],[CAP_10(cm)7]])^2)</f>
        <v>44.7</v>
      </c>
      <c r="X354" s="96">
        <f>(Base[[#This Row],[CAP_(cm)]]/3.1416)/100</f>
        <v>0.14228418640183349</v>
      </c>
      <c r="Y354" s="96">
        <f>(3.1416/4)*(Base[[#This Row],[DAP]]^2)</f>
        <v>1.5900257830404895E-2</v>
      </c>
      <c r="Z354" s="96">
        <f>Base[[#This Row],[Altura_Total]]*Base[[#This Row],[Área_Basal]]*0.65</f>
        <v>8.2681340718105456E-2</v>
      </c>
      <c r="AA354" s="96">
        <f>Base[[#This Row],[Altura_Comercial]]*Base[[#This Row],[Área_Basal]]*0.75</f>
        <v>2.3850386745607341E-2</v>
      </c>
      <c r="AB354" s="96">
        <f>IF(($Z$1&lt;190),($AB$1),IF(($Z$1&gt;=190),($AB$2)))*Base[[#This Row],[Volumen_Total]]*'Datos iniciales'!$C$29</f>
        <v>0.10789914963712761</v>
      </c>
      <c r="AC354" s="96">
        <f>EXP((-1.0587+0.8836)*LN(Base[[#This Row],[Biomasa aerea]]))</f>
        <v>1.476789324876425</v>
      </c>
      <c r="AD354" s="96">
        <f>Base[[#This Row],[Biomasa subterranea]]+Base[[#This Row],[Biomasa aerea]]</f>
        <v>1.5846884745135525</v>
      </c>
      <c r="AE354" s="96">
        <f>Base[[#This Row],[Biomasa Total]]*0.5</f>
        <v>0.79234423725677627</v>
      </c>
      <c r="AF354" s="96">
        <f>Base[[#This Row],[Carbono]]*(44/12)</f>
        <v>2.9052622032748463</v>
      </c>
      <c r="AG354" s="96" t="str">
        <f>IF(AND(Base[[#This Row],[Altura_Total]]&lt;=PS!$Y$17),"Inferior",IF(AND(Base[[#This Row],[Altura_Total]]&gt;PS!$Y$17,Base[[#This Row],[Altura_Total]]&lt;=PS!$Y$18),"Medio",IF(AND(Base[[#This Row],[Altura_Total]]&gt;PS!$Y$18),"Alto")))</f>
        <v>Inferior</v>
      </c>
      <c r="AH354" s="96" t="str">
        <f>IF(AND(Base[[#This Row],[Altura_Total]]&lt;0.31),"Ct1",IF(AND(Base[[#This Row],[Altura_Total]]&gt;=0.31,Base[[#This Row],[Altura_Total]]&lt;1.5),"Ct2",IF(AND(Base[[#This Row],[Altura_Total]]&gt;=1.5),"Ct3")))</f>
        <v>Ct3</v>
      </c>
      <c r="AI354" s="96">
        <f>+Base[[#This Row],[Altura_Total]]-Base[[#This Row],[Altura_Comercial]]</f>
        <v>6</v>
      </c>
      <c r="AJ354" s="96"/>
      <c r="AK354" s="96"/>
      <c r="AL354" s="96"/>
      <c r="AM354" s="96"/>
    </row>
    <row r="355" spans="1:39" ht="15">
      <c r="A355" s="96">
        <v>0</v>
      </c>
      <c r="B355" s="96" t="str">
        <f t="shared" si="5"/>
        <v>Fustales</v>
      </c>
      <c r="C355" s="96">
        <v>351</v>
      </c>
      <c r="D355" s="90" t="s">
        <v>186</v>
      </c>
      <c r="F355" s="299" t="s">
        <v>635</v>
      </c>
      <c r="G355" s="90" t="s">
        <v>216</v>
      </c>
      <c r="H355" s="301" t="s">
        <v>66</v>
      </c>
      <c r="I355" s="96" t="s">
        <v>217</v>
      </c>
      <c r="J355" s="39">
        <v>68.5</v>
      </c>
      <c r="K355" s="306">
        <v>0</v>
      </c>
      <c r="L355" s="306">
        <v>0</v>
      </c>
      <c r="M355" s="306">
        <v>0</v>
      </c>
      <c r="N355" s="306"/>
      <c r="O355" s="39"/>
      <c r="P355" s="39"/>
      <c r="S355" s="39"/>
      <c r="T355" s="145">
        <v>9</v>
      </c>
      <c r="U355" s="145">
        <v>2</v>
      </c>
      <c r="V355" s="298"/>
      <c r="W355" s="96">
        <f>SQRT((Base[[#This Row],[CAP_1_(cm)]])^2+(Base[[#This Row],[CAP_2_(cm)]])^2+(Base[[#This Row],[CAP_3_(cm)]])^2+(Base[[#This Row],[CAP_4_(cm)]])^2+(Base[[#This Row],[CAP_5_(cm)2]])^2+(Base[[#This Row],[CAP_6_(cm)3]])^2+(Base[[#This Row],[CAP_7_(cm)4]])^2+(Base[[#This Row],[CAP_8_(cm)5]])^2+(Base[[#This Row],[CAP_9_(cm)6]])^2+(Base[[#This Row],[CAP_10(cm)7]])^2)</f>
        <v>68.5</v>
      </c>
      <c r="X355" s="96">
        <f>(Base[[#This Row],[CAP_(cm)]]/3.1416)/100</f>
        <v>0.21804176215940924</v>
      </c>
      <c r="Y355" s="96">
        <f>(3.1416/4)*(Base[[#This Row],[DAP]]^2)</f>
        <v>3.7339651769798837E-2</v>
      </c>
      <c r="Z355" s="96">
        <f>Base[[#This Row],[Altura_Total]]*Base[[#This Row],[Área_Basal]]*0.65</f>
        <v>0.21843696285332317</v>
      </c>
      <c r="AA355" s="96">
        <f>Base[[#This Row],[Altura_Comercial]]*Base[[#This Row],[Área_Basal]]*0.75</f>
        <v>5.6009477654698256E-2</v>
      </c>
      <c r="AB355" s="96">
        <f>IF(($Z$1&lt;190),($AB$1),IF(($Z$1&gt;=190),($AB$2)))*Base[[#This Row],[Volumen_Total]]*'Datos iniciales'!$C$29</f>
        <v>0.28506023652358675</v>
      </c>
      <c r="AC355" s="96">
        <f>EXP((-1.0587+0.8836)*LN(Base[[#This Row],[Biomasa aerea]]))</f>
        <v>1.2457778193296707</v>
      </c>
      <c r="AD355" s="96">
        <f>Base[[#This Row],[Biomasa subterranea]]+Base[[#This Row],[Biomasa aerea]]</f>
        <v>1.5308380558532575</v>
      </c>
      <c r="AE355" s="96">
        <f>Base[[#This Row],[Biomasa Total]]*0.5</f>
        <v>0.76541902792662875</v>
      </c>
      <c r="AF355" s="96">
        <f>Base[[#This Row],[Carbono]]*(44/12)</f>
        <v>2.8065364357309721</v>
      </c>
      <c r="AG355" s="96" t="str">
        <f>IF(AND(Base[[#This Row],[Altura_Total]]&lt;=PS!$Y$17),"Inferior",IF(AND(Base[[#This Row],[Altura_Total]]&gt;PS!$Y$17,Base[[#This Row],[Altura_Total]]&lt;=PS!$Y$18),"Medio",IF(AND(Base[[#This Row],[Altura_Total]]&gt;PS!$Y$18),"Alto")))</f>
        <v>Inferior</v>
      </c>
      <c r="AH355" s="96" t="str">
        <f>IF(AND(Base[[#This Row],[Altura_Total]]&lt;0.31),"Ct1",IF(AND(Base[[#This Row],[Altura_Total]]&gt;=0.31,Base[[#This Row],[Altura_Total]]&lt;1.5),"Ct2",IF(AND(Base[[#This Row],[Altura_Total]]&gt;=1.5),"Ct3")))</f>
        <v>Ct3</v>
      </c>
      <c r="AI355" s="96">
        <f>+Base[[#This Row],[Altura_Total]]-Base[[#This Row],[Altura_Comercial]]</f>
        <v>7</v>
      </c>
      <c r="AJ355" s="96"/>
      <c r="AK355" s="96"/>
      <c r="AL355" s="96"/>
      <c r="AM355" s="96"/>
    </row>
    <row r="356" spans="1:39" ht="15">
      <c r="A356" s="96">
        <v>0</v>
      </c>
      <c r="B356" s="96" t="str">
        <f t="shared" si="5"/>
        <v>Fustales</v>
      </c>
      <c r="C356" s="96">
        <v>352</v>
      </c>
      <c r="D356" s="90" t="s">
        <v>186</v>
      </c>
      <c r="F356" s="299" t="s">
        <v>636</v>
      </c>
      <c r="G356" s="90" t="s">
        <v>216</v>
      </c>
      <c r="H356" s="301" t="s">
        <v>66</v>
      </c>
      <c r="I356" s="96" t="s">
        <v>217</v>
      </c>
      <c r="J356" s="39">
        <v>93.7</v>
      </c>
      <c r="K356" s="306">
        <v>0</v>
      </c>
      <c r="L356" s="306">
        <v>0</v>
      </c>
      <c r="M356" s="306">
        <v>0</v>
      </c>
      <c r="N356" s="306"/>
      <c r="O356" s="39"/>
      <c r="P356" s="39"/>
      <c r="S356" s="39"/>
      <c r="T356" s="145">
        <v>14</v>
      </c>
      <c r="U356" s="145">
        <v>6</v>
      </c>
      <c r="V356" s="298"/>
      <c r="W356" s="96">
        <f>SQRT((Base[[#This Row],[CAP_1_(cm)]])^2+(Base[[#This Row],[CAP_2_(cm)]])^2+(Base[[#This Row],[CAP_3_(cm)]])^2+(Base[[#This Row],[CAP_4_(cm)]])^2+(Base[[#This Row],[CAP_5_(cm)2]])^2+(Base[[#This Row],[CAP_6_(cm)3]])^2+(Base[[#This Row],[CAP_7_(cm)4]])^2+(Base[[#This Row],[CAP_8_(cm)5]])^2+(Base[[#This Row],[CAP_9_(cm)6]])^2+(Base[[#This Row],[CAP_10(cm)7]])^2)</f>
        <v>93.7</v>
      </c>
      <c r="X356" s="96">
        <f>(Base[[#This Row],[CAP_(cm)]]/3.1416)/100</f>
        <v>0.29825566590272473</v>
      </c>
      <c r="Y356" s="96">
        <f>(3.1416/4)*(Base[[#This Row],[DAP]]^2)</f>
        <v>6.9866389737713266E-2</v>
      </c>
      <c r="Z356" s="96">
        <f>Base[[#This Row],[Altura_Total]]*Base[[#This Row],[Área_Basal]]*0.65</f>
        <v>0.63578414661319071</v>
      </c>
      <c r="AA356" s="96">
        <f>Base[[#This Row],[Altura_Comercial]]*Base[[#This Row],[Área_Basal]]*0.75</f>
        <v>0.31439875381970972</v>
      </c>
      <c r="AB356" s="96">
        <f>IF(($Z$1&lt;190),($AB$1),IF(($Z$1&gt;=190),($AB$2)))*Base[[#This Row],[Volumen_Total]]*'Datos iniciales'!$C$29</f>
        <v>0.82969831133021388</v>
      </c>
      <c r="AC356" s="96">
        <f>EXP((-1.0587+0.8836)*LN(Base[[#This Row],[Biomasa aerea]]))</f>
        <v>1.0332301532211163</v>
      </c>
      <c r="AD356" s="96">
        <f>Base[[#This Row],[Biomasa subterranea]]+Base[[#This Row],[Biomasa aerea]]</f>
        <v>1.8629284645513302</v>
      </c>
      <c r="AE356" s="96">
        <f>Base[[#This Row],[Biomasa Total]]*0.5</f>
        <v>0.9314642322756651</v>
      </c>
      <c r="AF356" s="96">
        <f>Base[[#This Row],[Carbono]]*(44/12)</f>
        <v>3.4153688516774388</v>
      </c>
      <c r="AG356" s="96" t="str">
        <f>IF(AND(Base[[#This Row],[Altura_Total]]&lt;=PS!$Y$17),"Inferior",IF(AND(Base[[#This Row],[Altura_Total]]&gt;PS!$Y$17,Base[[#This Row],[Altura_Total]]&lt;=PS!$Y$18),"Medio",IF(AND(Base[[#This Row],[Altura_Total]]&gt;PS!$Y$18),"Alto")))</f>
        <v>Medio</v>
      </c>
      <c r="AH356" s="96" t="str">
        <f>IF(AND(Base[[#This Row],[Altura_Total]]&lt;0.31),"Ct1",IF(AND(Base[[#This Row],[Altura_Total]]&gt;=0.31,Base[[#This Row],[Altura_Total]]&lt;1.5),"Ct2",IF(AND(Base[[#This Row],[Altura_Total]]&gt;=1.5),"Ct3")))</f>
        <v>Ct3</v>
      </c>
      <c r="AI356" s="96">
        <f>+Base[[#This Row],[Altura_Total]]-Base[[#This Row],[Altura_Comercial]]</f>
        <v>8</v>
      </c>
      <c r="AJ356" s="96"/>
      <c r="AK356" s="96"/>
      <c r="AL356" s="96"/>
      <c r="AM356" s="96"/>
    </row>
    <row r="357" spans="1:39" ht="15">
      <c r="A357" s="96">
        <v>0</v>
      </c>
      <c r="B357" s="96" t="str">
        <f t="shared" si="5"/>
        <v>Fustales</v>
      </c>
      <c r="C357" s="96">
        <v>353</v>
      </c>
      <c r="D357" s="90" t="s">
        <v>186</v>
      </c>
      <c r="F357" s="299" t="s">
        <v>637</v>
      </c>
      <c r="G357" s="90" t="s">
        <v>210</v>
      </c>
      <c r="H357" s="301" t="s">
        <v>60</v>
      </c>
      <c r="I357" s="96" t="s">
        <v>211</v>
      </c>
      <c r="J357" s="39">
        <v>90.7</v>
      </c>
      <c r="K357" s="306">
        <v>0</v>
      </c>
      <c r="L357" s="306">
        <v>0</v>
      </c>
      <c r="M357" s="306">
        <v>0</v>
      </c>
      <c r="N357" s="306"/>
      <c r="O357" s="39"/>
      <c r="P357" s="39"/>
      <c r="S357" s="39"/>
      <c r="T357" s="145">
        <v>13</v>
      </c>
      <c r="U357" s="145">
        <v>6</v>
      </c>
      <c r="V357" s="298"/>
      <c r="W357" s="96">
        <f>SQRT((Base[[#This Row],[CAP_1_(cm)]])^2+(Base[[#This Row],[CAP_2_(cm)]])^2+(Base[[#This Row],[CAP_3_(cm)]])^2+(Base[[#This Row],[CAP_4_(cm)]])^2+(Base[[#This Row],[CAP_5_(cm)2]])^2+(Base[[#This Row],[CAP_6_(cm)3]])^2+(Base[[#This Row],[CAP_7_(cm)4]])^2+(Base[[#This Row],[CAP_8_(cm)5]])^2+(Base[[#This Row],[CAP_9_(cm)6]])^2+(Base[[#This Row],[CAP_10(cm)7]])^2)</f>
        <v>90.7</v>
      </c>
      <c r="X357" s="96">
        <f>(Base[[#This Row],[CAP_(cm)]]/3.1416)/100</f>
        <v>0.28870639164756812</v>
      </c>
      <c r="Y357" s="96">
        <f>(3.1416/4)*(Base[[#This Row],[DAP]]^2)</f>
        <v>6.5464174306086073E-2</v>
      </c>
      <c r="Z357" s="96">
        <f>Base[[#This Row],[Altura_Total]]*Base[[#This Row],[Área_Basal]]*0.65</f>
        <v>0.55317227288642734</v>
      </c>
      <c r="AA357" s="96">
        <f>Base[[#This Row],[Altura_Comercial]]*Base[[#This Row],[Área_Basal]]*0.75</f>
        <v>0.29458878437738734</v>
      </c>
      <c r="AB357" s="96">
        <f>IF(($Z$1&lt;190),($AB$1),IF(($Z$1&gt;=190),($AB$2)))*Base[[#This Row],[Volumen_Total]]*'Datos iniciales'!$C$29</f>
        <v>0.72188981611678771</v>
      </c>
      <c r="AC357" s="96">
        <f>EXP((-1.0587+0.8836)*LN(Base[[#This Row],[Biomasa aerea]]))</f>
        <v>1.0587215247358206</v>
      </c>
      <c r="AD357" s="96">
        <f>Base[[#This Row],[Biomasa subterranea]]+Base[[#This Row],[Biomasa aerea]]</f>
        <v>1.7806113408526083</v>
      </c>
      <c r="AE357" s="96">
        <f>Base[[#This Row],[Biomasa Total]]*0.5</f>
        <v>0.89030567042630415</v>
      </c>
      <c r="AF357" s="96">
        <f>Base[[#This Row],[Carbono]]*(44/12)</f>
        <v>3.2644541248964485</v>
      </c>
      <c r="AG357" s="96" t="str">
        <f>IF(AND(Base[[#This Row],[Altura_Total]]&lt;=PS!$Y$17),"Inferior",IF(AND(Base[[#This Row],[Altura_Total]]&gt;PS!$Y$17,Base[[#This Row],[Altura_Total]]&lt;=PS!$Y$18),"Medio",IF(AND(Base[[#This Row],[Altura_Total]]&gt;PS!$Y$18),"Alto")))</f>
        <v>Medio</v>
      </c>
      <c r="AH357" s="96" t="str">
        <f>IF(AND(Base[[#This Row],[Altura_Total]]&lt;0.31),"Ct1",IF(AND(Base[[#This Row],[Altura_Total]]&gt;=0.31,Base[[#This Row],[Altura_Total]]&lt;1.5),"Ct2",IF(AND(Base[[#This Row],[Altura_Total]]&gt;=1.5),"Ct3")))</f>
        <v>Ct3</v>
      </c>
      <c r="AI357" s="96">
        <f>+Base[[#This Row],[Altura_Total]]-Base[[#This Row],[Altura_Comercial]]</f>
        <v>7</v>
      </c>
      <c r="AJ357" s="96"/>
      <c r="AK357" s="96"/>
      <c r="AL357" s="96"/>
      <c r="AM357" s="96"/>
    </row>
    <row r="358" spans="1:39" ht="15">
      <c r="A358" s="96">
        <v>0</v>
      </c>
      <c r="B358" s="96" t="str">
        <f t="shared" si="5"/>
        <v>Fustales</v>
      </c>
      <c r="C358" s="96">
        <v>354</v>
      </c>
      <c r="D358" s="90" t="s">
        <v>186</v>
      </c>
      <c r="F358" s="299" t="s">
        <v>638</v>
      </c>
      <c r="G358" s="90" t="s">
        <v>216</v>
      </c>
      <c r="H358" s="301" t="s">
        <v>66</v>
      </c>
      <c r="I358" s="96" t="s">
        <v>217</v>
      </c>
      <c r="J358" s="39">
        <v>56.7</v>
      </c>
      <c r="K358" s="306">
        <v>0</v>
      </c>
      <c r="L358" s="306">
        <v>0</v>
      </c>
      <c r="M358" s="306">
        <v>0</v>
      </c>
      <c r="N358" s="306"/>
      <c r="O358" s="39"/>
      <c r="P358" s="39"/>
      <c r="S358" s="39"/>
      <c r="T358" s="145">
        <v>8</v>
      </c>
      <c r="U358" s="145">
        <v>2</v>
      </c>
      <c r="V358" s="298"/>
      <c r="W358" s="96">
        <f>SQRT((Base[[#This Row],[CAP_1_(cm)]])^2+(Base[[#This Row],[CAP_2_(cm)]])^2+(Base[[#This Row],[CAP_3_(cm)]])^2+(Base[[#This Row],[CAP_4_(cm)]])^2+(Base[[#This Row],[CAP_5_(cm)2]])^2+(Base[[#This Row],[CAP_6_(cm)3]])^2+(Base[[#This Row],[CAP_7_(cm)4]])^2+(Base[[#This Row],[CAP_8_(cm)5]])^2+(Base[[#This Row],[CAP_9_(cm)6]])^2+(Base[[#This Row],[CAP_10(cm)7]])^2)</f>
        <v>56.7</v>
      </c>
      <c r="X358" s="96">
        <f>(Base[[#This Row],[CAP_(cm)]]/3.1416)/100</f>
        <v>0.18048128342245992</v>
      </c>
      <c r="Y358" s="96">
        <f>(3.1416/4)*(Base[[#This Row],[DAP]]^2)</f>
        <v>2.5583221925133695E-2</v>
      </c>
      <c r="Z358" s="96">
        <f>Base[[#This Row],[Altura_Total]]*Base[[#This Row],[Área_Basal]]*0.65</f>
        <v>0.13303275401069523</v>
      </c>
      <c r="AA358" s="96">
        <f>Base[[#This Row],[Altura_Comercial]]*Base[[#This Row],[Área_Basal]]*0.75</f>
        <v>3.8374832887700543E-2</v>
      </c>
      <c r="AB358" s="96">
        <f>IF(($Z$1&lt;190),($AB$1),IF(($Z$1&gt;=190),($AB$2)))*Base[[#This Row],[Volumen_Total]]*'Datos iniciales'!$C$29</f>
        <v>0.17360774398395726</v>
      </c>
      <c r="AC358" s="96">
        <f>EXP((-1.0587+0.8836)*LN(Base[[#This Row],[Biomasa aerea]]))</f>
        <v>1.3587872145044013</v>
      </c>
      <c r="AD358" s="96">
        <f>Base[[#This Row],[Biomasa subterranea]]+Base[[#This Row],[Biomasa aerea]]</f>
        <v>1.5323949584883585</v>
      </c>
      <c r="AE358" s="96">
        <f>Base[[#This Row],[Biomasa Total]]*0.5</f>
        <v>0.76619747924417925</v>
      </c>
      <c r="AF358" s="96">
        <f>Base[[#This Row],[Carbono]]*(44/12)</f>
        <v>2.8093907572286572</v>
      </c>
      <c r="AG358" s="96" t="str">
        <f>IF(AND(Base[[#This Row],[Altura_Total]]&lt;=PS!$Y$17),"Inferior",IF(AND(Base[[#This Row],[Altura_Total]]&gt;PS!$Y$17,Base[[#This Row],[Altura_Total]]&lt;=PS!$Y$18),"Medio",IF(AND(Base[[#This Row],[Altura_Total]]&gt;PS!$Y$18),"Alto")))</f>
        <v>Inferior</v>
      </c>
      <c r="AH358" s="96" t="str">
        <f>IF(AND(Base[[#This Row],[Altura_Total]]&lt;0.31),"Ct1",IF(AND(Base[[#This Row],[Altura_Total]]&gt;=0.31,Base[[#This Row],[Altura_Total]]&lt;1.5),"Ct2",IF(AND(Base[[#This Row],[Altura_Total]]&gt;=1.5),"Ct3")))</f>
        <v>Ct3</v>
      </c>
      <c r="AI358" s="96">
        <f>+Base[[#This Row],[Altura_Total]]-Base[[#This Row],[Altura_Comercial]]</f>
        <v>6</v>
      </c>
      <c r="AJ358" s="96"/>
      <c r="AK358" s="96"/>
      <c r="AL358" s="96"/>
      <c r="AM358" s="96"/>
    </row>
    <row r="359" spans="1:39" ht="15">
      <c r="A359" s="96">
        <v>0</v>
      </c>
      <c r="B359" s="96" t="str">
        <f t="shared" si="5"/>
        <v>Fustales</v>
      </c>
      <c r="C359" s="96">
        <v>355</v>
      </c>
      <c r="D359" s="90" t="s">
        <v>186</v>
      </c>
      <c r="F359" s="299" t="s">
        <v>639</v>
      </c>
      <c r="G359" s="90" t="s">
        <v>188</v>
      </c>
      <c r="H359" s="301" t="s">
        <v>50</v>
      </c>
      <c r="I359" s="96" t="s">
        <v>189</v>
      </c>
      <c r="J359" s="39">
        <v>105</v>
      </c>
      <c r="K359" s="306">
        <v>0</v>
      </c>
      <c r="L359" s="306">
        <v>0</v>
      </c>
      <c r="M359" s="306">
        <v>0</v>
      </c>
      <c r="N359" s="306"/>
      <c r="O359" s="39"/>
      <c r="P359" s="39"/>
      <c r="S359" s="39"/>
      <c r="T359" s="145">
        <v>13</v>
      </c>
      <c r="U359" s="145">
        <v>6</v>
      </c>
      <c r="V359" s="298"/>
      <c r="W359" s="96">
        <f>SQRT((Base[[#This Row],[CAP_1_(cm)]])^2+(Base[[#This Row],[CAP_2_(cm)]])^2+(Base[[#This Row],[CAP_3_(cm)]])^2+(Base[[#This Row],[CAP_4_(cm)]])^2+(Base[[#This Row],[CAP_5_(cm)2]])^2+(Base[[#This Row],[CAP_6_(cm)3]])^2+(Base[[#This Row],[CAP_7_(cm)4]])^2+(Base[[#This Row],[CAP_8_(cm)5]])^2+(Base[[#This Row],[CAP_9_(cm)6]])^2+(Base[[#This Row],[CAP_10(cm)7]])^2)</f>
        <v>105</v>
      </c>
      <c r="X359" s="96">
        <f>(Base[[#This Row],[CAP_(cm)]]/3.1416)/100</f>
        <v>0.33422459893048129</v>
      </c>
      <c r="Y359" s="96">
        <f>(3.1416/4)*(Base[[#This Row],[DAP]]^2)</f>
        <v>8.7733957219251341E-2</v>
      </c>
      <c r="Z359" s="96">
        <f>Base[[#This Row],[Altura_Total]]*Base[[#This Row],[Área_Basal]]*0.65</f>
        <v>0.74135193850267389</v>
      </c>
      <c r="AA359" s="96">
        <f>Base[[#This Row],[Altura_Comercial]]*Base[[#This Row],[Área_Basal]]*0.75</f>
        <v>0.39480280748663099</v>
      </c>
      <c r="AB359" s="96">
        <f>IF(($Z$1&lt;190),($AB$1),IF(($Z$1&gt;=190),($AB$2)))*Base[[#This Row],[Volumen_Total]]*'Datos iniciales'!$C$29</f>
        <v>0.96746427974598936</v>
      </c>
      <c r="AC359" s="96">
        <f>EXP((-1.0587+0.8836)*LN(Base[[#This Row],[Biomasa aerea]]))</f>
        <v>1.005808547860392</v>
      </c>
      <c r="AD359" s="96">
        <f>Base[[#This Row],[Biomasa subterranea]]+Base[[#This Row],[Biomasa aerea]]</f>
        <v>1.9732728276063813</v>
      </c>
      <c r="AE359" s="96">
        <f>Base[[#This Row],[Biomasa Total]]*0.5</f>
        <v>0.98663641380319067</v>
      </c>
      <c r="AF359" s="96">
        <f>Base[[#This Row],[Carbono]]*(44/12)</f>
        <v>3.6176668506116991</v>
      </c>
      <c r="AG359" s="96" t="str">
        <f>IF(AND(Base[[#This Row],[Altura_Total]]&lt;=PS!$Y$17),"Inferior",IF(AND(Base[[#This Row],[Altura_Total]]&gt;PS!$Y$17,Base[[#This Row],[Altura_Total]]&lt;=PS!$Y$18),"Medio",IF(AND(Base[[#This Row],[Altura_Total]]&gt;PS!$Y$18),"Alto")))</f>
        <v>Medio</v>
      </c>
      <c r="AH359" s="96" t="str">
        <f>IF(AND(Base[[#This Row],[Altura_Total]]&lt;0.31),"Ct1",IF(AND(Base[[#This Row],[Altura_Total]]&gt;=0.31,Base[[#This Row],[Altura_Total]]&lt;1.5),"Ct2",IF(AND(Base[[#This Row],[Altura_Total]]&gt;=1.5),"Ct3")))</f>
        <v>Ct3</v>
      </c>
      <c r="AI359" s="96">
        <f>+Base[[#This Row],[Altura_Total]]-Base[[#This Row],[Altura_Comercial]]</f>
        <v>7</v>
      </c>
      <c r="AJ359" s="96"/>
      <c r="AK359" s="96"/>
      <c r="AL359" s="96"/>
      <c r="AM359" s="96"/>
    </row>
    <row r="360" spans="1:39" ht="15">
      <c r="A360" s="96">
        <v>0</v>
      </c>
      <c r="B360" s="96" t="str">
        <f t="shared" si="5"/>
        <v>Fustales</v>
      </c>
      <c r="C360" s="96">
        <v>356</v>
      </c>
      <c r="D360" s="90" t="s">
        <v>186</v>
      </c>
      <c r="F360" s="299" t="s">
        <v>640</v>
      </c>
      <c r="G360" s="90" t="s">
        <v>188</v>
      </c>
      <c r="H360" s="301" t="s">
        <v>50</v>
      </c>
      <c r="I360" s="96" t="s">
        <v>189</v>
      </c>
      <c r="J360" s="39">
        <v>51</v>
      </c>
      <c r="K360" s="306">
        <v>0</v>
      </c>
      <c r="L360" s="306">
        <v>0</v>
      </c>
      <c r="M360" s="306">
        <v>0</v>
      </c>
      <c r="N360" s="306"/>
      <c r="O360" s="39"/>
      <c r="P360" s="39"/>
      <c r="S360" s="39"/>
      <c r="T360" s="145">
        <v>7</v>
      </c>
      <c r="U360" s="145">
        <v>2</v>
      </c>
      <c r="V360" s="298"/>
      <c r="W360" s="96">
        <f>SQRT((Base[[#This Row],[CAP_1_(cm)]])^2+(Base[[#This Row],[CAP_2_(cm)]])^2+(Base[[#This Row],[CAP_3_(cm)]])^2+(Base[[#This Row],[CAP_4_(cm)]])^2+(Base[[#This Row],[CAP_5_(cm)2]])^2+(Base[[#This Row],[CAP_6_(cm)3]])^2+(Base[[#This Row],[CAP_7_(cm)4]])^2+(Base[[#This Row],[CAP_8_(cm)5]])^2+(Base[[#This Row],[CAP_9_(cm)6]])^2+(Base[[#This Row],[CAP_10(cm)7]])^2)</f>
        <v>51</v>
      </c>
      <c r="X360" s="96">
        <f>(Base[[#This Row],[CAP_(cm)]]/3.1416)/100</f>
        <v>0.16233766233766234</v>
      </c>
      <c r="Y360" s="96">
        <f>(3.1416/4)*(Base[[#This Row],[DAP]]^2)</f>
        <v>2.0698051948051948E-2</v>
      </c>
      <c r="Z360" s="96">
        <f>Base[[#This Row],[Altura_Total]]*Base[[#This Row],[Área_Basal]]*0.65</f>
        <v>9.4176136363636379E-2</v>
      </c>
      <c r="AA360" s="96">
        <f>Base[[#This Row],[Altura_Comercial]]*Base[[#This Row],[Área_Basal]]*0.75</f>
        <v>3.104707792207792E-2</v>
      </c>
      <c r="AB360" s="96">
        <f>IF(($Z$1&lt;190),($AB$1),IF(($Z$1&gt;=190),($AB$2)))*Base[[#This Row],[Volumen_Total]]*'Datos iniciales'!$C$29</f>
        <v>0.12289985795454547</v>
      </c>
      <c r="AC360" s="96">
        <f>EXP((-1.0587+0.8836)*LN(Base[[#This Row],[Biomasa aerea]]))</f>
        <v>1.4435091902228376</v>
      </c>
      <c r="AD360" s="96">
        <f>Base[[#This Row],[Biomasa subterranea]]+Base[[#This Row],[Biomasa aerea]]</f>
        <v>1.5664090481773831</v>
      </c>
      <c r="AE360" s="96">
        <f>Base[[#This Row],[Biomasa Total]]*0.5</f>
        <v>0.78320452408869157</v>
      </c>
      <c r="AF360" s="96">
        <f>Base[[#This Row],[Carbono]]*(44/12)</f>
        <v>2.8717499216585356</v>
      </c>
      <c r="AG360" s="96" t="str">
        <f>IF(AND(Base[[#This Row],[Altura_Total]]&lt;=PS!$Y$17),"Inferior",IF(AND(Base[[#This Row],[Altura_Total]]&gt;PS!$Y$17,Base[[#This Row],[Altura_Total]]&lt;=PS!$Y$18),"Medio",IF(AND(Base[[#This Row],[Altura_Total]]&gt;PS!$Y$18),"Alto")))</f>
        <v>Inferior</v>
      </c>
      <c r="AH360" s="96" t="str">
        <f>IF(AND(Base[[#This Row],[Altura_Total]]&lt;0.31),"Ct1",IF(AND(Base[[#This Row],[Altura_Total]]&gt;=0.31,Base[[#This Row],[Altura_Total]]&lt;1.5),"Ct2",IF(AND(Base[[#This Row],[Altura_Total]]&gt;=1.5),"Ct3")))</f>
        <v>Ct3</v>
      </c>
      <c r="AI360" s="96">
        <f>+Base[[#This Row],[Altura_Total]]-Base[[#This Row],[Altura_Comercial]]</f>
        <v>5</v>
      </c>
      <c r="AJ360" s="96"/>
      <c r="AK360" s="96"/>
      <c r="AL360" s="96"/>
      <c r="AM360" s="96"/>
    </row>
    <row r="361" spans="1:39" ht="15">
      <c r="A361" s="96">
        <v>0</v>
      </c>
      <c r="B361" s="96" t="str">
        <f t="shared" si="5"/>
        <v>Fustales</v>
      </c>
      <c r="C361" s="96">
        <v>357</v>
      </c>
      <c r="D361" s="90" t="s">
        <v>186</v>
      </c>
      <c r="F361" s="299" t="s">
        <v>641</v>
      </c>
      <c r="G361" s="90" t="s">
        <v>200</v>
      </c>
      <c r="H361" s="301" t="s">
        <v>53</v>
      </c>
      <c r="I361" s="96" t="s">
        <v>201</v>
      </c>
      <c r="J361" s="39">
        <v>143</v>
      </c>
      <c r="K361" s="306">
        <v>0</v>
      </c>
      <c r="L361" s="306">
        <v>0</v>
      </c>
      <c r="M361" s="306">
        <v>0</v>
      </c>
      <c r="N361" s="306"/>
      <c r="O361" s="39"/>
      <c r="P361" s="39"/>
      <c r="S361" s="39"/>
      <c r="T361" s="145">
        <v>16</v>
      </c>
      <c r="U361" s="145">
        <v>3</v>
      </c>
      <c r="V361" s="298"/>
      <c r="W361" s="96">
        <f>SQRT((Base[[#This Row],[CAP_1_(cm)]])^2+(Base[[#This Row],[CAP_2_(cm)]])^2+(Base[[#This Row],[CAP_3_(cm)]])^2+(Base[[#This Row],[CAP_4_(cm)]])^2+(Base[[#This Row],[CAP_5_(cm)2]])^2+(Base[[#This Row],[CAP_6_(cm)3]])^2+(Base[[#This Row],[CAP_7_(cm)4]])^2+(Base[[#This Row],[CAP_8_(cm)5]])^2+(Base[[#This Row],[CAP_9_(cm)6]])^2+(Base[[#This Row],[CAP_10(cm)7]])^2)</f>
        <v>143</v>
      </c>
      <c r="X361" s="96">
        <f>(Base[[#This Row],[CAP_(cm)]]/3.1416)/100</f>
        <v>0.45518207282913165</v>
      </c>
      <c r="Y361" s="96">
        <f>(3.1416/4)*(Base[[#This Row],[DAP]]^2)</f>
        <v>0.16272759103641454</v>
      </c>
      <c r="Z361" s="96">
        <f>Base[[#This Row],[Altura_Total]]*Base[[#This Row],[Área_Basal]]*0.65</f>
        <v>1.6923669467787112</v>
      </c>
      <c r="AA361" s="96">
        <f>Base[[#This Row],[Altura_Comercial]]*Base[[#This Row],[Área_Basal]]*0.75</f>
        <v>0.36613707983193272</v>
      </c>
      <c r="AB361" s="96">
        <f>IF(($Z$1&lt;190),($AB$1),IF(($Z$1&gt;=190),($AB$2)))*Base[[#This Row],[Volumen_Total]]*'Datos iniciales'!$C$29</f>
        <v>2.2085388655462181</v>
      </c>
      <c r="AC361" s="96">
        <f>EXP((-1.0587+0.8836)*LN(Base[[#This Row],[Biomasa aerea]]))</f>
        <v>0.87045676803723504</v>
      </c>
      <c r="AD361" s="96">
        <f>Base[[#This Row],[Biomasa subterranea]]+Base[[#This Row],[Biomasa aerea]]</f>
        <v>3.0789956335834532</v>
      </c>
      <c r="AE361" s="96">
        <f>Base[[#This Row],[Biomasa Total]]*0.5</f>
        <v>1.5394978167917266</v>
      </c>
      <c r="AF361" s="96">
        <f>Base[[#This Row],[Carbono]]*(44/12)</f>
        <v>5.6448253282363305</v>
      </c>
      <c r="AG361" s="96" t="str">
        <f>IF(AND(Base[[#This Row],[Altura_Total]]&lt;=PS!$Y$17),"Inferior",IF(AND(Base[[#This Row],[Altura_Total]]&gt;PS!$Y$17,Base[[#This Row],[Altura_Total]]&lt;=PS!$Y$18),"Medio",IF(AND(Base[[#This Row],[Altura_Total]]&gt;PS!$Y$18),"Alto")))</f>
        <v>Medio</v>
      </c>
      <c r="AH361" s="96" t="str">
        <f>IF(AND(Base[[#This Row],[Altura_Total]]&lt;0.31),"Ct1",IF(AND(Base[[#This Row],[Altura_Total]]&gt;=0.31,Base[[#This Row],[Altura_Total]]&lt;1.5),"Ct2",IF(AND(Base[[#This Row],[Altura_Total]]&gt;=1.5),"Ct3")))</f>
        <v>Ct3</v>
      </c>
      <c r="AI361" s="96">
        <f>+Base[[#This Row],[Altura_Total]]-Base[[#This Row],[Altura_Comercial]]</f>
        <v>13</v>
      </c>
      <c r="AJ361" s="96"/>
      <c r="AK361" s="96"/>
      <c r="AL361" s="96"/>
      <c r="AM361" s="96"/>
    </row>
    <row r="362" spans="1:39" ht="15">
      <c r="A362" s="96">
        <v>0</v>
      </c>
      <c r="B362" s="96" t="str">
        <f t="shared" si="5"/>
        <v>Fustales</v>
      </c>
      <c r="C362" s="96">
        <v>358</v>
      </c>
      <c r="D362" s="90" t="s">
        <v>186</v>
      </c>
      <c r="F362" s="299" t="s">
        <v>642</v>
      </c>
      <c r="G362" s="90" t="s">
        <v>200</v>
      </c>
      <c r="H362" s="301" t="s">
        <v>53</v>
      </c>
      <c r="I362" s="96" t="s">
        <v>201</v>
      </c>
      <c r="J362" s="39">
        <v>63</v>
      </c>
      <c r="K362" s="306">
        <v>0</v>
      </c>
      <c r="L362" s="306">
        <v>0</v>
      </c>
      <c r="M362" s="306">
        <v>0</v>
      </c>
      <c r="N362" s="306"/>
      <c r="O362" s="39"/>
      <c r="P362" s="39"/>
      <c r="S362" s="39"/>
      <c r="T362" s="145">
        <v>12</v>
      </c>
      <c r="U362" s="145">
        <v>6</v>
      </c>
      <c r="V362" s="298"/>
      <c r="W362" s="96">
        <f>SQRT((Base[[#This Row],[CAP_1_(cm)]])^2+(Base[[#This Row],[CAP_2_(cm)]])^2+(Base[[#This Row],[CAP_3_(cm)]])^2+(Base[[#This Row],[CAP_4_(cm)]])^2+(Base[[#This Row],[CAP_5_(cm)2]])^2+(Base[[#This Row],[CAP_6_(cm)3]])^2+(Base[[#This Row],[CAP_7_(cm)4]])^2+(Base[[#This Row],[CAP_8_(cm)5]])^2+(Base[[#This Row],[CAP_9_(cm)6]])^2+(Base[[#This Row],[CAP_10(cm)7]])^2)</f>
        <v>63</v>
      </c>
      <c r="X362" s="96">
        <f>(Base[[#This Row],[CAP_(cm)]]/3.1416)/100</f>
        <v>0.20053475935828879</v>
      </c>
      <c r="Y362" s="96">
        <f>(3.1416/4)*(Base[[#This Row],[DAP]]^2)</f>
        <v>3.158422459893049E-2</v>
      </c>
      <c r="Z362" s="96">
        <f>Base[[#This Row],[Altura_Total]]*Base[[#This Row],[Área_Basal]]*0.65</f>
        <v>0.24635695187165785</v>
      </c>
      <c r="AA362" s="96">
        <f>Base[[#This Row],[Altura_Comercial]]*Base[[#This Row],[Área_Basal]]*0.75</f>
        <v>0.14212901069518721</v>
      </c>
      <c r="AB362" s="96">
        <f>IF(($Z$1&lt;190),($AB$1),IF(($Z$1&gt;=190),($AB$2)))*Base[[#This Row],[Volumen_Total]]*'Datos iniciales'!$C$29</f>
        <v>0.32149582219251349</v>
      </c>
      <c r="AC362" s="96">
        <f>EXP((-1.0587+0.8836)*LN(Base[[#This Row],[Biomasa aerea]]))</f>
        <v>1.2198139594278643</v>
      </c>
      <c r="AD362" s="96">
        <f>Base[[#This Row],[Biomasa subterranea]]+Base[[#This Row],[Biomasa aerea]]</f>
        <v>1.5413097816203778</v>
      </c>
      <c r="AE362" s="96">
        <f>Base[[#This Row],[Biomasa Total]]*0.5</f>
        <v>0.7706548908101889</v>
      </c>
      <c r="AF362" s="96">
        <f>Base[[#This Row],[Carbono]]*(44/12)</f>
        <v>2.8257345996373591</v>
      </c>
      <c r="AG362" s="96" t="str">
        <f>IF(AND(Base[[#This Row],[Altura_Total]]&lt;=PS!$Y$17),"Inferior",IF(AND(Base[[#This Row],[Altura_Total]]&gt;PS!$Y$17,Base[[#This Row],[Altura_Total]]&lt;=PS!$Y$18),"Medio",IF(AND(Base[[#This Row],[Altura_Total]]&gt;PS!$Y$18),"Alto")))</f>
        <v>Medio</v>
      </c>
      <c r="AH362" s="96" t="str">
        <f>IF(AND(Base[[#This Row],[Altura_Total]]&lt;0.31),"Ct1",IF(AND(Base[[#This Row],[Altura_Total]]&gt;=0.31,Base[[#This Row],[Altura_Total]]&lt;1.5),"Ct2",IF(AND(Base[[#This Row],[Altura_Total]]&gt;=1.5),"Ct3")))</f>
        <v>Ct3</v>
      </c>
      <c r="AI362" s="96">
        <f>+Base[[#This Row],[Altura_Total]]-Base[[#This Row],[Altura_Comercial]]</f>
        <v>6</v>
      </c>
      <c r="AJ362" s="96"/>
      <c r="AK362" s="96"/>
      <c r="AL362" s="96"/>
      <c r="AM362" s="96"/>
    </row>
    <row r="363" spans="1:39" ht="15">
      <c r="A363" s="96">
        <v>0</v>
      </c>
      <c r="B363" s="96" t="str">
        <f t="shared" si="5"/>
        <v>Fustales</v>
      </c>
      <c r="C363" s="96">
        <v>359</v>
      </c>
      <c r="D363" s="90" t="s">
        <v>186</v>
      </c>
      <c r="F363" s="299" t="s">
        <v>643</v>
      </c>
      <c r="G363" s="90" t="s">
        <v>216</v>
      </c>
      <c r="H363" s="301" t="s">
        <v>66</v>
      </c>
      <c r="I363" s="96" t="s">
        <v>217</v>
      </c>
      <c r="J363" s="39">
        <v>48</v>
      </c>
      <c r="K363" s="306">
        <v>0</v>
      </c>
      <c r="L363" s="306">
        <v>0</v>
      </c>
      <c r="M363" s="306">
        <v>0</v>
      </c>
      <c r="N363" s="306"/>
      <c r="O363" s="39"/>
      <c r="P363" s="39"/>
      <c r="S363" s="39"/>
      <c r="T363" s="145">
        <v>11</v>
      </c>
      <c r="U363" s="145">
        <v>3</v>
      </c>
      <c r="V363" s="298"/>
      <c r="W363" s="96">
        <f>SQRT((Base[[#This Row],[CAP_1_(cm)]])^2+(Base[[#This Row],[CAP_2_(cm)]])^2+(Base[[#This Row],[CAP_3_(cm)]])^2+(Base[[#This Row],[CAP_4_(cm)]])^2+(Base[[#This Row],[CAP_5_(cm)2]])^2+(Base[[#This Row],[CAP_6_(cm)3]])^2+(Base[[#This Row],[CAP_7_(cm)4]])^2+(Base[[#This Row],[CAP_8_(cm)5]])^2+(Base[[#This Row],[CAP_9_(cm)6]])^2+(Base[[#This Row],[CAP_10(cm)7]])^2)</f>
        <v>48</v>
      </c>
      <c r="X363" s="96">
        <f>(Base[[#This Row],[CAP_(cm)]]/3.1416)/100</f>
        <v>0.15278838808250572</v>
      </c>
      <c r="Y363" s="96">
        <f>(3.1416/4)*(Base[[#This Row],[DAP]]^2)</f>
        <v>1.8334606569900685E-2</v>
      </c>
      <c r="Z363" s="96">
        <f>Base[[#This Row],[Altura_Total]]*Base[[#This Row],[Área_Basal]]*0.65</f>
        <v>0.13109243697478989</v>
      </c>
      <c r="AA363" s="96">
        <f>Base[[#This Row],[Altura_Comercial]]*Base[[#This Row],[Área_Basal]]*0.75</f>
        <v>4.1252864782276542E-2</v>
      </c>
      <c r="AB363" s="96">
        <f>IF(($Z$1&lt;190),($AB$1),IF(($Z$1&gt;=190),($AB$2)))*Base[[#This Row],[Volumen_Total]]*'Datos iniciales'!$C$29</f>
        <v>0.17107563025210082</v>
      </c>
      <c r="AC363" s="96">
        <f>EXP((-1.0587+0.8836)*LN(Base[[#This Row],[Biomasa aerea]]))</f>
        <v>1.3622874482726921</v>
      </c>
      <c r="AD363" s="96">
        <f>Base[[#This Row],[Biomasa subterranea]]+Base[[#This Row],[Biomasa aerea]]</f>
        <v>1.5333630785247929</v>
      </c>
      <c r="AE363" s="96">
        <f>Base[[#This Row],[Biomasa Total]]*0.5</f>
        <v>0.76668153926239646</v>
      </c>
      <c r="AF363" s="96">
        <f>Base[[#This Row],[Carbono]]*(44/12)</f>
        <v>2.8111656439621204</v>
      </c>
      <c r="AG363" s="96" t="str">
        <f>IF(AND(Base[[#This Row],[Altura_Total]]&lt;=PS!$Y$17),"Inferior",IF(AND(Base[[#This Row],[Altura_Total]]&gt;PS!$Y$17,Base[[#This Row],[Altura_Total]]&lt;=PS!$Y$18),"Medio",IF(AND(Base[[#This Row],[Altura_Total]]&gt;PS!$Y$18),"Alto")))</f>
        <v>Medio</v>
      </c>
      <c r="AH363" s="96" t="str">
        <f>IF(AND(Base[[#This Row],[Altura_Total]]&lt;0.31),"Ct1",IF(AND(Base[[#This Row],[Altura_Total]]&gt;=0.31,Base[[#This Row],[Altura_Total]]&lt;1.5),"Ct2",IF(AND(Base[[#This Row],[Altura_Total]]&gt;=1.5),"Ct3")))</f>
        <v>Ct3</v>
      </c>
      <c r="AI363" s="96">
        <f>+Base[[#This Row],[Altura_Total]]-Base[[#This Row],[Altura_Comercial]]</f>
        <v>8</v>
      </c>
      <c r="AJ363" s="96"/>
      <c r="AK363" s="96"/>
      <c r="AL363" s="96"/>
      <c r="AM363" s="96"/>
    </row>
    <row r="364" spans="1:39" ht="15">
      <c r="A364" s="96">
        <v>0</v>
      </c>
      <c r="B364" s="96" t="str">
        <f t="shared" si="5"/>
        <v>Fustales</v>
      </c>
      <c r="C364" s="96">
        <v>360</v>
      </c>
      <c r="D364" s="90" t="s">
        <v>186</v>
      </c>
      <c r="F364" s="299" t="s">
        <v>644</v>
      </c>
      <c r="G364" s="90" t="s">
        <v>210</v>
      </c>
      <c r="H364" s="301" t="s">
        <v>60</v>
      </c>
      <c r="I364" s="96" t="s">
        <v>211</v>
      </c>
      <c r="J364" s="39">
        <v>87</v>
      </c>
      <c r="K364" s="306">
        <v>0</v>
      </c>
      <c r="L364" s="306">
        <v>0</v>
      </c>
      <c r="M364" s="306">
        <v>0</v>
      </c>
      <c r="N364" s="306"/>
      <c r="O364" s="39"/>
      <c r="P364" s="39"/>
      <c r="S364" s="39"/>
      <c r="T364" s="145">
        <v>10</v>
      </c>
      <c r="U364" s="145">
        <v>3</v>
      </c>
      <c r="V364" s="298"/>
      <c r="W364" s="96">
        <f>SQRT((Base[[#This Row],[CAP_1_(cm)]])^2+(Base[[#This Row],[CAP_2_(cm)]])^2+(Base[[#This Row],[CAP_3_(cm)]])^2+(Base[[#This Row],[CAP_4_(cm)]])^2+(Base[[#This Row],[CAP_5_(cm)2]])^2+(Base[[#This Row],[CAP_6_(cm)3]])^2+(Base[[#This Row],[CAP_7_(cm)4]])^2+(Base[[#This Row],[CAP_8_(cm)5]])^2+(Base[[#This Row],[CAP_9_(cm)6]])^2+(Base[[#This Row],[CAP_10(cm)7]])^2)</f>
        <v>87</v>
      </c>
      <c r="X364" s="96">
        <f>(Base[[#This Row],[CAP_(cm)]]/3.1416)/100</f>
        <v>0.2769289533995416</v>
      </c>
      <c r="Y364" s="96">
        <f>(3.1416/4)*(Base[[#This Row],[DAP]]^2)</f>
        <v>6.0232047364400292E-2</v>
      </c>
      <c r="Z364" s="96">
        <f>Base[[#This Row],[Altura_Total]]*Base[[#This Row],[Área_Basal]]*0.65</f>
        <v>0.39150830786860186</v>
      </c>
      <c r="AA364" s="96">
        <f>Base[[#This Row],[Altura_Comercial]]*Base[[#This Row],[Área_Basal]]*0.75</f>
        <v>0.13552210656990066</v>
      </c>
      <c r="AB364" s="96">
        <f>IF(($Z$1&lt;190),($AB$1),IF(($Z$1&gt;=190),($AB$2)))*Base[[#This Row],[Volumen_Total]]*'Datos iniciales'!$C$29</f>
        <v>0.51091834176852546</v>
      </c>
      <c r="AC364" s="96">
        <f>EXP((-1.0587+0.8836)*LN(Base[[#This Row],[Biomasa aerea]]))</f>
        <v>1.1247801760185774</v>
      </c>
      <c r="AD364" s="96">
        <f>Base[[#This Row],[Biomasa subterranea]]+Base[[#This Row],[Biomasa aerea]]</f>
        <v>1.6356985177871028</v>
      </c>
      <c r="AE364" s="96">
        <f>Base[[#This Row],[Biomasa Total]]*0.5</f>
        <v>0.81784925889355142</v>
      </c>
      <c r="AF364" s="96">
        <f>Base[[#This Row],[Carbono]]*(44/12)</f>
        <v>2.9987806159430219</v>
      </c>
      <c r="AG364" s="96" t="str">
        <f>IF(AND(Base[[#This Row],[Altura_Total]]&lt;=PS!$Y$17),"Inferior",IF(AND(Base[[#This Row],[Altura_Total]]&gt;PS!$Y$17,Base[[#This Row],[Altura_Total]]&lt;=PS!$Y$18),"Medio",IF(AND(Base[[#This Row],[Altura_Total]]&gt;PS!$Y$18),"Alto")))</f>
        <v>Inferior</v>
      </c>
      <c r="AH364" s="96" t="str">
        <f>IF(AND(Base[[#This Row],[Altura_Total]]&lt;0.31),"Ct1",IF(AND(Base[[#This Row],[Altura_Total]]&gt;=0.31,Base[[#This Row],[Altura_Total]]&lt;1.5),"Ct2",IF(AND(Base[[#This Row],[Altura_Total]]&gt;=1.5),"Ct3")))</f>
        <v>Ct3</v>
      </c>
      <c r="AI364" s="96">
        <f>+Base[[#This Row],[Altura_Total]]-Base[[#This Row],[Altura_Comercial]]</f>
        <v>7</v>
      </c>
      <c r="AJ364" s="96"/>
      <c r="AK364" s="96"/>
      <c r="AL364" s="96"/>
      <c r="AM364" s="96"/>
    </row>
    <row r="365" spans="1:39" ht="15">
      <c r="A365" s="96">
        <v>0</v>
      </c>
      <c r="B365" s="96" t="str">
        <f t="shared" si="5"/>
        <v>Fustales</v>
      </c>
      <c r="C365" s="96">
        <v>361</v>
      </c>
      <c r="D365" s="90" t="s">
        <v>186</v>
      </c>
      <c r="F365" s="299" t="s">
        <v>645</v>
      </c>
      <c r="G365" s="90" t="s">
        <v>210</v>
      </c>
      <c r="H365" s="301" t="s">
        <v>60</v>
      </c>
      <c r="I365" s="96" t="s">
        <v>211</v>
      </c>
      <c r="J365" s="39">
        <v>53.8</v>
      </c>
      <c r="K365" s="306">
        <v>0</v>
      </c>
      <c r="L365" s="306">
        <v>0</v>
      </c>
      <c r="M365" s="306">
        <v>0</v>
      </c>
      <c r="N365" s="306"/>
      <c r="O365" s="39"/>
      <c r="P365" s="39"/>
      <c r="S365" s="39"/>
      <c r="T365" s="145">
        <v>9</v>
      </c>
      <c r="U365" s="145">
        <v>3</v>
      </c>
      <c r="V365" s="298"/>
      <c r="W365" s="96">
        <f>SQRT((Base[[#This Row],[CAP_1_(cm)]])^2+(Base[[#This Row],[CAP_2_(cm)]])^2+(Base[[#This Row],[CAP_3_(cm)]])^2+(Base[[#This Row],[CAP_4_(cm)]])^2+(Base[[#This Row],[CAP_5_(cm)2]])^2+(Base[[#This Row],[CAP_6_(cm)3]])^2+(Base[[#This Row],[CAP_7_(cm)4]])^2+(Base[[#This Row],[CAP_8_(cm)5]])^2+(Base[[#This Row],[CAP_9_(cm)6]])^2+(Base[[#This Row],[CAP_10(cm)7]])^2)</f>
        <v>53.8</v>
      </c>
      <c r="X365" s="96">
        <f>(Base[[#This Row],[CAP_(cm)]]/3.1416)/100</f>
        <v>0.17125031830914181</v>
      </c>
      <c r="Y365" s="96">
        <f>(3.1416/4)*(Base[[#This Row],[DAP]]^2)</f>
        <v>2.303316781257957E-2</v>
      </c>
      <c r="Z365" s="96">
        <f>Base[[#This Row],[Altura_Total]]*Base[[#This Row],[Área_Basal]]*0.65</f>
        <v>0.13474403170359051</v>
      </c>
      <c r="AA365" s="96">
        <f>Base[[#This Row],[Altura_Comercial]]*Base[[#This Row],[Área_Basal]]*0.75</f>
        <v>5.1824627578304035E-2</v>
      </c>
      <c r="AB365" s="96">
        <f>IF(($Z$1&lt;190),($AB$1),IF(($Z$1&gt;=190),($AB$2)))*Base[[#This Row],[Volumen_Total]]*'Datos iniciales'!$C$29</f>
        <v>0.17584096137318561</v>
      </c>
      <c r="AC365" s="96">
        <f>EXP((-1.0587+0.8836)*LN(Base[[#This Row],[Biomasa aerea]]))</f>
        <v>1.3557495823914296</v>
      </c>
      <c r="AD365" s="96">
        <f>Base[[#This Row],[Biomasa subterranea]]+Base[[#This Row],[Biomasa aerea]]</f>
        <v>1.5315905437646151</v>
      </c>
      <c r="AE365" s="96">
        <f>Base[[#This Row],[Biomasa Total]]*0.5</f>
        <v>0.76579527188230756</v>
      </c>
      <c r="AF365" s="96">
        <f>Base[[#This Row],[Carbono]]*(44/12)</f>
        <v>2.8079159969017944</v>
      </c>
      <c r="AG365" s="96" t="str">
        <f>IF(AND(Base[[#This Row],[Altura_Total]]&lt;=PS!$Y$17),"Inferior",IF(AND(Base[[#This Row],[Altura_Total]]&gt;PS!$Y$17,Base[[#This Row],[Altura_Total]]&lt;=PS!$Y$18),"Medio",IF(AND(Base[[#This Row],[Altura_Total]]&gt;PS!$Y$18),"Alto")))</f>
        <v>Inferior</v>
      </c>
      <c r="AH365" s="96" t="str">
        <f>IF(AND(Base[[#This Row],[Altura_Total]]&lt;0.31),"Ct1",IF(AND(Base[[#This Row],[Altura_Total]]&gt;=0.31,Base[[#This Row],[Altura_Total]]&lt;1.5),"Ct2",IF(AND(Base[[#This Row],[Altura_Total]]&gt;=1.5),"Ct3")))</f>
        <v>Ct3</v>
      </c>
      <c r="AI365" s="96">
        <f>+Base[[#This Row],[Altura_Total]]-Base[[#This Row],[Altura_Comercial]]</f>
        <v>6</v>
      </c>
      <c r="AJ365" s="96"/>
      <c r="AK365" s="96"/>
      <c r="AL365" s="96"/>
      <c r="AM365" s="96"/>
    </row>
    <row r="366" spans="1:39" ht="15">
      <c r="A366" s="96">
        <v>0</v>
      </c>
      <c r="B366" s="96" t="str">
        <f t="shared" si="5"/>
        <v>Fustales</v>
      </c>
      <c r="C366" s="96">
        <v>362</v>
      </c>
      <c r="D366" s="90" t="s">
        <v>186</v>
      </c>
      <c r="F366" s="299" t="s">
        <v>646</v>
      </c>
      <c r="G366" s="90" t="s">
        <v>194</v>
      </c>
      <c r="H366" s="301" t="s">
        <v>22</v>
      </c>
      <c r="I366" s="96" t="s">
        <v>195</v>
      </c>
      <c r="J366" s="39">
        <v>127</v>
      </c>
      <c r="K366" s="306">
        <v>77</v>
      </c>
      <c r="L366" s="306">
        <v>0</v>
      </c>
      <c r="M366" s="306">
        <v>0</v>
      </c>
      <c r="N366" s="306"/>
      <c r="O366" s="39"/>
      <c r="P366" s="39"/>
      <c r="S366" s="39"/>
      <c r="T366" s="145">
        <v>9</v>
      </c>
      <c r="U366" s="145">
        <v>2</v>
      </c>
      <c r="V366" s="298"/>
      <c r="W366" s="96">
        <f>SQRT((Base[[#This Row],[CAP_1_(cm)]])^2+(Base[[#This Row],[CAP_2_(cm)]])^2+(Base[[#This Row],[CAP_3_(cm)]])^2+(Base[[#This Row],[CAP_4_(cm)]])^2+(Base[[#This Row],[CAP_5_(cm)2]])^2+(Base[[#This Row],[CAP_6_(cm)3]])^2+(Base[[#This Row],[CAP_7_(cm)4]])^2+(Base[[#This Row],[CAP_8_(cm)5]])^2+(Base[[#This Row],[CAP_9_(cm)6]])^2+(Base[[#This Row],[CAP_10(cm)7]])^2)</f>
        <v>148.51935900750448</v>
      </c>
      <c r="X366" s="96">
        <f>(Base[[#This Row],[CAP_(cm)]]/3.1416)/100</f>
        <v>0.47275069712090806</v>
      </c>
      <c r="Y366" s="96">
        <f>(3.1416/4)*(Base[[#This Row],[DAP]]^2)</f>
        <v>0.17553157626687038</v>
      </c>
      <c r="Z366" s="96">
        <f>Base[[#This Row],[Altura_Total]]*Base[[#This Row],[Área_Basal]]*0.65</f>
        <v>1.0268597211611918</v>
      </c>
      <c r="AA366" s="96">
        <f>Base[[#This Row],[Altura_Comercial]]*Base[[#This Row],[Área_Basal]]*0.75</f>
        <v>0.2632973644003056</v>
      </c>
      <c r="AB366" s="96">
        <f>IF(($Z$1&lt;190),($AB$1),IF(($Z$1&gt;=190),($AB$2)))*Base[[#This Row],[Volumen_Total]]*'Datos iniciales'!$C$29</f>
        <v>1.3400519361153553</v>
      </c>
      <c r="AC366" s="96">
        <f>EXP((-1.0587+0.8836)*LN(Base[[#This Row],[Biomasa aerea]]))</f>
        <v>0.95003805637211425</v>
      </c>
      <c r="AD366" s="96">
        <f>Base[[#This Row],[Biomasa subterranea]]+Base[[#This Row],[Biomasa aerea]]</f>
        <v>2.2900899924874696</v>
      </c>
      <c r="AE366" s="96">
        <f>Base[[#This Row],[Biomasa Total]]*0.5</f>
        <v>1.1450449962437348</v>
      </c>
      <c r="AF366" s="96">
        <f>Base[[#This Row],[Carbono]]*(44/12)</f>
        <v>4.1984983195603611</v>
      </c>
      <c r="AG366" s="96" t="str">
        <f>IF(AND(Base[[#This Row],[Altura_Total]]&lt;=PS!$Y$17),"Inferior",IF(AND(Base[[#This Row],[Altura_Total]]&gt;PS!$Y$17,Base[[#This Row],[Altura_Total]]&lt;=PS!$Y$18),"Medio",IF(AND(Base[[#This Row],[Altura_Total]]&gt;PS!$Y$18),"Alto")))</f>
        <v>Inferior</v>
      </c>
      <c r="AH366" s="96" t="str">
        <f>IF(AND(Base[[#This Row],[Altura_Total]]&lt;0.31),"Ct1",IF(AND(Base[[#This Row],[Altura_Total]]&gt;=0.31,Base[[#This Row],[Altura_Total]]&lt;1.5),"Ct2",IF(AND(Base[[#This Row],[Altura_Total]]&gt;=1.5),"Ct3")))</f>
        <v>Ct3</v>
      </c>
      <c r="AI366" s="96">
        <f>+Base[[#This Row],[Altura_Total]]-Base[[#This Row],[Altura_Comercial]]</f>
        <v>7</v>
      </c>
      <c r="AJ366" s="96"/>
      <c r="AK366" s="96"/>
      <c r="AL366" s="96"/>
      <c r="AM366" s="96"/>
    </row>
    <row r="367" spans="1:39" ht="15">
      <c r="A367" s="96">
        <v>0</v>
      </c>
      <c r="B367" s="96" t="str">
        <f t="shared" si="5"/>
        <v>Fustales</v>
      </c>
      <c r="C367" s="96">
        <v>363</v>
      </c>
      <c r="D367" s="90" t="s">
        <v>186</v>
      </c>
      <c r="F367" s="299" t="s">
        <v>647</v>
      </c>
      <c r="G367" s="90" t="s">
        <v>266</v>
      </c>
      <c r="H367" s="301" t="s">
        <v>30</v>
      </c>
      <c r="I367" s="96" t="s">
        <v>267</v>
      </c>
      <c r="J367" s="39">
        <v>104</v>
      </c>
      <c r="K367" s="306">
        <v>0</v>
      </c>
      <c r="L367" s="306">
        <v>0</v>
      </c>
      <c r="M367" s="306">
        <v>0</v>
      </c>
      <c r="N367" s="306"/>
      <c r="O367" s="39"/>
      <c r="P367" s="39"/>
      <c r="S367" s="39"/>
      <c r="T367" s="145">
        <v>9</v>
      </c>
      <c r="U367" s="145">
        <v>3</v>
      </c>
      <c r="V367" s="298"/>
      <c r="W367" s="96">
        <f>SQRT((Base[[#This Row],[CAP_1_(cm)]])^2+(Base[[#This Row],[CAP_2_(cm)]])^2+(Base[[#This Row],[CAP_3_(cm)]])^2+(Base[[#This Row],[CAP_4_(cm)]])^2+(Base[[#This Row],[CAP_5_(cm)2]])^2+(Base[[#This Row],[CAP_6_(cm)3]])^2+(Base[[#This Row],[CAP_7_(cm)4]])^2+(Base[[#This Row],[CAP_8_(cm)5]])^2+(Base[[#This Row],[CAP_9_(cm)6]])^2+(Base[[#This Row],[CAP_10(cm)7]])^2)</f>
        <v>104</v>
      </c>
      <c r="X367" s="96">
        <f>(Base[[#This Row],[CAP_(cm)]]/3.1416)/100</f>
        <v>0.33104150751209571</v>
      </c>
      <c r="Y367" s="96">
        <f>(3.1416/4)*(Base[[#This Row],[DAP]]^2)</f>
        <v>8.6070791953144876E-2</v>
      </c>
      <c r="Z367" s="96">
        <f>Base[[#This Row],[Altura_Total]]*Base[[#This Row],[Área_Basal]]*0.65</f>
        <v>0.50351413292589753</v>
      </c>
      <c r="AA367" s="96">
        <f>Base[[#This Row],[Altura_Comercial]]*Base[[#This Row],[Área_Basal]]*0.75</f>
        <v>0.19365928189457599</v>
      </c>
      <c r="AB367" s="96">
        <f>IF(($Z$1&lt;190),($AB$1),IF(($Z$1&gt;=190),($AB$2)))*Base[[#This Row],[Volumen_Total]]*'Datos iniciales'!$C$29</f>
        <v>0.6570859434682963</v>
      </c>
      <c r="AC367" s="96">
        <f>EXP((-1.0587+0.8836)*LN(Base[[#This Row],[Biomasa aerea]]))</f>
        <v>1.0763025193478595</v>
      </c>
      <c r="AD367" s="96">
        <f>Base[[#This Row],[Biomasa subterranea]]+Base[[#This Row],[Biomasa aerea]]</f>
        <v>1.7333884628161558</v>
      </c>
      <c r="AE367" s="96">
        <f>Base[[#This Row],[Biomasa Total]]*0.5</f>
        <v>0.86669423140807789</v>
      </c>
      <c r="AF367" s="96">
        <f>Base[[#This Row],[Carbono]]*(44/12)</f>
        <v>3.1778788484962854</v>
      </c>
      <c r="AG367" s="96" t="str">
        <f>IF(AND(Base[[#This Row],[Altura_Total]]&lt;=PS!$Y$17),"Inferior",IF(AND(Base[[#This Row],[Altura_Total]]&gt;PS!$Y$17,Base[[#This Row],[Altura_Total]]&lt;=PS!$Y$18),"Medio",IF(AND(Base[[#This Row],[Altura_Total]]&gt;PS!$Y$18),"Alto")))</f>
        <v>Inferior</v>
      </c>
      <c r="AH367" s="96" t="str">
        <f>IF(AND(Base[[#This Row],[Altura_Total]]&lt;0.31),"Ct1",IF(AND(Base[[#This Row],[Altura_Total]]&gt;=0.31,Base[[#This Row],[Altura_Total]]&lt;1.5),"Ct2",IF(AND(Base[[#This Row],[Altura_Total]]&gt;=1.5),"Ct3")))</f>
        <v>Ct3</v>
      </c>
      <c r="AI367" s="96">
        <f>+Base[[#This Row],[Altura_Total]]-Base[[#This Row],[Altura_Comercial]]</f>
        <v>6</v>
      </c>
      <c r="AJ367" s="96"/>
      <c r="AK367" s="96"/>
      <c r="AL367" s="96"/>
      <c r="AM367" s="96"/>
    </row>
    <row r="368" spans="1:39" ht="15">
      <c r="A368" s="96">
        <v>0</v>
      </c>
      <c r="B368" s="96" t="str">
        <f t="shared" si="5"/>
        <v>Fustales</v>
      </c>
      <c r="C368" s="96">
        <v>364</v>
      </c>
      <c r="D368" s="90" t="s">
        <v>186</v>
      </c>
      <c r="F368" s="299" t="s">
        <v>648</v>
      </c>
      <c r="G368" s="90" t="s">
        <v>194</v>
      </c>
      <c r="H368" s="301" t="s">
        <v>22</v>
      </c>
      <c r="I368" s="96" t="s">
        <v>195</v>
      </c>
      <c r="J368" s="39">
        <v>75</v>
      </c>
      <c r="K368" s="306">
        <v>56</v>
      </c>
      <c r="L368" s="306">
        <v>0</v>
      </c>
      <c r="M368" s="306">
        <v>0</v>
      </c>
      <c r="N368" s="306"/>
      <c r="O368" s="39"/>
      <c r="P368" s="39"/>
      <c r="S368" s="39"/>
      <c r="T368" s="145">
        <v>7</v>
      </c>
      <c r="U368" s="145">
        <v>1</v>
      </c>
      <c r="V368" s="298"/>
      <c r="W368" s="96">
        <f>SQRT((Base[[#This Row],[CAP_1_(cm)]])^2+(Base[[#This Row],[CAP_2_(cm)]])^2+(Base[[#This Row],[CAP_3_(cm)]])^2+(Base[[#This Row],[CAP_4_(cm)]])^2+(Base[[#This Row],[CAP_5_(cm)2]])^2+(Base[[#This Row],[CAP_6_(cm)3]])^2+(Base[[#This Row],[CAP_7_(cm)4]])^2+(Base[[#This Row],[CAP_8_(cm)5]])^2+(Base[[#This Row],[CAP_9_(cm)6]])^2+(Base[[#This Row],[CAP_10(cm)7]])^2)</f>
        <v>93.60021367496978</v>
      </c>
      <c r="X368" s="96">
        <f>(Base[[#This Row],[CAP_(cm)]]/3.1416)/100</f>
        <v>0.29793803690784881</v>
      </c>
      <c r="Y368" s="96">
        <f>(3.1416/4)*(Base[[#This Row],[DAP]]^2)</f>
        <v>6.9717659791189213E-2</v>
      </c>
      <c r="Z368" s="96">
        <f>Base[[#This Row],[Altura_Total]]*Base[[#This Row],[Área_Basal]]*0.65</f>
        <v>0.31721535204991091</v>
      </c>
      <c r="AA368" s="96">
        <f>Base[[#This Row],[Altura_Comercial]]*Base[[#This Row],[Área_Basal]]*0.75</f>
        <v>5.2288244843391909E-2</v>
      </c>
      <c r="AB368" s="96">
        <f>IF(($Z$1&lt;190),($AB$1),IF(($Z$1&gt;=190),($AB$2)))*Base[[#This Row],[Volumen_Total]]*'Datos iniciales'!$C$29</f>
        <v>0.4139660344251338</v>
      </c>
      <c r="AC368" s="96">
        <f>EXP((-1.0587+0.8836)*LN(Base[[#This Row],[Biomasa aerea]]))</f>
        <v>1.1669963009089002</v>
      </c>
      <c r="AD368" s="96">
        <f>Base[[#This Row],[Biomasa subterranea]]+Base[[#This Row],[Biomasa aerea]]</f>
        <v>1.5809623353340339</v>
      </c>
      <c r="AE368" s="96">
        <f>Base[[#This Row],[Biomasa Total]]*0.5</f>
        <v>0.79048116766701693</v>
      </c>
      <c r="AF368" s="96">
        <f>Base[[#This Row],[Carbono]]*(44/12)</f>
        <v>2.8984309481123951</v>
      </c>
      <c r="AG368" s="96" t="str">
        <f>IF(AND(Base[[#This Row],[Altura_Total]]&lt;=PS!$Y$17),"Inferior",IF(AND(Base[[#This Row],[Altura_Total]]&gt;PS!$Y$17,Base[[#This Row],[Altura_Total]]&lt;=PS!$Y$18),"Medio",IF(AND(Base[[#This Row],[Altura_Total]]&gt;PS!$Y$18),"Alto")))</f>
        <v>Inferior</v>
      </c>
      <c r="AH368" s="96" t="str">
        <f>IF(AND(Base[[#This Row],[Altura_Total]]&lt;0.31),"Ct1",IF(AND(Base[[#This Row],[Altura_Total]]&gt;=0.31,Base[[#This Row],[Altura_Total]]&lt;1.5),"Ct2",IF(AND(Base[[#This Row],[Altura_Total]]&gt;=1.5),"Ct3")))</f>
        <v>Ct3</v>
      </c>
      <c r="AI368" s="96">
        <f>+Base[[#This Row],[Altura_Total]]-Base[[#This Row],[Altura_Comercial]]</f>
        <v>6</v>
      </c>
      <c r="AJ368" s="96"/>
      <c r="AK368" s="96"/>
      <c r="AL368" s="96"/>
      <c r="AM368" s="96"/>
    </row>
    <row r="369" spans="1:39" ht="15">
      <c r="A369" s="96">
        <v>0</v>
      </c>
      <c r="B369" s="96" t="str">
        <f t="shared" si="5"/>
        <v>Fustales</v>
      </c>
      <c r="C369" s="96">
        <v>365</v>
      </c>
      <c r="D369" s="90" t="s">
        <v>186</v>
      </c>
      <c r="F369" s="299" t="s">
        <v>649</v>
      </c>
      <c r="G369" s="90" t="s">
        <v>188</v>
      </c>
      <c r="H369" s="301" t="s">
        <v>50</v>
      </c>
      <c r="I369" s="96" t="s">
        <v>189</v>
      </c>
      <c r="J369" s="39">
        <v>35.5</v>
      </c>
      <c r="K369" s="306">
        <v>0</v>
      </c>
      <c r="L369" s="306">
        <v>0</v>
      </c>
      <c r="M369" s="306">
        <v>0</v>
      </c>
      <c r="N369" s="306"/>
      <c r="O369" s="39"/>
      <c r="P369" s="39"/>
      <c r="S369" s="39"/>
      <c r="T369" s="145">
        <v>4</v>
      </c>
      <c r="U369" s="145">
        <v>1</v>
      </c>
      <c r="V369" s="298"/>
      <c r="W369" s="96">
        <f>SQRT((Base[[#This Row],[CAP_1_(cm)]])^2+(Base[[#This Row],[CAP_2_(cm)]])^2+(Base[[#This Row],[CAP_3_(cm)]])^2+(Base[[#This Row],[CAP_4_(cm)]])^2+(Base[[#This Row],[CAP_5_(cm)2]])^2+(Base[[#This Row],[CAP_6_(cm)3]])^2+(Base[[#This Row],[CAP_7_(cm)4]])^2+(Base[[#This Row],[CAP_8_(cm)5]])^2+(Base[[#This Row],[CAP_9_(cm)6]])^2+(Base[[#This Row],[CAP_10(cm)7]])^2)</f>
        <v>35.5</v>
      </c>
      <c r="X369" s="96">
        <f>(Base[[#This Row],[CAP_(cm)]]/3.1416)/100</f>
        <v>0.11299974535268653</v>
      </c>
      <c r="Y369" s="96">
        <f>(3.1416/4)*(Base[[#This Row],[DAP]]^2)</f>
        <v>1.0028727400050929E-2</v>
      </c>
      <c r="Z369" s="96">
        <f>Base[[#This Row],[Altura_Total]]*Base[[#This Row],[Área_Basal]]*0.65</f>
        <v>2.6074691240132418E-2</v>
      </c>
      <c r="AA369" s="96">
        <f>Base[[#This Row],[Altura_Comercial]]*Base[[#This Row],[Área_Basal]]*0.75</f>
        <v>7.5215455500381966E-3</v>
      </c>
      <c r="AB369" s="96">
        <f>IF(($Z$1&lt;190),($AB$1),IF(($Z$1&gt;=190),($AB$2)))*Base[[#This Row],[Volumen_Total]]*'Datos iniciales'!$C$29</f>
        <v>3.402747206837281E-2</v>
      </c>
      <c r="AC369" s="96">
        <f>EXP((-1.0587+0.8836)*LN(Base[[#This Row],[Biomasa aerea]]))</f>
        <v>1.8074929912775013</v>
      </c>
      <c r="AD369" s="96">
        <f>Base[[#This Row],[Biomasa subterranea]]+Base[[#This Row],[Biomasa aerea]]</f>
        <v>1.8415204633458742</v>
      </c>
      <c r="AE369" s="96">
        <f>Base[[#This Row],[Biomasa Total]]*0.5</f>
        <v>0.92076023167293708</v>
      </c>
      <c r="AF369" s="96">
        <f>Base[[#This Row],[Carbono]]*(44/12)</f>
        <v>3.3761208494674357</v>
      </c>
      <c r="AG369" s="96" t="str">
        <f>IF(AND(Base[[#This Row],[Altura_Total]]&lt;=PS!$Y$17),"Inferior",IF(AND(Base[[#This Row],[Altura_Total]]&gt;PS!$Y$17,Base[[#This Row],[Altura_Total]]&lt;=PS!$Y$18),"Medio",IF(AND(Base[[#This Row],[Altura_Total]]&gt;PS!$Y$18),"Alto")))</f>
        <v>Inferior</v>
      </c>
      <c r="AH369" s="96" t="str">
        <f>IF(AND(Base[[#This Row],[Altura_Total]]&lt;0.31),"Ct1",IF(AND(Base[[#This Row],[Altura_Total]]&gt;=0.31,Base[[#This Row],[Altura_Total]]&lt;1.5),"Ct2",IF(AND(Base[[#This Row],[Altura_Total]]&gt;=1.5),"Ct3")))</f>
        <v>Ct3</v>
      </c>
      <c r="AI369" s="96">
        <f>+Base[[#This Row],[Altura_Total]]-Base[[#This Row],[Altura_Comercial]]</f>
        <v>3</v>
      </c>
      <c r="AJ369" s="96"/>
      <c r="AK369" s="96"/>
      <c r="AL369" s="96"/>
      <c r="AM369" s="96"/>
    </row>
    <row r="370" spans="1:39" ht="15">
      <c r="A370" s="96">
        <v>0</v>
      </c>
      <c r="B370" s="96" t="str">
        <f t="shared" si="5"/>
        <v>Fustales</v>
      </c>
      <c r="C370" s="96">
        <v>366</v>
      </c>
      <c r="D370" s="90" t="s">
        <v>186</v>
      </c>
      <c r="F370" s="299" t="s">
        <v>650</v>
      </c>
      <c r="G370" s="90" t="s">
        <v>188</v>
      </c>
      <c r="H370" s="301" t="s">
        <v>50</v>
      </c>
      <c r="I370" s="96" t="s">
        <v>189</v>
      </c>
      <c r="J370" s="39">
        <v>79.7</v>
      </c>
      <c r="K370" s="306">
        <v>0</v>
      </c>
      <c r="L370" s="306">
        <v>0</v>
      </c>
      <c r="M370" s="306">
        <v>0</v>
      </c>
      <c r="N370" s="306"/>
      <c r="O370" s="39"/>
      <c r="P370" s="39"/>
      <c r="S370" s="39"/>
      <c r="T370" s="145">
        <v>12</v>
      </c>
      <c r="U370" s="145">
        <v>5</v>
      </c>
      <c r="V370" s="298"/>
      <c r="W370" s="96">
        <f>SQRT((Base[[#This Row],[CAP_1_(cm)]])^2+(Base[[#This Row],[CAP_2_(cm)]])^2+(Base[[#This Row],[CAP_3_(cm)]])^2+(Base[[#This Row],[CAP_4_(cm)]])^2+(Base[[#This Row],[CAP_5_(cm)2]])^2+(Base[[#This Row],[CAP_6_(cm)3]])^2+(Base[[#This Row],[CAP_7_(cm)4]])^2+(Base[[#This Row],[CAP_8_(cm)5]])^2+(Base[[#This Row],[CAP_9_(cm)6]])^2+(Base[[#This Row],[CAP_10(cm)7]])^2)</f>
        <v>79.7</v>
      </c>
      <c r="X370" s="96">
        <f>(Base[[#This Row],[CAP_(cm)]]/3.1416)/100</f>
        <v>0.25369238604532723</v>
      </c>
      <c r="Y370" s="96">
        <f>(3.1416/4)*(Base[[#This Row],[DAP]]^2)</f>
        <v>5.0548207919531449E-2</v>
      </c>
      <c r="Z370" s="96">
        <f>Base[[#This Row],[Altura_Total]]*Base[[#This Row],[Área_Basal]]*0.65</f>
        <v>0.39427602177234528</v>
      </c>
      <c r="AA370" s="96">
        <f>Base[[#This Row],[Altura_Comercial]]*Base[[#This Row],[Área_Basal]]*0.75</f>
        <v>0.18955577969824294</v>
      </c>
      <c r="AB370" s="96">
        <f>IF(($Z$1&lt;190),($AB$1),IF(($Z$1&gt;=190),($AB$2)))*Base[[#This Row],[Volumen_Total]]*'Datos iniciales'!$C$29</f>
        <v>0.51453020841291064</v>
      </c>
      <c r="AC370" s="96">
        <f>EXP((-1.0587+0.8836)*LN(Base[[#This Row],[Biomasa aerea]]))</f>
        <v>1.1233936258072716</v>
      </c>
      <c r="AD370" s="96">
        <f>Base[[#This Row],[Biomasa subterranea]]+Base[[#This Row],[Biomasa aerea]]</f>
        <v>1.6379238342201823</v>
      </c>
      <c r="AE370" s="96">
        <f>Base[[#This Row],[Biomasa Total]]*0.5</f>
        <v>0.81896191711009114</v>
      </c>
      <c r="AF370" s="96">
        <f>Base[[#This Row],[Carbono]]*(44/12)</f>
        <v>3.0028603627370005</v>
      </c>
      <c r="AG370" s="96" t="str">
        <f>IF(AND(Base[[#This Row],[Altura_Total]]&lt;=PS!$Y$17),"Inferior",IF(AND(Base[[#This Row],[Altura_Total]]&gt;PS!$Y$17,Base[[#This Row],[Altura_Total]]&lt;=PS!$Y$18),"Medio",IF(AND(Base[[#This Row],[Altura_Total]]&gt;PS!$Y$18),"Alto")))</f>
        <v>Medio</v>
      </c>
      <c r="AH370" s="96" t="str">
        <f>IF(AND(Base[[#This Row],[Altura_Total]]&lt;0.31),"Ct1",IF(AND(Base[[#This Row],[Altura_Total]]&gt;=0.31,Base[[#This Row],[Altura_Total]]&lt;1.5),"Ct2",IF(AND(Base[[#This Row],[Altura_Total]]&gt;=1.5),"Ct3")))</f>
        <v>Ct3</v>
      </c>
      <c r="AI370" s="96">
        <f>+Base[[#This Row],[Altura_Total]]-Base[[#This Row],[Altura_Comercial]]</f>
        <v>7</v>
      </c>
      <c r="AJ370" s="96"/>
      <c r="AK370" s="96"/>
      <c r="AL370" s="96"/>
      <c r="AM370" s="96"/>
    </row>
    <row r="371" spans="1:39" ht="15">
      <c r="A371" s="96">
        <v>0</v>
      </c>
      <c r="B371" s="96" t="str">
        <f t="shared" si="5"/>
        <v>Fustales</v>
      </c>
      <c r="C371" s="96">
        <v>367</v>
      </c>
      <c r="D371" s="90" t="s">
        <v>186</v>
      </c>
      <c r="F371" s="299" t="s">
        <v>651</v>
      </c>
      <c r="G371" s="90" t="s">
        <v>188</v>
      </c>
      <c r="H371" s="301" t="s">
        <v>50</v>
      </c>
      <c r="I371" s="96" t="s">
        <v>189</v>
      </c>
      <c r="J371" s="39">
        <v>38</v>
      </c>
      <c r="K371" s="306">
        <v>0</v>
      </c>
      <c r="L371" s="306">
        <v>0</v>
      </c>
      <c r="M371" s="306">
        <v>0</v>
      </c>
      <c r="N371" s="306"/>
      <c r="O371" s="39"/>
      <c r="P371" s="39"/>
      <c r="S371" s="39"/>
      <c r="T371" s="145">
        <v>8</v>
      </c>
      <c r="U371" s="145">
        <v>2</v>
      </c>
      <c r="V371" s="298"/>
      <c r="W371" s="96">
        <f>SQRT((Base[[#This Row],[CAP_1_(cm)]])^2+(Base[[#This Row],[CAP_2_(cm)]])^2+(Base[[#This Row],[CAP_3_(cm)]])^2+(Base[[#This Row],[CAP_4_(cm)]])^2+(Base[[#This Row],[CAP_5_(cm)2]])^2+(Base[[#This Row],[CAP_6_(cm)3]])^2+(Base[[#This Row],[CAP_7_(cm)4]])^2+(Base[[#This Row],[CAP_8_(cm)5]])^2+(Base[[#This Row],[CAP_9_(cm)6]])^2+(Base[[#This Row],[CAP_10(cm)7]])^2)</f>
        <v>38</v>
      </c>
      <c r="X371" s="96">
        <f>(Base[[#This Row],[CAP_(cm)]]/3.1416)/100</f>
        <v>0.12095747389865037</v>
      </c>
      <c r="Y371" s="96">
        <f>(3.1416/4)*(Base[[#This Row],[DAP]]^2)</f>
        <v>1.1490960020371786E-2</v>
      </c>
      <c r="Z371" s="96">
        <f>Base[[#This Row],[Altura_Total]]*Base[[#This Row],[Área_Basal]]*0.65</f>
        <v>5.9752992105933288E-2</v>
      </c>
      <c r="AA371" s="96">
        <f>Base[[#This Row],[Altura_Comercial]]*Base[[#This Row],[Área_Basal]]*0.75</f>
        <v>1.723644003055768E-2</v>
      </c>
      <c r="AB371" s="96">
        <f>IF(($Z$1&lt;190),($AB$1),IF(($Z$1&gt;=190),($AB$2)))*Base[[#This Row],[Volumen_Total]]*'Datos iniciales'!$C$29</f>
        <v>7.7977654698242943E-2</v>
      </c>
      <c r="AC371" s="96">
        <f>EXP((-1.0587+0.8836)*LN(Base[[#This Row],[Biomasa aerea]]))</f>
        <v>1.5632053164745741</v>
      </c>
      <c r="AD371" s="96">
        <f>Base[[#This Row],[Biomasa subterranea]]+Base[[#This Row],[Biomasa aerea]]</f>
        <v>1.641182971172817</v>
      </c>
      <c r="AE371" s="96">
        <f>Base[[#This Row],[Biomasa Total]]*0.5</f>
        <v>0.82059148558640849</v>
      </c>
      <c r="AF371" s="96">
        <f>Base[[#This Row],[Carbono]]*(44/12)</f>
        <v>3.0088354471501644</v>
      </c>
      <c r="AG371" s="96" t="str">
        <f>IF(AND(Base[[#This Row],[Altura_Total]]&lt;=PS!$Y$17),"Inferior",IF(AND(Base[[#This Row],[Altura_Total]]&gt;PS!$Y$17,Base[[#This Row],[Altura_Total]]&lt;=PS!$Y$18),"Medio",IF(AND(Base[[#This Row],[Altura_Total]]&gt;PS!$Y$18),"Alto")))</f>
        <v>Inferior</v>
      </c>
      <c r="AH371" s="96" t="str">
        <f>IF(AND(Base[[#This Row],[Altura_Total]]&lt;0.31),"Ct1",IF(AND(Base[[#This Row],[Altura_Total]]&gt;=0.31,Base[[#This Row],[Altura_Total]]&lt;1.5),"Ct2",IF(AND(Base[[#This Row],[Altura_Total]]&gt;=1.5),"Ct3")))</f>
        <v>Ct3</v>
      </c>
      <c r="AI371" s="96">
        <f>+Base[[#This Row],[Altura_Total]]-Base[[#This Row],[Altura_Comercial]]</f>
        <v>6</v>
      </c>
      <c r="AJ371" s="96"/>
      <c r="AK371" s="96"/>
      <c r="AL371" s="96"/>
      <c r="AM371" s="96"/>
    </row>
    <row r="372" spans="1:39" ht="15">
      <c r="A372" s="96">
        <v>0</v>
      </c>
      <c r="B372" s="96" t="str">
        <f t="shared" si="5"/>
        <v>Fustales</v>
      </c>
      <c r="C372" s="96">
        <v>368</v>
      </c>
      <c r="D372" s="90" t="s">
        <v>186</v>
      </c>
      <c r="F372" s="299" t="s">
        <v>652</v>
      </c>
      <c r="G372" s="90" t="s">
        <v>188</v>
      </c>
      <c r="H372" s="301" t="s">
        <v>50</v>
      </c>
      <c r="I372" s="96" t="s">
        <v>189</v>
      </c>
      <c r="J372" s="39">
        <v>43</v>
      </c>
      <c r="K372" s="306">
        <v>0</v>
      </c>
      <c r="L372" s="306">
        <v>0</v>
      </c>
      <c r="M372" s="306">
        <v>0</v>
      </c>
      <c r="N372" s="306"/>
      <c r="O372" s="39"/>
      <c r="P372" s="39"/>
      <c r="S372" s="39"/>
      <c r="T372" s="145">
        <v>9</v>
      </c>
      <c r="U372" s="145">
        <v>2</v>
      </c>
      <c r="V372" s="298"/>
      <c r="W372" s="96">
        <f>SQRT((Base[[#This Row],[CAP_1_(cm)]])^2+(Base[[#This Row],[CAP_2_(cm)]])^2+(Base[[#This Row],[CAP_3_(cm)]])^2+(Base[[#This Row],[CAP_4_(cm)]])^2+(Base[[#This Row],[CAP_5_(cm)2]])^2+(Base[[#This Row],[CAP_6_(cm)3]])^2+(Base[[#This Row],[CAP_7_(cm)4]])^2+(Base[[#This Row],[CAP_8_(cm)5]])^2+(Base[[#This Row],[CAP_9_(cm)6]])^2+(Base[[#This Row],[CAP_10(cm)7]])^2)</f>
        <v>43</v>
      </c>
      <c r="X372" s="96">
        <f>(Base[[#This Row],[CAP_(cm)]]/3.1416)/100</f>
        <v>0.13687293099057807</v>
      </c>
      <c r="Y372" s="96">
        <f>(3.1416/4)*(Base[[#This Row],[DAP]]^2)</f>
        <v>1.4713840081487146E-2</v>
      </c>
      <c r="Z372" s="96">
        <f>Base[[#This Row],[Altura_Total]]*Base[[#This Row],[Área_Basal]]*0.65</f>
        <v>8.6075964476699809E-2</v>
      </c>
      <c r="AA372" s="96">
        <f>Base[[#This Row],[Altura_Comercial]]*Base[[#This Row],[Área_Basal]]*0.75</f>
        <v>2.207076012223072E-2</v>
      </c>
      <c r="AB372" s="96">
        <f>IF(($Z$1&lt;190),($AB$1),IF(($Z$1&gt;=190),($AB$2)))*Base[[#This Row],[Volumen_Total]]*'Datos iniciales'!$C$29</f>
        <v>0.11232913364209327</v>
      </c>
      <c r="AC372" s="96">
        <f>EXP((-1.0587+0.8836)*LN(Base[[#This Row],[Biomasa aerea]]))</f>
        <v>1.4664213639233812</v>
      </c>
      <c r="AD372" s="96">
        <f>Base[[#This Row],[Biomasa subterranea]]+Base[[#This Row],[Biomasa aerea]]</f>
        <v>1.5787504975654745</v>
      </c>
      <c r="AE372" s="96">
        <f>Base[[#This Row],[Biomasa Total]]*0.5</f>
        <v>0.78937524878273724</v>
      </c>
      <c r="AF372" s="96">
        <f>Base[[#This Row],[Carbono]]*(44/12)</f>
        <v>2.8943759122033699</v>
      </c>
      <c r="AG372" s="96" t="str">
        <f>IF(AND(Base[[#This Row],[Altura_Total]]&lt;=PS!$Y$17),"Inferior",IF(AND(Base[[#This Row],[Altura_Total]]&gt;PS!$Y$17,Base[[#This Row],[Altura_Total]]&lt;=PS!$Y$18),"Medio",IF(AND(Base[[#This Row],[Altura_Total]]&gt;PS!$Y$18),"Alto")))</f>
        <v>Inferior</v>
      </c>
      <c r="AH372" s="96" t="str">
        <f>IF(AND(Base[[#This Row],[Altura_Total]]&lt;0.31),"Ct1",IF(AND(Base[[#This Row],[Altura_Total]]&gt;=0.31,Base[[#This Row],[Altura_Total]]&lt;1.5),"Ct2",IF(AND(Base[[#This Row],[Altura_Total]]&gt;=1.5),"Ct3")))</f>
        <v>Ct3</v>
      </c>
      <c r="AI372" s="96">
        <f>+Base[[#This Row],[Altura_Total]]-Base[[#This Row],[Altura_Comercial]]</f>
        <v>7</v>
      </c>
      <c r="AJ372" s="96"/>
      <c r="AK372" s="96"/>
      <c r="AL372" s="96"/>
      <c r="AM372" s="96"/>
    </row>
    <row r="373" spans="1:39" ht="15">
      <c r="A373" s="96">
        <v>0</v>
      </c>
      <c r="B373" s="96" t="str">
        <f t="shared" si="5"/>
        <v>Fustales</v>
      </c>
      <c r="C373" s="96">
        <v>369</v>
      </c>
      <c r="D373" s="90" t="s">
        <v>186</v>
      </c>
      <c r="F373" s="299" t="s">
        <v>653</v>
      </c>
      <c r="G373" s="90" t="s">
        <v>188</v>
      </c>
      <c r="H373" s="301" t="s">
        <v>50</v>
      </c>
      <c r="I373" s="96" t="s">
        <v>189</v>
      </c>
      <c r="J373" s="39">
        <v>82</v>
      </c>
      <c r="K373" s="306">
        <v>0</v>
      </c>
      <c r="L373" s="306">
        <v>0</v>
      </c>
      <c r="M373" s="306">
        <v>0</v>
      </c>
      <c r="N373" s="306"/>
      <c r="O373" s="39"/>
      <c r="P373" s="39"/>
      <c r="S373" s="39"/>
      <c r="T373" s="145">
        <v>10</v>
      </c>
      <c r="U373" s="145">
        <v>2</v>
      </c>
      <c r="V373" s="298"/>
      <c r="W373" s="96">
        <f>SQRT((Base[[#This Row],[CAP_1_(cm)]])^2+(Base[[#This Row],[CAP_2_(cm)]])^2+(Base[[#This Row],[CAP_3_(cm)]])^2+(Base[[#This Row],[CAP_4_(cm)]])^2+(Base[[#This Row],[CAP_5_(cm)2]])^2+(Base[[#This Row],[CAP_6_(cm)3]])^2+(Base[[#This Row],[CAP_7_(cm)4]])^2+(Base[[#This Row],[CAP_8_(cm)5]])^2+(Base[[#This Row],[CAP_9_(cm)6]])^2+(Base[[#This Row],[CAP_10(cm)7]])^2)</f>
        <v>82</v>
      </c>
      <c r="X373" s="96">
        <f>(Base[[#This Row],[CAP_(cm)]]/3.1416)/100</f>
        <v>0.26101349630761395</v>
      </c>
      <c r="Y373" s="96">
        <f>(3.1416/4)*(Base[[#This Row],[DAP]]^2)</f>
        <v>5.3507766743060854E-2</v>
      </c>
      <c r="Z373" s="96">
        <f>Base[[#This Row],[Altura_Total]]*Base[[#This Row],[Área_Basal]]*0.65</f>
        <v>0.34780048382989559</v>
      </c>
      <c r="AA373" s="96">
        <f>Base[[#This Row],[Altura_Comercial]]*Base[[#This Row],[Área_Basal]]*0.75</f>
        <v>8.0261650114591285E-2</v>
      </c>
      <c r="AB373" s="96">
        <f>IF(($Z$1&lt;190),($AB$1),IF(($Z$1&gt;=190),($AB$2)))*Base[[#This Row],[Volumen_Total]]*'Datos iniciales'!$C$29</f>
        <v>0.45387963139801374</v>
      </c>
      <c r="AC373" s="96">
        <f>EXP((-1.0587+0.8836)*LN(Base[[#This Row],[Biomasa aerea]]))</f>
        <v>1.1483378628653311</v>
      </c>
      <c r="AD373" s="96">
        <f>Base[[#This Row],[Biomasa subterranea]]+Base[[#This Row],[Biomasa aerea]]</f>
        <v>1.6022174942633449</v>
      </c>
      <c r="AE373" s="96">
        <f>Base[[#This Row],[Biomasa Total]]*0.5</f>
        <v>0.80110874713167246</v>
      </c>
      <c r="AF373" s="96">
        <f>Base[[#This Row],[Carbono]]*(44/12)</f>
        <v>2.9373987394827989</v>
      </c>
      <c r="AG373" s="96" t="str">
        <f>IF(AND(Base[[#This Row],[Altura_Total]]&lt;=PS!$Y$17),"Inferior",IF(AND(Base[[#This Row],[Altura_Total]]&gt;PS!$Y$17,Base[[#This Row],[Altura_Total]]&lt;=PS!$Y$18),"Medio",IF(AND(Base[[#This Row],[Altura_Total]]&gt;PS!$Y$18),"Alto")))</f>
        <v>Inferior</v>
      </c>
      <c r="AH373" s="96" t="str">
        <f>IF(AND(Base[[#This Row],[Altura_Total]]&lt;0.31),"Ct1",IF(AND(Base[[#This Row],[Altura_Total]]&gt;=0.31,Base[[#This Row],[Altura_Total]]&lt;1.5),"Ct2",IF(AND(Base[[#This Row],[Altura_Total]]&gt;=1.5),"Ct3")))</f>
        <v>Ct3</v>
      </c>
      <c r="AI373" s="96">
        <f>+Base[[#This Row],[Altura_Total]]-Base[[#This Row],[Altura_Comercial]]</f>
        <v>8</v>
      </c>
      <c r="AJ373" s="96"/>
      <c r="AK373" s="96"/>
      <c r="AL373" s="96"/>
      <c r="AM373" s="96"/>
    </row>
    <row r="374" spans="1:39" ht="15">
      <c r="A374" s="96">
        <v>0</v>
      </c>
      <c r="B374" s="96" t="str">
        <f t="shared" si="5"/>
        <v>Fustales</v>
      </c>
      <c r="C374" s="96">
        <v>370</v>
      </c>
      <c r="D374" s="90" t="s">
        <v>186</v>
      </c>
      <c r="F374" s="299" t="s">
        <v>654</v>
      </c>
      <c r="G374" s="90" t="s">
        <v>188</v>
      </c>
      <c r="H374" s="301" t="s">
        <v>50</v>
      </c>
      <c r="I374" s="96" t="s">
        <v>189</v>
      </c>
      <c r="J374" s="39">
        <v>46.2</v>
      </c>
      <c r="K374" s="306">
        <v>0</v>
      </c>
      <c r="L374" s="306">
        <v>0</v>
      </c>
      <c r="M374" s="306">
        <v>0</v>
      </c>
      <c r="N374" s="306"/>
      <c r="O374" s="39"/>
      <c r="P374" s="39"/>
      <c r="S374" s="39"/>
      <c r="T374" s="145">
        <v>12</v>
      </c>
      <c r="U374" s="145">
        <v>4</v>
      </c>
      <c r="V374" s="298"/>
      <c r="W374" s="96">
        <f>SQRT((Base[[#This Row],[CAP_1_(cm)]])^2+(Base[[#This Row],[CAP_2_(cm)]])^2+(Base[[#This Row],[CAP_3_(cm)]])^2+(Base[[#This Row],[CAP_4_(cm)]])^2+(Base[[#This Row],[CAP_5_(cm)2]])^2+(Base[[#This Row],[CAP_6_(cm)3]])^2+(Base[[#This Row],[CAP_7_(cm)4]])^2+(Base[[#This Row],[CAP_8_(cm)5]])^2+(Base[[#This Row],[CAP_9_(cm)6]])^2+(Base[[#This Row],[CAP_10(cm)7]])^2)</f>
        <v>46.2</v>
      </c>
      <c r="X374" s="96">
        <f>(Base[[#This Row],[CAP_(cm)]]/3.1416)/100</f>
        <v>0.14705882352941177</v>
      </c>
      <c r="Y374" s="96">
        <f>(3.1416/4)*(Base[[#This Row],[DAP]]^2)</f>
        <v>1.698529411764706E-2</v>
      </c>
      <c r="Z374" s="96">
        <f>Base[[#This Row],[Altura_Total]]*Base[[#This Row],[Área_Basal]]*0.65</f>
        <v>0.13248529411764709</v>
      </c>
      <c r="AA374" s="96">
        <f>Base[[#This Row],[Altura_Comercial]]*Base[[#This Row],[Área_Basal]]*0.75</f>
        <v>5.0955882352941184E-2</v>
      </c>
      <c r="AB374" s="96">
        <f>IF(($Z$1&lt;190),($AB$1),IF(($Z$1&gt;=190),($AB$2)))*Base[[#This Row],[Volumen_Total]]*'Datos iniciales'!$C$29</f>
        <v>0.17289330882352943</v>
      </c>
      <c r="AC374" s="96">
        <f>EXP((-1.0587+0.8836)*LN(Base[[#This Row],[Biomasa aerea]]))</f>
        <v>1.3597686986162894</v>
      </c>
      <c r="AD374" s="96">
        <f>Base[[#This Row],[Biomasa subterranea]]+Base[[#This Row],[Biomasa aerea]]</f>
        <v>1.5326620074398187</v>
      </c>
      <c r="AE374" s="96">
        <f>Base[[#This Row],[Biomasa Total]]*0.5</f>
        <v>0.76633100371990936</v>
      </c>
      <c r="AF374" s="96">
        <f>Base[[#This Row],[Carbono]]*(44/12)</f>
        <v>2.8098803469730007</v>
      </c>
      <c r="AG374" s="96" t="str">
        <f>IF(AND(Base[[#This Row],[Altura_Total]]&lt;=PS!$Y$17),"Inferior",IF(AND(Base[[#This Row],[Altura_Total]]&gt;PS!$Y$17,Base[[#This Row],[Altura_Total]]&lt;=PS!$Y$18),"Medio",IF(AND(Base[[#This Row],[Altura_Total]]&gt;PS!$Y$18),"Alto")))</f>
        <v>Medio</v>
      </c>
      <c r="AH374" s="96" t="str">
        <f>IF(AND(Base[[#This Row],[Altura_Total]]&lt;0.31),"Ct1",IF(AND(Base[[#This Row],[Altura_Total]]&gt;=0.31,Base[[#This Row],[Altura_Total]]&lt;1.5),"Ct2",IF(AND(Base[[#This Row],[Altura_Total]]&gt;=1.5),"Ct3")))</f>
        <v>Ct3</v>
      </c>
      <c r="AI374" s="96">
        <f>+Base[[#This Row],[Altura_Total]]-Base[[#This Row],[Altura_Comercial]]</f>
        <v>8</v>
      </c>
      <c r="AJ374" s="96"/>
      <c r="AK374" s="96"/>
      <c r="AL374" s="96"/>
      <c r="AM374" s="96"/>
    </row>
    <row r="375" spans="1:39" ht="15">
      <c r="A375" s="96">
        <v>0</v>
      </c>
      <c r="B375" s="96" t="str">
        <f t="shared" si="5"/>
        <v>Fustales</v>
      </c>
      <c r="C375" s="96">
        <v>371</v>
      </c>
      <c r="D375" s="90" t="s">
        <v>186</v>
      </c>
      <c r="F375" s="299" t="s">
        <v>655</v>
      </c>
      <c r="G375" s="90" t="s">
        <v>188</v>
      </c>
      <c r="H375" s="301" t="s">
        <v>50</v>
      </c>
      <c r="I375" s="96" t="s">
        <v>189</v>
      </c>
      <c r="J375" s="39">
        <v>62.5</v>
      </c>
      <c r="K375" s="306">
        <v>0</v>
      </c>
      <c r="L375" s="306">
        <v>0</v>
      </c>
      <c r="M375" s="306">
        <v>0</v>
      </c>
      <c r="N375" s="306"/>
      <c r="O375" s="39"/>
      <c r="P375" s="39"/>
      <c r="S375" s="39"/>
      <c r="T375" s="145">
        <v>12</v>
      </c>
      <c r="U375" s="145">
        <v>4</v>
      </c>
      <c r="V375" s="298"/>
      <c r="W375" s="96">
        <f>SQRT((Base[[#This Row],[CAP_1_(cm)]])^2+(Base[[#This Row],[CAP_2_(cm)]])^2+(Base[[#This Row],[CAP_3_(cm)]])^2+(Base[[#This Row],[CAP_4_(cm)]])^2+(Base[[#This Row],[CAP_5_(cm)2]])^2+(Base[[#This Row],[CAP_6_(cm)3]])^2+(Base[[#This Row],[CAP_7_(cm)4]])^2+(Base[[#This Row],[CAP_8_(cm)5]])^2+(Base[[#This Row],[CAP_9_(cm)6]])^2+(Base[[#This Row],[CAP_10(cm)7]])^2)</f>
        <v>62.5</v>
      </c>
      <c r="X375" s="96">
        <f>(Base[[#This Row],[CAP_(cm)]]/3.1416)/100</f>
        <v>0.19894321364909601</v>
      </c>
      <c r="Y375" s="96">
        <f>(3.1416/4)*(Base[[#This Row],[DAP]]^2)</f>
        <v>3.1084877132671253E-2</v>
      </c>
      <c r="Z375" s="96">
        <f>Base[[#This Row],[Altura_Total]]*Base[[#This Row],[Área_Basal]]*0.65</f>
        <v>0.24246204163483578</v>
      </c>
      <c r="AA375" s="96">
        <f>Base[[#This Row],[Altura_Comercial]]*Base[[#This Row],[Área_Basal]]*0.75</f>
        <v>9.3254631398013765E-2</v>
      </c>
      <c r="AB375" s="96">
        <f>IF(($Z$1&lt;190),($AB$1),IF(($Z$1&gt;=190),($AB$2)))*Base[[#This Row],[Volumen_Total]]*'Datos iniciales'!$C$29</f>
        <v>0.31641296433346067</v>
      </c>
      <c r="AC375" s="96">
        <f>EXP((-1.0587+0.8836)*LN(Base[[#This Row],[Biomasa aerea]]))</f>
        <v>1.2232225465032338</v>
      </c>
      <c r="AD375" s="96">
        <f>Base[[#This Row],[Biomasa subterranea]]+Base[[#This Row],[Biomasa aerea]]</f>
        <v>1.5396355108366944</v>
      </c>
      <c r="AE375" s="96">
        <f>Base[[#This Row],[Biomasa Total]]*0.5</f>
        <v>0.76981775541834718</v>
      </c>
      <c r="AF375" s="96">
        <f>Base[[#This Row],[Carbono]]*(44/12)</f>
        <v>2.822665103200606</v>
      </c>
      <c r="AG375" s="96" t="str">
        <f>IF(AND(Base[[#This Row],[Altura_Total]]&lt;=PS!$Y$17),"Inferior",IF(AND(Base[[#This Row],[Altura_Total]]&gt;PS!$Y$17,Base[[#This Row],[Altura_Total]]&lt;=PS!$Y$18),"Medio",IF(AND(Base[[#This Row],[Altura_Total]]&gt;PS!$Y$18),"Alto")))</f>
        <v>Medio</v>
      </c>
      <c r="AH375" s="96" t="str">
        <f>IF(AND(Base[[#This Row],[Altura_Total]]&lt;0.31),"Ct1",IF(AND(Base[[#This Row],[Altura_Total]]&gt;=0.31,Base[[#This Row],[Altura_Total]]&lt;1.5),"Ct2",IF(AND(Base[[#This Row],[Altura_Total]]&gt;=1.5),"Ct3")))</f>
        <v>Ct3</v>
      </c>
      <c r="AI375" s="96">
        <f>+Base[[#This Row],[Altura_Total]]-Base[[#This Row],[Altura_Comercial]]</f>
        <v>8</v>
      </c>
      <c r="AJ375" s="96"/>
      <c r="AK375" s="96"/>
      <c r="AL375" s="96"/>
      <c r="AM375" s="96"/>
    </row>
    <row r="376" spans="1:39" ht="15">
      <c r="A376" s="96">
        <v>0</v>
      </c>
      <c r="B376" s="96" t="str">
        <f t="shared" si="5"/>
        <v>Fustales</v>
      </c>
      <c r="C376" s="96">
        <v>372</v>
      </c>
      <c r="D376" s="90" t="s">
        <v>186</v>
      </c>
      <c r="F376" s="299" t="s">
        <v>656</v>
      </c>
      <c r="G376" s="90" t="s">
        <v>188</v>
      </c>
      <c r="H376" s="301" t="s">
        <v>50</v>
      </c>
      <c r="I376" s="96" t="s">
        <v>189</v>
      </c>
      <c r="J376" s="39">
        <v>75.5</v>
      </c>
      <c r="K376" s="306">
        <v>0</v>
      </c>
      <c r="L376" s="306">
        <v>0</v>
      </c>
      <c r="M376" s="306">
        <v>0</v>
      </c>
      <c r="N376" s="306"/>
      <c r="O376" s="39"/>
      <c r="P376" s="39"/>
      <c r="S376" s="39"/>
      <c r="T376" s="145">
        <v>4</v>
      </c>
      <c r="U376" s="145">
        <v>1</v>
      </c>
      <c r="V376" s="298"/>
      <c r="W376" s="96">
        <f>SQRT((Base[[#This Row],[CAP_1_(cm)]])^2+(Base[[#This Row],[CAP_2_(cm)]])^2+(Base[[#This Row],[CAP_3_(cm)]])^2+(Base[[#This Row],[CAP_4_(cm)]])^2+(Base[[#This Row],[CAP_5_(cm)2]])^2+(Base[[#This Row],[CAP_6_(cm)3]])^2+(Base[[#This Row],[CAP_7_(cm)4]])^2+(Base[[#This Row],[CAP_8_(cm)5]])^2+(Base[[#This Row],[CAP_9_(cm)6]])^2+(Base[[#This Row],[CAP_10(cm)7]])^2)</f>
        <v>75.5</v>
      </c>
      <c r="X376" s="96">
        <f>(Base[[#This Row],[CAP_(cm)]]/3.1416)/100</f>
        <v>0.24032340208810798</v>
      </c>
      <c r="Y376" s="96">
        <f>(3.1416/4)*(Base[[#This Row],[DAP]]^2)</f>
        <v>4.5361042144130385E-2</v>
      </c>
      <c r="Z376" s="96">
        <f>Base[[#This Row],[Altura_Total]]*Base[[#This Row],[Área_Basal]]*0.65</f>
        <v>0.11793870957473901</v>
      </c>
      <c r="AA376" s="96">
        <f>Base[[#This Row],[Altura_Comercial]]*Base[[#This Row],[Área_Basal]]*0.75</f>
        <v>3.4020781608097787E-2</v>
      </c>
      <c r="AB376" s="96">
        <f>IF(($Z$1&lt;190),($AB$1),IF(($Z$1&gt;=190),($AB$2)))*Base[[#This Row],[Volumen_Total]]*'Datos iniciales'!$C$29</f>
        <v>0.1539100159950344</v>
      </c>
      <c r="AC376" s="96">
        <f>EXP((-1.0587+0.8836)*LN(Base[[#This Row],[Biomasa aerea]]))</f>
        <v>1.3877446723883888</v>
      </c>
      <c r="AD376" s="96">
        <f>Base[[#This Row],[Biomasa subterranea]]+Base[[#This Row],[Biomasa aerea]]</f>
        <v>1.5416546883834232</v>
      </c>
      <c r="AE376" s="96">
        <f>Base[[#This Row],[Biomasa Total]]*0.5</f>
        <v>0.77082734419171162</v>
      </c>
      <c r="AF376" s="96">
        <f>Base[[#This Row],[Carbono]]*(44/12)</f>
        <v>2.8263669287029423</v>
      </c>
      <c r="AG376" s="96" t="str">
        <f>IF(AND(Base[[#This Row],[Altura_Total]]&lt;=PS!$Y$17),"Inferior",IF(AND(Base[[#This Row],[Altura_Total]]&gt;PS!$Y$17,Base[[#This Row],[Altura_Total]]&lt;=PS!$Y$18),"Medio",IF(AND(Base[[#This Row],[Altura_Total]]&gt;PS!$Y$18),"Alto")))</f>
        <v>Inferior</v>
      </c>
      <c r="AH376" s="96" t="str">
        <f>IF(AND(Base[[#This Row],[Altura_Total]]&lt;0.31),"Ct1",IF(AND(Base[[#This Row],[Altura_Total]]&gt;=0.31,Base[[#This Row],[Altura_Total]]&lt;1.5),"Ct2",IF(AND(Base[[#This Row],[Altura_Total]]&gt;=1.5),"Ct3")))</f>
        <v>Ct3</v>
      </c>
      <c r="AI376" s="96">
        <f>+Base[[#This Row],[Altura_Total]]-Base[[#This Row],[Altura_Comercial]]</f>
        <v>3</v>
      </c>
      <c r="AJ376" s="96"/>
      <c r="AK376" s="96"/>
      <c r="AL376" s="96"/>
      <c r="AM376" s="96"/>
    </row>
    <row r="377" spans="1:39" ht="15">
      <c r="A377" s="96">
        <v>0</v>
      </c>
      <c r="B377" s="96" t="str">
        <f t="shared" si="5"/>
        <v>Fustales</v>
      </c>
      <c r="C377" s="96">
        <v>373</v>
      </c>
      <c r="D377" s="90" t="s">
        <v>186</v>
      </c>
      <c r="F377" s="299" t="s">
        <v>657</v>
      </c>
      <c r="G377" s="90" t="s">
        <v>658</v>
      </c>
      <c r="H377" s="301" t="s">
        <v>119</v>
      </c>
      <c r="I377" s="96" t="s">
        <v>345</v>
      </c>
      <c r="J377" s="39">
        <v>44.3</v>
      </c>
      <c r="K377" s="306">
        <v>0</v>
      </c>
      <c r="L377" s="306">
        <v>0</v>
      </c>
      <c r="M377" s="306">
        <v>0</v>
      </c>
      <c r="N377" s="306"/>
      <c r="O377" s="39"/>
      <c r="P377" s="39"/>
      <c r="S377" s="39"/>
      <c r="T377" s="145">
        <v>9</v>
      </c>
      <c r="U377" s="145">
        <v>3</v>
      </c>
      <c r="V377" s="298"/>
      <c r="W377" s="96">
        <f>SQRT((Base[[#This Row],[CAP_1_(cm)]])^2+(Base[[#This Row],[CAP_2_(cm)]])^2+(Base[[#This Row],[CAP_3_(cm)]])^2+(Base[[#This Row],[CAP_4_(cm)]])^2+(Base[[#This Row],[CAP_5_(cm)2]])^2+(Base[[#This Row],[CAP_6_(cm)3]])^2+(Base[[#This Row],[CAP_7_(cm)4]])^2+(Base[[#This Row],[CAP_8_(cm)5]])^2+(Base[[#This Row],[CAP_9_(cm)6]])^2+(Base[[#This Row],[CAP_10(cm)7]])^2)</f>
        <v>44.3</v>
      </c>
      <c r="X377" s="96">
        <f>(Base[[#This Row],[CAP_(cm)]]/3.1416)/100</f>
        <v>0.14101094983447923</v>
      </c>
      <c r="Y377" s="96">
        <f>(3.1416/4)*(Base[[#This Row],[DAP]]^2)</f>
        <v>1.5616962694168573E-2</v>
      </c>
      <c r="Z377" s="96">
        <f>Base[[#This Row],[Altura_Total]]*Base[[#This Row],[Área_Basal]]*0.65</f>
        <v>9.1359231760886159E-2</v>
      </c>
      <c r="AA377" s="96">
        <f>Base[[#This Row],[Altura_Comercial]]*Base[[#This Row],[Área_Basal]]*0.75</f>
        <v>3.5138166061879292E-2</v>
      </c>
      <c r="AB377" s="96">
        <f>IF(($Z$1&lt;190),($AB$1),IF(($Z$1&gt;=190),($AB$2)))*Base[[#This Row],[Volumen_Total]]*'Datos iniciales'!$C$29</f>
        <v>0.11922379744795644</v>
      </c>
      <c r="AC377" s="96">
        <f>EXP((-1.0587+0.8836)*LN(Base[[#This Row],[Biomasa aerea]]))</f>
        <v>1.4512052716842467</v>
      </c>
      <c r="AD377" s="96">
        <f>Base[[#This Row],[Biomasa subterranea]]+Base[[#This Row],[Biomasa aerea]]</f>
        <v>1.5704290691322031</v>
      </c>
      <c r="AE377" s="96">
        <f>Base[[#This Row],[Biomasa Total]]*0.5</f>
        <v>0.78521453456610157</v>
      </c>
      <c r="AF377" s="96">
        <f>Base[[#This Row],[Carbono]]*(44/12)</f>
        <v>2.8791199600757058</v>
      </c>
      <c r="AG377" s="96" t="str">
        <f>IF(AND(Base[[#This Row],[Altura_Total]]&lt;=PS!$Y$17),"Inferior",IF(AND(Base[[#This Row],[Altura_Total]]&gt;PS!$Y$17,Base[[#This Row],[Altura_Total]]&lt;=PS!$Y$18),"Medio",IF(AND(Base[[#This Row],[Altura_Total]]&gt;PS!$Y$18),"Alto")))</f>
        <v>Inferior</v>
      </c>
      <c r="AH377" s="96" t="str">
        <f>IF(AND(Base[[#This Row],[Altura_Total]]&lt;0.31),"Ct1",IF(AND(Base[[#This Row],[Altura_Total]]&gt;=0.31,Base[[#This Row],[Altura_Total]]&lt;1.5),"Ct2",IF(AND(Base[[#This Row],[Altura_Total]]&gt;=1.5),"Ct3")))</f>
        <v>Ct3</v>
      </c>
      <c r="AI377" s="96">
        <f>+Base[[#This Row],[Altura_Total]]-Base[[#This Row],[Altura_Comercial]]</f>
        <v>6</v>
      </c>
      <c r="AJ377" s="96"/>
      <c r="AK377" s="96"/>
      <c r="AL377" s="96"/>
      <c r="AM377" s="96"/>
    </row>
    <row r="378" spans="1:39" ht="15">
      <c r="A378" s="96">
        <v>0</v>
      </c>
      <c r="B378" s="96" t="str">
        <f t="shared" si="5"/>
        <v>Fustales</v>
      </c>
      <c r="C378" s="96">
        <v>374</v>
      </c>
      <c r="D378" s="90" t="s">
        <v>186</v>
      </c>
      <c r="F378" s="299" t="s">
        <v>659</v>
      </c>
      <c r="G378" s="90" t="s">
        <v>188</v>
      </c>
      <c r="H378" s="301" t="s">
        <v>50</v>
      </c>
      <c r="I378" s="96" t="s">
        <v>189</v>
      </c>
      <c r="J378" s="39">
        <v>63.5</v>
      </c>
      <c r="K378" s="306">
        <v>0</v>
      </c>
      <c r="L378" s="306">
        <v>0</v>
      </c>
      <c r="M378" s="306">
        <v>0</v>
      </c>
      <c r="N378" s="306"/>
      <c r="O378" s="39"/>
      <c r="P378" s="39"/>
      <c r="S378" s="39"/>
      <c r="T378" s="145">
        <v>5</v>
      </c>
      <c r="U378" s="145">
        <v>1</v>
      </c>
      <c r="V378" s="298"/>
      <c r="W378" s="96">
        <f>SQRT((Base[[#This Row],[CAP_1_(cm)]])^2+(Base[[#This Row],[CAP_2_(cm)]])^2+(Base[[#This Row],[CAP_3_(cm)]])^2+(Base[[#This Row],[CAP_4_(cm)]])^2+(Base[[#This Row],[CAP_5_(cm)2]])^2+(Base[[#This Row],[CAP_6_(cm)3]])^2+(Base[[#This Row],[CAP_7_(cm)4]])^2+(Base[[#This Row],[CAP_8_(cm)5]])^2+(Base[[#This Row],[CAP_9_(cm)6]])^2+(Base[[#This Row],[CAP_10(cm)7]])^2)</f>
        <v>63.5</v>
      </c>
      <c r="X378" s="96">
        <f>(Base[[#This Row],[CAP_(cm)]]/3.1416)/100</f>
        <v>0.20212630506748155</v>
      </c>
      <c r="Y378" s="96">
        <f>(3.1416/4)*(Base[[#This Row],[DAP]]^2)</f>
        <v>3.2087550929462701E-2</v>
      </c>
      <c r="Z378" s="96">
        <f>Base[[#This Row],[Altura_Total]]*Base[[#This Row],[Área_Basal]]*0.65</f>
        <v>0.10428454052075378</v>
      </c>
      <c r="AA378" s="96">
        <f>Base[[#This Row],[Altura_Comercial]]*Base[[#This Row],[Área_Basal]]*0.75</f>
        <v>2.4065663197097027E-2</v>
      </c>
      <c r="AB378" s="96">
        <f>IF(($Z$1&lt;190),($AB$1),IF(($Z$1&gt;=190),($AB$2)))*Base[[#This Row],[Volumen_Total]]*'Datos iniciales'!$C$29</f>
        <v>0.13609132537958368</v>
      </c>
      <c r="AC378" s="96">
        <f>EXP((-1.0587+0.8836)*LN(Base[[#This Row],[Biomasa aerea]]))</f>
        <v>1.4179675406245864</v>
      </c>
      <c r="AD378" s="96">
        <f>Base[[#This Row],[Biomasa subterranea]]+Base[[#This Row],[Biomasa aerea]]</f>
        <v>1.5540588660041701</v>
      </c>
      <c r="AE378" s="96">
        <f>Base[[#This Row],[Biomasa Total]]*0.5</f>
        <v>0.77702943300208505</v>
      </c>
      <c r="AF378" s="96">
        <f>Base[[#This Row],[Carbono]]*(44/12)</f>
        <v>2.8491079210076449</v>
      </c>
      <c r="AG378" s="96" t="str">
        <f>IF(AND(Base[[#This Row],[Altura_Total]]&lt;=PS!$Y$17),"Inferior",IF(AND(Base[[#This Row],[Altura_Total]]&gt;PS!$Y$17,Base[[#This Row],[Altura_Total]]&lt;=PS!$Y$18),"Medio",IF(AND(Base[[#This Row],[Altura_Total]]&gt;PS!$Y$18),"Alto")))</f>
        <v>Inferior</v>
      </c>
      <c r="AH378" s="96" t="str">
        <f>IF(AND(Base[[#This Row],[Altura_Total]]&lt;0.31),"Ct1",IF(AND(Base[[#This Row],[Altura_Total]]&gt;=0.31,Base[[#This Row],[Altura_Total]]&lt;1.5),"Ct2",IF(AND(Base[[#This Row],[Altura_Total]]&gt;=1.5),"Ct3")))</f>
        <v>Ct3</v>
      </c>
      <c r="AI378" s="96">
        <f>+Base[[#This Row],[Altura_Total]]-Base[[#This Row],[Altura_Comercial]]</f>
        <v>4</v>
      </c>
      <c r="AJ378" s="96"/>
      <c r="AK378" s="96"/>
      <c r="AL378" s="96"/>
      <c r="AM378" s="96"/>
    </row>
    <row r="379" spans="1:39" ht="15">
      <c r="A379" s="96">
        <v>0</v>
      </c>
      <c r="B379" s="96" t="str">
        <f t="shared" si="5"/>
        <v>Fustales</v>
      </c>
      <c r="C379" s="96">
        <v>375</v>
      </c>
      <c r="D379" s="90" t="s">
        <v>186</v>
      </c>
      <c r="F379" s="299" t="s">
        <v>660</v>
      </c>
      <c r="G379" s="90" t="s">
        <v>216</v>
      </c>
      <c r="H379" s="301" t="s">
        <v>66</v>
      </c>
      <c r="I379" s="96" t="s">
        <v>217</v>
      </c>
      <c r="J379" s="39">
        <v>32.700000000000003</v>
      </c>
      <c r="K379" s="306">
        <v>0</v>
      </c>
      <c r="L379" s="306">
        <v>0</v>
      </c>
      <c r="M379" s="306">
        <v>0</v>
      </c>
      <c r="N379" s="306"/>
      <c r="O379" s="39"/>
      <c r="P379" s="39"/>
      <c r="S379" s="39"/>
      <c r="T379" s="145">
        <v>6</v>
      </c>
      <c r="U379" s="145">
        <v>2</v>
      </c>
      <c r="V379" s="298"/>
      <c r="W379" s="96">
        <f>SQRT((Base[[#This Row],[CAP_1_(cm)]])^2+(Base[[#This Row],[CAP_2_(cm)]])^2+(Base[[#This Row],[CAP_3_(cm)]])^2+(Base[[#This Row],[CAP_4_(cm)]])^2+(Base[[#This Row],[CAP_5_(cm)2]])^2+(Base[[#This Row],[CAP_6_(cm)3]])^2+(Base[[#This Row],[CAP_7_(cm)4]])^2+(Base[[#This Row],[CAP_8_(cm)5]])^2+(Base[[#This Row],[CAP_9_(cm)6]])^2+(Base[[#This Row],[CAP_10(cm)7]])^2)</f>
        <v>32.700000000000003</v>
      </c>
      <c r="X379" s="96">
        <f>(Base[[#This Row],[CAP_(cm)]]/3.1416)/100</f>
        <v>0.10408708938120703</v>
      </c>
      <c r="Y379" s="96">
        <f>(3.1416/4)*(Base[[#This Row],[DAP]]^2)</f>
        <v>8.5091195569136756E-3</v>
      </c>
      <c r="Z379" s="96">
        <f>Base[[#This Row],[Altura_Total]]*Base[[#This Row],[Área_Basal]]*0.65</f>
        <v>3.3185566271963333E-2</v>
      </c>
      <c r="AA379" s="96">
        <f>Base[[#This Row],[Altura_Comercial]]*Base[[#This Row],[Área_Basal]]*0.75</f>
        <v>1.2763679335370513E-2</v>
      </c>
      <c r="AB379" s="96">
        <f>IF(($Z$1&lt;190),($AB$1),IF(($Z$1&gt;=190),($AB$2)))*Base[[#This Row],[Volumen_Total]]*'Datos iniciales'!$C$29</f>
        <v>4.3307163984912148E-2</v>
      </c>
      <c r="AC379" s="96">
        <f>EXP((-1.0587+0.8836)*LN(Base[[#This Row],[Biomasa aerea]]))</f>
        <v>1.7327598996544109</v>
      </c>
      <c r="AD379" s="96">
        <f>Base[[#This Row],[Biomasa subterranea]]+Base[[#This Row],[Biomasa aerea]]</f>
        <v>1.776067063639323</v>
      </c>
      <c r="AE379" s="96">
        <f>Base[[#This Row],[Biomasa Total]]*0.5</f>
        <v>0.88803353181966149</v>
      </c>
      <c r="AF379" s="96">
        <f>Base[[#This Row],[Carbono]]*(44/12)</f>
        <v>3.2561229500054254</v>
      </c>
      <c r="AG379" s="96" t="str">
        <f>IF(AND(Base[[#This Row],[Altura_Total]]&lt;=PS!$Y$17),"Inferior",IF(AND(Base[[#This Row],[Altura_Total]]&gt;PS!$Y$17,Base[[#This Row],[Altura_Total]]&lt;=PS!$Y$18),"Medio",IF(AND(Base[[#This Row],[Altura_Total]]&gt;PS!$Y$18),"Alto")))</f>
        <v>Inferior</v>
      </c>
      <c r="AH379" s="96" t="str">
        <f>IF(AND(Base[[#This Row],[Altura_Total]]&lt;0.31),"Ct1",IF(AND(Base[[#This Row],[Altura_Total]]&gt;=0.31,Base[[#This Row],[Altura_Total]]&lt;1.5),"Ct2",IF(AND(Base[[#This Row],[Altura_Total]]&gt;=1.5),"Ct3")))</f>
        <v>Ct3</v>
      </c>
      <c r="AI379" s="96">
        <f>+Base[[#This Row],[Altura_Total]]-Base[[#This Row],[Altura_Comercial]]</f>
        <v>4</v>
      </c>
      <c r="AJ379" s="96"/>
      <c r="AK379" s="96"/>
      <c r="AL379" s="96"/>
      <c r="AM379" s="96"/>
    </row>
    <row r="380" spans="1:39" ht="15">
      <c r="A380" s="96">
        <v>0</v>
      </c>
      <c r="B380" s="96" t="str">
        <f t="shared" si="5"/>
        <v>Fustales</v>
      </c>
      <c r="C380" s="96">
        <v>376</v>
      </c>
      <c r="D380" s="90" t="s">
        <v>186</v>
      </c>
      <c r="F380" s="299" t="s">
        <v>661</v>
      </c>
      <c r="G380" s="90" t="s">
        <v>229</v>
      </c>
      <c r="H380" s="301" t="s">
        <v>69</v>
      </c>
      <c r="I380" s="96" t="s">
        <v>230</v>
      </c>
      <c r="J380" s="39">
        <v>155.5</v>
      </c>
      <c r="K380" s="306">
        <v>0</v>
      </c>
      <c r="L380" s="306">
        <v>0</v>
      </c>
      <c r="M380" s="306">
        <v>0</v>
      </c>
      <c r="N380" s="306"/>
      <c r="O380" s="39"/>
      <c r="P380" s="39"/>
      <c r="S380" s="39"/>
      <c r="T380" s="145">
        <v>12</v>
      </c>
      <c r="U380" s="145">
        <v>6</v>
      </c>
      <c r="V380" s="298"/>
      <c r="W380" s="96">
        <f>SQRT((Base[[#This Row],[CAP_1_(cm)]])^2+(Base[[#This Row],[CAP_2_(cm)]])^2+(Base[[#This Row],[CAP_3_(cm)]])^2+(Base[[#This Row],[CAP_4_(cm)]])^2+(Base[[#This Row],[CAP_5_(cm)2]])^2+(Base[[#This Row],[CAP_6_(cm)3]])^2+(Base[[#This Row],[CAP_7_(cm)4]])^2+(Base[[#This Row],[CAP_8_(cm)5]])^2+(Base[[#This Row],[CAP_9_(cm)6]])^2+(Base[[#This Row],[CAP_10(cm)7]])^2)</f>
        <v>155.5</v>
      </c>
      <c r="X380" s="96">
        <f>(Base[[#This Row],[CAP_(cm)]]/3.1416)/100</f>
        <v>0.49497071555895084</v>
      </c>
      <c r="Y380" s="96">
        <f>(3.1416/4)*(Base[[#This Row],[DAP]]^2)</f>
        <v>0.19241986567354213</v>
      </c>
      <c r="Z380" s="96">
        <f>Base[[#This Row],[Altura_Total]]*Base[[#This Row],[Área_Basal]]*0.65</f>
        <v>1.5008749522536289</v>
      </c>
      <c r="AA380" s="96">
        <f>Base[[#This Row],[Altura_Comercial]]*Base[[#This Row],[Área_Basal]]*0.75</f>
        <v>0.86588939553093969</v>
      </c>
      <c r="AB380" s="96">
        <f>IF(($Z$1&lt;190),($AB$1),IF(($Z$1&gt;=190),($AB$2)))*Base[[#This Row],[Volumen_Total]]*'Datos iniciales'!$C$29</f>
        <v>1.9586418126909857</v>
      </c>
      <c r="AC380" s="96">
        <f>EXP((-1.0587+0.8836)*LN(Base[[#This Row],[Biomasa aerea]]))</f>
        <v>0.88895274582286099</v>
      </c>
      <c r="AD380" s="96">
        <f>Base[[#This Row],[Biomasa subterranea]]+Base[[#This Row],[Biomasa aerea]]</f>
        <v>2.8475945585138467</v>
      </c>
      <c r="AE380" s="96">
        <f>Base[[#This Row],[Biomasa Total]]*0.5</f>
        <v>1.4237972792569233</v>
      </c>
      <c r="AF380" s="96">
        <f>Base[[#This Row],[Carbono]]*(44/12)</f>
        <v>5.2205900239420524</v>
      </c>
      <c r="AG380" s="96" t="str">
        <f>IF(AND(Base[[#This Row],[Altura_Total]]&lt;=PS!$Y$17),"Inferior",IF(AND(Base[[#This Row],[Altura_Total]]&gt;PS!$Y$17,Base[[#This Row],[Altura_Total]]&lt;=PS!$Y$18),"Medio",IF(AND(Base[[#This Row],[Altura_Total]]&gt;PS!$Y$18),"Alto")))</f>
        <v>Medio</v>
      </c>
      <c r="AH380" s="96" t="str">
        <f>IF(AND(Base[[#This Row],[Altura_Total]]&lt;0.31),"Ct1",IF(AND(Base[[#This Row],[Altura_Total]]&gt;=0.31,Base[[#This Row],[Altura_Total]]&lt;1.5),"Ct2",IF(AND(Base[[#This Row],[Altura_Total]]&gt;=1.5),"Ct3")))</f>
        <v>Ct3</v>
      </c>
      <c r="AI380" s="96">
        <f>+Base[[#This Row],[Altura_Total]]-Base[[#This Row],[Altura_Comercial]]</f>
        <v>6</v>
      </c>
      <c r="AJ380" s="96"/>
      <c r="AK380" s="96"/>
      <c r="AL380" s="96"/>
      <c r="AM380" s="96"/>
    </row>
    <row r="381" spans="1:39" ht="15">
      <c r="A381" s="96">
        <v>0</v>
      </c>
      <c r="B381" s="96" t="str">
        <f t="shared" si="5"/>
        <v>Fustales</v>
      </c>
      <c r="C381" s="96">
        <v>377</v>
      </c>
      <c r="D381" s="90" t="s">
        <v>186</v>
      </c>
      <c r="F381" s="299" t="s">
        <v>662</v>
      </c>
      <c r="G381" s="90" t="s">
        <v>188</v>
      </c>
      <c r="H381" s="301" t="s">
        <v>50</v>
      </c>
      <c r="I381" s="96" t="s">
        <v>189</v>
      </c>
      <c r="J381" s="39">
        <v>88.7</v>
      </c>
      <c r="K381" s="306">
        <v>0</v>
      </c>
      <c r="L381" s="306">
        <v>0</v>
      </c>
      <c r="M381" s="306">
        <v>0</v>
      </c>
      <c r="N381" s="306"/>
      <c r="O381" s="39"/>
      <c r="P381" s="39"/>
      <c r="S381" s="39"/>
      <c r="T381" s="145">
        <v>9</v>
      </c>
      <c r="U381" s="145">
        <v>3</v>
      </c>
      <c r="V381" s="298"/>
      <c r="W381" s="96">
        <f>SQRT((Base[[#This Row],[CAP_1_(cm)]])^2+(Base[[#This Row],[CAP_2_(cm)]])^2+(Base[[#This Row],[CAP_3_(cm)]])^2+(Base[[#This Row],[CAP_4_(cm)]])^2+(Base[[#This Row],[CAP_5_(cm)2]])^2+(Base[[#This Row],[CAP_6_(cm)3]])^2+(Base[[#This Row],[CAP_7_(cm)4]])^2+(Base[[#This Row],[CAP_8_(cm)5]])^2+(Base[[#This Row],[CAP_9_(cm)6]])^2+(Base[[#This Row],[CAP_10(cm)7]])^2)</f>
        <v>88.7</v>
      </c>
      <c r="X381" s="96">
        <f>(Base[[#This Row],[CAP_(cm)]]/3.1416)/100</f>
        <v>0.28234020881079702</v>
      </c>
      <c r="Y381" s="96">
        <f>(3.1416/4)*(Base[[#This Row],[DAP]]^2)</f>
        <v>6.2608941303794241E-2</v>
      </c>
      <c r="Z381" s="96">
        <f>Base[[#This Row],[Altura_Total]]*Base[[#This Row],[Área_Basal]]*0.65</f>
        <v>0.36626230662719633</v>
      </c>
      <c r="AA381" s="96">
        <f>Base[[#This Row],[Altura_Comercial]]*Base[[#This Row],[Área_Basal]]*0.75</f>
        <v>0.14087011793353704</v>
      </c>
      <c r="AB381" s="96">
        <f>IF(($Z$1&lt;190),($AB$1),IF(($Z$1&gt;=190),($AB$2)))*Base[[#This Row],[Volumen_Total]]*'Datos iniciales'!$C$29</f>
        <v>0.47797231014849118</v>
      </c>
      <c r="AC381" s="96">
        <f>EXP((-1.0587+0.8836)*LN(Base[[#This Row],[Biomasa aerea]]))</f>
        <v>1.1379851127483496</v>
      </c>
      <c r="AD381" s="96">
        <f>Base[[#This Row],[Biomasa subterranea]]+Base[[#This Row],[Biomasa aerea]]</f>
        <v>1.6159574228968407</v>
      </c>
      <c r="AE381" s="96">
        <f>Base[[#This Row],[Biomasa Total]]*0.5</f>
        <v>0.80797871144842037</v>
      </c>
      <c r="AF381" s="96">
        <f>Base[[#This Row],[Carbono]]*(44/12)</f>
        <v>2.9625886086442077</v>
      </c>
      <c r="AG381" s="96" t="str">
        <f>IF(AND(Base[[#This Row],[Altura_Total]]&lt;=PS!$Y$17),"Inferior",IF(AND(Base[[#This Row],[Altura_Total]]&gt;PS!$Y$17,Base[[#This Row],[Altura_Total]]&lt;=PS!$Y$18),"Medio",IF(AND(Base[[#This Row],[Altura_Total]]&gt;PS!$Y$18),"Alto")))</f>
        <v>Inferior</v>
      </c>
      <c r="AH381" s="96" t="str">
        <f>IF(AND(Base[[#This Row],[Altura_Total]]&lt;0.31),"Ct1",IF(AND(Base[[#This Row],[Altura_Total]]&gt;=0.31,Base[[#This Row],[Altura_Total]]&lt;1.5),"Ct2",IF(AND(Base[[#This Row],[Altura_Total]]&gt;=1.5),"Ct3")))</f>
        <v>Ct3</v>
      </c>
      <c r="AI381" s="96">
        <f>+Base[[#This Row],[Altura_Total]]-Base[[#This Row],[Altura_Comercial]]</f>
        <v>6</v>
      </c>
      <c r="AJ381" s="96"/>
      <c r="AK381" s="96"/>
      <c r="AL381" s="96"/>
      <c r="AM381" s="96"/>
    </row>
    <row r="382" spans="1:39" ht="15">
      <c r="A382" s="96">
        <v>0</v>
      </c>
      <c r="B382" s="96" t="str">
        <f t="shared" si="5"/>
        <v>Fustales</v>
      </c>
      <c r="C382" s="96">
        <v>378</v>
      </c>
      <c r="D382" s="90" t="s">
        <v>186</v>
      </c>
      <c r="F382" s="299" t="s">
        <v>663</v>
      </c>
      <c r="G382" s="90" t="s">
        <v>188</v>
      </c>
      <c r="H382" s="301" t="s">
        <v>50</v>
      </c>
      <c r="I382" s="96" t="s">
        <v>189</v>
      </c>
      <c r="J382" s="39">
        <v>55.5</v>
      </c>
      <c r="K382" s="306">
        <v>0</v>
      </c>
      <c r="L382" s="306">
        <v>0</v>
      </c>
      <c r="M382" s="306">
        <v>0</v>
      </c>
      <c r="N382" s="306"/>
      <c r="O382" s="39"/>
      <c r="P382" s="39"/>
      <c r="S382" s="39"/>
      <c r="T382" s="145">
        <v>9</v>
      </c>
      <c r="U382" s="145">
        <v>3</v>
      </c>
      <c r="V382" s="298"/>
      <c r="W382" s="96">
        <f>SQRT((Base[[#This Row],[CAP_1_(cm)]])^2+(Base[[#This Row],[CAP_2_(cm)]])^2+(Base[[#This Row],[CAP_3_(cm)]])^2+(Base[[#This Row],[CAP_4_(cm)]])^2+(Base[[#This Row],[CAP_5_(cm)2]])^2+(Base[[#This Row],[CAP_6_(cm)3]])^2+(Base[[#This Row],[CAP_7_(cm)4]])^2+(Base[[#This Row],[CAP_8_(cm)5]])^2+(Base[[#This Row],[CAP_9_(cm)6]])^2+(Base[[#This Row],[CAP_10(cm)7]])^2)</f>
        <v>55.5</v>
      </c>
      <c r="X382" s="96">
        <f>(Base[[#This Row],[CAP_(cm)]]/3.1416)/100</f>
        <v>0.17666157372039723</v>
      </c>
      <c r="Y382" s="96">
        <f>(3.1416/4)*(Base[[#This Row],[DAP]]^2)</f>
        <v>2.4511793353705114E-2</v>
      </c>
      <c r="Z382" s="96">
        <f>Base[[#This Row],[Altura_Total]]*Base[[#This Row],[Área_Basal]]*0.65</f>
        <v>0.14339399111917492</v>
      </c>
      <c r="AA382" s="96">
        <f>Base[[#This Row],[Altura_Comercial]]*Base[[#This Row],[Área_Basal]]*0.75</f>
        <v>5.515153504583651E-2</v>
      </c>
      <c r="AB382" s="96">
        <f>IF(($Z$1&lt;190),($AB$1),IF(($Z$1&gt;=190),($AB$2)))*Base[[#This Row],[Volumen_Total]]*'Datos iniciales'!$C$29</f>
        <v>0.18712915841052324</v>
      </c>
      <c r="AC382" s="96">
        <f>EXP((-1.0587+0.8836)*LN(Base[[#This Row],[Biomasa aerea]]))</f>
        <v>1.3410594461664833</v>
      </c>
      <c r="AD382" s="96">
        <f>Base[[#This Row],[Biomasa subterranea]]+Base[[#This Row],[Biomasa aerea]]</f>
        <v>1.5281886045770066</v>
      </c>
      <c r="AE382" s="96">
        <f>Base[[#This Row],[Biomasa Total]]*0.5</f>
        <v>0.76409430228850328</v>
      </c>
      <c r="AF382" s="96">
        <f>Base[[#This Row],[Carbono]]*(44/12)</f>
        <v>2.8016791083911787</v>
      </c>
      <c r="AG382" s="96" t="str">
        <f>IF(AND(Base[[#This Row],[Altura_Total]]&lt;=PS!$Y$17),"Inferior",IF(AND(Base[[#This Row],[Altura_Total]]&gt;PS!$Y$17,Base[[#This Row],[Altura_Total]]&lt;=PS!$Y$18),"Medio",IF(AND(Base[[#This Row],[Altura_Total]]&gt;PS!$Y$18),"Alto")))</f>
        <v>Inferior</v>
      </c>
      <c r="AH382" s="96" t="str">
        <f>IF(AND(Base[[#This Row],[Altura_Total]]&lt;0.31),"Ct1",IF(AND(Base[[#This Row],[Altura_Total]]&gt;=0.31,Base[[#This Row],[Altura_Total]]&lt;1.5),"Ct2",IF(AND(Base[[#This Row],[Altura_Total]]&gt;=1.5),"Ct3")))</f>
        <v>Ct3</v>
      </c>
      <c r="AI382" s="96">
        <f>+Base[[#This Row],[Altura_Total]]-Base[[#This Row],[Altura_Comercial]]</f>
        <v>6</v>
      </c>
      <c r="AJ382" s="96"/>
      <c r="AK382" s="96"/>
      <c r="AL382" s="96"/>
      <c r="AM382" s="96"/>
    </row>
    <row r="383" spans="1:39" ht="15">
      <c r="A383" s="96">
        <v>0</v>
      </c>
      <c r="B383" s="96" t="str">
        <f t="shared" si="5"/>
        <v>Fustales</v>
      </c>
      <c r="C383" s="96">
        <v>379</v>
      </c>
      <c r="D383" s="90" t="s">
        <v>186</v>
      </c>
      <c r="F383" s="299" t="s">
        <v>664</v>
      </c>
      <c r="G383" s="90" t="s">
        <v>200</v>
      </c>
      <c r="H383" s="301" t="s">
        <v>53</v>
      </c>
      <c r="I383" s="96" t="s">
        <v>201</v>
      </c>
      <c r="J383" s="39">
        <v>100.8</v>
      </c>
      <c r="K383" s="306">
        <v>72.7</v>
      </c>
      <c r="L383" s="306">
        <v>0</v>
      </c>
      <c r="M383" s="306">
        <v>0</v>
      </c>
      <c r="N383" s="306"/>
      <c r="O383" s="39"/>
      <c r="P383" s="39"/>
      <c r="S383" s="39"/>
      <c r="T383" s="145">
        <v>12</v>
      </c>
      <c r="U383" s="145">
        <v>3</v>
      </c>
      <c r="V383" s="298"/>
      <c r="W383" s="96">
        <f>SQRT((Base[[#This Row],[CAP_1_(cm)]])^2+(Base[[#This Row],[CAP_2_(cm)]])^2+(Base[[#This Row],[CAP_3_(cm)]])^2+(Base[[#This Row],[CAP_4_(cm)]])^2+(Base[[#This Row],[CAP_5_(cm)2]])^2+(Base[[#This Row],[CAP_6_(cm)3]])^2+(Base[[#This Row],[CAP_7_(cm)4]])^2+(Base[[#This Row],[CAP_8_(cm)5]])^2+(Base[[#This Row],[CAP_9_(cm)6]])^2+(Base[[#This Row],[CAP_10(cm)7]])^2)</f>
        <v>124.28165592717214</v>
      </c>
      <c r="X383" s="96">
        <f>(Base[[#This Row],[CAP_(cm)]]/3.1416)/100</f>
        <v>0.39559987244452549</v>
      </c>
      <c r="Y383" s="96">
        <f>(3.1416/4)*(Base[[#This Row],[DAP]]^2)</f>
        <v>0.12291451807995925</v>
      </c>
      <c r="Z383" s="96">
        <f>Base[[#This Row],[Altura_Total]]*Base[[#This Row],[Área_Basal]]*0.65</f>
        <v>0.95873324102368218</v>
      </c>
      <c r="AA383" s="96">
        <f>Base[[#This Row],[Altura_Comercial]]*Base[[#This Row],[Área_Basal]]*0.75</f>
        <v>0.2765576656799083</v>
      </c>
      <c r="AB383" s="96">
        <f>IF(($Z$1&lt;190),($AB$1),IF(($Z$1&gt;=190),($AB$2)))*Base[[#This Row],[Volumen_Total]]*'Datos iniciales'!$C$29</f>
        <v>1.2511468795359053</v>
      </c>
      <c r="AC383" s="96">
        <f>EXP((-1.0587+0.8836)*LN(Base[[#This Row],[Biomasa aerea]]))</f>
        <v>0.96152663092705493</v>
      </c>
      <c r="AD383" s="96">
        <f>Base[[#This Row],[Biomasa subterranea]]+Base[[#This Row],[Biomasa aerea]]</f>
        <v>2.2126735104629605</v>
      </c>
      <c r="AE383" s="96">
        <f>Base[[#This Row],[Biomasa Total]]*0.5</f>
        <v>1.1063367552314802</v>
      </c>
      <c r="AF383" s="96">
        <f>Base[[#This Row],[Carbono]]*(44/12)</f>
        <v>4.0565681025154277</v>
      </c>
      <c r="AG383" s="96" t="str">
        <f>IF(AND(Base[[#This Row],[Altura_Total]]&lt;=PS!$Y$17),"Inferior",IF(AND(Base[[#This Row],[Altura_Total]]&gt;PS!$Y$17,Base[[#This Row],[Altura_Total]]&lt;=PS!$Y$18),"Medio",IF(AND(Base[[#This Row],[Altura_Total]]&gt;PS!$Y$18),"Alto")))</f>
        <v>Medio</v>
      </c>
      <c r="AH383" s="96" t="str">
        <f>IF(AND(Base[[#This Row],[Altura_Total]]&lt;0.31),"Ct1",IF(AND(Base[[#This Row],[Altura_Total]]&gt;=0.31,Base[[#This Row],[Altura_Total]]&lt;1.5),"Ct2",IF(AND(Base[[#This Row],[Altura_Total]]&gt;=1.5),"Ct3")))</f>
        <v>Ct3</v>
      </c>
      <c r="AI383" s="96">
        <f>+Base[[#This Row],[Altura_Total]]-Base[[#This Row],[Altura_Comercial]]</f>
        <v>9</v>
      </c>
      <c r="AJ383" s="96"/>
      <c r="AK383" s="96"/>
      <c r="AL383" s="96"/>
      <c r="AM383" s="96"/>
    </row>
    <row r="384" spans="1:39" ht="15">
      <c r="A384" s="96">
        <v>0</v>
      </c>
      <c r="B384" s="96" t="str">
        <f t="shared" si="5"/>
        <v>Fustales</v>
      </c>
      <c r="C384" s="96">
        <v>380</v>
      </c>
      <c r="D384" s="90" t="s">
        <v>186</v>
      </c>
      <c r="F384" s="299" t="s">
        <v>665</v>
      </c>
      <c r="G384" s="90" t="s">
        <v>200</v>
      </c>
      <c r="H384" s="301" t="s">
        <v>53</v>
      </c>
      <c r="I384" s="96" t="s">
        <v>201</v>
      </c>
      <c r="J384" s="39">
        <v>81</v>
      </c>
      <c r="K384" s="306">
        <v>0</v>
      </c>
      <c r="L384" s="306">
        <v>0</v>
      </c>
      <c r="M384" s="306">
        <v>0</v>
      </c>
      <c r="N384" s="306"/>
      <c r="O384" s="39"/>
      <c r="P384" s="39"/>
      <c r="S384" s="39"/>
      <c r="T384" s="145">
        <v>7</v>
      </c>
      <c r="U384" s="145">
        <v>2</v>
      </c>
      <c r="V384" s="298"/>
      <c r="W384" s="96">
        <f>SQRT((Base[[#This Row],[CAP_1_(cm)]])^2+(Base[[#This Row],[CAP_2_(cm)]])^2+(Base[[#This Row],[CAP_3_(cm)]])^2+(Base[[#This Row],[CAP_4_(cm)]])^2+(Base[[#This Row],[CAP_5_(cm)2]])^2+(Base[[#This Row],[CAP_6_(cm)3]])^2+(Base[[#This Row],[CAP_7_(cm)4]])^2+(Base[[#This Row],[CAP_8_(cm)5]])^2+(Base[[#This Row],[CAP_9_(cm)6]])^2+(Base[[#This Row],[CAP_10(cm)7]])^2)</f>
        <v>81</v>
      </c>
      <c r="X384" s="96">
        <f>(Base[[#This Row],[CAP_(cm)]]/3.1416)/100</f>
        <v>0.25783040488922843</v>
      </c>
      <c r="Y384" s="96">
        <f>(3.1416/4)*(Base[[#This Row],[DAP]]^2)</f>
        <v>5.221065699006875E-2</v>
      </c>
      <c r="Z384" s="96">
        <f>Base[[#This Row],[Altura_Total]]*Base[[#This Row],[Área_Basal]]*0.65</f>
        <v>0.2375584893048128</v>
      </c>
      <c r="AA384" s="96">
        <f>Base[[#This Row],[Altura_Comercial]]*Base[[#This Row],[Área_Basal]]*0.75</f>
        <v>7.8315985485103129E-2</v>
      </c>
      <c r="AB384" s="96">
        <f>IF(($Z$1&lt;190),($AB$1),IF(($Z$1&gt;=190),($AB$2)))*Base[[#This Row],[Volumen_Total]]*'Datos iniciales'!$C$29</f>
        <v>0.3100138285427807</v>
      </c>
      <c r="AC384" s="96">
        <f>EXP((-1.0587+0.8836)*LN(Base[[#This Row],[Biomasa aerea]]))</f>
        <v>1.227606488589841</v>
      </c>
      <c r="AD384" s="96">
        <f>Base[[#This Row],[Biomasa subterranea]]+Base[[#This Row],[Biomasa aerea]]</f>
        <v>1.5376203171326217</v>
      </c>
      <c r="AE384" s="96">
        <f>Base[[#This Row],[Biomasa Total]]*0.5</f>
        <v>0.76881015856631085</v>
      </c>
      <c r="AF384" s="96">
        <f>Base[[#This Row],[Carbono]]*(44/12)</f>
        <v>2.8189705814098063</v>
      </c>
      <c r="AG384" s="96" t="str">
        <f>IF(AND(Base[[#This Row],[Altura_Total]]&lt;=PS!$Y$17),"Inferior",IF(AND(Base[[#This Row],[Altura_Total]]&gt;PS!$Y$17,Base[[#This Row],[Altura_Total]]&lt;=PS!$Y$18),"Medio",IF(AND(Base[[#This Row],[Altura_Total]]&gt;PS!$Y$18),"Alto")))</f>
        <v>Inferior</v>
      </c>
      <c r="AH384" s="96" t="str">
        <f>IF(AND(Base[[#This Row],[Altura_Total]]&lt;0.31),"Ct1",IF(AND(Base[[#This Row],[Altura_Total]]&gt;=0.31,Base[[#This Row],[Altura_Total]]&lt;1.5),"Ct2",IF(AND(Base[[#This Row],[Altura_Total]]&gt;=1.5),"Ct3")))</f>
        <v>Ct3</v>
      </c>
      <c r="AI384" s="96">
        <f>+Base[[#This Row],[Altura_Total]]-Base[[#This Row],[Altura_Comercial]]</f>
        <v>5</v>
      </c>
      <c r="AJ384" s="96"/>
      <c r="AK384" s="96"/>
      <c r="AL384" s="96"/>
      <c r="AM384" s="96"/>
    </row>
    <row r="385" spans="1:39" ht="15">
      <c r="A385" s="96">
        <v>0</v>
      </c>
      <c r="B385" s="96" t="str">
        <f t="shared" si="5"/>
        <v>Fustales</v>
      </c>
      <c r="C385" s="96">
        <v>381</v>
      </c>
      <c r="D385" s="90" t="s">
        <v>186</v>
      </c>
      <c r="F385" s="299" t="s">
        <v>666</v>
      </c>
      <c r="G385" s="90" t="s">
        <v>402</v>
      </c>
      <c r="H385" s="301" t="s">
        <v>96</v>
      </c>
      <c r="I385" s="96" t="s">
        <v>201</v>
      </c>
      <c r="J385" s="39">
        <v>164</v>
      </c>
      <c r="K385" s="306">
        <v>0</v>
      </c>
      <c r="L385" s="306">
        <v>0</v>
      </c>
      <c r="M385" s="306">
        <v>0</v>
      </c>
      <c r="N385" s="306"/>
      <c r="O385" s="39"/>
      <c r="P385" s="39"/>
      <c r="S385" s="39"/>
      <c r="T385" s="145">
        <v>10</v>
      </c>
      <c r="U385" s="145">
        <v>2</v>
      </c>
      <c r="V385" s="298"/>
      <c r="W385" s="96">
        <f>SQRT((Base[[#This Row],[CAP_1_(cm)]])^2+(Base[[#This Row],[CAP_2_(cm)]])^2+(Base[[#This Row],[CAP_3_(cm)]])^2+(Base[[#This Row],[CAP_4_(cm)]])^2+(Base[[#This Row],[CAP_5_(cm)2]])^2+(Base[[#This Row],[CAP_6_(cm)3]])^2+(Base[[#This Row],[CAP_7_(cm)4]])^2+(Base[[#This Row],[CAP_8_(cm)5]])^2+(Base[[#This Row],[CAP_9_(cm)6]])^2+(Base[[#This Row],[CAP_10(cm)7]])^2)</f>
        <v>164</v>
      </c>
      <c r="X385" s="96">
        <f>(Base[[#This Row],[CAP_(cm)]]/3.1416)/100</f>
        <v>0.52202699261522789</v>
      </c>
      <c r="Y385" s="96">
        <f>(3.1416/4)*(Base[[#This Row],[DAP]]^2)</f>
        <v>0.21403106697224342</v>
      </c>
      <c r="Z385" s="96">
        <f>Base[[#This Row],[Altura_Total]]*Base[[#This Row],[Área_Basal]]*0.65</f>
        <v>1.3912019353195824</v>
      </c>
      <c r="AA385" s="96">
        <f>Base[[#This Row],[Altura_Comercial]]*Base[[#This Row],[Área_Basal]]*0.75</f>
        <v>0.32104660045836514</v>
      </c>
      <c r="AB385" s="96">
        <f>IF(($Z$1&lt;190),($AB$1),IF(($Z$1&gt;=190),($AB$2)))*Base[[#This Row],[Volumen_Total]]*'Datos iniciales'!$C$29</f>
        <v>1.815518525592055</v>
      </c>
      <c r="AC385" s="96">
        <f>EXP((-1.0587+0.8836)*LN(Base[[#This Row],[Biomasa aerea]]))</f>
        <v>0.9008427342399532</v>
      </c>
      <c r="AD385" s="96">
        <f>Base[[#This Row],[Biomasa subterranea]]+Base[[#This Row],[Biomasa aerea]]</f>
        <v>2.7163612598320084</v>
      </c>
      <c r="AE385" s="96">
        <f>Base[[#This Row],[Biomasa Total]]*0.5</f>
        <v>1.3581806299160042</v>
      </c>
      <c r="AF385" s="96">
        <f>Base[[#This Row],[Carbono]]*(44/12)</f>
        <v>4.9799956430253483</v>
      </c>
      <c r="AG385" s="96" t="str">
        <f>IF(AND(Base[[#This Row],[Altura_Total]]&lt;=PS!$Y$17),"Inferior",IF(AND(Base[[#This Row],[Altura_Total]]&gt;PS!$Y$17,Base[[#This Row],[Altura_Total]]&lt;=PS!$Y$18),"Medio",IF(AND(Base[[#This Row],[Altura_Total]]&gt;PS!$Y$18),"Alto")))</f>
        <v>Inferior</v>
      </c>
      <c r="AH385" s="96" t="str">
        <f>IF(AND(Base[[#This Row],[Altura_Total]]&lt;0.31),"Ct1",IF(AND(Base[[#This Row],[Altura_Total]]&gt;=0.31,Base[[#This Row],[Altura_Total]]&lt;1.5),"Ct2",IF(AND(Base[[#This Row],[Altura_Total]]&gt;=1.5),"Ct3")))</f>
        <v>Ct3</v>
      </c>
      <c r="AI385" s="96">
        <f>+Base[[#This Row],[Altura_Total]]-Base[[#This Row],[Altura_Comercial]]</f>
        <v>8</v>
      </c>
      <c r="AJ385" s="96"/>
      <c r="AK385" s="96"/>
      <c r="AL385" s="96"/>
      <c r="AM385" s="96"/>
    </row>
    <row r="386" spans="1:39" ht="15">
      <c r="A386" s="96">
        <v>0</v>
      </c>
      <c r="B386" s="96" t="str">
        <f t="shared" si="5"/>
        <v>Fustales</v>
      </c>
      <c r="C386" s="96">
        <v>382</v>
      </c>
      <c r="D386" s="90" t="s">
        <v>186</v>
      </c>
      <c r="F386" s="299" t="s">
        <v>667</v>
      </c>
      <c r="G386" s="90" t="s">
        <v>402</v>
      </c>
      <c r="H386" s="301" t="s">
        <v>96</v>
      </c>
      <c r="I386" s="96" t="s">
        <v>201</v>
      </c>
      <c r="J386" s="39">
        <v>163</v>
      </c>
      <c r="K386" s="306">
        <v>0</v>
      </c>
      <c r="L386" s="306">
        <v>0</v>
      </c>
      <c r="M386" s="306">
        <v>0</v>
      </c>
      <c r="N386" s="306"/>
      <c r="O386" s="39"/>
      <c r="P386" s="39"/>
      <c r="S386" s="39"/>
      <c r="T386" s="145">
        <v>10</v>
      </c>
      <c r="U386" s="145">
        <v>2</v>
      </c>
      <c r="V386" s="298"/>
      <c r="W386" s="96">
        <f>SQRT((Base[[#This Row],[CAP_1_(cm)]])^2+(Base[[#This Row],[CAP_2_(cm)]])^2+(Base[[#This Row],[CAP_3_(cm)]])^2+(Base[[#This Row],[CAP_4_(cm)]])^2+(Base[[#This Row],[CAP_5_(cm)2]])^2+(Base[[#This Row],[CAP_6_(cm)3]])^2+(Base[[#This Row],[CAP_7_(cm)4]])^2+(Base[[#This Row],[CAP_8_(cm)5]])^2+(Base[[#This Row],[CAP_9_(cm)6]])^2+(Base[[#This Row],[CAP_10(cm)7]])^2)</f>
        <v>163</v>
      </c>
      <c r="X386" s="96">
        <f>(Base[[#This Row],[CAP_(cm)]]/3.1416)/100</f>
        <v>0.51884390119684243</v>
      </c>
      <c r="Y386" s="96">
        <f>(3.1416/4)*(Base[[#This Row],[DAP]]^2)</f>
        <v>0.21142888973771332</v>
      </c>
      <c r="Z386" s="96">
        <f>Base[[#This Row],[Altura_Total]]*Base[[#This Row],[Área_Basal]]*0.65</f>
        <v>1.3742877832951366</v>
      </c>
      <c r="AA386" s="96">
        <f>Base[[#This Row],[Altura_Comercial]]*Base[[#This Row],[Área_Basal]]*0.75</f>
        <v>0.31714333460656996</v>
      </c>
      <c r="AB386" s="96">
        <f>IF(($Z$1&lt;190),($AB$1),IF(($Z$1&gt;=190),($AB$2)))*Base[[#This Row],[Volumen_Total]]*'Datos iniciales'!$C$29</f>
        <v>1.7934455572001533</v>
      </c>
      <c r="AC386" s="96">
        <f>EXP((-1.0587+0.8836)*LN(Base[[#This Row],[Biomasa aerea]]))</f>
        <v>0.90277431962155863</v>
      </c>
      <c r="AD386" s="96">
        <f>Base[[#This Row],[Biomasa subterranea]]+Base[[#This Row],[Biomasa aerea]]</f>
        <v>2.6962198768217118</v>
      </c>
      <c r="AE386" s="96">
        <f>Base[[#This Row],[Biomasa Total]]*0.5</f>
        <v>1.3481099384108559</v>
      </c>
      <c r="AF386" s="96">
        <f>Base[[#This Row],[Carbono]]*(44/12)</f>
        <v>4.9430697741731384</v>
      </c>
      <c r="AG386" s="96" t="str">
        <f>IF(AND(Base[[#This Row],[Altura_Total]]&lt;=PS!$Y$17),"Inferior",IF(AND(Base[[#This Row],[Altura_Total]]&gt;PS!$Y$17,Base[[#This Row],[Altura_Total]]&lt;=PS!$Y$18),"Medio",IF(AND(Base[[#This Row],[Altura_Total]]&gt;PS!$Y$18),"Alto")))</f>
        <v>Inferior</v>
      </c>
      <c r="AH386" s="96" t="str">
        <f>IF(AND(Base[[#This Row],[Altura_Total]]&lt;0.31),"Ct1",IF(AND(Base[[#This Row],[Altura_Total]]&gt;=0.31,Base[[#This Row],[Altura_Total]]&lt;1.5),"Ct2",IF(AND(Base[[#This Row],[Altura_Total]]&gt;=1.5),"Ct3")))</f>
        <v>Ct3</v>
      </c>
      <c r="AI386" s="96">
        <f>+Base[[#This Row],[Altura_Total]]-Base[[#This Row],[Altura_Comercial]]</f>
        <v>8</v>
      </c>
      <c r="AJ386" s="96"/>
      <c r="AK386" s="96"/>
      <c r="AL386" s="96"/>
      <c r="AM386" s="96"/>
    </row>
    <row r="387" spans="1:39" ht="15">
      <c r="A387" s="96">
        <v>0</v>
      </c>
      <c r="B387" s="96" t="str">
        <f t="shared" si="5"/>
        <v>Fustales</v>
      </c>
      <c r="C387" s="96">
        <v>383</v>
      </c>
      <c r="D387" s="90" t="s">
        <v>186</v>
      </c>
      <c r="F387" s="299" t="s">
        <v>668</v>
      </c>
      <c r="G387" s="90" t="s">
        <v>234</v>
      </c>
      <c r="H387" s="301" t="s">
        <v>46</v>
      </c>
      <c r="I387" s="96" t="s">
        <v>230</v>
      </c>
      <c r="J387" s="39">
        <v>53</v>
      </c>
      <c r="K387" s="306">
        <v>0</v>
      </c>
      <c r="L387" s="306">
        <v>0</v>
      </c>
      <c r="M387" s="306">
        <v>0</v>
      </c>
      <c r="N387" s="306"/>
      <c r="O387" s="39"/>
      <c r="P387" s="39"/>
      <c r="S387" s="39"/>
      <c r="T387" s="145">
        <v>8</v>
      </c>
      <c r="U387" s="145">
        <v>2</v>
      </c>
      <c r="V387" s="298"/>
      <c r="W387" s="96">
        <f>SQRT((Base[[#This Row],[CAP_1_(cm)]])^2+(Base[[#This Row],[CAP_2_(cm)]])^2+(Base[[#This Row],[CAP_3_(cm)]])^2+(Base[[#This Row],[CAP_4_(cm)]])^2+(Base[[#This Row],[CAP_5_(cm)2]])^2+(Base[[#This Row],[CAP_6_(cm)3]])^2+(Base[[#This Row],[CAP_7_(cm)4]])^2+(Base[[#This Row],[CAP_8_(cm)5]])^2+(Base[[#This Row],[CAP_9_(cm)6]])^2+(Base[[#This Row],[CAP_10(cm)7]])^2)</f>
        <v>53</v>
      </c>
      <c r="X387" s="96">
        <f>(Base[[#This Row],[CAP_(cm)]]/3.1416)/100</f>
        <v>0.1687038451744334</v>
      </c>
      <c r="Y387" s="96">
        <f>(3.1416/4)*(Base[[#This Row],[DAP]]^2)</f>
        <v>2.2353259485612426E-2</v>
      </c>
      <c r="Z387" s="96">
        <f>Base[[#This Row],[Altura_Total]]*Base[[#This Row],[Área_Basal]]*0.65</f>
        <v>0.11623694932518462</v>
      </c>
      <c r="AA387" s="96">
        <f>Base[[#This Row],[Altura_Comercial]]*Base[[#This Row],[Área_Basal]]*0.75</f>
        <v>3.3529889228418638E-2</v>
      </c>
      <c r="AB387" s="96">
        <f>IF(($Z$1&lt;190),($AB$1),IF(($Z$1&gt;=190),($AB$2)))*Base[[#This Row],[Volumen_Total]]*'Datos iniciales'!$C$29</f>
        <v>0.15168921886936593</v>
      </c>
      <c r="AC387" s="96">
        <f>EXP((-1.0587+0.8836)*LN(Base[[#This Row],[Biomasa aerea]]))</f>
        <v>1.3912809204898589</v>
      </c>
      <c r="AD387" s="96">
        <f>Base[[#This Row],[Biomasa subterranea]]+Base[[#This Row],[Biomasa aerea]]</f>
        <v>1.5429701393592248</v>
      </c>
      <c r="AE387" s="96">
        <f>Base[[#This Row],[Biomasa Total]]*0.5</f>
        <v>0.77148506967961239</v>
      </c>
      <c r="AF387" s="96">
        <f>Base[[#This Row],[Carbono]]*(44/12)</f>
        <v>2.8287785888252452</v>
      </c>
      <c r="AG387" s="96" t="str">
        <f>IF(AND(Base[[#This Row],[Altura_Total]]&lt;=PS!$Y$17),"Inferior",IF(AND(Base[[#This Row],[Altura_Total]]&gt;PS!$Y$17,Base[[#This Row],[Altura_Total]]&lt;=PS!$Y$18),"Medio",IF(AND(Base[[#This Row],[Altura_Total]]&gt;PS!$Y$18),"Alto")))</f>
        <v>Inferior</v>
      </c>
      <c r="AH387" s="96" t="str">
        <f>IF(AND(Base[[#This Row],[Altura_Total]]&lt;0.31),"Ct1",IF(AND(Base[[#This Row],[Altura_Total]]&gt;=0.31,Base[[#This Row],[Altura_Total]]&lt;1.5),"Ct2",IF(AND(Base[[#This Row],[Altura_Total]]&gt;=1.5),"Ct3")))</f>
        <v>Ct3</v>
      </c>
      <c r="AI387" s="96">
        <f>+Base[[#This Row],[Altura_Total]]-Base[[#This Row],[Altura_Comercial]]</f>
        <v>6</v>
      </c>
      <c r="AJ387" s="96"/>
      <c r="AK387" s="96"/>
      <c r="AL387" s="96"/>
      <c r="AM387" s="96"/>
    </row>
    <row r="388" spans="1:39" ht="15">
      <c r="A388" s="96">
        <v>0</v>
      </c>
      <c r="B388" s="96" t="str">
        <f t="shared" si="5"/>
        <v>Fustales</v>
      </c>
      <c r="C388" s="96">
        <v>384</v>
      </c>
      <c r="D388" s="90" t="s">
        <v>186</v>
      </c>
      <c r="F388" s="299" t="s">
        <v>669</v>
      </c>
      <c r="G388" s="90" t="s">
        <v>234</v>
      </c>
      <c r="H388" s="301" t="s">
        <v>46</v>
      </c>
      <c r="I388" s="96" t="s">
        <v>230</v>
      </c>
      <c r="J388" s="39">
        <v>33.5</v>
      </c>
      <c r="K388" s="306">
        <v>0</v>
      </c>
      <c r="L388" s="306">
        <v>0</v>
      </c>
      <c r="M388" s="306">
        <v>0</v>
      </c>
      <c r="N388" s="306"/>
      <c r="O388" s="39"/>
      <c r="P388" s="39"/>
      <c r="S388" s="39"/>
      <c r="T388" s="145">
        <v>6</v>
      </c>
      <c r="U388" s="145">
        <v>2</v>
      </c>
      <c r="V388" s="298"/>
      <c r="W388" s="96">
        <f>SQRT((Base[[#This Row],[CAP_1_(cm)]])^2+(Base[[#This Row],[CAP_2_(cm)]])^2+(Base[[#This Row],[CAP_3_(cm)]])^2+(Base[[#This Row],[CAP_4_(cm)]])^2+(Base[[#This Row],[CAP_5_(cm)2]])^2+(Base[[#This Row],[CAP_6_(cm)3]])^2+(Base[[#This Row],[CAP_7_(cm)4]])^2+(Base[[#This Row],[CAP_8_(cm)5]])^2+(Base[[#This Row],[CAP_9_(cm)6]])^2+(Base[[#This Row],[CAP_10(cm)7]])^2)</f>
        <v>33.5</v>
      </c>
      <c r="X388" s="96">
        <f>(Base[[#This Row],[CAP_(cm)]]/3.1416)/100</f>
        <v>0.10663356251591546</v>
      </c>
      <c r="Y388" s="96">
        <f>(3.1416/4)*(Base[[#This Row],[DAP]]^2)</f>
        <v>8.9305608607079204E-3</v>
      </c>
      <c r="Z388" s="96">
        <f>Base[[#This Row],[Altura_Total]]*Base[[#This Row],[Área_Basal]]*0.65</f>
        <v>3.4829187356760896E-2</v>
      </c>
      <c r="AA388" s="96">
        <f>Base[[#This Row],[Altura_Comercial]]*Base[[#This Row],[Área_Basal]]*0.75</f>
        <v>1.3395841291061882E-2</v>
      </c>
      <c r="AB388" s="96">
        <f>IF(($Z$1&lt;190),($AB$1),IF(($Z$1&gt;=190),($AB$2)))*Base[[#This Row],[Volumen_Total]]*'Datos iniciales'!$C$29</f>
        <v>4.5452089500572966E-2</v>
      </c>
      <c r="AC388" s="96">
        <f>EXP((-1.0587+0.8836)*LN(Base[[#This Row],[Biomasa aerea]]))</f>
        <v>1.7181549209386311</v>
      </c>
      <c r="AD388" s="96">
        <f>Base[[#This Row],[Biomasa subterranea]]+Base[[#This Row],[Biomasa aerea]]</f>
        <v>1.7636070104392041</v>
      </c>
      <c r="AE388" s="96">
        <f>Base[[#This Row],[Biomasa Total]]*0.5</f>
        <v>0.88180350521960205</v>
      </c>
      <c r="AF388" s="96">
        <f>Base[[#This Row],[Carbono]]*(44/12)</f>
        <v>3.2332795191385406</v>
      </c>
      <c r="AG388" s="96" t="str">
        <f>IF(AND(Base[[#This Row],[Altura_Total]]&lt;=PS!$Y$17),"Inferior",IF(AND(Base[[#This Row],[Altura_Total]]&gt;PS!$Y$17,Base[[#This Row],[Altura_Total]]&lt;=PS!$Y$18),"Medio",IF(AND(Base[[#This Row],[Altura_Total]]&gt;PS!$Y$18),"Alto")))</f>
        <v>Inferior</v>
      </c>
      <c r="AH388" s="96" t="str">
        <f>IF(AND(Base[[#This Row],[Altura_Total]]&lt;0.31),"Ct1",IF(AND(Base[[#This Row],[Altura_Total]]&gt;=0.31,Base[[#This Row],[Altura_Total]]&lt;1.5),"Ct2",IF(AND(Base[[#This Row],[Altura_Total]]&gt;=1.5),"Ct3")))</f>
        <v>Ct3</v>
      </c>
      <c r="AI388" s="96">
        <f>+Base[[#This Row],[Altura_Total]]-Base[[#This Row],[Altura_Comercial]]</f>
        <v>4</v>
      </c>
      <c r="AJ388" s="96"/>
      <c r="AK388" s="96"/>
      <c r="AL388" s="96"/>
      <c r="AM388" s="96"/>
    </row>
    <row r="389" spans="1:39" ht="15">
      <c r="A389" s="96">
        <v>0</v>
      </c>
      <c r="B389" s="96" t="str">
        <f t="shared" ref="B389:B452" si="6">IF(AND(X389&lt;0.025),"Brinzales",IF(AND(X389&gt;=0.025,X389&lt;0.1),"Latizales",IF(AND(X389&gt;=0.1),"Fustales")))</f>
        <v>Fustales</v>
      </c>
      <c r="C389" s="96">
        <v>385</v>
      </c>
      <c r="D389" s="90" t="s">
        <v>186</v>
      </c>
      <c r="F389" s="299" t="s">
        <v>670</v>
      </c>
      <c r="G389" s="90" t="s">
        <v>194</v>
      </c>
      <c r="H389" s="301" t="s">
        <v>22</v>
      </c>
      <c r="I389" s="96" t="s">
        <v>195</v>
      </c>
      <c r="J389" s="39">
        <v>111</v>
      </c>
      <c r="K389" s="306">
        <v>65</v>
      </c>
      <c r="L389" s="306">
        <v>51.5</v>
      </c>
      <c r="M389" s="306">
        <v>48</v>
      </c>
      <c r="N389" s="306"/>
      <c r="O389" s="39"/>
      <c r="P389" s="39"/>
      <c r="S389" s="39"/>
      <c r="T389" s="145">
        <v>6</v>
      </c>
      <c r="U389" s="145">
        <v>2</v>
      </c>
      <c r="V389" s="298"/>
      <c r="W389" s="96">
        <f>SQRT((Base[[#This Row],[CAP_1_(cm)]])^2+(Base[[#This Row],[CAP_2_(cm)]])^2+(Base[[#This Row],[CAP_3_(cm)]])^2+(Base[[#This Row],[CAP_4_(cm)]])^2+(Base[[#This Row],[CAP_5_(cm)2]])^2+(Base[[#This Row],[CAP_6_(cm)3]])^2+(Base[[#This Row],[CAP_7_(cm)4]])^2+(Base[[#This Row],[CAP_8_(cm)5]])^2+(Base[[#This Row],[CAP_9_(cm)6]])^2+(Base[[#This Row],[CAP_10(cm)7]])^2)</f>
        <v>146.636455221749</v>
      </c>
      <c r="X389" s="96">
        <f>(Base[[#This Row],[CAP_(cm)]]/3.1416)/100</f>
        <v>0.4667572422388242</v>
      </c>
      <c r="Y389" s="96">
        <f>(3.1416/4)*(Base[[#This Row],[DAP]]^2)</f>
        <v>0.17110906862745098</v>
      </c>
      <c r="Z389" s="96">
        <f>Base[[#This Row],[Altura_Total]]*Base[[#This Row],[Área_Basal]]*0.65</f>
        <v>0.66732536764705885</v>
      </c>
      <c r="AA389" s="96">
        <f>Base[[#This Row],[Altura_Comercial]]*Base[[#This Row],[Área_Basal]]*0.75</f>
        <v>0.25666360294117646</v>
      </c>
      <c r="AB389" s="96">
        <f>IF(($Z$1&lt;190),($AB$1),IF(($Z$1&gt;=190),($AB$2)))*Base[[#This Row],[Volumen_Total]]*'Datos iniciales'!$C$29</f>
        <v>0.87085960477941182</v>
      </c>
      <c r="AC389" s="96">
        <f>EXP((-1.0587+0.8836)*LN(Base[[#This Row],[Biomasa aerea]]))</f>
        <v>1.0245073527551423</v>
      </c>
      <c r="AD389" s="96">
        <f>Base[[#This Row],[Biomasa subterranea]]+Base[[#This Row],[Biomasa aerea]]</f>
        <v>1.895366957534554</v>
      </c>
      <c r="AE389" s="96">
        <f>Base[[#This Row],[Biomasa Total]]*0.5</f>
        <v>0.94768347876727699</v>
      </c>
      <c r="AF389" s="96">
        <f>Base[[#This Row],[Carbono]]*(44/12)</f>
        <v>3.4748394221466823</v>
      </c>
      <c r="AG389" s="96" t="str">
        <f>IF(AND(Base[[#This Row],[Altura_Total]]&lt;=PS!$Y$17),"Inferior",IF(AND(Base[[#This Row],[Altura_Total]]&gt;PS!$Y$17,Base[[#This Row],[Altura_Total]]&lt;=PS!$Y$18),"Medio",IF(AND(Base[[#This Row],[Altura_Total]]&gt;PS!$Y$18),"Alto")))</f>
        <v>Inferior</v>
      </c>
      <c r="AH389" s="96" t="str">
        <f>IF(AND(Base[[#This Row],[Altura_Total]]&lt;0.31),"Ct1",IF(AND(Base[[#This Row],[Altura_Total]]&gt;=0.31,Base[[#This Row],[Altura_Total]]&lt;1.5),"Ct2",IF(AND(Base[[#This Row],[Altura_Total]]&gt;=1.5),"Ct3")))</f>
        <v>Ct3</v>
      </c>
      <c r="AI389" s="96">
        <f>+Base[[#This Row],[Altura_Total]]-Base[[#This Row],[Altura_Comercial]]</f>
        <v>4</v>
      </c>
      <c r="AJ389" s="96"/>
      <c r="AK389" s="96"/>
      <c r="AL389" s="96"/>
      <c r="AM389" s="96"/>
    </row>
    <row r="390" spans="1:39" ht="15">
      <c r="A390" s="96">
        <v>0</v>
      </c>
      <c r="B390" s="96" t="str">
        <f t="shared" si="6"/>
        <v>Fustales</v>
      </c>
      <c r="C390" s="96">
        <v>386</v>
      </c>
      <c r="D390" s="90" t="s">
        <v>186</v>
      </c>
      <c r="F390" s="299" t="s">
        <v>671</v>
      </c>
      <c r="G390" s="90" t="s">
        <v>194</v>
      </c>
      <c r="H390" s="301" t="s">
        <v>22</v>
      </c>
      <c r="I390" s="96" t="s">
        <v>195</v>
      </c>
      <c r="J390" s="39">
        <v>71</v>
      </c>
      <c r="K390" s="306">
        <v>0</v>
      </c>
      <c r="L390" s="306">
        <v>0</v>
      </c>
      <c r="M390" s="306">
        <v>0</v>
      </c>
      <c r="N390" s="306"/>
      <c r="O390" s="39"/>
      <c r="P390" s="39"/>
      <c r="S390" s="39"/>
      <c r="T390" s="145">
        <v>8</v>
      </c>
      <c r="U390" s="145">
        <v>2</v>
      </c>
      <c r="V390" s="298"/>
      <c r="W390" s="96">
        <f>SQRT((Base[[#This Row],[CAP_1_(cm)]])^2+(Base[[#This Row],[CAP_2_(cm)]])^2+(Base[[#This Row],[CAP_3_(cm)]])^2+(Base[[#This Row],[CAP_4_(cm)]])^2+(Base[[#This Row],[CAP_5_(cm)2]])^2+(Base[[#This Row],[CAP_6_(cm)3]])^2+(Base[[#This Row],[CAP_7_(cm)4]])^2+(Base[[#This Row],[CAP_8_(cm)5]])^2+(Base[[#This Row],[CAP_9_(cm)6]])^2+(Base[[#This Row],[CAP_10(cm)7]])^2)</f>
        <v>71</v>
      </c>
      <c r="X390" s="96">
        <f>(Base[[#This Row],[CAP_(cm)]]/3.1416)/100</f>
        <v>0.22599949070537306</v>
      </c>
      <c r="Y390" s="96">
        <f>(3.1416/4)*(Base[[#This Row],[DAP]]^2)</f>
        <v>4.0114909600203717E-2</v>
      </c>
      <c r="Z390" s="96">
        <f>Base[[#This Row],[Altura_Total]]*Base[[#This Row],[Área_Basal]]*0.65</f>
        <v>0.20859752992105934</v>
      </c>
      <c r="AA390" s="96">
        <f>Base[[#This Row],[Altura_Comercial]]*Base[[#This Row],[Área_Basal]]*0.75</f>
        <v>6.0172364400305572E-2</v>
      </c>
      <c r="AB390" s="96">
        <f>IF(($Z$1&lt;190),($AB$1),IF(($Z$1&gt;=190),($AB$2)))*Base[[#This Row],[Volumen_Total]]*'Datos iniciales'!$C$29</f>
        <v>0.27221977654698248</v>
      </c>
      <c r="AC390" s="96">
        <f>EXP((-1.0587+0.8836)*LN(Base[[#This Row],[Biomasa aerea]]))</f>
        <v>1.2558725418991641</v>
      </c>
      <c r="AD390" s="96">
        <f>Base[[#This Row],[Biomasa subterranea]]+Base[[#This Row],[Biomasa aerea]]</f>
        <v>1.5280923184461466</v>
      </c>
      <c r="AE390" s="96">
        <f>Base[[#This Row],[Biomasa Total]]*0.5</f>
        <v>0.76404615922307328</v>
      </c>
      <c r="AF390" s="96">
        <f>Base[[#This Row],[Carbono]]*(44/12)</f>
        <v>2.801502583817935</v>
      </c>
      <c r="AG390" s="96" t="str">
        <f>IF(AND(Base[[#This Row],[Altura_Total]]&lt;=PS!$Y$17),"Inferior",IF(AND(Base[[#This Row],[Altura_Total]]&gt;PS!$Y$17,Base[[#This Row],[Altura_Total]]&lt;=PS!$Y$18),"Medio",IF(AND(Base[[#This Row],[Altura_Total]]&gt;PS!$Y$18),"Alto")))</f>
        <v>Inferior</v>
      </c>
      <c r="AH390" s="96" t="str">
        <f>IF(AND(Base[[#This Row],[Altura_Total]]&lt;0.31),"Ct1",IF(AND(Base[[#This Row],[Altura_Total]]&gt;=0.31,Base[[#This Row],[Altura_Total]]&lt;1.5),"Ct2",IF(AND(Base[[#This Row],[Altura_Total]]&gt;=1.5),"Ct3")))</f>
        <v>Ct3</v>
      </c>
      <c r="AI390" s="96">
        <f>+Base[[#This Row],[Altura_Total]]-Base[[#This Row],[Altura_Comercial]]</f>
        <v>6</v>
      </c>
      <c r="AJ390" s="96"/>
      <c r="AK390" s="96"/>
      <c r="AL390" s="96"/>
      <c r="AM390" s="96"/>
    </row>
    <row r="391" spans="1:39" ht="15">
      <c r="A391" s="96">
        <v>0</v>
      </c>
      <c r="B391" s="96" t="str">
        <f t="shared" si="6"/>
        <v>Fustales</v>
      </c>
      <c r="C391" s="96">
        <v>387</v>
      </c>
      <c r="D391" s="90" t="s">
        <v>186</v>
      </c>
      <c r="F391" s="299" t="s">
        <v>672</v>
      </c>
      <c r="G391" s="90" t="s">
        <v>194</v>
      </c>
      <c r="H391" s="301" t="s">
        <v>22</v>
      </c>
      <c r="I391" s="96" t="s">
        <v>195</v>
      </c>
      <c r="J391" s="39">
        <v>91</v>
      </c>
      <c r="K391" s="306">
        <v>0</v>
      </c>
      <c r="L391" s="306">
        <v>0</v>
      </c>
      <c r="M391" s="306">
        <v>0</v>
      </c>
      <c r="N391" s="306"/>
      <c r="O391" s="39"/>
      <c r="P391" s="39"/>
      <c r="S391" s="39"/>
      <c r="T391" s="145">
        <v>9</v>
      </c>
      <c r="U391" s="145">
        <v>3</v>
      </c>
      <c r="V391" s="298"/>
      <c r="W391" s="96">
        <f>SQRT((Base[[#This Row],[CAP_1_(cm)]])^2+(Base[[#This Row],[CAP_2_(cm)]])^2+(Base[[#This Row],[CAP_3_(cm)]])^2+(Base[[#This Row],[CAP_4_(cm)]])^2+(Base[[#This Row],[CAP_5_(cm)2]])^2+(Base[[#This Row],[CAP_6_(cm)3]])^2+(Base[[#This Row],[CAP_7_(cm)4]])^2+(Base[[#This Row],[CAP_8_(cm)5]])^2+(Base[[#This Row],[CAP_9_(cm)6]])^2+(Base[[#This Row],[CAP_10(cm)7]])^2)</f>
        <v>91</v>
      </c>
      <c r="X391" s="96">
        <f>(Base[[#This Row],[CAP_(cm)]]/3.1416)/100</f>
        <v>0.28966131907308379</v>
      </c>
      <c r="Y391" s="96">
        <f>(3.1416/4)*(Base[[#This Row],[DAP]]^2)</f>
        <v>6.5897950089126564E-2</v>
      </c>
      <c r="Z391" s="96">
        <f>Base[[#This Row],[Altura_Total]]*Base[[#This Row],[Área_Basal]]*0.65</f>
        <v>0.38550300802139043</v>
      </c>
      <c r="AA391" s="96">
        <f>Base[[#This Row],[Altura_Comercial]]*Base[[#This Row],[Área_Basal]]*0.75</f>
        <v>0.14827038770053474</v>
      </c>
      <c r="AB391" s="96">
        <f>IF(($Z$1&lt;190),($AB$1),IF(($Z$1&gt;=190),($AB$2)))*Base[[#This Row],[Volumen_Total]]*'Datos iniciales'!$C$29</f>
        <v>0.50308142546791457</v>
      </c>
      <c r="AC391" s="96">
        <f>EXP((-1.0587+0.8836)*LN(Base[[#This Row],[Biomasa aerea]]))</f>
        <v>1.1278286863415787</v>
      </c>
      <c r="AD391" s="96">
        <f>Base[[#This Row],[Biomasa subterranea]]+Base[[#This Row],[Biomasa aerea]]</f>
        <v>1.6309101118094933</v>
      </c>
      <c r="AE391" s="96">
        <f>Base[[#This Row],[Biomasa Total]]*0.5</f>
        <v>0.81545505590474665</v>
      </c>
      <c r="AF391" s="96">
        <f>Base[[#This Row],[Carbono]]*(44/12)</f>
        <v>2.9900018716507377</v>
      </c>
      <c r="AG391" s="96" t="str">
        <f>IF(AND(Base[[#This Row],[Altura_Total]]&lt;=PS!$Y$17),"Inferior",IF(AND(Base[[#This Row],[Altura_Total]]&gt;PS!$Y$17,Base[[#This Row],[Altura_Total]]&lt;=PS!$Y$18),"Medio",IF(AND(Base[[#This Row],[Altura_Total]]&gt;PS!$Y$18),"Alto")))</f>
        <v>Inferior</v>
      </c>
      <c r="AH391" s="96" t="str">
        <f>IF(AND(Base[[#This Row],[Altura_Total]]&lt;0.31),"Ct1",IF(AND(Base[[#This Row],[Altura_Total]]&gt;=0.31,Base[[#This Row],[Altura_Total]]&lt;1.5),"Ct2",IF(AND(Base[[#This Row],[Altura_Total]]&gt;=1.5),"Ct3")))</f>
        <v>Ct3</v>
      </c>
      <c r="AI391" s="96">
        <f>+Base[[#This Row],[Altura_Total]]-Base[[#This Row],[Altura_Comercial]]</f>
        <v>6</v>
      </c>
      <c r="AJ391" s="96"/>
      <c r="AK391" s="96"/>
      <c r="AL391" s="96"/>
      <c r="AM391" s="96"/>
    </row>
    <row r="392" spans="1:39" ht="15">
      <c r="A392" s="96">
        <v>0</v>
      </c>
      <c r="B392" s="96" t="str">
        <f t="shared" si="6"/>
        <v>Fustales</v>
      </c>
      <c r="C392" s="96">
        <v>388</v>
      </c>
      <c r="D392" s="90" t="s">
        <v>186</v>
      </c>
      <c r="F392" s="299" t="s">
        <v>673</v>
      </c>
      <c r="G392" s="90" t="s">
        <v>402</v>
      </c>
      <c r="H392" s="301" t="s">
        <v>96</v>
      </c>
      <c r="I392" s="96" t="s">
        <v>201</v>
      </c>
      <c r="J392" s="39">
        <v>148</v>
      </c>
      <c r="K392" s="306">
        <v>0</v>
      </c>
      <c r="L392" s="306">
        <v>0</v>
      </c>
      <c r="M392" s="306">
        <v>0</v>
      </c>
      <c r="N392" s="306"/>
      <c r="O392" s="39"/>
      <c r="P392" s="39"/>
      <c r="S392" s="39"/>
      <c r="T392" s="145">
        <v>9</v>
      </c>
      <c r="U392" s="145">
        <v>3</v>
      </c>
      <c r="V392" s="298"/>
      <c r="W392" s="96">
        <f>SQRT((Base[[#This Row],[CAP_1_(cm)]])^2+(Base[[#This Row],[CAP_2_(cm)]])^2+(Base[[#This Row],[CAP_3_(cm)]])^2+(Base[[#This Row],[CAP_4_(cm)]])^2+(Base[[#This Row],[CAP_5_(cm)2]])^2+(Base[[#This Row],[CAP_6_(cm)3]])^2+(Base[[#This Row],[CAP_7_(cm)4]])^2+(Base[[#This Row],[CAP_8_(cm)5]])^2+(Base[[#This Row],[CAP_9_(cm)6]])^2+(Base[[#This Row],[CAP_10(cm)7]])^2)</f>
        <v>148</v>
      </c>
      <c r="X392" s="96">
        <f>(Base[[#This Row],[CAP_(cm)]]/3.1416)/100</f>
        <v>0.4710975299210593</v>
      </c>
      <c r="Y392" s="96">
        <f>(3.1416/4)*(Base[[#This Row],[DAP]]^2)</f>
        <v>0.17430608607079193</v>
      </c>
      <c r="Z392" s="96">
        <f>Base[[#This Row],[Altura_Total]]*Base[[#This Row],[Área_Basal]]*0.65</f>
        <v>1.0196906035141329</v>
      </c>
      <c r="AA392" s="96">
        <f>Base[[#This Row],[Altura_Comercial]]*Base[[#This Row],[Área_Basal]]*0.75</f>
        <v>0.39218869365928188</v>
      </c>
      <c r="AB392" s="96">
        <f>IF(($Z$1&lt;190),($AB$1),IF(($Z$1&gt;=190),($AB$2)))*Base[[#This Row],[Volumen_Total]]*'Datos iniciales'!$C$29</f>
        <v>1.3306962375859435</v>
      </c>
      <c r="AC392" s="96">
        <f>EXP((-1.0587+0.8836)*LN(Base[[#This Row],[Biomasa aerea]]))</f>
        <v>0.95120424449861463</v>
      </c>
      <c r="AD392" s="96">
        <f>Base[[#This Row],[Biomasa subterranea]]+Base[[#This Row],[Biomasa aerea]]</f>
        <v>2.2819004820845583</v>
      </c>
      <c r="AE392" s="96">
        <f>Base[[#This Row],[Biomasa Total]]*0.5</f>
        <v>1.1409502410422792</v>
      </c>
      <c r="AF392" s="96">
        <f>Base[[#This Row],[Carbono]]*(44/12)</f>
        <v>4.1834842171550237</v>
      </c>
      <c r="AG392" s="96" t="str">
        <f>IF(AND(Base[[#This Row],[Altura_Total]]&lt;=PS!$Y$17),"Inferior",IF(AND(Base[[#This Row],[Altura_Total]]&gt;PS!$Y$17,Base[[#This Row],[Altura_Total]]&lt;=PS!$Y$18),"Medio",IF(AND(Base[[#This Row],[Altura_Total]]&gt;PS!$Y$18),"Alto")))</f>
        <v>Inferior</v>
      </c>
      <c r="AH392" s="96" t="str">
        <f>IF(AND(Base[[#This Row],[Altura_Total]]&lt;0.31),"Ct1",IF(AND(Base[[#This Row],[Altura_Total]]&gt;=0.31,Base[[#This Row],[Altura_Total]]&lt;1.5),"Ct2",IF(AND(Base[[#This Row],[Altura_Total]]&gt;=1.5),"Ct3")))</f>
        <v>Ct3</v>
      </c>
      <c r="AI392" s="96">
        <f>+Base[[#This Row],[Altura_Total]]-Base[[#This Row],[Altura_Comercial]]</f>
        <v>6</v>
      </c>
      <c r="AJ392" s="96"/>
      <c r="AK392" s="96"/>
      <c r="AL392" s="96"/>
      <c r="AM392" s="96"/>
    </row>
    <row r="393" spans="1:39" ht="15">
      <c r="A393" s="96">
        <v>0</v>
      </c>
      <c r="B393" s="96" t="str">
        <f t="shared" si="6"/>
        <v>Fustales</v>
      </c>
      <c r="C393" s="96">
        <v>389</v>
      </c>
      <c r="D393" s="90" t="s">
        <v>186</v>
      </c>
      <c r="F393" s="299" t="s">
        <v>674</v>
      </c>
      <c r="G393" s="90" t="s">
        <v>229</v>
      </c>
      <c r="H393" s="301" t="s">
        <v>69</v>
      </c>
      <c r="I393" s="96" t="s">
        <v>230</v>
      </c>
      <c r="J393" s="39">
        <v>58</v>
      </c>
      <c r="K393" s="306">
        <v>0</v>
      </c>
      <c r="L393" s="306">
        <v>0</v>
      </c>
      <c r="M393" s="306">
        <v>0</v>
      </c>
      <c r="N393" s="306"/>
      <c r="O393" s="39"/>
      <c r="P393" s="39"/>
      <c r="S393" s="39"/>
      <c r="T393" s="145">
        <v>8</v>
      </c>
      <c r="U393" s="145">
        <v>3</v>
      </c>
      <c r="V393" s="298"/>
      <c r="W393" s="96">
        <f>SQRT((Base[[#This Row],[CAP_1_(cm)]])^2+(Base[[#This Row],[CAP_2_(cm)]])^2+(Base[[#This Row],[CAP_3_(cm)]])^2+(Base[[#This Row],[CAP_4_(cm)]])^2+(Base[[#This Row],[CAP_5_(cm)2]])^2+(Base[[#This Row],[CAP_6_(cm)3]])^2+(Base[[#This Row],[CAP_7_(cm)4]])^2+(Base[[#This Row],[CAP_8_(cm)5]])^2+(Base[[#This Row],[CAP_9_(cm)6]])^2+(Base[[#This Row],[CAP_10(cm)7]])^2)</f>
        <v>58</v>
      </c>
      <c r="X393" s="96">
        <f>(Base[[#This Row],[CAP_(cm)]]/3.1416)/100</f>
        <v>0.18461930226636108</v>
      </c>
      <c r="Y393" s="96">
        <f>(3.1416/4)*(Base[[#This Row],[DAP]]^2)</f>
        <v>2.6769798828622356E-2</v>
      </c>
      <c r="Z393" s="96">
        <f>Base[[#This Row],[Altura_Total]]*Base[[#This Row],[Área_Basal]]*0.65</f>
        <v>0.13920295390883625</v>
      </c>
      <c r="AA393" s="96">
        <f>Base[[#This Row],[Altura_Comercial]]*Base[[#This Row],[Área_Basal]]*0.75</f>
        <v>6.0232047364400305E-2</v>
      </c>
      <c r="AB393" s="96">
        <f>IF(($Z$1&lt;190),($AB$1),IF(($Z$1&gt;=190),($AB$2)))*Base[[#This Row],[Volumen_Total]]*'Datos iniciales'!$C$29</f>
        <v>0.18165985485103131</v>
      </c>
      <c r="AC393" s="96">
        <f>EXP((-1.0587+0.8836)*LN(Base[[#This Row],[Biomasa aerea]]))</f>
        <v>1.3480430311025213</v>
      </c>
      <c r="AD393" s="96">
        <f>Base[[#This Row],[Biomasa subterranea]]+Base[[#This Row],[Biomasa aerea]]</f>
        <v>1.5297028859535526</v>
      </c>
      <c r="AE393" s="96">
        <f>Base[[#This Row],[Biomasa Total]]*0.5</f>
        <v>0.76485144297677632</v>
      </c>
      <c r="AF393" s="96">
        <f>Base[[#This Row],[Carbono]]*(44/12)</f>
        <v>2.8044552909148464</v>
      </c>
      <c r="AG393" s="96" t="str">
        <f>IF(AND(Base[[#This Row],[Altura_Total]]&lt;=PS!$Y$17),"Inferior",IF(AND(Base[[#This Row],[Altura_Total]]&gt;PS!$Y$17,Base[[#This Row],[Altura_Total]]&lt;=PS!$Y$18),"Medio",IF(AND(Base[[#This Row],[Altura_Total]]&gt;PS!$Y$18),"Alto")))</f>
        <v>Inferior</v>
      </c>
      <c r="AH393" s="96" t="str">
        <f>IF(AND(Base[[#This Row],[Altura_Total]]&lt;0.31),"Ct1",IF(AND(Base[[#This Row],[Altura_Total]]&gt;=0.31,Base[[#This Row],[Altura_Total]]&lt;1.5),"Ct2",IF(AND(Base[[#This Row],[Altura_Total]]&gt;=1.5),"Ct3")))</f>
        <v>Ct3</v>
      </c>
      <c r="AI393" s="96">
        <f>+Base[[#This Row],[Altura_Total]]-Base[[#This Row],[Altura_Comercial]]</f>
        <v>5</v>
      </c>
      <c r="AJ393" s="96"/>
      <c r="AK393" s="96"/>
      <c r="AL393" s="96"/>
      <c r="AM393" s="96"/>
    </row>
    <row r="394" spans="1:39" ht="15">
      <c r="A394" s="96">
        <v>0</v>
      </c>
      <c r="B394" s="96" t="str">
        <f t="shared" si="6"/>
        <v>Fustales</v>
      </c>
      <c r="C394" s="96">
        <v>390</v>
      </c>
      <c r="D394" s="90" t="s">
        <v>186</v>
      </c>
      <c r="F394" s="299" t="s">
        <v>675</v>
      </c>
      <c r="G394" s="90" t="s">
        <v>188</v>
      </c>
      <c r="H394" s="301" t="s">
        <v>50</v>
      </c>
      <c r="I394" s="96" t="s">
        <v>189</v>
      </c>
      <c r="J394" s="39">
        <v>73.5</v>
      </c>
      <c r="K394" s="306">
        <v>0</v>
      </c>
      <c r="L394" s="306">
        <v>0</v>
      </c>
      <c r="M394" s="306">
        <v>0</v>
      </c>
      <c r="N394" s="306"/>
      <c r="O394" s="39"/>
      <c r="P394" s="39"/>
      <c r="S394" s="39"/>
      <c r="T394" s="145">
        <v>9</v>
      </c>
      <c r="U394" s="145">
        <v>3</v>
      </c>
      <c r="V394" s="298"/>
      <c r="W394" s="96">
        <f>SQRT((Base[[#This Row],[CAP_1_(cm)]])^2+(Base[[#This Row],[CAP_2_(cm)]])^2+(Base[[#This Row],[CAP_3_(cm)]])^2+(Base[[#This Row],[CAP_4_(cm)]])^2+(Base[[#This Row],[CAP_5_(cm)2]])^2+(Base[[#This Row],[CAP_6_(cm)3]])^2+(Base[[#This Row],[CAP_7_(cm)4]])^2+(Base[[#This Row],[CAP_8_(cm)5]])^2+(Base[[#This Row],[CAP_9_(cm)6]])^2+(Base[[#This Row],[CAP_10(cm)7]])^2)</f>
        <v>73.5</v>
      </c>
      <c r="X394" s="96">
        <f>(Base[[#This Row],[CAP_(cm)]]/3.1416)/100</f>
        <v>0.23395721925133689</v>
      </c>
      <c r="Y394" s="96">
        <f>(3.1416/4)*(Base[[#This Row],[DAP]]^2)</f>
        <v>4.298963903743315E-2</v>
      </c>
      <c r="Z394" s="96">
        <f>Base[[#This Row],[Altura_Total]]*Base[[#This Row],[Área_Basal]]*0.65</f>
        <v>0.25148938836898393</v>
      </c>
      <c r="AA394" s="96">
        <f>Base[[#This Row],[Altura_Comercial]]*Base[[#This Row],[Área_Basal]]*0.75</f>
        <v>9.6726687834224598E-2</v>
      </c>
      <c r="AB394" s="96">
        <f>IF(($Z$1&lt;190),($AB$1),IF(($Z$1&gt;=190),($AB$2)))*Base[[#This Row],[Volumen_Total]]*'Datos iniciales'!$C$29</f>
        <v>0.32819365182152405</v>
      </c>
      <c r="AC394" s="96">
        <f>EXP((-1.0587+0.8836)*LN(Base[[#This Row],[Biomasa aerea]]))</f>
        <v>1.2154178384795016</v>
      </c>
      <c r="AD394" s="96">
        <f>Base[[#This Row],[Biomasa subterranea]]+Base[[#This Row],[Biomasa aerea]]</f>
        <v>1.5436114903010256</v>
      </c>
      <c r="AE394" s="96">
        <f>Base[[#This Row],[Biomasa Total]]*0.5</f>
        <v>0.77180574515051281</v>
      </c>
      <c r="AF394" s="96">
        <f>Base[[#This Row],[Carbono]]*(44/12)</f>
        <v>2.8299543988852136</v>
      </c>
      <c r="AG394" s="96" t="str">
        <f>IF(AND(Base[[#This Row],[Altura_Total]]&lt;=PS!$Y$17),"Inferior",IF(AND(Base[[#This Row],[Altura_Total]]&gt;PS!$Y$17,Base[[#This Row],[Altura_Total]]&lt;=PS!$Y$18),"Medio",IF(AND(Base[[#This Row],[Altura_Total]]&gt;PS!$Y$18),"Alto")))</f>
        <v>Inferior</v>
      </c>
      <c r="AH394" s="96" t="str">
        <f>IF(AND(Base[[#This Row],[Altura_Total]]&lt;0.31),"Ct1",IF(AND(Base[[#This Row],[Altura_Total]]&gt;=0.31,Base[[#This Row],[Altura_Total]]&lt;1.5),"Ct2",IF(AND(Base[[#This Row],[Altura_Total]]&gt;=1.5),"Ct3")))</f>
        <v>Ct3</v>
      </c>
      <c r="AI394" s="96">
        <f>+Base[[#This Row],[Altura_Total]]-Base[[#This Row],[Altura_Comercial]]</f>
        <v>6</v>
      </c>
      <c r="AJ394" s="96"/>
      <c r="AK394" s="96"/>
      <c r="AL394" s="96"/>
      <c r="AM394" s="96"/>
    </row>
    <row r="395" spans="1:39" ht="15">
      <c r="A395" s="96">
        <v>0</v>
      </c>
      <c r="B395" s="96" t="str">
        <f t="shared" si="6"/>
        <v>Fustales</v>
      </c>
      <c r="C395" s="96">
        <v>391</v>
      </c>
      <c r="D395" s="90" t="s">
        <v>186</v>
      </c>
      <c r="F395" s="299" t="s">
        <v>676</v>
      </c>
      <c r="G395" s="90" t="s">
        <v>270</v>
      </c>
      <c r="H395" s="301" t="s">
        <v>78</v>
      </c>
      <c r="I395" s="96" t="s">
        <v>201</v>
      </c>
      <c r="J395" s="39">
        <v>62.2</v>
      </c>
      <c r="K395" s="306">
        <v>0</v>
      </c>
      <c r="L395" s="306">
        <v>0</v>
      </c>
      <c r="M395" s="306">
        <v>0</v>
      </c>
      <c r="N395" s="306"/>
      <c r="O395" s="39"/>
      <c r="P395" s="39"/>
      <c r="S395" s="39"/>
      <c r="T395" s="145">
        <v>6</v>
      </c>
      <c r="U395" s="145">
        <v>2</v>
      </c>
      <c r="V395" s="298"/>
      <c r="W395" s="96">
        <f>SQRT((Base[[#This Row],[CAP_1_(cm)]])^2+(Base[[#This Row],[CAP_2_(cm)]])^2+(Base[[#This Row],[CAP_3_(cm)]])^2+(Base[[#This Row],[CAP_4_(cm)]])^2+(Base[[#This Row],[CAP_5_(cm)2]])^2+(Base[[#This Row],[CAP_6_(cm)3]])^2+(Base[[#This Row],[CAP_7_(cm)4]])^2+(Base[[#This Row],[CAP_8_(cm)5]])^2+(Base[[#This Row],[CAP_9_(cm)6]])^2+(Base[[#This Row],[CAP_10(cm)7]])^2)</f>
        <v>62.2</v>
      </c>
      <c r="X395" s="96">
        <f>(Base[[#This Row],[CAP_(cm)]]/3.1416)/100</f>
        <v>0.19798828622358033</v>
      </c>
      <c r="Y395" s="96">
        <f>(3.1416/4)*(Base[[#This Row],[DAP]]^2)</f>
        <v>3.078717850776674E-2</v>
      </c>
      <c r="Z395" s="96">
        <f>Base[[#This Row],[Altura_Total]]*Base[[#This Row],[Área_Basal]]*0.65</f>
        <v>0.12006999618029028</v>
      </c>
      <c r="AA395" s="96">
        <f>Base[[#This Row],[Altura_Comercial]]*Base[[#This Row],[Área_Basal]]*0.75</f>
        <v>4.6180767761650109E-2</v>
      </c>
      <c r="AB395" s="96">
        <f>IF(($Z$1&lt;190),($AB$1),IF(($Z$1&gt;=190),($AB$2)))*Base[[#This Row],[Volumen_Total]]*'Datos iniciales'!$C$29</f>
        <v>0.15669134501527882</v>
      </c>
      <c r="AC395" s="96">
        <f>EXP((-1.0587+0.8836)*LN(Base[[#This Row],[Biomasa aerea]]))</f>
        <v>1.3833995147698543</v>
      </c>
      <c r="AD395" s="96">
        <f>Base[[#This Row],[Biomasa subterranea]]+Base[[#This Row],[Biomasa aerea]]</f>
        <v>1.540090859785133</v>
      </c>
      <c r="AE395" s="96">
        <f>Base[[#This Row],[Biomasa Total]]*0.5</f>
        <v>0.77004542989256652</v>
      </c>
      <c r="AF395" s="96">
        <f>Base[[#This Row],[Carbono]]*(44/12)</f>
        <v>2.8234999096060771</v>
      </c>
      <c r="AG395" s="96" t="str">
        <f>IF(AND(Base[[#This Row],[Altura_Total]]&lt;=PS!$Y$17),"Inferior",IF(AND(Base[[#This Row],[Altura_Total]]&gt;PS!$Y$17,Base[[#This Row],[Altura_Total]]&lt;=PS!$Y$18),"Medio",IF(AND(Base[[#This Row],[Altura_Total]]&gt;PS!$Y$18),"Alto")))</f>
        <v>Inferior</v>
      </c>
      <c r="AH395" s="96" t="str">
        <f>IF(AND(Base[[#This Row],[Altura_Total]]&lt;0.31),"Ct1",IF(AND(Base[[#This Row],[Altura_Total]]&gt;=0.31,Base[[#This Row],[Altura_Total]]&lt;1.5),"Ct2",IF(AND(Base[[#This Row],[Altura_Total]]&gt;=1.5),"Ct3")))</f>
        <v>Ct3</v>
      </c>
      <c r="AI395" s="96">
        <f>+Base[[#This Row],[Altura_Total]]-Base[[#This Row],[Altura_Comercial]]</f>
        <v>4</v>
      </c>
      <c r="AJ395" s="96"/>
      <c r="AK395" s="96"/>
      <c r="AL395" s="96"/>
      <c r="AM395" s="96"/>
    </row>
    <row r="396" spans="1:39" ht="15">
      <c r="A396" s="96">
        <v>0</v>
      </c>
      <c r="B396" s="96" t="str">
        <f t="shared" si="6"/>
        <v>Fustales</v>
      </c>
      <c r="C396" s="96">
        <v>392</v>
      </c>
      <c r="D396" s="90" t="s">
        <v>186</v>
      </c>
      <c r="F396" s="299" t="s">
        <v>677</v>
      </c>
      <c r="G396" s="90" t="s">
        <v>270</v>
      </c>
      <c r="H396" s="301" t="s">
        <v>78</v>
      </c>
      <c r="I396" s="96" t="s">
        <v>201</v>
      </c>
      <c r="J396" s="39">
        <v>60.2</v>
      </c>
      <c r="K396" s="306">
        <v>0</v>
      </c>
      <c r="L396" s="306">
        <v>0</v>
      </c>
      <c r="M396" s="306">
        <v>0</v>
      </c>
      <c r="N396" s="306"/>
      <c r="O396" s="39"/>
      <c r="P396" s="39"/>
      <c r="S396" s="39"/>
      <c r="T396" s="145">
        <v>6</v>
      </c>
      <c r="U396" s="145">
        <v>2</v>
      </c>
      <c r="V396" s="298"/>
      <c r="W396" s="96">
        <f>SQRT((Base[[#This Row],[CAP_1_(cm)]])^2+(Base[[#This Row],[CAP_2_(cm)]])^2+(Base[[#This Row],[CAP_3_(cm)]])^2+(Base[[#This Row],[CAP_4_(cm)]])^2+(Base[[#This Row],[CAP_5_(cm)2]])^2+(Base[[#This Row],[CAP_6_(cm)3]])^2+(Base[[#This Row],[CAP_7_(cm)4]])^2+(Base[[#This Row],[CAP_8_(cm)5]])^2+(Base[[#This Row],[CAP_9_(cm)6]])^2+(Base[[#This Row],[CAP_10(cm)7]])^2)</f>
        <v>60.2</v>
      </c>
      <c r="X396" s="96">
        <f>(Base[[#This Row],[CAP_(cm)]]/3.1416)/100</f>
        <v>0.19162210338680929</v>
      </c>
      <c r="Y396" s="96">
        <f>(3.1416/4)*(Base[[#This Row],[DAP]]^2)</f>
        <v>2.8839126559714802E-2</v>
      </c>
      <c r="Z396" s="96">
        <f>Base[[#This Row],[Altura_Total]]*Base[[#This Row],[Área_Basal]]*0.65</f>
        <v>0.11247259358288773</v>
      </c>
      <c r="AA396" s="96">
        <f>Base[[#This Row],[Altura_Comercial]]*Base[[#This Row],[Área_Basal]]*0.75</f>
        <v>4.3258689839572206E-2</v>
      </c>
      <c r="AB396" s="96">
        <f>IF(($Z$1&lt;190),($AB$1),IF(($Z$1&gt;=190),($AB$2)))*Base[[#This Row],[Volumen_Total]]*'Datos iniciales'!$C$29</f>
        <v>0.14677673462566848</v>
      </c>
      <c r="AC396" s="96">
        <f>EXP((-1.0587+0.8836)*LN(Base[[#This Row],[Biomasa aerea]]))</f>
        <v>1.3993241213174992</v>
      </c>
      <c r="AD396" s="96">
        <f>Base[[#This Row],[Biomasa subterranea]]+Base[[#This Row],[Biomasa aerea]]</f>
        <v>1.5461008559431677</v>
      </c>
      <c r="AE396" s="96">
        <f>Base[[#This Row],[Biomasa Total]]*0.5</f>
        <v>0.77305042797158385</v>
      </c>
      <c r="AF396" s="96">
        <f>Base[[#This Row],[Carbono]]*(44/12)</f>
        <v>2.8345182358958074</v>
      </c>
      <c r="AG396" s="96" t="str">
        <f>IF(AND(Base[[#This Row],[Altura_Total]]&lt;=PS!$Y$17),"Inferior",IF(AND(Base[[#This Row],[Altura_Total]]&gt;PS!$Y$17,Base[[#This Row],[Altura_Total]]&lt;=PS!$Y$18),"Medio",IF(AND(Base[[#This Row],[Altura_Total]]&gt;PS!$Y$18),"Alto")))</f>
        <v>Inferior</v>
      </c>
      <c r="AH396" s="96" t="str">
        <f>IF(AND(Base[[#This Row],[Altura_Total]]&lt;0.31),"Ct1",IF(AND(Base[[#This Row],[Altura_Total]]&gt;=0.31,Base[[#This Row],[Altura_Total]]&lt;1.5),"Ct2",IF(AND(Base[[#This Row],[Altura_Total]]&gt;=1.5),"Ct3")))</f>
        <v>Ct3</v>
      </c>
      <c r="AI396" s="96">
        <f>+Base[[#This Row],[Altura_Total]]-Base[[#This Row],[Altura_Comercial]]</f>
        <v>4</v>
      </c>
      <c r="AJ396" s="96"/>
      <c r="AK396" s="96"/>
      <c r="AL396" s="96"/>
      <c r="AM396" s="96"/>
    </row>
    <row r="397" spans="1:39" ht="15">
      <c r="A397" s="96">
        <v>0</v>
      </c>
      <c r="B397" s="96" t="str">
        <f t="shared" si="6"/>
        <v>Fustales</v>
      </c>
      <c r="C397" s="96">
        <v>393</v>
      </c>
      <c r="D397" s="90" t="s">
        <v>186</v>
      </c>
      <c r="F397" s="299" t="s">
        <v>678</v>
      </c>
      <c r="G397" s="90" t="s">
        <v>188</v>
      </c>
      <c r="H397" s="301" t="s">
        <v>50</v>
      </c>
      <c r="I397" s="96" t="s">
        <v>189</v>
      </c>
      <c r="J397" s="39">
        <v>53.5</v>
      </c>
      <c r="K397" s="306">
        <v>0</v>
      </c>
      <c r="L397" s="306">
        <v>0</v>
      </c>
      <c r="M397" s="306">
        <v>0</v>
      </c>
      <c r="N397" s="306"/>
      <c r="O397" s="39"/>
      <c r="P397" s="39"/>
      <c r="S397" s="39"/>
      <c r="T397" s="145">
        <v>9</v>
      </c>
      <c r="U397" s="145">
        <v>3</v>
      </c>
      <c r="V397" s="298"/>
      <c r="W397" s="96">
        <f>SQRT((Base[[#This Row],[CAP_1_(cm)]])^2+(Base[[#This Row],[CAP_2_(cm)]])^2+(Base[[#This Row],[CAP_3_(cm)]])^2+(Base[[#This Row],[CAP_4_(cm)]])^2+(Base[[#This Row],[CAP_5_(cm)2]])^2+(Base[[#This Row],[CAP_6_(cm)3]])^2+(Base[[#This Row],[CAP_7_(cm)4]])^2+(Base[[#This Row],[CAP_8_(cm)5]])^2+(Base[[#This Row],[CAP_9_(cm)6]])^2+(Base[[#This Row],[CAP_10(cm)7]])^2)</f>
        <v>53.5</v>
      </c>
      <c r="X397" s="96">
        <f>(Base[[#This Row],[CAP_(cm)]]/3.1416)/100</f>
        <v>0.17029539088362619</v>
      </c>
      <c r="Y397" s="96">
        <f>(3.1416/4)*(Base[[#This Row],[DAP]]^2)</f>
        <v>2.2777008530685004E-2</v>
      </c>
      <c r="Z397" s="96">
        <f>Base[[#This Row],[Altura_Total]]*Base[[#This Row],[Área_Basal]]*0.65</f>
        <v>0.13324549990450729</v>
      </c>
      <c r="AA397" s="96">
        <f>Base[[#This Row],[Altura_Comercial]]*Base[[#This Row],[Área_Basal]]*0.75</f>
        <v>5.1248269194041254E-2</v>
      </c>
      <c r="AB397" s="96">
        <f>IF(($Z$1&lt;190),($AB$1),IF(($Z$1&gt;=190),($AB$2)))*Base[[#This Row],[Volumen_Total]]*'Datos iniciales'!$C$29</f>
        <v>0.17388537737538201</v>
      </c>
      <c r="AC397" s="96">
        <f>EXP((-1.0587+0.8836)*LN(Base[[#This Row],[Biomasa aerea]]))</f>
        <v>1.3584070842673699</v>
      </c>
      <c r="AD397" s="96">
        <f>Base[[#This Row],[Biomasa subterranea]]+Base[[#This Row],[Biomasa aerea]]</f>
        <v>1.532292461642752</v>
      </c>
      <c r="AE397" s="96">
        <f>Base[[#This Row],[Biomasa Total]]*0.5</f>
        <v>0.76614623082137601</v>
      </c>
      <c r="AF397" s="96">
        <f>Base[[#This Row],[Carbono]]*(44/12)</f>
        <v>2.8092028463450451</v>
      </c>
      <c r="AG397" s="96" t="str">
        <f>IF(AND(Base[[#This Row],[Altura_Total]]&lt;=PS!$Y$17),"Inferior",IF(AND(Base[[#This Row],[Altura_Total]]&gt;PS!$Y$17,Base[[#This Row],[Altura_Total]]&lt;=PS!$Y$18),"Medio",IF(AND(Base[[#This Row],[Altura_Total]]&gt;PS!$Y$18),"Alto")))</f>
        <v>Inferior</v>
      </c>
      <c r="AH397" s="96" t="str">
        <f>IF(AND(Base[[#This Row],[Altura_Total]]&lt;0.31),"Ct1",IF(AND(Base[[#This Row],[Altura_Total]]&gt;=0.31,Base[[#This Row],[Altura_Total]]&lt;1.5),"Ct2",IF(AND(Base[[#This Row],[Altura_Total]]&gt;=1.5),"Ct3")))</f>
        <v>Ct3</v>
      </c>
      <c r="AI397" s="96">
        <f>+Base[[#This Row],[Altura_Total]]-Base[[#This Row],[Altura_Comercial]]</f>
        <v>6</v>
      </c>
      <c r="AJ397" s="96"/>
      <c r="AK397" s="96"/>
      <c r="AL397" s="96"/>
      <c r="AM397" s="96"/>
    </row>
    <row r="398" spans="1:39" ht="15">
      <c r="A398" s="96">
        <v>0</v>
      </c>
      <c r="B398" s="96" t="str">
        <f t="shared" si="6"/>
        <v>Fustales</v>
      </c>
      <c r="C398" s="96">
        <v>394</v>
      </c>
      <c r="D398" s="90" t="s">
        <v>186</v>
      </c>
      <c r="F398" s="299" t="s">
        <v>679</v>
      </c>
      <c r="G398" s="90" t="s">
        <v>194</v>
      </c>
      <c r="H398" s="301" t="s">
        <v>22</v>
      </c>
      <c r="I398" s="96" t="s">
        <v>195</v>
      </c>
      <c r="J398" s="39">
        <v>57.5</v>
      </c>
      <c r="K398" s="306">
        <v>34</v>
      </c>
      <c r="L398" s="306">
        <v>33</v>
      </c>
      <c r="M398" s="306">
        <v>0</v>
      </c>
      <c r="N398" s="306"/>
      <c r="O398" s="39"/>
      <c r="P398" s="39"/>
      <c r="S398" s="39"/>
      <c r="T398" s="145">
        <v>7</v>
      </c>
      <c r="U398" s="145">
        <v>1.3333333333333333</v>
      </c>
      <c r="V398" s="298"/>
      <c r="W398" s="96">
        <f>SQRT((Base[[#This Row],[CAP_1_(cm)]])^2+(Base[[#This Row],[CAP_2_(cm)]])^2+(Base[[#This Row],[CAP_3_(cm)]])^2+(Base[[#This Row],[CAP_4_(cm)]])^2+(Base[[#This Row],[CAP_5_(cm)2]])^2+(Base[[#This Row],[CAP_6_(cm)3]])^2+(Base[[#This Row],[CAP_7_(cm)4]])^2+(Base[[#This Row],[CAP_8_(cm)5]])^2+(Base[[#This Row],[CAP_9_(cm)6]])^2+(Base[[#This Row],[CAP_10(cm)7]])^2)</f>
        <v>74.506711107121077</v>
      </c>
      <c r="X398" s="96">
        <f>(Base[[#This Row],[CAP_(cm)]]/3.1416)/100</f>
        <v>0.2371616727372074</v>
      </c>
      <c r="Y398" s="96">
        <f>(3.1416/4)*(Base[[#This Row],[DAP]]^2)</f>
        <v>4.4175340590781757E-2</v>
      </c>
      <c r="Z398" s="96">
        <f>Base[[#This Row],[Altura_Total]]*Base[[#This Row],[Área_Basal]]*0.65</f>
        <v>0.20099779968805701</v>
      </c>
      <c r="AA398" s="96">
        <f>Base[[#This Row],[Altura_Comercial]]*Base[[#This Row],[Área_Basal]]*0.75</f>
        <v>4.4175340590781757E-2</v>
      </c>
      <c r="AB398" s="96">
        <f>IF(($Z$1&lt;190),($AB$1),IF(($Z$1&gt;=190),($AB$2)))*Base[[#This Row],[Volumen_Total]]*'Datos iniciales'!$C$29</f>
        <v>0.26230212859291441</v>
      </c>
      <c r="AC398" s="96">
        <f>EXP((-1.0587+0.8836)*LN(Base[[#This Row],[Biomasa aerea]]))</f>
        <v>1.2640603303698701</v>
      </c>
      <c r="AD398" s="96">
        <f>Base[[#This Row],[Biomasa subterranea]]+Base[[#This Row],[Biomasa aerea]]</f>
        <v>1.5263624589627844</v>
      </c>
      <c r="AE398" s="96">
        <f>Base[[#This Row],[Biomasa Total]]*0.5</f>
        <v>0.76318122948139222</v>
      </c>
      <c r="AF398" s="96">
        <f>Base[[#This Row],[Carbono]]*(44/12)</f>
        <v>2.7983311747651047</v>
      </c>
      <c r="AG398" s="96" t="str">
        <f>IF(AND(Base[[#This Row],[Altura_Total]]&lt;=PS!$Y$17),"Inferior",IF(AND(Base[[#This Row],[Altura_Total]]&gt;PS!$Y$17,Base[[#This Row],[Altura_Total]]&lt;=PS!$Y$18),"Medio",IF(AND(Base[[#This Row],[Altura_Total]]&gt;PS!$Y$18),"Alto")))</f>
        <v>Inferior</v>
      </c>
      <c r="AH398" s="96" t="str">
        <f>IF(AND(Base[[#This Row],[Altura_Total]]&lt;0.31),"Ct1",IF(AND(Base[[#This Row],[Altura_Total]]&gt;=0.31,Base[[#This Row],[Altura_Total]]&lt;1.5),"Ct2",IF(AND(Base[[#This Row],[Altura_Total]]&gt;=1.5),"Ct3")))</f>
        <v>Ct3</v>
      </c>
      <c r="AI398" s="96">
        <f>+Base[[#This Row],[Altura_Total]]-Base[[#This Row],[Altura_Comercial]]</f>
        <v>5.666666666666667</v>
      </c>
      <c r="AJ398" s="96"/>
      <c r="AK398" s="96"/>
      <c r="AL398" s="96"/>
      <c r="AM398" s="96"/>
    </row>
    <row r="399" spans="1:39" ht="15">
      <c r="A399" s="96">
        <v>0</v>
      </c>
      <c r="B399" s="96" t="str">
        <f t="shared" si="6"/>
        <v>Fustales</v>
      </c>
      <c r="C399" s="96">
        <v>395</v>
      </c>
      <c r="D399" s="90" t="s">
        <v>186</v>
      </c>
      <c r="F399" s="299" t="s">
        <v>680</v>
      </c>
      <c r="G399" s="90" t="s">
        <v>194</v>
      </c>
      <c r="H399" s="301" t="s">
        <v>22</v>
      </c>
      <c r="I399" s="96" t="s">
        <v>195</v>
      </c>
      <c r="J399" s="39">
        <v>46</v>
      </c>
      <c r="K399" s="306">
        <v>41</v>
      </c>
      <c r="L399" s="306">
        <v>0</v>
      </c>
      <c r="M399" s="306">
        <v>0</v>
      </c>
      <c r="N399" s="306"/>
      <c r="O399" s="39"/>
      <c r="P399" s="39"/>
      <c r="S399" s="39"/>
      <c r="T399" s="145">
        <v>5</v>
      </c>
      <c r="U399" s="145">
        <v>1</v>
      </c>
      <c r="V399" s="298"/>
      <c r="W399" s="96">
        <f>SQRT((Base[[#This Row],[CAP_1_(cm)]])^2+(Base[[#This Row],[CAP_2_(cm)]])^2+(Base[[#This Row],[CAP_3_(cm)]])^2+(Base[[#This Row],[CAP_4_(cm)]])^2+(Base[[#This Row],[CAP_5_(cm)2]])^2+(Base[[#This Row],[CAP_6_(cm)3]])^2+(Base[[#This Row],[CAP_7_(cm)4]])^2+(Base[[#This Row],[CAP_8_(cm)5]])^2+(Base[[#This Row],[CAP_9_(cm)6]])^2+(Base[[#This Row],[CAP_10(cm)7]])^2)</f>
        <v>61.619802012015583</v>
      </c>
      <c r="X399" s="96">
        <f>(Base[[#This Row],[CAP_(cm)]]/3.1416)/100</f>
        <v>0.19614146298706259</v>
      </c>
      <c r="Y399" s="96">
        <f>(3.1416/4)*(Base[[#This Row],[DAP]]^2)</f>
        <v>3.0215495289024698E-2</v>
      </c>
      <c r="Z399" s="96">
        <f>Base[[#This Row],[Altura_Total]]*Base[[#This Row],[Área_Basal]]*0.65</f>
        <v>9.820035968933026E-2</v>
      </c>
      <c r="AA399" s="96">
        <f>Base[[#This Row],[Altura_Comercial]]*Base[[#This Row],[Área_Basal]]*0.75</f>
        <v>2.2661621466768523E-2</v>
      </c>
      <c r="AB399" s="96">
        <f>IF(($Z$1&lt;190),($AB$1),IF(($Z$1&gt;=190),($AB$2)))*Base[[#This Row],[Volumen_Total]]*'Datos iniciales'!$C$29</f>
        <v>0.128151469394576</v>
      </c>
      <c r="AC399" s="96">
        <f>EXP((-1.0587+0.8836)*LN(Base[[#This Row],[Biomasa aerea]]))</f>
        <v>1.432971653240628</v>
      </c>
      <c r="AD399" s="96">
        <f>Base[[#This Row],[Biomasa subterranea]]+Base[[#This Row],[Biomasa aerea]]</f>
        <v>1.561123122635204</v>
      </c>
      <c r="AE399" s="96">
        <f>Base[[#This Row],[Biomasa Total]]*0.5</f>
        <v>0.78056156131760202</v>
      </c>
      <c r="AF399" s="96">
        <f>Base[[#This Row],[Carbono]]*(44/12)</f>
        <v>2.8620590581645406</v>
      </c>
      <c r="AG399" s="96" t="str">
        <f>IF(AND(Base[[#This Row],[Altura_Total]]&lt;=PS!$Y$17),"Inferior",IF(AND(Base[[#This Row],[Altura_Total]]&gt;PS!$Y$17,Base[[#This Row],[Altura_Total]]&lt;=PS!$Y$18),"Medio",IF(AND(Base[[#This Row],[Altura_Total]]&gt;PS!$Y$18),"Alto")))</f>
        <v>Inferior</v>
      </c>
      <c r="AH399" s="96" t="str">
        <f>IF(AND(Base[[#This Row],[Altura_Total]]&lt;0.31),"Ct1",IF(AND(Base[[#This Row],[Altura_Total]]&gt;=0.31,Base[[#This Row],[Altura_Total]]&lt;1.5),"Ct2",IF(AND(Base[[#This Row],[Altura_Total]]&gt;=1.5),"Ct3")))</f>
        <v>Ct3</v>
      </c>
      <c r="AI399" s="96">
        <f>+Base[[#This Row],[Altura_Total]]-Base[[#This Row],[Altura_Comercial]]</f>
        <v>4</v>
      </c>
      <c r="AJ399" s="96"/>
      <c r="AK399" s="96"/>
      <c r="AL399" s="96"/>
      <c r="AM399" s="96"/>
    </row>
    <row r="400" spans="1:39" ht="15">
      <c r="A400" s="96">
        <v>0</v>
      </c>
      <c r="B400" s="96" t="str">
        <f t="shared" si="6"/>
        <v>Fustales</v>
      </c>
      <c r="C400" s="96">
        <v>396</v>
      </c>
      <c r="D400" s="90" t="s">
        <v>186</v>
      </c>
      <c r="F400" s="299" t="s">
        <v>681</v>
      </c>
      <c r="G400" s="90" t="s">
        <v>402</v>
      </c>
      <c r="H400" s="301" t="s">
        <v>96</v>
      </c>
      <c r="I400" s="96" t="s">
        <v>201</v>
      </c>
      <c r="J400" s="39">
        <v>168</v>
      </c>
      <c r="K400" s="306">
        <v>0</v>
      </c>
      <c r="L400" s="306">
        <v>0</v>
      </c>
      <c r="M400" s="306">
        <v>0</v>
      </c>
      <c r="N400" s="306"/>
      <c r="O400" s="39"/>
      <c r="P400" s="39"/>
      <c r="S400" s="39"/>
      <c r="T400" s="145">
        <v>12</v>
      </c>
      <c r="U400" s="145">
        <v>3</v>
      </c>
      <c r="V400" s="298"/>
      <c r="W400" s="96">
        <f>SQRT((Base[[#This Row],[CAP_1_(cm)]])^2+(Base[[#This Row],[CAP_2_(cm)]])^2+(Base[[#This Row],[CAP_3_(cm)]])^2+(Base[[#This Row],[CAP_4_(cm)]])^2+(Base[[#This Row],[CAP_5_(cm)2]])^2+(Base[[#This Row],[CAP_6_(cm)3]])^2+(Base[[#This Row],[CAP_7_(cm)4]])^2+(Base[[#This Row],[CAP_8_(cm)5]])^2+(Base[[#This Row],[CAP_9_(cm)6]])^2+(Base[[#This Row],[CAP_10(cm)7]])^2)</f>
        <v>168</v>
      </c>
      <c r="X400" s="96">
        <f>(Base[[#This Row],[CAP_(cm)]]/3.1416)/100</f>
        <v>0.53475935828877008</v>
      </c>
      <c r="Y400" s="96">
        <f>(3.1416/4)*(Base[[#This Row],[DAP]]^2)</f>
        <v>0.22459893048128346</v>
      </c>
      <c r="Z400" s="96">
        <f>Base[[#This Row],[Altura_Total]]*Base[[#This Row],[Área_Basal]]*0.65</f>
        <v>1.7518716577540112</v>
      </c>
      <c r="AA400" s="96">
        <f>Base[[#This Row],[Altura_Comercial]]*Base[[#This Row],[Área_Basal]]*0.75</f>
        <v>0.50534759358288783</v>
      </c>
      <c r="AB400" s="96">
        <f>IF(($Z$1&lt;190),($AB$1),IF(($Z$1&gt;=190),($AB$2)))*Base[[#This Row],[Volumen_Total]]*'Datos iniciales'!$C$29</f>
        <v>2.2861925133689844</v>
      </c>
      <c r="AC400" s="96">
        <f>EXP((-1.0587+0.8836)*LN(Base[[#This Row],[Biomasa aerea]]))</f>
        <v>0.86520565439751818</v>
      </c>
      <c r="AD400" s="96">
        <f>Base[[#This Row],[Biomasa subterranea]]+Base[[#This Row],[Biomasa aerea]]</f>
        <v>3.1513981677665024</v>
      </c>
      <c r="AE400" s="96">
        <f>Base[[#This Row],[Biomasa Total]]*0.5</f>
        <v>1.5756990838832512</v>
      </c>
      <c r="AF400" s="96">
        <f>Base[[#This Row],[Carbono]]*(44/12)</f>
        <v>5.7775633075719206</v>
      </c>
      <c r="AG400" s="96" t="str">
        <f>IF(AND(Base[[#This Row],[Altura_Total]]&lt;=PS!$Y$17),"Inferior",IF(AND(Base[[#This Row],[Altura_Total]]&gt;PS!$Y$17,Base[[#This Row],[Altura_Total]]&lt;=PS!$Y$18),"Medio",IF(AND(Base[[#This Row],[Altura_Total]]&gt;PS!$Y$18),"Alto")))</f>
        <v>Medio</v>
      </c>
      <c r="AH400" s="96" t="str">
        <f>IF(AND(Base[[#This Row],[Altura_Total]]&lt;0.31),"Ct1",IF(AND(Base[[#This Row],[Altura_Total]]&gt;=0.31,Base[[#This Row],[Altura_Total]]&lt;1.5),"Ct2",IF(AND(Base[[#This Row],[Altura_Total]]&gt;=1.5),"Ct3")))</f>
        <v>Ct3</v>
      </c>
      <c r="AI400" s="96">
        <f>+Base[[#This Row],[Altura_Total]]-Base[[#This Row],[Altura_Comercial]]</f>
        <v>9</v>
      </c>
      <c r="AJ400" s="96"/>
      <c r="AK400" s="96"/>
      <c r="AL400" s="96"/>
      <c r="AM400" s="96"/>
    </row>
    <row r="401" spans="1:39" ht="15">
      <c r="A401" s="96">
        <v>0</v>
      </c>
      <c r="B401" s="96" t="str">
        <f t="shared" si="6"/>
        <v>Fustales</v>
      </c>
      <c r="C401" s="96">
        <v>397</v>
      </c>
      <c r="D401" s="90" t="s">
        <v>186</v>
      </c>
      <c r="F401" s="299" t="s">
        <v>682</v>
      </c>
      <c r="G401" s="90" t="s">
        <v>194</v>
      </c>
      <c r="H401" s="301" t="s">
        <v>22</v>
      </c>
      <c r="I401" s="96" t="s">
        <v>195</v>
      </c>
      <c r="J401" s="39">
        <v>35.5</v>
      </c>
      <c r="K401" s="306">
        <v>0</v>
      </c>
      <c r="L401" s="306">
        <v>0</v>
      </c>
      <c r="M401" s="306">
        <v>0</v>
      </c>
      <c r="N401" s="306"/>
      <c r="O401" s="39"/>
      <c r="P401" s="39"/>
      <c r="S401" s="39"/>
      <c r="T401" s="145">
        <v>3</v>
      </c>
      <c r="U401" s="145">
        <v>1</v>
      </c>
      <c r="V401" s="298"/>
      <c r="W401" s="96">
        <f>SQRT((Base[[#This Row],[CAP_1_(cm)]])^2+(Base[[#This Row],[CAP_2_(cm)]])^2+(Base[[#This Row],[CAP_3_(cm)]])^2+(Base[[#This Row],[CAP_4_(cm)]])^2+(Base[[#This Row],[CAP_5_(cm)2]])^2+(Base[[#This Row],[CAP_6_(cm)3]])^2+(Base[[#This Row],[CAP_7_(cm)4]])^2+(Base[[#This Row],[CAP_8_(cm)5]])^2+(Base[[#This Row],[CAP_9_(cm)6]])^2+(Base[[#This Row],[CAP_10(cm)7]])^2)</f>
        <v>35.5</v>
      </c>
      <c r="X401" s="96">
        <f>(Base[[#This Row],[CAP_(cm)]]/3.1416)/100</f>
        <v>0.11299974535268653</v>
      </c>
      <c r="Y401" s="96">
        <f>(3.1416/4)*(Base[[#This Row],[DAP]]^2)</f>
        <v>1.0028727400050929E-2</v>
      </c>
      <c r="Z401" s="96">
        <f>Base[[#This Row],[Altura_Total]]*Base[[#This Row],[Área_Basal]]*0.65</f>
        <v>1.9556018430099312E-2</v>
      </c>
      <c r="AA401" s="96">
        <f>Base[[#This Row],[Altura_Comercial]]*Base[[#This Row],[Área_Basal]]*0.75</f>
        <v>7.5215455500381966E-3</v>
      </c>
      <c r="AB401" s="96">
        <f>IF(($Z$1&lt;190),($AB$1),IF(($Z$1&gt;=190),($AB$2)))*Base[[#This Row],[Volumen_Total]]*'Datos iniciales'!$C$29</f>
        <v>2.5520604051279601E-2</v>
      </c>
      <c r="AC401" s="96">
        <f>EXP((-1.0587+0.8836)*LN(Base[[#This Row],[Biomasa aerea]]))</f>
        <v>1.9008742812278603</v>
      </c>
      <c r="AD401" s="96">
        <f>Base[[#This Row],[Biomasa subterranea]]+Base[[#This Row],[Biomasa aerea]]</f>
        <v>1.9263948852791399</v>
      </c>
      <c r="AE401" s="96">
        <f>Base[[#This Row],[Biomasa Total]]*0.5</f>
        <v>0.96319744263956997</v>
      </c>
      <c r="AF401" s="96">
        <f>Base[[#This Row],[Carbono]]*(44/12)</f>
        <v>3.5317239563450897</v>
      </c>
      <c r="AG401" s="96" t="str">
        <f>IF(AND(Base[[#This Row],[Altura_Total]]&lt;=PS!$Y$17),"Inferior",IF(AND(Base[[#This Row],[Altura_Total]]&gt;PS!$Y$17,Base[[#This Row],[Altura_Total]]&lt;=PS!$Y$18),"Medio",IF(AND(Base[[#This Row],[Altura_Total]]&gt;PS!$Y$18),"Alto")))</f>
        <v>Inferior</v>
      </c>
      <c r="AH401" s="96" t="str">
        <f>IF(AND(Base[[#This Row],[Altura_Total]]&lt;0.31),"Ct1",IF(AND(Base[[#This Row],[Altura_Total]]&gt;=0.31,Base[[#This Row],[Altura_Total]]&lt;1.5),"Ct2",IF(AND(Base[[#This Row],[Altura_Total]]&gt;=1.5),"Ct3")))</f>
        <v>Ct3</v>
      </c>
      <c r="AI401" s="96">
        <f>+Base[[#This Row],[Altura_Total]]-Base[[#This Row],[Altura_Comercial]]</f>
        <v>2</v>
      </c>
      <c r="AJ401" s="96"/>
      <c r="AK401" s="96"/>
      <c r="AL401" s="96"/>
      <c r="AM401" s="96"/>
    </row>
    <row r="402" spans="1:39" ht="15">
      <c r="A402" s="96">
        <v>0</v>
      </c>
      <c r="B402" s="96" t="str">
        <f t="shared" si="6"/>
        <v>Fustales</v>
      </c>
      <c r="C402" s="96">
        <v>398</v>
      </c>
      <c r="D402" s="90" t="s">
        <v>186</v>
      </c>
      <c r="F402" s="299" t="s">
        <v>683</v>
      </c>
      <c r="G402" s="90" t="s">
        <v>194</v>
      </c>
      <c r="H402" s="301" t="s">
        <v>22</v>
      </c>
      <c r="I402" s="96" t="s">
        <v>195</v>
      </c>
      <c r="J402" s="39">
        <v>65</v>
      </c>
      <c r="K402" s="306">
        <v>0</v>
      </c>
      <c r="L402" s="306">
        <v>0</v>
      </c>
      <c r="M402" s="306">
        <v>0</v>
      </c>
      <c r="N402" s="306"/>
      <c r="O402" s="39"/>
      <c r="P402" s="39"/>
      <c r="S402" s="39"/>
      <c r="T402" s="145">
        <v>6</v>
      </c>
      <c r="U402" s="145">
        <v>1</v>
      </c>
      <c r="V402" s="298"/>
      <c r="W402" s="96">
        <f>SQRT((Base[[#This Row],[CAP_1_(cm)]])^2+(Base[[#This Row],[CAP_2_(cm)]])^2+(Base[[#This Row],[CAP_3_(cm)]])^2+(Base[[#This Row],[CAP_4_(cm)]])^2+(Base[[#This Row],[CAP_5_(cm)2]])^2+(Base[[#This Row],[CAP_6_(cm)3]])^2+(Base[[#This Row],[CAP_7_(cm)4]])^2+(Base[[#This Row],[CAP_8_(cm)5]])^2+(Base[[#This Row],[CAP_9_(cm)6]])^2+(Base[[#This Row],[CAP_10(cm)7]])^2)</f>
        <v>65</v>
      </c>
      <c r="X402" s="96">
        <f>(Base[[#This Row],[CAP_(cm)]]/3.1416)/100</f>
        <v>0.20690094219505983</v>
      </c>
      <c r="Y402" s="96">
        <f>(3.1416/4)*(Base[[#This Row],[DAP]]^2)</f>
        <v>3.3621403106697222E-2</v>
      </c>
      <c r="Z402" s="96">
        <f>Base[[#This Row],[Altura_Total]]*Base[[#This Row],[Área_Basal]]*0.65</f>
        <v>0.13112347211611916</v>
      </c>
      <c r="AA402" s="96">
        <f>Base[[#This Row],[Altura_Comercial]]*Base[[#This Row],[Área_Basal]]*0.75</f>
        <v>2.5216052330022914E-2</v>
      </c>
      <c r="AB402" s="96">
        <f>IF(($Z$1&lt;190),($AB$1),IF(($Z$1&gt;=190),($AB$2)))*Base[[#This Row],[Volumen_Total]]*'Datos iniciales'!$C$29</f>
        <v>0.17111613111153551</v>
      </c>
      <c r="AC402" s="96">
        <f>EXP((-1.0587+0.8836)*LN(Base[[#This Row],[Biomasa aerea]]))</f>
        <v>1.3622309844095459</v>
      </c>
      <c r="AD402" s="96">
        <f>Base[[#This Row],[Biomasa subterranea]]+Base[[#This Row],[Biomasa aerea]]</f>
        <v>1.5333471155210814</v>
      </c>
      <c r="AE402" s="96">
        <f>Base[[#This Row],[Biomasa Total]]*0.5</f>
        <v>0.76667355776054069</v>
      </c>
      <c r="AF402" s="96">
        <f>Base[[#This Row],[Carbono]]*(44/12)</f>
        <v>2.8111363784553158</v>
      </c>
      <c r="AG402" s="96" t="str">
        <f>IF(AND(Base[[#This Row],[Altura_Total]]&lt;=PS!$Y$17),"Inferior",IF(AND(Base[[#This Row],[Altura_Total]]&gt;PS!$Y$17,Base[[#This Row],[Altura_Total]]&lt;=PS!$Y$18),"Medio",IF(AND(Base[[#This Row],[Altura_Total]]&gt;PS!$Y$18),"Alto")))</f>
        <v>Inferior</v>
      </c>
      <c r="AH402" s="96" t="str">
        <f>IF(AND(Base[[#This Row],[Altura_Total]]&lt;0.31),"Ct1",IF(AND(Base[[#This Row],[Altura_Total]]&gt;=0.31,Base[[#This Row],[Altura_Total]]&lt;1.5),"Ct2",IF(AND(Base[[#This Row],[Altura_Total]]&gt;=1.5),"Ct3")))</f>
        <v>Ct3</v>
      </c>
      <c r="AI402" s="96">
        <f>+Base[[#This Row],[Altura_Total]]-Base[[#This Row],[Altura_Comercial]]</f>
        <v>5</v>
      </c>
      <c r="AJ402" s="96"/>
      <c r="AK402" s="96"/>
      <c r="AL402" s="96"/>
      <c r="AM402" s="96"/>
    </row>
    <row r="403" spans="1:39" ht="15">
      <c r="A403" s="96">
        <v>0</v>
      </c>
      <c r="B403" s="96" t="str">
        <f t="shared" si="6"/>
        <v>Fustales</v>
      </c>
      <c r="C403" s="96">
        <v>399</v>
      </c>
      <c r="D403" s="90" t="s">
        <v>186</v>
      </c>
      <c r="F403" s="299" t="s">
        <v>684</v>
      </c>
      <c r="G403" s="90" t="s">
        <v>194</v>
      </c>
      <c r="H403" s="301" t="s">
        <v>22</v>
      </c>
      <c r="I403" s="96" t="s">
        <v>195</v>
      </c>
      <c r="J403" s="39">
        <v>56</v>
      </c>
      <c r="K403" s="306">
        <v>0</v>
      </c>
      <c r="L403" s="306">
        <v>0</v>
      </c>
      <c r="M403" s="306">
        <v>0</v>
      </c>
      <c r="N403" s="306"/>
      <c r="O403" s="39"/>
      <c r="P403" s="39"/>
      <c r="S403" s="39"/>
      <c r="T403" s="145">
        <v>7</v>
      </c>
      <c r="U403" s="145">
        <v>2</v>
      </c>
      <c r="V403" s="298"/>
      <c r="W403" s="96">
        <f>SQRT((Base[[#This Row],[CAP_1_(cm)]])^2+(Base[[#This Row],[CAP_2_(cm)]])^2+(Base[[#This Row],[CAP_3_(cm)]])^2+(Base[[#This Row],[CAP_4_(cm)]])^2+(Base[[#This Row],[CAP_5_(cm)2]])^2+(Base[[#This Row],[CAP_6_(cm)3]])^2+(Base[[#This Row],[CAP_7_(cm)4]])^2+(Base[[#This Row],[CAP_8_(cm)5]])^2+(Base[[#This Row],[CAP_9_(cm)6]])^2+(Base[[#This Row],[CAP_10(cm)7]])^2)</f>
        <v>56</v>
      </c>
      <c r="X403" s="96">
        <f>(Base[[#This Row],[CAP_(cm)]]/3.1416)/100</f>
        <v>0.17825311942959002</v>
      </c>
      <c r="Y403" s="96">
        <f>(3.1416/4)*(Base[[#This Row],[DAP]]^2)</f>
        <v>2.4955436720142603E-2</v>
      </c>
      <c r="Z403" s="96">
        <f>Base[[#This Row],[Altura_Total]]*Base[[#This Row],[Área_Basal]]*0.65</f>
        <v>0.11354723707664884</v>
      </c>
      <c r="AA403" s="96">
        <f>Base[[#This Row],[Altura_Comercial]]*Base[[#This Row],[Área_Basal]]*0.75</f>
        <v>3.7433155080213901E-2</v>
      </c>
      <c r="AB403" s="96">
        <f>IF(($Z$1&lt;190),($AB$1),IF(($Z$1&gt;=190),($AB$2)))*Base[[#This Row],[Volumen_Total]]*'Datos iniciales'!$C$29</f>
        <v>0.14817914438502672</v>
      </c>
      <c r="AC403" s="96">
        <f>EXP((-1.0587+0.8836)*LN(Base[[#This Row],[Biomasa aerea]]))</f>
        <v>1.3969960617719255</v>
      </c>
      <c r="AD403" s="96">
        <f>Base[[#This Row],[Biomasa subterranea]]+Base[[#This Row],[Biomasa aerea]]</f>
        <v>1.5451752061569521</v>
      </c>
      <c r="AE403" s="96">
        <f>Base[[#This Row],[Biomasa Total]]*0.5</f>
        <v>0.77258760307847607</v>
      </c>
      <c r="AF403" s="96">
        <f>Base[[#This Row],[Carbono]]*(44/12)</f>
        <v>2.8328212112877456</v>
      </c>
      <c r="AG403" s="96" t="str">
        <f>IF(AND(Base[[#This Row],[Altura_Total]]&lt;=PS!$Y$17),"Inferior",IF(AND(Base[[#This Row],[Altura_Total]]&gt;PS!$Y$17,Base[[#This Row],[Altura_Total]]&lt;=PS!$Y$18),"Medio",IF(AND(Base[[#This Row],[Altura_Total]]&gt;PS!$Y$18),"Alto")))</f>
        <v>Inferior</v>
      </c>
      <c r="AH403" s="96" t="str">
        <f>IF(AND(Base[[#This Row],[Altura_Total]]&lt;0.31),"Ct1",IF(AND(Base[[#This Row],[Altura_Total]]&gt;=0.31,Base[[#This Row],[Altura_Total]]&lt;1.5),"Ct2",IF(AND(Base[[#This Row],[Altura_Total]]&gt;=1.5),"Ct3")))</f>
        <v>Ct3</v>
      </c>
      <c r="AI403" s="96">
        <f>+Base[[#This Row],[Altura_Total]]-Base[[#This Row],[Altura_Comercial]]</f>
        <v>5</v>
      </c>
      <c r="AJ403" s="96"/>
      <c r="AK403" s="96"/>
      <c r="AL403" s="96"/>
      <c r="AM403" s="96"/>
    </row>
    <row r="404" spans="1:39" ht="15">
      <c r="A404" s="96">
        <v>0</v>
      </c>
      <c r="B404" s="96" t="str">
        <f t="shared" si="6"/>
        <v>Fustales</v>
      </c>
      <c r="C404" s="96">
        <v>400</v>
      </c>
      <c r="D404" s="90" t="s">
        <v>186</v>
      </c>
      <c r="F404" s="299" t="s">
        <v>685</v>
      </c>
      <c r="G404" s="90" t="s">
        <v>194</v>
      </c>
      <c r="H404" s="301" t="s">
        <v>22</v>
      </c>
      <c r="I404" s="96" t="s">
        <v>195</v>
      </c>
      <c r="J404" s="39">
        <v>40</v>
      </c>
      <c r="K404" s="306">
        <v>0</v>
      </c>
      <c r="L404" s="306">
        <v>0</v>
      </c>
      <c r="M404" s="306">
        <v>0</v>
      </c>
      <c r="N404" s="306"/>
      <c r="O404" s="39"/>
      <c r="P404" s="39"/>
      <c r="S404" s="39"/>
      <c r="T404" s="145">
        <v>6</v>
      </c>
      <c r="U404" s="145">
        <v>2</v>
      </c>
      <c r="V404" s="298"/>
      <c r="W404" s="96">
        <f>SQRT((Base[[#This Row],[CAP_1_(cm)]])^2+(Base[[#This Row],[CAP_2_(cm)]])^2+(Base[[#This Row],[CAP_3_(cm)]])^2+(Base[[#This Row],[CAP_4_(cm)]])^2+(Base[[#This Row],[CAP_5_(cm)2]])^2+(Base[[#This Row],[CAP_6_(cm)3]])^2+(Base[[#This Row],[CAP_7_(cm)4]])^2+(Base[[#This Row],[CAP_8_(cm)5]])^2+(Base[[#This Row],[CAP_9_(cm)6]])^2+(Base[[#This Row],[CAP_10(cm)7]])^2)</f>
        <v>40</v>
      </c>
      <c r="X404" s="96">
        <f>(Base[[#This Row],[CAP_(cm)]]/3.1416)/100</f>
        <v>0.12732365673542145</v>
      </c>
      <c r="Y404" s="96">
        <f>(3.1416/4)*(Base[[#This Row],[DAP]]^2)</f>
        <v>1.2732365673542146E-2</v>
      </c>
      <c r="Z404" s="96">
        <f>Base[[#This Row],[Altura_Total]]*Base[[#This Row],[Área_Basal]]*0.65</f>
        <v>4.9656226126814369E-2</v>
      </c>
      <c r="AA404" s="96">
        <f>Base[[#This Row],[Altura_Comercial]]*Base[[#This Row],[Área_Basal]]*0.75</f>
        <v>1.9098548510313219E-2</v>
      </c>
      <c r="AB404" s="96">
        <f>IF(($Z$1&lt;190),($AB$1),IF(($Z$1&gt;=190),($AB$2)))*Base[[#This Row],[Volumen_Total]]*'Datos iniciales'!$C$29</f>
        <v>6.4801375095492747E-2</v>
      </c>
      <c r="AC404" s="96">
        <f>EXP((-1.0587+0.8836)*LN(Base[[#This Row],[Biomasa aerea]]))</f>
        <v>1.6146990983631013</v>
      </c>
      <c r="AD404" s="96">
        <f>Base[[#This Row],[Biomasa subterranea]]+Base[[#This Row],[Biomasa aerea]]</f>
        <v>1.6795004734585941</v>
      </c>
      <c r="AE404" s="96">
        <f>Base[[#This Row],[Biomasa Total]]*0.5</f>
        <v>0.83975023672929705</v>
      </c>
      <c r="AF404" s="96">
        <f>Base[[#This Row],[Carbono]]*(44/12)</f>
        <v>3.0790842013407556</v>
      </c>
      <c r="AG404" s="96" t="str">
        <f>IF(AND(Base[[#This Row],[Altura_Total]]&lt;=PS!$Y$17),"Inferior",IF(AND(Base[[#This Row],[Altura_Total]]&gt;PS!$Y$17,Base[[#This Row],[Altura_Total]]&lt;=PS!$Y$18),"Medio",IF(AND(Base[[#This Row],[Altura_Total]]&gt;PS!$Y$18),"Alto")))</f>
        <v>Inferior</v>
      </c>
      <c r="AH404" s="96" t="str">
        <f>IF(AND(Base[[#This Row],[Altura_Total]]&lt;0.31),"Ct1",IF(AND(Base[[#This Row],[Altura_Total]]&gt;=0.31,Base[[#This Row],[Altura_Total]]&lt;1.5),"Ct2",IF(AND(Base[[#This Row],[Altura_Total]]&gt;=1.5),"Ct3")))</f>
        <v>Ct3</v>
      </c>
      <c r="AI404" s="96">
        <f>+Base[[#This Row],[Altura_Total]]-Base[[#This Row],[Altura_Comercial]]</f>
        <v>4</v>
      </c>
      <c r="AJ404" s="96"/>
      <c r="AK404" s="96"/>
      <c r="AL404" s="96"/>
      <c r="AM404" s="96"/>
    </row>
    <row r="405" spans="1:39" ht="15">
      <c r="A405" s="96">
        <v>0</v>
      </c>
      <c r="B405" s="96" t="str">
        <f t="shared" si="6"/>
        <v>Fustales</v>
      </c>
      <c r="C405" s="96">
        <v>401</v>
      </c>
      <c r="D405" s="90" t="s">
        <v>186</v>
      </c>
      <c r="F405" s="299" t="s">
        <v>686</v>
      </c>
      <c r="G405" s="90" t="s">
        <v>194</v>
      </c>
      <c r="H405" s="301" t="s">
        <v>22</v>
      </c>
      <c r="I405" s="96" t="s">
        <v>195</v>
      </c>
      <c r="J405" s="39">
        <v>71</v>
      </c>
      <c r="K405" s="306">
        <v>0</v>
      </c>
      <c r="L405" s="306">
        <v>0</v>
      </c>
      <c r="M405" s="306">
        <v>0</v>
      </c>
      <c r="N405" s="306"/>
      <c r="O405" s="39"/>
      <c r="P405" s="39"/>
      <c r="S405" s="39"/>
      <c r="T405" s="145">
        <v>6</v>
      </c>
      <c r="U405" s="145">
        <v>2</v>
      </c>
      <c r="V405" s="298"/>
      <c r="W405" s="96">
        <f>SQRT((Base[[#This Row],[CAP_1_(cm)]])^2+(Base[[#This Row],[CAP_2_(cm)]])^2+(Base[[#This Row],[CAP_3_(cm)]])^2+(Base[[#This Row],[CAP_4_(cm)]])^2+(Base[[#This Row],[CAP_5_(cm)2]])^2+(Base[[#This Row],[CAP_6_(cm)3]])^2+(Base[[#This Row],[CAP_7_(cm)4]])^2+(Base[[#This Row],[CAP_8_(cm)5]])^2+(Base[[#This Row],[CAP_9_(cm)6]])^2+(Base[[#This Row],[CAP_10(cm)7]])^2)</f>
        <v>71</v>
      </c>
      <c r="X405" s="96">
        <f>(Base[[#This Row],[CAP_(cm)]]/3.1416)/100</f>
        <v>0.22599949070537306</v>
      </c>
      <c r="Y405" s="96">
        <f>(3.1416/4)*(Base[[#This Row],[DAP]]^2)</f>
        <v>4.0114909600203717E-2</v>
      </c>
      <c r="Z405" s="96">
        <f>Base[[#This Row],[Altura_Total]]*Base[[#This Row],[Área_Basal]]*0.65</f>
        <v>0.15644814744079449</v>
      </c>
      <c r="AA405" s="96">
        <f>Base[[#This Row],[Altura_Comercial]]*Base[[#This Row],[Área_Basal]]*0.75</f>
        <v>6.0172364400305572E-2</v>
      </c>
      <c r="AB405" s="96">
        <f>IF(($Z$1&lt;190),($AB$1),IF(($Z$1&gt;=190),($AB$2)))*Base[[#This Row],[Volumen_Total]]*'Datos iniciales'!$C$29</f>
        <v>0.20416483241023681</v>
      </c>
      <c r="AC405" s="96">
        <f>EXP((-1.0587+0.8836)*LN(Base[[#This Row],[Biomasa aerea]]))</f>
        <v>1.3207552266684657</v>
      </c>
      <c r="AD405" s="96">
        <f>Base[[#This Row],[Biomasa subterranea]]+Base[[#This Row],[Biomasa aerea]]</f>
        <v>1.5249200590787024</v>
      </c>
      <c r="AE405" s="96">
        <f>Base[[#This Row],[Biomasa Total]]*0.5</f>
        <v>0.76246002953935121</v>
      </c>
      <c r="AF405" s="96">
        <f>Base[[#This Row],[Carbono]]*(44/12)</f>
        <v>2.7956867749776211</v>
      </c>
      <c r="AG405" s="96" t="str">
        <f>IF(AND(Base[[#This Row],[Altura_Total]]&lt;=PS!$Y$17),"Inferior",IF(AND(Base[[#This Row],[Altura_Total]]&gt;PS!$Y$17,Base[[#This Row],[Altura_Total]]&lt;=PS!$Y$18),"Medio",IF(AND(Base[[#This Row],[Altura_Total]]&gt;PS!$Y$18),"Alto")))</f>
        <v>Inferior</v>
      </c>
      <c r="AH405" s="96" t="str">
        <f>IF(AND(Base[[#This Row],[Altura_Total]]&lt;0.31),"Ct1",IF(AND(Base[[#This Row],[Altura_Total]]&gt;=0.31,Base[[#This Row],[Altura_Total]]&lt;1.5),"Ct2",IF(AND(Base[[#This Row],[Altura_Total]]&gt;=1.5),"Ct3")))</f>
        <v>Ct3</v>
      </c>
      <c r="AI405" s="96">
        <f>+Base[[#This Row],[Altura_Total]]-Base[[#This Row],[Altura_Comercial]]</f>
        <v>4</v>
      </c>
      <c r="AJ405" s="96"/>
      <c r="AK405" s="96"/>
      <c r="AL405" s="96"/>
      <c r="AM405" s="96"/>
    </row>
    <row r="406" spans="1:39" ht="15">
      <c r="A406" s="96">
        <v>0</v>
      </c>
      <c r="B406" s="96" t="str">
        <f t="shared" si="6"/>
        <v>Fustales</v>
      </c>
      <c r="C406" s="96">
        <v>402</v>
      </c>
      <c r="D406" s="90" t="s">
        <v>186</v>
      </c>
      <c r="F406" s="299" t="s">
        <v>687</v>
      </c>
      <c r="G406" s="90" t="s">
        <v>194</v>
      </c>
      <c r="H406" s="301" t="s">
        <v>22</v>
      </c>
      <c r="I406" s="96" t="s">
        <v>195</v>
      </c>
      <c r="J406" s="39">
        <v>54</v>
      </c>
      <c r="K406" s="306">
        <v>69.8</v>
      </c>
      <c r="L406" s="306">
        <v>0</v>
      </c>
      <c r="M406" s="306">
        <v>0</v>
      </c>
      <c r="N406" s="306"/>
      <c r="O406" s="39"/>
      <c r="P406" s="39"/>
      <c r="S406" s="39"/>
      <c r="T406" s="145">
        <v>6</v>
      </c>
      <c r="U406" s="145">
        <v>2</v>
      </c>
      <c r="V406" s="298"/>
      <c r="W406" s="96">
        <f>SQRT((Base[[#This Row],[CAP_1_(cm)]])^2+(Base[[#This Row],[CAP_2_(cm)]])^2+(Base[[#This Row],[CAP_3_(cm)]])^2+(Base[[#This Row],[CAP_4_(cm)]])^2+(Base[[#This Row],[CAP_5_(cm)2]])^2+(Base[[#This Row],[CAP_6_(cm)3]])^2+(Base[[#This Row],[CAP_7_(cm)4]])^2+(Base[[#This Row],[CAP_8_(cm)5]])^2+(Base[[#This Row],[CAP_9_(cm)6]])^2+(Base[[#This Row],[CAP_10(cm)7]])^2)</f>
        <v>88.249872521154387</v>
      </c>
      <c r="X406" s="96">
        <f>(Base[[#This Row],[CAP_(cm)]]/3.1416)/100</f>
        <v>0.28090741189570406</v>
      </c>
      <c r="Y406" s="96">
        <f>(3.1416/4)*(Base[[#This Row],[DAP]]^2)</f>
        <v>6.1975108225108225E-2</v>
      </c>
      <c r="Z406" s="96">
        <f>Base[[#This Row],[Altura_Total]]*Base[[#This Row],[Área_Basal]]*0.65</f>
        <v>0.2417029220779221</v>
      </c>
      <c r="AA406" s="96">
        <f>Base[[#This Row],[Altura_Comercial]]*Base[[#This Row],[Área_Basal]]*0.75</f>
        <v>9.2962662337662344E-2</v>
      </c>
      <c r="AB406" s="96">
        <f>IF(($Z$1&lt;190),($AB$1),IF(($Z$1&gt;=190),($AB$2)))*Base[[#This Row],[Volumen_Total]]*'Datos iniciales'!$C$29</f>
        <v>0.31542231331168835</v>
      </c>
      <c r="AC406" s="96">
        <f>EXP((-1.0587+0.8836)*LN(Base[[#This Row],[Biomasa aerea]]))</f>
        <v>1.2238943743984829</v>
      </c>
      <c r="AD406" s="96">
        <f>Base[[#This Row],[Biomasa subterranea]]+Base[[#This Row],[Biomasa aerea]]</f>
        <v>1.5393166877101714</v>
      </c>
      <c r="AE406" s="96">
        <f>Base[[#This Row],[Biomasa Total]]*0.5</f>
        <v>0.76965834385508569</v>
      </c>
      <c r="AF406" s="96">
        <f>Base[[#This Row],[Carbono]]*(44/12)</f>
        <v>2.822080594135314</v>
      </c>
      <c r="AG406" s="96" t="str">
        <f>IF(AND(Base[[#This Row],[Altura_Total]]&lt;=PS!$Y$17),"Inferior",IF(AND(Base[[#This Row],[Altura_Total]]&gt;PS!$Y$17,Base[[#This Row],[Altura_Total]]&lt;=PS!$Y$18),"Medio",IF(AND(Base[[#This Row],[Altura_Total]]&gt;PS!$Y$18),"Alto")))</f>
        <v>Inferior</v>
      </c>
      <c r="AH406" s="96" t="str">
        <f>IF(AND(Base[[#This Row],[Altura_Total]]&lt;0.31),"Ct1",IF(AND(Base[[#This Row],[Altura_Total]]&gt;=0.31,Base[[#This Row],[Altura_Total]]&lt;1.5),"Ct2",IF(AND(Base[[#This Row],[Altura_Total]]&gt;=1.5),"Ct3")))</f>
        <v>Ct3</v>
      </c>
      <c r="AI406" s="96">
        <f>+Base[[#This Row],[Altura_Total]]-Base[[#This Row],[Altura_Comercial]]</f>
        <v>4</v>
      </c>
      <c r="AJ406" s="96"/>
      <c r="AK406" s="96"/>
      <c r="AL406" s="96"/>
      <c r="AM406" s="96"/>
    </row>
    <row r="407" spans="1:39" ht="15">
      <c r="A407" s="96">
        <v>0</v>
      </c>
      <c r="B407" s="96" t="str">
        <f t="shared" si="6"/>
        <v>Fustales</v>
      </c>
      <c r="C407" s="96">
        <v>403</v>
      </c>
      <c r="D407" s="90" t="s">
        <v>186</v>
      </c>
      <c r="F407" s="299" t="s">
        <v>688</v>
      </c>
      <c r="G407" s="90" t="s">
        <v>254</v>
      </c>
      <c r="H407" s="301" t="s">
        <v>74</v>
      </c>
      <c r="I407" s="96" t="s">
        <v>239</v>
      </c>
      <c r="J407" s="39">
        <v>35.1</v>
      </c>
      <c r="K407" s="306">
        <v>0</v>
      </c>
      <c r="L407" s="306">
        <v>0</v>
      </c>
      <c r="M407" s="306">
        <v>0</v>
      </c>
      <c r="N407" s="306"/>
      <c r="O407" s="39"/>
      <c r="P407" s="39"/>
      <c r="S407" s="39"/>
      <c r="T407" s="145">
        <v>7</v>
      </c>
      <c r="U407" s="145">
        <v>2</v>
      </c>
      <c r="V407" s="298"/>
      <c r="W407" s="96">
        <f>SQRT((Base[[#This Row],[CAP_1_(cm)]])^2+(Base[[#This Row],[CAP_2_(cm)]])^2+(Base[[#This Row],[CAP_3_(cm)]])^2+(Base[[#This Row],[CAP_4_(cm)]])^2+(Base[[#This Row],[CAP_5_(cm)2]])^2+(Base[[#This Row],[CAP_6_(cm)3]])^2+(Base[[#This Row],[CAP_7_(cm)4]])^2+(Base[[#This Row],[CAP_8_(cm)5]])^2+(Base[[#This Row],[CAP_9_(cm)6]])^2+(Base[[#This Row],[CAP_10(cm)7]])^2)</f>
        <v>35.1</v>
      </c>
      <c r="X407" s="96">
        <f>(Base[[#This Row],[CAP_(cm)]]/3.1416)/100</f>
        <v>0.11172650878533233</v>
      </c>
      <c r="Y407" s="96">
        <f>(3.1416/4)*(Base[[#This Row],[DAP]]^2)</f>
        <v>9.8040011459129134E-3</v>
      </c>
      <c r="Z407" s="96">
        <f>Base[[#This Row],[Altura_Total]]*Base[[#This Row],[Área_Basal]]*0.65</f>
        <v>4.4608205213903761E-2</v>
      </c>
      <c r="AA407" s="96">
        <f>Base[[#This Row],[Altura_Comercial]]*Base[[#This Row],[Área_Basal]]*0.75</f>
        <v>1.470600171886937E-2</v>
      </c>
      <c r="AB407" s="96">
        <f>IF(($Z$1&lt;190),($AB$1),IF(($Z$1&gt;=190),($AB$2)))*Base[[#This Row],[Volumen_Total]]*'Datos iniciales'!$C$29</f>
        <v>5.8213707804144407E-2</v>
      </c>
      <c r="AC407" s="96">
        <f>EXP((-1.0587+0.8836)*LN(Base[[#This Row],[Biomasa aerea]]))</f>
        <v>1.6452961319103403</v>
      </c>
      <c r="AD407" s="96">
        <f>Base[[#This Row],[Biomasa subterranea]]+Base[[#This Row],[Biomasa aerea]]</f>
        <v>1.7035098397144848</v>
      </c>
      <c r="AE407" s="96">
        <f>Base[[#This Row],[Biomasa Total]]*0.5</f>
        <v>0.85175491985724239</v>
      </c>
      <c r="AF407" s="96">
        <f>Base[[#This Row],[Carbono]]*(44/12)</f>
        <v>3.1231013728098884</v>
      </c>
      <c r="AG407" s="96" t="str">
        <f>IF(AND(Base[[#This Row],[Altura_Total]]&lt;=PS!$Y$17),"Inferior",IF(AND(Base[[#This Row],[Altura_Total]]&gt;PS!$Y$17,Base[[#This Row],[Altura_Total]]&lt;=PS!$Y$18),"Medio",IF(AND(Base[[#This Row],[Altura_Total]]&gt;PS!$Y$18),"Alto")))</f>
        <v>Inferior</v>
      </c>
      <c r="AH407" s="96" t="str">
        <f>IF(AND(Base[[#This Row],[Altura_Total]]&lt;0.31),"Ct1",IF(AND(Base[[#This Row],[Altura_Total]]&gt;=0.31,Base[[#This Row],[Altura_Total]]&lt;1.5),"Ct2",IF(AND(Base[[#This Row],[Altura_Total]]&gt;=1.5),"Ct3")))</f>
        <v>Ct3</v>
      </c>
      <c r="AI407" s="96">
        <f>+Base[[#This Row],[Altura_Total]]-Base[[#This Row],[Altura_Comercial]]</f>
        <v>5</v>
      </c>
      <c r="AJ407" s="96"/>
      <c r="AK407" s="96"/>
      <c r="AL407" s="96"/>
      <c r="AM407" s="96"/>
    </row>
    <row r="408" spans="1:39" ht="15">
      <c r="A408" s="96">
        <v>0</v>
      </c>
      <c r="B408" s="96" t="str">
        <f t="shared" si="6"/>
        <v>Fustales</v>
      </c>
      <c r="C408" s="96">
        <v>404</v>
      </c>
      <c r="D408" s="90" t="s">
        <v>186</v>
      </c>
      <c r="F408" s="299" t="s">
        <v>689</v>
      </c>
      <c r="G408" s="90" t="s">
        <v>488</v>
      </c>
      <c r="H408" s="301" t="s">
        <v>107</v>
      </c>
      <c r="I408" s="96" t="s">
        <v>489</v>
      </c>
      <c r="J408" s="39">
        <v>59.2</v>
      </c>
      <c r="K408" s="306">
        <v>51.1</v>
      </c>
      <c r="L408" s="306">
        <v>59.3</v>
      </c>
      <c r="M408" s="306">
        <v>54</v>
      </c>
      <c r="N408" s="306"/>
      <c r="O408" s="39"/>
      <c r="P408" s="39"/>
      <c r="S408" s="39"/>
      <c r="T408" s="145">
        <v>9</v>
      </c>
      <c r="U408" s="145">
        <v>2</v>
      </c>
      <c r="V408" s="298"/>
      <c r="W408" s="96">
        <f>SQRT((Base[[#This Row],[CAP_1_(cm)]])^2+(Base[[#This Row],[CAP_2_(cm)]])^2+(Base[[#This Row],[CAP_3_(cm)]])^2+(Base[[#This Row],[CAP_4_(cm)]])^2+(Base[[#This Row],[CAP_5_(cm)2]])^2+(Base[[#This Row],[CAP_6_(cm)3]])^2+(Base[[#This Row],[CAP_7_(cm)4]])^2+(Base[[#This Row],[CAP_8_(cm)5]])^2+(Base[[#This Row],[CAP_9_(cm)6]])^2+(Base[[#This Row],[CAP_10(cm)7]])^2)</f>
        <v>112.01937332443885</v>
      </c>
      <c r="X408" s="96">
        <f>(Base[[#This Row],[CAP_(cm)]]/3.1416)/100</f>
        <v>0.35656790592194698</v>
      </c>
      <c r="Y408" s="96">
        <f>(3.1416/4)*(Base[[#This Row],[DAP]]^2)</f>
        <v>9.9856283422459932E-2</v>
      </c>
      <c r="Z408" s="96">
        <f>Base[[#This Row],[Altura_Total]]*Base[[#This Row],[Área_Basal]]*0.65</f>
        <v>0.58415925802139057</v>
      </c>
      <c r="AA408" s="96">
        <f>Base[[#This Row],[Altura_Comercial]]*Base[[#This Row],[Área_Basal]]*0.75</f>
        <v>0.14978442513368989</v>
      </c>
      <c r="AB408" s="96">
        <f>IF(($Z$1&lt;190),($AB$1),IF(($Z$1&gt;=190),($AB$2)))*Base[[#This Row],[Volumen_Total]]*'Datos iniciales'!$C$29</f>
        <v>0.76232783171791463</v>
      </c>
      <c r="AC408" s="96">
        <f>EXP((-1.0587+0.8836)*LN(Base[[#This Row],[Biomasa aerea]]))</f>
        <v>1.0486654871504699</v>
      </c>
      <c r="AD408" s="96">
        <f>Base[[#This Row],[Biomasa subterranea]]+Base[[#This Row],[Biomasa aerea]]</f>
        <v>1.8109933188683844</v>
      </c>
      <c r="AE408" s="96">
        <f>Base[[#This Row],[Biomasa Total]]*0.5</f>
        <v>0.90549665943419222</v>
      </c>
      <c r="AF408" s="96">
        <f>Base[[#This Row],[Carbono]]*(44/12)</f>
        <v>3.3201544179253712</v>
      </c>
      <c r="AG408" s="96" t="str">
        <f>IF(AND(Base[[#This Row],[Altura_Total]]&lt;=PS!$Y$17),"Inferior",IF(AND(Base[[#This Row],[Altura_Total]]&gt;PS!$Y$17,Base[[#This Row],[Altura_Total]]&lt;=PS!$Y$18),"Medio",IF(AND(Base[[#This Row],[Altura_Total]]&gt;PS!$Y$18),"Alto")))</f>
        <v>Inferior</v>
      </c>
      <c r="AH408" s="96" t="str">
        <f>IF(AND(Base[[#This Row],[Altura_Total]]&lt;0.31),"Ct1",IF(AND(Base[[#This Row],[Altura_Total]]&gt;=0.31,Base[[#This Row],[Altura_Total]]&lt;1.5),"Ct2",IF(AND(Base[[#This Row],[Altura_Total]]&gt;=1.5),"Ct3")))</f>
        <v>Ct3</v>
      </c>
      <c r="AI408" s="96">
        <f>+Base[[#This Row],[Altura_Total]]-Base[[#This Row],[Altura_Comercial]]</f>
        <v>7</v>
      </c>
      <c r="AJ408" s="96"/>
      <c r="AK408" s="96"/>
      <c r="AL408" s="96"/>
      <c r="AM408" s="96"/>
    </row>
    <row r="409" spans="1:39" ht="15">
      <c r="A409" s="96">
        <v>0</v>
      </c>
      <c r="B409" s="96" t="str">
        <f t="shared" si="6"/>
        <v>Fustales</v>
      </c>
      <c r="C409" s="96">
        <v>405</v>
      </c>
      <c r="D409" s="90" t="s">
        <v>186</v>
      </c>
      <c r="F409" s="299" t="s">
        <v>690</v>
      </c>
      <c r="G409" s="90" t="s">
        <v>194</v>
      </c>
      <c r="H409" s="301" t="s">
        <v>22</v>
      </c>
      <c r="I409" s="96" t="s">
        <v>195</v>
      </c>
      <c r="J409" s="39">
        <v>237</v>
      </c>
      <c r="K409" s="306">
        <v>0</v>
      </c>
      <c r="L409" s="306">
        <v>0</v>
      </c>
      <c r="M409" s="306">
        <v>0</v>
      </c>
      <c r="N409" s="306"/>
      <c r="O409" s="39"/>
      <c r="P409" s="39"/>
      <c r="S409" s="39"/>
      <c r="T409" s="145">
        <v>12</v>
      </c>
      <c r="U409" s="145">
        <v>6</v>
      </c>
      <c r="V409" s="298"/>
      <c r="W409" s="96">
        <f>SQRT((Base[[#This Row],[CAP_1_(cm)]])^2+(Base[[#This Row],[CAP_2_(cm)]])^2+(Base[[#This Row],[CAP_3_(cm)]])^2+(Base[[#This Row],[CAP_4_(cm)]])^2+(Base[[#This Row],[CAP_5_(cm)2]])^2+(Base[[#This Row],[CAP_6_(cm)3]])^2+(Base[[#This Row],[CAP_7_(cm)4]])^2+(Base[[#This Row],[CAP_8_(cm)5]])^2+(Base[[#This Row],[CAP_9_(cm)6]])^2+(Base[[#This Row],[CAP_10(cm)7]])^2)</f>
        <v>237</v>
      </c>
      <c r="X409" s="96">
        <f>(Base[[#This Row],[CAP_(cm)]]/3.1416)/100</f>
        <v>0.7543926661573721</v>
      </c>
      <c r="Y409" s="96">
        <f>(3.1416/4)*(Base[[#This Row],[DAP]]^2)</f>
        <v>0.44697765469824302</v>
      </c>
      <c r="Z409" s="96">
        <f>Base[[#This Row],[Altura_Total]]*Base[[#This Row],[Área_Basal]]*0.65</f>
        <v>3.4864257066462954</v>
      </c>
      <c r="AA409" s="96">
        <f>Base[[#This Row],[Altura_Comercial]]*Base[[#This Row],[Área_Basal]]*0.75</f>
        <v>2.0113994461420934</v>
      </c>
      <c r="AB409" s="96">
        <f>IF(($Z$1&lt;190),($AB$1),IF(($Z$1&gt;=190),($AB$2)))*Base[[#This Row],[Volumen_Total]]*'Datos iniciales'!$C$29</f>
        <v>4.5497855471734159</v>
      </c>
      <c r="AC409" s="96">
        <f>EXP((-1.0587+0.8836)*LN(Base[[#This Row],[Biomasa aerea]]))</f>
        <v>0.76698308953645011</v>
      </c>
      <c r="AD409" s="96">
        <f>Base[[#This Row],[Biomasa subterranea]]+Base[[#This Row],[Biomasa aerea]]</f>
        <v>5.3167686367098659</v>
      </c>
      <c r="AE409" s="96">
        <f>Base[[#This Row],[Biomasa Total]]*0.5</f>
        <v>2.6583843183549329</v>
      </c>
      <c r="AF409" s="96">
        <f>Base[[#This Row],[Carbono]]*(44/12)</f>
        <v>9.74740916730142</v>
      </c>
      <c r="AG409" s="96" t="str">
        <f>IF(AND(Base[[#This Row],[Altura_Total]]&lt;=PS!$Y$17),"Inferior",IF(AND(Base[[#This Row],[Altura_Total]]&gt;PS!$Y$17,Base[[#This Row],[Altura_Total]]&lt;=PS!$Y$18),"Medio",IF(AND(Base[[#This Row],[Altura_Total]]&gt;PS!$Y$18),"Alto")))</f>
        <v>Medio</v>
      </c>
      <c r="AH409" s="96" t="str">
        <f>IF(AND(Base[[#This Row],[Altura_Total]]&lt;0.31),"Ct1",IF(AND(Base[[#This Row],[Altura_Total]]&gt;=0.31,Base[[#This Row],[Altura_Total]]&lt;1.5),"Ct2",IF(AND(Base[[#This Row],[Altura_Total]]&gt;=1.5),"Ct3")))</f>
        <v>Ct3</v>
      </c>
      <c r="AI409" s="96">
        <f>+Base[[#This Row],[Altura_Total]]-Base[[#This Row],[Altura_Comercial]]</f>
        <v>6</v>
      </c>
      <c r="AJ409" s="96"/>
      <c r="AK409" s="96"/>
      <c r="AL409" s="96"/>
      <c r="AM409" s="96"/>
    </row>
    <row r="410" spans="1:39" ht="15">
      <c r="A410" s="96">
        <v>0</v>
      </c>
      <c r="B410" s="96" t="str">
        <f t="shared" si="6"/>
        <v>Fustales</v>
      </c>
      <c r="C410" s="96">
        <v>406</v>
      </c>
      <c r="D410" s="90" t="s">
        <v>186</v>
      </c>
      <c r="F410" s="299" t="s">
        <v>691</v>
      </c>
      <c r="G410" s="90" t="s">
        <v>692</v>
      </c>
      <c r="H410" s="301" t="s">
        <v>120</v>
      </c>
      <c r="I410" s="96" t="s">
        <v>198</v>
      </c>
      <c r="J410" s="39">
        <v>57.8</v>
      </c>
      <c r="K410" s="306">
        <v>0</v>
      </c>
      <c r="L410" s="306">
        <v>0</v>
      </c>
      <c r="M410" s="306">
        <v>0</v>
      </c>
      <c r="N410" s="306"/>
      <c r="O410" s="39"/>
      <c r="P410" s="39"/>
      <c r="S410" s="39"/>
      <c r="T410" s="145">
        <v>9</v>
      </c>
      <c r="U410" s="145">
        <v>3</v>
      </c>
      <c r="V410" s="298"/>
      <c r="W410" s="96">
        <f>SQRT((Base[[#This Row],[CAP_1_(cm)]])^2+(Base[[#This Row],[CAP_2_(cm)]])^2+(Base[[#This Row],[CAP_3_(cm)]])^2+(Base[[#This Row],[CAP_4_(cm)]])^2+(Base[[#This Row],[CAP_5_(cm)2]])^2+(Base[[#This Row],[CAP_6_(cm)3]])^2+(Base[[#This Row],[CAP_7_(cm)4]])^2+(Base[[#This Row],[CAP_8_(cm)5]])^2+(Base[[#This Row],[CAP_9_(cm)6]])^2+(Base[[#This Row],[CAP_10(cm)7]])^2)</f>
        <v>57.8</v>
      </c>
      <c r="X410" s="96">
        <f>(Base[[#This Row],[CAP_(cm)]]/3.1416)/100</f>
        <v>0.183982683982684</v>
      </c>
      <c r="Y410" s="96">
        <f>(3.1416/4)*(Base[[#This Row],[DAP]]^2)</f>
        <v>2.6585497835497837E-2</v>
      </c>
      <c r="Z410" s="96">
        <f>Base[[#This Row],[Altura_Total]]*Base[[#This Row],[Área_Basal]]*0.65</f>
        <v>0.15552516233766236</v>
      </c>
      <c r="AA410" s="96">
        <f>Base[[#This Row],[Altura_Comercial]]*Base[[#This Row],[Área_Basal]]*0.75</f>
        <v>5.9817370129870137E-2</v>
      </c>
      <c r="AB410" s="96">
        <f>IF(($Z$1&lt;190),($AB$1),IF(($Z$1&gt;=190),($AB$2)))*Base[[#This Row],[Volumen_Total]]*'Datos iniciales'!$C$29</f>
        <v>0.2029603368506494</v>
      </c>
      <c r="AC410" s="96">
        <f>EXP((-1.0587+0.8836)*LN(Base[[#This Row],[Biomasa aerea]]))</f>
        <v>1.3221243481988609</v>
      </c>
      <c r="AD410" s="96">
        <f>Base[[#This Row],[Biomasa subterranea]]+Base[[#This Row],[Biomasa aerea]]</f>
        <v>1.5250846850495103</v>
      </c>
      <c r="AE410" s="96">
        <f>Base[[#This Row],[Biomasa Total]]*0.5</f>
        <v>0.76254234252475517</v>
      </c>
      <c r="AF410" s="96">
        <f>Base[[#This Row],[Carbono]]*(44/12)</f>
        <v>2.7959885892574357</v>
      </c>
      <c r="AG410" s="96" t="str">
        <f>IF(AND(Base[[#This Row],[Altura_Total]]&lt;=PS!$Y$17),"Inferior",IF(AND(Base[[#This Row],[Altura_Total]]&gt;PS!$Y$17,Base[[#This Row],[Altura_Total]]&lt;=PS!$Y$18),"Medio",IF(AND(Base[[#This Row],[Altura_Total]]&gt;PS!$Y$18),"Alto")))</f>
        <v>Inferior</v>
      </c>
      <c r="AH410" s="96" t="str">
        <f>IF(AND(Base[[#This Row],[Altura_Total]]&lt;0.31),"Ct1",IF(AND(Base[[#This Row],[Altura_Total]]&gt;=0.31,Base[[#This Row],[Altura_Total]]&lt;1.5),"Ct2",IF(AND(Base[[#This Row],[Altura_Total]]&gt;=1.5),"Ct3")))</f>
        <v>Ct3</v>
      </c>
      <c r="AI410" s="96">
        <f>+Base[[#This Row],[Altura_Total]]-Base[[#This Row],[Altura_Comercial]]</f>
        <v>6</v>
      </c>
      <c r="AJ410" s="96"/>
      <c r="AK410" s="96"/>
      <c r="AL410" s="96"/>
      <c r="AM410" s="96"/>
    </row>
    <row r="411" spans="1:39" ht="15">
      <c r="A411" s="96">
        <v>0</v>
      </c>
      <c r="B411" s="96" t="str">
        <f t="shared" si="6"/>
        <v>Fustales</v>
      </c>
      <c r="C411" s="96">
        <v>407</v>
      </c>
      <c r="D411" s="90" t="s">
        <v>186</v>
      </c>
      <c r="F411" s="299" t="s">
        <v>693</v>
      </c>
      <c r="G411" s="90" t="s">
        <v>692</v>
      </c>
      <c r="H411" s="301" t="s">
        <v>120</v>
      </c>
      <c r="I411" s="96" t="s">
        <v>198</v>
      </c>
      <c r="J411" s="39">
        <v>61</v>
      </c>
      <c r="K411" s="306">
        <v>0</v>
      </c>
      <c r="L411" s="306">
        <v>0</v>
      </c>
      <c r="M411" s="306">
        <v>0</v>
      </c>
      <c r="N411" s="306"/>
      <c r="O411" s="39"/>
      <c r="P411" s="39"/>
      <c r="S411" s="39"/>
      <c r="T411" s="145">
        <v>8</v>
      </c>
      <c r="U411" s="145">
        <v>2</v>
      </c>
      <c r="V411" s="298"/>
      <c r="W411" s="96">
        <f>SQRT((Base[[#This Row],[CAP_1_(cm)]])^2+(Base[[#This Row],[CAP_2_(cm)]])^2+(Base[[#This Row],[CAP_3_(cm)]])^2+(Base[[#This Row],[CAP_4_(cm)]])^2+(Base[[#This Row],[CAP_5_(cm)2]])^2+(Base[[#This Row],[CAP_6_(cm)3]])^2+(Base[[#This Row],[CAP_7_(cm)4]])^2+(Base[[#This Row],[CAP_8_(cm)5]])^2+(Base[[#This Row],[CAP_9_(cm)6]])^2+(Base[[#This Row],[CAP_10(cm)7]])^2)</f>
        <v>61</v>
      </c>
      <c r="X411" s="96">
        <f>(Base[[#This Row],[CAP_(cm)]]/3.1416)/100</f>
        <v>0.1941685765215177</v>
      </c>
      <c r="Y411" s="96">
        <f>(3.1416/4)*(Base[[#This Row],[DAP]]^2)</f>
        <v>2.9610707919531448E-2</v>
      </c>
      <c r="Z411" s="96">
        <f>Base[[#This Row],[Altura_Total]]*Base[[#This Row],[Área_Basal]]*0.65</f>
        <v>0.15397568118156355</v>
      </c>
      <c r="AA411" s="96">
        <f>Base[[#This Row],[Altura_Comercial]]*Base[[#This Row],[Área_Basal]]*0.75</f>
        <v>4.441606187929717E-2</v>
      </c>
      <c r="AB411" s="96">
        <f>IF(($Z$1&lt;190),($AB$1),IF(($Z$1&gt;=190),($AB$2)))*Base[[#This Row],[Volumen_Total]]*'Datos iniciales'!$C$29</f>
        <v>0.20093826394194042</v>
      </c>
      <c r="AC411" s="96">
        <f>EXP((-1.0587+0.8836)*LN(Base[[#This Row],[Biomasa aerea]]))</f>
        <v>1.3244443979860738</v>
      </c>
      <c r="AD411" s="96">
        <f>Base[[#This Row],[Biomasa subterranea]]+Base[[#This Row],[Biomasa aerea]]</f>
        <v>1.5253826619280142</v>
      </c>
      <c r="AE411" s="96">
        <f>Base[[#This Row],[Biomasa Total]]*0.5</f>
        <v>0.7626913309640071</v>
      </c>
      <c r="AF411" s="96">
        <f>Base[[#This Row],[Carbono]]*(44/12)</f>
        <v>2.7965348802013592</v>
      </c>
      <c r="AG411" s="96" t="str">
        <f>IF(AND(Base[[#This Row],[Altura_Total]]&lt;=PS!$Y$17),"Inferior",IF(AND(Base[[#This Row],[Altura_Total]]&gt;PS!$Y$17,Base[[#This Row],[Altura_Total]]&lt;=PS!$Y$18),"Medio",IF(AND(Base[[#This Row],[Altura_Total]]&gt;PS!$Y$18),"Alto")))</f>
        <v>Inferior</v>
      </c>
      <c r="AH411" s="96" t="str">
        <f>IF(AND(Base[[#This Row],[Altura_Total]]&lt;0.31),"Ct1",IF(AND(Base[[#This Row],[Altura_Total]]&gt;=0.31,Base[[#This Row],[Altura_Total]]&lt;1.5),"Ct2",IF(AND(Base[[#This Row],[Altura_Total]]&gt;=1.5),"Ct3")))</f>
        <v>Ct3</v>
      </c>
      <c r="AI411" s="96">
        <f>+Base[[#This Row],[Altura_Total]]-Base[[#This Row],[Altura_Comercial]]</f>
        <v>6</v>
      </c>
      <c r="AJ411" s="96"/>
      <c r="AK411" s="96"/>
      <c r="AL411" s="96"/>
      <c r="AM411" s="96"/>
    </row>
    <row r="412" spans="1:39" ht="15">
      <c r="A412" s="96">
        <v>0</v>
      </c>
      <c r="B412" s="96" t="str">
        <f t="shared" si="6"/>
        <v>Fustales</v>
      </c>
      <c r="C412" s="96">
        <v>408</v>
      </c>
      <c r="D412" s="90" t="s">
        <v>186</v>
      </c>
      <c r="F412" s="299" t="s">
        <v>694</v>
      </c>
      <c r="G412" s="90" t="s">
        <v>251</v>
      </c>
      <c r="H412" s="301" t="s">
        <v>73</v>
      </c>
      <c r="I412" s="96" t="s">
        <v>201</v>
      </c>
      <c r="J412" s="39">
        <v>188</v>
      </c>
      <c r="K412" s="306">
        <v>0</v>
      </c>
      <c r="L412" s="306">
        <v>0</v>
      </c>
      <c r="M412" s="306">
        <v>0</v>
      </c>
      <c r="N412" s="306"/>
      <c r="O412" s="39"/>
      <c r="P412" s="39"/>
      <c r="S412" s="39"/>
      <c r="T412" s="145">
        <v>13</v>
      </c>
      <c r="U412" s="145">
        <v>6</v>
      </c>
      <c r="V412" s="298"/>
      <c r="W412" s="96">
        <f>SQRT((Base[[#This Row],[CAP_1_(cm)]])^2+(Base[[#This Row],[CAP_2_(cm)]])^2+(Base[[#This Row],[CAP_3_(cm)]])^2+(Base[[#This Row],[CAP_4_(cm)]])^2+(Base[[#This Row],[CAP_5_(cm)2]])^2+(Base[[#This Row],[CAP_6_(cm)3]])^2+(Base[[#This Row],[CAP_7_(cm)4]])^2+(Base[[#This Row],[CAP_8_(cm)5]])^2+(Base[[#This Row],[CAP_9_(cm)6]])^2+(Base[[#This Row],[CAP_10(cm)7]])^2)</f>
        <v>188</v>
      </c>
      <c r="X412" s="96">
        <f>(Base[[#This Row],[CAP_(cm)]]/3.1416)/100</f>
        <v>0.59842118665648081</v>
      </c>
      <c r="Y412" s="96">
        <f>(3.1416/4)*(Base[[#This Row],[DAP]]^2)</f>
        <v>0.281257957728546</v>
      </c>
      <c r="Z412" s="96">
        <f>Base[[#This Row],[Altura_Total]]*Base[[#This Row],[Área_Basal]]*0.65</f>
        <v>2.3766297428062138</v>
      </c>
      <c r="AA412" s="96">
        <f>Base[[#This Row],[Altura_Comercial]]*Base[[#This Row],[Área_Basal]]*0.75</f>
        <v>1.265660809778457</v>
      </c>
      <c r="AB412" s="96">
        <f>IF(($Z$1&lt;190),($AB$1),IF(($Z$1&gt;=190),($AB$2)))*Base[[#This Row],[Volumen_Total]]*'Datos iniciales'!$C$29</f>
        <v>3.1015018143621087</v>
      </c>
      <c r="AC412" s="96">
        <f>EXP((-1.0587+0.8836)*LN(Base[[#This Row],[Biomasa aerea]]))</f>
        <v>0.82021127664200388</v>
      </c>
      <c r="AD412" s="96">
        <f>Base[[#This Row],[Biomasa subterranea]]+Base[[#This Row],[Biomasa aerea]]</f>
        <v>3.9217130910041127</v>
      </c>
      <c r="AE412" s="96">
        <f>Base[[#This Row],[Biomasa Total]]*0.5</f>
        <v>1.9608565455020563</v>
      </c>
      <c r="AF412" s="96">
        <f>Base[[#This Row],[Carbono]]*(44/12)</f>
        <v>7.1898073335075399</v>
      </c>
      <c r="AG412" s="96" t="str">
        <f>IF(AND(Base[[#This Row],[Altura_Total]]&lt;=PS!$Y$17),"Inferior",IF(AND(Base[[#This Row],[Altura_Total]]&gt;PS!$Y$17,Base[[#This Row],[Altura_Total]]&lt;=PS!$Y$18),"Medio",IF(AND(Base[[#This Row],[Altura_Total]]&gt;PS!$Y$18),"Alto")))</f>
        <v>Medio</v>
      </c>
      <c r="AH412" s="96" t="str">
        <f>IF(AND(Base[[#This Row],[Altura_Total]]&lt;0.31),"Ct1",IF(AND(Base[[#This Row],[Altura_Total]]&gt;=0.31,Base[[#This Row],[Altura_Total]]&lt;1.5),"Ct2",IF(AND(Base[[#This Row],[Altura_Total]]&gt;=1.5),"Ct3")))</f>
        <v>Ct3</v>
      </c>
      <c r="AI412" s="96">
        <f>+Base[[#This Row],[Altura_Total]]-Base[[#This Row],[Altura_Comercial]]</f>
        <v>7</v>
      </c>
      <c r="AJ412" s="96"/>
      <c r="AK412" s="96"/>
      <c r="AL412" s="96"/>
      <c r="AM412" s="96"/>
    </row>
    <row r="413" spans="1:39" ht="15">
      <c r="A413" s="96">
        <v>0</v>
      </c>
      <c r="B413" s="96" t="str">
        <f t="shared" si="6"/>
        <v>Fustales</v>
      </c>
      <c r="C413" s="96">
        <v>409</v>
      </c>
      <c r="D413" s="90" t="s">
        <v>186</v>
      </c>
      <c r="F413" s="299" t="s">
        <v>695</v>
      </c>
      <c r="G413" s="90" t="s">
        <v>194</v>
      </c>
      <c r="H413" s="301" t="s">
        <v>22</v>
      </c>
      <c r="I413" s="96" t="s">
        <v>195</v>
      </c>
      <c r="J413" s="39">
        <v>122.5</v>
      </c>
      <c r="K413" s="306">
        <v>0</v>
      </c>
      <c r="L413" s="306">
        <v>0</v>
      </c>
      <c r="M413" s="306">
        <v>0</v>
      </c>
      <c r="N413" s="306"/>
      <c r="O413" s="39"/>
      <c r="P413" s="39"/>
      <c r="S413" s="39"/>
      <c r="T413" s="145">
        <v>12</v>
      </c>
      <c r="U413" s="145">
        <v>6</v>
      </c>
      <c r="V413" s="298"/>
      <c r="W413" s="96">
        <f>SQRT((Base[[#This Row],[CAP_1_(cm)]])^2+(Base[[#This Row],[CAP_2_(cm)]])^2+(Base[[#This Row],[CAP_3_(cm)]])^2+(Base[[#This Row],[CAP_4_(cm)]])^2+(Base[[#This Row],[CAP_5_(cm)2]])^2+(Base[[#This Row],[CAP_6_(cm)3]])^2+(Base[[#This Row],[CAP_7_(cm)4]])^2+(Base[[#This Row],[CAP_8_(cm)5]])^2+(Base[[#This Row],[CAP_9_(cm)6]])^2+(Base[[#This Row],[CAP_10(cm)7]])^2)</f>
        <v>122.5</v>
      </c>
      <c r="X413" s="96">
        <f>(Base[[#This Row],[CAP_(cm)]]/3.1416)/100</f>
        <v>0.38992869875222813</v>
      </c>
      <c r="Y413" s="96">
        <f>(3.1416/4)*(Base[[#This Row],[DAP]]^2)</f>
        <v>0.11941566399286986</v>
      </c>
      <c r="Z413" s="96">
        <f>Base[[#This Row],[Altura_Total]]*Base[[#This Row],[Área_Basal]]*0.65</f>
        <v>0.93144217914438499</v>
      </c>
      <c r="AA413" s="96">
        <f>Base[[#This Row],[Altura_Comercial]]*Base[[#This Row],[Área_Basal]]*0.75</f>
        <v>0.53737048796791442</v>
      </c>
      <c r="AB413" s="96">
        <f>IF(($Z$1&lt;190),($AB$1),IF(($Z$1&gt;=190),($AB$2)))*Base[[#This Row],[Volumen_Total]]*'Datos iniciales'!$C$29</f>
        <v>1.2155320437834223</v>
      </c>
      <c r="AC413" s="96">
        <f>EXP((-1.0587+0.8836)*LN(Base[[#This Row],[Biomasa aerea]]))</f>
        <v>0.96640106799631365</v>
      </c>
      <c r="AD413" s="96">
        <f>Base[[#This Row],[Biomasa subterranea]]+Base[[#This Row],[Biomasa aerea]]</f>
        <v>2.181933111779736</v>
      </c>
      <c r="AE413" s="96">
        <f>Base[[#This Row],[Biomasa Total]]*0.5</f>
        <v>1.090966555889868</v>
      </c>
      <c r="AF413" s="96">
        <f>Base[[#This Row],[Carbono]]*(44/12)</f>
        <v>4.0002107049295157</v>
      </c>
      <c r="AG413" s="96" t="str">
        <f>IF(AND(Base[[#This Row],[Altura_Total]]&lt;=PS!$Y$17),"Inferior",IF(AND(Base[[#This Row],[Altura_Total]]&gt;PS!$Y$17,Base[[#This Row],[Altura_Total]]&lt;=PS!$Y$18),"Medio",IF(AND(Base[[#This Row],[Altura_Total]]&gt;PS!$Y$18),"Alto")))</f>
        <v>Medio</v>
      </c>
      <c r="AH413" s="96" t="str">
        <f>IF(AND(Base[[#This Row],[Altura_Total]]&lt;0.31),"Ct1",IF(AND(Base[[#This Row],[Altura_Total]]&gt;=0.31,Base[[#This Row],[Altura_Total]]&lt;1.5),"Ct2",IF(AND(Base[[#This Row],[Altura_Total]]&gt;=1.5),"Ct3")))</f>
        <v>Ct3</v>
      </c>
      <c r="AI413" s="96">
        <f>+Base[[#This Row],[Altura_Total]]-Base[[#This Row],[Altura_Comercial]]</f>
        <v>6</v>
      </c>
      <c r="AJ413" s="96"/>
      <c r="AK413" s="96"/>
      <c r="AL413" s="96"/>
      <c r="AM413" s="96"/>
    </row>
    <row r="414" spans="1:39" ht="15">
      <c r="A414" s="96">
        <v>0</v>
      </c>
      <c r="B414" s="96" t="str">
        <f t="shared" si="6"/>
        <v>Fustales</v>
      </c>
      <c r="C414" s="96">
        <v>410</v>
      </c>
      <c r="D414" s="90" t="s">
        <v>186</v>
      </c>
      <c r="F414" s="299" t="s">
        <v>696</v>
      </c>
      <c r="G414" s="90" t="s">
        <v>488</v>
      </c>
      <c r="H414" s="301" t="s">
        <v>107</v>
      </c>
      <c r="I414" s="96" t="s">
        <v>489</v>
      </c>
      <c r="J414" s="39">
        <v>36</v>
      </c>
      <c r="K414" s="306">
        <v>0</v>
      </c>
      <c r="L414" s="306">
        <v>0</v>
      </c>
      <c r="M414" s="306">
        <v>0</v>
      </c>
      <c r="N414" s="306"/>
      <c r="O414" s="39"/>
      <c r="P414" s="39"/>
      <c r="S414" s="39"/>
      <c r="T414" s="145">
        <v>9</v>
      </c>
      <c r="U414" s="145">
        <v>2</v>
      </c>
      <c r="V414" s="298"/>
      <c r="W414" s="96">
        <f>SQRT((Base[[#This Row],[CAP_1_(cm)]])^2+(Base[[#This Row],[CAP_2_(cm)]])^2+(Base[[#This Row],[CAP_3_(cm)]])^2+(Base[[#This Row],[CAP_4_(cm)]])^2+(Base[[#This Row],[CAP_5_(cm)2]])^2+(Base[[#This Row],[CAP_6_(cm)3]])^2+(Base[[#This Row],[CAP_7_(cm)4]])^2+(Base[[#This Row],[CAP_8_(cm)5]])^2+(Base[[#This Row],[CAP_9_(cm)6]])^2+(Base[[#This Row],[CAP_10(cm)7]])^2)</f>
        <v>36</v>
      </c>
      <c r="X414" s="96">
        <f>(Base[[#This Row],[CAP_(cm)]]/3.1416)/100</f>
        <v>0.11459129106187931</v>
      </c>
      <c r="Y414" s="96">
        <f>(3.1416/4)*(Base[[#This Row],[DAP]]^2)</f>
        <v>1.0313216195569139E-2</v>
      </c>
      <c r="Z414" s="96">
        <f>Base[[#This Row],[Altura_Total]]*Base[[#This Row],[Área_Basal]]*0.65</f>
        <v>6.033231474407947E-2</v>
      </c>
      <c r="AA414" s="96">
        <f>Base[[#This Row],[Altura_Comercial]]*Base[[#This Row],[Área_Basal]]*0.75</f>
        <v>1.5469824293353709E-2</v>
      </c>
      <c r="AB414" s="96">
        <f>IF(($Z$1&lt;190),($AB$1),IF(($Z$1&gt;=190),($AB$2)))*Base[[#This Row],[Volumen_Total]]*'Datos iniciales'!$C$29</f>
        <v>7.8733670741023706E-2</v>
      </c>
      <c r="AC414" s="96">
        <f>EXP((-1.0587+0.8836)*LN(Base[[#This Row],[Biomasa aerea]]))</f>
        <v>1.5605665597677367</v>
      </c>
      <c r="AD414" s="96">
        <f>Base[[#This Row],[Biomasa subterranea]]+Base[[#This Row],[Biomasa aerea]]</f>
        <v>1.6393002305087605</v>
      </c>
      <c r="AE414" s="96">
        <f>Base[[#This Row],[Biomasa Total]]*0.5</f>
        <v>0.81965011525438025</v>
      </c>
      <c r="AF414" s="96">
        <f>Base[[#This Row],[Carbono]]*(44/12)</f>
        <v>3.0053837559327277</v>
      </c>
      <c r="AG414" s="96" t="str">
        <f>IF(AND(Base[[#This Row],[Altura_Total]]&lt;=PS!$Y$17),"Inferior",IF(AND(Base[[#This Row],[Altura_Total]]&gt;PS!$Y$17,Base[[#This Row],[Altura_Total]]&lt;=PS!$Y$18),"Medio",IF(AND(Base[[#This Row],[Altura_Total]]&gt;PS!$Y$18),"Alto")))</f>
        <v>Inferior</v>
      </c>
      <c r="AH414" s="96" t="str">
        <f>IF(AND(Base[[#This Row],[Altura_Total]]&lt;0.31),"Ct1",IF(AND(Base[[#This Row],[Altura_Total]]&gt;=0.31,Base[[#This Row],[Altura_Total]]&lt;1.5),"Ct2",IF(AND(Base[[#This Row],[Altura_Total]]&gt;=1.5),"Ct3")))</f>
        <v>Ct3</v>
      </c>
      <c r="AI414" s="96">
        <f>+Base[[#This Row],[Altura_Total]]-Base[[#This Row],[Altura_Comercial]]</f>
        <v>7</v>
      </c>
      <c r="AJ414" s="96"/>
      <c r="AK414" s="96"/>
      <c r="AL414" s="96"/>
      <c r="AM414" s="96"/>
    </row>
    <row r="415" spans="1:39" ht="15">
      <c r="A415" s="96">
        <v>0</v>
      </c>
      <c r="B415" s="96" t="str">
        <f t="shared" si="6"/>
        <v>Fustales</v>
      </c>
      <c r="C415" s="96">
        <v>411</v>
      </c>
      <c r="D415" s="90" t="s">
        <v>186</v>
      </c>
      <c r="F415" s="299" t="s">
        <v>697</v>
      </c>
      <c r="G415" s="90" t="s">
        <v>601</v>
      </c>
      <c r="H415" s="301" t="s">
        <v>117</v>
      </c>
      <c r="I415" s="96" t="s">
        <v>332</v>
      </c>
      <c r="J415" s="39">
        <v>138</v>
      </c>
      <c r="K415" s="306">
        <v>0</v>
      </c>
      <c r="L415" s="306">
        <v>0</v>
      </c>
      <c r="M415" s="306">
        <v>0</v>
      </c>
      <c r="N415" s="306"/>
      <c r="O415" s="39"/>
      <c r="P415" s="39"/>
      <c r="S415" s="39"/>
      <c r="T415" s="145">
        <v>18</v>
      </c>
      <c r="U415" s="145">
        <v>6</v>
      </c>
      <c r="V415" s="298"/>
      <c r="W415" s="96">
        <f>SQRT((Base[[#This Row],[CAP_1_(cm)]])^2+(Base[[#This Row],[CAP_2_(cm)]])^2+(Base[[#This Row],[CAP_3_(cm)]])^2+(Base[[#This Row],[CAP_4_(cm)]])^2+(Base[[#This Row],[CAP_5_(cm)2]])^2+(Base[[#This Row],[CAP_6_(cm)3]])^2+(Base[[#This Row],[CAP_7_(cm)4]])^2+(Base[[#This Row],[CAP_8_(cm)5]])^2+(Base[[#This Row],[CAP_9_(cm)6]])^2+(Base[[#This Row],[CAP_10(cm)7]])^2)</f>
        <v>138</v>
      </c>
      <c r="X415" s="96">
        <f>(Base[[#This Row],[CAP_(cm)]]/3.1416)/100</f>
        <v>0.43926661573720394</v>
      </c>
      <c r="Y415" s="96">
        <f>(3.1416/4)*(Base[[#This Row],[DAP]]^2)</f>
        <v>0.15154698242933534</v>
      </c>
      <c r="Z415" s="96">
        <f>Base[[#This Row],[Altura_Total]]*Base[[#This Row],[Área_Basal]]*0.65</f>
        <v>1.7730996944232236</v>
      </c>
      <c r="AA415" s="96">
        <f>Base[[#This Row],[Altura_Comercial]]*Base[[#This Row],[Área_Basal]]*0.75</f>
        <v>0.68196142093200907</v>
      </c>
      <c r="AB415" s="96">
        <f>IF(($Z$1&lt;190),($AB$1),IF(($Z$1&gt;=190),($AB$2)))*Base[[#This Row],[Volumen_Total]]*'Datos iniciales'!$C$29</f>
        <v>2.3138951012223066</v>
      </c>
      <c r="AC415" s="96">
        <f>EXP((-1.0587+0.8836)*LN(Base[[#This Row],[Biomasa aerea]]))</f>
        <v>0.86338286247102314</v>
      </c>
      <c r="AD415" s="96">
        <f>Base[[#This Row],[Biomasa subterranea]]+Base[[#This Row],[Biomasa aerea]]</f>
        <v>3.1772779636933297</v>
      </c>
      <c r="AE415" s="96">
        <f>Base[[#This Row],[Biomasa Total]]*0.5</f>
        <v>1.5886389818466649</v>
      </c>
      <c r="AF415" s="96">
        <f>Base[[#This Row],[Carbono]]*(44/12)</f>
        <v>5.8250096001044378</v>
      </c>
      <c r="AG415" s="96" t="str">
        <f>IF(AND(Base[[#This Row],[Altura_Total]]&lt;=PS!$Y$17),"Inferior",IF(AND(Base[[#This Row],[Altura_Total]]&gt;PS!$Y$17,Base[[#This Row],[Altura_Total]]&lt;=PS!$Y$18),"Medio",IF(AND(Base[[#This Row],[Altura_Total]]&gt;PS!$Y$18),"Alto")))</f>
        <v>Medio</v>
      </c>
      <c r="AH415" s="96" t="str">
        <f>IF(AND(Base[[#This Row],[Altura_Total]]&lt;0.31),"Ct1",IF(AND(Base[[#This Row],[Altura_Total]]&gt;=0.31,Base[[#This Row],[Altura_Total]]&lt;1.5),"Ct2",IF(AND(Base[[#This Row],[Altura_Total]]&gt;=1.5),"Ct3")))</f>
        <v>Ct3</v>
      </c>
      <c r="AI415" s="96">
        <f>+Base[[#This Row],[Altura_Total]]-Base[[#This Row],[Altura_Comercial]]</f>
        <v>12</v>
      </c>
      <c r="AJ415" s="96"/>
      <c r="AK415" s="96"/>
      <c r="AL415" s="96"/>
      <c r="AM415" s="96"/>
    </row>
    <row r="416" spans="1:39" ht="15">
      <c r="A416" s="96">
        <v>0</v>
      </c>
      <c r="B416" s="96" t="str">
        <f t="shared" si="6"/>
        <v>Fustales</v>
      </c>
      <c r="C416" s="96">
        <v>412</v>
      </c>
      <c r="D416" s="90" t="s">
        <v>186</v>
      </c>
      <c r="F416" s="299" t="s">
        <v>698</v>
      </c>
      <c r="G416" s="90" t="s">
        <v>354</v>
      </c>
      <c r="H416" s="301" t="s">
        <v>91</v>
      </c>
      <c r="I416" s="96" t="s">
        <v>224</v>
      </c>
      <c r="J416" s="39">
        <v>36.200000000000003</v>
      </c>
      <c r="K416" s="306">
        <v>0</v>
      </c>
      <c r="L416" s="306">
        <v>0</v>
      </c>
      <c r="M416" s="306">
        <v>0</v>
      </c>
      <c r="N416" s="306"/>
      <c r="O416" s="39"/>
      <c r="P416" s="39"/>
      <c r="S416" s="39"/>
      <c r="T416" s="145">
        <v>8</v>
      </c>
      <c r="U416" s="145">
        <v>2</v>
      </c>
      <c r="V416" s="298"/>
      <c r="W416" s="96">
        <f>SQRT((Base[[#This Row],[CAP_1_(cm)]])^2+(Base[[#This Row],[CAP_2_(cm)]])^2+(Base[[#This Row],[CAP_3_(cm)]])^2+(Base[[#This Row],[CAP_4_(cm)]])^2+(Base[[#This Row],[CAP_5_(cm)2]])^2+(Base[[#This Row],[CAP_6_(cm)3]])^2+(Base[[#This Row],[CAP_7_(cm)4]])^2+(Base[[#This Row],[CAP_8_(cm)5]])^2+(Base[[#This Row],[CAP_9_(cm)6]])^2+(Base[[#This Row],[CAP_10(cm)7]])^2)</f>
        <v>36.200000000000003</v>
      </c>
      <c r="X416" s="96">
        <f>(Base[[#This Row],[CAP_(cm)]]/3.1416)/100</f>
        <v>0.11522790934555642</v>
      </c>
      <c r="Y416" s="96">
        <f>(3.1416/4)*(Base[[#This Row],[DAP]]^2)</f>
        <v>1.0428125795772857E-2</v>
      </c>
      <c r="Z416" s="96">
        <f>Base[[#This Row],[Altura_Total]]*Base[[#This Row],[Área_Basal]]*0.65</f>
        <v>5.4226254138018862E-2</v>
      </c>
      <c r="AA416" s="96">
        <f>Base[[#This Row],[Altura_Comercial]]*Base[[#This Row],[Área_Basal]]*0.75</f>
        <v>1.5642188693659284E-2</v>
      </c>
      <c r="AB416" s="96">
        <f>IF(($Z$1&lt;190),($AB$1),IF(($Z$1&gt;=190),($AB$2)))*Base[[#This Row],[Volumen_Total]]*'Datos iniciales'!$C$29</f>
        <v>7.0765261650114611E-2</v>
      </c>
      <c r="AC416" s="96">
        <f>EXP((-1.0587+0.8836)*LN(Base[[#This Row],[Biomasa aerea]]))</f>
        <v>1.5899977053292982</v>
      </c>
      <c r="AD416" s="96">
        <f>Base[[#This Row],[Biomasa subterranea]]+Base[[#This Row],[Biomasa aerea]]</f>
        <v>1.6607629669794128</v>
      </c>
      <c r="AE416" s="96">
        <f>Base[[#This Row],[Biomasa Total]]*0.5</f>
        <v>0.83038148348970642</v>
      </c>
      <c r="AF416" s="96">
        <f>Base[[#This Row],[Carbono]]*(44/12)</f>
        <v>3.0447321061289232</v>
      </c>
      <c r="AG416" s="96" t="str">
        <f>IF(AND(Base[[#This Row],[Altura_Total]]&lt;=PS!$Y$17),"Inferior",IF(AND(Base[[#This Row],[Altura_Total]]&gt;PS!$Y$17,Base[[#This Row],[Altura_Total]]&lt;=PS!$Y$18),"Medio",IF(AND(Base[[#This Row],[Altura_Total]]&gt;PS!$Y$18),"Alto")))</f>
        <v>Inferior</v>
      </c>
      <c r="AH416" s="96" t="str">
        <f>IF(AND(Base[[#This Row],[Altura_Total]]&lt;0.31),"Ct1",IF(AND(Base[[#This Row],[Altura_Total]]&gt;=0.31,Base[[#This Row],[Altura_Total]]&lt;1.5),"Ct2",IF(AND(Base[[#This Row],[Altura_Total]]&gt;=1.5),"Ct3")))</f>
        <v>Ct3</v>
      </c>
      <c r="AI416" s="96">
        <f>+Base[[#This Row],[Altura_Total]]-Base[[#This Row],[Altura_Comercial]]</f>
        <v>6</v>
      </c>
      <c r="AJ416" s="96"/>
      <c r="AK416" s="96"/>
      <c r="AL416" s="96"/>
      <c r="AM416" s="96"/>
    </row>
    <row r="417" spans="1:39" ht="15">
      <c r="A417" s="96">
        <v>0</v>
      </c>
      <c r="B417" s="96" t="str">
        <f t="shared" si="6"/>
        <v>Fustales</v>
      </c>
      <c r="C417" s="96">
        <v>413</v>
      </c>
      <c r="D417" s="90" t="s">
        <v>186</v>
      </c>
      <c r="F417" s="299" t="s">
        <v>699</v>
      </c>
      <c r="G417" s="90" t="s">
        <v>527</v>
      </c>
      <c r="H417" s="301" t="s">
        <v>110</v>
      </c>
      <c r="I417" s="96" t="s">
        <v>211</v>
      </c>
      <c r="J417" s="39">
        <v>40.799999999999997</v>
      </c>
      <c r="K417" s="306">
        <v>0</v>
      </c>
      <c r="L417" s="306">
        <v>0</v>
      </c>
      <c r="M417" s="306">
        <v>0</v>
      </c>
      <c r="N417" s="306"/>
      <c r="O417" s="39"/>
      <c r="P417" s="39"/>
      <c r="S417" s="39"/>
      <c r="T417" s="145">
        <v>8</v>
      </c>
      <c r="U417" s="145">
        <v>2</v>
      </c>
      <c r="V417" s="298"/>
      <c r="W417" s="96">
        <f>SQRT((Base[[#This Row],[CAP_1_(cm)]])^2+(Base[[#This Row],[CAP_2_(cm)]])^2+(Base[[#This Row],[CAP_3_(cm)]])^2+(Base[[#This Row],[CAP_4_(cm)]])^2+(Base[[#This Row],[CAP_5_(cm)2]])^2+(Base[[#This Row],[CAP_6_(cm)3]])^2+(Base[[#This Row],[CAP_7_(cm)4]])^2+(Base[[#This Row],[CAP_8_(cm)5]])^2+(Base[[#This Row],[CAP_9_(cm)6]])^2+(Base[[#This Row],[CAP_10(cm)7]])^2)</f>
        <v>40.799999999999997</v>
      </c>
      <c r="X417" s="96">
        <f>(Base[[#This Row],[CAP_(cm)]]/3.1416)/100</f>
        <v>0.12987012987012986</v>
      </c>
      <c r="Y417" s="96">
        <f>(3.1416/4)*(Base[[#This Row],[DAP]]^2)</f>
        <v>1.3246753246753243E-2</v>
      </c>
      <c r="Z417" s="96">
        <f>Base[[#This Row],[Altura_Total]]*Base[[#This Row],[Área_Basal]]*0.65</f>
        <v>6.8883116883116866E-2</v>
      </c>
      <c r="AA417" s="96">
        <f>Base[[#This Row],[Altura_Comercial]]*Base[[#This Row],[Área_Basal]]*0.75</f>
        <v>1.9870129870129864E-2</v>
      </c>
      <c r="AB417" s="96">
        <f>IF(($Z$1&lt;190),($AB$1),IF(($Z$1&gt;=190),($AB$2)))*Base[[#This Row],[Volumen_Total]]*'Datos iniciales'!$C$29</f>
        <v>8.9892467532467504E-2</v>
      </c>
      <c r="AC417" s="96">
        <f>EXP((-1.0587+0.8836)*LN(Base[[#This Row],[Biomasa aerea]]))</f>
        <v>1.5247654753039048</v>
      </c>
      <c r="AD417" s="96">
        <f>Base[[#This Row],[Biomasa subterranea]]+Base[[#This Row],[Biomasa aerea]]</f>
        <v>1.6146579428363723</v>
      </c>
      <c r="AE417" s="96">
        <f>Base[[#This Row],[Biomasa Total]]*0.5</f>
        <v>0.80732897141818616</v>
      </c>
      <c r="AF417" s="96">
        <f>Base[[#This Row],[Carbono]]*(44/12)</f>
        <v>2.960206228533349</v>
      </c>
      <c r="AG417" s="96" t="str">
        <f>IF(AND(Base[[#This Row],[Altura_Total]]&lt;=PS!$Y$17),"Inferior",IF(AND(Base[[#This Row],[Altura_Total]]&gt;PS!$Y$17,Base[[#This Row],[Altura_Total]]&lt;=PS!$Y$18),"Medio",IF(AND(Base[[#This Row],[Altura_Total]]&gt;PS!$Y$18),"Alto")))</f>
        <v>Inferior</v>
      </c>
      <c r="AH417" s="96" t="str">
        <f>IF(AND(Base[[#This Row],[Altura_Total]]&lt;0.31),"Ct1",IF(AND(Base[[#This Row],[Altura_Total]]&gt;=0.31,Base[[#This Row],[Altura_Total]]&lt;1.5),"Ct2",IF(AND(Base[[#This Row],[Altura_Total]]&gt;=1.5),"Ct3")))</f>
        <v>Ct3</v>
      </c>
      <c r="AI417" s="96">
        <f>+Base[[#This Row],[Altura_Total]]-Base[[#This Row],[Altura_Comercial]]</f>
        <v>6</v>
      </c>
      <c r="AJ417" s="96"/>
      <c r="AK417" s="96"/>
      <c r="AL417" s="96"/>
      <c r="AM417" s="96"/>
    </row>
    <row r="418" spans="1:39" ht="15">
      <c r="A418" s="96">
        <v>0</v>
      </c>
      <c r="B418" s="96" t="str">
        <f t="shared" si="6"/>
        <v>Fustales</v>
      </c>
      <c r="C418" s="96">
        <v>414</v>
      </c>
      <c r="D418" s="90" t="s">
        <v>186</v>
      </c>
      <c r="F418" s="299" t="s">
        <v>700</v>
      </c>
      <c r="G418" s="90" t="s">
        <v>701</v>
      </c>
      <c r="H418" s="301" t="s">
        <v>40</v>
      </c>
      <c r="I418" s="96" t="s">
        <v>201</v>
      </c>
      <c r="J418" s="39">
        <v>78.5</v>
      </c>
      <c r="K418" s="306">
        <v>0</v>
      </c>
      <c r="L418" s="306">
        <v>0</v>
      </c>
      <c r="M418" s="306">
        <v>0</v>
      </c>
      <c r="N418" s="306"/>
      <c r="O418" s="39"/>
      <c r="P418" s="39"/>
      <c r="S418" s="39"/>
      <c r="T418" s="145">
        <v>9</v>
      </c>
      <c r="U418" s="145">
        <v>3</v>
      </c>
      <c r="V418" s="298"/>
      <c r="W418" s="96">
        <f>SQRT((Base[[#This Row],[CAP_1_(cm)]])^2+(Base[[#This Row],[CAP_2_(cm)]])^2+(Base[[#This Row],[CAP_3_(cm)]])^2+(Base[[#This Row],[CAP_4_(cm)]])^2+(Base[[#This Row],[CAP_5_(cm)2]])^2+(Base[[#This Row],[CAP_6_(cm)3]])^2+(Base[[#This Row],[CAP_7_(cm)4]])^2+(Base[[#This Row],[CAP_8_(cm)5]])^2+(Base[[#This Row],[CAP_9_(cm)6]])^2+(Base[[#This Row],[CAP_10(cm)7]])^2)</f>
        <v>78.5</v>
      </c>
      <c r="X418" s="96">
        <f>(Base[[#This Row],[CAP_(cm)]]/3.1416)/100</f>
        <v>0.24987267634326457</v>
      </c>
      <c r="Y418" s="96">
        <f>(3.1416/4)*(Base[[#This Row],[DAP]]^2)</f>
        <v>4.9037512732365666E-2</v>
      </c>
      <c r="Z418" s="96">
        <f>Base[[#This Row],[Altura_Total]]*Base[[#This Row],[Área_Basal]]*0.65</f>
        <v>0.28686944948433918</v>
      </c>
      <c r="AA418" s="96">
        <f>Base[[#This Row],[Altura_Comercial]]*Base[[#This Row],[Área_Basal]]*0.75</f>
        <v>0.11033440364782274</v>
      </c>
      <c r="AB418" s="96">
        <f>IF(($Z$1&lt;190),($AB$1),IF(($Z$1&gt;=190),($AB$2)))*Base[[#This Row],[Volumen_Total]]*'Datos iniciales'!$C$29</f>
        <v>0.37436463157706262</v>
      </c>
      <c r="AC418" s="96">
        <f>EXP((-1.0587+0.8836)*LN(Base[[#This Row],[Biomasa aerea]]))</f>
        <v>1.1877254939149893</v>
      </c>
      <c r="AD418" s="96">
        <f>Base[[#This Row],[Biomasa subterranea]]+Base[[#This Row],[Biomasa aerea]]</f>
        <v>1.5620901254920518</v>
      </c>
      <c r="AE418" s="96">
        <f>Base[[#This Row],[Biomasa Total]]*0.5</f>
        <v>0.78104506274602592</v>
      </c>
      <c r="AF418" s="96">
        <f>Base[[#This Row],[Carbono]]*(44/12)</f>
        <v>2.8638318967354284</v>
      </c>
      <c r="AG418" s="96" t="str">
        <f>IF(AND(Base[[#This Row],[Altura_Total]]&lt;=PS!$Y$17),"Inferior",IF(AND(Base[[#This Row],[Altura_Total]]&gt;PS!$Y$17,Base[[#This Row],[Altura_Total]]&lt;=PS!$Y$18),"Medio",IF(AND(Base[[#This Row],[Altura_Total]]&gt;PS!$Y$18),"Alto")))</f>
        <v>Inferior</v>
      </c>
      <c r="AH418" s="96" t="str">
        <f>IF(AND(Base[[#This Row],[Altura_Total]]&lt;0.31),"Ct1",IF(AND(Base[[#This Row],[Altura_Total]]&gt;=0.31,Base[[#This Row],[Altura_Total]]&lt;1.5),"Ct2",IF(AND(Base[[#This Row],[Altura_Total]]&gt;=1.5),"Ct3")))</f>
        <v>Ct3</v>
      </c>
      <c r="AI418" s="96">
        <f>+Base[[#This Row],[Altura_Total]]-Base[[#This Row],[Altura_Comercial]]</f>
        <v>6</v>
      </c>
      <c r="AJ418" s="96"/>
      <c r="AK418" s="96"/>
      <c r="AL418" s="96"/>
      <c r="AM418" s="96"/>
    </row>
    <row r="419" spans="1:39" ht="15">
      <c r="A419" s="96">
        <v>0</v>
      </c>
      <c r="B419" s="96" t="str">
        <f t="shared" si="6"/>
        <v>Fustales</v>
      </c>
      <c r="C419" s="96">
        <v>415</v>
      </c>
      <c r="D419" s="90" t="s">
        <v>186</v>
      </c>
      <c r="F419" s="299" t="s">
        <v>702</v>
      </c>
      <c r="G419" s="90" t="s">
        <v>703</v>
      </c>
      <c r="H419" s="301" t="s">
        <v>121</v>
      </c>
      <c r="I419" s="96" t="s">
        <v>201</v>
      </c>
      <c r="J419" s="39">
        <v>182</v>
      </c>
      <c r="K419" s="306">
        <v>0</v>
      </c>
      <c r="L419" s="306">
        <v>0</v>
      </c>
      <c r="M419" s="306">
        <v>0</v>
      </c>
      <c r="N419" s="306"/>
      <c r="O419" s="39"/>
      <c r="P419" s="39"/>
      <c r="S419" s="39"/>
      <c r="T419" s="145">
        <v>12</v>
      </c>
      <c r="U419" s="145">
        <v>6</v>
      </c>
      <c r="V419" s="298"/>
      <c r="W419" s="96">
        <f>SQRT((Base[[#This Row],[CAP_1_(cm)]])^2+(Base[[#This Row],[CAP_2_(cm)]])^2+(Base[[#This Row],[CAP_3_(cm)]])^2+(Base[[#This Row],[CAP_4_(cm)]])^2+(Base[[#This Row],[CAP_5_(cm)2]])^2+(Base[[#This Row],[CAP_6_(cm)3]])^2+(Base[[#This Row],[CAP_7_(cm)4]])^2+(Base[[#This Row],[CAP_8_(cm)5]])^2+(Base[[#This Row],[CAP_9_(cm)6]])^2+(Base[[#This Row],[CAP_10(cm)7]])^2)</f>
        <v>182</v>
      </c>
      <c r="X419" s="96">
        <f>(Base[[#This Row],[CAP_(cm)]]/3.1416)/100</f>
        <v>0.57932263814616758</v>
      </c>
      <c r="Y419" s="96">
        <f>(3.1416/4)*(Base[[#This Row],[DAP]]^2)</f>
        <v>0.26359180035650626</v>
      </c>
      <c r="Z419" s="96">
        <f>Base[[#This Row],[Altura_Total]]*Base[[#This Row],[Área_Basal]]*0.65</f>
        <v>2.0560160427807488</v>
      </c>
      <c r="AA419" s="96">
        <f>Base[[#This Row],[Altura_Comercial]]*Base[[#This Row],[Área_Basal]]*0.75</f>
        <v>1.186163101604278</v>
      </c>
      <c r="AB419" s="96">
        <f>IF(($Z$1&lt;190),($AB$1),IF(($Z$1&gt;=190),($AB$2)))*Base[[#This Row],[Volumen_Total]]*'Datos iniciales'!$C$29</f>
        <v>2.6831009358288771</v>
      </c>
      <c r="AC419" s="96">
        <f>EXP((-1.0587+0.8836)*LN(Base[[#This Row],[Biomasa aerea]]))</f>
        <v>0.84128986966329633</v>
      </c>
      <c r="AD419" s="96">
        <f>Base[[#This Row],[Biomasa subterranea]]+Base[[#This Row],[Biomasa aerea]]</f>
        <v>3.5243908054921733</v>
      </c>
      <c r="AE419" s="96">
        <f>Base[[#This Row],[Biomasa Total]]*0.5</f>
        <v>1.7621954027460867</v>
      </c>
      <c r="AF419" s="96">
        <f>Base[[#This Row],[Carbono]]*(44/12)</f>
        <v>6.4613831434023172</v>
      </c>
      <c r="AG419" s="96" t="str">
        <f>IF(AND(Base[[#This Row],[Altura_Total]]&lt;=PS!$Y$17),"Inferior",IF(AND(Base[[#This Row],[Altura_Total]]&gt;PS!$Y$17,Base[[#This Row],[Altura_Total]]&lt;=PS!$Y$18),"Medio",IF(AND(Base[[#This Row],[Altura_Total]]&gt;PS!$Y$18),"Alto")))</f>
        <v>Medio</v>
      </c>
      <c r="AH419" s="96" t="str">
        <f>IF(AND(Base[[#This Row],[Altura_Total]]&lt;0.31),"Ct1",IF(AND(Base[[#This Row],[Altura_Total]]&gt;=0.31,Base[[#This Row],[Altura_Total]]&lt;1.5),"Ct2",IF(AND(Base[[#This Row],[Altura_Total]]&gt;=1.5),"Ct3")))</f>
        <v>Ct3</v>
      </c>
      <c r="AI419" s="96">
        <f>+Base[[#This Row],[Altura_Total]]-Base[[#This Row],[Altura_Comercial]]</f>
        <v>6</v>
      </c>
      <c r="AJ419" s="96"/>
      <c r="AK419" s="96"/>
      <c r="AL419" s="96"/>
      <c r="AM419" s="96"/>
    </row>
    <row r="420" spans="1:39" ht="15">
      <c r="A420" s="96">
        <v>0</v>
      </c>
      <c r="B420" s="96" t="str">
        <f t="shared" si="6"/>
        <v>Fustales</v>
      </c>
      <c r="C420" s="96">
        <v>416</v>
      </c>
      <c r="D420" s="90" t="s">
        <v>186</v>
      </c>
      <c r="F420" s="299" t="s">
        <v>704</v>
      </c>
      <c r="G420" s="90" t="s">
        <v>507</v>
      </c>
      <c r="H420" s="301" t="s">
        <v>108</v>
      </c>
      <c r="I420" s="96" t="s">
        <v>508</v>
      </c>
      <c r="J420" s="39">
        <v>46.8</v>
      </c>
      <c r="K420" s="306">
        <v>0</v>
      </c>
      <c r="L420" s="306">
        <v>0</v>
      </c>
      <c r="M420" s="306">
        <v>0</v>
      </c>
      <c r="N420" s="306"/>
      <c r="O420" s="39"/>
      <c r="P420" s="39"/>
      <c r="S420" s="39"/>
      <c r="T420" s="145">
        <v>8</v>
      </c>
      <c r="U420" s="145">
        <v>2</v>
      </c>
      <c r="V420" s="298"/>
      <c r="W420" s="96">
        <f>SQRT((Base[[#This Row],[CAP_1_(cm)]])^2+(Base[[#This Row],[CAP_2_(cm)]])^2+(Base[[#This Row],[CAP_3_(cm)]])^2+(Base[[#This Row],[CAP_4_(cm)]])^2+(Base[[#This Row],[CAP_5_(cm)2]])^2+(Base[[#This Row],[CAP_6_(cm)3]])^2+(Base[[#This Row],[CAP_7_(cm)4]])^2+(Base[[#This Row],[CAP_8_(cm)5]])^2+(Base[[#This Row],[CAP_9_(cm)6]])^2+(Base[[#This Row],[CAP_10(cm)7]])^2)</f>
        <v>46.8</v>
      </c>
      <c r="X420" s="96">
        <f>(Base[[#This Row],[CAP_(cm)]]/3.1416)/100</f>
        <v>0.14896867838044309</v>
      </c>
      <c r="Y420" s="96">
        <f>(3.1416/4)*(Base[[#This Row],[DAP]]^2)</f>
        <v>1.7429335370511841E-2</v>
      </c>
      <c r="Z420" s="96">
        <f>Base[[#This Row],[Altura_Total]]*Base[[#This Row],[Área_Basal]]*0.65</f>
        <v>9.0632543926661577E-2</v>
      </c>
      <c r="AA420" s="96">
        <f>Base[[#This Row],[Altura_Comercial]]*Base[[#This Row],[Área_Basal]]*0.75</f>
        <v>2.6144003055767761E-2</v>
      </c>
      <c r="AB420" s="96">
        <f>IF(($Z$1&lt;190),($AB$1),IF(($Z$1&gt;=190),($AB$2)))*Base[[#This Row],[Volumen_Total]]*'Datos iniciales'!$C$29</f>
        <v>0.11827546982429335</v>
      </c>
      <c r="AC420" s="96">
        <f>EXP((-1.0587+0.8836)*LN(Base[[#This Row],[Biomasa aerea]]))</f>
        <v>1.4532359779398645</v>
      </c>
      <c r="AD420" s="96">
        <f>Base[[#This Row],[Biomasa subterranea]]+Base[[#This Row],[Biomasa aerea]]</f>
        <v>1.5715114477641579</v>
      </c>
      <c r="AE420" s="96">
        <f>Base[[#This Row],[Biomasa Total]]*0.5</f>
        <v>0.78575572388207893</v>
      </c>
      <c r="AF420" s="96">
        <f>Base[[#This Row],[Carbono]]*(44/12)</f>
        <v>2.8811043209009561</v>
      </c>
      <c r="AG420" s="96" t="str">
        <f>IF(AND(Base[[#This Row],[Altura_Total]]&lt;=PS!$Y$17),"Inferior",IF(AND(Base[[#This Row],[Altura_Total]]&gt;PS!$Y$17,Base[[#This Row],[Altura_Total]]&lt;=PS!$Y$18),"Medio",IF(AND(Base[[#This Row],[Altura_Total]]&gt;PS!$Y$18),"Alto")))</f>
        <v>Inferior</v>
      </c>
      <c r="AH420" s="96" t="str">
        <f>IF(AND(Base[[#This Row],[Altura_Total]]&lt;0.31),"Ct1",IF(AND(Base[[#This Row],[Altura_Total]]&gt;=0.31,Base[[#This Row],[Altura_Total]]&lt;1.5),"Ct2",IF(AND(Base[[#This Row],[Altura_Total]]&gt;=1.5),"Ct3")))</f>
        <v>Ct3</v>
      </c>
      <c r="AI420" s="96">
        <f>+Base[[#This Row],[Altura_Total]]-Base[[#This Row],[Altura_Comercial]]</f>
        <v>6</v>
      </c>
      <c r="AJ420" s="96"/>
      <c r="AK420" s="96"/>
      <c r="AL420" s="96"/>
      <c r="AM420" s="96"/>
    </row>
    <row r="421" spans="1:39" ht="15">
      <c r="A421" s="96">
        <v>0</v>
      </c>
      <c r="B421" s="96" t="str">
        <f t="shared" si="6"/>
        <v>Fustales</v>
      </c>
      <c r="C421" s="96">
        <v>417</v>
      </c>
      <c r="D421" s="90" t="s">
        <v>186</v>
      </c>
      <c r="F421" s="299" t="s">
        <v>705</v>
      </c>
      <c r="G421" s="90" t="s">
        <v>703</v>
      </c>
      <c r="H421" s="301" t="s">
        <v>121</v>
      </c>
      <c r="I421" s="96" t="s">
        <v>201</v>
      </c>
      <c r="J421" s="39">
        <v>104</v>
      </c>
      <c r="K421" s="306">
        <v>0</v>
      </c>
      <c r="L421" s="306">
        <v>0</v>
      </c>
      <c r="M421" s="306">
        <v>0</v>
      </c>
      <c r="N421" s="306"/>
      <c r="O421" s="39"/>
      <c r="P421" s="39"/>
      <c r="S421" s="39"/>
      <c r="T421" s="145">
        <v>8</v>
      </c>
      <c r="U421" s="145">
        <v>2</v>
      </c>
      <c r="V421" s="298"/>
      <c r="W421" s="96">
        <f>SQRT((Base[[#This Row],[CAP_1_(cm)]])^2+(Base[[#This Row],[CAP_2_(cm)]])^2+(Base[[#This Row],[CAP_3_(cm)]])^2+(Base[[#This Row],[CAP_4_(cm)]])^2+(Base[[#This Row],[CAP_5_(cm)2]])^2+(Base[[#This Row],[CAP_6_(cm)3]])^2+(Base[[#This Row],[CAP_7_(cm)4]])^2+(Base[[#This Row],[CAP_8_(cm)5]])^2+(Base[[#This Row],[CAP_9_(cm)6]])^2+(Base[[#This Row],[CAP_10(cm)7]])^2)</f>
        <v>104</v>
      </c>
      <c r="X421" s="96">
        <f>(Base[[#This Row],[CAP_(cm)]]/3.1416)/100</f>
        <v>0.33104150751209571</v>
      </c>
      <c r="Y421" s="96">
        <f>(3.1416/4)*(Base[[#This Row],[DAP]]^2)</f>
        <v>8.6070791953144876E-2</v>
      </c>
      <c r="Z421" s="96">
        <f>Base[[#This Row],[Altura_Total]]*Base[[#This Row],[Área_Basal]]*0.65</f>
        <v>0.44756811815635339</v>
      </c>
      <c r="AA421" s="96">
        <f>Base[[#This Row],[Altura_Comercial]]*Base[[#This Row],[Área_Basal]]*0.75</f>
        <v>0.12910618792971731</v>
      </c>
      <c r="AB421" s="96">
        <f>IF(($Z$1&lt;190),($AB$1),IF(($Z$1&gt;=190),($AB$2)))*Base[[#This Row],[Volumen_Total]]*'Datos iniciales'!$C$29</f>
        <v>0.58407639419404123</v>
      </c>
      <c r="AC421" s="96">
        <f>EXP((-1.0587+0.8836)*LN(Base[[#This Row],[Biomasa aerea]]))</f>
        <v>1.0987304573231667</v>
      </c>
      <c r="AD421" s="96">
        <f>Base[[#This Row],[Biomasa subterranea]]+Base[[#This Row],[Biomasa aerea]]</f>
        <v>1.6828068515172079</v>
      </c>
      <c r="AE421" s="96">
        <f>Base[[#This Row],[Biomasa Total]]*0.5</f>
        <v>0.84140342575860394</v>
      </c>
      <c r="AF421" s="96">
        <f>Base[[#This Row],[Carbono]]*(44/12)</f>
        <v>3.0851458944482144</v>
      </c>
      <c r="AG421" s="96" t="str">
        <f>IF(AND(Base[[#This Row],[Altura_Total]]&lt;=PS!$Y$17),"Inferior",IF(AND(Base[[#This Row],[Altura_Total]]&gt;PS!$Y$17,Base[[#This Row],[Altura_Total]]&lt;=PS!$Y$18),"Medio",IF(AND(Base[[#This Row],[Altura_Total]]&gt;PS!$Y$18),"Alto")))</f>
        <v>Inferior</v>
      </c>
      <c r="AH421" s="96" t="str">
        <f>IF(AND(Base[[#This Row],[Altura_Total]]&lt;0.31),"Ct1",IF(AND(Base[[#This Row],[Altura_Total]]&gt;=0.31,Base[[#This Row],[Altura_Total]]&lt;1.5),"Ct2",IF(AND(Base[[#This Row],[Altura_Total]]&gt;=1.5),"Ct3")))</f>
        <v>Ct3</v>
      </c>
      <c r="AI421" s="96">
        <f>+Base[[#This Row],[Altura_Total]]-Base[[#This Row],[Altura_Comercial]]</f>
        <v>6</v>
      </c>
      <c r="AJ421" s="96"/>
      <c r="AK421" s="96"/>
      <c r="AL421" s="96"/>
      <c r="AM421" s="96"/>
    </row>
    <row r="422" spans="1:39" ht="24">
      <c r="A422" s="96">
        <v>0</v>
      </c>
      <c r="B422" s="96" t="str">
        <f t="shared" si="6"/>
        <v>Fustales</v>
      </c>
      <c r="C422" s="96">
        <v>418</v>
      </c>
      <c r="D422" s="90" t="s">
        <v>186</v>
      </c>
      <c r="F422" s="299" t="s">
        <v>706</v>
      </c>
      <c r="G422" s="90" t="s">
        <v>507</v>
      </c>
      <c r="H422" s="301" t="s">
        <v>108</v>
      </c>
      <c r="I422" s="96" t="s">
        <v>508</v>
      </c>
      <c r="J422" s="39">
        <v>77.400000000000006</v>
      </c>
      <c r="K422" s="306">
        <v>0</v>
      </c>
      <c r="L422" s="306">
        <v>0</v>
      </c>
      <c r="M422" s="306">
        <v>0</v>
      </c>
      <c r="N422" s="306"/>
      <c r="O422" s="39"/>
      <c r="P422" s="39"/>
      <c r="S422" s="39"/>
      <c r="T422" s="145">
        <v>10</v>
      </c>
      <c r="U422" s="145">
        <v>1</v>
      </c>
      <c r="V422" s="298"/>
      <c r="W422" s="96">
        <f>SQRT((Base[[#This Row],[CAP_1_(cm)]])^2+(Base[[#This Row],[CAP_2_(cm)]])^2+(Base[[#This Row],[CAP_3_(cm)]])^2+(Base[[#This Row],[CAP_4_(cm)]])^2+(Base[[#This Row],[CAP_5_(cm)2]])^2+(Base[[#This Row],[CAP_6_(cm)3]])^2+(Base[[#This Row],[CAP_7_(cm)4]])^2+(Base[[#This Row],[CAP_8_(cm)5]])^2+(Base[[#This Row],[CAP_9_(cm)6]])^2+(Base[[#This Row],[CAP_10(cm)7]])^2)</f>
        <v>77.400000000000006</v>
      </c>
      <c r="X422" s="96">
        <f>(Base[[#This Row],[CAP_(cm)]]/3.1416)/100</f>
        <v>0.24637127578304049</v>
      </c>
      <c r="Y422" s="96">
        <f>(3.1416/4)*(Base[[#This Row],[DAP]]^2)</f>
        <v>4.7672841864018337E-2</v>
      </c>
      <c r="Z422" s="96">
        <f>Base[[#This Row],[Altura_Total]]*Base[[#This Row],[Área_Basal]]*0.65</f>
        <v>0.30987347211611915</v>
      </c>
      <c r="AA422" s="96">
        <f>Base[[#This Row],[Altura_Comercial]]*Base[[#This Row],[Área_Basal]]*0.75</f>
        <v>3.5754631398013756E-2</v>
      </c>
      <c r="AB422" s="96">
        <f>IF(($Z$1&lt;190),($AB$1),IF(($Z$1&gt;=190),($AB$2)))*Base[[#This Row],[Volumen_Total]]*'Datos iniciales'!$C$29</f>
        <v>0.40438488111153548</v>
      </c>
      <c r="AC422" s="96">
        <f>EXP((-1.0587+0.8836)*LN(Base[[#This Row],[Biomasa aerea]]))</f>
        <v>1.1717911434853694</v>
      </c>
      <c r="AD422" s="96">
        <f>Base[[#This Row],[Biomasa subterranea]]+Base[[#This Row],[Biomasa aerea]]</f>
        <v>1.5761760245969048</v>
      </c>
      <c r="AE422" s="96">
        <f>Base[[#This Row],[Biomasa Total]]*0.5</f>
        <v>0.78808801229845238</v>
      </c>
      <c r="AF422" s="96">
        <f>Base[[#This Row],[Carbono]]*(44/12)</f>
        <v>2.8896560450943252</v>
      </c>
      <c r="AG422" s="96" t="str">
        <f>IF(AND(Base[[#This Row],[Altura_Total]]&lt;=PS!$Y$17),"Inferior",IF(AND(Base[[#This Row],[Altura_Total]]&gt;PS!$Y$17,Base[[#This Row],[Altura_Total]]&lt;=PS!$Y$18),"Medio",IF(AND(Base[[#This Row],[Altura_Total]]&gt;PS!$Y$18),"Alto")))</f>
        <v>Inferior</v>
      </c>
      <c r="AH422" s="96" t="str">
        <f>IF(AND(Base[[#This Row],[Altura_Total]]&lt;0.31),"Ct1",IF(AND(Base[[#This Row],[Altura_Total]]&gt;=0.31,Base[[#This Row],[Altura_Total]]&lt;1.5),"Ct2",IF(AND(Base[[#This Row],[Altura_Total]]&gt;=1.5),"Ct3")))</f>
        <v>Ct3</v>
      </c>
      <c r="AI422" s="96">
        <f>+Base[[#This Row],[Altura_Total]]-Base[[#This Row],[Altura_Comercial]]</f>
        <v>9</v>
      </c>
      <c r="AJ422" s="96"/>
      <c r="AK422" s="96"/>
      <c r="AL422" s="96"/>
      <c r="AM422" s="96"/>
    </row>
    <row r="423" spans="1:39" ht="24">
      <c r="A423" s="96">
        <v>0</v>
      </c>
      <c r="B423" s="96" t="str">
        <f t="shared" si="6"/>
        <v>Fustales</v>
      </c>
      <c r="C423" s="96">
        <v>419</v>
      </c>
      <c r="D423" s="90" t="s">
        <v>186</v>
      </c>
      <c r="F423" s="299" t="s">
        <v>707</v>
      </c>
      <c r="G423" s="90" t="s">
        <v>229</v>
      </c>
      <c r="H423" s="301" t="s">
        <v>69</v>
      </c>
      <c r="I423" s="96" t="s">
        <v>230</v>
      </c>
      <c r="J423" s="39">
        <v>68</v>
      </c>
      <c r="K423" s="306">
        <v>45</v>
      </c>
      <c r="L423" s="306">
        <v>39</v>
      </c>
      <c r="M423" s="306">
        <v>0</v>
      </c>
      <c r="N423" s="306"/>
      <c r="O423" s="39"/>
      <c r="P423" s="39"/>
      <c r="S423" s="39"/>
      <c r="T423" s="145">
        <v>11</v>
      </c>
      <c r="U423" s="145">
        <v>2</v>
      </c>
      <c r="V423" s="298"/>
      <c r="W423" s="96">
        <f>SQRT((Base[[#This Row],[CAP_1_(cm)]])^2+(Base[[#This Row],[CAP_2_(cm)]])^2+(Base[[#This Row],[CAP_3_(cm)]])^2+(Base[[#This Row],[CAP_4_(cm)]])^2+(Base[[#This Row],[CAP_5_(cm)2]])^2+(Base[[#This Row],[CAP_6_(cm)3]])^2+(Base[[#This Row],[CAP_7_(cm)4]])^2+(Base[[#This Row],[CAP_8_(cm)5]])^2+(Base[[#This Row],[CAP_9_(cm)6]])^2+(Base[[#This Row],[CAP_10(cm)7]])^2)</f>
        <v>90.388052307813339</v>
      </c>
      <c r="X423" s="96">
        <f>(Base[[#This Row],[CAP_(cm)]]/3.1416)/100</f>
        <v>0.2877134336255836</v>
      </c>
      <c r="Y423" s="96">
        <f>(3.1416/4)*(Base[[#This Row],[DAP]]^2)</f>
        <v>6.5014642220524582E-2</v>
      </c>
      <c r="Z423" s="96">
        <f>Base[[#This Row],[Altura_Total]]*Base[[#This Row],[Área_Basal]]*0.65</f>
        <v>0.46485469187675077</v>
      </c>
      <c r="AA423" s="96">
        <f>Base[[#This Row],[Altura_Comercial]]*Base[[#This Row],[Área_Basal]]*0.75</f>
        <v>9.7521963330786873E-2</v>
      </c>
      <c r="AB423" s="96">
        <f>IF(($Z$1&lt;190),($AB$1),IF(($Z$1&gt;=190),($AB$2)))*Base[[#This Row],[Volumen_Total]]*'Datos iniciales'!$C$29</f>
        <v>0.60663537289915981</v>
      </c>
      <c r="AC423" s="96">
        <f>EXP((-1.0587+0.8836)*LN(Base[[#This Row],[Biomasa aerea]]))</f>
        <v>1.0914638455747587</v>
      </c>
      <c r="AD423" s="96">
        <f>Base[[#This Row],[Biomasa subterranea]]+Base[[#This Row],[Biomasa aerea]]</f>
        <v>1.6980992184739185</v>
      </c>
      <c r="AE423" s="96">
        <f>Base[[#This Row],[Biomasa Total]]*0.5</f>
        <v>0.84904960923695927</v>
      </c>
      <c r="AF423" s="96">
        <f>Base[[#This Row],[Carbono]]*(44/12)</f>
        <v>3.1131819005355172</v>
      </c>
      <c r="AG423" s="96" t="str">
        <f>IF(AND(Base[[#This Row],[Altura_Total]]&lt;=PS!$Y$17),"Inferior",IF(AND(Base[[#This Row],[Altura_Total]]&gt;PS!$Y$17,Base[[#This Row],[Altura_Total]]&lt;=PS!$Y$18),"Medio",IF(AND(Base[[#This Row],[Altura_Total]]&gt;PS!$Y$18),"Alto")))</f>
        <v>Medio</v>
      </c>
      <c r="AH423" s="96" t="str">
        <f>IF(AND(Base[[#This Row],[Altura_Total]]&lt;0.31),"Ct1",IF(AND(Base[[#This Row],[Altura_Total]]&gt;=0.31,Base[[#This Row],[Altura_Total]]&lt;1.5),"Ct2",IF(AND(Base[[#This Row],[Altura_Total]]&gt;=1.5),"Ct3")))</f>
        <v>Ct3</v>
      </c>
      <c r="AI423" s="96">
        <f>+Base[[#This Row],[Altura_Total]]-Base[[#This Row],[Altura_Comercial]]</f>
        <v>9</v>
      </c>
      <c r="AJ423" s="96"/>
      <c r="AK423" s="96"/>
      <c r="AL423" s="96"/>
      <c r="AM423" s="96"/>
    </row>
    <row r="424" spans="1:39" ht="24">
      <c r="A424" s="96">
        <v>0</v>
      </c>
      <c r="B424" s="96" t="str">
        <f t="shared" si="6"/>
        <v>Fustales</v>
      </c>
      <c r="C424" s="96">
        <v>420</v>
      </c>
      <c r="D424" s="90" t="s">
        <v>186</v>
      </c>
      <c r="F424" s="299" t="s">
        <v>708</v>
      </c>
      <c r="G424" s="90" t="s">
        <v>701</v>
      </c>
      <c r="H424" s="301" t="s">
        <v>40</v>
      </c>
      <c r="I424" s="96" t="s">
        <v>201</v>
      </c>
      <c r="J424" s="39">
        <v>53.2</v>
      </c>
      <c r="K424" s="306">
        <v>0</v>
      </c>
      <c r="L424" s="306">
        <v>0</v>
      </c>
      <c r="M424" s="306">
        <v>0</v>
      </c>
      <c r="N424" s="306"/>
      <c r="O424" s="39"/>
      <c r="P424" s="39"/>
      <c r="S424" s="39"/>
      <c r="T424" s="145">
        <v>13</v>
      </c>
      <c r="U424" s="145">
        <v>6</v>
      </c>
      <c r="V424" s="298"/>
      <c r="W424" s="96">
        <f>SQRT((Base[[#This Row],[CAP_1_(cm)]])^2+(Base[[#This Row],[CAP_2_(cm)]])^2+(Base[[#This Row],[CAP_3_(cm)]])^2+(Base[[#This Row],[CAP_4_(cm)]])^2+(Base[[#This Row],[CAP_5_(cm)2]])^2+(Base[[#This Row],[CAP_6_(cm)3]])^2+(Base[[#This Row],[CAP_7_(cm)4]])^2+(Base[[#This Row],[CAP_8_(cm)5]])^2+(Base[[#This Row],[CAP_9_(cm)6]])^2+(Base[[#This Row],[CAP_10(cm)7]])^2)</f>
        <v>53.2</v>
      </c>
      <c r="X424" s="96">
        <f>(Base[[#This Row],[CAP_(cm)]]/3.1416)/100</f>
        <v>0.16934046345811052</v>
      </c>
      <c r="Y424" s="96">
        <f>(3.1416/4)*(Base[[#This Row],[DAP]]^2)</f>
        <v>2.2522281639928698E-2</v>
      </c>
      <c r="Z424" s="96">
        <f>Base[[#This Row],[Altura_Total]]*Base[[#This Row],[Área_Basal]]*0.65</f>
        <v>0.19031327985739752</v>
      </c>
      <c r="AA424" s="96">
        <f>Base[[#This Row],[Altura_Comercial]]*Base[[#This Row],[Área_Basal]]*0.75</f>
        <v>0.10135026737967914</v>
      </c>
      <c r="AB424" s="96">
        <f>IF(($Z$1&lt;190),($AB$1),IF(($Z$1&gt;=190),($AB$2)))*Base[[#This Row],[Volumen_Total]]*'Datos iniciales'!$C$29</f>
        <v>0.24835883021390376</v>
      </c>
      <c r="AC424" s="96">
        <f>EXP((-1.0587+0.8836)*LN(Base[[#This Row],[Biomasa aerea]]))</f>
        <v>1.2762082890230451</v>
      </c>
      <c r="AD424" s="96">
        <f>Base[[#This Row],[Biomasa subterranea]]+Base[[#This Row],[Biomasa aerea]]</f>
        <v>1.5245671192369488</v>
      </c>
      <c r="AE424" s="96">
        <f>Base[[#This Row],[Biomasa Total]]*0.5</f>
        <v>0.76228355961847438</v>
      </c>
      <c r="AF424" s="96">
        <f>Base[[#This Row],[Carbono]]*(44/12)</f>
        <v>2.7950397186010725</v>
      </c>
      <c r="AG424" s="96" t="str">
        <f>IF(AND(Base[[#This Row],[Altura_Total]]&lt;=PS!$Y$17),"Inferior",IF(AND(Base[[#This Row],[Altura_Total]]&gt;PS!$Y$17,Base[[#This Row],[Altura_Total]]&lt;=PS!$Y$18),"Medio",IF(AND(Base[[#This Row],[Altura_Total]]&gt;PS!$Y$18),"Alto")))</f>
        <v>Medio</v>
      </c>
      <c r="AH424" s="96" t="str">
        <f>IF(AND(Base[[#This Row],[Altura_Total]]&lt;0.31),"Ct1",IF(AND(Base[[#This Row],[Altura_Total]]&gt;=0.31,Base[[#This Row],[Altura_Total]]&lt;1.5),"Ct2",IF(AND(Base[[#This Row],[Altura_Total]]&gt;=1.5),"Ct3")))</f>
        <v>Ct3</v>
      </c>
      <c r="AI424" s="96">
        <f>+Base[[#This Row],[Altura_Total]]-Base[[#This Row],[Altura_Comercial]]</f>
        <v>7</v>
      </c>
      <c r="AJ424" s="96"/>
      <c r="AK424" s="96"/>
      <c r="AL424" s="96"/>
      <c r="AM424" s="96"/>
    </row>
    <row r="425" spans="1:39" ht="24">
      <c r="A425" s="96">
        <v>0</v>
      </c>
      <c r="B425" s="96" t="str">
        <f t="shared" si="6"/>
        <v>Fustales</v>
      </c>
      <c r="C425" s="96">
        <v>421</v>
      </c>
      <c r="D425" s="90" t="s">
        <v>186</v>
      </c>
      <c r="F425" s="299" t="s">
        <v>709</v>
      </c>
      <c r="G425" s="90" t="s">
        <v>710</v>
      </c>
      <c r="H425" s="301" t="s">
        <v>122</v>
      </c>
      <c r="I425" s="96" t="s">
        <v>230</v>
      </c>
      <c r="J425" s="39">
        <v>94.3</v>
      </c>
      <c r="K425" s="306">
        <v>0</v>
      </c>
      <c r="L425" s="306">
        <v>0</v>
      </c>
      <c r="M425" s="306">
        <v>0</v>
      </c>
      <c r="N425" s="306"/>
      <c r="O425" s="39"/>
      <c r="P425" s="39"/>
      <c r="S425" s="39"/>
      <c r="T425" s="145">
        <v>14</v>
      </c>
      <c r="U425" s="145">
        <v>6</v>
      </c>
      <c r="V425" s="298"/>
      <c r="W425" s="96">
        <f>SQRT((Base[[#This Row],[CAP_1_(cm)]])^2+(Base[[#This Row],[CAP_2_(cm)]])^2+(Base[[#This Row],[CAP_3_(cm)]])^2+(Base[[#This Row],[CAP_4_(cm)]])^2+(Base[[#This Row],[CAP_5_(cm)2]])^2+(Base[[#This Row],[CAP_6_(cm)3]])^2+(Base[[#This Row],[CAP_7_(cm)4]])^2+(Base[[#This Row],[CAP_8_(cm)5]])^2+(Base[[#This Row],[CAP_9_(cm)6]])^2+(Base[[#This Row],[CAP_10(cm)7]])^2)</f>
        <v>94.3</v>
      </c>
      <c r="X425" s="96">
        <f>(Base[[#This Row],[CAP_(cm)]]/3.1416)/100</f>
        <v>0.30016552075375602</v>
      </c>
      <c r="Y425" s="96">
        <f>(3.1416/4)*(Base[[#This Row],[DAP]]^2)</f>
        <v>7.0764021517697964E-2</v>
      </c>
      <c r="Z425" s="96">
        <f>Base[[#This Row],[Altura_Total]]*Base[[#This Row],[Área_Basal]]*0.65</f>
        <v>0.64395259581105146</v>
      </c>
      <c r="AA425" s="96">
        <f>Base[[#This Row],[Altura_Comercial]]*Base[[#This Row],[Área_Basal]]*0.75</f>
        <v>0.31843809682964086</v>
      </c>
      <c r="AB425" s="96">
        <f>IF(($Z$1&lt;190),($AB$1),IF(($Z$1&gt;=190),($AB$2)))*Base[[#This Row],[Volumen_Total]]*'Datos iniciales'!$C$29</f>
        <v>0.84035813753342214</v>
      </c>
      <c r="AC425" s="96">
        <f>EXP((-1.0587+0.8836)*LN(Base[[#This Row],[Biomasa aerea]]))</f>
        <v>1.0309231256735665</v>
      </c>
      <c r="AD425" s="96">
        <f>Base[[#This Row],[Biomasa subterranea]]+Base[[#This Row],[Biomasa aerea]]</f>
        <v>1.8712812632069886</v>
      </c>
      <c r="AE425" s="96">
        <f>Base[[#This Row],[Biomasa Total]]*0.5</f>
        <v>0.93564063160349431</v>
      </c>
      <c r="AF425" s="96">
        <f>Base[[#This Row],[Carbono]]*(44/12)</f>
        <v>3.430682315879479</v>
      </c>
      <c r="AG425" s="96" t="str">
        <f>IF(AND(Base[[#This Row],[Altura_Total]]&lt;=PS!$Y$17),"Inferior",IF(AND(Base[[#This Row],[Altura_Total]]&gt;PS!$Y$17,Base[[#This Row],[Altura_Total]]&lt;=PS!$Y$18),"Medio",IF(AND(Base[[#This Row],[Altura_Total]]&gt;PS!$Y$18),"Alto")))</f>
        <v>Medio</v>
      </c>
      <c r="AH425" s="96" t="str">
        <f>IF(AND(Base[[#This Row],[Altura_Total]]&lt;0.31),"Ct1",IF(AND(Base[[#This Row],[Altura_Total]]&gt;=0.31,Base[[#This Row],[Altura_Total]]&lt;1.5),"Ct2",IF(AND(Base[[#This Row],[Altura_Total]]&gt;=1.5),"Ct3")))</f>
        <v>Ct3</v>
      </c>
      <c r="AI425" s="96">
        <f>+Base[[#This Row],[Altura_Total]]-Base[[#This Row],[Altura_Comercial]]</f>
        <v>8</v>
      </c>
      <c r="AJ425" s="96"/>
      <c r="AK425" s="96"/>
      <c r="AL425" s="96"/>
      <c r="AM425" s="96"/>
    </row>
    <row r="426" spans="1:39" ht="24">
      <c r="A426" s="96">
        <v>0</v>
      </c>
      <c r="B426" s="96" t="str">
        <f t="shared" si="6"/>
        <v>Fustales</v>
      </c>
      <c r="C426" s="96">
        <v>422</v>
      </c>
      <c r="D426" s="90" t="s">
        <v>186</v>
      </c>
      <c r="F426" s="299" t="s">
        <v>711</v>
      </c>
      <c r="G426" s="90" t="s">
        <v>200</v>
      </c>
      <c r="H426" s="301" t="s">
        <v>53</v>
      </c>
      <c r="I426" s="96" t="s">
        <v>201</v>
      </c>
      <c r="J426" s="39">
        <v>65.400000000000006</v>
      </c>
      <c r="K426" s="306">
        <v>0</v>
      </c>
      <c r="L426" s="306">
        <v>0</v>
      </c>
      <c r="M426" s="306">
        <v>0</v>
      </c>
      <c r="N426" s="306"/>
      <c r="O426" s="39"/>
      <c r="P426" s="39"/>
      <c r="S426" s="39"/>
      <c r="T426" s="145">
        <v>14</v>
      </c>
      <c r="U426" s="145">
        <v>6</v>
      </c>
      <c r="V426" s="298"/>
      <c r="W426" s="96">
        <f>SQRT((Base[[#This Row],[CAP_1_(cm)]])^2+(Base[[#This Row],[CAP_2_(cm)]])^2+(Base[[#This Row],[CAP_3_(cm)]])^2+(Base[[#This Row],[CAP_4_(cm)]])^2+(Base[[#This Row],[CAP_5_(cm)2]])^2+(Base[[#This Row],[CAP_6_(cm)3]])^2+(Base[[#This Row],[CAP_7_(cm)4]])^2+(Base[[#This Row],[CAP_8_(cm)5]])^2+(Base[[#This Row],[CAP_9_(cm)6]])^2+(Base[[#This Row],[CAP_10(cm)7]])^2)</f>
        <v>65.400000000000006</v>
      </c>
      <c r="X426" s="96">
        <f>(Base[[#This Row],[CAP_(cm)]]/3.1416)/100</f>
        <v>0.20817417876241406</v>
      </c>
      <c r="Y426" s="96">
        <f>(3.1416/4)*(Base[[#This Row],[DAP]]^2)</f>
        <v>3.4036478227654703E-2</v>
      </c>
      <c r="Z426" s="96">
        <f>Base[[#This Row],[Altura_Total]]*Base[[#This Row],[Área_Basal]]*0.65</f>
        <v>0.30973195187165781</v>
      </c>
      <c r="AA426" s="96">
        <f>Base[[#This Row],[Altura_Comercial]]*Base[[#This Row],[Área_Basal]]*0.75</f>
        <v>0.15316415202444617</v>
      </c>
      <c r="AB426" s="96">
        <f>IF(($Z$1&lt;190),($AB$1),IF(($Z$1&gt;=190),($AB$2)))*Base[[#This Row],[Volumen_Total]]*'Datos iniciales'!$C$29</f>
        <v>0.40420019719251343</v>
      </c>
      <c r="AC426" s="96">
        <f>EXP((-1.0587+0.8836)*LN(Base[[#This Row],[Biomasa aerea]]))</f>
        <v>1.1718848753137825</v>
      </c>
      <c r="AD426" s="96">
        <f>Base[[#This Row],[Biomasa subterranea]]+Base[[#This Row],[Biomasa aerea]]</f>
        <v>1.576085072506296</v>
      </c>
      <c r="AE426" s="96">
        <f>Base[[#This Row],[Biomasa Total]]*0.5</f>
        <v>0.78804253625314802</v>
      </c>
      <c r="AF426" s="96">
        <f>Base[[#This Row],[Carbono]]*(44/12)</f>
        <v>2.8894892995948758</v>
      </c>
      <c r="AG426" s="96" t="str">
        <f>IF(AND(Base[[#This Row],[Altura_Total]]&lt;=PS!$Y$17),"Inferior",IF(AND(Base[[#This Row],[Altura_Total]]&gt;PS!$Y$17,Base[[#This Row],[Altura_Total]]&lt;=PS!$Y$18),"Medio",IF(AND(Base[[#This Row],[Altura_Total]]&gt;PS!$Y$18),"Alto")))</f>
        <v>Medio</v>
      </c>
      <c r="AH426" s="96" t="str">
        <f>IF(AND(Base[[#This Row],[Altura_Total]]&lt;0.31),"Ct1",IF(AND(Base[[#This Row],[Altura_Total]]&gt;=0.31,Base[[#This Row],[Altura_Total]]&lt;1.5),"Ct2",IF(AND(Base[[#This Row],[Altura_Total]]&gt;=1.5),"Ct3")))</f>
        <v>Ct3</v>
      </c>
      <c r="AI426" s="96">
        <f>+Base[[#This Row],[Altura_Total]]-Base[[#This Row],[Altura_Comercial]]</f>
        <v>8</v>
      </c>
      <c r="AJ426" s="96"/>
      <c r="AK426" s="96"/>
      <c r="AL426" s="96"/>
      <c r="AM426" s="96"/>
    </row>
    <row r="427" spans="1:39" ht="24">
      <c r="A427" s="96">
        <v>0</v>
      </c>
      <c r="B427" s="96" t="str">
        <f t="shared" si="6"/>
        <v>Fustales</v>
      </c>
      <c r="C427" s="96">
        <v>423</v>
      </c>
      <c r="D427" s="90" t="s">
        <v>186</v>
      </c>
      <c r="F427" s="299" t="s">
        <v>712</v>
      </c>
      <c r="G427" s="90" t="s">
        <v>710</v>
      </c>
      <c r="H427" s="301" t="s">
        <v>122</v>
      </c>
      <c r="I427" s="96" t="s">
        <v>230</v>
      </c>
      <c r="J427" s="39">
        <v>36.5</v>
      </c>
      <c r="K427" s="306">
        <v>0</v>
      </c>
      <c r="L427" s="306">
        <v>0</v>
      </c>
      <c r="M427" s="306">
        <v>0</v>
      </c>
      <c r="N427" s="306"/>
      <c r="O427" s="39"/>
      <c r="P427" s="39"/>
      <c r="S427" s="39"/>
      <c r="T427" s="145">
        <v>9</v>
      </c>
      <c r="U427" s="145">
        <v>3</v>
      </c>
      <c r="V427" s="298"/>
      <c r="W427" s="96">
        <f>SQRT((Base[[#This Row],[CAP_1_(cm)]])^2+(Base[[#This Row],[CAP_2_(cm)]])^2+(Base[[#This Row],[CAP_3_(cm)]])^2+(Base[[#This Row],[CAP_4_(cm)]])^2+(Base[[#This Row],[CAP_5_(cm)2]])^2+(Base[[#This Row],[CAP_6_(cm)3]])^2+(Base[[#This Row],[CAP_7_(cm)4]])^2+(Base[[#This Row],[CAP_8_(cm)5]])^2+(Base[[#This Row],[CAP_9_(cm)6]])^2+(Base[[#This Row],[CAP_10(cm)7]])^2)</f>
        <v>36.5</v>
      </c>
      <c r="X427" s="96">
        <f>(Base[[#This Row],[CAP_(cm)]]/3.1416)/100</f>
        <v>0.11618283677107208</v>
      </c>
      <c r="Y427" s="96">
        <f>(3.1416/4)*(Base[[#This Row],[DAP]]^2)</f>
        <v>1.0601683855360328E-2</v>
      </c>
      <c r="Z427" s="96">
        <f>Base[[#This Row],[Altura_Total]]*Base[[#This Row],[Área_Basal]]*0.65</f>
        <v>6.2019850553857919E-2</v>
      </c>
      <c r="AA427" s="96">
        <f>Base[[#This Row],[Altura_Comercial]]*Base[[#This Row],[Área_Basal]]*0.75</f>
        <v>2.3853788674560741E-2</v>
      </c>
      <c r="AB427" s="96">
        <f>IF(($Z$1&lt;190),($AB$1),IF(($Z$1&gt;=190),($AB$2)))*Base[[#This Row],[Volumen_Total]]*'Datos iniciales'!$C$29</f>
        <v>8.0935904972784578E-2</v>
      </c>
      <c r="AC427" s="96">
        <f>EXP((-1.0587+0.8836)*LN(Base[[#This Row],[Biomasa aerea]]))</f>
        <v>1.5530465426923115</v>
      </c>
      <c r="AD427" s="96">
        <f>Base[[#This Row],[Biomasa subterranea]]+Base[[#This Row],[Biomasa aerea]]</f>
        <v>1.6339824476650961</v>
      </c>
      <c r="AE427" s="96">
        <f>Base[[#This Row],[Biomasa Total]]*0.5</f>
        <v>0.81699122383254807</v>
      </c>
      <c r="AF427" s="96">
        <f>Base[[#This Row],[Carbono]]*(44/12)</f>
        <v>2.9956344873860097</v>
      </c>
      <c r="AG427" s="96" t="str">
        <f>IF(AND(Base[[#This Row],[Altura_Total]]&lt;=PS!$Y$17),"Inferior",IF(AND(Base[[#This Row],[Altura_Total]]&gt;PS!$Y$17,Base[[#This Row],[Altura_Total]]&lt;=PS!$Y$18),"Medio",IF(AND(Base[[#This Row],[Altura_Total]]&gt;PS!$Y$18),"Alto")))</f>
        <v>Inferior</v>
      </c>
      <c r="AH427" s="96" t="str">
        <f>IF(AND(Base[[#This Row],[Altura_Total]]&lt;0.31),"Ct1",IF(AND(Base[[#This Row],[Altura_Total]]&gt;=0.31,Base[[#This Row],[Altura_Total]]&lt;1.5),"Ct2",IF(AND(Base[[#This Row],[Altura_Total]]&gt;=1.5),"Ct3")))</f>
        <v>Ct3</v>
      </c>
      <c r="AI427" s="96">
        <f>+Base[[#This Row],[Altura_Total]]-Base[[#This Row],[Altura_Comercial]]</f>
        <v>6</v>
      </c>
      <c r="AJ427" s="96"/>
      <c r="AK427" s="96"/>
      <c r="AL427" s="96"/>
      <c r="AM427" s="96"/>
    </row>
    <row r="428" spans="1:39" ht="24">
      <c r="A428" s="96">
        <v>0</v>
      </c>
      <c r="B428" s="96" t="str">
        <f t="shared" si="6"/>
        <v>Fustales</v>
      </c>
      <c r="C428" s="96">
        <v>424</v>
      </c>
      <c r="D428" s="90" t="s">
        <v>186</v>
      </c>
      <c r="F428" s="299" t="s">
        <v>713</v>
      </c>
      <c r="G428" s="90" t="s">
        <v>710</v>
      </c>
      <c r="H428" s="301" t="s">
        <v>122</v>
      </c>
      <c r="I428" s="96" t="s">
        <v>230</v>
      </c>
      <c r="J428" s="39">
        <v>42.8</v>
      </c>
      <c r="K428" s="306">
        <v>0</v>
      </c>
      <c r="L428" s="306">
        <v>0</v>
      </c>
      <c r="M428" s="306">
        <v>0</v>
      </c>
      <c r="N428" s="306"/>
      <c r="O428" s="39"/>
      <c r="P428" s="39"/>
      <c r="S428" s="39"/>
      <c r="T428" s="145">
        <v>7</v>
      </c>
      <c r="U428" s="145">
        <v>2</v>
      </c>
      <c r="V428" s="298"/>
      <c r="W428" s="96">
        <f>SQRT((Base[[#This Row],[CAP_1_(cm)]])^2+(Base[[#This Row],[CAP_2_(cm)]])^2+(Base[[#This Row],[CAP_3_(cm)]])^2+(Base[[#This Row],[CAP_4_(cm)]])^2+(Base[[#This Row],[CAP_5_(cm)2]])^2+(Base[[#This Row],[CAP_6_(cm)3]])^2+(Base[[#This Row],[CAP_7_(cm)4]])^2+(Base[[#This Row],[CAP_8_(cm)5]])^2+(Base[[#This Row],[CAP_9_(cm)6]])^2+(Base[[#This Row],[CAP_10(cm)7]])^2)</f>
        <v>42.8</v>
      </c>
      <c r="X428" s="96">
        <f>(Base[[#This Row],[CAP_(cm)]]/3.1416)/100</f>
        <v>0.13623631270690095</v>
      </c>
      <c r="Y428" s="96">
        <f>(3.1416/4)*(Base[[#This Row],[DAP]]^2)</f>
        <v>1.4577285459638403E-2</v>
      </c>
      <c r="Z428" s="96">
        <f>Base[[#This Row],[Altura_Total]]*Base[[#This Row],[Área_Basal]]*0.65</f>
        <v>6.6326648841354738E-2</v>
      </c>
      <c r="AA428" s="96">
        <f>Base[[#This Row],[Altura_Comercial]]*Base[[#This Row],[Área_Basal]]*0.75</f>
        <v>2.1865928189457602E-2</v>
      </c>
      <c r="AB428" s="96">
        <f>IF(($Z$1&lt;190),($AB$1),IF(($Z$1&gt;=190),($AB$2)))*Base[[#This Row],[Volumen_Total]]*'Datos iniciales'!$C$29</f>
        <v>8.6556276737967938E-2</v>
      </c>
      <c r="AC428" s="96">
        <f>EXP((-1.0587+0.8836)*LN(Base[[#This Row],[Biomasa aerea]]))</f>
        <v>1.53489623557326</v>
      </c>
      <c r="AD428" s="96">
        <f>Base[[#This Row],[Biomasa subterranea]]+Base[[#This Row],[Biomasa aerea]]</f>
        <v>1.621452512311228</v>
      </c>
      <c r="AE428" s="96">
        <f>Base[[#This Row],[Biomasa Total]]*0.5</f>
        <v>0.810726256155614</v>
      </c>
      <c r="AF428" s="96">
        <f>Base[[#This Row],[Carbono]]*(44/12)</f>
        <v>2.9726629392372512</v>
      </c>
      <c r="AG428" s="96" t="str">
        <f>IF(AND(Base[[#This Row],[Altura_Total]]&lt;=PS!$Y$17),"Inferior",IF(AND(Base[[#This Row],[Altura_Total]]&gt;PS!$Y$17,Base[[#This Row],[Altura_Total]]&lt;=PS!$Y$18),"Medio",IF(AND(Base[[#This Row],[Altura_Total]]&gt;PS!$Y$18),"Alto")))</f>
        <v>Inferior</v>
      </c>
      <c r="AH428" s="96" t="str">
        <f>IF(AND(Base[[#This Row],[Altura_Total]]&lt;0.31),"Ct1",IF(AND(Base[[#This Row],[Altura_Total]]&gt;=0.31,Base[[#This Row],[Altura_Total]]&lt;1.5),"Ct2",IF(AND(Base[[#This Row],[Altura_Total]]&gt;=1.5),"Ct3")))</f>
        <v>Ct3</v>
      </c>
      <c r="AI428" s="96">
        <f>+Base[[#This Row],[Altura_Total]]-Base[[#This Row],[Altura_Comercial]]</f>
        <v>5</v>
      </c>
      <c r="AJ428" s="96"/>
      <c r="AK428" s="96"/>
      <c r="AL428" s="96"/>
      <c r="AM428" s="96"/>
    </row>
    <row r="429" spans="1:39" ht="24">
      <c r="A429" s="96">
        <v>0</v>
      </c>
      <c r="B429" s="96" t="str">
        <f t="shared" si="6"/>
        <v>Fustales</v>
      </c>
      <c r="C429" s="96">
        <v>425</v>
      </c>
      <c r="D429" s="90" t="s">
        <v>186</v>
      </c>
      <c r="F429" s="299" t="s">
        <v>714</v>
      </c>
      <c r="G429" s="90" t="s">
        <v>507</v>
      </c>
      <c r="H429" s="301" t="s">
        <v>108</v>
      </c>
      <c r="I429" s="96" t="s">
        <v>508</v>
      </c>
      <c r="J429" s="39">
        <v>42.5</v>
      </c>
      <c r="K429" s="306">
        <v>0</v>
      </c>
      <c r="L429" s="306">
        <v>0</v>
      </c>
      <c r="M429" s="306">
        <v>0</v>
      </c>
      <c r="N429" s="306"/>
      <c r="O429" s="39"/>
      <c r="P429" s="39"/>
      <c r="S429" s="39"/>
      <c r="T429" s="145">
        <v>8</v>
      </c>
      <c r="U429" s="145">
        <v>2</v>
      </c>
      <c r="V429" s="298"/>
      <c r="W429" s="96">
        <f>SQRT((Base[[#This Row],[CAP_1_(cm)]])^2+(Base[[#This Row],[CAP_2_(cm)]])^2+(Base[[#This Row],[CAP_3_(cm)]])^2+(Base[[#This Row],[CAP_4_(cm)]])^2+(Base[[#This Row],[CAP_5_(cm)2]])^2+(Base[[#This Row],[CAP_6_(cm)3]])^2+(Base[[#This Row],[CAP_7_(cm)4]])^2+(Base[[#This Row],[CAP_8_(cm)5]])^2+(Base[[#This Row],[CAP_9_(cm)6]])^2+(Base[[#This Row],[CAP_10(cm)7]])^2)</f>
        <v>42.5</v>
      </c>
      <c r="X429" s="96">
        <f>(Base[[#This Row],[CAP_(cm)]]/3.1416)/100</f>
        <v>0.13528138528138528</v>
      </c>
      <c r="Y429" s="96">
        <f>(3.1416/4)*(Base[[#This Row],[DAP]]^2)</f>
        <v>1.4373647186147184E-2</v>
      </c>
      <c r="Z429" s="96">
        <f>Base[[#This Row],[Altura_Total]]*Base[[#This Row],[Área_Basal]]*0.65</f>
        <v>7.4742965367965361E-2</v>
      </c>
      <c r="AA429" s="96">
        <f>Base[[#This Row],[Altura_Comercial]]*Base[[#This Row],[Área_Basal]]*0.75</f>
        <v>2.1560470779220776E-2</v>
      </c>
      <c r="AB429" s="96">
        <f>IF(($Z$1&lt;190),($AB$1),IF(($Z$1&gt;=190),($AB$2)))*Base[[#This Row],[Volumen_Total]]*'Datos iniciales'!$C$29</f>
        <v>9.7539569805194792E-2</v>
      </c>
      <c r="AC429" s="96">
        <f>EXP((-1.0587+0.8836)*LN(Base[[#This Row],[Biomasa aerea]]))</f>
        <v>1.5031227073664202</v>
      </c>
      <c r="AD429" s="96">
        <f>Base[[#This Row],[Biomasa subterranea]]+Base[[#This Row],[Biomasa aerea]]</f>
        <v>1.600662277171615</v>
      </c>
      <c r="AE429" s="96">
        <f>Base[[#This Row],[Biomasa Total]]*0.5</f>
        <v>0.80033113858580751</v>
      </c>
      <c r="AF429" s="96">
        <f>Base[[#This Row],[Carbono]]*(44/12)</f>
        <v>2.9345475081479608</v>
      </c>
      <c r="AG429" s="96" t="str">
        <f>IF(AND(Base[[#This Row],[Altura_Total]]&lt;=PS!$Y$17),"Inferior",IF(AND(Base[[#This Row],[Altura_Total]]&gt;PS!$Y$17,Base[[#This Row],[Altura_Total]]&lt;=PS!$Y$18),"Medio",IF(AND(Base[[#This Row],[Altura_Total]]&gt;PS!$Y$18),"Alto")))</f>
        <v>Inferior</v>
      </c>
      <c r="AH429" s="96" t="str">
        <f>IF(AND(Base[[#This Row],[Altura_Total]]&lt;0.31),"Ct1",IF(AND(Base[[#This Row],[Altura_Total]]&gt;=0.31,Base[[#This Row],[Altura_Total]]&lt;1.5),"Ct2",IF(AND(Base[[#This Row],[Altura_Total]]&gt;=1.5),"Ct3")))</f>
        <v>Ct3</v>
      </c>
      <c r="AI429" s="96">
        <f>+Base[[#This Row],[Altura_Total]]-Base[[#This Row],[Altura_Comercial]]</f>
        <v>6</v>
      </c>
      <c r="AJ429" s="96"/>
      <c r="AK429" s="96"/>
      <c r="AL429" s="96"/>
      <c r="AM429" s="96"/>
    </row>
    <row r="430" spans="1:39" ht="24">
      <c r="A430" s="96">
        <v>0</v>
      </c>
      <c r="B430" s="96" t="str">
        <f t="shared" si="6"/>
        <v>Fustales</v>
      </c>
      <c r="C430" s="96">
        <v>426</v>
      </c>
      <c r="D430" s="90" t="s">
        <v>186</v>
      </c>
      <c r="F430" s="299" t="s">
        <v>715</v>
      </c>
      <c r="G430" s="90" t="s">
        <v>210</v>
      </c>
      <c r="H430" s="301" t="s">
        <v>60</v>
      </c>
      <c r="I430" s="96" t="s">
        <v>211</v>
      </c>
      <c r="J430" s="39">
        <v>42</v>
      </c>
      <c r="K430" s="306">
        <v>0</v>
      </c>
      <c r="L430" s="306">
        <v>0</v>
      </c>
      <c r="M430" s="306">
        <v>0</v>
      </c>
      <c r="N430" s="306"/>
      <c r="O430" s="39"/>
      <c r="P430" s="39"/>
      <c r="S430" s="39"/>
      <c r="T430" s="145">
        <v>9</v>
      </c>
      <c r="U430" s="145">
        <v>2</v>
      </c>
      <c r="V430" s="298"/>
      <c r="W430" s="96">
        <f>SQRT((Base[[#This Row],[CAP_1_(cm)]])^2+(Base[[#This Row],[CAP_2_(cm)]])^2+(Base[[#This Row],[CAP_3_(cm)]])^2+(Base[[#This Row],[CAP_4_(cm)]])^2+(Base[[#This Row],[CAP_5_(cm)2]])^2+(Base[[#This Row],[CAP_6_(cm)3]])^2+(Base[[#This Row],[CAP_7_(cm)4]])^2+(Base[[#This Row],[CAP_8_(cm)5]])^2+(Base[[#This Row],[CAP_9_(cm)6]])^2+(Base[[#This Row],[CAP_10(cm)7]])^2)</f>
        <v>42</v>
      </c>
      <c r="X430" s="96">
        <f>(Base[[#This Row],[CAP_(cm)]]/3.1416)/100</f>
        <v>0.13368983957219252</v>
      </c>
      <c r="Y430" s="96">
        <f>(3.1416/4)*(Base[[#This Row],[DAP]]^2)</f>
        <v>1.4037433155080216E-2</v>
      </c>
      <c r="Z430" s="96">
        <f>Base[[#This Row],[Altura_Total]]*Base[[#This Row],[Área_Basal]]*0.65</f>
        <v>8.2118983957219283E-2</v>
      </c>
      <c r="AA430" s="96">
        <f>Base[[#This Row],[Altura_Comercial]]*Base[[#This Row],[Área_Basal]]*0.75</f>
        <v>2.1056149732620325E-2</v>
      </c>
      <c r="AB430" s="96">
        <f>IF(($Z$1&lt;190),($AB$1),IF(($Z$1&gt;=190),($AB$2)))*Base[[#This Row],[Volumen_Total]]*'Datos iniciales'!$C$29</f>
        <v>0.10716527406417117</v>
      </c>
      <c r="AC430" s="96">
        <f>EXP((-1.0587+0.8836)*LN(Base[[#This Row],[Biomasa aerea]]))</f>
        <v>1.4785551583641241</v>
      </c>
      <c r="AD430" s="96">
        <f>Base[[#This Row],[Biomasa subterranea]]+Base[[#This Row],[Biomasa aerea]]</f>
        <v>1.5857204324282952</v>
      </c>
      <c r="AE430" s="96">
        <f>Base[[#This Row],[Biomasa Total]]*0.5</f>
        <v>0.7928602162141476</v>
      </c>
      <c r="AF430" s="96">
        <f>Base[[#This Row],[Carbono]]*(44/12)</f>
        <v>2.9071541261185412</v>
      </c>
      <c r="AG430" s="96" t="str">
        <f>IF(AND(Base[[#This Row],[Altura_Total]]&lt;=PS!$Y$17),"Inferior",IF(AND(Base[[#This Row],[Altura_Total]]&gt;PS!$Y$17,Base[[#This Row],[Altura_Total]]&lt;=PS!$Y$18),"Medio",IF(AND(Base[[#This Row],[Altura_Total]]&gt;PS!$Y$18),"Alto")))</f>
        <v>Inferior</v>
      </c>
      <c r="AH430" s="96" t="str">
        <f>IF(AND(Base[[#This Row],[Altura_Total]]&lt;0.31),"Ct1",IF(AND(Base[[#This Row],[Altura_Total]]&gt;=0.31,Base[[#This Row],[Altura_Total]]&lt;1.5),"Ct2",IF(AND(Base[[#This Row],[Altura_Total]]&gt;=1.5),"Ct3")))</f>
        <v>Ct3</v>
      </c>
      <c r="AI430" s="96">
        <f>+Base[[#This Row],[Altura_Total]]-Base[[#This Row],[Altura_Comercial]]</f>
        <v>7</v>
      </c>
      <c r="AJ430" s="96"/>
      <c r="AK430" s="96"/>
      <c r="AL430" s="96"/>
      <c r="AM430" s="96"/>
    </row>
    <row r="431" spans="1:39" ht="24">
      <c r="A431" s="96">
        <v>0</v>
      </c>
      <c r="B431" s="96" t="str">
        <f t="shared" si="6"/>
        <v>Fustales</v>
      </c>
      <c r="C431" s="96">
        <v>427</v>
      </c>
      <c r="D431" s="90" t="s">
        <v>186</v>
      </c>
      <c r="F431" s="299" t="s">
        <v>716</v>
      </c>
      <c r="G431" s="90" t="s">
        <v>710</v>
      </c>
      <c r="H431" s="301" t="s">
        <v>122</v>
      </c>
      <c r="I431" s="96" t="s">
        <v>230</v>
      </c>
      <c r="J431" s="39">
        <v>37.4</v>
      </c>
      <c r="K431" s="306">
        <v>0</v>
      </c>
      <c r="L431" s="306">
        <v>0</v>
      </c>
      <c r="M431" s="306">
        <v>0</v>
      </c>
      <c r="N431" s="306"/>
      <c r="O431" s="39"/>
      <c r="P431" s="39"/>
      <c r="S431" s="39"/>
      <c r="T431" s="145">
        <v>9</v>
      </c>
      <c r="U431" s="145">
        <v>2</v>
      </c>
      <c r="V431" s="298"/>
      <c r="W431" s="96">
        <f>SQRT((Base[[#This Row],[CAP_1_(cm)]])^2+(Base[[#This Row],[CAP_2_(cm)]])^2+(Base[[#This Row],[CAP_3_(cm)]])^2+(Base[[#This Row],[CAP_4_(cm)]])^2+(Base[[#This Row],[CAP_5_(cm)2]])^2+(Base[[#This Row],[CAP_6_(cm)3]])^2+(Base[[#This Row],[CAP_7_(cm)4]])^2+(Base[[#This Row],[CAP_8_(cm)5]])^2+(Base[[#This Row],[CAP_9_(cm)6]])^2+(Base[[#This Row],[CAP_10(cm)7]])^2)</f>
        <v>37.4</v>
      </c>
      <c r="X431" s="96">
        <f>(Base[[#This Row],[CAP_(cm)]]/3.1416)/100</f>
        <v>0.11904761904761905</v>
      </c>
      <c r="Y431" s="96">
        <f>(3.1416/4)*(Base[[#This Row],[DAP]]^2)</f>
        <v>1.1130952380952382E-2</v>
      </c>
      <c r="Z431" s="96">
        <f>Base[[#This Row],[Altura_Total]]*Base[[#This Row],[Área_Basal]]*0.65</f>
        <v>6.511607142857144E-2</v>
      </c>
      <c r="AA431" s="96">
        <f>Base[[#This Row],[Altura_Comercial]]*Base[[#This Row],[Área_Basal]]*0.75</f>
        <v>1.6696428571428574E-2</v>
      </c>
      <c r="AB431" s="96">
        <f>IF(($Z$1&lt;190),($AB$1),IF(($Z$1&gt;=190),($AB$2)))*Base[[#This Row],[Volumen_Total]]*'Datos iniciales'!$C$29</f>
        <v>8.4976473214285725E-2</v>
      </c>
      <c r="AC431" s="96">
        <f>EXP((-1.0587+0.8836)*LN(Base[[#This Row],[Biomasa aerea]]))</f>
        <v>1.5398548923285982</v>
      </c>
      <c r="AD431" s="96">
        <f>Base[[#This Row],[Biomasa subterranea]]+Base[[#This Row],[Biomasa aerea]]</f>
        <v>1.6248313655428839</v>
      </c>
      <c r="AE431" s="96">
        <f>Base[[#This Row],[Biomasa Total]]*0.5</f>
        <v>0.81241568277144194</v>
      </c>
      <c r="AF431" s="96">
        <f>Base[[#This Row],[Carbono]]*(44/12)</f>
        <v>2.9788575034952869</v>
      </c>
      <c r="AG431" s="96" t="str">
        <f>IF(AND(Base[[#This Row],[Altura_Total]]&lt;=PS!$Y$17),"Inferior",IF(AND(Base[[#This Row],[Altura_Total]]&gt;PS!$Y$17,Base[[#This Row],[Altura_Total]]&lt;=PS!$Y$18),"Medio",IF(AND(Base[[#This Row],[Altura_Total]]&gt;PS!$Y$18),"Alto")))</f>
        <v>Inferior</v>
      </c>
      <c r="AH431" s="96" t="str">
        <f>IF(AND(Base[[#This Row],[Altura_Total]]&lt;0.31),"Ct1",IF(AND(Base[[#This Row],[Altura_Total]]&gt;=0.31,Base[[#This Row],[Altura_Total]]&lt;1.5),"Ct2",IF(AND(Base[[#This Row],[Altura_Total]]&gt;=1.5),"Ct3")))</f>
        <v>Ct3</v>
      </c>
      <c r="AI431" s="96">
        <f>+Base[[#This Row],[Altura_Total]]-Base[[#This Row],[Altura_Comercial]]</f>
        <v>7</v>
      </c>
      <c r="AJ431" s="96"/>
      <c r="AK431" s="96"/>
      <c r="AL431" s="96"/>
      <c r="AM431" s="96"/>
    </row>
    <row r="432" spans="1:39" ht="24">
      <c r="A432" s="96">
        <v>0</v>
      </c>
      <c r="B432" s="96" t="str">
        <f t="shared" si="6"/>
        <v>Fustales</v>
      </c>
      <c r="C432" s="96">
        <v>428</v>
      </c>
      <c r="D432" s="90" t="s">
        <v>186</v>
      </c>
      <c r="F432" s="299" t="s">
        <v>717</v>
      </c>
      <c r="G432" s="90" t="s">
        <v>507</v>
      </c>
      <c r="H432" s="301" t="s">
        <v>108</v>
      </c>
      <c r="I432" s="96" t="s">
        <v>508</v>
      </c>
      <c r="J432" s="39">
        <v>64</v>
      </c>
      <c r="K432" s="306">
        <v>0</v>
      </c>
      <c r="L432" s="306">
        <v>0</v>
      </c>
      <c r="M432" s="306">
        <v>0</v>
      </c>
      <c r="N432" s="306"/>
      <c r="O432" s="39"/>
      <c r="P432" s="39"/>
      <c r="S432" s="39"/>
      <c r="T432" s="145">
        <v>5</v>
      </c>
      <c r="U432" s="145">
        <v>1</v>
      </c>
      <c r="V432" s="298"/>
      <c r="W432" s="96">
        <f>SQRT((Base[[#This Row],[CAP_1_(cm)]])^2+(Base[[#This Row],[CAP_2_(cm)]])^2+(Base[[#This Row],[CAP_3_(cm)]])^2+(Base[[#This Row],[CAP_4_(cm)]])^2+(Base[[#This Row],[CAP_5_(cm)2]])^2+(Base[[#This Row],[CAP_6_(cm)3]])^2+(Base[[#This Row],[CAP_7_(cm)4]])^2+(Base[[#This Row],[CAP_8_(cm)5]])^2+(Base[[#This Row],[CAP_9_(cm)6]])^2+(Base[[#This Row],[CAP_10(cm)7]])^2)</f>
        <v>64</v>
      </c>
      <c r="X432" s="96">
        <f>(Base[[#This Row],[CAP_(cm)]]/3.1416)/100</f>
        <v>0.20371785077667431</v>
      </c>
      <c r="Y432" s="96">
        <f>(3.1416/4)*(Base[[#This Row],[DAP]]^2)</f>
        <v>3.2594856124267893E-2</v>
      </c>
      <c r="Z432" s="96">
        <f>Base[[#This Row],[Altura_Total]]*Base[[#This Row],[Área_Basal]]*0.65</f>
        <v>0.10593328240387065</v>
      </c>
      <c r="AA432" s="96">
        <f>Base[[#This Row],[Altura_Comercial]]*Base[[#This Row],[Área_Basal]]*0.75</f>
        <v>2.444614209320092E-2</v>
      </c>
      <c r="AB432" s="96">
        <f>IF(($Z$1&lt;190),($AB$1),IF(($Z$1&gt;=190),($AB$2)))*Base[[#This Row],[Volumen_Total]]*'Datos iniciales'!$C$29</f>
        <v>0.13824293353705119</v>
      </c>
      <c r="AC432" s="96">
        <f>EXP((-1.0587+0.8836)*LN(Base[[#This Row],[Biomasa aerea]]))</f>
        <v>1.4140781803417897</v>
      </c>
      <c r="AD432" s="96">
        <f>Base[[#This Row],[Biomasa subterranea]]+Base[[#This Row],[Biomasa aerea]]</f>
        <v>1.5523211138788409</v>
      </c>
      <c r="AE432" s="96">
        <f>Base[[#This Row],[Biomasa Total]]*0.5</f>
        <v>0.77616055693942043</v>
      </c>
      <c r="AF432" s="96">
        <f>Base[[#This Row],[Carbono]]*(44/12)</f>
        <v>2.8459220421112081</v>
      </c>
      <c r="AG432" s="96" t="str">
        <f>IF(AND(Base[[#This Row],[Altura_Total]]&lt;=PS!$Y$17),"Inferior",IF(AND(Base[[#This Row],[Altura_Total]]&gt;PS!$Y$17,Base[[#This Row],[Altura_Total]]&lt;=PS!$Y$18),"Medio",IF(AND(Base[[#This Row],[Altura_Total]]&gt;PS!$Y$18),"Alto")))</f>
        <v>Inferior</v>
      </c>
      <c r="AH432" s="96" t="str">
        <f>IF(AND(Base[[#This Row],[Altura_Total]]&lt;0.31),"Ct1",IF(AND(Base[[#This Row],[Altura_Total]]&gt;=0.31,Base[[#This Row],[Altura_Total]]&lt;1.5),"Ct2",IF(AND(Base[[#This Row],[Altura_Total]]&gt;=1.5),"Ct3")))</f>
        <v>Ct3</v>
      </c>
      <c r="AI432" s="96">
        <f>+Base[[#This Row],[Altura_Total]]-Base[[#This Row],[Altura_Comercial]]</f>
        <v>4</v>
      </c>
      <c r="AJ432" s="96"/>
      <c r="AK432" s="96"/>
      <c r="AL432" s="96"/>
      <c r="AM432" s="96"/>
    </row>
    <row r="433" spans="1:39" ht="24">
      <c r="A433" s="96">
        <v>0</v>
      </c>
      <c r="B433" s="96" t="str">
        <f t="shared" si="6"/>
        <v>Fustales</v>
      </c>
      <c r="C433" s="96">
        <v>429</v>
      </c>
      <c r="D433" s="90" t="s">
        <v>186</v>
      </c>
      <c r="F433" s="299" t="s">
        <v>718</v>
      </c>
      <c r="G433" s="90" t="s">
        <v>710</v>
      </c>
      <c r="H433" s="301" t="s">
        <v>122</v>
      </c>
      <c r="I433" s="96" t="s">
        <v>230</v>
      </c>
      <c r="J433" s="39">
        <v>96.8</v>
      </c>
      <c r="K433" s="306">
        <v>0</v>
      </c>
      <c r="L433" s="306">
        <v>0</v>
      </c>
      <c r="M433" s="306">
        <v>0</v>
      </c>
      <c r="N433" s="306"/>
      <c r="O433" s="39"/>
      <c r="P433" s="39"/>
      <c r="S433" s="39"/>
      <c r="T433" s="145">
        <v>9</v>
      </c>
      <c r="U433" s="145">
        <v>2</v>
      </c>
      <c r="V433" s="298"/>
      <c r="W433" s="96">
        <f>SQRT((Base[[#This Row],[CAP_1_(cm)]])^2+(Base[[#This Row],[CAP_2_(cm)]])^2+(Base[[#This Row],[CAP_3_(cm)]])^2+(Base[[#This Row],[CAP_4_(cm)]])^2+(Base[[#This Row],[CAP_5_(cm)2]])^2+(Base[[#This Row],[CAP_6_(cm)3]])^2+(Base[[#This Row],[CAP_7_(cm)4]])^2+(Base[[#This Row],[CAP_8_(cm)5]])^2+(Base[[#This Row],[CAP_9_(cm)6]])^2+(Base[[#This Row],[CAP_10(cm)7]])^2)</f>
        <v>96.8</v>
      </c>
      <c r="X433" s="96">
        <f>(Base[[#This Row],[CAP_(cm)]]/3.1416)/100</f>
        <v>0.3081232492997199</v>
      </c>
      <c r="Y433" s="96">
        <f>(3.1416/4)*(Base[[#This Row],[DAP]]^2)</f>
        <v>7.4565826330532214E-2</v>
      </c>
      <c r="Z433" s="96">
        <f>Base[[#This Row],[Altura_Total]]*Base[[#This Row],[Área_Basal]]*0.65</f>
        <v>0.43621008403361344</v>
      </c>
      <c r="AA433" s="96">
        <f>Base[[#This Row],[Altura_Comercial]]*Base[[#This Row],[Área_Basal]]*0.75</f>
        <v>0.11184873949579832</v>
      </c>
      <c r="AB433" s="96">
        <f>IF(($Z$1&lt;190),($AB$1),IF(($Z$1&gt;=190),($AB$2)))*Base[[#This Row],[Volumen_Total]]*'Datos iniciales'!$C$29</f>
        <v>0.5692541596638655</v>
      </c>
      <c r="AC433" s="96">
        <f>EXP((-1.0587+0.8836)*LN(Base[[#This Row],[Biomasa aerea]]))</f>
        <v>1.1036868856043442</v>
      </c>
      <c r="AD433" s="96">
        <f>Base[[#This Row],[Biomasa subterranea]]+Base[[#This Row],[Biomasa aerea]]</f>
        <v>1.6729410452682099</v>
      </c>
      <c r="AE433" s="96">
        <f>Base[[#This Row],[Biomasa Total]]*0.5</f>
        <v>0.83647052263410493</v>
      </c>
      <c r="AF433" s="96">
        <f>Base[[#This Row],[Carbono]]*(44/12)</f>
        <v>3.0670585829917179</v>
      </c>
      <c r="AG433" s="96" t="str">
        <f>IF(AND(Base[[#This Row],[Altura_Total]]&lt;=PS!$Y$17),"Inferior",IF(AND(Base[[#This Row],[Altura_Total]]&gt;PS!$Y$17,Base[[#This Row],[Altura_Total]]&lt;=PS!$Y$18),"Medio",IF(AND(Base[[#This Row],[Altura_Total]]&gt;PS!$Y$18),"Alto")))</f>
        <v>Inferior</v>
      </c>
      <c r="AH433" s="96" t="str">
        <f>IF(AND(Base[[#This Row],[Altura_Total]]&lt;0.31),"Ct1",IF(AND(Base[[#This Row],[Altura_Total]]&gt;=0.31,Base[[#This Row],[Altura_Total]]&lt;1.5),"Ct2",IF(AND(Base[[#This Row],[Altura_Total]]&gt;=1.5),"Ct3")))</f>
        <v>Ct3</v>
      </c>
      <c r="AI433" s="96">
        <f>+Base[[#This Row],[Altura_Total]]-Base[[#This Row],[Altura_Comercial]]</f>
        <v>7</v>
      </c>
      <c r="AJ433" s="96"/>
      <c r="AK433" s="96"/>
      <c r="AL433" s="96"/>
      <c r="AM433" s="96"/>
    </row>
    <row r="434" spans="1:39" ht="24">
      <c r="A434" s="96">
        <v>0</v>
      </c>
      <c r="B434" s="96" t="str">
        <f t="shared" si="6"/>
        <v>Fustales</v>
      </c>
      <c r="C434" s="96">
        <v>430</v>
      </c>
      <c r="D434" s="90" t="s">
        <v>186</v>
      </c>
      <c r="F434" s="299" t="s">
        <v>719</v>
      </c>
      <c r="G434" s="90" t="s">
        <v>720</v>
      </c>
      <c r="H434" s="301" t="s">
        <v>123</v>
      </c>
      <c r="I434" s="96" t="s">
        <v>721</v>
      </c>
      <c r="J434" s="39">
        <v>46.4</v>
      </c>
      <c r="K434" s="306">
        <v>0</v>
      </c>
      <c r="L434" s="306">
        <v>0</v>
      </c>
      <c r="M434" s="306">
        <v>0</v>
      </c>
      <c r="N434" s="306"/>
      <c r="O434" s="39"/>
      <c r="P434" s="39"/>
      <c r="S434" s="39"/>
      <c r="T434" s="145">
        <v>9</v>
      </c>
      <c r="U434" s="145">
        <v>3</v>
      </c>
      <c r="V434" s="298"/>
      <c r="W434" s="96">
        <f>SQRT((Base[[#This Row],[CAP_1_(cm)]])^2+(Base[[#This Row],[CAP_2_(cm)]])^2+(Base[[#This Row],[CAP_3_(cm)]])^2+(Base[[#This Row],[CAP_4_(cm)]])^2+(Base[[#This Row],[CAP_5_(cm)2]])^2+(Base[[#This Row],[CAP_6_(cm)3]])^2+(Base[[#This Row],[CAP_7_(cm)4]])^2+(Base[[#This Row],[CAP_8_(cm)5]])^2+(Base[[#This Row],[CAP_9_(cm)6]])^2+(Base[[#This Row],[CAP_10(cm)7]])^2)</f>
        <v>46.4</v>
      </c>
      <c r="X434" s="96">
        <f>(Base[[#This Row],[CAP_(cm)]]/3.1416)/100</f>
        <v>0.14769544181308888</v>
      </c>
      <c r="Y434" s="96">
        <f>(3.1416/4)*(Base[[#This Row],[DAP]]^2)</f>
        <v>1.713267125031831E-2</v>
      </c>
      <c r="Z434" s="96">
        <f>Base[[#This Row],[Altura_Total]]*Base[[#This Row],[Área_Basal]]*0.65</f>
        <v>0.10022612681436212</v>
      </c>
      <c r="AA434" s="96">
        <f>Base[[#This Row],[Altura_Comercial]]*Base[[#This Row],[Área_Basal]]*0.75</f>
        <v>3.8548510313216197E-2</v>
      </c>
      <c r="AB434" s="96">
        <f>IF(($Z$1&lt;190),($AB$1),IF(($Z$1&gt;=190),($AB$2)))*Base[[#This Row],[Volumen_Total]]*'Datos iniciales'!$C$29</f>
        <v>0.13079509549274254</v>
      </c>
      <c r="AC434" s="96">
        <f>EXP((-1.0587+0.8836)*LN(Base[[#This Row],[Biomasa aerea]]))</f>
        <v>1.4278573961493786</v>
      </c>
      <c r="AD434" s="96">
        <f>Base[[#This Row],[Biomasa subterranea]]+Base[[#This Row],[Biomasa aerea]]</f>
        <v>1.5586524916421212</v>
      </c>
      <c r="AE434" s="96">
        <f>Base[[#This Row],[Biomasa Total]]*0.5</f>
        <v>0.77932624582106058</v>
      </c>
      <c r="AF434" s="96">
        <f>Base[[#This Row],[Carbono]]*(44/12)</f>
        <v>2.8575295680105555</v>
      </c>
      <c r="AG434" s="96" t="str">
        <f>IF(AND(Base[[#This Row],[Altura_Total]]&lt;=PS!$Y$17),"Inferior",IF(AND(Base[[#This Row],[Altura_Total]]&gt;PS!$Y$17,Base[[#This Row],[Altura_Total]]&lt;=PS!$Y$18),"Medio",IF(AND(Base[[#This Row],[Altura_Total]]&gt;PS!$Y$18),"Alto")))</f>
        <v>Inferior</v>
      </c>
      <c r="AH434" s="96" t="str">
        <f>IF(AND(Base[[#This Row],[Altura_Total]]&lt;0.31),"Ct1",IF(AND(Base[[#This Row],[Altura_Total]]&gt;=0.31,Base[[#This Row],[Altura_Total]]&lt;1.5),"Ct2",IF(AND(Base[[#This Row],[Altura_Total]]&gt;=1.5),"Ct3")))</f>
        <v>Ct3</v>
      </c>
      <c r="AI434" s="96">
        <f>+Base[[#This Row],[Altura_Total]]-Base[[#This Row],[Altura_Comercial]]</f>
        <v>6</v>
      </c>
      <c r="AJ434" s="96"/>
      <c r="AK434" s="96"/>
      <c r="AL434" s="96"/>
      <c r="AM434" s="96"/>
    </row>
    <row r="435" spans="1:39" ht="24">
      <c r="A435" s="96">
        <v>0</v>
      </c>
      <c r="B435" s="96" t="str">
        <f t="shared" si="6"/>
        <v>Fustales</v>
      </c>
      <c r="C435" s="96">
        <v>431</v>
      </c>
      <c r="D435" s="90" t="s">
        <v>186</v>
      </c>
      <c r="F435" s="299" t="s">
        <v>722</v>
      </c>
      <c r="G435" s="90" t="s">
        <v>720</v>
      </c>
      <c r="H435" s="301" t="s">
        <v>123</v>
      </c>
      <c r="I435" s="96" t="s">
        <v>721</v>
      </c>
      <c r="J435" s="39">
        <v>40.4</v>
      </c>
      <c r="K435" s="306">
        <v>0</v>
      </c>
      <c r="L435" s="306">
        <v>0</v>
      </c>
      <c r="M435" s="306">
        <v>0</v>
      </c>
      <c r="N435" s="306"/>
      <c r="O435" s="39"/>
      <c r="P435" s="39"/>
      <c r="S435" s="39"/>
      <c r="T435" s="145">
        <v>8</v>
      </c>
      <c r="U435" s="145">
        <v>2</v>
      </c>
      <c r="V435" s="298"/>
      <c r="W435" s="96">
        <f>SQRT((Base[[#This Row],[CAP_1_(cm)]])^2+(Base[[#This Row],[CAP_2_(cm)]])^2+(Base[[#This Row],[CAP_3_(cm)]])^2+(Base[[#This Row],[CAP_4_(cm)]])^2+(Base[[#This Row],[CAP_5_(cm)2]])^2+(Base[[#This Row],[CAP_6_(cm)3]])^2+(Base[[#This Row],[CAP_7_(cm)4]])^2+(Base[[#This Row],[CAP_8_(cm)5]])^2+(Base[[#This Row],[CAP_9_(cm)6]])^2+(Base[[#This Row],[CAP_10(cm)7]])^2)</f>
        <v>40.4</v>
      </c>
      <c r="X435" s="96">
        <f>(Base[[#This Row],[CAP_(cm)]]/3.1416)/100</f>
        <v>0.12859689330277566</v>
      </c>
      <c r="Y435" s="96">
        <f>(3.1416/4)*(Base[[#This Row],[DAP]]^2)</f>
        <v>1.298828622358034E-2</v>
      </c>
      <c r="Z435" s="96">
        <f>Base[[#This Row],[Altura_Total]]*Base[[#This Row],[Área_Basal]]*0.65</f>
        <v>6.7539088362617766E-2</v>
      </c>
      <c r="AA435" s="96">
        <f>Base[[#This Row],[Altura_Comercial]]*Base[[#This Row],[Área_Basal]]*0.75</f>
        <v>1.9482429335370512E-2</v>
      </c>
      <c r="AB435" s="96">
        <f>IF(($Z$1&lt;190),($AB$1),IF(($Z$1&gt;=190),($AB$2)))*Base[[#This Row],[Volumen_Total]]*'Datos iniciales'!$C$29</f>
        <v>8.8138510313216178E-2</v>
      </c>
      <c r="AC435" s="96">
        <f>EXP((-1.0587+0.8836)*LN(Base[[#This Row],[Biomasa aerea]]))</f>
        <v>1.5300354204562439</v>
      </c>
      <c r="AD435" s="96">
        <f>Base[[#This Row],[Biomasa subterranea]]+Base[[#This Row],[Biomasa aerea]]</f>
        <v>1.61817393076946</v>
      </c>
      <c r="AE435" s="96">
        <f>Base[[#This Row],[Biomasa Total]]*0.5</f>
        <v>0.80908696538473002</v>
      </c>
      <c r="AF435" s="96">
        <f>Base[[#This Row],[Carbono]]*(44/12)</f>
        <v>2.9666522064106764</v>
      </c>
      <c r="AG435" s="96" t="str">
        <f>IF(AND(Base[[#This Row],[Altura_Total]]&lt;=PS!$Y$17),"Inferior",IF(AND(Base[[#This Row],[Altura_Total]]&gt;PS!$Y$17,Base[[#This Row],[Altura_Total]]&lt;=PS!$Y$18),"Medio",IF(AND(Base[[#This Row],[Altura_Total]]&gt;PS!$Y$18),"Alto")))</f>
        <v>Inferior</v>
      </c>
      <c r="AH435" s="96" t="str">
        <f>IF(AND(Base[[#This Row],[Altura_Total]]&lt;0.31),"Ct1",IF(AND(Base[[#This Row],[Altura_Total]]&gt;=0.31,Base[[#This Row],[Altura_Total]]&lt;1.5),"Ct2",IF(AND(Base[[#This Row],[Altura_Total]]&gt;=1.5),"Ct3")))</f>
        <v>Ct3</v>
      </c>
      <c r="AI435" s="96">
        <f>+Base[[#This Row],[Altura_Total]]-Base[[#This Row],[Altura_Comercial]]</f>
        <v>6</v>
      </c>
      <c r="AJ435" s="96"/>
      <c r="AK435" s="96"/>
      <c r="AL435" s="96"/>
      <c r="AM435" s="96"/>
    </row>
    <row r="436" spans="1:39" ht="24">
      <c r="A436" s="96">
        <v>0</v>
      </c>
      <c r="B436" s="96" t="str">
        <f t="shared" si="6"/>
        <v>Fustales</v>
      </c>
      <c r="C436" s="96">
        <v>432</v>
      </c>
      <c r="D436" s="90" t="s">
        <v>186</v>
      </c>
      <c r="F436" s="299" t="s">
        <v>723</v>
      </c>
      <c r="G436" s="90" t="s">
        <v>710</v>
      </c>
      <c r="H436" s="301" t="s">
        <v>122</v>
      </c>
      <c r="I436" s="96" t="s">
        <v>230</v>
      </c>
      <c r="J436" s="39">
        <v>56.3</v>
      </c>
      <c r="K436" s="306">
        <v>53.4</v>
      </c>
      <c r="L436" s="306">
        <v>0</v>
      </c>
      <c r="M436" s="306">
        <v>0</v>
      </c>
      <c r="N436" s="306"/>
      <c r="O436" s="39"/>
      <c r="P436" s="39"/>
      <c r="S436" s="39"/>
      <c r="T436" s="145">
        <v>9</v>
      </c>
      <c r="U436" s="145">
        <v>2</v>
      </c>
      <c r="V436" s="298"/>
      <c r="W436" s="96">
        <f>SQRT((Base[[#This Row],[CAP_1_(cm)]])^2+(Base[[#This Row],[CAP_2_(cm)]])^2+(Base[[#This Row],[CAP_3_(cm)]])^2+(Base[[#This Row],[CAP_4_(cm)]])^2+(Base[[#This Row],[CAP_5_(cm)2]])^2+(Base[[#This Row],[CAP_6_(cm)3]])^2+(Base[[#This Row],[CAP_7_(cm)4]])^2+(Base[[#This Row],[CAP_8_(cm)5]])^2+(Base[[#This Row],[CAP_9_(cm)6]])^2+(Base[[#This Row],[CAP_10(cm)7]])^2)</f>
        <v>77.596713847945907</v>
      </c>
      <c r="X436" s="96">
        <f>(Base[[#This Row],[CAP_(cm)]]/3.1416)/100</f>
        <v>0.24699743394431473</v>
      </c>
      <c r="Y436" s="96">
        <f>(3.1416/4)*(Base[[#This Row],[DAP]]^2)</f>
        <v>4.791547300738478E-2</v>
      </c>
      <c r="Z436" s="96">
        <f>Base[[#This Row],[Altura_Total]]*Base[[#This Row],[Área_Basal]]*0.65</f>
        <v>0.28030551709320101</v>
      </c>
      <c r="AA436" s="96">
        <f>Base[[#This Row],[Altura_Comercial]]*Base[[#This Row],[Área_Basal]]*0.75</f>
        <v>7.1873209511077174E-2</v>
      </c>
      <c r="AB436" s="96">
        <f>IF(($Z$1&lt;190),($AB$1),IF(($Z$1&gt;=190),($AB$2)))*Base[[#This Row],[Volumen_Total]]*'Datos iniciales'!$C$29</f>
        <v>0.36579869980662727</v>
      </c>
      <c r="AC436" s="96">
        <f>EXP((-1.0587+0.8836)*LN(Base[[#This Row],[Biomasa aerea]]))</f>
        <v>1.1925491802829089</v>
      </c>
      <c r="AD436" s="96">
        <f>Base[[#This Row],[Biomasa subterranea]]+Base[[#This Row],[Biomasa aerea]]</f>
        <v>1.5583478800895363</v>
      </c>
      <c r="AE436" s="96">
        <f>Base[[#This Row],[Biomasa Total]]*0.5</f>
        <v>0.77917394004476814</v>
      </c>
      <c r="AF436" s="96">
        <f>Base[[#This Row],[Carbono]]*(44/12)</f>
        <v>2.8569711134974831</v>
      </c>
      <c r="AG436" s="96" t="str">
        <f>IF(AND(Base[[#This Row],[Altura_Total]]&lt;=PS!$Y$17),"Inferior",IF(AND(Base[[#This Row],[Altura_Total]]&gt;PS!$Y$17,Base[[#This Row],[Altura_Total]]&lt;=PS!$Y$18),"Medio",IF(AND(Base[[#This Row],[Altura_Total]]&gt;PS!$Y$18),"Alto")))</f>
        <v>Inferior</v>
      </c>
      <c r="AH436" s="96" t="str">
        <f>IF(AND(Base[[#This Row],[Altura_Total]]&lt;0.31),"Ct1",IF(AND(Base[[#This Row],[Altura_Total]]&gt;=0.31,Base[[#This Row],[Altura_Total]]&lt;1.5),"Ct2",IF(AND(Base[[#This Row],[Altura_Total]]&gt;=1.5),"Ct3")))</f>
        <v>Ct3</v>
      </c>
      <c r="AI436" s="96">
        <f>+Base[[#This Row],[Altura_Total]]-Base[[#This Row],[Altura_Comercial]]</f>
        <v>7</v>
      </c>
      <c r="AJ436" s="96"/>
      <c r="AK436" s="96"/>
      <c r="AL436" s="96"/>
      <c r="AM436" s="96"/>
    </row>
    <row r="437" spans="1:39" ht="24">
      <c r="A437" s="96">
        <v>0</v>
      </c>
      <c r="B437" s="96" t="str">
        <f t="shared" si="6"/>
        <v>Fustales</v>
      </c>
      <c r="C437" s="96">
        <v>433</v>
      </c>
      <c r="D437" s="90" t="s">
        <v>186</v>
      </c>
      <c r="F437" s="299" t="s">
        <v>724</v>
      </c>
      <c r="G437" s="90" t="s">
        <v>507</v>
      </c>
      <c r="H437" s="301" t="s">
        <v>108</v>
      </c>
      <c r="I437" s="96" t="s">
        <v>508</v>
      </c>
      <c r="J437" s="39">
        <v>169</v>
      </c>
      <c r="K437" s="306">
        <v>0</v>
      </c>
      <c r="L437" s="306">
        <v>0</v>
      </c>
      <c r="M437" s="306">
        <v>0</v>
      </c>
      <c r="N437" s="306"/>
      <c r="O437" s="39"/>
      <c r="P437" s="39"/>
      <c r="S437" s="39"/>
      <c r="T437" s="145">
        <v>11</v>
      </c>
      <c r="U437" s="145">
        <v>3</v>
      </c>
      <c r="V437" s="298"/>
      <c r="W437" s="96">
        <f>SQRT((Base[[#This Row],[CAP_1_(cm)]])^2+(Base[[#This Row],[CAP_2_(cm)]])^2+(Base[[#This Row],[CAP_3_(cm)]])^2+(Base[[#This Row],[CAP_4_(cm)]])^2+(Base[[#This Row],[CAP_5_(cm)2]])^2+(Base[[#This Row],[CAP_6_(cm)3]])^2+(Base[[#This Row],[CAP_7_(cm)4]])^2+(Base[[#This Row],[CAP_8_(cm)5]])^2+(Base[[#This Row],[CAP_9_(cm)6]])^2+(Base[[#This Row],[CAP_10(cm)7]])^2)</f>
        <v>169</v>
      </c>
      <c r="X437" s="96">
        <f>(Base[[#This Row],[CAP_(cm)]]/3.1416)/100</f>
        <v>0.53794244970715566</v>
      </c>
      <c r="Y437" s="96">
        <f>(3.1416/4)*(Base[[#This Row],[DAP]]^2)</f>
        <v>0.2272806850012733</v>
      </c>
      <c r="Z437" s="96">
        <f>Base[[#This Row],[Altura_Total]]*Base[[#This Row],[Área_Basal]]*0.65</f>
        <v>1.625056897759104</v>
      </c>
      <c r="AA437" s="96">
        <f>Base[[#This Row],[Altura_Comercial]]*Base[[#This Row],[Área_Basal]]*0.75</f>
        <v>0.51138154125286495</v>
      </c>
      <c r="AB437" s="96">
        <f>IF(($Z$1&lt;190),($AB$1),IF(($Z$1&gt;=190),($AB$2)))*Base[[#This Row],[Volumen_Total]]*'Datos iniciales'!$C$29</f>
        <v>2.1206992515756307</v>
      </c>
      <c r="AC437" s="96">
        <f>EXP((-1.0587+0.8836)*LN(Base[[#This Row],[Biomasa aerea]]))</f>
        <v>0.87666468597239477</v>
      </c>
      <c r="AD437" s="96">
        <f>Base[[#This Row],[Biomasa subterranea]]+Base[[#This Row],[Biomasa aerea]]</f>
        <v>2.9973639375480254</v>
      </c>
      <c r="AE437" s="96">
        <f>Base[[#This Row],[Biomasa Total]]*0.5</f>
        <v>1.4986819687740127</v>
      </c>
      <c r="AF437" s="96">
        <f>Base[[#This Row],[Carbono]]*(44/12)</f>
        <v>5.4951672188380467</v>
      </c>
      <c r="AG437" s="96" t="str">
        <f>IF(AND(Base[[#This Row],[Altura_Total]]&lt;=PS!$Y$17),"Inferior",IF(AND(Base[[#This Row],[Altura_Total]]&gt;PS!$Y$17,Base[[#This Row],[Altura_Total]]&lt;=PS!$Y$18),"Medio",IF(AND(Base[[#This Row],[Altura_Total]]&gt;PS!$Y$18),"Alto")))</f>
        <v>Medio</v>
      </c>
      <c r="AH437" s="96" t="str">
        <f>IF(AND(Base[[#This Row],[Altura_Total]]&lt;0.31),"Ct1",IF(AND(Base[[#This Row],[Altura_Total]]&gt;=0.31,Base[[#This Row],[Altura_Total]]&lt;1.5),"Ct2",IF(AND(Base[[#This Row],[Altura_Total]]&gt;=1.5),"Ct3")))</f>
        <v>Ct3</v>
      </c>
      <c r="AI437" s="96">
        <f>+Base[[#This Row],[Altura_Total]]-Base[[#This Row],[Altura_Comercial]]</f>
        <v>8</v>
      </c>
      <c r="AJ437" s="96"/>
      <c r="AK437" s="96"/>
      <c r="AL437" s="96"/>
      <c r="AM437" s="96"/>
    </row>
    <row r="438" spans="1:39" ht="24">
      <c r="A438" s="96">
        <v>0</v>
      </c>
      <c r="B438" s="96" t="str">
        <f t="shared" si="6"/>
        <v>Fustales</v>
      </c>
      <c r="C438" s="96">
        <v>434</v>
      </c>
      <c r="D438" s="90" t="s">
        <v>186</v>
      </c>
      <c r="F438" s="299" t="s">
        <v>725</v>
      </c>
      <c r="G438" s="90" t="s">
        <v>488</v>
      </c>
      <c r="H438" s="301" t="s">
        <v>107</v>
      </c>
      <c r="I438" s="96" t="s">
        <v>489</v>
      </c>
      <c r="J438" s="39">
        <v>80.2</v>
      </c>
      <c r="K438" s="306">
        <v>0</v>
      </c>
      <c r="L438" s="306">
        <v>0</v>
      </c>
      <c r="M438" s="306">
        <v>0</v>
      </c>
      <c r="N438" s="306"/>
      <c r="O438" s="39"/>
      <c r="P438" s="39"/>
      <c r="S438" s="39"/>
      <c r="T438" s="145">
        <v>12</v>
      </c>
      <c r="U438" s="145">
        <v>3</v>
      </c>
      <c r="V438" s="298"/>
      <c r="W438" s="96">
        <f>SQRT((Base[[#This Row],[CAP_1_(cm)]])^2+(Base[[#This Row],[CAP_2_(cm)]])^2+(Base[[#This Row],[CAP_3_(cm)]])^2+(Base[[#This Row],[CAP_4_(cm)]])^2+(Base[[#This Row],[CAP_5_(cm)2]])^2+(Base[[#This Row],[CAP_6_(cm)3]])^2+(Base[[#This Row],[CAP_7_(cm)4]])^2+(Base[[#This Row],[CAP_8_(cm)5]])^2+(Base[[#This Row],[CAP_9_(cm)6]])^2+(Base[[#This Row],[CAP_10(cm)7]])^2)</f>
        <v>80.2</v>
      </c>
      <c r="X438" s="96">
        <f>(Base[[#This Row],[CAP_(cm)]]/3.1416)/100</f>
        <v>0.25528393175451997</v>
      </c>
      <c r="Y438" s="96">
        <f>(3.1416/4)*(Base[[#This Row],[DAP]]^2)</f>
        <v>5.1184428316781251E-2</v>
      </c>
      <c r="Z438" s="96">
        <f>Base[[#This Row],[Altura_Total]]*Base[[#This Row],[Área_Basal]]*0.65</f>
        <v>0.39923854087089378</v>
      </c>
      <c r="AA438" s="96">
        <f>Base[[#This Row],[Altura_Comercial]]*Base[[#This Row],[Área_Basal]]*0.75</f>
        <v>0.11516496371275782</v>
      </c>
      <c r="AB438" s="96">
        <f>IF(($Z$1&lt;190),($AB$1),IF(($Z$1&gt;=190),($AB$2)))*Base[[#This Row],[Volumen_Total]]*'Datos iniciales'!$C$29</f>
        <v>0.52100629583651636</v>
      </c>
      <c r="AC438" s="96">
        <f>EXP((-1.0587+0.8836)*LN(Base[[#This Row],[Biomasa aerea]]))</f>
        <v>1.1209359445594027</v>
      </c>
      <c r="AD438" s="96">
        <f>Base[[#This Row],[Biomasa subterranea]]+Base[[#This Row],[Biomasa aerea]]</f>
        <v>1.641942240395919</v>
      </c>
      <c r="AE438" s="96">
        <f>Base[[#This Row],[Biomasa Total]]*0.5</f>
        <v>0.82097112019795948</v>
      </c>
      <c r="AF438" s="96">
        <f>Base[[#This Row],[Carbono]]*(44/12)</f>
        <v>3.0102274407258514</v>
      </c>
      <c r="AG438" s="96" t="str">
        <f>IF(AND(Base[[#This Row],[Altura_Total]]&lt;=PS!$Y$17),"Inferior",IF(AND(Base[[#This Row],[Altura_Total]]&gt;PS!$Y$17,Base[[#This Row],[Altura_Total]]&lt;=PS!$Y$18),"Medio",IF(AND(Base[[#This Row],[Altura_Total]]&gt;PS!$Y$18),"Alto")))</f>
        <v>Medio</v>
      </c>
      <c r="AH438" s="96" t="str">
        <f>IF(AND(Base[[#This Row],[Altura_Total]]&lt;0.31),"Ct1",IF(AND(Base[[#This Row],[Altura_Total]]&gt;=0.31,Base[[#This Row],[Altura_Total]]&lt;1.5),"Ct2",IF(AND(Base[[#This Row],[Altura_Total]]&gt;=1.5),"Ct3")))</f>
        <v>Ct3</v>
      </c>
      <c r="AI438" s="96">
        <f>+Base[[#This Row],[Altura_Total]]-Base[[#This Row],[Altura_Comercial]]</f>
        <v>9</v>
      </c>
      <c r="AJ438" s="96"/>
      <c r="AK438" s="96"/>
      <c r="AL438" s="96"/>
      <c r="AM438" s="96"/>
    </row>
    <row r="439" spans="1:39" ht="24">
      <c r="A439" s="96">
        <v>0</v>
      </c>
      <c r="B439" s="96" t="str">
        <f t="shared" si="6"/>
        <v>Fustales</v>
      </c>
      <c r="C439" s="96">
        <v>435</v>
      </c>
      <c r="D439" s="90" t="s">
        <v>186</v>
      </c>
      <c r="F439" s="299" t="s">
        <v>726</v>
      </c>
      <c r="G439" s="90" t="s">
        <v>488</v>
      </c>
      <c r="H439" s="301" t="s">
        <v>107</v>
      </c>
      <c r="I439" s="96" t="s">
        <v>489</v>
      </c>
      <c r="J439" s="39">
        <v>59.2</v>
      </c>
      <c r="K439" s="306">
        <v>0</v>
      </c>
      <c r="L439" s="306">
        <v>0</v>
      </c>
      <c r="M439" s="306">
        <v>0</v>
      </c>
      <c r="N439" s="306"/>
      <c r="O439" s="39"/>
      <c r="P439" s="39"/>
      <c r="S439" s="39"/>
      <c r="T439" s="145">
        <v>10</v>
      </c>
      <c r="U439" s="145">
        <v>2</v>
      </c>
      <c r="V439" s="298"/>
      <c r="W439" s="96">
        <f>SQRT((Base[[#This Row],[CAP_1_(cm)]])^2+(Base[[#This Row],[CAP_2_(cm)]])^2+(Base[[#This Row],[CAP_3_(cm)]])^2+(Base[[#This Row],[CAP_4_(cm)]])^2+(Base[[#This Row],[CAP_5_(cm)2]])^2+(Base[[#This Row],[CAP_6_(cm)3]])^2+(Base[[#This Row],[CAP_7_(cm)4]])^2+(Base[[#This Row],[CAP_8_(cm)5]])^2+(Base[[#This Row],[CAP_9_(cm)6]])^2+(Base[[#This Row],[CAP_10(cm)7]])^2)</f>
        <v>59.2</v>
      </c>
      <c r="X439" s="96">
        <f>(Base[[#This Row],[CAP_(cm)]]/3.1416)/100</f>
        <v>0.18843901196842375</v>
      </c>
      <c r="Y439" s="96">
        <f>(3.1416/4)*(Base[[#This Row],[DAP]]^2)</f>
        <v>2.7888973771326715E-2</v>
      </c>
      <c r="Z439" s="96">
        <f>Base[[#This Row],[Altura_Total]]*Base[[#This Row],[Área_Basal]]*0.65</f>
        <v>0.18127832951362366</v>
      </c>
      <c r="AA439" s="96">
        <f>Base[[#This Row],[Altura_Comercial]]*Base[[#This Row],[Área_Basal]]*0.75</f>
        <v>4.1833460656990076E-2</v>
      </c>
      <c r="AB439" s="96">
        <f>IF(($Z$1&lt;190),($AB$1),IF(($Z$1&gt;=190),($AB$2)))*Base[[#This Row],[Volumen_Total]]*'Datos iniciales'!$C$29</f>
        <v>0.23656822001527886</v>
      </c>
      <c r="AC439" s="96">
        <f>EXP((-1.0587+0.8836)*LN(Base[[#This Row],[Biomasa aerea]]))</f>
        <v>1.2871235425339553</v>
      </c>
      <c r="AD439" s="96">
        <f>Base[[#This Row],[Biomasa subterranea]]+Base[[#This Row],[Biomasa aerea]]</f>
        <v>1.5236917625492341</v>
      </c>
      <c r="AE439" s="96">
        <f>Base[[#This Row],[Biomasa Total]]*0.5</f>
        <v>0.76184588127461705</v>
      </c>
      <c r="AF439" s="96">
        <f>Base[[#This Row],[Carbono]]*(44/12)</f>
        <v>2.7934348980069292</v>
      </c>
      <c r="AG439" s="96" t="str">
        <f>IF(AND(Base[[#This Row],[Altura_Total]]&lt;=PS!$Y$17),"Inferior",IF(AND(Base[[#This Row],[Altura_Total]]&gt;PS!$Y$17,Base[[#This Row],[Altura_Total]]&lt;=PS!$Y$18),"Medio",IF(AND(Base[[#This Row],[Altura_Total]]&gt;PS!$Y$18),"Alto")))</f>
        <v>Inferior</v>
      </c>
      <c r="AH439" s="96" t="str">
        <f>IF(AND(Base[[#This Row],[Altura_Total]]&lt;0.31),"Ct1",IF(AND(Base[[#This Row],[Altura_Total]]&gt;=0.31,Base[[#This Row],[Altura_Total]]&lt;1.5),"Ct2",IF(AND(Base[[#This Row],[Altura_Total]]&gt;=1.5),"Ct3")))</f>
        <v>Ct3</v>
      </c>
      <c r="AI439" s="96">
        <f>+Base[[#This Row],[Altura_Total]]-Base[[#This Row],[Altura_Comercial]]</f>
        <v>8</v>
      </c>
      <c r="AJ439" s="96"/>
      <c r="AK439" s="96"/>
      <c r="AL439" s="96"/>
      <c r="AM439" s="96"/>
    </row>
    <row r="440" spans="1:39" ht="24">
      <c r="A440" s="96">
        <v>0</v>
      </c>
      <c r="B440" s="96" t="str">
        <f t="shared" si="6"/>
        <v>Fustales</v>
      </c>
      <c r="C440" s="96">
        <v>436</v>
      </c>
      <c r="D440" s="90" t="s">
        <v>186</v>
      </c>
      <c r="F440" s="299" t="s">
        <v>727</v>
      </c>
      <c r="G440" s="90" t="s">
        <v>488</v>
      </c>
      <c r="H440" s="301" t="s">
        <v>107</v>
      </c>
      <c r="I440" s="96" t="s">
        <v>489</v>
      </c>
      <c r="J440" s="39">
        <v>44.8</v>
      </c>
      <c r="K440" s="306">
        <v>0</v>
      </c>
      <c r="L440" s="306">
        <v>0</v>
      </c>
      <c r="M440" s="306">
        <v>0</v>
      </c>
      <c r="N440" s="306"/>
      <c r="O440" s="39"/>
      <c r="P440" s="39"/>
      <c r="S440" s="39"/>
      <c r="T440" s="145">
        <v>8</v>
      </c>
      <c r="U440" s="145">
        <v>2</v>
      </c>
      <c r="V440" s="298"/>
      <c r="W440" s="96">
        <f>SQRT((Base[[#This Row],[CAP_1_(cm)]])^2+(Base[[#This Row],[CAP_2_(cm)]])^2+(Base[[#This Row],[CAP_3_(cm)]])^2+(Base[[#This Row],[CAP_4_(cm)]])^2+(Base[[#This Row],[CAP_5_(cm)2]])^2+(Base[[#This Row],[CAP_6_(cm)3]])^2+(Base[[#This Row],[CAP_7_(cm)4]])^2+(Base[[#This Row],[CAP_8_(cm)5]])^2+(Base[[#This Row],[CAP_9_(cm)6]])^2+(Base[[#This Row],[CAP_10(cm)7]])^2)</f>
        <v>44.8</v>
      </c>
      <c r="X440" s="96">
        <f>(Base[[#This Row],[CAP_(cm)]]/3.1416)/100</f>
        <v>0.14260249554367202</v>
      </c>
      <c r="Y440" s="96">
        <f>(3.1416/4)*(Base[[#This Row],[DAP]]^2)</f>
        <v>1.5971479500891266E-2</v>
      </c>
      <c r="Z440" s="96">
        <f>Base[[#This Row],[Altura_Total]]*Base[[#This Row],[Área_Basal]]*0.65</f>
        <v>8.3051693404634586E-2</v>
      </c>
      <c r="AA440" s="96">
        <f>Base[[#This Row],[Altura_Comercial]]*Base[[#This Row],[Área_Basal]]*0.75</f>
        <v>2.3957219251336898E-2</v>
      </c>
      <c r="AB440" s="96">
        <f>IF(($Z$1&lt;190),($AB$1),IF(($Z$1&gt;=190),($AB$2)))*Base[[#This Row],[Volumen_Total]]*'Datos iniciales'!$C$29</f>
        <v>0.10838245989304814</v>
      </c>
      <c r="AC440" s="96">
        <f>EXP((-1.0587+0.8836)*LN(Base[[#This Row],[Biomasa aerea]]))</f>
        <v>1.4756340857078478</v>
      </c>
      <c r="AD440" s="96">
        <f>Base[[#This Row],[Biomasa subterranea]]+Base[[#This Row],[Biomasa aerea]]</f>
        <v>1.5840165456008959</v>
      </c>
      <c r="AE440" s="96">
        <f>Base[[#This Row],[Biomasa Total]]*0.5</f>
        <v>0.79200827280044794</v>
      </c>
      <c r="AF440" s="96">
        <f>Base[[#This Row],[Carbono]]*(44/12)</f>
        <v>2.9040303336016424</v>
      </c>
      <c r="AG440" s="96" t="str">
        <f>IF(AND(Base[[#This Row],[Altura_Total]]&lt;=PS!$Y$17),"Inferior",IF(AND(Base[[#This Row],[Altura_Total]]&gt;PS!$Y$17,Base[[#This Row],[Altura_Total]]&lt;=PS!$Y$18),"Medio",IF(AND(Base[[#This Row],[Altura_Total]]&gt;PS!$Y$18),"Alto")))</f>
        <v>Inferior</v>
      </c>
      <c r="AH440" s="96" t="str">
        <f>IF(AND(Base[[#This Row],[Altura_Total]]&lt;0.31),"Ct1",IF(AND(Base[[#This Row],[Altura_Total]]&gt;=0.31,Base[[#This Row],[Altura_Total]]&lt;1.5),"Ct2",IF(AND(Base[[#This Row],[Altura_Total]]&gt;=1.5),"Ct3")))</f>
        <v>Ct3</v>
      </c>
      <c r="AI440" s="96">
        <f>+Base[[#This Row],[Altura_Total]]-Base[[#This Row],[Altura_Comercial]]</f>
        <v>6</v>
      </c>
      <c r="AJ440" s="96"/>
      <c r="AK440" s="96"/>
      <c r="AL440" s="96"/>
      <c r="AM440" s="96"/>
    </row>
    <row r="441" spans="1:39" ht="24">
      <c r="A441" s="96">
        <v>0</v>
      </c>
      <c r="B441" s="96" t="str">
        <f t="shared" si="6"/>
        <v>Fustales</v>
      </c>
      <c r="C441" s="96">
        <v>437</v>
      </c>
      <c r="D441" s="90" t="s">
        <v>186</v>
      </c>
      <c r="F441" s="299" t="s">
        <v>728</v>
      </c>
      <c r="G441" s="90" t="s">
        <v>488</v>
      </c>
      <c r="H441" s="301" t="s">
        <v>107</v>
      </c>
      <c r="I441" s="96" t="s">
        <v>489</v>
      </c>
      <c r="J441" s="39">
        <v>76.400000000000006</v>
      </c>
      <c r="K441" s="306">
        <v>0</v>
      </c>
      <c r="L441" s="306">
        <v>0</v>
      </c>
      <c r="M441" s="306">
        <v>0</v>
      </c>
      <c r="N441" s="306"/>
      <c r="O441" s="39"/>
      <c r="P441" s="39"/>
      <c r="S441" s="39"/>
      <c r="T441" s="145">
        <v>11</v>
      </c>
      <c r="U441" s="145">
        <v>3</v>
      </c>
      <c r="V441" s="298"/>
      <c r="W441" s="96">
        <f>SQRT((Base[[#This Row],[CAP_1_(cm)]])^2+(Base[[#This Row],[CAP_2_(cm)]])^2+(Base[[#This Row],[CAP_3_(cm)]])^2+(Base[[#This Row],[CAP_4_(cm)]])^2+(Base[[#This Row],[CAP_5_(cm)2]])^2+(Base[[#This Row],[CAP_6_(cm)3]])^2+(Base[[#This Row],[CAP_7_(cm)4]])^2+(Base[[#This Row],[CAP_8_(cm)5]])^2+(Base[[#This Row],[CAP_9_(cm)6]])^2+(Base[[#This Row],[CAP_10(cm)7]])^2)</f>
        <v>76.400000000000006</v>
      </c>
      <c r="X441" s="96">
        <f>(Base[[#This Row],[CAP_(cm)]]/3.1416)/100</f>
        <v>0.24318818436465497</v>
      </c>
      <c r="Y441" s="96">
        <f>(3.1416/4)*(Base[[#This Row],[DAP]]^2)</f>
        <v>4.6448943213649105E-2</v>
      </c>
      <c r="Z441" s="96">
        <f>Base[[#This Row],[Altura_Total]]*Base[[#This Row],[Área_Basal]]*0.65</f>
        <v>0.33210994397759114</v>
      </c>
      <c r="AA441" s="96">
        <f>Base[[#This Row],[Altura_Comercial]]*Base[[#This Row],[Área_Basal]]*0.75</f>
        <v>0.10451012223071048</v>
      </c>
      <c r="AB441" s="96">
        <f>IF(($Z$1&lt;190),($AB$1),IF(($Z$1&gt;=190),($AB$2)))*Base[[#This Row],[Volumen_Total]]*'Datos iniciales'!$C$29</f>
        <v>0.43340347689075642</v>
      </c>
      <c r="AC441" s="96">
        <f>EXP((-1.0587+0.8836)*LN(Base[[#This Row],[Biomasa aerea]]))</f>
        <v>1.1576576401949155</v>
      </c>
      <c r="AD441" s="96">
        <f>Base[[#This Row],[Biomasa subterranea]]+Base[[#This Row],[Biomasa aerea]]</f>
        <v>1.5910611170856719</v>
      </c>
      <c r="AE441" s="96">
        <f>Base[[#This Row],[Biomasa Total]]*0.5</f>
        <v>0.79553055854283594</v>
      </c>
      <c r="AF441" s="96">
        <f>Base[[#This Row],[Carbono]]*(44/12)</f>
        <v>2.9169453813237318</v>
      </c>
      <c r="AG441" s="96" t="str">
        <f>IF(AND(Base[[#This Row],[Altura_Total]]&lt;=PS!$Y$17),"Inferior",IF(AND(Base[[#This Row],[Altura_Total]]&gt;PS!$Y$17,Base[[#This Row],[Altura_Total]]&lt;=PS!$Y$18),"Medio",IF(AND(Base[[#This Row],[Altura_Total]]&gt;PS!$Y$18),"Alto")))</f>
        <v>Medio</v>
      </c>
      <c r="AH441" s="96" t="str">
        <f>IF(AND(Base[[#This Row],[Altura_Total]]&lt;0.31),"Ct1",IF(AND(Base[[#This Row],[Altura_Total]]&gt;=0.31,Base[[#This Row],[Altura_Total]]&lt;1.5),"Ct2",IF(AND(Base[[#This Row],[Altura_Total]]&gt;=1.5),"Ct3")))</f>
        <v>Ct3</v>
      </c>
      <c r="AI441" s="96">
        <f>+Base[[#This Row],[Altura_Total]]-Base[[#This Row],[Altura_Comercial]]</f>
        <v>8</v>
      </c>
      <c r="AJ441" s="96"/>
      <c r="AK441" s="96"/>
      <c r="AL441" s="96"/>
      <c r="AM441" s="96"/>
    </row>
    <row r="442" spans="1:39" ht="24">
      <c r="A442" s="96">
        <v>0</v>
      </c>
      <c r="B442" s="96" t="str">
        <f t="shared" si="6"/>
        <v>Fustales</v>
      </c>
      <c r="C442" s="96">
        <v>438</v>
      </c>
      <c r="D442" s="90" t="s">
        <v>186</v>
      </c>
      <c r="F442" s="299" t="s">
        <v>729</v>
      </c>
      <c r="G442" s="90" t="s">
        <v>340</v>
      </c>
      <c r="H442" s="301" t="s">
        <v>124</v>
      </c>
      <c r="I442" s="96" t="s">
        <v>224</v>
      </c>
      <c r="J442" s="39">
        <v>32.200000000000003</v>
      </c>
      <c r="K442" s="306">
        <v>0</v>
      </c>
      <c r="L442" s="306">
        <v>0</v>
      </c>
      <c r="M442" s="306">
        <v>0</v>
      </c>
      <c r="N442" s="306"/>
      <c r="O442" s="39"/>
      <c r="P442" s="39"/>
      <c r="S442" s="39"/>
      <c r="T442" s="145">
        <v>8</v>
      </c>
      <c r="U442" s="145">
        <v>2</v>
      </c>
      <c r="V442" s="298"/>
      <c r="W442" s="96">
        <f>SQRT((Base[[#This Row],[CAP_1_(cm)]])^2+(Base[[#This Row],[CAP_2_(cm)]])^2+(Base[[#This Row],[CAP_3_(cm)]])^2+(Base[[#This Row],[CAP_4_(cm)]])^2+(Base[[#This Row],[CAP_5_(cm)2]])^2+(Base[[#This Row],[CAP_6_(cm)3]])^2+(Base[[#This Row],[CAP_7_(cm)4]])^2+(Base[[#This Row],[CAP_8_(cm)5]])^2+(Base[[#This Row],[CAP_9_(cm)6]])^2+(Base[[#This Row],[CAP_10(cm)7]])^2)</f>
        <v>32.200000000000003</v>
      </c>
      <c r="X442" s="96">
        <f>(Base[[#This Row],[CAP_(cm)]]/3.1416)/100</f>
        <v>0.10249554367201426</v>
      </c>
      <c r="Y442" s="96">
        <f>(3.1416/4)*(Base[[#This Row],[DAP]]^2)</f>
        <v>8.2508912655971482E-3</v>
      </c>
      <c r="Z442" s="96">
        <f>Base[[#This Row],[Altura_Total]]*Base[[#This Row],[Área_Basal]]*0.65</f>
        <v>4.2904634581105175E-2</v>
      </c>
      <c r="AA442" s="96">
        <f>Base[[#This Row],[Altura_Comercial]]*Base[[#This Row],[Área_Basal]]*0.75</f>
        <v>1.2376336898395722E-2</v>
      </c>
      <c r="AB442" s="96">
        <f>IF(($Z$1&lt;190),($AB$1),IF(($Z$1&gt;=190),($AB$2)))*Base[[#This Row],[Volumen_Total]]*'Datos iniciales'!$C$29</f>
        <v>5.5990548128342255E-2</v>
      </c>
      <c r="AC442" s="96">
        <f>EXP((-1.0587+0.8836)*LN(Base[[#This Row],[Biomasa aerea]]))</f>
        <v>1.6565521507802365</v>
      </c>
      <c r="AD442" s="96">
        <f>Base[[#This Row],[Biomasa subterranea]]+Base[[#This Row],[Biomasa aerea]]</f>
        <v>1.7125426989085788</v>
      </c>
      <c r="AE442" s="96">
        <f>Base[[#This Row],[Biomasa Total]]*0.5</f>
        <v>0.8562713494542894</v>
      </c>
      <c r="AF442" s="96">
        <f>Base[[#This Row],[Carbono]]*(44/12)</f>
        <v>3.1396616146657275</v>
      </c>
      <c r="AG442" s="96" t="str">
        <f>IF(AND(Base[[#This Row],[Altura_Total]]&lt;=PS!$Y$17),"Inferior",IF(AND(Base[[#This Row],[Altura_Total]]&gt;PS!$Y$17,Base[[#This Row],[Altura_Total]]&lt;=PS!$Y$18),"Medio",IF(AND(Base[[#This Row],[Altura_Total]]&gt;PS!$Y$18),"Alto")))</f>
        <v>Inferior</v>
      </c>
      <c r="AH442" s="96" t="str">
        <f>IF(AND(Base[[#This Row],[Altura_Total]]&lt;0.31),"Ct1",IF(AND(Base[[#This Row],[Altura_Total]]&gt;=0.31,Base[[#This Row],[Altura_Total]]&lt;1.5),"Ct2",IF(AND(Base[[#This Row],[Altura_Total]]&gt;=1.5),"Ct3")))</f>
        <v>Ct3</v>
      </c>
      <c r="AI442" s="96">
        <f>+Base[[#This Row],[Altura_Total]]-Base[[#This Row],[Altura_Comercial]]</f>
        <v>6</v>
      </c>
      <c r="AJ442" s="96"/>
      <c r="AK442" s="96"/>
      <c r="AL442" s="96"/>
      <c r="AM442" s="96"/>
    </row>
    <row r="443" spans="1:39" ht="24">
      <c r="A443" s="96">
        <v>0</v>
      </c>
      <c r="B443" s="96" t="str">
        <f t="shared" si="6"/>
        <v>Fustales</v>
      </c>
      <c r="C443" s="96">
        <v>439</v>
      </c>
      <c r="D443" s="90" t="s">
        <v>186</v>
      </c>
      <c r="F443" s="299" t="s">
        <v>730</v>
      </c>
      <c r="G443" s="90" t="s">
        <v>488</v>
      </c>
      <c r="H443" s="301" t="s">
        <v>107</v>
      </c>
      <c r="I443" s="96" t="s">
        <v>489</v>
      </c>
      <c r="J443" s="39">
        <v>34</v>
      </c>
      <c r="K443" s="306">
        <v>0</v>
      </c>
      <c r="L443" s="306">
        <v>0</v>
      </c>
      <c r="M443" s="306">
        <v>0</v>
      </c>
      <c r="N443" s="306"/>
      <c r="O443" s="39"/>
      <c r="P443" s="39"/>
      <c r="S443" s="39"/>
      <c r="T443" s="145">
        <v>4</v>
      </c>
      <c r="U443" s="145">
        <v>1</v>
      </c>
      <c r="V443" s="298"/>
      <c r="W443" s="96">
        <f>SQRT((Base[[#This Row],[CAP_1_(cm)]])^2+(Base[[#This Row],[CAP_2_(cm)]])^2+(Base[[#This Row],[CAP_3_(cm)]])^2+(Base[[#This Row],[CAP_4_(cm)]])^2+(Base[[#This Row],[CAP_5_(cm)2]])^2+(Base[[#This Row],[CAP_6_(cm)3]])^2+(Base[[#This Row],[CAP_7_(cm)4]])^2+(Base[[#This Row],[CAP_8_(cm)5]])^2+(Base[[#This Row],[CAP_9_(cm)6]])^2+(Base[[#This Row],[CAP_10(cm)7]])^2)</f>
        <v>34</v>
      </c>
      <c r="X443" s="96">
        <f>(Base[[#This Row],[CAP_(cm)]]/3.1416)/100</f>
        <v>0.10822510822510824</v>
      </c>
      <c r="Y443" s="96">
        <f>(3.1416/4)*(Base[[#This Row],[DAP]]^2)</f>
        <v>9.1991341991342016E-3</v>
      </c>
      <c r="Z443" s="96">
        <f>Base[[#This Row],[Altura_Total]]*Base[[#This Row],[Área_Basal]]*0.65</f>
        <v>2.3917748917748925E-2</v>
      </c>
      <c r="AA443" s="96">
        <f>Base[[#This Row],[Altura_Comercial]]*Base[[#This Row],[Área_Basal]]*0.75</f>
        <v>6.8993506493506516E-3</v>
      </c>
      <c r="AB443" s="96">
        <f>IF(($Z$1&lt;190),($AB$1),IF(($Z$1&gt;=190),($AB$2)))*Base[[#This Row],[Volumen_Total]]*'Datos iniciales'!$C$29</f>
        <v>3.1212662337662345E-2</v>
      </c>
      <c r="AC443" s="96">
        <f>EXP((-1.0587+0.8836)*LN(Base[[#This Row],[Biomasa aerea]]))</f>
        <v>1.8350279115637835</v>
      </c>
      <c r="AD443" s="96">
        <f>Base[[#This Row],[Biomasa subterranea]]+Base[[#This Row],[Biomasa aerea]]</f>
        <v>1.8662405739014458</v>
      </c>
      <c r="AE443" s="96">
        <f>Base[[#This Row],[Biomasa Total]]*0.5</f>
        <v>0.93312028695072291</v>
      </c>
      <c r="AF443" s="96">
        <f>Base[[#This Row],[Carbono]]*(44/12)</f>
        <v>3.4214410521526504</v>
      </c>
      <c r="AG443" s="96" t="str">
        <f>IF(AND(Base[[#This Row],[Altura_Total]]&lt;=PS!$Y$17),"Inferior",IF(AND(Base[[#This Row],[Altura_Total]]&gt;PS!$Y$17,Base[[#This Row],[Altura_Total]]&lt;=PS!$Y$18),"Medio",IF(AND(Base[[#This Row],[Altura_Total]]&gt;PS!$Y$18),"Alto")))</f>
        <v>Inferior</v>
      </c>
      <c r="AH443" s="96" t="str">
        <f>IF(AND(Base[[#This Row],[Altura_Total]]&lt;0.31),"Ct1",IF(AND(Base[[#This Row],[Altura_Total]]&gt;=0.31,Base[[#This Row],[Altura_Total]]&lt;1.5),"Ct2",IF(AND(Base[[#This Row],[Altura_Total]]&gt;=1.5),"Ct3")))</f>
        <v>Ct3</v>
      </c>
      <c r="AI443" s="96">
        <f>+Base[[#This Row],[Altura_Total]]-Base[[#This Row],[Altura_Comercial]]</f>
        <v>3</v>
      </c>
      <c r="AJ443" s="96"/>
      <c r="AK443" s="96"/>
      <c r="AL443" s="96"/>
      <c r="AM443" s="96"/>
    </row>
    <row r="444" spans="1:39" ht="24">
      <c r="A444" s="96">
        <v>0</v>
      </c>
      <c r="B444" s="96" t="str">
        <f t="shared" si="6"/>
        <v>Fustales</v>
      </c>
      <c r="C444" s="96">
        <v>440</v>
      </c>
      <c r="D444" s="90" t="s">
        <v>186</v>
      </c>
      <c r="F444" s="299" t="s">
        <v>731</v>
      </c>
      <c r="G444" s="90" t="s">
        <v>552</v>
      </c>
      <c r="H444" s="301" t="s">
        <v>29</v>
      </c>
      <c r="I444" s="96" t="s">
        <v>481</v>
      </c>
      <c r="J444" s="39">
        <v>39</v>
      </c>
      <c r="K444" s="306">
        <v>0</v>
      </c>
      <c r="L444" s="306">
        <v>0</v>
      </c>
      <c r="M444" s="306">
        <v>0</v>
      </c>
      <c r="N444" s="306"/>
      <c r="O444" s="39"/>
      <c r="P444" s="39"/>
      <c r="S444" s="39"/>
      <c r="T444" s="145">
        <v>9</v>
      </c>
      <c r="U444" s="145">
        <v>3</v>
      </c>
      <c r="V444" s="298"/>
      <c r="W444" s="96">
        <f>SQRT((Base[[#This Row],[CAP_1_(cm)]])^2+(Base[[#This Row],[CAP_2_(cm)]])^2+(Base[[#This Row],[CAP_3_(cm)]])^2+(Base[[#This Row],[CAP_4_(cm)]])^2+(Base[[#This Row],[CAP_5_(cm)2]])^2+(Base[[#This Row],[CAP_6_(cm)3]])^2+(Base[[#This Row],[CAP_7_(cm)4]])^2+(Base[[#This Row],[CAP_8_(cm)5]])^2+(Base[[#This Row],[CAP_9_(cm)6]])^2+(Base[[#This Row],[CAP_10(cm)7]])^2)</f>
        <v>39</v>
      </c>
      <c r="X444" s="96">
        <f>(Base[[#This Row],[CAP_(cm)]]/3.1416)/100</f>
        <v>0.12414056531703591</v>
      </c>
      <c r="Y444" s="96">
        <f>(3.1416/4)*(Base[[#This Row],[DAP]]^2)</f>
        <v>1.2103705118411001E-2</v>
      </c>
      <c r="Z444" s="96">
        <f>Base[[#This Row],[Altura_Total]]*Base[[#This Row],[Área_Basal]]*0.65</f>
        <v>7.0806674942704359E-2</v>
      </c>
      <c r="AA444" s="96">
        <f>Base[[#This Row],[Altura_Comercial]]*Base[[#This Row],[Área_Basal]]*0.75</f>
        <v>2.7233336516424751E-2</v>
      </c>
      <c r="AB444" s="96">
        <f>IF(($Z$1&lt;190),($AB$1),IF(($Z$1&gt;=190),($AB$2)))*Base[[#This Row],[Volumen_Total]]*'Datos iniciales'!$C$29</f>
        <v>9.2402710800229187E-2</v>
      </c>
      <c r="AC444" s="96">
        <f>EXP((-1.0587+0.8836)*LN(Base[[#This Row],[Biomasa aerea]]))</f>
        <v>1.5174297937085512</v>
      </c>
      <c r="AD444" s="96">
        <f>Base[[#This Row],[Biomasa subterranea]]+Base[[#This Row],[Biomasa aerea]]</f>
        <v>1.6098325045087805</v>
      </c>
      <c r="AE444" s="96">
        <f>Base[[#This Row],[Biomasa Total]]*0.5</f>
        <v>0.80491625225439023</v>
      </c>
      <c r="AF444" s="96">
        <f>Base[[#This Row],[Carbono]]*(44/12)</f>
        <v>2.9513595915994308</v>
      </c>
      <c r="AG444" s="96" t="str">
        <f>IF(AND(Base[[#This Row],[Altura_Total]]&lt;=PS!$Y$17),"Inferior",IF(AND(Base[[#This Row],[Altura_Total]]&gt;PS!$Y$17,Base[[#This Row],[Altura_Total]]&lt;=PS!$Y$18),"Medio",IF(AND(Base[[#This Row],[Altura_Total]]&gt;PS!$Y$18),"Alto")))</f>
        <v>Inferior</v>
      </c>
      <c r="AH444" s="96" t="str">
        <f>IF(AND(Base[[#This Row],[Altura_Total]]&lt;0.31),"Ct1",IF(AND(Base[[#This Row],[Altura_Total]]&gt;=0.31,Base[[#This Row],[Altura_Total]]&lt;1.5),"Ct2",IF(AND(Base[[#This Row],[Altura_Total]]&gt;=1.5),"Ct3")))</f>
        <v>Ct3</v>
      </c>
      <c r="AI444" s="96">
        <f>+Base[[#This Row],[Altura_Total]]-Base[[#This Row],[Altura_Comercial]]</f>
        <v>6</v>
      </c>
      <c r="AJ444" s="96"/>
      <c r="AK444" s="96"/>
      <c r="AL444" s="96"/>
      <c r="AM444" s="96"/>
    </row>
    <row r="445" spans="1:39" ht="24">
      <c r="A445" s="96">
        <v>0</v>
      </c>
      <c r="B445" s="96" t="str">
        <f t="shared" si="6"/>
        <v>Fustales</v>
      </c>
      <c r="C445" s="96">
        <v>441</v>
      </c>
      <c r="D445" s="90" t="s">
        <v>186</v>
      </c>
      <c r="F445" s="299" t="s">
        <v>732</v>
      </c>
      <c r="G445" s="90" t="s">
        <v>507</v>
      </c>
      <c r="H445" s="301" t="s">
        <v>108</v>
      </c>
      <c r="I445" s="96" t="s">
        <v>508</v>
      </c>
      <c r="J445" s="39">
        <v>101.3</v>
      </c>
      <c r="K445" s="306">
        <v>58.3</v>
      </c>
      <c r="L445" s="306">
        <v>33</v>
      </c>
      <c r="M445" s="306">
        <v>0</v>
      </c>
      <c r="N445" s="306"/>
      <c r="O445" s="39"/>
      <c r="P445" s="39"/>
      <c r="S445" s="39"/>
      <c r="T445" s="145">
        <v>6</v>
      </c>
      <c r="U445" s="145">
        <v>1</v>
      </c>
      <c r="V445" s="298"/>
      <c r="W445" s="96">
        <f>SQRT((Base[[#This Row],[CAP_1_(cm)]])^2+(Base[[#This Row],[CAP_2_(cm)]])^2+(Base[[#This Row],[CAP_3_(cm)]])^2+(Base[[#This Row],[CAP_4_(cm)]])^2+(Base[[#This Row],[CAP_5_(cm)2]])^2+(Base[[#This Row],[CAP_6_(cm)3]])^2+(Base[[#This Row],[CAP_7_(cm)4]])^2+(Base[[#This Row],[CAP_8_(cm)5]])^2+(Base[[#This Row],[CAP_9_(cm)6]])^2+(Base[[#This Row],[CAP_10(cm)7]])^2)</f>
        <v>121.44784888996593</v>
      </c>
      <c r="X445" s="96">
        <f>(Base[[#This Row],[CAP_(cm)]]/3.1416)/100</f>
        <v>0.38657960558303389</v>
      </c>
      <c r="Y445" s="96">
        <f>(3.1416/4)*(Base[[#This Row],[DAP]]^2)</f>
        <v>0.11737315380697731</v>
      </c>
      <c r="Z445" s="96">
        <f>Base[[#This Row],[Altura_Total]]*Base[[#This Row],[Área_Basal]]*0.65</f>
        <v>0.45775529984721153</v>
      </c>
      <c r="AA445" s="96">
        <f>Base[[#This Row],[Altura_Comercial]]*Base[[#This Row],[Área_Basal]]*0.75</f>
        <v>8.8029865355232981E-2</v>
      </c>
      <c r="AB445" s="96">
        <f>IF(($Z$1&lt;190),($AB$1),IF(($Z$1&gt;=190),($AB$2)))*Base[[#This Row],[Volumen_Total]]*'Datos iniciales'!$C$29</f>
        <v>0.59737066630061109</v>
      </c>
      <c r="AC445" s="96">
        <f>EXP((-1.0587+0.8836)*LN(Base[[#This Row],[Biomasa aerea]]))</f>
        <v>1.0944090969978368</v>
      </c>
      <c r="AD445" s="96">
        <f>Base[[#This Row],[Biomasa subterranea]]+Base[[#This Row],[Biomasa aerea]]</f>
        <v>1.6917797632984479</v>
      </c>
      <c r="AE445" s="96">
        <f>Base[[#This Row],[Biomasa Total]]*0.5</f>
        <v>0.84588988164922396</v>
      </c>
      <c r="AF445" s="96">
        <f>Base[[#This Row],[Carbono]]*(44/12)</f>
        <v>3.1015962327138209</v>
      </c>
      <c r="AG445" s="96" t="str">
        <f>IF(AND(Base[[#This Row],[Altura_Total]]&lt;=PS!$Y$17),"Inferior",IF(AND(Base[[#This Row],[Altura_Total]]&gt;PS!$Y$17,Base[[#This Row],[Altura_Total]]&lt;=PS!$Y$18),"Medio",IF(AND(Base[[#This Row],[Altura_Total]]&gt;PS!$Y$18),"Alto")))</f>
        <v>Inferior</v>
      </c>
      <c r="AH445" s="96" t="str">
        <f>IF(AND(Base[[#This Row],[Altura_Total]]&lt;0.31),"Ct1",IF(AND(Base[[#This Row],[Altura_Total]]&gt;=0.31,Base[[#This Row],[Altura_Total]]&lt;1.5),"Ct2",IF(AND(Base[[#This Row],[Altura_Total]]&gt;=1.5),"Ct3")))</f>
        <v>Ct3</v>
      </c>
      <c r="AI445" s="96">
        <f>+Base[[#This Row],[Altura_Total]]-Base[[#This Row],[Altura_Comercial]]</f>
        <v>5</v>
      </c>
      <c r="AJ445" s="96"/>
      <c r="AK445" s="96"/>
      <c r="AL445" s="96"/>
      <c r="AM445" s="96"/>
    </row>
    <row r="446" spans="1:39" ht="24">
      <c r="A446" s="96">
        <v>0</v>
      </c>
      <c r="B446" s="96" t="str">
        <f t="shared" si="6"/>
        <v>Fustales</v>
      </c>
      <c r="C446" s="96">
        <v>442</v>
      </c>
      <c r="D446" s="90" t="s">
        <v>186</v>
      </c>
      <c r="F446" s="299" t="s">
        <v>733</v>
      </c>
      <c r="G446" s="90" t="s">
        <v>507</v>
      </c>
      <c r="H446" s="301" t="s">
        <v>108</v>
      </c>
      <c r="I446" s="96" t="s">
        <v>508</v>
      </c>
      <c r="J446" s="39">
        <v>146.6</v>
      </c>
      <c r="K446" s="306">
        <v>83</v>
      </c>
      <c r="L446" s="306">
        <v>93</v>
      </c>
      <c r="M446" s="306">
        <v>102.2</v>
      </c>
      <c r="N446" s="306"/>
      <c r="O446" s="39"/>
      <c r="P446" s="39"/>
      <c r="S446" s="39"/>
      <c r="T446" s="145">
        <v>6</v>
      </c>
      <c r="U446" s="145">
        <v>2</v>
      </c>
      <c r="V446" s="298"/>
      <c r="W446" s="96">
        <f>SQRT((Base[[#This Row],[CAP_1_(cm)]])^2+(Base[[#This Row],[CAP_2_(cm)]])^2+(Base[[#This Row],[CAP_3_(cm)]])^2+(Base[[#This Row],[CAP_4_(cm)]])^2+(Base[[#This Row],[CAP_5_(cm)2]])^2+(Base[[#This Row],[CAP_6_(cm)3]])^2+(Base[[#This Row],[CAP_7_(cm)4]])^2+(Base[[#This Row],[CAP_8_(cm)5]])^2+(Base[[#This Row],[CAP_9_(cm)6]])^2+(Base[[#This Row],[CAP_10(cm)7]])^2)</f>
        <v>217.8862088338773</v>
      </c>
      <c r="X446" s="96">
        <f>(Base[[#This Row],[CAP_(cm)]]/3.1416)/100</f>
        <v>0.69355172152367361</v>
      </c>
      <c r="Y446" s="96">
        <f>(3.1416/4)*(Base[[#This Row],[DAP]]^2)</f>
        <v>0.37778838808250564</v>
      </c>
      <c r="Z446" s="96">
        <f>Base[[#This Row],[Altura_Total]]*Base[[#This Row],[Área_Basal]]*0.65</f>
        <v>1.4733747135217721</v>
      </c>
      <c r="AA446" s="96">
        <f>Base[[#This Row],[Altura_Comercial]]*Base[[#This Row],[Área_Basal]]*0.75</f>
        <v>0.56668258212375844</v>
      </c>
      <c r="AB446" s="96">
        <f>IF(($Z$1&lt;190),($AB$1),IF(($Z$1&gt;=190),($AB$2)))*Base[[#This Row],[Volumen_Total]]*'Datos iniciales'!$C$29</f>
        <v>1.9227540011459126</v>
      </c>
      <c r="AC446" s="96">
        <f>EXP((-1.0587+0.8836)*LN(Base[[#This Row],[Biomasa aerea]]))</f>
        <v>0.89183591128169426</v>
      </c>
      <c r="AD446" s="96">
        <f>Base[[#This Row],[Biomasa subterranea]]+Base[[#This Row],[Biomasa aerea]]</f>
        <v>2.814589912427607</v>
      </c>
      <c r="AE446" s="96">
        <f>Base[[#This Row],[Biomasa Total]]*0.5</f>
        <v>1.4072949562138035</v>
      </c>
      <c r="AF446" s="96">
        <f>Base[[#This Row],[Carbono]]*(44/12)</f>
        <v>5.1600815061172796</v>
      </c>
      <c r="AG446" s="96" t="str">
        <f>IF(AND(Base[[#This Row],[Altura_Total]]&lt;=PS!$Y$17),"Inferior",IF(AND(Base[[#This Row],[Altura_Total]]&gt;PS!$Y$17,Base[[#This Row],[Altura_Total]]&lt;=PS!$Y$18),"Medio",IF(AND(Base[[#This Row],[Altura_Total]]&gt;PS!$Y$18),"Alto")))</f>
        <v>Inferior</v>
      </c>
      <c r="AH446" s="96" t="str">
        <f>IF(AND(Base[[#This Row],[Altura_Total]]&lt;0.31),"Ct1",IF(AND(Base[[#This Row],[Altura_Total]]&gt;=0.31,Base[[#This Row],[Altura_Total]]&lt;1.5),"Ct2",IF(AND(Base[[#This Row],[Altura_Total]]&gt;=1.5),"Ct3")))</f>
        <v>Ct3</v>
      </c>
      <c r="AI446" s="96">
        <f>+Base[[#This Row],[Altura_Total]]-Base[[#This Row],[Altura_Comercial]]</f>
        <v>4</v>
      </c>
      <c r="AJ446" s="96"/>
      <c r="AK446" s="96"/>
      <c r="AL446" s="96"/>
      <c r="AM446" s="96"/>
    </row>
    <row r="447" spans="1:39" ht="24">
      <c r="A447" s="96">
        <v>0</v>
      </c>
      <c r="B447" s="96" t="str">
        <f t="shared" si="6"/>
        <v>Fustales</v>
      </c>
      <c r="C447" s="96">
        <v>443</v>
      </c>
      <c r="D447" s="90" t="s">
        <v>186</v>
      </c>
      <c r="F447" s="299" t="s">
        <v>734</v>
      </c>
      <c r="G447" s="90" t="s">
        <v>488</v>
      </c>
      <c r="H447" s="301" t="s">
        <v>107</v>
      </c>
      <c r="I447" s="96" t="s">
        <v>489</v>
      </c>
      <c r="J447" s="39">
        <v>45.5</v>
      </c>
      <c r="K447" s="306">
        <v>0</v>
      </c>
      <c r="L447" s="306">
        <v>0</v>
      </c>
      <c r="M447" s="306">
        <v>0</v>
      </c>
      <c r="N447" s="306"/>
      <c r="O447" s="39"/>
      <c r="P447" s="39"/>
      <c r="S447" s="39"/>
      <c r="T447" s="145">
        <v>6</v>
      </c>
      <c r="U447" s="145">
        <v>2</v>
      </c>
      <c r="V447" s="298"/>
      <c r="W447" s="96">
        <f>SQRT((Base[[#This Row],[CAP_1_(cm)]])^2+(Base[[#This Row],[CAP_2_(cm)]])^2+(Base[[#This Row],[CAP_3_(cm)]])^2+(Base[[#This Row],[CAP_4_(cm)]])^2+(Base[[#This Row],[CAP_5_(cm)2]])^2+(Base[[#This Row],[CAP_6_(cm)3]])^2+(Base[[#This Row],[CAP_7_(cm)4]])^2+(Base[[#This Row],[CAP_8_(cm)5]])^2+(Base[[#This Row],[CAP_9_(cm)6]])^2+(Base[[#This Row],[CAP_10(cm)7]])^2)</f>
        <v>45.5</v>
      </c>
      <c r="X447" s="96">
        <f>(Base[[#This Row],[CAP_(cm)]]/3.1416)/100</f>
        <v>0.14483065953654189</v>
      </c>
      <c r="Y447" s="96">
        <f>(3.1416/4)*(Base[[#This Row],[DAP]]^2)</f>
        <v>1.6474487522281641E-2</v>
      </c>
      <c r="Z447" s="96">
        <f>Base[[#This Row],[Altura_Total]]*Base[[#This Row],[Área_Basal]]*0.65</f>
        <v>6.42505013368984E-2</v>
      </c>
      <c r="AA447" s="96">
        <f>Base[[#This Row],[Altura_Comercial]]*Base[[#This Row],[Área_Basal]]*0.75</f>
        <v>2.471173128342246E-2</v>
      </c>
      <c r="AB447" s="96">
        <f>IF(($Z$1&lt;190),($AB$1),IF(($Z$1&gt;=190),($AB$2)))*Base[[#This Row],[Volumen_Total]]*'Datos iniciales'!$C$29</f>
        <v>8.3846904244652409E-2</v>
      </c>
      <c r="AC447" s="96">
        <f>EXP((-1.0587+0.8836)*LN(Base[[#This Row],[Biomasa aerea]]))</f>
        <v>1.5434672562805063</v>
      </c>
      <c r="AD447" s="96">
        <f>Base[[#This Row],[Biomasa subterranea]]+Base[[#This Row],[Biomasa aerea]]</f>
        <v>1.6273141605251586</v>
      </c>
      <c r="AE447" s="96">
        <f>Base[[#This Row],[Biomasa Total]]*0.5</f>
        <v>0.81365708026257932</v>
      </c>
      <c r="AF447" s="96">
        <f>Base[[#This Row],[Carbono]]*(44/12)</f>
        <v>2.9834092942961239</v>
      </c>
      <c r="AG447" s="96" t="str">
        <f>IF(AND(Base[[#This Row],[Altura_Total]]&lt;=PS!$Y$17),"Inferior",IF(AND(Base[[#This Row],[Altura_Total]]&gt;PS!$Y$17,Base[[#This Row],[Altura_Total]]&lt;=PS!$Y$18),"Medio",IF(AND(Base[[#This Row],[Altura_Total]]&gt;PS!$Y$18),"Alto")))</f>
        <v>Inferior</v>
      </c>
      <c r="AH447" s="96" t="str">
        <f>IF(AND(Base[[#This Row],[Altura_Total]]&lt;0.31),"Ct1",IF(AND(Base[[#This Row],[Altura_Total]]&gt;=0.31,Base[[#This Row],[Altura_Total]]&lt;1.5),"Ct2",IF(AND(Base[[#This Row],[Altura_Total]]&gt;=1.5),"Ct3")))</f>
        <v>Ct3</v>
      </c>
      <c r="AI447" s="96">
        <f>+Base[[#This Row],[Altura_Total]]-Base[[#This Row],[Altura_Comercial]]</f>
        <v>4</v>
      </c>
      <c r="AJ447" s="96"/>
      <c r="AK447" s="96"/>
      <c r="AL447" s="96"/>
      <c r="AM447" s="96"/>
    </row>
    <row r="448" spans="1:39" ht="24">
      <c r="A448" s="96">
        <v>0</v>
      </c>
      <c r="B448" s="96" t="str">
        <f t="shared" si="6"/>
        <v>Fustales</v>
      </c>
      <c r="C448" s="96">
        <v>444</v>
      </c>
      <c r="D448" s="90" t="s">
        <v>186</v>
      </c>
      <c r="F448" s="299" t="s">
        <v>735</v>
      </c>
      <c r="G448" s="90" t="s">
        <v>402</v>
      </c>
      <c r="H448" s="301" t="s">
        <v>96</v>
      </c>
      <c r="I448" s="96" t="s">
        <v>201</v>
      </c>
      <c r="J448" s="39">
        <v>37.4</v>
      </c>
      <c r="K448" s="306">
        <v>0</v>
      </c>
      <c r="L448" s="306">
        <v>0</v>
      </c>
      <c r="M448" s="306">
        <v>0</v>
      </c>
      <c r="N448" s="306"/>
      <c r="O448" s="39"/>
      <c r="P448" s="39"/>
      <c r="S448" s="39"/>
      <c r="T448" s="145">
        <v>6</v>
      </c>
      <c r="U448" s="145">
        <v>2</v>
      </c>
      <c r="V448" s="298"/>
      <c r="W448" s="96">
        <f>SQRT((Base[[#This Row],[CAP_1_(cm)]])^2+(Base[[#This Row],[CAP_2_(cm)]])^2+(Base[[#This Row],[CAP_3_(cm)]])^2+(Base[[#This Row],[CAP_4_(cm)]])^2+(Base[[#This Row],[CAP_5_(cm)2]])^2+(Base[[#This Row],[CAP_6_(cm)3]])^2+(Base[[#This Row],[CAP_7_(cm)4]])^2+(Base[[#This Row],[CAP_8_(cm)5]])^2+(Base[[#This Row],[CAP_9_(cm)6]])^2+(Base[[#This Row],[CAP_10(cm)7]])^2)</f>
        <v>37.4</v>
      </c>
      <c r="X448" s="96">
        <f>(Base[[#This Row],[CAP_(cm)]]/3.1416)/100</f>
        <v>0.11904761904761905</v>
      </c>
      <c r="Y448" s="96">
        <f>(3.1416/4)*(Base[[#This Row],[DAP]]^2)</f>
        <v>1.1130952380952382E-2</v>
      </c>
      <c r="Z448" s="96">
        <f>Base[[#This Row],[Altura_Total]]*Base[[#This Row],[Área_Basal]]*0.65</f>
        <v>4.3410714285714296E-2</v>
      </c>
      <c r="AA448" s="96">
        <f>Base[[#This Row],[Altura_Comercial]]*Base[[#This Row],[Área_Basal]]*0.75</f>
        <v>1.6696428571428574E-2</v>
      </c>
      <c r="AB448" s="96">
        <f>IF(($Z$1&lt;190),($AB$1),IF(($Z$1&gt;=190),($AB$2)))*Base[[#This Row],[Volumen_Total]]*'Datos iniciales'!$C$29</f>
        <v>5.6650982142857152E-2</v>
      </c>
      <c r="AC448" s="96">
        <f>EXP((-1.0587+0.8836)*LN(Base[[#This Row],[Biomasa aerea]]))</f>
        <v>1.6531542450162224</v>
      </c>
      <c r="AD448" s="96">
        <f>Base[[#This Row],[Biomasa subterranea]]+Base[[#This Row],[Biomasa aerea]]</f>
        <v>1.7098052271590796</v>
      </c>
      <c r="AE448" s="96">
        <f>Base[[#This Row],[Biomasa Total]]*0.5</f>
        <v>0.85490261357953978</v>
      </c>
      <c r="AF448" s="96">
        <f>Base[[#This Row],[Carbono]]*(44/12)</f>
        <v>3.1346429164583123</v>
      </c>
      <c r="AG448" s="96" t="str">
        <f>IF(AND(Base[[#This Row],[Altura_Total]]&lt;=PS!$Y$17),"Inferior",IF(AND(Base[[#This Row],[Altura_Total]]&gt;PS!$Y$17,Base[[#This Row],[Altura_Total]]&lt;=PS!$Y$18),"Medio",IF(AND(Base[[#This Row],[Altura_Total]]&gt;PS!$Y$18),"Alto")))</f>
        <v>Inferior</v>
      </c>
      <c r="AH448" s="96" t="str">
        <f>IF(AND(Base[[#This Row],[Altura_Total]]&lt;0.31),"Ct1",IF(AND(Base[[#This Row],[Altura_Total]]&gt;=0.31,Base[[#This Row],[Altura_Total]]&lt;1.5),"Ct2",IF(AND(Base[[#This Row],[Altura_Total]]&gt;=1.5),"Ct3")))</f>
        <v>Ct3</v>
      </c>
      <c r="AI448" s="96">
        <f>+Base[[#This Row],[Altura_Total]]-Base[[#This Row],[Altura_Comercial]]</f>
        <v>4</v>
      </c>
      <c r="AJ448" s="96"/>
      <c r="AK448" s="96"/>
      <c r="AL448" s="96"/>
      <c r="AM448" s="96"/>
    </row>
    <row r="449" spans="1:39" ht="24">
      <c r="A449" s="96">
        <v>0</v>
      </c>
      <c r="B449" s="96" t="str">
        <f t="shared" si="6"/>
        <v>Fustales</v>
      </c>
      <c r="C449" s="96">
        <v>445</v>
      </c>
      <c r="D449" s="90" t="s">
        <v>186</v>
      </c>
      <c r="F449" s="299" t="s">
        <v>736</v>
      </c>
      <c r="G449" s="90" t="s">
        <v>402</v>
      </c>
      <c r="H449" s="301" t="s">
        <v>96</v>
      </c>
      <c r="I449" s="96" t="s">
        <v>201</v>
      </c>
      <c r="J449" s="39">
        <v>93.4</v>
      </c>
      <c r="K449" s="306">
        <v>0</v>
      </c>
      <c r="L449" s="306">
        <v>0</v>
      </c>
      <c r="M449" s="306">
        <v>0</v>
      </c>
      <c r="N449" s="306"/>
      <c r="O449" s="39"/>
      <c r="P449" s="39"/>
      <c r="S449" s="39"/>
      <c r="T449" s="145">
        <v>9</v>
      </c>
      <c r="U449" s="145">
        <v>2</v>
      </c>
      <c r="V449" s="298"/>
      <c r="W449" s="96">
        <f>SQRT((Base[[#This Row],[CAP_1_(cm)]])^2+(Base[[#This Row],[CAP_2_(cm)]])^2+(Base[[#This Row],[CAP_3_(cm)]])^2+(Base[[#This Row],[CAP_4_(cm)]])^2+(Base[[#This Row],[CAP_5_(cm)2]])^2+(Base[[#This Row],[CAP_6_(cm)3]])^2+(Base[[#This Row],[CAP_7_(cm)4]])^2+(Base[[#This Row],[CAP_8_(cm)5]])^2+(Base[[#This Row],[CAP_9_(cm)6]])^2+(Base[[#This Row],[CAP_10(cm)7]])^2)</f>
        <v>93.4</v>
      </c>
      <c r="X449" s="96">
        <f>(Base[[#This Row],[CAP_(cm)]]/3.1416)/100</f>
        <v>0.29730073847720911</v>
      </c>
      <c r="Y449" s="96">
        <f>(3.1416/4)*(Base[[#This Row],[DAP]]^2)</f>
        <v>6.941972243442833E-2</v>
      </c>
      <c r="Z449" s="96">
        <f>Base[[#This Row],[Altura_Total]]*Base[[#This Row],[Área_Basal]]*0.65</f>
        <v>0.40610537624140569</v>
      </c>
      <c r="AA449" s="96">
        <f>Base[[#This Row],[Altura_Comercial]]*Base[[#This Row],[Área_Basal]]*0.75</f>
        <v>0.10412958365164249</v>
      </c>
      <c r="AB449" s="96">
        <f>IF(($Z$1&lt;190),($AB$1),IF(($Z$1&gt;=190),($AB$2)))*Base[[#This Row],[Volumen_Total]]*'Datos iniciales'!$C$29</f>
        <v>0.52996751599503444</v>
      </c>
      <c r="AC449" s="96">
        <f>EXP((-1.0587+0.8836)*LN(Base[[#This Row],[Biomasa aerea]]))</f>
        <v>1.1175937289981139</v>
      </c>
      <c r="AD449" s="96">
        <f>Base[[#This Row],[Biomasa subterranea]]+Base[[#This Row],[Biomasa aerea]]</f>
        <v>1.6475612449931485</v>
      </c>
      <c r="AE449" s="96">
        <f>Base[[#This Row],[Biomasa Total]]*0.5</f>
        <v>0.82378062249657424</v>
      </c>
      <c r="AF449" s="96">
        <f>Base[[#This Row],[Carbono]]*(44/12)</f>
        <v>3.0205289491541056</v>
      </c>
      <c r="AG449" s="96" t="str">
        <f>IF(AND(Base[[#This Row],[Altura_Total]]&lt;=PS!$Y$17),"Inferior",IF(AND(Base[[#This Row],[Altura_Total]]&gt;PS!$Y$17,Base[[#This Row],[Altura_Total]]&lt;=PS!$Y$18),"Medio",IF(AND(Base[[#This Row],[Altura_Total]]&gt;PS!$Y$18),"Alto")))</f>
        <v>Inferior</v>
      </c>
      <c r="AH449" s="96" t="str">
        <f>IF(AND(Base[[#This Row],[Altura_Total]]&lt;0.31),"Ct1",IF(AND(Base[[#This Row],[Altura_Total]]&gt;=0.31,Base[[#This Row],[Altura_Total]]&lt;1.5),"Ct2",IF(AND(Base[[#This Row],[Altura_Total]]&gt;=1.5),"Ct3")))</f>
        <v>Ct3</v>
      </c>
      <c r="AI449" s="96">
        <f>+Base[[#This Row],[Altura_Total]]-Base[[#This Row],[Altura_Comercial]]</f>
        <v>7</v>
      </c>
      <c r="AJ449" s="96"/>
      <c r="AK449" s="96"/>
      <c r="AL449" s="96"/>
      <c r="AM449" s="96"/>
    </row>
    <row r="450" spans="1:39" ht="24">
      <c r="A450" s="96">
        <v>0</v>
      </c>
      <c r="B450" s="96" t="str">
        <f t="shared" si="6"/>
        <v>Fustales</v>
      </c>
      <c r="C450" s="96">
        <v>446</v>
      </c>
      <c r="D450" s="90" t="s">
        <v>186</v>
      </c>
      <c r="F450" s="299" t="s">
        <v>737</v>
      </c>
      <c r="G450" s="90" t="s">
        <v>488</v>
      </c>
      <c r="H450" s="301" t="s">
        <v>107</v>
      </c>
      <c r="I450" s="96" t="s">
        <v>489</v>
      </c>
      <c r="J450" s="39">
        <v>33.4</v>
      </c>
      <c r="K450" s="306">
        <v>0</v>
      </c>
      <c r="L450" s="306">
        <v>0</v>
      </c>
      <c r="M450" s="306">
        <v>0</v>
      </c>
      <c r="N450" s="306"/>
      <c r="O450" s="39"/>
      <c r="P450" s="39"/>
      <c r="S450" s="39"/>
      <c r="T450" s="145">
        <v>6</v>
      </c>
      <c r="U450" s="145">
        <v>2</v>
      </c>
      <c r="V450" s="298"/>
      <c r="W450" s="96">
        <f>SQRT((Base[[#This Row],[CAP_1_(cm)]])^2+(Base[[#This Row],[CAP_2_(cm)]])^2+(Base[[#This Row],[CAP_3_(cm)]])^2+(Base[[#This Row],[CAP_4_(cm)]])^2+(Base[[#This Row],[CAP_5_(cm)2]])^2+(Base[[#This Row],[CAP_6_(cm)3]])^2+(Base[[#This Row],[CAP_7_(cm)4]])^2+(Base[[#This Row],[CAP_8_(cm)5]])^2+(Base[[#This Row],[CAP_9_(cm)6]])^2+(Base[[#This Row],[CAP_10(cm)7]])^2)</f>
        <v>33.4</v>
      </c>
      <c r="X450" s="96">
        <f>(Base[[#This Row],[CAP_(cm)]]/3.1416)/100</f>
        <v>0.10631525337407689</v>
      </c>
      <c r="Y450" s="96">
        <f>(3.1416/4)*(Base[[#This Row],[DAP]]^2)</f>
        <v>8.8773236567354207E-3</v>
      </c>
      <c r="Z450" s="96">
        <f>Base[[#This Row],[Altura_Total]]*Base[[#This Row],[Área_Basal]]*0.65</f>
        <v>3.4621562261268141E-2</v>
      </c>
      <c r="AA450" s="96">
        <f>Base[[#This Row],[Altura_Comercial]]*Base[[#This Row],[Área_Basal]]*0.75</f>
        <v>1.331598548510313E-2</v>
      </c>
      <c r="AB450" s="96">
        <f>IF(($Z$1&lt;190),($AB$1),IF(($Z$1&gt;=190),($AB$2)))*Base[[#This Row],[Volumen_Total]]*'Datos iniciales'!$C$29</f>
        <v>4.5181138750954926E-2</v>
      </c>
      <c r="AC450" s="96">
        <f>EXP((-1.0587+0.8836)*LN(Base[[#This Row],[Biomasa aerea]]))</f>
        <v>1.7199546619890025</v>
      </c>
      <c r="AD450" s="96">
        <f>Base[[#This Row],[Biomasa subterranea]]+Base[[#This Row],[Biomasa aerea]]</f>
        <v>1.7651358007399574</v>
      </c>
      <c r="AE450" s="96">
        <f>Base[[#This Row],[Biomasa Total]]*0.5</f>
        <v>0.88256790036997868</v>
      </c>
      <c r="AF450" s="96">
        <f>Base[[#This Row],[Carbono]]*(44/12)</f>
        <v>3.2360823013565883</v>
      </c>
      <c r="AG450" s="96" t="str">
        <f>IF(AND(Base[[#This Row],[Altura_Total]]&lt;=PS!$Y$17),"Inferior",IF(AND(Base[[#This Row],[Altura_Total]]&gt;PS!$Y$17,Base[[#This Row],[Altura_Total]]&lt;=PS!$Y$18),"Medio",IF(AND(Base[[#This Row],[Altura_Total]]&gt;PS!$Y$18),"Alto")))</f>
        <v>Inferior</v>
      </c>
      <c r="AH450" s="96" t="str">
        <f>IF(AND(Base[[#This Row],[Altura_Total]]&lt;0.31),"Ct1",IF(AND(Base[[#This Row],[Altura_Total]]&gt;=0.31,Base[[#This Row],[Altura_Total]]&lt;1.5),"Ct2",IF(AND(Base[[#This Row],[Altura_Total]]&gt;=1.5),"Ct3")))</f>
        <v>Ct3</v>
      </c>
      <c r="AI450" s="96">
        <f>+Base[[#This Row],[Altura_Total]]-Base[[#This Row],[Altura_Comercial]]</f>
        <v>4</v>
      </c>
      <c r="AJ450" s="96"/>
      <c r="AK450" s="96"/>
      <c r="AL450" s="96"/>
      <c r="AM450" s="96"/>
    </row>
    <row r="451" spans="1:39" ht="24">
      <c r="A451" s="96">
        <v>0</v>
      </c>
      <c r="B451" s="96" t="str">
        <f t="shared" si="6"/>
        <v>Fustales</v>
      </c>
      <c r="C451" s="96">
        <v>447</v>
      </c>
      <c r="D451" s="90" t="s">
        <v>186</v>
      </c>
      <c r="F451" s="299" t="s">
        <v>738</v>
      </c>
      <c r="G451" s="90" t="s">
        <v>194</v>
      </c>
      <c r="H451" s="301" t="s">
        <v>22</v>
      </c>
      <c r="I451" s="96" t="s">
        <v>195</v>
      </c>
      <c r="J451" s="39">
        <v>41.7</v>
      </c>
      <c r="K451" s="306">
        <v>0</v>
      </c>
      <c r="L451" s="306">
        <v>0</v>
      </c>
      <c r="M451" s="306">
        <v>0</v>
      </c>
      <c r="N451" s="306"/>
      <c r="O451" s="39"/>
      <c r="P451" s="39"/>
      <c r="S451" s="39"/>
      <c r="T451" s="145">
        <v>8</v>
      </c>
      <c r="U451" s="145">
        <v>2</v>
      </c>
      <c r="V451" s="298"/>
      <c r="W451" s="96">
        <f>SQRT((Base[[#This Row],[CAP_1_(cm)]])^2+(Base[[#This Row],[CAP_2_(cm)]])^2+(Base[[#This Row],[CAP_3_(cm)]])^2+(Base[[#This Row],[CAP_4_(cm)]])^2+(Base[[#This Row],[CAP_5_(cm)2]])^2+(Base[[#This Row],[CAP_6_(cm)3]])^2+(Base[[#This Row],[CAP_7_(cm)4]])^2+(Base[[#This Row],[CAP_8_(cm)5]])^2+(Base[[#This Row],[CAP_9_(cm)6]])^2+(Base[[#This Row],[CAP_10(cm)7]])^2)</f>
        <v>41.7</v>
      </c>
      <c r="X451" s="96">
        <f>(Base[[#This Row],[CAP_(cm)]]/3.1416)/100</f>
        <v>0.13273491214667688</v>
      </c>
      <c r="Y451" s="96">
        <f>(3.1416/4)*(Base[[#This Row],[DAP]]^2)</f>
        <v>1.3837614591291066E-2</v>
      </c>
      <c r="Z451" s="96">
        <f>Base[[#This Row],[Altura_Total]]*Base[[#This Row],[Área_Basal]]*0.65</f>
        <v>7.1955595874713549E-2</v>
      </c>
      <c r="AA451" s="96">
        <f>Base[[#This Row],[Altura_Comercial]]*Base[[#This Row],[Área_Basal]]*0.75</f>
        <v>2.0756421886936598E-2</v>
      </c>
      <c r="AB451" s="96">
        <f>IF(($Z$1&lt;190),($AB$1),IF(($Z$1&gt;=190),($AB$2)))*Base[[#This Row],[Volumen_Total]]*'Datos iniciales'!$C$29</f>
        <v>9.3902052616501197E-2</v>
      </c>
      <c r="AC451" s="96">
        <f>EXP((-1.0587+0.8836)*LN(Base[[#This Row],[Biomasa aerea]]))</f>
        <v>1.5131590947812386</v>
      </c>
      <c r="AD451" s="96">
        <f>Base[[#This Row],[Biomasa subterranea]]+Base[[#This Row],[Biomasa aerea]]</f>
        <v>1.6070611473977396</v>
      </c>
      <c r="AE451" s="96">
        <f>Base[[#This Row],[Biomasa Total]]*0.5</f>
        <v>0.80353057369886982</v>
      </c>
      <c r="AF451" s="96">
        <f>Base[[#This Row],[Carbono]]*(44/12)</f>
        <v>2.9462787702291893</v>
      </c>
      <c r="AG451" s="96" t="str">
        <f>IF(AND(Base[[#This Row],[Altura_Total]]&lt;=PS!$Y$17),"Inferior",IF(AND(Base[[#This Row],[Altura_Total]]&gt;PS!$Y$17,Base[[#This Row],[Altura_Total]]&lt;=PS!$Y$18),"Medio",IF(AND(Base[[#This Row],[Altura_Total]]&gt;PS!$Y$18),"Alto")))</f>
        <v>Inferior</v>
      </c>
      <c r="AH451" s="96" t="str">
        <f>IF(AND(Base[[#This Row],[Altura_Total]]&lt;0.31),"Ct1",IF(AND(Base[[#This Row],[Altura_Total]]&gt;=0.31,Base[[#This Row],[Altura_Total]]&lt;1.5),"Ct2",IF(AND(Base[[#This Row],[Altura_Total]]&gt;=1.5),"Ct3")))</f>
        <v>Ct3</v>
      </c>
      <c r="AI451" s="96">
        <f>+Base[[#This Row],[Altura_Total]]-Base[[#This Row],[Altura_Comercial]]</f>
        <v>6</v>
      </c>
      <c r="AJ451" s="96"/>
      <c r="AK451" s="96"/>
      <c r="AL451" s="96"/>
      <c r="AM451" s="96"/>
    </row>
    <row r="452" spans="1:39" ht="15">
      <c r="A452" s="96">
        <v>0</v>
      </c>
      <c r="B452" s="96" t="str">
        <f t="shared" si="6"/>
        <v>Fustales</v>
      </c>
      <c r="C452" s="96">
        <v>448</v>
      </c>
      <c r="D452" s="90" t="s">
        <v>186</v>
      </c>
      <c r="F452" s="299" t="s">
        <v>739</v>
      </c>
      <c r="G452" s="90" t="s">
        <v>701</v>
      </c>
      <c r="H452" s="301" t="s">
        <v>40</v>
      </c>
      <c r="I452" s="96" t="s">
        <v>201</v>
      </c>
      <c r="J452" s="39">
        <v>96</v>
      </c>
      <c r="K452" s="306">
        <v>0</v>
      </c>
      <c r="L452" s="306">
        <v>0</v>
      </c>
      <c r="M452" s="306">
        <v>0</v>
      </c>
      <c r="N452" s="306"/>
      <c r="O452" s="39"/>
      <c r="P452" s="39"/>
      <c r="S452" s="39"/>
      <c r="T452" s="145">
        <v>13</v>
      </c>
      <c r="U452" s="145">
        <v>3</v>
      </c>
      <c r="V452" s="298"/>
      <c r="W452" s="96">
        <f>SQRT((Base[[#This Row],[CAP_1_(cm)]])^2+(Base[[#This Row],[CAP_2_(cm)]])^2+(Base[[#This Row],[CAP_3_(cm)]])^2+(Base[[#This Row],[CAP_4_(cm)]])^2+(Base[[#This Row],[CAP_5_(cm)2]])^2+(Base[[#This Row],[CAP_6_(cm)3]])^2+(Base[[#This Row],[CAP_7_(cm)4]])^2+(Base[[#This Row],[CAP_8_(cm)5]])^2+(Base[[#This Row],[CAP_9_(cm)6]])^2+(Base[[#This Row],[CAP_10(cm)7]])^2)</f>
        <v>96</v>
      </c>
      <c r="X452" s="96">
        <f>(Base[[#This Row],[CAP_(cm)]]/3.1416)/100</f>
        <v>0.30557677616501144</v>
      </c>
      <c r="Y452" s="96">
        <f>(3.1416/4)*(Base[[#This Row],[DAP]]^2)</f>
        <v>7.3338426279602742E-2</v>
      </c>
      <c r="Z452" s="96">
        <f>Base[[#This Row],[Altura_Total]]*Base[[#This Row],[Área_Basal]]*0.65</f>
        <v>0.6197097020626432</v>
      </c>
      <c r="AA452" s="96">
        <f>Base[[#This Row],[Altura_Comercial]]*Base[[#This Row],[Área_Basal]]*0.75</f>
        <v>0.16501145912910617</v>
      </c>
      <c r="AB452" s="96">
        <f>IF(($Z$1&lt;190),($AB$1),IF(($Z$1&gt;=190),($AB$2)))*Base[[#This Row],[Volumen_Total]]*'Datos iniciales'!$C$29</f>
        <v>0.80872116119174942</v>
      </c>
      <c r="AC452" s="96">
        <f>EXP((-1.0587+0.8836)*LN(Base[[#This Row],[Biomasa aerea]]))</f>
        <v>1.0378735134126182</v>
      </c>
      <c r="AD452" s="96">
        <f>Base[[#This Row],[Biomasa subterranea]]+Base[[#This Row],[Biomasa aerea]]</f>
        <v>1.8465946746043675</v>
      </c>
      <c r="AE452" s="96">
        <f>Base[[#This Row],[Biomasa Total]]*0.5</f>
        <v>0.92329733730218377</v>
      </c>
      <c r="AF452" s="96">
        <f>Base[[#This Row],[Carbono]]*(44/12)</f>
        <v>3.3854235701080069</v>
      </c>
      <c r="AG452" s="96" t="str">
        <f>IF(AND(Base[[#This Row],[Altura_Total]]&lt;=PS!$Y$17),"Inferior",IF(AND(Base[[#This Row],[Altura_Total]]&gt;PS!$Y$17,Base[[#This Row],[Altura_Total]]&lt;=PS!$Y$18),"Medio",IF(AND(Base[[#This Row],[Altura_Total]]&gt;PS!$Y$18),"Alto")))</f>
        <v>Medio</v>
      </c>
      <c r="AH452" s="96" t="str">
        <f>IF(AND(Base[[#This Row],[Altura_Total]]&lt;0.31),"Ct1",IF(AND(Base[[#This Row],[Altura_Total]]&gt;=0.31,Base[[#This Row],[Altura_Total]]&lt;1.5),"Ct2",IF(AND(Base[[#This Row],[Altura_Total]]&gt;=1.5),"Ct3")))</f>
        <v>Ct3</v>
      </c>
      <c r="AI452" s="96">
        <f>+Base[[#This Row],[Altura_Total]]-Base[[#This Row],[Altura_Comercial]]</f>
        <v>10</v>
      </c>
      <c r="AJ452" s="96"/>
      <c r="AK452" s="96"/>
      <c r="AL452" s="96"/>
      <c r="AM452" s="96"/>
    </row>
    <row r="453" spans="1:39" ht="15">
      <c r="A453" s="96">
        <v>0</v>
      </c>
      <c r="B453" s="96" t="str">
        <f t="shared" ref="B453:B516" si="7">IF(AND(X453&lt;0.025),"Brinzales",IF(AND(X453&gt;=0.025,X453&lt;0.1),"Latizales",IF(AND(X453&gt;=0.1),"Fustales")))</f>
        <v>Fustales</v>
      </c>
      <c r="C453" s="96">
        <v>449</v>
      </c>
      <c r="D453" s="90" t="s">
        <v>186</v>
      </c>
      <c r="F453" s="299" t="s">
        <v>740</v>
      </c>
      <c r="G453" s="90" t="s">
        <v>741</v>
      </c>
      <c r="H453" s="301" t="s">
        <v>125</v>
      </c>
      <c r="I453" s="96" t="s">
        <v>433</v>
      </c>
      <c r="J453" s="39">
        <v>75</v>
      </c>
      <c r="K453" s="306">
        <v>0</v>
      </c>
      <c r="L453" s="306">
        <v>0</v>
      </c>
      <c r="M453" s="306">
        <v>0</v>
      </c>
      <c r="N453" s="306"/>
      <c r="O453" s="39"/>
      <c r="P453" s="39"/>
      <c r="S453" s="39"/>
      <c r="T453" s="145">
        <v>7</v>
      </c>
      <c r="U453" s="145">
        <v>2</v>
      </c>
      <c r="V453" s="298"/>
      <c r="W453" s="96">
        <f>SQRT((Base[[#This Row],[CAP_1_(cm)]])^2+(Base[[#This Row],[CAP_2_(cm)]])^2+(Base[[#This Row],[CAP_3_(cm)]])^2+(Base[[#This Row],[CAP_4_(cm)]])^2+(Base[[#This Row],[CAP_5_(cm)2]])^2+(Base[[#This Row],[CAP_6_(cm)3]])^2+(Base[[#This Row],[CAP_7_(cm)4]])^2+(Base[[#This Row],[CAP_8_(cm)5]])^2+(Base[[#This Row],[CAP_9_(cm)6]])^2+(Base[[#This Row],[CAP_10(cm)7]])^2)</f>
        <v>75</v>
      </c>
      <c r="X453" s="96">
        <f>(Base[[#This Row],[CAP_(cm)]]/3.1416)/100</f>
        <v>0.2387318563789152</v>
      </c>
      <c r="Y453" s="96">
        <f>(3.1416/4)*(Base[[#This Row],[DAP]]^2)</f>
        <v>4.4762223071046596E-2</v>
      </c>
      <c r="Z453" s="96">
        <f>Base[[#This Row],[Altura_Total]]*Base[[#This Row],[Área_Basal]]*0.65</f>
        <v>0.20366811497326201</v>
      </c>
      <c r="AA453" s="96">
        <f>Base[[#This Row],[Altura_Comercial]]*Base[[#This Row],[Área_Basal]]*0.75</f>
        <v>6.714333460656989E-2</v>
      </c>
      <c r="AB453" s="96">
        <f>IF(($Z$1&lt;190),($AB$1),IF(($Z$1&gt;=190),($AB$2)))*Base[[#This Row],[Volumen_Total]]*'Datos iniciales'!$C$29</f>
        <v>0.26578689004010692</v>
      </c>
      <c r="AC453" s="96">
        <f>EXP((-1.0587+0.8836)*LN(Base[[#This Row],[Biomasa aerea]]))</f>
        <v>1.2611425375766248</v>
      </c>
      <c r="AD453" s="96">
        <f>Base[[#This Row],[Biomasa subterranea]]+Base[[#This Row],[Biomasa aerea]]</f>
        <v>1.5269294276167318</v>
      </c>
      <c r="AE453" s="96">
        <f>Base[[#This Row],[Biomasa Total]]*0.5</f>
        <v>0.76346471380836589</v>
      </c>
      <c r="AF453" s="96">
        <f>Base[[#This Row],[Carbono]]*(44/12)</f>
        <v>2.7993706172973414</v>
      </c>
      <c r="AG453" s="96" t="str">
        <f>IF(AND(Base[[#This Row],[Altura_Total]]&lt;=PS!$Y$17),"Inferior",IF(AND(Base[[#This Row],[Altura_Total]]&gt;PS!$Y$17,Base[[#This Row],[Altura_Total]]&lt;=PS!$Y$18),"Medio",IF(AND(Base[[#This Row],[Altura_Total]]&gt;PS!$Y$18),"Alto")))</f>
        <v>Inferior</v>
      </c>
      <c r="AH453" s="96" t="str">
        <f>IF(AND(Base[[#This Row],[Altura_Total]]&lt;0.31),"Ct1",IF(AND(Base[[#This Row],[Altura_Total]]&gt;=0.31,Base[[#This Row],[Altura_Total]]&lt;1.5),"Ct2",IF(AND(Base[[#This Row],[Altura_Total]]&gt;=1.5),"Ct3")))</f>
        <v>Ct3</v>
      </c>
      <c r="AI453" s="96">
        <f>+Base[[#This Row],[Altura_Total]]-Base[[#This Row],[Altura_Comercial]]</f>
        <v>5</v>
      </c>
      <c r="AJ453" s="96"/>
      <c r="AK453" s="96"/>
      <c r="AL453" s="96"/>
      <c r="AM453" s="96"/>
    </row>
    <row r="454" spans="1:39" ht="15">
      <c r="A454" s="96">
        <v>0</v>
      </c>
      <c r="B454" s="96" t="str">
        <f t="shared" si="7"/>
        <v>Fustales</v>
      </c>
      <c r="C454" s="96">
        <v>450</v>
      </c>
      <c r="D454" s="90" t="s">
        <v>186</v>
      </c>
      <c r="F454" s="299" t="s">
        <v>742</v>
      </c>
      <c r="G454" s="90" t="s">
        <v>229</v>
      </c>
      <c r="H454" s="301" t="s">
        <v>69</v>
      </c>
      <c r="I454" s="96" t="s">
        <v>230</v>
      </c>
      <c r="J454" s="39">
        <v>53</v>
      </c>
      <c r="K454" s="306">
        <v>0</v>
      </c>
      <c r="L454" s="306">
        <v>0</v>
      </c>
      <c r="M454" s="306">
        <v>0</v>
      </c>
      <c r="N454" s="306"/>
      <c r="O454" s="39"/>
      <c r="P454" s="39"/>
      <c r="S454" s="39"/>
      <c r="T454" s="145">
        <v>9</v>
      </c>
      <c r="U454" s="145">
        <v>3</v>
      </c>
      <c r="V454" s="298"/>
      <c r="W454" s="96">
        <f>SQRT((Base[[#This Row],[CAP_1_(cm)]])^2+(Base[[#This Row],[CAP_2_(cm)]])^2+(Base[[#This Row],[CAP_3_(cm)]])^2+(Base[[#This Row],[CAP_4_(cm)]])^2+(Base[[#This Row],[CAP_5_(cm)2]])^2+(Base[[#This Row],[CAP_6_(cm)3]])^2+(Base[[#This Row],[CAP_7_(cm)4]])^2+(Base[[#This Row],[CAP_8_(cm)5]])^2+(Base[[#This Row],[CAP_9_(cm)6]])^2+(Base[[#This Row],[CAP_10(cm)7]])^2)</f>
        <v>53</v>
      </c>
      <c r="X454" s="96">
        <f>(Base[[#This Row],[CAP_(cm)]]/3.1416)/100</f>
        <v>0.1687038451744334</v>
      </c>
      <c r="Y454" s="96">
        <f>(3.1416/4)*(Base[[#This Row],[DAP]]^2)</f>
        <v>2.2353259485612426E-2</v>
      </c>
      <c r="Z454" s="96">
        <f>Base[[#This Row],[Altura_Total]]*Base[[#This Row],[Área_Basal]]*0.65</f>
        <v>0.13076656799083269</v>
      </c>
      <c r="AA454" s="96">
        <f>Base[[#This Row],[Altura_Comercial]]*Base[[#This Row],[Área_Basal]]*0.75</f>
        <v>5.0294833842627958E-2</v>
      </c>
      <c r="AB454" s="96">
        <f>IF(($Z$1&lt;190),($AB$1),IF(($Z$1&gt;=190),($AB$2)))*Base[[#This Row],[Volumen_Total]]*'Datos iniciales'!$C$29</f>
        <v>0.17065037122803667</v>
      </c>
      <c r="AC454" s="96">
        <f>EXP((-1.0587+0.8836)*LN(Base[[#This Row],[Biomasa aerea]]))</f>
        <v>1.3628812688892322</v>
      </c>
      <c r="AD454" s="96">
        <f>Base[[#This Row],[Biomasa subterranea]]+Base[[#This Row],[Biomasa aerea]]</f>
        <v>1.5335316401172689</v>
      </c>
      <c r="AE454" s="96">
        <f>Base[[#This Row],[Biomasa Total]]*0.5</f>
        <v>0.76676582005863447</v>
      </c>
      <c r="AF454" s="96">
        <f>Base[[#This Row],[Carbono]]*(44/12)</f>
        <v>2.8114746735483265</v>
      </c>
      <c r="AG454" s="96" t="str">
        <f>IF(AND(Base[[#This Row],[Altura_Total]]&lt;=PS!$Y$17),"Inferior",IF(AND(Base[[#This Row],[Altura_Total]]&gt;PS!$Y$17,Base[[#This Row],[Altura_Total]]&lt;=PS!$Y$18),"Medio",IF(AND(Base[[#This Row],[Altura_Total]]&gt;PS!$Y$18),"Alto")))</f>
        <v>Inferior</v>
      </c>
      <c r="AH454" s="96" t="str">
        <f>IF(AND(Base[[#This Row],[Altura_Total]]&lt;0.31),"Ct1",IF(AND(Base[[#This Row],[Altura_Total]]&gt;=0.31,Base[[#This Row],[Altura_Total]]&lt;1.5),"Ct2",IF(AND(Base[[#This Row],[Altura_Total]]&gt;=1.5),"Ct3")))</f>
        <v>Ct3</v>
      </c>
      <c r="AI454" s="96">
        <f>+Base[[#This Row],[Altura_Total]]-Base[[#This Row],[Altura_Comercial]]</f>
        <v>6</v>
      </c>
      <c r="AJ454" s="96"/>
      <c r="AK454" s="96"/>
      <c r="AL454" s="96"/>
      <c r="AM454" s="96"/>
    </row>
    <row r="455" spans="1:39" ht="15">
      <c r="A455" s="96">
        <v>0</v>
      </c>
      <c r="B455" s="96" t="str">
        <f t="shared" si="7"/>
        <v>Fustales</v>
      </c>
      <c r="C455" s="96">
        <v>451</v>
      </c>
      <c r="D455" s="90" t="s">
        <v>186</v>
      </c>
      <c r="F455" s="299" t="s">
        <v>743</v>
      </c>
      <c r="G455" s="90" t="s">
        <v>266</v>
      </c>
      <c r="H455" s="301" t="s">
        <v>30</v>
      </c>
      <c r="I455" s="96" t="s">
        <v>267</v>
      </c>
      <c r="J455" s="39">
        <v>61</v>
      </c>
      <c r="K455" s="306">
        <v>0</v>
      </c>
      <c r="L455" s="306">
        <v>0</v>
      </c>
      <c r="M455" s="306">
        <v>0</v>
      </c>
      <c r="N455" s="306"/>
      <c r="O455" s="39"/>
      <c r="P455" s="39"/>
      <c r="S455" s="39"/>
      <c r="T455" s="145">
        <v>7</v>
      </c>
      <c r="U455" s="145">
        <v>2</v>
      </c>
      <c r="V455" s="298"/>
      <c r="W455" s="96">
        <f>SQRT((Base[[#This Row],[CAP_1_(cm)]])^2+(Base[[#This Row],[CAP_2_(cm)]])^2+(Base[[#This Row],[CAP_3_(cm)]])^2+(Base[[#This Row],[CAP_4_(cm)]])^2+(Base[[#This Row],[CAP_5_(cm)2]])^2+(Base[[#This Row],[CAP_6_(cm)3]])^2+(Base[[#This Row],[CAP_7_(cm)4]])^2+(Base[[#This Row],[CAP_8_(cm)5]])^2+(Base[[#This Row],[CAP_9_(cm)6]])^2+(Base[[#This Row],[CAP_10(cm)7]])^2)</f>
        <v>61</v>
      </c>
      <c r="X455" s="96">
        <f>(Base[[#This Row],[CAP_(cm)]]/3.1416)/100</f>
        <v>0.1941685765215177</v>
      </c>
      <c r="Y455" s="96">
        <f>(3.1416/4)*(Base[[#This Row],[DAP]]^2)</f>
        <v>2.9610707919531448E-2</v>
      </c>
      <c r="Z455" s="96">
        <f>Base[[#This Row],[Altura_Total]]*Base[[#This Row],[Área_Basal]]*0.65</f>
        <v>0.1347287210338681</v>
      </c>
      <c r="AA455" s="96">
        <f>Base[[#This Row],[Altura_Comercial]]*Base[[#This Row],[Área_Basal]]*0.75</f>
        <v>4.441606187929717E-2</v>
      </c>
      <c r="AB455" s="96">
        <f>IF(($Z$1&lt;190),($AB$1),IF(($Z$1&gt;=190),($AB$2)))*Base[[#This Row],[Volumen_Total]]*'Datos iniciales'!$C$29</f>
        <v>0.17582098094919787</v>
      </c>
      <c r="AC455" s="96">
        <f>EXP((-1.0587+0.8836)*LN(Base[[#This Row],[Biomasa aerea]]))</f>
        <v>1.3557765584981774</v>
      </c>
      <c r="AD455" s="96">
        <f>Base[[#This Row],[Biomasa subterranea]]+Base[[#This Row],[Biomasa aerea]]</f>
        <v>1.5315975394473753</v>
      </c>
      <c r="AE455" s="96">
        <f>Base[[#This Row],[Biomasa Total]]*0.5</f>
        <v>0.76579876972368766</v>
      </c>
      <c r="AF455" s="96">
        <f>Base[[#This Row],[Carbono]]*(44/12)</f>
        <v>2.8079288223201879</v>
      </c>
      <c r="AG455" s="96" t="str">
        <f>IF(AND(Base[[#This Row],[Altura_Total]]&lt;=PS!$Y$17),"Inferior",IF(AND(Base[[#This Row],[Altura_Total]]&gt;PS!$Y$17,Base[[#This Row],[Altura_Total]]&lt;=PS!$Y$18),"Medio",IF(AND(Base[[#This Row],[Altura_Total]]&gt;PS!$Y$18),"Alto")))</f>
        <v>Inferior</v>
      </c>
      <c r="AH455" s="96" t="str">
        <f>IF(AND(Base[[#This Row],[Altura_Total]]&lt;0.31),"Ct1",IF(AND(Base[[#This Row],[Altura_Total]]&gt;=0.31,Base[[#This Row],[Altura_Total]]&lt;1.5),"Ct2",IF(AND(Base[[#This Row],[Altura_Total]]&gt;=1.5),"Ct3")))</f>
        <v>Ct3</v>
      </c>
      <c r="AI455" s="96">
        <f>+Base[[#This Row],[Altura_Total]]-Base[[#This Row],[Altura_Comercial]]</f>
        <v>5</v>
      </c>
      <c r="AJ455" s="96"/>
      <c r="AK455" s="96"/>
      <c r="AL455" s="96"/>
      <c r="AM455" s="96"/>
    </row>
    <row r="456" spans="1:39" ht="15">
      <c r="A456" s="96">
        <v>0</v>
      </c>
      <c r="B456" s="96" t="str">
        <f t="shared" si="7"/>
        <v>Fustales</v>
      </c>
      <c r="C456" s="96">
        <v>452</v>
      </c>
      <c r="D456" s="90" t="s">
        <v>186</v>
      </c>
      <c r="F456" s="299" t="s">
        <v>744</v>
      </c>
      <c r="G456" s="90" t="s">
        <v>288</v>
      </c>
      <c r="H456" s="301" t="s">
        <v>71</v>
      </c>
      <c r="I456" s="96" t="s">
        <v>239</v>
      </c>
      <c r="J456" s="39">
        <v>55</v>
      </c>
      <c r="K456" s="306">
        <v>0</v>
      </c>
      <c r="L456" s="306">
        <v>0</v>
      </c>
      <c r="M456" s="306">
        <v>0</v>
      </c>
      <c r="N456" s="306"/>
      <c r="O456" s="39"/>
      <c r="P456" s="39"/>
      <c r="S456" s="39"/>
      <c r="T456" s="145">
        <v>9</v>
      </c>
      <c r="U456" s="145">
        <v>3</v>
      </c>
      <c r="V456" s="298"/>
      <c r="W456" s="96">
        <f>SQRT((Base[[#This Row],[CAP_1_(cm)]])^2+(Base[[#This Row],[CAP_2_(cm)]])^2+(Base[[#This Row],[CAP_3_(cm)]])^2+(Base[[#This Row],[CAP_4_(cm)]])^2+(Base[[#This Row],[CAP_5_(cm)2]])^2+(Base[[#This Row],[CAP_6_(cm)3]])^2+(Base[[#This Row],[CAP_7_(cm)4]])^2+(Base[[#This Row],[CAP_8_(cm)5]])^2+(Base[[#This Row],[CAP_9_(cm)6]])^2+(Base[[#This Row],[CAP_10(cm)7]])^2)</f>
        <v>55</v>
      </c>
      <c r="X456" s="96">
        <f>(Base[[#This Row],[CAP_(cm)]]/3.1416)/100</f>
        <v>0.1750700280112045</v>
      </c>
      <c r="Y456" s="96">
        <f>(3.1416/4)*(Base[[#This Row],[DAP]]^2)</f>
        <v>2.4072128851540621E-2</v>
      </c>
      <c r="Z456" s="96">
        <f>Base[[#This Row],[Altura_Total]]*Base[[#This Row],[Área_Basal]]*0.65</f>
        <v>0.14082195378151263</v>
      </c>
      <c r="AA456" s="96">
        <f>Base[[#This Row],[Altura_Comercial]]*Base[[#This Row],[Área_Basal]]*0.75</f>
        <v>5.4162289915966402E-2</v>
      </c>
      <c r="AB456" s="96">
        <f>IF(($Z$1&lt;190),($AB$1),IF(($Z$1&gt;=190),($AB$2)))*Base[[#This Row],[Volumen_Total]]*'Datos iniciales'!$C$29</f>
        <v>0.183772649684874</v>
      </c>
      <c r="AC456" s="96">
        <f>EXP((-1.0587+0.8836)*LN(Base[[#This Row],[Biomasa aerea]]))</f>
        <v>1.3453163440624036</v>
      </c>
      <c r="AD456" s="96">
        <f>Base[[#This Row],[Biomasa subterranea]]+Base[[#This Row],[Biomasa aerea]]</f>
        <v>1.5290889937472776</v>
      </c>
      <c r="AE456" s="96">
        <f>Base[[#This Row],[Biomasa Total]]*0.5</f>
        <v>0.76454449687363879</v>
      </c>
      <c r="AF456" s="96">
        <f>Base[[#This Row],[Carbono]]*(44/12)</f>
        <v>2.8033298218700087</v>
      </c>
      <c r="AG456" s="96" t="str">
        <f>IF(AND(Base[[#This Row],[Altura_Total]]&lt;=PS!$Y$17),"Inferior",IF(AND(Base[[#This Row],[Altura_Total]]&gt;PS!$Y$17,Base[[#This Row],[Altura_Total]]&lt;=PS!$Y$18),"Medio",IF(AND(Base[[#This Row],[Altura_Total]]&gt;PS!$Y$18),"Alto")))</f>
        <v>Inferior</v>
      </c>
      <c r="AH456" s="96" t="str">
        <f>IF(AND(Base[[#This Row],[Altura_Total]]&lt;0.31),"Ct1",IF(AND(Base[[#This Row],[Altura_Total]]&gt;=0.31,Base[[#This Row],[Altura_Total]]&lt;1.5),"Ct2",IF(AND(Base[[#This Row],[Altura_Total]]&gt;=1.5),"Ct3")))</f>
        <v>Ct3</v>
      </c>
      <c r="AI456" s="96">
        <f>+Base[[#This Row],[Altura_Total]]-Base[[#This Row],[Altura_Comercial]]</f>
        <v>6</v>
      </c>
      <c r="AJ456" s="96"/>
      <c r="AK456" s="96"/>
      <c r="AL456" s="96"/>
      <c r="AM456" s="96"/>
    </row>
    <row r="457" spans="1:39" ht="15">
      <c r="A457" s="96">
        <v>0</v>
      </c>
      <c r="B457" s="96" t="str">
        <f t="shared" si="7"/>
        <v>Fustales</v>
      </c>
      <c r="C457" s="96">
        <v>453</v>
      </c>
      <c r="D457" s="90" t="s">
        <v>186</v>
      </c>
      <c r="F457" s="299" t="s">
        <v>745</v>
      </c>
      <c r="G457" s="90" t="s">
        <v>288</v>
      </c>
      <c r="H457" s="301" t="s">
        <v>71</v>
      </c>
      <c r="I457" s="96" t="s">
        <v>239</v>
      </c>
      <c r="J457" s="39">
        <v>47</v>
      </c>
      <c r="K457" s="306">
        <v>0</v>
      </c>
      <c r="L457" s="306">
        <v>0</v>
      </c>
      <c r="M457" s="306">
        <v>0</v>
      </c>
      <c r="N457" s="306"/>
      <c r="O457" s="39"/>
      <c r="P457" s="39"/>
      <c r="S457" s="39"/>
      <c r="T457" s="145">
        <v>8</v>
      </c>
      <c r="U457" s="145">
        <v>2</v>
      </c>
      <c r="V457" s="298"/>
      <c r="W457" s="96">
        <f>SQRT((Base[[#This Row],[CAP_1_(cm)]])^2+(Base[[#This Row],[CAP_2_(cm)]])^2+(Base[[#This Row],[CAP_3_(cm)]])^2+(Base[[#This Row],[CAP_4_(cm)]])^2+(Base[[#This Row],[CAP_5_(cm)2]])^2+(Base[[#This Row],[CAP_6_(cm)3]])^2+(Base[[#This Row],[CAP_7_(cm)4]])^2+(Base[[#This Row],[CAP_8_(cm)5]])^2+(Base[[#This Row],[CAP_9_(cm)6]])^2+(Base[[#This Row],[CAP_10(cm)7]])^2)</f>
        <v>47</v>
      </c>
      <c r="X457" s="96">
        <f>(Base[[#This Row],[CAP_(cm)]]/3.1416)/100</f>
        <v>0.1496052966641202</v>
      </c>
      <c r="Y457" s="96">
        <f>(3.1416/4)*(Base[[#This Row],[DAP]]^2)</f>
        <v>1.7578622358034125E-2</v>
      </c>
      <c r="Z457" s="96">
        <f>Base[[#This Row],[Altura_Total]]*Base[[#This Row],[Área_Basal]]*0.65</f>
        <v>9.1408836261777454E-2</v>
      </c>
      <c r="AA457" s="96">
        <f>Base[[#This Row],[Altura_Comercial]]*Base[[#This Row],[Área_Basal]]*0.75</f>
        <v>2.6367933537051188E-2</v>
      </c>
      <c r="AB457" s="96">
        <f>IF(($Z$1&lt;190),($AB$1),IF(($Z$1&gt;=190),($AB$2)))*Base[[#This Row],[Volumen_Total]]*'Datos iniciales'!$C$29</f>
        <v>0.11928853132161958</v>
      </c>
      <c r="AC457" s="96">
        <f>EXP((-1.0587+0.8836)*LN(Base[[#This Row],[Biomasa aerea]]))</f>
        <v>1.451067346007376</v>
      </c>
      <c r="AD457" s="96">
        <f>Base[[#This Row],[Biomasa subterranea]]+Base[[#This Row],[Biomasa aerea]]</f>
        <v>1.5703558773289956</v>
      </c>
      <c r="AE457" s="96">
        <f>Base[[#This Row],[Biomasa Total]]*0.5</f>
        <v>0.78517793866449781</v>
      </c>
      <c r="AF457" s="96">
        <f>Base[[#This Row],[Carbono]]*(44/12)</f>
        <v>2.8789857751031587</v>
      </c>
      <c r="AG457" s="96" t="str">
        <f>IF(AND(Base[[#This Row],[Altura_Total]]&lt;=PS!$Y$17),"Inferior",IF(AND(Base[[#This Row],[Altura_Total]]&gt;PS!$Y$17,Base[[#This Row],[Altura_Total]]&lt;=PS!$Y$18),"Medio",IF(AND(Base[[#This Row],[Altura_Total]]&gt;PS!$Y$18),"Alto")))</f>
        <v>Inferior</v>
      </c>
      <c r="AH457" s="96" t="str">
        <f>IF(AND(Base[[#This Row],[Altura_Total]]&lt;0.31),"Ct1",IF(AND(Base[[#This Row],[Altura_Total]]&gt;=0.31,Base[[#This Row],[Altura_Total]]&lt;1.5),"Ct2",IF(AND(Base[[#This Row],[Altura_Total]]&gt;=1.5),"Ct3")))</f>
        <v>Ct3</v>
      </c>
      <c r="AI457" s="96">
        <f>+Base[[#This Row],[Altura_Total]]-Base[[#This Row],[Altura_Comercial]]</f>
        <v>6</v>
      </c>
      <c r="AJ457" s="96"/>
      <c r="AK457" s="96"/>
      <c r="AL457" s="96"/>
      <c r="AM457" s="96"/>
    </row>
    <row r="458" spans="1:39" ht="15">
      <c r="A458" s="96">
        <v>0</v>
      </c>
      <c r="B458" s="96" t="str">
        <f t="shared" si="7"/>
        <v>Fustales</v>
      </c>
      <c r="C458" s="96">
        <v>454</v>
      </c>
      <c r="D458" s="90" t="s">
        <v>186</v>
      </c>
      <c r="F458" s="299" t="s">
        <v>746</v>
      </c>
      <c r="G458" s="90" t="s">
        <v>229</v>
      </c>
      <c r="H458" s="301" t="s">
        <v>69</v>
      </c>
      <c r="I458" s="96" t="s">
        <v>230</v>
      </c>
      <c r="J458" s="39">
        <v>390</v>
      </c>
      <c r="K458" s="306">
        <v>0</v>
      </c>
      <c r="L458" s="306">
        <v>0</v>
      </c>
      <c r="M458" s="306">
        <v>0</v>
      </c>
      <c r="N458" s="306"/>
      <c r="O458" s="39"/>
      <c r="P458" s="39"/>
      <c r="S458" s="39"/>
      <c r="T458" s="145">
        <v>18</v>
      </c>
      <c r="U458" s="145">
        <v>6</v>
      </c>
      <c r="V458" s="298"/>
      <c r="W458" s="96">
        <f>SQRT((Base[[#This Row],[CAP_1_(cm)]])^2+(Base[[#This Row],[CAP_2_(cm)]])^2+(Base[[#This Row],[CAP_3_(cm)]])^2+(Base[[#This Row],[CAP_4_(cm)]])^2+(Base[[#This Row],[CAP_5_(cm)2]])^2+(Base[[#This Row],[CAP_6_(cm)3]])^2+(Base[[#This Row],[CAP_7_(cm)4]])^2+(Base[[#This Row],[CAP_8_(cm)5]])^2+(Base[[#This Row],[CAP_9_(cm)6]])^2+(Base[[#This Row],[CAP_10(cm)7]])^2)</f>
        <v>390</v>
      </c>
      <c r="X458" s="96">
        <f>(Base[[#This Row],[CAP_(cm)]]/3.1416)/100</f>
        <v>1.241405653170359</v>
      </c>
      <c r="Y458" s="96">
        <f>(3.1416/4)*(Base[[#This Row],[DAP]]^2)</f>
        <v>1.2103705118410999</v>
      </c>
      <c r="Z458" s="96">
        <f>Base[[#This Row],[Altura_Total]]*Base[[#This Row],[Área_Basal]]*0.65</f>
        <v>14.161334988540871</v>
      </c>
      <c r="AA458" s="96">
        <f>Base[[#This Row],[Altura_Comercial]]*Base[[#This Row],[Área_Basal]]*0.75</f>
        <v>5.4466673032849497</v>
      </c>
      <c r="AB458" s="96">
        <f>IF(($Z$1&lt;190),($AB$1),IF(($Z$1&gt;=190),($AB$2)))*Base[[#This Row],[Volumen_Total]]*'Datos iniciales'!$C$29</f>
        <v>18.480542160045836</v>
      </c>
      <c r="AC458" s="96">
        <f>EXP((-1.0587+0.8836)*LN(Base[[#This Row],[Biomasa aerea]]))</f>
        <v>0.60006494230767859</v>
      </c>
      <c r="AD458" s="96">
        <f>Base[[#This Row],[Biomasa subterranea]]+Base[[#This Row],[Biomasa aerea]]</f>
        <v>19.080607102353515</v>
      </c>
      <c r="AE458" s="96">
        <f>Base[[#This Row],[Biomasa Total]]*0.5</f>
        <v>9.5403035511767573</v>
      </c>
      <c r="AF458" s="96">
        <f>Base[[#This Row],[Carbono]]*(44/12)</f>
        <v>34.981113020981439</v>
      </c>
      <c r="AG458" s="96" t="str">
        <f>IF(AND(Base[[#This Row],[Altura_Total]]&lt;=PS!$Y$17),"Inferior",IF(AND(Base[[#This Row],[Altura_Total]]&gt;PS!$Y$17,Base[[#This Row],[Altura_Total]]&lt;=PS!$Y$18),"Medio",IF(AND(Base[[#This Row],[Altura_Total]]&gt;PS!$Y$18),"Alto")))</f>
        <v>Medio</v>
      </c>
      <c r="AH458" s="96" t="str">
        <f>IF(AND(Base[[#This Row],[Altura_Total]]&lt;0.31),"Ct1",IF(AND(Base[[#This Row],[Altura_Total]]&gt;=0.31,Base[[#This Row],[Altura_Total]]&lt;1.5),"Ct2",IF(AND(Base[[#This Row],[Altura_Total]]&gt;=1.5),"Ct3")))</f>
        <v>Ct3</v>
      </c>
      <c r="AI458" s="96">
        <f>+Base[[#This Row],[Altura_Total]]-Base[[#This Row],[Altura_Comercial]]</f>
        <v>12</v>
      </c>
      <c r="AJ458" s="96"/>
      <c r="AK458" s="96"/>
      <c r="AL458" s="96"/>
      <c r="AM458" s="96"/>
    </row>
    <row r="459" spans="1:39" ht="15">
      <c r="A459" s="96">
        <v>0</v>
      </c>
      <c r="B459" s="96" t="str">
        <f t="shared" si="7"/>
        <v>Fustales</v>
      </c>
      <c r="C459" s="96">
        <v>455</v>
      </c>
      <c r="D459" s="90" t="s">
        <v>186</v>
      </c>
      <c r="F459" s="299" t="s">
        <v>747</v>
      </c>
      <c r="G459" s="90" t="s">
        <v>701</v>
      </c>
      <c r="H459" s="301" t="s">
        <v>40</v>
      </c>
      <c r="I459" s="96" t="s">
        <v>201</v>
      </c>
      <c r="J459" s="39">
        <v>76</v>
      </c>
      <c r="K459" s="306">
        <v>0</v>
      </c>
      <c r="L459" s="306">
        <v>0</v>
      </c>
      <c r="M459" s="306">
        <v>0</v>
      </c>
      <c r="N459" s="306"/>
      <c r="O459" s="39"/>
      <c r="P459" s="39"/>
      <c r="S459" s="39"/>
      <c r="T459" s="145">
        <v>10</v>
      </c>
      <c r="U459" s="145">
        <v>3</v>
      </c>
      <c r="V459" s="298"/>
      <c r="W459" s="96">
        <f>SQRT((Base[[#This Row],[CAP_1_(cm)]])^2+(Base[[#This Row],[CAP_2_(cm)]])^2+(Base[[#This Row],[CAP_3_(cm)]])^2+(Base[[#This Row],[CAP_4_(cm)]])^2+(Base[[#This Row],[CAP_5_(cm)2]])^2+(Base[[#This Row],[CAP_6_(cm)3]])^2+(Base[[#This Row],[CAP_7_(cm)4]])^2+(Base[[#This Row],[CAP_8_(cm)5]])^2+(Base[[#This Row],[CAP_9_(cm)6]])^2+(Base[[#This Row],[CAP_10(cm)7]])^2)</f>
        <v>76</v>
      </c>
      <c r="X459" s="96">
        <f>(Base[[#This Row],[CAP_(cm)]]/3.1416)/100</f>
        <v>0.24191494779730074</v>
      </c>
      <c r="Y459" s="96">
        <f>(3.1416/4)*(Base[[#This Row],[DAP]]^2)</f>
        <v>4.5963840081487142E-2</v>
      </c>
      <c r="Z459" s="96">
        <f>Base[[#This Row],[Altura_Total]]*Base[[#This Row],[Área_Basal]]*0.65</f>
        <v>0.29876496052966639</v>
      </c>
      <c r="AA459" s="96">
        <f>Base[[#This Row],[Altura_Comercial]]*Base[[#This Row],[Área_Basal]]*0.75</f>
        <v>0.10341864018334608</v>
      </c>
      <c r="AB459" s="96">
        <f>IF(($Z$1&lt;190),($AB$1),IF(($Z$1&gt;=190),($AB$2)))*Base[[#This Row],[Volumen_Total]]*'Datos iniciales'!$C$29</f>
        <v>0.38988827349121458</v>
      </c>
      <c r="AC459" s="96">
        <f>EXP((-1.0587+0.8836)*LN(Base[[#This Row],[Biomasa aerea]]))</f>
        <v>1.179305640298381</v>
      </c>
      <c r="AD459" s="96">
        <f>Base[[#This Row],[Biomasa subterranea]]+Base[[#This Row],[Biomasa aerea]]</f>
        <v>1.5691939137895956</v>
      </c>
      <c r="AE459" s="96">
        <f>Base[[#This Row],[Biomasa Total]]*0.5</f>
        <v>0.7845969568947978</v>
      </c>
      <c r="AF459" s="96">
        <f>Base[[#This Row],[Carbono]]*(44/12)</f>
        <v>2.8768555086142586</v>
      </c>
      <c r="AG459" s="96" t="str">
        <f>IF(AND(Base[[#This Row],[Altura_Total]]&lt;=PS!$Y$17),"Inferior",IF(AND(Base[[#This Row],[Altura_Total]]&gt;PS!$Y$17,Base[[#This Row],[Altura_Total]]&lt;=PS!$Y$18),"Medio",IF(AND(Base[[#This Row],[Altura_Total]]&gt;PS!$Y$18),"Alto")))</f>
        <v>Inferior</v>
      </c>
      <c r="AH459" s="96" t="str">
        <f>IF(AND(Base[[#This Row],[Altura_Total]]&lt;0.31),"Ct1",IF(AND(Base[[#This Row],[Altura_Total]]&gt;=0.31,Base[[#This Row],[Altura_Total]]&lt;1.5),"Ct2",IF(AND(Base[[#This Row],[Altura_Total]]&gt;=1.5),"Ct3")))</f>
        <v>Ct3</v>
      </c>
      <c r="AI459" s="96">
        <f>+Base[[#This Row],[Altura_Total]]-Base[[#This Row],[Altura_Comercial]]</f>
        <v>7</v>
      </c>
      <c r="AJ459" s="96"/>
      <c r="AK459" s="96"/>
      <c r="AL459" s="96"/>
      <c r="AM459" s="96"/>
    </row>
    <row r="460" spans="1:39" ht="15">
      <c r="A460" s="96">
        <v>0</v>
      </c>
      <c r="B460" s="96" t="str">
        <f t="shared" si="7"/>
        <v>Fustales</v>
      </c>
      <c r="C460" s="96">
        <v>456</v>
      </c>
      <c r="D460" s="90" t="s">
        <v>186</v>
      </c>
      <c r="F460" s="299" t="s">
        <v>748</v>
      </c>
      <c r="G460" s="90" t="s">
        <v>200</v>
      </c>
      <c r="H460" s="301" t="s">
        <v>53</v>
      </c>
      <c r="I460" s="96" t="s">
        <v>201</v>
      </c>
      <c r="J460" s="39">
        <v>97</v>
      </c>
      <c r="K460" s="306">
        <v>0</v>
      </c>
      <c r="L460" s="306">
        <v>0</v>
      </c>
      <c r="M460" s="306">
        <v>0</v>
      </c>
      <c r="N460" s="306"/>
      <c r="O460" s="39"/>
      <c r="P460" s="39"/>
      <c r="S460" s="39"/>
      <c r="T460" s="145">
        <v>14</v>
      </c>
      <c r="U460" s="145">
        <v>6</v>
      </c>
      <c r="V460" s="298"/>
      <c r="W460" s="96">
        <f>SQRT((Base[[#This Row],[CAP_1_(cm)]])^2+(Base[[#This Row],[CAP_2_(cm)]])^2+(Base[[#This Row],[CAP_3_(cm)]])^2+(Base[[#This Row],[CAP_4_(cm)]])^2+(Base[[#This Row],[CAP_5_(cm)2]])^2+(Base[[#This Row],[CAP_6_(cm)3]])^2+(Base[[#This Row],[CAP_7_(cm)4]])^2+(Base[[#This Row],[CAP_8_(cm)5]])^2+(Base[[#This Row],[CAP_9_(cm)6]])^2+(Base[[#This Row],[CAP_10(cm)7]])^2)</f>
        <v>97</v>
      </c>
      <c r="X460" s="96">
        <f>(Base[[#This Row],[CAP_(cm)]]/3.1416)/100</f>
        <v>0.30875986758339702</v>
      </c>
      <c r="Y460" s="96">
        <f>(3.1416/4)*(Base[[#This Row],[DAP]]^2)</f>
        <v>7.4874267888973792E-2</v>
      </c>
      <c r="Z460" s="96">
        <f>Base[[#This Row],[Altura_Total]]*Base[[#This Row],[Área_Basal]]*0.65</f>
        <v>0.68135583778966158</v>
      </c>
      <c r="AA460" s="96">
        <f>Base[[#This Row],[Altura_Comercial]]*Base[[#This Row],[Área_Basal]]*0.75</f>
        <v>0.33693420550038211</v>
      </c>
      <c r="AB460" s="96">
        <f>IF(($Z$1&lt;190),($AB$1),IF(($Z$1&gt;=190),($AB$2)))*Base[[#This Row],[Volumen_Total]]*'Datos iniciales'!$C$29</f>
        <v>0.88916936831550841</v>
      </c>
      <c r="AC460" s="96">
        <f>EXP((-1.0587+0.8836)*LN(Base[[#This Row],[Biomasa aerea]]))</f>
        <v>1.0207815580968209</v>
      </c>
      <c r="AD460" s="96">
        <f>Base[[#This Row],[Biomasa subterranea]]+Base[[#This Row],[Biomasa aerea]]</f>
        <v>1.9099509264123293</v>
      </c>
      <c r="AE460" s="96">
        <f>Base[[#This Row],[Biomasa Total]]*0.5</f>
        <v>0.95497546320616467</v>
      </c>
      <c r="AF460" s="96">
        <f>Base[[#This Row],[Carbono]]*(44/12)</f>
        <v>3.5015766984226038</v>
      </c>
      <c r="AG460" s="96" t="str">
        <f>IF(AND(Base[[#This Row],[Altura_Total]]&lt;=PS!$Y$17),"Inferior",IF(AND(Base[[#This Row],[Altura_Total]]&gt;PS!$Y$17,Base[[#This Row],[Altura_Total]]&lt;=PS!$Y$18),"Medio",IF(AND(Base[[#This Row],[Altura_Total]]&gt;PS!$Y$18),"Alto")))</f>
        <v>Medio</v>
      </c>
      <c r="AH460" s="96" t="str">
        <f>IF(AND(Base[[#This Row],[Altura_Total]]&lt;0.31),"Ct1",IF(AND(Base[[#This Row],[Altura_Total]]&gt;=0.31,Base[[#This Row],[Altura_Total]]&lt;1.5),"Ct2",IF(AND(Base[[#This Row],[Altura_Total]]&gt;=1.5),"Ct3")))</f>
        <v>Ct3</v>
      </c>
      <c r="AI460" s="96">
        <f>+Base[[#This Row],[Altura_Total]]-Base[[#This Row],[Altura_Comercial]]</f>
        <v>8</v>
      </c>
      <c r="AJ460" s="96"/>
      <c r="AK460" s="96"/>
      <c r="AL460" s="96"/>
      <c r="AM460" s="96"/>
    </row>
    <row r="461" spans="1:39" ht="15">
      <c r="A461" s="96">
        <v>0</v>
      </c>
      <c r="B461" s="96" t="str">
        <f t="shared" si="7"/>
        <v>Fustales</v>
      </c>
      <c r="C461" s="96">
        <v>457</v>
      </c>
      <c r="D461" s="90" t="s">
        <v>186</v>
      </c>
      <c r="F461" s="299" t="s">
        <v>749</v>
      </c>
      <c r="G461" s="90" t="s">
        <v>564</v>
      </c>
      <c r="H461" s="301" t="s">
        <v>115</v>
      </c>
      <c r="I461" s="96" t="s">
        <v>565</v>
      </c>
      <c r="J461" s="39">
        <v>173</v>
      </c>
      <c r="K461" s="306">
        <v>0</v>
      </c>
      <c r="L461" s="306">
        <v>0</v>
      </c>
      <c r="M461" s="306">
        <v>0</v>
      </c>
      <c r="N461" s="306"/>
      <c r="O461" s="39"/>
      <c r="P461" s="39"/>
      <c r="S461" s="39"/>
      <c r="T461" s="145">
        <v>13</v>
      </c>
      <c r="U461" s="145">
        <v>3</v>
      </c>
      <c r="V461" s="298"/>
      <c r="W461" s="96">
        <f>SQRT((Base[[#This Row],[CAP_1_(cm)]])^2+(Base[[#This Row],[CAP_2_(cm)]])^2+(Base[[#This Row],[CAP_3_(cm)]])^2+(Base[[#This Row],[CAP_4_(cm)]])^2+(Base[[#This Row],[CAP_5_(cm)2]])^2+(Base[[#This Row],[CAP_6_(cm)3]])^2+(Base[[#This Row],[CAP_7_(cm)4]])^2+(Base[[#This Row],[CAP_8_(cm)5]])^2+(Base[[#This Row],[CAP_9_(cm)6]])^2+(Base[[#This Row],[CAP_10(cm)7]])^2)</f>
        <v>173</v>
      </c>
      <c r="X461" s="96">
        <f>(Base[[#This Row],[CAP_(cm)]]/3.1416)/100</f>
        <v>0.55067481538069774</v>
      </c>
      <c r="Y461" s="96">
        <f>(3.1416/4)*(Base[[#This Row],[DAP]]^2)</f>
        <v>0.23816685765215179</v>
      </c>
      <c r="Z461" s="96">
        <f>Base[[#This Row],[Altura_Total]]*Base[[#This Row],[Área_Basal]]*0.65</f>
        <v>2.0125099471606829</v>
      </c>
      <c r="AA461" s="96">
        <f>Base[[#This Row],[Altura_Comercial]]*Base[[#This Row],[Área_Basal]]*0.75</f>
        <v>0.53587542971734148</v>
      </c>
      <c r="AB461" s="96">
        <f>IF(($Z$1&lt;190),($AB$1),IF(($Z$1&gt;=190),($AB$2)))*Base[[#This Row],[Volumen_Total]]*'Datos iniciales'!$C$29</f>
        <v>2.6263254810446912</v>
      </c>
      <c r="AC461" s="96">
        <f>EXP((-1.0587+0.8836)*LN(Base[[#This Row],[Biomasa aerea]]))</f>
        <v>0.84444636265646356</v>
      </c>
      <c r="AD461" s="96">
        <f>Base[[#This Row],[Biomasa subterranea]]+Base[[#This Row],[Biomasa aerea]]</f>
        <v>3.4707718437011548</v>
      </c>
      <c r="AE461" s="96">
        <f>Base[[#This Row],[Biomasa Total]]*0.5</f>
        <v>1.7353859218505774</v>
      </c>
      <c r="AF461" s="96">
        <f>Base[[#This Row],[Carbono]]*(44/12)</f>
        <v>6.3630817134521171</v>
      </c>
      <c r="AG461" s="96" t="str">
        <f>IF(AND(Base[[#This Row],[Altura_Total]]&lt;=PS!$Y$17),"Inferior",IF(AND(Base[[#This Row],[Altura_Total]]&gt;PS!$Y$17,Base[[#This Row],[Altura_Total]]&lt;=PS!$Y$18),"Medio",IF(AND(Base[[#This Row],[Altura_Total]]&gt;PS!$Y$18),"Alto")))</f>
        <v>Medio</v>
      </c>
      <c r="AH461" s="96" t="str">
        <f>IF(AND(Base[[#This Row],[Altura_Total]]&lt;0.31),"Ct1",IF(AND(Base[[#This Row],[Altura_Total]]&gt;=0.31,Base[[#This Row],[Altura_Total]]&lt;1.5),"Ct2",IF(AND(Base[[#This Row],[Altura_Total]]&gt;=1.5),"Ct3")))</f>
        <v>Ct3</v>
      </c>
      <c r="AI461" s="96">
        <f>+Base[[#This Row],[Altura_Total]]-Base[[#This Row],[Altura_Comercial]]</f>
        <v>10</v>
      </c>
      <c r="AJ461" s="96"/>
      <c r="AK461" s="96"/>
      <c r="AL461" s="96"/>
      <c r="AM461" s="96"/>
    </row>
    <row r="462" spans="1:39" ht="15">
      <c r="A462" s="96">
        <v>0</v>
      </c>
      <c r="B462" s="96" t="str">
        <f t="shared" si="7"/>
        <v>Fustales</v>
      </c>
      <c r="C462" s="96">
        <v>458</v>
      </c>
      <c r="D462" s="90" t="s">
        <v>186</v>
      </c>
      <c r="F462" s="299" t="s">
        <v>750</v>
      </c>
      <c r="G462" s="90" t="s">
        <v>288</v>
      </c>
      <c r="H462" s="301" t="s">
        <v>71</v>
      </c>
      <c r="I462" s="96" t="s">
        <v>239</v>
      </c>
      <c r="J462" s="39">
        <v>91</v>
      </c>
      <c r="K462" s="306">
        <v>0</v>
      </c>
      <c r="L462" s="306">
        <v>0</v>
      </c>
      <c r="M462" s="306">
        <v>0</v>
      </c>
      <c r="N462" s="306"/>
      <c r="O462" s="39"/>
      <c r="P462" s="39"/>
      <c r="S462" s="39"/>
      <c r="T462" s="145">
        <v>16</v>
      </c>
      <c r="U462" s="145">
        <v>3</v>
      </c>
      <c r="V462" s="298"/>
      <c r="W462" s="96">
        <f>SQRT((Base[[#This Row],[CAP_1_(cm)]])^2+(Base[[#This Row],[CAP_2_(cm)]])^2+(Base[[#This Row],[CAP_3_(cm)]])^2+(Base[[#This Row],[CAP_4_(cm)]])^2+(Base[[#This Row],[CAP_5_(cm)2]])^2+(Base[[#This Row],[CAP_6_(cm)3]])^2+(Base[[#This Row],[CAP_7_(cm)4]])^2+(Base[[#This Row],[CAP_8_(cm)5]])^2+(Base[[#This Row],[CAP_9_(cm)6]])^2+(Base[[#This Row],[CAP_10(cm)7]])^2)</f>
        <v>91</v>
      </c>
      <c r="X462" s="96">
        <f>(Base[[#This Row],[CAP_(cm)]]/3.1416)/100</f>
        <v>0.28966131907308379</v>
      </c>
      <c r="Y462" s="96">
        <f>(3.1416/4)*(Base[[#This Row],[DAP]]^2)</f>
        <v>6.5897950089126564E-2</v>
      </c>
      <c r="Z462" s="96">
        <f>Base[[#This Row],[Altura_Total]]*Base[[#This Row],[Área_Basal]]*0.65</f>
        <v>0.6853386809269163</v>
      </c>
      <c r="AA462" s="96">
        <f>Base[[#This Row],[Altura_Comercial]]*Base[[#This Row],[Área_Basal]]*0.75</f>
        <v>0.14827038770053474</v>
      </c>
      <c r="AB462" s="96">
        <f>IF(($Z$1&lt;190),($AB$1),IF(($Z$1&gt;=190),($AB$2)))*Base[[#This Row],[Volumen_Total]]*'Datos iniciales'!$C$29</f>
        <v>0.89436697860962577</v>
      </c>
      <c r="AC462" s="96">
        <f>EXP((-1.0587+0.8836)*LN(Base[[#This Row],[Biomasa aerea]]))</f>
        <v>1.019740319297197</v>
      </c>
      <c r="AD462" s="96">
        <f>Base[[#This Row],[Biomasa subterranea]]+Base[[#This Row],[Biomasa aerea]]</f>
        <v>1.9141072979068228</v>
      </c>
      <c r="AE462" s="96">
        <f>Base[[#This Row],[Biomasa Total]]*0.5</f>
        <v>0.95705364895341138</v>
      </c>
      <c r="AF462" s="96">
        <f>Base[[#This Row],[Carbono]]*(44/12)</f>
        <v>3.509196712829175</v>
      </c>
      <c r="AG462" s="96" t="str">
        <f>IF(AND(Base[[#This Row],[Altura_Total]]&lt;=PS!$Y$17),"Inferior",IF(AND(Base[[#This Row],[Altura_Total]]&gt;PS!$Y$17,Base[[#This Row],[Altura_Total]]&lt;=PS!$Y$18),"Medio",IF(AND(Base[[#This Row],[Altura_Total]]&gt;PS!$Y$18),"Alto")))</f>
        <v>Medio</v>
      </c>
      <c r="AH462" s="96" t="str">
        <f>IF(AND(Base[[#This Row],[Altura_Total]]&lt;0.31),"Ct1",IF(AND(Base[[#This Row],[Altura_Total]]&gt;=0.31,Base[[#This Row],[Altura_Total]]&lt;1.5),"Ct2",IF(AND(Base[[#This Row],[Altura_Total]]&gt;=1.5),"Ct3")))</f>
        <v>Ct3</v>
      </c>
      <c r="AI462" s="96">
        <f>+Base[[#This Row],[Altura_Total]]-Base[[#This Row],[Altura_Comercial]]</f>
        <v>13</v>
      </c>
      <c r="AJ462" s="96"/>
      <c r="AK462" s="96"/>
      <c r="AL462" s="96"/>
      <c r="AM462" s="96"/>
    </row>
    <row r="463" spans="1:39" ht="15">
      <c r="A463" s="96">
        <v>0</v>
      </c>
      <c r="B463" s="96" t="str">
        <f t="shared" si="7"/>
        <v>Fustales</v>
      </c>
      <c r="C463" s="96">
        <v>459</v>
      </c>
      <c r="D463" s="90" t="s">
        <v>186</v>
      </c>
      <c r="F463" s="299" t="s">
        <v>751</v>
      </c>
      <c r="G463" s="90" t="s">
        <v>194</v>
      </c>
      <c r="H463" s="301" t="s">
        <v>22</v>
      </c>
      <c r="I463" s="96" t="s">
        <v>195</v>
      </c>
      <c r="J463" s="39">
        <v>145</v>
      </c>
      <c r="K463" s="306">
        <v>0</v>
      </c>
      <c r="L463" s="306">
        <v>0</v>
      </c>
      <c r="M463" s="306">
        <v>0</v>
      </c>
      <c r="N463" s="306"/>
      <c r="O463" s="39"/>
      <c r="P463" s="39"/>
      <c r="S463" s="39"/>
      <c r="T463" s="145">
        <v>9</v>
      </c>
      <c r="U463" s="145">
        <v>3</v>
      </c>
      <c r="V463" s="298"/>
      <c r="W463" s="96">
        <f>SQRT((Base[[#This Row],[CAP_1_(cm)]])^2+(Base[[#This Row],[CAP_2_(cm)]])^2+(Base[[#This Row],[CAP_3_(cm)]])^2+(Base[[#This Row],[CAP_4_(cm)]])^2+(Base[[#This Row],[CAP_5_(cm)2]])^2+(Base[[#This Row],[CAP_6_(cm)3]])^2+(Base[[#This Row],[CAP_7_(cm)4]])^2+(Base[[#This Row],[CAP_8_(cm)5]])^2+(Base[[#This Row],[CAP_9_(cm)6]])^2+(Base[[#This Row],[CAP_10(cm)7]])^2)</f>
        <v>145</v>
      </c>
      <c r="X463" s="96">
        <f>(Base[[#This Row],[CAP_(cm)]]/3.1416)/100</f>
        <v>0.46154825566590274</v>
      </c>
      <c r="Y463" s="96">
        <f>(3.1416/4)*(Base[[#This Row],[DAP]]^2)</f>
        <v>0.16731124267888975</v>
      </c>
      <c r="Z463" s="96">
        <f>Base[[#This Row],[Altura_Total]]*Base[[#This Row],[Área_Basal]]*0.65</f>
        <v>0.978770769671505</v>
      </c>
      <c r="AA463" s="96">
        <f>Base[[#This Row],[Altura_Comercial]]*Base[[#This Row],[Área_Basal]]*0.75</f>
        <v>0.37645029602750191</v>
      </c>
      <c r="AB463" s="96">
        <f>IF(($Z$1&lt;190),($AB$1),IF(($Z$1&gt;=190),($AB$2)))*Base[[#This Row],[Volumen_Total]]*'Datos iniciales'!$C$29</f>
        <v>1.277295854421314</v>
      </c>
      <c r="AC463" s="96">
        <f>EXP((-1.0587+0.8836)*LN(Base[[#This Row],[Biomasa aerea]]))</f>
        <v>0.95805040297906119</v>
      </c>
      <c r="AD463" s="96">
        <f>Base[[#This Row],[Biomasa subterranea]]+Base[[#This Row],[Biomasa aerea]]</f>
        <v>2.2353462574003751</v>
      </c>
      <c r="AE463" s="96">
        <f>Base[[#This Row],[Biomasa Total]]*0.5</f>
        <v>1.1176731287001875</v>
      </c>
      <c r="AF463" s="96">
        <f>Base[[#This Row],[Carbono]]*(44/12)</f>
        <v>4.0981348052340207</v>
      </c>
      <c r="AG463" s="96" t="str">
        <f>IF(AND(Base[[#This Row],[Altura_Total]]&lt;=PS!$Y$17),"Inferior",IF(AND(Base[[#This Row],[Altura_Total]]&gt;PS!$Y$17,Base[[#This Row],[Altura_Total]]&lt;=PS!$Y$18),"Medio",IF(AND(Base[[#This Row],[Altura_Total]]&gt;PS!$Y$18),"Alto")))</f>
        <v>Inferior</v>
      </c>
      <c r="AH463" s="96" t="str">
        <f>IF(AND(Base[[#This Row],[Altura_Total]]&lt;0.31),"Ct1",IF(AND(Base[[#This Row],[Altura_Total]]&gt;=0.31,Base[[#This Row],[Altura_Total]]&lt;1.5),"Ct2",IF(AND(Base[[#This Row],[Altura_Total]]&gt;=1.5),"Ct3")))</f>
        <v>Ct3</v>
      </c>
      <c r="AI463" s="96">
        <f>+Base[[#This Row],[Altura_Total]]-Base[[#This Row],[Altura_Comercial]]</f>
        <v>6</v>
      </c>
      <c r="AJ463" s="96"/>
      <c r="AK463" s="96"/>
      <c r="AL463" s="96"/>
      <c r="AM463" s="96"/>
    </row>
    <row r="464" spans="1:39" ht="15">
      <c r="A464" s="96">
        <v>0</v>
      </c>
      <c r="B464" s="96" t="str">
        <f t="shared" si="7"/>
        <v>Fustales</v>
      </c>
      <c r="C464" s="96">
        <v>460</v>
      </c>
      <c r="D464" s="90" t="s">
        <v>186</v>
      </c>
      <c r="F464" s="299" t="s">
        <v>752</v>
      </c>
      <c r="G464" s="90" t="s">
        <v>288</v>
      </c>
      <c r="H464" s="301" t="s">
        <v>71</v>
      </c>
      <c r="I464" s="96" t="s">
        <v>239</v>
      </c>
      <c r="J464" s="39">
        <v>51</v>
      </c>
      <c r="K464" s="306">
        <v>0</v>
      </c>
      <c r="L464" s="306">
        <v>0</v>
      </c>
      <c r="M464" s="306">
        <v>0</v>
      </c>
      <c r="N464" s="306"/>
      <c r="O464" s="39"/>
      <c r="P464" s="39"/>
      <c r="S464" s="39"/>
      <c r="T464" s="145">
        <v>8</v>
      </c>
      <c r="U464" s="145">
        <v>2</v>
      </c>
      <c r="V464" s="298"/>
      <c r="W464" s="96">
        <f>SQRT((Base[[#This Row],[CAP_1_(cm)]])^2+(Base[[#This Row],[CAP_2_(cm)]])^2+(Base[[#This Row],[CAP_3_(cm)]])^2+(Base[[#This Row],[CAP_4_(cm)]])^2+(Base[[#This Row],[CAP_5_(cm)2]])^2+(Base[[#This Row],[CAP_6_(cm)3]])^2+(Base[[#This Row],[CAP_7_(cm)4]])^2+(Base[[#This Row],[CAP_8_(cm)5]])^2+(Base[[#This Row],[CAP_9_(cm)6]])^2+(Base[[#This Row],[CAP_10(cm)7]])^2)</f>
        <v>51</v>
      </c>
      <c r="X464" s="96">
        <f>(Base[[#This Row],[CAP_(cm)]]/3.1416)/100</f>
        <v>0.16233766233766234</v>
      </c>
      <c r="Y464" s="96">
        <f>(3.1416/4)*(Base[[#This Row],[DAP]]^2)</f>
        <v>2.0698051948051948E-2</v>
      </c>
      <c r="Z464" s="96">
        <f>Base[[#This Row],[Altura_Total]]*Base[[#This Row],[Área_Basal]]*0.65</f>
        <v>0.10762987012987013</v>
      </c>
      <c r="AA464" s="96">
        <f>Base[[#This Row],[Altura_Comercial]]*Base[[#This Row],[Área_Basal]]*0.75</f>
        <v>3.104707792207792E-2</v>
      </c>
      <c r="AB464" s="96">
        <f>IF(($Z$1&lt;190),($AB$1),IF(($Z$1&gt;=190),($AB$2)))*Base[[#This Row],[Volumen_Total]]*'Datos iniciales'!$C$29</f>
        <v>0.14045698051948052</v>
      </c>
      <c r="AC464" s="96">
        <f>EXP((-1.0587+0.8836)*LN(Base[[#This Row],[Biomasa aerea]]))</f>
        <v>1.41014951796323</v>
      </c>
      <c r="AD464" s="96">
        <f>Base[[#This Row],[Biomasa subterranea]]+Base[[#This Row],[Biomasa aerea]]</f>
        <v>1.5506064984827104</v>
      </c>
      <c r="AE464" s="96">
        <f>Base[[#This Row],[Biomasa Total]]*0.5</f>
        <v>0.77530324924135519</v>
      </c>
      <c r="AF464" s="96">
        <f>Base[[#This Row],[Carbono]]*(44/12)</f>
        <v>2.8427785805516357</v>
      </c>
      <c r="AG464" s="96" t="str">
        <f>IF(AND(Base[[#This Row],[Altura_Total]]&lt;=PS!$Y$17),"Inferior",IF(AND(Base[[#This Row],[Altura_Total]]&gt;PS!$Y$17,Base[[#This Row],[Altura_Total]]&lt;=PS!$Y$18),"Medio",IF(AND(Base[[#This Row],[Altura_Total]]&gt;PS!$Y$18),"Alto")))</f>
        <v>Inferior</v>
      </c>
      <c r="AH464" s="96" t="str">
        <f>IF(AND(Base[[#This Row],[Altura_Total]]&lt;0.31),"Ct1",IF(AND(Base[[#This Row],[Altura_Total]]&gt;=0.31,Base[[#This Row],[Altura_Total]]&lt;1.5),"Ct2",IF(AND(Base[[#This Row],[Altura_Total]]&gt;=1.5),"Ct3")))</f>
        <v>Ct3</v>
      </c>
      <c r="AI464" s="96">
        <f>+Base[[#This Row],[Altura_Total]]-Base[[#This Row],[Altura_Comercial]]</f>
        <v>6</v>
      </c>
      <c r="AJ464" s="96"/>
      <c r="AK464" s="96"/>
      <c r="AL464" s="96"/>
      <c r="AM464" s="96"/>
    </row>
    <row r="465" spans="1:39" ht="15">
      <c r="A465" s="96">
        <v>0</v>
      </c>
      <c r="B465" s="96" t="str">
        <f t="shared" si="7"/>
        <v>Fustales</v>
      </c>
      <c r="C465" s="96">
        <v>461</v>
      </c>
      <c r="D465" s="90" t="s">
        <v>186</v>
      </c>
      <c r="F465" s="299" t="s">
        <v>753</v>
      </c>
      <c r="G465" s="90" t="s">
        <v>703</v>
      </c>
      <c r="H465" s="301" t="s">
        <v>121</v>
      </c>
      <c r="I465" s="96" t="s">
        <v>201</v>
      </c>
      <c r="J465" s="39">
        <v>52</v>
      </c>
      <c r="K465" s="306">
        <v>0</v>
      </c>
      <c r="L465" s="306">
        <v>0</v>
      </c>
      <c r="M465" s="306">
        <v>0</v>
      </c>
      <c r="N465" s="306"/>
      <c r="O465" s="39"/>
      <c r="P465" s="39"/>
      <c r="S465" s="39"/>
      <c r="T465" s="145">
        <v>7</v>
      </c>
      <c r="U465" s="145">
        <v>2</v>
      </c>
      <c r="V465" s="298"/>
      <c r="W465" s="96">
        <f>SQRT((Base[[#This Row],[CAP_1_(cm)]])^2+(Base[[#This Row],[CAP_2_(cm)]])^2+(Base[[#This Row],[CAP_3_(cm)]])^2+(Base[[#This Row],[CAP_4_(cm)]])^2+(Base[[#This Row],[CAP_5_(cm)2]])^2+(Base[[#This Row],[CAP_6_(cm)3]])^2+(Base[[#This Row],[CAP_7_(cm)4]])^2+(Base[[#This Row],[CAP_8_(cm)5]])^2+(Base[[#This Row],[CAP_9_(cm)6]])^2+(Base[[#This Row],[CAP_10(cm)7]])^2)</f>
        <v>52</v>
      </c>
      <c r="X465" s="96">
        <f>(Base[[#This Row],[CAP_(cm)]]/3.1416)/100</f>
        <v>0.16552075375604786</v>
      </c>
      <c r="Y465" s="96">
        <f>(3.1416/4)*(Base[[#This Row],[DAP]]^2)</f>
        <v>2.1517697988286219E-2</v>
      </c>
      <c r="Z465" s="96">
        <f>Base[[#This Row],[Altura_Total]]*Base[[#This Row],[Área_Basal]]*0.65</f>
        <v>9.7905525846702285E-2</v>
      </c>
      <c r="AA465" s="96">
        <f>Base[[#This Row],[Altura_Comercial]]*Base[[#This Row],[Área_Basal]]*0.75</f>
        <v>3.2276546982429329E-2</v>
      </c>
      <c r="AB465" s="96">
        <f>IF(($Z$1&lt;190),($AB$1),IF(($Z$1&gt;=190),($AB$2)))*Base[[#This Row],[Volumen_Total]]*'Datos iniciales'!$C$29</f>
        <v>0.12776671122994648</v>
      </c>
      <c r="AC465" s="96">
        <f>EXP((-1.0587+0.8836)*LN(Base[[#This Row],[Biomasa aerea]]))</f>
        <v>1.4337263198023871</v>
      </c>
      <c r="AD465" s="96">
        <f>Base[[#This Row],[Biomasa subterranea]]+Base[[#This Row],[Biomasa aerea]]</f>
        <v>1.5614930310323336</v>
      </c>
      <c r="AE465" s="96">
        <f>Base[[#This Row],[Biomasa Total]]*0.5</f>
        <v>0.78074651551616681</v>
      </c>
      <c r="AF465" s="96">
        <f>Base[[#This Row],[Carbono]]*(44/12)</f>
        <v>2.8627372235592783</v>
      </c>
      <c r="AG465" s="96" t="str">
        <f>IF(AND(Base[[#This Row],[Altura_Total]]&lt;=PS!$Y$17),"Inferior",IF(AND(Base[[#This Row],[Altura_Total]]&gt;PS!$Y$17,Base[[#This Row],[Altura_Total]]&lt;=PS!$Y$18),"Medio",IF(AND(Base[[#This Row],[Altura_Total]]&gt;PS!$Y$18),"Alto")))</f>
        <v>Inferior</v>
      </c>
      <c r="AH465" s="96" t="str">
        <f>IF(AND(Base[[#This Row],[Altura_Total]]&lt;0.31),"Ct1",IF(AND(Base[[#This Row],[Altura_Total]]&gt;=0.31,Base[[#This Row],[Altura_Total]]&lt;1.5),"Ct2",IF(AND(Base[[#This Row],[Altura_Total]]&gt;=1.5),"Ct3")))</f>
        <v>Ct3</v>
      </c>
      <c r="AI465" s="96">
        <f>+Base[[#This Row],[Altura_Total]]-Base[[#This Row],[Altura_Comercial]]</f>
        <v>5</v>
      </c>
      <c r="AJ465" s="96"/>
      <c r="AK465" s="96"/>
      <c r="AL465" s="96"/>
      <c r="AM465" s="96"/>
    </row>
    <row r="466" spans="1:39" ht="15">
      <c r="A466" s="96">
        <v>0</v>
      </c>
      <c r="B466" s="96" t="str">
        <f t="shared" si="7"/>
        <v>Fustales</v>
      </c>
      <c r="C466" s="96">
        <v>462</v>
      </c>
      <c r="D466" s="90" t="s">
        <v>186</v>
      </c>
      <c r="F466" s="299" t="s">
        <v>754</v>
      </c>
      <c r="G466" s="90" t="s">
        <v>703</v>
      </c>
      <c r="H466" s="301" t="s">
        <v>121</v>
      </c>
      <c r="I466" s="96" t="s">
        <v>201</v>
      </c>
      <c r="J466" s="39">
        <v>102.5</v>
      </c>
      <c r="K466" s="306">
        <v>0</v>
      </c>
      <c r="L466" s="306">
        <v>0</v>
      </c>
      <c r="M466" s="306">
        <v>0</v>
      </c>
      <c r="N466" s="306"/>
      <c r="O466" s="39"/>
      <c r="P466" s="39"/>
      <c r="S466" s="39"/>
      <c r="T466" s="145">
        <v>8</v>
      </c>
      <c r="U466" s="145">
        <v>2</v>
      </c>
      <c r="V466" s="298"/>
      <c r="W466" s="96">
        <f>SQRT((Base[[#This Row],[CAP_1_(cm)]])^2+(Base[[#This Row],[CAP_2_(cm)]])^2+(Base[[#This Row],[CAP_3_(cm)]])^2+(Base[[#This Row],[CAP_4_(cm)]])^2+(Base[[#This Row],[CAP_5_(cm)2]])^2+(Base[[#This Row],[CAP_6_(cm)3]])^2+(Base[[#This Row],[CAP_7_(cm)4]])^2+(Base[[#This Row],[CAP_8_(cm)5]])^2+(Base[[#This Row],[CAP_9_(cm)6]])^2+(Base[[#This Row],[CAP_10(cm)7]])^2)</f>
        <v>102.5</v>
      </c>
      <c r="X466" s="96">
        <f>(Base[[#This Row],[CAP_(cm)]]/3.1416)/100</f>
        <v>0.3262668703845174</v>
      </c>
      <c r="Y466" s="96">
        <f>(3.1416/4)*(Base[[#This Row],[DAP]]^2)</f>
        <v>8.360588553603257E-2</v>
      </c>
      <c r="Z466" s="96">
        <f>Base[[#This Row],[Altura_Total]]*Base[[#This Row],[Área_Basal]]*0.65</f>
        <v>0.43475060478736938</v>
      </c>
      <c r="AA466" s="96">
        <f>Base[[#This Row],[Altura_Comercial]]*Base[[#This Row],[Área_Basal]]*0.75</f>
        <v>0.12540882830404887</v>
      </c>
      <c r="AB466" s="96">
        <f>IF(($Z$1&lt;190),($AB$1),IF(($Z$1&gt;=190),($AB$2)))*Base[[#This Row],[Volumen_Total]]*'Datos iniciales'!$C$29</f>
        <v>0.56734953924751708</v>
      </c>
      <c r="AC466" s="96">
        <f>EXP((-1.0587+0.8836)*LN(Base[[#This Row],[Biomasa aerea]]))</f>
        <v>1.104334757642671</v>
      </c>
      <c r="AD466" s="96">
        <f>Base[[#This Row],[Biomasa subterranea]]+Base[[#This Row],[Biomasa aerea]]</f>
        <v>1.6716842968901879</v>
      </c>
      <c r="AE466" s="96">
        <f>Base[[#This Row],[Biomasa Total]]*0.5</f>
        <v>0.83584214844509397</v>
      </c>
      <c r="AF466" s="96">
        <f>Base[[#This Row],[Carbono]]*(44/12)</f>
        <v>3.0647545442986779</v>
      </c>
      <c r="AG466" s="96" t="str">
        <f>IF(AND(Base[[#This Row],[Altura_Total]]&lt;=PS!$Y$17),"Inferior",IF(AND(Base[[#This Row],[Altura_Total]]&gt;PS!$Y$17,Base[[#This Row],[Altura_Total]]&lt;=PS!$Y$18),"Medio",IF(AND(Base[[#This Row],[Altura_Total]]&gt;PS!$Y$18),"Alto")))</f>
        <v>Inferior</v>
      </c>
      <c r="AH466" s="96" t="str">
        <f>IF(AND(Base[[#This Row],[Altura_Total]]&lt;0.31),"Ct1",IF(AND(Base[[#This Row],[Altura_Total]]&gt;=0.31,Base[[#This Row],[Altura_Total]]&lt;1.5),"Ct2",IF(AND(Base[[#This Row],[Altura_Total]]&gt;=1.5),"Ct3")))</f>
        <v>Ct3</v>
      </c>
      <c r="AI466" s="96">
        <f>+Base[[#This Row],[Altura_Total]]-Base[[#This Row],[Altura_Comercial]]</f>
        <v>6</v>
      </c>
      <c r="AJ466" s="96"/>
      <c r="AK466" s="96"/>
      <c r="AL466" s="96"/>
      <c r="AM466" s="96"/>
    </row>
    <row r="467" spans="1:39" ht="15">
      <c r="A467" s="96">
        <v>0</v>
      </c>
      <c r="B467" s="96" t="str">
        <f t="shared" si="7"/>
        <v>Fustales</v>
      </c>
      <c r="C467" s="96">
        <v>463</v>
      </c>
      <c r="D467" s="90" t="s">
        <v>186</v>
      </c>
      <c r="F467" s="299" t="s">
        <v>755</v>
      </c>
      <c r="G467" s="90" t="s">
        <v>254</v>
      </c>
      <c r="H467" s="301" t="s">
        <v>74</v>
      </c>
      <c r="I467" s="96" t="s">
        <v>239</v>
      </c>
      <c r="J467" s="39">
        <v>89</v>
      </c>
      <c r="K467" s="306">
        <v>0</v>
      </c>
      <c r="L467" s="306">
        <v>0</v>
      </c>
      <c r="M467" s="306">
        <v>0</v>
      </c>
      <c r="N467" s="306"/>
      <c r="O467" s="39"/>
      <c r="P467" s="39"/>
      <c r="S467" s="39"/>
      <c r="T467" s="145">
        <v>9</v>
      </c>
      <c r="U467" s="145">
        <v>3</v>
      </c>
      <c r="V467" s="298"/>
      <c r="W467" s="96">
        <f>SQRT((Base[[#This Row],[CAP_1_(cm)]])^2+(Base[[#This Row],[CAP_2_(cm)]])^2+(Base[[#This Row],[CAP_3_(cm)]])^2+(Base[[#This Row],[CAP_4_(cm)]])^2+(Base[[#This Row],[CAP_5_(cm)2]])^2+(Base[[#This Row],[CAP_6_(cm)3]])^2+(Base[[#This Row],[CAP_7_(cm)4]])^2+(Base[[#This Row],[CAP_8_(cm)5]])^2+(Base[[#This Row],[CAP_9_(cm)6]])^2+(Base[[#This Row],[CAP_10(cm)7]])^2)</f>
        <v>89</v>
      </c>
      <c r="X467" s="96">
        <f>(Base[[#This Row],[CAP_(cm)]]/3.1416)/100</f>
        <v>0.28329513623631269</v>
      </c>
      <c r="Y467" s="96">
        <f>(3.1416/4)*(Base[[#This Row],[DAP]]^2)</f>
        <v>6.3033167812579574E-2</v>
      </c>
      <c r="Z467" s="96">
        <f>Base[[#This Row],[Altura_Total]]*Base[[#This Row],[Área_Basal]]*0.65</f>
        <v>0.36874403170359055</v>
      </c>
      <c r="AA467" s="96">
        <f>Base[[#This Row],[Altura_Comercial]]*Base[[#This Row],[Área_Basal]]*0.75</f>
        <v>0.14182462757830405</v>
      </c>
      <c r="AB467" s="96">
        <f>IF(($Z$1&lt;190),($AB$1),IF(($Z$1&gt;=190),($AB$2)))*Base[[#This Row],[Volumen_Total]]*'Datos iniciales'!$C$29</f>
        <v>0.48121096137318564</v>
      </c>
      <c r="AC467" s="96">
        <f>EXP((-1.0587+0.8836)*LN(Base[[#This Row],[Biomasa aerea]]))</f>
        <v>1.1366403049510754</v>
      </c>
      <c r="AD467" s="96">
        <f>Base[[#This Row],[Biomasa subterranea]]+Base[[#This Row],[Biomasa aerea]]</f>
        <v>1.617851266324261</v>
      </c>
      <c r="AE467" s="96">
        <f>Base[[#This Row],[Biomasa Total]]*0.5</f>
        <v>0.80892563316213051</v>
      </c>
      <c r="AF467" s="96">
        <f>Base[[#This Row],[Carbono]]*(44/12)</f>
        <v>2.9660606549278117</v>
      </c>
      <c r="AG467" s="96" t="str">
        <f>IF(AND(Base[[#This Row],[Altura_Total]]&lt;=PS!$Y$17),"Inferior",IF(AND(Base[[#This Row],[Altura_Total]]&gt;PS!$Y$17,Base[[#This Row],[Altura_Total]]&lt;=PS!$Y$18),"Medio",IF(AND(Base[[#This Row],[Altura_Total]]&gt;PS!$Y$18),"Alto")))</f>
        <v>Inferior</v>
      </c>
      <c r="AH467" s="96" t="str">
        <f>IF(AND(Base[[#This Row],[Altura_Total]]&lt;0.31),"Ct1",IF(AND(Base[[#This Row],[Altura_Total]]&gt;=0.31,Base[[#This Row],[Altura_Total]]&lt;1.5),"Ct2",IF(AND(Base[[#This Row],[Altura_Total]]&gt;=1.5),"Ct3")))</f>
        <v>Ct3</v>
      </c>
      <c r="AI467" s="96">
        <f>+Base[[#This Row],[Altura_Total]]-Base[[#This Row],[Altura_Comercial]]</f>
        <v>6</v>
      </c>
      <c r="AJ467" s="96"/>
      <c r="AK467" s="96"/>
      <c r="AL467" s="96"/>
      <c r="AM467" s="96"/>
    </row>
    <row r="468" spans="1:39" ht="15">
      <c r="A468" s="96">
        <v>0</v>
      </c>
      <c r="B468" s="96" t="str">
        <f t="shared" si="7"/>
        <v>Fustales</v>
      </c>
      <c r="C468" s="96">
        <v>464</v>
      </c>
      <c r="D468" s="90" t="s">
        <v>186</v>
      </c>
      <c r="F468" s="299" t="s">
        <v>756</v>
      </c>
      <c r="G468" s="90" t="s">
        <v>254</v>
      </c>
      <c r="H468" s="301" t="s">
        <v>74</v>
      </c>
      <c r="I468" s="96" t="s">
        <v>239</v>
      </c>
      <c r="J468" s="39">
        <v>48</v>
      </c>
      <c r="K468" s="306">
        <v>0</v>
      </c>
      <c r="L468" s="306">
        <v>0</v>
      </c>
      <c r="M468" s="306">
        <v>0</v>
      </c>
      <c r="N468" s="306"/>
      <c r="O468" s="39"/>
      <c r="P468" s="39"/>
      <c r="S468" s="39"/>
      <c r="T468" s="145">
        <v>16</v>
      </c>
      <c r="U468" s="145">
        <v>3</v>
      </c>
      <c r="V468" s="298"/>
      <c r="W468" s="96">
        <f>SQRT((Base[[#This Row],[CAP_1_(cm)]])^2+(Base[[#This Row],[CAP_2_(cm)]])^2+(Base[[#This Row],[CAP_3_(cm)]])^2+(Base[[#This Row],[CAP_4_(cm)]])^2+(Base[[#This Row],[CAP_5_(cm)2]])^2+(Base[[#This Row],[CAP_6_(cm)3]])^2+(Base[[#This Row],[CAP_7_(cm)4]])^2+(Base[[#This Row],[CAP_8_(cm)5]])^2+(Base[[#This Row],[CAP_9_(cm)6]])^2+(Base[[#This Row],[CAP_10(cm)7]])^2)</f>
        <v>48</v>
      </c>
      <c r="X468" s="96">
        <f>(Base[[#This Row],[CAP_(cm)]]/3.1416)/100</f>
        <v>0.15278838808250572</v>
      </c>
      <c r="Y468" s="96">
        <f>(3.1416/4)*(Base[[#This Row],[DAP]]^2)</f>
        <v>1.8334606569900685E-2</v>
      </c>
      <c r="Z468" s="96">
        <f>Base[[#This Row],[Altura_Total]]*Base[[#This Row],[Área_Basal]]*0.65</f>
        <v>0.19067990832696713</v>
      </c>
      <c r="AA468" s="96">
        <f>Base[[#This Row],[Altura_Comercial]]*Base[[#This Row],[Área_Basal]]*0.75</f>
        <v>4.1252864782276542E-2</v>
      </c>
      <c r="AB468" s="96">
        <f>IF(($Z$1&lt;190),($AB$1),IF(($Z$1&gt;=190),($AB$2)))*Base[[#This Row],[Volumen_Total]]*'Datos iniciales'!$C$29</f>
        <v>0.24883728036669212</v>
      </c>
      <c r="AC468" s="96">
        <f>EXP((-1.0587+0.8836)*LN(Base[[#This Row],[Biomasa aerea]]))</f>
        <v>1.2757782838937639</v>
      </c>
      <c r="AD468" s="96">
        <f>Base[[#This Row],[Biomasa subterranea]]+Base[[#This Row],[Biomasa aerea]]</f>
        <v>1.524615564260456</v>
      </c>
      <c r="AE468" s="96">
        <f>Base[[#This Row],[Biomasa Total]]*0.5</f>
        <v>0.76230778213022798</v>
      </c>
      <c r="AF468" s="96">
        <f>Base[[#This Row],[Carbono]]*(44/12)</f>
        <v>2.7951285344775023</v>
      </c>
      <c r="AG468" s="96" t="str">
        <f>IF(AND(Base[[#This Row],[Altura_Total]]&lt;=PS!$Y$17),"Inferior",IF(AND(Base[[#This Row],[Altura_Total]]&gt;PS!$Y$17,Base[[#This Row],[Altura_Total]]&lt;=PS!$Y$18),"Medio",IF(AND(Base[[#This Row],[Altura_Total]]&gt;PS!$Y$18),"Alto")))</f>
        <v>Medio</v>
      </c>
      <c r="AH468" s="96" t="str">
        <f>IF(AND(Base[[#This Row],[Altura_Total]]&lt;0.31),"Ct1",IF(AND(Base[[#This Row],[Altura_Total]]&gt;=0.31,Base[[#This Row],[Altura_Total]]&lt;1.5),"Ct2",IF(AND(Base[[#This Row],[Altura_Total]]&gt;=1.5),"Ct3")))</f>
        <v>Ct3</v>
      </c>
      <c r="AI468" s="96">
        <f>+Base[[#This Row],[Altura_Total]]-Base[[#This Row],[Altura_Comercial]]</f>
        <v>13</v>
      </c>
      <c r="AJ468" s="96"/>
      <c r="AK468" s="96"/>
      <c r="AL468" s="96"/>
      <c r="AM468" s="96"/>
    </row>
    <row r="469" spans="1:39" ht="24">
      <c r="A469" s="96">
        <v>0</v>
      </c>
      <c r="B469" s="96" t="str">
        <f t="shared" si="7"/>
        <v>Fustales</v>
      </c>
      <c r="C469" s="96">
        <v>465</v>
      </c>
      <c r="D469" s="90" t="s">
        <v>186</v>
      </c>
      <c r="F469" s="299" t="s">
        <v>757</v>
      </c>
      <c r="G469" s="90" t="s">
        <v>284</v>
      </c>
      <c r="H469" s="301" t="s">
        <v>49</v>
      </c>
      <c r="I469" s="96" t="s">
        <v>211</v>
      </c>
      <c r="J469" s="39">
        <v>72</v>
      </c>
      <c r="K469" s="306">
        <v>0</v>
      </c>
      <c r="L469" s="306">
        <v>0</v>
      </c>
      <c r="M469" s="306">
        <v>0</v>
      </c>
      <c r="N469" s="306"/>
      <c r="O469" s="39"/>
      <c r="P469" s="39"/>
      <c r="S469" s="39"/>
      <c r="T469" s="145">
        <v>11</v>
      </c>
      <c r="U469" s="145">
        <v>3</v>
      </c>
      <c r="V469" s="298"/>
      <c r="W469" s="96">
        <f>SQRT((Base[[#This Row],[CAP_1_(cm)]])^2+(Base[[#This Row],[CAP_2_(cm)]])^2+(Base[[#This Row],[CAP_3_(cm)]])^2+(Base[[#This Row],[CAP_4_(cm)]])^2+(Base[[#This Row],[CAP_5_(cm)2]])^2+(Base[[#This Row],[CAP_6_(cm)3]])^2+(Base[[#This Row],[CAP_7_(cm)4]])^2+(Base[[#This Row],[CAP_8_(cm)5]])^2+(Base[[#This Row],[CAP_9_(cm)6]])^2+(Base[[#This Row],[CAP_10(cm)7]])^2)</f>
        <v>72</v>
      </c>
      <c r="X469" s="96">
        <f>(Base[[#This Row],[CAP_(cm)]]/3.1416)/100</f>
        <v>0.22918258212375861</v>
      </c>
      <c r="Y469" s="96">
        <f>(3.1416/4)*(Base[[#This Row],[DAP]]^2)</f>
        <v>4.1252864782276556E-2</v>
      </c>
      <c r="Z469" s="96">
        <f>Base[[#This Row],[Altura_Total]]*Base[[#This Row],[Área_Basal]]*0.65</f>
        <v>0.29495798319327737</v>
      </c>
      <c r="AA469" s="96">
        <f>Base[[#This Row],[Altura_Comercial]]*Base[[#This Row],[Área_Basal]]*0.75</f>
        <v>9.2818945760122257E-2</v>
      </c>
      <c r="AB469" s="96">
        <f>IF(($Z$1&lt;190),($AB$1),IF(($Z$1&gt;=190),($AB$2)))*Base[[#This Row],[Volumen_Total]]*'Datos iniciales'!$C$29</f>
        <v>0.38492016806722701</v>
      </c>
      <c r="AC469" s="96">
        <f>EXP((-1.0587+0.8836)*LN(Base[[#This Row],[Biomasa aerea]]))</f>
        <v>1.1819567801028412</v>
      </c>
      <c r="AD469" s="96">
        <f>Base[[#This Row],[Biomasa subterranea]]+Base[[#This Row],[Biomasa aerea]]</f>
        <v>1.5668769481700682</v>
      </c>
      <c r="AE469" s="96">
        <f>Base[[#This Row],[Biomasa Total]]*0.5</f>
        <v>0.78343847408503409</v>
      </c>
      <c r="AF469" s="96">
        <f>Base[[#This Row],[Carbono]]*(44/12)</f>
        <v>2.8726077383117916</v>
      </c>
      <c r="AG469" s="96" t="str">
        <f>IF(AND(Base[[#This Row],[Altura_Total]]&lt;=PS!$Y$17),"Inferior",IF(AND(Base[[#This Row],[Altura_Total]]&gt;PS!$Y$17,Base[[#This Row],[Altura_Total]]&lt;=PS!$Y$18),"Medio",IF(AND(Base[[#This Row],[Altura_Total]]&gt;PS!$Y$18),"Alto")))</f>
        <v>Medio</v>
      </c>
      <c r="AH469" s="96" t="str">
        <f>IF(AND(Base[[#This Row],[Altura_Total]]&lt;0.31),"Ct1",IF(AND(Base[[#This Row],[Altura_Total]]&gt;=0.31,Base[[#This Row],[Altura_Total]]&lt;1.5),"Ct2",IF(AND(Base[[#This Row],[Altura_Total]]&gt;=1.5),"Ct3")))</f>
        <v>Ct3</v>
      </c>
      <c r="AI469" s="96">
        <f>+Base[[#This Row],[Altura_Total]]-Base[[#This Row],[Altura_Comercial]]</f>
        <v>8</v>
      </c>
      <c r="AJ469" s="96"/>
      <c r="AK469" s="96"/>
      <c r="AL469" s="96"/>
      <c r="AM469" s="96"/>
    </row>
    <row r="470" spans="1:39" ht="24">
      <c r="A470" s="96">
        <v>0</v>
      </c>
      <c r="B470" s="96" t="str">
        <f t="shared" si="7"/>
        <v>Fustales</v>
      </c>
      <c r="C470" s="96">
        <v>466</v>
      </c>
      <c r="D470" s="90" t="s">
        <v>186</v>
      </c>
      <c r="F470" s="299" t="s">
        <v>758</v>
      </c>
      <c r="G470" s="90" t="s">
        <v>284</v>
      </c>
      <c r="H470" s="301" t="s">
        <v>49</v>
      </c>
      <c r="I470" s="96" t="s">
        <v>211</v>
      </c>
      <c r="J470" s="39">
        <v>95</v>
      </c>
      <c r="K470" s="306">
        <v>0</v>
      </c>
      <c r="L470" s="306">
        <v>0</v>
      </c>
      <c r="M470" s="306">
        <v>0</v>
      </c>
      <c r="N470" s="306"/>
      <c r="O470" s="39"/>
      <c r="P470" s="39"/>
      <c r="S470" s="39"/>
      <c r="T470" s="145">
        <v>14</v>
      </c>
      <c r="U470" s="145">
        <v>5</v>
      </c>
      <c r="V470" s="298"/>
      <c r="W470" s="96">
        <f>SQRT((Base[[#This Row],[CAP_1_(cm)]])^2+(Base[[#This Row],[CAP_2_(cm)]])^2+(Base[[#This Row],[CAP_3_(cm)]])^2+(Base[[#This Row],[CAP_4_(cm)]])^2+(Base[[#This Row],[CAP_5_(cm)2]])^2+(Base[[#This Row],[CAP_6_(cm)3]])^2+(Base[[#This Row],[CAP_7_(cm)4]])^2+(Base[[#This Row],[CAP_8_(cm)5]])^2+(Base[[#This Row],[CAP_9_(cm)6]])^2+(Base[[#This Row],[CAP_10(cm)7]])^2)</f>
        <v>95</v>
      </c>
      <c r="X470" s="96">
        <f>(Base[[#This Row],[CAP_(cm)]]/3.1416)/100</f>
        <v>0.30239368474662592</v>
      </c>
      <c r="Y470" s="96">
        <f>(3.1416/4)*(Base[[#This Row],[DAP]]^2)</f>
        <v>7.1818500127323645E-2</v>
      </c>
      <c r="Z470" s="96">
        <f>Base[[#This Row],[Altura_Total]]*Base[[#This Row],[Área_Basal]]*0.65</f>
        <v>0.65354835115864529</v>
      </c>
      <c r="AA470" s="96">
        <f>Base[[#This Row],[Altura_Comercial]]*Base[[#This Row],[Área_Basal]]*0.75</f>
        <v>0.26931937547746365</v>
      </c>
      <c r="AB470" s="96">
        <f>IF(($Z$1&lt;190),($AB$1),IF(($Z$1&gt;=190),($AB$2)))*Base[[#This Row],[Volumen_Total]]*'Datos iniciales'!$C$29</f>
        <v>0.85288059826203211</v>
      </c>
      <c r="AC470" s="96">
        <f>EXP((-1.0587+0.8836)*LN(Base[[#This Row],[Biomasa aerea]]))</f>
        <v>1.0282565154470269</v>
      </c>
      <c r="AD470" s="96">
        <f>Base[[#This Row],[Biomasa subterranea]]+Base[[#This Row],[Biomasa aerea]]</f>
        <v>1.8811371137090589</v>
      </c>
      <c r="AE470" s="96">
        <f>Base[[#This Row],[Biomasa Total]]*0.5</f>
        <v>0.94056855685452945</v>
      </c>
      <c r="AF470" s="96">
        <f>Base[[#This Row],[Carbono]]*(44/12)</f>
        <v>3.4487513751332743</v>
      </c>
      <c r="AG470" s="96" t="str">
        <f>IF(AND(Base[[#This Row],[Altura_Total]]&lt;=PS!$Y$17),"Inferior",IF(AND(Base[[#This Row],[Altura_Total]]&gt;PS!$Y$17,Base[[#This Row],[Altura_Total]]&lt;=PS!$Y$18),"Medio",IF(AND(Base[[#This Row],[Altura_Total]]&gt;PS!$Y$18),"Alto")))</f>
        <v>Medio</v>
      </c>
      <c r="AH470" s="96" t="str">
        <f>IF(AND(Base[[#This Row],[Altura_Total]]&lt;0.31),"Ct1",IF(AND(Base[[#This Row],[Altura_Total]]&gt;=0.31,Base[[#This Row],[Altura_Total]]&lt;1.5),"Ct2",IF(AND(Base[[#This Row],[Altura_Total]]&gt;=1.5),"Ct3")))</f>
        <v>Ct3</v>
      </c>
      <c r="AI470" s="96">
        <f>+Base[[#This Row],[Altura_Total]]-Base[[#This Row],[Altura_Comercial]]</f>
        <v>9</v>
      </c>
      <c r="AJ470" s="96"/>
      <c r="AK470" s="96"/>
      <c r="AL470" s="96"/>
      <c r="AM470" s="96"/>
    </row>
    <row r="471" spans="1:39" ht="24">
      <c r="A471" s="96">
        <v>0</v>
      </c>
      <c r="B471" s="96" t="str">
        <f t="shared" si="7"/>
        <v>Fustales</v>
      </c>
      <c r="C471" s="96">
        <v>467</v>
      </c>
      <c r="D471" s="90" t="s">
        <v>186</v>
      </c>
      <c r="F471" s="299" t="s">
        <v>759</v>
      </c>
      <c r="G471" s="90" t="s">
        <v>229</v>
      </c>
      <c r="H471" s="301" t="s">
        <v>69</v>
      </c>
      <c r="I471" s="96" t="s">
        <v>230</v>
      </c>
      <c r="J471" s="39">
        <v>180</v>
      </c>
      <c r="K471" s="306">
        <v>0</v>
      </c>
      <c r="L471" s="306">
        <v>0</v>
      </c>
      <c r="M471" s="306">
        <v>0</v>
      </c>
      <c r="N471" s="306"/>
      <c r="O471" s="39"/>
      <c r="P471" s="39"/>
      <c r="S471" s="39"/>
      <c r="T471" s="145">
        <v>19</v>
      </c>
      <c r="U471" s="145">
        <v>3</v>
      </c>
      <c r="V471" s="298"/>
      <c r="W471" s="96">
        <f>SQRT((Base[[#This Row],[CAP_1_(cm)]])^2+(Base[[#This Row],[CAP_2_(cm)]])^2+(Base[[#This Row],[CAP_3_(cm)]])^2+(Base[[#This Row],[CAP_4_(cm)]])^2+(Base[[#This Row],[CAP_5_(cm)2]])^2+(Base[[#This Row],[CAP_6_(cm)3]])^2+(Base[[#This Row],[CAP_7_(cm)4]])^2+(Base[[#This Row],[CAP_8_(cm)5]])^2+(Base[[#This Row],[CAP_9_(cm)6]])^2+(Base[[#This Row],[CAP_10(cm)7]])^2)</f>
        <v>180</v>
      </c>
      <c r="X471" s="96">
        <f>(Base[[#This Row],[CAP_(cm)]]/3.1416)/100</f>
        <v>0.57295645530939654</v>
      </c>
      <c r="Y471" s="96">
        <f>(3.1416/4)*(Base[[#This Row],[DAP]]^2)</f>
        <v>0.25783040488922848</v>
      </c>
      <c r="Z471" s="96">
        <f>Base[[#This Row],[Altura_Total]]*Base[[#This Row],[Área_Basal]]*0.65</f>
        <v>3.1842055003819718</v>
      </c>
      <c r="AA471" s="96">
        <f>Base[[#This Row],[Altura_Comercial]]*Base[[#This Row],[Área_Basal]]*0.75</f>
        <v>0.58011841100076411</v>
      </c>
      <c r="AB471" s="96">
        <f>IF(($Z$1&lt;190),($AB$1),IF(($Z$1&gt;=190),($AB$2)))*Base[[#This Row],[Volumen_Total]]*'Datos iniciales'!$C$29</f>
        <v>4.1553881779984732</v>
      </c>
      <c r="AC471" s="96">
        <f>EXP((-1.0587+0.8836)*LN(Base[[#This Row],[Biomasa aerea]]))</f>
        <v>0.7792577117345183</v>
      </c>
      <c r="AD471" s="96">
        <f>Base[[#This Row],[Biomasa subterranea]]+Base[[#This Row],[Biomasa aerea]]</f>
        <v>4.934645889732991</v>
      </c>
      <c r="AE471" s="96">
        <f>Base[[#This Row],[Biomasa Total]]*0.5</f>
        <v>2.4673229448664955</v>
      </c>
      <c r="AF471" s="96">
        <f>Base[[#This Row],[Carbono]]*(44/12)</f>
        <v>9.0468507978438168</v>
      </c>
      <c r="AG471" s="96" t="str">
        <f>IF(AND(Base[[#This Row],[Altura_Total]]&lt;=PS!$Y$17),"Inferior",IF(AND(Base[[#This Row],[Altura_Total]]&gt;PS!$Y$17,Base[[#This Row],[Altura_Total]]&lt;=PS!$Y$18),"Medio",IF(AND(Base[[#This Row],[Altura_Total]]&gt;PS!$Y$18),"Alto")))</f>
        <v>Medio</v>
      </c>
      <c r="AH471" s="96" t="str">
        <f>IF(AND(Base[[#This Row],[Altura_Total]]&lt;0.31),"Ct1",IF(AND(Base[[#This Row],[Altura_Total]]&gt;=0.31,Base[[#This Row],[Altura_Total]]&lt;1.5),"Ct2",IF(AND(Base[[#This Row],[Altura_Total]]&gt;=1.5),"Ct3")))</f>
        <v>Ct3</v>
      </c>
      <c r="AI471" s="96">
        <f>+Base[[#This Row],[Altura_Total]]-Base[[#This Row],[Altura_Comercial]]</f>
        <v>16</v>
      </c>
      <c r="AJ471" s="96"/>
      <c r="AK471" s="96"/>
      <c r="AL471" s="96"/>
      <c r="AM471" s="96"/>
    </row>
    <row r="472" spans="1:39" ht="24">
      <c r="A472" s="96">
        <v>0</v>
      </c>
      <c r="B472" s="96" t="str">
        <f t="shared" si="7"/>
        <v>Fustales</v>
      </c>
      <c r="C472" s="96">
        <v>468</v>
      </c>
      <c r="D472" s="90" t="s">
        <v>186</v>
      </c>
      <c r="F472" s="299" t="s">
        <v>760</v>
      </c>
      <c r="G472" s="90" t="s">
        <v>284</v>
      </c>
      <c r="H472" s="301" t="s">
        <v>49</v>
      </c>
      <c r="I472" s="96" t="s">
        <v>211</v>
      </c>
      <c r="J472" s="39">
        <v>40</v>
      </c>
      <c r="K472" s="306">
        <v>0</v>
      </c>
      <c r="L472" s="306">
        <v>0</v>
      </c>
      <c r="M472" s="306">
        <v>0</v>
      </c>
      <c r="N472" s="306"/>
      <c r="O472" s="39"/>
      <c r="P472" s="39"/>
      <c r="S472" s="39"/>
      <c r="T472" s="145">
        <v>8</v>
      </c>
      <c r="U472" s="145">
        <v>3</v>
      </c>
      <c r="V472" s="298"/>
      <c r="W472" s="96">
        <f>SQRT((Base[[#This Row],[CAP_1_(cm)]])^2+(Base[[#This Row],[CAP_2_(cm)]])^2+(Base[[#This Row],[CAP_3_(cm)]])^2+(Base[[#This Row],[CAP_4_(cm)]])^2+(Base[[#This Row],[CAP_5_(cm)2]])^2+(Base[[#This Row],[CAP_6_(cm)3]])^2+(Base[[#This Row],[CAP_7_(cm)4]])^2+(Base[[#This Row],[CAP_8_(cm)5]])^2+(Base[[#This Row],[CAP_9_(cm)6]])^2+(Base[[#This Row],[CAP_10(cm)7]])^2)</f>
        <v>40</v>
      </c>
      <c r="X472" s="96">
        <f>(Base[[#This Row],[CAP_(cm)]]/3.1416)/100</f>
        <v>0.12732365673542145</v>
      </c>
      <c r="Y472" s="96">
        <f>(3.1416/4)*(Base[[#This Row],[DAP]]^2)</f>
        <v>1.2732365673542146E-2</v>
      </c>
      <c r="Z472" s="96">
        <f>Base[[#This Row],[Altura_Total]]*Base[[#This Row],[Área_Basal]]*0.65</f>
        <v>6.6208301502419159E-2</v>
      </c>
      <c r="AA472" s="96">
        <f>Base[[#This Row],[Altura_Comercial]]*Base[[#This Row],[Área_Basal]]*0.75</f>
        <v>2.864782276546983E-2</v>
      </c>
      <c r="AB472" s="96">
        <f>IF(($Z$1&lt;190),($AB$1),IF(($Z$1&gt;=190),($AB$2)))*Base[[#This Row],[Volumen_Total]]*'Datos iniciales'!$C$29</f>
        <v>8.6401833460656996E-2</v>
      </c>
      <c r="AC472" s="96">
        <f>EXP((-1.0587+0.8836)*LN(Base[[#This Row],[Biomasa aerea]]))</f>
        <v>1.5353762908655795</v>
      </c>
      <c r="AD472" s="96">
        <f>Base[[#This Row],[Biomasa subterranea]]+Base[[#This Row],[Biomasa aerea]]</f>
        <v>1.6217781243262364</v>
      </c>
      <c r="AE472" s="96">
        <f>Base[[#This Row],[Biomasa Total]]*0.5</f>
        <v>0.81088906216311818</v>
      </c>
      <c r="AF472" s="96">
        <f>Base[[#This Row],[Carbono]]*(44/12)</f>
        <v>2.9732598945980997</v>
      </c>
      <c r="AG472" s="96" t="str">
        <f>IF(AND(Base[[#This Row],[Altura_Total]]&lt;=PS!$Y$17),"Inferior",IF(AND(Base[[#This Row],[Altura_Total]]&gt;PS!$Y$17,Base[[#This Row],[Altura_Total]]&lt;=PS!$Y$18),"Medio",IF(AND(Base[[#This Row],[Altura_Total]]&gt;PS!$Y$18),"Alto")))</f>
        <v>Inferior</v>
      </c>
      <c r="AH472" s="96" t="str">
        <f>IF(AND(Base[[#This Row],[Altura_Total]]&lt;0.31),"Ct1",IF(AND(Base[[#This Row],[Altura_Total]]&gt;=0.31,Base[[#This Row],[Altura_Total]]&lt;1.5),"Ct2",IF(AND(Base[[#This Row],[Altura_Total]]&gt;=1.5),"Ct3")))</f>
        <v>Ct3</v>
      </c>
      <c r="AI472" s="96">
        <f>+Base[[#This Row],[Altura_Total]]-Base[[#This Row],[Altura_Comercial]]</f>
        <v>5</v>
      </c>
      <c r="AJ472" s="96"/>
      <c r="AK472" s="96"/>
      <c r="AL472" s="96"/>
      <c r="AM472" s="96"/>
    </row>
    <row r="473" spans="1:39" ht="24">
      <c r="A473" s="96">
        <v>0</v>
      </c>
      <c r="B473" s="96" t="str">
        <f t="shared" si="7"/>
        <v>Fustales</v>
      </c>
      <c r="C473" s="96">
        <v>469</v>
      </c>
      <c r="D473" s="90" t="s">
        <v>186</v>
      </c>
      <c r="F473" s="299" t="s">
        <v>761</v>
      </c>
      <c r="G473" s="90" t="s">
        <v>254</v>
      </c>
      <c r="H473" s="301" t="s">
        <v>74</v>
      </c>
      <c r="I473" s="96" t="s">
        <v>239</v>
      </c>
      <c r="J473" s="39">
        <v>67</v>
      </c>
      <c r="K473" s="306">
        <v>0</v>
      </c>
      <c r="L473" s="306">
        <v>0</v>
      </c>
      <c r="M473" s="306">
        <v>0</v>
      </c>
      <c r="N473" s="306"/>
      <c r="O473" s="39"/>
      <c r="P473" s="39"/>
      <c r="S473" s="39"/>
      <c r="T473" s="145">
        <v>9</v>
      </c>
      <c r="U473" s="145">
        <v>3</v>
      </c>
      <c r="V473" s="298"/>
      <c r="W473" s="96">
        <f>SQRT((Base[[#This Row],[CAP_1_(cm)]])^2+(Base[[#This Row],[CAP_2_(cm)]])^2+(Base[[#This Row],[CAP_3_(cm)]])^2+(Base[[#This Row],[CAP_4_(cm)]])^2+(Base[[#This Row],[CAP_5_(cm)2]])^2+(Base[[#This Row],[CAP_6_(cm)3]])^2+(Base[[#This Row],[CAP_7_(cm)4]])^2+(Base[[#This Row],[CAP_8_(cm)5]])^2+(Base[[#This Row],[CAP_9_(cm)6]])^2+(Base[[#This Row],[CAP_10(cm)7]])^2)</f>
        <v>67</v>
      </c>
      <c r="X473" s="96">
        <f>(Base[[#This Row],[CAP_(cm)]]/3.1416)/100</f>
        <v>0.21326712503183093</v>
      </c>
      <c r="Y473" s="96">
        <f>(3.1416/4)*(Base[[#This Row],[DAP]]^2)</f>
        <v>3.5722243442831682E-2</v>
      </c>
      <c r="Z473" s="96">
        <f>Base[[#This Row],[Altura_Total]]*Base[[#This Row],[Área_Basal]]*0.65</f>
        <v>0.20897512414056535</v>
      </c>
      <c r="AA473" s="96">
        <f>Base[[#This Row],[Altura_Comercial]]*Base[[#This Row],[Área_Basal]]*0.75</f>
        <v>8.0375047746371289E-2</v>
      </c>
      <c r="AB473" s="96">
        <f>IF(($Z$1&lt;190),($AB$1),IF(($Z$1&gt;=190),($AB$2)))*Base[[#This Row],[Volumen_Total]]*'Datos iniciales'!$C$29</f>
        <v>0.27271253700343778</v>
      </c>
      <c r="AC473" s="96">
        <f>EXP((-1.0587+0.8836)*LN(Base[[#This Row],[Biomasa aerea]]))</f>
        <v>1.255474905300723</v>
      </c>
      <c r="AD473" s="96">
        <f>Base[[#This Row],[Biomasa subterranea]]+Base[[#This Row],[Biomasa aerea]]</f>
        <v>1.5281874423041608</v>
      </c>
      <c r="AE473" s="96">
        <f>Base[[#This Row],[Biomasa Total]]*0.5</f>
        <v>0.76409372115208041</v>
      </c>
      <c r="AF473" s="96">
        <f>Base[[#This Row],[Carbono]]*(44/12)</f>
        <v>2.8016769775576282</v>
      </c>
      <c r="AG473" s="96" t="str">
        <f>IF(AND(Base[[#This Row],[Altura_Total]]&lt;=PS!$Y$17),"Inferior",IF(AND(Base[[#This Row],[Altura_Total]]&gt;PS!$Y$17,Base[[#This Row],[Altura_Total]]&lt;=PS!$Y$18),"Medio",IF(AND(Base[[#This Row],[Altura_Total]]&gt;PS!$Y$18),"Alto")))</f>
        <v>Inferior</v>
      </c>
      <c r="AH473" s="96" t="str">
        <f>IF(AND(Base[[#This Row],[Altura_Total]]&lt;0.31),"Ct1",IF(AND(Base[[#This Row],[Altura_Total]]&gt;=0.31,Base[[#This Row],[Altura_Total]]&lt;1.5),"Ct2",IF(AND(Base[[#This Row],[Altura_Total]]&gt;=1.5),"Ct3")))</f>
        <v>Ct3</v>
      </c>
      <c r="AI473" s="96">
        <f>+Base[[#This Row],[Altura_Total]]-Base[[#This Row],[Altura_Comercial]]</f>
        <v>6</v>
      </c>
      <c r="AJ473" s="96"/>
      <c r="AK473" s="96"/>
      <c r="AL473" s="96"/>
      <c r="AM473" s="96"/>
    </row>
    <row r="474" spans="1:39" ht="24">
      <c r="A474" s="96">
        <v>0</v>
      </c>
      <c r="B474" s="96" t="str">
        <f t="shared" si="7"/>
        <v>Fustales</v>
      </c>
      <c r="C474" s="96">
        <v>470</v>
      </c>
      <c r="D474" s="90" t="s">
        <v>186</v>
      </c>
      <c r="F474" s="299" t="s">
        <v>762</v>
      </c>
      <c r="G474" s="90" t="s">
        <v>284</v>
      </c>
      <c r="H474" s="301" t="s">
        <v>49</v>
      </c>
      <c r="I474" s="96" t="s">
        <v>211</v>
      </c>
      <c r="J474" s="39">
        <v>89</v>
      </c>
      <c r="K474" s="306">
        <v>0</v>
      </c>
      <c r="L474" s="306">
        <v>0</v>
      </c>
      <c r="M474" s="306">
        <v>0</v>
      </c>
      <c r="N474" s="306"/>
      <c r="O474" s="39"/>
      <c r="P474" s="39"/>
      <c r="S474" s="39"/>
      <c r="T474" s="145">
        <v>14</v>
      </c>
      <c r="U474" s="145">
        <v>3</v>
      </c>
      <c r="V474" s="298"/>
      <c r="W474" s="96">
        <f>SQRT((Base[[#This Row],[CAP_1_(cm)]])^2+(Base[[#This Row],[CAP_2_(cm)]])^2+(Base[[#This Row],[CAP_3_(cm)]])^2+(Base[[#This Row],[CAP_4_(cm)]])^2+(Base[[#This Row],[CAP_5_(cm)2]])^2+(Base[[#This Row],[CAP_6_(cm)3]])^2+(Base[[#This Row],[CAP_7_(cm)4]])^2+(Base[[#This Row],[CAP_8_(cm)5]])^2+(Base[[#This Row],[CAP_9_(cm)6]])^2+(Base[[#This Row],[CAP_10(cm)7]])^2)</f>
        <v>89</v>
      </c>
      <c r="X474" s="96">
        <f>(Base[[#This Row],[CAP_(cm)]]/3.1416)/100</f>
        <v>0.28329513623631269</v>
      </c>
      <c r="Y474" s="96">
        <f>(3.1416/4)*(Base[[#This Row],[DAP]]^2)</f>
        <v>6.3033167812579574E-2</v>
      </c>
      <c r="Z474" s="96">
        <f>Base[[#This Row],[Altura_Total]]*Base[[#This Row],[Área_Basal]]*0.65</f>
        <v>0.57360182709447416</v>
      </c>
      <c r="AA474" s="96">
        <f>Base[[#This Row],[Altura_Comercial]]*Base[[#This Row],[Área_Basal]]*0.75</f>
        <v>0.14182462757830405</v>
      </c>
      <c r="AB474" s="96">
        <f>IF(($Z$1&lt;190),($AB$1),IF(($Z$1&gt;=190),($AB$2)))*Base[[#This Row],[Volumen_Total]]*'Datos iniciales'!$C$29</f>
        <v>0.7485503843582888</v>
      </c>
      <c r="AC474" s="96">
        <f>EXP((-1.0587+0.8836)*LN(Base[[#This Row],[Biomasa aerea]]))</f>
        <v>1.052019757790847</v>
      </c>
      <c r="AD474" s="96">
        <f>Base[[#This Row],[Biomasa subterranea]]+Base[[#This Row],[Biomasa aerea]]</f>
        <v>1.8005701421491358</v>
      </c>
      <c r="AE474" s="96">
        <f>Base[[#This Row],[Biomasa Total]]*0.5</f>
        <v>0.9002850710745679</v>
      </c>
      <c r="AF474" s="96">
        <f>Base[[#This Row],[Carbono]]*(44/12)</f>
        <v>3.3010452606067489</v>
      </c>
      <c r="AG474" s="96" t="str">
        <f>IF(AND(Base[[#This Row],[Altura_Total]]&lt;=PS!$Y$17),"Inferior",IF(AND(Base[[#This Row],[Altura_Total]]&gt;PS!$Y$17,Base[[#This Row],[Altura_Total]]&lt;=PS!$Y$18),"Medio",IF(AND(Base[[#This Row],[Altura_Total]]&gt;PS!$Y$18),"Alto")))</f>
        <v>Medio</v>
      </c>
      <c r="AH474" s="96" t="str">
        <f>IF(AND(Base[[#This Row],[Altura_Total]]&lt;0.31),"Ct1",IF(AND(Base[[#This Row],[Altura_Total]]&gt;=0.31,Base[[#This Row],[Altura_Total]]&lt;1.5),"Ct2",IF(AND(Base[[#This Row],[Altura_Total]]&gt;=1.5),"Ct3")))</f>
        <v>Ct3</v>
      </c>
      <c r="AI474" s="96">
        <f>+Base[[#This Row],[Altura_Total]]-Base[[#This Row],[Altura_Comercial]]</f>
        <v>11</v>
      </c>
      <c r="AJ474" s="96"/>
      <c r="AK474" s="96"/>
      <c r="AL474" s="96"/>
      <c r="AM474" s="96"/>
    </row>
    <row r="475" spans="1:39" ht="24">
      <c r="A475" s="96">
        <v>0</v>
      </c>
      <c r="B475" s="96" t="str">
        <f t="shared" si="7"/>
        <v>Fustales</v>
      </c>
      <c r="C475" s="96">
        <v>471</v>
      </c>
      <c r="D475" s="90" t="s">
        <v>186</v>
      </c>
      <c r="F475" s="299" t="s">
        <v>763</v>
      </c>
      <c r="G475" s="90" t="s">
        <v>234</v>
      </c>
      <c r="H475" s="301" t="s">
        <v>46</v>
      </c>
      <c r="I475" s="96" t="s">
        <v>230</v>
      </c>
      <c r="J475" s="39">
        <v>155</v>
      </c>
      <c r="K475" s="306">
        <v>0</v>
      </c>
      <c r="L475" s="306">
        <v>0</v>
      </c>
      <c r="M475" s="306">
        <v>0</v>
      </c>
      <c r="N475" s="306"/>
      <c r="O475" s="39"/>
      <c r="P475" s="39"/>
      <c r="S475" s="39"/>
      <c r="T475" s="145">
        <v>19</v>
      </c>
      <c r="U475" s="145">
        <v>3</v>
      </c>
      <c r="V475" s="298"/>
      <c r="W475" s="96">
        <f>SQRT((Base[[#This Row],[CAP_1_(cm)]])^2+(Base[[#This Row],[CAP_2_(cm)]])^2+(Base[[#This Row],[CAP_3_(cm)]])^2+(Base[[#This Row],[CAP_4_(cm)]])^2+(Base[[#This Row],[CAP_5_(cm)2]])^2+(Base[[#This Row],[CAP_6_(cm)3]])^2+(Base[[#This Row],[CAP_7_(cm)4]])^2+(Base[[#This Row],[CAP_8_(cm)5]])^2+(Base[[#This Row],[CAP_9_(cm)6]])^2+(Base[[#This Row],[CAP_10(cm)7]])^2)</f>
        <v>155</v>
      </c>
      <c r="X475" s="96">
        <f>(Base[[#This Row],[CAP_(cm)]]/3.1416)/100</f>
        <v>0.4933791698497581</v>
      </c>
      <c r="Y475" s="96">
        <f>(3.1416/4)*(Base[[#This Row],[DAP]]^2)</f>
        <v>0.19118442831678129</v>
      </c>
      <c r="Z475" s="96">
        <f>Base[[#This Row],[Altura_Total]]*Base[[#This Row],[Área_Basal]]*0.65</f>
        <v>2.3611276897122488</v>
      </c>
      <c r="AA475" s="96">
        <f>Base[[#This Row],[Altura_Comercial]]*Base[[#This Row],[Área_Basal]]*0.75</f>
        <v>0.43016496371275792</v>
      </c>
      <c r="AB475" s="96">
        <f>IF(($Z$1&lt;190),($AB$1),IF(($Z$1&gt;=190),($AB$2)))*Base[[#This Row],[Volumen_Total]]*'Datos iniciales'!$C$29</f>
        <v>3.0812716350744846</v>
      </c>
      <c r="AC475" s="96">
        <f>EXP((-1.0587+0.8836)*LN(Base[[#This Row],[Biomasa aerea]]))</f>
        <v>0.82115166809105244</v>
      </c>
      <c r="AD475" s="96">
        <f>Base[[#This Row],[Biomasa subterranea]]+Base[[#This Row],[Biomasa aerea]]</f>
        <v>3.9024233031655369</v>
      </c>
      <c r="AE475" s="96">
        <f>Base[[#This Row],[Biomasa Total]]*0.5</f>
        <v>1.9512116515827684</v>
      </c>
      <c r="AF475" s="96">
        <f>Base[[#This Row],[Carbono]]*(44/12)</f>
        <v>7.1544427224701508</v>
      </c>
      <c r="AG475" s="96" t="str">
        <f>IF(AND(Base[[#This Row],[Altura_Total]]&lt;=PS!$Y$17),"Inferior",IF(AND(Base[[#This Row],[Altura_Total]]&gt;PS!$Y$17,Base[[#This Row],[Altura_Total]]&lt;=PS!$Y$18),"Medio",IF(AND(Base[[#This Row],[Altura_Total]]&gt;PS!$Y$18),"Alto")))</f>
        <v>Medio</v>
      </c>
      <c r="AH475" s="96" t="str">
        <f>IF(AND(Base[[#This Row],[Altura_Total]]&lt;0.31),"Ct1",IF(AND(Base[[#This Row],[Altura_Total]]&gt;=0.31,Base[[#This Row],[Altura_Total]]&lt;1.5),"Ct2",IF(AND(Base[[#This Row],[Altura_Total]]&gt;=1.5),"Ct3")))</f>
        <v>Ct3</v>
      </c>
      <c r="AI475" s="96">
        <f>+Base[[#This Row],[Altura_Total]]-Base[[#This Row],[Altura_Comercial]]</f>
        <v>16</v>
      </c>
      <c r="AJ475" s="96"/>
      <c r="AK475" s="96"/>
      <c r="AL475" s="96"/>
      <c r="AM475" s="96"/>
    </row>
    <row r="476" spans="1:39" ht="24">
      <c r="A476" s="96">
        <v>0</v>
      </c>
      <c r="B476" s="96" t="str">
        <f t="shared" si="7"/>
        <v>Fustales</v>
      </c>
      <c r="C476" s="96">
        <v>472</v>
      </c>
      <c r="D476" s="90" t="s">
        <v>186</v>
      </c>
      <c r="F476" s="299" t="s">
        <v>764</v>
      </c>
      <c r="G476" s="90" t="s">
        <v>229</v>
      </c>
      <c r="H476" s="301" t="s">
        <v>69</v>
      </c>
      <c r="I476" s="96" t="s">
        <v>230</v>
      </c>
      <c r="J476" s="39">
        <v>141.5</v>
      </c>
      <c r="K476" s="306">
        <v>0</v>
      </c>
      <c r="L476" s="306">
        <v>0</v>
      </c>
      <c r="M476" s="306">
        <v>0</v>
      </c>
      <c r="N476" s="306"/>
      <c r="O476" s="39"/>
      <c r="P476" s="39"/>
      <c r="S476" s="39"/>
      <c r="T476" s="145">
        <v>8</v>
      </c>
      <c r="U476" s="145">
        <v>3</v>
      </c>
      <c r="V476" s="298"/>
      <c r="W476" s="96">
        <f>SQRT((Base[[#This Row],[CAP_1_(cm)]])^2+(Base[[#This Row],[CAP_2_(cm)]])^2+(Base[[#This Row],[CAP_3_(cm)]])^2+(Base[[#This Row],[CAP_4_(cm)]])^2+(Base[[#This Row],[CAP_5_(cm)2]])^2+(Base[[#This Row],[CAP_6_(cm)3]])^2+(Base[[#This Row],[CAP_7_(cm)4]])^2+(Base[[#This Row],[CAP_8_(cm)5]])^2+(Base[[#This Row],[CAP_9_(cm)6]])^2+(Base[[#This Row],[CAP_10(cm)7]])^2)</f>
        <v>141.5</v>
      </c>
      <c r="X476" s="96">
        <f>(Base[[#This Row],[CAP_(cm)]]/3.1416)/100</f>
        <v>0.45040743570155334</v>
      </c>
      <c r="Y476" s="96">
        <f>(3.1416/4)*(Base[[#This Row],[DAP]]^2)</f>
        <v>0.15933163037942449</v>
      </c>
      <c r="Z476" s="96">
        <f>Base[[#This Row],[Altura_Total]]*Base[[#This Row],[Área_Basal]]*0.65</f>
        <v>0.82852447797300743</v>
      </c>
      <c r="AA476" s="96">
        <f>Base[[#This Row],[Altura_Comercial]]*Base[[#This Row],[Área_Basal]]*0.75</f>
        <v>0.35849616835370512</v>
      </c>
      <c r="AB476" s="96">
        <f>IF(($Z$1&lt;190),($AB$1),IF(($Z$1&gt;=190),($AB$2)))*Base[[#This Row],[Volumen_Total]]*'Datos iniciales'!$C$29</f>
        <v>1.0812244437547749</v>
      </c>
      <c r="AC476" s="96">
        <f>EXP((-1.0587+0.8836)*LN(Base[[#This Row],[Biomasa aerea]]))</f>
        <v>0.98641878386486759</v>
      </c>
      <c r="AD476" s="96">
        <f>Base[[#This Row],[Biomasa subterranea]]+Base[[#This Row],[Biomasa aerea]]</f>
        <v>2.0676432276196426</v>
      </c>
      <c r="AE476" s="96">
        <f>Base[[#This Row],[Biomasa Total]]*0.5</f>
        <v>1.0338216138098213</v>
      </c>
      <c r="AF476" s="96">
        <f>Base[[#This Row],[Carbono]]*(44/12)</f>
        <v>3.7906792506360114</v>
      </c>
      <c r="AG476" s="96" t="str">
        <f>IF(AND(Base[[#This Row],[Altura_Total]]&lt;=PS!$Y$17),"Inferior",IF(AND(Base[[#This Row],[Altura_Total]]&gt;PS!$Y$17,Base[[#This Row],[Altura_Total]]&lt;=PS!$Y$18),"Medio",IF(AND(Base[[#This Row],[Altura_Total]]&gt;PS!$Y$18),"Alto")))</f>
        <v>Inferior</v>
      </c>
      <c r="AH476" s="96" t="str">
        <f>IF(AND(Base[[#This Row],[Altura_Total]]&lt;0.31),"Ct1",IF(AND(Base[[#This Row],[Altura_Total]]&gt;=0.31,Base[[#This Row],[Altura_Total]]&lt;1.5),"Ct2",IF(AND(Base[[#This Row],[Altura_Total]]&gt;=1.5),"Ct3")))</f>
        <v>Ct3</v>
      </c>
      <c r="AI476" s="96">
        <f>+Base[[#This Row],[Altura_Total]]-Base[[#This Row],[Altura_Comercial]]</f>
        <v>5</v>
      </c>
      <c r="AJ476" s="96"/>
      <c r="AK476" s="96"/>
      <c r="AL476" s="96"/>
      <c r="AM476" s="96"/>
    </row>
    <row r="477" spans="1:39" ht="24">
      <c r="A477" s="96">
        <v>0</v>
      </c>
      <c r="B477" s="96" t="str">
        <f t="shared" si="7"/>
        <v>Fustales</v>
      </c>
      <c r="C477" s="96">
        <v>473</v>
      </c>
      <c r="D477" s="90" t="s">
        <v>186</v>
      </c>
      <c r="F477" s="299" t="s">
        <v>765</v>
      </c>
      <c r="G477" s="90" t="s">
        <v>200</v>
      </c>
      <c r="H477" s="301" t="s">
        <v>53</v>
      </c>
      <c r="I477" s="96" t="s">
        <v>201</v>
      </c>
      <c r="J477" s="39">
        <v>36</v>
      </c>
      <c r="K477" s="306">
        <v>0</v>
      </c>
      <c r="L477" s="306">
        <v>0</v>
      </c>
      <c r="M477" s="306">
        <v>0</v>
      </c>
      <c r="N477" s="306"/>
      <c r="O477" s="39"/>
      <c r="P477" s="39"/>
      <c r="S477" s="39"/>
      <c r="T477" s="145">
        <v>6</v>
      </c>
      <c r="U477" s="145">
        <v>2</v>
      </c>
      <c r="V477" s="298"/>
      <c r="W477" s="96">
        <f>SQRT((Base[[#This Row],[CAP_1_(cm)]])^2+(Base[[#This Row],[CAP_2_(cm)]])^2+(Base[[#This Row],[CAP_3_(cm)]])^2+(Base[[#This Row],[CAP_4_(cm)]])^2+(Base[[#This Row],[CAP_5_(cm)2]])^2+(Base[[#This Row],[CAP_6_(cm)3]])^2+(Base[[#This Row],[CAP_7_(cm)4]])^2+(Base[[#This Row],[CAP_8_(cm)5]])^2+(Base[[#This Row],[CAP_9_(cm)6]])^2+(Base[[#This Row],[CAP_10(cm)7]])^2)</f>
        <v>36</v>
      </c>
      <c r="X477" s="96">
        <f>(Base[[#This Row],[CAP_(cm)]]/3.1416)/100</f>
        <v>0.11459129106187931</v>
      </c>
      <c r="Y477" s="96">
        <f>(3.1416/4)*(Base[[#This Row],[DAP]]^2)</f>
        <v>1.0313216195569139E-2</v>
      </c>
      <c r="Z477" s="96">
        <f>Base[[#This Row],[Altura_Total]]*Base[[#This Row],[Área_Basal]]*0.65</f>
        <v>4.0221543162719649E-2</v>
      </c>
      <c r="AA477" s="96">
        <f>Base[[#This Row],[Altura_Comercial]]*Base[[#This Row],[Área_Basal]]*0.75</f>
        <v>1.5469824293353709E-2</v>
      </c>
      <c r="AB477" s="96">
        <f>IF(($Z$1&lt;190),($AB$1),IF(($Z$1&gt;=190),($AB$2)))*Base[[#This Row],[Volumen_Total]]*'Datos iniciales'!$C$29</f>
        <v>5.2489113827349138E-2</v>
      </c>
      <c r="AC477" s="96">
        <f>EXP((-1.0587+0.8836)*LN(Base[[#This Row],[Biomasa aerea]]))</f>
        <v>1.6753898343038589</v>
      </c>
      <c r="AD477" s="96">
        <f>Base[[#This Row],[Biomasa subterranea]]+Base[[#This Row],[Biomasa aerea]]</f>
        <v>1.727878948131208</v>
      </c>
      <c r="AE477" s="96">
        <f>Base[[#This Row],[Biomasa Total]]*0.5</f>
        <v>0.86393947406560401</v>
      </c>
      <c r="AF477" s="96">
        <f>Base[[#This Row],[Carbono]]*(44/12)</f>
        <v>3.1677780715738812</v>
      </c>
      <c r="AG477" s="96" t="str">
        <f>IF(AND(Base[[#This Row],[Altura_Total]]&lt;=PS!$Y$17),"Inferior",IF(AND(Base[[#This Row],[Altura_Total]]&gt;PS!$Y$17,Base[[#This Row],[Altura_Total]]&lt;=PS!$Y$18),"Medio",IF(AND(Base[[#This Row],[Altura_Total]]&gt;PS!$Y$18),"Alto")))</f>
        <v>Inferior</v>
      </c>
      <c r="AH477" s="96" t="str">
        <f>IF(AND(Base[[#This Row],[Altura_Total]]&lt;0.31),"Ct1",IF(AND(Base[[#This Row],[Altura_Total]]&gt;=0.31,Base[[#This Row],[Altura_Total]]&lt;1.5),"Ct2",IF(AND(Base[[#This Row],[Altura_Total]]&gt;=1.5),"Ct3")))</f>
        <v>Ct3</v>
      </c>
      <c r="AI477" s="96">
        <f>+Base[[#This Row],[Altura_Total]]-Base[[#This Row],[Altura_Comercial]]</f>
        <v>4</v>
      </c>
      <c r="AJ477" s="96"/>
      <c r="AK477" s="96"/>
      <c r="AL477" s="96"/>
      <c r="AM477" s="96"/>
    </row>
    <row r="478" spans="1:39" ht="24">
      <c r="A478" s="96">
        <v>0</v>
      </c>
      <c r="B478" s="96" t="str">
        <f t="shared" si="7"/>
        <v>Fustales</v>
      </c>
      <c r="C478" s="96">
        <v>474</v>
      </c>
      <c r="D478" s="90" t="s">
        <v>186</v>
      </c>
      <c r="F478" s="299" t="s">
        <v>766</v>
      </c>
      <c r="G478" s="90" t="s">
        <v>701</v>
      </c>
      <c r="H478" s="301" t="s">
        <v>40</v>
      </c>
      <c r="I478" s="96" t="s">
        <v>201</v>
      </c>
      <c r="J478" s="39">
        <v>51</v>
      </c>
      <c r="K478" s="306">
        <v>0</v>
      </c>
      <c r="L478" s="306">
        <v>0</v>
      </c>
      <c r="M478" s="306">
        <v>0</v>
      </c>
      <c r="N478" s="306"/>
      <c r="O478" s="39"/>
      <c r="P478" s="39"/>
      <c r="S478" s="39"/>
      <c r="T478" s="145">
        <v>9</v>
      </c>
      <c r="U478" s="145">
        <v>3</v>
      </c>
      <c r="V478" s="298"/>
      <c r="W478" s="96">
        <f>SQRT((Base[[#This Row],[CAP_1_(cm)]])^2+(Base[[#This Row],[CAP_2_(cm)]])^2+(Base[[#This Row],[CAP_3_(cm)]])^2+(Base[[#This Row],[CAP_4_(cm)]])^2+(Base[[#This Row],[CAP_5_(cm)2]])^2+(Base[[#This Row],[CAP_6_(cm)3]])^2+(Base[[#This Row],[CAP_7_(cm)4]])^2+(Base[[#This Row],[CAP_8_(cm)5]])^2+(Base[[#This Row],[CAP_9_(cm)6]])^2+(Base[[#This Row],[CAP_10(cm)7]])^2)</f>
        <v>51</v>
      </c>
      <c r="X478" s="96">
        <f>(Base[[#This Row],[CAP_(cm)]]/3.1416)/100</f>
        <v>0.16233766233766234</v>
      </c>
      <c r="Y478" s="96">
        <f>(3.1416/4)*(Base[[#This Row],[DAP]]^2)</f>
        <v>2.0698051948051948E-2</v>
      </c>
      <c r="Z478" s="96">
        <f>Base[[#This Row],[Altura_Total]]*Base[[#This Row],[Área_Basal]]*0.65</f>
        <v>0.1210836038961039</v>
      </c>
      <c r="AA478" s="96">
        <f>Base[[#This Row],[Altura_Comercial]]*Base[[#This Row],[Área_Basal]]*0.75</f>
        <v>4.657061688311688E-2</v>
      </c>
      <c r="AB478" s="96">
        <f>IF(($Z$1&lt;190),($AB$1),IF(($Z$1&gt;=190),($AB$2)))*Base[[#This Row],[Volumen_Total]]*'Datos iniciales'!$C$29</f>
        <v>0.1580141030844156</v>
      </c>
      <c r="AC478" s="96">
        <f>EXP((-1.0587+0.8836)*LN(Base[[#This Row],[Biomasa aerea]]))</f>
        <v>1.3813647093561754</v>
      </c>
      <c r="AD478" s="96">
        <f>Base[[#This Row],[Biomasa subterranea]]+Base[[#This Row],[Biomasa aerea]]</f>
        <v>1.5393788124405909</v>
      </c>
      <c r="AE478" s="96">
        <f>Base[[#This Row],[Biomasa Total]]*0.5</f>
        <v>0.76968940622029547</v>
      </c>
      <c r="AF478" s="96">
        <f>Base[[#This Row],[Carbono]]*(44/12)</f>
        <v>2.8221944894744166</v>
      </c>
      <c r="AG478" s="96" t="str">
        <f>IF(AND(Base[[#This Row],[Altura_Total]]&lt;=PS!$Y$17),"Inferior",IF(AND(Base[[#This Row],[Altura_Total]]&gt;PS!$Y$17,Base[[#This Row],[Altura_Total]]&lt;=PS!$Y$18),"Medio",IF(AND(Base[[#This Row],[Altura_Total]]&gt;PS!$Y$18),"Alto")))</f>
        <v>Inferior</v>
      </c>
      <c r="AH478" s="96" t="str">
        <f>IF(AND(Base[[#This Row],[Altura_Total]]&lt;0.31),"Ct1",IF(AND(Base[[#This Row],[Altura_Total]]&gt;=0.31,Base[[#This Row],[Altura_Total]]&lt;1.5),"Ct2",IF(AND(Base[[#This Row],[Altura_Total]]&gt;=1.5),"Ct3")))</f>
        <v>Ct3</v>
      </c>
      <c r="AI478" s="96">
        <f>+Base[[#This Row],[Altura_Total]]-Base[[#This Row],[Altura_Comercial]]</f>
        <v>6</v>
      </c>
      <c r="AJ478" s="96"/>
      <c r="AK478" s="96"/>
      <c r="AL478" s="96"/>
      <c r="AM478" s="96"/>
    </row>
    <row r="479" spans="1:39" ht="24">
      <c r="A479" s="96">
        <v>0</v>
      </c>
      <c r="B479" s="96" t="str">
        <f t="shared" si="7"/>
        <v>Fustales</v>
      </c>
      <c r="C479" s="96">
        <v>475</v>
      </c>
      <c r="D479" s="90" t="s">
        <v>186</v>
      </c>
      <c r="F479" s="299" t="s">
        <v>767</v>
      </c>
      <c r="G479" s="90" t="s">
        <v>284</v>
      </c>
      <c r="H479" s="301" t="s">
        <v>49</v>
      </c>
      <c r="I479" s="96" t="s">
        <v>211</v>
      </c>
      <c r="J479" s="39">
        <v>36.5</v>
      </c>
      <c r="K479" s="306">
        <v>0</v>
      </c>
      <c r="L479" s="306">
        <v>0</v>
      </c>
      <c r="M479" s="306">
        <v>0</v>
      </c>
      <c r="N479" s="306"/>
      <c r="O479" s="39"/>
      <c r="P479" s="39"/>
      <c r="S479" s="39"/>
      <c r="T479" s="145">
        <v>8</v>
      </c>
      <c r="U479" s="145">
        <v>3</v>
      </c>
      <c r="V479" s="298"/>
      <c r="W479" s="96">
        <f>SQRT((Base[[#This Row],[CAP_1_(cm)]])^2+(Base[[#This Row],[CAP_2_(cm)]])^2+(Base[[#This Row],[CAP_3_(cm)]])^2+(Base[[#This Row],[CAP_4_(cm)]])^2+(Base[[#This Row],[CAP_5_(cm)2]])^2+(Base[[#This Row],[CAP_6_(cm)3]])^2+(Base[[#This Row],[CAP_7_(cm)4]])^2+(Base[[#This Row],[CAP_8_(cm)5]])^2+(Base[[#This Row],[CAP_9_(cm)6]])^2+(Base[[#This Row],[CAP_10(cm)7]])^2)</f>
        <v>36.5</v>
      </c>
      <c r="X479" s="96">
        <f>(Base[[#This Row],[CAP_(cm)]]/3.1416)/100</f>
        <v>0.11618283677107208</v>
      </c>
      <c r="Y479" s="96">
        <f>(3.1416/4)*(Base[[#This Row],[DAP]]^2)</f>
        <v>1.0601683855360328E-2</v>
      </c>
      <c r="Z479" s="96">
        <f>Base[[#This Row],[Altura_Total]]*Base[[#This Row],[Área_Basal]]*0.65</f>
        <v>5.5128756047873706E-2</v>
      </c>
      <c r="AA479" s="96">
        <f>Base[[#This Row],[Altura_Comercial]]*Base[[#This Row],[Área_Basal]]*0.75</f>
        <v>2.3853788674560741E-2</v>
      </c>
      <c r="AB479" s="96">
        <f>IF(($Z$1&lt;190),($AB$1),IF(($Z$1&gt;=190),($AB$2)))*Base[[#This Row],[Volumen_Total]]*'Datos iniciales'!$C$29</f>
        <v>7.1943026642475177E-2</v>
      </c>
      <c r="AC479" s="96">
        <f>EXP((-1.0587+0.8836)*LN(Base[[#This Row],[Biomasa aerea]]))</f>
        <v>1.5854088487411475</v>
      </c>
      <c r="AD479" s="96">
        <f>Base[[#This Row],[Biomasa subterranea]]+Base[[#This Row],[Biomasa aerea]]</f>
        <v>1.6573518753836227</v>
      </c>
      <c r="AE479" s="96">
        <f>Base[[#This Row],[Biomasa Total]]*0.5</f>
        <v>0.82867593769181136</v>
      </c>
      <c r="AF479" s="96">
        <f>Base[[#This Row],[Carbono]]*(44/12)</f>
        <v>3.0384784382033083</v>
      </c>
      <c r="AG479" s="96" t="str">
        <f>IF(AND(Base[[#This Row],[Altura_Total]]&lt;=PS!$Y$17),"Inferior",IF(AND(Base[[#This Row],[Altura_Total]]&gt;PS!$Y$17,Base[[#This Row],[Altura_Total]]&lt;=PS!$Y$18),"Medio",IF(AND(Base[[#This Row],[Altura_Total]]&gt;PS!$Y$18),"Alto")))</f>
        <v>Inferior</v>
      </c>
      <c r="AH479" s="96" t="str">
        <f>IF(AND(Base[[#This Row],[Altura_Total]]&lt;0.31),"Ct1",IF(AND(Base[[#This Row],[Altura_Total]]&gt;=0.31,Base[[#This Row],[Altura_Total]]&lt;1.5),"Ct2",IF(AND(Base[[#This Row],[Altura_Total]]&gt;=1.5),"Ct3")))</f>
        <v>Ct3</v>
      </c>
      <c r="AI479" s="96">
        <f>+Base[[#This Row],[Altura_Total]]-Base[[#This Row],[Altura_Comercial]]</f>
        <v>5</v>
      </c>
      <c r="AJ479" s="96"/>
      <c r="AK479" s="96"/>
      <c r="AL479" s="96"/>
      <c r="AM479" s="96"/>
    </row>
    <row r="480" spans="1:39" ht="24">
      <c r="A480" s="96">
        <v>0</v>
      </c>
      <c r="B480" s="96" t="str">
        <f t="shared" si="7"/>
        <v>Fustales</v>
      </c>
      <c r="C480" s="96">
        <v>476</v>
      </c>
      <c r="D480" s="90" t="s">
        <v>186</v>
      </c>
      <c r="F480" s="299" t="s">
        <v>768</v>
      </c>
      <c r="G480" s="90" t="s">
        <v>701</v>
      </c>
      <c r="H480" s="301" t="s">
        <v>40</v>
      </c>
      <c r="I480" s="96" t="s">
        <v>201</v>
      </c>
      <c r="J480" s="39">
        <v>37.5</v>
      </c>
      <c r="K480" s="306">
        <v>0</v>
      </c>
      <c r="L480" s="306">
        <v>0</v>
      </c>
      <c r="M480" s="306">
        <v>0</v>
      </c>
      <c r="N480" s="306"/>
      <c r="O480" s="39"/>
      <c r="P480" s="39"/>
      <c r="S480" s="39"/>
      <c r="T480" s="145">
        <v>6</v>
      </c>
      <c r="U480" s="145">
        <v>2</v>
      </c>
      <c r="V480" s="298"/>
      <c r="W480" s="96">
        <f>SQRT((Base[[#This Row],[CAP_1_(cm)]])^2+(Base[[#This Row],[CAP_2_(cm)]])^2+(Base[[#This Row],[CAP_3_(cm)]])^2+(Base[[#This Row],[CAP_4_(cm)]])^2+(Base[[#This Row],[CAP_5_(cm)2]])^2+(Base[[#This Row],[CAP_6_(cm)3]])^2+(Base[[#This Row],[CAP_7_(cm)4]])^2+(Base[[#This Row],[CAP_8_(cm)5]])^2+(Base[[#This Row],[CAP_9_(cm)6]])^2+(Base[[#This Row],[CAP_10(cm)7]])^2)</f>
        <v>37.5</v>
      </c>
      <c r="X480" s="96">
        <f>(Base[[#This Row],[CAP_(cm)]]/3.1416)/100</f>
        <v>0.1193659281894576</v>
      </c>
      <c r="Y480" s="96">
        <f>(3.1416/4)*(Base[[#This Row],[DAP]]^2)</f>
        <v>1.1190555767761649E-2</v>
      </c>
      <c r="Z480" s="96">
        <f>Base[[#This Row],[Altura_Total]]*Base[[#This Row],[Área_Basal]]*0.65</f>
        <v>4.3643167494270434E-2</v>
      </c>
      <c r="AA480" s="96">
        <f>Base[[#This Row],[Altura_Comercial]]*Base[[#This Row],[Área_Basal]]*0.75</f>
        <v>1.6785833651642473E-2</v>
      </c>
      <c r="AB480" s="96">
        <f>IF(($Z$1&lt;190),($AB$1),IF(($Z$1&gt;=190),($AB$2)))*Base[[#This Row],[Volumen_Total]]*'Datos iniciales'!$C$29</f>
        <v>5.6954333580022914E-2</v>
      </c>
      <c r="AC480" s="96">
        <f>EXP((-1.0587+0.8836)*LN(Base[[#This Row],[Biomasa aerea]]))</f>
        <v>1.6516090798364012</v>
      </c>
      <c r="AD480" s="96">
        <f>Base[[#This Row],[Biomasa subterranea]]+Base[[#This Row],[Biomasa aerea]]</f>
        <v>1.708563413416424</v>
      </c>
      <c r="AE480" s="96">
        <f>Base[[#This Row],[Biomasa Total]]*0.5</f>
        <v>0.85428170670821202</v>
      </c>
      <c r="AF480" s="96">
        <f>Base[[#This Row],[Carbono]]*(44/12)</f>
        <v>3.1323662579301108</v>
      </c>
      <c r="AG480" s="96" t="str">
        <f>IF(AND(Base[[#This Row],[Altura_Total]]&lt;=PS!$Y$17),"Inferior",IF(AND(Base[[#This Row],[Altura_Total]]&gt;PS!$Y$17,Base[[#This Row],[Altura_Total]]&lt;=PS!$Y$18),"Medio",IF(AND(Base[[#This Row],[Altura_Total]]&gt;PS!$Y$18),"Alto")))</f>
        <v>Inferior</v>
      </c>
      <c r="AH480" s="96" t="str">
        <f>IF(AND(Base[[#This Row],[Altura_Total]]&lt;0.31),"Ct1",IF(AND(Base[[#This Row],[Altura_Total]]&gt;=0.31,Base[[#This Row],[Altura_Total]]&lt;1.5),"Ct2",IF(AND(Base[[#This Row],[Altura_Total]]&gt;=1.5),"Ct3")))</f>
        <v>Ct3</v>
      </c>
      <c r="AI480" s="96">
        <f>+Base[[#This Row],[Altura_Total]]-Base[[#This Row],[Altura_Comercial]]</f>
        <v>4</v>
      </c>
      <c r="AJ480" s="96"/>
      <c r="AK480" s="96"/>
      <c r="AL480" s="96"/>
      <c r="AM480" s="96"/>
    </row>
    <row r="481" spans="1:39" ht="24">
      <c r="A481" s="96">
        <v>0</v>
      </c>
      <c r="B481" s="96" t="str">
        <f t="shared" si="7"/>
        <v>Fustales</v>
      </c>
      <c r="C481" s="96">
        <v>477</v>
      </c>
      <c r="D481" s="90" t="s">
        <v>186</v>
      </c>
      <c r="F481" s="299" t="s">
        <v>769</v>
      </c>
      <c r="G481" s="90" t="s">
        <v>710</v>
      </c>
      <c r="H481" s="301" t="s">
        <v>122</v>
      </c>
      <c r="I481" s="96" t="s">
        <v>230</v>
      </c>
      <c r="J481" s="39">
        <v>62</v>
      </c>
      <c r="K481" s="306">
        <v>0</v>
      </c>
      <c r="L481" s="306">
        <v>0</v>
      </c>
      <c r="M481" s="306">
        <v>0</v>
      </c>
      <c r="N481" s="306"/>
      <c r="O481" s="39"/>
      <c r="P481" s="39"/>
      <c r="S481" s="39"/>
      <c r="T481" s="145">
        <v>9</v>
      </c>
      <c r="U481" s="145">
        <v>2</v>
      </c>
      <c r="V481" s="298"/>
      <c r="W481" s="96">
        <f>SQRT((Base[[#This Row],[CAP_1_(cm)]])^2+(Base[[#This Row],[CAP_2_(cm)]])^2+(Base[[#This Row],[CAP_3_(cm)]])^2+(Base[[#This Row],[CAP_4_(cm)]])^2+(Base[[#This Row],[CAP_5_(cm)2]])^2+(Base[[#This Row],[CAP_6_(cm)3]])^2+(Base[[#This Row],[CAP_7_(cm)4]])^2+(Base[[#This Row],[CAP_8_(cm)5]])^2+(Base[[#This Row],[CAP_9_(cm)6]])^2+(Base[[#This Row],[CAP_10(cm)7]])^2)</f>
        <v>62</v>
      </c>
      <c r="X481" s="96">
        <f>(Base[[#This Row],[CAP_(cm)]]/3.1416)/100</f>
        <v>0.19735166793990325</v>
      </c>
      <c r="Y481" s="96">
        <f>(3.1416/4)*(Base[[#This Row],[DAP]]^2)</f>
        <v>3.0589508530685004E-2</v>
      </c>
      <c r="Z481" s="96">
        <f>Base[[#This Row],[Altura_Total]]*Base[[#This Row],[Área_Basal]]*0.65</f>
        <v>0.17894862490450728</v>
      </c>
      <c r="AA481" s="96">
        <f>Base[[#This Row],[Altura_Comercial]]*Base[[#This Row],[Área_Basal]]*0.75</f>
        <v>4.5884262796027503E-2</v>
      </c>
      <c r="AB481" s="96">
        <f>IF(($Z$1&lt;190),($AB$1),IF(($Z$1&gt;=190),($AB$2)))*Base[[#This Row],[Volumen_Total]]*'Datos iniciales'!$C$29</f>
        <v>0.23352795550038197</v>
      </c>
      <c r="AC481" s="96">
        <f>EXP((-1.0587+0.8836)*LN(Base[[#This Row],[Biomasa aerea]]))</f>
        <v>1.2900420377821236</v>
      </c>
      <c r="AD481" s="96">
        <f>Base[[#This Row],[Biomasa subterranea]]+Base[[#This Row],[Biomasa aerea]]</f>
        <v>1.5235699932825055</v>
      </c>
      <c r="AE481" s="96">
        <f>Base[[#This Row],[Biomasa Total]]*0.5</f>
        <v>0.76178499664125277</v>
      </c>
      <c r="AF481" s="96">
        <f>Base[[#This Row],[Carbono]]*(44/12)</f>
        <v>2.7932116543512602</v>
      </c>
      <c r="AG481" s="96" t="str">
        <f>IF(AND(Base[[#This Row],[Altura_Total]]&lt;=PS!$Y$17),"Inferior",IF(AND(Base[[#This Row],[Altura_Total]]&gt;PS!$Y$17,Base[[#This Row],[Altura_Total]]&lt;=PS!$Y$18),"Medio",IF(AND(Base[[#This Row],[Altura_Total]]&gt;PS!$Y$18),"Alto")))</f>
        <v>Inferior</v>
      </c>
      <c r="AH481" s="96" t="str">
        <f>IF(AND(Base[[#This Row],[Altura_Total]]&lt;0.31),"Ct1",IF(AND(Base[[#This Row],[Altura_Total]]&gt;=0.31,Base[[#This Row],[Altura_Total]]&lt;1.5),"Ct2",IF(AND(Base[[#This Row],[Altura_Total]]&gt;=1.5),"Ct3")))</f>
        <v>Ct3</v>
      </c>
      <c r="AI481" s="96">
        <f>+Base[[#This Row],[Altura_Total]]-Base[[#This Row],[Altura_Comercial]]</f>
        <v>7</v>
      </c>
      <c r="AJ481" s="96"/>
      <c r="AK481" s="96"/>
      <c r="AL481" s="96"/>
      <c r="AM481" s="96"/>
    </row>
    <row r="482" spans="1:39" ht="24">
      <c r="A482" s="96">
        <v>0</v>
      </c>
      <c r="B482" s="96" t="str">
        <f t="shared" si="7"/>
        <v>Fustales</v>
      </c>
      <c r="C482" s="96">
        <v>478</v>
      </c>
      <c r="D482" s="90" t="s">
        <v>186</v>
      </c>
      <c r="F482" s="299" t="s">
        <v>770</v>
      </c>
      <c r="G482" s="90" t="s">
        <v>488</v>
      </c>
      <c r="H482" s="301" t="s">
        <v>107</v>
      </c>
      <c r="I482" s="96" t="s">
        <v>489</v>
      </c>
      <c r="J482" s="39">
        <v>68</v>
      </c>
      <c r="K482" s="306">
        <v>0</v>
      </c>
      <c r="L482" s="306">
        <v>0</v>
      </c>
      <c r="M482" s="306">
        <v>0</v>
      </c>
      <c r="N482" s="306"/>
      <c r="O482" s="39"/>
      <c r="P482" s="39"/>
      <c r="S482" s="39"/>
      <c r="T482" s="145">
        <v>8</v>
      </c>
      <c r="U482" s="145">
        <v>2</v>
      </c>
      <c r="V482" s="298"/>
      <c r="W482" s="96">
        <f>SQRT((Base[[#This Row],[CAP_1_(cm)]])^2+(Base[[#This Row],[CAP_2_(cm)]])^2+(Base[[#This Row],[CAP_3_(cm)]])^2+(Base[[#This Row],[CAP_4_(cm)]])^2+(Base[[#This Row],[CAP_5_(cm)2]])^2+(Base[[#This Row],[CAP_6_(cm)3]])^2+(Base[[#This Row],[CAP_7_(cm)4]])^2+(Base[[#This Row],[CAP_8_(cm)5]])^2+(Base[[#This Row],[CAP_9_(cm)6]])^2+(Base[[#This Row],[CAP_10(cm)7]])^2)</f>
        <v>68</v>
      </c>
      <c r="X482" s="96">
        <f>(Base[[#This Row],[CAP_(cm)]]/3.1416)/100</f>
        <v>0.21645021645021648</v>
      </c>
      <c r="Y482" s="96">
        <f>(3.1416/4)*(Base[[#This Row],[DAP]]^2)</f>
        <v>3.6796536796536806E-2</v>
      </c>
      <c r="Z482" s="96">
        <f>Base[[#This Row],[Altura_Total]]*Base[[#This Row],[Área_Basal]]*0.65</f>
        <v>0.1913419913419914</v>
      </c>
      <c r="AA482" s="96">
        <f>Base[[#This Row],[Altura_Comercial]]*Base[[#This Row],[Área_Basal]]*0.75</f>
        <v>5.5194805194805213E-2</v>
      </c>
      <c r="AB482" s="96">
        <f>IF(($Z$1&lt;190),($AB$1),IF(($Z$1&gt;=190),($AB$2)))*Base[[#This Row],[Volumen_Total]]*'Datos iniciales'!$C$29</f>
        <v>0.24970129870129876</v>
      </c>
      <c r="AC482" s="96">
        <f>EXP((-1.0587+0.8836)*LN(Base[[#This Row],[Biomasa aerea]]))</f>
        <v>1.2750042068615179</v>
      </c>
      <c r="AD482" s="96">
        <f>Base[[#This Row],[Biomasa subterranea]]+Base[[#This Row],[Biomasa aerea]]</f>
        <v>1.5247055055628167</v>
      </c>
      <c r="AE482" s="96">
        <f>Base[[#This Row],[Biomasa Total]]*0.5</f>
        <v>0.76235275278140835</v>
      </c>
      <c r="AF482" s="96">
        <f>Base[[#This Row],[Carbono]]*(44/12)</f>
        <v>2.7952934268651637</v>
      </c>
      <c r="AG482" s="96" t="str">
        <f>IF(AND(Base[[#This Row],[Altura_Total]]&lt;=PS!$Y$17),"Inferior",IF(AND(Base[[#This Row],[Altura_Total]]&gt;PS!$Y$17,Base[[#This Row],[Altura_Total]]&lt;=PS!$Y$18),"Medio",IF(AND(Base[[#This Row],[Altura_Total]]&gt;PS!$Y$18),"Alto")))</f>
        <v>Inferior</v>
      </c>
      <c r="AH482" s="96" t="str">
        <f>IF(AND(Base[[#This Row],[Altura_Total]]&lt;0.31),"Ct1",IF(AND(Base[[#This Row],[Altura_Total]]&gt;=0.31,Base[[#This Row],[Altura_Total]]&lt;1.5),"Ct2",IF(AND(Base[[#This Row],[Altura_Total]]&gt;=1.5),"Ct3")))</f>
        <v>Ct3</v>
      </c>
      <c r="AI482" s="96">
        <f>+Base[[#This Row],[Altura_Total]]-Base[[#This Row],[Altura_Comercial]]</f>
        <v>6</v>
      </c>
      <c r="AJ482" s="96"/>
      <c r="AK482" s="96"/>
      <c r="AL482" s="96"/>
      <c r="AM482" s="96"/>
    </row>
    <row r="483" spans="1:39" ht="24">
      <c r="A483" s="96">
        <v>0</v>
      </c>
      <c r="B483" s="96" t="str">
        <f t="shared" si="7"/>
        <v>Fustales</v>
      </c>
      <c r="C483" s="96">
        <v>479</v>
      </c>
      <c r="D483" s="90" t="s">
        <v>186</v>
      </c>
      <c r="F483" s="299" t="s">
        <v>771</v>
      </c>
      <c r="G483" s="90" t="s">
        <v>710</v>
      </c>
      <c r="H483" s="301" t="s">
        <v>122</v>
      </c>
      <c r="I483" s="96" t="s">
        <v>230</v>
      </c>
      <c r="J483" s="39">
        <v>73.5</v>
      </c>
      <c r="K483" s="306">
        <v>0</v>
      </c>
      <c r="L483" s="306">
        <v>0</v>
      </c>
      <c r="M483" s="306">
        <v>0</v>
      </c>
      <c r="N483" s="306"/>
      <c r="O483" s="39"/>
      <c r="P483" s="39"/>
      <c r="S483" s="39"/>
      <c r="T483" s="145">
        <v>9</v>
      </c>
      <c r="U483" s="145">
        <v>3</v>
      </c>
      <c r="V483" s="298"/>
      <c r="W483" s="96">
        <f>SQRT((Base[[#This Row],[CAP_1_(cm)]])^2+(Base[[#This Row],[CAP_2_(cm)]])^2+(Base[[#This Row],[CAP_3_(cm)]])^2+(Base[[#This Row],[CAP_4_(cm)]])^2+(Base[[#This Row],[CAP_5_(cm)2]])^2+(Base[[#This Row],[CAP_6_(cm)3]])^2+(Base[[#This Row],[CAP_7_(cm)4]])^2+(Base[[#This Row],[CAP_8_(cm)5]])^2+(Base[[#This Row],[CAP_9_(cm)6]])^2+(Base[[#This Row],[CAP_10(cm)7]])^2)</f>
        <v>73.5</v>
      </c>
      <c r="X483" s="96">
        <f>(Base[[#This Row],[CAP_(cm)]]/3.1416)/100</f>
        <v>0.23395721925133689</v>
      </c>
      <c r="Y483" s="96">
        <f>(3.1416/4)*(Base[[#This Row],[DAP]]^2)</f>
        <v>4.298963903743315E-2</v>
      </c>
      <c r="Z483" s="96">
        <f>Base[[#This Row],[Altura_Total]]*Base[[#This Row],[Área_Basal]]*0.65</f>
        <v>0.25148938836898393</v>
      </c>
      <c r="AA483" s="96">
        <f>Base[[#This Row],[Altura_Comercial]]*Base[[#This Row],[Área_Basal]]*0.75</f>
        <v>9.6726687834224598E-2</v>
      </c>
      <c r="AB483" s="96">
        <f>IF(($Z$1&lt;190),($AB$1),IF(($Z$1&gt;=190),($AB$2)))*Base[[#This Row],[Volumen_Total]]*'Datos iniciales'!$C$29</f>
        <v>0.32819365182152405</v>
      </c>
      <c r="AC483" s="96">
        <f>EXP((-1.0587+0.8836)*LN(Base[[#This Row],[Biomasa aerea]]))</f>
        <v>1.2154178384795016</v>
      </c>
      <c r="AD483" s="96">
        <f>Base[[#This Row],[Biomasa subterranea]]+Base[[#This Row],[Biomasa aerea]]</f>
        <v>1.5436114903010256</v>
      </c>
      <c r="AE483" s="96">
        <f>Base[[#This Row],[Biomasa Total]]*0.5</f>
        <v>0.77180574515051281</v>
      </c>
      <c r="AF483" s="96">
        <f>Base[[#This Row],[Carbono]]*(44/12)</f>
        <v>2.8299543988852136</v>
      </c>
      <c r="AG483" s="96" t="str">
        <f>IF(AND(Base[[#This Row],[Altura_Total]]&lt;=PS!$Y$17),"Inferior",IF(AND(Base[[#This Row],[Altura_Total]]&gt;PS!$Y$17,Base[[#This Row],[Altura_Total]]&lt;=PS!$Y$18),"Medio",IF(AND(Base[[#This Row],[Altura_Total]]&gt;PS!$Y$18),"Alto")))</f>
        <v>Inferior</v>
      </c>
      <c r="AH483" s="96" t="str">
        <f>IF(AND(Base[[#This Row],[Altura_Total]]&lt;0.31),"Ct1",IF(AND(Base[[#This Row],[Altura_Total]]&gt;=0.31,Base[[#This Row],[Altura_Total]]&lt;1.5),"Ct2",IF(AND(Base[[#This Row],[Altura_Total]]&gt;=1.5),"Ct3")))</f>
        <v>Ct3</v>
      </c>
      <c r="AI483" s="96">
        <f>+Base[[#This Row],[Altura_Total]]-Base[[#This Row],[Altura_Comercial]]</f>
        <v>6</v>
      </c>
      <c r="AJ483" s="96"/>
      <c r="AK483" s="96"/>
      <c r="AL483" s="96"/>
      <c r="AM483" s="96"/>
    </row>
    <row r="484" spans="1:39" ht="24">
      <c r="A484" s="96">
        <v>0</v>
      </c>
      <c r="B484" s="96" t="str">
        <f t="shared" si="7"/>
        <v>Fustales</v>
      </c>
      <c r="C484" s="96">
        <v>480</v>
      </c>
      <c r="D484" s="90" t="s">
        <v>186</v>
      </c>
      <c r="F484" s="299" t="s">
        <v>772</v>
      </c>
      <c r="G484" s="90" t="s">
        <v>701</v>
      </c>
      <c r="H484" s="301" t="s">
        <v>40</v>
      </c>
      <c r="I484" s="96" t="s">
        <v>201</v>
      </c>
      <c r="J484" s="39">
        <v>59</v>
      </c>
      <c r="K484" s="306">
        <v>0</v>
      </c>
      <c r="L484" s="306">
        <v>0</v>
      </c>
      <c r="M484" s="306">
        <v>0</v>
      </c>
      <c r="N484" s="306"/>
      <c r="O484" s="39"/>
      <c r="P484" s="39"/>
      <c r="S484" s="39"/>
      <c r="T484" s="145">
        <v>7</v>
      </c>
      <c r="U484" s="145">
        <v>2</v>
      </c>
      <c r="V484" s="298"/>
      <c r="W484" s="96">
        <f>SQRT((Base[[#This Row],[CAP_1_(cm)]])^2+(Base[[#This Row],[CAP_2_(cm)]])^2+(Base[[#This Row],[CAP_3_(cm)]])^2+(Base[[#This Row],[CAP_4_(cm)]])^2+(Base[[#This Row],[CAP_5_(cm)2]])^2+(Base[[#This Row],[CAP_6_(cm)3]])^2+(Base[[#This Row],[CAP_7_(cm)4]])^2+(Base[[#This Row],[CAP_8_(cm)5]])^2+(Base[[#This Row],[CAP_9_(cm)6]])^2+(Base[[#This Row],[CAP_10(cm)7]])^2)</f>
        <v>59</v>
      </c>
      <c r="X484" s="96">
        <f>(Base[[#This Row],[CAP_(cm)]]/3.1416)/100</f>
        <v>0.18780239368474663</v>
      </c>
      <c r="Y484" s="96">
        <f>(3.1416/4)*(Base[[#This Row],[DAP]]^2)</f>
        <v>2.7700853068500127E-2</v>
      </c>
      <c r="Z484" s="96">
        <f>Base[[#This Row],[Altura_Total]]*Base[[#This Row],[Área_Basal]]*0.65</f>
        <v>0.12603888146167558</v>
      </c>
      <c r="AA484" s="96">
        <f>Base[[#This Row],[Altura_Comercial]]*Base[[#This Row],[Área_Basal]]*0.75</f>
        <v>4.1551279602750193E-2</v>
      </c>
      <c r="AB484" s="96">
        <f>IF(($Z$1&lt;190),($AB$1),IF(($Z$1&gt;=190),($AB$2)))*Base[[#This Row],[Volumen_Total]]*'Datos iniciales'!$C$29</f>
        <v>0.16448074030748663</v>
      </c>
      <c r="AC484" s="96">
        <f>EXP((-1.0587+0.8836)*LN(Base[[#This Row],[Biomasa aerea]]))</f>
        <v>1.3716972071494853</v>
      </c>
      <c r="AD484" s="96">
        <f>Base[[#This Row],[Biomasa subterranea]]+Base[[#This Row],[Biomasa aerea]]</f>
        <v>1.5361779474569719</v>
      </c>
      <c r="AE484" s="96">
        <f>Base[[#This Row],[Biomasa Total]]*0.5</f>
        <v>0.76808897372848595</v>
      </c>
      <c r="AF484" s="96">
        <f>Base[[#This Row],[Carbono]]*(44/12)</f>
        <v>2.8163262370044482</v>
      </c>
      <c r="AG484" s="96" t="str">
        <f>IF(AND(Base[[#This Row],[Altura_Total]]&lt;=PS!$Y$17),"Inferior",IF(AND(Base[[#This Row],[Altura_Total]]&gt;PS!$Y$17,Base[[#This Row],[Altura_Total]]&lt;=PS!$Y$18),"Medio",IF(AND(Base[[#This Row],[Altura_Total]]&gt;PS!$Y$18),"Alto")))</f>
        <v>Inferior</v>
      </c>
      <c r="AH484" s="96" t="str">
        <f>IF(AND(Base[[#This Row],[Altura_Total]]&lt;0.31),"Ct1",IF(AND(Base[[#This Row],[Altura_Total]]&gt;=0.31,Base[[#This Row],[Altura_Total]]&lt;1.5),"Ct2",IF(AND(Base[[#This Row],[Altura_Total]]&gt;=1.5),"Ct3")))</f>
        <v>Ct3</v>
      </c>
      <c r="AI484" s="96">
        <f>+Base[[#This Row],[Altura_Total]]-Base[[#This Row],[Altura_Comercial]]</f>
        <v>5</v>
      </c>
      <c r="AJ484" s="96"/>
      <c r="AK484" s="96"/>
      <c r="AL484" s="96"/>
      <c r="AM484" s="96"/>
    </row>
    <row r="485" spans="1:39" ht="24">
      <c r="A485" s="96">
        <v>0</v>
      </c>
      <c r="B485" s="96" t="str">
        <f t="shared" si="7"/>
        <v>Fustales</v>
      </c>
      <c r="C485" s="96">
        <v>481</v>
      </c>
      <c r="D485" s="90" t="s">
        <v>186</v>
      </c>
      <c r="F485" s="299" t="s">
        <v>773</v>
      </c>
      <c r="G485" s="90" t="s">
        <v>488</v>
      </c>
      <c r="H485" s="301" t="s">
        <v>107</v>
      </c>
      <c r="I485" s="96" t="s">
        <v>489</v>
      </c>
      <c r="J485" s="39">
        <v>40.5</v>
      </c>
      <c r="K485" s="306">
        <v>0</v>
      </c>
      <c r="L485" s="306">
        <v>0</v>
      </c>
      <c r="M485" s="306">
        <v>0</v>
      </c>
      <c r="N485" s="306"/>
      <c r="O485" s="39"/>
      <c r="P485" s="39"/>
      <c r="S485" s="39"/>
      <c r="T485" s="145">
        <v>9</v>
      </c>
      <c r="U485" s="145">
        <v>3</v>
      </c>
      <c r="V485" s="298"/>
      <c r="W485" s="96">
        <f>SQRT((Base[[#This Row],[CAP_1_(cm)]])^2+(Base[[#This Row],[CAP_2_(cm)]])^2+(Base[[#This Row],[CAP_3_(cm)]])^2+(Base[[#This Row],[CAP_4_(cm)]])^2+(Base[[#This Row],[CAP_5_(cm)2]])^2+(Base[[#This Row],[CAP_6_(cm)3]])^2+(Base[[#This Row],[CAP_7_(cm)4]])^2+(Base[[#This Row],[CAP_8_(cm)5]])^2+(Base[[#This Row],[CAP_9_(cm)6]])^2+(Base[[#This Row],[CAP_10(cm)7]])^2)</f>
        <v>40.5</v>
      </c>
      <c r="X485" s="96">
        <f>(Base[[#This Row],[CAP_(cm)]]/3.1416)/100</f>
        <v>0.12891520244461421</v>
      </c>
      <c r="Y485" s="96">
        <f>(3.1416/4)*(Base[[#This Row],[DAP]]^2)</f>
        <v>1.3052664247517188E-2</v>
      </c>
      <c r="Z485" s="96">
        <f>Base[[#This Row],[Altura_Total]]*Base[[#This Row],[Área_Basal]]*0.65</f>
        <v>7.6358085847975557E-2</v>
      </c>
      <c r="AA485" s="96">
        <f>Base[[#This Row],[Altura_Comercial]]*Base[[#This Row],[Área_Basal]]*0.75</f>
        <v>2.9368494556913673E-2</v>
      </c>
      <c r="AB485" s="96">
        <f>IF(($Z$1&lt;190),($AB$1),IF(($Z$1&gt;=190),($AB$2)))*Base[[#This Row],[Volumen_Total]]*'Datos iniciales'!$C$29</f>
        <v>9.9647302031608098E-2</v>
      </c>
      <c r="AC485" s="96">
        <f>EXP((-1.0587+0.8836)*LN(Base[[#This Row],[Biomasa aerea]]))</f>
        <v>1.4975063862098177</v>
      </c>
      <c r="AD485" s="96">
        <f>Base[[#This Row],[Biomasa subterranea]]+Base[[#This Row],[Biomasa aerea]]</f>
        <v>1.5971536882414257</v>
      </c>
      <c r="AE485" s="96">
        <f>Base[[#This Row],[Biomasa Total]]*0.5</f>
        <v>0.79857684412071284</v>
      </c>
      <c r="AF485" s="96">
        <f>Base[[#This Row],[Carbono]]*(44/12)</f>
        <v>2.9281150951092805</v>
      </c>
      <c r="AG485" s="96" t="str">
        <f>IF(AND(Base[[#This Row],[Altura_Total]]&lt;=PS!$Y$17),"Inferior",IF(AND(Base[[#This Row],[Altura_Total]]&gt;PS!$Y$17,Base[[#This Row],[Altura_Total]]&lt;=PS!$Y$18),"Medio",IF(AND(Base[[#This Row],[Altura_Total]]&gt;PS!$Y$18),"Alto")))</f>
        <v>Inferior</v>
      </c>
      <c r="AH485" s="96" t="str">
        <f>IF(AND(Base[[#This Row],[Altura_Total]]&lt;0.31),"Ct1",IF(AND(Base[[#This Row],[Altura_Total]]&gt;=0.31,Base[[#This Row],[Altura_Total]]&lt;1.5),"Ct2",IF(AND(Base[[#This Row],[Altura_Total]]&gt;=1.5),"Ct3")))</f>
        <v>Ct3</v>
      </c>
      <c r="AI485" s="96">
        <f>+Base[[#This Row],[Altura_Total]]-Base[[#This Row],[Altura_Comercial]]</f>
        <v>6</v>
      </c>
      <c r="AJ485" s="96"/>
      <c r="AK485" s="96"/>
      <c r="AL485" s="96"/>
      <c r="AM485" s="96"/>
    </row>
    <row r="486" spans="1:39" ht="24">
      <c r="A486" s="96">
        <v>0</v>
      </c>
      <c r="B486" s="96" t="str">
        <f t="shared" si="7"/>
        <v>Fustales</v>
      </c>
      <c r="C486" s="96">
        <v>482</v>
      </c>
      <c r="D486" s="90" t="s">
        <v>186</v>
      </c>
      <c r="F486" s="299" t="s">
        <v>774</v>
      </c>
      <c r="G486" s="90" t="s">
        <v>701</v>
      </c>
      <c r="H486" s="301" t="s">
        <v>40</v>
      </c>
      <c r="I486" s="96" t="s">
        <v>201</v>
      </c>
      <c r="J486" s="39">
        <v>67.5</v>
      </c>
      <c r="K486" s="306">
        <v>53</v>
      </c>
      <c r="L486" s="306">
        <v>59</v>
      </c>
      <c r="M486" s="306">
        <v>68</v>
      </c>
      <c r="N486" s="306"/>
      <c r="O486" s="39"/>
      <c r="P486" s="39"/>
      <c r="S486" s="39"/>
      <c r="T486" s="145">
        <v>9</v>
      </c>
      <c r="U486" s="145">
        <v>2.5</v>
      </c>
      <c r="V486" s="298"/>
      <c r="W486" s="96">
        <f>SQRT((Base[[#This Row],[CAP_1_(cm)]])^2+(Base[[#This Row],[CAP_2_(cm)]])^2+(Base[[#This Row],[CAP_3_(cm)]])^2+(Base[[#This Row],[CAP_4_(cm)]])^2+(Base[[#This Row],[CAP_5_(cm)2]])^2+(Base[[#This Row],[CAP_6_(cm)3]])^2+(Base[[#This Row],[CAP_7_(cm)4]])^2+(Base[[#This Row],[CAP_8_(cm)5]])^2+(Base[[#This Row],[CAP_9_(cm)6]])^2+(Base[[#This Row],[CAP_10(cm)7]])^2)</f>
        <v>124.37945971903882</v>
      </c>
      <c r="X486" s="96">
        <f>(Base[[#This Row],[CAP_(cm)]]/3.1416)/100</f>
        <v>0.39591119085510196</v>
      </c>
      <c r="Y486" s="96">
        <f>(3.1416/4)*(Base[[#This Row],[DAP]]^2)</f>
        <v>0.12310805003819712</v>
      </c>
      <c r="Z486" s="96">
        <f>Base[[#This Row],[Altura_Total]]*Base[[#This Row],[Área_Basal]]*0.65</f>
        <v>0.72018209272345313</v>
      </c>
      <c r="AA486" s="96">
        <f>Base[[#This Row],[Altura_Comercial]]*Base[[#This Row],[Área_Basal]]*0.75</f>
        <v>0.2308275938216196</v>
      </c>
      <c r="AB486" s="96">
        <f>IF(($Z$1&lt;190),($AB$1),IF(($Z$1&gt;=190),($AB$2)))*Base[[#This Row],[Volumen_Total]]*'Datos iniciales'!$C$29</f>
        <v>0.93983763100410633</v>
      </c>
      <c r="AC486" s="96">
        <f>EXP((-1.0587+0.8836)*LN(Base[[#This Row],[Biomasa aerea]]))</f>
        <v>1.010923865780234</v>
      </c>
      <c r="AD486" s="96">
        <f>Base[[#This Row],[Biomasa subterranea]]+Base[[#This Row],[Biomasa aerea]]</f>
        <v>1.9507614967843403</v>
      </c>
      <c r="AE486" s="96">
        <f>Base[[#This Row],[Biomasa Total]]*0.5</f>
        <v>0.97538074839217015</v>
      </c>
      <c r="AF486" s="96">
        <f>Base[[#This Row],[Carbono]]*(44/12)</f>
        <v>3.5763960774379573</v>
      </c>
      <c r="AG486" s="96" t="str">
        <f>IF(AND(Base[[#This Row],[Altura_Total]]&lt;=PS!$Y$17),"Inferior",IF(AND(Base[[#This Row],[Altura_Total]]&gt;PS!$Y$17,Base[[#This Row],[Altura_Total]]&lt;=PS!$Y$18),"Medio",IF(AND(Base[[#This Row],[Altura_Total]]&gt;PS!$Y$18),"Alto")))</f>
        <v>Inferior</v>
      </c>
      <c r="AH486" s="96" t="str">
        <f>IF(AND(Base[[#This Row],[Altura_Total]]&lt;0.31),"Ct1",IF(AND(Base[[#This Row],[Altura_Total]]&gt;=0.31,Base[[#This Row],[Altura_Total]]&lt;1.5),"Ct2",IF(AND(Base[[#This Row],[Altura_Total]]&gt;=1.5),"Ct3")))</f>
        <v>Ct3</v>
      </c>
      <c r="AI486" s="96">
        <f>+Base[[#This Row],[Altura_Total]]-Base[[#This Row],[Altura_Comercial]]</f>
        <v>6.5</v>
      </c>
      <c r="AJ486" s="96"/>
      <c r="AK486" s="96"/>
      <c r="AL486" s="96"/>
      <c r="AM486" s="96"/>
    </row>
    <row r="487" spans="1:39" ht="24">
      <c r="A487" s="96">
        <v>0</v>
      </c>
      <c r="B487" s="96" t="str">
        <f t="shared" si="7"/>
        <v>Fustales</v>
      </c>
      <c r="C487" s="96">
        <v>483</v>
      </c>
      <c r="D487" s="90" t="s">
        <v>186</v>
      </c>
      <c r="F487" s="299" t="s">
        <v>775</v>
      </c>
      <c r="G487" s="90" t="s">
        <v>701</v>
      </c>
      <c r="H487" s="301" t="s">
        <v>40</v>
      </c>
      <c r="I487" s="96" t="s">
        <v>201</v>
      </c>
      <c r="J487" s="39">
        <v>85.5</v>
      </c>
      <c r="K487" s="306">
        <v>78</v>
      </c>
      <c r="L487" s="306">
        <v>77</v>
      </c>
      <c r="M487" s="306">
        <v>0</v>
      </c>
      <c r="N487" s="306"/>
      <c r="O487" s="39"/>
      <c r="P487" s="39"/>
      <c r="S487" s="39"/>
      <c r="T487" s="145">
        <v>8</v>
      </c>
      <c r="U487" s="145">
        <v>2</v>
      </c>
      <c r="V487" s="298"/>
      <c r="W487" s="96">
        <f>SQRT((Base[[#This Row],[CAP_1_(cm)]])^2+(Base[[#This Row],[CAP_2_(cm)]])^2+(Base[[#This Row],[CAP_3_(cm)]])^2+(Base[[#This Row],[CAP_4_(cm)]])^2+(Base[[#This Row],[CAP_5_(cm)2]])^2+(Base[[#This Row],[CAP_6_(cm)3]])^2+(Base[[#This Row],[CAP_7_(cm)4]])^2+(Base[[#This Row],[CAP_8_(cm)5]])^2+(Base[[#This Row],[CAP_9_(cm)6]])^2+(Base[[#This Row],[CAP_10(cm)7]])^2)</f>
        <v>139.00809328956353</v>
      </c>
      <c r="X487" s="96">
        <f>(Base[[#This Row],[CAP_(cm)]]/3.1416)/100</f>
        <v>0.44247546883614569</v>
      </c>
      <c r="Y487" s="96">
        <f>(3.1416/4)*(Base[[#This Row],[DAP]]^2)</f>
        <v>0.15376917812579574</v>
      </c>
      <c r="Z487" s="96">
        <f>Base[[#This Row],[Altura_Total]]*Base[[#This Row],[Área_Basal]]*0.65</f>
        <v>0.79959972625413789</v>
      </c>
      <c r="AA487" s="96">
        <f>Base[[#This Row],[Altura_Comercial]]*Base[[#This Row],[Área_Basal]]*0.75</f>
        <v>0.23065376718869363</v>
      </c>
      <c r="AB487" s="96">
        <f>IF(($Z$1&lt;190),($AB$1),IF(($Z$1&gt;=190),($AB$2)))*Base[[#This Row],[Volumen_Total]]*'Datos iniciales'!$C$29</f>
        <v>1.0434776427616499</v>
      </c>
      <c r="AC487" s="96">
        <f>EXP((-1.0587+0.8836)*LN(Base[[#This Row],[Biomasa aerea]]))</f>
        <v>0.99257561317487786</v>
      </c>
      <c r="AD487" s="96">
        <f>Base[[#This Row],[Biomasa subterranea]]+Base[[#This Row],[Biomasa aerea]]</f>
        <v>2.0360532559365279</v>
      </c>
      <c r="AE487" s="96">
        <f>Base[[#This Row],[Biomasa Total]]*0.5</f>
        <v>1.0180266279682639</v>
      </c>
      <c r="AF487" s="96">
        <f>Base[[#This Row],[Carbono]]*(44/12)</f>
        <v>3.7327643025503008</v>
      </c>
      <c r="AG487" s="96" t="str">
        <f>IF(AND(Base[[#This Row],[Altura_Total]]&lt;=PS!$Y$17),"Inferior",IF(AND(Base[[#This Row],[Altura_Total]]&gt;PS!$Y$17,Base[[#This Row],[Altura_Total]]&lt;=PS!$Y$18),"Medio",IF(AND(Base[[#This Row],[Altura_Total]]&gt;PS!$Y$18),"Alto")))</f>
        <v>Inferior</v>
      </c>
      <c r="AH487" s="96" t="str">
        <f>IF(AND(Base[[#This Row],[Altura_Total]]&lt;0.31),"Ct1",IF(AND(Base[[#This Row],[Altura_Total]]&gt;=0.31,Base[[#This Row],[Altura_Total]]&lt;1.5),"Ct2",IF(AND(Base[[#This Row],[Altura_Total]]&gt;=1.5),"Ct3")))</f>
        <v>Ct3</v>
      </c>
      <c r="AI487" s="96">
        <f>+Base[[#This Row],[Altura_Total]]-Base[[#This Row],[Altura_Comercial]]</f>
        <v>6</v>
      </c>
      <c r="AJ487" s="96"/>
      <c r="AK487" s="96"/>
      <c r="AL487" s="96"/>
      <c r="AM487" s="96"/>
    </row>
    <row r="488" spans="1:39" ht="24">
      <c r="A488" s="96">
        <v>0</v>
      </c>
      <c r="B488" s="96" t="str">
        <f t="shared" si="7"/>
        <v>Fustales</v>
      </c>
      <c r="C488" s="96">
        <v>484</v>
      </c>
      <c r="D488" s="90" t="s">
        <v>186</v>
      </c>
      <c r="F488" s="299" t="s">
        <v>776</v>
      </c>
      <c r="G488" s="90" t="s">
        <v>701</v>
      </c>
      <c r="H488" s="301" t="s">
        <v>40</v>
      </c>
      <c r="I488" s="96" t="s">
        <v>201</v>
      </c>
      <c r="J488" s="39">
        <v>62</v>
      </c>
      <c r="K488" s="306">
        <v>62.4</v>
      </c>
      <c r="L488" s="306">
        <v>60</v>
      </c>
      <c r="M488" s="306">
        <v>36</v>
      </c>
      <c r="N488" s="306"/>
      <c r="O488" s="39"/>
      <c r="P488" s="39"/>
      <c r="S488" s="39"/>
      <c r="T488" s="145">
        <v>9</v>
      </c>
      <c r="U488" s="145">
        <v>1.75</v>
      </c>
      <c r="V488" s="298"/>
      <c r="W488" s="96">
        <f>SQRT((Base[[#This Row],[CAP_1_(cm)]])^2+(Base[[#This Row],[CAP_2_(cm)]])^2+(Base[[#This Row],[CAP_3_(cm)]])^2+(Base[[#This Row],[CAP_4_(cm)]])^2+(Base[[#This Row],[CAP_5_(cm)2]])^2+(Base[[#This Row],[CAP_6_(cm)3]])^2+(Base[[#This Row],[CAP_7_(cm)4]])^2+(Base[[#This Row],[CAP_8_(cm)5]])^2+(Base[[#This Row],[CAP_9_(cm)6]])^2+(Base[[#This Row],[CAP_10(cm)7]])^2)</f>
        <v>112.4</v>
      </c>
      <c r="X488" s="96">
        <f>(Base[[#This Row],[CAP_(cm)]]/3.1416)/100</f>
        <v>0.35777947542653427</v>
      </c>
      <c r="Y488" s="96">
        <f>(3.1416/4)*(Base[[#This Row],[DAP]]^2)</f>
        <v>0.10053603259485613</v>
      </c>
      <c r="Z488" s="96">
        <f>Base[[#This Row],[Altura_Total]]*Base[[#This Row],[Área_Basal]]*0.65</f>
        <v>0.5881357906799084</v>
      </c>
      <c r="AA488" s="96">
        <f>Base[[#This Row],[Altura_Comercial]]*Base[[#This Row],[Área_Basal]]*0.75</f>
        <v>0.13195354278074867</v>
      </c>
      <c r="AB488" s="96">
        <f>IF(($Z$1&lt;190),($AB$1),IF(($Z$1&gt;=190),($AB$2)))*Base[[#This Row],[Volumen_Total]]*'Datos iniciales'!$C$29</f>
        <v>0.76751720683728042</v>
      </c>
      <c r="AC488" s="96">
        <f>EXP((-1.0587+0.8836)*LN(Base[[#This Row],[Biomasa aerea]]))</f>
        <v>1.0474205011198483</v>
      </c>
      <c r="AD488" s="96">
        <f>Base[[#This Row],[Biomasa subterranea]]+Base[[#This Row],[Biomasa aerea]]</f>
        <v>1.8149377079571287</v>
      </c>
      <c r="AE488" s="96">
        <f>Base[[#This Row],[Biomasa Total]]*0.5</f>
        <v>0.90746885397856436</v>
      </c>
      <c r="AF488" s="96">
        <f>Base[[#This Row],[Carbono]]*(44/12)</f>
        <v>3.3273857979214023</v>
      </c>
      <c r="AG488" s="96" t="str">
        <f>IF(AND(Base[[#This Row],[Altura_Total]]&lt;=PS!$Y$17),"Inferior",IF(AND(Base[[#This Row],[Altura_Total]]&gt;PS!$Y$17,Base[[#This Row],[Altura_Total]]&lt;=PS!$Y$18),"Medio",IF(AND(Base[[#This Row],[Altura_Total]]&gt;PS!$Y$18),"Alto")))</f>
        <v>Inferior</v>
      </c>
      <c r="AH488" s="96" t="str">
        <f>IF(AND(Base[[#This Row],[Altura_Total]]&lt;0.31),"Ct1",IF(AND(Base[[#This Row],[Altura_Total]]&gt;=0.31,Base[[#This Row],[Altura_Total]]&lt;1.5),"Ct2",IF(AND(Base[[#This Row],[Altura_Total]]&gt;=1.5),"Ct3")))</f>
        <v>Ct3</v>
      </c>
      <c r="AI488" s="96">
        <f>+Base[[#This Row],[Altura_Total]]-Base[[#This Row],[Altura_Comercial]]</f>
        <v>7.25</v>
      </c>
      <c r="AJ488" s="96"/>
      <c r="AK488" s="96"/>
      <c r="AL488" s="96"/>
      <c r="AM488" s="96"/>
    </row>
    <row r="489" spans="1:39" ht="15">
      <c r="A489" s="96">
        <v>0</v>
      </c>
      <c r="B489" s="96" t="str">
        <f t="shared" si="7"/>
        <v>Fustales</v>
      </c>
      <c r="C489" s="96">
        <v>485</v>
      </c>
      <c r="D489" s="90" t="s">
        <v>186</v>
      </c>
      <c r="F489" s="299" t="s">
        <v>777</v>
      </c>
      <c r="G489" s="90" t="s">
        <v>488</v>
      </c>
      <c r="H489" s="301" t="s">
        <v>107</v>
      </c>
      <c r="I489" s="96" t="s">
        <v>489</v>
      </c>
      <c r="J489" s="39">
        <v>80.3</v>
      </c>
      <c r="K489" s="306"/>
      <c r="L489" s="306"/>
      <c r="M489" s="306"/>
      <c r="N489" s="306"/>
      <c r="O489" s="39"/>
      <c r="P489" s="39"/>
      <c r="S489" s="39"/>
      <c r="T489" s="145">
        <v>7</v>
      </c>
      <c r="U489" s="145">
        <v>4</v>
      </c>
      <c r="V489" s="298">
        <v>4</v>
      </c>
      <c r="W489" s="96">
        <f>SQRT((Base[[#This Row],[CAP_1_(cm)]])^2+(Base[[#This Row],[CAP_2_(cm)]])^2+(Base[[#This Row],[CAP_3_(cm)]])^2+(Base[[#This Row],[CAP_4_(cm)]])^2+(Base[[#This Row],[CAP_5_(cm)2]])^2+(Base[[#This Row],[CAP_6_(cm)3]])^2+(Base[[#This Row],[CAP_7_(cm)4]])^2+(Base[[#This Row],[CAP_8_(cm)5]])^2+(Base[[#This Row],[CAP_9_(cm)6]])^2+(Base[[#This Row],[CAP_10(cm)7]])^2)</f>
        <v>80.3</v>
      </c>
      <c r="X489" s="96">
        <f>(Base[[#This Row],[CAP_(cm)]]/3.1416)/100</f>
        <v>0.25560224089635852</v>
      </c>
      <c r="Y489" s="96">
        <f>(3.1416/4)*(Base[[#This Row],[DAP]]^2)</f>
        <v>5.1312149859943972E-2</v>
      </c>
      <c r="Z489" s="96">
        <f>Base[[#This Row],[Altura_Total]]*Base[[#This Row],[Área_Basal]]*0.65</f>
        <v>0.23347028186274507</v>
      </c>
      <c r="AA489" s="96">
        <f>Base[[#This Row],[Altura_Comercial]]*Base[[#This Row],[Área_Basal]]*0.75</f>
        <v>0.15393644957983191</v>
      </c>
      <c r="AB489" s="96">
        <f>IF(($Z$1&lt;190),($AB$1),IF(($Z$1&gt;=190),($AB$2)))*Base[[#This Row],[Volumen_Total]]*'Datos iniciales'!$C$29</f>
        <v>0.3046787178308823</v>
      </c>
      <c r="AC489" s="96">
        <f>EXP((-1.0587+0.8836)*LN(Base[[#This Row],[Biomasa aerea]]))</f>
        <v>1.2313435644491755</v>
      </c>
      <c r="AD489" s="96">
        <f>Base[[#This Row],[Biomasa subterranea]]+Base[[#This Row],[Biomasa aerea]]</f>
        <v>1.5360222822800578</v>
      </c>
      <c r="AE489" s="96">
        <f>Base[[#This Row],[Biomasa Total]]*0.5</f>
        <v>0.76801114114002889</v>
      </c>
      <c r="AF489" s="96">
        <f>Base[[#This Row],[Carbono]]*(44/12)</f>
        <v>2.8160408508467722</v>
      </c>
      <c r="AG489" s="96" t="str">
        <f>IF(AND(Base[[#This Row],[Altura_Total]]&lt;=PS!$Y$17),"Inferior",IF(AND(Base[[#This Row],[Altura_Total]]&gt;PS!$Y$17,Base[[#This Row],[Altura_Total]]&lt;=PS!$Y$18),"Medio",IF(AND(Base[[#This Row],[Altura_Total]]&gt;PS!$Y$18),"Alto")))</f>
        <v>Inferior</v>
      </c>
      <c r="AH489" s="96" t="str">
        <f>IF(AND(Base[[#This Row],[Altura_Total]]&lt;0.31),"Ct1",IF(AND(Base[[#This Row],[Altura_Total]]&gt;=0.31,Base[[#This Row],[Altura_Total]]&lt;1.5),"Ct2",IF(AND(Base[[#This Row],[Altura_Total]]&gt;=1.5),"Ct3")))</f>
        <v>Ct3</v>
      </c>
      <c r="AI489" s="96">
        <f>+Base[[#This Row],[Altura_Total]]-Base[[#This Row],[Altura_Comercial]]</f>
        <v>3</v>
      </c>
      <c r="AJ489" s="96"/>
      <c r="AK489" s="96"/>
      <c r="AL489" s="96"/>
      <c r="AM489" s="96"/>
    </row>
    <row r="490" spans="1:39" ht="15">
      <c r="A490" s="96">
        <v>0</v>
      </c>
      <c r="B490" s="96" t="str">
        <f t="shared" si="7"/>
        <v>Fustales</v>
      </c>
      <c r="C490" s="96">
        <v>486</v>
      </c>
      <c r="D490" s="90" t="s">
        <v>186</v>
      </c>
      <c r="F490" s="299" t="s">
        <v>778</v>
      </c>
      <c r="G490" s="90" t="s">
        <v>488</v>
      </c>
      <c r="H490" s="301" t="s">
        <v>107</v>
      </c>
      <c r="I490" s="96" t="s">
        <v>489</v>
      </c>
      <c r="J490" s="39">
        <v>83</v>
      </c>
      <c r="K490" s="306"/>
      <c r="L490" s="306"/>
      <c r="M490" s="306"/>
      <c r="N490" s="306"/>
      <c r="O490" s="39"/>
      <c r="P490" s="39"/>
      <c r="S490" s="39"/>
      <c r="T490" s="145">
        <v>7</v>
      </c>
      <c r="U490" s="145">
        <v>4</v>
      </c>
      <c r="V490" s="298">
        <v>4</v>
      </c>
      <c r="W490" s="96">
        <f>SQRT((Base[[#This Row],[CAP_1_(cm)]])^2+(Base[[#This Row],[CAP_2_(cm)]])^2+(Base[[#This Row],[CAP_3_(cm)]])^2+(Base[[#This Row],[CAP_4_(cm)]])^2+(Base[[#This Row],[CAP_5_(cm)2]])^2+(Base[[#This Row],[CAP_6_(cm)3]])^2+(Base[[#This Row],[CAP_7_(cm)4]])^2+(Base[[#This Row],[CAP_8_(cm)5]])^2+(Base[[#This Row],[CAP_9_(cm)6]])^2+(Base[[#This Row],[CAP_10(cm)7]])^2)</f>
        <v>83</v>
      </c>
      <c r="X490" s="96">
        <f>(Base[[#This Row],[CAP_(cm)]]/3.1416)/100</f>
        <v>0.26419658772599947</v>
      </c>
      <c r="Y490" s="96">
        <f>(3.1416/4)*(Base[[#This Row],[DAP]]^2)</f>
        <v>5.4820791953144883E-2</v>
      </c>
      <c r="Z490" s="96">
        <f>Base[[#This Row],[Altura_Total]]*Base[[#This Row],[Área_Basal]]*0.65</f>
        <v>0.24943460338680923</v>
      </c>
      <c r="AA490" s="96">
        <f>Base[[#This Row],[Altura_Comercial]]*Base[[#This Row],[Área_Basal]]*0.75</f>
        <v>0.16446237585943466</v>
      </c>
      <c r="AB490" s="96">
        <f>IF(($Z$1&lt;190),($AB$1),IF(($Z$1&gt;=190),($AB$2)))*Base[[#This Row],[Volumen_Total]]*'Datos iniciales'!$C$29</f>
        <v>0.32551215741978606</v>
      </c>
      <c r="AC490" s="96">
        <f>EXP((-1.0587+0.8836)*LN(Base[[#This Row],[Biomasa aerea]]))</f>
        <v>1.2171650710171265</v>
      </c>
      <c r="AD490" s="96">
        <f>Base[[#This Row],[Biomasa subterranea]]+Base[[#This Row],[Biomasa aerea]]</f>
        <v>1.5426772284369126</v>
      </c>
      <c r="AE490" s="96">
        <f>Base[[#This Row],[Biomasa Total]]*0.5</f>
        <v>0.77133861421845629</v>
      </c>
      <c r="AF490" s="96">
        <f>Base[[#This Row],[Carbono]]*(44/12)</f>
        <v>2.8282415854676728</v>
      </c>
      <c r="AG490" s="96" t="str">
        <f>IF(AND(Base[[#This Row],[Altura_Total]]&lt;=PS!$Y$17),"Inferior",IF(AND(Base[[#This Row],[Altura_Total]]&gt;PS!$Y$17,Base[[#This Row],[Altura_Total]]&lt;=PS!$Y$18),"Medio",IF(AND(Base[[#This Row],[Altura_Total]]&gt;PS!$Y$18),"Alto")))</f>
        <v>Inferior</v>
      </c>
      <c r="AH490" s="96" t="str">
        <f>IF(AND(Base[[#This Row],[Altura_Total]]&lt;0.31),"Ct1",IF(AND(Base[[#This Row],[Altura_Total]]&gt;=0.31,Base[[#This Row],[Altura_Total]]&lt;1.5),"Ct2",IF(AND(Base[[#This Row],[Altura_Total]]&gt;=1.5),"Ct3")))</f>
        <v>Ct3</v>
      </c>
      <c r="AI490" s="96">
        <f>+Base[[#This Row],[Altura_Total]]-Base[[#This Row],[Altura_Comercial]]</f>
        <v>3</v>
      </c>
      <c r="AJ490" s="96"/>
      <c r="AK490" s="96"/>
      <c r="AL490" s="96"/>
      <c r="AM490" s="96"/>
    </row>
    <row r="491" spans="1:39" ht="15">
      <c r="A491" s="96">
        <v>0</v>
      </c>
      <c r="B491" s="96" t="str">
        <f t="shared" si="7"/>
        <v>Fustales</v>
      </c>
      <c r="C491" s="96">
        <v>487</v>
      </c>
      <c r="D491" s="90" t="s">
        <v>186</v>
      </c>
      <c r="F491" s="299" t="s">
        <v>779</v>
      </c>
      <c r="G491" s="90" t="s">
        <v>488</v>
      </c>
      <c r="H491" s="301" t="s">
        <v>107</v>
      </c>
      <c r="I491" s="96" t="s">
        <v>489</v>
      </c>
      <c r="J491" s="39">
        <v>35</v>
      </c>
      <c r="K491" s="306"/>
      <c r="L491" s="306"/>
      <c r="M491" s="306"/>
      <c r="N491" s="306"/>
      <c r="O491" s="39"/>
      <c r="P491" s="39"/>
      <c r="S491" s="39"/>
      <c r="T491" s="145">
        <v>7</v>
      </c>
      <c r="U491" s="145">
        <v>5</v>
      </c>
      <c r="V491" s="298">
        <v>5</v>
      </c>
      <c r="W491" s="96">
        <f>SQRT((Base[[#This Row],[CAP_1_(cm)]])^2+(Base[[#This Row],[CAP_2_(cm)]])^2+(Base[[#This Row],[CAP_3_(cm)]])^2+(Base[[#This Row],[CAP_4_(cm)]])^2+(Base[[#This Row],[CAP_5_(cm)2]])^2+(Base[[#This Row],[CAP_6_(cm)3]])^2+(Base[[#This Row],[CAP_7_(cm)4]])^2+(Base[[#This Row],[CAP_8_(cm)5]])^2+(Base[[#This Row],[CAP_9_(cm)6]])^2+(Base[[#This Row],[CAP_10(cm)7]])^2)</f>
        <v>35</v>
      </c>
      <c r="X491" s="96">
        <f>(Base[[#This Row],[CAP_(cm)]]/3.1416)/100</f>
        <v>0.11140819964349376</v>
      </c>
      <c r="Y491" s="96">
        <f>(3.1416/4)*(Base[[#This Row],[DAP]]^2)</f>
        <v>9.7482174688057043E-3</v>
      </c>
      <c r="Z491" s="96">
        <f>Base[[#This Row],[Altura_Total]]*Base[[#This Row],[Área_Basal]]*0.65</f>
        <v>4.4354389483065956E-2</v>
      </c>
      <c r="AA491" s="96">
        <f>Base[[#This Row],[Altura_Comercial]]*Base[[#This Row],[Área_Basal]]*0.75</f>
        <v>3.6555815508021394E-2</v>
      </c>
      <c r="AB491" s="96">
        <f>IF(($Z$1&lt;190),($AB$1),IF(($Z$1&gt;=190),($AB$2)))*Base[[#This Row],[Volumen_Total]]*'Datos iniciales'!$C$29</f>
        <v>5.7882478275401071E-2</v>
      </c>
      <c r="AC491" s="96">
        <f>EXP((-1.0587+0.8836)*LN(Base[[#This Row],[Biomasa aerea]]))</f>
        <v>1.6469408424304242</v>
      </c>
      <c r="AD491" s="96">
        <f>Base[[#This Row],[Biomasa subterranea]]+Base[[#This Row],[Biomasa aerea]]</f>
        <v>1.7048233207058252</v>
      </c>
      <c r="AE491" s="96">
        <f>Base[[#This Row],[Biomasa Total]]*0.5</f>
        <v>0.8524116603529126</v>
      </c>
      <c r="AF491" s="96">
        <f>Base[[#This Row],[Carbono]]*(44/12)</f>
        <v>3.1255094212940127</v>
      </c>
      <c r="AG491" s="96" t="str">
        <f>IF(AND(Base[[#This Row],[Altura_Total]]&lt;=PS!$Y$17),"Inferior",IF(AND(Base[[#This Row],[Altura_Total]]&gt;PS!$Y$17,Base[[#This Row],[Altura_Total]]&lt;=PS!$Y$18),"Medio",IF(AND(Base[[#This Row],[Altura_Total]]&gt;PS!$Y$18),"Alto")))</f>
        <v>Inferior</v>
      </c>
      <c r="AH491" s="96" t="str">
        <f>IF(AND(Base[[#This Row],[Altura_Total]]&lt;0.31),"Ct1",IF(AND(Base[[#This Row],[Altura_Total]]&gt;=0.31,Base[[#This Row],[Altura_Total]]&lt;1.5),"Ct2",IF(AND(Base[[#This Row],[Altura_Total]]&gt;=1.5),"Ct3")))</f>
        <v>Ct3</v>
      </c>
      <c r="AI491" s="96">
        <f>+Base[[#This Row],[Altura_Total]]-Base[[#This Row],[Altura_Comercial]]</f>
        <v>2</v>
      </c>
      <c r="AJ491" s="96"/>
      <c r="AK491" s="96"/>
      <c r="AL491" s="96"/>
      <c r="AM491" s="96"/>
    </row>
    <row r="492" spans="1:39" ht="15">
      <c r="A492" s="96">
        <v>0</v>
      </c>
      <c r="B492" s="96" t="str">
        <f t="shared" si="7"/>
        <v>Fustales</v>
      </c>
      <c r="C492" s="96">
        <v>488</v>
      </c>
      <c r="D492" s="90" t="s">
        <v>186</v>
      </c>
      <c r="F492" s="299" t="s">
        <v>780</v>
      </c>
      <c r="G492" s="90" t="s">
        <v>488</v>
      </c>
      <c r="H492" s="301" t="s">
        <v>107</v>
      </c>
      <c r="I492" s="96" t="s">
        <v>489</v>
      </c>
      <c r="J492" s="39">
        <v>31.7</v>
      </c>
      <c r="K492" s="306"/>
      <c r="L492" s="306"/>
      <c r="M492" s="306"/>
      <c r="N492" s="306"/>
      <c r="O492" s="39"/>
      <c r="P492" s="39"/>
      <c r="S492" s="39"/>
      <c r="T492" s="145">
        <v>6</v>
      </c>
      <c r="U492" s="145">
        <v>4</v>
      </c>
      <c r="V492" s="298">
        <v>4</v>
      </c>
      <c r="W492" s="96">
        <f>SQRT((Base[[#This Row],[CAP_1_(cm)]])^2+(Base[[#This Row],[CAP_2_(cm)]])^2+(Base[[#This Row],[CAP_3_(cm)]])^2+(Base[[#This Row],[CAP_4_(cm)]])^2+(Base[[#This Row],[CAP_5_(cm)2]])^2+(Base[[#This Row],[CAP_6_(cm)3]])^2+(Base[[#This Row],[CAP_7_(cm)4]])^2+(Base[[#This Row],[CAP_8_(cm)5]])^2+(Base[[#This Row],[CAP_9_(cm)6]])^2+(Base[[#This Row],[CAP_10(cm)7]])^2)</f>
        <v>31.7</v>
      </c>
      <c r="X492" s="96">
        <f>(Base[[#This Row],[CAP_(cm)]]/3.1416)/100</f>
        <v>0.1009039979628215</v>
      </c>
      <c r="Y492" s="96">
        <f>(3.1416/4)*(Base[[#This Row],[DAP]]^2)</f>
        <v>7.9966418385536038E-3</v>
      </c>
      <c r="Z492" s="96">
        <f>Base[[#This Row],[Altura_Total]]*Base[[#This Row],[Área_Basal]]*0.65</f>
        <v>3.1186903170359055E-2</v>
      </c>
      <c r="AA492" s="96">
        <f>Base[[#This Row],[Altura_Comercial]]*Base[[#This Row],[Área_Basal]]*0.75</f>
        <v>2.3989925515660811E-2</v>
      </c>
      <c r="AB492" s="96">
        <f>IF(($Z$1&lt;190),($AB$1),IF(($Z$1&gt;=190),($AB$2)))*Base[[#This Row],[Volumen_Total]]*'Datos iniciales'!$C$29</f>
        <v>4.0698908637318565E-2</v>
      </c>
      <c r="AC492" s="96">
        <f>EXP((-1.0587+0.8836)*LN(Base[[#This Row],[Biomasa aerea]]))</f>
        <v>1.751709390402566</v>
      </c>
      <c r="AD492" s="96">
        <f>Base[[#This Row],[Biomasa subterranea]]+Base[[#This Row],[Biomasa aerea]]</f>
        <v>1.7924082990398846</v>
      </c>
      <c r="AE492" s="96">
        <f>Base[[#This Row],[Biomasa Total]]*0.5</f>
        <v>0.89620414951994232</v>
      </c>
      <c r="AF492" s="96">
        <f>Base[[#This Row],[Carbono]]*(44/12)</f>
        <v>3.2860818815731219</v>
      </c>
      <c r="AG492" s="96" t="str">
        <f>IF(AND(Base[[#This Row],[Altura_Total]]&lt;=PS!$Y$17),"Inferior",IF(AND(Base[[#This Row],[Altura_Total]]&gt;PS!$Y$17,Base[[#This Row],[Altura_Total]]&lt;=PS!$Y$18),"Medio",IF(AND(Base[[#This Row],[Altura_Total]]&gt;PS!$Y$18),"Alto")))</f>
        <v>Inferior</v>
      </c>
      <c r="AH492" s="96" t="str">
        <f>IF(AND(Base[[#This Row],[Altura_Total]]&lt;0.31),"Ct1",IF(AND(Base[[#This Row],[Altura_Total]]&gt;=0.31,Base[[#This Row],[Altura_Total]]&lt;1.5),"Ct2",IF(AND(Base[[#This Row],[Altura_Total]]&gt;=1.5),"Ct3")))</f>
        <v>Ct3</v>
      </c>
      <c r="AI492" s="96">
        <f>+Base[[#This Row],[Altura_Total]]-Base[[#This Row],[Altura_Comercial]]</f>
        <v>2</v>
      </c>
      <c r="AJ492" s="96"/>
      <c r="AK492" s="96"/>
      <c r="AL492" s="96"/>
      <c r="AM492" s="96"/>
    </row>
    <row r="493" spans="1:39" ht="15">
      <c r="A493" s="96">
        <v>0</v>
      </c>
      <c r="B493" s="96" t="str">
        <f t="shared" si="7"/>
        <v>Fustales</v>
      </c>
      <c r="C493" s="96">
        <v>489</v>
      </c>
      <c r="D493" s="90" t="s">
        <v>186</v>
      </c>
      <c r="F493" s="299" t="s">
        <v>781</v>
      </c>
      <c r="G493" s="90" t="s">
        <v>701</v>
      </c>
      <c r="H493" s="301" t="s">
        <v>40</v>
      </c>
      <c r="I493" s="96" t="s">
        <v>201</v>
      </c>
      <c r="J493" s="39">
        <v>59</v>
      </c>
      <c r="K493" s="306"/>
      <c r="L493" s="306"/>
      <c r="M493" s="306"/>
      <c r="N493" s="306"/>
      <c r="O493" s="39"/>
      <c r="P493" s="39"/>
      <c r="S493" s="39"/>
      <c r="T493" s="145">
        <v>4</v>
      </c>
      <c r="U493" s="145">
        <v>1</v>
      </c>
      <c r="V493" s="298">
        <v>1</v>
      </c>
      <c r="W493" s="96">
        <f>SQRT((Base[[#This Row],[CAP_1_(cm)]])^2+(Base[[#This Row],[CAP_2_(cm)]])^2+(Base[[#This Row],[CAP_3_(cm)]])^2+(Base[[#This Row],[CAP_4_(cm)]])^2+(Base[[#This Row],[CAP_5_(cm)2]])^2+(Base[[#This Row],[CAP_6_(cm)3]])^2+(Base[[#This Row],[CAP_7_(cm)4]])^2+(Base[[#This Row],[CAP_8_(cm)5]])^2+(Base[[#This Row],[CAP_9_(cm)6]])^2+(Base[[#This Row],[CAP_10(cm)7]])^2)</f>
        <v>59</v>
      </c>
      <c r="X493" s="96">
        <f>(Base[[#This Row],[CAP_(cm)]]/3.1416)/100</f>
        <v>0.18780239368474663</v>
      </c>
      <c r="Y493" s="96">
        <f>(3.1416/4)*(Base[[#This Row],[DAP]]^2)</f>
        <v>2.7700853068500127E-2</v>
      </c>
      <c r="Z493" s="96">
        <f>Base[[#This Row],[Altura_Total]]*Base[[#This Row],[Área_Basal]]*0.65</f>
        <v>7.2022217978100336E-2</v>
      </c>
      <c r="AA493" s="96">
        <f>Base[[#This Row],[Altura_Comercial]]*Base[[#This Row],[Área_Basal]]*0.75</f>
        <v>2.0775639801375097E-2</v>
      </c>
      <c r="AB493" s="96">
        <f>IF(($Z$1&lt;190),($AB$1),IF(($Z$1&gt;=190),($AB$2)))*Base[[#This Row],[Volumen_Total]]*'Datos iniciales'!$C$29</f>
        <v>9.3988994461420949E-2</v>
      </c>
      <c r="AC493" s="96">
        <f>EXP((-1.0587+0.8836)*LN(Base[[#This Row],[Biomasa aerea]]))</f>
        <v>1.5129139129169771</v>
      </c>
      <c r="AD493" s="96">
        <f>Base[[#This Row],[Biomasa subterranea]]+Base[[#This Row],[Biomasa aerea]]</f>
        <v>1.606902907378398</v>
      </c>
      <c r="AE493" s="96">
        <f>Base[[#This Row],[Biomasa Total]]*0.5</f>
        <v>0.80345145368919901</v>
      </c>
      <c r="AF493" s="96">
        <f>Base[[#This Row],[Carbono]]*(44/12)</f>
        <v>2.9459886635270629</v>
      </c>
      <c r="AG493" s="96" t="str">
        <f>IF(AND(Base[[#This Row],[Altura_Total]]&lt;=PS!$Y$17),"Inferior",IF(AND(Base[[#This Row],[Altura_Total]]&gt;PS!$Y$17,Base[[#This Row],[Altura_Total]]&lt;=PS!$Y$18),"Medio",IF(AND(Base[[#This Row],[Altura_Total]]&gt;PS!$Y$18),"Alto")))</f>
        <v>Inferior</v>
      </c>
      <c r="AH493" s="96" t="str">
        <f>IF(AND(Base[[#This Row],[Altura_Total]]&lt;0.31),"Ct1",IF(AND(Base[[#This Row],[Altura_Total]]&gt;=0.31,Base[[#This Row],[Altura_Total]]&lt;1.5),"Ct2",IF(AND(Base[[#This Row],[Altura_Total]]&gt;=1.5),"Ct3")))</f>
        <v>Ct3</v>
      </c>
      <c r="AI493" s="96">
        <f>+Base[[#This Row],[Altura_Total]]-Base[[#This Row],[Altura_Comercial]]</f>
        <v>3</v>
      </c>
      <c r="AJ493" s="96"/>
      <c r="AK493" s="96"/>
      <c r="AL493" s="96"/>
      <c r="AM493" s="96"/>
    </row>
    <row r="494" spans="1:39" ht="15">
      <c r="A494" s="96">
        <v>0</v>
      </c>
      <c r="B494" s="96" t="str">
        <f t="shared" si="7"/>
        <v>Fustales</v>
      </c>
      <c r="C494" s="96">
        <v>490</v>
      </c>
      <c r="D494" s="90" t="s">
        <v>186</v>
      </c>
      <c r="F494" s="299" t="s">
        <v>782</v>
      </c>
      <c r="G494" s="90" t="s">
        <v>266</v>
      </c>
      <c r="H494" s="301" t="s">
        <v>30</v>
      </c>
      <c r="I494" s="96" t="s">
        <v>267</v>
      </c>
      <c r="J494" s="39">
        <v>103</v>
      </c>
      <c r="K494" s="306"/>
      <c r="L494" s="306"/>
      <c r="M494" s="306"/>
      <c r="N494" s="306"/>
      <c r="O494" s="39"/>
      <c r="P494" s="39"/>
      <c r="S494" s="39"/>
      <c r="T494" s="145">
        <v>8</v>
      </c>
      <c r="U494" s="145">
        <v>2</v>
      </c>
      <c r="V494" s="298">
        <v>2</v>
      </c>
      <c r="W494" s="96">
        <f>SQRT((Base[[#This Row],[CAP_1_(cm)]])^2+(Base[[#This Row],[CAP_2_(cm)]])^2+(Base[[#This Row],[CAP_3_(cm)]])^2+(Base[[#This Row],[CAP_4_(cm)]])^2+(Base[[#This Row],[CAP_5_(cm)2]])^2+(Base[[#This Row],[CAP_6_(cm)3]])^2+(Base[[#This Row],[CAP_7_(cm)4]])^2+(Base[[#This Row],[CAP_8_(cm)5]])^2+(Base[[#This Row],[CAP_9_(cm)6]])^2+(Base[[#This Row],[CAP_10(cm)7]])^2)</f>
        <v>103</v>
      </c>
      <c r="X494" s="96">
        <f>(Base[[#This Row],[CAP_(cm)]]/3.1416)/100</f>
        <v>0.32785841609371019</v>
      </c>
      <c r="Y494" s="96">
        <f>(3.1416/4)*(Base[[#This Row],[DAP]]^2)</f>
        <v>8.4423542144130378E-2</v>
      </c>
      <c r="Z494" s="96">
        <f>Base[[#This Row],[Altura_Total]]*Base[[#This Row],[Área_Basal]]*0.65</f>
        <v>0.43900241914947796</v>
      </c>
      <c r="AA494" s="96">
        <f>Base[[#This Row],[Altura_Comercial]]*Base[[#This Row],[Área_Basal]]*0.75</f>
        <v>0.12663531321619556</v>
      </c>
      <c r="AB494" s="96">
        <f>IF(($Z$1&lt;190),($AB$1),IF(($Z$1&gt;=190),($AB$2)))*Base[[#This Row],[Volumen_Total]]*'Datos iniciales'!$C$29</f>
        <v>0.57289815699006874</v>
      </c>
      <c r="AC494" s="96">
        <f>EXP((-1.0587+0.8836)*LN(Base[[#This Row],[Biomasa aerea]]))</f>
        <v>1.1024544196672958</v>
      </c>
      <c r="AD494" s="96">
        <f>Base[[#This Row],[Biomasa subterranea]]+Base[[#This Row],[Biomasa aerea]]</f>
        <v>1.6753525766573647</v>
      </c>
      <c r="AE494" s="96">
        <f>Base[[#This Row],[Biomasa Total]]*0.5</f>
        <v>0.83767628832868235</v>
      </c>
      <c r="AF494" s="96">
        <f>Base[[#This Row],[Carbono]]*(44/12)</f>
        <v>3.071479723871835</v>
      </c>
      <c r="AG494" s="96" t="str">
        <f>IF(AND(Base[[#This Row],[Altura_Total]]&lt;=PS!$Y$17),"Inferior",IF(AND(Base[[#This Row],[Altura_Total]]&gt;PS!$Y$17,Base[[#This Row],[Altura_Total]]&lt;=PS!$Y$18),"Medio",IF(AND(Base[[#This Row],[Altura_Total]]&gt;PS!$Y$18),"Alto")))</f>
        <v>Inferior</v>
      </c>
      <c r="AH494" s="96" t="str">
        <f>IF(AND(Base[[#This Row],[Altura_Total]]&lt;0.31),"Ct1",IF(AND(Base[[#This Row],[Altura_Total]]&gt;=0.31,Base[[#This Row],[Altura_Total]]&lt;1.5),"Ct2",IF(AND(Base[[#This Row],[Altura_Total]]&gt;=1.5),"Ct3")))</f>
        <v>Ct3</v>
      </c>
      <c r="AI494" s="96">
        <f>+Base[[#This Row],[Altura_Total]]-Base[[#This Row],[Altura_Comercial]]</f>
        <v>6</v>
      </c>
      <c r="AJ494" s="96"/>
      <c r="AK494" s="96"/>
      <c r="AL494" s="96"/>
      <c r="AM494" s="96"/>
    </row>
    <row r="495" spans="1:39" ht="15">
      <c r="A495" s="96">
        <v>0</v>
      </c>
      <c r="B495" s="96" t="str">
        <f t="shared" si="7"/>
        <v>Fustales</v>
      </c>
      <c r="C495" s="96">
        <v>491</v>
      </c>
      <c r="D495" s="90" t="s">
        <v>186</v>
      </c>
      <c r="F495" s="299" t="s">
        <v>783</v>
      </c>
      <c r="G495" s="90" t="s">
        <v>488</v>
      </c>
      <c r="H495" s="301" t="s">
        <v>107</v>
      </c>
      <c r="I495" s="96" t="s">
        <v>489</v>
      </c>
      <c r="J495" s="39">
        <v>58</v>
      </c>
      <c r="K495" s="306"/>
      <c r="L495" s="306"/>
      <c r="M495" s="306"/>
      <c r="N495" s="306"/>
      <c r="O495" s="39"/>
      <c r="P495" s="39"/>
      <c r="S495" s="39"/>
      <c r="T495" s="145">
        <v>8</v>
      </c>
      <c r="U495" s="145">
        <v>3</v>
      </c>
      <c r="V495" s="298">
        <v>3</v>
      </c>
      <c r="W495" s="96">
        <f>SQRT((Base[[#This Row],[CAP_1_(cm)]])^2+(Base[[#This Row],[CAP_2_(cm)]])^2+(Base[[#This Row],[CAP_3_(cm)]])^2+(Base[[#This Row],[CAP_4_(cm)]])^2+(Base[[#This Row],[CAP_5_(cm)2]])^2+(Base[[#This Row],[CAP_6_(cm)3]])^2+(Base[[#This Row],[CAP_7_(cm)4]])^2+(Base[[#This Row],[CAP_8_(cm)5]])^2+(Base[[#This Row],[CAP_9_(cm)6]])^2+(Base[[#This Row],[CAP_10(cm)7]])^2)</f>
        <v>58</v>
      </c>
      <c r="X495" s="96">
        <f>(Base[[#This Row],[CAP_(cm)]]/3.1416)/100</f>
        <v>0.18461930226636108</v>
      </c>
      <c r="Y495" s="96">
        <f>(3.1416/4)*(Base[[#This Row],[DAP]]^2)</f>
        <v>2.6769798828622356E-2</v>
      </c>
      <c r="Z495" s="96">
        <f>Base[[#This Row],[Altura_Total]]*Base[[#This Row],[Área_Basal]]*0.65</f>
        <v>0.13920295390883625</v>
      </c>
      <c r="AA495" s="96">
        <f>Base[[#This Row],[Altura_Comercial]]*Base[[#This Row],[Área_Basal]]*0.75</f>
        <v>6.0232047364400305E-2</v>
      </c>
      <c r="AB495" s="96">
        <f>IF(($Z$1&lt;190),($AB$1),IF(($Z$1&gt;=190),($AB$2)))*Base[[#This Row],[Volumen_Total]]*'Datos iniciales'!$C$29</f>
        <v>0.18165985485103131</v>
      </c>
      <c r="AC495" s="96">
        <f>EXP((-1.0587+0.8836)*LN(Base[[#This Row],[Biomasa aerea]]))</f>
        <v>1.3480430311025213</v>
      </c>
      <c r="AD495" s="96">
        <f>Base[[#This Row],[Biomasa subterranea]]+Base[[#This Row],[Biomasa aerea]]</f>
        <v>1.5297028859535526</v>
      </c>
      <c r="AE495" s="96">
        <f>Base[[#This Row],[Biomasa Total]]*0.5</f>
        <v>0.76485144297677632</v>
      </c>
      <c r="AF495" s="96">
        <f>Base[[#This Row],[Carbono]]*(44/12)</f>
        <v>2.8044552909148464</v>
      </c>
      <c r="AG495" s="96" t="str">
        <f>IF(AND(Base[[#This Row],[Altura_Total]]&lt;=PS!$Y$17),"Inferior",IF(AND(Base[[#This Row],[Altura_Total]]&gt;PS!$Y$17,Base[[#This Row],[Altura_Total]]&lt;=PS!$Y$18),"Medio",IF(AND(Base[[#This Row],[Altura_Total]]&gt;PS!$Y$18),"Alto")))</f>
        <v>Inferior</v>
      </c>
      <c r="AH495" s="96" t="str">
        <f>IF(AND(Base[[#This Row],[Altura_Total]]&lt;0.31),"Ct1",IF(AND(Base[[#This Row],[Altura_Total]]&gt;=0.31,Base[[#This Row],[Altura_Total]]&lt;1.5),"Ct2",IF(AND(Base[[#This Row],[Altura_Total]]&gt;=1.5),"Ct3")))</f>
        <v>Ct3</v>
      </c>
      <c r="AI495" s="96">
        <f>+Base[[#This Row],[Altura_Total]]-Base[[#This Row],[Altura_Comercial]]</f>
        <v>5</v>
      </c>
      <c r="AJ495" s="96"/>
      <c r="AK495" s="96"/>
      <c r="AL495" s="96"/>
      <c r="AM495" s="96"/>
    </row>
    <row r="496" spans="1:39" ht="15">
      <c r="A496" s="96">
        <v>0</v>
      </c>
      <c r="B496" s="96" t="str">
        <f t="shared" si="7"/>
        <v>Fustales</v>
      </c>
      <c r="C496" s="96">
        <v>492</v>
      </c>
      <c r="D496" s="90" t="s">
        <v>186</v>
      </c>
      <c r="F496" s="299" t="s">
        <v>784</v>
      </c>
      <c r="G496" s="90" t="s">
        <v>488</v>
      </c>
      <c r="H496" s="301" t="s">
        <v>107</v>
      </c>
      <c r="I496" s="96" t="s">
        <v>489</v>
      </c>
      <c r="J496" s="39">
        <v>33.5</v>
      </c>
      <c r="K496" s="306"/>
      <c r="L496" s="306"/>
      <c r="M496" s="306"/>
      <c r="N496" s="306"/>
      <c r="O496" s="39"/>
      <c r="P496" s="39"/>
      <c r="S496" s="39"/>
      <c r="T496" s="145">
        <v>5</v>
      </c>
      <c r="U496" s="145">
        <v>3</v>
      </c>
      <c r="V496" s="298">
        <v>3</v>
      </c>
      <c r="W496" s="96">
        <f>SQRT((Base[[#This Row],[CAP_1_(cm)]])^2+(Base[[#This Row],[CAP_2_(cm)]])^2+(Base[[#This Row],[CAP_3_(cm)]])^2+(Base[[#This Row],[CAP_4_(cm)]])^2+(Base[[#This Row],[CAP_5_(cm)2]])^2+(Base[[#This Row],[CAP_6_(cm)3]])^2+(Base[[#This Row],[CAP_7_(cm)4]])^2+(Base[[#This Row],[CAP_8_(cm)5]])^2+(Base[[#This Row],[CAP_9_(cm)6]])^2+(Base[[#This Row],[CAP_10(cm)7]])^2)</f>
        <v>33.5</v>
      </c>
      <c r="X496" s="96">
        <f>(Base[[#This Row],[CAP_(cm)]]/3.1416)/100</f>
        <v>0.10663356251591546</v>
      </c>
      <c r="Y496" s="96">
        <f>(3.1416/4)*(Base[[#This Row],[DAP]]^2)</f>
        <v>8.9305608607079204E-3</v>
      </c>
      <c r="Z496" s="96">
        <f>Base[[#This Row],[Altura_Total]]*Base[[#This Row],[Área_Basal]]*0.65</f>
        <v>2.9024322797300741E-2</v>
      </c>
      <c r="AA496" s="96">
        <f>Base[[#This Row],[Altura_Comercial]]*Base[[#This Row],[Área_Basal]]*0.75</f>
        <v>2.0093761936592822E-2</v>
      </c>
      <c r="AB496" s="96">
        <f>IF(($Z$1&lt;190),($AB$1),IF(($Z$1&gt;=190),($AB$2)))*Base[[#This Row],[Volumen_Total]]*'Datos iniciales'!$C$29</f>
        <v>3.7876741250477471E-2</v>
      </c>
      <c r="AC496" s="96">
        <f>EXP((-1.0587+0.8836)*LN(Base[[#This Row],[Biomasa aerea]]))</f>
        <v>1.773891107011724</v>
      </c>
      <c r="AD496" s="96">
        <f>Base[[#This Row],[Biomasa subterranea]]+Base[[#This Row],[Biomasa aerea]]</f>
        <v>1.8117678482622015</v>
      </c>
      <c r="AE496" s="96">
        <f>Base[[#This Row],[Biomasa Total]]*0.5</f>
        <v>0.90588392413110075</v>
      </c>
      <c r="AF496" s="96">
        <f>Base[[#This Row],[Carbono]]*(44/12)</f>
        <v>3.3215743884807027</v>
      </c>
      <c r="AG496" s="96" t="str">
        <f>IF(AND(Base[[#This Row],[Altura_Total]]&lt;=PS!$Y$17),"Inferior",IF(AND(Base[[#This Row],[Altura_Total]]&gt;PS!$Y$17,Base[[#This Row],[Altura_Total]]&lt;=PS!$Y$18),"Medio",IF(AND(Base[[#This Row],[Altura_Total]]&gt;PS!$Y$18),"Alto")))</f>
        <v>Inferior</v>
      </c>
      <c r="AH496" s="96" t="str">
        <f>IF(AND(Base[[#This Row],[Altura_Total]]&lt;0.31),"Ct1",IF(AND(Base[[#This Row],[Altura_Total]]&gt;=0.31,Base[[#This Row],[Altura_Total]]&lt;1.5),"Ct2",IF(AND(Base[[#This Row],[Altura_Total]]&gt;=1.5),"Ct3")))</f>
        <v>Ct3</v>
      </c>
      <c r="AI496" s="96">
        <f>+Base[[#This Row],[Altura_Total]]-Base[[#This Row],[Altura_Comercial]]</f>
        <v>2</v>
      </c>
      <c r="AJ496" s="96"/>
      <c r="AK496" s="96"/>
      <c r="AL496" s="96"/>
      <c r="AM496" s="96"/>
    </row>
    <row r="497" spans="1:39" ht="15">
      <c r="A497" s="96">
        <v>0</v>
      </c>
      <c r="B497" s="96" t="str">
        <f t="shared" si="7"/>
        <v>Fustales</v>
      </c>
      <c r="C497" s="96">
        <v>493</v>
      </c>
      <c r="D497" s="90" t="s">
        <v>186</v>
      </c>
      <c r="F497" s="299" t="s">
        <v>785</v>
      </c>
      <c r="G497" s="90" t="s">
        <v>342</v>
      </c>
      <c r="H497" s="301" t="s">
        <v>89</v>
      </c>
      <c r="I497" s="96" t="s">
        <v>201</v>
      </c>
      <c r="J497" s="39">
        <v>83</v>
      </c>
      <c r="K497" s="306">
        <v>42</v>
      </c>
      <c r="L497" s="306"/>
      <c r="M497" s="306"/>
      <c r="N497" s="306"/>
      <c r="O497" s="39"/>
      <c r="P497" s="39"/>
      <c r="S497" s="39"/>
      <c r="T497" s="145">
        <v>5</v>
      </c>
      <c r="U497" s="145">
        <v>2</v>
      </c>
      <c r="V497" s="298">
        <v>2</v>
      </c>
      <c r="W497" s="96">
        <f>SQRT((Base[[#This Row],[CAP_1_(cm)]])^2+(Base[[#This Row],[CAP_2_(cm)]])^2+(Base[[#This Row],[CAP_3_(cm)]])^2+(Base[[#This Row],[CAP_4_(cm)]])^2+(Base[[#This Row],[CAP_5_(cm)2]])^2+(Base[[#This Row],[CAP_6_(cm)3]])^2+(Base[[#This Row],[CAP_7_(cm)4]])^2+(Base[[#This Row],[CAP_8_(cm)5]])^2+(Base[[#This Row],[CAP_9_(cm)6]])^2+(Base[[#This Row],[CAP_10(cm)7]])^2)</f>
        <v>93.021502890460766</v>
      </c>
      <c r="X497" s="96">
        <f>(Base[[#This Row],[CAP_(cm)]]/3.1416)/100</f>
        <v>0.29609594757595104</v>
      </c>
      <c r="Y497" s="96">
        <f>(3.1416/4)*(Base[[#This Row],[DAP]]^2)</f>
        <v>6.8858225108225132E-2</v>
      </c>
      <c r="Z497" s="96">
        <f>Base[[#This Row],[Altura_Total]]*Base[[#This Row],[Área_Basal]]*0.65</f>
        <v>0.2237892316017317</v>
      </c>
      <c r="AA497" s="96">
        <f>Base[[#This Row],[Altura_Comercial]]*Base[[#This Row],[Área_Basal]]*0.75</f>
        <v>0.10328733766233769</v>
      </c>
      <c r="AB497" s="96">
        <f>IF(($Z$1&lt;190),($AB$1),IF(($Z$1&gt;=190),($AB$2)))*Base[[#This Row],[Volumen_Total]]*'Datos iniciales'!$C$29</f>
        <v>0.29204494724025987</v>
      </c>
      <c r="AC497" s="96">
        <f>EXP((-1.0587+0.8836)*LN(Base[[#This Row],[Biomasa aerea]]))</f>
        <v>1.2405085390679771</v>
      </c>
      <c r="AD497" s="96">
        <f>Base[[#This Row],[Biomasa subterranea]]+Base[[#This Row],[Biomasa aerea]]</f>
        <v>1.5325534863082368</v>
      </c>
      <c r="AE497" s="96">
        <f>Base[[#This Row],[Biomasa Total]]*0.5</f>
        <v>0.76627674315411842</v>
      </c>
      <c r="AF497" s="96">
        <f>Base[[#This Row],[Carbono]]*(44/12)</f>
        <v>2.8096813915651007</v>
      </c>
      <c r="AG497" s="96" t="str">
        <f>IF(AND(Base[[#This Row],[Altura_Total]]&lt;=PS!$Y$17),"Inferior",IF(AND(Base[[#This Row],[Altura_Total]]&gt;PS!$Y$17,Base[[#This Row],[Altura_Total]]&lt;=PS!$Y$18),"Medio",IF(AND(Base[[#This Row],[Altura_Total]]&gt;PS!$Y$18),"Alto")))</f>
        <v>Inferior</v>
      </c>
      <c r="AH497" s="96" t="str">
        <f>IF(AND(Base[[#This Row],[Altura_Total]]&lt;0.31),"Ct1",IF(AND(Base[[#This Row],[Altura_Total]]&gt;=0.31,Base[[#This Row],[Altura_Total]]&lt;1.5),"Ct2",IF(AND(Base[[#This Row],[Altura_Total]]&gt;=1.5),"Ct3")))</f>
        <v>Ct3</v>
      </c>
      <c r="AI497" s="96">
        <f>+Base[[#This Row],[Altura_Total]]-Base[[#This Row],[Altura_Comercial]]</f>
        <v>3</v>
      </c>
      <c r="AJ497" s="96"/>
      <c r="AK497" s="96"/>
      <c r="AL497" s="96"/>
      <c r="AM497" s="96"/>
    </row>
    <row r="498" spans="1:39" ht="15">
      <c r="A498" s="96">
        <v>0</v>
      </c>
      <c r="B498" s="96" t="str">
        <f t="shared" si="7"/>
        <v>Fustales</v>
      </c>
      <c r="C498" s="96">
        <v>494</v>
      </c>
      <c r="D498" s="90" t="s">
        <v>186</v>
      </c>
      <c r="F498" s="299" t="s">
        <v>786</v>
      </c>
      <c r="G498" s="90" t="s">
        <v>223</v>
      </c>
      <c r="H498" s="301" t="s">
        <v>33</v>
      </c>
      <c r="I498" s="96" t="s">
        <v>224</v>
      </c>
      <c r="J498" s="39">
        <v>89</v>
      </c>
      <c r="K498" s="306"/>
      <c r="L498" s="306"/>
      <c r="M498" s="306"/>
      <c r="N498" s="306"/>
      <c r="O498" s="39"/>
      <c r="P498" s="39"/>
      <c r="S498" s="39"/>
      <c r="T498" s="145">
        <v>7</v>
      </c>
      <c r="U498" s="145">
        <v>4</v>
      </c>
      <c r="V498" s="298">
        <v>4</v>
      </c>
      <c r="W498" s="96">
        <f>SQRT((Base[[#This Row],[CAP_1_(cm)]])^2+(Base[[#This Row],[CAP_2_(cm)]])^2+(Base[[#This Row],[CAP_3_(cm)]])^2+(Base[[#This Row],[CAP_4_(cm)]])^2+(Base[[#This Row],[CAP_5_(cm)2]])^2+(Base[[#This Row],[CAP_6_(cm)3]])^2+(Base[[#This Row],[CAP_7_(cm)4]])^2+(Base[[#This Row],[CAP_8_(cm)5]])^2+(Base[[#This Row],[CAP_9_(cm)6]])^2+(Base[[#This Row],[CAP_10(cm)7]])^2)</f>
        <v>89</v>
      </c>
      <c r="X498" s="96">
        <f>(Base[[#This Row],[CAP_(cm)]]/3.1416)/100</f>
        <v>0.28329513623631269</v>
      </c>
      <c r="Y498" s="96">
        <f>(3.1416/4)*(Base[[#This Row],[DAP]]^2)</f>
        <v>6.3033167812579574E-2</v>
      </c>
      <c r="Z498" s="96">
        <f>Base[[#This Row],[Altura_Total]]*Base[[#This Row],[Área_Basal]]*0.65</f>
        <v>0.28680091354723708</v>
      </c>
      <c r="AA498" s="96">
        <f>Base[[#This Row],[Altura_Comercial]]*Base[[#This Row],[Área_Basal]]*0.75</f>
        <v>0.18909950343773874</v>
      </c>
      <c r="AB498" s="96">
        <f>IF(($Z$1&lt;190),($AB$1),IF(($Z$1&gt;=190),($AB$2)))*Base[[#This Row],[Volumen_Total]]*'Datos iniciales'!$C$29</f>
        <v>0.3742751921791444</v>
      </c>
      <c r="AC498" s="96">
        <f>EXP((-1.0587+0.8836)*LN(Base[[#This Row],[Biomasa aerea]]))</f>
        <v>1.1877751871475599</v>
      </c>
      <c r="AD498" s="96">
        <f>Base[[#This Row],[Biomasa subterranea]]+Base[[#This Row],[Biomasa aerea]]</f>
        <v>1.5620503793267044</v>
      </c>
      <c r="AE498" s="96">
        <f>Base[[#This Row],[Biomasa Total]]*0.5</f>
        <v>0.78102518966335222</v>
      </c>
      <c r="AF498" s="96">
        <f>Base[[#This Row],[Carbono]]*(44/12)</f>
        <v>2.8637590287656245</v>
      </c>
      <c r="AG498" s="96" t="str">
        <f>IF(AND(Base[[#This Row],[Altura_Total]]&lt;=PS!$Y$17),"Inferior",IF(AND(Base[[#This Row],[Altura_Total]]&gt;PS!$Y$17,Base[[#This Row],[Altura_Total]]&lt;=PS!$Y$18),"Medio",IF(AND(Base[[#This Row],[Altura_Total]]&gt;PS!$Y$18),"Alto")))</f>
        <v>Inferior</v>
      </c>
      <c r="AH498" s="96" t="str">
        <f>IF(AND(Base[[#This Row],[Altura_Total]]&lt;0.31),"Ct1",IF(AND(Base[[#This Row],[Altura_Total]]&gt;=0.31,Base[[#This Row],[Altura_Total]]&lt;1.5),"Ct2",IF(AND(Base[[#This Row],[Altura_Total]]&gt;=1.5),"Ct3")))</f>
        <v>Ct3</v>
      </c>
      <c r="AI498" s="96">
        <f>+Base[[#This Row],[Altura_Total]]-Base[[#This Row],[Altura_Comercial]]</f>
        <v>3</v>
      </c>
      <c r="AJ498" s="96"/>
      <c r="AK498" s="96"/>
      <c r="AL498" s="96"/>
      <c r="AM498" s="96"/>
    </row>
    <row r="499" spans="1:39" ht="15">
      <c r="A499" s="96">
        <v>0</v>
      </c>
      <c r="B499" s="96" t="str">
        <f t="shared" si="7"/>
        <v>Fustales</v>
      </c>
      <c r="C499" s="96">
        <v>495</v>
      </c>
      <c r="D499" s="90" t="s">
        <v>186</v>
      </c>
      <c r="F499" s="299" t="s">
        <v>787</v>
      </c>
      <c r="G499" s="90" t="s">
        <v>658</v>
      </c>
      <c r="H499" s="301" t="s">
        <v>119</v>
      </c>
      <c r="I499" s="96" t="s">
        <v>345</v>
      </c>
      <c r="J499" s="39">
        <v>82.5</v>
      </c>
      <c r="K499" s="306"/>
      <c r="L499" s="306"/>
      <c r="M499" s="306"/>
      <c r="N499" s="306"/>
      <c r="O499" s="39"/>
      <c r="P499" s="39"/>
      <c r="S499" s="39"/>
      <c r="T499" s="145">
        <v>11</v>
      </c>
      <c r="U499" s="145">
        <v>8</v>
      </c>
      <c r="V499" s="298">
        <v>8</v>
      </c>
      <c r="W499" s="96">
        <f>SQRT((Base[[#This Row],[CAP_1_(cm)]])^2+(Base[[#This Row],[CAP_2_(cm)]])^2+(Base[[#This Row],[CAP_3_(cm)]])^2+(Base[[#This Row],[CAP_4_(cm)]])^2+(Base[[#This Row],[CAP_5_(cm)2]])^2+(Base[[#This Row],[CAP_6_(cm)3]])^2+(Base[[#This Row],[CAP_7_(cm)4]])^2+(Base[[#This Row],[CAP_8_(cm)5]])^2+(Base[[#This Row],[CAP_9_(cm)6]])^2+(Base[[#This Row],[CAP_10(cm)7]])^2)</f>
        <v>82.5</v>
      </c>
      <c r="X499" s="96">
        <f>(Base[[#This Row],[CAP_(cm)]]/3.1416)/100</f>
        <v>0.26260504201680673</v>
      </c>
      <c r="Y499" s="96">
        <f>(3.1416/4)*(Base[[#This Row],[DAP]]^2)</f>
        <v>5.4162289915966395E-2</v>
      </c>
      <c r="Z499" s="96">
        <f>Base[[#This Row],[Altura_Total]]*Base[[#This Row],[Área_Basal]]*0.65</f>
        <v>0.38726037289915977</v>
      </c>
      <c r="AA499" s="96">
        <f>Base[[#This Row],[Altura_Comercial]]*Base[[#This Row],[Área_Basal]]*0.75</f>
        <v>0.32497373949579839</v>
      </c>
      <c r="AB499" s="96">
        <f>IF(($Z$1&lt;190),($AB$1),IF(($Z$1&gt;=190),($AB$2)))*Base[[#This Row],[Volumen_Total]]*'Datos iniciales'!$C$29</f>
        <v>0.50537478663340352</v>
      </c>
      <c r="AC499" s="96">
        <f>EXP((-1.0587+0.8836)*LN(Base[[#This Row],[Biomasa aerea]]))</f>
        <v>1.1269308389802279</v>
      </c>
      <c r="AD499" s="96">
        <f>Base[[#This Row],[Biomasa subterranea]]+Base[[#This Row],[Biomasa aerea]]</f>
        <v>1.6323056256136315</v>
      </c>
      <c r="AE499" s="96">
        <f>Base[[#This Row],[Biomasa Total]]*0.5</f>
        <v>0.81615281280681573</v>
      </c>
      <c r="AF499" s="96">
        <f>Base[[#This Row],[Carbono]]*(44/12)</f>
        <v>2.992560313624991</v>
      </c>
      <c r="AG499" s="96" t="str">
        <f>IF(AND(Base[[#This Row],[Altura_Total]]&lt;=PS!$Y$17),"Inferior",IF(AND(Base[[#This Row],[Altura_Total]]&gt;PS!$Y$17,Base[[#This Row],[Altura_Total]]&lt;=PS!$Y$18),"Medio",IF(AND(Base[[#This Row],[Altura_Total]]&gt;PS!$Y$18),"Alto")))</f>
        <v>Medio</v>
      </c>
      <c r="AH499" s="96" t="str">
        <f>IF(AND(Base[[#This Row],[Altura_Total]]&lt;0.31),"Ct1",IF(AND(Base[[#This Row],[Altura_Total]]&gt;=0.31,Base[[#This Row],[Altura_Total]]&lt;1.5),"Ct2",IF(AND(Base[[#This Row],[Altura_Total]]&gt;=1.5),"Ct3")))</f>
        <v>Ct3</v>
      </c>
      <c r="AI499" s="96">
        <f>+Base[[#This Row],[Altura_Total]]-Base[[#This Row],[Altura_Comercial]]</f>
        <v>3</v>
      </c>
      <c r="AJ499" s="96"/>
      <c r="AK499" s="96"/>
      <c r="AL499" s="96"/>
      <c r="AM499" s="96"/>
    </row>
    <row r="500" spans="1:39" ht="15">
      <c r="A500" s="96">
        <v>0</v>
      </c>
      <c r="B500" s="96" t="str">
        <f t="shared" si="7"/>
        <v>Fustales</v>
      </c>
      <c r="C500" s="96">
        <v>496</v>
      </c>
      <c r="D500" s="90" t="s">
        <v>186</v>
      </c>
      <c r="F500" s="299" t="s">
        <v>788</v>
      </c>
      <c r="G500" s="90" t="s">
        <v>658</v>
      </c>
      <c r="H500" s="301" t="s">
        <v>119</v>
      </c>
      <c r="I500" s="96" t="s">
        <v>345</v>
      </c>
      <c r="J500" s="39">
        <v>58.2</v>
      </c>
      <c r="K500" s="306"/>
      <c r="L500" s="306"/>
      <c r="M500" s="306"/>
      <c r="N500" s="306"/>
      <c r="O500" s="39"/>
      <c r="P500" s="39"/>
      <c r="S500" s="39"/>
      <c r="T500" s="145">
        <v>9</v>
      </c>
      <c r="U500" s="145">
        <v>7</v>
      </c>
      <c r="V500" s="298">
        <v>7</v>
      </c>
      <c r="W500" s="96">
        <f>SQRT((Base[[#This Row],[CAP_1_(cm)]])^2+(Base[[#This Row],[CAP_2_(cm)]])^2+(Base[[#This Row],[CAP_3_(cm)]])^2+(Base[[#This Row],[CAP_4_(cm)]])^2+(Base[[#This Row],[CAP_5_(cm)2]])^2+(Base[[#This Row],[CAP_6_(cm)3]])^2+(Base[[#This Row],[CAP_7_(cm)4]])^2+(Base[[#This Row],[CAP_8_(cm)5]])^2+(Base[[#This Row],[CAP_9_(cm)6]])^2+(Base[[#This Row],[CAP_10(cm)7]])^2)</f>
        <v>58.2</v>
      </c>
      <c r="X500" s="96">
        <f>(Base[[#This Row],[CAP_(cm)]]/3.1416)/100</f>
        <v>0.1852559205500382</v>
      </c>
      <c r="Y500" s="96">
        <f>(3.1416/4)*(Base[[#This Row],[DAP]]^2)</f>
        <v>2.6954736440030557E-2</v>
      </c>
      <c r="Z500" s="96">
        <f>Base[[#This Row],[Altura_Total]]*Base[[#This Row],[Área_Basal]]*0.65</f>
        <v>0.15768520817417875</v>
      </c>
      <c r="AA500" s="96">
        <f>Base[[#This Row],[Altura_Comercial]]*Base[[#This Row],[Área_Basal]]*0.75</f>
        <v>0.14151236631016043</v>
      </c>
      <c r="AB500" s="96">
        <f>IF(($Z$1&lt;190),($AB$1),IF(($Z$1&gt;=190),($AB$2)))*Base[[#This Row],[Volumen_Total]]*'Datos iniciales'!$C$29</f>
        <v>0.20577919666730327</v>
      </c>
      <c r="AC500" s="96">
        <f>EXP((-1.0587+0.8836)*LN(Base[[#This Row],[Biomasa aerea]]))</f>
        <v>1.3189350302311547</v>
      </c>
      <c r="AD500" s="96">
        <f>Base[[#This Row],[Biomasa subterranea]]+Base[[#This Row],[Biomasa aerea]]</f>
        <v>1.5247142268984579</v>
      </c>
      <c r="AE500" s="96">
        <f>Base[[#This Row],[Biomasa Total]]*0.5</f>
        <v>0.76235711344922896</v>
      </c>
      <c r="AF500" s="96">
        <f>Base[[#This Row],[Carbono]]*(44/12)</f>
        <v>2.7953094159805061</v>
      </c>
      <c r="AG500" s="96" t="str">
        <f>IF(AND(Base[[#This Row],[Altura_Total]]&lt;=PS!$Y$17),"Inferior",IF(AND(Base[[#This Row],[Altura_Total]]&gt;PS!$Y$17,Base[[#This Row],[Altura_Total]]&lt;=PS!$Y$18),"Medio",IF(AND(Base[[#This Row],[Altura_Total]]&gt;PS!$Y$18),"Alto")))</f>
        <v>Inferior</v>
      </c>
      <c r="AH500" s="96" t="str">
        <f>IF(AND(Base[[#This Row],[Altura_Total]]&lt;0.31),"Ct1",IF(AND(Base[[#This Row],[Altura_Total]]&gt;=0.31,Base[[#This Row],[Altura_Total]]&lt;1.5),"Ct2",IF(AND(Base[[#This Row],[Altura_Total]]&gt;=1.5),"Ct3")))</f>
        <v>Ct3</v>
      </c>
      <c r="AI500" s="96">
        <f>+Base[[#This Row],[Altura_Total]]-Base[[#This Row],[Altura_Comercial]]</f>
        <v>2</v>
      </c>
      <c r="AJ500" s="96"/>
      <c r="AK500" s="96"/>
      <c r="AL500" s="96"/>
      <c r="AM500" s="96"/>
    </row>
    <row r="501" spans="1:39" ht="15">
      <c r="A501" s="96">
        <v>0</v>
      </c>
      <c r="B501" s="96" t="str">
        <f t="shared" si="7"/>
        <v>Fustales</v>
      </c>
      <c r="C501" s="96">
        <v>497</v>
      </c>
      <c r="D501" s="90" t="s">
        <v>186</v>
      </c>
      <c r="F501" s="299" t="s">
        <v>789</v>
      </c>
      <c r="G501" s="90" t="s">
        <v>194</v>
      </c>
      <c r="H501" s="301" t="s">
        <v>22</v>
      </c>
      <c r="I501" s="96" t="s">
        <v>195</v>
      </c>
      <c r="J501" s="39">
        <v>108</v>
      </c>
      <c r="K501" s="306"/>
      <c r="L501" s="306"/>
      <c r="M501" s="306"/>
      <c r="N501" s="306"/>
      <c r="O501" s="39"/>
      <c r="P501" s="39"/>
      <c r="S501" s="39"/>
      <c r="T501" s="145">
        <v>12</v>
      </c>
      <c r="U501" s="145">
        <v>4</v>
      </c>
      <c r="V501" s="298">
        <v>4</v>
      </c>
      <c r="W501" s="96">
        <f>SQRT((Base[[#This Row],[CAP_1_(cm)]])^2+(Base[[#This Row],[CAP_2_(cm)]])^2+(Base[[#This Row],[CAP_3_(cm)]])^2+(Base[[#This Row],[CAP_4_(cm)]])^2+(Base[[#This Row],[CAP_5_(cm)2]])^2+(Base[[#This Row],[CAP_6_(cm)3]])^2+(Base[[#This Row],[CAP_7_(cm)4]])^2+(Base[[#This Row],[CAP_8_(cm)5]])^2+(Base[[#This Row],[CAP_9_(cm)6]])^2+(Base[[#This Row],[CAP_10(cm)7]])^2)</f>
        <v>108</v>
      </c>
      <c r="X501" s="96">
        <f>(Base[[#This Row],[CAP_(cm)]]/3.1416)/100</f>
        <v>0.3437738731856379</v>
      </c>
      <c r="Y501" s="96">
        <f>(3.1416/4)*(Base[[#This Row],[DAP]]^2)</f>
        <v>9.2818945760122229E-2</v>
      </c>
      <c r="Z501" s="96">
        <f>Base[[#This Row],[Altura_Total]]*Base[[#This Row],[Área_Basal]]*0.65</f>
        <v>0.72398777692895344</v>
      </c>
      <c r="AA501" s="96">
        <f>Base[[#This Row],[Altura_Comercial]]*Base[[#This Row],[Área_Basal]]*0.75</f>
        <v>0.27845683728036669</v>
      </c>
      <c r="AB501" s="96">
        <f>IF(($Z$1&lt;190),($AB$1),IF(($Z$1&gt;=190),($AB$2)))*Base[[#This Row],[Volumen_Total]]*'Datos iniciales'!$C$29</f>
        <v>0.94480404889228431</v>
      </c>
      <c r="AC501" s="96">
        <f>EXP((-1.0587+0.8836)*LN(Base[[#This Row],[Biomasa aerea]]))</f>
        <v>1.0099913639663112</v>
      </c>
      <c r="AD501" s="96">
        <f>Base[[#This Row],[Biomasa subterranea]]+Base[[#This Row],[Biomasa aerea]]</f>
        <v>1.9547954128585956</v>
      </c>
      <c r="AE501" s="96">
        <f>Base[[#This Row],[Biomasa Total]]*0.5</f>
        <v>0.9773977064292978</v>
      </c>
      <c r="AF501" s="96">
        <f>Base[[#This Row],[Carbono]]*(44/12)</f>
        <v>3.5837915902407587</v>
      </c>
      <c r="AG501" s="96" t="str">
        <f>IF(AND(Base[[#This Row],[Altura_Total]]&lt;=PS!$Y$17),"Inferior",IF(AND(Base[[#This Row],[Altura_Total]]&gt;PS!$Y$17,Base[[#This Row],[Altura_Total]]&lt;=PS!$Y$18),"Medio",IF(AND(Base[[#This Row],[Altura_Total]]&gt;PS!$Y$18),"Alto")))</f>
        <v>Medio</v>
      </c>
      <c r="AH501" s="96" t="str">
        <f>IF(AND(Base[[#This Row],[Altura_Total]]&lt;0.31),"Ct1",IF(AND(Base[[#This Row],[Altura_Total]]&gt;=0.31,Base[[#This Row],[Altura_Total]]&lt;1.5),"Ct2",IF(AND(Base[[#This Row],[Altura_Total]]&gt;=1.5),"Ct3")))</f>
        <v>Ct3</v>
      </c>
      <c r="AI501" s="96">
        <f>+Base[[#This Row],[Altura_Total]]-Base[[#This Row],[Altura_Comercial]]</f>
        <v>8</v>
      </c>
      <c r="AJ501" s="96"/>
      <c r="AK501" s="96"/>
      <c r="AL501" s="96"/>
      <c r="AM501" s="96"/>
    </row>
    <row r="502" spans="1:39" ht="15">
      <c r="A502" s="96">
        <v>0</v>
      </c>
      <c r="B502" s="96" t="str">
        <f t="shared" si="7"/>
        <v>Fustales</v>
      </c>
      <c r="C502" s="96">
        <v>498</v>
      </c>
      <c r="D502" s="90" t="s">
        <v>186</v>
      </c>
      <c r="F502" s="299" t="s">
        <v>790</v>
      </c>
      <c r="G502" s="90" t="s">
        <v>658</v>
      </c>
      <c r="H502" s="301" t="s">
        <v>119</v>
      </c>
      <c r="I502" s="96" t="s">
        <v>345</v>
      </c>
      <c r="J502" s="39">
        <v>75</v>
      </c>
      <c r="K502" s="306">
        <v>54</v>
      </c>
      <c r="L502" s="306"/>
      <c r="M502" s="306"/>
      <c r="N502" s="306"/>
      <c r="O502" s="39"/>
      <c r="P502" s="39"/>
      <c r="S502" s="39"/>
      <c r="T502" s="145">
        <v>10</v>
      </c>
      <c r="U502" s="145">
        <v>2.5</v>
      </c>
      <c r="V502" s="298">
        <v>2.5</v>
      </c>
      <c r="W502" s="96">
        <f>SQRT((Base[[#This Row],[CAP_1_(cm)]])^2+(Base[[#This Row],[CAP_2_(cm)]])^2+(Base[[#This Row],[CAP_3_(cm)]])^2+(Base[[#This Row],[CAP_4_(cm)]])^2+(Base[[#This Row],[CAP_5_(cm)2]])^2+(Base[[#This Row],[CAP_6_(cm)3]])^2+(Base[[#This Row],[CAP_7_(cm)4]])^2+(Base[[#This Row],[CAP_8_(cm)5]])^2+(Base[[#This Row],[CAP_9_(cm)6]])^2+(Base[[#This Row],[CAP_10(cm)7]])^2)</f>
        <v>92.417530804496181</v>
      </c>
      <c r="X502" s="96">
        <f>(Base[[#This Row],[CAP_(cm)]]/3.1416)/100</f>
        <v>0.2941734492121727</v>
      </c>
      <c r="Y502" s="96">
        <f>(3.1416/4)*(Base[[#This Row],[DAP]]^2)</f>
        <v>6.7966959511077146E-2</v>
      </c>
      <c r="Z502" s="96">
        <f>Base[[#This Row],[Altura_Total]]*Base[[#This Row],[Área_Basal]]*0.65</f>
        <v>0.44178523682200144</v>
      </c>
      <c r="AA502" s="96">
        <f>Base[[#This Row],[Altura_Comercial]]*Base[[#This Row],[Área_Basal]]*0.75</f>
        <v>0.12743804908326964</v>
      </c>
      <c r="AB502" s="96">
        <f>IF(($Z$1&lt;190),($AB$1),IF(($Z$1&gt;=190),($AB$2)))*Base[[#This Row],[Volumen_Total]]*'Datos iniciales'!$C$29</f>
        <v>0.57652973405271191</v>
      </c>
      <c r="AC502" s="96">
        <f>EXP((-1.0587+0.8836)*LN(Base[[#This Row],[Biomasa aerea]]))</f>
        <v>1.1012352854439269</v>
      </c>
      <c r="AD502" s="96">
        <f>Base[[#This Row],[Biomasa subterranea]]+Base[[#This Row],[Biomasa aerea]]</f>
        <v>1.6777650194966389</v>
      </c>
      <c r="AE502" s="96">
        <f>Base[[#This Row],[Biomasa Total]]*0.5</f>
        <v>0.83888250974831946</v>
      </c>
      <c r="AF502" s="96">
        <f>Base[[#This Row],[Carbono]]*(44/12)</f>
        <v>3.0759025357438379</v>
      </c>
      <c r="AG502" s="96" t="str">
        <f>IF(AND(Base[[#This Row],[Altura_Total]]&lt;=PS!$Y$17),"Inferior",IF(AND(Base[[#This Row],[Altura_Total]]&gt;PS!$Y$17,Base[[#This Row],[Altura_Total]]&lt;=PS!$Y$18),"Medio",IF(AND(Base[[#This Row],[Altura_Total]]&gt;PS!$Y$18),"Alto")))</f>
        <v>Inferior</v>
      </c>
      <c r="AH502" s="96" t="str">
        <f>IF(AND(Base[[#This Row],[Altura_Total]]&lt;0.31),"Ct1",IF(AND(Base[[#This Row],[Altura_Total]]&gt;=0.31,Base[[#This Row],[Altura_Total]]&lt;1.5),"Ct2",IF(AND(Base[[#This Row],[Altura_Total]]&gt;=1.5),"Ct3")))</f>
        <v>Ct3</v>
      </c>
      <c r="AI502" s="96">
        <f>+Base[[#This Row],[Altura_Total]]-Base[[#This Row],[Altura_Comercial]]</f>
        <v>7.5</v>
      </c>
      <c r="AJ502" s="96"/>
      <c r="AK502" s="96"/>
      <c r="AL502" s="96"/>
      <c r="AM502" s="96"/>
    </row>
    <row r="503" spans="1:39" ht="15">
      <c r="A503" s="96">
        <v>0</v>
      </c>
      <c r="B503" s="96" t="str">
        <f t="shared" si="7"/>
        <v>Fustales</v>
      </c>
      <c r="C503" s="96">
        <v>499</v>
      </c>
      <c r="D503" s="90" t="s">
        <v>186</v>
      </c>
      <c r="F503" s="299" t="s">
        <v>791</v>
      </c>
      <c r="G503" s="90" t="s">
        <v>223</v>
      </c>
      <c r="H503" s="301" t="s">
        <v>33</v>
      </c>
      <c r="I503" s="96" t="s">
        <v>224</v>
      </c>
      <c r="J503" s="39">
        <v>38.9</v>
      </c>
      <c r="K503" s="306"/>
      <c r="L503" s="306"/>
      <c r="M503" s="306"/>
      <c r="N503" s="306"/>
      <c r="O503" s="39"/>
      <c r="P503" s="39"/>
      <c r="S503" s="39"/>
      <c r="T503" s="145">
        <v>7</v>
      </c>
      <c r="U503" s="145">
        <v>3</v>
      </c>
      <c r="V503" s="298">
        <v>3</v>
      </c>
      <c r="W503" s="96">
        <f>SQRT((Base[[#This Row],[CAP_1_(cm)]])^2+(Base[[#This Row],[CAP_2_(cm)]])^2+(Base[[#This Row],[CAP_3_(cm)]])^2+(Base[[#This Row],[CAP_4_(cm)]])^2+(Base[[#This Row],[CAP_5_(cm)2]])^2+(Base[[#This Row],[CAP_6_(cm)3]])^2+(Base[[#This Row],[CAP_7_(cm)4]])^2+(Base[[#This Row],[CAP_8_(cm)5]])^2+(Base[[#This Row],[CAP_9_(cm)6]])^2+(Base[[#This Row],[CAP_10(cm)7]])^2)</f>
        <v>38.9</v>
      </c>
      <c r="X503" s="96">
        <f>(Base[[#This Row],[CAP_(cm)]]/3.1416)/100</f>
        <v>0.12382225617519735</v>
      </c>
      <c r="Y503" s="96">
        <f>(3.1416/4)*(Base[[#This Row],[DAP]]^2)</f>
        <v>1.2041714413037941E-2</v>
      </c>
      <c r="Z503" s="96">
        <f>Base[[#This Row],[Altura_Total]]*Base[[#This Row],[Área_Basal]]*0.65</f>
        <v>5.4789800579322631E-2</v>
      </c>
      <c r="AA503" s="96">
        <f>Base[[#This Row],[Altura_Comercial]]*Base[[#This Row],[Área_Basal]]*0.75</f>
        <v>2.7093857429335368E-2</v>
      </c>
      <c r="AB503" s="96">
        <f>IF(($Z$1&lt;190),($AB$1),IF(($Z$1&gt;=190),($AB$2)))*Base[[#This Row],[Volumen_Total]]*'Datos iniciales'!$C$29</f>
        <v>7.1500689756016034E-2</v>
      </c>
      <c r="AC503" s="96">
        <f>EXP((-1.0587+0.8836)*LN(Base[[#This Row],[Biomasa aerea]]))</f>
        <v>1.5871218786502297</v>
      </c>
      <c r="AD503" s="96">
        <f>Base[[#This Row],[Biomasa subterranea]]+Base[[#This Row],[Biomasa aerea]]</f>
        <v>1.6586225684062457</v>
      </c>
      <c r="AE503" s="96">
        <f>Base[[#This Row],[Biomasa Total]]*0.5</f>
        <v>0.82931128420312283</v>
      </c>
      <c r="AF503" s="96">
        <f>Base[[#This Row],[Carbono]]*(44/12)</f>
        <v>3.0408080420781167</v>
      </c>
      <c r="AG503" s="96" t="str">
        <f>IF(AND(Base[[#This Row],[Altura_Total]]&lt;=PS!$Y$17),"Inferior",IF(AND(Base[[#This Row],[Altura_Total]]&gt;PS!$Y$17,Base[[#This Row],[Altura_Total]]&lt;=PS!$Y$18),"Medio",IF(AND(Base[[#This Row],[Altura_Total]]&gt;PS!$Y$18),"Alto")))</f>
        <v>Inferior</v>
      </c>
      <c r="AH503" s="96" t="str">
        <f>IF(AND(Base[[#This Row],[Altura_Total]]&lt;0.31),"Ct1",IF(AND(Base[[#This Row],[Altura_Total]]&gt;=0.31,Base[[#This Row],[Altura_Total]]&lt;1.5),"Ct2",IF(AND(Base[[#This Row],[Altura_Total]]&gt;=1.5),"Ct3")))</f>
        <v>Ct3</v>
      </c>
      <c r="AI503" s="96">
        <f>+Base[[#This Row],[Altura_Total]]-Base[[#This Row],[Altura_Comercial]]</f>
        <v>4</v>
      </c>
      <c r="AJ503" s="96"/>
      <c r="AK503" s="96"/>
      <c r="AL503" s="96"/>
      <c r="AM503" s="96"/>
    </row>
    <row r="504" spans="1:39" ht="15">
      <c r="A504" s="96">
        <v>0</v>
      </c>
      <c r="B504" s="96" t="str">
        <f t="shared" si="7"/>
        <v>Fustales</v>
      </c>
      <c r="C504" s="96">
        <v>500</v>
      </c>
      <c r="D504" s="90" t="s">
        <v>186</v>
      </c>
      <c r="F504" s="299" t="s">
        <v>792</v>
      </c>
      <c r="G504" s="90" t="s">
        <v>658</v>
      </c>
      <c r="H504" s="301" t="s">
        <v>119</v>
      </c>
      <c r="I504" s="96" t="s">
        <v>345</v>
      </c>
      <c r="J504" s="39">
        <v>37</v>
      </c>
      <c r="K504" s="306"/>
      <c r="L504" s="306"/>
      <c r="M504" s="306"/>
      <c r="N504" s="306"/>
      <c r="O504" s="39"/>
      <c r="P504" s="39"/>
      <c r="S504" s="39"/>
      <c r="T504" s="145">
        <v>10</v>
      </c>
      <c r="U504" s="145">
        <v>4</v>
      </c>
      <c r="V504" s="298">
        <v>4</v>
      </c>
      <c r="W504" s="96">
        <f>SQRT((Base[[#This Row],[CAP_1_(cm)]])^2+(Base[[#This Row],[CAP_2_(cm)]])^2+(Base[[#This Row],[CAP_3_(cm)]])^2+(Base[[#This Row],[CAP_4_(cm)]])^2+(Base[[#This Row],[CAP_5_(cm)2]])^2+(Base[[#This Row],[CAP_6_(cm)3]])^2+(Base[[#This Row],[CAP_7_(cm)4]])^2+(Base[[#This Row],[CAP_8_(cm)5]])^2+(Base[[#This Row],[CAP_9_(cm)6]])^2+(Base[[#This Row],[CAP_10(cm)7]])^2)</f>
        <v>37</v>
      </c>
      <c r="X504" s="96">
        <f>(Base[[#This Row],[CAP_(cm)]]/3.1416)/100</f>
        <v>0.11777438248026482</v>
      </c>
      <c r="Y504" s="96">
        <f>(3.1416/4)*(Base[[#This Row],[DAP]]^2)</f>
        <v>1.0894130379424495E-2</v>
      </c>
      <c r="Z504" s="96">
        <f>Base[[#This Row],[Altura_Total]]*Base[[#This Row],[Área_Basal]]*0.65</f>
        <v>7.0811847466259223E-2</v>
      </c>
      <c r="AA504" s="96">
        <f>Base[[#This Row],[Altura_Comercial]]*Base[[#This Row],[Área_Basal]]*0.75</f>
        <v>3.2682391138273488E-2</v>
      </c>
      <c r="AB504" s="96">
        <f>IF(($Z$1&lt;190),($AB$1),IF(($Z$1&gt;=190),($AB$2)))*Base[[#This Row],[Volumen_Total]]*'Datos iniciales'!$C$29</f>
        <v>9.2409460943468275E-2</v>
      </c>
      <c r="AC504" s="96">
        <f>EXP((-1.0587+0.8836)*LN(Base[[#This Row],[Biomasa aerea]]))</f>
        <v>1.5174103846536018</v>
      </c>
      <c r="AD504" s="96">
        <f>Base[[#This Row],[Biomasa subterranea]]+Base[[#This Row],[Biomasa aerea]]</f>
        <v>1.60981984559707</v>
      </c>
      <c r="AE504" s="96">
        <f>Base[[#This Row],[Biomasa Total]]*0.5</f>
        <v>0.80490992279853502</v>
      </c>
      <c r="AF504" s="96">
        <f>Base[[#This Row],[Carbono]]*(44/12)</f>
        <v>2.9513363835946285</v>
      </c>
      <c r="AG504" s="96" t="str">
        <f>IF(AND(Base[[#This Row],[Altura_Total]]&lt;=PS!$Y$17),"Inferior",IF(AND(Base[[#This Row],[Altura_Total]]&gt;PS!$Y$17,Base[[#This Row],[Altura_Total]]&lt;=PS!$Y$18),"Medio",IF(AND(Base[[#This Row],[Altura_Total]]&gt;PS!$Y$18),"Alto")))</f>
        <v>Inferior</v>
      </c>
      <c r="AH504" s="96" t="str">
        <f>IF(AND(Base[[#This Row],[Altura_Total]]&lt;0.31),"Ct1",IF(AND(Base[[#This Row],[Altura_Total]]&gt;=0.31,Base[[#This Row],[Altura_Total]]&lt;1.5),"Ct2",IF(AND(Base[[#This Row],[Altura_Total]]&gt;=1.5),"Ct3")))</f>
        <v>Ct3</v>
      </c>
      <c r="AI504" s="96">
        <f>+Base[[#This Row],[Altura_Total]]-Base[[#This Row],[Altura_Comercial]]</f>
        <v>6</v>
      </c>
      <c r="AJ504" s="96"/>
      <c r="AK504" s="96"/>
      <c r="AL504" s="96"/>
      <c r="AM504" s="96"/>
    </row>
    <row r="505" spans="1:39" ht="15">
      <c r="A505" s="96">
        <v>0</v>
      </c>
      <c r="B505" s="96" t="str">
        <f t="shared" si="7"/>
        <v>Fustales</v>
      </c>
      <c r="C505" s="96">
        <v>501</v>
      </c>
      <c r="D505" s="90" t="s">
        <v>186</v>
      </c>
      <c r="F505" s="299" t="s">
        <v>793</v>
      </c>
      <c r="G505" s="90" t="s">
        <v>658</v>
      </c>
      <c r="H505" s="301" t="s">
        <v>119</v>
      </c>
      <c r="I505" s="96" t="s">
        <v>345</v>
      </c>
      <c r="J505" s="39">
        <v>58.4</v>
      </c>
      <c r="K505" s="306"/>
      <c r="L505" s="306"/>
      <c r="M505" s="306"/>
      <c r="N505" s="306"/>
      <c r="O505" s="39"/>
      <c r="P505" s="39"/>
      <c r="S505" s="39"/>
      <c r="T505" s="145">
        <v>9</v>
      </c>
      <c r="U505" s="145">
        <v>5</v>
      </c>
      <c r="V505" s="298">
        <v>5</v>
      </c>
      <c r="W505" s="96">
        <f>SQRT((Base[[#This Row],[CAP_1_(cm)]])^2+(Base[[#This Row],[CAP_2_(cm)]])^2+(Base[[#This Row],[CAP_3_(cm)]])^2+(Base[[#This Row],[CAP_4_(cm)]])^2+(Base[[#This Row],[CAP_5_(cm)2]])^2+(Base[[#This Row],[CAP_6_(cm)3]])^2+(Base[[#This Row],[CAP_7_(cm)4]])^2+(Base[[#This Row],[CAP_8_(cm)5]])^2+(Base[[#This Row],[CAP_9_(cm)6]])^2+(Base[[#This Row],[CAP_10(cm)7]])^2)</f>
        <v>58.4</v>
      </c>
      <c r="X505" s="96">
        <f>(Base[[#This Row],[CAP_(cm)]]/3.1416)/100</f>
        <v>0.18589253883371529</v>
      </c>
      <c r="Y505" s="96">
        <f>(3.1416/4)*(Base[[#This Row],[DAP]]^2)</f>
        <v>2.7140310669722428E-2</v>
      </c>
      <c r="Z505" s="96">
        <f>Base[[#This Row],[Altura_Total]]*Base[[#This Row],[Área_Basal]]*0.65</f>
        <v>0.15877081741787619</v>
      </c>
      <c r="AA505" s="96">
        <f>Base[[#This Row],[Altura_Comercial]]*Base[[#This Row],[Área_Basal]]*0.75</f>
        <v>0.10177616501145911</v>
      </c>
      <c r="AB505" s="96">
        <f>IF(($Z$1&lt;190),($AB$1),IF(($Z$1&gt;=190),($AB$2)))*Base[[#This Row],[Volumen_Total]]*'Datos iniciales'!$C$29</f>
        <v>0.20719591673032839</v>
      </c>
      <c r="AC505" s="96">
        <f>EXP((-1.0587+0.8836)*LN(Base[[#This Row],[Biomasa aerea]]))</f>
        <v>1.3173514482086321</v>
      </c>
      <c r="AD505" s="96">
        <f>Base[[#This Row],[Biomasa subterranea]]+Base[[#This Row],[Biomasa aerea]]</f>
        <v>1.5245473649389605</v>
      </c>
      <c r="AE505" s="96">
        <f>Base[[#This Row],[Biomasa Total]]*0.5</f>
        <v>0.76227368246948024</v>
      </c>
      <c r="AF505" s="96">
        <f>Base[[#This Row],[Carbono]]*(44/12)</f>
        <v>2.7950035023880941</v>
      </c>
      <c r="AG505" s="96" t="str">
        <f>IF(AND(Base[[#This Row],[Altura_Total]]&lt;=PS!$Y$17),"Inferior",IF(AND(Base[[#This Row],[Altura_Total]]&gt;PS!$Y$17,Base[[#This Row],[Altura_Total]]&lt;=PS!$Y$18),"Medio",IF(AND(Base[[#This Row],[Altura_Total]]&gt;PS!$Y$18),"Alto")))</f>
        <v>Inferior</v>
      </c>
      <c r="AH505" s="96" t="str">
        <f>IF(AND(Base[[#This Row],[Altura_Total]]&lt;0.31),"Ct1",IF(AND(Base[[#This Row],[Altura_Total]]&gt;=0.31,Base[[#This Row],[Altura_Total]]&lt;1.5),"Ct2",IF(AND(Base[[#This Row],[Altura_Total]]&gt;=1.5),"Ct3")))</f>
        <v>Ct3</v>
      </c>
      <c r="AI505" s="96">
        <f>+Base[[#This Row],[Altura_Total]]-Base[[#This Row],[Altura_Comercial]]</f>
        <v>4</v>
      </c>
      <c r="AJ505" s="96"/>
      <c r="AK505" s="96"/>
      <c r="AL505" s="96"/>
      <c r="AM505" s="96"/>
    </row>
    <row r="506" spans="1:39" ht="15">
      <c r="A506" s="96">
        <v>0</v>
      </c>
      <c r="B506" s="96" t="str">
        <f t="shared" si="7"/>
        <v>Fustales</v>
      </c>
      <c r="C506" s="96">
        <v>502</v>
      </c>
      <c r="D506" s="90" t="s">
        <v>186</v>
      </c>
      <c r="F506" s="299" t="s">
        <v>794</v>
      </c>
      <c r="G506" s="90" t="s">
        <v>216</v>
      </c>
      <c r="H506" s="301" t="s">
        <v>66</v>
      </c>
      <c r="I506" s="96" t="s">
        <v>217</v>
      </c>
      <c r="J506" s="39">
        <v>33.9</v>
      </c>
      <c r="K506" s="306"/>
      <c r="L506" s="306"/>
      <c r="M506" s="306"/>
      <c r="N506" s="306"/>
      <c r="O506" s="39"/>
      <c r="P506" s="39"/>
      <c r="S506" s="39"/>
      <c r="T506" s="145">
        <v>9</v>
      </c>
      <c r="U506" s="145">
        <v>4</v>
      </c>
      <c r="V506" s="298">
        <v>4</v>
      </c>
      <c r="W506" s="96">
        <f>SQRT((Base[[#This Row],[CAP_1_(cm)]])^2+(Base[[#This Row],[CAP_2_(cm)]])^2+(Base[[#This Row],[CAP_3_(cm)]])^2+(Base[[#This Row],[CAP_4_(cm)]])^2+(Base[[#This Row],[CAP_5_(cm)2]])^2+(Base[[#This Row],[CAP_6_(cm)3]])^2+(Base[[#This Row],[CAP_7_(cm)4]])^2+(Base[[#This Row],[CAP_8_(cm)5]])^2+(Base[[#This Row],[CAP_9_(cm)6]])^2+(Base[[#This Row],[CAP_10(cm)7]])^2)</f>
        <v>33.9</v>
      </c>
      <c r="X506" s="96">
        <f>(Base[[#This Row],[CAP_(cm)]]/3.1416)/100</f>
        <v>0.10790679908326967</v>
      </c>
      <c r="Y506" s="96">
        <f>(3.1416/4)*(Base[[#This Row],[DAP]]^2)</f>
        <v>9.1451012223071042E-3</v>
      </c>
      <c r="Z506" s="96">
        <f>Base[[#This Row],[Altura_Total]]*Base[[#This Row],[Área_Basal]]*0.65</f>
        <v>5.3498842150496564E-2</v>
      </c>
      <c r="AA506" s="96">
        <f>Base[[#This Row],[Altura_Comercial]]*Base[[#This Row],[Área_Basal]]*0.75</f>
        <v>2.7435303666921311E-2</v>
      </c>
      <c r="AB506" s="96">
        <f>IF(($Z$1&lt;190),($AB$1),IF(($Z$1&gt;=190),($AB$2)))*Base[[#This Row],[Volumen_Total]]*'Datos iniciales'!$C$29</f>
        <v>6.9815989006398016E-2</v>
      </c>
      <c r="AC506" s="96">
        <f>EXP((-1.0587+0.8836)*LN(Base[[#This Row],[Biomasa aerea]]))</f>
        <v>1.5937621108736892</v>
      </c>
      <c r="AD506" s="96">
        <f>Base[[#This Row],[Biomasa subterranea]]+Base[[#This Row],[Biomasa aerea]]</f>
        <v>1.6635780998800873</v>
      </c>
      <c r="AE506" s="96">
        <f>Base[[#This Row],[Biomasa Total]]*0.5</f>
        <v>0.83178904994004366</v>
      </c>
      <c r="AF506" s="96">
        <f>Base[[#This Row],[Carbono]]*(44/12)</f>
        <v>3.0498931831134932</v>
      </c>
      <c r="AG506" s="96" t="str">
        <f>IF(AND(Base[[#This Row],[Altura_Total]]&lt;=PS!$Y$17),"Inferior",IF(AND(Base[[#This Row],[Altura_Total]]&gt;PS!$Y$17,Base[[#This Row],[Altura_Total]]&lt;=PS!$Y$18),"Medio",IF(AND(Base[[#This Row],[Altura_Total]]&gt;PS!$Y$18),"Alto")))</f>
        <v>Inferior</v>
      </c>
      <c r="AH506" s="96" t="str">
        <f>IF(AND(Base[[#This Row],[Altura_Total]]&lt;0.31),"Ct1",IF(AND(Base[[#This Row],[Altura_Total]]&gt;=0.31,Base[[#This Row],[Altura_Total]]&lt;1.5),"Ct2",IF(AND(Base[[#This Row],[Altura_Total]]&gt;=1.5),"Ct3")))</f>
        <v>Ct3</v>
      </c>
      <c r="AI506" s="96">
        <f>+Base[[#This Row],[Altura_Total]]-Base[[#This Row],[Altura_Comercial]]</f>
        <v>5</v>
      </c>
      <c r="AJ506" s="96"/>
      <c r="AK506" s="96"/>
      <c r="AL506" s="96"/>
      <c r="AM506" s="96"/>
    </row>
    <row r="507" spans="1:39" ht="15">
      <c r="A507" s="96">
        <v>0</v>
      </c>
      <c r="B507" s="96" t="str">
        <f t="shared" si="7"/>
        <v>Fustales</v>
      </c>
      <c r="C507" s="96">
        <v>503</v>
      </c>
      <c r="D507" s="90" t="s">
        <v>186</v>
      </c>
      <c r="F507" s="299" t="s">
        <v>795</v>
      </c>
      <c r="G507" s="90" t="s">
        <v>188</v>
      </c>
      <c r="H507" s="301" t="s">
        <v>50</v>
      </c>
      <c r="I507" s="96" t="s">
        <v>189</v>
      </c>
      <c r="J507" s="39">
        <v>93.5</v>
      </c>
      <c r="K507" s="306"/>
      <c r="L507" s="306"/>
      <c r="M507" s="306"/>
      <c r="N507" s="306"/>
      <c r="O507" s="39"/>
      <c r="P507" s="39"/>
      <c r="S507" s="39"/>
      <c r="T507" s="145">
        <v>10</v>
      </c>
      <c r="U507" s="145">
        <v>1</v>
      </c>
      <c r="V507" s="298">
        <v>1</v>
      </c>
      <c r="W507" s="96">
        <f>SQRT((Base[[#This Row],[CAP_1_(cm)]])^2+(Base[[#This Row],[CAP_2_(cm)]])^2+(Base[[#This Row],[CAP_3_(cm)]])^2+(Base[[#This Row],[CAP_4_(cm)]])^2+(Base[[#This Row],[CAP_5_(cm)2]])^2+(Base[[#This Row],[CAP_6_(cm)3]])^2+(Base[[#This Row],[CAP_7_(cm)4]])^2+(Base[[#This Row],[CAP_8_(cm)5]])^2+(Base[[#This Row],[CAP_9_(cm)6]])^2+(Base[[#This Row],[CAP_10(cm)7]])^2)</f>
        <v>93.5</v>
      </c>
      <c r="X507" s="96">
        <f>(Base[[#This Row],[CAP_(cm)]]/3.1416)/100</f>
        <v>0.29761904761904762</v>
      </c>
      <c r="Y507" s="96">
        <f>(3.1416/4)*(Base[[#This Row],[DAP]]^2)</f>
        <v>6.9568452380952384E-2</v>
      </c>
      <c r="Z507" s="96">
        <f>Base[[#This Row],[Altura_Total]]*Base[[#This Row],[Área_Basal]]*0.65</f>
        <v>0.45219494047619052</v>
      </c>
      <c r="AA507" s="96">
        <f>Base[[#This Row],[Altura_Comercial]]*Base[[#This Row],[Área_Basal]]*0.75</f>
        <v>5.2176339285714288E-2</v>
      </c>
      <c r="AB507" s="96">
        <f>IF(($Z$1&lt;190),($AB$1),IF(($Z$1&gt;=190),($AB$2)))*Base[[#This Row],[Volumen_Total]]*'Datos iniciales'!$C$29</f>
        <v>0.59011439732142856</v>
      </c>
      <c r="AC507" s="96">
        <f>EXP((-1.0587+0.8836)*LN(Base[[#This Row],[Biomasa aerea]]))</f>
        <v>1.0967536023549498</v>
      </c>
      <c r="AD507" s="96">
        <f>Base[[#This Row],[Biomasa subterranea]]+Base[[#This Row],[Biomasa aerea]]</f>
        <v>1.6868679996763785</v>
      </c>
      <c r="AE507" s="96">
        <f>Base[[#This Row],[Biomasa Total]]*0.5</f>
        <v>0.84343399983818923</v>
      </c>
      <c r="AF507" s="96">
        <f>Base[[#This Row],[Carbono]]*(44/12)</f>
        <v>3.0925913327400272</v>
      </c>
      <c r="AG507" s="96" t="str">
        <f>IF(AND(Base[[#This Row],[Altura_Total]]&lt;=PS!$Y$17),"Inferior",IF(AND(Base[[#This Row],[Altura_Total]]&gt;PS!$Y$17,Base[[#This Row],[Altura_Total]]&lt;=PS!$Y$18),"Medio",IF(AND(Base[[#This Row],[Altura_Total]]&gt;PS!$Y$18),"Alto")))</f>
        <v>Inferior</v>
      </c>
      <c r="AH507" s="96" t="str">
        <f>IF(AND(Base[[#This Row],[Altura_Total]]&lt;0.31),"Ct1",IF(AND(Base[[#This Row],[Altura_Total]]&gt;=0.31,Base[[#This Row],[Altura_Total]]&lt;1.5),"Ct2",IF(AND(Base[[#This Row],[Altura_Total]]&gt;=1.5),"Ct3")))</f>
        <v>Ct3</v>
      </c>
      <c r="AI507" s="96">
        <f>+Base[[#This Row],[Altura_Total]]-Base[[#This Row],[Altura_Comercial]]</f>
        <v>9</v>
      </c>
      <c r="AJ507" s="96"/>
      <c r="AK507" s="96"/>
      <c r="AL507" s="96"/>
      <c r="AM507" s="96"/>
    </row>
    <row r="508" spans="1:39" ht="15">
      <c r="A508" s="96">
        <v>0</v>
      </c>
      <c r="B508" s="96" t="str">
        <f t="shared" si="7"/>
        <v>Fustales</v>
      </c>
      <c r="C508" s="96">
        <v>504</v>
      </c>
      <c r="D508" s="90" t="s">
        <v>186</v>
      </c>
      <c r="F508" s="299" t="s">
        <v>796</v>
      </c>
      <c r="G508" s="90" t="s">
        <v>384</v>
      </c>
      <c r="H508" s="301" t="s">
        <v>94</v>
      </c>
      <c r="I508" s="96" t="s">
        <v>211</v>
      </c>
      <c r="J508" s="39">
        <v>56</v>
      </c>
      <c r="K508" s="306">
        <v>40</v>
      </c>
      <c r="L508" s="306">
        <v>56</v>
      </c>
      <c r="M508" s="306"/>
      <c r="N508" s="306"/>
      <c r="O508" s="39"/>
      <c r="P508" s="39"/>
      <c r="S508" s="39"/>
      <c r="T508" s="145">
        <v>7</v>
      </c>
      <c r="U508" s="145">
        <v>2.3333333333333335</v>
      </c>
      <c r="V508" s="298">
        <v>2.3333333333333335</v>
      </c>
      <c r="W508" s="96">
        <f>SQRT((Base[[#This Row],[CAP_1_(cm)]])^2+(Base[[#This Row],[CAP_2_(cm)]])^2+(Base[[#This Row],[CAP_3_(cm)]])^2+(Base[[#This Row],[CAP_4_(cm)]])^2+(Base[[#This Row],[CAP_5_(cm)2]])^2+(Base[[#This Row],[CAP_6_(cm)3]])^2+(Base[[#This Row],[CAP_7_(cm)4]])^2+(Base[[#This Row],[CAP_8_(cm)5]])^2+(Base[[#This Row],[CAP_9_(cm)6]])^2+(Base[[#This Row],[CAP_10(cm)7]])^2)</f>
        <v>88.724292051275341</v>
      </c>
      <c r="X508" s="96">
        <f>(Base[[#This Row],[CAP_(cm)]]/3.1416)/100</f>
        <v>0.28241753263074654</v>
      </c>
      <c r="Y508" s="96">
        <f>(3.1416/4)*(Base[[#This Row],[DAP]]^2)</f>
        <v>6.264323911382734E-2</v>
      </c>
      <c r="Z508" s="96">
        <f>Base[[#This Row],[Altura_Total]]*Base[[#This Row],[Área_Basal]]*0.65</f>
        <v>0.28502673796791439</v>
      </c>
      <c r="AA508" s="96">
        <f>Base[[#This Row],[Altura_Comercial]]*Base[[#This Row],[Área_Basal]]*0.75</f>
        <v>0.10962566844919786</v>
      </c>
      <c r="AB508" s="96">
        <f>IF(($Z$1&lt;190),($AB$1),IF(($Z$1&gt;=190),($AB$2)))*Base[[#This Row],[Volumen_Total]]*'Datos iniciales'!$C$29</f>
        <v>0.37195989304812827</v>
      </c>
      <c r="AC508" s="96">
        <f>EXP((-1.0587+0.8836)*LN(Base[[#This Row],[Biomasa aerea]]))</f>
        <v>1.1890664634794399</v>
      </c>
      <c r="AD508" s="96">
        <f>Base[[#This Row],[Biomasa subterranea]]+Base[[#This Row],[Biomasa aerea]]</f>
        <v>1.5610263565275682</v>
      </c>
      <c r="AE508" s="96">
        <f>Base[[#This Row],[Biomasa Total]]*0.5</f>
        <v>0.78051317826378408</v>
      </c>
      <c r="AF508" s="96">
        <f>Base[[#This Row],[Carbono]]*(44/12)</f>
        <v>2.8618816536338749</v>
      </c>
      <c r="AG508" s="96" t="str">
        <f>IF(AND(Base[[#This Row],[Altura_Total]]&lt;=PS!$Y$17),"Inferior",IF(AND(Base[[#This Row],[Altura_Total]]&gt;PS!$Y$17,Base[[#This Row],[Altura_Total]]&lt;=PS!$Y$18),"Medio",IF(AND(Base[[#This Row],[Altura_Total]]&gt;PS!$Y$18),"Alto")))</f>
        <v>Inferior</v>
      </c>
      <c r="AH508" s="96" t="str">
        <f>IF(AND(Base[[#This Row],[Altura_Total]]&lt;0.31),"Ct1",IF(AND(Base[[#This Row],[Altura_Total]]&gt;=0.31,Base[[#This Row],[Altura_Total]]&lt;1.5),"Ct2",IF(AND(Base[[#This Row],[Altura_Total]]&gt;=1.5),"Ct3")))</f>
        <v>Ct3</v>
      </c>
      <c r="AI508" s="96">
        <f>+Base[[#This Row],[Altura_Total]]-Base[[#This Row],[Altura_Comercial]]</f>
        <v>4.6666666666666661</v>
      </c>
      <c r="AJ508" s="96"/>
      <c r="AK508" s="96"/>
      <c r="AL508" s="96"/>
      <c r="AM508" s="96"/>
    </row>
    <row r="509" spans="1:39" ht="15">
      <c r="A509" s="96">
        <v>0</v>
      </c>
      <c r="B509" s="96" t="str">
        <f t="shared" si="7"/>
        <v>Fustales</v>
      </c>
      <c r="C509" s="96">
        <v>505</v>
      </c>
      <c r="D509" s="90" t="s">
        <v>186</v>
      </c>
      <c r="F509" s="299" t="s">
        <v>797</v>
      </c>
      <c r="G509" s="90" t="s">
        <v>798</v>
      </c>
      <c r="H509" s="301" t="s">
        <v>126</v>
      </c>
      <c r="I509" s="96" t="s">
        <v>211</v>
      </c>
      <c r="J509" s="39">
        <v>40.200000000000003</v>
      </c>
      <c r="K509" s="306"/>
      <c r="L509" s="306"/>
      <c r="M509" s="306"/>
      <c r="N509" s="306"/>
      <c r="O509" s="39"/>
      <c r="P509" s="39"/>
      <c r="S509" s="39"/>
      <c r="T509" s="145">
        <v>5</v>
      </c>
      <c r="U509" s="145">
        <v>2</v>
      </c>
      <c r="V509" s="298">
        <v>2</v>
      </c>
      <c r="W509" s="96">
        <f>SQRT((Base[[#This Row],[CAP_1_(cm)]])^2+(Base[[#This Row],[CAP_2_(cm)]])^2+(Base[[#This Row],[CAP_3_(cm)]])^2+(Base[[#This Row],[CAP_4_(cm)]])^2+(Base[[#This Row],[CAP_5_(cm)2]])^2+(Base[[#This Row],[CAP_6_(cm)3]])^2+(Base[[#This Row],[CAP_7_(cm)4]])^2+(Base[[#This Row],[CAP_8_(cm)5]])^2+(Base[[#This Row],[CAP_9_(cm)6]])^2+(Base[[#This Row],[CAP_10(cm)7]])^2)</f>
        <v>40.200000000000003</v>
      </c>
      <c r="X509" s="96">
        <f>(Base[[#This Row],[CAP_(cm)]]/3.1416)/100</f>
        <v>0.12796027501909857</v>
      </c>
      <c r="Y509" s="96">
        <f>(3.1416/4)*(Base[[#This Row],[DAP]]^2)</f>
        <v>1.2860007639419408E-2</v>
      </c>
      <c r="Z509" s="96">
        <f>Base[[#This Row],[Altura_Total]]*Base[[#This Row],[Área_Basal]]*0.65</f>
        <v>4.1795024828113078E-2</v>
      </c>
      <c r="AA509" s="96">
        <f>Base[[#This Row],[Altura_Comercial]]*Base[[#This Row],[Área_Basal]]*0.75</f>
        <v>1.9290011459129112E-2</v>
      </c>
      <c r="AB509" s="96">
        <f>IF(($Z$1&lt;190),($AB$1),IF(($Z$1&gt;=190),($AB$2)))*Base[[#This Row],[Volumen_Total]]*'Datos iniciales'!$C$29</f>
        <v>5.4542507400687563E-2</v>
      </c>
      <c r="AC509" s="96">
        <f>EXP((-1.0587+0.8836)*LN(Base[[#This Row],[Biomasa aerea]]))</f>
        <v>1.6641699824058722</v>
      </c>
      <c r="AD509" s="96">
        <f>Base[[#This Row],[Biomasa subterranea]]+Base[[#This Row],[Biomasa aerea]]</f>
        <v>1.7187124898065598</v>
      </c>
      <c r="AE509" s="96">
        <f>Base[[#This Row],[Biomasa Total]]*0.5</f>
        <v>0.85935624490327989</v>
      </c>
      <c r="AF509" s="96">
        <f>Base[[#This Row],[Carbono]]*(44/12)</f>
        <v>3.1509728979786926</v>
      </c>
      <c r="AG509" s="96" t="str">
        <f>IF(AND(Base[[#This Row],[Altura_Total]]&lt;=PS!$Y$17),"Inferior",IF(AND(Base[[#This Row],[Altura_Total]]&gt;PS!$Y$17,Base[[#This Row],[Altura_Total]]&lt;=PS!$Y$18),"Medio",IF(AND(Base[[#This Row],[Altura_Total]]&gt;PS!$Y$18),"Alto")))</f>
        <v>Inferior</v>
      </c>
      <c r="AH509" s="96" t="str">
        <f>IF(AND(Base[[#This Row],[Altura_Total]]&lt;0.31),"Ct1",IF(AND(Base[[#This Row],[Altura_Total]]&gt;=0.31,Base[[#This Row],[Altura_Total]]&lt;1.5),"Ct2",IF(AND(Base[[#This Row],[Altura_Total]]&gt;=1.5),"Ct3")))</f>
        <v>Ct3</v>
      </c>
      <c r="AI509" s="96">
        <f>+Base[[#This Row],[Altura_Total]]-Base[[#This Row],[Altura_Comercial]]</f>
        <v>3</v>
      </c>
      <c r="AJ509" s="96"/>
      <c r="AK509" s="96"/>
      <c r="AL509" s="96"/>
      <c r="AM509" s="96"/>
    </row>
    <row r="510" spans="1:39" ht="15">
      <c r="A510" s="96">
        <v>0</v>
      </c>
      <c r="B510" s="96" t="str">
        <f t="shared" si="7"/>
        <v>Fustales</v>
      </c>
      <c r="C510" s="96">
        <v>506</v>
      </c>
      <c r="D510" s="90" t="s">
        <v>186</v>
      </c>
      <c r="F510" s="299" t="s">
        <v>799</v>
      </c>
      <c r="G510" s="90" t="s">
        <v>188</v>
      </c>
      <c r="H510" s="301" t="s">
        <v>50</v>
      </c>
      <c r="I510" s="96" t="s">
        <v>189</v>
      </c>
      <c r="J510" s="39">
        <v>70.2</v>
      </c>
      <c r="K510" s="306"/>
      <c r="L510" s="306"/>
      <c r="M510" s="306"/>
      <c r="N510" s="306"/>
      <c r="O510" s="39"/>
      <c r="P510" s="39"/>
      <c r="S510" s="39"/>
      <c r="T510" s="145">
        <v>7</v>
      </c>
      <c r="U510" s="145">
        <v>4</v>
      </c>
      <c r="V510" s="298">
        <v>4</v>
      </c>
      <c r="W510" s="96">
        <f>SQRT((Base[[#This Row],[CAP_1_(cm)]])^2+(Base[[#This Row],[CAP_2_(cm)]])^2+(Base[[#This Row],[CAP_3_(cm)]])^2+(Base[[#This Row],[CAP_4_(cm)]])^2+(Base[[#This Row],[CAP_5_(cm)2]])^2+(Base[[#This Row],[CAP_6_(cm)3]])^2+(Base[[#This Row],[CAP_7_(cm)4]])^2+(Base[[#This Row],[CAP_8_(cm)5]])^2+(Base[[#This Row],[CAP_9_(cm)6]])^2+(Base[[#This Row],[CAP_10(cm)7]])^2)</f>
        <v>70.2</v>
      </c>
      <c r="X510" s="96">
        <f>(Base[[#This Row],[CAP_(cm)]]/3.1416)/100</f>
        <v>0.22345301757066466</v>
      </c>
      <c r="Y510" s="96">
        <f>(3.1416/4)*(Base[[#This Row],[DAP]]^2)</f>
        <v>3.9216004583651654E-2</v>
      </c>
      <c r="Z510" s="96">
        <f>Base[[#This Row],[Altura_Total]]*Base[[#This Row],[Área_Basal]]*0.65</f>
        <v>0.17843282085561504</v>
      </c>
      <c r="AA510" s="96">
        <f>Base[[#This Row],[Altura_Comercial]]*Base[[#This Row],[Área_Basal]]*0.75</f>
        <v>0.11764801375095496</v>
      </c>
      <c r="AB510" s="96">
        <f>IF(($Z$1&lt;190),($AB$1),IF(($Z$1&gt;=190),($AB$2)))*Base[[#This Row],[Volumen_Total]]*'Datos iniciales'!$C$29</f>
        <v>0.23285483121657763</v>
      </c>
      <c r="AC510" s="96">
        <f>EXP((-1.0587+0.8836)*LN(Base[[#This Row],[Biomasa aerea]]))</f>
        <v>1.2906942408101596</v>
      </c>
      <c r="AD510" s="96">
        <f>Base[[#This Row],[Biomasa subterranea]]+Base[[#This Row],[Biomasa aerea]]</f>
        <v>1.5235490720267373</v>
      </c>
      <c r="AE510" s="96">
        <f>Base[[#This Row],[Biomasa Total]]*0.5</f>
        <v>0.76177453601336864</v>
      </c>
      <c r="AF510" s="96">
        <f>Base[[#This Row],[Carbono]]*(44/12)</f>
        <v>2.793173298715685</v>
      </c>
      <c r="AG510" s="96" t="str">
        <f>IF(AND(Base[[#This Row],[Altura_Total]]&lt;=PS!$Y$17),"Inferior",IF(AND(Base[[#This Row],[Altura_Total]]&gt;PS!$Y$17,Base[[#This Row],[Altura_Total]]&lt;=PS!$Y$18),"Medio",IF(AND(Base[[#This Row],[Altura_Total]]&gt;PS!$Y$18),"Alto")))</f>
        <v>Inferior</v>
      </c>
      <c r="AH510" s="96" t="str">
        <f>IF(AND(Base[[#This Row],[Altura_Total]]&lt;0.31),"Ct1",IF(AND(Base[[#This Row],[Altura_Total]]&gt;=0.31,Base[[#This Row],[Altura_Total]]&lt;1.5),"Ct2",IF(AND(Base[[#This Row],[Altura_Total]]&gt;=1.5),"Ct3")))</f>
        <v>Ct3</v>
      </c>
      <c r="AI510" s="96">
        <f>+Base[[#This Row],[Altura_Total]]-Base[[#This Row],[Altura_Comercial]]</f>
        <v>3</v>
      </c>
      <c r="AJ510" s="96"/>
      <c r="AK510" s="96"/>
      <c r="AL510" s="96"/>
      <c r="AM510" s="96"/>
    </row>
    <row r="511" spans="1:39" ht="15">
      <c r="A511" s="96">
        <v>0</v>
      </c>
      <c r="B511" s="96" t="str">
        <f t="shared" si="7"/>
        <v>Fustales</v>
      </c>
      <c r="C511" s="96">
        <v>507</v>
      </c>
      <c r="D511" s="90" t="s">
        <v>186</v>
      </c>
      <c r="F511" s="299" t="s">
        <v>800</v>
      </c>
      <c r="G511" s="90" t="s">
        <v>200</v>
      </c>
      <c r="H511" s="301" t="s">
        <v>53</v>
      </c>
      <c r="I511" s="96" t="s">
        <v>201</v>
      </c>
      <c r="J511" s="39">
        <v>48</v>
      </c>
      <c r="K511" s="306"/>
      <c r="L511" s="306"/>
      <c r="M511" s="306"/>
      <c r="N511" s="306"/>
      <c r="O511" s="39"/>
      <c r="P511" s="39"/>
      <c r="S511" s="39"/>
      <c r="T511" s="145">
        <v>6</v>
      </c>
      <c r="U511" s="145">
        <v>3</v>
      </c>
      <c r="V511" s="298">
        <v>3</v>
      </c>
      <c r="W511" s="96">
        <f>SQRT((Base[[#This Row],[CAP_1_(cm)]])^2+(Base[[#This Row],[CAP_2_(cm)]])^2+(Base[[#This Row],[CAP_3_(cm)]])^2+(Base[[#This Row],[CAP_4_(cm)]])^2+(Base[[#This Row],[CAP_5_(cm)2]])^2+(Base[[#This Row],[CAP_6_(cm)3]])^2+(Base[[#This Row],[CAP_7_(cm)4]])^2+(Base[[#This Row],[CAP_8_(cm)5]])^2+(Base[[#This Row],[CAP_9_(cm)6]])^2+(Base[[#This Row],[CAP_10(cm)7]])^2)</f>
        <v>48</v>
      </c>
      <c r="X511" s="96">
        <f>(Base[[#This Row],[CAP_(cm)]]/3.1416)/100</f>
        <v>0.15278838808250572</v>
      </c>
      <c r="Y511" s="96">
        <f>(3.1416/4)*(Base[[#This Row],[DAP]]^2)</f>
        <v>1.8334606569900685E-2</v>
      </c>
      <c r="Z511" s="96">
        <f>Base[[#This Row],[Altura_Total]]*Base[[#This Row],[Área_Basal]]*0.65</f>
        <v>7.1504965622612673E-2</v>
      </c>
      <c r="AA511" s="96">
        <f>Base[[#This Row],[Altura_Comercial]]*Base[[#This Row],[Área_Basal]]*0.75</f>
        <v>4.1252864782276542E-2</v>
      </c>
      <c r="AB511" s="96">
        <f>IF(($Z$1&lt;190),($AB$1),IF(($Z$1&gt;=190),($AB$2)))*Base[[#This Row],[Volumen_Total]]*'Datos iniciales'!$C$29</f>
        <v>9.331398013750955E-2</v>
      </c>
      <c r="AC511" s="96">
        <f>EXP((-1.0587+0.8836)*LN(Base[[#This Row],[Biomasa aerea]]))</f>
        <v>1.5148245343201556</v>
      </c>
      <c r="AD511" s="96">
        <f>Base[[#This Row],[Biomasa subterranea]]+Base[[#This Row],[Biomasa aerea]]</f>
        <v>1.6081385144576652</v>
      </c>
      <c r="AE511" s="96">
        <f>Base[[#This Row],[Biomasa Total]]*0.5</f>
        <v>0.8040692572288326</v>
      </c>
      <c r="AF511" s="96">
        <f>Base[[#This Row],[Carbono]]*(44/12)</f>
        <v>2.9482539431723862</v>
      </c>
      <c r="AG511" s="96" t="str">
        <f>IF(AND(Base[[#This Row],[Altura_Total]]&lt;=PS!$Y$17),"Inferior",IF(AND(Base[[#This Row],[Altura_Total]]&gt;PS!$Y$17,Base[[#This Row],[Altura_Total]]&lt;=PS!$Y$18),"Medio",IF(AND(Base[[#This Row],[Altura_Total]]&gt;PS!$Y$18),"Alto")))</f>
        <v>Inferior</v>
      </c>
      <c r="AH511" s="96" t="str">
        <f>IF(AND(Base[[#This Row],[Altura_Total]]&lt;0.31),"Ct1",IF(AND(Base[[#This Row],[Altura_Total]]&gt;=0.31,Base[[#This Row],[Altura_Total]]&lt;1.5),"Ct2",IF(AND(Base[[#This Row],[Altura_Total]]&gt;=1.5),"Ct3")))</f>
        <v>Ct3</v>
      </c>
      <c r="AI511" s="96">
        <f>+Base[[#This Row],[Altura_Total]]-Base[[#This Row],[Altura_Comercial]]</f>
        <v>3</v>
      </c>
      <c r="AJ511" s="96"/>
      <c r="AK511" s="96"/>
      <c r="AL511" s="96"/>
      <c r="AM511" s="96"/>
    </row>
    <row r="512" spans="1:39" ht="15">
      <c r="A512" s="96">
        <v>0</v>
      </c>
      <c r="B512" s="96" t="str">
        <f t="shared" si="7"/>
        <v>Fustales</v>
      </c>
      <c r="C512" s="96">
        <v>508</v>
      </c>
      <c r="D512" s="90" t="s">
        <v>186</v>
      </c>
      <c r="F512" s="299" t="s">
        <v>801</v>
      </c>
      <c r="G512" s="90" t="s">
        <v>382</v>
      </c>
      <c r="H512" s="301" t="s">
        <v>93</v>
      </c>
      <c r="I512" s="96" t="s">
        <v>230</v>
      </c>
      <c r="J512" s="39">
        <v>113.3</v>
      </c>
      <c r="K512" s="306">
        <v>65</v>
      </c>
      <c r="L512" s="306">
        <v>116</v>
      </c>
      <c r="M512" s="306"/>
      <c r="N512" s="306"/>
      <c r="O512" s="39"/>
      <c r="P512" s="39"/>
      <c r="S512" s="39"/>
      <c r="T512" s="145">
        <v>13</v>
      </c>
      <c r="U512" s="145">
        <v>2.3333333333333335</v>
      </c>
      <c r="V512" s="298">
        <v>2.3333333333333335</v>
      </c>
      <c r="W512" s="96">
        <f>SQRT((Base[[#This Row],[CAP_1_(cm)]])^2+(Base[[#This Row],[CAP_2_(cm)]])^2+(Base[[#This Row],[CAP_3_(cm)]])^2+(Base[[#This Row],[CAP_4_(cm)]])^2+(Base[[#This Row],[CAP_5_(cm)2]])^2+(Base[[#This Row],[CAP_6_(cm)3]])^2+(Base[[#This Row],[CAP_7_(cm)4]])^2+(Base[[#This Row],[CAP_8_(cm)5]])^2+(Base[[#This Row],[CAP_9_(cm)6]])^2+(Base[[#This Row],[CAP_10(cm)7]])^2)</f>
        <v>174.69370337822713</v>
      </c>
      <c r="X512" s="96">
        <f>(Base[[#This Row],[CAP_(cm)]]/3.1416)/100</f>
        <v>0.55606602806922312</v>
      </c>
      <c r="Y512" s="96">
        <f>(3.1416/4)*(Base[[#This Row],[DAP]]^2)</f>
        <v>0.24285308441558448</v>
      </c>
      <c r="Z512" s="96">
        <f>Base[[#This Row],[Altura_Total]]*Base[[#This Row],[Área_Basal]]*0.65</f>
        <v>2.0521085633116889</v>
      </c>
      <c r="AA512" s="96">
        <f>Base[[#This Row],[Altura_Comercial]]*Base[[#This Row],[Área_Basal]]*0.75</f>
        <v>0.42499289772727289</v>
      </c>
      <c r="AB512" s="96">
        <f>IF(($Z$1&lt;190),($AB$1),IF(($Z$1&gt;=190),($AB$2)))*Base[[#This Row],[Volumen_Total]]*'Datos iniciales'!$C$29</f>
        <v>2.6780016751217541</v>
      </c>
      <c r="AC512" s="96">
        <f>EXP((-1.0587+0.8836)*LN(Base[[#This Row],[Biomasa aerea]]))</f>
        <v>0.84157014659975304</v>
      </c>
      <c r="AD512" s="96">
        <f>Base[[#This Row],[Biomasa subterranea]]+Base[[#This Row],[Biomasa aerea]]</f>
        <v>3.5195718217215073</v>
      </c>
      <c r="AE512" s="96">
        <f>Base[[#This Row],[Biomasa Total]]*0.5</f>
        <v>1.7597859108607536</v>
      </c>
      <c r="AF512" s="96">
        <f>Base[[#This Row],[Carbono]]*(44/12)</f>
        <v>6.452548339822763</v>
      </c>
      <c r="AG512" s="96" t="str">
        <f>IF(AND(Base[[#This Row],[Altura_Total]]&lt;=PS!$Y$17),"Inferior",IF(AND(Base[[#This Row],[Altura_Total]]&gt;PS!$Y$17,Base[[#This Row],[Altura_Total]]&lt;=PS!$Y$18),"Medio",IF(AND(Base[[#This Row],[Altura_Total]]&gt;PS!$Y$18),"Alto")))</f>
        <v>Medio</v>
      </c>
      <c r="AH512" s="96" t="str">
        <f>IF(AND(Base[[#This Row],[Altura_Total]]&lt;0.31),"Ct1",IF(AND(Base[[#This Row],[Altura_Total]]&gt;=0.31,Base[[#This Row],[Altura_Total]]&lt;1.5),"Ct2",IF(AND(Base[[#This Row],[Altura_Total]]&gt;=1.5),"Ct3")))</f>
        <v>Ct3</v>
      </c>
      <c r="AI512" s="96">
        <f>+Base[[#This Row],[Altura_Total]]-Base[[#This Row],[Altura_Comercial]]</f>
        <v>10.666666666666666</v>
      </c>
      <c r="AJ512" s="96"/>
      <c r="AK512" s="96"/>
      <c r="AL512" s="96"/>
      <c r="AM512" s="96"/>
    </row>
    <row r="513" spans="1:39" ht="15">
      <c r="A513" s="96">
        <v>0</v>
      </c>
      <c r="B513" s="96" t="str">
        <f t="shared" si="7"/>
        <v>Fustales</v>
      </c>
      <c r="C513" s="96">
        <v>509</v>
      </c>
      <c r="D513" s="90" t="s">
        <v>186</v>
      </c>
      <c r="F513" s="299" t="s">
        <v>802</v>
      </c>
      <c r="G513" s="90" t="s">
        <v>402</v>
      </c>
      <c r="H513" s="301" t="s">
        <v>96</v>
      </c>
      <c r="I513" s="96" t="s">
        <v>201</v>
      </c>
      <c r="J513" s="39">
        <v>110</v>
      </c>
      <c r="K513" s="306">
        <v>85</v>
      </c>
      <c r="L513" s="306"/>
      <c r="M513" s="306"/>
      <c r="N513" s="306"/>
      <c r="O513" s="39"/>
      <c r="P513" s="39"/>
      <c r="S513" s="39"/>
      <c r="T513" s="145">
        <v>6</v>
      </c>
      <c r="U513" s="145">
        <v>1</v>
      </c>
      <c r="V513" s="298">
        <v>1</v>
      </c>
      <c r="W513" s="96">
        <f>SQRT((Base[[#This Row],[CAP_1_(cm)]])^2+(Base[[#This Row],[CAP_2_(cm)]])^2+(Base[[#This Row],[CAP_3_(cm)]])^2+(Base[[#This Row],[CAP_4_(cm)]])^2+(Base[[#This Row],[CAP_5_(cm)2]])^2+(Base[[#This Row],[CAP_6_(cm)3]])^2+(Base[[#This Row],[CAP_7_(cm)4]])^2+(Base[[#This Row],[CAP_8_(cm)5]])^2+(Base[[#This Row],[CAP_9_(cm)6]])^2+(Base[[#This Row],[CAP_10(cm)7]])^2)</f>
        <v>139.01438774457844</v>
      </c>
      <c r="X513" s="96">
        <f>(Base[[#This Row],[CAP_(cm)]]/3.1416)/100</f>
        <v>0.44249550466188708</v>
      </c>
      <c r="Y513" s="96">
        <f>(3.1416/4)*(Base[[#This Row],[DAP]]^2)</f>
        <v>0.15378310415075122</v>
      </c>
      <c r="Z513" s="96">
        <f>Base[[#This Row],[Altura_Total]]*Base[[#This Row],[Área_Basal]]*0.65</f>
        <v>0.59975410618792979</v>
      </c>
      <c r="AA513" s="96">
        <f>Base[[#This Row],[Altura_Comercial]]*Base[[#This Row],[Área_Basal]]*0.75</f>
        <v>0.11533732811306341</v>
      </c>
      <c r="AB513" s="96">
        <f>IF(($Z$1&lt;190),($AB$1),IF(($Z$1&gt;=190),($AB$2)))*Base[[#This Row],[Volumen_Total]]*'Datos iniciales'!$C$29</f>
        <v>0.78267910857524847</v>
      </c>
      <c r="AC513" s="96">
        <f>EXP((-1.0587+0.8836)*LN(Base[[#This Row],[Biomasa aerea]]))</f>
        <v>1.0438389227478833</v>
      </c>
      <c r="AD513" s="96">
        <f>Base[[#This Row],[Biomasa subterranea]]+Base[[#This Row],[Biomasa aerea]]</f>
        <v>1.8265180313231317</v>
      </c>
      <c r="AE513" s="96">
        <f>Base[[#This Row],[Biomasa Total]]*0.5</f>
        <v>0.91325901566156586</v>
      </c>
      <c r="AF513" s="96">
        <f>Base[[#This Row],[Carbono]]*(44/12)</f>
        <v>3.3486163907590747</v>
      </c>
      <c r="AG513" s="96" t="str">
        <f>IF(AND(Base[[#This Row],[Altura_Total]]&lt;=PS!$Y$17),"Inferior",IF(AND(Base[[#This Row],[Altura_Total]]&gt;PS!$Y$17,Base[[#This Row],[Altura_Total]]&lt;=PS!$Y$18),"Medio",IF(AND(Base[[#This Row],[Altura_Total]]&gt;PS!$Y$18),"Alto")))</f>
        <v>Inferior</v>
      </c>
      <c r="AH513" s="96" t="str">
        <f>IF(AND(Base[[#This Row],[Altura_Total]]&lt;0.31),"Ct1",IF(AND(Base[[#This Row],[Altura_Total]]&gt;=0.31,Base[[#This Row],[Altura_Total]]&lt;1.5),"Ct2",IF(AND(Base[[#This Row],[Altura_Total]]&gt;=1.5),"Ct3")))</f>
        <v>Ct3</v>
      </c>
      <c r="AI513" s="96">
        <f>+Base[[#This Row],[Altura_Total]]-Base[[#This Row],[Altura_Comercial]]</f>
        <v>5</v>
      </c>
      <c r="AJ513" s="96"/>
      <c r="AK513" s="96"/>
      <c r="AL513" s="96"/>
      <c r="AM513" s="96"/>
    </row>
    <row r="514" spans="1:39" ht="15">
      <c r="A514" s="96">
        <v>0</v>
      </c>
      <c r="B514" s="96" t="str">
        <f t="shared" si="7"/>
        <v>Fustales</v>
      </c>
      <c r="C514" s="96">
        <v>510</v>
      </c>
      <c r="D514" s="90" t="s">
        <v>186</v>
      </c>
      <c r="F514" s="299" t="s">
        <v>803</v>
      </c>
      <c r="G514" s="90" t="s">
        <v>229</v>
      </c>
      <c r="H514" s="301" t="s">
        <v>69</v>
      </c>
      <c r="I514" s="96" t="s">
        <v>230</v>
      </c>
      <c r="J514" s="39">
        <v>63</v>
      </c>
      <c r="K514" s="306"/>
      <c r="L514" s="306"/>
      <c r="M514" s="306"/>
      <c r="N514" s="306"/>
      <c r="O514" s="39"/>
      <c r="P514" s="39"/>
      <c r="S514" s="39"/>
      <c r="T514" s="145">
        <v>12</v>
      </c>
      <c r="U514" s="145">
        <v>6</v>
      </c>
      <c r="V514" s="298">
        <v>6</v>
      </c>
      <c r="W514" s="96">
        <f>SQRT((Base[[#This Row],[CAP_1_(cm)]])^2+(Base[[#This Row],[CAP_2_(cm)]])^2+(Base[[#This Row],[CAP_3_(cm)]])^2+(Base[[#This Row],[CAP_4_(cm)]])^2+(Base[[#This Row],[CAP_5_(cm)2]])^2+(Base[[#This Row],[CAP_6_(cm)3]])^2+(Base[[#This Row],[CAP_7_(cm)4]])^2+(Base[[#This Row],[CAP_8_(cm)5]])^2+(Base[[#This Row],[CAP_9_(cm)6]])^2+(Base[[#This Row],[CAP_10(cm)7]])^2)</f>
        <v>63</v>
      </c>
      <c r="X514" s="96">
        <f>(Base[[#This Row],[CAP_(cm)]]/3.1416)/100</f>
        <v>0.20053475935828879</v>
      </c>
      <c r="Y514" s="96">
        <f>(3.1416/4)*(Base[[#This Row],[DAP]]^2)</f>
        <v>3.158422459893049E-2</v>
      </c>
      <c r="Z514" s="96">
        <f>Base[[#This Row],[Altura_Total]]*Base[[#This Row],[Área_Basal]]*0.65</f>
        <v>0.24635695187165785</v>
      </c>
      <c r="AA514" s="96">
        <f>Base[[#This Row],[Altura_Comercial]]*Base[[#This Row],[Área_Basal]]*0.75</f>
        <v>0.14212901069518721</v>
      </c>
      <c r="AB514" s="96">
        <f>IF(($Z$1&lt;190),($AB$1),IF(($Z$1&gt;=190),($AB$2)))*Base[[#This Row],[Volumen_Total]]*'Datos iniciales'!$C$29</f>
        <v>0.32149582219251349</v>
      </c>
      <c r="AC514" s="96">
        <f>EXP((-1.0587+0.8836)*LN(Base[[#This Row],[Biomasa aerea]]))</f>
        <v>1.2198139594278643</v>
      </c>
      <c r="AD514" s="96">
        <f>Base[[#This Row],[Biomasa subterranea]]+Base[[#This Row],[Biomasa aerea]]</f>
        <v>1.5413097816203778</v>
      </c>
      <c r="AE514" s="96">
        <f>Base[[#This Row],[Biomasa Total]]*0.5</f>
        <v>0.7706548908101889</v>
      </c>
      <c r="AF514" s="96">
        <f>Base[[#This Row],[Carbono]]*(44/12)</f>
        <v>2.8257345996373591</v>
      </c>
      <c r="AG514" s="96" t="str">
        <f>IF(AND(Base[[#This Row],[Altura_Total]]&lt;=PS!$Y$17),"Inferior",IF(AND(Base[[#This Row],[Altura_Total]]&gt;PS!$Y$17,Base[[#This Row],[Altura_Total]]&lt;=PS!$Y$18),"Medio",IF(AND(Base[[#This Row],[Altura_Total]]&gt;PS!$Y$18),"Alto")))</f>
        <v>Medio</v>
      </c>
      <c r="AH514" s="96" t="str">
        <f>IF(AND(Base[[#This Row],[Altura_Total]]&lt;0.31),"Ct1",IF(AND(Base[[#This Row],[Altura_Total]]&gt;=0.31,Base[[#This Row],[Altura_Total]]&lt;1.5),"Ct2",IF(AND(Base[[#This Row],[Altura_Total]]&gt;=1.5),"Ct3")))</f>
        <v>Ct3</v>
      </c>
      <c r="AI514" s="96">
        <f>+Base[[#This Row],[Altura_Total]]-Base[[#This Row],[Altura_Comercial]]</f>
        <v>6</v>
      </c>
      <c r="AJ514" s="96"/>
      <c r="AK514" s="96"/>
      <c r="AL514" s="96"/>
      <c r="AM514" s="96"/>
    </row>
    <row r="515" spans="1:39" ht="15">
      <c r="A515" s="96">
        <v>0</v>
      </c>
      <c r="B515" s="96" t="str">
        <f t="shared" si="7"/>
        <v>Fustales</v>
      </c>
      <c r="C515" s="96">
        <v>511</v>
      </c>
      <c r="D515" s="90" t="s">
        <v>186</v>
      </c>
      <c r="F515" s="299" t="s">
        <v>804</v>
      </c>
      <c r="G515" s="90" t="s">
        <v>188</v>
      </c>
      <c r="H515" s="301" t="s">
        <v>50</v>
      </c>
      <c r="I515" s="96" t="s">
        <v>189</v>
      </c>
      <c r="J515" s="39">
        <v>69</v>
      </c>
      <c r="K515" s="306"/>
      <c r="L515" s="306"/>
      <c r="M515" s="306"/>
      <c r="N515" s="306"/>
      <c r="O515" s="39"/>
      <c r="P515" s="39"/>
      <c r="S515" s="39"/>
      <c r="T515" s="145">
        <v>12</v>
      </c>
      <c r="U515" s="145">
        <v>4</v>
      </c>
      <c r="V515" s="298">
        <v>4</v>
      </c>
      <c r="W515" s="96">
        <f>SQRT((Base[[#This Row],[CAP_1_(cm)]])^2+(Base[[#This Row],[CAP_2_(cm)]])^2+(Base[[#This Row],[CAP_3_(cm)]])^2+(Base[[#This Row],[CAP_4_(cm)]])^2+(Base[[#This Row],[CAP_5_(cm)2]])^2+(Base[[#This Row],[CAP_6_(cm)3]])^2+(Base[[#This Row],[CAP_7_(cm)4]])^2+(Base[[#This Row],[CAP_8_(cm)5]])^2+(Base[[#This Row],[CAP_9_(cm)6]])^2+(Base[[#This Row],[CAP_10(cm)7]])^2)</f>
        <v>69</v>
      </c>
      <c r="X515" s="96">
        <f>(Base[[#This Row],[CAP_(cm)]]/3.1416)/100</f>
        <v>0.21963330786860197</v>
      </c>
      <c r="Y515" s="96">
        <f>(3.1416/4)*(Base[[#This Row],[DAP]]^2)</f>
        <v>3.7886745607333835E-2</v>
      </c>
      <c r="Z515" s="96">
        <f>Base[[#This Row],[Altura_Total]]*Base[[#This Row],[Área_Basal]]*0.65</f>
        <v>0.29551661573720395</v>
      </c>
      <c r="AA515" s="96">
        <f>Base[[#This Row],[Altura_Comercial]]*Base[[#This Row],[Área_Basal]]*0.75</f>
        <v>0.11366023682200151</v>
      </c>
      <c r="AB515" s="96">
        <f>IF(($Z$1&lt;190),($AB$1),IF(($Z$1&gt;=190),($AB$2)))*Base[[#This Row],[Volumen_Total]]*'Datos iniciales'!$C$29</f>
        <v>0.38564918353705113</v>
      </c>
      <c r="AC515" s="96">
        <f>EXP((-1.0587+0.8836)*LN(Base[[#This Row],[Biomasa aerea]]))</f>
        <v>1.1815652447894576</v>
      </c>
      <c r="AD515" s="96">
        <f>Base[[#This Row],[Biomasa subterranea]]+Base[[#This Row],[Biomasa aerea]]</f>
        <v>1.5672144283265088</v>
      </c>
      <c r="AE515" s="96">
        <f>Base[[#This Row],[Biomasa Total]]*0.5</f>
        <v>0.78360721416325441</v>
      </c>
      <c r="AF515" s="96">
        <f>Base[[#This Row],[Carbono]]*(44/12)</f>
        <v>2.8732264519319326</v>
      </c>
      <c r="AG515" s="96" t="str">
        <f>IF(AND(Base[[#This Row],[Altura_Total]]&lt;=PS!$Y$17),"Inferior",IF(AND(Base[[#This Row],[Altura_Total]]&gt;PS!$Y$17,Base[[#This Row],[Altura_Total]]&lt;=PS!$Y$18),"Medio",IF(AND(Base[[#This Row],[Altura_Total]]&gt;PS!$Y$18),"Alto")))</f>
        <v>Medio</v>
      </c>
      <c r="AH515" s="96" t="str">
        <f>IF(AND(Base[[#This Row],[Altura_Total]]&lt;0.31),"Ct1",IF(AND(Base[[#This Row],[Altura_Total]]&gt;=0.31,Base[[#This Row],[Altura_Total]]&lt;1.5),"Ct2",IF(AND(Base[[#This Row],[Altura_Total]]&gt;=1.5),"Ct3")))</f>
        <v>Ct3</v>
      </c>
      <c r="AI515" s="96">
        <f>+Base[[#This Row],[Altura_Total]]-Base[[#This Row],[Altura_Comercial]]</f>
        <v>8</v>
      </c>
      <c r="AJ515" s="96"/>
      <c r="AK515" s="96"/>
      <c r="AL515" s="96"/>
      <c r="AM515" s="96"/>
    </row>
    <row r="516" spans="1:39" ht="15">
      <c r="A516" s="96">
        <v>0</v>
      </c>
      <c r="B516" s="96" t="str">
        <f t="shared" si="7"/>
        <v>Fustales</v>
      </c>
      <c r="C516" s="96">
        <v>512</v>
      </c>
      <c r="D516" s="90" t="s">
        <v>186</v>
      </c>
      <c r="F516" s="299" t="s">
        <v>805</v>
      </c>
      <c r="G516" s="90" t="s">
        <v>658</v>
      </c>
      <c r="H516" s="301" t="s">
        <v>119</v>
      </c>
      <c r="I516" s="96" t="s">
        <v>345</v>
      </c>
      <c r="J516" s="39">
        <v>41.5</v>
      </c>
      <c r="K516" s="306"/>
      <c r="L516" s="306"/>
      <c r="M516" s="306"/>
      <c r="N516" s="306"/>
      <c r="O516" s="39"/>
      <c r="P516" s="39"/>
      <c r="S516" s="39"/>
      <c r="T516" s="145">
        <v>7</v>
      </c>
      <c r="U516" s="145">
        <v>3</v>
      </c>
      <c r="V516" s="298">
        <v>3</v>
      </c>
      <c r="W516" s="96">
        <f>SQRT((Base[[#This Row],[CAP_1_(cm)]])^2+(Base[[#This Row],[CAP_2_(cm)]])^2+(Base[[#This Row],[CAP_3_(cm)]])^2+(Base[[#This Row],[CAP_4_(cm)]])^2+(Base[[#This Row],[CAP_5_(cm)2]])^2+(Base[[#This Row],[CAP_6_(cm)3]])^2+(Base[[#This Row],[CAP_7_(cm)4]])^2+(Base[[#This Row],[CAP_8_(cm)5]])^2+(Base[[#This Row],[CAP_9_(cm)6]])^2+(Base[[#This Row],[CAP_10(cm)7]])^2)</f>
        <v>41.5</v>
      </c>
      <c r="X516" s="96">
        <f>(Base[[#This Row],[CAP_(cm)]]/3.1416)/100</f>
        <v>0.13209829386299973</v>
      </c>
      <c r="Y516" s="96">
        <f>(3.1416/4)*(Base[[#This Row],[DAP]]^2)</f>
        <v>1.3705197988286221E-2</v>
      </c>
      <c r="Z516" s="96">
        <f>Base[[#This Row],[Altura_Total]]*Base[[#This Row],[Área_Basal]]*0.65</f>
        <v>6.2358650846702307E-2</v>
      </c>
      <c r="AA516" s="96">
        <f>Base[[#This Row],[Altura_Comercial]]*Base[[#This Row],[Área_Basal]]*0.75</f>
        <v>3.0836695473643996E-2</v>
      </c>
      <c r="AB516" s="96">
        <f>IF(($Z$1&lt;190),($AB$1),IF(($Z$1&gt;=190),($AB$2)))*Base[[#This Row],[Volumen_Total]]*'Datos iniciales'!$C$29</f>
        <v>8.1378039354946516E-2</v>
      </c>
      <c r="AC516" s="96">
        <f>EXP((-1.0587+0.8836)*LN(Base[[#This Row],[Biomasa aerea]]))</f>
        <v>1.5515657542438845</v>
      </c>
      <c r="AD516" s="96">
        <f>Base[[#This Row],[Biomasa subterranea]]+Base[[#This Row],[Biomasa aerea]]</f>
        <v>1.6329437935988311</v>
      </c>
      <c r="AE516" s="96">
        <f>Base[[#This Row],[Biomasa Total]]*0.5</f>
        <v>0.81647189679941556</v>
      </c>
      <c r="AF516" s="96">
        <f>Base[[#This Row],[Carbono]]*(44/12)</f>
        <v>2.9937302882645236</v>
      </c>
      <c r="AG516" s="96" t="str">
        <f>IF(AND(Base[[#This Row],[Altura_Total]]&lt;=PS!$Y$17),"Inferior",IF(AND(Base[[#This Row],[Altura_Total]]&gt;PS!$Y$17,Base[[#This Row],[Altura_Total]]&lt;=PS!$Y$18),"Medio",IF(AND(Base[[#This Row],[Altura_Total]]&gt;PS!$Y$18),"Alto")))</f>
        <v>Inferior</v>
      </c>
      <c r="AH516" s="96" t="str">
        <f>IF(AND(Base[[#This Row],[Altura_Total]]&lt;0.31),"Ct1",IF(AND(Base[[#This Row],[Altura_Total]]&gt;=0.31,Base[[#This Row],[Altura_Total]]&lt;1.5),"Ct2",IF(AND(Base[[#This Row],[Altura_Total]]&gt;=1.5),"Ct3")))</f>
        <v>Ct3</v>
      </c>
      <c r="AI516" s="96">
        <f>+Base[[#This Row],[Altura_Total]]-Base[[#This Row],[Altura_Comercial]]</f>
        <v>4</v>
      </c>
      <c r="AJ516" s="96"/>
      <c r="AK516" s="96"/>
      <c r="AL516" s="96"/>
      <c r="AM516" s="96"/>
    </row>
    <row r="517" spans="1:39" ht="15">
      <c r="A517" s="96">
        <v>0</v>
      </c>
      <c r="B517" s="96" t="str">
        <f t="shared" ref="B517:B580" si="8">IF(AND(X517&lt;0.025),"Brinzales",IF(AND(X517&gt;=0.025,X517&lt;0.1),"Latizales",IF(AND(X517&gt;=0.1),"Fustales")))</f>
        <v>Fustales</v>
      </c>
      <c r="C517" s="96">
        <v>513</v>
      </c>
      <c r="D517" s="90" t="s">
        <v>186</v>
      </c>
      <c r="F517" s="299" t="s">
        <v>806</v>
      </c>
      <c r="G517" s="90" t="s">
        <v>188</v>
      </c>
      <c r="H517" s="301" t="s">
        <v>50</v>
      </c>
      <c r="I517" s="96" t="s">
        <v>189</v>
      </c>
      <c r="J517" s="39">
        <v>58</v>
      </c>
      <c r="K517" s="306"/>
      <c r="L517" s="306"/>
      <c r="M517" s="306"/>
      <c r="N517" s="306"/>
      <c r="O517" s="39"/>
      <c r="P517" s="39"/>
      <c r="S517" s="39"/>
      <c r="T517" s="145">
        <v>8</v>
      </c>
      <c r="U517" s="145">
        <v>11</v>
      </c>
      <c r="V517" s="298">
        <v>11</v>
      </c>
      <c r="W517" s="96">
        <f>SQRT((Base[[#This Row],[CAP_1_(cm)]])^2+(Base[[#This Row],[CAP_2_(cm)]])^2+(Base[[#This Row],[CAP_3_(cm)]])^2+(Base[[#This Row],[CAP_4_(cm)]])^2+(Base[[#This Row],[CAP_5_(cm)2]])^2+(Base[[#This Row],[CAP_6_(cm)3]])^2+(Base[[#This Row],[CAP_7_(cm)4]])^2+(Base[[#This Row],[CAP_8_(cm)5]])^2+(Base[[#This Row],[CAP_9_(cm)6]])^2+(Base[[#This Row],[CAP_10(cm)7]])^2)</f>
        <v>58</v>
      </c>
      <c r="X517" s="96">
        <f>(Base[[#This Row],[CAP_(cm)]]/3.1416)/100</f>
        <v>0.18461930226636108</v>
      </c>
      <c r="Y517" s="96">
        <f>(3.1416/4)*(Base[[#This Row],[DAP]]^2)</f>
        <v>2.6769798828622356E-2</v>
      </c>
      <c r="Z517" s="96">
        <f>Base[[#This Row],[Altura_Total]]*Base[[#This Row],[Área_Basal]]*0.65</f>
        <v>0.13920295390883625</v>
      </c>
      <c r="AA517" s="96">
        <f>Base[[#This Row],[Altura_Comercial]]*Base[[#This Row],[Área_Basal]]*0.75</f>
        <v>0.22085084033613442</v>
      </c>
      <c r="AB517" s="96">
        <f>IF(($Z$1&lt;190),($AB$1),IF(($Z$1&gt;=190),($AB$2)))*Base[[#This Row],[Volumen_Total]]*'Datos iniciales'!$C$29</f>
        <v>0.18165985485103131</v>
      </c>
      <c r="AC517" s="96">
        <f>EXP((-1.0587+0.8836)*LN(Base[[#This Row],[Biomasa aerea]]))</f>
        <v>1.3480430311025213</v>
      </c>
      <c r="AD517" s="96">
        <f>Base[[#This Row],[Biomasa subterranea]]+Base[[#This Row],[Biomasa aerea]]</f>
        <v>1.5297028859535526</v>
      </c>
      <c r="AE517" s="96">
        <f>Base[[#This Row],[Biomasa Total]]*0.5</f>
        <v>0.76485144297677632</v>
      </c>
      <c r="AF517" s="96">
        <f>Base[[#This Row],[Carbono]]*(44/12)</f>
        <v>2.8044552909148464</v>
      </c>
      <c r="AG517" s="96" t="str">
        <f>IF(AND(Base[[#This Row],[Altura_Total]]&lt;=PS!$Y$17),"Inferior",IF(AND(Base[[#This Row],[Altura_Total]]&gt;PS!$Y$17,Base[[#This Row],[Altura_Total]]&lt;=PS!$Y$18),"Medio",IF(AND(Base[[#This Row],[Altura_Total]]&gt;PS!$Y$18),"Alto")))</f>
        <v>Inferior</v>
      </c>
      <c r="AH517" s="96" t="str">
        <f>IF(AND(Base[[#This Row],[Altura_Total]]&lt;0.31),"Ct1",IF(AND(Base[[#This Row],[Altura_Total]]&gt;=0.31,Base[[#This Row],[Altura_Total]]&lt;1.5),"Ct2",IF(AND(Base[[#This Row],[Altura_Total]]&gt;=1.5),"Ct3")))</f>
        <v>Ct3</v>
      </c>
      <c r="AI517" s="96">
        <f>+Base[[#This Row],[Altura_Total]]-Base[[#This Row],[Altura_Comercial]]</f>
        <v>-3</v>
      </c>
      <c r="AJ517" s="96"/>
      <c r="AK517" s="96"/>
      <c r="AL517" s="96"/>
      <c r="AM517" s="96"/>
    </row>
    <row r="518" spans="1:39" ht="15">
      <c r="A518" s="96">
        <v>0</v>
      </c>
      <c r="B518" s="96" t="str">
        <f t="shared" si="8"/>
        <v>Fustales</v>
      </c>
      <c r="C518" s="96">
        <v>514</v>
      </c>
      <c r="D518" s="90" t="s">
        <v>186</v>
      </c>
      <c r="F518" s="299" t="s">
        <v>807</v>
      </c>
      <c r="G518" s="90" t="s">
        <v>188</v>
      </c>
      <c r="H518" s="301" t="s">
        <v>50</v>
      </c>
      <c r="I518" s="96" t="s">
        <v>189</v>
      </c>
      <c r="J518" s="39">
        <v>55.3</v>
      </c>
      <c r="K518" s="306"/>
      <c r="L518" s="306"/>
      <c r="M518" s="306"/>
      <c r="N518" s="306"/>
      <c r="O518" s="39"/>
      <c r="P518" s="39"/>
      <c r="S518" s="39"/>
      <c r="T518" s="145">
        <v>11</v>
      </c>
      <c r="U518" s="145">
        <v>8</v>
      </c>
      <c r="V518" s="298">
        <v>8</v>
      </c>
      <c r="W518" s="96">
        <f>SQRT((Base[[#This Row],[CAP_1_(cm)]])^2+(Base[[#This Row],[CAP_2_(cm)]])^2+(Base[[#This Row],[CAP_3_(cm)]])^2+(Base[[#This Row],[CAP_4_(cm)]])^2+(Base[[#This Row],[CAP_5_(cm)2]])^2+(Base[[#This Row],[CAP_6_(cm)3]])^2+(Base[[#This Row],[CAP_7_(cm)4]])^2+(Base[[#This Row],[CAP_8_(cm)5]])^2+(Base[[#This Row],[CAP_9_(cm)6]])^2+(Base[[#This Row],[CAP_10(cm)7]])^2)</f>
        <v>55.3</v>
      </c>
      <c r="X518" s="96">
        <f>(Base[[#This Row],[CAP_(cm)]]/3.1416)/100</f>
        <v>0.17602495543672014</v>
      </c>
      <c r="Y518" s="96">
        <f>(3.1416/4)*(Base[[#This Row],[DAP]]^2)</f>
        <v>2.4335450089126562E-2</v>
      </c>
      <c r="Z518" s="96">
        <f>Base[[#This Row],[Altura_Total]]*Base[[#This Row],[Área_Basal]]*0.65</f>
        <v>0.17399846813725492</v>
      </c>
      <c r="AA518" s="96">
        <f>Base[[#This Row],[Altura_Comercial]]*Base[[#This Row],[Área_Basal]]*0.75</f>
        <v>0.14601270053475937</v>
      </c>
      <c r="AB518" s="96">
        <f>IF(($Z$1&lt;190),($AB$1),IF(($Z$1&gt;=190),($AB$2)))*Base[[#This Row],[Volumen_Total]]*'Datos iniciales'!$C$29</f>
        <v>0.22706800091911766</v>
      </c>
      <c r="AC518" s="96">
        <f>EXP((-1.0587+0.8836)*LN(Base[[#This Row],[Biomasa aerea]]))</f>
        <v>1.2963942482568998</v>
      </c>
      <c r="AD518" s="96">
        <f>Base[[#This Row],[Biomasa subterranea]]+Base[[#This Row],[Biomasa aerea]]</f>
        <v>1.5234622491760175</v>
      </c>
      <c r="AE518" s="96">
        <f>Base[[#This Row],[Biomasa Total]]*0.5</f>
        <v>0.76173112458800873</v>
      </c>
      <c r="AF518" s="96">
        <f>Base[[#This Row],[Carbono]]*(44/12)</f>
        <v>2.7930141234893653</v>
      </c>
      <c r="AG518" s="96" t="str">
        <f>IF(AND(Base[[#This Row],[Altura_Total]]&lt;=PS!$Y$17),"Inferior",IF(AND(Base[[#This Row],[Altura_Total]]&gt;PS!$Y$17,Base[[#This Row],[Altura_Total]]&lt;=PS!$Y$18),"Medio",IF(AND(Base[[#This Row],[Altura_Total]]&gt;PS!$Y$18),"Alto")))</f>
        <v>Medio</v>
      </c>
      <c r="AH518" s="96" t="str">
        <f>IF(AND(Base[[#This Row],[Altura_Total]]&lt;0.31),"Ct1",IF(AND(Base[[#This Row],[Altura_Total]]&gt;=0.31,Base[[#This Row],[Altura_Total]]&lt;1.5),"Ct2",IF(AND(Base[[#This Row],[Altura_Total]]&gt;=1.5),"Ct3")))</f>
        <v>Ct3</v>
      </c>
      <c r="AI518" s="96">
        <f>+Base[[#This Row],[Altura_Total]]-Base[[#This Row],[Altura_Comercial]]</f>
        <v>3</v>
      </c>
      <c r="AJ518" s="96"/>
      <c r="AK518" s="96"/>
      <c r="AL518" s="96"/>
      <c r="AM518" s="96"/>
    </row>
    <row r="519" spans="1:39" ht="15">
      <c r="A519" s="96">
        <v>0</v>
      </c>
      <c r="B519" s="96" t="str">
        <f t="shared" si="8"/>
        <v>Fustales</v>
      </c>
      <c r="C519" s="96">
        <v>515</v>
      </c>
      <c r="D519" s="90" t="s">
        <v>186</v>
      </c>
      <c r="F519" s="299" t="s">
        <v>808</v>
      </c>
      <c r="G519" s="90" t="s">
        <v>488</v>
      </c>
      <c r="H519" s="301" t="s">
        <v>107</v>
      </c>
      <c r="I519" s="96" t="s">
        <v>489</v>
      </c>
      <c r="J519" s="39">
        <v>65</v>
      </c>
      <c r="K519" s="306">
        <v>55</v>
      </c>
      <c r="L519" s="306">
        <v>34</v>
      </c>
      <c r="M519" s="306"/>
      <c r="N519" s="306"/>
      <c r="O519" s="39"/>
      <c r="P519" s="39"/>
      <c r="S519" s="39"/>
      <c r="T519" s="145">
        <v>12</v>
      </c>
      <c r="U519" s="145">
        <v>4</v>
      </c>
      <c r="V519" s="298">
        <v>4</v>
      </c>
      <c r="W519" s="96">
        <f>SQRT((Base[[#This Row],[CAP_1_(cm)]])^2+(Base[[#This Row],[CAP_2_(cm)]])^2+(Base[[#This Row],[CAP_3_(cm)]])^2+(Base[[#This Row],[CAP_4_(cm)]])^2+(Base[[#This Row],[CAP_5_(cm)2]])^2+(Base[[#This Row],[CAP_6_(cm)3]])^2+(Base[[#This Row],[CAP_7_(cm)4]])^2+(Base[[#This Row],[CAP_8_(cm)5]])^2+(Base[[#This Row],[CAP_9_(cm)6]])^2+(Base[[#This Row],[CAP_10(cm)7]])^2)</f>
        <v>91.684240739616754</v>
      </c>
      <c r="X519" s="96">
        <f>(Base[[#This Row],[CAP_(cm)]]/3.1416)/100</f>
        <v>0.29183931989946765</v>
      </c>
      <c r="Y519" s="96">
        <f>(3.1416/4)*(Base[[#This Row],[DAP]]^2)</f>
        <v>6.6892666157372049E-2</v>
      </c>
      <c r="Z519" s="96">
        <f>Base[[#This Row],[Altura_Total]]*Base[[#This Row],[Área_Basal]]*0.65</f>
        <v>0.52176279602750197</v>
      </c>
      <c r="AA519" s="96">
        <f>Base[[#This Row],[Altura_Comercial]]*Base[[#This Row],[Área_Basal]]*0.75</f>
        <v>0.20067799847211615</v>
      </c>
      <c r="AB519" s="96">
        <f>IF(($Z$1&lt;190),($AB$1),IF(($Z$1&gt;=190),($AB$2)))*Base[[#This Row],[Volumen_Total]]*'Datos iniciales'!$C$29</f>
        <v>0.68090044881589007</v>
      </c>
      <c r="AC519" s="96">
        <f>EXP((-1.0587+0.8836)*LN(Base[[#This Row],[Biomasa aerea]]))</f>
        <v>1.0696139491681949</v>
      </c>
      <c r="AD519" s="96">
        <f>Base[[#This Row],[Biomasa subterranea]]+Base[[#This Row],[Biomasa aerea]]</f>
        <v>1.7505143979840849</v>
      </c>
      <c r="AE519" s="96">
        <f>Base[[#This Row],[Biomasa Total]]*0.5</f>
        <v>0.87525719899204246</v>
      </c>
      <c r="AF519" s="96">
        <f>Base[[#This Row],[Carbono]]*(44/12)</f>
        <v>3.2092763963041557</v>
      </c>
      <c r="AG519" s="96" t="str">
        <f>IF(AND(Base[[#This Row],[Altura_Total]]&lt;=PS!$Y$17),"Inferior",IF(AND(Base[[#This Row],[Altura_Total]]&gt;PS!$Y$17,Base[[#This Row],[Altura_Total]]&lt;=PS!$Y$18),"Medio",IF(AND(Base[[#This Row],[Altura_Total]]&gt;PS!$Y$18),"Alto")))</f>
        <v>Medio</v>
      </c>
      <c r="AH519" s="96" t="str">
        <f>IF(AND(Base[[#This Row],[Altura_Total]]&lt;0.31),"Ct1",IF(AND(Base[[#This Row],[Altura_Total]]&gt;=0.31,Base[[#This Row],[Altura_Total]]&lt;1.5),"Ct2",IF(AND(Base[[#This Row],[Altura_Total]]&gt;=1.5),"Ct3")))</f>
        <v>Ct3</v>
      </c>
      <c r="AI519" s="96">
        <f>+Base[[#This Row],[Altura_Total]]-Base[[#This Row],[Altura_Comercial]]</f>
        <v>8</v>
      </c>
      <c r="AJ519" s="96"/>
      <c r="AK519" s="96"/>
      <c r="AL519" s="96"/>
      <c r="AM519" s="96"/>
    </row>
    <row r="520" spans="1:39" ht="15">
      <c r="A520" s="96">
        <v>0</v>
      </c>
      <c r="B520" s="96" t="str">
        <f t="shared" si="8"/>
        <v>Fustales</v>
      </c>
      <c r="C520" s="96">
        <v>516</v>
      </c>
      <c r="D520" s="90" t="s">
        <v>186</v>
      </c>
      <c r="F520" s="299" t="s">
        <v>809</v>
      </c>
      <c r="G520" s="90" t="s">
        <v>188</v>
      </c>
      <c r="H520" s="301" t="s">
        <v>50</v>
      </c>
      <c r="I520" s="96" t="s">
        <v>189</v>
      </c>
      <c r="J520" s="39">
        <v>124</v>
      </c>
      <c r="K520" s="306"/>
      <c r="L520" s="306"/>
      <c r="M520" s="306"/>
      <c r="N520" s="306"/>
      <c r="O520" s="39"/>
      <c r="P520" s="39"/>
      <c r="S520" s="39"/>
      <c r="T520" s="145">
        <v>17</v>
      </c>
      <c r="U520" s="145">
        <v>14</v>
      </c>
      <c r="V520" s="298">
        <v>14</v>
      </c>
      <c r="W520" s="96">
        <f>SQRT((Base[[#This Row],[CAP_1_(cm)]])^2+(Base[[#This Row],[CAP_2_(cm)]])^2+(Base[[#This Row],[CAP_3_(cm)]])^2+(Base[[#This Row],[CAP_4_(cm)]])^2+(Base[[#This Row],[CAP_5_(cm)2]])^2+(Base[[#This Row],[CAP_6_(cm)3]])^2+(Base[[#This Row],[CAP_7_(cm)4]])^2+(Base[[#This Row],[CAP_8_(cm)5]])^2+(Base[[#This Row],[CAP_9_(cm)6]])^2+(Base[[#This Row],[CAP_10(cm)7]])^2)</f>
        <v>124</v>
      </c>
      <c r="X520" s="96">
        <f>(Base[[#This Row],[CAP_(cm)]]/3.1416)/100</f>
        <v>0.39470333587980649</v>
      </c>
      <c r="Y520" s="96">
        <f>(3.1416/4)*(Base[[#This Row],[DAP]]^2)</f>
        <v>0.12235803412274002</v>
      </c>
      <c r="Z520" s="96">
        <f>Base[[#This Row],[Altura_Total]]*Base[[#This Row],[Área_Basal]]*0.65</f>
        <v>1.3520562770562772</v>
      </c>
      <c r="AA520" s="96">
        <f>Base[[#This Row],[Altura_Comercial]]*Base[[#This Row],[Área_Basal]]*0.75</f>
        <v>1.2847593582887702</v>
      </c>
      <c r="AB520" s="96">
        <f>IF(($Z$1&lt;190),($AB$1),IF(($Z$1&gt;=190),($AB$2)))*Base[[#This Row],[Volumen_Total]]*'Datos iniciales'!$C$29</f>
        <v>1.7644334415584417</v>
      </c>
      <c r="AC520" s="96">
        <f>EXP((-1.0587+0.8836)*LN(Base[[#This Row],[Biomasa aerea]]))</f>
        <v>0.90535606523279011</v>
      </c>
      <c r="AD520" s="96">
        <f>Base[[#This Row],[Biomasa subterranea]]+Base[[#This Row],[Biomasa aerea]]</f>
        <v>2.6697895067912318</v>
      </c>
      <c r="AE520" s="96">
        <f>Base[[#This Row],[Biomasa Total]]*0.5</f>
        <v>1.3348947533956159</v>
      </c>
      <c r="AF520" s="96">
        <f>Base[[#This Row],[Carbono]]*(44/12)</f>
        <v>4.8946140957839246</v>
      </c>
      <c r="AG520" s="96" t="str">
        <f>IF(AND(Base[[#This Row],[Altura_Total]]&lt;=PS!$Y$17),"Inferior",IF(AND(Base[[#This Row],[Altura_Total]]&gt;PS!$Y$17,Base[[#This Row],[Altura_Total]]&lt;=PS!$Y$18),"Medio",IF(AND(Base[[#This Row],[Altura_Total]]&gt;PS!$Y$18),"Alto")))</f>
        <v>Medio</v>
      </c>
      <c r="AH520" s="96" t="str">
        <f>IF(AND(Base[[#This Row],[Altura_Total]]&lt;0.31),"Ct1",IF(AND(Base[[#This Row],[Altura_Total]]&gt;=0.31,Base[[#This Row],[Altura_Total]]&lt;1.5),"Ct2",IF(AND(Base[[#This Row],[Altura_Total]]&gt;=1.5),"Ct3")))</f>
        <v>Ct3</v>
      </c>
      <c r="AI520" s="96">
        <f>+Base[[#This Row],[Altura_Total]]-Base[[#This Row],[Altura_Comercial]]</f>
        <v>3</v>
      </c>
      <c r="AJ520" s="96"/>
      <c r="AK520" s="96"/>
      <c r="AL520" s="96"/>
      <c r="AM520" s="96"/>
    </row>
    <row r="521" spans="1:39" ht="15">
      <c r="A521" s="96">
        <v>0</v>
      </c>
      <c r="B521" s="96" t="str">
        <f t="shared" si="8"/>
        <v>Fustales</v>
      </c>
      <c r="C521" s="96">
        <v>517</v>
      </c>
      <c r="D521" s="90" t="s">
        <v>186</v>
      </c>
      <c r="F521" s="299" t="s">
        <v>810</v>
      </c>
      <c r="G521" s="90" t="s">
        <v>223</v>
      </c>
      <c r="H521" s="301" t="s">
        <v>33</v>
      </c>
      <c r="I521" s="96" t="s">
        <v>224</v>
      </c>
      <c r="J521" s="39">
        <v>109</v>
      </c>
      <c r="K521" s="306"/>
      <c r="L521" s="306"/>
      <c r="M521" s="306"/>
      <c r="N521" s="306"/>
      <c r="O521" s="39"/>
      <c r="P521" s="39"/>
      <c r="S521" s="39"/>
      <c r="T521" s="145">
        <v>18</v>
      </c>
      <c r="U521" s="145">
        <v>8</v>
      </c>
      <c r="V521" s="298">
        <v>8</v>
      </c>
      <c r="W521" s="96">
        <f>SQRT((Base[[#This Row],[CAP_1_(cm)]])^2+(Base[[#This Row],[CAP_2_(cm)]])^2+(Base[[#This Row],[CAP_3_(cm)]])^2+(Base[[#This Row],[CAP_4_(cm)]])^2+(Base[[#This Row],[CAP_5_(cm)2]])^2+(Base[[#This Row],[CAP_6_(cm)3]])^2+(Base[[#This Row],[CAP_7_(cm)4]])^2+(Base[[#This Row],[CAP_8_(cm)5]])^2+(Base[[#This Row],[CAP_9_(cm)6]])^2+(Base[[#This Row],[CAP_10(cm)7]])^2)</f>
        <v>109</v>
      </c>
      <c r="X521" s="96">
        <f>(Base[[#This Row],[CAP_(cm)]]/3.1416)/100</f>
        <v>0.34695696460402348</v>
      </c>
      <c r="Y521" s="96">
        <f>(3.1416/4)*(Base[[#This Row],[DAP]]^2)</f>
        <v>9.4545772854596408E-2</v>
      </c>
      <c r="Z521" s="96">
        <f>Base[[#This Row],[Altura_Total]]*Base[[#This Row],[Área_Basal]]*0.65</f>
        <v>1.1061855423987781</v>
      </c>
      <c r="AA521" s="96">
        <f>Base[[#This Row],[Altura_Comercial]]*Base[[#This Row],[Área_Basal]]*0.75</f>
        <v>0.56727463712757842</v>
      </c>
      <c r="AB521" s="96">
        <f>IF(($Z$1&lt;190),($AB$1),IF(($Z$1&gt;=190),($AB$2)))*Base[[#This Row],[Volumen_Total]]*'Datos iniciales'!$C$29</f>
        <v>1.4435721328304054</v>
      </c>
      <c r="AC521" s="96">
        <f>EXP((-1.0587+0.8836)*LN(Base[[#This Row],[Biomasa aerea]]))</f>
        <v>0.93773973850251946</v>
      </c>
      <c r="AD521" s="96">
        <f>Base[[#This Row],[Biomasa subterranea]]+Base[[#This Row],[Biomasa aerea]]</f>
        <v>2.3813118713329251</v>
      </c>
      <c r="AE521" s="96">
        <f>Base[[#This Row],[Biomasa Total]]*0.5</f>
        <v>1.1906559356664626</v>
      </c>
      <c r="AF521" s="96">
        <f>Base[[#This Row],[Carbono]]*(44/12)</f>
        <v>4.3657384307770295</v>
      </c>
      <c r="AG521" s="96" t="str">
        <f>IF(AND(Base[[#This Row],[Altura_Total]]&lt;=PS!$Y$17),"Inferior",IF(AND(Base[[#This Row],[Altura_Total]]&gt;PS!$Y$17,Base[[#This Row],[Altura_Total]]&lt;=PS!$Y$18),"Medio",IF(AND(Base[[#This Row],[Altura_Total]]&gt;PS!$Y$18),"Alto")))</f>
        <v>Medio</v>
      </c>
      <c r="AH521" s="96" t="str">
        <f>IF(AND(Base[[#This Row],[Altura_Total]]&lt;0.31),"Ct1",IF(AND(Base[[#This Row],[Altura_Total]]&gt;=0.31,Base[[#This Row],[Altura_Total]]&lt;1.5),"Ct2",IF(AND(Base[[#This Row],[Altura_Total]]&gt;=1.5),"Ct3")))</f>
        <v>Ct3</v>
      </c>
      <c r="AI521" s="96">
        <f>+Base[[#This Row],[Altura_Total]]-Base[[#This Row],[Altura_Comercial]]</f>
        <v>10</v>
      </c>
      <c r="AJ521" s="96"/>
      <c r="AK521" s="96"/>
      <c r="AL521" s="96"/>
      <c r="AM521" s="96"/>
    </row>
    <row r="522" spans="1:39" ht="15">
      <c r="A522" s="96">
        <v>0</v>
      </c>
      <c r="B522" s="96" t="str">
        <f t="shared" si="8"/>
        <v>Fustales</v>
      </c>
      <c r="C522" s="96">
        <v>518</v>
      </c>
      <c r="D522" s="90" t="s">
        <v>186</v>
      </c>
      <c r="F522" s="299" t="s">
        <v>811</v>
      </c>
      <c r="G522" s="90" t="s">
        <v>216</v>
      </c>
      <c r="H522" s="301" t="s">
        <v>66</v>
      </c>
      <c r="I522" s="96" t="s">
        <v>217</v>
      </c>
      <c r="J522" s="39">
        <v>217</v>
      </c>
      <c r="K522" s="306"/>
      <c r="L522" s="306"/>
      <c r="M522" s="306"/>
      <c r="N522" s="306"/>
      <c r="O522" s="39"/>
      <c r="P522" s="39"/>
      <c r="S522" s="39"/>
      <c r="T522" s="145">
        <v>17</v>
      </c>
      <c r="U522" s="145">
        <v>7</v>
      </c>
      <c r="V522" s="298">
        <v>7</v>
      </c>
      <c r="W522" s="96">
        <f>SQRT((Base[[#This Row],[CAP_1_(cm)]])^2+(Base[[#This Row],[CAP_2_(cm)]])^2+(Base[[#This Row],[CAP_3_(cm)]])^2+(Base[[#This Row],[CAP_4_(cm)]])^2+(Base[[#This Row],[CAP_5_(cm)2]])^2+(Base[[#This Row],[CAP_6_(cm)3]])^2+(Base[[#This Row],[CAP_7_(cm)4]])^2+(Base[[#This Row],[CAP_8_(cm)5]])^2+(Base[[#This Row],[CAP_9_(cm)6]])^2+(Base[[#This Row],[CAP_10(cm)7]])^2)</f>
        <v>217</v>
      </c>
      <c r="X522" s="96">
        <f>(Base[[#This Row],[CAP_(cm)]]/3.1416)/100</f>
        <v>0.69073083778966138</v>
      </c>
      <c r="Y522" s="96">
        <f>(3.1416/4)*(Base[[#This Row],[DAP]]^2)</f>
        <v>0.3747214795008913</v>
      </c>
      <c r="Z522" s="96">
        <f>Base[[#This Row],[Altura_Total]]*Base[[#This Row],[Área_Basal]]*0.65</f>
        <v>4.1406723484848493</v>
      </c>
      <c r="AA522" s="96">
        <f>Base[[#This Row],[Altura_Comercial]]*Base[[#This Row],[Área_Basal]]*0.75</f>
        <v>1.9672877673796791</v>
      </c>
      <c r="AB522" s="96">
        <f>IF(($Z$1&lt;190),($AB$1),IF(($Z$1&gt;=190),($AB$2)))*Base[[#This Row],[Volumen_Total]]*'Datos iniciales'!$C$29</f>
        <v>5.4035774147727285</v>
      </c>
      <c r="AC522" s="96">
        <f>EXP((-1.0587+0.8836)*LN(Base[[#This Row],[Biomasa aerea]]))</f>
        <v>0.74423054536363253</v>
      </c>
      <c r="AD522" s="96">
        <f>Base[[#This Row],[Biomasa subterranea]]+Base[[#This Row],[Biomasa aerea]]</f>
        <v>6.1478079601363609</v>
      </c>
      <c r="AE522" s="96">
        <f>Base[[#This Row],[Biomasa Total]]*0.5</f>
        <v>3.0739039800681804</v>
      </c>
      <c r="AF522" s="96">
        <f>Base[[#This Row],[Carbono]]*(44/12)</f>
        <v>11.270981260249995</v>
      </c>
      <c r="AG522" s="96" t="str">
        <f>IF(AND(Base[[#This Row],[Altura_Total]]&lt;=PS!$Y$17),"Inferior",IF(AND(Base[[#This Row],[Altura_Total]]&gt;PS!$Y$17,Base[[#This Row],[Altura_Total]]&lt;=PS!$Y$18),"Medio",IF(AND(Base[[#This Row],[Altura_Total]]&gt;PS!$Y$18),"Alto")))</f>
        <v>Medio</v>
      </c>
      <c r="AH522" s="96" t="str">
        <f>IF(AND(Base[[#This Row],[Altura_Total]]&lt;0.31),"Ct1",IF(AND(Base[[#This Row],[Altura_Total]]&gt;=0.31,Base[[#This Row],[Altura_Total]]&lt;1.5),"Ct2",IF(AND(Base[[#This Row],[Altura_Total]]&gt;=1.5),"Ct3")))</f>
        <v>Ct3</v>
      </c>
      <c r="AI522" s="96">
        <f>+Base[[#This Row],[Altura_Total]]-Base[[#This Row],[Altura_Comercial]]</f>
        <v>10</v>
      </c>
      <c r="AJ522" s="96"/>
      <c r="AK522" s="96"/>
      <c r="AL522" s="96"/>
      <c r="AM522" s="96"/>
    </row>
    <row r="523" spans="1:39" ht="15">
      <c r="A523" s="96">
        <v>0</v>
      </c>
      <c r="B523" s="96" t="str">
        <f t="shared" si="8"/>
        <v>Fustales</v>
      </c>
      <c r="C523" s="96">
        <v>519</v>
      </c>
      <c r="D523" s="90" t="s">
        <v>186</v>
      </c>
      <c r="F523" s="299" t="s">
        <v>812</v>
      </c>
      <c r="G523" s="90" t="s">
        <v>188</v>
      </c>
      <c r="H523" s="301" t="s">
        <v>50</v>
      </c>
      <c r="I523" s="96" t="s">
        <v>189</v>
      </c>
      <c r="J523" s="39">
        <v>84</v>
      </c>
      <c r="K523" s="306"/>
      <c r="L523" s="306"/>
      <c r="M523" s="306"/>
      <c r="N523" s="306"/>
      <c r="O523" s="39"/>
      <c r="P523" s="39"/>
      <c r="S523" s="39"/>
      <c r="T523" s="145">
        <v>13</v>
      </c>
      <c r="U523" s="145">
        <v>6</v>
      </c>
      <c r="V523" s="298">
        <v>6</v>
      </c>
      <c r="W523" s="96">
        <f>SQRT((Base[[#This Row],[CAP_1_(cm)]])^2+(Base[[#This Row],[CAP_2_(cm)]])^2+(Base[[#This Row],[CAP_3_(cm)]])^2+(Base[[#This Row],[CAP_4_(cm)]])^2+(Base[[#This Row],[CAP_5_(cm)2]])^2+(Base[[#This Row],[CAP_6_(cm)3]])^2+(Base[[#This Row],[CAP_7_(cm)4]])^2+(Base[[#This Row],[CAP_8_(cm)5]])^2+(Base[[#This Row],[CAP_9_(cm)6]])^2+(Base[[#This Row],[CAP_10(cm)7]])^2)</f>
        <v>84</v>
      </c>
      <c r="X523" s="96">
        <f>(Base[[#This Row],[CAP_(cm)]]/3.1416)/100</f>
        <v>0.26737967914438504</v>
      </c>
      <c r="Y523" s="96">
        <f>(3.1416/4)*(Base[[#This Row],[DAP]]^2)</f>
        <v>5.6149732620320865E-2</v>
      </c>
      <c r="Z523" s="96">
        <f>Base[[#This Row],[Altura_Total]]*Base[[#This Row],[Área_Basal]]*0.65</f>
        <v>0.47446524064171136</v>
      </c>
      <c r="AA523" s="96">
        <f>Base[[#This Row],[Altura_Comercial]]*Base[[#This Row],[Área_Basal]]*0.75</f>
        <v>0.25267379679144392</v>
      </c>
      <c r="AB523" s="96">
        <f>IF(($Z$1&lt;190),($AB$1),IF(($Z$1&gt;=190),($AB$2)))*Base[[#This Row],[Volumen_Total]]*'Datos iniciales'!$C$29</f>
        <v>0.61917713903743332</v>
      </c>
      <c r="AC523" s="96">
        <f>EXP((-1.0587+0.8836)*LN(Base[[#This Row],[Biomasa aerea]]))</f>
        <v>1.0875599565911209</v>
      </c>
      <c r="AD523" s="96">
        <f>Base[[#This Row],[Biomasa subterranea]]+Base[[#This Row],[Biomasa aerea]]</f>
        <v>1.7067370956285544</v>
      </c>
      <c r="AE523" s="96">
        <f>Base[[#This Row],[Biomasa Total]]*0.5</f>
        <v>0.85336854781427718</v>
      </c>
      <c r="AF523" s="96">
        <f>Base[[#This Row],[Carbono]]*(44/12)</f>
        <v>3.1290180086523494</v>
      </c>
      <c r="AG523" s="96" t="str">
        <f>IF(AND(Base[[#This Row],[Altura_Total]]&lt;=PS!$Y$17),"Inferior",IF(AND(Base[[#This Row],[Altura_Total]]&gt;PS!$Y$17,Base[[#This Row],[Altura_Total]]&lt;=PS!$Y$18),"Medio",IF(AND(Base[[#This Row],[Altura_Total]]&gt;PS!$Y$18),"Alto")))</f>
        <v>Medio</v>
      </c>
      <c r="AH523" s="96" t="str">
        <f>IF(AND(Base[[#This Row],[Altura_Total]]&lt;0.31),"Ct1",IF(AND(Base[[#This Row],[Altura_Total]]&gt;=0.31,Base[[#This Row],[Altura_Total]]&lt;1.5),"Ct2",IF(AND(Base[[#This Row],[Altura_Total]]&gt;=1.5),"Ct3")))</f>
        <v>Ct3</v>
      </c>
      <c r="AI523" s="96">
        <f>+Base[[#This Row],[Altura_Total]]-Base[[#This Row],[Altura_Comercial]]</f>
        <v>7</v>
      </c>
      <c r="AJ523" s="96"/>
      <c r="AK523" s="96"/>
      <c r="AL523" s="96"/>
      <c r="AM523" s="96"/>
    </row>
    <row r="524" spans="1:39" ht="15">
      <c r="A524" s="96">
        <v>0</v>
      </c>
      <c r="B524" s="96" t="str">
        <f t="shared" si="8"/>
        <v>Fustales</v>
      </c>
      <c r="C524" s="96">
        <v>520</v>
      </c>
      <c r="D524" s="90" t="s">
        <v>186</v>
      </c>
      <c r="F524" s="299" t="s">
        <v>813</v>
      </c>
      <c r="G524" s="90" t="s">
        <v>210</v>
      </c>
      <c r="H524" s="301" t="s">
        <v>60</v>
      </c>
      <c r="I524" s="96" t="s">
        <v>211</v>
      </c>
      <c r="J524" s="39">
        <v>87</v>
      </c>
      <c r="K524" s="306"/>
      <c r="L524" s="306"/>
      <c r="M524" s="306"/>
      <c r="N524" s="306"/>
      <c r="O524" s="39"/>
      <c r="P524" s="39"/>
      <c r="S524" s="39"/>
      <c r="T524" s="145">
        <v>7</v>
      </c>
      <c r="U524" s="145">
        <v>2</v>
      </c>
      <c r="V524" s="298">
        <v>2</v>
      </c>
      <c r="W524" s="96">
        <f>SQRT((Base[[#This Row],[CAP_1_(cm)]])^2+(Base[[#This Row],[CAP_2_(cm)]])^2+(Base[[#This Row],[CAP_3_(cm)]])^2+(Base[[#This Row],[CAP_4_(cm)]])^2+(Base[[#This Row],[CAP_5_(cm)2]])^2+(Base[[#This Row],[CAP_6_(cm)3]])^2+(Base[[#This Row],[CAP_7_(cm)4]])^2+(Base[[#This Row],[CAP_8_(cm)5]])^2+(Base[[#This Row],[CAP_9_(cm)6]])^2+(Base[[#This Row],[CAP_10(cm)7]])^2)</f>
        <v>87</v>
      </c>
      <c r="X524" s="96">
        <f>(Base[[#This Row],[CAP_(cm)]]/3.1416)/100</f>
        <v>0.2769289533995416</v>
      </c>
      <c r="Y524" s="96">
        <f>(3.1416/4)*(Base[[#This Row],[DAP]]^2)</f>
        <v>6.0232047364400292E-2</v>
      </c>
      <c r="Z524" s="96">
        <f>Base[[#This Row],[Altura_Total]]*Base[[#This Row],[Área_Basal]]*0.65</f>
        <v>0.27405581550802133</v>
      </c>
      <c r="AA524" s="96">
        <f>Base[[#This Row],[Altura_Comercial]]*Base[[#This Row],[Área_Basal]]*0.75</f>
        <v>9.0348071046600434E-2</v>
      </c>
      <c r="AB524" s="96">
        <f>IF(($Z$1&lt;190),($AB$1),IF(($Z$1&gt;=190),($AB$2)))*Base[[#This Row],[Volumen_Total]]*'Datos iniciales'!$C$29</f>
        <v>0.3576428392379678</v>
      </c>
      <c r="AC524" s="96">
        <f>EXP((-1.0587+0.8836)*LN(Base[[#This Row],[Biomasa aerea]]))</f>
        <v>1.1972669291293128</v>
      </c>
      <c r="AD524" s="96">
        <f>Base[[#This Row],[Biomasa subterranea]]+Base[[#This Row],[Biomasa aerea]]</f>
        <v>1.5549097683672806</v>
      </c>
      <c r="AE524" s="96">
        <f>Base[[#This Row],[Biomasa Total]]*0.5</f>
        <v>0.77745488418364028</v>
      </c>
      <c r="AF524" s="96">
        <f>Base[[#This Row],[Carbono]]*(44/12)</f>
        <v>2.8506679086733477</v>
      </c>
      <c r="AG524" s="96" t="str">
        <f>IF(AND(Base[[#This Row],[Altura_Total]]&lt;=PS!$Y$17),"Inferior",IF(AND(Base[[#This Row],[Altura_Total]]&gt;PS!$Y$17,Base[[#This Row],[Altura_Total]]&lt;=PS!$Y$18),"Medio",IF(AND(Base[[#This Row],[Altura_Total]]&gt;PS!$Y$18),"Alto")))</f>
        <v>Inferior</v>
      </c>
      <c r="AH524" s="96" t="str">
        <f>IF(AND(Base[[#This Row],[Altura_Total]]&lt;0.31),"Ct1",IF(AND(Base[[#This Row],[Altura_Total]]&gt;=0.31,Base[[#This Row],[Altura_Total]]&lt;1.5),"Ct2",IF(AND(Base[[#This Row],[Altura_Total]]&gt;=1.5),"Ct3")))</f>
        <v>Ct3</v>
      </c>
      <c r="AI524" s="96">
        <f>+Base[[#This Row],[Altura_Total]]-Base[[#This Row],[Altura_Comercial]]</f>
        <v>5</v>
      </c>
      <c r="AJ524" s="96"/>
      <c r="AK524" s="96"/>
      <c r="AL524" s="96"/>
      <c r="AM524" s="96"/>
    </row>
    <row r="525" spans="1:39" ht="15">
      <c r="A525" s="96">
        <v>0</v>
      </c>
      <c r="B525" s="96" t="str">
        <f t="shared" si="8"/>
        <v>Fustales</v>
      </c>
      <c r="C525" s="96">
        <v>521</v>
      </c>
      <c r="D525" s="90" t="s">
        <v>186</v>
      </c>
      <c r="F525" s="299" t="s">
        <v>814</v>
      </c>
      <c r="G525" s="90" t="s">
        <v>210</v>
      </c>
      <c r="H525" s="301" t="s">
        <v>60</v>
      </c>
      <c r="I525" s="96" t="s">
        <v>211</v>
      </c>
      <c r="J525" s="39">
        <v>106</v>
      </c>
      <c r="K525" s="306"/>
      <c r="L525" s="306"/>
      <c r="M525" s="306"/>
      <c r="N525" s="306"/>
      <c r="O525" s="39"/>
      <c r="P525" s="39"/>
      <c r="S525" s="39"/>
      <c r="T525" s="145">
        <v>7</v>
      </c>
      <c r="U525" s="145">
        <v>1</v>
      </c>
      <c r="V525" s="298">
        <v>1</v>
      </c>
      <c r="W525" s="96">
        <f>SQRT((Base[[#This Row],[CAP_1_(cm)]])^2+(Base[[#This Row],[CAP_2_(cm)]])^2+(Base[[#This Row],[CAP_3_(cm)]])^2+(Base[[#This Row],[CAP_4_(cm)]])^2+(Base[[#This Row],[CAP_5_(cm)2]])^2+(Base[[#This Row],[CAP_6_(cm)3]])^2+(Base[[#This Row],[CAP_7_(cm)4]])^2+(Base[[#This Row],[CAP_8_(cm)5]])^2+(Base[[#This Row],[CAP_9_(cm)6]])^2+(Base[[#This Row],[CAP_10(cm)7]])^2)</f>
        <v>106</v>
      </c>
      <c r="X525" s="96">
        <f>(Base[[#This Row],[CAP_(cm)]]/3.1416)/100</f>
        <v>0.33740769034886681</v>
      </c>
      <c r="Y525" s="96">
        <f>(3.1416/4)*(Base[[#This Row],[DAP]]^2)</f>
        <v>8.9413037942449702E-2</v>
      </c>
      <c r="Z525" s="96">
        <f>Base[[#This Row],[Altura_Total]]*Base[[#This Row],[Área_Basal]]*0.65</f>
        <v>0.40682932263814614</v>
      </c>
      <c r="AA525" s="96">
        <f>Base[[#This Row],[Altura_Comercial]]*Base[[#This Row],[Área_Basal]]*0.75</f>
        <v>6.7059778456837277E-2</v>
      </c>
      <c r="AB525" s="96">
        <f>IF(($Z$1&lt;190),($AB$1),IF(($Z$1&gt;=190),($AB$2)))*Base[[#This Row],[Volumen_Total]]*'Datos iniciales'!$C$29</f>
        <v>0.53091226604278074</v>
      </c>
      <c r="AC525" s="96">
        <f>EXP((-1.0587+0.8836)*LN(Base[[#This Row],[Biomasa aerea]]))</f>
        <v>1.117245244676746</v>
      </c>
      <c r="AD525" s="96">
        <f>Base[[#This Row],[Biomasa subterranea]]+Base[[#This Row],[Biomasa aerea]]</f>
        <v>1.6481575107195268</v>
      </c>
      <c r="AE525" s="96">
        <f>Base[[#This Row],[Biomasa Total]]*0.5</f>
        <v>0.82407875535976338</v>
      </c>
      <c r="AF525" s="96">
        <f>Base[[#This Row],[Carbono]]*(44/12)</f>
        <v>3.0216221029857988</v>
      </c>
      <c r="AG525" s="96" t="str">
        <f>IF(AND(Base[[#This Row],[Altura_Total]]&lt;=PS!$Y$17),"Inferior",IF(AND(Base[[#This Row],[Altura_Total]]&gt;PS!$Y$17,Base[[#This Row],[Altura_Total]]&lt;=PS!$Y$18),"Medio",IF(AND(Base[[#This Row],[Altura_Total]]&gt;PS!$Y$18),"Alto")))</f>
        <v>Inferior</v>
      </c>
      <c r="AH525" s="96" t="str">
        <f>IF(AND(Base[[#This Row],[Altura_Total]]&lt;0.31),"Ct1",IF(AND(Base[[#This Row],[Altura_Total]]&gt;=0.31,Base[[#This Row],[Altura_Total]]&lt;1.5),"Ct2",IF(AND(Base[[#This Row],[Altura_Total]]&gt;=1.5),"Ct3")))</f>
        <v>Ct3</v>
      </c>
      <c r="AI525" s="96">
        <f>+Base[[#This Row],[Altura_Total]]-Base[[#This Row],[Altura_Comercial]]</f>
        <v>6</v>
      </c>
      <c r="AJ525" s="96"/>
      <c r="AK525" s="96"/>
      <c r="AL525" s="96"/>
      <c r="AM525" s="96"/>
    </row>
    <row r="526" spans="1:39" ht="15">
      <c r="A526" s="96">
        <v>0</v>
      </c>
      <c r="B526" s="96" t="str">
        <f t="shared" si="8"/>
        <v>Fustales</v>
      </c>
      <c r="C526" s="96">
        <v>522</v>
      </c>
      <c r="D526" s="90" t="s">
        <v>186</v>
      </c>
      <c r="F526" s="299" t="s">
        <v>815</v>
      </c>
      <c r="G526" s="90" t="s">
        <v>342</v>
      </c>
      <c r="H526" s="301" t="s">
        <v>89</v>
      </c>
      <c r="I526" s="96" t="s">
        <v>201</v>
      </c>
      <c r="J526" s="39">
        <v>129.4</v>
      </c>
      <c r="K526" s="306"/>
      <c r="L526" s="306"/>
      <c r="M526" s="306"/>
      <c r="N526" s="306"/>
      <c r="O526" s="39"/>
      <c r="P526" s="39"/>
      <c r="S526" s="39"/>
      <c r="T526" s="145">
        <v>4</v>
      </c>
      <c r="U526" s="145">
        <v>2</v>
      </c>
      <c r="V526" s="298">
        <v>2</v>
      </c>
      <c r="W526" s="96">
        <f>SQRT((Base[[#This Row],[CAP_1_(cm)]])^2+(Base[[#This Row],[CAP_2_(cm)]])^2+(Base[[#This Row],[CAP_3_(cm)]])^2+(Base[[#This Row],[CAP_4_(cm)]])^2+(Base[[#This Row],[CAP_5_(cm)2]])^2+(Base[[#This Row],[CAP_6_(cm)3]])^2+(Base[[#This Row],[CAP_7_(cm)4]])^2+(Base[[#This Row],[CAP_8_(cm)5]])^2+(Base[[#This Row],[CAP_9_(cm)6]])^2+(Base[[#This Row],[CAP_10(cm)7]])^2)</f>
        <v>129.4</v>
      </c>
      <c r="X526" s="96">
        <f>(Base[[#This Row],[CAP_(cm)]]/3.1416)/100</f>
        <v>0.41189202953908838</v>
      </c>
      <c r="Y526" s="96">
        <f>(3.1416/4)*(Base[[#This Row],[DAP]]^2)</f>
        <v>0.13324707155589507</v>
      </c>
      <c r="Z526" s="96">
        <f>Base[[#This Row],[Altura_Total]]*Base[[#This Row],[Área_Basal]]*0.65</f>
        <v>0.34644238604532723</v>
      </c>
      <c r="AA526" s="96">
        <f>Base[[#This Row],[Altura_Comercial]]*Base[[#This Row],[Área_Basal]]*0.75</f>
        <v>0.1998706073338426</v>
      </c>
      <c r="AB526" s="96">
        <f>IF(($Z$1&lt;190),($AB$1),IF(($Z$1&gt;=190),($AB$2)))*Base[[#This Row],[Volumen_Total]]*'Datos iniciales'!$C$29</f>
        <v>0.45210731378915203</v>
      </c>
      <c r="AC526" s="96">
        <f>EXP((-1.0587+0.8836)*LN(Base[[#This Row],[Biomasa aerea]]))</f>
        <v>1.1491248266790062</v>
      </c>
      <c r="AD526" s="96">
        <f>Base[[#This Row],[Biomasa subterranea]]+Base[[#This Row],[Biomasa aerea]]</f>
        <v>1.6012321404681582</v>
      </c>
      <c r="AE526" s="96">
        <f>Base[[#This Row],[Biomasa Total]]*0.5</f>
        <v>0.8006160702340791</v>
      </c>
      <c r="AF526" s="96">
        <f>Base[[#This Row],[Carbono]]*(44/12)</f>
        <v>2.9355922575249567</v>
      </c>
      <c r="AG526" s="96" t="str">
        <f>IF(AND(Base[[#This Row],[Altura_Total]]&lt;=PS!$Y$17),"Inferior",IF(AND(Base[[#This Row],[Altura_Total]]&gt;PS!$Y$17,Base[[#This Row],[Altura_Total]]&lt;=PS!$Y$18),"Medio",IF(AND(Base[[#This Row],[Altura_Total]]&gt;PS!$Y$18),"Alto")))</f>
        <v>Inferior</v>
      </c>
      <c r="AH526" s="96" t="str">
        <f>IF(AND(Base[[#This Row],[Altura_Total]]&lt;0.31),"Ct1",IF(AND(Base[[#This Row],[Altura_Total]]&gt;=0.31,Base[[#This Row],[Altura_Total]]&lt;1.5),"Ct2",IF(AND(Base[[#This Row],[Altura_Total]]&gt;=1.5),"Ct3")))</f>
        <v>Ct3</v>
      </c>
      <c r="AI526" s="96">
        <f>+Base[[#This Row],[Altura_Total]]-Base[[#This Row],[Altura_Comercial]]</f>
        <v>2</v>
      </c>
      <c r="AJ526" s="96"/>
      <c r="AK526" s="96"/>
      <c r="AL526" s="96"/>
      <c r="AM526" s="96"/>
    </row>
    <row r="527" spans="1:39" ht="15">
      <c r="A527" s="96">
        <v>0</v>
      </c>
      <c r="B527" s="96" t="str">
        <f t="shared" si="8"/>
        <v>Fustales</v>
      </c>
      <c r="C527" s="96">
        <v>523</v>
      </c>
      <c r="D527" s="90" t="s">
        <v>186</v>
      </c>
      <c r="F527" s="299" t="s">
        <v>816</v>
      </c>
      <c r="G527" s="90" t="s">
        <v>210</v>
      </c>
      <c r="H527" s="301" t="s">
        <v>60</v>
      </c>
      <c r="I527" s="96" t="s">
        <v>211</v>
      </c>
      <c r="J527" s="39">
        <v>162</v>
      </c>
      <c r="K527" s="306">
        <v>108</v>
      </c>
      <c r="L527" s="306">
        <v>71</v>
      </c>
      <c r="M527" s="306"/>
      <c r="N527" s="306"/>
      <c r="O527" s="39"/>
      <c r="P527" s="39"/>
      <c r="S527" s="39"/>
      <c r="T527" s="145">
        <v>7</v>
      </c>
      <c r="U527" s="145">
        <v>2.3333333333333335</v>
      </c>
      <c r="V527" s="298">
        <v>2.3333333333333335</v>
      </c>
      <c r="W527" s="96">
        <f>SQRT((Base[[#This Row],[CAP_1_(cm)]])^2+(Base[[#This Row],[CAP_2_(cm)]])^2+(Base[[#This Row],[CAP_3_(cm)]])^2+(Base[[#This Row],[CAP_4_(cm)]])^2+(Base[[#This Row],[CAP_5_(cm)2]])^2+(Base[[#This Row],[CAP_6_(cm)3]])^2+(Base[[#This Row],[CAP_7_(cm)4]])^2+(Base[[#This Row],[CAP_8_(cm)5]])^2+(Base[[#This Row],[CAP_9_(cm)6]])^2+(Base[[#This Row],[CAP_10(cm)7]])^2)</f>
        <v>207.24140512938047</v>
      </c>
      <c r="X527" s="96">
        <f>(Base[[#This Row],[CAP_(cm)]]/3.1416)/100</f>
        <v>0.65966833820149118</v>
      </c>
      <c r="Y527" s="96">
        <f>(3.1416/4)*(Base[[#This Row],[DAP]]^2)</f>
        <v>0.34177648332060101</v>
      </c>
      <c r="Z527" s="96">
        <f>Base[[#This Row],[Altura_Total]]*Base[[#This Row],[Área_Basal]]*0.65</f>
        <v>1.5550829991087345</v>
      </c>
      <c r="AA527" s="96">
        <f>Base[[#This Row],[Altura_Comercial]]*Base[[#This Row],[Área_Basal]]*0.75</f>
        <v>0.59810884581105184</v>
      </c>
      <c r="AB527" s="96">
        <f>IF(($Z$1&lt;190),($AB$1),IF(($Z$1&gt;=190),($AB$2)))*Base[[#This Row],[Volumen_Total]]*'Datos iniciales'!$C$29</f>
        <v>2.0293833138368984</v>
      </c>
      <c r="AC527" s="96">
        <f>EXP((-1.0587+0.8836)*LN(Base[[#This Row],[Biomasa aerea]]))</f>
        <v>0.88344709841568259</v>
      </c>
      <c r="AD527" s="96">
        <f>Base[[#This Row],[Biomasa subterranea]]+Base[[#This Row],[Biomasa aerea]]</f>
        <v>2.912830412252581</v>
      </c>
      <c r="AE527" s="96">
        <f>Base[[#This Row],[Biomasa Total]]*0.5</f>
        <v>1.4564152061262905</v>
      </c>
      <c r="AF527" s="96">
        <f>Base[[#This Row],[Carbono]]*(44/12)</f>
        <v>5.3401890891297317</v>
      </c>
      <c r="AG527" s="96" t="str">
        <f>IF(AND(Base[[#This Row],[Altura_Total]]&lt;=PS!$Y$17),"Inferior",IF(AND(Base[[#This Row],[Altura_Total]]&gt;PS!$Y$17,Base[[#This Row],[Altura_Total]]&lt;=PS!$Y$18),"Medio",IF(AND(Base[[#This Row],[Altura_Total]]&gt;PS!$Y$18),"Alto")))</f>
        <v>Inferior</v>
      </c>
      <c r="AH527" s="96" t="str">
        <f>IF(AND(Base[[#This Row],[Altura_Total]]&lt;0.31),"Ct1",IF(AND(Base[[#This Row],[Altura_Total]]&gt;=0.31,Base[[#This Row],[Altura_Total]]&lt;1.5),"Ct2",IF(AND(Base[[#This Row],[Altura_Total]]&gt;=1.5),"Ct3")))</f>
        <v>Ct3</v>
      </c>
      <c r="AI527" s="96">
        <f>+Base[[#This Row],[Altura_Total]]-Base[[#This Row],[Altura_Comercial]]</f>
        <v>4.6666666666666661</v>
      </c>
      <c r="AJ527" s="96"/>
      <c r="AK527" s="96"/>
      <c r="AL527" s="96"/>
      <c r="AM527" s="96"/>
    </row>
    <row r="528" spans="1:39" ht="15">
      <c r="A528" s="96">
        <v>0</v>
      </c>
      <c r="B528" s="96" t="str">
        <f t="shared" si="8"/>
        <v>Fustales</v>
      </c>
      <c r="C528" s="96">
        <v>524</v>
      </c>
      <c r="D528" s="90" t="s">
        <v>186</v>
      </c>
      <c r="F528" s="299" t="s">
        <v>817</v>
      </c>
      <c r="G528" s="90" t="s">
        <v>229</v>
      </c>
      <c r="H528" s="301" t="s">
        <v>69</v>
      </c>
      <c r="I528" s="96" t="s">
        <v>230</v>
      </c>
      <c r="J528" s="39">
        <v>153</v>
      </c>
      <c r="K528" s="306"/>
      <c r="L528" s="306"/>
      <c r="M528" s="306"/>
      <c r="N528" s="306"/>
      <c r="O528" s="39"/>
      <c r="P528" s="39"/>
      <c r="S528" s="39"/>
      <c r="T528" s="145">
        <v>11</v>
      </c>
      <c r="U528" s="145">
        <v>2</v>
      </c>
      <c r="V528" s="298">
        <v>2</v>
      </c>
      <c r="W528" s="96">
        <f>SQRT((Base[[#This Row],[CAP_1_(cm)]])^2+(Base[[#This Row],[CAP_2_(cm)]])^2+(Base[[#This Row],[CAP_3_(cm)]])^2+(Base[[#This Row],[CAP_4_(cm)]])^2+(Base[[#This Row],[CAP_5_(cm)2]])^2+(Base[[#This Row],[CAP_6_(cm)3]])^2+(Base[[#This Row],[CAP_7_(cm)4]])^2+(Base[[#This Row],[CAP_8_(cm)5]])^2+(Base[[#This Row],[CAP_9_(cm)6]])^2+(Base[[#This Row],[CAP_10(cm)7]])^2)</f>
        <v>153</v>
      </c>
      <c r="X528" s="96">
        <f>(Base[[#This Row],[CAP_(cm)]]/3.1416)/100</f>
        <v>0.48701298701298706</v>
      </c>
      <c r="Y528" s="96">
        <f>(3.1416/4)*(Base[[#This Row],[DAP]]^2)</f>
        <v>0.18628246753246755</v>
      </c>
      <c r="Z528" s="96">
        <f>Base[[#This Row],[Altura_Total]]*Base[[#This Row],[Área_Basal]]*0.65</f>
        <v>1.3319196428571431</v>
      </c>
      <c r="AA528" s="96">
        <f>Base[[#This Row],[Altura_Comercial]]*Base[[#This Row],[Área_Basal]]*0.75</f>
        <v>0.27942370129870131</v>
      </c>
      <c r="AB528" s="96">
        <f>IF(($Z$1&lt;190),($AB$1),IF(($Z$1&gt;=190),($AB$2)))*Base[[#This Row],[Volumen_Total]]*'Datos iniciales'!$C$29</f>
        <v>1.7381551339285717</v>
      </c>
      <c r="AC528" s="96">
        <f>EXP((-1.0587+0.8836)*LN(Base[[#This Row],[Biomasa aerea]]))</f>
        <v>0.90773796036833521</v>
      </c>
      <c r="AD528" s="96">
        <f>Base[[#This Row],[Biomasa subterranea]]+Base[[#This Row],[Biomasa aerea]]</f>
        <v>2.6458930942969068</v>
      </c>
      <c r="AE528" s="96">
        <f>Base[[#This Row],[Biomasa Total]]*0.5</f>
        <v>1.3229465471484534</v>
      </c>
      <c r="AF528" s="96">
        <f>Base[[#This Row],[Carbono]]*(44/12)</f>
        <v>4.8508040062109954</v>
      </c>
      <c r="AG528" s="96" t="str">
        <f>IF(AND(Base[[#This Row],[Altura_Total]]&lt;=PS!$Y$17),"Inferior",IF(AND(Base[[#This Row],[Altura_Total]]&gt;PS!$Y$17,Base[[#This Row],[Altura_Total]]&lt;=PS!$Y$18),"Medio",IF(AND(Base[[#This Row],[Altura_Total]]&gt;PS!$Y$18),"Alto")))</f>
        <v>Medio</v>
      </c>
      <c r="AH528" s="96" t="str">
        <f>IF(AND(Base[[#This Row],[Altura_Total]]&lt;0.31),"Ct1",IF(AND(Base[[#This Row],[Altura_Total]]&gt;=0.31,Base[[#This Row],[Altura_Total]]&lt;1.5),"Ct2",IF(AND(Base[[#This Row],[Altura_Total]]&gt;=1.5),"Ct3")))</f>
        <v>Ct3</v>
      </c>
      <c r="AI528" s="96">
        <f>+Base[[#This Row],[Altura_Total]]-Base[[#This Row],[Altura_Comercial]]</f>
        <v>9</v>
      </c>
      <c r="AJ528" s="96"/>
      <c r="AK528" s="96"/>
      <c r="AL528" s="96"/>
      <c r="AM528" s="96"/>
    </row>
    <row r="529" spans="1:39" ht="15">
      <c r="A529" s="96">
        <v>0</v>
      </c>
      <c r="B529" s="96" t="str">
        <f t="shared" si="8"/>
        <v>Fustales</v>
      </c>
      <c r="C529" s="96">
        <v>525</v>
      </c>
      <c r="D529" s="90" t="s">
        <v>186</v>
      </c>
      <c r="F529" s="299" t="s">
        <v>818</v>
      </c>
      <c r="G529" s="90" t="s">
        <v>234</v>
      </c>
      <c r="H529" s="301" t="s">
        <v>46</v>
      </c>
      <c r="I529" s="96" t="s">
        <v>230</v>
      </c>
      <c r="J529" s="39">
        <v>192</v>
      </c>
      <c r="K529" s="306"/>
      <c r="L529" s="306"/>
      <c r="M529" s="306"/>
      <c r="N529" s="306"/>
      <c r="O529" s="39"/>
      <c r="P529" s="39"/>
      <c r="S529" s="39"/>
      <c r="T529" s="145">
        <v>13</v>
      </c>
      <c r="U529" s="145">
        <v>5</v>
      </c>
      <c r="V529" s="298">
        <v>5</v>
      </c>
      <c r="W529" s="96">
        <f>SQRT((Base[[#This Row],[CAP_1_(cm)]])^2+(Base[[#This Row],[CAP_2_(cm)]])^2+(Base[[#This Row],[CAP_3_(cm)]])^2+(Base[[#This Row],[CAP_4_(cm)]])^2+(Base[[#This Row],[CAP_5_(cm)2]])^2+(Base[[#This Row],[CAP_6_(cm)3]])^2+(Base[[#This Row],[CAP_7_(cm)4]])^2+(Base[[#This Row],[CAP_8_(cm)5]])^2+(Base[[#This Row],[CAP_9_(cm)6]])^2+(Base[[#This Row],[CAP_10(cm)7]])^2)</f>
        <v>192</v>
      </c>
      <c r="X529" s="96">
        <f>(Base[[#This Row],[CAP_(cm)]]/3.1416)/100</f>
        <v>0.61115355233002289</v>
      </c>
      <c r="Y529" s="96">
        <f>(3.1416/4)*(Base[[#This Row],[DAP]]^2)</f>
        <v>0.29335370511841097</v>
      </c>
      <c r="Z529" s="96">
        <f>Base[[#This Row],[Altura_Total]]*Base[[#This Row],[Área_Basal]]*0.65</f>
        <v>2.4788388082505728</v>
      </c>
      <c r="AA529" s="96">
        <f>Base[[#This Row],[Altura_Comercial]]*Base[[#This Row],[Área_Basal]]*0.75</f>
        <v>1.100076394194041</v>
      </c>
      <c r="AB529" s="96">
        <f>IF(($Z$1&lt;190),($AB$1),IF(($Z$1&gt;=190),($AB$2)))*Base[[#This Row],[Volumen_Total]]*'Datos iniciales'!$C$29</f>
        <v>3.2348846447669977</v>
      </c>
      <c r="AC529" s="96">
        <f>EXP((-1.0587+0.8836)*LN(Base[[#This Row],[Biomasa aerea]]))</f>
        <v>0.81418617625734013</v>
      </c>
      <c r="AD529" s="96">
        <f>Base[[#This Row],[Biomasa subterranea]]+Base[[#This Row],[Biomasa aerea]]</f>
        <v>4.0490708210243378</v>
      </c>
      <c r="AE529" s="96">
        <f>Base[[#This Row],[Biomasa Total]]*0.5</f>
        <v>2.0245354105121689</v>
      </c>
      <c r="AF529" s="96">
        <f>Base[[#This Row],[Carbono]]*(44/12)</f>
        <v>7.4232965052112858</v>
      </c>
      <c r="AG529" s="96" t="str">
        <f>IF(AND(Base[[#This Row],[Altura_Total]]&lt;=PS!$Y$17),"Inferior",IF(AND(Base[[#This Row],[Altura_Total]]&gt;PS!$Y$17,Base[[#This Row],[Altura_Total]]&lt;=PS!$Y$18),"Medio",IF(AND(Base[[#This Row],[Altura_Total]]&gt;PS!$Y$18),"Alto")))</f>
        <v>Medio</v>
      </c>
      <c r="AH529" s="96" t="str">
        <f>IF(AND(Base[[#This Row],[Altura_Total]]&lt;0.31),"Ct1",IF(AND(Base[[#This Row],[Altura_Total]]&gt;=0.31,Base[[#This Row],[Altura_Total]]&lt;1.5),"Ct2",IF(AND(Base[[#This Row],[Altura_Total]]&gt;=1.5),"Ct3")))</f>
        <v>Ct3</v>
      </c>
      <c r="AI529" s="96">
        <f>+Base[[#This Row],[Altura_Total]]-Base[[#This Row],[Altura_Comercial]]</f>
        <v>8</v>
      </c>
      <c r="AJ529" s="96"/>
      <c r="AK529" s="96"/>
      <c r="AL529" s="96"/>
      <c r="AM529" s="96"/>
    </row>
    <row r="530" spans="1:39" ht="15">
      <c r="A530" s="96">
        <v>0</v>
      </c>
      <c r="B530" s="96" t="str">
        <f t="shared" si="8"/>
        <v>Fustales</v>
      </c>
      <c r="C530" s="96">
        <v>526</v>
      </c>
      <c r="D530" s="90" t="s">
        <v>186</v>
      </c>
      <c r="F530" s="299" t="s">
        <v>819</v>
      </c>
      <c r="G530" s="90" t="s">
        <v>251</v>
      </c>
      <c r="H530" s="301" t="s">
        <v>73</v>
      </c>
      <c r="I530" s="96" t="s">
        <v>201</v>
      </c>
      <c r="J530" s="39">
        <v>318</v>
      </c>
      <c r="K530" s="306"/>
      <c r="L530" s="306"/>
      <c r="M530" s="306"/>
      <c r="N530" s="306"/>
      <c r="O530" s="39"/>
      <c r="P530" s="39"/>
      <c r="S530" s="39"/>
      <c r="T530" s="145">
        <v>10</v>
      </c>
      <c r="U530" s="145">
        <v>3</v>
      </c>
      <c r="V530" s="298">
        <v>3</v>
      </c>
      <c r="W530" s="96">
        <f>SQRT((Base[[#This Row],[CAP_1_(cm)]])^2+(Base[[#This Row],[CAP_2_(cm)]])^2+(Base[[#This Row],[CAP_3_(cm)]])^2+(Base[[#This Row],[CAP_4_(cm)]])^2+(Base[[#This Row],[CAP_5_(cm)2]])^2+(Base[[#This Row],[CAP_6_(cm)3]])^2+(Base[[#This Row],[CAP_7_(cm)4]])^2+(Base[[#This Row],[CAP_8_(cm)5]])^2+(Base[[#This Row],[CAP_9_(cm)6]])^2+(Base[[#This Row],[CAP_10(cm)7]])^2)</f>
        <v>318</v>
      </c>
      <c r="X530" s="96">
        <f>(Base[[#This Row],[CAP_(cm)]]/3.1416)/100</f>
        <v>1.0122230710466005</v>
      </c>
      <c r="Y530" s="96">
        <f>(3.1416/4)*(Base[[#This Row],[DAP]]^2)</f>
        <v>0.80471734148204743</v>
      </c>
      <c r="Z530" s="96">
        <f>Base[[#This Row],[Altura_Total]]*Base[[#This Row],[Área_Basal]]*0.65</f>
        <v>5.2306627196333082</v>
      </c>
      <c r="AA530" s="96">
        <f>Base[[#This Row],[Altura_Comercial]]*Base[[#This Row],[Área_Basal]]*0.75</f>
        <v>1.8106140183346069</v>
      </c>
      <c r="AB530" s="96">
        <f>IF(($Z$1&lt;190),($AB$1),IF(($Z$1&gt;=190),($AB$2)))*Base[[#This Row],[Volumen_Total]]*'Datos iniciales'!$C$29</f>
        <v>6.8260148491214672</v>
      </c>
      <c r="AC530" s="96">
        <f>EXP((-1.0587+0.8836)*LN(Base[[#This Row],[Biomasa aerea]]))</f>
        <v>0.71439321022604241</v>
      </c>
      <c r="AD530" s="96">
        <f>Base[[#This Row],[Biomasa subterranea]]+Base[[#This Row],[Biomasa aerea]]</f>
        <v>7.5404080593475094</v>
      </c>
      <c r="AE530" s="96">
        <f>Base[[#This Row],[Biomasa Total]]*0.5</f>
        <v>3.7702040296737547</v>
      </c>
      <c r="AF530" s="96">
        <f>Base[[#This Row],[Carbono]]*(44/12)</f>
        <v>13.8240814421371</v>
      </c>
      <c r="AG530" s="96" t="str">
        <f>IF(AND(Base[[#This Row],[Altura_Total]]&lt;=PS!$Y$17),"Inferior",IF(AND(Base[[#This Row],[Altura_Total]]&gt;PS!$Y$17,Base[[#This Row],[Altura_Total]]&lt;=PS!$Y$18),"Medio",IF(AND(Base[[#This Row],[Altura_Total]]&gt;PS!$Y$18),"Alto")))</f>
        <v>Inferior</v>
      </c>
      <c r="AH530" s="96" t="str">
        <f>IF(AND(Base[[#This Row],[Altura_Total]]&lt;0.31),"Ct1",IF(AND(Base[[#This Row],[Altura_Total]]&gt;=0.31,Base[[#This Row],[Altura_Total]]&lt;1.5),"Ct2",IF(AND(Base[[#This Row],[Altura_Total]]&gt;=1.5),"Ct3")))</f>
        <v>Ct3</v>
      </c>
      <c r="AI530" s="96">
        <f>+Base[[#This Row],[Altura_Total]]-Base[[#This Row],[Altura_Comercial]]</f>
        <v>7</v>
      </c>
      <c r="AJ530" s="96"/>
      <c r="AK530" s="96"/>
      <c r="AL530" s="96"/>
      <c r="AM530" s="96"/>
    </row>
    <row r="531" spans="1:39" ht="15">
      <c r="A531" s="96">
        <v>0</v>
      </c>
      <c r="B531" s="96" t="str">
        <f t="shared" si="8"/>
        <v>Fustales</v>
      </c>
      <c r="C531" s="96">
        <v>527</v>
      </c>
      <c r="D531" s="90" t="s">
        <v>186</v>
      </c>
      <c r="F531" s="299" t="s">
        <v>820</v>
      </c>
      <c r="G531" s="90" t="s">
        <v>342</v>
      </c>
      <c r="H531" s="301" t="s">
        <v>89</v>
      </c>
      <c r="I531" s="96" t="s">
        <v>201</v>
      </c>
      <c r="J531" s="39">
        <v>143</v>
      </c>
      <c r="K531" s="306"/>
      <c r="L531" s="306"/>
      <c r="M531" s="306"/>
      <c r="N531" s="306"/>
      <c r="O531" s="39"/>
      <c r="P531" s="39"/>
      <c r="S531" s="39"/>
      <c r="T531" s="145">
        <v>6</v>
      </c>
      <c r="U531" s="145">
        <v>1</v>
      </c>
      <c r="V531" s="298">
        <v>1</v>
      </c>
      <c r="W531" s="96">
        <f>SQRT((Base[[#This Row],[CAP_1_(cm)]])^2+(Base[[#This Row],[CAP_2_(cm)]])^2+(Base[[#This Row],[CAP_3_(cm)]])^2+(Base[[#This Row],[CAP_4_(cm)]])^2+(Base[[#This Row],[CAP_5_(cm)2]])^2+(Base[[#This Row],[CAP_6_(cm)3]])^2+(Base[[#This Row],[CAP_7_(cm)4]])^2+(Base[[#This Row],[CAP_8_(cm)5]])^2+(Base[[#This Row],[CAP_9_(cm)6]])^2+(Base[[#This Row],[CAP_10(cm)7]])^2)</f>
        <v>143</v>
      </c>
      <c r="X531" s="96">
        <f>(Base[[#This Row],[CAP_(cm)]]/3.1416)/100</f>
        <v>0.45518207282913165</v>
      </c>
      <c r="Y531" s="96">
        <f>(3.1416/4)*(Base[[#This Row],[DAP]]^2)</f>
        <v>0.16272759103641454</v>
      </c>
      <c r="Z531" s="96">
        <f>Base[[#This Row],[Altura_Total]]*Base[[#This Row],[Área_Basal]]*0.65</f>
        <v>0.63463760504201672</v>
      </c>
      <c r="AA531" s="96">
        <f>Base[[#This Row],[Altura_Comercial]]*Base[[#This Row],[Área_Basal]]*0.75</f>
        <v>0.12204569327731091</v>
      </c>
      <c r="AB531" s="96">
        <f>IF(($Z$1&lt;190),($AB$1),IF(($Z$1&gt;=190),($AB$2)))*Base[[#This Row],[Volumen_Total]]*'Datos iniciales'!$C$29</f>
        <v>0.82820207457983175</v>
      </c>
      <c r="AC531" s="96">
        <f>EXP((-1.0587+0.8836)*LN(Base[[#This Row],[Biomasa aerea]]))</f>
        <v>1.0335567589874681</v>
      </c>
      <c r="AD531" s="96">
        <f>Base[[#This Row],[Biomasa subterranea]]+Base[[#This Row],[Biomasa aerea]]</f>
        <v>1.8617588335672999</v>
      </c>
      <c r="AE531" s="96">
        <f>Base[[#This Row],[Biomasa Total]]*0.5</f>
        <v>0.93087941678364994</v>
      </c>
      <c r="AF531" s="96">
        <f>Base[[#This Row],[Carbono]]*(44/12)</f>
        <v>3.4132245282067162</v>
      </c>
      <c r="AG531" s="96" t="str">
        <f>IF(AND(Base[[#This Row],[Altura_Total]]&lt;=PS!$Y$17),"Inferior",IF(AND(Base[[#This Row],[Altura_Total]]&gt;PS!$Y$17,Base[[#This Row],[Altura_Total]]&lt;=PS!$Y$18),"Medio",IF(AND(Base[[#This Row],[Altura_Total]]&gt;PS!$Y$18),"Alto")))</f>
        <v>Inferior</v>
      </c>
      <c r="AH531" s="96" t="str">
        <f>IF(AND(Base[[#This Row],[Altura_Total]]&lt;0.31),"Ct1",IF(AND(Base[[#This Row],[Altura_Total]]&gt;=0.31,Base[[#This Row],[Altura_Total]]&lt;1.5),"Ct2",IF(AND(Base[[#This Row],[Altura_Total]]&gt;=1.5),"Ct3")))</f>
        <v>Ct3</v>
      </c>
      <c r="AI531" s="96">
        <f>+Base[[#This Row],[Altura_Total]]-Base[[#This Row],[Altura_Comercial]]</f>
        <v>5</v>
      </c>
      <c r="AJ531" s="96"/>
      <c r="AK531" s="96"/>
      <c r="AL531" s="96"/>
      <c r="AM531" s="96"/>
    </row>
    <row r="532" spans="1:39" ht="15">
      <c r="A532" s="96">
        <v>0</v>
      </c>
      <c r="B532" s="96" t="str">
        <f t="shared" si="8"/>
        <v>Fustales</v>
      </c>
      <c r="C532" s="96">
        <v>528</v>
      </c>
      <c r="D532" s="90" t="s">
        <v>186</v>
      </c>
      <c r="F532" s="299" t="s">
        <v>821</v>
      </c>
      <c r="G532" s="90" t="s">
        <v>342</v>
      </c>
      <c r="H532" s="301" t="s">
        <v>89</v>
      </c>
      <c r="I532" s="96" t="s">
        <v>201</v>
      </c>
      <c r="J532" s="39">
        <v>34</v>
      </c>
      <c r="K532" s="306"/>
      <c r="L532" s="306"/>
      <c r="M532" s="306"/>
      <c r="N532" s="306"/>
      <c r="O532" s="39"/>
      <c r="P532" s="39"/>
      <c r="S532" s="39"/>
      <c r="T532" s="145">
        <v>4</v>
      </c>
      <c r="U532" s="145">
        <v>1</v>
      </c>
      <c r="V532" s="298">
        <v>1</v>
      </c>
      <c r="W532" s="96">
        <f>SQRT((Base[[#This Row],[CAP_1_(cm)]])^2+(Base[[#This Row],[CAP_2_(cm)]])^2+(Base[[#This Row],[CAP_3_(cm)]])^2+(Base[[#This Row],[CAP_4_(cm)]])^2+(Base[[#This Row],[CAP_5_(cm)2]])^2+(Base[[#This Row],[CAP_6_(cm)3]])^2+(Base[[#This Row],[CAP_7_(cm)4]])^2+(Base[[#This Row],[CAP_8_(cm)5]])^2+(Base[[#This Row],[CAP_9_(cm)6]])^2+(Base[[#This Row],[CAP_10(cm)7]])^2)</f>
        <v>34</v>
      </c>
      <c r="X532" s="96">
        <f>(Base[[#This Row],[CAP_(cm)]]/3.1416)/100</f>
        <v>0.10822510822510824</v>
      </c>
      <c r="Y532" s="96">
        <f>(3.1416/4)*(Base[[#This Row],[DAP]]^2)</f>
        <v>9.1991341991342016E-3</v>
      </c>
      <c r="Z532" s="96">
        <f>Base[[#This Row],[Altura_Total]]*Base[[#This Row],[Área_Basal]]*0.65</f>
        <v>2.3917748917748925E-2</v>
      </c>
      <c r="AA532" s="96">
        <f>Base[[#This Row],[Altura_Comercial]]*Base[[#This Row],[Área_Basal]]*0.75</f>
        <v>6.8993506493506516E-3</v>
      </c>
      <c r="AB532" s="96">
        <f>IF(($Z$1&lt;190),($AB$1),IF(($Z$1&gt;=190),($AB$2)))*Base[[#This Row],[Volumen_Total]]*'Datos iniciales'!$C$29</f>
        <v>3.1212662337662345E-2</v>
      </c>
      <c r="AC532" s="96">
        <f>EXP((-1.0587+0.8836)*LN(Base[[#This Row],[Biomasa aerea]]))</f>
        <v>1.8350279115637835</v>
      </c>
      <c r="AD532" s="96">
        <f>Base[[#This Row],[Biomasa subterranea]]+Base[[#This Row],[Biomasa aerea]]</f>
        <v>1.8662405739014458</v>
      </c>
      <c r="AE532" s="96">
        <f>Base[[#This Row],[Biomasa Total]]*0.5</f>
        <v>0.93312028695072291</v>
      </c>
      <c r="AF532" s="96">
        <f>Base[[#This Row],[Carbono]]*(44/12)</f>
        <v>3.4214410521526504</v>
      </c>
      <c r="AG532" s="96" t="str">
        <f>IF(AND(Base[[#This Row],[Altura_Total]]&lt;=PS!$Y$17),"Inferior",IF(AND(Base[[#This Row],[Altura_Total]]&gt;PS!$Y$17,Base[[#This Row],[Altura_Total]]&lt;=PS!$Y$18),"Medio",IF(AND(Base[[#This Row],[Altura_Total]]&gt;PS!$Y$18),"Alto")))</f>
        <v>Inferior</v>
      </c>
      <c r="AH532" s="96" t="str">
        <f>IF(AND(Base[[#This Row],[Altura_Total]]&lt;0.31),"Ct1",IF(AND(Base[[#This Row],[Altura_Total]]&gt;=0.31,Base[[#This Row],[Altura_Total]]&lt;1.5),"Ct2",IF(AND(Base[[#This Row],[Altura_Total]]&gt;=1.5),"Ct3")))</f>
        <v>Ct3</v>
      </c>
      <c r="AI532" s="96">
        <f>+Base[[#This Row],[Altura_Total]]-Base[[#This Row],[Altura_Comercial]]</f>
        <v>3</v>
      </c>
      <c r="AJ532" s="96"/>
      <c r="AK532" s="96"/>
      <c r="AL532" s="96"/>
      <c r="AM532" s="96"/>
    </row>
    <row r="533" spans="1:39" ht="15">
      <c r="A533" s="96">
        <v>0</v>
      </c>
      <c r="B533" s="96" t="str">
        <f t="shared" si="8"/>
        <v>Fustales</v>
      </c>
      <c r="C533" s="96">
        <v>529</v>
      </c>
      <c r="D533" s="90" t="s">
        <v>186</v>
      </c>
      <c r="F533" s="299" t="s">
        <v>822</v>
      </c>
      <c r="G533" s="90" t="s">
        <v>402</v>
      </c>
      <c r="H533" s="301" t="s">
        <v>96</v>
      </c>
      <c r="I533" s="96" t="s">
        <v>201</v>
      </c>
      <c r="J533" s="39">
        <v>68.5</v>
      </c>
      <c r="K533" s="306"/>
      <c r="L533" s="306"/>
      <c r="M533" s="306"/>
      <c r="N533" s="306"/>
      <c r="O533" s="39"/>
      <c r="P533" s="39"/>
      <c r="S533" s="39"/>
      <c r="T533" s="145">
        <v>6</v>
      </c>
      <c r="U533" s="145">
        <v>4</v>
      </c>
      <c r="V533" s="298">
        <v>4</v>
      </c>
      <c r="W533" s="96">
        <f>SQRT((Base[[#This Row],[CAP_1_(cm)]])^2+(Base[[#This Row],[CAP_2_(cm)]])^2+(Base[[#This Row],[CAP_3_(cm)]])^2+(Base[[#This Row],[CAP_4_(cm)]])^2+(Base[[#This Row],[CAP_5_(cm)2]])^2+(Base[[#This Row],[CAP_6_(cm)3]])^2+(Base[[#This Row],[CAP_7_(cm)4]])^2+(Base[[#This Row],[CAP_8_(cm)5]])^2+(Base[[#This Row],[CAP_9_(cm)6]])^2+(Base[[#This Row],[CAP_10(cm)7]])^2)</f>
        <v>68.5</v>
      </c>
      <c r="X533" s="96">
        <f>(Base[[#This Row],[CAP_(cm)]]/3.1416)/100</f>
        <v>0.21804176215940924</v>
      </c>
      <c r="Y533" s="96">
        <f>(3.1416/4)*(Base[[#This Row],[DAP]]^2)</f>
        <v>3.7339651769798837E-2</v>
      </c>
      <c r="Z533" s="96">
        <f>Base[[#This Row],[Altura_Total]]*Base[[#This Row],[Área_Basal]]*0.65</f>
        <v>0.14562464190221547</v>
      </c>
      <c r="AA533" s="96">
        <f>Base[[#This Row],[Altura_Comercial]]*Base[[#This Row],[Área_Basal]]*0.75</f>
        <v>0.11201895530939651</v>
      </c>
      <c r="AB533" s="96">
        <f>IF(($Z$1&lt;190),($AB$1),IF(($Z$1&gt;=190),($AB$2)))*Base[[#This Row],[Volumen_Total]]*'Datos iniciales'!$C$29</f>
        <v>0.19004015768239119</v>
      </c>
      <c r="AC533" s="96">
        <f>EXP((-1.0587+0.8836)*LN(Base[[#This Row],[Biomasa aerea]]))</f>
        <v>1.3374395864389133</v>
      </c>
      <c r="AD533" s="96">
        <f>Base[[#This Row],[Biomasa subterranea]]+Base[[#This Row],[Biomasa aerea]]</f>
        <v>1.5274797441213044</v>
      </c>
      <c r="AE533" s="96">
        <f>Base[[#This Row],[Biomasa Total]]*0.5</f>
        <v>0.76373987206065219</v>
      </c>
      <c r="AF533" s="96">
        <f>Base[[#This Row],[Carbono]]*(44/12)</f>
        <v>2.800379530889058</v>
      </c>
      <c r="AG533" s="96" t="str">
        <f>IF(AND(Base[[#This Row],[Altura_Total]]&lt;=PS!$Y$17),"Inferior",IF(AND(Base[[#This Row],[Altura_Total]]&gt;PS!$Y$17,Base[[#This Row],[Altura_Total]]&lt;=PS!$Y$18),"Medio",IF(AND(Base[[#This Row],[Altura_Total]]&gt;PS!$Y$18),"Alto")))</f>
        <v>Inferior</v>
      </c>
      <c r="AH533" s="96" t="str">
        <f>IF(AND(Base[[#This Row],[Altura_Total]]&lt;0.31),"Ct1",IF(AND(Base[[#This Row],[Altura_Total]]&gt;=0.31,Base[[#This Row],[Altura_Total]]&lt;1.5),"Ct2",IF(AND(Base[[#This Row],[Altura_Total]]&gt;=1.5),"Ct3")))</f>
        <v>Ct3</v>
      </c>
      <c r="AI533" s="96">
        <f>+Base[[#This Row],[Altura_Total]]-Base[[#This Row],[Altura_Comercial]]</f>
        <v>2</v>
      </c>
      <c r="AJ533" s="96"/>
      <c r="AK533" s="96"/>
      <c r="AL533" s="96"/>
      <c r="AM533" s="96"/>
    </row>
    <row r="534" spans="1:39" ht="15">
      <c r="A534" s="96">
        <v>0</v>
      </c>
      <c r="B534" s="96" t="str">
        <f t="shared" si="8"/>
        <v>Fustales</v>
      </c>
      <c r="C534" s="96">
        <v>530</v>
      </c>
      <c r="D534" s="90" t="s">
        <v>186</v>
      </c>
      <c r="F534" s="299" t="s">
        <v>823</v>
      </c>
      <c r="G534" s="90" t="s">
        <v>402</v>
      </c>
      <c r="H534" s="301" t="s">
        <v>96</v>
      </c>
      <c r="I534" s="96" t="s">
        <v>201</v>
      </c>
      <c r="J534" s="39">
        <v>103</v>
      </c>
      <c r="K534" s="306">
        <v>56</v>
      </c>
      <c r="L534" s="306"/>
      <c r="M534" s="306"/>
      <c r="N534" s="306"/>
      <c r="O534" s="39"/>
      <c r="P534" s="39"/>
      <c r="S534" s="39"/>
      <c r="T534" s="145">
        <v>9</v>
      </c>
      <c r="U534" s="145">
        <v>2</v>
      </c>
      <c r="V534" s="298">
        <v>2</v>
      </c>
      <c r="W534" s="96">
        <f>SQRT((Base[[#This Row],[CAP_1_(cm)]])^2+(Base[[#This Row],[CAP_2_(cm)]])^2+(Base[[#This Row],[CAP_3_(cm)]])^2+(Base[[#This Row],[CAP_4_(cm)]])^2+(Base[[#This Row],[CAP_5_(cm)2]])^2+(Base[[#This Row],[CAP_6_(cm)3]])^2+(Base[[#This Row],[CAP_7_(cm)4]])^2+(Base[[#This Row],[CAP_8_(cm)5]])^2+(Base[[#This Row],[CAP_9_(cm)6]])^2+(Base[[#This Row],[CAP_10(cm)7]])^2)</f>
        <v>117.23907198540937</v>
      </c>
      <c r="X534" s="96">
        <f>(Base[[#This Row],[CAP_(cm)]]/3.1416)/100</f>
        <v>0.37318268393624066</v>
      </c>
      <c r="Y534" s="96">
        <f>(3.1416/4)*(Base[[#This Row],[DAP]]^2)</f>
        <v>0.10937897886427296</v>
      </c>
      <c r="Z534" s="96">
        <f>Base[[#This Row],[Altura_Total]]*Base[[#This Row],[Área_Basal]]*0.65</f>
        <v>0.63986702635599679</v>
      </c>
      <c r="AA534" s="96">
        <f>Base[[#This Row],[Altura_Comercial]]*Base[[#This Row],[Área_Basal]]*0.75</f>
        <v>0.16406846829640945</v>
      </c>
      <c r="AB534" s="96">
        <f>IF(($Z$1&lt;190),($AB$1),IF(($Z$1&gt;=190),($AB$2)))*Base[[#This Row],[Volumen_Total]]*'Datos iniciales'!$C$29</f>
        <v>0.83502646939457581</v>
      </c>
      <c r="AC534" s="96">
        <f>EXP((-1.0587+0.8836)*LN(Base[[#This Row],[Biomasa aerea]]))</f>
        <v>1.0320726932438971</v>
      </c>
      <c r="AD534" s="96">
        <f>Base[[#This Row],[Biomasa subterranea]]+Base[[#This Row],[Biomasa aerea]]</f>
        <v>1.867099162638473</v>
      </c>
      <c r="AE534" s="96">
        <f>Base[[#This Row],[Biomasa Total]]*0.5</f>
        <v>0.93354958131923649</v>
      </c>
      <c r="AF534" s="96">
        <f>Base[[#This Row],[Carbono]]*(44/12)</f>
        <v>3.4230151315038668</v>
      </c>
      <c r="AG534" s="96" t="str">
        <f>IF(AND(Base[[#This Row],[Altura_Total]]&lt;=PS!$Y$17),"Inferior",IF(AND(Base[[#This Row],[Altura_Total]]&gt;PS!$Y$17,Base[[#This Row],[Altura_Total]]&lt;=PS!$Y$18),"Medio",IF(AND(Base[[#This Row],[Altura_Total]]&gt;PS!$Y$18),"Alto")))</f>
        <v>Inferior</v>
      </c>
      <c r="AH534" s="96" t="str">
        <f>IF(AND(Base[[#This Row],[Altura_Total]]&lt;0.31),"Ct1",IF(AND(Base[[#This Row],[Altura_Total]]&gt;=0.31,Base[[#This Row],[Altura_Total]]&lt;1.5),"Ct2",IF(AND(Base[[#This Row],[Altura_Total]]&gt;=1.5),"Ct3")))</f>
        <v>Ct3</v>
      </c>
      <c r="AI534" s="96">
        <f>+Base[[#This Row],[Altura_Total]]-Base[[#This Row],[Altura_Comercial]]</f>
        <v>7</v>
      </c>
      <c r="AJ534" s="96"/>
      <c r="AK534" s="96"/>
      <c r="AL534" s="96"/>
      <c r="AM534" s="96"/>
    </row>
    <row r="535" spans="1:39" ht="15">
      <c r="A535" s="96">
        <v>0</v>
      </c>
      <c r="B535" s="96" t="str">
        <f t="shared" si="8"/>
        <v>Fustales</v>
      </c>
      <c r="C535" s="96">
        <v>531</v>
      </c>
      <c r="D535" s="90" t="s">
        <v>186</v>
      </c>
      <c r="F535" s="299" t="s">
        <v>824</v>
      </c>
      <c r="G535" s="90" t="s">
        <v>402</v>
      </c>
      <c r="H535" s="301" t="s">
        <v>96</v>
      </c>
      <c r="I535" s="96" t="s">
        <v>201</v>
      </c>
      <c r="J535" s="39">
        <v>95.5</v>
      </c>
      <c r="K535" s="306"/>
      <c r="L535" s="306"/>
      <c r="M535" s="306"/>
      <c r="N535" s="306"/>
      <c r="O535" s="39"/>
      <c r="P535" s="39"/>
      <c r="S535" s="39"/>
      <c r="T535" s="145">
        <v>9</v>
      </c>
      <c r="U535" s="145">
        <v>2</v>
      </c>
      <c r="V535" s="298">
        <v>2</v>
      </c>
      <c r="W535" s="96">
        <f>SQRT((Base[[#This Row],[CAP_1_(cm)]])^2+(Base[[#This Row],[CAP_2_(cm)]])^2+(Base[[#This Row],[CAP_3_(cm)]])^2+(Base[[#This Row],[CAP_4_(cm)]])^2+(Base[[#This Row],[CAP_5_(cm)2]])^2+(Base[[#This Row],[CAP_6_(cm)3]])^2+(Base[[#This Row],[CAP_7_(cm)4]])^2+(Base[[#This Row],[CAP_8_(cm)5]])^2+(Base[[#This Row],[CAP_9_(cm)6]])^2+(Base[[#This Row],[CAP_10(cm)7]])^2)</f>
        <v>95.5</v>
      </c>
      <c r="X535" s="96">
        <f>(Base[[#This Row],[CAP_(cm)]]/3.1416)/100</f>
        <v>0.30398523045581866</v>
      </c>
      <c r="Y535" s="96">
        <f>(3.1416/4)*(Base[[#This Row],[DAP]]^2)</f>
        <v>7.2576473771326686E-2</v>
      </c>
      <c r="Z535" s="96">
        <f>Base[[#This Row],[Altura_Total]]*Base[[#This Row],[Área_Basal]]*0.65</f>
        <v>0.42457237156226113</v>
      </c>
      <c r="AA535" s="96">
        <f>Base[[#This Row],[Altura_Comercial]]*Base[[#This Row],[Área_Basal]]*0.75</f>
        <v>0.10886471065699002</v>
      </c>
      <c r="AB535" s="96">
        <f>IF(($Z$1&lt;190),($AB$1),IF(($Z$1&gt;=190),($AB$2)))*Base[[#This Row],[Volumen_Total]]*'Datos iniciales'!$C$29</f>
        <v>0.55406694488875075</v>
      </c>
      <c r="AC535" s="96">
        <f>EXP((-1.0587+0.8836)*LN(Base[[#This Row],[Biomasa aerea]]))</f>
        <v>1.1089251967858531</v>
      </c>
      <c r="AD535" s="96">
        <f>Base[[#This Row],[Biomasa subterranea]]+Base[[#This Row],[Biomasa aerea]]</f>
        <v>1.6629921416746039</v>
      </c>
      <c r="AE535" s="96">
        <f>Base[[#This Row],[Biomasa Total]]*0.5</f>
        <v>0.83149607083730193</v>
      </c>
      <c r="AF535" s="96">
        <f>Base[[#This Row],[Carbono]]*(44/12)</f>
        <v>3.0488189264034404</v>
      </c>
      <c r="AG535" s="96" t="str">
        <f>IF(AND(Base[[#This Row],[Altura_Total]]&lt;=PS!$Y$17),"Inferior",IF(AND(Base[[#This Row],[Altura_Total]]&gt;PS!$Y$17,Base[[#This Row],[Altura_Total]]&lt;=PS!$Y$18),"Medio",IF(AND(Base[[#This Row],[Altura_Total]]&gt;PS!$Y$18),"Alto")))</f>
        <v>Inferior</v>
      </c>
      <c r="AH535" s="96" t="str">
        <f>IF(AND(Base[[#This Row],[Altura_Total]]&lt;0.31),"Ct1",IF(AND(Base[[#This Row],[Altura_Total]]&gt;=0.31,Base[[#This Row],[Altura_Total]]&lt;1.5),"Ct2",IF(AND(Base[[#This Row],[Altura_Total]]&gt;=1.5),"Ct3")))</f>
        <v>Ct3</v>
      </c>
      <c r="AI535" s="96">
        <f>+Base[[#This Row],[Altura_Total]]-Base[[#This Row],[Altura_Comercial]]</f>
        <v>7</v>
      </c>
      <c r="AJ535" s="96"/>
      <c r="AK535" s="96"/>
      <c r="AL535" s="96"/>
      <c r="AM535" s="96"/>
    </row>
    <row r="536" spans="1:39" ht="15">
      <c r="A536" s="96">
        <v>0</v>
      </c>
      <c r="B536" s="96" t="str">
        <f t="shared" si="8"/>
        <v>Fustales</v>
      </c>
      <c r="C536" s="96">
        <v>532</v>
      </c>
      <c r="D536" s="90" t="s">
        <v>186</v>
      </c>
      <c r="F536" s="299" t="s">
        <v>825</v>
      </c>
      <c r="G536" s="90" t="s">
        <v>402</v>
      </c>
      <c r="H536" s="301" t="s">
        <v>96</v>
      </c>
      <c r="I536" s="96" t="s">
        <v>201</v>
      </c>
      <c r="J536" s="39">
        <v>108</v>
      </c>
      <c r="K536" s="306"/>
      <c r="L536" s="306"/>
      <c r="M536" s="306"/>
      <c r="N536" s="306"/>
      <c r="O536" s="39"/>
      <c r="P536" s="39"/>
      <c r="S536" s="39"/>
      <c r="T536" s="145">
        <v>8</v>
      </c>
      <c r="U536" s="145">
        <v>3</v>
      </c>
      <c r="V536" s="298">
        <v>3</v>
      </c>
      <c r="W536" s="96">
        <f>SQRT((Base[[#This Row],[CAP_1_(cm)]])^2+(Base[[#This Row],[CAP_2_(cm)]])^2+(Base[[#This Row],[CAP_3_(cm)]])^2+(Base[[#This Row],[CAP_4_(cm)]])^2+(Base[[#This Row],[CAP_5_(cm)2]])^2+(Base[[#This Row],[CAP_6_(cm)3]])^2+(Base[[#This Row],[CAP_7_(cm)4]])^2+(Base[[#This Row],[CAP_8_(cm)5]])^2+(Base[[#This Row],[CAP_9_(cm)6]])^2+(Base[[#This Row],[CAP_10(cm)7]])^2)</f>
        <v>108</v>
      </c>
      <c r="X536" s="96">
        <f>(Base[[#This Row],[CAP_(cm)]]/3.1416)/100</f>
        <v>0.3437738731856379</v>
      </c>
      <c r="Y536" s="96">
        <f>(3.1416/4)*(Base[[#This Row],[DAP]]^2)</f>
        <v>9.2818945760122229E-2</v>
      </c>
      <c r="Z536" s="96">
        <f>Base[[#This Row],[Altura_Total]]*Base[[#This Row],[Área_Basal]]*0.65</f>
        <v>0.48265851795263559</v>
      </c>
      <c r="AA536" s="96">
        <f>Base[[#This Row],[Altura_Comercial]]*Base[[#This Row],[Área_Basal]]*0.75</f>
        <v>0.20884262796027503</v>
      </c>
      <c r="AB536" s="96">
        <f>IF(($Z$1&lt;190),($AB$1),IF(($Z$1&gt;=190),($AB$2)))*Base[[#This Row],[Volumen_Total]]*'Datos iniciales'!$C$29</f>
        <v>0.62986936592818954</v>
      </c>
      <c r="AC536" s="96">
        <f>EXP((-1.0587+0.8836)*LN(Base[[#This Row],[Biomasa aerea]]))</f>
        <v>1.0843044491326859</v>
      </c>
      <c r="AD536" s="96">
        <f>Base[[#This Row],[Biomasa subterranea]]+Base[[#This Row],[Biomasa aerea]]</f>
        <v>1.7141738150608754</v>
      </c>
      <c r="AE536" s="96">
        <f>Base[[#This Row],[Biomasa Total]]*0.5</f>
        <v>0.8570869075304377</v>
      </c>
      <c r="AF536" s="96">
        <f>Base[[#This Row],[Carbono]]*(44/12)</f>
        <v>3.1426519942782716</v>
      </c>
      <c r="AG536" s="96" t="str">
        <f>IF(AND(Base[[#This Row],[Altura_Total]]&lt;=PS!$Y$17),"Inferior",IF(AND(Base[[#This Row],[Altura_Total]]&gt;PS!$Y$17,Base[[#This Row],[Altura_Total]]&lt;=PS!$Y$18),"Medio",IF(AND(Base[[#This Row],[Altura_Total]]&gt;PS!$Y$18),"Alto")))</f>
        <v>Inferior</v>
      </c>
      <c r="AH536" s="96" t="str">
        <f>IF(AND(Base[[#This Row],[Altura_Total]]&lt;0.31),"Ct1",IF(AND(Base[[#This Row],[Altura_Total]]&gt;=0.31,Base[[#This Row],[Altura_Total]]&lt;1.5),"Ct2",IF(AND(Base[[#This Row],[Altura_Total]]&gt;=1.5),"Ct3")))</f>
        <v>Ct3</v>
      </c>
      <c r="AI536" s="96">
        <f>+Base[[#This Row],[Altura_Total]]-Base[[#This Row],[Altura_Comercial]]</f>
        <v>5</v>
      </c>
      <c r="AJ536" s="96"/>
      <c r="AK536" s="96"/>
      <c r="AL536" s="96"/>
      <c r="AM536" s="96"/>
    </row>
    <row r="537" spans="1:39" ht="15">
      <c r="A537" s="96">
        <v>0</v>
      </c>
      <c r="B537" s="96" t="str">
        <f t="shared" si="8"/>
        <v>Fustales</v>
      </c>
      <c r="C537" s="96">
        <v>533</v>
      </c>
      <c r="D537" s="90" t="s">
        <v>186</v>
      </c>
      <c r="F537" s="299" t="s">
        <v>826</v>
      </c>
      <c r="G537" s="90" t="s">
        <v>402</v>
      </c>
      <c r="H537" s="301" t="s">
        <v>96</v>
      </c>
      <c r="I537" s="96" t="s">
        <v>201</v>
      </c>
      <c r="J537" s="39">
        <v>80.099999999999994</v>
      </c>
      <c r="K537" s="306">
        <v>53.6</v>
      </c>
      <c r="L537" s="306"/>
      <c r="M537" s="306"/>
      <c r="N537" s="306"/>
      <c r="O537" s="39"/>
      <c r="P537" s="39"/>
      <c r="S537" s="39"/>
      <c r="T537" s="145">
        <v>25</v>
      </c>
      <c r="U537" s="145">
        <v>5.5</v>
      </c>
      <c r="V537" s="298">
        <v>5.5</v>
      </c>
      <c r="W537" s="96">
        <f>SQRT((Base[[#This Row],[CAP_1_(cm)]])^2+(Base[[#This Row],[CAP_2_(cm)]])^2+(Base[[#This Row],[CAP_3_(cm)]])^2+(Base[[#This Row],[CAP_4_(cm)]])^2+(Base[[#This Row],[CAP_5_(cm)2]])^2+(Base[[#This Row],[CAP_6_(cm)3]])^2+(Base[[#This Row],[CAP_7_(cm)4]])^2+(Base[[#This Row],[CAP_8_(cm)5]])^2+(Base[[#This Row],[CAP_9_(cm)6]])^2+(Base[[#This Row],[CAP_10(cm)7]])^2)</f>
        <v>96.379302757386654</v>
      </c>
      <c r="X537" s="96">
        <f>(Base[[#This Row],[CAP_(cm)]]/3.1416)/100</f>
        <v>0.30678413151701889</v>
      </c>
      <c r="Y537" s="96">
        <f>(3.1416/4)*(Base[[#This Row],[DAP]]^2)</f>
        <v>7.3919101731601725E-2</v>
      </c>
      <c r="Z537" s="96">
        <f>Base[[#This Row],[Altura_Total]]*Base[[#This Row],[Área_Basal]]*0.65</f>
        <v>1.2011854031385281</v>
      </c>
      <c r="AA537" s="96">
        <f>Base[[#This Row],[Altura_Comercial]]*Base[[#This Row],[Área_Basal]]*0.75</f>
        <v>0.30491629464285713</v>
      </c>
      <c r="AB537" s="96">
        <f>IF(($Z$1&lt;190),($AB$1),IF(($Z$1&gt;=190),($AB$2)))*Base[[#This Row],[Volumen_Total]]*'Datos iniciales'!$C$29</f>
        <v>1.5675469510957791</v>
      </c>
      <c r="AC537" s="96">
        <f>EXP((-1.0587+0.8836)*LN(Base[[#This Row],[Biomasa aerea]]))</f>
        <v>0.92430835846357728</v>
      </c>
      <c r="AD537" s="96">
        <f>Base[[#This Row],[Biomasa subterranea]]+Base[[#This Row],[Biomasa aerea]]</f>
        <v>2.4918553095593565</v>
      </c>
      <c r="AE537" s="96">
        <f>Base[[#This Row],[Biomasa Total]]*0.5</f>
        <v>1.2459276547796783</v>
      </c>
      <c r="AF537" s="96">
        <f>Base[[#This Row],[Carbono]]*(44/12)</f>
        <v>4.5684014008588205</v>
      </c>
      <c r="AG537" s="96" t="str">
        <f>IF(AND(Base[[#This Row],[Altura_Total]]&lt;=PS!$Y$17),"Inferior",IF(AND(Base[[#This Row],[Altura_Total]]&gt;PS!$Y$17,Base[[#This Row],[Altura_Total]]&lt;=PS!$Y$18),"Medio",IF(AND(Base[[#This Row],[Altura_Total]]&gt;PS!$Y$18),"Alto")))</f>
        <v>Alto</v>
      </c>
      <c r="AH537" s="96" t="str">
        <f>IF(AND(Base[[#This Row],[Altura_Total]]&lt;0.31),"Ct1",IF(AND(Base[[#This Row],[Altura_Total]]&gt;=0.31,Base[[#This Row],[Altura_Total]]&lt;1.5),"Ct2",IF(AND(Base[[#This Row],[Altura_Total]]&gt;=1.5),"Ct3")))</f>
        <v>Ct3</v>
      </c>
      <c r="AI537" s="96">
        <f>+Base[[#This Row],[Altura_Total]]-Base[[#This Row],[Altura_Comercial]]</f>
        <v>19.5</v>
      </c>
      <c r="AJ537" s="96"/>
      <c r="AK537" s="96"/>
      <c r="AL537" s="96"/>
      <c r="AM537" s="96"/>
    </row>
    <row r="538" spans="1:39" ht="15">
      <c r="A538" s="96">
        <v>0</v>
      </c>
      <c r="B538" s="96" t="str">
        <f t="shared" si="8"/>
        <v>Fustales</v>
      </c>
      <c r="C538" s="96">
        <v>534</v>
      </c>
      <c r="D538" s="90" t="s">
        <v>186</v>
      </c>
      <c r="F538" s="299" t="s">
        <v>827</v>
      </c>
      <c r="G538" s="90" t="s">
        <v>402</v>
      </c>
      <c r="H538" s="301" t="s">
        <v>96</v>
      </c>
      <c r="I538" s="96" t="s">
        <v>201</v>
      </c>
      <c r="J538" s="39">
        <v>71</v>
      </c>
      <c r="K538" s="306"/>
      <c r="L538" s="306"/>
      <c r="M538" s="306"/>
      <c r="N538" s="306"/>
      <c r="O538" s="39"/>
      <c r="P538" s="39"/>
      <c r="S538" s="39"/>
      <c r="T538" s="145">
        <v>7</v>
      </c>
      <c r="U538" s="145">
        <v>2</v>
      </c>
      <c r="V538" s="298">
        <v>2</v>
      </c>
      <c r="W538" s="96">
        <f>SQRT((Base[[#This Row],[CAP_1_(cm)]])^2+(Base[[#This Row],[CAP_2_(cm)]])^2+(Base[[#This Row],[CAP_3_(cm)]])^2+(Base[[#This Row],[CAP_4_(cm)]])^2+(Base[[#This Row],[CAP_5_(cm)2]])^2+(Base[[#This Row],[CAP_6_(cm)3]])^2+(Base[[#This Row],[CAP_7_(cm)4]])^2+(Base[[#This Row],[CAP_8_(cm)5]])^2+(Base[[#This Row],[CAP_9_(cm)6]])^2+(Base[[#This Row],[CAP_10(cm)7]])^2)</f>
        <v>71</v>
      </c>
      <c r="X538" s="96">
        <f>(Base[[#This Row],[CAP_(cm)]]/3.1416)/100</f>
        <v>0.22599949070537306</v>
      </c>
      <c r="Y538" s="96">
        <f>(3.1416/4)*(Base[[#This Row],[DAP]]^2)</f>
        <v>4.0114909600203717E-2</v>
      </c>
      <c r="Z538" s="96">
        <f>Base[[#This Row],[Altura_Total]]*Base[[#This Row],[Área_Basal]]*0.65</f>
        <v>0.18252283868092695</v>
      </c>
      <c r="AA538" s="96">
        <f>Base[[#This Row],[Altura_Comercial]]*Base[[#This Row],[Área_Basal]]*0.75</f>
        <v>6.0172364400305572E-2</v>
      </c>
      <c r="AB538" s="96">
        <f>IF(($Z$1&lt;190),($AB$1),IF(($Z$1&gt;=190),($AB$2)))*Base[[#This Row],[Volumen_Total]]*'Datos iniciales'!$C$29</f>
        <v>0.23819230447860967</v>
      </c>
      <c r="AC538" s="96">
        <f>EXP((-1.0587+0.8836)*LN(Base[[#This Row],[Biomasa aerea]]))</f>
        <v>1.2855825094337481</v>
      </c>
      <c r="AD538" s="96">
        <f>Base[[#This Row],[Biomasa subterranea]]+Base[[#This Row],[Biomasa aerea]]</f>
        <v>1.5237748139123577</v>
      </c>
      <c r="AE538" s="96">
        <f>Base[[#This Row],[Biomasa Total]]*0.5</f>
        <v>0.76188740695617885</v>
      </c>
      <c r="AF538" s="96">
        <f>Base[[#This Row],[Carbono]]*(44/12)</f>
        <v>2.7935871588393222</v>
      </c>
      <c r="AG538" s="96" t="str">
        <f>IF(AND(Base[[#This Row],[Altura_Total]]&lt;=PS!$Y$17),"Inferior",IF(AND(Base[[#This Row],[Altura_Total]]&gt;PS!$Y$17,Base[[#This Row],[Altura_Total]]&lt;=PS!$Y$18),"Medio",IF(AND(Base[[#This Row],[Altura_Total]]&gt;PS!$Y$18),"Alto")))</f>
        <v>Inferior</v>
      </c>
      <c r="AH538" s="96" t="str">
        <f>IF(AND(Base[[#This Row],[Altura_Total]]&lt;0.31),"Ct1",IF(AND(Base[[#This Row],[Altura_Total]]&gt;=0.31,Base[[#This Row],[Altura_Total]]&lt;1.5),"Ct2",IF(AND(Base[[#This Row],[Altura_Total]]&gt;=1.5),"Ct3")))</f>
        <v>Ct3</v>
      </c>
      <c r="AI538" s="96">
        <f>+Base[[#This Row],[Altura_Total]]-Base[[#This Row],[Altura_Comercial]]</f>
        <v>5</v>
      </c>
      <c r="AJ538" s="96"/>
      <c r="AK538" s="96"/>
      <c r="AL538" s="96"/>
      <c r="AM538" s="96"/>
    </row>
    <row r="539" spans="1:39" ht="15">
      <c r="A539" s="96">
        <v>0</v>
      </c>
      <c r="B539" s="96" t="str">
        <f t="shared" si="8"/>
        <v>Fustales</v>
      </c>
      <c r="C539" s="96">
        <v>535</v>
      </c>
      <c r="D539" s="90" t="s">
        <v>186</v>
      </c>
      <c r="F539" s="299" t="s">
        <v>828</v>
      </c>
      <c r="G539" s="90" t="s">
        <v>402</v>
      </c>
      <c r="H539" s="301" t="s">
        <v>96</v>
      </c>
      <c r="I539" s="96" t="s">
        <v>201</v>
      </c>
      <c r="J539" s="39">
        <v>70</v>
      </c>
      <c r="K539" s="306"/>
      <c r="L539" s="306"/>
      <c r="M539" s="306"/>
      <c r="N539" s="306"/>
      <c r="O539" s="39"/>
      <c r="P539" s="39"/>
      <c r="S539" s="39"/>
      <c r="T539" s="145">
        <v>7</v>
      </c>
      <c r="U539" s="145">
        <v>3</v>
      </c>
      <c r="V539" s="298">
        <v>3</v>
      </c>
      <c r="W539" s="96">
        <f>SQRT((Base[[#This Row],[CAP_1_(cm)]])^2+(Base[[#This Row],[CAP_2_(cm)]])^2+(Base[[#This Row],[CAP_3_(cm)]])^2+(Base[[#This Row],[CAP_4_(cm)]])^2+(Base[[#This Row],[CAP_5_(cm)2]])^2+(Base[[#This Row],[CAP_6_(cm)3]])^2+(Base[[#This Row],[CAP_7_(cm)4]])^2+(Base[[#This Row],[CAP_8_(cm)5]])^2+(Base[[#This Row],[CAP_9_(cm)6]])^2+(Base[[#This Row],[CAP_10(cm)7]])^2)</f>
        <v>70</v>
      </c>
      <c r="X539" s="96">
        <f>(Base[[#This Row],[CAP_(cm)]]/3.1416)/100</f>
        <v>0.22281639928698752</v>
      </c>
      <c r="Y539" s="96">
        <f>(3.1416/4)*(Base[[#This Row],[DAP]]^2)</f>
        <v>3.8992869875222817E-2</v>
      </c>
      <c r="Z539" s="96">
        <f>Base[[#This Row],[Altura_Total]]*Base[[#This Row],[Área_Basal]]*0.65</f>
        <v>0.17741755793226383</v>
      </c>
      <c r="AA539" s="96">
        <f>Base[[#This Row],[Altura_Comercial]]*Base[[#This Row],[Área_Basal]]*0.75</f>
        <v>8.7733957219251341E-2</v>
      </c>
      <c r="AB539" s="96">
        <f>IF(($Z$1&lt;190),($AB$1),IF(($Z$1&gt;=190),($AB$2)))*Base[[#This Row],[Volumen_Total]]*'Datos iniciales'!$C$29</f>
        <v>0.23152991310160428</v>
      </c>
      <c r="AC539" s="96">
        <f>EXP((-1.0587+0.8836)*LN(Base[[#This Row],[Biomasa aerea]]))</f>
        <v>1.2919844756529335</v>
      </c>
      <c r="AD539" s="96">
        <f>Base[[#This Row],[Biomasa subterranea]]+Base[[#This Row],[Biomasa aerea]]</f>
        <v>1.5235143887545377</v>
      </c>
      <c r="AE539" s="96">
        <f>Base[[#This Row],[Biomasa Total]]*0.5</f>
        <v>0.76175719437726885</v>
      </c>
      <c r="AF539" s="96">
        <f>Base[[#This Row],[Carbono]]*(44/12)</f>
        <v>2.7931097127166522</v>
      </c>
      <c r="AG539" s="96" t="str">
        <f>IF(AND(Base[[#This Row],[Altura_Total]]&lt;=PS!$Y$17),"Inferior",IF(AND(Base[[#This Row],[Altura_Total]]&gt;PS!$Y$17,Base[[#This Row],[Altura_Total]]&lt;=PS!$Y$18),"Medio",IF(AND(Base[[#This Row],[Altura_Total]]&gt;PS!$Y$18),"Alto")))</f>
        <v>Inferior</v>
      </c>
      <c r="AH539" s="96" t="str">
        <f>IF(AND(Base[[#This Row],[Altura_Total]]&lt;0.31),"Ct1",IF(AND(Base[[#This Row],[Altura_Total]]&gt;=0.31,Base[[#This Row],[Altura_Total]]&lt;1.5),"Ct2",IF(AND(Base[[#This Row],[Altura_Total]]&gt;=1.5),"Ct3")))</f>
        <v>Ct3</v>
      </c>
      <c r="AI539" s="96">
        <f>+Base[[#This Row],[Altura_Total]]-Base[[#This Row],[Altura_Comercial]]</f>
        <v>4</v>
      </c>
      <c r="AJ539" s="96"/>
      <c r="AK539" s="96"/>
      <c r="AL539" s="96"/>
      <c r="AM539" s="96"/>
    </row>
    <row r="540" spans="1:39" ht="15">
      <c r="A540" s="96">
        <v>0</v>
      </c>
      <c r="B540" s="96" t="str">
        <f t="shared" si="8"/>
        <v>Fustales</v>
      </c>
      <c r="C540" s="96">
        <v>536</v>
      </c>
      <c r="D540" s="90" t="s">
        <v>186</v>
      </c>
      <c r="F540" s="299" t="s">
        <v>829</v>
      </c>
      <c r="G540" s="90" t="s">
        <v>402</v>
      </c>
      <c r="H540" s="301" t="s">
        <v>96</v>
      </c>
      <c r="I540" s="96" t="s">
        <v>201</v>
      </c>
      <c r="J540" s="39">
        <v>60</v>
      </c>
      <c r="K540" s="306"/>
      <c r="L540" s="306"/>
      <c r="M540" s="306"/>
      <c r="N540" s="306"/>
      <c r="O540" s="39"/>
      <c r="P540" s="39"/>
      <c r="S540" s="39"/>
      <c r="T540" s="145">
        <v>7</v>
      </c>
      <c r="U540" s="145">
        <v>2</v>
      </c>
      <c r="V540" s="298">
        <v>2</v>
      </c>
      <c r="W540" s="96">
        <f>SQRT((Base[[#This Row],[CAP_1_(cm)]])^2+(Base[[#This Row],[CAP_2_(cm)]])^2+(Base[[#This Row],[CAP_3_(cm)]])^2+(Base[[#This Row],[CAP_4_(cm)]])^2+(Base[[#This Row],[CAP_5_(cm)2]])^2+(Base[[#This Row],[CAP_6_(cm)3]])^2+(Base[[#This Row],[CAP_7_(cm)4]])^2+(Base[[#This Row],[CAP_8_(cm)5]])^2+(Base[[#This Row],[CAP_9_(cm)6]])^2+(Base[[#This Row],[CAP_10(cm)7]])^2)</f>
        <v>60</v>
      </c>
      <c r="X540" s="96">
        <f>(Base[[#This Row],[CAP_(cm)]]/3.1416)/100</f>
        <v>0.19098548510313215</v>
      </c>
      <c r="Y540" s="96">
        <f>(3.1416/4)*(Base[[#This Row],[DAP]]^2)</f>
        <v>2.8647822765469819E-2</v>
      </c>
      <c r="Z540" s="96">
        <f>Base[[#This Row],[Altura_Total]]*Base[[#This Row],[Área_Basal]]*0.65</f>
        <v>0.13034759358288769</v>
      </c>
      <c r="AA540" s="96">
        <f>Base[[#This Row],[Altura_Comercial]]*Base[[#This Row],[Área_Basal]]*0.75</f>
        <v>4.2971734148204731E-2</v>
      </c>
      <c r="AB540" s="96">
        <f>IF(($Z$1&lt;190),($AB$1),IF(($Z$1&gt;=190),($AB$2)))*Base[[#This Row],[Volumen_Total]]*'Datos iniciales'!$C$29</f>
        <v>0.17010360962566842</v>
      </c>
      <c r="AC540" s="96">
        <f>EXP((-1.0587+0.8836)*LN(Base[[#This Row],[Biomasa aerea]]))</f>
        <v>1.3636473127412978</v>
      </c>
      <c r="AD540" s="96">
        <f>Base[[#This Row],[Biomasa subterranea]]+Base[[#This Row],[Biomasa aerea]]</f>
        <v>1.5337509223669663</v>
      </c>
      <c r="AE540" s="96">
        <f>Base[[#This Row],[Biomasa Total]]*0.5</f>
        <v>0.76687546118348315</v>
      </c>
      <c r="AF540" s="96">
        <f>Base[[#This Row],[Carbono]]*(44/12)</f>
        <v>2.8118766910061046</v>
      </c>
      <c r="AG540" s="96" t="str">
        <f>IF(AND(Base[[#This Row],[Altura_Total]]&lt;=PS!$Y$17),"Inferior",IF(AND(Base[[#This Row],[Altura_Total]]&gt;PS!$Y$17,Base[[#This Row],[Altura_Total]]&lt;=PS!$Y$18),"Medio",IF(AND(Base[[#This Row],[Altura_Total]]&gt;PS!$Y$18),"Alto")))</f>
        <v>Inferior</v>
      </c>
      <c r="AH540" s="96" t="str">
        <f>IF(AND(Base[[#This Row],[Altura_Total]]&lt;0.31),"Ct1",IF(AND(Base[[#This Row],[Altura_Total]]&gt;=0.31,Base[[#This Row],[Altura_Total]]&lt;1.5),"Ct2",IF(AND(Base[[#This Row],[Altura_Total]]&gt;=1.5),"Ct3")))</f>
        <v>Ct3</v>
      </c>
      <c r="AI540" s="96">
        <f>+Base[[#This Row],[Altura_Total]]-Base[[#This Row],[Altura_Comercial]]</f>
        <v>5</v>
      </c>
      <c r="AJ540" s="96"/>
      <c r="AK540" s="96"/>
      <c r="AL540" s="96"/>
      <c r="AM540" s="96"/>
    </row>
    <row r="541" spans="1:39" ht="15">
      <c r="A541" s="96">
        <v>0</v>
      </c>
      <c r="B541" s="96" t="str">
        <f t="shared" si="8"/>
        <v>Fustales</v>
      </c>
      <c r="C541" s="96">
        <v>537</v>
      </c>
      <c r="D541" s="90" t="s">
        <v>186</v>
      </c>
      <c r="F541" s="299" t="s">
        <v>830</v>
      </c>
      <c r="G541" s="90" t="s">
        <v>402</v>
      </c>
      <c r="H541" s="301" t="s">
        <v>96</v>
      </c>
      <c r="I541" s="96" t="s">
        <v>201</v>
      </c>
      <c r="J541" s="39">
        <v>36</v>
      </c>
      <c r="K541" s="306"/>
      <c r="L541" s="306"/>
      <c r="M541" s="306"/>
      <c r="N541" s="306"/>
      <c r="O541" s="39"/>
      <c r="P541" s="39"/>
      <c r="S541" s="39"/>
      <c r="T541" s="145">
        <v>5</v>
      </c>
      <c r="U541" s="145">
        <v>2</v>
      </c>
      <c r="V541" s="298">
        <v>2</v>
      </c>
      <c r="W541" s="96">
        <f>SQRT((Base[[#This Row],[CAP_1_(cm)]])^2+(Base[[#This Row],[CAP_2_(cm)]])^2+(Base[[#This Row],[CAP_3_(cm)]])^2+(Base[[#This Row],[CAP_4_(cm)]])^2+(Base[[#This Row],[CAP_5_(cm)2]])^2+(Base[[#This Row],[CAP_6_(cm)3]])^2+(Base[[#This Row],[CAP_7_(cm)4]])^2+(Base[[#This Row],[CAP_8_(cm)5]])^2+(Base[[#This Row],[CAP_9_(cm)6]])^2+(Base[[#This Row],[CAP_10(cm)7]])^2)</f>
        <v>36</v>
      </c>
      <c r="X541" s="96">
        <f>(Base[[#This Row],[CAP_(cm)]]/3.1416)/100</f>
        <v>0.11459129106187931</v>
      </c>
      <c r="Y541" s="96">
        <f>(3.1416/4)*(Base[[#This Row],[DAP]]^2)</f>
        <v>1.0313216195569139E-2</v>
      </c>
      <c r="Z541" s="96">
        <f>Base[[#This Row],[Altura_Total]]*Base[[#This Row],[Área_Basal]]*0.65</f>
        <v>3.3517952635599702E-2</v>
      </c>
      <c r="AA541" s="96">
        <f>Base[[#This Row],[Altura_Comercial]]*Base[[#This Row],[Área_Basal]]*0.75</f>
        <v>1.5469824293353709E-2</v>
      </c>
      <c r="AB541" s="96">
        <f>IF(($Z$1&lt;190),($AB$1),IF(($Z$1&gt;=190),($AB$2)))*Base[[#This Row],[Volumen_Total]]*'Datos iniciales'!$C$29</f>
        <v>4.3740928189457608E-2</v>
      </c>
      <c r="AC541" s="96">
        <f>EXP((-1.0587+0.8836)*LN(Base[[#This Row],[Biomasa aerea]]))</f>
        <v>1.7297387398721147</v>
      </c>
      <c r="AD541" s="96">
        <f>Base[[#This Row],[Biomasa subterranea]]+Base[[#This Row],[Biomasa aerea]]</f>
        <v>1.7734796680615723</v>
      </c>
      <c r="AE541" s="96">
        <f>Base[[#This Row],[Biomasa Total]]*0.5</f>
        <v>0.88673983403078616</v>
      </c>
      <c r="AF541" s="96">
        <f>Base[[#This Row],[Carbono]]*(44/12)</f>
        <v>3.2513793914462159</v>
      </c>
      <c r="AG541" s="96" t="str">
        <f>IF(AND(Base[[#This Row],[Altura_Total]]&lt;=PS!$Y$17),"Inferior",IF(AND(Base[[#This Row],[Altura_Total]]&gt;PS!$Y$17,Base[[#This Row],[Altura_Total]]&lt;=PS!$Y$18),"Medio",IF(AND(Base[[#This Row],[Altura_Total]]&gt;PS!$Y$18),"Alto")))</f>
        <v>Inferior</v>
      </c>
      <c r="AH541" s="96" t="str">
        <f>IF(AND(Base[[#This Row],[Altura_Total]]&lt;0.31),"Ct1",IF(AND(Base[[#This Row],[Altura_Total]]&gt;=0.31,Base[[#This Row],[Altura_Total]]&lt;1.5),"Ct2",IF(AND(Base[[#This Row],[Altura_Total]]&gt;=1.5),"Ct3")))</f>
        <v>Ct3</v>
      </c>
      <c r="AI541" s="96">
        <f>+Base[[#This Row],[Altura_Total]]-Base[[#This Row],[Altura_Comercial]]</f>
        <v>3</v>
      </c>
      <c r="AJ541" s="96"/>
      <c r="AK541" s="96"/>
      <c r="AL541" s="96"/>
      <c r="AM541" s="96"/>
    </row>
    <row r="542" spans="1:39" ht="15">
      <c r="A542" s="96">
        <v>0</v>
      </c>
      <c r="B542" s="96" t="str">
        <f t="shared" si="8"/>
        <v>Fustales</v>
      </c>
      <c r="C542" s="96">
        <v>538</v>
      </c>
      <c r="D542" s="90" t="s">
        <v>186</v>
      </c>
      <c r="F542" s="299" t="s">
        <v>831</v>
      </c>
      <c r="G542" s="90" t="s">
        <v>402</v>
      </c>
      <c r="H542" s="301" t="s">
        <v>96</v>
      </c>
      <c r="I542" s="96" t="s">
        <v>201</v>
      </c>
      <c r="J542" s="39">
        <v>98</v>
      </c>
      <c r="K542" s="306"/>
      <c r="L542" s="306"/>
      <c r="M542" s="306"/>
      <c r="N542" s="306"/>
      <c r="O542" s="39"/>
      <c r="P542" s="39"/>
      <c r="S542" s="39"/>
      <c r="T542" s="145">
        <v>9</v>
      </c>
      <c r="U542" s="145">
        <v>4</v>
      </c>
      <c r="V542" s="298">
        <v>4</v>
      </c>
      <c r="W542" s="96">
        <f>SQRT((Base[[#This Row],[CAP_1_(cm)]])^2+(Base[[#This Row],[CAP_2_(cm)]])^2+(Base[[#This Row],[CAP_3_(cm)]])^2+(Base[[#This Row],[CAP_4_(cm)]])^2+(Base[[#This Row],[CAP_5_(cm)2]])^2+(Base[[#This Row],[CAP_6_(cm)3]])^2+(Base[[#This Row],[CAP_7_(cm)4]])^2+(Base[[#This Row],[CAP_8_(cm)5]])^2+(Base[[#This Row],[CAP_9_(cm)6]])^2+(Base[[#This Row],[CAP_10(cm)7]])^2)</f>
        <v>98</v>
      </c>
      <c r="X542" s="96">
        <f>(Base[[#This Row],[CAP_(cm)]]/3.1416)/100</f>
        <v>0.31194295900178254</v>
      </c>
      <c r="Y542" s="96">
        <f>(3.1416/4)*(Base[[#This Row],[DAP]]^2)</f>
        <v>7.6426024955436725E-2</v>
      </c>
      <c r="Z542" s="96">
        <f>Base[[#This Row],[Altura_Total]]*Base[[#This Row],[Área_Basal]]*0.65</f>
        <v>0.44709224598930486</v>
      </c>
      <c r="AA542" s="96">
        <f>Base[[#This Row],[Altura_Comercial]]*Base[[#This Row],[Área_Basal]]*0.75</f>
        <v>0.22927807486631019</v>
      </c>
      <c r="AB542" s="96">
        <f>IF(($Z$1&lt;190),($AB$1),IF(($Z$1&gt;=190),($AB$2)))*Base[[#This Row],[Volumen_Total]]*'Datos iniciales'!$C$29</f>
        <v>0.58345538101604288</v>
      </c>
      <c r="AC542" s="96">
        <f>EXP((-1.0587+0.8836)*LN(Base[[#This Row],[Biomasa aerea]]))</f>
        <v>1.0989351394412243</v>
      </c>
      <c r="AD542" s="96">
        <f>Base[[#This Row],[Biomasa subterranea]]+Base[[#This Row],[Biomasa aerea]]</f>
        <v>1.6823905204572673</v>
      </c>
      <c r="AE542" s="96">
        <f>Base[[#This Row],[Biomasa Total]]*0.5</f>
        <v>0.84119526022863367</v>
      </c>
      <c r="AF542" s="96">
        <f>Base[[#This Row],[Carbono]]*(44/12)</f>
        <v>3.0843826208383232</v>
      </c>
      <c r="AG542" s="96" t="str">
        <f>IF(AND(Base[[#This Row],[Altura_Total]]&lt;=PS!$Y$17),"Inferior",IF(AND(Base[[#This Row],[Altura_Total]]&gt;PS!$Y$17,Base[[#This Row],[Altura_Total]]&lt;=PS!$Y$18),"Medio",IF(AND(Base[[#This Row],[Altura_Total]]&gt;PS!$Y$18),"Alto")))</f>
        <v>Inferior</v>
      </c>
      <c r="AH542" s="96" t="str">
        <f>IF(AND(Base[[#This Row],[Altura_Total]]&lt;0.31),"Ct1",IF(AND(Base[[#This Row],[Altura_Total]]&gt;=0.31,Base[[#This Row],[Altura_Total]]&lt;1.5),"Ct2",IF(AND(Base[[#This Row],[Altura_Total]]&gt;=1.5),"Ct3")))</f>
        <v>Ct3</v>
      </c>
      <c r="AI542" s="96">
        <f>+Base[[#This Row],[Altura_Total]]-Base[[#This Row],[Altura_Comercial]]</f>
        <v>5</v>
      </c>
      <c r="AJ542" s="96"/>
      <c r="AK542" s="96"/>
      <c r="AL542" s="96"/>
      <c r="AM542" s="96"/>
    </row>
    <row r="543" spans="1:39" ht="15">
      <c r="A543" s="96">
        <v>0</v>
      </c>
      <c r="B543" s="96" t="str">
        <f t="shared" si="8"/>
        <v>Fustales</v>
      </c>
      <c r="C543" s="96">
        <v>539</v>
      </c>
      <c r="D543" s="90" t="s">
        <v>186</v>
      </c>
      <c r="F543" s="299" t="s">
        <v>832</v>
      </c>
      <c r="G543" s="90" t="s">
        <v>402</v>
      </c>
      <c r="H543" s="301" t="s">
        <v>96</v>
      </c>
      <c r="I543" s="96" t="s">
        <v>201</v>
      </c>
      <c r="J543" s="39">
        <v>55.5</v>
      </c>
      <c r="K543" s="306"/>
      <c r="L543" s="306"/>
      <c r="M543" s="306"/>
      <c r="N543" s="306"/>
      <c r="O543" s="39"/>
      <c r="P543" s="39"/>
      <c r="S543" s="39"/>
      <c r="T543" s="145">
        <v>9</v>
      </c>
      <c r="U543" s="145">
        <v>4</v>
      </c>
      <c r="V543" s="298">
        <v>4</v>
      </c>
      <c r="W543" s="96">
        <f>SQRT((Base[[#This Row],[CAP_1_(cm)]])^2+(Base[[#This Row],[CAP_2_(cm)]])^2+(Base[[#This Row],[CAP_3_(cm)]])^2+(Base[[#This Row],[CAP_4_(cm)]])^2+(Base[[#This Row],[CAP_5_(cm)2]])^2+(Base[[#This Row],[CAP_6_(cm)3]])^2+(Base[[#This Row],[CAP_7_(cm)4]])^2+(Base[[#This Row],[CAP_8_(cm)5]])^2+(Base[[#This Row],[CAP_9_(cm)6]])^2+(Base[[#This Row],[CAP_10(cm)7]])^2)</f>
        <v>55.5</v>
      </c>
      <c r="X543" s="96">
        <f>(Base[[#This Row],[CAP_(cm)]]/3.1416)/100</f>
        <v>0.17666157372039723</v>
      </c>
      <c r="Y543" s="96">
        <f>(3.1416/4)*(Base[[#This Row],[DAP]]^2)</f>
        <v>2.4511793353705114E-2</v>
      </c>
      <c r="Z543" s="96">
        <f>Base[[#This Row],[Altura_Total]]*Base[[#This Row],[Área_Basal]]*0.65</f>
        <v>0.14339399111917492</v>
      </c>
      <c r="AA543" s="96">
        <f>Base[[#This Row],[Altura_Comercial]]*Base[[#This Row],[Área_Basal]]*0.75</f>
        <v>7.3535380061115346E-2</v>
      </c>
      <c r="AB543" s="96">
        <f>IF(($Z$1&lt;190),($AB$1),IF(($Z$1&gt;=190),($AB$2)))*Base[[#This Row],[Volumen_Total]]*'Datos iniciales'!$C$29</f>
        <v>0.18712915841052324</v>
      </c>
      <c r="AC543" s="96">
        <f>EXP((-1.0587+0.8836)*LN(Base[[#This Row],[Biomasa aerea]]))</f>
        <v>1.3410594461664833</v>
      </c>
      <c r="AD543" s="96">
        <f>Base[[#This Row],[Biomasa subterranea]]+Base[[#This Row],[Biomasa aerea]]</f>
        <v>1.5281886045770066</v>
      </c>
      <c r="AE543" s="96">
        <f>Base[[#This Row],[Biomasa Total]]*0.5</f>
        <v>0.76409430228850328</v>
      </c>
      <c r="AF543" s="96">
        <f>Base[[#This Row],[Carbono]]*(44/12)</f>
        <v>2.8016791083911787</v>
      </c>
      <c r="AG543" s="96" t="str">
        <f>IF(AND(Base[[#This Row],[Altura_Total]]&lt;=PS!$Y$17),"Inferior",IF(AND(Base[[#This Row],[Altura_Total]]&gt;PS!$Y$17,Base[[#This Row],[Altura_Total]]&lt;=PS!$Y$18),"Medio",IF(AND(Base[[#This Row],[Altura_Total]]&gt;PS!$Y$18),"Alto")))</f>
        <v>Inferior</v>
      </c>
      <c r="AH543" s="96" t="str">
        <f>IF(AND(Base[[#This Row],[Altura_Total]]&lt;0.31),"Ct1",IF(AND(Base[[#This Row],[Altura_Total]]&gt;=0.31,Base[[#This Row],[Altura_Total]]&lt;1.5),"Ct2",IF(AND(Base[[#This Row],[Altura_Total]]&gt;=1.5),"Ct3")))</f>
        <v>Ct3</v>
      </c>
      <c r="AI543" s="96">
        <f>+Base[[#This Row],[Altura_Total]]-Base[[#This Row],[Altura_Comercial]]</f>
        <v>5</v>
      </c>
      <c r="AJ543" s="96"/>
      <c r="AK543" s="96"/>
      <c r="AL543" s="96"/>
      <c r="AM543" s="96"/>
    </row>
    <row r="544" spans="1:39" ht="15">
      <c r="A544" s="96">
        <v>0</v>
      </c>
      <c r="B544" s="96" t="str">
        <f t="shared" si="8"/>
        <v>Fustales</v>
      </c>
      <c r="C544" s="96">
        <v>540</v>
      </c>
      <c r="D544" s="90" t="s">
        <v>186</v>
      </c>
      <c r="F544" s="299" t="s">
        <v>833</v>
      </c>
      <c r="G544" s="90" t="s">
        <v>402</v>
      </c>
      <c r="H544" s="301" t="s">
        <v>96</v>
      </c>
      <c r="I544" s="96" t="s">
        <v>201</v>
      </c>
      <c r="J544" s="39">
        <v>58.5</v>
      </c>
      <c r="K544" s="306"/>
      <c r="L544" s="306"/>
      <c r="M544" s="306"/>
      <c r="N544" s="306"/>
      <c r="O544" s="39"/>
      <c r="P544" s="39"/>
      <c r="S544" s="39"/>
      <c r="T544" s="145">
        <v>6</v>
      </c>
      <c r="U544" s="145">
        <v>3</v>
      </c>
      <c r="V544" s="298">
        <v>3</v>
      </c>
      <c r="W544" s="96">
        <f>SQRT((Base[[#This Row],[CAP_1_(cm)]])^2+(Base[[#This Row],[CAP_2_(cm)]])^2+(Base[[#This Row],[CAP_3_(cm)]])^2+(Base[[#This Row],[CAP_4_(cm)]])^2+(Base[[#This Row],[CAP_5_(cm)2]])^2+(Base[[#This Row],[CAP_6_(cm)3]])^2+(Base[[#This Row],[CAP_7_(cm)4]])^2+(Base[[#This Row],[CAP_8_(cm)5]])^2+(Base[[#This Row],[CAP_9_(cm)6]])^2+(Base[[#This Row],[CAP_10(cm)7]])^2)</f>
        <v>58.5</v>
      </c>
      <c r="X544" s="96">
        <f>(Base[[#This Row],[CAP_(cm)]]/3.1416)/100</f>
        <v>0.18621084797555387</v>
      </c>
      <c r="Y544" s="96">
        <f>(3.1416/4)*(Base[[#This Row],[DAP]]^2)</f>
        <v>2.7233336516424754E-2</v>
      </c>
      <c r="Z544" s="96">
        <f>Base[[#This Row],[Altura_Total]]*Base[[#This Row],[Área_Basal]]*0.65</f>
        <v>0.10621001241405653</v>
      </c>
      <c r="AA544" s="96">
        <f>Base[[#This Row],[Altura_Comercial]]*Base[[#This Row],[Área_Basal]]*0.75</f>
        <v>6.1275007161955691E-2</v>
      </c>
      <c r="AB544" s="96">
        <f>IF(($Z$1&lt;190),($AB$1),IF(($Z$1&gt;=190),($AB$2)))*Base[[#This Row],[Volumen_Total]]*'Datos iniciales'!$C$29</f>
        <v>0.13860406620034377</v>
      </c>
      <c r="AC544" s="96">
        <f>EXP((-1.0587+0.8836)*LN(Base[[#This Row],[Biomasa aerea]]))</f>
        <v>1.4134323513075207</v>
      </c>
      <c r="AD544" s="96">
        <f>Base[[#This Row],[Biomasa subterranea]]+Base[[#This Row],[Biomasa aerea]]</f>
        <v>1.5520364175078645</v>
      </c>
      <c r="AE544" s="96">
        <f>Base[[#This Row],[Biomasa Total]]*0.5</f>
        <v>0.77601820875393224</v>
      </c>
      <c r="AF544" s="96">
        <f>Base[[#This Row],[Carbono]]*(44/12)</f>
        <v>2.8454000987644181</v>
      </c>
      <c r="AG544" s="96" t="str">
        <f>IF(AND(Base[[#This Row],[Altura_Total]]&lt;=PS!$Y$17),"Inferior",IF(AND(Base[[#This Row],[Altura_Total]]&gt;PS!$Y$17,Base[[#This Row],[Altura_Total]]&lt;=PS!$Y$18),"Medio",IF(AND(Base[[#This Row],[Altura_Total]]&gt;PS!$Y$18),"Alto")))</f>
        <v>Inferior</v>
      </c>
      <c r="AH544" s="96" t="str">
        <f>IF(AND(Base[[#This Row],[Altura_Total]]&lt;0.31),"Ct1",IF(AND(Base[[#This Row],[Altura_Total]]&gt;=0.31,Base[[#This Row],[Altura_Total]]&lt;1.5),"Ct2",IF(AND(Base[[#This Row],[Altura_Total]]&gt;=1.5),"Ct3")))</f>
        <v>Ct3</v>
      </c>
      <c r="AI544" s="96">
        <f>+Base[[#This Row],[Altura_Total]]-Base[[#This Row],[Altura_Comercial]]</f>
        <v>3</v>
      </c>
      <c r="AJ544" s="96"/>
      <c r="AK544" s="96"/>
      <c r="AL544" s="96"/>
      <c r="AM544" s="96"/>
    </row>
    <row r="545" spans="1:39" ht="15">
      <c r="A545" s="96">
        <v>0</v>
      </c>
      <c r="B545" s="96" t="str">
        <f t="shared" si="8"/>
        <v>Fustales</v>
      </c>
      <c r="C545" s="96">
        <v>541</v>
      </c>
      <c r="D545" s="90" t="s">
        <v>186</v>
      </c>
      <c r="F545" s="299" t="s">
        <v>834</v>
      </c>
      <c r="G545" s="90" t="s">
        <v>210</v>
      </c>
      <c r="H545" s="301" t="s">
        <v>60</v>
      </c>
      <c r="I545" s="96" t="s">
        <v>211</v>
      </c>
      <c r="J545" s="39">
        <v>140</v>
      </c>
      <c r="K545" s="306"/>
      <c r="L545" s="306"/>
      <c r="M545" s="306"/>
      <c r="N545" s="306"/>
      <c r="O545" s="39"/>
      <c r="P545" s="39"/>
      <c r="S545" s="39"/>
      <c r="T545" s="145">
        <v>14</v>
      </c>
      <c r="U545" s="145">
        <v>2.5</v>
      </c>
      <c r="V545" s="298">
        <v>2.5</v>
      </c>
      <c r="W545" s="96">
        <f>SQRT((Base[[#This Row],[CAP_1_(cm)]])^2+(Base[[#This Row],[CAP_2_(cm)]])^2+(Base[[#This Row],[CAP_3_(cm)]])^2+(Base[[#This Row],[CAP_4_(cm)]])^2+(Base[[#This Row],[CAP_5_(cm)2]])^2+(Base[[#This Row],[CAP_6_(cm)3]])^2+(Base[[#This Row],[CAP_7_(cm)4]])^2+(Base[[#This Row],[CAP_8_(cm)5]])^2+(Base[[#This Row],[CAP_9_(cm)6]])^2+(Base[[#This Row],[CAP_10(cm)7]])^2)</f>
        <v>140</v>
      </c>
      <c r="X545" s="96">
        <f>(Base[[#This Row],[CAP_(cm)]]/3.1416)/100</f>
        <v>0.44563279857397503</v>
      </c>
      <c r="Y545" s="96">
        <f>(3.1416/4)*(Base[[#This Row],[DAP]]^2)</f>
        <v>0.15597147950089127</v>
      </c>
      <c r="Z545" s="96">
        <f>Base[[#This Row],[Altura_Total]]*Base[[#This Row],[Área_Basal]]*0.65</f>
        <v>1.4193404634581106</v>
      </c>
      <c r="AA545" s="96">
        <f>Base[[#This Row],[Altura_Comercial]]*Base[[#This Row],[Área_Basal]]*0.75</f>
        <v>0.29244652406417115</v>
      </c>
      <c r="AB545" s="96">
        <f>IF(($Z$1&lt;190),($AB$1),IF(($Z$1&gt;=190),($AB$2)))*Base[[#This Row],[Volumen_Total]]*'Datos iniciales'!$C$29</f>
        <v>1.8522393048128343</v>
      </c>
      <c r="AC545" s="96">
        <f>EXP((-1.0587+0.8836)*LN(Base[[#This Row],[Biomasa aerea]]))</f>
        <v>0.89768969249817587</v>
      </c>
      <c r="AD545" s="96">
        <f>Base[[#This Row],[Biomasa subterranea]]+Base[[#This Row],[Biomasa aerea]]</f>
        <v>2.7499289973110104</v>
      </c>
      <c r="AE545" s="96">
        <f>Base[[#This Row],[Biomasa Total]]*0.5</f>
        <v>1.3749644986555052</v>
      </c>
      <c r="AF545" s="96">
        <f>Base[[#This Row],[Carbono]]*(44/12)</f>
        <v>5.0415364950701855</v>
      </c>
      <c r="AG545" s="96" t="str">
        <f>IF(AND(Base[[#This Row],[Altura_Total]]&lt;=PS!$Y$17),"Inferior",IF(AND(Base[[#This Row],[Altura_Total]]&gt;PS!$Y$17,Base[[#This Row],[Altura_Total]]&lt;=PS!$Y$18),"Medio",IF(AND(Base[[#This Row],[Altura_Total]]&gt;PS!$Y$18),"Alto")))</f>
        <v>Medio</v>
      </c>
      <c r="AH545" s="96" t="str">
        <f>IF(AND(Base[[#This Row],[Altura_Total]]&lt;0.31),"Ct1",IF(AND(Base[[#This Row],[Altura_Total]]&gt;=0.31,Base[[#This Row],[Altura_Total]]&lt;1.5),"Ct2",IF(AND(Base[[#This Row],[Altura_Total]]&gt;=1.5),"Ct3")))</f>
        <v>Ct3</v>
      </c>
      <c r="AI545" s="96">
        <f>+Base[[#This Row],[Altura_Total]]-Base[[#This Row],[Altura_Comercial]]</f>
        <v>11.5</v>
      </c>
      <c r="AJ545" s="96"/>
      <c r="AK545" s="96"/>
      <c r="AL545" s="96"/>
      <c r="AM545" s="96"/>
    </row>
    <row r="546" spans="1:39" ht="15">
      <c r="A546" s="96">
        <v>0</v>
      </c>
      <c r="B546" s="96" t="str">
        <f t="shared" si="8"/>
        <v>Fustales</v>
      </c>
      <c r="C546" s="96">
        <v>542</v>
      </c>
      <c r="D546" s="90" t="s">
        <v>186</v>
      </c>
      <c r="F546" s="299" t="s">
        <v>835</v>
      </c>
      <c r="G546" s="90" t="s">
        <v>402</v>
      </c>
      <c r="H546" s="301" t="s">
        <v>96</v>
      </c>
      <c r="I546" s="96" t="s">
        <v>201</v>
      </c>
      <c r="J546" s="39">
        <v>188</v>
      </c>
      <c r="K546" s="306"/>
      <c r="L546" s="306"/>
      <c r="M546" s="306"/>
      <c r="N546" s="306"/>
      <c r="O546" s="39"/>
      <c r="P546" s="39"/>
      <c r="S546" s="39"/>
      <c r="T546" s="145">
        <v>15</v>
      </c>
      <c r="U546" s="145">
        <v>4</v>
      </c>
      <c r="V546" s="298">
        <v>4</v>
      </c>
      <c r="W546" s="96">
        <f>SQRT((Base[[#This Row],[CAP_1_(cm)]])^2+(Base[[#This Row],[CAP_2_(cm)]])^2+(Base[[#This Row],[CAP_3_(cm)]])^2+(Base[[#This Row],[CAP_4_(cm)]])^2+(Base[[#This Row],[CAP_5_(cm)2]])^2+(Base[[#This Row],[CAP_6_(cm)3]])^2+(Base[[#This Row],[CAP_7_(cm)4]])^2+(Base[[#This Row],[CAP_8_(cm)5]])^2+(Base[[#This Row],[CAP_9_(cm)6]])^2+(Base[[#This Row],[CAP_10(cm)7]])^2)</f>
        <v>188</v>
      </c>
      <c r="X546" s="96">
        <f>(Base[[#This Row],[CAP_(cm)]]/3.1416)/100</f>
        <v>0.59842118665648081</v>
      </c>
      <c r="Y546" s="96">
        <f>(3.1416/4)*(Base[[#This Row],[DAP]]^2)</f>
        <v>0.281257957728546</v>
      </c>
      <c r="Z546" s="96">
        <f>Base[[#This Row],[Altura_Total]]*Base[[#This Row],[Área_Basal]]*0.65</f>
        <v>2.7422650878533235</v>
      </c>
      <c r="AA546" s="96">
        <f>Base[[#This Row],[Altura_Comercial]]*Base[[#This Row],[Área_Basal]]*0.75</f>
        <v>0.84377387318563801</v>
      </c>
      <c r="AB546" s="96">
        <f>IF(($Z$1&lt;190),($AB$1),IF(($Z$1&gt;=190),($AB$2)))*Base[[#This Row],[Volumen_Total]]*'Datos iniciales'!$C$29</f>
        <v>3.5786559396485869</v>
      </c>
      <c r="AC546" s="96">
        <f>EXP((-1.0587+0.8836)*LN(Base[[#This Row],[Biomasa aerea]]))</f>
        <v>0.79991462545435432</v>
      </c>
      <c r="AD546" s="96">
        <f>Base[[#This Row],[Biomasa subterranea]]+Base[[#This Row],[Biomasa aerea]]</f>
        <v>4.3785705651029412</v>
      </c>
      <c r="AE546" s="96">
        <f>Base[[#This Row],[Biomasa Total]]*0.5</f>
        <v>2.1892852825514706</v>
      </c>
      <c r="AF546" s="96">
        <f>Base[[#This Row],[Carbono]]*(44/12)</f>
        <v>8.0273793693553923</v>
      </c>
      <c r="AG546" s="96" t="str">
        <f>IF(AND(Base[[#This Row],[Altura_Total]]&lt;=PS!$Y$17),"Inferior",IF(AND(Base[[#This Row],[Altura_Total]]&gt;PS!$Y$17,Base[[#This Row],[Altura_Total]]&lt;=PS!$Y$18),"Medio",IF(AND(Base[[#This Row],[Altura_Total]]&gt;PS!$Y$18),"Alto")))</f>
        <v>Medio</v>
      </c>
      <c r="AH546" s="96" t="str">
        <f>IF(AND(Base[[#This Row],[Altura_Total]]&lt;0.31),"Ct1",IF(AND(Base[[#This Row],[Altura_Total]]&gt;=0.31,Base[[#This Row],[Altura_Total]]&lt;1.5),"Ct2",IF(AND(Base[[#This Row],[Altura_Total]]&gt;=1.5),"Ct3")))</f>
        <v>Ct3</v>
      </c>
      <c r="AI546" s="96">
        <f>+Base[[#This Row],[Altura_Total]]-Base[[#This Row],[Altura_Comercial]]</f>
        <v>11</v>
      </c>
      <c r="AJ546" s="96"/>
      <c r="AK546" s="96"/>
      <c r="AL546" s="96"/>
      <c r="AM546" s="96"/>
    </row>
    <row r="547" spans="1:39" ht="15">
      <c r="A547" s="96">
        <v>0</v>
      </c>
      <c r="B547" s="96" t="str">
        <f t="shared" si="8"/>
        <v>Fustales</v>
      </c>
      <c r="C547" s="96">
        <v>543</v>
      </c>
      <c r="D547" s="90" t="s">
        <v>186</v>
      </c>
      <c r="F547" s="299" t="s">
        <v>836</v>
      </c>
      <c r="G547" s="90" t="s">
        <v>216</v>
      </c>
      <c r="H547" s="301" t="s">
        <v>66</v>
      </c>
      <c r="I547" s="96" t="s">
        <v>217</v>
      </c>
      <c r="J547" s="39">
        <v>113</v>
      </c>
      <c r="K547" s="306"/>
      <c r="L547" s="306"/>
      <c r="M547" s="306"/>
      <c r="N547" s="306"/>
      <c r="O547" s="39"/>
      <c r="P547" s="39"/>
      <c r="S547" s="39"/>
      <c r="T547" s="145">
        <v>10</v>
      </c>
      <c r="U547" s="145">
        <v>4</v>
      </c>
      <c r="V547" s="298">
        <v>4</v>
      </c>
      <c r="W547" s="96">
        <f>SQRT((Base[[#This Row],[CAP_1_(cm)]])^2+(Base[[#This Row],[CAP_2_(cm)]])^2+(Base[[#This Row],[CAP_3_(cm)]])^2+(Base[[#This Row],[CAP_4_(cm)]])^2+(Base[[#This Row],[CAP_5_(cm)2]])^2+(Base[[#This Row],[CAP_6_(cm)3]])^2+(Base[[#This Row],[CAP_7_(cm)4]])^2+(Base[[#This Row],[CAP_8_(cm)5]])^2+(Base[[#This Row],[CAP_9_(cm)6]])^2+(Base[[#This Row],[CAP_10(cm)7]])^2)</f>
        <v>113</v>
      </c>
      <c r="X547" s="96">
        <f>(Base[[#This Row],[CAP_(cm)]]/3.1416)/100</f>
        <v>0.35968933027756556</v>
      </c>
      <c r="Y547" s="96">
        <f>(3.1416/4)*(Base[[#This Row],[DAP]]^2)</f>
        <v>0.10161223580341226</v>
      </c>
      <c r="Z547" s="96">
        <f>Base[[#This Row],[Altura_Total]]*Base[[#This Row],[Área_Basal]]*0.65</f>
        <v>0.66047953272217963</v>
      </c>
      <c r="AA547" s="96">
        <f>Base[[#This Row],[Altura_Comercial]]*Base[[#This Row],[Área_Basal]]*0.75</f>
        <v>0.30483670741023677</v>
      </c>
      <c r="AB547" s="96">
        <f>IF(($Z$1&lt;190),($AB$1),IF(($Z$1&gt;=190),($AB$2)))*Base[[#This Row],[Volumen_Total]]*'Datos iniciales'!$C$29</f>
        <v>0.86192579020244442</v>
      </c>
      <c r="AC547" s="96">
        <f>EXP((-1.0587+0.8836)*LN(Base[[#This Row],[Biomasa aerea]]))</f>
        <v>1.0263588341687202</v>
      </c>
      <c r="AD547" s="96">
        <f>Base[[#This Row],[Biomasa subterranea]]+Base[[#This Row],[Biomasa aerea]]</f>
        <v>1.8882846243711646</v>
      </c>
      <c r="AE547" s="96">
        <f>Base[[#This Row],[Biomasa Total]]*0.5</f>
        <v>0.94414231218558231</v>
      </c>
      <c r="AF547" s="96">
        <f>Base[[#This Row],[Carbono]]*(44/12)</f>
        <v>3.4618551446804684</v>
      </c>
      <c r="AG547" s="96" t="str">
        <f>IF(AND(Base[[#This Row],[Altura_Total]]&lt;=PS!$Y$17),"Inferior",IF(AND(Base[[#This Row],[Altura_Total]]&gt;PS!$Y$17,Base[[#This Row],[Altura_Total]]&lt;=PS!$Y$18),"Medio",IF(AND(Base[[#This Row],[Altura_Total]]&gt;PS!$Y$18),"Alto")))</f>
        <v>Inferior</v>
      </c>
      <c r="AH547" s="96" t="str">
        <f>IF(AND(Base[[#This Row],[Altura_Total]]&lt;0.31),"Ct1",IF(AND(Base[[#This Row],[Altura_Total]]&gt;=0.31,Base[[#This Row],[Altura_Total]]&lt;1.5),"Ct2",IF(AND(Base[[#This Row],[Altura_Total]]&gt;=1.5),"Ct3")))</f>
        <v>Ct3</v>
      </c>
      <c r="AI547" s="96">
        <f>+Base[[#This Row],[Altura_Total]]-Base[[#This Row],[Altura_Comercial]]</f>
        <v>6</v>
      </c>
      <c r="AJ547" s="96"/>
      <c r="AK547" s="96"/>
      <c r="AL547" s="96"/>
      <c r="AM547" s="96"/>
    </row>
    <row r="548" spans="1:39" ht="15">
      <c r="A548" s="96">
        <v>0</v>
      </c>
      <c r="B548" s="96" t="str">
        <f t="shared" si="8"/>
        <v>Fustales</v>
      </c>
      <c r="C548" s="96">
        <v>544</v>
      </c>
      <c r="D548" s="90" t="s">
        <v>186</v>
      </c>
      <c r="F548" s="299" t="s">
        <v>837</v>
      </c>
      <c r="G548" s="90" t="s">
        <v>254</v>
      </c>
      <c r="H548" s="301" t="s">
        <v>74</v>
      </c>
      <c r="I548" s="96" t="s">
        <v>239</v>
      </c>
      <c r="J548" s="39">
        <v>65</v>
      </c>
      <c r="K548" s="306">
        <v>32.5</v>
      </c>
      <c r="L548" s="306"/>
      <c r="M548" s="306"/>
      <c r="N548" s="306"/>
      <c r="O548" s="39"/>
      <c r="P548" s="39"/>
      <c r="S548" s="39"/>
      <c r="T548" s="145">
        <v>6</v>
      </c>
      <c r="U548" s="145">
        <v>2</v>
      </c>
      <c r="V548" s="298">
        <v>2</v>
      </c>
      <c r="W548" s="96">
        <f>SQRT((Base[[#This Row],[CAP_1_(cm)]])^2+(Base[[#This Row],[CAP_2_(cm)]])^2+(Base[[#This Row],[CAP_3_(cm)]])^2+(Base[[#This Row],[CAP_4_(cm)]])^2+(Base[[#This Row],[CAP_5_(cm)2]])^2+(Base[[#This Row],[CAP_6_(cm)3]])^2+(Base[[#This Row],[CAP_7_(cm)4]])^2+(Base[[#This Row],[CAP_8_(cm)5]])^2+(Base[[#This Row],[CAP_9_(cm)6]])^2+(Base[[#This Row],[CAP_10(cm)7]])^2)</f>
        <v>72.67220926874316</v>
      </c>
      <c r="X548" s="96">
        <f>(Base[[#This Row],[CAP_(cm)]]/3.1416)/100</f>
        <v>0.23132228567845417</v>
      </c>
      <c r="Y548" s="96">
        <f>(3.1416/4)*(Base[[#This Row],[DAP]]^2)</f>
        <v>4.2026753883371529E-2</v>
      </c>
      <c r="Z548" s="96">
        <f>Base[[#This Row],[Altura_Total]]*Base[[#This Row],[Área_Basal]]*0.65</f>
        <v>0.16390434014514899</v>
      </c>
      <c r="AA548" s="96">
        <f>Base[[#This Row],[Altura_Comercial]]*Base[[#This Row],[Área_Basal]]*0.75</f>
        <v>6.30401308250573E-2</v>
      </c>
      <c r="AB548" s="96">
        <f>IF(($Z$1&lt;190),($AB$1),IF(($Z$1&gt;=190),($AB$2)))*Base[[#This Row],[Volumen_Total]]*'Datos iniciales'!$C$29</f>
        <v>0.21389516388941943</v>
      </c>
      <c r="AC548" s="96">
        <f>EXP((-1.0587+0.8836)*LN(Base[[#This Row],[Biomasa aerea]]))</f>
        <v>1.3100317185985475</v>
      </c>
      <c r="AD548" s="96">
        <f>Base[[#This Row],[Biomasa subterranea]]+Base[[#This Row],[Biomasa aerea]]</f>
        <v>1.523926882487967</v>
      </c>
      <c r="AE548" s="96">
        <f>Base[[#This Row],[Biomasa Total]]*0.5</f>
        <v>0.76196344124398352</v>
      </c>
      <c r="AF548" s="96">
        <f>Base[[#This Row],[Carbono]]*(44/12)</f>
        <v>2.7938659512279393</v>
      </c>
      <c r="AG548" s="96" t="str">
        <f>IF(AND(Base[[#This Row],[Altura_Total]]&lt;=PS!$Y$17),"Inferior",IF(AND(Base[[#This Row],[Altura_Total]]&gt;PS!$Y$17,Base[[#This Row],[Altura_Total]]&lt;=PS!$Y$18),"Medio",IF(AND(Base[[#This Row],[Altura_Total]]&gt;PS!$Y$18),"Alto")))</f>
        <v>Inferior</v>
      </c>
      <c r="AH548" s="96" t="str">
        <f>IF(AND(Base[[#This Row],[Altura_Total]]&lt;0.31),"Ct1",IF(AND(Base[[#This Row],[Altura_Total]]&gt;=0.31,Base[[#This Row],[Altura_Total]]&lt;1.5),"Ct2",IF(AND(Base[[#This Row],[Altura_Total]]&gt;=1.5),"Ct3")))</f>
        <v>Ct3</v>
      </c>
      <c r="AI548" s="96">
        <f>+Base[[#This Row],[Altura_Total]]-Base[[#This Row],[Altura_Comercial]]</f>
        <v>4</v>
      </c>
      <c r="AJ548" s="96"/>
      <c r="AK548" s="96"/>
      <c r="AL548" s="96"/>
      <c r="AM548" s="96"/>
    </row>
    <row r="549" spans="1:39" ht="15">
      <c r="A549" s="96">
        <v>0</v>
      </c>
      <c r="B549" s="96" t="str">
        <f t="shared" si="8"/>
        <v>Fustales</v>
      </c>
      <c r="C549" s="96">
        <v>545</v>
      </c>
      <c r="D549" s="90" t="s">
        <v>186</v>
      </c>
      <c r="F549" s="299" t="s">
        <v>838</v>
      </c>
      <c r="G549" s="90" t="s">
        <v>839</v>
      </c>
      <c r="H549" s="301" t="s">
        <v>127</v>
      </c>
      <c r="I549" s="96" t="s">
        <v>565</v>
      </c>
      <c r="J549" s="39">
        <v>172</v>
      </c>
      <c r="K549" s="306"/>
      <c r="L549" s="306"/>
      <c r="M549" s="306"/>
      <c r="N549" s="306"/>
      <c r="O549" s="39"/>
      <c r="P549" s="39"/>
      <c r="S549" s="39"/>
      <c r="T549" s="145">
        <v>4</v>
      </c>
      <c r="U549" s="145">
        <v>3</v>
      </c>
      <c r="V549" s="298">
        <v>3</v>
      </c>
      <c r="W549" s="96">
        <f>SQRT((Base[[#This Row],[CAP_1_(cm)]])^2+(Base[[#This Row],[CAP_2_(cm)]])^2+(Base[[#This Row],[CAP_3_(cm)]])^2+(Base[[#This Row],[CAP_4_(cm)]])^2+(Base[[#This Row],[CAP_5_(cm)2]])^2+(Base[[#This Row],[CAP_6_(cm)3]])^2+(Base[[#This Row],[CAP_7_(cm)4]])^2+(Base[[#This Row],[CAP_8_(cm)5]])^2+(Base[[#This Row],[CAP_9_(cm)6]])^2+(Base[[#This Row],[CAP_10(cm)7]])^2)</f>
        <v>172</v>
      </c>
      <c r="X549" s="96">
        <f>(Base[[#This Row],[CAP_(cm)]]/3.1416)/100</f>
        <v>0.54749172396231227</v>
      </c>
      <c r="Y549" s="96">
        <f>(3.1416/4)*(Base[[#This Row],[DAP]]^2)</f>
        <v>0.23542144130379433</v>
      </c>
      <c r="Z549" s="96">
        <f>Base[[#This Row],[Altura_Total]]*Base[[#This Row],[Área_Basal]]*0.65</f>
        <v>0.61209574738986527</v>
      </c>
      <c r="AA549" s="96">
        <f>Base[[#This Row],[Altura_Comercial]]*Base[[#This Row],[Área_Basal]]*0.75</f>
        <v>0.52969824293353729</v>
      </c>
      <c r="AB549" s="96">
        <f>IF(($Z$1&lt;190),($AB$1),IF(($Z$1&gt;=190),($AB$2)))*Base[[#This Row],[Volumen_Total]]*'Datos iniciales'!$C$29</f>
        <v>0.79878495034377428</v>
      </c>
      <c r="AC549" s="96">
        <f>EXP((-1.0587+0.8836)*LN(Base[[#This Row],[Biomasa aerea]]))</f>
        <v>1.0401225908178009</v>
      </c>
      <c r="AD549" s="96">
        <f>Base[[#This Row],[Biomasa subterranea]]+Base[[#This Row],[Biomasa aerea]]</f>
        <v>1.8389075411615752</v>
      </c>
      <c r="AE549" s="96">
        <f>Base[[#This Row],[Biomasa Total]]*0.5</f>
        <v>0.91945377058078759</v>
      </c>
      <c r="AF549" s="96">
        <f>Base[[#This Row],[Carbono]]*(44/12)</f>
        <v>3.3713304921295544</v>
      </c>
      <c r="AG549" s="96" t="str">
        <f>IF(AND(Base[[#This Row],[Altura_Total]]&lt;=PS!$Y$17),"Inferior",IF(AND(Base[[#This Row],[Altura_Total]]&gt;PS!$Y$17,Base[[#This Row],[Altura_Total]]&lt;=PS!$Y$18),"Medio",IF(AND(Base[[#This Row],[Altura_Total]]&gt;PS!$Y$18),"Alto")))</f>
        <v>Inferior</v>
      </c>
      <c r="AH549" s="96" t="str">
        <f>IF(AND(Base[[#This Row],[Altura_Total]]&lt;0.31),"Ct1",IF(AND(Base[[#This Row],[Altura_Total]]&gt;=0.31,Base[[#This Row],[Altura_Total]]&lt;1.5),"Ct2",IF(AND(Base[[#This Row],[Altura_Total]]&gt;=1.5),"Ct3")))</f>
        <v>Ct3</v>
      </c>
      <c r="AI549" s="96">
        <f>+Base[[#This Row],[Altura_Total]]-Base[[#This Row],[Altura_Comercial]]</f>
        <v>1</v>
      </c>
      <c r="AJ549" s="96"/>
      <c r="AK549" s="96"/>
      <c r="AL549" s="96"/>
      <c r="AM549" s="96"/>
    </row>
    <row r="550" spans="1:39" ht="15">
      <c r="A550" s="96">
        <v>0</v>
      </c>
      <c r="B550" s="96" t="str">
        <f t="shared" si="8"/>
        <v>Fustales</v>
      </c>
      <c r="C550" s="96">
        <v>546</v>
      </c>
      <c r="D550" s="90" t="s">
        <v>186</v>
      </c>
      <c r="F550" s="299" t="s">
        <v>840</v>
      </c>
      <c r="G550" s="90" t="s">
        <v>839</v>
      </c>
      <c r="H550" s="301" t="s">
        <v>127</v>
      </c>
      <c r="I550" s="96" t="s">
        <v>565</v>
      </c>
      <c r="J550" s="39">
        <v>184</v>
      </c>
      <c r="K550" s="306"/>
      <c r="L550" s="306"/>
      <c r="M550" s="306"/>
      <c r="N550" s="306"/>
      <c r="O550" s="39"/>
      <c r="P550" s="39"/>
      <c r="S550" s="39"/>
      <c r="T550" s="145">
        <v>3</v>
      </c>
      <c r="U550" s="145">
        <v>1</v>
      </c>
      <c r="V550" s="298">
        <v>1</v>
      </c>
      <c r="W550" s="96">
        <f>SQRT((Base[[#This Row],[CAP_1_(cm)]])^2+(Base[[#This Row],[CAP_2_(cm)]])^2+(Base[[#This Row],[CAP_3_(cm)]])^2+(Base[[#This Row],[CAP_4_(cm)]])^2+(Base[[#This Row],[CAP_5_(cm)2]])^2+(Base[[#This Row],[CAP_6_(cm)3]])^2+(Base[[#This Row],[CAP_7_(cm)4]])^2+(Base[[#This Row],[CAP_8_(cm)5]])^2+(Base[[#This Row],[CAP_9_(cm)6]])^2+(Base[[#This Row],[CAP_10(cm)7]])^2)</f>
        <v>184</v>
      </c>
      <c r="X550" s="96">
        <f>(Base[[#This Row],[CAP_(cm)]]/3.1416)/100</f>
        <v>0.58568882098293862</v>
      </c>
      <c r="Y550" s="96">
        <f>(3.1416/4)*(Base[[#This Row],[DAP]]^2)</f>
        <v>0.26941685765215179</v>
      </c>
      <c r="Z550" s="96">
        <f>Base[[#This Row],[Altura_Total]]*Base[[#This Row],[Área_Basal]]*0.65</f>
        <v>0.52536287242169599</v>
      </c>
      <c r="AA550" s="96">
        <f>Base[[#This Row],[Altura_Comercial]]*Base[[#This Row],[Área_Basal]]*0.75</f>
        <v>0.20206264323911383</v>
      </c>
      <c r="AB550" s="96">
        <f>IF(($Z$1&lt;190),($AB$1),IF(($Z$1&gt;=190),($AB$2)))*Base[[#This Row],[Volumen_Total]]*'Datos iniciales'!$C$29</f>
        <v>0.68559854851031321</v>
      </c>
      <c r="AC550" s="96">
        <f>EXP((-1.0587+0.8836)*LN(Base[[#This Row],[Biomasa aerea]]))</f>
        <v>1.0683268962598051</v>
      </c>
      <c r="AD550" s="96">
        <f>Base[[#This Row],[Biomasa subterranea]]+Base[[#This Row],[Biomasa aerea]]</f>
        <v>1.7539254447701182</v>
      </c>
      <c r="AE550" s="96">
        <f>Base[[#This Row],[Biomasa Total]]*0.5</f>
        <v>0.87696272238505912</v>
      </c>
      <c r="AF550" s="96">
        <f>Base[[#This Row],[Carbono]]*(44/12)</f>
        <v>3.2155299820785501</v>
      </c>
      <c r="AG550" s="96" t="str">
        <f>IF(AND(Base[[#This Row],[Altura_Total]]&lt;=PS!$Y$17),"Inferior",IF(AND(Base[[#This Row],[Altura_Total]]&gt;PS!$Y$17,Base[[#This Row],[Altura_Total]]&lt;=PS!$Y$18),"Medio",IF(AND(Base[[#This Row],[Altura_Total]]&gt;PS!$Y$18),"Alto")))</f>
        <v>Inferior</v>
      </c>
      <c r="AH550" s="96" t="str">
        <f>IF(AND(Base[[#This Row],[Altura_Total]]&lt;0.31),"Ct1",IF(AND(Base[[#This Row],[Altura_Total]]&gt;=0.31,Base[[#This Row],[Altura_Total]]&lt;1.5),"Ct2",IF(AND(Base[[#This Row],[Altura_Total]]&gt;=1.5),"Ct3")))</f>
        <v>Ct3</v>
      </c>
      <c r="AI550" s="96">
        <f>+Base[[#This Row],[Altura_Total]]-Base[[#This Row],[Altura_Comercial]]</f>
        <v>2</v>
      </c>
      <c r="AJ550" s="96"/>
      <c r="AK550" s="96"/>
      <c r="AL550" s="96"/>
      <c r="AM550" s="96"/>
    </row>
    <row r="551" spans="1:39" ht="15">
      <c r="A551" s="96">
        <v>0</v>
      </c>
      <c r="B551" s="96" t="str">
        <f t="shared" si="8"/>
        <v>Fustales</v>
      </c>
      <c r="C551" s="96">
        <v>547</v>
      </c>
      <c r="D551" s="90" t="s">
        <v>186</v>
      </c>
      <c r="F551" s="299" t="s">
        <v>841</v>
      </c>
      <c r="G551" s="90" t="s">
        <v>527</v>
      </c>
      <c r="H551" s="301" t="s">
        <v>110</v>
      </c>
      <c r="I551" s="96" t="s">
        <v>211</v>
      </c>
      <c r="J551" s="39">
        <v>424</v>
      </c>
      <c r="K551" s="306"/>
      <c r="L551" s="306"/>
      <c r="M551" s="306"/>
      <c r="N551" s="306"/>
      <c r="O551" s="39"/>
      <c r="P551" s="39"/>
      <c r="S551" s="39"/>
      <c r="T551" s="145">
        <v>22</v>
      </c>
      <c r="U551" s="145">
        <v>6</v>
      </c>
      <c r="V551" s="298">
        <v>6</v>
      </c>
      <c r="W551" s="96">
        <f>SQRT((Base[[#This Row],[CAP_1_(cm)]])^2+(Base[[#This Row],[CAP_2_(cm)]])^2+(Base[[#This Row],[CAP_3_(cm)]])^2+(Base[[#This Row],[CAP_4_(cm)]])^2+(Base[[#This Row],[CAP_5_(cm)2]])^2+(Base[[#This Row],[CAP_6_(cm)3]])^2+(Base[[#This Row],[CAP_7_(cm)4]])^2+(Base[[#This Row],[CAP_8_(cm)5]])^2+(Base[[#This Row],[CAP_9_(cm)6]])^2+(Base[[#This Row],[CAP_10(cm)7]])^2)</f>
        <v>424</v>
      </c>
      <c r="X551" s="96">
        <f>(Base[[#This Row],[CAP_(cm)]]/3.1416)/100</f>
        <v>1.3496307613954672</v>
      </c>
      <c r="Y551" s="96">
        <f>(3.1416/4)*(Base[[#This Row],[DAP]]^2)</f>
        <v>1.4306086070791952</v>
      </c>
      <c r="Z551" s="96">
        <f>Base[[#This Row],[Altura_Total]]*Base[[#This Row],[Área_Basal]]*0.65</f>
        <v>20.457703081232491</v>
      </c>
      <c r="AA551" s="96">
        <f>Base[[#This Row],[Altura_Comercial]]*Base[[#This Row],[Área_Basal]]*0.75</f>
        <v>6.4377387318563786</v>
      </c>
      <c r="AB551" s="96">
        <f>IF(($Z$1&lt;190),($AB$1),IF(($Z$1&gt;=190),($AB$2)))*Base[[#This Row],[Volumen_Total]]*'Datos iniciales'!$C$29</f>
        <v>26.697302521008403</v>
      </c>
      <c r="AC551" s="96">
        <f>EXP((-1.0587+0.8836)*LN(Base[[#This Row],[Biomasa aerea]]))</f>
        <v>0.56263346653964907</v>
      </c>
      <c r="AD551" s="96">
        <f>Base[[#This Row],[Biomasa subterranea]]+Base[[#This Row],[Biomasa aerea]]</f>
        <v>27.259935987548051</v>
      </c>
      <c r="AE551" s="96">
        <f>Base[[#This Row],[Biomasa Total]]*0.5</f>
        <v>13.629967993774025</v>
      </c>
      <c r="AF551" s="96">
        <f>Base[[#This Row],[Carbono]]*(44/12)</f>
        <v>49.976549310504758</v>
      </c>
      <c r="AG551" s="96" t="str">
        <f>IF(AND(Base[[#This Row],[Altura_Total]]&lt;=PS!$Y$17),"Inferior",IF(AND(Base[[#This Row],[Altura_Total]]&gt;PS!$Y$17,Base[[#This Row],[Altura_Total]]&lt;=PS!$Y$18),"Medio",IF(AND(Base[[#This Row],[Altura_Total]]&gt;PS!$Y$18),"Alto")))</f>
        <v>Alto</v>
      </c>
      <c r="AH551" s="96" t="str">
        <f>IF(AND(Base[[#This Row],[Altura_Total]]&lt;0.31),"Ct1",IF(AND(Base[[#This Row],[Altura_Total]]&gt;=0.31,Base[[#This Row],[Altura_Total]]&lt;1.5),"Ct2",IF(AND(Base[[#This Row],[Altura_Total]]&gt;=1.5),"Ct3")))</f>
        <v>Ct3</v>
      </c>
      <c r="AI551" s="96">
        <f>+Base[[#This Row],[Altura_Total]]-Base[[#This Row],[Altura_Comercial]]</f>
        <v>16</v>
      </c>
      <c r="AJ551" s="96"/>
      <c r="AK551" s="96"/>
      <c r="AL551" s="96"/>
      <c r="AM551" s="96"/>
    </row>
    <row r="552" spans="1:39" ht="15">
      <c r="A552" s="96">
        <v>0</v>
      </c>
      <c r="B552" s="96" t="str">
        <f t="shared" si="8"/>
        <v>Fustales</v>
      </c>
      <c r="C552" s="96">
        <v>548</v>
      </c>
      <c r="D552" s="90" t="s">
        <v>186</v>
      </c>
      <c r="F552" s="299" t="s">
        <v>842</v>
      </c>
      <c r="G552" s="90" t="s">
        <v>216</v>
      </c>
      <c r="H552" s="301" t="s">
        <v>66</v>
      </c>
      <c r="I552" s="96" t="s">
        <v>217</v>
      </c>
      <c r="J552" s="39">
        <v>67</v>
      </c>
      <c r="K552" s="306"/>
      <c r="L552" s="306"/>
      <c r="M552" s="306"/>
      <c r="N552" s="306"/>
      <c r="O552" s="39"/>
      <c r="P552" s="39"/>
      <c r="S552" s="39"/>
      <c r="T552" s="145">
        <v>9</v>
      </c>
      <c r="U552" s="145">
        <v>1</v>
      </c>
      <c r="V552" s="298">
        <v>1</v>
      </c>
      <c r="W552" s="96">
        <f>SQRT((Base[[#This Row],[CAP_1_(cm)]])^2+(Base[[#This Row],[CAP_2_(cm)]])^2+(Base[[#This Row],[CAP_3_(cm)]])^2+(Base[[#This Row],[CAP_4_(cm)]])^2+(Base[[#This Row],[CAP_5_(cm)2]])^2+(Base[[#This Row],[CAP_6_(cm)3]])^2+(Base[[#This Row],[CAP_7_(cm)4]])^2+(Base[[#This Row],[CAP_8_(cm)5]])^2+(Base[[#This Row],[CAP_9_(cm)6]])^2+(Base[[#This Row],[CAP_10(cm)7]])^2)</f>
        <v>67</v>
      </c>
      <c r="X552" s="96">
        <f>(Base[[#This Row],[CAP_(cm)]]/3.1416)/100</f>
        <v>0.21326712503183093</v>
      </c>
      <c r="Y552" s="96">
        <f>(3.1416/4)*(Base[[#This Row],[DAP]]^2)</f>
        <v>3.5722243442831682E-2</v>
      </c>
      <c r="Z552" s="96">
        <f>Base[[#This Row],[Altura_Total]]*Base[[#This Row],[Área_Basal]]*0.65</f>
        <v>0.20897512414056535</v>
      </c>
      <c r="AA552" s="96">
        <f>Base[[#This Row],[Altura_Comercial]]*Base[[#This Row],[Área_Basal]]*0.75</f>
        <v>2.6791682582123763E-2</v>
      </c>
      <c r="AB552" s="96">
        <f>IF(($Z$1&lt;190),($AB$1),IF(($Z$1&gt;=190),($AB$2)))*Base[[#This Row],[Volumen_Total]]*'Datos iniciales'!$C$29</f>
        <v>0.27271253700343778</v>
      </c>
      <c r="AC552" s="96">
        <f>EXP((-1.0587+0.8836)*LN(Base[[#This Row],[Biomasa aerea]]))</f>
        <v>1.255474905300723</v>
      </c>
      <c r="AD552" s="96">
        <f>Base[[#This Row],[Biomasa subterranea]]+Base[[#This Row],[Biomasa aerea]]</f>
        <v>1.5281874423041608</v>
      </c>
      <c r="AE552" s="96">
        <f>Base[[#This Row],[Biomasa Total]]*0.5</f>
        <v>0.76409372115208041</v>
      </c>
      <c r="AF552" s="96">
        <f>Base[[#This Row],[Carbono]]*(44/12)</f>
        <v>2.8016769775576282</v>
      </c>
      <c r="AG552" s="96" t="str">
        <f>IF(AND(Base[[#This Row],[Altura_Total]]&lt;=PS!$Y$17),"Inferior",IF(AND(Base[[#This Row],[Altura_Total]]&gt;PS!$Y$17,Base[[#This Row],[Altura_Total]]&lt;=PS!$Y$18),"Medio",IF(AND(Base[[#This Row],[Altura_Total]]&gt;PS!$Y$18),"Alto")))</f>
        <v>Inferior</v>
      </c>
      <c r="AH552" s="96" t="str">
        <f>IF(AND(Base[[#This Row],[Altura_Total]]&lt;0.31),"Ct1",IF(AND(Base[[#This Row],[Altura_Total]]&gt;=0.31,Base[[#This Row],[Altura_Total]]&lt;1.5),"Ct2",IF(AND(Base[[#This Row],[Altura_Total]]&gt;=1.5),"Ct3")))</f>
        <v>Ct3</v>
      </c>
      <c r="AI552" s="96">
        <f>+Base[[#This Row],[Altura_Total]]-Base[[#This Row],[Altura_Comercial]]</f>
        <v>8</v>
      </c>
      <c r="AJ552" s="96"/>
      <c r="AK552" s="96"/>
      <c r="AL552" s="96"/>
      <c r="AM552" s="96"/>
    </row>
    <row r="553" spans="1:39" ht="15">
      <c r="A553" s="96">
        <v>0</v>
      </c>
      <c r="B553" s="96" t="str">
        <f t="shared" si="8"/>
        <v>Fustales</v>
      </c>
      <c r="C553" s="96">
        <v>549</v>
      </c>
      <c r="D553" s="90" t="s">
        <v>186</v>
      </c>
      <c r="F553" s="299" t="s">
        <v>843</v>
      </c>
      <c r="G553" s="90" t="s">
        <v>216</v>
      </c>
      <c r="H553" s="301" t="s">
        <v>66</v>
      </c>
      <c r="I553" s="96" t="s">
        <v>217</v>
      </c>
      <c r="J553" s="39">
        <v>56.4</v>
      </c>
      <c r="K553" s="306"/>
      <c r="L553" s="306"/>
      <c r="M553" s="306"/>
      <c r="N553" s="306"/>
      <c r="O553" s="39"/>
      <c r="P553" s="39"/>
      <c r="S553" s="39"/>
      <c r="T553" s="145">
        <v>9</v>
      </c>
      <c r="U553" s="145">
        <v>1</v>
      </c>
      <c r="V553" s="298">
        <v>1</v>
      </c>
      <c r="W553" s="96">
        <f>SQRT((Base[[#This Row],[CAP_1_(cm)]])^2+(Base[[#This Row],[CAP_2_(cm)]])^2+(Base[[#This Row],[CAP_3_(cm)]])^2+(Base[[#This Row],[CAP_4_(cm)]])^2+(Base[[#This Row],[CAP_5_(cm)2]])^2+(Base[[#This Row],[CAP_6_(cm)3]])^2+(Base[[#This Row],[CAP_7_(cm)4]])^2+(Base[[#This Row],[CAP_8_(cm)5]])^2+(Base[[#This Row],[CAP_9_(cm)6]])^2+(Base[[#This Row],[CAP_10(cm)7]])^2)</f>
        <v>56.4</v>
      </c>
      <c r="X553" s="96">
        <f>(Base[[#This Row],[CAP_(cm)]]/3.1416)/100</f>
        <v>0.17952635599694425</v>
      </c>
      <c r="Y553" s="96">
        <f>(3.1416/4)*(Base[[#This Row],[DAP]]^2)</f>
        <v>2.531321619556914E-2</v>
      </c>
      <c r="Z553" s="96">
        <f>Base[[#This Row],[Altura_Total]]*Base[[#This Row],[Área_Basal]]*0.65</f>
        <v>0.14808231474407949</v>
      </c>
      <c r="AA553" s="96">
        <f>Base[[#This Row],[Altura_Comercial]]*Base[[#This Row],[Área_Basal]]*0.75</f>
        <v>1.8984912146676854E-2</v>
      </c>
      <c r="AB553" s="96">
        <f>IF(($Z$1&lt;190),($AB$1),IF(($Z$1&gt;=190),($AB$2)))*Base[[#This Row],[Volumen_Total]]*'Datos iniciales'!$C$29</f>
        <v>0.19324742074102372</v>
      </c>
      <c r="AC553" s="96">
        <f>EXP((-1.0587+0.8836)*LN(Base[[#This Row],[Biomasa aerea]]))</f>
        <v>1.3335260074579425</v>
      </c>
      <c r="AD553" s="96">
        <f>Base[[#This Row],[Biomasa subterranea]]+Base[[#This Row],[Biomasa aerea]]</f>
        <v>1.5267734281989662</v>
      </c>
      <c r="AE553" s="96">
        <f>Base[[#This Row],[Biomasa Total]]*0.5</f>
        <v>0.76338671409948311</v>
      </c>
      <c r="AF553" s="96">
        <f>Base[[#This Row],[Carbono]]*(44/12)</f>
        <v>2.7990846183647711</v>
      </c>
      <c r="AG553" s="96" t="str">
        <f>IF(AND(Base[[#This Row],[Altura_Total]]&lt;=PS!$Y$17),"Inferior",IF(AND(Base[[#This Row],[Altura_Total]]&gt;PS!$Y$17,Base[[#This Row],[Altura_Total]]&lt;=PS!$Y$18),"Medio",IF(AND(Base[[#This Row],[Altura_Total]]&gt;PS!$Y$18),"Alto")))</f>
        <v>Inferior</v>
      </c>
      <c r="AH553" s="96" t="str">
        <f>IF(AND(Base[[#This Row],[Altura_Total]]&lt;0.31),"Ct1",IF(AND(Base[[#This Row],[Altura_Total]]&gt;=0.31,Base[[#This Row],[Altura_Total]]&lt;1.5),"Ct2",IF(AND(Base[[#This Row],[Altura_Total]]&gt;=1.5),"Ct3")))</f>
        <v>Ct3</v>
      </c>
      <c r="AI553" s="96">
        <f>+Base[[#This Row],[Altura_Total]]-Base[[#This Row],[Altura_Comercial]]</f>
        <v>8</v>
      </c>
      <c r="AJ553" s="96"/>
      <c r="AK553" s="96"/>
      <c r="AL553" s="96"/>
      <c r="AM553" s="96"/>
    </row>
    <row r="554" spans="1:39" ht="15">
      <c r="A554" s="96">
        <v>0</v>
      </c>
      <c r="B554" s="96" t="str">
        <f t="shared" si="8"/>
        <v>Fustales</v>
      </c>
      <c r="C554" s="96">
        <v>550</v>
      </c>
      <c r="D554" s="90" t="s">
        <v>186</v>
      </c>
      <c r="F554" s="299" t="s">
        <v>844</v>
      </c>
      <c r="G554" s="90" t="s">
        <v>216</v>
      </c>
      <c r="H554" s="301" t="s">
        <v>66</v>
      </c>
      <c r="I554" s="96" t="s">
        <v>217</v>
      </c>
      <c r="J554" s="39">
        <v>77</v>
      </c>
      <c r="K554" s="306"/>
      <c r="L554" s="306"/>
      <c r="M554" s="306"/>
      <c r="N554" s="306"/>
      <c r="O554" s="39"/>
      <c r="P554" s="39"/>
      <c r="S554" s="39"/>
      <c r="T554" s="145">
        <v>9</v>
      </c>
      <c r="U554" s="145">
        <v>1</v>
      </c>
      <c r="V554" s="298">
        <v>1</v>
      </c>
      <c r="W554" s="96">
        <f>SQRT((Base[[#This Row],[CAP_1_(cm)]])^2+(Base[[#This Row],[CAP_2_(cm)]])^2+(Base[[#This Row],[CAP_3_(cm)]])^2+(Base[[#This Row],[CAP_4_(cm)]])^2+(Base[[#This Row],[CAP_5_(cm)2]])^2+(Base[[#This Row],[CAP_6_(cm)3]])^2+(Base[[#This Row],[CAP_7_(cm)4]])^2+(Base[[#This Row],[CAP_8_(cm)5]])^2+(Base[[#This Row],[CAP_9_(cm)6]])^2+(Base[[#This Row],[CAP_10(cm)7]])^2)</f>
        <v>77</v>
      </c>
      <c r="X554" s="96">
        <f>(Base[[#This Row],[CAP_(cm)]]/3.1416)/100</f>
        <v>0.24509803921568629</v>
      </c>
      <c r="Y554" s="96">
        <f>(3.1416/4)*(Base[[#This Row],[DAP]]^2)</f>
        <v>4.7181372549019614E-2</v>
      </c>
      <c r="Z554" s="96">
        <f>Base[[#This Row],[Altura_Total]]*Base[[#This Row],[Área_Basal]]*0.65</f>
        <v>0.27601102941176475</v>
      </c>
      <c r="AA554" s="96">
        <f>Base[[#This Row],[Altura_Comercial]]*Base[[#This Row],[Área_Basal]]*0.75</f>
        <v>3.5386029411764712E-2</v>
      </c>
      <c r="AB554" s="96">
        <f>IF(($Z$1&lt;190),($AB$1),IF(($Z$1&gt;=190),($AB$2)))*Base[[#This Row],[Volumen_Total]]*'Datos iniciales'!$C$29</f>
        <v>0.36019439338235298</v>
      </c>
      <c r="AC554" s="96">
        <f>EXP((-1.0587+0.8836)*LN(Base[[#This Row],[Biomasa aerea]]))</f>
        <v>1.1957775080692303</v>
      </c>
      <c r="AD554" s="96">
        <f>Base[[#This Row],[Biomasa subterranea]]+Base[[#This Row],[Biomasa aerea]]</f>
        <v>1.5559719014515834</v>
      </c>
      <c r="AE554" s="96">
        <f>Base[[#This Row],[Biomasa Total]]*0.5</f>
        <v>0.77798595072579169</v>
      </c>
      <c r="AF554" s="96">
        <f>Base[[#This Row],[Carbono]]*(44/12)</f>
        <v>2.8526151526612362</v>
      </c>
      <c r="AG554" s="96" t="str">
        <f>IF(AND(Base[[#This Row],[Altura_Total]]&lt;=PS!$Y$17),"Inferior",IF(AND(Base[[#This Row],[Altura_Total]]&gt;PS!$Y$17,Base[[#This Row],[Altura_Total]]&lt;=PS!$Y$18),"Medio",IF(AND(Base[[#This Row],[Altura_Total]]&gt;PS!$Y$18),"Alto")))</f>
        <v>Inferior</v>
      </c>
      <c r="AH554" s="96" t="str">
        <f>IF(AND(Base[[#This Row],[Altura_Total]]&lt;0.31),"Ct1",IF(AND(Base[[#This Row],[Altura_Total]]&gt;=0.31,Base[[#This Row],[Altura_Total]]&lt;1.5),"Ct2",IF(AND(Base[[#This Row],[Altura_Total]]&gt;=1.5),"Ct3")))</f>
        <v>Ct3</v>
      </c>
      <c r="AI554" s="96">
        <f>+Base[[#This Row],[Altura_Total]]-Base[[#This Row],[Altura_Comercial]]</f>
        <v>8</v>
      </c>
      <c r="AJ554" s="96"/>
      <c r="AK554" s="96"/>
      <c r="AL554" s="96"/>
      <c r="AM554" s="96"/>
    </row>
    <row r="555" spans="1:39" ht="15">
      <c r="A555" s="96">
        <v>0</v>
      </c>
      <c r="B555" s="96" t="str">
        <f t="shared" si="8"/>
        <v>Fustales</v>
      </c>
      <c r="C555" s="96">
        <v>551</v>
      </c>
      <c r="D555" s="90" t="s">
        <v>186</v>
      </c>
      <c r="F555" s="299" t="s">
        <v>845</v>
      </c>
      <c r="G555" s="90" t="s">
        <v>527</v>
      </c>
      <c r="H555" s="301" t="s">
        <v>110</v>
      </c>
      <c r="I555" s="96" t="s">
        <v>211</v>
      </c>
      <c r="J555" s="39">
        <v>640</v>
      </c>
      <c r="K555" s="306"/>
      <c r="L555" s="306"/>
      <c r="M555" s="306"/>
      <c r="N555" s="306"/>
      <c r="O555" s="39"/>
      <c r="P555" s="39"/>
      <c r="S555" s="39"/>
      <c r="T555" s="145">
        <v>26</v>
      </c>
      <c r="U555" s="145">
        <v>15</v>
      </c>
      <c r="V555" s="298">
        <v>15</v>
      </c>
      <c r="W555" s="96">
        <f>SQRT((Base[[#This Row],[CAP_1_(cm)]])^2+(Base[[#This Row],[CAP_2_(cm)]])^2+(Base[[#This Row],[CAP_3_(cm)]])^2+(Base[[#This Row],[CAP_4_(cm)]])^2+(Base[[#This Row],[CAP_5_(cm)2]])^2+(Base[[#This Row],[CAP_6_(cm)3]])^2+(Base[[#This Row],[CAP_7_(cm)4]])^2+(Base[[#This Row],[CAP_8_(cm)5]])^2+(Base[[#This Row],[CAP_9_(cm)6]])^2+(Base[[#This Row],[CAP_10(cm)7]])^2)</f>
        <v>640</v>
      </c>
      <c r="X555" s="96">
        <f>(Base[[#This Row],[CAP_(cm)]]/3.1416)/100</f>
        <v>2.0371785077667433</v>
      </c>
      <c r="Y555" s="96">
        <f>(3.1416/4)*(Base[[#This Row],[DAP]]^2)</f>
        <v>3.2594856124267895</v>
      </c>
      <c r="Z555" s="96">
        <f>Base[[#This Row],[Altura_Total]]*Base[[#This Row],[Área_Basal]]*0.65</f>
        <v>55.085306850012749</v>
      </c>
      <c r="AA555" s="96">
        <f>Base[[#This Row],[Altura_Comercial]]*Base[[#This Row],[Área_Basal]]*0.75</f>
        <v>36.669213139801386</v>
      </c>
      <c r="AB555" s="96">
        <f>IF(($Z$1&lt;190),($AB$1),IF(($Z$1&gt;=190),($AB$2)))*Base[[#This Row],[Volumen_Total]]*'Datos iniciales'!$C$29</f>
        <v>71.886325439266642</v>
      </c>
      <c r="AC555" s="96">
        <f>EXP((-1.0587+0.8836)*LN(Base[[#This Row],[Biomasa aerea]]))</f>
        <v>0.47304367019343124</v>
      </c>
      <c r="AD555" s="96">
        <f>Base[[#This Row],[Biomasa subterranea]]+Base[[#This Row],[Biomasa aerea]]</f>
        <v>72.359369109460076</v>
      </c>
      <c r="AE555" s="96">
        <f>Base[[#This Row],[Biomasa Total]]*0.5</f>
        <v>36.179684554730038</v>
      </c>
      <c r="AF555" s="96">
        <f>Base[[#This Row],[Carbono]]*(44/12)</f>
        <v>132.65884336734348</v>
      </c>
      <c r="AG555" s="96" t="str">
        <f>IF(AND(Base[[#This Row],[Altura_Total]]&lt;=PS!$Y$17),"Inferior",IF(AND(Base[[#This Row],[Altura_Total]]&gt;PS!$Y$17,Base[[#This Row],[Altura_Total]]&lt;=PS!$Y$18),"Medio",IF(AND(Base[[#This Row],[Altura_Total]]&gt;PS!$Y$18),"Alto")))</f>
        <v>Alto</v>
      </c>
      <c r="AH555" s="96" t="str">
        <f>IF(AND(Base[[#This Row],[Altura_Total]]&lt;0.31),"Ct1",IF(AND(Base[[#This Row],[Altura_Total]]&gt;=0.31,Base[[#This Row],[Altura_Total]]&lt;1.5),"Ct2",IF(AND(Base[[#This Row],[Altura_Total]]&gt;=1.5),"Ct3")))</f>
        <v>Ct3</v>
      </c>
      <c r="AI555" s="96">
        <f>+Base[[#This Row],[Altura_Total]]-Base[[#This Row],[Altura_Comercial]]</f>
        <v>11</v>
      </c>
      <c r="AJ555" s="96"/>
      <c r="AK555" s="96"/>
      <c r="AL555" s="96"/>
      <c r="AM555" s="96"/>
    </row>
    <row r="556" spans="1:39" ht="15">
      <c r="A556" s="96">
        <v>0</v>
      </c>
      <c r="B556" s="96" t="str">
        <f t="shared" si="8"/>
        <v>Fustales</v>
      </c>
      <c r="C556" s="96">
        <v>552</v>
      </c>
      <c r="D556" s="90" t="s">
        <v>186</v>
      </c>
      <c r="F556" s="299" t="s">
        <v>846</v>
      </c>
      <c r="G556" s="90" t="s">
        <v>839</v>
      </c>
      <c r="H556" s="301" t="s">
        <v>127</v>
      </c>
      <c r="I556" s="96" t="s">
        <v>565</v>
      </c>
      <c r="J556" s="39">
        <v>161</v>
      </c>
      <c r="K556" s="306"/>
      <c r="L556" s="306"/>
      <c r="M556" s="306"/>
      <c r="N556" s="306"/>
      <c r="O556" s="39"/>
      <c r="P556" s="39"/>
      <c r="S556" s="39"/>
      <c r="T556" s="145">
        <v>5</v>
      </c>
      <c r="U556" s="145">
        <v>3</v>
      </c>
      <c r="V556" s="298">
        <v>3</v>
      </c>
      <c r="W556" s="96">
        <f>SQRT((Base[[#This Row],[CAP_1_(cm)]])^2+(Base[[#This Row],[CAP_2_(cm)]])^2+(Base[[#This Row],[CAP_3_(cm)]])^2+(Base[[#This Row],[CAP_4_(cm)]])^2+(Base[[#This Row],[CAP_5_(cm)2]])^2+(Base[[#This Row],[CAP_6_(cm)3]])^2+(Base[[#This Row],[CAP_7_(cm)4]])^2+(Base[[#This Row],[CAP_8_(cm)5]])^2+(Base[[#This Row],[CAP_9_(cm)6]])^2+(Base[[#This Row],[CAP_10(cm)7]])^2)</f>
        <v>161</v>
      </c>
      <c r="X556" s="96">
        <f>(Base[[#This Row],[CAP_(cm)]]/3.1416)/100</f>
        <v>0.51247771836007128</v>
      </c>
      <c r="Y556" s="96">
        <f>(3.1416/4)*(Base[[#This Row],[DAP]]^2)</f>
        <v>0.2062722816399287</v>
      </c>
      <c r="Z556" s="96">
        <f>Base[[#This Row],[Altura_Total]]*Base[[#This Row],[Área_Basal]]*0.65</f>
        <v>0.67038491532976818</v>
      </c>
      <c r="AA556" s="96">
        <f>Base[[#This Row],[Altura_Comercial]]*Base[[#This Row],[Área_Basal]]*0.75</f>
        <v>0.46411263368983957</v>
      </c>
      <c r="AB556" s="96">
        <f>IF(($Z$1&lt;190),($AB$1),IF(($Z$1&gt;=190),($AB$2)))*Base[[#This Row],[Volumen_Total]]*'Datos iniciales'!$C$29</f>
        <v>0.87485231450534751</v>
      </c>
      <c r="AC556" s="96">
        <f>EXP((-1.0587+0.8836)*LN(Base[[#This Row],[Biomasa aerea]]))</f>
        <v>1.0236870895625672</v>
      </c>
      <c r="AD556" s="96">
        <f>Base[[#This Row],[Biomasa subterranea]]+Base[[#This Row],[Biomasa aerea]]</f>
        <v>1.8985394040679147</v>
      </c>
      <c r="AE556" s="96">
        <f>Base[[#This Row],[Biomasa Total]]*0.5</f>
        <v>0.94926970203395733</v>
      </c>
      <c r="AF556" s="96">
        <f>Base[[#This Row],[Carbono]]*(44/12)</f>
        <v>3.4806555741245102</v>
      </c>
      <c r="AG556" s="96" t="str">
        <f>IF(AND(Base[[#This Row],[Altura_Total]]&lt;=PS!$Y$17),"Inferior",IF(AND(Base[[#This Row],[Altura_Total]]&gt;PS!$Y$17,Base[[#This Row],[Altura_Total]]&lt;=PS!$Y$18),"Medio",IF(AND(Base[[#This Row],[Altura_Total]]&gt;PS!$Y$18),"Alto")))</f>
        <v>Inferior</v>
      </c>
      <c r="AH556" s="96" t="str">
        <f>IF(AND(Base[[#This Row],[Altura_Total]]&lt;0.31),"Ct1",IF(AND(Base[[#This Row],[Altura_Total]]&gt;=0.31,Base[[#This Row],[Altura_Total]]&lt;1.5),"Ct2",IF(AND(Base[[#This Row],[Altura_Total]]&gt;=1.5),"Ct3")))</f>
        <v>Ct3</v>
      </c>
      <c r="AI556" s="96">
        <f>+Base[[#This Row],[Altura_Total]]-Base[[#This Row],[Altura_Comercial]]</f>
        <v>2</v>
      </c>
      <c r="AJ556" s="96"/>
      <c r="AK556" s="96"/>
      <c r="AL556" s="96"/>
      <c r="AM556" s="96"/>
    </row>
    <row r="557" spans="1:39" ht="15">
      <c r="A557" s="96">
        <v>0</v>
      </c>
      <c r="B557" s="96" t="str">
        <f t="shared" si="8"/>
        <v>Fustales</v>
      </c>
      <c r="C557" s="96">
        <v>553</v>
      </c>
      <c r="D557" s="90" t="s">
        <v>186</v>
      </c>
      <c r="F557" s="299" t="s">
        <v>847</v>
      </c>
      <c r="G557" s="90" t="s">
        <v>848</v>
      </c>
      <c r="H557" s="301" t="s">
        <v>128</v>
      </c>
      <c r="I557" s="96" t="s">
        <v>239</v>
      </c>
      <c r="J557" s="39">
        <v>50</v>
      </c>
      <c r="K557" s="306"/>
      <c r="L557" s="306"/>
      <c r="M557" s="306"/>
      <c r="N557" s="306"/>
      <c r="O557" s="39"/>
      <c r="P557" s="39"/>
      <c r="S557" s="39"/>
      <c r="T557" s="145">
        <v>8</v>
      </c>
      <c r="U557" s="145">
        <v>4</v>
      </c>
      <c r="V557" s="298">
        <v>4</v>
      </c>
      <c r="W557" s="96">
        <f>SQRT((Base[[#This Row],[CAP_1_(cm)]])^2+(Base[[#This Row],[CAP_2_(cm)]])^2+(Base[[#This Row],[CAP_3_(cm)]])^2+(Base[[#This Row],[CAP_4_(cm)]])^2+(Base[[#This Row],[CAP_5_(cm)2]])^2+(Base[[#This Row],[CAP_6_(cm)3]])^2+(Base[[#This Row],[CAP_7_(cm)4]])^2+(Base[[#This Row],[CAP_8_(cm)5]])^2+(Base[[#This Row],[CAP_9_(cm)6]])^2+(Base[[#This Row],[CAP_10(cm)7]])^2)</f>
        <v>50</v>
      </c>
      <c r="X557" s="96">
        <f>(Base[[#This Row],[CAP_(cm)]]/3.1416)/100</f>
        <v>0.15915457091927679</v>
      </c>
      <c r="Y557" s="96">
        <f>(3.1416/4)*(Base[[#This Row],[DAP]]^2)</f>
        <v>1.9894321364909599E-2</v>
      </c>
      <c r="Z557" s="96">
        <f>Base[[#This Row],[Altura_Total]]*Base[[#This Row],[Área_Basal]]*0.65</f>
        <v>0.10345047109752992</v>
      </c>
      <c r="AA557" s="96">
        <f>Base[[#This Row],[Altura_Comercial]]*Base[[#This Row],[Área_Basal]]*0.75</f>
        <v>5.9682964094728799E-2</v>
      </c>
      <c r="AB557" s="96">
        <f>IF(($Z$1&lt;190),($AB$1),IF(($Z$1&gt;=190),($AB$2)))*Base[[#This Row],[Volumen_Total]]*'Datos iniciales'!$C$29</f>
        <v>0.13500286478227655</v>
      </c>
      <c r="AC557" s="96">
        <f>EXP((-1.0587+0.8836)*LN(Base[[#This Row],[Biomasa aerea]]))</f>
        <v>1.4199627231359859</v>
      </c>
      <c r="AD557" s="96">
        <f>Base[[#This Row],[Biomasa subterranea]]+Base[[#This Row],[Biomasa aerea]]</f>
        <v>1.5549655879182624</v>
      </c>
      <c r="AE557" s="96">
        <f>Base[[#This Row],[Biomasa Total]]*0.5</f>
        <v>0.77748279395913122</v>
      </c>
      <c r="AF557" s="96">
        <f>Base[[#This Row],[Carbono]]*(44/12)</f>
        <v>2.8507702445168142</v>
      </c>
      <c r="AG557" s="96" t="str">
        <f>IF(AND(Base[[#This Row],[Altura_Total]]&lt;=PS!$Y$17),"Inferior",IF(AND(Base[[#This Row],[Altura_Total]]&gt;PS!$Y$17,Base[[#This Row],[Altura_Total]]&lt;=PS!$Y$18),"Medio",IF(AND(Base[[#This Row],[Altura_Total]]&gt;PS!$Y$18),"Alto")))</f>
        <v>Inferior</v>
      </c>
      <c r="AH557" s="96" t="str">
        <f>IF(AND(Base[[#This Row],[Altura_Total]]&lt;0.31),"Ct1",IF(AND(Base[[#This Row],[Altura_Total]]&gt;=0.31,Base[[#This Row],[Altura_Total]]&lt;1.5),"Ct2",IF(AND(Base[[#This Row],[Altura_Total]]&gt;=1.5),"Ct3")))</f>
        <v>Ct3</v>
      </c>
      <c r="AI557" s="96">
        <f>+Base[[#This Row],[Altura_Total]]-Base[[#This Row],[Altura_Comercial]]</f>
        <v>4</v>
      </c>
      <c r="AJ557" s="96"/>
      <c r="AK557" s="96"/>
      <c r="AL557" s="96"/>
      <c r="AM557" s="96"/>
    </row>
    <row r="558" spans="1:39" ht="15">
      <c r="A558" s="96">
        <v>0</v>
      </c>
      <c r="B558" s="96" t="str">
        <f t="shared" si="8"/>
        <v>Fustales</v>
      </c>
      <c r="C558" s="96">
        <v>554</v>
      </c>
      <c r="D558" s="90" t="s">
        <v>186</v>
      </c>
      <c r="F558" s="299" t="s">
        <v>849</v>
      </c>
      <c r="G558" s="90" t="s">
        <v>216</v>
      </c>
      <c r="H558" s="301" t="s">
        <v>66</v>
      </c>
      <c r="I558" s="96" t="s">
        <v>217</v>
      </c>
      <c r="J558" s="39">
        <v>71</v>
      </c>
      <c r="K558" s="306"/>
      <c r="L558" s="306"/>
      <c r="M558" s="306"/>
      <c r="N558" s="306"/>
      <c r="O558" s="39"/>
      <c r="P558" s="39"/>
      <c r="S558" s="39"/>
      <c r="T558" s="145">
        <v>6</v>
      </c>
      <c r="U558" s="145">
        <v>3</v>
      </c>
      <c r="V558" s="298">
        <v>3</v>
      </c>
      <c r="W558" s="96">
        <f>SQRT((Base[[#This Row],[CAP_1_(cm)]])^2+(Base[[#This Row],[CAP_2_(cm)]])^2+(Base[[#This Row],[CAP_3_(cm)]])^2+(Base[[#This Row],[CAP_4_(cm)]])^2+(Base[[#This Row],[CAP_5_(cm)2]])^2+(Base[[#This Row],[CAP_6_(cm)3]])^2+(Base[[#This Row],[CAP_7_(cm)4]])^2+(Base[[#This Row],[CAP_8_(cm)5]])^2+(Base[[#This Row],[CAP_9_(cm)6]])^2+(Base[[#This Row],[CAP_10(cm)7]])^2)</f>
        <v>71</v>
      </c>
      <c r="X558" s="96">
        <f>(Base[[#This Row],[CAP_(cm)]]/3.1416)/100</f>
        <v>0.22599949070537306</v>
      </c>
      <c r="Y558" s="96">
        <f>(3.1416/4)*(Base[[#This Row],[DAP]]^2)</f>
        <v>4.0114909600203717E-2</v>
      </c>
      <c r="Z558" s="96">
        <f>Base[[#This Row],[Altura_Total]]*Base[[#This Row],[Área_Basal]]*0.65</f>
        <v>0.15644814744079449</v>
      </c>
      <c r="AA558" s="96">
        <f>Base[[#This Row],[Altura_Comercial]]*Base[[#This Row],[Área_Basal]]*0.75</f>
        <v>9.0258546600458359E-2</v>
      </c>
      <c r="AB558" s="96">
        <f>IF(($Z$1&lt;190),($AB$1),IF(($Z$1&gt;=190),($AB$2)))*Base[[#This Row],[Volumen_Total]]*'Datos iniciales'!$C$29</f>
        <v>0.20416483241023681</v>
      </c>
      <c r="AC558" s="96">
        <f>EXP((-1.0587+0.8836)*LN(Base[[#This Row],[Biomasa aerea]]))</f>
        <v>1.3207552266684657</v>
      </c>
      <c r="AD558" s="96">
        <f>Base[[#This Row],[Biomasa subterranea]]+Base[[#This Row],[Biomasa aerea]]</f>
        <v>1.5249200590787024</v>
      </c>
      <c r="AE558" s="96">
        <f>Base[[#This Row],[Biomasa Total]]*0.5</f>
        <v>0.76246002953935121</v>
      </c>
      <c r="AF558" s="96">
        <f>Base[[#This Row],[Carbono]]*(44/12)</f>
        <v>2.7956867749776211</v>
      </c>
      <c r="AG558" s="96" t="str">
        <f>IF(AND(Base[[#This Row],[Altura_Total]]&lt;=PS!$Y$17),"Inferior",IF(AND(Base[[#This Row],[Altura_Total]]&gt;PS!$Y$17,Base[[#This Row],[Altura_Total]]&lt;=PS!$Y$18),"Medio",IF(AND(Base[[#This Row],[Altura_Total]]&gt;PS!$Y$18),"Alto")))</f>
        <v>Inferior</v>
      </c>
      <c r="AH558" s="96" t="str">
        <f>IF(AND(Base[[#This Row],[Altura_Total]]&lt;0.31),"Ct1",IF(AND(Base[[#This Row],[Altura_Total]]&gt;=0.31,Base[[#This Row],[Altura_Total]]&lt;1.5),"Ct2",IF(AND(Base[[#This Row],[Altura_Total]]&gt;=1.5),"Ct3")))</f>
        <v>Ct3</v>
      </c>
      <c r="AI558" s="96">
        <f>+Base[[#This Row],[Altura_Total]]-Base[[#This Row],[Altura_Comercial]]</f>
        <v>3</v>
      </c>
      <c r="AJ558" s="96"/>
      <c r="AK558" s="96"/>
      <c r="AL558" s="96"/>
      <c r="AM558" s="96"/>
    </row>
    <row r="559" spans="1:39" ht="15">
      <c r="A559" s="96">
        <v>0</v>
      </c>
      <c r="B559" s="96" t="str">
        <f t="shared" si="8"/>
        <v>Fustales</v>
      </c>
      <c r="C559" s="96">
        <v>555</v>
      </c>
      <c r="D559" s="90" t="s">
        <v>186</v>
      </c>
      <c r="F559" s="299" t="s">
        <v>850</v>
      </c>
      <c r="G559" s="90" t="s">
        <v>216</v>
      </c>
      <c r="H559" s="301" t="s">
        <v>66</v>
      </c>
      <c r="I559" s="96" t="s">
        <v>217</v>
      </c>
      <c r="J559" s="39">
        <v>41.5</v>
      </c>
      <c r="K559" s="306"/>
      <c r="L559" s="306"/>
      <c r="M559" s="306"/>
      <c r="N559" s="306"/>
      <c r="O559" s="39"/>
      <c r="P559" s="39"/>
      <c r="S559" s="39"/>
      <c r="T559" s="145">
        <v>7</v>
      </c>
      <c r="U559" s="145">
        <v>2</v>
      </c>
      <c r="V559" s="298">
        <v>2</v>
      </c>
      <c r="W559" s="96">
        <f>SQRT((Base[[#This Row],[CAP_1_(cm)]])^2+(Base[[#This Row],[CAP_2_(cm)]])^2+(Base[[#This Row],[CAP_3_(cm)]])^2+(Base[[#This Row],[CAP_4_(cm)]])^2+(Base[[#This Row],[CAP_5_(cm)2]])^2+(Base[[#This Row],[CAP_6_(cm)3]])^2+(Base[[#This Row],[CAP_7_(cm)4]])^2+(Base[[#This Row],[CAP_8_(cm)5]])^2+(Base[[#This Row],[CAP_9_(cm)6]])^2+(Base[[#This Row],[CAP_10(cm)7]])^2)</f>
        <v>41.5</v>
      </c>
      <c r="X559" s="96">
        <f>(Base[[#This Row],[CAP_(cm)]]/3.1416)/100</f>
        <v>0.13209829386299973</v>
      </c>
      <c r="Y559" s="96">
        <f>(3.1416/4)*(Base[[#This Row],[DAP]]^2)</f>
        <v>1.3705197988286221E-2</v>
      </c>
      <c r="Z559" s="96">
        <f>Base[[#This Row],[Altura_Total]]*Base[[#This Row],[Área_Basal]]*0.65</f>
        <v>6.2358650846702307E-2</v>
      </c>
      <c r="AA559" s="96">
        <f>Base[[#This Row],[Altura_Comercial]]*Base[[#This Row],[Área_Basal]]*0.75</f>
        <v>2.0557796982429332E-2</v>
      </c>
      <c r="AB559" s="96">
        <f>IF(($Z$1&lt;190),($AB$1),IF(($Z$1&gt;=190),($AB$2)))*Base[[#This Row],[Volumen_Total]]*'Datos iniciales'!$C$29</f>
        <v>8.1378039354946516E-2</v>
      </c>
      <c r="AC559" s="96">
        <f>EXP((-1.0587+0.8836)*LN(Base[[#This Row],[Biomasa aerea]]))</f>
        <v>1.5515657542438845</v>
      </c>
      <c r="AD559" s="96">
        <f>Base[[#This Row],[Biomasa subterranea]]+Base[[#This Row],[Biomasa aerea]]</f>
        <v>1.6329437935988311</v>
      </c>
      <c r="AE559" s="96">
        <f>Base[[#This Row],[Biomasa Total]]*0.5</f>
        <v>0.81647189679941556</v>
      </c>
      <c r="AF559" s="96">
        <f>Base[[#This Row],[Carbono]]*(44/12)</f>
        <v>2.9937302882645236</v>
      </c>
      <c r="AG559" s="96" t="str">
        <f>IF(AND(Base[[#This Row],[Altura_Total]]&lt;=PS!$Y$17),"Inferior",IF(AND(Base[[#This Row],[Altura_Total]]&gt;PS!$Y$17,Base[[#This Row],[Altura_Total]]&lt;=PS!$Y$18),"Medio",IF(AND(Base[[#This Row],[Altura_Total]]&gt;PS!$Y$18),"Alto")))</f>
        <v>Inferior</v>
      </c>
      <c r="AH559" s="96" t="str">
        <f>IF(AND(Base[[#This Row],[Altura_Total]]&lt;0.31),"Ct1",IF(AND(Base[[#This Row],[Altura_Total]]&gt;=0.31,Base[[#This Row],[Altura_Total]]&lt;1.5),"Ct2",IF(AND(Base[[#This Row],[Altura_Total]]&gt;=1.5),"Ct3")))</f>
        <v>Ct3</v>
      </c>
      <c r="AI559" s="96">
        <f>+Base[[#This Row],[Altura_Total]]-Base[[#This Row],[Altura_Comercial]]</f>
        <v>5</v>
      </c>
      <c r="AJ559" s="96"/>
      <c r="AK559" s="96"/>
      <c r="AL559" s="96"/>
      <c r="AM559" s="96"/>
    </row>
    <row r="560" spans="1:39" ht="15">
      <c r="A560" s="96">
        <v>0</v>
      </c>
      <c r="B560" s="96" t="str">
        <f t="shared" si="8"/>
        <v>Fustales</v>
      </c>
      <c r="C560" s="96">
        <v>556</v>
      </c>
      <c r="D560" s="90" t="s">
        <v>186</v>
      </c>
      <c r="F560" s="299" t="s">
        <v>851</v>
      </c>
      <c r="G560" s="90" t="s">
        <v>701</v>
      </c>
      <c r="H560" s="301" t="s">
        <v>40</v>
      </c>
      <c r="I560" s="96" t="s">
        <v>201</v>
      </c>
      <c r="J560" s="39">
        <v>189</v>
      </c>
      <c r="K560" s="306"/>
      <c r="L560" s="306"/>
      <c r="M560" s="306"/>
      <c r="N560" s="306"/>
      <c r="O560" s="39"/>
      <c r="P560" s="39"/>
      <c r="S560" s="39"/>
      <c r="T560" s="145">
        <v>17</v>
      </c>
      <c r="U560" s="145">
        <v>8</v>
      </c>
      <c r="V560" s="298">
        <v>8</v>
      </c>
      <c r="W560" s="96">
        <f>SQRT((Base[[#This Row],[CAP_1_(cm)]])^2+(Base[[#This Row],[CAP_2_(cm)]])^2+(Base[[#This Row],[CAP_3_(cm)]])^2+(Base[[#This Row],[CAP_4_(cm)]])^2+(Base[[#This Row],[CAP_5_(cm)2]])^2+(Base[[#This Row],[CAP_6_(cm)3]])^2+(Base[[#This Row],[CAP_7_(cm)4]])^2+(Base[[#This Row],[CAP_8_(cm)5]])^2+(Base[[#This Row],[CAP_9_(cm)6]])^2+(Base[[#This Row],[CAP_10(cm)7]])^2)</f>
        <v>189</v>
      </c>
      <c r="X560" s="96">
        <f>(Base[[#This Row],[CAP_(cm)]]/3.1416)/100</f>
        <v>0.60160427807486638</v>
      </c>
      <c r="Y560" s="96">
        <f>(3.1416/4)*(Base[[#This Row],[DAP]]^2)</f>
        <v>0.28425802139037437</v>
      </c>
      <c r="Z560" s="96">
        <f>Base[[#This Row],[Altura_Total]]*Base[[#This Row],[Área_Basal]]*0.65</f>
        <v>3.1410511363636369</v>
      </c>
      <c r="AA560" s="96">
        <f>Base[[#This Row],[Altura_Comercial]]*Base[[#This Row],[Área_Basal]]*0.75</f>
        <v>1.7055481283422462</v>
      </c>
      <c r="AB560" s="96">
        <f>IF(($Z$1&lt;190),($AB$1),IF(($Z$1&gt;=190),($AB$2)))*Base[[#This Row],[Volumen_Total]]*'Datos iniciales'!$C$29</f>
        <v>4.0990717329545454</v>
      </c>
      <c r="AC560" s="96">
        <f>EXP((-1.0587+0.8836)*LN(Base[[#This Row],[Biomasa aerea]]))</f>
        <v>0.78112181295381578</v>
      </c>
      <c r="AD560" s="96">
        <f>Base[[#This Row],[Biomasa subterranea]]+Base[[#This Row],[Biomasa aerea]]</f>
        <v>4.8801935459083614</v>
      </c>
      <c r="AE560" s="96">
        <f>Base[[#This Row],[Biomasa Total]]*0.5</f>
        <v>2.4400967729541807</v>
      </c>
      <c r="AF560" s="96">
        <f>Base[[#This Row],[Carbono]]*(44/12)</f>
        <v>8.9470215008319958</v>
      </c>
      <c r="AG560" s="96" t="str">
        <f>IF(AND(Base[[#This Row],[Altura_Total]]&lt;=PS!$Y$17),"Inferior",IF(AND(Base[[#This Row],[Altura_Total]]&gt;PS!$Y$17,Base[[#This Row],[Altura_Total]]&lt;=PS!$Y$18),"Medio",IF(AND(Base[[#This Row],[Altura_Total]]&gt;PS!$Y$18),"Alto")))</f>
        <v>Medio</v>
      </c>
      <c r="AH560" s="96" t="str">
        <f>IF(AND(Base[[#This Row],[Altura_Total]]&lt;0.31),"Ct1",IF(AND(Base[[#This Row],[Altura_Total]]&gt;=0.31,Base[[#This Row],[Altura_Total]]&lt;1.5),"Ct2",IF(AND(Base[[#This Row],[Altura_Total]]&gt;=1.5),"Ct3")))</f>
        <v>Ct3</v>
      </c>
      <c r="AI560" s="96">
        <f>+Base[[#This Row],[Altura_Total]]-Base[[#This Row],[Altura_Comercial]]</f>
        <v>9</v>
      </c>
      <c r="AJ560" s="96"/>
      <c r="AK560" s="96"/>
      <c r="AL560" s="96"/>
      <c r="AM560" s="96"/>
    </row>
    <row r="561" spans="1:39" ht="15">
      <c r="A561" s="96">
        <v>0</v>
      </c>
      <c r="B561" s="96" t="str">
        <f t="shared" si="8"/>
        <v>Fustales</v>
      </c>
      <c r="C561" s="96">
        <v>557</v>
      </c>
      <c r="D561" s="90" t="s">
        <v>186</v>
      </c>
      <c r="F561" s="299" t="s">
        <v>852</v>
      </c>
      <c r="G561" s="90" t="s">
        <v>216</v>
      </c>
      <c r="H561" s="301" t="s">
        <v>66</v>
      </c>
      <c r="I561" s="96" t="s">
        <v>217</v>
      </c>
      <c r="J561" s="39">
        <v>33.299999999999997</v>
      </c>
      <c r="K561" s="306"/>
      <c r="L561" s="306"/>
      <c r="M561" s="306"/>
      <c r="N561" s="306"/>
      <c r="O561" s="39"/>
      <c r="P561" s="39"/>
      <c r="S561" s="39"/>
      <c r="T561" s="145">
        <v>8</v>
      </c>
      <c r="U561" s="145">
        <v>2</v>
      </c>
      <c r="V561" s="298">
        <v>2</v>
      </c>
      <c r="W561" s="96">
        <f>SQRT((Base[[#This Row],[CAP_1_(cm)]])^2+(Base[[#This Row],[CAP_2_(cm)]])^2+(Base[[#This Row],[CAP_3_(cm)]])^2+(Base[[#This Row],[CAP_4_(cm)]])^2+(Base[[#This Row],[CAP_5_(cm)2]])^2+(Base[[#This Row],[CAP_6_(cm)3]])^2+(Base[[#This Row],[CAP_7_(cm)4]])^2+(Base[[#This Row],[CAP_8_(cm)5]])^2+(Base[[#This Row],[CAP_9_(cm)6]])^2+(Base[[#This Row],[CAP_10(cm)7]])^2)</f>
        <v>33.299999999999997</v>
      </c>
      <c r="X561" s="96">
        <f>(Base[[#This Row],[CAP_(cm)]]/3.1416)/100</f>
        <v>0.10599694423223834</v>
      </c>
      <c r="Y561" s="96">
        <f>(3.1416/4)*(Base[[#This Row],[DAP]]^2)</f>
        <v>8.8242456073338409E-3</v>
      </c>
      <c r="Z561" s="96">
        <f>Base[[#This Row],[Altura_Total]]*Base[[#This Row],[Área_Basal]]*0.65</f>
        <v>4.5886077158135974E-2</v>
      </c>
      <c r="AA561" s="96">
        <f>Base[[#This Row],[Altura_Comercial]]*Base[[#This Row],[Área_Basal]]*0.75</f>
        <v>1.3236368411000761E-2</v>
      </c>
      <c r="AB561" s="96">
        <f>IF(($Z$1&lt;190),($AB$1),IF(($Z$1&gt;=190),($AB$2)))*Base[[#This Row],[Volumen_Total]]*'Datos iniciales'!$C$29</f>
        <v>5.9881330691367446E-2</v>
      </c>
      <c r="AC561" s="96">
        <f>EXP((-1.0587+0.8836)*LN(Base[[#This Row],[Biomasa aerea]]))</f>
        <v>1.6371793884302426</v>
      </c>
      <c r="AD561" s="96">
        <f>Base[[#This Row],[Biomasa subterranea]]+Base[[#This Row],[Biomasa aerea]]</f>
        <v>1.6970607191216101</v>
      </c>
      <c r="AE561" s="96">
        <f>Base[[#This Row],[Biomasa Total]]*0.5</f>
        <v>0.84853035956080503</v>
      </c>
      <c r="AF561" s="96">
        <f>Base[[#This Row],[Carbono]]*(44/12)</f>
        <v>3.1112779850562848</v>
      </c>
      <c r="AG561" s="96" t="str">
        <f>IF(AND(Base[[#This Row],[Altura_Total]]&lt;=PS!$Y$17),"Inferior",IF(AND(Base[[#This Row],[Altura_Total]]&gt;PS!$Y$17,Base[[#This Row],[Altura_Total]]&lt;=PS!$Y$18),"Medio",IF(AND(Base[[#This Row],[Altura_Total]]&gt;PS!$Y$18),"Alto")))</f>
        <v>Inferior</v>
      </c>
      <c r="AH561" s="96" t="str">
        <f>IF(AND(Base[[#This Row],[Altura_Total]]&lt;0.31),"Ct1",IF(AND(Base[[#This Row],[Altura_Total]]&gt;=0.31,Base[[#This Row],[Altura_Total]]&lt;1.5),"Ct2",IF(AND(Base[[#This Row],[Altura_Total]]&gt;=1.5),"Ct3")))</f>
        <v>Ct3</v>
      </c>
      <c r="AI561" s="96">
        <f>+Base[[#This Row],[Altura_Total]]-Base[[#This Row],[Altura_Comercial]]</f>
        <v>6</v>
      </c>
      <c r="AJ561" s="96"/>
      <c r="AK561" s="96"/>
      <c r="AL561" s="96"/>
      <c r="AM561" s="96"/>
    </row>
    <row r="562" spans="1:39" ht="15">
      <c r="A562" s="96">
        <v>0</v>
      </c>
      <c r="B562" s="96" t="str">
        <f t="shared" si="8"/>
        <v>Fustales</v>
      </c>
      <c r="C562" s="96">
        <v>558</v>
      </c>
      <c r="D562" s="90" t="s">
        <v>186</v>
      </c>
      <c r="F562" s="299" t="s">
        <v>853</v>
      </c>
      <c r="G562" s="90" t="s">
        <v>216</v>
      </c>
      <c r="H562" s="301" t="s">
        <v>66</v>
      </c>
      <c r="I562" s="96" t="s">
        <v>217</v>
      </c>
      <c r="J562" s="39">
        <v>48</v>
      </c>
      <c r="K562" s="306"/>
      <c r="L562" s="306"/>
      <c r="M562" s="306"/>
      <c r="N562" s="306"/>
      <c r="O562" s="39"/>
      <c r="P562" s="39"/>
      <c r="S562" s="39"/>
      <c r="T562" s="145">
        <v>7</v>
      </c>
      <c r="U562" s="145">
        <v>3</v>
      </c>
      <c r="V562" s="298">
        <v>3</v>
      </c>
      <c r="W562" s="96">
        <f>SQRT((Base[[#This Row],[CAP_1_(cm)]])^2+(Base[[#This Row],[CAP_2_(cm)]])^2+(Base[[#This Row],[CAP_3_(cm)]])^2+(Base[[#This Row],[CAP_4_(cm)]])^2+(Base[[#This Row],[CAP_5_(cm)2]])^2+(Base[[#This Row],[CAP_6_(cm)3]])^2+(Base[[#This Row],[CAP_7_(cm)4]])^2+(Base[[#This Row],[CAP_8_(cm)5]])^2+(Base[[#This Row],[CAP_9_(cm)6]])^2+(Base[[#This Row],[CAP_10(cm)7]])^2)</f>
        <v>48</v>
      </c>
      <c r="X562" s="96">
        <f>(Base[[#This Row],[CAP_(cm)]]/3.1416)/100</f>
        <v>0.15278838808250572</v>
      </c>
      <c r="Y562" s="96">
        <f>(3.1416/4)*(Base[[#This Row],[DAP]]^2)</f>
        <v>1.8334606569900685E-2</v>
      </c>
      <c r="Z562" s="96">
        <f>Base[[#This Row],[Altura_Total]]*Base[[#This Row],[Área_Basal]]*0.65</f>
        <v>8.3422459893048126E-2</v>
      </c>
      <c r="AA562" s="96">
        <f>Base[[#This Row],[Altura_Comercial]]*Base[[#This Row],[Área_Basal]]*0.75</f>
        <v>4.1252864782276542E-2</v>
      </c>
      <c r="AB562" s="96">
        <f>IF(($Z$1&lt;190),($AB$1),IF(($Z$1&gt;=190),($AB$2)))*Base[[#This Row],[Volumen_Total]]*'Datos iniciales'!$C$29</f>
        <v>0.1088663101604278</v>
      </c>
      <c r="AC562" s="96">
        <f>EXP((-1.0587+0.8836)*LN(Base[[#This Row],[Biomasa aerea]]))</f>
        <v>1.4744836036692486</v>
      </c>
      <c r="AD562" s="96">
        <f>Base[[#This Row],[Biomasa subterranea]]+Base[[#This Row],[Biomasa aerea]]</f>
        <v>1.5833499138296765</v>
      </c>
      <c r="AE562" s="96">
        <f>Base[[#This Row],[Biomasa Total]]*0.5</f>
        <v>0.79167495691483825</v>
      </c>
      <c r="AF562" s="96">
        <f>Base[[#This Row],[Carbono]]*(44/12)</f>
        <v>2.9028081753544068</v>
      </c>
      <c r="AG562" s="96" t="str">
        <f>IF(AND(Base[[#This Row],[Altura_Total]]&lt;=PS!$Y$17),"Inferior",IF(AND(Base[[#This Row],[Altura_Total]]&gt;PS!$Y$17,Base[[#This Row],[Altura_Total]]&lt;=PS!$Y$18),"Medio",IF(AND(Base[[#This Row],[Altura_Total]]&gt;PS!$Y$18),"Alto")))</f>
        <v>Inferior</v>
      </c>
      <c r="AH562" s="96" t="str">
        <f>IF(AND(Base[[#This Row],[Altura_Total]]&lt;0.31),"Ct1",IF(AND(Base[[#This Row],[Altura_Total]]&gt;=0.31,Base[[#This Row],[Altura_Total]]&lt;1.5),"Ct2",IF(AND(Base[[#This Row],[Altura_Total]]&gt;=1.5),"Ct3")))</f>
        <v>Ct3</v>
      </c>
      <c r="AI562" s="96">
        <f>+Base[[#This Row],[Altura_Total]]-Base[[#This Row],[Altura_Comercial]]</f>
        <v>4</v>
      </c>
      <c r="AJ562" s="96"/>
      <c r="AK562" s="96"/>
      <c r="AL562" s="96"/>
      <c r="AM562" s="96"/>
    </row>
    <row r="563" spans="1:39" ht="15">
      <c r="A563" s="96">
        <v>0</v>
      </c>
      <c r="B563" s="96" t="str">
        <f t="shared" si="8"/>
        <v>Fustales</v>
      </c>
      <c r="C563" s="96">
        <v>559</v>
      </c>
      <c r="D563" s="90" t="s">
        <v>186</v>
      </c>
      <c r="F563" s="299" t="s">
        <v>854</v>
      </c>
      <c r="G563" s="90" t="s">
        <v>216</v>
      </c>
      <c r="H563" s="301" t="s">
        <v>66</v>
      </c>
      <c r="I563" s="96" t="s">
        <v>217</v>
      </c>
      <c r="J563" s="39">
        <v>84</v>
      </c>
      <c r="K563" s="306"/>
      <c r="L563" s="306"/>
      <c r="M563" s="306"/>
      <c r="N563" s="306"/>
      <c r="O563" s="39"/>
      <c r="P563" s="39"/>
      <c r="S563" s="39"/>
      <c r="T563" s="145">
        <v>8</v>
      </c>
      <c r="U563" s="145">
        <v>3</v>
      </c>
      <c r="V563" s="298">
        <v>3</v>
      </c>
      <c r="W563" s="96">
        <f>SQRT((Base[[#This Row],[CAP_1_(cm)]])^2+(Base[[#This Row],[CAP_2_(cm)]])^2+(Base[[#This Row],[CAP_3_(cm)]])^2+(Base[[#This Row],[CAP_4_(cm)]])^2+(Base[[#This Row],[CAP_5_(cm)2]])^2+(Base[[#This Row],[CAP_6_(cm)3]])^2+(Base[[#This Row],[CAP_7_(cm)4]])^2+(Base[[#This Row],[CAP_8_(cm)5]])^2+(Base[[#This Row],[CAP_9_(cm)6]])^2+(Base[[#This Row],[CAP_10(cm)7]])^2)</f>
        <v>84</v>
      </c>
      <c r="X563" s="96">
        <f>(Base[[#This Row],[CAP_(cm)]]/3.1416)/100</f>
        <v>0.26737967914438504</v>
      </c>
      <c r="Y563" s="96">
        <f>(3.1416/4)*(Base[[#This Row],[DAP]]^2)</f>
        <v>5.6149732620320865E-2</v>
      </c>
      <c r="Z563" s="96">
        <f>Base[[#This Row],[Altura_Total]]*Base[[#This Row],[Área_Basal]]*0.65</f>
        <v>0.29197860962566852</v>
      </c>
      <c r="AA563" s="96">
        <f>Base[[#This Row],[Altura_Comercial]]*Base[[#This Row],[Área_Basal]]*0.75</f>
        <v>0.12633689839572196</v>
      </c>
      <c r="AB563" s="96">
        <f>IF(($Z$1&lt;190),($AB$1),IF(($Z$1&gt;=190),($AB$2)))*Base[[#This Row],[Volumen_Total]]*'Datos iniciales'!$C$29</f>
        <v>0.38103208556149748</v>
      </c>
      <c r="AC563" s="96">
        <f>EXP((-1.0587+0.8836)*LN(Base[[#This Row],[Biomasa aerea]]))</f>
        <v>1.1840597900050822</v>
      </c>
      <c r="AD563" s="96">
        <f>Base[[#This Row],[Biomasa subterranea]]+Base[[#This Row],[Biomasa aerea]]</f>
        <v>1.5650918755665797</v>
      </c>
      <c r="AE563" s="96">
        <f>Base[[#This Row],[Biomasa Total]]*0.5</f>
        <v>0.78254593778328985</v>
      </c>
      <c r="AF563" s="96">
        <f>Base[[#This Row],[Carbono]]*(44/12)</f>
        <v>2.8693351052053959</v>
      </c>
      <c r="AG563" s="96" t="str">
        <f>IF(AND(Base[[#This Row],[Altura_Total]]&lt;=PS!$Y$17),"Inferior",IF(AND(Base[[#This Row],[Altura_Total]]&gt;PS!$Y$17,Base[[#This Row],[Altura_Total]]&lt;=PS!$Y$18),"Medio",IF(AND(Base[[#This Row],[Altura_Total]]&gt;PS!$Y$18),"Alto")))</f>
        <v>Inferior</v>
      </c>
      <c r="AH563" s="96" t="str">
        <f>IF(AND(Base[[#This Row],[Altura_Total]]&lt;0.31),"Ct1",IF(AND(Base[[#This Row],[Altura_Total]]&gt;=0.31,Base[[#This Row],[Altura_Total]]&lt;1.5),"Ct2",IF(AND(Base[[#This Row],[Altura_Total]]&gt;=1.5),"Ct3")))</f>
        <v>Ct3</v>
      </c>
      <c r="AI563" s="96">
        <f>+Base[[#This Row],[Altura_Total]]-Base[[#This Row],[Altura_Comercial]]</f>
        <v>5</v>
      </c>
      <c r="AJ563" s="96"/>
      <c r="AK563" s="96"/>
      <c r="AL563" s="96"/>
      <c r="AM563" s="96"/>
    </row>
    <row r="564" spans="1:39" ht="15">
      <c r="A564" s="96">
        <v>0</v>
      </c>
      <c r="B564" s="96" t="str">
        <f t="shared" si="8"/>
        <v>Fustales</v>
      </c>
      <c r="C564" s="96">
        <v>560</v>
      </c>
      <c r="D564" s="90" t="s">
        <v>186</v>
      </c>
      <c r="F564" s="299" t="s">
        <v>855</v>
      </c>
      <c r="G564" s="90" t="s">
        <v>247</v>
      </c>
      <c r="H564" s="301" t="s">
        <v>71</v>
      </c>
      <c r="I564" s="96" t="s">
        <v>239</v>
      </c>
      <c r="J564" s="39">
        <v>72</v>
      </c>
      <c r="K564" s="306"/>
      <c r="L564" s="306"/>
      <c r="M564" s="306"/>
      <c r="N564" s="306"/>
      <c r="O564" s="39"/>
      <c r="P564" s="39"/>
      <c r="S564" s="39"/>
      <c r="T564" s="145">
        <v>7</v>
      </c>
      <c r="U564" s="145">
        <v>3</v>
      </c>
      <c r="V564" s="298">
        <v>3</v>
      </c>
      <c r="W564" s="96">
        <f>SQRT((Base[[#This Row],[CAP_1_(cm)]])^2+(Base[[#This Row],[CAP_2_(cm)]])^2+(Base[[#This Row],[CAP_3_(cm)]])^2+(Base[[#This Row],[CAP_4_(cm)]])^2+(Base[[#This Row],[CAP_5_(cm)2]])^2+(Base[[#This Row],[CAP_6_(cm)3]])^2+(Base[[#This Row],[CAP_7_(cm)4]])^2+(Base[[#This Row],[CAP_8_(cm)5]])^2+(Base[[#This Row],[CAP_9_(cm)6]])^2+(Base[[#This Row],[CAP_10(cm)7]])^2)</f>
        <v>72</v>
      </c>
      <c r="X564" s="96">
        <f>(Base[[#This Row],[CAP_(cm)]]/3.1416)/100</f>
        <v>0.22918258212375861</v>
      </c>
      <c r="Y564" s="96">
        <f>(3.1416/4)*(Base[[#This Row],[DAP]]^2)</f>
        <v>4.1252864782276556E-2</v>
      </c>
      <c r="Z564" s="96">
        <f>Base[[#This Row],[Altura_Total]]*Base[[#This Row],[Área_Basal]]*0.65</f>
        <v>0.18770053475935833</v>
      </c>
      <c r="AA564" s="96">
        <f>Base[[#This Row],[Altura_Comercial]]*Base[[#This Row],[Área_Basal]]*0.75</f>
        <v>9.2818945760122257E-2</v>
      </c>
      <c r="AB564" s="96">
        <f>IF(($Z$1&lt;190),($AB$1),IF(($Z$1&gt;=190),($AB$2)))*Base[[#This Row],[Volumen_Total]]*'Datos iniciales'!$C$29</f>
        <v>0.24494919786096259</v>
      </c>
      <c r="AC564" s="96">
        <f>EXP((-1.0587+0.8836)*LN(Base[[#This Row],[Biomasa aerea]]))</f>
        <v>1.2793011450829164</v>
      </c>
      <c r="AD564" s="96">
        <f>Base[[#This Row],[Biomasa subterranea]]+Base[[#This Row],[Biomasa aerea]]</f>
        <v>1.524250342943879</v>
      </c>
      <c r="AE564" s="96">
        <f>Base[[#This Row],[Biomasa Total]]*0.5</f>
        <v>0.76212517147193948</v>
      </c>
      <c r="AF564" s="96">
        <f>Base[[#This Row],[Carbono]]*(44/12)</f>
        <v>2.7944589620637781</v>
      </c>
      <c r="AG564" s="96" t="str">
        <f>IF(AND(Base[[#This Row],[Altura_Total]]&lt;=PS!$Y$17),"Inferior",IF(AND(Base[[#This Row],[Altura_Total]]&gt;PS!$Y$17,Base[[#This Row],[Altura_Total]]&lt;=PS!$Y$18),"Medio",IF(AND(Base[[#This Row],[Altura_Total]]&gt;PS!$Y$18),"Alto")))</f>
        <v>Inferior</v>
      </c>
      <c r="AH564" s="96" t="str">
        <f>IF(AND(Base[[#This Row],[Altura_Total]]&lt;0.31),"Ct1",IF(AND(Base[[#This Row],[Altura_Total]]&gt;=0.31,Base[[#This Row],[Altura_Total]]&lt;1.5),"Ct2",IF(AND(Base[[#This Row],[Altura_Total]]&gt;=1.5),"Ct3")))</f>
        <v>Ct3</v>
      </c>
      <c r="AI564" s="96">
        <f>+Base[[#This Row],[Altura_Total]]-Base[[#This Row],[Altura_Comercial]]</f>
        <v>4</v>
      </c>
      <c r="AJ564" s="96"/>
      <c r="AK564" s="96"/>
      <c r="AL564" s="96"/>
      <c r="AM564" s="96"/>
    </row>
    <row r="565" spans="1:39" ht="15">
      <c r="A565" s="96">
        <v>0</v>
      </c>
      <c r="B565" s="96" t="str">
        <f t="shared" si="8"/>
        <v>Fustales</v>
      </c>
      <c r="C565" s="96">
        <v>561</v>
      </c>
      <c r="D565" s="90" t="s">
        <v>186</v>
      </c>
      <c r="F565" s="299" t="s">
        <v>856</v>
      </c>
      <c r="G565" s="90" t="s">
        <v>229</v>
      </c>
      <c r="H565" s="301" t="s">
        <v>69</v>
      </c>
      <c r="I565" s="96" t="s">
        <v>230</v>
      </c>
      <c r="J565" s="39">
        <v>47</v>
      </c>
      <c r="K565" s="306"/>
      <c r="L565" s="306"/>
      <c r="M565" s="306"/>
      <c r="N565" s="306"/>
      <c r="O565" s="39"/>
      <c r="P565" s="39"/>
      <c r="S565" s="39"/>
      <c r="T565" s="145">
        <v>8</v>
      </c>
      <c r="U565" s="145">
        <v>2</v>
      </c>
      <c r="V565" s="298">
        <v>2</v>
      </c>
      <c r="W565" s="96">
        <f>SQRT((Base[[#This Row],[CAP_1_(cm)]])^2+(Base[[#This Row],[CAP_2_(cm)]])^2+(Base[[#This Row],[CAP_3_(cm)]])^2+(Base[[#This Row],[CAP_4_(cm)]])^2+(Base[[#This Row],[CAP_5_(cm)2]])^2+(Base[[#This Row],[CAP_6_(cm)3]])^2+(Base[[#This Row],[CAP_7_(cm)4]])^2+(Base[[#This Row],[CAP_8_(cm)5]])^2+(Base[[#This Row],[CAP_9_(cm)6]])^2+(Base[[#This Row],[CAP_10(cm)7]])^2)</f>
        <v>47</v>
      </c>
      <c r="X565" s="96">
        <f>(Base[[#This Row],[CAP_(cm)]]/3.1416)/100</f>
        <v>0.1496052966641202</v>
      </c>
      <c r="Y565" s="96">
        <f>(3.1416/4)*(Base[[#This Row],[DAP]]^2)</f>
        <v>1.7578622358034125E-2</v>
      </c>
      <c r="Z565" s="96">
        <f>Base[[#This Row],[Altura_Total]]*Base[[#This Row],[Área_Basal]]*0.65</f>
        <v>9.1408836261777454E-2</v>
      </c>
      <c r="AA565" s="96">
        <f>Base[[#This Row],[Altura_Comercial]]*Base[[#This Row],[Área_Basal]]*0.75</f>
        <v>2.6367933537051188E-2</v>
      </c>
      <c r="AB565" s="96">
        <f>IF(($Z$1&lt;190),($AB$1),IF(($Z$1&gt;=190),($AB$2)))*Base[[#This Row],[Volumen_Total]]*'Datos iniciales'!$C$29</f>
        <v>0.11928853132161958</v>
      </c>
      <c r="AC565" s="96">
        <f>EXP((-1.0587+0.8836)*LN(Base[[#This Row],[Biomasa aerea]]))</f>
        <v>1.451067346007376</v>
      </c>
      <c r="AD565" s="96">
        <f>Base[[#This Row],[Biomasa subterranea]]+Base[[#This Row],[Biomasa aerea]]</f>
        <v>1.5703558773289956</v>
      </c>
      <c r="AE565" s="96">
        <f>Base[[#This Row],[Biomasa Total]]*0.5</f>
        <v>0.78517793866449781</v>
      </c>
      <c r="AF565" s="96">
        <f>Base[[#This Row],[Carbono]]*(44/12)</f>
        <v>2.8789857751031587</v>
      </c>
      <c r="AG565" s="96" t="str">
        <f>IF(AND(Base[[#This Row],[Altura_Total]]&lt;=PS!$Y$17),"Inferior",IF(AND(Base[[#This Row],[Altura_Total]]&gt;PS!$Y$17,Base[[#This Row],[Altura_Total]]&lt;=PS!$Y$18),"Medio",IF(AND(Base[[#This Row],[Altura_Total]]&gt;PS!$Y$18),"Alto")))</f>
        <v>Inferior</v>
      </c>
      <c r="AH565" s="96" t="str">
        <f>IF(AND(Base[[#This Row],[Altura_Total]]&lt;0.31),"Ct1",IF(AND(Base[[#This Row],[Altura_Total]]&gt;=0.31,Base[[#This Row],[Altura_Total]]&lt;1.5),"Ct2",IF(AND(Base[[#This Row],[Altura_Total]]&gt;=1.5),"Ct3")))</f>
        <v>Ct3</v>
      </c>
      <c r="AI565" s="96">
        <f>+Base[[#This Row],[Altura_Total]]-Base[[#This Row],[Altura_Comercial]]</f>
        <v>6</v>
      </c>
      <c r="AJ565" s="96"/>
      <c r="AK565" s="96"/>
      <c r="AL565" s="96"/>
      <c r="AM565" s="96"/>
    </row>
    <row r="566" spans="1:39" ht="15">
      <c r="A566" s="96">
        <v>0</v>
      </c>
      <c r="B566" s="96" t="str">
        <f t="shared" si="8"/>
        <v>Fustales</v>
      </c>
      <c r="C566" s="96">
        <v>562</v>
      </c>
      <c r="D566" s="90" t="s">
        <v>186</v>
      </c>
      <c r="F566" s="299" t="s">
        <v>857</v>
      </c>
      <c r="G566" s="90" t="s">
        <v>340</v>
      </c>
      <c r="H566" s="301" t="s">
        <v>88</v>
      </c>
      <c r="I566" s="96" t="s">
        <v>224</v>
      </c>
      <c r="J566" s="39">
        <v>35</v>
      </c>
      <c r="K566" s="306"/>
      <c r="L566" s="306"/>
      <c r="M566" s="306"/>
      <c r="N566" s="306"/>
      <c r="O566" s="39"/>
      <c r="P566" s="39"/>
      <c r="S566" s="39"/>
      <c r="T566" s="145">
        <v>9</v>
      </c>
      <c r="U566" s="145">
        <v>4</v>
      </c>
      <c r="V566" s="298">
        <v>4</v>
      </c>
      <c r="W566" s="96">
        <f>SQRT((Base[[#This Row],[CAP_1_(cm)]])^2+(Base[[#This Row],[CAP_2_(cm)]])^2+(Base[[#This Row],[CAP_3_(cm)]])^2+(Base[[#This Row],[CAP_4_(cm)]])^2+(Base[[#This Row],[CAP_5_(cm)2]])^2+(Base[[#This Row],[CAP_6_(cm)3]])^2+(Base[[#This Row],[CAP_7_(cm)4]])^2+(Base[[#This Row],[CAP_8_(cm)5]])^2+(Base[[#This Row],[CAP_9_(cm)6]])^2+(Base[[#This Row],[CAP_10(cm)7]])^2)</f>
        <v>35</v>
      </c>
      <c r="X566" s="96">
        <f>(Base[[#This Row],[CAP_(cm)]]/3.1416)/100</f>
        <v>0.11140819964349376</v>
      </c>
      <c r="Y566" s="96">
        <f>(3.1416/4)*(Base[[#This Row],[DAP]]^2)</f>
        <v>9.7482174688057043E-3</v>
      </c>
      <c r="Z566" s="96">
        <f>Base[[#This Row],[Altura_Total]]*Base[[#This Row],[Área_Basal]]*0.65</f>
        <v>5.7027072192513371E-2</v>
      </c>
      <c r="AA566" s="96">
        <f>Base[[#This Row],[Altura_Comercial]]*Base[[#This Row],[Área_Basal]]*0.75</f>
        <v>2.9244652406417111E-2</v>
      </c>
      <c r="AB566" s="96">
        <f>IF(($Z$1&lt;190),($AB$1),IF(($Z$1&gt;=190),($AB$2)))*Base[[#This Row],[Volumen_Total]]*'Datos iniciales'!$C$29</f>
        <v>7.4420329211229944E-2</v>
      </c>
      <c r="AC566" s="96">
        <f>EXP((-1.0587+0.8836)*LN(Base[[#This Row],[Biomasa aerea]]))</f>
        <v>1.5760384301949035</v>
      </c>
      <c r="AD566" s="96">
        <f>Base[[#This Row],[Biomasa subterranea]]+Base[[#This Row],[Biomasa aerea]]</f>
        <v>1.6504587594061335</v>
      </c>
      <c r="AE566" s="96">
        <f>Base[[#This Row],[Biomasa Total]]*0.5</f>
        <v>0.82522937970306676</v>
      </c>
      <c r="AF566" s="96">
        <f>Base[[#This Row],[Carbono]]*(44/12)</f>
        <v>3.0258410589112446</v>
      </c>
      <c r="AG566" s="96" t="str">
        <f>IF(AND(Base[[#This Row],[Altura_Total]]&lt;=PS!$Y$17),"Inferior",IF(AND(Base[[#This Row],[Altura_Total]]&gt;PS!$Y$17,Base[[#This Row],[Altura_Total]]&lt;=PS!$Y$18),"Medio",IF(AND(Base[[#This Row],[Altura_Total]]&gt;PS!$Y$18),"Alto")))</f>
        <v>Inferior</v>
      </c>
      <c r="AH566" s="96" t="str">
        <f>IF(AND(Base[[#This Row],[Altura_Total]]&lt;0.31),"Ct1",IF(AND(Base[[#This Row],[Altura_Total]]&gt;=0.31,Base[[#This Row],[Altura_Total]]&lt;1.5),"Ct2",IF(AND(Base[[#This Row],[Altura_Total]]&gt;=1.5),"Ct3")))</f>
        <v>Ct3</v>
      </c>
      <c r="AI566" s="96">
        <f>+Base[[#This Row],[Altura_Total]]-Base[[#This Row],[Altura_Comercial]]</f>
        <v>5</v>
      </c>
      <c r="AJ566" s="96"/>
      <c r="AK566" s="96"/>
      <c r="AL566" s="96"/>
      <c r="AM566" s="96"/>
    </row>
    <row r="567" spans="1:39" ht="15">
      <c r="A567" s="96">
        <v>0</v>
      </c>
      <c r="B567" s="96" t="str">
        <f t="shared" si="8"/>
        <v>Fustales</v>
      </c>
      <c r="C567" s="96">
        <v>563</v>
      </c>
      <c r="D567" s="90" t="s">
        <v>186</v>
      </c>
      <c r="F567" s="299" t="s">
        <v>858</v>
      </c>
      <c r="G567" s="90" t="s">
        <v>354</v>
      </c>
      <c r="H567" s="301" t="s">
        <v>91</v>
      </c>
      <c r="I567" s="96" t="s">
        <v>224</v>
      </c>
      <c r="J567" s="39">
        <v>68</v>
      </c>
      <c r="K567" s="306"/>
      <c r="L567" s="306"/>
      <c r="M567" s="306"/>
      <c r="N567" s="306"/>
      <c r="O567" s="39"/>
      <c r="P567" s="39"/>
      <c r="S567" s="39"/>
      <c r="T567" s="145">
        <v>11</v>
      </c>
      <c r="U567" s="145">
        <v>6</v>
      </c>
      <c r="V567" s="298">
        <v>6</v>
      </c>
      <c r="W567" s="96">
        <f>SQRT((Base[[#This Row],[CAP_1_(cm)]])^2+(Base[[#This Row],[CAP_2_(cm)]])^2+(Base[[#This Row],[CAP_3_(cm)]])^2+(Base[[#This Row],[CAP_4_(cm)]])^2+(Base[[#This Row],[CAP_5_(cm)2]])^2+(Base[[#This Row],[CAP_6_(cm)3]])^2+(Base[[#This Row],[CAP_7_(cm)4]])^2+(Base[[#This Row],[CAP_8_(cm)5]])^2+(Base[[#This Row],[CAP_9_(cm)6]])^2+(Base[[#This Row],[CAP_10(cm)7]])^2)</f>
        <v>68</v>
      </c>
      <c r="X567" s="96">
        <f>(Base[[#This Row],[CAP_(cm)]]/3.1416)/100</f>
        <v>0.21645021645021648</v>
      </c>
      <c r="Y567" s="96">
        <f>(3.1416/4)*(Base[[#This Row],[DAP]]^2)</f>
        <v>3.6796536796536806E-2</v>
      </c>
      <c r="Z567" s="96">
        <f>Base[[#This Row],[Altura_Total]]*Base[[#This Row],[Área_Basal]]*0.65</f>
        <v>0.26309523809523816</v>
      </c>
      <c r="AA567" s="96">
        <f>Base[[#This Row],[Altura_Comercial]]*Base[[#This Row],[Área_Basal]]*0.75</f>
        <v>0.16558441558441564</v>
      </c>
      <c r="AB567" s="96">
        <f>IF(($Z$1&lt;190),($AB$1),IF(($Z$1&gt;=190),($AB$2)))*Base[[#This Row],[Volumen_Total]]*'Datos iniciales'!$C$29</f>
        <v>0.34333928571428579</v>
      </c>
      <c r="AC567" s="96">
        <f>EXP((-1.0587+0.8836)*LN(Base[[#This Row],[Biomasa aerea]]))</f>
        <v>1.2058542413742663</v>
      </c>
      <c r="AD567" s="96">
        <f>Base[[#This Row],[Biomasa subterranea]]+Base[[#This Row],[Biomasa aerea]]</f>
        <v>1.5491935270885522</v>
      </c>
      <c r="AE567" s="96">
        <f>Base[[#This Row],[Biomasa Total]]*0.5</f>
        <v>0.77459676354427609</v>
      </c>
      <c r="AF567" s="96">
        <f>Base[[#This Row],[Carbono]]*(44/12)</f>
        <v>2.8401881329956788</v>
      </c>
      <c r="AG567" s="96" t="str">
        <f>IF(AND(Base[[#This Row],[Altura_Total]]&lt;=PS!$Y$17),"Inferior",IF(AND(Base[[#This Row],[Altura_Total]]&gt;PS!$Y$17,Base[[#This Row],[Altura_Total]]&lt;=PS!$Y$18),"Medio",IF(AND(Base[[#This Row],[Altura_Total]]&gt;PS!$Y$18),"Alto")))</f>
        <v>Medio</v>
      </c>
      <c r="AH567" s="96" t="str">
        <f>IF(AND(Base[[#This Row],[Altura_Total]]&lt;0.31),"Ct1",IF(AND(Base[[#This Row],[Altura_Total]]&gt;=0.31,Base[[#This Row],[Altura_Total]]&lt;1.5),"Ct2",IF(AND(Base[[#This Row],[Altura_Total]]&gt;=1.5),"Ct3")))</f>
        <v>Ct3</v>
      </c>
      <c r="AI567" s="96">
        <f>+Base[[#This Row],[Altura_Total]]-Base[[#This Row],[Altura_Comercial]]</f>
        <v>5</v>
      </c>
      <c r="AJ567" s="96"/>
      <c r="AK567" s="96"/>
      <c r="AL567" s="96"/>
      <c r="AM567" s="96"/>
    </row>
    <row r="568" spans="1:39" ht="15">
      <c r="A568" s="96">
        <v>0</v>
      </c>
      <c r="B568" s="96" t="str">
        <f t="shared" si="8"/>
        <v>Fustales</v>
      </c>
      <c r="C568" s="96">
        <v>564</v>
      </c>
      <c r="D568" s="90" t="s">
        <v>186</v>
      </c>
      <c r="F568" s="299" t="s">
        <v>859</v>
      </c>
      <c r="G568" s="90" t="s">
        <v>210</v>
      </c>
      <c r="H568" s="301" t="s">
        <v>60</v>
      </c>
      <c r="I568" s="96" t="s">
        <v>211</v>
      </c>
      <c r="J568" s="39">
        <v>143.5</v>
      </c>
      <c r="K568" s="306"/>
      <c r="L568" s="306"/>
      <c r="M568" s="306"/>
      <c r="N568" s="306"/>
      <c r="O568" s="39"/>
      <c r="P568" s="39"/>
      <c r="S568" s="39"/>
      <c r="T568" s="145">
        <v>18</v>
      </c>
      <c r="U568" s="145">
        <v>6</v>
      </c>
      <c r="V568" s="298">
        <v>6</v>
      </c>
      <c r="W568" s="96">
        <f>SQRT((Base[[#This Row],[CAP_1_(cm)]])^2+(Base[[#This Row],[CAP_2_(cm)]])^2+(Base[[#This Row],[CAP_3_(cm)]])^2+(Base[[#This Row],[CAP_4_(cm)]])^2+(Base[[#This Row],[CAP_5_(cm)2]])^2+(Base[[#This Row],[CAP_6_(cm)3]])^2+(Base[[#This Row],[CAP_7_(cm)4]])^2+(Base[[#This Row],[CAP_8_(cm)5]])^2+(Base[[#This Row],[CAP_9_(cm)6]])^2+(Base[[#This Row],[CAP_10(cm)7]])^2)</f>
        <v>143.5</v>
      </c>
      <c r="X568" s="96">
        <f>(Base[[#This Row],[CAP_(cm)]]/3.1416)/100</f>
        <v>0.45677361853832443</v>
      </c>
      <c r="Y568" s="96">
        <f>(3.1416/4)*(Base[[#This Row],[DAP]]^2)</f>
        <v>0.1638675356506239</v>
      </c>
      <c r="Z568" s="96">
        <f>Base[[#This Row],[Altura_Total]]*Base[[#This Row],[Área_Basal]]*0.65</f>
        <v>1.9172501671122997</v>
      </c>
      <c r="AA568" s="96">
        <f>Base[[#This Row],[Altura_Comercial]]*Base[[#This Row],[Área_Basal]]*0.75</f>
        <v>0.73740391042780751</v>
      </c>
      <c r="AB568" s="96">
        <f>IF(($Z$1&lt;190),($AB$1),IF(($Z$1&gt;=190),($AB$2)))*Base[[#This Row],[Volumen_Total]]*'Datos iniciales'!$C$29</f>
        <v>2.5020114680815508</v>
      </c>
      <c r="AC568" s="96">
        <f>EXP((-1.0587+0.8836)*LN(Base[[#This Row],[Biomasa aerea]]))</f>
        <v>0.8516468497064823</v>
      </c>
      <c r="AD568" s="96">
        <f>Base[[#This Row],[Biomasa subterranea]]+Base[[#This Row],[Biomasa aerea]]</f>
        <v>3.353658317788033</v>
      </c>
      <c r="AE568" s="96">
        <f>Base[[#This Row],[Biomasa Total]]*0.5</f>
        <v>1.6768291588940165</v>
      </c>
      <c r="AF568" s="96">
        <f>Base[[#This Row],[Carbono]]*(44/12)</f>
        <v>6.1483735826113932</v>
      </c>
      <c r="AG568" s="96" t="str">
        <f>IF(AND(Base[[#This Row],[Altura_Total]]&lt;=PS!$Y$17),"Inferior",IF(AND(Base[[#This Row],[Altura_Total]]&gt;PS!$Y$17,Base[[#This Row],[Altura_Total]]&lt;=PS!$Y$18),"Medio",IF(AND(Base[[#This Row],[Altura_Total]]&gt;PS!$Y$18),"Alto")))</f>
        <v>Medio</v>
      </c>
      <c r="AH568" s="96" t="str">
        <f>IF(AND(Base[[#This Row],[Altura_Total]]&lt;0.31),"Ct1",IF(AND(Base[[#This Row],[Altura_Total]]&gt;=0.31,Base[[#This Row],[Altura_Total]]&lt;1.5),"Ct2",IF(AND(Base[[#This Row],[Altura_Total]]&gt;=1.5),"Ct3")))</f>
        <v>Ct3</v>
      </c>
      <c r="AI568" s="96">
        <f>+Base[[#This Row],[Altura_Total]]-Base[[#This Row],[Altura_Comercial]]</f>
        <v>12</v>
      </c>
      <c r="AJ568" s="96"/>
      <c r="AK568" s="96"/>
      <c r="AL568" s="96"/>
      <c r="AM568" s="96"/>
    </row>
    <row r="569" spans="1:39" ht="15">
      <c r="A569" s="96">
        <v>0</v>
      </c>
      <c r="B569" s="96" t="str">
        <f t="shared" si="8"/>
        <v>Fustales</v>
      </c>
      <c r="C569" s="96">
        <v>565</v>
      </c>
      <c r="D569" s="90" t="s">
        <v>186</v>
      </c>
      <c r="F569" s="299" t="s">
        <v>860</v>
      </c>
      <c r="G569" s="90" t="s">
        <v>340</v>
      </c>
      <c r="H569" s="301" t="s">
        <v>88</v>
      </c>
      <c r="I569" s="96" t="s">
        <v>224</v>
      </c>
      <c r="J569" s="39">
        <v>42</v>
      </c>
      <c r="K569" s="306"/>
      <c r="L569" s="306"/>
      <c r="M569" s="306"/>
      <c r="N569" s="306"/>
      <c r="O569" s="39"/>
      <c r="P569" s="39"/>
      <c r="S569" s="39"/>
      <c r="T569" s="145">
        <v>6</v>
      </c>
      <c r="U569" s="145">
        <v>2</v>
      </c>
      <c r="V569" s="298">
        <v>2</v>
      </c>
      <c r="W569" s="96">
        <f>SQRT((Base[[#This Row],[CAP_1_(cm)]])^2+(Base[[#This Row],[CAP_2_(cm)]])^2+(Base[[#This Row],[CAP_3_(cm)]])^2+(Base[[#This Row],[CAP_4_(cm)]])^2+(Base[[#This Row],[CAP_5_(cm)2]])^2+(Base[[#This Row],[CAP_6_(cm)3]])^2+(Base[[#This Row],[CAP_7_(cm)4]])^2+(Base[[#This Row],[CAP_8_(cm)5]])^2+(Base[[#This Row],[CAP_9_(cm)6]])^2+(Base[[#This Row],[CAP_10(cm)7]])^2)</f>
        <v>42</v>
      </c>
      <c r="X569" s="96">
        <f>(Base[[#This Row],[CAP_(cm)]]/3.1416)/100</f>
        <v>0.13368983957219252</v>
      </c>
      <c r="Y569" s="96">
        <f>(3.1416/4)*(Base[[#This Row],[DAP]]^2)</f>
        <v>1.4037433155080216E-2</v>
      </c>
      <c r="Z569" s="96">
        <f>Base[[#This Row],[Altura_Total]]*Base[[#This Row],[Área_Basal]]*0.65</f>
        <v>5.474598930481285E-2</v>
      </c>
      <c r="AA569" s="96">
        <f>Base[[#This Row],[Altura_Comercial]]*Base[[#This Row],[Área_Basal]]*0.75</f>
        <v>2.1056149732620325E-2</v>
      </c>
      <c r="AB569" s="96">
        <f>IF(($Z$1&lt;190),($AB$1),IF(($Z$1&gt;=190),($AB$2)))*Base[[#This Row],[Volumen_Total]]*'Datos iniciales'!$C$29</f>
        <v>7.1443516042780764E-2</v>
      </c>
      <c r="AC569" s="96">
        <f>EXP((-1.0587+0.8836)*LN(Base[[#This Row],[Biomasa aerea]]))</f>
        <v>1.5873442028319942</v>
      </c>
      <c r="AD569" s="96">
        <f>Base[[#This Row],[Biomasa subterranea]]+Base[[#This Row],[Biomasa aerea]]</f>
        <v>1.6587877188747751</v>
      </c>
      <c r="AE569" s="96">
        <f>Base[[#This Row],[Biomasa Total]]*0.5</f>
        <v>0.82939385943738753</v>
      </c>
      <c r="AF569" s="96">
        <f>Base[[#This Row],[Carbono]]*(44/12)</f>
        <v>3.0411108179370876</v>
      </c>
      <c r="AG569" s="96" t="str">
        <f>IF(AND(Base[[#This Row],[Altura_Total]]&lt;=PS!$Y$17),"Inferior",IF(AND(Base[[#This Row],[Altura_Total]]&gt;PS!$Y$17,Base[[#This Row],[Altura_Total]]&lt;=PS!$Y$18),"Medio",IF(AND(Base[[#This Row],[Altura_Total]]&gt;PS!$Y$18),"Alto")))</f>
        <v>Inferior</v>
      </c>
      <c r="AH569" s="96" t="str">
        <f>IF(AND(Base[[#This Row],[Altura_Total]]&lt;0.31),"Ct1",IF(AND(Base[[#This Row],[Altura_Total]]&gt;=0.31,Base[[#This Row],[Altura_Total]]&lt;1.5),"Ct2",IF(AND(Base[[#This Row],[Altura_Total]]&gt;=1.5),"Ct3")))</f>
        <v>Ct3</v>
      </c>
      <c r="AI569" s="96">
        <f>+Base[[#This Row],[Altura_Total]]-Base[[#This Row],[Altura_Comercial]]</f>
        <v>4</v>
      </c>
      <c r="AJ569" s="96"/>
      <c r="AK569" s="96"/>
      <c r="AL569" s="96"/>
      <c r="AM569" s="96"/>
    </row>
    <row r="570" spans="1:39" ht="15">
      <c r="A570" s="96">
        <v>0</v>
      </c>
      <c r="B570" s="96" t="str">
        <f t="shared" si="8"/>
        <v>Fustales</v>
      </c>
      <c r="C570" s="96">
        <v>566</v>
      </c>
      <c r="D570" s="90" t="s">
        <v>186</v>
      </c>
      <c r="F570" s="299" t="s">
        <v>861</v>
      </c>
      <c r="G570" s="90" t="s">
        <v>200</v>
      </c>
      <c r="H570" s="301" t="s">
        <v>53</v>
      </c>
      <c r="I570" s="96" t="s">
        <v>201</v>
      </c>
      <c r="J570" s="39">
        <v>139</v>
      </c>
      <c r="K570" s="306"/>
      <c r="L570" s="306"/>
      <c r="M570" s="306"/>
      <c r="N570" s="306"/>
      <c r="O570" s="39"/>
      <c r="P570" s="39"/>
      <c r="S570" s="39"/>
      <c r="T570" s="145">
        <v>26</v>
      </c>
      <c r="U570" s="145">
        <v>5</v>
      </c>
      <c r="V570" s="298">
        <v>5</v>
      </c>
      <c r="W570" s="96">
        <f>SQRT((Base[[#This Row],[CAP_1_(cm)]])^2+(Base[[#This Row],[CAP_2_(cm)]])^2+(Base[[#This Row],[CAP_3_(cm)]])^2+(Base[[#This Row],[CAP_4_(cm)]])^2+(Base[[#This Row],[CAP_5_(cm)2]])^2+(Base[[#This Row],[CAP_6_(cm)3]])^2+(Base[[#This Row],[CAP_7_(cm)4]])^2+(Base[[#This Row],[CAP_8_(cm)5]])^2+(Base[[#This Row],[CAP_9_(cm)6]])^2+(Base[[#This Row],[CAP_10(cm)7]])^2)</f>
        <v>139</v>
      </c>
      <c r="X570" s="96">
        <f>(Base[[#This Row],[CAP_(cm)]]/3.1416)/100</f>
        <v>0.44244970715558951</v>
      </c>
      <c r="Y570" s="96">
        <f>(3.1416/4)*(Base[[#This Row],[DAP]]^2)</f>
        <v>0.15375127323656734</v>
      </c>
      <c r="Z570" s="96">
        <f>Base[[#This Row],[Altura_Total]]*Base[[#This Row],[Área_Basal]]*0.65</f>
        <v>2.5983965176979882</v>
      </c>
      <c r="AA570" s="96">
        <f>Base[[#This Row],[Altura_Comercial]]*Base[[#This Row],[Área_Basal]]*0.75</f>
        <v>0.57656727463712754</v>
      </c>
      <c r="AB570" s="96">
        <f>IF(($Z$1&lt;190),($AB$1),IF(($Z$1&gt;=190),($AB$2)))*Base[[#This Row],[Volumen_Total]]*'Datos iniciales'!$C$29</f>
        <v>3.3909074555958743</v>
      </c>
      <c r="AC570" s="96">
        <f>EXP((-1.0587+0.8836)*LN(Base[[#This Row],[Biomasa aerea]]))</f>
        <v>0.80749841657511234</v>
      </c>
      <c r="AD570" s="96">
        <f>Base[[#This Row],[Biomasa subterranea]]+Base[[#This Row],[Biomasa aerea]]</f>
        <v>4.1984058721709863</v>
      </c>
      <c r="AE570" s="96">
        <f>Base[[#This Row],[Biomasa Total]]*0.5</f>
        <v>2.0992029360854931</v>
      </c>
      <c r="AF570" s="96">
        <f>Base[[#This Row],[Carbono]]*(44/12)</f>
        <v>7.6970774323134741</v>
      </c>
      <c r="AG570" s="96" t="str">
        <f>IF(AND(Base[[#This Row],[Altura_Total]]&lt;=PS!$Y$17),"Inferior",IF(AND(Base[[#This Row],[Altura_Total]]&gt;PS!$Y$17,Base[[#This Row],[Altura_Total]]&lt;=PS!$Y$18),"Medio",IF(AND(Base[[#This Row],[Altura_Total]]&gt;PS!$Y$18),"Alto")))</f>
        <v>Alto</v>
      </c>
      <c r="AH570" s="96" t="str">
        <f>IF(AND(Base[[#This Row],[Altura_Total]]&lt;0.31),"Ct1",IF(AND(Base[[#This Row],[Altura_Total]]&gt;=0.31,Base[[#This Row],[Altura_Total]]&lt;1.5),"Ct2",IF(AND(Base[[#This Row],[Altura_Total]]&gt;=1.5),"Ct3")))</f>
        <v>Ct3</v>
      </c>
      <c r="AI570" s="96">
        <f>+Base[[#This Row],[Altura_Total]]-Base[[#This Row],[Altura_Comercial]]</f>
        <v>21</v>
      </c>
      <c r="AJ570" s="96"/>
      <c r="AK570" s="96"/>
      <c r="AL570" s="96"/>
      <c r="AM570" s="96"/>
    </row>
    <row r="571" spans="1:39" ht="15">
      <c r="A571" s="96">
        <v>0</v>
      </c>
      <c r="B571" s="96" t="str">
        <f t="shared" si="8"/>
        <v>Fustales</v>
      </c>
      <c r="C571" s="96">
        <v>567</v>
      </c>
      <c r="D571" s="90" t="s">
        <v>186</v>
      </c>
      <c r="F571" s="299" t="s">
        <v>862</v>
      </c>
      <c r="G571" s="90" t="s">
        <v>229</v>
      </c>
      <c r="H571" s="301" t="s">
        <v>69</v>
      </c>
      <c r="I571" s="96" t="s">
        <v>230</v>
      </c>
      <c r="J571" s="39">
        <v>44</v>
      </c>
      <c r="K571" s="306"/>
      <c r="L571" s="306"/>
      <c r="M571" s="306"/>
      <c r="N571" s="306"/>
      <c r="O571" s="39"/>
      <c r="P571" s="39"/>
      <c r="S571" s="39"/>
      <c r="T571" s="145">
        <v>7</v>
      </c>
      <c r="U571" s="145">
        <v>2</v>
      </c>
      <c r="V571" s="298">
        <v>2</v>
      </c>
      <c r="W571" s="96">
        <f>SQRT((Base[[#This Row],[CAP_1_(cm)]])^2+(Base[[#This Row],[CAP_2_(cm)]])^2+(Base[[#This Row],[CAP_3_(cm)]])^2+(Base[[#This Row],[CAP_4_(cm)]])^2+(Base[[#This Row],[CAP_5_(cm)2]])^2+(Base[[#This Row],[CAP_6_(cm)3]])^2+(Base[[#This Row],[CAP_7_(cm)4]])^2+(Base[[#This Row],[CAP_8_(cm)5]])^2+(Base[[#This Row],[CAP_9_(cm)6]])^2+(Base[[#This Row],[CAP_10(cm)7]])^2)</f>
        <v>44</v>
      </c>
      <c r="X571" s="96">
        <f>(Base[[#This Row],[CAP_(cm)]]/3.1416)/100</f>
        <v>0.14005602240896359</v>
      </c>
      <c r="Y571" s="96">
        <f>(3.1416/4)*(Base[[#This Row],[DAP]]^2)</f>
        <v>1.5406162464985993E-2</v>
      </c>
      <c r="Z571" s="96">
        <f>Base[[#This Row],[Altura_Total]]*Base[[#This Row],[Área_Basal]]*0.65</f>
        <v>7.0098039215686275E-2</v>
      </c>
      <c r="AA571" s="96">
        <f>Base[[#This Row],[Altura_Comercial]]*Base[[#This Row],[Área_Basal]]*0.75</f>
        <v>2.3109243697478989E-2</v>
      </c>
      <c r="AB571" s="96">
        <f>IF(($Z$1&lt;190),($AB$1),IF(($Z$1&gt;=190),($AB$2)))*Base[[#This Row],[Volumen_Total]]*'Datos iniciales'!$C$29</f>
        <v>9.1477941176470595E-2</v>
      </c>
      <c r="AC571" s="96">
        <f>EXP((-1.0587+0.8836)*LN(Base[[#This Row],[Biomasa aerea]]))</f>
        <v>1.5201046991522711</v>
      </c>
      <c r="AD571" s="96">
        <f>Base[[#This Row],[Biomasa subterranea]]+Base[[#This Row],[Biomasa aerea]]</f>
        <v>1.6115826403287417</v>
      </c>
      <c r="AE571" s="96">
        <f>Base[[#This Row],[Biomasa Total]]*0.5</f>
        <v>0.80579132016437083</v>
      </c>
      <c r="AF571" s="96">
        <f>Base[[#This Row],[Carbono]]*(44/12)</f>
        <v>2.9545681739360261</v>
      </c>
      <c r="AG571" s="96" t="str">
        <f>IF(AND(Base[[#This Row],[Altura_Total]]&lt;=PS!$Y$17),"Inferior",IF(AND(Base[[#This Row],[Altura_Total]]&gt;PS!$Y$17,Base[[#This Row],[Altura_Total]]&lt;=PS!$Y$18),"Medio",IF(AND(Base[[#This Row],[Altura_Total]]&gt;PS!$Y$18),"Alto")))</f>
        <v>Inferior</v>
      </c>
      <c r="AH571" s="96" t="str">
        <f>IF(AND(Base[[#This Row],[Altura_Total]]&lt;0.31),"Ct1",IF(AND(Base[[#This Row],[Altura_Total]]&gt;=0.31,Base[[#This Row],[Altura_Total]]&lt;1.5),"Ct2",IF(AND(Base[[#This Row],[Altura_Total]]&gt;=1.5),"Ct3")))</f>
        <v>Ct3</v>
      </c>
      <c r="AI571" s="96">
        <f>+Base[[#This Row],[Altura_Total]]-Base[[#This Row],[Altura_Comercial]]</f>
        <v>5</v>
      </c>
      <c r="AJ571" s="96"/>
      <c r="AK571" s="96"/>
      <c r="AL571" s="96"/>
      <c r="AM571" s="96"/>
    </row>
    <row r="572" spans="1:39" ht="15">
      <c r="A572" s="96">
        <v>0</v>
      </c>
      <c r="B572" s="96" t="str">
        <f t="shared" si="8"/>
        <v>Fustales</v>
      </c>
      <c r="C572" s="96">
        <v>568</v>
      </c>
      <c r="D572" s="90" t="s">
        <v>186</v>
      </c>
      <c r="F572" s="299" t="s">
        <v>863</v>
      </c>
      <c r="G572" s="90" t="s">
        <v>210</v>
      </c>
      <c r="H572" s="301" t="s">
        <v>60</v>
      </c>
      <c r="I572" s="96" t="s">
        <v>211</v>
      </c>
      <c r="J572" s="39">
        <v>82</v>
      </c>
      <c r="K572" s="306"/>
      <c r="L572" s="306"/>
      <c r="M572" s="306"/>
      <c r="N572" s="306"/>
      <c r="O572" s="39"/>
      <c r="P572" s="39"/>
      <c r="S572" s="39"/>
      <c r="T572" s="145">
        <v>11</v>
      </c>
      <c r="U572" s="145">
        <v>6</v>
      </c>
      <c r="V572" s="298">
        <v>6</v>
      </c>
      <c r="W572" s="96">
        <f>SQRT((Base[[#This Row],[CAP_1_(cm)]])^2+(Base[[#This Row],[CAP_2_(cm)]])^2+(Base[[#This Row],[CAP_3_(cm)]])^2+(Base[[#This Row],[CAP_4_(cm)]])^2+(Base[[#This Row],[CAP_5_(cm)2]])^2+(Base[[#This Row],[CAP_6_(cm)3]])^2+(Base[[#This Row],[CAP_7_(cm)4]])^2+(Base[[#This Row],[CAP_8_(cm)5]])^2+(Base[[#This Row],[CAP_9_(cm)6]])^2+(Base[[#This Row],[CAP_10(cm)7]])^2)</f>
        <v>82</v>
      </c>
      <c r="X572" s="96">
        <f>(Base[[#This Row],[CAP_(cm)]]/3.1416)/100</f>
        <v>0.26101349630761395</v>
      </c>
      <c r="Y572" s="96">
        <f>(3.1416/4)*(Base[[#This Row],[DAP]]^2)</f>
        <v>5.3507766743060854E-2</v>
      </c>
      <c r="Z572" s="96">
        <f>Base[[#This Row],[Altura_Total]]*Base[[#This Row],[Área_Basal]]*0.65</f>
        <v>0.38258053221288513</v>
      </c>
      <c r="AA572" s="96">
        <f>Base[[#This Row],[Altura_Comercial]]*Base[[#This Row],[Área_Basal]]*0.75</f>
        <v>0.24078495034377384</v>
      </c>
      <c r="AB572" s="96">
        <f>IF(($Z$1&lt;190),($AB$1),IF(($Z$1&gt;=190),($AB$2)))*Base[[#This Row],[Volumen_Total]]*'Datos iniciales'!$C$29</f>
        <v>0.49926759453781511</v>
      </c>
      <c r="AC572" s="96">
        <f>EXP((-1.0587+0.8836)*LN(Base[[#This Row],[Biomasa aerea]]))</f>
        <v>1.1293324972027461</v>
      </c>
      <c r="AD572" s="96">
        <f>Base[[#This Row],[Biomasa subterranea]]+Base[[#This Row],[Biomasa aerea]]</f>
        <v>1.6286000917405612</v>
      </c>
      <c r="AE572" s="96">
        <f>Base[[#This Row],[Biomasa Total]]*0.5</f>
        <v>0.8143000458702806</v>
      </c>
      <c r="AF572" s="96">
        <f>Base[[#This Row],[Carbono]]*(44/12)</f>
        <v>2.9857668348576953</v>
      </c>
      <c r="AG572" s="96" t="str">
        <f>IF(AND(Base[[#This Row],[Altura_Total]]&lt;=PS!$Y$17),"Inferior",IF(AND(Base[[#This Row],[Altura_Total]]&gt;PS!$Y$17,Base[[#This Row],[Altura_Total]]&lt;=PS!$Y$18),"Medio",IF(AND(Base[[#This Row],[Altura_Total]]&gt;PS!$Y$18),"Alto")))</f>
        <v>Medio</v>
      </c>
      <c r="AH572" s="96" t="str">
        <f>IF(AND(Base[[#This Row],[Altura_Total]]&lt;0.31),"Ct1",IF(AND(Base[[#This Row],[Altura_Total]]&gt;=0.31,Base[[#This Row],[Altura_Total]]&lt;1.5),"Ct2",IF(AND(Base[[#This Row],[Altura_Total]]&gt;=1.5),"Ct3")))</f>
        <v>Ct3</v>
      </c>
      <c r="AI572" s="96">
        <f>+Base[[#This Row],[Altura_Total]]-Base[[#This Row],[Altura_Comercial]]</f>
        <v>5</v>
      </c>
      <c r="AJ572" s="96"/>
      <c r="AK572" s="96"/>
      <c r="AL572" s="96"/>
      <c r="AM572" s="96"/>
    </row>
    <row r="573" spans="1:39" ht="15">
      <c r="A573" s="96">
        <v>0</v>
      </c>
      <c r="B573" s="96" t="str">
        <f t="shared" si="8"/>
        <v>Fustales</v>
      </c>
      <c r="C573" s="96">
        <v>569</v>
      </c>
      <c r="D573" s="90" t="s">
        <v>186</v>
      </c>
      <c r="F573" s="299" t="s">
        <v>864</v>
      </c>
      <c r="G573" s="90" t="s">
        <v>865</v>
      </c>
      <c r="H573" s="301" t="s">
        <v>129</v>
      </c>
      <c r="I573" s="96" t="s">
        <v>866</v>
      </c>
      <c r="J573" s="39">
        <v>37.799999999999997</v>
      </c>
      <c r="K573" s="306"/>
      <c r="L573" s="306"/>
      <c r="M573" s="306"/>
      <c r="N573" s="306"/>
      <c r="O573" s="39"/>
      <c r="P573" s="39"/>
      <c r="S573" s="39"/>
      <c r="T573" s="145">
        <v>11</v>
      </c>
      <c r="U573" s="145">
        <v>9</v>
      </c>
      <c r="V573" s="298">
        <v>9</v>
      </c>
      <c r="W573" s="96">
        <f>SQRT((Base[[#This Row],[CAP_1_(cm)]])^2+(Base[[#This Row],[CAP_2_(cm)]])^2+(Base[[#This Row],[CAP_3_(cm)]])^2+(Base[[#This Row],[CAP_4_(cm)]])^2+(Base[[#This Row],[CAP_5_(cm)2]])^2+(Base[[#This Row],[CAP_6_(cm)3]])^2+(Base[[#This Row],[CAP_7_(cm)4]])^2+(Base[[#This Row],[CAP_8_(cm)5]])^2+(Base[[#This Row],[CAP_9_(cm)6]])^2+(Base[[#This Row],[CAP_10(cm)7]])^2)</f>
        <v>37.799999999999997</v>
      </c>
      <c r="X573" s="96">
        <f>(Base[[#This Row],[CAP_(cm)]]/3.1416)/100</f>
        <v>0.12032085561497326</v>
      </c>
      <c r="Y573" s="96">
        <f>(3.1416/4)*(Base[[#This Row],[DAP]]^2)</f>
        <v>1.1370320855614973E-2</v>
      </c>
      <c r="Z573" s="96">
        <f>Base[[#This Row],[Altura_Total]]*Base[[#This Row],[Área_Basal]]*0.65</f>
        <v>8.1297794117647051E-2</v>
      </c>
      <c r="AA573" s="96">
        <f>Base[[#This Row],[Altura_Comercial]]*Base[[#This Row],[Área_Basal]]*0.75</f>
        <v>7.6749665775401071E-2</v>
      </c>
      <c r="AB573" s="96">
        <f>IF(($Z$1&lt;190),($AB$1),IF(($Z$1&gt;=190),($AB$2)))*Base[[#This Row],[Volumen_Total]]*'Datos iniciales'!$C$29</f>
        <v>0.10609362132352941</v>
      </c>
      <c r="AC573" s="96">
        <f>EXP((-1.0587+0.8836)*LN(Base[[#This Row],[Biomasa aerea]]))</f>
        <v>1.4811594309929852</v>
      </c>
      <c r="AD573" s="96">
        <f>Base[[#This Row],[Biomasa subterranea]]+Base[[#This Row],[Biomasa aerea]]</f>
        <v>1.5872530523165147</v>
      </c>
      <c r="AE573" s="96">
        <f>Base[[#This Row],[Biomasa Total]]*0.5</f>
        <v>0.79362652615825735</v>
      </c>
      <c r="AF573" s="96">
        <f>Base[[#This Row],[Carbono]]*(44/12)</f>
        <v>2.9099639292469437</v>
      </c>
      <c r="AG573" s="96" t="str">
        <f>IF(AND(Base[[#This Row],[Altura_Total]]&lt;=PS!$Y$17),"Inferior",IF(AND(Base[[#This Row],[Altura_Total]]&gt;PS!$Y$17,Base[[#This Row],[Altura_Total]]&lt;=PS!$Y$18),"Medio",IF(AND(Base[[#This Row],[Altura_Total]]&gt;PS!$Y$18),"Alto")))</f>
        <v>Medio</v>
      </c>
      <c r="AH573" s="96" t="str">
        <f>IF(AND(Base[[#This Row],[Altura_Total]]&lt;0.31),"Ct1",IF(AND(Base[[#This Row],[Altura_Total]]&gt;=0.31,Base[[#This Row],[Altura_Total]]&lt;1.5),"Ct2",IF(AND(Base[[#This Row],[Altura_Total]]&gt;=1.5),"Ct3")))</f>
        <v>Ct3</v>
      </c>
      <c r="AI573" s="96">
        <f>+Base[[#This Row],[Altura_Total]]-Base[[#This Row],[Altura_Comercial]]</f>
        <v>2</v>
      </c>
      <c r="AJ573" s="96"/>
      <c r="AK573" s="96"/>
      <c r="AL573" s="96"/>
      <c r="AM573" s="96"/>
    </row>
    <row r="574" spans="1:39" ht="15">
      <c r="A574" s="96">
        <v>0</v>
      </c>
      <c r="B574" s="96" t="str">
        <f t="shared" si="8"/>
        <v>Fustales</v>
      </c>
      <c r="C574" s="96">
        <v>570</v>
      </c>
      <c r="D574" s="90" t="s">
        <v>186</v>
      </c>
      <c r="F574" s="299" t="s">
        <v>867</v>
      </c>
      <c r="G574" s="90" t="s">
        <v>223</v>
      </c>
      <c r="H574" s="301" t="s">
        <v>33</v>
      </c>
      <c r="I574" s="96" t="s">
        <v>224</v>
      </c>
      <c r="J574" s="39">
        <v>88</v>
      </c>
      <c r="K574" s="306"/>
      <c r="L574" s="306"/>
      <c r="M574" s="306"/>
      <c r="N574" s="306"/>
      <c r="O574" s="39"/>
      <c r="P574" s="39"/>
      <c r="S574" s="39"/>
      <c r="T574" s="145">
        <v>13</v>
      </c>
      <c r="U574" s="145">
        <v>4</v>
      </c>
      <c r="V574" s="298">
        <v>4</v>
      </c>
      <c r="W574" s="96">
        <f>SQRT((Base[[#This Row],[CAP_1_(cm)]])^2+(Base[[#This Row],[CAP_2_(cm)]])^2+(Base[[#This Row],[CAP_3_(cm)]])^2+(Base[[#This Row],[CAP_4_(cm)]])^2+(Base[[#This Row],[CAP_5_(cm)2]])^2+(Base[[#This Row],[CAP_6_(cm)3]])^2+(Base[[#This Row],[CAP_7_(cm)4]])^2+(Base[[#This Row],[CAP_8_(cm)5]])^2+(Base[[#This Row],[CAP_9_(cm)6]])^2+(Base[[#This Row],[CAP_10(cm)7]])^2)</f>
        <v>88</v>
      </c>
      <c r="X574" s="96">
        <f>(Base[[#This Row],[CAP_(cm)]]/3.1416)/100</f>
        <v>0.28011204481792717</v>
      </c>
      <c r="Y574" s="96">
        <f>(3.1416/4)*(Base[[#This Row],[DAP]]^2)</f>
        <v>6.1624649859943974E-2</v>
      </c>
      <c r="Z574" s="96">
        <f>Base[[#This Row],[Altura_Total]]*Base[[#This Row],[Área_Basal]]*0.65</f>
        <v>0.52072829131652654</v>
      </c>
      <c r="AA574" s="96">
        <f>Base[[#This Row],[Altura_Comercial]]*Base[[#This Row],[Área_Basal]]*0.75</f>
        <v>0.18487394957983191</v>
      </c>
      <c r="AB574" s="96">
        <f>IF(($Z$1&lt;190),($AB$1),IF(($Z$1&gt;=190),($AB$2)))*Base[[#This Row],[Volumen_Total]]*'Datos iniciales'!$C$29</f>
        <v>0.6795504201680671</v>
      </c>
      <c r="AC574" s="96">
        <f>EXP((-1.0587+0.8836)*LN(Base[[#This Row],[Biomasa aerea]]))</f>
        <v>1.069985723095296</v>
      </c>
      <c r="AD574" s="96">
        <f>Base[[#This Row],[Biomasa subterranea]]+Base[[#This Row],[Biomasa aerea]]</f>
        <v>1.7495361432633632</v>
      </c>
      <c r="AE574" s="96">
        <f>Base[[#This Row],[Biomasa Total]]*0.5</f>
        <v>0.87476807163168158</v>
      </c>
      <c r="AF574" s="96">
        <f>Base[[#This Row],[Carbono]]*(44/12)</f>
        <v>3.2074829293161655</v>
      </c>
      <c r="AG574" s="96" t="str">
        <f>IF(AND(Base[[#This Row],[Altura_Total]]&lt;=PS!$Y$17),"Inferior",IF(AND(Base[[#This Row],[Altura_Total]]&gt;PS!$Y$17,Base[[#This Row],[Altura_Total]]&lt;=PS!$Y$18),"Medio",IF(AND(Base[[#This Row],[Altura_Total]]&gt;PS!$Y$18),"Alto")))</f>
        <v>Medio</v>
      </c>
      <c r="AH574" s="96" t="str">
        <f>IF(AND(Base[[#This Row],[Altura_Total]]&lt;0.31),"Ct1",IF(AND(Base[[#This Row],[Altura_Total]]&gt;=0.31,Base[[#This Row],[Altura_Total]]&lt;1.5),"Ct2",IF(AND(Base[[#This Row],[Altura_Total]]&gt;=1.5),"Ct3")))</f>
        <v>Ct3</v>
      </c>
      <c r="AI574" s="96">
        <f>+Base[[#This Row],[Altura_Total]]-Base[[#This Row],[Altura_Comercial]]</f>
        <v>9</v>
      </c>
      <c r="AJ574" s="96"/>
      <c r="AK574" s="96"/>
      <c r="AL574" s="96"/>
      <c r="AM574" s="96"/>
    </row>
    <row r="575" spans="1:39" ht="15">
      <c r="A575" s="96">
        <v>0</v>
      </c>
      <c r="B575" s="96" t="str">
        <f t="shared" si="8"/>
        <v>Fustales</v>
      </c>
      <c r="C575" s="96">
        <v>571</v>
      </c>
      <c r="D575" s="90" t="s">
        <v>186</v>
      </c>
      <c r="F575" s="299" t="s">
        <v>868</v>
      </c>
      <c r="G575" s="90" t="s">
        <v>251</v>
      </c>
      <c r="H575" s="301" t="s">
        <v>73</v>
      </c>
      <c r="I575" s="96" t="s">
        <v>201</v>
      </c>
      <c r="J575" s="39">
        <v>375</v>
      </c>
      <c r="K575" s="306"/>
      <c r="L575" s="306"/>
      <c r="M575" s="306"/>
      <c r="N575" s="306"/>
      <c r="O575" s="39"/>
      <c r="P575" s="39"/>
      <c r="S575" s="39"/>
      <c r="T575" s="145">
        <v>28</v>
      </c>
      <c r="U575" s="145">
        <v>8</v>
      </c>
      <c r="V575" s="298">
        <v>8</v>
      </c>
      <c r="W575" s="96">
        <f>SQRT((Base[[#This Row],[CAP_1_(cm)]])^2+(Base[[#This Row],[CAP_2_(cm)]])^2+(Base[[#This Row],[CAP_3_(cm)]])^2+(Base[[#This Row],[CAP_4_(cm)]])^2+(Base[[#This Row],[CAP_5_(cm)2]])^2+(Base[[#This Row],[CAP_6_(cm)3]])^2+(Base[[#This Row],[CAP_7_(cm)4]])^2+(Base[[#This Row],[CAP_8_(cm)5]])^2+(Base[[#This Row],[CAP_9_(cm)6]])^2+(Base[[#This Row],[CAP_10(cm)7]])^2)</f>
        <v>375</v>
      </c>
      <c r="X575" s="96">
        <f>(Base[[#This Row],[CAP_(cm)]]/3.1416)/100</f>
        <v>1.1936592818945762</v>
      </c>
      <c r="Y575" s="96">
        <f>(3.1416/4)*(Base[[#This Row],[DAP]]^2)</f>
        <v>1.1190555767761652</v>
      </c>
      <c r="Z575" s="96">
        <f>Base[[#This Row],[Altura_Total]]*Base[[#This Row],[Área_Basal]]*0.65</f>
        <v>20.366811497326207</v>
      </c>
      <c r="AA575" s="96">
        <f>Base[[#This Row],[Altura_Comercial]]*Base[[#This Row],[Área_Basal]]*0.75</f>
        <v>6.7143334606569915</v>
      </c>
      <c r="AB575" s="96">
        <f>IF(($Z$1&lt;190),($AB$1),IF(($Z$1&gt;=190),($AB$2)))*Base[[#This Row],[Volumen_Total]]*'Datos iniciales'!$C$29</f>
        <v>26.578689004010698</v>
      </c>
      <c r="AC575" s="96">
        <f>EXP((-1.0587+0.8836)*LN(Base[[#This Row],[Biomasa aerea]]))</f>
        <v>0.56307231479923381</v>
      </c>
      <c r="AD575" s="96">
        <f>Base[[#This Row],[Biomasa subterranea]]+Base[[#This Row],[Biomasa aerea]]</f>
        <v>27.141761318809934</v>
      </c>
      <c r="AE575" s="96">
        <f>Base[[#This Row],[Biomasa Total]]*0.5</f>
        <v>13.570880659404967</v>
      </c>
      <c r="AF575" s="96">
        <f>Base[[#This Row],[Carbono]]*(44/12)</f>
        <v>49.759895751151547</v>
      </c>
      <c r="AG575" s="96" t="str">
        <f>IF(AND(Base[[#This Row],[Altura_Total]]&lt;=PS!$Y$17),"Inferior",IF(AND(Base[[#This Row],[Altura_Total]]&gt;PS!$Y$17,Base[[#This Row],[Altura_Total]]&lt;=PS!$Y$18),"Medio",IF(AND(Base[[#This Row],[Altura_Total]]&gt;PS!$Y$18),"Alto")))</f>
        <v>Alto</v>
      </c>
      <c r="AH575" s="96" t="str">
        <f>IF(AND(Base[[#This Row],[Altura_Total]]&lt;0.31),"Ct1",IF(AND(Base[[#This Row],[Altura_Total]]&gt;=0.31,Base[[#This Row],[Altura_Total]]&lt;1.5),"Ct2",IF(AND(Base[[#This Row],[Altura_Total]]&gt;=1.5),"Ct3")))</f>
        <v>Ct3</v>
      </c>
      <c r="AI575" s="96">
        <f>+Base[[#This Row],[Altura_Total]]-Base[[#This Row],[Altura_Comercial]]</f>
        <v>20</v>
      </c>
      <c r="AJ575" s="96"/>
      <c r="AK575" s="96"/>
      <c r="AL575" s="96"/>
      <c r="AM575" s="96"/>
    </row>
    <row r="576" spans="1:39" ht="15">
      <c r="A576" s="96">
        <v>0</v>
      </c>
      <c r="B576" s="96" t="str">
        <f t="shared" si="8"/>
        <v>Fustales</v>
      </c>
      <c r="C576" s="96">
        <v>572</v>
      </c>
      <c r="D576" s="90" t="s">
        <v>186</v>
      </c>
      <c r="F576" s="299" t="s">
        <v>869</v>
      </c>
      <c r="G576" s="90" t="s">
        <v>247</v>
      </c>
      <c r="H576" s="301" t="s">
        <v>71</v>
      </c>
      <c r="I576" s="96" t="s">
        <v>239</v>
      </c>
      <c r="J576" s="39">
        <v>36.700000000000003</v>
      </c>
      <c r="K576" s="306"/>
      <c r="L576" s="306"/>
      <c r="M576" s="306"/>
      <c r="N576" s="306"/>
      <c r="O576" s="39"/>
      <c r="P576" s="39"/>
      <c r="S576" s="39"/>
      <c r="T576" s="145">
        <v>6</v>
      </c>
      <c r="U576" s="145">
        <v>3</v>
      </c>
      <c r="V576" s="298">
        <v>3</v>
      </c>
      <c r="W576" s="96">
        <f>SQRT((Base[[#This Row],[CAP_1_(cm)]])^2+(Base[[#This Row],[CAP_2_(cm)]])^2+(Base[[#This Row],[CAP_3_(cm)]])^2+(Base[[#This Row],[CAP_4_(cm)]])^2+(Base[[#This Row],[CAP_5_(cm)2]])^2+(Base[[#This Row],[CAP_6_(cm)3]])^2+(Base[[#This Row],[CAP_7_(cm)4]])^2+(Base[[#This Row],[CAP_8_(cm)5]])^2+(Base[[#This Row],[CAP_9_(cm)6]])^2+(Base[[#This Row],[CAP_10(cm)7]])^2)</f>
        <v>36.700000000000003</v>
      </c>
      <c r="X576" s="96">
        <f>(Base[[#This Row],[CAP_(cm)]]/3.1416)/100</f>
        <v>0.11681945505474918</v>
      </c>
      <c r="Y576" s="96">
        <f>(3.1416/4)*(Base[[#This Row],[DAP]]^2)</f>
        <v>1.0718185001273238E-2</v>
      </c>
      <c r="Z576" s="96">
        <f>Base[[#This Row],[Altura_Total]]*Base[[#This Row],[Área_Basal]]*0.65</f>
        <v>4.1800921504965637E-2</v>
      </c>
      <c r="AA576" s="96">
        <f>Base[[#This Row],[Altura_Comercial]]*Base[[#This Row],[Área_Basal]]*0.75</f>
        <v>2.4115916252864786E-2</v>
      </c>
      <c r="AB576" s="96">
        <f>IF(($Z$1&lt;190),($AB$1),IF(($Z$1&gt;=190),($AB$2)))*Base[[#This Row],[Volumen_Total]]*'Datos iniciales'!$C$29</f>
        <v>5.455020256398016E-2</v>
      </c>
      <c r="AC576" s="96">
        <f>EXP((-1.0587+0.8836)*LN(Base[[#This Row],[Biomasa aerea]]))</f>
        <v>1.6641288740059925</v>
      </c>
      <c r="AD576" s="96">
        <f>Base[[#This Row],[Biomasa subterranea]]+Base[[#This Row],[Biomasa aerea]]</f>
        <v>1.7186790765699727</v>
      </c>
      <c r="AE576" s="96">
        <f>Base[[#This Row],[Biomasa Total]]*0.5</f>
        <v>0.85933953828498633</v>
      </c>
      <c r="AF576" s="96">
        <f>Base[[#This Row],[Carbono]]*(44/12)</f>
        <v>3.1509116403782831</v>
      </c>
      <c r="AG576" s="96" t="str">
        <f>IF(AND(Base[[#This Row],[Altura_Total]]&lt;=PS!$Y$17),"Inferior",IF(AND(Base[[#This Row],[Altura_Total]]&gt;PS!$Y$17,Base[[#This Row],[Altura_Total]]&lt;=PS!$Y$18),"Medio",IF(AND(Base[[#This Row],[Altura_Total]]&gt;PS!$Y$18),"Alto")))</f>
        <v>Inferior</v>
      </c>
      <c r="AH576" s="96" t="str">
        <f>IF(AND(Base[[#This Row],[Altura_Total]]&lt;0.31),"Ct1",IF(AND(Base[[#This Row],[Altura_Total]]&gt;=0.31,Base[[#This Row],[Altura_Total]]&lt;1.5),"Ct2",IF(AND(Base[[#This Row],[Altura_Total]]&gt;=1.5),"Ct3")))</f>
        <v>Ct3</v>
      </c>
      <c r="AI576" s="96">
        <f>+Base[[#This Row],[Altura_Total]]-Base[[#This Row],[Altura_Comercial]]</f>
        <v>3</v>
      </c>
      <c r="AJ576" s="96"/>
      <c r="AK576" s="96"/>
      <c r="AL576" s="96"/>
      <c r="AM576" s="96"/>
    </row>
    <row r="577" spans="1:39" ht="15">
      <c r="A577" s="96">
        <v>0</v>
      </c>
      <c r="B577" s="96" t="str">
        <f t="shared" si="8"/>
        <v>Fustales</v>
      </c>
      <c r="C577" s="96">
        <v>573</v>
      </c>
      <c r="D577" s="90" t="s">
        <v>186</v>
      </c>
      <c r="F577" s="299" t="s">
        <v>870</v>
      </c>
      <c r="G577" s="90" t="s">
        <v>194</v>
      </c>
      <c r="H577" s="301" t="s">
        <v>22</v>
      </c>
      <c r="I577" s="96" t="s">
        <v>195</v>
      </c>
      <c r="J577" s="39">
        <v>62</v>
      </c>
      <c r="K577" s="306"/>
      <c r="L577" s="306"/>
      <c r="M577" s="306"/>
      <c r="N577" s="306"/>
      <c r="O577" s="39"/>
      <c r="P577" s="39"/>
      <c r="S577" s="39"/>
      <c r="T577" s="145">
        <v>9</v>
      </c>
      <c r="U577" s="145">
        <v>6</v>
      </c>
      <c r="V577" s="298">
        <v>6</v>
      </c>
      <c r="W577" s="96">
        <f>SQRT((Base[[#This Row],[CAP_1_(cm)]])^2+(Base[[#This Row],[CAP_2_(cm)]])^2+(Base[[#This Row],[CAP_3_(cm)]])^2+(Base[[#This Row],[CAP_4_(cm)]])^2+(Base[[#This Row],[CAP_5_(cm)2]])^2+(Base[[#This Row],[CAP_6_(cm)3]])^2+(Base[[#This Row],[CAP_7_(cm)4]])^2+(Base[[#This Row],[CAP_8_(cm)5]])^2+(Base[[#This Row],[CAP_9_(cm)6]])^2+(Base[[#This Row],[CAP_10(cm)7]])^2)</f>
        <v>62</v>
      </c>
      <c r="X577" s="96">
        <f>(Base[[#This Row],[CAP_(cm)]]/3.1416)/100</f>
        <v>0.19735166793990325</v>
      </c>
      <c r="Y577" s="96">
        <f>(3.1416/4)*(Base[[#This Row],[DAP]]^2)</f>
        <v>3.0589508530685004E-2</v>
      </c>
      <c r="Z577" s="96">
        <f>Base[[#This Row],[Altura_Total]]*Base[[#This Row],[Área_Basal]]*0.65</f>
        <v>0.17894862490450728</v>
      </c>
      <c r="AA577" s="96">
        <f>Base[[#This Row],[Altura_Comercial]]*Base[[#This Row],[Área_Basal]]*0.75</f>
        <v>0.13765278838808251</v>
      </c>
      <c r="AB577" s="96">
        <f>IF(($Z$1&lt;190),($AB$1),IF(($Z$1&gt;=190),($AB$2)))*Base[[#This Row],[Volumen_Total]]*'Datos iniciales'!$C$29</f>
        <v>0.23352795550038197</v>
      </c>
      <c r="AC577" s="96">
        <f>EXP((-1.0587+0.8836)*LN(Base[[#This Row],[Biomasa aerea]]))</f>
        <v>1.2900420377821236</v>
      </c>
      <c r="AD577" s="96">
        <f>Base[[#This Row],[Biomasa subterranea]]+Base[[#This Row],[Biomasa aerea]]</f>
        <v>1.5235699932825055</v>
      </c>
      <c r="AE577" s="96">
        <f>Base[[#This Row],[Biomasa Total]]*0.5</f>
        <v>0.76178499664125277</v>
      </c>
      <c r="AF577" s="96">
        <f>Base[[#This Row],[Carbono]]*(44/12)</f>
        <v>2.7932116543512602</v>
      </c>
      <c r="AG577" s="96" t="str">
        <f>IF(AND(Base[[#This Row],[Altura_Total]]&lt;=PS!$Y$17),"Inferior",IF(AND(Base[[#This Row],[Altura_Total]]&gt;PS!$Y$17,Base[[#This Row],[Altura_Total]]&lt;=PS!$Y$18),"Medio",IF(AND(Base[[#This Row],[Altura_Total]]&gt;PS!$Y$18),"Alto")))</f>
        <v>Inferior</v>
      </c>
      <c r="AH577" s="96" t="str">
        <f>IF(AND(Base[[#This Row],[Altura_Total]]&lt;0.31),"Ct1",IF(AND(Base[[#This Row],[Altura_Total]]&gt;=0.31,Base[[#This Row],[Altura_Total]]&lt;1.5),"Ct2",IF(AND(Base[[#This Row],[Altura_Total]]&gt;=1.5),"Ct3")))</f>
        <v>Ct3</v>
      </c>
      <c r="AI577" s="96">
        <f>+Base[[#This Row],[Altura_Total]]-Base[[#This Row],[Altura_Comercial]]</f>
        <v>3</v>
      </c>
      <c r="AJ577" s="96"/>
      <c r="AK577" s="96"/>
      <c r="AL577" s="96"/>
      <c r="AM577" s="96"/>
    </row>
    <row r="578" spans="1:39" ht="15">
      <c r="A578" s="96">
        <v>0</v>
      </c>
      <c r="B578" s="96" t="str">
        <f t="shared" si="8"/>
        <v>Fustales</v>
      </c>
      <c r="C578" s="96">
        <v>574</v>
      </c>
      <c r="D578" s="90" t="s">
        <v>186</v>
      </c>
      <c r="F578" s="299" t="s">
        <v>871</v>
      </c>
      <c r="G578" s="90" t="s">
        <v>216</v>
      </c>
      <c r="H578" s="301" t="s">
        <v>66</v>
      </c>
      <c r="I578" s="96" t="s">
        <v>217</v>
      </c>
      <c r="J578" s="39">
        <v>64.5</v>
      </c>
      <c r="K578" s="306"/>
      <c r="L578" s="306"/>
      <c r="M578" s="306"/>
      <c r="N578" s="306"/>
      <c r="O578" s="39"/>
      <c r="P578" s="39"/>
      <c r="S578" s="39"/>
      <c r="T578" s="145">
        <v>7</v>
      </c>
      <c r="U578" s="145">
        <v>2</v>
      </c>
      <c r="V578" s="298">
        <v>2</v>
      </c>
      <c r="W578" s="96">
        <f>SQRT((Base[[#This Row],[CAP_1_(cm)]])^2+(Base[[#This Row],[CAP_2_(cm)]])^2+(Base[[#This Row],[CAP_3_(cm)]])^2+(Base[[#This Row],[CAP_4_(cm)]])^2+(Base[[#This Row],[CAP_5_(cm)2]])^2+(Base[[#This Row],[CAP_6_(cm)3]])^2+(Base[[#This Row],[CAP_7_(cm)4]])^2+(Base[[#This Row],[CAP_8_(cm)5]])^2+(Base[[#This Row],[CAP_9_(cm)6]])^2+(Base[[#This Row],[CAP_10(cm)7]])^2)</f>
        <v>64.5</v>
      </c>
      <c r="X578" s="96">
        <f>(Base[[#This Row],[CAP_(cm)]]/3.1416)/100</f>
        <v>0.20530939648586707</v>
      </c>
      <c r="Y578" s="96">
        <f>(3.1416/4)*(Base[[#This Row],[DAP]]^2)</f>
        <v>3.3106140183346067E-2</v>
      </c>
      <c r="Z578" s="96">
        <f>Base[[#This Row],[Altura_Total]]*Base[[#This Row],[Área_Basal]]*0.65</f>
        <v>0.1506329378342246</v>
      </c>
      <c r="AA578" s="96">
        <f>Base[[#This Row],[Altura_Comercial]]*Base[[#This Row],[Área_Basal]]*0.75</f>
        <v>4.96592102750191E-2</v>
      </c>
      <c r="AB578" s="96">
        <f>IF(($Z$1&lt;190),($AB$1),IF(($Z$1&gt;=190),($AB$2)))*Base[[#This Row],[Volumen_Total]]*'Datos iniciales'!$C$29</f>
        <v>0.1965759838736631</v>
      </c>
      <c r="AC578" s="96">
        <f>EXP((-1.0587+0.8836)*LN(Base[[#This Row],[Biomasa aerea]]))</f>
        <v>1.3295443132780707</v>
      </c>
      <c r="AD578" s="96">
        <f>Base[[#This Row],[Biomasa subterranea]]+Base[[#This Row],[Biomasa aerea]]</f>
        <v>1.5261202971517338</v>
      </c>
      <c r="AE578" s="96">
        <f>Base[[#This Row],[Biomasa Total]]*0.5</f>
        <v>0.7630601485758669</v>
      </c>
      <c r="AF578" s="96">
        <f>Base[[#This Row],[Carbono]]*(44/12)</f>
        <v>2.797887211444845</v>
      </c>
      <c r="AG578" s="96" t="str">
        <f>IF(AND(Base[[#This Row],[Altura_Total]]&lt;=PS!$Y$17),"Inferior",IF(AND(Base[[#This Row],[Altura_Total]]&gt;PS!$Y$17,Base[[#This Row],[Altura_Total]]&lt;=PS!$Y$18),"Medio",IF(AND(Base[[#This Row],[Altura_Total]]&gt;PS!$Y$18),"Alto")))</f>
        <v>Inferior</v>
      </c>
      <c r="AH578" s="96" t="str">
        <f>IF(AND(Base[[#This Row],[Altura_Total]]&lt;0.31),"Ct1",IF(AND(Base[[#This Row],[Altura_Total]]&gt;=0.31,Base[[#This Row],[Altura_Total]]&lt;1.5),"Ct2",IF(AND(Base[[#This Row],[Altura_Total]]&gt;=1.5),"Ct3")))</f>
        <v>Ct3</v>
      </c>
      <c r="AI578" s="96">
        <f>+Base[[#This Row],[Altura_Total]]-Base[[#This Row],[Altura_Comercial]]</f>
        <v>5</v>
      </c>
      <c r="AJ578" s="96"/>
      <c r="AK578" s="96"/>
      <c r="AL578" s="96"/>
      <c r="AM578" s="96"/>
    </row>
    <row r="579" spans="1:39" ht="15">
      <c r="A579" s="96">
        <v>0</v>
      </c>
      <c r="B579" s="96" t="str">
        <f t="shared" si="8"/>
        <v>Fustales</v>
      </c>
      <c r="C579" s="96">
        <v>575</v>
      </c>
      <c r="D579" s="90" t="s">
        <v>186</v>
      </c>
      <c r="F579" s="299" t="s">
        <v>872</v>
      </c>
      <c r="G579" s="90" t="s">
        <v>234</v>
      </c>
      <c r="H579" s="301" t="s">
        <v>46</v>
      </c>
      <c r="I579" s="96" t="s">
        <v>230</v>
      </c>
      <c r="J579" s="39">
        <v>35.5</v>
      </c>
      <c r="K579" s="306"/>
      <c r="L579" s="306"/>
      <c r="M579" s="306"/>
      <c r="N579" s="306"/>
      <c r="O579" s="39"/>
      <c r="P579" s="39"/>
      <c r="S579" s="39"/>
      <c r="T579" s="145">
        <v>8</v>
      </c>
      <c r="U579" s="145">
        <v>4</v>
      </c>
      <c r="V579" s="298">
        <v>4</v>
      </c>
      <c r="W579" s="96">
        <f>SQRT((Base[[#This Row],[CAP_1_(cm)]])^2+(Base[[#This Row],[CAP_2_(cm)]])^2+(Base[[#This Row],[CAP_3_(cm)]])^2+(Base[[#This Row],[CAP_4_(cm)]])^2+(Base[[#This Row],[CAP_5_(cm)2]])^2+(Base[[#This Row],[CAP_6_(cm)3]])^2+(Base[[#This Row],[CAP_7_(cm)4]])^2+(Base[[#This Row],[CAP_8_(cm)5]])^2+(Base[[#This Row],[CAP_9_(cm)6]])^2+(Base[[#This Row],[CAP_10(cm)7]])^2)</f>
        <v>35.5</v>
      </c>
      <c r="X579" s="96">
        <f>(Base[[#This Row],[CAP_(cm)]]/3.1416)/100</f>
        <v>0.11299974535268653</v>
      </c>
      <c r="Y579" s="96">
        <f>(3.1416/4)*(Base[[#This Row],[DAP]]^2)</f>
        <v>1.0028727400050929E-2</v>
      </c>
      <c r="Z579" s="96">
        <f>Base[[#This Row],[Altura_Total]]*Base[[#This Row],[Área_Basal]]*0.65</f>
        <v>5.2149382480264836E-2</v>
      </c>
      <c r="AA579" s="96">
        <f>Base[[#This Row],[Altura_Comercial]]*Base[[#This Row],[Área_Basal]]*0.75</f>
        <v>3.0086182200152786E-2</v>
      </c>
      <c r="AB579" s="96">
        <f>IF(($Z$1&lt;190),($AB$1),IF(($Z$1&gt;=190),($AB$2)))*Base[[#This Row],[Volumen_Total]]*'Datos iniciales'!$C$29</f>
        <v>6.8054944136745621E-2</v>
      </c>
      <c r="AC579" s="96">
        <f>EXP((-1.0587+0.8836)*LN(Base[[#This Row],[Biomasa aerea]]))</f>
        <v>1.6009076123730985</v>
      </c>
      <c r="AD579" s="96">
        <f>Base[[#This Row],[Biomasa subterranea]]+Base[[#This Row],[Biomasa aerea]]</f>
        <v>1.668962556509844</v>
      </c>
      <c r="AE579" s="96">
        <f>Base[[#This Row],[Biomasa Total]]*0.5</f>
        <v>0.83448127825492202</v>
      </c>
      <c r="AF579" s="96">
        <f>Base[[#This Row],[Carbono]]*(44/12)</f>
        <v>3.0597646869347139</v>
      </c>
      <c r="AG579" s="96" t="str">
        <f>IF(AND(Base[[#This Row],[Altura_Total]]&lt;=PS!$Y$17),"Inferior",IF(AND(Base[[#This Row],[Altura_Total]]&gt;PS!$Y$17,Base[[#This Row],[Altura_Total]]&lt;=PS!$Y$18),"Medio",IF(AND(Base[[#This Row],[Altura_Total]]&gt;PS!$Y$18),"Alto")))</f>
        <v>Inferior</v>
      </c>
      <c r="AH579" s="96" t="str">
        <f>IF(AND(Base[[#This Row],[Altura_Total]]&lt;0.31),"Ct1",IF(AND(Base[[#This Row],[Altura_Total]]&gt;=0.31,Base[[#This Row],[Altura_Total]]&lt;1.5),"Ct2",IF(AND(Base[[#This Row],[Altura_Total]]&gt;=1.5),"Ct3")))</f>
        <v>Ct3</v>
      </c>
      <c r="AI579" s="96">
        <f>+Base[[#This Row],[Altura_Total]]-Base[[#This Row],[Altura_Comercial]]</f>
        <v>4</v>
      </c>
      <c r="AJ579" s="96"/>
      <c r="AK579" s="96"/>
      <c r="AL579" s="96"/>
      <c r="AM579" s="96"/>
    </row>
    <row r="580" spans="1:39" ht="15">
      <c r="A580" s="96">
        <v>0</v>
      </c>
      <c r="B580" s="96" t="str">
        <f t="shared" si="8"/>
        <v>Fustales</v>
      </c>
      <c r="C580" s="96">
        <v>576</v>
      </c>
      <c r="D580" s="90" t="s">
        <v>186</v>
      </c>
      <c r="F580" s="299" t="s">
        <v>873</v>
      </c>
      <c r="G580" s="90" t="s">
        <v>200</v>
      </c>
      <c r="H580" s="301" t="s">
        <v>53</v>
      </c>
      <c r="I580" s="96" t="s">
        <v>201</v>
      </c>
      <c r="J580" s="39">
        <v>119.5</v>
      </c>
      <c r="K580" s="306"/>
      <c r="L580" s="306"/>
      <c r="M580" s="306"/>
      <c r="N580" s="306"/>
      <c r="O580" s="39"/>
      <c r="P580" s="39"/>
      <c r="S580" s="39"/>
      <c r="T580" s="145">
        <v>16</v>
      </c>
      <c r="U580" s="145">
        <v>8</v>
      </c>
      <c r="V580" s="298">
        <v>8</v>
      </c>
      <c r="W580" s="96">
        <f>SQRT((Base[[#This Row],[CAP_1_(cm)]])^2+(Base[[#This Row],[CAP_2_(cm)]])^2+(Base[[#This Row],[CAP_3_(cm)]])^2+(Base[[#This Row],[CAP_4_(cm)]])^2+(Base[[#This Row],[CAP_5_(cm)2]])^2+(Base[[#This Row],[CAP_6_(cm)3]])^2+(Base[[#This Row],[CAP_7_(cm)4]])^2+(Base[[#This Row],[CAP_8_(cm)5]])^2+(Base[[#This Row],[CAP_9_(cm)6]])^2+(Base[[#This Row],[CAP_10(cm)7]])^2)</f>
        <v>119.5</v>
      </c>
      <c r="X580" s="96">
        <f>(Base[[#This Row],[CAP_(cm)]]/3.1416)/100</f>
        <v>0.38037942449707157</v>
      </c>
      <c r="Y580" s="96">
        <f>(3.1416/4)*(Base[[#This Row],[DAP]]^2)</f>
        <v>0.11363835306850015</v>
      </c>
      <c r="Z580" s="96">
        <f>Base[[#This Row],[Altura_Total]]*Base[[#This Row],[Área_Basal]]*0.65</f>
        <v>1.1818388719124016</v>
      </c>
      <c r="AA580" s="96">
        <f>Base[[#This Row],[Altura_Comercial]]*Base[[#This Row],[Área_Basal]]*0.75</f>
        <v>0.68183011841100094</v>
      </c>
      <c r="AB580" s="96">
        <f>IF(($Z$1&lt;190),($AB$1),IF(($Z$1&gt;=190),($AB$2)))*Base[[#This Row],[Volumen_Total]]*'Datos iniciales'!$C$29</f>
        <v>1.542299727845684</v>
      </c>
      <c r="AC580" s="96">
        <f>EXP((-1.0587+0.8836)*LN(Base[[#This Row],[Biomasa aerea]]))</f>
        <v>0.92694004849435396</v>
      </c>
      <c r="AD580" s="96">
        <f>Base[[#This Row],[Biomasa subterranea]]+Base[[#This Row],[Biomasa aerea]]</f>
        <v>2.469239776340038</v>
      </c>
      <c r="AE580" s="96">
        <f>Base[[#This Row],[Biomasa Total]]*0.5</f>
        <v>1.234619888170019</v>
      </c>
      <c r="AF580" s="96">
        <f>Base[[#This Row],[Carbono]]*(44/12)</f>
        <v>4.5269395899567364</v>
      </c>
      <c r="AG580" s="96" t="str">
        <f>IF(AND(Base[[#This Row],[Altura_Total]]&lt;=PS!$Y$17),"Inferior",IF(AND(Base[[#This Row],[Altura_Total]]&gt;PS!$Y$17,Base[[#This Row],[Altura_Total]]&lt;=PS!$Y$18),"Medio",IF(AND(Base[[#This Row],[Altura_Total]]&gt;PS!$Y$18),"Alto")))</f>
        <v>Medio</v>
      </c>
      <c r="AH580" s="96" t="str">
        <f>IF(AND(Base[[#This Row],[Altura_Total]]&lt;0.31),"Ct1",IF(AND(Base[[#This Row],[Altura_Total]]&gt;=0.31,Base[[#This Row],[Altura_Total]]&lt;1.5),"Ct2",IF(AND(Base[[#This Row],[Altura_Total]]&gt;=1.5),"Ct3")))</f>
        <v>Ct3</v>
      </c>
      <c r="AI580" s="96">
        <f>+Base[[#This Row],[Altura_Total]]-Base[[#This Row],[Altura_Comercial]]</f>
        <v>8</v>
      </c>
      <c r="AJ580" s="96"/>
      <c r="AK580" s="96"/>
      <c r="AL580" s="96"/>
      <c r="AM580" s="96"/>
    </row>
    <row r="581" spans="1:39" ht="15">
      <c r="A581" s="96">
        <v>0</v>
      </c>
      <c r="B581" s="96" t="str">
        <f t="shared" ref="B581:B644" si="9">IF(AND(X581&lt;0.025),"Brinzales",IF(AND(X581&gt;=0.025,X581&lt;0.1),"Latizales",IF(AND(X581&gt;=0.1),"Fustales")))</f>
        <v>Fustales</v>
      </c>
      <c r="C581" s="96">
        <v>577</v>
      </c>
      <c r="D581" s="90" t="s">
        <v>186</v>
      </c>
      <c r="F581" s="299" t="s">
        <v>874</v>
      </c>
      <c r="G581" s="90" t="s">
        <v>402</v>
      </c>
      <c r="H581" s="301" t="s">
        <v>96</v>
      </c>
      <c r="I581" s="96" t="s">
        <v>201</v>
      </c>
      <c r="J581" s="39">
        <v>230.5</v>
      </c>
      <c r="K581" s="306"/>
      <c r="L581" s="306"/>
      <c r="M581" s="306"/>
      <c r="N581" s="306"/>
      <c r="O581" s="39"/>
      <c r="P581" s="39"/>
      <c r="S581" s="39"/>
      <c r="T581" s="145">
        <v>20</v>
      </c>
      <c r="U581" s="145">
        <v>4</v>
      </c>
      <c r="V581" s="298">
        <v>4</v>
      </c>
      <c r="W581" s="96">
        <f>SQRT((Base[[#This Row],[CAP_1_(cm)]])^2+(Base[[#This Row],[CAP_2_(cm)]])^2+(Base[[#This Row],[CAP_3_(cm)]])^2+(Base[[#This Row],[CAP_4_(cm)]])^2+(Base[[#This Row],[CAP_5_(cm)2]])^2+(Base[[#This Row],[CAP_6_(cm)3]])^2+(Base[[#This Row],[CAP_7_(cm)4]])^2+(Base[[#This Row],[CAP_8_(cm)5]])^2+(Base[[#This Row],[CAP_9_(cm)6]])^2+(Base[[#This Row],[CAP_10(cm)7]])^2)</f>
        <v>230.5</v>
      </c>
      <c r="X581" s="96">
        <f>(Base[[#This Row],[CAP_(cm)]]/3.1416)/100</f>
        <v>0.73370257193786603</v>
      </c>
      <c r="Y581" s="96">
        <f>(3.1416/4)*(Base[[#This Row],[DAP]]^2)</f>
        <v>0.42279610707919529</v>
      </c>
      <c r="Z581" s="96">
        <f>Base[[#This Row],[Altura_Total]]*Base[[#This Row],[Área_Basal]]*0.65</f>
        <v>5.4963493920295399</v>
      </c>
      <c r="AA581" s="96">
        <f>Base[[#This Row],[Altura_Comercial]]*Base[[#This Row],[Área_Basal]]*0.75</f>
        <v>1.2683883212375859</v>
      </c>
      <c r="AB581" s="96">
        <f>IF(($Z$1&lt;190),($AB$1),IF(($Z$1&gt;=190),($AB$2)))*Base[[#This Row],[Volumen_Total]]*'Datos iniciales'!$C$29</f>
        <v>7.17273595659855</v>
      </c>
      <c r="AC581" s="96">
        <f>EXP((-1.0587+0.8836)*LN(Base[[#This Row],[Biomasa aerea]]))</f>
        <v>0.7082222779036651</v>
      </c>
      <c r="AD581" s="96">
        <f>Base[[#This Row],[Biomasa subterranea]]+Base[[#This Row],[Biomasa aerea]]</f>
        <v>7.8809582345022147</v>
      </c>
      <c r="AE581" s="96">
        <f>Base[[#This Row],[Biomasa Total]]*0.5</f>
        <v>3.9404791172511073</v>
      </c>
      <c r="AF581" s="96">
        <f>Base[[#This Row],[Carbono]]*(44/12)</f>
        <v>14.448423429920727</v>
      </c>
      <c r="AG581" s="96" t="str">
        <f>IF(AND(Base[[#This Row],[Altura_Total]]&lt;=PS!$Y$17),"Inferior",IF(AND(Base[[#This Row],[Altura_Total]]&gt;PS!$Y$17,Base[[#This Row],[Altura_Total]]&lt;=PS!$Y$18),"Medio",IF(AND(Base[[#This Row],[Altura_Total]]&gt;PS!$Y$18),"Alto")))</f>
        <v>Medio</v>
      </c>
      <c r="AH581" s="96" t="str">
        <f>IF(AND(Base[[#This Row],[Altura_Total]]&lt;0.31),"Ct1",IF(AND(Base[[#This Row],[Altura_Total]]&gt;=0.31,Base[[#This Row],[Altura_Total]]&lt;1.5),"Ct2",IF(AND(Base[[#This Row],[Altura_Total]]&gt;=1.5),"Ct3")))</f>
        <v>Ct3</v>
      </c>
      <c r="AI581" s="96">
        <f>+Base[[#This Row],[Altura_Total]]-Base[[#This Row],[Altura_Comercial]]</f>
        <v>16</v>
      </c>
      <c r="AJ581" s="96"/>
      <c r="AK581" s="96"/>
      <c r="AL581" s="96"/>
      <c r="AM581" s="96"/>
    </row>
    <row r="582" spans="1:39" ht="15">
      <c r="A582" s="96">
        <v>0</v>
      </c>
      <c r="B582" s="96" t="str">
        <f t="shared" si="9"/>
        <v>Fustales</v>
      </c>
      <c r="C582" s="96">
        <v>578</v>
      </c>
      <c r="D582" s="90" t="s">
        <v>186</v>
      </c>
      <c r="F582" s="299" t="s">
        <v>875</v>
      </c>
      <c r="G582" s="90" t="s">
        <v>488</v>
      </c>
      <c r="H582" s="301" t="s">
        <v>107</v>
      </c>
      <c r="I582" s="96" t="s">
        <v>489</v>
      </c>
      <c r="J582" s="39">
        <v>39.5</v>
      </c>
      <c r="K582" s="306"/>
      <c r="L582" s="306"/>
      <c r="M582" s="306"/>
      <c r="N582" s="306"/>
      <c r="O582" s="39"/>
      <c r="P582" s="39"/>
      <c r="S582" s="39"/>
      <c r="T582" s="145">
        <v>11</v>
      </c>
      <c r="U582" s="145">
        <v>3</v>
      </c>
      <c r="V582" s="298">
        <v>3</v>
      </c>
      <c r="W582" s="96">
        <f>SQRT((Base[[#This Row],[CAP_1_(cm)]])^2+(Base[[#This Row],[CAP_2_(cm)]])^2+(Base[[#This Row],[CAP_3_(cm)]])^2+(Base[[#This Row],[CAP_4_(cm)]])^2+(Base[[#This Row],[CAP_5_(cm)2]])^2+(Base[[#This Row],[CAP_6_(cm)3]])^2+(Base[[#This Row],[CAP_7_(cm)4]])^2+(Base[[#This Row],[CAP_8_(cm)5]])^2+(Base[[#This Row],[CAP_9_(cm)6]])^2+(Base[[#This Row],[CAP_10(cm)7]])^2)</f>
        <v>39.5</v>
      </c>
      <c r="X582" s="96">
        <f>(Base[[#This Row],[CAP_(cm)]]/3.1416)/100</f>
        <v>0.12573211102622867</v>
      </c>
      <c r="Y582" s="96">
        <f>(3.1416/4)*(Base[[#This Row],[DAP]]^2)</f>
        <v>1.2416045963840079E-2</v>
      </c>
      <c r="Z582" s="96">
        <f>Base[[#This Row],[Altura_Total]]*Base[[#This Row],[Área_Basal]]*0.65</f>
        <v>8.8774728641456579E-2</v>
      </c>
      <c r="AA582" s="96">
        <f>Base[[#This Row],[Altura_Comercial]]*Base[[#This Row],[Área_Basal]]*0.75</f>
        <v>2.7936103418640182E-2</v>
      </c>
      <c r="AB582" s="96">
        <f>IF(($Z$1&lt;190),($AB$1),IF(($Z$1&gt;=190),($AB$2)))*Base[[#This Row],[Volumen_Total]]*'Datos iniciales'!$C$29</f>
        <v>0.11585102087710084</v>
      </c>
      <c r="AC582" s="96">
        <f>EXP((-1.0587+0.8836)*LN(Base[[#This Row],[Biomasa aerea]]))</f>
        <v>1.4585157847169734</v>
      </c>
      <c r="AD582" s="96">
        <f>Base[[#This Row],[Biomasa subterranea]]+Base[[#This Row],[Biomasa aerea]]</f>
        <v>1.5743668055940743</v>
      </c>
      <c r="AE582" s="96">
        <f>Base[[#This Row],[Biomasa Total]]*0.5</f>
        <v>0.78718340279703714</v>
      </c>
      <c r="AF582" s="96">
        <f>Base[[#This Row],[Carbono]]*(44/12)</f>
        <v>2.8863391435891361</v>
      </c>
      <c r="AG582" s="96" t="str">
        <f>IF(AND(Base[[#This Row],[Altura_Total]]&lt;=PS!$Y$17),"Inferior",IF(AND(Base[[#This Row],[Altura_Total]]&gt;PS!$Y$17,Base[[#This Row],[Altura_Total]]&lt;=PS!$Y$18),"Medio",IF(AND(Base[[#This Row],[Altura_Total]]&gt;PS!$Y$18),"Alto")))</f>
        <v>Medio</v>
      </c>
      <c r="AH582" s="96" t="str">
        <f>IF(AND(Base[[#This Row],[Altura_Total]]&lt;0.31),"Ct1",IF(AND(Base[[#This Row],[Altura_Total]]&gt;=0.31,Base[[#This Row],[Altura_Total]]&lt;1.5),"Ct2",IF(AND(Base[[#This Row],[Altura_Total]]&gt;=1.5),"Ct3")))</f>
        <v>Ct3</v>
      </c>
      <c r="AI582" s="96">
        <f>+Base[[#This Row],[Altura_Total]]-Base[[#This Row],[Altura_Comercial]]</f>
        <v>8</v>
      </c>
      <c r="AJ582" s="96"/>
      <c r="AK582" s="96"/>
      <c r="AL582" s="96"/>
      <c r="AM582" s="96"/>
    </row>
    <row r="583" spans="1:39" ht="15">
      <c r="A583" s="96">
        <v>0</v>
      </c>
      <c r="B583" s="96" t="str">
        <f t="shared" si="9"/>
        <v>Fustales</v>
      </c>
      <c r="C583" s="96">
        <v>579</v>
      </c>
      <c r="D583" s="90" t="s">
        <v>186</v>
      </c>
      <c r="F583" s="299" t="s">
        <v>876</v>
      </c>
      <c r="G583" s="90" t="s">
        <v>488</v>
      </c>
      <c r="H583" s="301" t="s">
        <v>107</v>
      </c>
      <c r="I583" s="96" t="s">
        <v>489</v>
      </c>
      <c r="J583" s="39">
        <v>45.5</v>
      </c>
      <c r="K583" s="306"/>
      <c r="L583" s="306"/>
      <c r="M583" s="306"/>
      <c r="N583" s="306"/>
      <c r="O583" s="39"/>
      <c r="P583" s="39"/>
      <c r="S583" s="39"/>
      <c r="T583" s="145">
        <v>8</v>
      </c>
      <c r="U583" s="145">
        <v>2</v>
      </c>
      <c r="V583" s="298">
        <v>2</v>
      </c>
      <c r="W583" s="96">
        <f>SQRT((Base[[#This Row],[CAP_1_(cm)]])^2+(Base[[#This Row],[CAP_2_(cm)]])^2+(Base[[#This Row],[CAP_3_(cm)]])^2+(Base[[#This Row],[CAP_4_(cm)]])^2+(Base[[#This Row],[CAP_5_(cm)2]])^2+(Base[[#This Row],[CAP_6_(cm)3]])^2+(Base[[#This Row],[CAP_7_(cm)4]])^2+(Base[[#This Row],[CAP_8_(cm)5]])^2+(Base[[#This Row],[CAP_9_(cm)6]])^2+(Base[[#This Row],[CAP_10(cm)7]])^2)</f>
        <v>45.5</v>
      </c>
      <c r="X583" s="96">
        <f>(Base[[#This Row],[CAP_(cm)]]/3.1416)/100</f>
        <v>0.14483065953654189</v>
      </c>
      <c r="Y583" s="96">
        <f>(3.1416/4)*(Base[[#This Row],[DAP]]^2)</f>
        <v>1.6474487522281641E-2</v>
      </c>
      <c r="Z583" s="96">
        <f>Base[[#This Row],[Altura_Total]]*Base[[#This Row],[Área_Basal]]*0.65</f>
        <v>8.5667335115864537E-2</v>
      </c>
      <c r="AA583" s="96">
        <f>Base[[#This Row],[Altura_Comercial]]*Base[[#This Row],[Área_Basal]]*0.75</f>
        <v>2.471173128342246E-2</v>
      </c>
      <c r="AB583" s="96">
        <f>IF(($Z$1&lt;190),($AB$1),IF(($Z$1&gt;=190),($AB$2)))*Base[[#This Row],[Volumen_Total]]*'Datos iniciales'!$C$29</f>
        <v>0.11179587232620322</v>
      </c>
      <c r="AC583" s="96">
        <f>EXP((-1.0587+0.8836)*LN(Base[[#This Row],[Biomasa aerea]]))</f>
        <v>1.4676437445359451</v>
      </c>
      <c r="AD583" s="96">
        <f>Base[[#This Row],[Biomasa subterranea]]+Base[[#This Row],[Biomasa aerea]]</f>
        <v>1.5794396168621483</v>
      </c>
      <c r="AE583" s="96">
        <f>Base[[#This Row],[Biomasa Total]]*0.5</f>
        <v>0.78971980843107414</v>
      </c>
      <c r="AF583" s="96">
        <f>Base[[#This Row],[Carbono]]*(44/12)</f>
        <v>2.8956392975806051</v>
      </c>
      <c r="AG583" s="96" t="str">
        <f>IF(AND(Base[[#This Row],[Altura_Total]]&lt;=PS!$Y$17),"Inferior",IF(AND(Base[[#This Row],[Altura_Total]]&gt;PS!$Y$17,Base[[#This Row],[Altura_Total]]&lt;=PS!$Y$18),"Medio",IF(AND(Base[[#This Row],[Altura_Total]]&gt;PS!$Y$18),"Alto")))</f>
        <v>Inferior</v>
      </c>
      <c r="AH583" s="96" t="str">
        <f>IF(AND(Base[[#This Row],[Altura_Total]]&lt;0.31),"Ct1",IF(AND(Base[[#This Row],[Altura_Total]]&gt;=0.31,Base[[#This Row],[Altura_Total]]&lt;1.5),"Ct2",IF(AND(Base[[#This Row],[Altura_Total]]&gt;=1.5),"Ct3")))</f>
        <v>Ct3</v>
      </c>
      <c r="AI583" s="96">
        <f>+Base[[#This Row],[Altura_Total]]-Base[[#This Row],[Altura_Comercial]]</f>
        <v>6</v>
      </c>
      <c r="AJ583" s="96"/>
      <c r="AK583" s="96"/>
      <c r="AL583" s="96"/>
      <c r="AM583" s="96"/>
    </row>
    <row r="584" spans="1:39" ht="15">
      <c r="A584" s="96">
        <v>0</v>
      </c>
      <c r="B584" s="96" t="str">
        <f t="shared" si="9"/>
        <v>Fustales</v>
      </c>
      <c r="C584" s="96">
        <v>580</v>
      </c>
      <c r="D584" s="90" t="s">
        <v>186</v>
      </c>
      <c r="F584" s="299" t="s">
        <v>877</v>
      </c>
      <c r="G584" s="90" t="s">
        <v>488</v>
      </c>
      <c r="H584" s="301" t="s">
        <v>107</v>
      </c>
      <c r="I584" s="96" t="s">
        <v>489</v>
      </c>
      <c r="J584" s="39">
        <v>45.4</v>
      </c>
      <c r="K584" s="306"/>
      <c r="L584" s="306"/>
      <c r="M584" s="306"/>
      <c r="N584" s="306"/>
      <c r="O584" s="39"/>
      <c r="P584" s="39"/>
      <c r="S584" s="39"/>
      <c r="T584" s="145">
        <v>12</v>
      </c>
      <c r="U584" s="145">
        <v>6</v>
      </c>
      <c r="V584" s="298">
        <v>6</v>
      </c>
      <c r="W584" s="96">
        <f>SQRT((Base[[#This Row],[CAP_1_(cm)]])^2+(Base[[#This Row],[CAP_2_(cm)]])^2+(Base[[#This Row],[CAP_3_(cm)]])^2+(Base[[#This Row],[CAP_4_(cm)]])^2+(Base[[#This Row],[CAP_5_(cm)2]])^2+(Base[[#This Row],[CAP_6_(cm)3]])^2+(Base[[#This Row],[CAP_7_(cm)4]])^2+(Base[[#This Row],[CAP_8_(cm)5]])^2+(Base[[#This Row],[CAP_9_(cm)6]])^2+(Base[[#This Row],[CAP_10(cm)7]])^2)</f>
        <v>45.4</v>
      </c>
      <c r="X584" s="96">
        <f>(Base[[#This Row],[CAP_(cm)]]/3.1416)/100</f>
        <v>0.14451235039470334</v>
      </c>
      <c r="Y584" s="96">
        <f>(3.1416/4)*(Base[[#This Row],[DAP]]^2)</f>
        <v>1.6402151769798829E-2</v>
      </c>
      <c r="Z584" s="96">
        <f>Base[[#This Row],[Altura_Total]]*Base[[#This Row],[Área_Basal]]*0.65</f>
        <v>0.12793678380443088</v>
      </c>
      <c r="AA584" s="96">
        <f>Base[[#This Row],[Altura_Comercial]]*Base[[#This Row],[Área_Basal]]*0.75</f>
        <v>7.3809682964094736E-2</v>
      </c>
      <c r="AB584" s="96">
        <f>IF(($Z$1&lt;190),($AB$1),IF(($Z$1&gt;=190),($AB$2)))*Base[[#This Row],[Volumen_Total]]*'Datos iniciales'!$C$29</f>
        <v>0.16695750286478231</v>
      </c>
      <c r="AC584" s="96">
        <f>EXP((-1.0587+0.8836)*LN(Base[[#This Row],[Biomasa aerea]]))</f>
        <v>1.3681121500072386</v>
      </c>
      <c r="AD584" s="96">
        <f>Base[[#This Row],[Biomasa subterranea]]+Base[[#This Row],[Biomasa aerea]]</f>
        <v>1.5350696528720209</v>
      </c>
      <c r="AE584" s="96">
        <f>Base[[#This Row],[Biomasa Total]]*0.5</f>
        <v>0.76753482643601045</v>
      </c>
      <c r="AF584" s="96">
        <f>Base[[#This Row],[Carbono]]*(44/12)</f>
        <v>2.8142943635987048</v>
      </c>
      <c r="AG584" s="96" t="str">
        <f>IF(AND(Base[[#This Row],[Altura_Total]]&lt;=PS!$Y$17),"Inferior",IF(AND(Base[[#This Row],[Altura_Total]]&gt;PS!$Y$17,Base[[#This Row],[Altura_Total]]&lt;=PS!$Y$18),"Medio",IF(AND(Base[[#This Row],[Altura_Total]]&gt;PS!$Y$18),"Alto")))</f>
        <v>Medio</v>
      </c>
      <c r="AH584" s="96" t="str">
        <f>IF(AND(Base[[#This Row],[Altura_Total]]&lt;0.31),"Ct1",IF(AND(Base[[#This Row],[Altura_Total]]&gt;=0.31,Base[[#This Row],[Altura_Total]]&lt;1.5),"Ct2",IF(AND(Base[[#This Row],[Altura_Total]]&gt;=1.5),"Ct3")))</f>
        <v>Ct3</v>
      </c>
      <c r="AI584" s="96">
        <f>+Base[[#This Row],[Altura_Total]]-Base[[#This Row],[Altura_Comercial]]</f>
        <v>6</v>
      </c>
      <c r="AJ584" s="96"/>
      <c r="AK584" s="96"/>
      <c r="AL584" s="96"/>
      <c r="AM584" s="96"/>
    </row>
    <row r="585" spans="1:39" ht="15">
      <c r="A585" s="96">
        <v>0</v>
      </c>
      <c r="B585" s="96" t="str">
        <f t="shared" si="9"/>
        <v>Fustales</v>
      </c>
      <c r="C585" s="96">
        <v>581</v>
      </c>
      <c r="D585" s="90" t="s">
        <v>186</v>
      </c>
      <c r="F585" s="299" t="s">
        <v>878</v>
      </c>
      <c r="G585" s="90" t="s">
        <v>188</v>
      </c>
      <c r="H585" s="301" t="s">
        <v>50</v>
      </c>
      <c r="I585" s="96" t="s">
        <v>189</v>
      </c>
      <c r="J585" s="39">
        <v>65</v>
      </c>
      <c r="K585" s="306"/>
      <c r="L585" s="306"/>
      <c r="M585" s="306"/>
      <c r="N585" s="306"/>
      <c r="O585" s="39"/>
      <c r="P585" s="39"/>
      <c r="S585" s="39"/>
      <c r="T585" s="145">
        <v>12</v>
      </c>
      <c r="U585" s="145">
        <v>6</v>
      </c>
      <c r="V585" s="298">
        <v>6</v>
      </c>
      <c r="W585" s="96">
        <f>SQRT((Base[[#This Row],[CAP_1_(cm)]])^2+(Base[[#This Row],[CAP_2_(cm)]])^2+(Base[[#This Row],[CAP_3_(cm)]])^2+(Base[[#This Row],[CAP_4_(cm)]])^2+(Base[[#This Row],[CAP_5_(cm)2]])^2+(Base[[#This Row],[CAP_6_(cm)3]])^2+(Base[[#This Row],[CAP_7_(cm)4]])^2+(Base[[#This Row],[CAP_8_(cm)5]])^2+(Base[[#This Row],[CAP_9_(cm)6]])^2+(Base[[#This Row],[CAP_10(cm)7]])^2)</f>
        <v>65</v>
      </c>
      <c r="X585" s="96">
        <f>(Base[[#This Row],[CAP_(cm)]]/3.1416)/100</f>
        <v>0.20690094219505983</v>
      </c>
      <c r="Y585" s="96">
        <f>(3.1416/4)*(Base[[#This Row],[DAP]]^2)</f>
        <v>3.3621403106697222E-2</v>
      </c>
      <c r="Z585" s="96">
        <f>Base[[#This Row],[Altura_Total]]*Base[[#This Row],[Área_Basal]]*0.65</f>
        <v>0.26224694423223832</v>
      </c>
      <c r="AA585" s="96">
        <f>Base[[#This Row],[Altura_Comercial]]*Base[[#This Row],[Área_Basal]]*0.75</f>
        <v>0.15129631398013749</v>
      </c>
      <c r="AB585" s="96">
        <f>IF(($Z$1&lt;190),($AB$1),IF(($Z$1&gt;=190),($AB$2)))*Base[[#This Row],[Volumen_Total]]*'Datos iniciales'!$C$29</f>
        <v>0.34223226222307102</v>
      </c>
      <c r="AC585" s="96">
        <f>EXP((-1.0587+0.8836)*LN(Base[[#This Row],[Biomasa aerea]]))</f>
        <v>1.2065363258810702</v>
      </c>
      <c r="AD585" s="96">
        <f>Base[[#This Row],[Biomasa subterranea]]+Base[[#This Row],[Biomasa aerea]]</f>
        <v>1.5487685881041413</v>
      </c>
      <c r="AE585" s="96">
        <f>Base[[#This Row],[Biomasa Total]]*0.5</f>
        <v>0.77438429405207065</v>
      </c>
      <c r="AF585" s="96">
        <f>Base[[#This Row],[Carbono]]*(44/12)</f>
        <v>2.8394090781909256</v>
      </c>
      <c r="AG585" s="96" t="str">
        <f>IF(AND(Base[[#This Row],[Altura_Total]]&lt;=PS!$Y$17),"Inferior",IF(AND(Base[[#This Row],[Altura_Total]]&gt;PS!$Y$17,Base[[#This Row],[Altura_Total]]&lt;=PS!$Y$18),"Medio",IF(AND(Base[[#This Row],[Altura_Total]]&gt;PS!$Y$18),"Alto")))</f>
        <v>Medio</v>
      </c>
      <c r="AH585" s="96" t="str">
        <f>IF(AND(Base[[#This Row],[Altura_Total]]&lt;0.31),"Ct1",IF(AND(Base[[#This Row],[Altura_Total]]&gt;=0.31,Base[[#This Row],[Altura_Total]]&lt;1.5),"Ct2",IF(AND(Base[[#This Row],[Altura_Total]]&gt;=1.5),"Ct3")))</f>
        <v>Ct3</v>
      </c>
      <c r="AI585" s="96">
        <f>+Base[[#This Row],[Altura_Total]]-Base[[#This Row],[Altura_Comercial]]</f>
        <v>6</v>
      </c>
      <c r="AJ585" s="96"/>
      <c r="AK585" s="96"/>
      <c r="AL585" s="96"/>
      <c r="AM585" s="96"/>
    </row>
    <row r="586" spans="1:39" ht="15">
      <c r="A586" s="96">
        <v>0</v>
      </c>
      <c r="B586" s="96" t="str">
        <f t="shared" si="9"/>
        <v>Fustales</v>
      </c>
      <c r="C586" s="96">
        <v>582</v>
      </c>
      <c r="D586" s="90" t="s">
        <v>186</v>
      </c>
      <c r="F586" s="299" t="s">
        <v>879</v>
      </c>
      <c r="G586" s="90" t="s">
        <v>188</v>
      </c>
      <c r="H586" s="301" t="s">
        <v>50</v>
      </c>
      <c r="I586" s="96" t="s">
        <v>189</v>
      </c>
      <c r="J586" s="39">
        <v>109</v>
      </c>
      <c r="K586" s="306"/>
      <c r="L586" s="306"/>
      <c r="M586" s="306"/>
      <c r="N586" s="306"/>
      <c r="O586" s="39"/>
      <c r="P586" s="39"/>
      <c r="S586" s="39"/>
      <c r="T586" s="145">
        <v>6</v>
      </c>
      <c r="U586" s="145">
        <v>2</v>
      </c>
      <c r="V586" s="298">
        <v>2</v>
      </c>
      <c r="W586" s="96">
        <f>SQRT((Base[[#This Row],[CAP_1_(cm)]])^2+(Base[[#This Row],[CAP_2_(cm)]])^2+(Base[[#This Row],[CAP_3_(cm)]])^2+(Base[[#This Row],[CAP_4_(cm)]])^2+(Base[[#This Row],[CAP_5_(cm)2]])^2+(Base[[#This Row],[CAP_6_(cm)3]])^2+(Base[[#This Row],[CAP_7_(cm)4]])^2+(Base[[#This Row],[CAP_8_(cm)5]])^2+(Base[[#This Row],[CAP_9_(cm)6]])^2+(Base[[#This Row],[CAP_10(cm)7]])^2)</f>
        <v>109</v>
      </c>
      <c r="X586" s="96">
        <f>(Base[[#This Row],[CAP_(cm)]]/3.1416)/100</f>
        <v>0.34695696460402348</v>
      </c>
      <c r="Y586" s="96">
        <f>(3.1416/4)*(Base[[#This Row],[DAP]]^2)</f>
        <v>9.4545772854596408E-2</v>
      </c>
      <c r="Z586" s="96">
        <f>Base[[#This Row],[Altura_Total]]*Base[[#This Row],[Área_Basal]]*0.65</f>
        <v>0.36872851413292601</v>
      </c>
      <c r="AA586" s="96">
        <f>Base[[#This Row],[Altura_Comercial]]*Base[[#This Row],[Área_Basal]]*0.75</f>
        <v>0.1418186592818946</v>
      </c>
      <c r="AB586" s="96">
        <f>IF(($Z$1&lt;190),($AB$1),IF(($Z$1&gt;=190),($AB$2)))*Base[[#This Row],[Volumen_Total]]*'Datos iniciales'!$C$29</f>
        <v>0.48119071094346844</v>
      </c>
      <c r="AC586" s="96">
        <f>EXP((-1.0587+0.8836)*LN(Base[[#This Row],[Biomasa aerea]]))</f>
        <v>1.1366486806039195</v>
      </c>
      <c r="AD586" s="96">
        <f>Base[[#This Row],[Biomasa subterranea]]+Base[[#This Row],[Biomasa aerea]]</f>
        <v>1.6178393915473879</v>
      </c>
      <c r="AE586" s="96">
        <f>Base[[#This Row],[Biomasa Total]]*0.5</f>
        <v>0.80891969577369394</v>
      </c>
      <c r="AF586" s="96">
        <f>Base[[#This Row],[Carbono]]*(44/12)</f>
        <v>2.9660388845035444</v>
      </c>
      <c r="AG586" s="96" t="str">
        <f>IF(AND(Base[[#This Row],[Altura_Total]]&lt;=PS!$Y$17),"Inferior",IF(AND(Base[[#This Row],[Altura_Total]]&gt;PS!$Y$17,Base[[#This Row],[Altura_Total]]&lt;=PS!$Y$18),"Medio",IF(AND(Base[[#This Row],[Altura_Total]]&gt;PS!$Y$18),"Alto")))</f>
        <v>Inferior</v>
      </c>
      <c r="AH586" s="96" t="str">
        <f>IF(AND(Base[[#This Row],[Altura_Total]]&lt;0.31),"Ct1",IF(AND(Base[[#This Row],[Altura_Total]]&gt;=0.31,Base[[#This Row],[Altura_Total]]&lt;1.5),"Ct2",IF(AND(Base[[#This Row],[Altura_Total]]&gt;=1.5),"Ct3")))</f>
        <v>Ct3</v>
      </c>
      <c r="AI586" s="96">
        <f>+Base[[#This Row],[Altura_Total]]-Base[[#This Row],[Altura_Comercial]]</f>
        <v>4</v>
      </c>
      <c r="AJ586" s="96"/>
      <c r="AK586" s="96"/>
      <c r="AL586" s="96"/>
      <c r="AM586" s="96"/>
    </row>
    <row r="587" spans="1:39" ht="15">
      <c r="A587" s="96">
        <v>0</v>
      </c>
      <c r="B587" s="96" t="str">
        <f t="shared" si="9"/>
        <v>Fustales</v>
      </c>
      <c r="C587" s="96">
        <v>583</v>
      </c>
      <c r="D587" s="90" t="s">
        <v>186</v>
      </c>
      <c r="F587" s="299" t="s">
        <v>880</v>
      </c>
      <c r="G587" s="90" t="s">
        <v>188</v>
      </c>
      <c r="H587" s="301" t="s">
        <v>50</v>
      </c>
      <c r="I587" s="96" t="s">
        <v>189</v>
      </c>
      <c r="J587" s="39">
        <v>82</v>
      </c>
      <c r="K587" s="306">
        <v>0</v>
      </c>
      <c r="L587" s="306">
        <v>0</v>
      </c>
      <c r="M587" s="306">
        <v>0</v>
      </c>
      <c r="N587" s="306"/>
      <c r="O587" s="39"/>
      <c r="P587" s="39"/>
      <c r="S587" s="39"/>
      <c r="T587" s="145">
        <v>8</v>
      </c>
      <c r="U587" s="145">
        <v>2</v>
      </c>
      <c r="V587" s="298">
        <v>2</v>
      </c>
      <c r="W587" s="96">
        <f>SQRT((Base[[#This Row],[CAP_1_(cm)]])^2+(Base[[#This Row],[CAP_2_(cm)]])^2+(Base[[#This Row],[CAP_3_(cm)]])^2+(Base[[#This Row],[CAP_4_(cm)]])^2+(Base[[#This Row],[CAP_5_(cm)2]])^2+(Base[[#This Row],[CAP_6_(cm)3]])^2+(Base[[#This Row],[CAP_7_(cm)4]])^2+(Base[[#This Row],[CAP_8_(cm)5]])^2+(Base[[#This Row],[CAP_9_(cm)6]])^2+(Base[[#This Row],[CAP_10(cm)7]])^2)</f>
        <v>82</v>
      </c>
      <c r="X587" s="96">
        <f>(Base[[#This Row],[CAP_(cm)]]/3.1416)/100</f>
        <v>0.26101349630761395</v>
      </c>
      <c r="Y587" s="96">
        <f>(3.1416/4)*(Base[[#This Row],[DAP]]^2)</f>
        <v>5.3507766743060854E-2</v>
      </c>
      <c r="Z587" s="96">
        <f>Base[[#This Row],[Altura_Total]]*Base[[#This Row],[Área_Basal]]*0.65</f>
        <v>0.27824038706391646</v>
      </c>
      <c r="AA587" s="96">
        <f>Base[[#This Row],[Altura_Comercial]]*Base[[#This Row],[Área_Basal]]*0.75</f>
        <v>8.0261650114591285E-2</v>
      </c>
      <c r="AB587" s="96">
        <f>IF(($Z$1&lt;190),($AB$1),IF(($Z$1&gt;=190),($AB$2)))*Base[[#This Row],[Volumen_Total]]*'Datos iniciales'!$C$29</f>
        <v>0.36310370511841095</v>
      </c>
      <c r="AC587" s="96">
        <f>EXP((-1.0587+0.8836)*LN(Base[[#This Row],[Biomasa aerea]]))</f>
        <v>1.1940943071510213</v>
      </c>
      <c r="AD587" s="96">
        <f>Base[[#This Row],[Biomasa subterranea]]+Base[[#This Row],[Biomasa aerea]]</f>
        <v>1.5571980122694322</v>
      </c>
      <c r="AE587" s="96">
        <f>Base[[#This Row],[Biomasa Total]]*0.5</f>
        <v>0.77859900613471611</v>
      </c>
      <c r="AF587" s="96">
        <f>Base[[#This Row],[Carbono]]*(44/12)</f>
        <v>2.8548630224939591</v>
      </c>
      <c r="AG587" s="96" t="str">
        <f>IF(AND(Base[[#This Row],[Altura_Total]]&lt;=PS!$Y$17),"Inferior",IF(AND(Base[[#This Row],[Altura_Total]]&gt;PS!$Y$17,Base[[#This Row],[Altura_Total]]&lt;=PS!$Y$18),"Medio",IF(AND(Base[[#This Row],[Altura_Total]]&gt;PS!$Y$18),"Alto")))</f>
        <v>Inferior</v>
      </c>
      <c r="AH587" s="96" t="str">
        <f>IF(AND(Base[[#This Row],[Altura_Total]]&lt;0.31),"Ct1",IF(AND(Base[[#This Row],[Altura_Total]]&gt;=0.31,Base[[#This Row],[Altura_Total]]&lt;1.5),"Ct2",IF(AND(Base[[#This Row],[Altura_Total]]&gt;=1.5),"Ct3")))</f>
        <v>Ct3</v>
      </c>
      <c r="AI587" s="96">
        <f>+Base[[#This Row],[Altura_Total]]-Base[[#This Row],[Altura_Comercial]]</f>
        <v>6</v>
      </c>
      <c r="AJ587" s="96"/>
      <c r="AK587" s="96"/>
      <c r="AL587" s="96"/>
      <c r="AM587" s="96"/>
    </row>
    <row r="588" spans="1:39" ht="15">
      <c r="A588" s="96">
        <v>0</v>
      </c>
      <c r="B588" s="96" t="str">
        <f t="shared" si="9"/>
        <v>Fustales</v>
      </c>
      <c r="C588" s="96">
        <v>584</v>
      </c>
      <c r="D588" s="90" t="s">
        <v>186</v>
      </c>
      <c r="F588" s="299" t="s">
        <v>881</v>
      </c>
      <c r="G588" s="90" t="s">
        <v>210</v>
      </c>
      <c r="H588" s="301" t="s">
        <v>60</v>
      </c>
      <c r="I588" s="96" t="s">
        <v>211</v>
      </c>
      <c r="J588" s="39">
        <v>87</v>
      </c>
      <c r="K588" s="306">
        <v>81</v>
      </c>
      <c r="L588" s="306">
        <v>0</v>
      </c>
      <c r="M588" s="306">
        <v>0</v>
      </c>
      <c r="N588" s="306"/>
      <c r="O588" s="39"/>
      <c r="P588" s="39"/>
      <c r="S588" s="39"/>
      <c r="T588" s="145">
        <v>7</v>
      </c>
      <c r="U588" s="145">
        <v>2</v>
      </c>
      <c r="V588" s="298">
        <v>2</v>
      </c>
      <c r="W588" s="96">
        <f>SQRT((Base[[#This Row],[CAP_1_(cm)]])^2+(Base[[#This Row],[CAP_2_(cm)]])^2+(Base[[#This Row],[CAP_3_(cm)]])^2+(Base[[#This Row],[CAP_4_(cm)]])^2+(Base[[#This Row],[CAP_5_(cm)2]])^2+(Base[[#This Row],[CAP_6_(cm)3]])^2+(Base[[#This Row],[CAP_7_(cm)4]])^2+(Base[[#This Row],[CAP_8_(cm)5]])^2+(Base[[#This Row],[CAP_9_(cm)6]])^2+(Base[[#This Row],[CAP_10(cm)7]])^2)</f>
        <v>118.86967653695369</v>
      </c>
      <c r="X588" s="96">
        <f>(Base[[#This Row],[CAP_(cm)]]/3.1416)/100</f>
        <v>0.37837304729104182</v>
      </c>
      <c r="Y588" s="96">
        <f>(3.1416/4)*(Base[[#This Row],[DAP]]^2)</f>
        <v>0.11244270435446906</v>
      </c>
      <c r="Z588" s="96">
        <f>Base[[#This Row],[Altura_Total]]*Base[[#This Row],[Área_Basal]]*0.65</f>
        <v>0.51161430481283421</v>
      </c>
      <c r="AA588" s="96">
        <f>Base[[#This Row],[Altura_Comercial]]*Base[[#This Row],[Área_Basal]]*0.75</f>
        <v>0.16866405653170358</v>
      </c>
      <c r="AB588" s="96">
        <f>IF(($Z$1&lt;190),($AB$1),IF(($Z$1&gt;=190),($AB$2)))*Base[[#This Row],[Volumen_Total]]*'Datos iniciales'!$C$29</f>
        <v>0.66765666778074861</v>
      </c>
      <c r="AC588" s="96">
        <f>EXP((-1.0587+0.8836)*LN(Base[[#This Row],[Biomasa aerea]]))</f>
        <v>1.0732990286733231</v>
      </c>
      <c r="AD588" s="96">
        <f>Base[[#This Row],[Biomasa subterranea]]+Base[[#This Row],[Biomasa aerea]]</f>
        <v>1.7409556964540718</v>
      </c>
      <c r="AE588" s="96">
        <f>Base[[#This Row],[Biomasa Total]]*0.5</f>
        <v>0.87047784822703589</v>
      </c>
      <c r="AF588" s="96">
        <f>Base[[#This Row],[Carbono]]*(44/12)</f>
        <v>3.191752110165798</v>
      </c>
      <c r="AG588" s="96" t="str">
        <f>IF(AND(Base[[#This Row],[Altura_Total]]&lt;=PS!$Y$17),"Inferior",IF(AND(Base[[#This Row],[Altura_Total]]&gt;PS!$Y$17,Base[[#This Row],[Altura_Total]]&lt;=PS!$Y$18),"Medio",IF(AND(Base[[#This Row],[Altura_Total]]&gt;PS!$Y$18),"Alto")))</f>
        <v>Inferior</v>
      </c>
      <c r="AH588" s="96" t="str">
        <f>IF(AND(Base[[#This Row],[Altura_Total]]&lt;0.31),"Ct1",IF(AND(Base[[#This Row],[Altura_Total]]&gt;=0.31,Base[[#This Row],[Altura_Total]]&lt;1.5),"Ct2",IF(AND(Base[[#This Row],[Altura_Total]]&gt;=1.5),"Ct3")))</f>
        <v>Ct3</v>
      </c>
      <c r="AI588" s="96">
        <f>+Base[[#This Row],[Altura_Total]]-Base[[#This Row],[Altura_Comercial]]</f>
        <v>5</v>
      </c>
      <c r="AJ588" s="96"/>
      <c r="AK588" s="96"/>
      <c r="AL588" s="96"/>
      <c r="AM588" s="96"/>
    </row>
    <row r="589" spans="1:39" ht="15">
      <c r="A589" s="96">
        <v>0</v>
      </c>
      <c r="B589" s="96" t="str">
        <f t="shared" si="9"/>
        <v>Fustales</v>
      </c>
      <c r="C589" s="96">
        <v>585</v>
      </c>
      <c r="D589" s="90" t="s">
        <v>186</v>
      </c>
      <c r="F589" s="299" t="s">
        <v>882</v>
      </c>
      <c r="G589" s="90" t="s">
        <v>200</v>
      </c>
      <c r="H589" s="301" t="s">
        <v>53</v>
      </c>
      <c r="I589" s="96" t="s">
        <v>201</v>
      </c>
      <c r="J589" s="39">
        <v>110</v>
      </c>
      <c r="K589" s="306">
        <v>0</v>
      </c>
      <c r="L589" s="306">
        <v>0</v>
      </c>
      <c r="M589" s="306">
        <v>0</v>
      </c>
      <c r="N589" s="306"/>
      <c r="O589" s="39"/>
      <c r="P589" s="39"/>
      <c r="S589" s="39"/>
      <c r="T589" s="145">
        <v>11</v>
      </c>
      <c r="U589" s="145">
        <v>4</v>
      </c>
      <c r="V589" s="298">
        <v>4</v>
      </c>
      <c r="W589" s="96">
        <f>SQRT((Base[[#This Row],[CAP_1_(cm)]])^2+(Base[[#This Row],[CAP_2_(cm)]])^2+(Base[[#This Row],[CAP_3_(cm)]])^2+(Base[[#This Row],[CAP_4_(cm)]])^2+(Base[[#This Row],[CAP_5_(cm)2]])^2+(Base[[#This Row],[CAP_6_(cm)3]])^2+(Base[[#This Row],[CAP_7_(cm)4]])^2+(Base[[#This Row],[CAP_8_(cm)5]])^2+(Base[[#This Row],[CAP_9_(cm)6]])^2+(Base[[#This Row],[CAP_10(cm)7]])^2)</f>
        <v>110</v>
      </c>
      <c r="X589" s="96">
        <f>(Base[[#This Row],[CAP_(cm)]]/3.1416)/100</f>
        <v>0.350140056022409</v>
      </c>
      <c r="Y589" s="96">
        <f>(3.1416/4)*(Base[[#This Row],[DAP]]^2)</f>
        <v>9.6288515406162484E-2</v>
      </c>
      <c r="Z589" s="96">
        <f>Base[[#This Row],[Altura_Total]]*Base[[#This Row],[Área_Basal]]*0.65</f>
        <v>0.68846288515406184</v>
      </c>
      <c r="AA589" s="96">
        <f>Base[[#This Row],[Altura_Comercial]]*Base[[#This Row],[Área_Basal]]*0.75</f>
        <v>0.28886554621848748</v>
      </c>
      <c r="AB589" s="96">
        <f>IF(($Z$1&lt;190),($AB$1),IF(($Z$1&gt;=190),($AB$2)))*Base[[#This Row],[Volumen_Total]]*'Datos iniciales'!$C$29</f>
        <v>0.89844406512605068</v>
      </c>
      <c r="AC589" s="96">
        <f>EXP((-1.0587+0.8836)*LN(Base[[#This Row],[Biomasa aerea]]))</f>
        <v>1.0189285194502593</v>
      </c>
      <c r="AD589" s="96">
        <f>Base[[#This Row],[Biomasa subterranea]]+Base[[#This Row],[Biomasa aerea]]</f>
        <v>1.9173725845763099</v>
      </c>
      <c r="AE589" s="96">
        <f>Base[[#This Row],[Biomasa Total]]*0.5</f>
        <v>0.95868629228815494</v>
      </c>
      <c r="AF589" s="96">
        <f>Base[[#This Row],[Carbono]]*(44/12)</f>
        <v>3.5151830717232349</v>
      </c>
      <c r="AG589" s="96" t="str">
        <f>IF(AND(Base[[#This Row],[Altura_Total]]&lt;=PS!$Y$17),"Inferior",IF(AND(Base[[#This Row],[Altura_Total]]&gt;PS!$Y$17,Base[[#This Row],[Altura_Total]]&lt;=PS!$Y$18),"Medio",IF(AND(Base[[#This Row],[Altura_Total]]&gt;PS!$Y$18),"Alto")))</f>
        <v>Medio</v>
      </c>
      <c r="AH589" s="96" t="str">
        <f>IF(AND(Base[[#This Row],[Altura_Total]]&lt;0.31),"Ct1",IF(AND(Base[[#This Row],[Altura_Total]]&gt;=0.31,Base[[#This Row],[Altura_Total]]&lt;1.5),"Ct2",IF(AND(Base[[#This Row],[Altura_Total]]&gt;=1.5),"Ct3")))</f>
        <v>Ct3</v>
      </c>
      <c r="AI589" s="96">
        <f>+Base[[#This Row],[Altura_Total]]-Base[[#This Row],[Altura_Comercial]]</f>
        <v>7</v>
      </c>
      <c r="AJ589" s="96"/>
      <c r="AK589" s="96"/>
      <c r="AL589" s="96"/>
      <c r="AM589" s="96"/>
    </row>
    <row r="590" spans="1:39" ht="15">
      <c r="A590" s="96">
        <v>0</v>
      </c>
      <c r="B590" s="96" t="str">
        <f t="shared" si="9"/>
        <v>Fustales</v>
      </c>
      <c r="C590" s="96">
        <v>586</v>
      </c>
      <c r="D590" s="90" t="s">
        <v>186</v>
      </c>
      <c r="F590" s="299" t="s">
        <v>883</v>
      </c>
      <c r="G590" s="90" t="s">
        <v>266</v>
      </c>
      <c r="H590" s="301" t="s">
        <v>30</v>
      </c>
      <c r="I590" s="96" t="s">
        <v>267</v>
      </c>
      <c r="J590" s="39">
        <v>114</v>
      </c>
      <c r="K590" s="306">
        <v>0</v>
      </c>
      <c r="L590" s="306">
        <v>0</v>
      </c>
      <c r="M590" s="306">
        <v>0</v>
      </c>
      <c r="N590" s="306"/>
      <c r="O590" s="39"/>
      <c r="P590" s="39"/>
      <c r="S590" s="39"/>
      <c r="T590" s="145">
        <v>8</v>
      </c>
      <c r="U590" s="145">
        <v>2</v>
      </c>
      <c r="V590" s="298">
        <v>2</v>
      </c>
      <c r="W590" s="96">
        <f>SQRT((Base[[#This Row],[CAP_1_(cm)]])^2+(Base[[#This Row],[CAP_2_(cm)]])^2+(Base[[#This Row],[CAP_3_(cm)]])^2+(Base[[#This Row],[CAP_4_(cm)]])^2+(Base[[#This Row],[CAP_5_(cm)2]])^2+(Base[[#This Row],[CAP_6_(cm)3]])^2+(Base[[#This Row],[CAP_7_(cm)4]])^2+(Base[[#This Row],[CAP_8_(cm)5]])^2+(Base[[#This Row],[CAP_9_(cm)6]])^2+(Base[[#This Row],[CAP_10(cm)7]])^2)</f>
        <v>114</v>
      </c>
      <c r="X590" s="96">
        <f>(Base[[#This Row],[CAP_(cm)]]/3.1416)/100</f>
        <v>0.36287242169595113</v>
      </c>
      <c r="Y590" s="96">
        <f>(3.1416/4)*(Base[[#This Row],[DAP]]^2)</f>
        <v>0.10341864018334608</v>
      </c>
      <c r="Z590" s="96">
        <f>Base[[#This Row],[Altura_Total]]*Base[[#This Row],[Área_Basal]]*0.65</f>
        <v>0.53777692895339968</v>
      </c>
      <c r="AA590" s="96">
        <f>Base[[#This Row],[Altura_Comercial]]*Base[[#This Row],[Área_Basal]]*0.75</f>
        <v>0.15512796027501913</v>
      </c>
      <c r="AB590" s="96">
        <f>IF(($Z$1&lt;190),($AB$1),IF(($Z$1&gt;=190),($AB$2)))*Base[[#This Row],[Volumen_Total]]*'Datos iniciales'!$C$29</f>
        <v>0.70179889228418657</v>
      </c>
      <c r="AC590" s="96">
        <f>EXP((-1.0587+0.8836)*LN(Base[[#This Row],[Biomasa aerea]]))</f>
        <v>1.0639670047114735</v>
      </c>
      <c r="AD590" s="96">
        <f>Base[[#This Row],[Biomasa subterranea]]+Base[[#This Row],[Biomasa aerea]]</f>
        <v>1.76576589699566</v>
      </c>
      <c r="AE590" s="96">
        <f>Base[[#This Row],[Biomasa Total]]*0.5</f>
        <v>0.88288294849783</v>
      </c>
      <c r="AF590" s="96">
        <f>Base[[#This Row],[Carbono]]*(44/12)</f>
        <v>3.2372374778253765</v>
      </c>
      <c r="AG590" s="96" t="str">
        <f>IF(AND(Base[[#This Row],[Altura_Total]]&lt;=PS!$Y$17),"Inferior",IF(AND(Base[[#This Row],[Altura_Total]]&gt;PS!$Y$17,Base[[#This Row],[Altura_Total]]&lt;=PS!$Y$18),"Medio",IF(AND(Base[[#This Row],[Altura_Total]]&gt;PS!$Y$18),"Alto")))</f>
        <v>Inferior</v>
      </c>
      <c r="AH590" s="96" t="str">
        <f>IF(AND(Base[[#This Row],[Altura_Total]]&lt;0.31),"Ct1",IF(AND(Base[[#This Row],[Altura_Total]]&gt;=0.31,Base[[#This Row],[Altura_Total]]&lt;1.5),"Ct2",IF(AND(Base[[#This Row],[Altura_Total]]&gt;=1.5),"Ct3")))</f>
        <v>Ct3</v>
      </c>
      <c r="AI590" s="96">
        <f>+Base[[#This Row],[Altura_Total]]-Base[[#This Row],[Altura_Comercial]]</f>
        <v>6</v>
      </c>
      <c r="AJ590" s="96"/>
      <c r="AK590" s="96"/>
      <c r="AL590" s="96"/>
      <c r="AM590" s="96"/>
    </row>
    <row r="591" spans="1:39" ht="15">
      <c r="A591" s="96">
        <v>0</v>
      </c>
      <c r="B591" s="96" t="str">
        <f t="shared" si="9"/>
        <v>Fustales</v>
      </c>
      <c r="C591" s="96">
        <v>587</v>
      </c>
      <c r="D591" s="90" t="s">
        <v>186</v>
      </c>
      <c r="F591" s="299" t="s">
        <v>884</v>
      </c>
      <c r="G591" s="90" t="s">
        <v>210</v>
      </c>
      <c r="H591" s="301" t="s">
        <v>60</v>
      </c>
      <c r="I591" s="96" t="s">
        <v>211</v>
      </c>
      <c r="J591" s="39">
        <v>142</v>
      </c>
      <c r="K591" s="306">
        <v>0</v>
      </c>
      <c r="L591" s="306">
        <v>0</v>
      </c>
      <c r="M591" s="306">
        <v>0</v>
      </c>
      <c r="N591" s="306"/>
      <c r="O591" s="39"/>
      <c r="P591" s="39"/>
      <c r="S591" s="39"/>
      <c r="T591" s="145">
        <v>9</v>
      </c>
      <c r="U591" s="145">
        <v>2</v>
      </c>
      <c r="V591" s="298">
        <v>2</v>
      </c>
      <c r="W591" s="96">
        <f>SQRT((Base[[#This Row],[CAP_1_(cm)]])^2+(Base[[#This Row],[CAP_2_(cm)]])^2+(Base[[#This Row],[CAP_3_(cm)]])^2+(Base[[#This Row],[CAP_4_(cm)]])^2+(Base[[#This Row],[CAP_5_(cm)2]])^2+(Base[[#This Row],[CAP_6_(cm)3]])^2+(Base[[#This Row],[CAP_7_(cm)4]])^2+(Base[[#This Row],[CAP_8_(cm)5]])^2+(Base[[#This Row],[CAP_9_(cm)6]])^2+(Base[[#This Row],[CAP_10(cm)7]])^2)</f>
        <v>142</v>
      </c>
      <c r="X591" s="96">
        <f>(Base[[#This Row],[CAP_(cm)]]/3.1416)/100</f>
        <v>0.45199898141074613</v>
      </c>
      <c r="Y591" s="96">
        <f>(3.1416/4)*(Base[[#This Row],[DAP]]^2)</f>
        <v>0.16045963840081487</v>
      </c>
      <c r="Z591" s="96">
        <f>Base[[#This Row],[Altura_Total]]*Base[[#This Row],[Área_Basal]]*0.65</f>
        <v>0.93868888464476696</v>
      </c>
      <c r="AA591" s="96">
        <f>Base[[#This Row],[Altura_Comercial]]*Base[[#This Row],[Área_Basal]]*0.75</f>
        <v>0.24068945760122229</v>
      </c>
      <c r="AB591" s="96">
        <f>IF(($Z$1&lt;190),($AB$1),IF(($Z$1&gt;=190),($AB$2)))*Base[[#This Row],[Volumen_Total]]*'Datos iniciales'!$C$29</f>
        <v>1.224988994461421</v>
      </c>
      <c r="AC591" s="96">
        <f>EXP((-1.0587+0.8836)*LN(Base[[#This Row],[Biomasa aerea]]))</f>
        <v>0.9650905299163377</v>
      </c>
      <c r="AD591" s="96">
        <f>Base[[#This Row],[Biomasa subterranea]]+Base[[#This Row],[Biomasa aerea]]</f>
        <v>2.1900795243777589</v>
      </c>
      <c r="AE591" s="96">
        <f>Base[[#This Row],[Biomasa Total]]*0.5</f>
        <v>1.0950397621888794</v>
      </c>
      <c r="AF591" s="96">
        <f>Base[[#This Row],[Carbono]]*(44/12)</f>
        <v>4.0151457946925575</v>
      </c>
      <c r="AG591" s="96" t="str">
        <f>IF(AND(Base[[#This Row],[Altura_Total]]&lt;=PS!$Y$17),"Inferior",IF(AND(Base[[#This Row],[Altura_Total]]&gt;PS!$Y$17,Base[[#This Row],[Altura_Total]]&lt;=PS!$Y$18),"Medio",IF(AND(Base[[#This Row],[Altura_Total]]&gt;PS!$Y$18),"Alto")))</f>
        <v>Inferior</v>
      </c>
      <c r="AH591" s="96" t="str">
        <f>IF(AND(Base[[#This Row],[Altura_Total]]&lt;0.31),"Ct1",IF(AND(Base[[#This Row],[Altura_Total]]&gt;=0.31,Base[[#This Row],[Altura_Total]]&lt;1.5),"Ct2",IF(AND(Base[[#This Row],[Altura_Total]]&gt;=1.5),"Ct3")))</f>
        <v>Ct3</v>
      </c>
      <c r="AI591" s="96">
        <f>+Base[[#This Row],[Altura_Total]]-Base[[#This Row],[Altura_Comercial]]</f>
        <v>7</v>
      </c>
      <c r="AJ591" s="96"/>
      <c r="AK591" s="96"/>
      <c r="AL591" s="96"/>
      <c r="AM591" s="96"/>
    </row>
    <row r="592" spans="1:39" ht="15">
      <c r="A592" s="96">
        <v>0</v>
      </c>
      <c r="B592" s="96" t="str">
        <f t="shared" si="9"/>
        <v>Fustales</v>
      </c>
      <c r="C592" s="96">
        <v>588</v>
      </c>
      <c r="D592" s="90" t="s">
        <v>186</v>
      </c>
      <c r="F592" s="299" t="s">
        <v>885</v>
      </c>
      <c r="G592" s="90" t="s">
        <v>266</v>
      </c>
      <c r="H592" s="301" t="s">
        <v>30</v>
      </c>
      <c r="I592" s="96" t="s">
        <v>267</v>
      </c>
      <c r="J592" s="39">
        <v>123</v>
      </c>
      <c r="K592" s="306">
        <v>0</v>
      </c>
      <c r="L592" s="306">
        <v>0</v>
      </c>
      <c r="M592" s="306">
        <v>0</v>
      </c>
      <c r="N592" s="306"/>
      <c r="O592" s="39"/>
      <c r="P592" s="39"/>
      <c r="S592" s="39"/>
      <c r="T592" s="145">
        <v>9</v>
      </c>
      <c r="U592" s="145">
        <v>2</v>
      </c>
      <c r="V592" s="298">
        <v>2</v>
      </c>
      <c r="W592" s="96">
        <f>SQRT((Base[[#This Row],[CAP_1_(cm)]])^2+(Base[[#This Row],[CAP_2_(cm)]])^2+(Base[[#This Row],[CAP_3_(cm)]])^2+(Base[[#This Row],[CAP_4_(cm)]])^2+(Base[[#This Row],[CAP_5_(cm)2]])^2+(Base[[#This Row],[CAP_6_(cm)3]])^2+(Base[[#This Row],[CAP_7_(cm)4]])^2+(Base[[#This Row],[CAP_8_(cm)5]])^2+(Base[[#This Row],[CAP_9_(cm)6]])^2+(Base[[#This Row],[CAP_10(cm)7]])^2)</f>
        <v>123</v>
      </c>
      <c r="X592" s="96">
        <f>(Base[[#This Row],[CAP_(cm)]]/3.1416)/100</f>
        <v>0.39152024446142092</v>
      </c>
      <c r="Y592" s="96">
        <f>(3.1416/4)*(Base[[#This Row],[DAP]]^2)</f>
        <v>0.12039247517188692</v>
      </c>
      <c r="Z592" s="96">
        <f>Base[[#This Row],[Altura_Total]]*Base[[#This Row],[Área_Basal]]*0.65</f>
        <v>0.70429597975553859</v>
      </c>
      <c r="AA592" s="96">
        <f>Base[[#This Row],[Altura_Comercial]]*Base[[#This Row],[Área_Basal]]*0.75</f>
        <v>0.18058871275783039</v>
      </c>
      <c r="AB592" s="96">
        <f>IF(($Z$1&lt;190),($AB$1),IF(($Z$1&gt;=190),($AB$2)))*Base[[#This Row],[Volumen_Total]]*'Datos iniciales'!$C$29</f>
        <v>0.91910625358097797</v>
      </c>
      <c r="AC592" s="96">
        <f>EXP((-1.0587+0.8836)*LN(Base[[#This Row],[Biomasa aerea]]))</f>
        <v>1.0148799256687153</v>
      </c>
      <c r="AD592" s="96">
        <f>Base[[#This Row],[Biomasa subterranea]]+Base[[#This Row],[Biomasa aerea]]</f>
        <v>1.9339861792496933</v>
      </c>
      <c r="AE592" s="96">
        <f>Base[[#This Row],[Biomasa Total]]*0.5</f>
        <v>0.96699308962484665</v>
      </c>
      <c r="AF592" s="96">
        <f>Base[[#This Row],[Carbono]]*(44/12)</f>
        <v>3.5456413286244377</v>
      </c>
      <c r="AG592" s="96" t="str">
        <f>IF(AND(Base[[#This Row],[Altura_Total]]&lt;=PS!$Y$17),"Inferior",IF(AND(Base[[#This Row],[Altura_Total]]&gt;PS!$Y$17,Base[[#This Row],[Altura_Total]]&lt;=PS!$Y$18),"Medio",IF(AND(Base[[#This Row],[Altura_Total]]&gt;PS!$Y$18),"Alto")))</f>
        <v>Inferior</v>
      </c>
      <c r="AH592" s="96" t="str">
        <f>IF(AND(Base[[#This Row],[Altura_Total]]&lt;0.31),"Ct1",IF(AND(Base[[#This Row],[Altura_Total]]&gt;=0.31,Base[[#This Row],[Altura_Total]]&lt;1.5),"Ct2",IF(AND(Base[[#This Row],[Altura_Total]]&gt;=1.5),"Ct3")))</f>
        <v>Ct3</v>
      </c>
      <c r="AI592" s="96">
        <f>+Base[[#This Row],[Altura_Total]]-Base[[#This Row],[Altura_Comercial]]</f>
        <v>7</v>
      </c>
      <c r="AJ592" s="96"/>
      <c r="AK592" s="96"/>
      <c r="AL592" s="96"/>
      <c r="AM592" s="96"/>
    </row>
    <row r="593" spans="1:39" ht="15">
      <c r="A593" s="96">
        <v>0</v>
      </c>
      <c r="B593" s="96" t="str">
        <f t="shared" si="9"/>
        <v>Fustales</v>
      </c>
      <c r="C593" s="96">
        <v>589</v>
      </c>
      <c r="D593" s="90" t="s">
        <v>186</v>
      </c>
      <c r="F593" s="299" t="s">
        <v>886</v>
      </c>
      <c r="G593" s="90" t="s">
        <v>194</v>
      </c>
      <c r="H593" s="301" t="s">
        <v>22</v>
      </c>
      <c r="I593" s="96" t="s">
        <v>195</v>
      </c>
      <c r="J593" s="39">
        <v>90</v>
      </c>
      <c r="K593" s="306">
        <v>47</v>
      </c>
      <c r="L593" s="306">
        <v>58.6</v>
      </c>
      <c r="M593" s="306">
        <v>34.4</v>
      </c>
      <c r="N593" s="306"/>
      <c r="O593" s="39"/>
      <c r="P593" s="39"/>
      <c r="S593" s="39"/>
      <c r="T593" s="145">
        <v>8</v>
      </c>
      <c r="U593" s="145">
        <v>2</v>
      </c>
      <c r="V593" s="298">
        <v>2</v>
      </c>
      <c r="W593" s="96">
        <f>SQRT((Base[[#This Row],[CAP_1_(cm)]])^2+(Base[[#This Row],[CAP_2_(cm)]])^2+(Base[[#This Row],[CAP_3_(cm)]])^2+(Base[[#This Row],[CAP_4_(cm)]])^2+(Base[[#This Row],[CAP_5_(cm)2]])^2+(Base[[#This Row],[CAP_6_(cm)3]])^2+(Base[[#This Row],[CAP_7_(cm)4]])^2+(Base[[#This Row],[CAP_8_(cm)5]])^2+(Base[[#This Row],[CAP_9_(cm)6]])^2+(Base[[#This Row],[CAP_10(cm)7]])^2)</f>
        <v>122.17331950962125</v>
      </c>
      <c r="X593" s="96">
        <f>(Base[[#This Row],[CAP_(cm)]]/3.1416)/100</f>
        <v>0.38888884488674963</v>
      </c>
      <c r="Y593" s="96">
        <f>(3.1416/4)*(Base[[#This Row],[DAP]]^2)</f>
        <v>0.118779602750191</v>
      </c>
      <c r="Z593" s="96">
        <f>Base[[#This Row],[Altura_Total]]*Base[[#This Row],[Área_Basal]]*0.65</f>
        <v>0.61765393430099325</v>
      </c>
      <c r="AA593" s="96">
        <f>Base[[#This Row],[Altura_Comercial]]*Base[[#This Row],[Área_Basal]]*0.75</f>
        <v>0.17816940412528651</v>
      </c>
      <c r="AB593" s="96">
        <f>IF(($Z$1&lt;190),($AB$1),IF(($Z$1&gt;=190),($AB$2)))*Base[[#This Row],[Volumen_Total]]*'Datos iniciales'!$C$29</f>
        <v>0.80603838426279628</v>
      </c>
      <c r="AC593" s="96">
        <f>EXP((-1.0587+0.8836)*LN(Base[[#This Row],[Biomasa aerea]]))</f>
        <v>1.0384775510784618</v>
      </c>
      <c r="AD593" s="96">
        <f>Base[[#This Row],[Biomasa subterranea]]+Base[[#This Row],[Biomasa aerea]]</f>
        <v>1.8445159353412581</v>
      </c>
      <c r="AE593" s="96">
        <f>Base[[#This Row],[Biomasa Total]]*0.5</f>
        <v>0.92225796767062906</v>
      </c>
      <c r="AF593" s="96">
        <f>Base[[#This Row],[Carbono]]*(44/12)</f>
        <v>3.3816125481256396</v>
      </c>
      <c r="AG593" s="96" t="str">
        <f>IF(AND(Base[[#This Row],[Altura_Total]]&lt;=PS!$Y$17),"Inferior",IF(AND(Base[[#This Row],[Altura_Total]]&gt;PS!$Y$17,Base[[#This Row],[Altura_Total]]&lt;=PS!$Y$18),"Medio",IF(AND(Base[[#This Row],[Altura_Total]]&gt;PS!$Y$18),"Alto")))</f>
        <v>Inferior</v>
      </c>
      <c r="AH593" s="96" t="str">
        <f>IF(AND(Base[[#This Row],[Altura_Total]]&lt;0.31),"Ct1",IF(AND(Base[[#This Row],[Altura_Total]]&gt;=0.31,Base[[#This Row],[Altura_Total]]&lt;1.5),"Ct2",IF(AND(Base[[#This Row],[Altura_Total]]&gt;=1.5),"Ct3")))</f>
        <v>Ct3</v>
      </c>
      <c r="AI593" s="96">
        <f>+Base[[#This Row],[Altura_Total]]-Base[[#This Row],[Altura_Comercial]]</f>
        <v>6</v>
      </c>
      <c r="AJ593" s="96"/>
      <c r="AK593" s="96"/>
      <c r="AL593" s="96"/>
      <c r="AM593" s="96"/>
    </row>
    <row r="594" spans="1:39" ht="15">
      <c r="A594" s="96">
        <v>0</v>
      </c>
      <c r="B594" s="96" t="str">
        <f t="shared" si="9"/>
        <v>Fustales</v>
      </c>
      <c r="C594" s="96">
        <v>590</v>
      </c>
      <c r="D594" s="90" t="s">
        <v>186</v>
      </c>
      <c r="F594" s="299" t="s">
        <v>887</v>
      </c>
      <c r="G594" s="90" t="s">
        <v>210</v>
      </c>
      <c r="H594" s="301" t="s">
        <v>60</v>
      </c>
      <c r="I594" s="96" t="s">
        <v>211</v>
      </c>
      <c r="J594" s="39">
        <v>211</v>
      </c>
      <c r="K594" s="306">
        <v>0</v>
      </c>
      <c r="L594" s="306">
        <v>0</v>
      </c>
      <c r="M594" s="306">
        <v>0</v>
      </c>
      <c r="N594" s="306"/>
      <c r="O594" s="39"/>
      <c r="P594" s="39"/>
      <c r="S594" s="39"/>
      <c r="T594" s="145">
        <v>9</v>
      </c>
      <c r="U594" s="145">
        <v>3</v>
      </c>
      <c r="V594" s="298">
        <v>3</v>
      </c>
      <c r="W594" s="96">
        <f>SQRT((Base[[#This Row],[CAP_1_(cm)]])^2+(Base[[#This Row],[CAP_2_(cm)]])^2+(Base[[#This Row],[CAP_3_(cm)]])^2+(Base[[#This Row],[CAP_4_(cm)]])^2+(Base[[#This Row],[CAP_5_(cm)2]])^2+(Base[[#This Row],[CAP_6_(cm)3]])^2+(Base[[#This Row],[CAP_7_(cm)4]])^2+(Base[[#This Row],[CAP_8_(cm)5]])^2+(Base[[#This Row],[CAP_9_(cm)6]])^2+(Base[[#This Row],[CAP_10(cm)7]])^2)</f>
        <v>211</v>
      </c>
      <c r="X594" s="96">
        <f>(Base[[#This Row],[CAP_(cm)]]/3.1416)/100</f>
        <v>0.67163228927934815</v>
      </c>
      <c r="Y594" s="96">
        <f>(3.1416/4)*(Base[[#This Row],[DAP]]^2)</f>
        <v>0.35428603259485614</v>
      </c>
      <c r="Z594" s="96">
        <f>Base[[#This Row],[Altura_Total]]*Base[[#This Row],[Área_Basal]]*0.65</f>
        <v>2.0725732906799084</v>
      </c>
      <c r="AA594" s="96">
        <f>Base[[#This Row],[Altura_Comercial]]*Base[[#This Row],[Área_Basal]]*0.75</f>
        <v>0.79714357333842623</v>
      </c>
      <c r="AB594" s="96">
        <f>IF(($Z$1&lt;190),($AB$1),IF(($Z$1&gt;=190),($AB$2)))*Base[[#This Row],[Volumen_Total]]*'Datos iniciales'!$C$29</f>
        <v>2.7047081443372805</v>
      </c>
      <c r="AC594" s="96">
        <f>EXP((-1.0587+0.8836)*LN(Base[[#This Row],[Biomasa aerea]]))</f>
        <v>0.84010915309178413</v>
      </c>
      <c r="AD594" s="96">
        <f>Base[[#This Row],[Biomasa subterranea]]+Base[[#This Row],[Biomasa aerea]]</f>
        <v>3.5448172974290646</v>
      </c>
      <c r="AE594" s="96">
        <f>Base[[#This Row],[Biomasa Total]]*0.5</f>
        <v>1.7724086487145323</v>
      </c>
      <c r="AF594" s="96">
        <f>Base[[#This Row],[Carbono]]*(44/12)</f>
        <v>6.4988317119532848</v>
      </c>
      <c r="AG594" s="96" t="str">
        <f>IF(AND(Base[[#This Row],[Altura_Total]]&lt;=PS!$Y$17),"Inferior",IF(AND(Base[[#This Row],[Altura_Total]]&gt;PS!$Y$17,Base[[#This Row],[Altura_Total]]&lt;=PS!$Y$18),"Medio",IF(AND(Base[[#This Row],[Altura_Total]]&gt;PS!$Y$18),"Alto")))</f>
        <v>Inferior</v>
      </c>
      <c r="AH594" s="96" t="str">
        <f>IF(AND(Base[[#This Row],[Altura_Total]]&lt;0.31),"Ct1",IF(AND(Base[[#This Row],[Altura_Total]]&gt;=0.31,Base[[#This Row],[Altura_Total]]&lt;1.5),"Ct2",IF(AND(Base[[#This Row],[Altura_Total]]&gt;=1.5),"Ct3")))</f>
        <v>Ct3</v>
      </c>
      <c r="AI594" s="96">
        <f>+Base[[#This Row],[Altura_Total]]-Base[[#This Row],[Altura_Comercial]]</f>
        <v>6</v>
      </c>
      <c r="AJ594" s="96"/>
      <c r="AK594" s="96"/>
      <c r="AL594" s="96"/>
      <c r="AM594" s="96"/>
    </row>
    <row r="595" spans="1:39" ht="15">
      <c r="A595" s="96">
        <v>0</v>
      </c>
      <c r="B595" s="96" t="str">
        <f t="shared" si="9"/>
        <v>Fustales</v>
      </c>
      <c r="C595" s="96">
        <v>591</v>
      </c>
      <c r="D595" s="90" t="s">
        <v>186</v>
      </c>
      <c r="F595" s="299" t="s">
        <v>888</v>
      </c>
      <c r="G595" s="90" t="s">
        <v>266</v>
      </c>
      <c r="H595" s="301" t="s">
        <v>30</v>
      </c>
      <c r="I595" s="96" t="s">
        <v>267</v>
      </c>
      <c r="J595" s="39">
        <v>117.5</v>
      </c>
      <c r="K595" s="306">
        <v>0</v>
      </c>
      <c r="L595" s="306">
        <v>0</v>
      </c>
      <c r="M595" s="306">
        <v>0</v>
      </c>
      <c r="N595" s="306"/>
      <c r="O595" s="39"/>
      <c r="P595" s="39"/>
      <c r="S595" s="39"/>
      <c r="T595" s="145">
        <v>11</v>
      </c>
      <c r="U595" s="145">
        <v>3</v>
      </c>
      <c r="V595" s="298">
        <v>3</v>
      </c>
      <c r="W595" s="96">
        <f>SQRT((Base[[#This Row],[CAP_1_(cm)]])^2+(Base[[#This Row],[CAP_2_(cm)]])^2+(Base[[#This Row],[CAP_3_(cm)]])^2+(Base[[#This Row],[CAP_4_(cm)]])^2+(Base[[#This Row],[CAP_5_(cm)2]])^2+(Base[[#This Row],[CAP_6_(cm)3]])^2+(Base[[#This Row],[CAP_7_(cm)4]])^2+(Base[[#This Row],[CAP_8_(cm)5]])^2+(Base[[#This Row],[CAP_9_(cm)6]])^2+(Base[[#This Row],[CAP_10(cm)7]])^2)</f>
        <v>117.5</v>
      </c>
      <c r="X595" s="96">
        <f>(Base[[#This Row],[CAP_(cm)]]/3.1416)/100</f>
        <v>0.37401324166030053</v>
      </c>
      <c r="Y595" s="96">
        <f>(3.1416/4)*(Base[[#This Row],[DAP]]^2)</f>
        <v>0.1098663897377133</v>
      </c>
      <c r="Z595" s="96">
        <f>Base[[#This Row],[Altura_Total]]*Base[[#This Row],[Área_Basal]]*0.65</f>
        <v>0.78554468662465005</v>
      </c>
      <c r="AA595" s="96">
        <f>Base[[#This Row],[Altura_Comercial]]*Base[[#This Row],[Área_Basal]]*0.75</f>
        <v>0.24719937690985494</v>
      </c>
      <c r="AB595" s="96">
        <f>IF(($Z$1&lt;190),($AB$1),IF(($Z$1&gt;=190),($AB$2)))*Base[[#This Row],[Volumen_Total]]*'Datos iniciales'!$C$29</f>
        <v>1.0251358160451685</v>
      </c>
      <c r="AC595" s="96">
        <f>EXP((-1.0587+0.8836)*LN(Base[[#This Row],[Biomasa aerea]]))</f>
        <v>0.99566255770909629</v>
      </c>
      <c r="AD595" s="96">
        <f>Base[[#This Row],[Biomasa subterranea]]+Base[[#This Row],[Biomasa aerea]]</f>
        <v>2.020798373754265</v>
      </c>
      <c r="AE595" s="96">
        <f>Base[[#This Row],[Biomasa Total]]*0.5</f>
        <v>1.0103991868771325</v>
      </c>
      <c r="AF595" s="96">
        <f>Base[[#This Row],[Carbono]]*(44/12)</f>
        <v>3.7047970185494856</v>
      </c>
      <c r="AG595" s="96" t="str">
        <f>IF(AND(Base[[#This Row],[Altura_Total]]&lt;=PS!$Y$17),"Inferior",IF(AND(Base[[#This Row],[Altura_Total]]&gt;PS!$Y$17,Base[[#This Row],[Altura_Total]]&lt;=PS!$Y$18),"Medio",IF(AND(Base[[#This Row],[Altura_Total]]&gt;PS!$Y$18),"Alto")))</f>
        <v>Medio</v>
      </c>
      <c r="AH595" s="96" t="str">
        <f>IF(AND(Base[[#This Row],[Altura_Total]]&lt;0.31),"Ct1",IF(AND(Base[[#This Row],[Altura_Total]]&gt;=0.31,Base[[#This Row],[Altura_Total]]&lt;1.5),"Ct2",IF(AND(Base[[#This Row],[Altura_Total]]&gt;=1.5),"Ct3")))</f>
        <v>Ct3</v>
      </c>
      <c r="AI595" s="96">
        <f>+Base[[#This Row],[Altura_Total]]-Base[[#This Row],[Altura_Comercial]]</f>
        <v>8</v>
      </c>
      <c r="AJ595" s="96"/>
      <c r="AK595" s="96"/>
      <c r="AL595" s="96"/>
      <c r="AM595" s="96"/>
    </row>
    <row r="596" spans="1:39" ht="15">
      <c r="A596" s="96">
        <v>0</v>
      </c>
      <c r="B596" s="96" t="str">
        <f t="shared" si="9"/>
        <v>Fustales</v>
      </c>
      <c r="C596" s="96">
        <v>592</v>
      </c>
      <c r="D596" s="90" t="s">
        <v>186</v>
      </c>
      <c r="F596" s="299" t="s">
        <v>889</v>
      </c>
      <c r="G596" s="90" t="s">
        <v>266</v>
      </c>
      <c r="H596" s="301" t="s">
        <v>30</v>
      </c>
      <c r="I596" s="96" t="s">
        <v>267</v>
      </c>
      <c r="J596" s="39">
        <v>143</v>
      </c>
      <c r="K596" s="306">
        <v>0</v>
      </c>
      <c r="L596" s="306">
        <v>0</v>
      </c>
      <c r="M596" s="306">
        <v>0</v>
      </c>
      <c r="N596" s="306"/>
      <c r="O596" s="39"/>
      <c r="P596" s="39"/>
      <c r="S596" s="39"/>
      <c r="T596" s="145">
        <v>11</v>
      </c>
      <c r="U596" s="145">
        <v>3</v>
      </c>
      <c r="V596" s="298">
        <v>3</v>
      </c>
      <c r="W596" s="96">
        <f>SQRT((Base[[#This Row],[CAP_1_(cm)]])^2+(Base[[#This Row],[CAP_2_(cm)]])^2+(Base[[#This Row],[CAP_3_(cm)]])^2+(Base[[#This Row],[CAP_4_(cm)]])^2+(Base[[#This Row],[CAP_5_(cm)2]])^2+(Base[[#This Row],[CAP_6_(cm)3]])^2+(Base[[#This Row],[CAP_7_(cm)4]])^2+(Base[[#This Row],[CAP_8_(cm)5]])^2+(Base[[#This Row],[CAP_9_(cm)6]])^2+(Base[[#This Row],[CAP_10(cm)7]])^2)</f>
        <v>143</v>
      </c>
      <c r="X596" s="96">
        <f>(Base[[#This Row],[CAP_(cm)]]/3.1416)/100</f>
        <v>0.45518207282913165</v>
      </c>
      <c r="Y596" s="96">
        <f>(3.1416/4)*(Base[[#This Row],[DAP]]^2)</f>
        <v>0.16272759103641454</v>
      </c>
      <c r="Z596" s="96">
        <f>Base[[#This Row],[Altura_Total]]*Base[[#This Row],[Área_Basal]]*0.65</f>
        <v>1.1635022759103639</v>
      </c>
      <c r="AA596" s="96">
        <f>Base[[#This Row],[Altura_Comercial]]*Base[[#This Row],[Área_Basal]]*0.75</f>
        <v>0.36613707983193272</v>
      </c>
      <c r="AB596" s="96">
        <f>IF(($Z$1&lt;190),($AB$1),IF(($Z$1&gt;=190),($AB$2)))*Base[[#This Row],[Volumen_Total]]*'Datos iniciales'!$C$29</f>
        <v>1.5183704700630249</v>
      </c>
      <c r="AC596" s="96">
        <f>EXP((-1.0587+0.8836)*LN(Base[[#This Row],[Biomasa aerea]]))</f>
        <v>0.92948151283932978</v>
      </c>
      <c r="AD596" s="96">
        <f>Base[[#This Row],[Biomasa subterranea]]+Base[[#This Row],[Biomasa aerea]]</f>
        <v>2.4478519829023546</v>
      </c>
      <c r="AE596" s="96">
        <f>Base[[#This Row],[Biomasa Total]]*0.5</f>
        <v>1.2239259914511773</v>
      </c>
      <c r="AF596" s="96">
        <f>Base[[#This Row],[Carbono]]*(44/12)</f>
        <v>4.4877286353209831</v>
      </c>
      <c r="AG596" s="96" t="str">
        <f>IF(AND(Base[[#This Row],[Altura_Total]]&lt;=PS!$Y$17),"Inferior",IF(AND(Base[[#This Row],[Altura_Total]]&gt;PS!$Y$17,Base[[#This Row],[Altura_Total]]&lt;=PS!$Y$18),"Medio",IF(AND(Base[[#This Row],[Altura_Total]]&gt;PS!$Y$18),"Alto")))</f>
        <v>Medio</v>
      </c>
      <c r="AH596" s="96" t="str">
        <f>IF(AND(Base[[#This Row],[Altura_Total]]&lt;0.31),"Ct1",IF(AND(Base[[#This Row],[Altura_Total]]&gt;=0.31,Base[[#This Row],[Altura_Total]]&lt;1.5),"Ct2",IF(AND(Base[[#This Row],[Altura_Total]]&gt;=1.5),"Ct3")))</f>
        <v>Ct3</v>
      </c>
      <c r="AI596" s="96">
        <f>+Base[[#This Row],[Altura_Total]]-Base[[#This Row],[Altura_Comercial]]</f>
        <v>8</v>
      </c>
      <c r="AJ596" s="96"/>
      <c r="AK596" s="96"/>
      <c r="AL596" s="96"/>
      <c r="AM596" s="96"/>
    </row>
    <row r="597" spans="1:39" ht="15">
      <c r="A597" s="96">
        <v>0</v>
      </c>
      <c r="B597" s="96" t="str">
        <f t="shared" si="9"/>
        <v>Fustales</v>
      </c>
      <c r="C597" s="96">
        <v>593</v>
      </c>
      <c r="D597" s="90" t="s">
        <v>186</v>
      </c>
      <c r="F597" s="299" t="s">
        <v>890</v>
      </c>
      <c r="G597" s="90" t="s">
        <v>402</v>
      </c>
      <c r="H597" s="301" t="s">
        <v>96</v>
      </c>
      <c r="I597" s="96" t="s">
        <v>201</v>
      </c>
      <c r="J597" s="39">
        <v>44.5</v>
      </c>
      <c r="K597" s="306">
        <v>0</v>
      </c>
      <c r="L597" s="306">
        <v>0</v>
      </c>
      <c r="M597" s="306">
        <v>0</v>
      </c>
      <c r="N597" s="306"/>
      <c r="O597" s="39"/>
      <c r="P597" s="39"/>
      <c r="S597" s="39"/>
      <c r="T597" s="145">
        <v>8</v>
      </c>
      <c r="U597" s="145">
        <v>2</v>
      </c>
      <c r="V597" s="298"/>
      <c r="W597" s="96">
        <f>SQRT((Base[[#This Row],[CAP_1_(cm)]])^2+(Base[[#This Row],[CAP_2_(cm)]])^2+(Base[[#This Row],[CAP_3_(cm)]])^2+(Base[[#This Row],[CAP_4_(cm)]])^2+(Base[[#This Row],[CAP_5_(cm)2]])^2+(Base[[#This Row],[CAP_6_(cm)3]])^2+(Base[[#This Row],[CAP_7_(cm)4]])^2+(Base[[#This Row],[CAP_8_(cm)5]])^2+(Base[[#This Row],[CAP_9_(cm)6]])^2+(Base[[#This Row],[CAP_10(cm)7]])^2)</f>
        <v>44.5</v>
      </c>
      <c r="X597" s="96">
        <f>(Base[[#This Row],[CAP_(cm)]]/3.1416)/100</f>
        <v>0.14164756811815635</v>
      </c>
      <c r="Y597" s="96">
        <f>(3.1416/4)*(Base[[#This Row],[DAP]]^2)</f>
        <v>1.5758291953144894E-2</v>
      </c>
      <c r="Z597" s="96">
        <f>Base[[#This Row],[Altura_Total]]*Base[[#This Row],[Área_Basal]]*0.65</f>
        <v>8.1943118156353453E-2</v>
      </c>
      <c r="AA597" s="96">
        <f>Base[[#This Row],[Altura_Comercial]]*Base[[#This Row],[Área_Basal]]*0.75</f>
        <v>2.3637437929717342E-2</v>
      </c>
      <c r="AB597" s="96">
        <f>IF(($Z$1&lt;190),($AB$1),IF(($Z$1&gt;=190),($AB$2)))*Base[[#This Row],[Volumen_Total]]*'Datos iniciales'!$C$29</f>
        <v>0.10693576919404127</v>
      </c>
      <c r="AC597" s="96">
        <f>EXP((-1.0587+0.8836)*LN(Base[[#This Row],[Biomasa aerea]]))</f>
        <v>1.4791103059810291</v>
      </c>
      <c r="AD597" s="96">
        <f>Base[[#This Row],[Biomasa subterranea]]+Base[[#This Row],[Biomasa aerea]]</f>
        <v>1.5860460751750705</v>
      </c>
      <c r="AE597" s="96">
        <f>Base[[#This Row],[Biomasa Total]]*0.5</f>
        <v>0.79302303758753523</v>
      </c>
      <c r="AF597" s="96">
        <f>Base[[#This Row],[Carbono]]*(44/12)</f>
        <v>2.9077511378209624</v>
      </c>
      <c r="AG597" s="96" t="str">
        <f>IF(AND(Base[[#This Row],[Altura_Total]]&lt;=PS!$Y$17),"Inferior",IF(AND(Base[[#This Row],[Altura_Total]]&gt;PS!$Y$17,Base[[#This Row],[Altura_Total]]&lt;=PS!$Y$18),"Medio",IF(AND(Base[[#This Row],[Altura_Total]]&gt;PS!$Y$18),"Alto")))</f>
        <v>Inferior</v>
      </c>
      <c r="AH597" s="96" t="str">
        <f>IF(AND(Base[[#This Row],[Altura_Total]]&lt;0.31),"Ct1",IF(AND(Base[[#This Row],[Altura_Total]]&gt;=0.31,Base[[#This Row],[Altura_Total]]&lt;1.5),"Ct2",IF(AND(Base[[#This Row],[Altura_Total]]&gt;=1.5),"Ct3")))</f>
        <v>Ct3</v>
      </c>
      <c r="AI597" s="96">
        <f>+Base[[#This Row],[Altura_Total]]-Base[[#This Row],[Altura_Comercial]]</f>
        <v>6</v>
      </c>
      <c r="AJ597" s="96"/>
      <c r="AK597" s="96"/>
      <c r="AL597" s="96"/>
      <c r="AM597" s="96"/>
    </row>
    <row r="598" spans="1:39" ht="15">
      <c r="A598" s="96">
        <v>0</v>
      </c>
      <c r="B598" s="96" t="str">
        <f t="shared" si="9"/>
        <v>Fustales</v>
      </c>
      <c r="C598" s="96">
        <v>594</v>
      </c>
      <c r="D598" s="90" t="s">
        <v>186</v>
      </c>
      <c r="F598" s="299" t="s">
        <v>891</v>
      </c>
      <c r="G598" s="90" t="s">
        <v>188</v>
      </c>
      <c r="H598" s="301" t="s">
        <v>50</v>
      </c>
      <c r="I598" s="96" t="s">
        <v>189</v>
      </c>
      <c r="J598" s="39">
        <v>37.4</v>
      </c>
      <c r="K598" s="306">
        <v>0</v>
      </c>
      <c r="L598" s="306">
        <v>0</v>
      </c>
      <c r="M598" s="306">
        <v>0</v>
      </c>
      <c r="N598" s="306"/>
      <c r="O598" s="39"/>
      <c r="P598" s="39"/>
      <c r="S598" s="39"/>
      <c r="T598" s="145">
        <v>5</v>
      </c>
      <c r="U598" s="145">
        <v>1</v>
      </c>
      <c r="V598" s="298"/>
      <c r="W598" s="96">
        <f>SQRT((Base[[#This Row],[CAP_1_(cm)]])^2+(Base[[#This Row],[CAP_2_(cm)]])^2+(Base[[#This Row],[CAP_3_(cm)]])^2+(Base[[#This Row],[CAP_4_(cm)]])^2+(Base[[#This Row],[CAP_5_(cm)2]])^2+(Base[[#This Row],[CAP_6_(cm)3]])^2+(Base[[#This Row],[CAP_7_(cm)4]])^2+(Base[[#This Row],[CAP_8_(cm)5]])^2+(Base[[#This Row],[CAP_9_(cm)6]])^2+(Base[[#This Row],[CAP_10(cm)7]])^2)</f>
        <v>37.4</v>
      </c>
      <c r="X598" s="96">
        <f>(Base[[#This Row],[CAP_(cm)]]/3.1416)/100</f>
        <v>0.11904761904761905</v>
      </c>
      <c r="Y598" s="96">
        <f>(3.1416/4)*(Base[[#This Row],[DAP]]^2)</f>
        <v>1.1130952380952382E-2</v>
      </c>
      <c r="Z598" s="96">
        <f>Base[[#This Row],[Altura_Total]]*Base[[#This Row],[Área_Basal]]*0.65</f>
        <v>3.6175595238095243E-2</v>
      </c>
      <c r="AA598" s="96">
        <f>Base[[#This Row],[Altura_Comercial]]*Base[[#This Row],[Área_Basal]]*0.75</f>
        <v>8.3482142857142869E-3</v>
      </c>
      <c r="AB598" s="96">
        <f>IF(($Z$1&lt;190),($AB$1),IF(($Z$1&gt;=190),($AB$2)))*Base[[#This Row],[Volumen_Total]]*'Datos iniciales'!$C$29</f>
        <v>4.720915178571429E-2</v>
      </c>
      <c r="AC598" s="96">
        <f>EXP((-1.0587+0.8836)*LN(Base[[#This Row],[Biomasa aerea]]))</f>
        <v>1.7067818378978998</v>
      </c>
      <c r="AD598" s="96">
        <f>Base[[#This Row],[Biomasa subterranea]]+Base[[#This Row],[Biomasa aerea]]</f>
        <v>1.7539909896836141</v>
      </c>
      <c r="AE598" s="96">
        <f>Base[[#This Row],[Biomasa Total]]*0.5</f>
        <v>0.87699549484180706</v>
      </c>
      <c r="AF598" s="96">
        <f>Base[[#This Row],[Carbono]]*(44/12)</f>
        <v>3.2156501477532924</v>
      </c>
      <c r="AG598" s="96" t="str">
        <f>IF(AND(Base[[#This Row],[Altura_Total]]&lt;=PS!$Y$17),"Inferior",IF(AND(Base[[#This Row],[Altura_Total]]&gt;PS!$Y$17,Base[[#This Row],[Altura_Total]]&lt;=PS!$Y$18),"Medio",IF(AND(Base[[#This Row],[Altura_Total]]&gt;PS!$Y$18),"Alto")))</f>
        <v>Inferior</v>
      </c>
      <c r="AH598" s="96" t="str">
        <f>IF(AND(Base[[#This Row],[Altura_Total]]&lt;0.31),"Ct1",IF(AND(Base[[#This Row],[Altura_Total]]&gt;=0.31,Base[[#This Row],[Altura_Total]]&lt;1.5),"Ct2",IF(AND(Base[[#This Row],[Altura_Total]]&gt;=1.5),"Ct3")))</f>
        <v>Ct3</v>
      </c>
      <c r="AI598" s="96">
        <f>+Base[[#This Row],[Altura_Total]]-Base[[#This Row],[Altura_Comercial]]</f>
        <v>4</v>
      </c>
      <c r="AJ598" s="96"/>
      <c r="AK598" s="96"/>
      <c r="AL598" s="96"/>
      <c r="AM598" s="96"/>
    </row>
    <row r="599" spans="1:39" ht="15">
      <c r="A599" s="96">
        <v>0</v>
      </c>
      <c r="B599" s="96" t="str">
        <f t="shared" si="9"/>
        <v>Fustales</v>
      </c>
      <c r="C599" s="96">
        <v>595</v>
      </c>
      <c r="D599" s="90" t="s">
        <v>186</v>
      </c>
      <c r="F599" s="299" t="s">
        <v>892</v>
      </c>
      <c r="G599" s="90" t="s">
        <v>188</v>
      </c>
      <c r="H599" s="301" t="s">
        <v>50</v>
      </c>
      <c r="I599" s="96" t="s">
        <v>189</v>
      </c>
      <c r="J599" s="39">
        <v>50</v>
      </c>
      <c r="K599" s="306">
        <v>0</v>
      </c>
      <c r="L599" s="306">
        <v>0</v>
      </c>
      <c r="M599" s="306">
        <v>0</v>
      </c>
      <c r="N599" s="306"/>
      <c r="O599" s="39"/>
      <c r="P599" s="39"/>
      <c r="S599" s="39"/>
      <c r="T599" s="145">
        <v>6</v>
      </c>
      <c r="U599" s="145">
        <v>1</v>
      </c>
      <c r="V599" s="298"/>
      <c r="W599" s="96">
        <f>SQRT((Base[[#This Row],[CAP_1_(cm)]])^2+(Base[[#This Row],[CAP_2_(cm)]])^2+(Base[[#This Row],[CAP_3_(cm)]])^2+(Base[[#This Row],[CAP_4_(cm)]])^2+(Base[[#This Row],[CAP_5_(cm)2]])^2+(Base[[#This Row],[CAP_6_(cm)3]])^2+(Base[[#This Row],[CAP_7_(cm)4]])^2+(Base[[#This Row],[CAP_8_(cm)5]])^2+(Base[[#This Row],[CAP_9_(cm)6]])^2+(Base[[#This Row],[CAP_10(cm)7]])^2)</f>
        <v>50</v>
      </c>
      <c r="X599" s="96">
        <f>(Base[[#This Row],[CAP_(cm)]]/3.1416)/100</f>
        <v>0.15915457091927679</v>
      </c>
      <c r="Y599" s="96">
        <f>(3.1416/4)*(Base[[#This Row],[DAP]]^2)</f>
        <v>1.9894321364909599E-2</v>
      </c>
      <c r="Z599" s="96">
        <f>Base[[#This Row],[Altura_Total]]*Base[[#This Row],[Área_Basal]]*0.65</f>
        <v>7.7587853323147438E-2</v>
      </c>
      <c r="AA599" s="96">
        <f>Base[[#This Row],[Altura_Comercial]]*Base[[#This Row],[Área_Basal]]*0.75</f>
        <v>1.49207410236822E-2</v>
      </c>
      <c r="AB599" s="96">
        <f>IF(($Z$1&lt;190),($AB$1),IF(($Z$1&gt;=190),($AB$2)))*Base[[#This Row],[Volumen_Total]]*'Datos iniciales'!$C$29</f>
        <v>0.10125214858670742</v>
      </c>
      <c r="AC599" s="96">
        <f>EXP((-1.0587+0.8836)*LN(Base[[#This Row],[Biomasa aerea]]))</f>
        <v>1.4933228697079211</v>
      </c>
      <c r="AD599" s="96">
        <f>Base[[#This Row],[Biomasa subterranea]]+Base[[#This Row],[Biomasa aerea]]</f>
        <v>1.5945750182946286</v>
      </c>
      <c r="AE599" s="96">
        <f>Base[[#This Row],[Biomasa Total]]*0.5</f>
        <v>0.79728750914731428</v>
      </c>
      <c r="AF599" s="96">
        <f>Base[[#This Row],[Carbono]]*(44/12)</f>
        <v>2.923387533540152</v>
      </c>
      <c r="AG599" s="96" t="str">
        <f>IF(AND(Base[[#This Row],[Altura_Total]]&lt;=PS!$Y$17),"Inferior",IF(AND(Base[[#This Row],[Altura_Total]]&gt;PS!$Y$17,Base[[#This Row],[Altura_Total]]&lt;=PS!$Y$18),"Medio",IF(AND(Base[[#This Row],[Altura_Total]]&gt;PS!$Y$18),"Alto")))</f>
        <v>Inferior</v>
      </c>
      <c r="AH599" s="96" t="str">
        <f>IF(AND(Base[[#This Row],[Altura_Total]]&lt;0.31),"Ct1",IF(AND(Base[[#This Row],[Altura_Total]]&gt;=0.31,Base[[#This Row],[Altura_Total]]&lt;1.5),"Ct2",IF(AND(Base[[#This Row],[Altura_Total]]&gt;=1.5),"Ct3")))</f>
        <v>Ct3</v>
      </c>
      <c r="AI599" s="96">
        <f>+Base[[#This Row],[Altura_Total]]-Base[[#This Row],[Altura_Comercial]]</f>
        <v>5</v>
      </c>
      <c r="AJ599" s="96"/>
      <c r="AK599" s="96"/>
      <c r="AL599" s="96"/>
      <c r="AM599" s="96"/>
    </row>
    <row r="600" spans="1:39" ht="15">
      <c r="A600" s="96">
        <v>0</v>
      </c>
      <c r="B600" s="96" t="str">
        <f t="shared" si="9"/>
        <v>Fustales</v>
      </c>
      <c r="C600" s="96">
        <v>596</v>
      </c>
      <c r="D600" s="90" t="s">
        <v>186</v>
      </c>
      <c r="F600" s="299" t="s">
        <v>893</v>
      </c>
      <c r="G600" s="90" t="s">
        <v>210</v>
      </c>
      <c r="H600" s="301" t="s">
        <v>60</v>
      </c>
      <c r="I600" s="96" t="s">
        <v>211</v>
      </c>
      <c r="J600" s="39">
        <v>64.5</v>
      </c>
      <c r="K600" s="306">
        <v>0</v>
      </c>
      <c r="L600" s="306">
        <v>0</v>
      </c>
      <c r="M600" s="306">
        <v>0</v>
      </c>
      <c r="N600" s="306"/>
      <c r="O600" s="39"/>
      <c r="P600" s="39"/>
      <c r="S600" s="39"/>
      <c r="T600" s="145">
        <v>10</v>
      </c>
      <c r="U600" s="145">
        <v>2</v>
      </c>
      <c r="V600" s="298"/>
      <c r="W600" s="96">
        <f>SQRT((Base[[#This Row],[CAP_1_(cm)]])^2+(Base[[#This Row],[CAP_2_(cm)]])^2+(Base[[#This Row],[CAP_3_(cm)]])^2+(Base[[#This Row],[CAP_4_(cm)]])^2+(Base[[#This Row],[CAP_5_(cm)2]])^2+(Base[[#This Row],[CAP_6_(cm)3]])^2+(Base[[#This Row],[CAP_7_(cm)4]])^2+(Base[[#This Row],[CAP_8_(cm)5]])^2+(Base[[#This Row],[CAP_9_(cm)6]])^2+(Base[[#This Row],[CAP_10(cm)7]])^2)</f>
        <v>64.5</v>
      </c>
      <c r="X600" s="96">
        <f>(Base[[#This Row],[CAP_(cm)]]/3.1416)/100</f>
        <v>0.20530939648586707</v>
      </c>
      <c r="Y600" s="96">
        <f>(3.1416/4)*(Base[[#This Row],[DAP]]^2)</f>
        <v>3.3106140183346067E-2</v>
      </c>
      <c r="Z600" s="96">
        <f>Base[[#This Row],[Altura_Total]]*Base[[#This Row],[Área_Basal]]*0.65</f>
        <v>0.21518991119174943</v>
      </c>
      <c r="AA600" s="96">
        <f>Base[[#This Row],[Altura_Comercial]]*Base[[#This Row],[Área_Basal]]*0.75</f>
        <v>4.96592102750191E-2</v>
      </c>
      <c r="AB600" s="96">
        <f>IF(($Z$1&lt;190),($AB$1),IF(($Z$1&gt;=190),($AB$2)))*Base[[#This Row],[Volumen_Total]]*'Datos iniciales'!$C$29</f>
        <v>0.28082283410523301</v>
      </c>
      <c r="AC600" s="96">
        <f>EXP((-1.0587+0.8836)*LN(Base[[#This Row],[Biomasa aerea]]))</f>
        <v>1.2490490218425543</v>
      </c>
      <c r="AD600" s="96">
        <f>Base[[#This Row],[Biomasa subterranea]]+Base[[#This Row],[Biomasa aerea]]</f>
        <v>1.5298718559477873</v>
      </c>
      <c r="AE600" s="96">
        <f>Base[[#This Row],[Biomasa Total]]*0.5</f>
        <v>0.76493592797389365</v>
      </c>
      <c r="AF600" s="96">
        <f>Base[[#This Row],[Carbono]]*(44/12)</f>
        <v>2.80476506923761</v>
      </c>
      <c r="AG600" s="96" t="str">
        <f>IF(AND(Base[[#This Row],[Altura_Total]]&lt;=PS!$Y$17),"Inferior",IF(AND(Base[[#This Row],[Altura_Total]]&gt;PS!$Y$17,Base[[#This Row],[Altura_Total]]&lt;=PS!$Y$18),"Medio",IF(AND(Base[[#This Row],[Altura_Total]]&gt;PS!$Y$18),"Alto")))</f>
        <v>Inferior</v>
      </c>
      <c r="AH600" s="96" t="str">
        <f>IF(AND(Base[[#This Row],[Altura_Total]]&lt;0.31),"Ct1",IF(AND(Base[[#This Row],[Altura_Total]]&gt;=0.31,Base[[#This Row],[Altura_Total]]&lt;1.5),"Ct2",IF(AND(Base[[#This Row],[Altura_Total]]&gt;=1.5),"Ct3")))</f>
        <v>Ct3</v>
      </c>
      <c r="AI600" s="96">
        <f>+Base[[#This Row],[Altura_Total]]-Base[[#This Row],[Altura_Comercial]]</f>
        <v>8</v>
      </c>
      <c r="AJ600" s="96"/>
      <c r="AK600" s="96"/>
      <c r="AL600" s="96"/>
      <c r="AM600" s="96"/>
    </row>
    <row r="601" spans="1:39" ht="15">
      <c r="A601" s="96">
        <v>0</v>
      </c>
      <c r="B601" s="96" t="str">
        <f t="shared" si="9"/>
        <v>Fustales</v>
      </c>
      <c r="C601" s="96">
        <v>597</v>
      </c>
      <c r="D601" s="90" t="s">
        <v>186</v>
      </c>
      <c r="F601" s="299" t="s">
        <v>894</v>
      </c>
      <c r="G601" s="90" t="s">
        <v>210</v>
      </c>
      <c r="H601" s="301" t="s">
        <v>60</v>
      </c>
      <c r="I601" s="96" t="s">
        <v>211</v>
      </c>
      <c r="J601" s="39">
        <v>64</v>
      </c>
      <c r="K601" s="306">
        <v>0</v>
      </c>
      <c r="L601" s="306">
        <v>0</v>
      </c>
      <c r="M601" s="306">
        <v>0</v>
      </c>
      <c r="N601" s="306"/>
      <c r="O601" s="39"/>
      <c r="P601" s="39"/>
      <c r="S601" s="39"/>
      <c r="T601" s="145">
        <v>8</v>
      </c>
      <c r="U601" s="145">
        <v>2</v>
      </c>
      <c r="V601" s="298"/>
      <c r="W601" s="96">
        <f>SQRT((Base[[#This Row],[CAP_1_(cm)]])^2+(Base[[#This Row],[CAP_2_(cm)]])^2+(Base[[#This Row],[CAP_3_(cm)]])^2+(Base[[#This Row],[CAP_4_(cm)]])^2+(Base[[#This Row],[CAP_5_(cm)2]])^2+(Base[[#This Row],[CAP_6_(cm)3]])^2+(Base[[#This Row],[CAP_7_(cm)4]])^2+(Base[[#This Row],[CAP_8_(cm)5]])^2+(Base[[#This Row],[CAP_9_(cm)6]])^2+(Base[[#This Row],[CAP_10(cm)7]])^2)</f>
        <v>64</v>
      </c>
      <c r="X601" s="96">
        <f>(Base[[#This Row],[CAP_(cm)]]/3.1416)/100</f>
        <v>0.20371785077667431</v>
      </c>
      <c r="Y601" s="96">
        <f>(3.1416/4)*(Base[[#This Row],[DAP]]^2)</f>
        <v>3.2594856124267893E-2</v>
      </c>
      <c r="Z601" s="96">
        <f>Base[[#This Row],[Altura_Total]]*Base[[#This Row],[Área_Basal]]*0.65</f>
        <v>0.16949325184619304</v>
      </c>
      <c r="AA601" s="96">
        <f>Base[[#This Row],[Altura_Comercial]]*Base[[#This Row],[Área_Basal]]*0.75</f>
        <v>4.889228418640184E-2</v>
      </c>
      <c r="AB601" s="96">
        <f>IF(($Z$1&lt;190),($AB$1),IF(($Z$1&gt;=190),($AB$2)))*Base[[#This Row],[Volumen_Total]]*'Datos iniciales'!$C$29</f>
        <v>0.2211886936592819</v>
      </c>
      <c r="AC601" s="96">
        <f>EXP((-1.0587+0.8836)*LN(Base[[#This Row],[Biomasa aerea]]))</f>
        <v>1.3023628878569229</v>
      </c>
      <c r="AD601" s="96">
        <f>Base[[#This Row],[Biomasa subterranea]]+Base[[#This Row],[Biomasa aerea]]</f>
        <v>1.5235515815162048</v>
      </c>
      <c r="AE601" s="96">
        <f>Base[[#This Row],[Biomasa Total]]*0.5</f>
        <v>0.76177579075810242</v>
      </c>
      <c r="AF601" s="96">
        <f>Base[[#This Row],[Carbono]]*(44/12)</f>
        <v>2.7931778994463756</v>
      </c>
      <c r="AG601" s="96" t="str">
        <f>IF(AND(Base[[#This Row],[Altura_Total]]&lt;=PS!$Y$17),"Inferior",IF(AND(Base[[#This Row],[Altura_Total]]&gt;PS!$Y$17,Base[[#This Row],[Altura_Total]]&lt;=PS!$Y$18),"Medio",IF(AND(Base[[#This Row],[Altura_Total]]&gt;PS!$Y$18),"Alto")))</f>
        <v>Inferior</v>
      </c>
      <c r="AH601" s="96" t="str">
        <f>IF(AND(Base[[#This Row],[Altura_Total]]&lt;0.31),"Ct1",IF(AND(Base[[#This Row],[Altura_Total]]&gt;=0.31,Base[[#This Row],[Altura_Total]]&lt;1.5),"Ct2",IF(AND(Base[[#This Row],[Altura_Total]]&gt;=1.5),"Ct3")))</f>
        <v>Ct3</v>
      </c>
      <c r="AI601" s="96">
        <f>+Base[[#This Row],[Altura_Total]]-Base[[#This Row],[Altura_Comercial]]</f>
        <v>6</v>
      </c>
      <c r="AJ601" s="96"/>
      <c r="AK601" s="96"/>
      <c r="AL601" s="96"/>
      <c r="AM601" s="96"/>
    </row>
    <row r="602" spans="1:39" ht="15">
      <c r="A602" s="96">
        <v>0</v>
      </c>
      <c r="B602" s="96" t="str">
        <f t="shared" si="9"/>
        <v>Fustales</v>
      </c>
      <c r="C602" s="96">
        <v>598</v>
      </c>
      <c r="D602" s="90" t="s">
        <v>186</v>
      </c>
      <c r="F602" s="299" t="s">
        <v>895</v>
      </c>
      <c r="G602" s="90" t="s">
        <v>210</v>
      </c>
      <c r="H602" s="301" t="s">
        <v>60</v>
      </c>
      <c r="I602" s="96" t="s">
        <v>211</v>
      </c>
      <c r="J602" s="39">
        <v>78</v>
      </c>
      <c r="K602" s="306">
        <v>0</v>
      </c>
      <c r="L602" s="306">
        <v>0</v>
      </c>
      <c r="M602" s="306">
        <v>0</v>
      </c>
      <c r="N602" s="306"/>
      <c r="O602" s="39"/>
      <c r="P602" s="39"/>
      <c r="S602" s="39"/>
      <c r="T602" s="145">
        <v>8</v>
      </c>
      <c r="U602" s="145">
        <v>2</v>
      </c>
      <c r="V602" s="298"/>
      <c r="W602" s="96">
        <f>SQRT((Base[[#This Row],[CAP_1_(cm)]])^2+(Base[[#This Row],[CAP_2_(cm)]])^2+(Base[[#This Row],[CAP_3_(cm)]])^2+(Base[[#This Row],[CAP_4_(cm)]])^2+(Base[[#This Row],[CAP_5_(cm)2]])^2+(Base[[#This Row],[CAP_6_(cm)3]])^2+(Base[[#This Row],[CAP_7_(cm)4]])^2+(Base[[#This Row],[CAP_8_(cm)5]])^2+(Base[[#This Row],[CAP_9_(cm)6]])^2+(Base[[#This Row],[CAP_10(cm)7]])^2)</f>
        <v>78</v>
      </c>
      <c r="X602" s="96">
        <f>(Base[[#This Row],[CAP_(cm)]]/3.1416)/100</f>
        <v>0.24828113063407181</v>
      </c>
      <c r="Y602" s="96">
        <f>(3.1416/4)*(Base[[#This Row],[DAP]]^2)</f>
        <v>4.8414820473644003E-2</v>
      </c>
      <c r="Z602" s="96">
        <f>Base[[#This Row],[Altura_Total]]*Base[[#This Row],[Área_Basal]]*0.65</f>
        <v>0.25175706646294882</v>
      </c>
      <c r="AA602" s="96">
        <f>Base[[#This Row],[Altura_Comercial]]*Base[[#This Row],[Área_Basal]]*0.75</f>
        <v>7.2622230710466001E-2</v>
      </c>
      <c r="AB602" s="96">
        <f>IF(($Z$1&lt;190),($AB$1),IF(($Z$1&gt;=190),($AB$2)))*Base[[#This Row],[Volumen_Total]]*'Datos iniciales'!$C$29</f>
        <v>0.3285429717341482</v>
      </c>
      <c r="AC602" s="96">
        <f>EXP((-1.0587+0.8836)*LN(Base[[#This Row],[Biomasa aerea]]))</f>
        <v>1.2151914608812462</v>
      </c>
      <c r="AD602" s="96">
        <f>Base[[#This Row],[Biomasa subterranea]]+Base[[#This Row],[Biomasa aerea]]</f>
        <v>1.5437344326153943</v>
      </c>
      <c r="AE602" s="96">
        <f>Base[[#This Row],[Biomasa Total]]*0.5</f>
        <v>0.77186721630769717</v>
      </c>
      <c r="AF602" s="96">
        <f>Base[[#This Row],[Carbono]]*(44/12)</f>
        <v>2.8301797931282229</v>
      </c>
      <c r="AG602" s="96" t="str">
        <f>IF(AND(Base[[#This Row],[Altura_Total]]&lt;=PS!$Y$17),"Inferior",IF(AND(Base[[#This Row],[Altura_Total]]&gt;PS!$Y$17,Base[[#This Row],[Altura_Total]]&lt;=PS!$Y$18),"Medio",IF(AND(Base[[#This Row],[Altura_Total]]&gt;PS!$Y$18),"Alto")))</f>
        <v>Inferior</v>
      </c>
      <c r="AH602" s="96" t="str">
        <f>IF(AND(Base[[#This Row],[Altura_Total]]&lt;0.31),"Ct1",IF(AND(Base[[#This Row],[Altura_Total]]&gt;=0.31,Base[[#This Row],[Altura_Total]]&lt;1.5),"Ct2",IF(AND(Base[[#This Row],[Altura_Total]]&gt;=1.5),"Ct3")))</f>
        <v>Ct3</v>
      </c>
      <c r="AI602" s="96">
        <f>+Base[[#This Row],[Altura_Total]]-Base[[#This Row],[Altura_Comercial]]</f>
        <v>6</v>
      </c>
      <c r="AJ602" s="96"/>
      <c r="AK602" s="96"/>
      <c r="AL602" s="96"/>
      <c r="AM602" s="96"/>
    </row>
    <row r="603" spans="1:39" ht="15">
      <c r="A603" s="96">
        <v>0</v>
      </c>
      <c r="B603" s="96" t="str">
        <f t="shared" si="9"/>
        <v>Fustales</v>
      </c>
      <c r="C603" s="96">
        <v>599</v>
      </c>
      <c r="D603" s="90" t="s">
        <v>186</v>
      </c>
      <c r="F603" s="299" t="s">
        <v>896</v>
      </c>
      <c r="G603" s="90" t="s">
        <v>188</v>
      </c>
      <c r="H603" s="301" t="s">
        <v>50</v>
      </c>
      <c r="I603" s="96" t="s">
        <v>189</v>
      </c>
      <c r="J603" s="39">
        <v>58</v>
      </c>
      <c r="K603" s="306">
        <v>0</v>
      </c>
      <c r="L603" s="306">
        <v>0</v>
      </c>
      <c r="M603" s="306">
        <v>0</v>
      </c>
      <c r="N603" s="306"/>
      <c r="O603" s="39"/>
      <c r="P603" s="39"/>
      <c r="S603" s="39"/>
      <c r="T603" s="145">
        <v>9</v>
      </c>
      <c r="U603" s="145">
        <v>3</v>
      </c>
      <c r="V603" s="298"/>
      <c r="W603" s="96">
        <f>SQRT((Base[[#This Row],[CAP_1_(cm)]])^2+(Base[[#This Row],[CAP_2_(cm)]])^2+(Base[[#This Row],[CAP_3_(cm)]])^2+(Base[[#This Row],[CAP_4_(cm)]])^2+(Base[[#This Row],[CAP_5_(cm)2]])^2+(Base[[#This Row],[CAP_6_(cm)3]])^2+(Base[[#This Row],[CAP_7_(cm)4]])^2+(Base[[#This Row],[CAP_8_(cm)5]])^2+(Base[[#This Row],[CAP_9_(cm)6]])^2+(Base[[#This Row],[CAP_10(cm)7]])^2)</f>
        <v>58</v>
      </c>
      <c r="X603" s="96">
        <f>(Base[[#This Row],[CAP_(cm)]]/3.1416)/100</f>
        <v>0.18461930226636108</v>
      </c>
      <c r="Y603" s="96">
        <f>(3.1416/4)*(Base[[#This Row],[DAP]]^2)</f>
        <v>2.6769798828622356E-2</v>
      </c>
      <c r="Z603" s="96">
        <f>Base[[#This Row],[Altura_Total]]*Base[[#This Row],[Área_Basal]]*0.65</f>
        <v>0.15660332314744077</v>
      </c>
      <c r="AA603" s="96">
        <f>Base[[#This Row],[Altura_Comercial]]*Base[[#This Row],[Área_Basal]]*0.75</f>
        <v>6.0232047364400305E-2</v>
      </c>
      <c r="AB603" s="96">
        <f>IF(($Z$1&lt;190),($AB$1),IF(($Z$1&gt;=190),($AB$2)))*Base[[#This Row],[Volumen_Total]]*'Datos iniciales'!$C$29</f>
        <v>0.20436733670741022</v>
      </c>
      <c r="AC603" s="96">
        <f>EXP((-1.0587+0.8836)*LN(Base[[#This Row],[Biomasa aerea]]))</f>
        <v>1.3205259769532522</v>
      </c>
      <c r="AD603" s="96">
        <f>Base[[#This Row],[Biomasa subterranea]]+Base[[#This Row],[Biomasa aerea]]</f>
        <v>1.5248933136606624</v>
      </c>
      <c r="AE603" s="96">
        <f>Base[[#This Row],[Biomasa Total]]*0.5</f>
        <v>0.76244665683033119</v>
      </c>
      <c r="AF603" s="96">
        <f>Base[[#This Row],[Carbono]]*(44/12)</f>
        <v>2.7956377417112144</v>
      </c>
      <c r="AG603" s="96" t="str">
        <f>IF(AND(Base[[#This Row],[Altura_Total]]&lt;=PS!$Y$17),"Inferior",IF(AND(Base[[#This Row],[Altura_Total]]&gt;PS!$Y$17,Base[[#This Row],[Altura_Total]]&lt;=PS!$Y$18),"Medio",IF(AND(Base[[#This Row],[Altura_Total]]&gt;PS!$Y$18),"Alto")))</f>
        <v>Inferior</v>
      </c>
      <c r="AH603" s="96" t="str">
        <f>IF(AND(Base[[#This Row],[Altura_Total]]&lt;0.31),"Ct1",IF(AND(Base[[#This Row],[Altura_Total]]&gt;=0.31,Base[[#This Row],[Altura_Total]]&lt;1.5),"Ct2",IF(AND(Base[[#This Row],[Altura_Total]]&gt;=1.5),"Ct3")))</f>
        <v>Ct3</v>
      </c>
      <c r="AI603" s="96">
        <f>+Base[[#This Row],[Altura_Total]]-Base[[#This Row],[Altura_Comercial]]</f>
        <v>6</v>
      </c>
      <c r="AJ603" s="96"/>
      <c r="AK603" s="96"/>
      <c r="AL603" s="96"/>
      <c r="AM603" s="96"/>
    </row>
    <row r="604" spans="1:39" ht="15">
      <c r="A604" s="96">
        <v>0</v>
      </c>
      <c r="B604" s="96" t="str">
        <f t="shared" si="9"/>
        <v>Fustales</v>
      </c>
      <c r="C604" s="96">
        <v>600</v>
      </c>
      <c r="D604" s="90" t="s">
        <v>186</v>
      </c>
      <c r="F604" s="299" t="s">
        <v>897</v>
      </c>
      <c r="G604" s="90" t="s">
        <v>188</v>
      </c>
      <c r="H604" s="301" t="s">
        <v>50</v>
      </c>
      <c r="I604" s="96" t="s">
        <v>189</v>
      </c>
      <c r="J604" s="39">
        <v>43</v>
      </c>
      <c r="K604" s="306">
        <v>0</v>
      </c>
      <c r="L604" s="306">
        <v>0</v>
      </c>
      <c r="M604" s="306">
        <v>0</v>
      </c>
      <c r="N604" s="306"/>
      <c r="O604" s="39"/>
      <c r="P604" s="39"/>
      <c r="S604" s="39"/>
      <c r="T604" s="145">
        <v>9</v>
      </c>
      <c r="U604" s="145">
        <v>3</v>
      </c>
      <c r="V604" s="298"/>
      <c r="W604" s="96">
        <f>SQRT((Base[[#This Row],[CAP_1_(cm)]])^2+(Base[[#This Row],[CAP_2_(cm)]])^2+(Base[[#This Row],[CAP_3_(cm)]])^2+(Base[[#This Row],[CAP_4_(cm)]])^2+(Base[[#This Row],[CAP_5_(cm)2]])^2+(Base[[#This Row],[CAP_6_(cm)3]])^2+(Base[[#This Row],[CAP_7_(cm)4]])^2+(Base[[#This Row],[CAP_8_(cm)5]])^2+(Base[[#This Row],[CAP_9_(cm)6]])^2+(Base[[#This Row],[CAP_10(cm)7]])^2)</f>
        <v>43</v>
      </c>
      <c r="X604" s="96">
        <f>(Base[[#This Row],[CAP_(cm)]]/3.1416)/100</f>
        <v>0.13687293099057807</v>
      </c>
      <c r="Y604" s="96">
        <f>(3.1416/4)*(Base[[#This Row],[DAP]]^2)</f>
        <v>1.4713840081487146E-2</v>
      </c>
      <c r="Z604" s="96">
        <f>Base[[#This Row],[Altura_Total]]*Base[[#This Row],[Área_Basal]]*0.65</f>
        <v>8.6075964476699809E-2</v>
      </c>
      <c r="AA604" s="96">
        <f>Base[[#This Row],[Altura_Comercial]]*Base[[#This Row],[Área_Basal]]*0.75</f>
        <v>3.3106140183346081E-2</v>
      </c>
      <c r="AB604" s="96">
        <f>IF(($Z$1&lt;190),($AB$1),IF(($Z$1&gt;=190),($AB$2)))*Base[[#This Row],[Volumen_Total]]*'Datos iniciales'!$C$29</f>
        <v>0.11232913364209327</v>
      </c>
      <c r="AC604" s="96">
        <f>EXP((-1.0587+0.8836)*LN(Base[[#This Row],[Biomasa aerea]]))</f>
        <v>1.4664213639233812</v>
      </c>
      <c r="AD604" s="96">
        <f>Base[[#This Row],[Biomasa subterranea]]+Base[[#This Row],[Biomasa aerea]]</f>
        <v>1.5787504975654745</v>
      </c>
      <c r="AE604" s="96">
        <f>Base[[#This Row],[Biomasa Total]]*0.5</f>
        <v>0.78937524878273724</v>
      </c>
      <c r="AF604" s="96">
        <f>Base[[#This Row],[Carbono]]*(44/12)</f>
        <v>2.8943759122033699</v>
      </c>
      <c r="AG604" s="96" t="str">
        <f>IF(AND(Base[[#This Row],[Altura_Total]]&lt;=PS!$Y$17),"Inferior",IF(AND(Base[[#This Row],[Altura_Total]]&gt;PS!$Y$17,Base[[#This Row],[Altura_Total]]&lt;=PS!$Y$18),"Medio",IF(AND(Base[[#This Row],[Altura_Total]]&gt;PS!$Y$18),"Alto")))</f>
        <v>Inferior</v>
      </c>
      <c r="AH604" s="96" t="str">
        <f>IF(AND(Base[[#This Row],[Altura_Total]]&lt;0.31),"Ct1",IF(AND(Base[[#This Row],[Altura_Total]]&gt;=0.31,Base[[#This Row],[Altura_Total]]&lt;1.5),"Ct2",IF(AND(Base[[#This Row],[Altura_Total]]&gt;=1.5),"Ct3")))</f>
        <v>Ct3</v>
      </c>
      <c r="AI604" s="96">
        <f>+Base[[#This Row],[Altura_Total]]-Base[[#This Row],[Altura_Comercial]]</f>
        <v>6</v>
      </c>
      <c r="AJ604" s="96"/>
      <c r="AK604" s="96"/>
      <c r="AL604" s="96"/>
      <c r="AM604" s="96"/>
    </row>
    <row r="605" spans="1:39" ht="15">
      <c r="A605" s="96">
        <v>0</v>
      </c>
      <c r="B605" s="96" t="str">
        <f t="shared" si="9"/>
        <v>Fustales</v>
      </c>
      <c r="C605" s="96">
        <v>601</v>
      </c>
      <c r="D605" s="90" t="s">
        <v>186</v>
      </c>
      <c r="F605" s="299" t="s">
        <v>898</v>
      </c>
      <c r="G605" s="90" t="s">
        <v>188</v>
      </c>
      <c r="H605" s="301" t="s">
        <v>50</v>
      </c>
      <c r="I605" s="96" t="s">
        <v>189</v>
      </c>
      <c r="J605" s="39">
        <v>36</v>
      </c>
      <c r="K605" s="306">
        <v>0</v>
      </c>
      <c r="L605" s="306">
        <v>0</v>
      </c>
      <c r="M605" s="306">
        <v>0</v>
      </c>
      <c r="N605" s="306"/>
      <c r="O605" s="39"/>
      <c r="P605" s="39"/>
      <c r="S605" s="39"/>
      <c r="T605" s="145">
        <v>8</v>
      </c>
      <c r="U605" s="145">
        <v>2</v>
      </c>
      <c r="V605" s="298"/>
      <c r="W605" s="96">
        <f>SQRT((Base[[#This Row],[CAP_1_(cm)]])^2+(Base[[#This Row],[CAP_2_(cm)]])^2+(Base[[#This Row],[CAP_3_(cm)]])^2+(Base[[#This Row],[CAP_4_(cm)]])^2+(Base[[#This Row],[CAP_5_(cm)2]])^2+(Base[[#This Row],[CAP_6_(cm)3]])^2+(Base[[#This Row],[CAP_7_(cm)4]])^2+(Base[[#This Row],[CAP_8_(cm)5]])^2+(Base[[#This Row],[CAP_9_(cm)6]])^2+(Base[[#This Row],[CAP_10(cm)7]])^2)</f>
        <v>36</v>
      </c>
      <c r="X605" s="96">
        <f>(Base[[#This Row],[CAP_(cm)]]/3.1416)/100</f>
        <v>0.11459129106187931</v>
      </c>
      <c r="Y605" s="96">
        <f>(3.1416/4)*(Base[[#This Row],[DAP]]^2)</f>
        <v>1.0313216195569139E-2</v>
      </c>
      <c r="Z605" s="96">
        <f>Base[[#This Row],[Altura_Total]]*Base[[#This Row],[Área_Basal]]*0.65</f>
        <v>5.3628724216959522E-2</v>
      </c>
      <c r="AA605" s="96">
        <f>Base[[#This Row],[Altura_Comercial]]*Base[[#This Row],[Área_Basal]]*0.75</f>
        <v>1.5469824293353709E-2</v>
      </c>
      <c r="AB605" s="96">
        <f>IF(($Z$1&lt;190),($AB$1),IF(($Z$1&gt;=190),($AB$2)))*Base[[#This Row],[Volumen_Total]]*'Datos iniciales'!$C$29</f>
        <v>6.998548510313217E-2</v>
      </c>
      <c r="AC605" s="96">
        <f>EXP((-1.0587+0.8836)*LN(Base[[#This Row],[Biomasa aerea]]))</f>
        <v>1.5930855675556368</v>
      </c>
      <c r="AD605" s="96">
        <f>Base[[#This Row],[Biomasa subterranea]]+Base[[#This Row],[Biomasa aerea]]</f>
        <v>1.6630710526587689</v>
      </c>
      <c r="AE605" s="96">
        <f>Base[[#This Row],[Biomasa Total]]*0.5</f>
        <v>0.83153552632938443</v>
      </c>
      <c r="AF605" s="96">
        <f>Base[[#This Row],[Carbono]]*(44/12)</f>
        <v>3.0489635965410762</v>
      </c>
      <c r="AG605" s="96" t="str">
        <f>IF(AND(Base[[#This Row],[Altura_Total]]&lt;=PS!$Y$17),"Inferior",IF(AND(Base[[#This Row],[Altura_Total]]&gt;PS!$Y$17,Base[[#This Row],[Altura_Total]]&lt;=PS!$Y$18),"Medio",IF(AND(Base[[#This Row],[Altura_Total]]&gt;PS!$Y$18),"Alto")))</f>
        <v>Inferior</v>
      </c>
      <c r="AH605" s="96" t="str">
        <f>IF(AND(Base[[#This Row],[Altura_Total]]&lt;0.31),"Ct1",IF(AND(Base[[#This Row],[Altura_Total]]&gt;=0.31,Base[[#This Row],[Altura_Total]]&lt;1.5),"Ct2",IF(AND(Base[[#This Row],[Altura_Total]]&gt;=1.5),"Ct3")))</f>
        <v>Ct3</v>
      </c>
      <c r="AI605" s="96">
        <f>+Base[[#This Row],[Altura_Total]]-Base[[#This Row],[Altura_Comercial]]</f>
        <v>6</v>
      </c>
      <c r="AJ605" s="96"/>
      <c r="AK605" s="96"/>
      <c r="AL605" s="96"/>
      <c r="AM605" s="96"/>
    </row>
    <row r="606" spans="1:39" ht="15">
      <c r="A606" s="96">
        <v>0</v>
      </c>
      <c r="B606" s="96" t="str">
        <f t="shared" si="9"/>
        <v>Fustales</v>
      </c>
      <c r="C606" s="96">
        <v>602</v>
      </c>
      <c r="D606" s="90" t="s">
        <v>186</v>
      </c>
      <c r="F606" s="299" t="s">
        <v>899</v>
      </c>
      <c r="G606" s="90" t="s">
        <v>188</v>
      </c>
      <c r="H606" s="301" t="s">
        <v>50</v>
      </c>
      <c r="I606" s="96" t="s">
        <v>189</v>
      </c>
      <c r="J606" s="39">
        <v>65</v>
      </c>
      <c r="K606" s="306">
        <v>0</v>
      </c>
      <c r="L606" s="306">
        <v>0</v>
      </c>
      <c r="M606" s="306">
        <v>0</v>
      </c>
      <c r="N606" s="306"/>
      <c r="O606" s="39"/>
      <c r="P606" s="39"/>
      <c r="S606" s="39"/>
      <c r="T606" s="145">
        <v>8</v>
      </c>
      <c r="U606" s="145">
        <v>3</v>
      </c>
      <c r="V606" s="298"/>
      <c r="W606" s="96">
        <f>SQRT((Base[[#This Row],[CAP_1_(cm)]])^2+(Base[[#This Row],[CAP_2_(cm)]])^2+(Base[[#This Row],[CAP_3_(cm)]])^2+(Base[[#This Row],[CAP_4_(cm)]])^2+(Base[[#This Row],[CAP_5_(cm)2]])^2+(Base[[#This Row],[CAP_6_(cm)3]])^2+(Base[[#This Row],[CAP_7_(cm)4]])^2+(Base[[#This Row],[CAP_8_(cm)5]])^2+(Base[[#This Row],[CAP_9_(cm)6]])^2+(Base[[#This Row],[CAP_10(cm)7]])^2)</f>
        <v>65</v>
      </c>
      <c r="X606" s="96">
        <f>(Base[[#This Row],[CAP_(cm)]]/3.1416)/100</f>
        <v>0.20690094219505983</v>
      </c>
      <c r="Y606" s="96">
        <f>(3.1416/4)*(Base[[#This Row],[DAP]]^2)</f>
        <v>3.3621403106697222E-2</v>
      </c>
      <c r="Z606" s="96">
        <f>Base[[#This Row],[Altura_Total]]*Base[[#This Row],[Área_Basal]]*0.65</f>
        <v>0.17483129615482557</v>
      </c>
      <c r="AA606" s="96">
        <f>Base[[#This Row],[Altura_Comercial]]*Base[[#This Row],[Área_Basal]]*0.75</f>
        <v>7.5648156990068743E-2</v>
      </c>
      <c r="AB606" s="96">
        <f>IF(($Z$1&lt;190),($AB$1),IF(($Z$1&gt;=190),($AB$2)))*Base[[#This Row],[Volumen_Total]]*'Datos iniciales'!$C$29</f>
        <v>0.22815484148204737</v>
      </c>
      <c r="AC606" s="96">
        <f>EXP((-1.0587+0.8836)*LN(Base[[#This Row],[Biomasa aerea]]))</f>
        <v>1.2953107846936858</v>
      </c>
      <c r="AD606" s="96">
        <f>Base[[#This Row],[Biomasa subterranea]]+Base[[#This Row],[Biomasa aerea]]</f>
        <v>1.5234656261757331</v>
      </c>
      <c r="AE606" s="96">
        <f>Base[[#This Row],[Biomasa Total]]*0.5</f>
        <v>0.76173281308786656</v>
      </c>
      <c r="AF606" s="96">
        <f>Base[[#This Row],[Carbono]]*(44/12)</f>
        <v>2.7930203146555104</v>
      </c>
      <c r="AG606" s="96" t="str">
        <f>IF(AND(Base[[#This Row],[Altura_Total]]&lt;=PS!$Y$17),"Inferior",IF(AND(Base[[#This Row],[Altura_Total]]&gt;PS!$Y$17,Base[[#This Row],[Altura_Total]]&lt;=PS!$Y$18),"Medio",IF(AND(Base[[#This Row],[Altura_Total]]&gt;PS!$Y$18),"Alto")))</f>
        <v>Inferior</v>
      </c>
      <c r="AH606" s="96" t="str">
        <f>IF(AND(Base[[#This Row],[Altura_Total]]&lt;0.31),"Ct1",IF(AND(Base[[#This Row],[Altura_Total]]&gt;=0.31,Base[[#This Row],[Altura_Total]]&lt;1.5),"Ct2",IF(AND(Base[[#This Row],[Altura_Total]]&gt;=1.5),"Ct3")))</f>
        <v>Ct3</v>
      </c>
      <c r="AI606" s="96">
        <f>+Base[[#This Row],[Altura_Total]]-Base[[#This Row],[Altura_Comercial]]</f>
        <v>5</v>
      </c>
      <c r="AJ606" s="96"/>
      <c r="AK606" s="96"/>
      <c r="AL606" s="96"/>
      <c r="AM606" s="96"/>
    </row>
    <row r="607" spans="1:39" ht="15">
      <c r="A607" s="96">
        <v>0</v>
      </c>
      <c r="B607" s="96" t="str">
        <f t="shared" si="9"/>
        <v>Fustales</v>
      </c>
      <c r="C607" s="96">
        <v>603</v>
      </c>
      <c r="D607" s="90" t="s">
        <v>186</v>
      </c>
      <c r="F607" s="299" t="s">
        <v>900</v>
      </c>
      <c r="G607" s="90" t="s">
        <v>194</v>
      </c>
      <c r="H607" s="301" t="s">
        <v>22</v>
      </c>
      <c r="I607" s="96" t="s">
        <v>195</v>
      </c>
      <c r="J607" s="39">
        <v>40</v>
      </c>
      <c r="K607" s="306">
        <v>0</v>
      </c>
      <c r="L607" s="306">
        <v>0</v>
      </c>
      <c r="M607" s="306">
        <v>0</v>
      </c>
      <c r="N607" s="306"/>
      <c r="O607" s="39"/>
      <c r="P607" s="39"/>
      <c r="S607" s="39"/>
      <c r="T607" s="145">
        <v>4</v>
      </c>
      <c r="U607" s="145">
        <v>1</v>
      </c>
      <c r="V607" s="298"/>
      <c r="W607" s="96">
        <f>SQRT((Base[[#This Row],[CAP_1_(cm)]])^2+(Base[[#This Row],[CAP_2_(cm)]])^2+(Base[[#This Row],[CAP_3_(cm)]])^2+(Base[[#This Row],[CAP_4_(cm)]])^2+(Base[[#This Row],[CAP_5_(cm)2]])^2+(Base[[#This Row],[CAP_6_(cm)3]])^2+(Base[[#This Row],[CAP_7_(cm)4]])^2+(Base[[#This Row],[CAP_8_(cm)5]])^2+(Base[[#This Row],[CAP_9_(cm)6]])^2+(Base[[#This Row],[CAP_10(cm)7]])^2)</f>
        <v>40</v>
      </c>
      <c r="X607" s="96">
        <f>(Base[[#This Row],[CAP_(cm)]]/3.1416)/100</f>
        <v>0.12732365673542145</v>
      </c>
      <c r="Y607" s="96">
        <f>(3.1416/4)*(Base[[#This Row],[DAP]]^2)</f>
        <v>1.2732365673542146E-2</v>
      </c>
      <c r="Z607" s="96">
        <f>Base[[#This Row],[Altura_Total]]*Base[[#This Row],[Área_Basal]]*0.65</f>
        <v>3.310415075120958E-2</v>
      </c>
      <c r="AA607" s="96">
        <f>Base[[#This Row],[Altura_Comercial]]*Base[[#This Row],[Área_Basal]]*0.75</f>
        <v>9.5492742551566093E-3</v>
      </c>
      <c r="AB607" s="96">
        <f>IF(($Z$1&lt;190),($AB$1),IF(($Z$1&gt;=190),($AB$2)))*Base[[#This Row],[Volumen_Total]]*'Datos iniciales'!$C$29</f>
        <v>4.3200916730328498E-2</v>
      </c>
      <c r="AC607" s="96">
        <f>EXP((-1.0587+0.8836)*LN(Base[[#This Row],[Biomasa aerea]]))</f>
        <v>1.7335053336397108</v>
      </c>
      <c r="AD607" s="96">
        <f>Base[[#This Row],[Biomasa subterranea]]+Base[[#This Row],[Biomasa aerea]]</f>
        <v>1.7767062503700393</v>
      </c>
      <c r="AE607" s="96">
        <f>Base[[#This Row],[Biomasa Total]]*0.5</f>
        <v>0.88835312518501963</v>
      </c>
      <c r="AF607" s="96">
        <f>Base[[#This Row],[Carbono]]*(44/12)</f>
        <v>3.2572947923450717</v>
      </c>
      <c r="AG607" s="96" t="str">
        <f>IF(AND(Base[[#This Row],[Altura_Total]]&lt;=PS!$Y$17),"Inferior",IF(AND(Base[[#This Row],[Altura_Total]]&gt;PS!$Y$17,Base[[#This Row],[Altura_Total]]&lt;=PS!$Y$18),"Medio",IF(AND(Base[[#This Row],[Altura_Total]]&gt;PS!$Y$18),"Alto")))</f>
        <v>Inferior</v>
      </c>
      <c r="AH607" s="96" t="str">
        <f>IF(AND(Base[[#This Row],[Altura_Total]]&lt;0.31),"Ct1",IF(AND(Base[[#This Row],[Altura_Total]]&gt;=0.31,Base[[#This Row],[Altura_Total]]&lt;1.5),"Ct2",IF(AND(Base[[#This Row],[Altura_Total]]&gt;=1.5),"Ct3")))</f>
        <v>Ct3</v>
      </c>
      <c r="AI607" s="96">
        <f>+Base[[#This Row],[Altura_Total]]-Base[[#This Row],[Altura_Comercial]]</f>
        <v>3</v>
      </c>
      <c r="AJ607" s="96"/>
      <c r="AK607" s="96"/>
      <c r="AL607" s="96"/>
      <c r="AM607" s="96"/>
    </row>
    <row r="608" spans="1:39" ht="15">
      <c r="A608" s="96">
        <v>0</v>
      </c>
      <c r="B608" s="96" t="str">
        <f t="shared" si="9"/>
        <v>Fustales</v>
      </c>
      <c r="C608" s="96">
        <v>604</v>
      </c>
      <c r="D608" s="90" t="s">
        <v>186</v>
      </c>
      <c r="F608" s="299" t="s">
        <v>901</v>
      </c>
      <c r="G608" s="90" t="s">
        <v>194</v>
      </c>
      <c r="H608" s="301" t="s">
        <v>22</v>
      </c>
      <c r="I608" s="96" t="s">
        <v>195</v>
      </c>
      <c r="J608" s="39">
        <v>33</v>
      </c>
      <c r="K608" s="306">
        <v>0</v>
      </c>
      <c r="L608" s="306">
        <v>0</v>
      </c>
      <c r="M608" s="306">
        <v>0</v>
      </c>
      <c r="N608" s="306"/>
      <c r="O608" s="39"/>
      <c r="P608" s="39"/>
      <c r="S608" s="39"/>
      <c r="T608" s="145">
        <v>5</v>
      </c>
      <c r="U608" s="145">
        <v>1</v>
      </c>
      <c r="V608" s="298"/>
      <c r="W608" s="96">
        <f>SQRT((Base[[#This Row],[CAP_1_(cm)]])^2+(Base[[#This Row],[CAP_2_(cm)]])^2+(Base[[#This Row],[CAP_3_(cm)]])^2+(Base[[#This Row],[CAP_4_(cm)]])^2+(Base[[#This Row],[CAP_5_(cm)2]])^2+(Base[[#This Row],[CAP_6_(cm)3]])^2+(Base[[#This Row],[CAP_7_(cm)4]])^2+(Base[[#This Row],[CAP_8_(cm)5]])^2+(Base[[#This Row],[CAP_9_(cm)6]])^2+(Base[[#This Row],[CAP_10(cm)7]])^2)</f>
        <v>33</v>
      </c>
      <c r="X608" s="96">
        <f>(Base[[#This Row],[CAP_(cm)]]/3.1416)/100</f>
        <v>0.10504201680672269</v>
      </c>
      <c r="Y608" s="96">
        <f>(3.1416/4)*(Base[[#This Row],[DAP]]^2)</f>
        <v>8.6659663865546223E-3</v>
      </c>
      <c r="Z608" s="96">
        <f>Base[[#This Row],[Altura_Total]]*Base[[#This Row],[Área_Basal]]*0.65</f>
        <v>2.8164390756302522E-2</v>
      </c>
      <c r="AA608" s="96">
        <f>Base[[#This Row],[Altura_Comercial]]*Base[[#This Row],[Área_Basal]]*0.75</f>
        <v>6.4994747899159667E-3</v>
      </c>
      <c r="AB608" s="96">
        <f>IF(($Z$1&lt;190),($AB$1),IF(($Z$1&gt;=190),($AB$2)))*Base[[#This Row],[Volumen_Total]]*'Datos iniciales'!$C$29</f>
        <v>3.675452993697479E-2</v>
      </c>
      <c r="AC608" s="96">
        <f>EXP((-1.0587+0.8836)*LN(Base[[#This Row],[Biomasa aerea]]))</f>
        <v>1.7832575284269789</v>
      </c>
      <c r="AD608" s="96">
        <f>Base[[#This Row],[Biomasa subterranea]]+Base[[#This Row],[Biomasa aerea]]</f>
        <v>1.8200120583639536</v>
      </c>
      <c r="AE608" s="96">
        <f>Base[[#This Row],[Biomasa Total]]*0.5</f>
        <v>0.91000602918197682</v>
      </c>
      <c r="AF608" s="96">
        <f>Base[[#This Row],[Carbono]]*(44/12)</f>
        <v>3.3366887736672481</v>
      </c>
      <c r="AG608" s="96" t="str">
        <f>IF(AND(Base[[#This Row],[Altura_Total]]&lt;=PS!$Y$17),"Inferior",IF(AND(Base[[#This Row],[Altura_Total]]&gt;PS!$Y$17,Base[[#This Row],[Altura_Total]]&lt;=PS!$Y$18),"Medio",IF(AND(Base[[#This Row],[Altura_Total]]&gt;PS!$Y$18),"Alto")))</f>
        <v>Inferior</v>
      </c>
      <c r="AH608" s="96" t="str">
        <f>IF(AND(Base[[#This Row],[Altura_Total]]&lt;0.31),"Ct1",IF(AND(Base[[#This Row],[Altura_Total]]&gt;=0.31,Base[[#This Row],[Altura_Total]]&lt;1.5),"Ct2",IF(AND(Base[[#This Row],[Altura_Total]]&gt;=1.5),"Ct3")))</f>
        <v>Ct3</v>
      </c>
      <c r="AI608" s="96">
        <f>+Base[[#This Row],[Altura_Total]]-Base[[#This Row],[Altura_Comercial]]</f>
        <v>4</v>
      </c>
      <c r="AJ608" s="96"/>
      <c r="AK608" s="96"/>
      <c r="AL608" s="96"/>
      <c r="AM608" s="96"/>
    </row>
    <row r="609" spans="1:39" ht="15">
      <c r="A609" s="96">
        <v>0</v>
      </c>
      <c r="B609" s="96" t="str">
        <f t="shared" si="9"/>
        <v>Fustales</v>
      </c>
      <c r="C609" s="96">
        <v>605</v>
      </c>
      <c r="D609" s="90" t="s">
        <v>186</v>
      </c>
      <c r="F609" s="299" t="s">
        <v>902</v>
      </c>
      <c r="G609" s="90" t="s">
        <v>188</v>
      </c>
      <c r="H609" s="301" t="s">
        <v>50</v>
      </c>
      <c r="I609" s="96" t="s">
        <v>189</v>
      </c>
      <c r="J609" s="39">
        <v>80</v>
      </c>
      <c r="K609" s="306">
        <v>0</v>
      </c>
      <c r="L609" s="306">
        <v>0</v>
      </c>
      <c r="M609" s="306">
        <v>0</v>
      </c>
      <c r="N609" s="306"/>
      <c r="O609" s="39"/>
      <c r="P609" s="39"/>
      <c r="S609" s="39"/>
      <c r="T609" s="145">
        <v>9</v>
      </c>
      <c r="U609" s="145">
        <v>2</v>
      </c>
      <c r="V609" s="298"/>
      <c r="W609" s="96">
        <f>SQRT((Base[[#This Row],[CAP_1_(cm)]])^2+(Base[[#This Row],[CAP_2_(cm)]])^2+(Base[[#This Row],[CAP_3_(cm)]])^2+(Base[[#This Row],[CAP_4_(cm)]])^2+(Base[[#This Row],[CAP_5_(cm)2]])^2+(Base[[#This Row],[CAP_6_(cm)3]])^2+(Base[[#This Row],[CAP_7_(cm)4]])^2+(Base[[#This Row],[CAP_8_(cm)5]])^2+(Base[[#This Row],[CAP_9_(cm)6]])^2+(Base[[#This Row],[CAP_10(cm)7]])^2)</f>
        <v>80</v>
      </c>
      <c r="X609" s="96">
        <f>(Base[[#This Row],[CAP_(cm)]]/3.1416)/100</f>
        <v>0.25464731347084291</v>
      </c>
      <c r="Y609" s="96">
        <f>(3.1416/4)*(Base[[#This Row],[DAP]]^2)</f>
        <v>5.0929462694168585E-2</v>
      </c>
      <c r="Z609" s="96">
        <f>Base[[#This Row],[Altura_Total]]*Base[[#This Row],[Área_Basal]]*0.65</f>
        <v>0.29793735676088623</v>
      </c>
      <c r="AA609" s="96">
        <f>Base[[#This Row],[Altura_Comercial]]*Base[[#This Row],[Área_Basal]]*0.75</f>
        <v>7.6394194041252875E-2</v>
      </c>
      <c r="AB609" s="96">
        <f>IF(($Z$1&lt;190),($AB$1),IF(($Z$1&gt;=190),($AB$2)))*Base[[#This Row],[Volumen_Total]]*'Datos iniciales'!$C$29</f>
        <v>0.38880825057295654</v>
      </c>
      <c r="AC609" s="96">
        <f>EXP((-1.0587+0.8836)*LN(Base[[#This Row],[Biomasa aerea]]))</f>
        <v>1.1798785853950273</v>
      </c>
      <c r="AD609" s="96">
        <f>Base[[#This Row],[Biomasa subterranea]]+Base[[#This Row],[Biomasa aerea]]</f>
        <v>1.5686868359679838</v>
      </c>
      <c r="AE609" s="96">
        <f>Base[[#This Row],[Biomasa Total]]*0.5</f>
        <v>0.78434341798399188</v>
      </c>
      <c r="AF609" s="96">
        <f>Base[[#This Row],[Carbono]]*(44/12)</f>
        <v>2.8759258659413036</v>
      </c>
      <c r="AG609" s="96" t="str">
        <f>IF(AND(Base[[#This Row],[Altura_Total]]&lt;=PS!$Y$17),"Inferior",IF(AND(Base[[#This Row],[Altura_Total]]&gt;PS!$Y$17,Base[[#This Row],[Altura_Total]]&lt;=PS!$Y$18),"Medio",IF(AND(Base[[#This Row],[Altura_Total]]&gt;PS!$Y$18),"Alto")))</f>
        <v>Inferior</v>
      </c>
      <c r="AH609" s="96" t="str">
        <f>IF(AND(Base[[#This Row],[Altura_Total]]&lt;0.31),"Ct1",IF(AND(Base[[#This Row],[Altura_Total]]&gt;=0.31,Base[[#This Row],[Altura_Total]]&lt;1.5),"Ct2",IF(AND(Base[[#This Row],[Altura_Total]]&gt;=1.5),"Ct3")))</f>
        <v>Ct3</v>
      </c>
      <c r="AI609" s="96">
        <f>+Base[[#This Row],[Altura_Total]]-Base[[#This Row],[Altura_Comercial]]</f>
        <v>7</v>
      </c>
      <c r="AJ609" s="96"/>
      <c r="AK609" s="96"/>
      <c r="AL609" s="96"/>
      <c r="AM609" s="96"/>
    </row>
    <row r="610" spans="1:39" ht="15">
      <c r="A610" s="96">
        <v>0</v>
      </c>
      <c r="B610" s="96" t="str">
        <f t="shared" si="9"/>
        <v>Fustales</v>
      </c>
      <c r="C610" s="96">
        <v>606</v>
      </c>
      <c r="D610" s="90" t="s">
        <v>186</v>
      </c>
      <c r="F610" s="299" t="s">
        <v>903</v>
      </c>
      <c r="G610" s="90" t="s">
        <v>188</v>
      </c>
      <c r="H610" s="301" t="s">
        <v>50</v>
      </c>
      <c r="I610" s="96" t="s">
        <v>189</v>
      </c>
      <c r="J610" s="39">
        <v>72</v>
      </c>
      <c r="K610" s="306">
        <v>0</v>
      </c>
      <c r="L610" s="306">
        <v>0</v>
      </c>
      <c r="M610" s="306">
        <v>0</v>
      </c>
      <c r="N610" s="306"/>
      <c r="O610" s="39"/>
      <c r="P610" s="39"/>
      <c r="S610" s="39"/>
      <c r="T610" s="145">
        <v>9</v>
      </c>
      <c r="U610" s="145">
        <v>2</v>
      </c>
      <c r="V610" s="298"/>
      <c r="W610" s="96">
        <f>SQRT((Base[[#This Row],[CAP_1_(cm)]])^2+(Base[[#This Row],[CAP_2_(cm)]])^2+(Base[[#This Row],[CAP_3_(cm)]])^2+(Base[[#This Row],[CAP_4_(cm)]])^2+(Base[[#This Row],[CAP_5_(cm)2]])^2+(Base[[#This Row],[CAP_6_(cm)3]])^2+(Base[[#This Row],[CAP_7_(cm)4]])^2+(Base[[#This Row],[CAP_8_(cm)5]])^2+(Base[[#This Row],[CAP_9_(cm)6]])^2+(Base[[#This Row],[CAP_10(cm)7]])^2)</f>
        <v>72</v>
      </c>
      <c r="X610" s="96">
        <f>(Base[[#This Row],[CAP_(cm)]]/3.1416)/100</f>
        <v>0.22918258212375861</v>
      </c>
      <c r="Y610" s="96">
        <f>(3.1416/4)*(Base[[#This Row],[DAP]]^2)</f>
        <v>4.1252864782276556E-2</v>
      </c>
      <c r="Z610" s="96">
        <f>Base[[#This Row],[Altura_Total]]*Base[[#This Row],[Área_Basal]]*0.65</f>
        <v>0.24132925897631788</v>
      </c>
      <c r="AA610" s="96">
        <f>Base[[#This Row],[Altura_Comercial]]*Base[[#This Row],[Área_Basal]]*0.75</f>
        <v>6.1879297173414838E-2</v>
      </c>
      <c r="AB610" s="96">
        <f>IF(($Z$1&lt;190),($AB$1),IF(($Z$1&gt;=190),($AB$2)))*Base[[#This Row],[Volumen_Total]]*'Datos iniciales'!$C$29</f>
        <v>0.31493468296409483</v>
      </c>
      <c r="AC610" s="96">
        <f>EXP((-1.0587+0.8836)*LN(Base[[#This Row],[Biomasa aerea]]))</f>
        <v>1.2242259809815836</v>
      </c>
      <c r="AD610" s="96">
        <f>Base[[#This Row],[Biomasa subterranea]]+Base[[#This Row],[Biomasa aerea]]</f>
        <v>1.5391606639456785</v>
      </c>
      <c r="AE610" s="96">
        <f>Base[[#This Row],[Biomasa Total]]*0.5</f>
        <v>0.76958033197283926</v>
      </c>
      <c r="AF610" s="96">
        <f>Base[[#This Row],[Carbono]]*(44/12)</f>
        <v>2.821794550567077</v>
      </c>
      <c r="AG610" s="96" t="str">
        <f>IF(AND(Base[[#This Row],[Altura_Total]]&lt;=PS!$Y$17),"Inferior",IF(AND(Base[[#This Row],[Altura_Total]]&gt;PS!$Y$17,Base[[#This Row],[Altura_Total]]&lt;=PS!$Y$18),"Medio",IF(AND(Base[[#This Row],[Altura_Total]]&gt;PS!$Y$18),"Alto")))</f>
        <v>Inferior</v>
      </c>
      <c r="AH610" s="96" t="str">
        <f>IF(AND(Base[[#This Row],[Altura_Total]]&lt;0.31),"Ct1",IF(AND(Base[[#This Row],[Altura_Total]]&gt;=0.31,Base[[#This Row],[Altura_Total]]&lt;1.5),"Ct2",IF(AND(Base[[#This Row],[Altura_Total]]&gt;=1.5),"Ct3")))</f>
        <v>Ct3</v>
      </c>
      <c r="AI610" s="96">
        <f>+Base[[#This Row],[Altura_Total]]-Base[[#This Row],[Altura_Comercial]]</f>
        <v>7</v>
      </c>
      <c r="AJ610" s="96"/>
      <c r="AK610" s="96"/>
      <c r="AL610" s="96"/>
      <c r="AM610" s="96"/>
    </row>
    <row r="611" spans="1:39" ht="15">
      <c r="A611" s="96">
        <v>0</v>
      </c>
      <c r="B611" s="96" t="str">
        <f t="shared" si="9"/>
        <v>Fustales</v>
      </c>
      <c r="C611" s="96">
        <v>607</v>
      </c>
      <c r="D611" s="90" t="s">
        <v>186</v>
      </c>
      <c r="F611" s="299" t="s">
        <v>904</v>
      </c>
      <c r="G611" s="90" t="s">
        <v>266</v>
      </c>
      <c r="H611" s="301" t="s">
        <v>30</v>
      </c>
      <c r="I611" s="96" t="s">
        <v>267</v>
      </c>
      <c r="J611" s="39">
        <v>33</v>
      </c>
      <c r="K611" s="306">
        <v>0</v>
      </c>
      <c r="L611" s="306">
        <v>0</v>
      </c>
      <c r="M611" s="306">
        <v>0</v>
      </c>
      <c r="N611" s="306"/>
      <c r="O611" s="39"/>
      <c r="P611" s="39"/>
      <c r="S611" s="39"/>
      <c r="T611" s="145">
        <v>4</v>
      </c>
      <c r="U611" s="145">
        <v>1</v>
      </c>
      <c r="V611" s="298"/>
      <c r="W611" s="96">
        <f>SQRT((Base[[#This Row],[CAP_1_(cm)]])^2+(Base[[#This Row],[CAP_2_(cm)]])^2+(Base[[#This Row],[CAP_3_(cm)]])^2+(Base[[#This Row],[CAP_4_(cm)]])^2+(Base[[#This Row],[CAP_5_(cm)2]])^2+(Base[[#This Row],[CAP_6_(cm)3]])^2+(Base[[#This Row],[CAP_7_(cm)4]])^2+(Base[[#This Row],[CAP_8_(cm)5]])^2+(Base[[#This Row],[CAP_9_(cm)6]])^2+(Base[[#This Row],[CAP_10(cm)7]])^2)</f>
        <v>33</v>
      </c>
      <c r="X611" s="96">
        <f>(Base[[#This Row],[CAP_(cm)]]/3.1416)/100</f>
        <v>0.10504201680672269</v>
      </c>
      <c r="Y611" s="96">
        <f>(3.1416/4)*(Base[[#This Row],[DAP]]^2)</f>
        <v>8.6659663865546223E-3</v>
      </c>
      <c r="Z611" s="96">
        <f>Base[[#This Row],[Altura_Total]]*Base[[#This Row],[Área_Basal]]*0.65</f>
        <v>2.253151260504202E-2</v>
      </c>
      <c r="AA611" s="96">
        <f>Base[[#This Row],[Altura_Comercial]]*Base[[#This Row],[Área_Basal]]*0.75</f>
        <v>6.4994747899159667E-3</v>
      </c>
      <c r="AB611" s="96">
        <f>IF(($Z$1&lt;190),($AB$1),IF(($Z$1&gt;=190),($AB$2)))*Base[[#This Row],[Volumen_Total]]*'Datos iniciales'!$C$29</f>
        <v>2.9403623949579835E-2</v>
      </c>
      <c r="AC611" s="96">
        <f>EXP((-1.0587+0.8836)*LN(Base[[#This Row],[Biomasa aerea]]))</f>
        <v>1.8543128566410196</v>
      </c>
      <c r="AD611" s="96">
        <f>Base[[#This Row],[Biomasa subterranea]]+Base[[#This Row],[Biomasa aerea]]</f>
        <v>1.8837164805905995</v>
      </c>
      <c r="AE611" s="96">
        <f>Base[[#This Row],[Biomasa Total]]*0.5</f>
        <v>0.94185824029529974</v>
      </c>
      <c r="AF611" s="96">
        <f>Base[[#This Row],[Carbono]]*(44/12)</f>
        <v>3.453480214416099</v>
      </c>
      <c r="AG611" s="96" t="str">
        <f>IF(AND(Base[[#This Row],[Altura_Total]]&lt;=PS!$Y$17),"Inferior",IF(AND(Base[[#This Row],[Altura_Total]]&gt;PS!$Y$17,Base[[#This Row],[Altura_Total]]&lt;=PS!$Y$18),"Medio",IF(AND(Base[[#This Row],[Altura_Total]]&gt;PS!$Y$18),"Alto")))</f>
        <v>Inferior</v>
      </c>
      <c r="AH611" s="96" t="str">
        <f>IF(AND(Base[[#This Row],[Altura_Total]]&lt;0.31),"Ct1",IF(AND(Base[[#This Row],[Altura_Total]]&gt;=0.31,Base[[#This Row],[Altura_Total]]&lt;1.5),"Ct2",IF(AND(Base[[#This Row],[Altura_Total]]&gt;=1.5),"Ct3")))</f>
        <v>Ct3</v>
      </c>
      <c r="AI611" s="96">
        <f>+Base[[#This Row],[Altura_Total]]-Base[[#This Row],[Altura_Comercial]]</f>
        <v>3</v>
      </c>
      <c r="AJ611" s="96"/>
      <c r="AK611" s="96"/>
      <c r="AL611" s="96"/>
      <c r="AM611" s="96"/>
    </row>
    <row r="612" spans="1:39" ht="15">
      <c r="A612" s="96">
        <v>0</v>
      </c>
      <c r="B612" s="96" t="str">
        <f t="shared" si="9"/>
        <v>Fustales</v>
      </c>
      <c r="C612" s="96">
        <v>608</v>
      </c>
      <c r="D612" s="90" t="s">
        <v>186</v>
      </c>
      <c r="F612" s="299" t="s">
        <v>905</v>
      </c>
      <c r="G612" s="90" t="s">
        <v>188</v>
      </c>
      <c r="H612" s="301" t="s">
        <v>50</v>
      </c>
      <c r="I612" s="96" t="s">
        <v>189</v>
      </c>
      <c r="J612" s="39">
        <v>62.5</v>
      </c>
      <c r="K612" s="306">
        <v>0</v>
      </c>
      <c r="L612" s="306">
        <v>0</v>
      </c>
      <c r="M612" s="306">
        <v>0</v>
      </c>
      <c r="N612" s="306"/>
      <c r="O612" s="39"/>
      <c r="P612" s="39"/>
      <c r="S612" s="39"/>
      <c r="T612" s="145">
        <v>10</v>
      </c>
      <c r="U612" s="145">
        <v>2</v>
      </c>
      <c r="V612" s="298"/>
      <c r="W612" s="96">
        <f>SQRT((Base[[#This Row],[CAP_1_(cm)]])^2+(Base[[#This Row],[CAP_2_(cm)]])^2+(Base[[#This Row],[CAP_3_(cm)]])^2+(Base[[#This Row],[CAP_4_(cm)]])^2+(Base[[#This Row],[CAP_5_(cm)2]])^2+(Base[[#This Row],[CAP_6_(cm)3]])^2+(Base[[#This Row],[CAP_7_(cm)4]])^2+(Base[[#This Row],[CAP_8_(cm)5]])^2+(Base[[#This Row],[CAP_9_(cm)6]])^2+(Base[[#This Row],[CAP_10(cm)7]])^2)</f>
        <v>62.5</v>
      </c>
      <c r="X612" s="96">
        <f>(Base[[#This Row],[CAP_(cm)]]/3.1416)/100</f>
        <v>0.19894321364909601</v>
      </c>
      <c r="Y612" s="96">
        <f>(3.1416/4)*(Base[[#This Row],[DAP]]^2)</f>
        <v>3.1084877132671253E-2</v>
      </c>
      <c r="Z612" s="96">
        <f>Base[[#This Row],[Altura_Total]]*Base[[#This Row],[Área_Basal]]*0.65</f>
        <v>0.20205170136236314</v>
      </c>
      <c r="AA612" s="96">
        <f>Base[[#This Row],[Altura_Comercial]]*Base[[#This Row],[Área_Basal]]*0.75</f>
        <v>4.6627315699006883E-2</v>
      </c>
      <c r="AB612" s="96">
        <f>IF(($Z$1&lt;190),($AB$1),IF(($Z$1&gt;=190),($AB$2)))*Base[[#This Row],[Volumen_Total]]*'Datos iniciales'!$C$29</f>
        <v>0.26367747027788391</v>
      </c>
      <c r="AC612" s="96">
        <f>EXP((-1.0587+0.8836)*LN(Base[[#This Row],[Biomasa aerea]]))</f>
        <v>1.2629033451494123</v>
      </c>
      <c r="AD612" s="96">
        <f>Base[[#This Row],[Biomasa subterranea]]+Base[[#This Row],[Biomasa aerea]]</f>
        <v>1.5265808154272962</v>
      </c>
      <c r="AE612" s="96">
        <f>Base[[#This Row],[Biomasa Total]]*0.5</f>
        <v>0.76329040771364809</v>
      </c>
      <c r="AF612" s="96">
        <f>Base[[#This Row],[Carbono]]*(44/12)</f>
        <v>2.7987314949500428</v>
      </c>
      <c r="AG612" s="96" t="str">
        <f>IF(AND(Base[[#This Row],[Altura_Total]]&lt;=PS!$Y$17),"Inferior",IF(AND(Base[[#This Row],[Altura_Total]]&gt;PS!$Y$17,Base[[#This Row],[Altura_Total]]&lt;=PS!$Y$18),"Medio",IF(AND(Base[[#This Row],[Altura_Total]]&gt;PS!$Y$18),"Alto")))</f>
        <v>Inferior</v>
      </c>
      <c r="AH612" s="96" t="str">
        <f>IF(AND(Base[[#This Row],[Altura_Total]]&lt;0.31),"Ct1",IF(AND(Base[[#This Row],[Altura_Total]]&gt;=0.31,Base[[#This Row],[Altura_Total]]&lt;1.5),"Ct2",IF(AND(Base[[#This Row],[Altura_Total]]&gt;=1.5),"Ct3")))</f>
        <v>Ct3</v>
      </c>
      <c r="AI612" s="96">
        <f>+Base[[#This Row],[Altura_Total]]-Base[[#This Row],[Altura_Comercial]]</f>
        <v>8</v>
      </c>
      <c r="AJ612" s="96"/>
      <c r="AK612" s="96"/>
      <c r="AL612" s="96"/>
      <c r="AM612" s="96"/>
    </row>
    <row r="613" spans="1:39" ht="15">
      <c r="A613" s="96">
        <v>0</v>
      </c>
      <c r="B613" s="96" t="str">
        <f t="shared" si="9"/>
        <v>Fustales</v>
      </c>
      <c r="C613" s="96">
        <v>609</v>
      </c>
      <c r="D613" s="90" t="s">
        <v>186</v>
      </c>
      <c r="F613" s="299" t="s">
        <v>906</v>
      </c>
      <c r="G613" s="90" t="s">
        <v>194</v>
      </c>
      <c r="H613" s="301" t="s">
        <v>22</v>
      </c>
      <c r="I613" s="96" t="s">
        <v>195</v>
      </c>
      <c r="J613" s="39">
        <v>68</v>
      </c>
      <c r="K613" s="306">
        <v>0</v>
      </c>
      <c r="L613" s="306">
        <v>0</v>
      </c>
      <c r="M613" s="306">
        <v>0</v>
      </c>
      <c r="N613" s="306"/>
      <c r="O613" s="39"/>
      <c r="P613" s="39"/>
      <c r="S613" s="39"/>
      <c r="T613" s="145">
        <v>6</v>
      </c>
      <c r="U613" s="145">
        <v>1</v>
      </c>
      <c r="V613" s="298"/>
      <c r="W613" s="96">
        <f>SQRT((Base[[#This Row],[CAP_1_(cm)]])^2+(Base[[#This Row],[CAP_2_(cm)]])^2+(Base[[#This Row],[CAP_3_(cm)]])^2+(Base[[#This Row],[CAP_4_(cm)]])^2+(Base[[#This Row],[CAP_5_(cm)2]])^2+(Base[[#This Row],[CAP_6_(cm)3]])^2+(Base[[#This Row],[CAP_7_(cm)4]])^2+(Base[[#This Row],[CAP_8_(cm)5]])^2+(Base[[#This Row],[CAP_9_(cm)6]])^2+(Base[[#This Row],[CAP_10(cm)7]])^2)</f>
        <v>68</v>
      </c>
      <c r="X613" s="96">
        <f>(Base[[#This Row],[CAP_(cm)]]/3.1416)/100</f>
        <v>0.21645021645021648</v>
      </c>
      <c r="Y613" s="96">
        <f>(3.1416/4)*(Base[[#This Row],[DAP]]^2)</f>
        <v>3.6796536796536806E-2</v>
      </c>
      <c r="Z613" s="96">
        <f>Base[[#This Row],[Altura_Total]]*Base[[#This Row],[Área_Basal]]*0.65</f>
        <v>0.14350649350649355</v>
      </c>
      <c r="AA613" s="96">
        <f>Base[[#This Row],[Altura_Comercial]]*Base[[#This Row],[Área_Basal]]*0.75</f>
        <v>2.7597402597402607E-2</v>
      </c>
      <c r="AB613" s="96">
        <f>IF(($Z$1&lt;190),($AB$1),IF(($Z$1&gt;=190),($AB$2)))*Base[[#This Row],[Volumen_Total]]*'Datos iniciales'!$C$29</f>
        <v>0.1872759740259741</v>
      </c>
      <c r="AC613" s="96">
        <f>EXP((-1.0587+0.8836)*LN(Base[[#This Row],[Biomasa aerea]]))</f>
        <v>1.3408752990889421</v>
      </c>
      <c r="AD613" s="96">
        <f>Base[[#This Row],[Biomasa subterranea]]+Base[[#This Row],[Biomasa aerea]]</f>
        <v>1.5281512731149163</v>
      </c>
      <c r="AE613" s="96">
        <f>Base[[#This Row],[Biomasa Total]]*0.5</f>
        <v>0.76407563655745814</v>
      </c>
      <c r="AF613" s="96">
        <f>Base[[#This Row],[Carbono]]*(44/12)</f>
        <v>2.8016106673773464</v>
      </c>
      <c r="AG613" s="96" t="str">
        <f>IF(AND(Base[[#This Row],[Altura_Total]]&lt;=PS!$Y$17),"Inferior",IF(AND(Base[[#This Row],[Altura_Total]]&gt;PS!$Y$17,Base[[#This Row],[Altura_Total]]&lt;=PS!$Y$18),"Medio",IF(AND(Base[[#This Row],[Altura_Total]]&gt;PS!$Y$18),"Alto")))</f>
        <v>Inferior</v>
      </c>
      <c r="AH613" s="96" t="str">
        <f>IF(AND(Base[[#This Row],[Altura_Total]]&lt;0.31),"Ct1",IF(AND(Base[[#This Row],[Altura_Total]]&gt;=0.31,Base[[#This Row],[Altura_Total]]&lt;1.5),"Ct2",IF(AND(Base[[#This Row],[Altura_Total]]&gt;=1.5),"Ct3")))</f>
        <v>Ct3</v>
      </c>
      <c r="AI613" s="96">
        <f>+Base[[#This Row],[Altura_Total]]-Base[[#This Row],[Altura_Comercial]]</f>
        <v>5</v>
      </c>
      <c r="AJ613" s="96"/>
      <c r="AK613" s="96"/>
      <c r="AL613" s="96"/>
      <c r="AM613" s="96"/>
    </row>
    <row r="614" spans="1:39" ht="15">
      <c r="A614" s="96">
        <v>0</v>
      </c>
      <c r="B614" s="96" t="str">
        <f t="shared" si="9"/>
        <v>Fustales</v>
      </c>
      <c r="C614" s="96">
        <v>610</v>
      </c>
      <c r="D614" s="90" t="s">
        <v>186</v>
      </c>
      <c r="F614" s="299" t="s">
        <v>907</v>
      </c>
      <c r="G614" s="90" t="s">
        <v>194</v>
      </c>
      <c r="H614" s="301" t="s">
        <v>22</v>
      </c>
      <c r="I614" s="96" t="s">
        <v>195</v>
      </c>
      <c r="J614" s="39">
        <v>57</v>
      </c>
      <c r="K614" s="306">
        <v>0</v>
      </c>
      <c r="L614" s="306">
        <v>0</v>
      </c>
      <c r="M614" s="306">
        <v>0</v>
      </c>
      <c r="N614" s="306"/>
      <c r="O614" s="39"/>
      <c r="P614" s="39"/>
      <c r="S614" s="39"/>
      <c r="T614" s="145">
        <v>6</v>
      </c>
      <c r="U614" s="145">
        <v>1</v>
      </c>
      <c r="V614" s="298"/>
      <c r="W614" s="96">
        <f>SQRT((Base[[#This Row],[CAP_1_(cm)]])^2+(Base[[#This Row],[CAP_2_(cm)]])^2+(Base[[#This Row],[CAP_3_(cm)]])^2+(Base[[#This Row],[CAP_4_(cm)]])^2+(Base[[#This Row],[CAP_5_(cm)2]])^2+(Base[[#This Row],[CAP_6_(cm)3]])^2+(Base[[#This Row],[CAP_7_(cm)4]])^2+(Base[[#This Row],[CAP_8_(cm)5]])^2+(Base[[#This Row],[CAP_9_(cm)6]])^2+(Base[[#This Row],[CAP_10(cm)7]])^2)</f>
        <v>57</v>
      </c>
      <c r="X614" s="96">
        <f>(Base[[#This Row],[CAP_(cm)]]/3.1416)/100</f>
        <v>0.18143621084797557</v>
      </c>
      <c r="Y614" s="96">
        <f>(3.1416/4)*(Base[[#This Row],[DAP]]^2)</f>
        <v>2.585466004583652E-2</v>
      </c>
      <c r="Z614" s="96">
        <f>Base[[#This Row],[Altura_Total]]*Base[[#This Row],[Área_Basal]]*0.65</f>
        <v>0.10083317417876243</v>
      </c>
      <c r="AA614" s="96">
        <f>Base[[#This Row],[Altura_Comercial]]*Base[[#This Row],[Área_Basal]]*0.75</f>
        <v>1.9390995034377391E-2</v>
      </c>
      <c r="AB614" s="96">
        <f>IF(($Z$1&lt;190),($AB$1),IF(($Z$1&gt;=190),($AB$2)))*Base[[#This Row],[Volumen_Total]]*'Datos iniciales'!$C$29</f>
        <v>0.13158729230328498</v>
      </c>
      <c r="AC614" s="96">
        <f>EXP((-1.0587+0.8836)*LN(Base[[#This Row],[Biomasa aerea]]))</f>
        <v>1.4263484590807947</v>
      </c>
      <c r="AD614" s="96">
        <f>Base[[#This Row],[Biomasa subterranea]]+Base[[#This Row],[Biomasa aerea]]</f>
        <v>1.5579357513840797</v>
      </c>
      <c r="AE614" s="96">
        <f>Base[[#This Row],[Biomasa Total]]*0.5</f>
        <v>0.77896787569203985</v>
      </c>
      <c r="AF614" s="96">
        <f>Base[[#This Row],[Carbono]]*(44/12)</f>
        <v>2.8562155442041459</v>
      </c>
      <c r="AG614" s="96" t="str">
        <f>IF(AND(Base[[#This Row],[Altura_Total]]&lt;=PS!$Y$17),"Inferior",IF(AND(Base[[#This Row],[Altura_Total]]&gt;PS!$Y$17,Base[[#This Row],[Altura_Total]]&lt;=PS!$Y$18),"Medio",IF(AND(Base[[#This Row],[Altura_Total]]&gt;PS!$Y$18),"Alto")))</f>
        <v>Inferior</v>
      </c>
      <c r="AH614" s="96" t="str">
        <f>IF(AND(Base[[#This Row],[Altura_Total]]&lt;0.31),"Ct1",IF(AND(Base[[#This Row],[Altura_Total]]&gt;=0.31,Base[[#This Row],[Altura_Total]]&lt;1.5),"Ct2",IF(AND(Base[[#This Row],[Altura_Total]]&gt;=1.5),"Ct3")))</f>
        <v>Ct3</v>
      </c>
      <c r="AI614" s="96">
        <f>+Base[[#This Row],[Altura_Total]]-Base[[#This Row],[Altura_Comercial]]</f>
        <v>5</v>
      </c>
      <c r="AJ614" s="96"/>
      <c r="AK614" s="96"/>
      <c r="AL614" s="96"/>
      <c r="AM614" s="96"/>
    </row>
    <row r="615" spans="1:39" ht="15">
      <c r="A615" s="96">
        <v>0</v>
      </c>
      <c r="B615" s="96" t="str">
        <f t="shared" si="9"/>
        <v>Fustales</v>
      </c>
      <c r="C615" s="96">
        <v>611</v>
      </c>
      <c r="D615" s="90" t="s">
        <v>186</v>
      </c>
      <c r="F615" s="299" t="s">
        <v>908</v>
      </c>
      <c r="G615" s="90" t="s">
        <v>909</v>
      </c>
      <c r="H615" s="301" t="s">
        <v>130</v>
      </c>
      <c r="I615" s="96" t="s">
        <v>267</v>
      </c>
      <c r="J615" s="39">
        <v>57.5</v>
      </c>
      <c r="K615" s="306">
        <v>0</v>
      </c>
      <c r="L615" s="306">
        <v>0</v>
      </c>
      <c r="M615" s="306">
        <v>0</v>
      </c>
      <c r="N615" s="306"/>
      <c r="O615" s="39"/>
      <c r="P615" s="39"/>
      <c r="S615" s="39"/>
      <c r="T615" s="145">
        <v>6</v>
      </c>
      <c r="U615" s="145">
        <v>4</v>
      </c>
      <c r="V615" s="298"/>
      <c r="W615" s="96">
        <f>SQRT((Base[[#This Row],[CAP_1_(cm)]])^2+(Base[[#This Row],[CAP_2_(cm)]])^2+(Base[[#This Row],[CAP_3_(cm)]])^2+(Base[[#This Row],[CAP_4_(cm)]])^2+(Base[[#This Row],[CAP_5_(cm)2]])^2+(Base[[#This Row],[CAP_6_(cm)3]])^2+(Base[[#This Row],[CAP_7_(cm)4]])^2+(Base[[#This Row],[CAP_8_(cm)5]])^2+(Base[[#This Row],[CAP_9_(cm)6]])^2+(Base[[#This Row],[CAP_10(cm)7]])^2)</f>
        <v>57.5</v>
      </c>
      <c r="X615" s="96">
        <f>(Base[[#This Row],[CAP_(cm)]]/3.1416)/100</f>
        <v>0.18302775655716833</v>
      </c>
      <c r="Y615" s="96">
        <f>(3.1416/4)*(Base[[#This Row],[DAP]]^2)</f>
        <v>2.6310240005092949E-2</v>
      </c>
      <c r="Z615" s="96">
        <f>Base[[#This Row],[Altura_Total]]*Base[[#This Row],[Área_Basal]]*0.65</f>
        <v>0.1026099360198625</v>
      </c>
      <c r="AA615" s="96">
        <f>Base[[#This Row],[Altura_Comercial]]*Base[[#This Row],[Área_Basal]]*0.75</f>
        <v>7.8930720015278844E-2</v>
      </c>
      <c r="AB615" s="96">
        <f>IF(($Z$1&lt;190),($AB$1),IF(($Z$1&gt;=190),($AB$2)))*Base[[#This Row],[Volumen_Total]]*'Datos iniciales'!$C$29</f>
        <v>0.13390596650592057</v>
      </c>
      <c r="AC615" s="96">
        <f>EXP((-1.0587+0.8836)*LN(Base[[#This Row],[Biomasa aerea]]))</f>
        <v>1.4219925874765749</v>
      </c>
      <c r="AD615" s="96">
        <f>Base[[#This Row],[Biomasa subterranea]]+Base[[#This Row],[Biomasa aerea]]</f>
        <v>1.5558985539824954</v>
      </c>
      <c r="AE615" s="96">
        <f>Base[[#This Row],[Biomasa Total]]*0.5</f>
        <v>0.77794927699124772</v>
      </c>
      <c r="AF615" s="96">
        <f>Base[[#This Row],[Carbono]]*(44/12)</f>
        <v>2.8524806823012416</v>
      </c>
      <c r="AG615" s="96" t="str">
        <f>IF(AND(Base[[#This Row],[Altura_Total]]&lt;=PS!$Y$17),"Inferior",IF(AND(Base[[#This Row],[Altura_Total]]&gt;PS!$Y$17,Base[[#This Row],[Altura_Total]]&lt;=PS!$Y$18),"Medio",IF(AND(Base[[#This Row],[Altura_Total]]&gt;PS!$Y$18),"Alto")))</f>
        <v>Inferior</v>
      </c>
      <c r="AH615" s="96" t="str">
        <f>IF(AND(Base[[#This Row],[Altura_Total]]&lt;0.31),"Ct1",IF(AND(Base[[#This Row],[Altura_Total]]&gt;=0.31,Base[[#This Row],[Altura_Total]]&lt;1.5),"Ct2",IF(AND(Base[[#This Row],[Altura_Total]]&gt;=1.5),"Ct3")))</f>
        <v>Ct3</v>
      </c>
      <c r="AI615" s="96">
        <f>+Base[[#This Row],[Altura_Total]]-Base[[#This Row],[Altura_Comercial]]</f>
        <v>2</v>
      </c>
      <c r="AJ615" s="96"/>
      <c r="AK615" s="96"/>
      <c r="AL615" s="96"/>
      <c r="AM615" s="96"/>
    </row>
    <row r="616" spans="1:39" ht="15">
      <c r="A616" s="96">
        <v>0</v>
      </c>
      <c r="B616" s="96" t="str">
        <f t="shared" si="9"/>
        <v>Fustales</v>
      </c>
      <c r="C616" s="96">
        <v>612</v>
      </c>
      <c r="D616" s="90" t="s">
        <v>186</v>
      </c>
      <c r="F616" s="299" t="s">
        <v>910</v>
      </c>
      <c r="G616" s="90" t="s">
        <v>188</v>
      </c>
      <c r="H616" s="301" t="s">
        <v>50</v>
      </c>
      <c r="I616" s="96" t="s">
        <v>189</v>
      </c>
      <c r="J616" s="39">
        <v>63.5</v>
      </c>
      <c r="K616" s="306">
        <v>0</v>
      </c>
      <c r="L616" s="306">
        <v>0</v>
      </c>
      <c r="M616" s="306">
        <v>0</v>
      </c>
      <c r="N616" s="306"/>
      <c r="O616" s="39"/>
      <c r="P616" s="39"/>
      <c r="S616" s="39"/>
      <c r="T616" s="145">
        <v>8</v>
      </c>
      <c r="U616" s="145">
        <v>2</v>
      </c>
      <c r="V616" s="298"/>
      <c r="W616" s="96">
        <f>SQRT((Base[[#This Row],[CAP_1_(cm)]])^2+(Base[[#This Row],[CAP_2_(cm)]])^2+(Base[[#This Row],[CAP_3_(cm)]])^2+(Base[[#This Row],[CAP_4_(cm)]])^2+(Base[[#This Row],[CAP_5_(cm)2]])^2+(Base[[#This Row],[CAP_6_(cm)3]])^2+(Base[[#This Row],[CAP_7_(cm)4]])^2+(Base[[#This Row],[CAP_8_(cm)5]])^2+(Base[[#This Row],[CAP_9_(cm)6]])^2+(Base[[#This Row],[CAP_10(cm)7]])^2)</f>
        <v>63.5</v>
      </c>
      <c r="X616" s="96">
        <f>(Base[[#This Row],[CAP_(cm)]]/3.1416)/100</f>
        <v>0.20212630506748155</v>
      </c>
      <c r="Y616" s="96">
        <f>(3.1416/4)*(Base[[#This Row],[DAP]]^2)</f>
        <v>3.2087550929462701E-2</v>
      </c>
      <c r="Z616" s="96">
        <f>Base[[#This Row],[Altura_Total]]*Base[[#This Row],[Área_Basal]]*0.65</f>
        <v>0.16685526483320606</v>
      </c>
      <c r="AA616" s="96">
        <f>Base[[#This Row],[Altura_Comercial]]*Base[[#This Row],[Área_Basal]]*0.75</f>
        <v>4.8131326394194054E-2</v>
      </c>
      <c r="AB616" s="96">
        <f>IF(($Z$1&lt;190),($AB$1),IF(($Z$1&gt;=190),($AB$2)))*Base[[#This Row],[Volumen_Total]]*'Datos iniciales'!$C$29</f>
        <v>0.21774612060733389</v>
      </c>
      <c r="AC616" s="96">
        <f>EXP((-1.0587+0.8836)*LN(Base[[#This Row],[Biomasa aerea]]))</f>
        <v>1.3059449801063026</v>
      </c>
      <c r="AD616" s="96">
        <f>Base[[#This Row],[Biomasa subterranea]]+Base[[#This Row],[Biomasa aerea]]</f>
        <v>1.5236911007136364</v>
      </c>
      <c r="AE616" s="96">
        <f>Base[[#This Row],[Biomasa Total]]*0.5</f>
        <v>0.76184555035681822</v>
      </c>
      <c r="AF616" s="96">
        <f>Base[[#This Row],[Carbono]]*(44/12)</f>
        <v>2.7934336846416667</v>
      </c>
      <c r="AG616" s="96" t="str">
        <f>IF(AND(Base[[#This Row],[Altura_Total]]&lt;=PS!$Y$17),"Inferior",IF(AND(Base[[#This Row],[Altura_Total]]&gt;PS!$Y$17,Base[[#This Row],[Altura_Total]]&lt;=PS!$Y$18),"Medio",IF(AND(Base[[#This Row],[Altura_Total]]&gt;PS!$Y$18),"Alto")))</f>
        <v>Inferior</v>
      </c>
      <c r="AH616" s="96" t="str">
        <f>IF(AND(Base[[#This Row],[Altura_Total]]&lt;0.31),"Ct1",IF(AND(Base[[#This Row],[Altura_Total]]&gt;=0.31,Base[[#This Row],[Altura_Total]]&lt;1.5),"Ct2",IF(AND(Base[[#This Row],[Altura_Total]]&gt;=1.5),"Ct3")))</f>
        <v>Ct3</v>
      </c>
      <c r="AI616" s="96">
        <f>+Base[[#This Row],[Altura_Total]]-Base[[#This Row],[Altura_Comercial]]</f>
        <v>6</v>
      </c>
      <c r="AJ616" s="96"/>
      <c r="AK616" s="96"/>
      <c r="AL616" s="96"/>
      <c r="AM616" s="96"/>
    </row>
    <row r="617" spans="1:39" ht="15">
      <c r="A617" s="96">
        <v>0</v>
      </c>
      <c r="B617" s="96" t="str">
        <f t="shared" si="9"/>
        <v>Fustales</v>
      </c>
      <c r="C617" s="96">
        <v>613</v>
      </c>
      <c r="D617" s="90" t="s">
        <v>186</v>
      </c>
      <c r="F617" s="299" t="s">
        <v>911</v>
      </c>
      <c r="G617" s="90" t="s">
        <v>342</v>
      </c>
      <c r="H617" s="301" t="s">
        <v>89</v>
      </c>
      <c r="I617" s="96" t="s">
        <v>201</v>
      </c>
      <c r="J617" s="39">
        <v>44</v>
      </c>
      <c r="K617" s="306">
        <v>0</v>
      </c>
      <c r="L617" s="306">
        <v>0</v>
      </c>
      <c r="M617" s="306">
        <v>0</v>
      </c>
      <c r="N617" s="306"/>
      <c r="O617" s="39"/>
      <c r="P617" s="39"/>
      <c r="S617" s="39"/>
      <c r="T617" s="145">
        <v>4</v>
      </c>
      <c r="U617" s="145">
        <v>1</v>
      </c>
      <c r="V617" s="298"/>
      <c r="W617" s="96">
        <f>SQRT((Base[[#This Row],[CAP_1_(cm)]])^2+(Base[[#This Row],[CAP_2_(cm)]])^2+(Base[[#This Row],[CAP_3_(cm)]])^2+(Base[[#This Row],[CAP_4_(cm)]])^2+(Base[[#This Row],[CAP_5_(cm)2]])^2+(Base[[#This Row],[CAP_6_(cm)3]])^2+(Base[[#This Row],[CAP_7_(cm)4]])^2+(Base[[#This Row],[CAP_8_(cm)5]])^2+(Base[[#This Row],[CAP_9_(cm)6]])^2+(Base[[#This Row],[CAP_10(cm)7]])^2)</f>
        <v>44</v>
      </c>
      <c r="X617" s="96">
        <f>(Base[[#This Row],[CAP_(cm)]]/3.1416)/100</f>
        <v>0.14005602240896359</v>
      </c>
      <c r="Y617" s="96">
        <f>(3.1416/4)*(Base[[#This Row],[DAP]]^2)</f>
        <v>1.5406162464985993E-2</v>
      </c>
      <c r="Z617" s="96">
        <f>Base[[#This Row],[Altura_Total]]*Base[[#This Row],[Área_Basal]]*0.65</f>
        <v>4.0056022408963582E-2</v>
      </c>
      <c r="AA617" s="96">
        <f>Base[[#This Row],[Altura_Comercial]]*Base[[#This Row],[Área_Basal]]*0.75</f>
        <v>1.1554621848739495E-2</v>
      </c>
      <c r="AB617" s="96">
        <f>IF(($Z$1&lt;190),($AB$1),IF(($Z$1&gt;=190),($AB$2)))*Base[[#This Row],[Volumen_Total]]*'Datos iniciales'!$C$29</f>
        <v>5.2273109243697477E-2</v>
      </c>
      <c r="AC617" s="96">
        <f>EXP((-1.0587+0.8836)*LN(Base[[#This Row],[Biomasa aerea]]))</f>
        <v>1.6766000079690471</v>
      </c>
      <c r="AD617" s="96">
        <f>Base[[#This Row],[Biomasa subterranea]]+Base[[#This Row],[Biomasa aerea]]</f>
        <v>1.7288731172127445</v>
      </c>
      <c r="AE617" s="96">
        <f>Base[[#This Row],[Biomasa Total]]*0.5</f>
        <v>0.86443655860637225</v>
      </c>
      <c r="AF617" s="96">
        <f>Base[[#This Row],[Carbono]]*(44/12)</f>
        <v>3.1696007148900316</v>
      </c>
      <c r="AG617" s="96" t="str">
        <f>IF(AND(Base[[#This Row],[Altura_Total]]&lt;=PS!$Y$17),"Inferior",IF(AND(Base[[#This Row],[Altura_Total]]&gt;PS!$Y$17,Base[[#This Row],[Altura_Total]]&lt;=PS!$Y$18),"Medio",IF(AND(Base[[#This Row],[Altura_Total]]&gt;PS!$Y$18),"Alto")))</f>
        <v>Inferior</v>
      </c>
      <c r="AH617" s="96" t="str">
        <f>IF(AND(Base[[#This Row],[Altura_Total]]&lt;0.31),"Ct1",IF(AND(Base[[#This Row],[Altura_Total]]&gt;=0.31,Base[[#This Row],[Altura_Total]]&lt;1.5),"Ct2",IF(AND(Base[[#This Row],[Altura_Total]]&gt;=1.5),"Ct3")))</f>
        <v>Ct3</v>
      </c>
      <c r="AI617" s="96">
        <f>+Base[[#This Row],[Altura_Total]]-Base[[#This Row],[Altura_Comercial]]</f>
        <v>3</v>
      </c>
      <c r="AJ617" s="96"/>
      <c r="AK617" s="96"/>
      <c r="AL617" s="96"/>
      <c r="AM617" s="96"/>
    </row>
    <row r="618" spans="1:39" ht="15">
      <c r="A618" s="96">
        <v>0</v>
      </c>
      <c r="B618" s="96" t="str">
        <f t="shared" si="9"/>
        <v>Fustales</v>
      </c>
      <c r="C618" s="96">
        <v>614</v>
      </c>
      <c r="D618" s="90" t="s">
        <v>186</v>
      </c>
      <c r="F618" s="299" t="s">
        <v>912</v>
      </c>
      <c r="G618" s="90" t="s">
        <v>342</v>
      </c>
      <c r="H618" s="301" t="s">
        <v>89</v>
      </c>
      <c r="I618" s="96" t="s">
        <v>201</v>
      </c>
      <c r="J618" s="39">
        <v>52.5</v>
      </c>
      <c r="K618" s="306">
        <v>0</v>
      </c>
      <c r="L618" s="306">
        <v>0</v>
      </c>
      <c r="M618" s="306">
        <v>0</v>
      </c>
      <c r="N618" s="306"/>
      <c r="O618" s="39"/>
      <c r="P618" s="39"/>
      <c r="S618" s="39"/>
      <c r="T618" s="145">
        <v>4</v>
      </c>
      <c r="U618" s="145">
        <v>1</v>
      </c>
      <c r="V618" s="298"/>
      <c r="W618" s="96">
        <f>SQRT((Base[[#This Row],[CAP_1_(cm)]])^2+(Base[[#This Row],[CAP_2_(cm)]])^2+(Base[[#This Row],[CAP_3_(cm)]])^2+(Base[[#This Row],[CAP_4_(cm)]])^2+(Base[[#This Row],[CAP_5_(cm)2]])^2+(Base[[#This Row],[CAP_6_(cm)3]])^2+(Base[[#This Row],[CAP_7_(cm)4]])^2+(Base[[#This Row],[CAP_8_(cm)5]])^2+(Base[[#This Row],[CAP_9_(cm)6]])^2+(Base[[#This Row],[CAP_10(cm)7]])^2)</f>
        <v>52.5</v>
      </c>
      <c r="X618" s="96">
        <f>(Base[[#This Row],[CAP_(cm)]]/3.1416)/100</f>
        <v>0.16711229946524064</v>
      </c>
      <c r="Y618" s="96">
        <f>(3.1416/4)*(Base[[#This Row],[DAP]]^2)</f>
        <v>2.1933489304812835E-2</v>
      </c>
      <c r="Z618" s="96">
        <f>Base[[#This Row],[Altura_Total]]*Base[[#This Row],[Área_Basal]]*0.65</f>
        <v>5.7027072192513371E-2</v>
      </c>
      <c r="AA618" s="96">
        <f>Base[[#This Row],[Altura_Comercial]]*Base[[#This Row],[Área_Basal]]*0.75</f>
        <v>1.6450116978609625E-2</v>
      </c>
      <c r="AB618" s="96">
        <f>IF(($Z$1&lt;190),($AB$1),IF(($Z$1&gt;=190),($AB$2)))*Base[[#This Row],[Volumen_Total]]*'Datos iniciales'!$C$29</f>
        <v>7.4420329211229944E-2</v>
      </c>
      <c r="AC618" s="96">
        <f>EXP((-1.0587+0.8836)*LN(Base[[#This Row],[Biomasa aerea]]))</f>
        <v>1.5760384301949035</v>
      </c>
      <c r="AD618" s="96">
        <f>Base[[#This Row],[Biomasa subterranea]]+Base[[#This Row],[Biomasa aerea]]</f>
        <v>1.6504587594061335</v>
      </c>
      <c r="AE618" s="96">
        <f>Base[[#This Row],[Biomasa Total]]*0.5</f>
        <v>0.82522937970306676</v>
      </c>
      <c r="AF618" s="96">
        <f>Base[[#This Row],[Carbono]]*(44/12)</f>
        <v>3.0258410589112446</v>
      </c>
      <c r="AG618" s="96" t="str">
        <f>IF(AND(Base[[#This Row],[Altura_Total]]&lt;=PS!$Y$17),"Inferior",IF(AND(Base[[#This Row],[Altura_Total]]&gt;PS!$Y$17,Base[[#This Row],[Altura_Total]]&lt;=PS!$Y$18),"Medio",IF(AND(Base[[#This Row],[Altura_Total]]&gt;PS!$Y$18),"Alto")))</f>
        <v>Inferior</v>
      </c>
      <c r="AH618" s="96" t="str">
        <f>IF(AND(Base[[#This Row],[Altura_Total]]&lt;0.31),"Ct1",IF(AND(Base[[#This Row],[Altura_Total]]&gt;=0.31,Base[[#This Row],[Altura_Total]]&lt;1.5),"Ct2",IF(AND(Base[[#This Row],[Altura_Total]]&gt;=1.5),"Ct3")))</f>
        <v>Ct3</v>
      </c>
      <c r="AI618" s="96">
        <f>+Base[[#This Row],[Altura_Total]]-Base[[#This Row],[Altura_Comercial]]</f>
        <v>3</v>
      </c>
      <c r="AJ618" s="96"/>
      <c r="AK618" s="96"/>
      <c r="AL618" s="96"/>
      <c r="AM618" s="96"/>
    </row>
    <row r="619" spans="1:39" ht="15">
      <c r="A619" s="96">
        <v>0</v>
      </c>
      <c r="B619" s="96" t="str">
        <f t="shared" si="9"/>
        <v>Fustales</v>
      </c>
      <c r="C619" s="96">
        <v>615</v>
      </c>
      <c r="D619" s="90" t="s">
        <v>186</v>
      </c>
      <c r="F619" s="299" t="s">
        <v>913</v>
      </c>
      <c r="G619" s="90" t="s">
        <v>914</v>
      </c>
      <c r="H619" s="301" t="s">
        <v>131</v>
      </c>
      <c r="I619" s="96" t="s">
        <v>230</v>
      </c>
      <c r="J619" s="39">
        <v>221</v>
      </c>
      <c r="K619" s="306">
        <v>0</v>
      </c>
      <c r="L619" s="306">
        <v>0</v>
      </c>
      <c r="M619" s="306">
        <v>0</v>
      </c>
      <c r="N619" s="306"/>
      <c r="O619" s="39"/>
      <c r="P619" s="39"/>
      <c r="S619" s="39"/>
      <c r="T619" s="145">
        <v>9</v>
      </c>
      <c r="U619" s="145">
        <v>2</v>
      </c>
      <c r="V619" s="298"/>
      <c r="W619" s="96">
        <f>SQRT((Base[[#This Row],[CAP_1_(cm)]])^2+(Base[[#This Row],[CAP_2_(cm)]])^2+(Base[[#This Row],[CAP_3_(cm)]])^2+(Base[[#This Row],[CAP_4_(cm)]])^2+(Base[[#This Row],[CAP_5_(cm)2]])^2+(Base[[#This Row],[CAP_6_(cm)3]])^2+(Base[[#This Row],[CAP_7_(cm)4]])^2+(Base[[#This Row],[CAP_8_(cm)5]])^2+(Base[[#This Row],[CAP_9_(cm)6]])^2+(Base[[#This Row],[CAP_10(cm)7]])^2)</f>
        <v>221</v>
      </c>
      <c r="X619" s="96">
        <f>(Base[[#This Row],[CAP_(cm)]]/3.1416)/100</f>
        <v>0.70346320346320357</v>
      </c>
      <c r="Y619" s="96">
        <f>(3.1416/4)*(Base[[#This Row],[DAP]]^2)</f>
        <v>0.38866341991342002</v>
      </c>
      <c r="Z619" s="96">
        <f>Base[[#This Row],[Altura_Total]]*Base[[#This Row],[Área_Basal]]*0.65</f>
        <v>2.2736810064935069</v>
      </c>
      <c r="AA619" s="96">
        <f>Base[[#This Row],[Altura_Comercial]]*Base[[#This Row],[Área_Basal]]*0.75</f>
        <v>0.58299512987013002</v>
      </c>
      <c r="AB619" s="96">
        <f>IF(($Z$1&lt;190),($AB$1),IF(($Z$1&gt;=190),($AB$2)))*Base[[#This Row],[Volumen_Total]]*'Datos iniciales'!$C$29</f>
        <v>2.9671537134740267</v>
      </c>
      <c r="AC619" s="96">
        <f>EXP((-1.0587+0.8836)*LN(Base[[#This Row],[Biomasa aerea]]))</f>
        <v>0.8265959213560401</v>
      </c>
      <c r="AD619" s="96">
        <f>Base[[#This Row],[Biomasa subterranea]]+Base[[#This Row],[Biomasa aerea]]</f>
        <v>3.7937496348300668</v>
      </c>
      <c r="AE619" s="96">
        <f>Base[[#This Row],[Biomasa Total]]*0.5</f>
        <v>1.8968748174150334</v>
      </c>
      <c r="AF619" s="96">
        <f>Base[[#This Row],[Carbono]]*(44/12)</f>
        <v>6.9552076638551226</v>
      </c>
      <c r="AG619" s="96" t="str">
        <f>IF(AND(Base[[#This Row],[Altura_Total]]&lt;=PS!$Y$17),"Inferior",IF(AND(Base[[#This Row],[Altura_Total]]&gt;PS!$Y$17,Base[[#This Row],[Altura_Total]]&lt;=PS!$Y$18),"Medio",IF(AND(Base[[#This Row],[Altura_Total]]&gt;PS!$Y$18),"Alto")))</f>
        <v>Inferior</v>
      </c>
      <c r="AH619" s="96" t="str">
        <f>IF(AND(Base[[#This Row],[Altura_Total]]&lt;0.31),"Ct1",IF(AND(Base[[#This Row],[Altura_Total]]&gt;=0.31,Base[[#This Row],[Altura_Total]]&lt;1.5),"Ct2",IF(AND(Base[[#This Row],[Altura_Total]]&gt;=1.5),"Ct3")))</f>
        <v>Ct3</v>
      </c>
      <c r="AI619" s="96">
        <f>+Base[[#This Row],[Altura_Total]]-Base[[#This Row],[Altura_Comercial]]</f>
        <v>7</v>
      </c>
      <c r="AJ619" s="96"/>
      <c r="AK619" s="96"/>
      <c r="AL619" s="96"/>
      <c r="AM619" s="96"/>
    </row>
    <row r="620" spans="1:39" ht="15">
      <c r="A620" s="96">
        <v>0</v>
      </c>
      <c r="B620" s="96" t="str">
        <f t="shared" si="9"/>
        <v>Fustales</v>
      </c>
      <c r="C620" s="96">
        <v>616</v>
      </c>
      <c r="D620" s="90" t="s">
        <v>186</v>
      </c>
      <c r="F620" s="299" t="s">
        <v>915</v>
      </c>
      <c r="G620" s="90" t="s">
        <v>916</v>
      </c>
      <c r="H620" s="301" t="s">
        <v>132</v>
      </c>
      <c r="I620" s="96" t="s">
        <v>917</v>
      </c>
      <c r="J620" s="39">
        <v>113.5</v>
      </c>
      <c r="K620" s="306">
        <v>0</v>
      </c>
      <c r="L620" s="306">
        <v>0</v>
      </c>
      <c r="M620" s="306">
        <v>0</v>
      </c>
      <c r="N620" s="306"/>
      <c r="O620" s="39"/>
      <c r="P620" s="39"/>
      <c r="S620" s="39"/>
      <c r="T620" s="145">
        <v>5</v>
      </c>
      <c r="U620" s="145">
        <v>2</v>
      </c>
      <c r="V620" s="298"/>
      <c r="W620" s="96">
        <f>SQRT((Base[[#This Row],[CAP_1_(cm)]])^2+(Base[[#This Row],[CAP_2_(cm)]])^2+(Base[[#This Row],[CAP_3_(cm)]])^2+(Base[[#This Row],[CAP_4_(cm)]])^2+(Base[[#This Row],[CAP_5_(cm)2]])^2+(Base[[#This Row],[CAP_6_(cm)3]])^2+(Base[[#This Row],[CAP_7_(cm)4]])^2+(Base[[#This Row],[CAP_8_(cm)5]])^2+(Base[[#This Row],[CAP_9_(cm)6]])^2+(Base[[#This Row],[CAP_10(cm)7]])^2)</f>
        <v>113.5</v>
      </c>
      <c r="X620" s="96">
        <f>(Base[[#This Row],[CAP_(cm)]]/3.1416)/100</f>
        <v>0.36128087598675834</v>
      </c>
      <c r="Y620" s="96">
        <f>(3.1416/4)*(Base[[#This Row],[DAP]]^2)</f>
        <v>0.10251344856124267</v>
      </c>
      <c r="Z620" s="96">
        <f>Base[[#This Row],[Altura_Total]]*Base[[#This Row],[Área_Basal]]*0.65</f>
        <v>0.33316870782403868</v>
      </c>
      <c r="AA620" s="96">
        <f>Base[[#This Row],[Altura_Comercial]]*Base[[#This Row],[Área_Basal]]*0.75</f>
        <v>0.15377017284186401</v>
      </c>
      <c r="AB620" s="96">
        <f>IF(($Z$1&lt;190),($AB$1),IF(($Z$1&gt;=190),($AB$2)))*Base[[#This Row],[Volumen_Total]]*'Datos iniciales'!$C$29</f>
        <v>0.43478516371037046</v>
      </c>
      <c r="AC620" s="96">
        <f>EXP((-1.0587+0.8836)*LN(Base[[#This Row],[Biomasa aerea]]))</f>
        <v>1.1570126232123099</v>
      </c>
      <c r="AD620" s="96">
        <f>Base[[#This Row],[Biomasa subterranea]]+Base[[#This Row],[Biomasa aerea]]</f>
        <v>1.5917977869226805</v>
      </c>
      <c r="AE620" s="96">
        <f>Base[[#This Row],[Biomasa Total]]*0.5</f>
        <v>0.79589889346134024</v>
      </c>
      <c r="AF620" s="96">
        <f>Base[[#This Row],[Carbono]]*(44/12)</f>
        <v>2.9182959426915809</v>
      </c>
      <c r="AG620" s="96" t="str">
        <f>IF(AND(Base[[#This Row],[Altura_Total]]&lt;=PS!$Y$17),"Inferior",IF(AND(Base[[#This Row],[Altura_Total]]&gt;PS!$Y$17,Base[[#This Row],[Altura_Total]]&lt;=PS!$Y$18),"Medio",IF(AND(Base[[#This Row],[Altura_Total]]&gt;PS!$Y$18),"Alto")))</f>
        <v>Inferior</v>
      </c>
      <c r="AH620" s="96" t="str">
        <f>IF(AND(Base[[#This Row],[Altura_Total]]&lt;0.31),"Ct1",IF(AND(Base[[#This Row],[Altura_Total]]&gt;=0.31,Base[[#This Row],[Altura_Total]]&lt;1.5),"Ct2",IF(AND(Base[[#This Row],[Altura_Total]]&gt;=1.5),"Ct3")))</f>
        <v>Ct3</v>
      </c>
      <c r="AI620" s="96">
        <f>+Base[[#This Row],[Altura_Total]]-Base[[#This Row],[Altura_Comercial]]</f>
        <v>3</v>
      </c>
      <c r="AJ620" s="96"/>
      <c r="AK620" s="96"/>
      <c r="AL620" s="96"/>
      <c r="AM620" s="96"/>
    </row>
    <row r="621" spans="1:39" ht="15">
      <c r="A621" s="96">
        <v>0</v>
      </c>
      <c r="B621" s="96" t="str">
        <f t="shared" si="9"/>
        <v>Fustales</v>
      </c>
      <c r="C621" s="96">
        <v>617</v>
      </c>
      <c r="D621" s="90" t="s">
        <v>186</v>
      </c>
      <c r="F621" s="299" t="s">
        <v>918</v>
      </c>
      <c r="G621" s="90" t="s">
        <v>914</v>
      </c>
      <c r="H621" s="301" t="s">
        <v>131</v>
      </c>
      <c r="I621" s="96" t="s">
        <v>230</v>
      </c>
      <c r="J621" s="39">
        <v>269</v>
      </c>
      <c r="K621" s="306">
        <v>0</v>
      </c>
      <c r="L621" s="306">
        <v>0</v>
      </c>
      <c r="M621" s="306">
        <v>0</v>
      </c>
      <c r="N621" s="306"/>
      <c r="O621" s="39"/>
      <c r="P621" s="39"/>
      <c r="S621" s="39"/>
      <c r="T621" s="145">
        <v>6</v>
      </c>
      <c r="U621" s="145">
        <v>2</v>
      </c>
      <c r="V621" s="298"/>
      <c r="W621" s="96">
        <f>SQRT((Base[[#This Row],[CAP_1_(cm)]])^2+(Base[[#This Row],[CAP_2_(cm)]])^2+(Base[[#This Row],[CAP_3_(cm)]])^2+(Base[[#This Row],[CAP_4_(cm)]])^2+(Base[[#This Row],[CAP_5_(cm)2]])^2+(Base[[#This Row],[CAP_6_(cm)3]])^2+(Base[[#This Row],[CAP_7_(cm)4]])^2+(Base[[#This Row],[CAP_8_(cm)5]])^2+(Base[[#This Row],[CAP_9_(cm)6]])^2+(Base[[#This Row],[CAP_10(cm)7]])^2)</f>
        <v>269</v>
      </c>
      <c r="X621" s="96">
        <f>(Base[[#This Row],[CAP_(cm)]]/3.1416)/100</f>
        <v>0.85625159154570918</v>
      </c>
      <c r="Y621" s="96">
        <f>(3.1416/4)*(Base[[#This Row],[DAP]]^2)</f>
        <v>0.57582919531448939</v>
      </c>
      <c r="Z621" s="96">
        <f>Base[[#This Row],[Altura_Total]]*Base[[#This Row],[Área_Basal]]*0.65</f>
        <v>2.2457338617265088</v>
      </c>
      <c r="AA621" s="96">
        <f>Base[[#This Row],[Altura_Comercial]]*Base[[#This Row],[Área_Basal]]*0.75</f>
        <v>0.86374379297173409</v>
      </c>
      <c r="AB621" s="96">
        <f>IF(($Z$1&lt;190),($AB$1),IF(($Z$1&gt;=190),($AB$2)))*Base[[#This Row],[Volumen_Total]]*'Datos iniciales'!$C$29</f>
        <v>2.9306826895530942</v>
      </c>
      <c r="AC621" s="96">
        <f>EXP((-1.0587+0.8836)*LN(Base[[#This Row],[Biomasa aerea]]))</f>
        <v>0.82838793168109881</v>
      </c>
      <c r="AD621" s="96">
        <f>Base[[#This Row],[Biomasa subterranea]]+Base[[#This Row],[Biomasa aerea]]</f>
        <v>3.7590706212341929</v>
      </c>
      <c r="AE621" s="96">
        <f>Base[[#This Row],[Biomasa Total]]*0.5</f>
        <v>1.8795353106170964</v>
      </c>
      <c r="AF621" s="96">
        <f>Base[[#This Row],[Carbono]]*(44/12)</f>
        <v>6.8916294722626867</v>
      </c>
      <c r="AG621" s="96" t="str">
        <f>IF(AND(Base[[#This Row],[Altura_Total]]&lt;=PS!$Y$17),"Inferior",IF(AND(Base[[#This Row],[Altura_Total]]&gt;PS!$Y$17,Base[[#This Row],[Altura_Total]]&lt;=PS!$Y$18),"Medio",IF(AND(Base[[#This Row],[Altura_Total]]&gt;PS!$Y$18),"Alto")))</f>
        <v>Inferior</v>
      </c>
      <c r="AH621" s="96" t="str">
        <f>IF(AND(Base[[#This Row],[Altura_Total]]&lt;0.31),"Ct1",IF(AND(Base[[#This Row],[Altura_Total]]&gt;=0.31,Base[[#This Row],[Altura_Total]]&lt;1.5),"Ct2",IF(AND(Base[[#This Row],[Altura_Total]]&gt;=1.5),"Ct3")))</f>
        <v>Ct3</v>
      </c>
      <c r="AI621" s="96">
        <f>+Base[[#This Row],[Altura_Total]]-Base[[#This Row],[Altura_Comercial]]</f>
        <v>4</v>
      </c>
      <c r="AJ621" s="96"/>
      <c r="AK621" s="96"/>
      <c r="AL621" s="96"/>
      <c r="AM621" s="96"/>
    </row>
    <row r="622" spans="1:39" ht="15">
      <c r="A622" s="96">
        <v>0</v>
      </c>
      <c r="B622" s="96" t="str">
        <f t="shared" si="9"/>
        <v>Fustales</v>
      </c>
      <c r="C622" s="96">
        <v>618</v>
      </c>
      <c r="D622" s="90" t="s">
        <v>186</v>
      </c>
      <c r="F622" s="299" t="s">
        <v>919</v>
      </c>
      <c r="G622" s="90" t="s">
        <v>342</v>
      </c>
      <c r="H622" s="301" t="s">
        <v>89</v>
      </c>
      <c r="I622" s="96" t="s">
        <v>201</v>
      </c>
      <c r="J622" s="39">
        <v>44.5</v>
      </c>
      <c r="K622" s="306">
        <v>0</v>
      </c>
      <c r="L622" s="306">
        <v>0</v>
      </c>
      <c r="M622" s="306">
        <v>0</v>
      </c>
      <c r="N622" s="306"/>
      <c r="O622" s="39"/>
      <c r="P622" s="39"/>
      <c r="S622" s="39"/>
      <c r="T622" s="145">
        <v>4</v>
      </c>
      <c r="U622" s="145">
        <v>1</v>
      </c>
      <c r="V622" s="298"/>
      <c r="W622" s="96">
        <f>SQRT((Base[[#This Row],[CAP_1_(cm)]])^2+(Base[[#This Row],[CAP_2_(cm)]])^2+(Base[[#This Row],[CAP_3_(cm)]])^2+(Base[[#This Row],[CAP_4_(cm)]])^2+(Base[[#This Row],[CAP_5_(cm)2]])^2+(Base[[#This Row],[CAP_6_(cm)3]])^2+(Base[[#This Row],[CAP_7_(cm)4]])^2+(Base[[#This Row],[CAP_8_(cm)5]])^2+(Base[[#This Row],[CAP_9_(cm)6]])^2+(Base[[#This Row],[CAP_10(cm)7]])^2)</f>
        <v>44.5</v>
      </c>
      <c r="X622" s="96">
        <f>(Base[[#This Row],[CAP_(cm)]]/3.1416)/100</f>
        <v>0.14164756811815635</v>
      </c>
      <c r="Y622" s="96">
        <f>(3.1416/4)*(Base[[#This Row],[DAP]]^2)</f>
        <v>1.5758291953144894E-2</v>
      </c>
      <c r="Z622" s="96">
        <f>Base[[#This Row],[Altura_Total]]*Base[[#This Row],[Área_Basal]]*0.65</f>
        <v>4.0971559078176727E-2</v>
      </c>
      <c r="AA622" s="96">
        <f>Base[[#This Row],[Altura_Comercial]]*Base[[#This Row],[Área_Basal]]*0.75</f>
        <v>1.1818718964858671E-2</v>
      </c>
      <c r="AB622" s="96">
        <f>IF(($Z$1&lt;190),($AB$1),IF(($Z$1&gt;=190),($AB$2)))*Base[[#This Row],[Volumen_Total]]*'Datos iniciales'!$C$29</f>
        <v>5.3467884597020635E-2</v>
      </c>
      <c r="AC622" s="96">
        <f>EXP((-1.0587+0.8836)*LN(Base[[#This Row],[Biomasa aerea]]))</f>
        <v>1.6699786363211846</v>
      </c>
      <c r="AD622" s="96">
        <f>Base[[#This Row],[Biomasa subterranea]]+Base[[#This Row],[Biomasa aerea]]</f>
        <v>1.7234465209182053</v>
      </c>
      <c r="AE622" s="96">
        <f>Base[[#This Row],[Biomasa Total]]*0.5</f>
        <v>0.86172326045910264</v>
      </c>
      <c r="AF622" s="96">
        <f>Base[[#This Row],[Carbono]]*(44/12)</f>
        <v>3.1596519550167095</v>
      </c>
      <c r="AG622" s="96" t="str">
        <f>IF(AND(Base[[#This Row],[Altura_Total]]&lt;=PS!$Y$17),"Inferior",IF(AND(Base[[#This Row],[Altura_Total]]&gt;PS!$Y$17,Base[[#This Row],[Altura_Total]]&lt;=PS!$Y$18),"Medio",IF(AND(Base[[#This Row],[Altura_Total]]&gt;PS!$Y$18),"Alto")))</f>
        <v>Inferior</v>
      </c>
      <c r="AH622" s="96" t="str">
        <f>IF(AND(Base[[#This Row],[Altura_Total]]&lt;0.31),"Ct1",IF(AND(Base[[#This Row],[Altura_Total]]&gt;=0.31,Base[[#This Row],[Altura_Total]]&lt;1.5),"Ct2",IF(AND(Base[[#This Row],[Altura_Total]]&gt;=1.5),"Ct3")))</f>
        <v>Ct3</v>
      </c>
      <c r="AI622" s="96">
        <f>+Base[[#This Row],[Altura_Total]]-Base[[#This Row],[Altura_Comercial]]</f>
        <v>3</v>
      </c>
      <c r="AJ622" s="96"/>
      <c r="AK622" s="96"/>
      <c r="AL622" s="96"/>
      <c r="AM622" s="96"/>
    </row>
    <row r="623" spans="1:39" ht="15">
      <c r="A623" s="96">
        <v>0</v>
      </c>
      <c r="B623" s="96" t="str">
        <f t="shared" si="9"/>
        <v>Fustales</v>
      </c>
      <c r="C623" s="96">
        <v>619</v>
      </c>
      <c r="D623" s="90" t="s">
        <v>186</v>
      </c>
      <c r="F623" s="299" t="s">
        <v>920</v>
      </c>
      <c r="G623" s="90" t="s">
        <v>342</v>
      </c>
      <c r="H623" s="301" t="s">
        <v>89</v>
      </c>
      <c r="I623" s="96" t="s">
        <v>201</v>
      </c>
      <c r="J623" s="39">
        <v>36</v>
      </c>
      <c r="K623" s="306">
        <v>0</v>
      </c>
      <c r="L623" s="306">
        <v>0</v>
      </c>
      <c r="M623" s="306">
        <v>0</v>
      </c>
      <c r="N623" s="306"/>
      <c r="O623" s="39"/>
      <c r="P623" s="39"/>
      <c r="S623" s="39"/>
      <c r="T623" s="145">
        <v>3</v>
      </c>
      <c r="U623" s="145">
        <v>1</v>
      </c>
      <c r="V623" s="298"/>
      <c r="W623" s="96">
        <f>SQRT((Base[[#This Row],[CAP_1_(cm)]])^2+(Base[[#This Row],[CAP_2_(cm)]])^2+(Base[[#This Row],[CAP_3_(cm)]])^2+(Base[[#This Row],[CAP_4_(cm)]])^2+(Base[[#This Row],[CAP_5_(cm)2]])^2+(Base[[#This Row],[CAP_6_(cm)3]])^2+(Base[[#This Row],[CAP_7_(cm)4]])^2+(Base[[#This Row],[CAP_8_(cm)5]])^2+(Base[[#This Row],[CAP_9_(cm)6]])^2+(Base[[#This Row],[CAP_10(cm)7]])^2)</f>
        <v>36</v>
      </c>
      <c r="X623" s="96">
        <f>(Base[[#This Row],[CAP_(cm)]]/3.1416)/100</f>
        <v>0.11459129106187931</v>
      </c>
      <c r="Y623" s="96">
        <f>(3.1416/4)*(Base[[#This Row],[DAP]]^2)</f>
        <v>1.0313216195569139E-2</v>
      </c>
      <c r="Z623" s="96">
        <f>Base[[#This Row],[Altura_Total]]*Base[[#This Row],[Área_Basal]]*0.65</f>
        <v>2.0110771581359824E-2</v>
      </c>
      <c r="AA623" s="96">
        <f>Base[[#This Row],[Altura_Comercial]]*Base[[#This Row],[Área_Basal]]*0.75</f>
        <v>7.7349121466768547E-3</v>
      </c>
      <c r="AB623" s="96">
        <f>IF(($Z$1&lt;190),($AB$1),IF(($Z$1&gt;=190),($AB$2)))*Base[[#This Row],[Volumen_Total]]*'Datos iniciales'!$C$29</f>
        <v>2.6244556913674569E-2</v>
      </c>
      <c r="AC623" s="96">
        <f>EXP((-1.0587+0.8836)*LN(Base[[#This Row],[Biomasa aerea]]))</f>
        <v>1.891586597350785</v>
      </c>
      <c r="AD623" s="96">
        <f>Base[[#This Row],[Biomasa subterranea]]+Base[[#This Row],[Biomasa aerea]]</f>
        <v>1.9178311542644597</v>
      </c>
      <c r="AE623" s="96">
        <f>Base[[#This Row],[Biomasa Total]]*0.5</f>
        <v>0.95891557713222986</v>
      </c>
      <c r="AF623" s="96">
        <f>Base[[#This Row],[Carbono]]*(44/12)</f>
        <v>3.5160237828181762</v>
      </c>
      <c r="AG623" s="96" t="str">
        <f>IF(AND(Base[[#This Row],[Altura_Total]]&lt;=PS!$Y$17),"Inferior",IF(AND(Base[[#This Row],[Altura_Total]]&gt;PS!$Y$17,Base[[#This Row],[Altura_Total]]&lt;=PS!$Y$18),"Medio",IF(AND(Base[[#This Row],[Altura_Total]]&gt;PS!$Y$18),"Alto")))</f>
        <v>Inferior</v>
      </c>
      <c r="AH623" s="96" t="str">
        <f>IF(AND(Base[[#This Row],[Altura_Total]]&lt;0.31),"Ct1",IF(AND(Base[[#This Row],[Altura_Total]]&gt;=0.31,Base[[#This Row],[Altura_Total]]&lt;1.5),"Ct2",IF(AND(Base[[#This Row],[Altura_Total]]&gt;=1.5),"Ct3")))</f>
        <v>Ct3</v>
      </c>
      <c r="AI623" s="96">
        <f>+Base[[#This Row],[Altura_Total]]-Base[[#This Row],[Altura_Comercial]]</f>
        <v>2</v>
      </c>
      <c r="AJ623" s="96"/>
      <c r="AK623" s="96"/>
      <c r="AL623" s="96"/>
      <c r="AM623" s="96"/>
    </row>
    <row r="624" spans="1:39" ht="15">
      <c r="A624" s="96">
        <v>0</v>
      </c>
      <c r="B624" s="96" t="str">
        <f t="shared" si="9"/>
        <v>Fustales</v>
      </c>
      <c r="C624" s="96">
        <v>620</v>
      </c>
      <c r="D624" s="90" t="s">
        <v>186</v>
      </c>
      <c r="F624" s="299" t="s">
        <v>921</v>
      </c>
      <c r="G624" s="90" t="s">
        <v>922</v>
      </c>
      <c r="H624" s="301" t="s">
        <v>133</v>
      </c>
      <c r="I624" s="96" t="s">
        <v>198</v>
      </c>
      <c r="J624" s="39">
        <v>55</v>
      </c>
      <c r="K624" s="306">
        <v>50</v>
      </c>
      <c r="L624" s="306">
        <v>0</v>
      </c>
      <c r="M624" s="306">
        <v>0</v>
      </c>
      <c r="N624" s="306"/>
      <c r="O624" s="39"/>
      <c r="P624" s="39"/>
      <c r="S624" s="39"/>
      <c r="T624" s="145">
        <v>4</v>
      </c>
      <c r="U624" s="145">
        <v>1</v>
      </c>
      <c r="V624" s="298"/>
      <c r="W624" s="96">
        <f>SQRT((Base[[#This Row],[CAP_1_(cm)]])^2+(Base[[#This Row],[CAP_2_(cm)]])^2+(Base[[#This Row],[CAP_3_(cm)]])^2+(Base[[#This Row],[CAP_4_(cm)]])^2+(Base[[#This Row],[CAP_5_(cm)2]])^2+(Base[[#This Row],[CAP_6_(cm)3]])^2+(Base[[#This Row],[CAP_7_(cm)4]])^2+(Base[[#This Row],[CAP_8_(cm)5]])^2+(Base[[#This Row],[CAP_9_(cm)6]])^2+(Base[[#This Row],[CAP_10(cm)7]])^2)</f>
        <v>74.330343736592525</v>
      </c>
      <c r="X624" s="96">
        <f>(Base[[#This Row],[CAP_(cm)]]/3.1416)/100</f>
        <v>0.23660027927359475</v>
      </c>
      <c r="Y624" s="96">
        <f>(3.1416/4)*(Base[[#This Row],[DAP]]^2)</f>
        <v>4.3966450216450216E-2</v>
      </c>
      <c r="Z624" s="96">
        <f>Base[[#This Row],[Altura_Total]]*Base[[#This Row],[Área_Basal]]*0.65</f>
        <v>0.11431277056277056</v>
      </c>
      <c r="AA624" s="96">
        <f>Base[[#This Row],[Altura_Comercial]]*Base[[#This Row],[Área_Basal]]*0.75</f>
        <v>3.2974837662337664E-2</v>
      </c>
      <c r="AB624" s="96">
        <f>IF(($Z$1&lt;190),($AB$1),IF(($Z$1&gt;=190),($AB$2)))*Base[[#This Row],[Volumen_Total]]*'Datos iniciales'!$C$29</f>
        <v>0.14917816558441557</v>
      </c>
      <c r="AC624" s="96">
        <f>EXP((-1.0587+0.8836)*LN(Base[[#This Row],[Biomasa aerea]]))</f>
        <v>1.3953533794597319</v>
      </c>
      <c r="AD624" s="96">
        <f>Base[[#This Row],[Biomasa subterranea]]+Base[[#This Row],[Biomasa aerea]]</f>
        <v>1.5445315450441475</v>
      </c>
      <c r="AE624" s="96">
        <f>Base[[#This Row],[Biomasa Total]]*0.5</f>
        <v>0.77226577252207373</v>
      </c>
      <c r="AF624" s="96">
        <f>Base[[#This Row],[Carbono]]*(44/12)</f>
        <v>2.8316411659142702</v>
      </c>
      <c r="AG624" s="96" t="str">
        <f>IF(AND(Base[[#This Row],[Altura_Total]]&lt;=PS!$Y$17),"Inferior",IF(AND(Base[[#This Row],[Altura_Total]]&gt;PS!$Y$17,Base[[#This Row],[Altura_Total]]&lt;=PS!$Y$18),"Medio",IF(AND(Base[[#This Row],[Altura_Total]]&gt;PS!$Y$18),"Alto")))</f>
        <v>Inferior</v>
      </c>
      <c r="AH624" s="96" t="str">
        <f>IF(AND(Base[[#This Row],[Altura_Total]]&lt;0.31),"Ct1",IF(AND(Base[[#This Row],[Altura_Total]]&gt;=0.31,Base[[#This Row],[Altura_Total]]&lt;1.5),"Ct2",IF(AND(Base[[#This Row],[Altura_Total]]&gt;=1.5),"Ct3")))</f>
        <v>Ct3</v>
      </c>
      <c r="AI624" s="96">
        <f>+Base[[#This Row],[Altura_Total]]-Base[[#This Row],[Altura_Comercial]]</f>
        <v>3</v>
      </c>
      <c r="AJ624" s="96"/>
      <c r="AK624" s="96"/>
      <c r="AL624" s="96"/>
      <c r="AM624" s="96"/>
    </row>
    <row r="625" spans="1:39" ht="15">
      <c r="A625" s="96">
        <v>0</v>
      </c>
      <c r="B625" s="96" t="str">
        <f t="shared" si="9"/>
        <v>Fustales</v>
      </c>
      <c r="C625" s="96">
        <v>621</v>
      </c>
      <c r="D625" s="90" t="s">
        <v>186</v>
      </c>
      <c r="F625" s="299" t="s">
        <v>923</v>
      </c>
      <c r="G625" s="90" t="s">
        <v>342</v>
      </c>
      <c r="H625" s="301" t="s">
        <v>89</v>
      </c>
      <c r="I625" s="96" t="s">
        <v>201</v>
      </c>
      <c r="J625" s="39">
        <v>48.5</v>
      </c>
      <c r="K625" s="306">
        <v>60</v>
      </c>
      <c r="L625" s="306">
        <v>0</v>
      </c>
      <c r="M625" s="306">
        <v>0</v>
      </c>
      <c r="N625" s="306"/>
      <c r="O625" s="39"/>
      <c r="P625" s="39"/>
      <c r="S625" s="39"/>
      <c r="T625" s="145">
        <v>6</v>
      </c>
      <c r="U625" s="145">
        <v>1</v>
      </c>
      <c r="V625" s="298"/>
      <c r="W625" s="96">
        <f>SQRT((Base[[#This Row],[CAP_1_(cm)]])^2+(Base[[#This Row],[CAP_2_(cm)]])^2+(Base[[#This Row],[CAP_3_(cm)]])^2+(Base[[#This Row],[CAP_4_(cm)]])^2+(Base[[#This Row],[CAP_5_(cm)2]])^2+(Base[[#This Row],[CAP_6_(cm)3]])^2+(Base[[#This Row],[CAP_7_(cm)4]])^2+(Base[[#This Row],[CAP_8_(cm)5]])^2+(Base[[#This Row],[CAP_9_(cm)6]])^2+(Base[[#This Row],[CAP_10(cm)7]])^2)</f>
        <v>77.150826307953437</v>
      </c>
      <c r="X625" s="96">
        <f>(Base[[#This Row],[CAP_(cm)]]/3.1416)/100</f>
        <v>0.24557813314219964</v>
      </c>
      <c r="Y625" s="96">
        <f>(3.1416/4)*(Base[[#This Row],[DAP]]^2)</f>
        <v>4.7366389737713267E-2</v>
      </c>
      <c r="Z625" s="96">
        <f>Base[[#This Row],[Altura_Total]]*Base[[#This Row],[Área_Basal]]*0.65</f>
        <v>0.18472891997708177</v>
      </c>
      <c r="AA625" s="96">
        <f>Base[[#This Row],[Altura_Comercial]]*Base[[#This Row],[Área_Basal]]*0.75</f>
        <v>3.5524792303284952E-2</v>
      </c>
      <c r="AB625" s="96">
        <f>IF(($Z$1&lt;190),($AB$1),IF(($Z$1&gt;=190),($AB$2)))*Base[[#This Row],[Volumen_Total]]*'Datos iniciales'!$C$29</f>
        <v>0.24107124057009172</v>
      </c>
      <c r="AC625" s="96">
        <f>EXP((-1.0587+0.8836)*LN(Base[[#This Row],[Biomasa aerea]]))</f>
        <v>1.2828809021311436</v>
      </c>
      <c r="AD625" s="96">
        <f>Base[[#This Row],[Biomasa subterranea]]+Base[[#This Row],[Biomasa aerea]]</f>
        <v>1.5239521427012352</v>
      </c>
      <c r="AE625" s="96">
        <f>Base[[#This Row],[Biomasa Total]]*0.5</f>
        <v>0.76197607135061762</v>
      </c>
      <c r="AF625" s="96">
        <f>Base[[#This Row],[Carbono]]*(44/12)</f>
        <v>2.7939122616189311</v>
      </c>
      <c r="AG625" s="96" t="str">
        <f>IF(AND(Base[[#This Row],[Altura_Total]]&lt;=PS!$Y$17),"Inferior",IF(AND(Base[[#This Row],[Altura_Total]]&gt;PS!$Y$17,Base[[#This Row],[Altura_Total]]&lt;=PS!$Y$18),"Medio",IF(AND(Base[[#This Row],[Altura_Total]]&gt;PS!$Y$18),"Alto")))</f>
        <v>Inferior</v>
      </c>
      <c r="AH625" s="96" t="str">
        <f>IF(AND(Base[[#This Row],[Altura_Total]]&lt;0.31),"Ct1",IF(AND(Base[[#This Row],[Altura_Total]]&gt;=0.31,Base[[#This Row],[Altura_Total]]&lt;1.5),"Ct2",IF(AND(Base[[#This Row],[Altura_Total]]&gt;=1.5),"Ct3")))</f>
        <v>Ct3</v>
      </c>
      <c r="AI625" s="96">
        <f>+Base[[#This Row],[Altura_Total]]-Base[[#This Row],[Altura_Comercial]]</f>
        <v>5</v>
      </c>
      <c r="AJ625" s="96"/>
      <c r="AK625" s="96"/>
      <c r="AL625" s="96"/>
      <c r="AM625" s="96"/>
    </row>
    <row r="626" spans="1:39" ht="15">
      <c r="A626" s="96">
        <v>0</v>
      </c>
      <c r="B626" s="96" t="str">
        <f t="shared" si="9"/>
        <v>Fustales</v>
      </c>
      <c r="C626" s="96">
        <v>622</v>
      </c>
      <c r="D626" s="90" t="s">
        <v>186</v>
      </c>
      <c r="F626" s="299" t="s">
        <v>924</v>
      </c>
      <c r="G626" s="90" t="s">
        <v>342</v>
      </c>
      <c r="H626" s="301" t="s">
        <v>89</v>
      </c>
      <c r="I626" s="96" t="s">
        <v>201</v>
      </c>
      <c r="J626" s="39">
        <v>38.4</v>
      </c>
      <c r="K626" s="306">
        <v>0</v>
      </c>
      <c r="L626" s="306">
        <v>0</v>
      </c>
      <c r="M626" s="306">
        <v>0</v>
      </c>
      <c r="N626" s="306"/>
      <c r="O626" s="39"/>
      <c r="P626" s="39"/>
      <c r="S626" s="39"/>
      <c r="T626" s="145">
        <v>3</v>
      </c>
      <c r="U626" s="145">
        <v>1</v>
      </c>
      <c r="V626" s="298"/>
      <c r="W626" s="96">
        <f>SQRT((Base[[#This Row],[CAP_1_(cm)]])^2+(Base[[#This Row],[CAP_2_(cm)]])^2+(Base[[#This Row],[CAP_3_(cm)]])^2+(Base[[#This Row],[CAP_4_(cm)]])^2+(Base[[#This Row],[CAP_5_(cm)2]])^2+(Base[[#This Row],[CAP_6_(cm)3]])^2+(Base[[#This Row],[CAP_7_(cm)4]])^2+(Base[[#This Row],[CAP_8_(cm)5]])^2+(Base[[#This Row],[CAP_9_(cm)6]])^2+(Base[[#This Row],[CAP_10(cm)7]])^2)</f>
        <v>38.4</v>
      </c>
      <c r="X626" s="96">
        <f>(Base[[#This Row],[CAP_(cm)]]/3.1416)/100</f>
        <v>0.12223071046600457</v>
      </c>
      <c r="Y626" s="96">
        <f>(3.1416/4)*(Base[[#This Row],[DAP]]^2)</f>
        <v>1.1734148204736439E-2</v>
      </c>
      <c r="Z626" s="96">
        <f>Base[[#This Row],[Altura_Total]]*Base[[#This Row],[Área_Basal]]*0.65</f>
        <v>2.288158899923606E-2</v>
      </c>
      <c r="AA626" s="96">
        <f>Base[[#This Row],[Altura_Comercial]]*Base[[#This Row],[Área_Basal]]*0.75</f>
        <v>8.8006111535523304E-3</v>
      </c>
      <c r="AB626" s="96">
        <f>IF(($Z$1&lt;190),($AB$1),IF(($Z$1&gt;=190),($AB$2)))*Base[[#This Row],[Volumen_Total]]*'Datos iniciales'!$C$29</f>
        <v>2.9860473644003058E-2</v>
      </c>
      <c r="AC626" s="96">
        <f>EXP((-1.0587+0.8836)*LN(Base[[#This Row],[Biomasa aerea]]))</f>
        <v>1.8493136242146269</v>
      </c>
      <c r="AD626" s="96">
        <f>Base[[#This Row],[Biomasa subterranea]]+Base[[#This Row],[Biomasa aerea]]</f>
        <v>1.87917409785863</v>
      </c>
      <c r="AE626" s="96">
        <f>Base[[#This Row],[Biomasa Total]]*0.5</f>
        <v>0.93958704892931499</v>
      </c>
      <c r="AF626" s="96">
        <f>Base[[#This Row],[Carbono]]*(44/12)</f>
        <v>3.4451525127408216</v>
      </c>
      <c r="AG626" s="96" t="str">
        <f>IF(AND(Base[[#This Row],[Altura_Total]]&lt;=PS!$Y$17),"Inferior",IF(AND(Base[[#This Row],[Altura_Total]]&gt;PS!$Y$17,Base[[#This Row],[Altura_Total]]&lt;=PS!$Y$18),"Medio",IF(AND(Base[[#This Row],[Altura_Total]]&gt;PS!$Y$18),"Alto")))</f>
        <v>Inferior</v>
      </c>
      <c r="AH626" s="96" t="str">
        <f>IF(AND(Base[[#This Row],[Altura_Total]]&lt;0.31),"Ct1",IF(AND(Base[[#This Row],[Altura_Total]]&gt;=0.31,Base[[#This Row],[Altura_Total]]&lt;1.5),"Ct2",IF(AND(Base[[#This Row],[Altura_Total]]&gt;=1.5),"Ct3")))</f>
        <v>Ct3</v>
      </c>
      <c r="AI626" s="96">
        <f>+Base[[#This Row],[Altura_Total]]-Base[[#This Row],[Altura_Comercial]]</f>
        <v>2</v>
      </c>
      <c r="AJ626" s="96"/>
      <c r="AK626" s="96"/>
      <c r="AL626" s="96"/>
      <c r="AM626" s="96"/>
    </row>
    <row r="627" spans="1:39" ht="15">
      <c r="A627" s="96">
        <v>0</v>
      </c>
      <c r="B627" s="96" t="str">
        <f t="shared" si="9"/>
        <v>Fustales</v>
      </c>
      <c r="C627" s="96">
        <v>623</v>
      </c>
      <c r="D627" s="90" t="s">
        <v>186</v>
      </c>
      <c r="F627" s="299" t="s">
        <v>925</v>
      </c>
      <c r="G627" s="90" t="s">
        <v>382</v>
      </c>
      <c r="H627" s="301" t="s">
        <v>93</v>
      </c>
      <c r="I627" s="96" t="s">
        <v>230</v>
      </c>
      <c r="J627" s="39">
        <v>110.5</v>
      </c>
      <c r="K627" s="306">
        <v>0</v>
      </c>
      <c r="L627" s="306">
        <v>0</v>
      </c>
      <c r="M627" s="306">
        <v>0</v>
      </c>
      <c r="N627" s="306"/>
      <c r="O627" s="39"/>
      <c r="P627" s="39"/>
      <c r="S627" s="39"/>
      <c r="T627" s="145">
        <v>9</v>
      </c>
      <c r="U627" s="145">
        <v>2</v>
      </c>
      <c r="V627" s="298"/>
      <c r="W627" s="96">
        <f>SQRT((Base[[#This Row],[CAP_1_(cm)]])^2+(Base[[#This Row],[CAP_2_(cm)]])^2+(Base[[#This Row],[CAP_3_(cm)]])^2+(Base[[#This Row],[CAP_4_(cm)]])^2+(Base[[#This Row],[CAP_5_(cm)2]])^2+(Base[[#This Row],[CAP_6_(cm)3]])^2+(Base[[#This Row],[CAP_7_(cm)4]])^2+(Base[[#This Row],[CAP_8_(cm)5]])^2+(Base[[#This Row],[CAP_9_(cm)6]])^2+(Base[[#This Row],[CAP_10(cm)7]])^2)</f>
        <v>110.5</v>
      </c>
      <c r="X627" s="96">
        <f>(Base[[#This Row],[CAP_(cm)]]/3.1416)/100</f>
        <v>0.35173160173160178</v>
      </c>
      <c r="Y627" s="96">
        <f>(3.1416/4)*(Base[[#This Row],[DAP]]^2)</f>
        <v>9.7165854978355004E-2</v>
      </c>
      <c r="Z627" s="96">
        <f>Base[[#This Row],[Altura_Total]]*Base[[#This Row],[Área_Basal]]*0.65</f>
        <v>0.56842025162337673</v>
      </c>
      <c r="AA627" s="96">
        <f>Base[[#This Row],[Altura_Comercial]]*Base[[#This Row],[Área_Basal]]*0.75</f>
        <v>0.14574878246753251</v>
      </c>
      <c r="AB627" s="96">
        <f>IF(($Z$1&lt;190),($AB$1),IF(($Z$1&gt;=190),($AB$2)))*Base[[#This Row],[Volumen_Total]]*'Datos iniciales'!$C$29</f>
        <v>0.74178842836850667</v>
      </c>
      <c r="AC627" s="96">
        <f>EXP((-1.0587+0.8836)*LN(Base[[#This Row],[Biomasa aerea]]))</f>
        <v>1.053692678760461</v>
      </c>
      <c r="AD627" s="96">
        <f>Base[[#This Row],[Biomasa subterranea]]+Base[[#This Row],[Biomasa aerea]]</f>
        <v>1.7954811071289676</v>
      </c>
      <c r="AE627" s="96">
        <f>Base[[#This Row],[Biomasa Total]]*0.5</f>
        <v>0.89774055356448379</v>
      </c>
      <c r="AF627" s="96">
        <f>Base[[#This Row],[Carbono]]*(44/12)</f>
        <v>3.2917153630697737</v>
      </c>
      <c r="AG627" s="96" t="str">
        <f>IF(AND(Base[[#This Row],[Altura_Total]]&lt;=PS!$Y$17),"Inferior",IF(AND(Base[[#This Row],[Altura_Total]]&gt;PS!$Y$17,Base[[#This Row],[Altura_Total]]&lt;=PS!$Y$18),"Medio",IF(AND(Base[[#This Row],[Altura_Total]]&gt;PS!$Y$18),"Alto")))</f>
        <v>Inferior</v>
      </c>
      <c r="AH627" s="96" t="str">
        <f>IF(AND(Base[[#This Row],[Altura_Total]]&lt;0.31),"Ct1",IF(AND(Base[[#This Row],[Altura_Total]]&gt;=0.31,Base[[#This Row],[Altura_Total]]&lt;1.5),"Ct2",IF(AND(Base[[#This Row],[Altura_Total]]&gt;=1.5),"Ct3")))</f>
        <v>Ct3</v>
      </c>
      <c r="AI627" s="96">
        <f>+Base[[#This Row],[Altura_Total]]-Base[[#This Row],[Altura_Comercial]]</f>
        <v>7</v>
      </c>
      <c r="AJ627" s="96"/>
      <c r="AK627" s="96"/>
      <c r="AL627" s="96"/>
      <c r="AM627" s="96"/>
    </row>
    <row r="628" spans="1:39" ht="15">
      <c r="A628" s="96">
        <v>0</v>
      </c>
      <c r="B628" s="96" t="str">
        <f t="shared" si="9"/>
        <v>Fustales</v>
      </c>
      <c r="C628" s="96">
        <v>624</v>
      </c>
      <c r="D628" s="90" t="s">
        <v>186</v>
      </c>
      <c r="F628" s="299" t="s">
        <v>926</v>
      </c>
      <c r="G628" s="90" t="s">
        <v>342</v>
      </c>
      <c r="H628" s="301" t="s">
        <v>89</v>
      </c>
      <c r="I628" s="96" t="s">
        <v>201</v>
      </c>
      <c r="J628" s="39">
        <v>50.2</v>
      </c>
      <c r="K628" s="306">
        <v>0</v>
      </c>
      <c r="L628" s="306">
        <v>0</v>
      </c>
      <c r="M628" s="306">
        <v>0</v>
      </c>
      <c r="N628" s="306"/>
      <c r="O628" s="39"/>
      <c r="P628" s="39"/>
      <c r="S628" s="39"/>
      <c r="T628" s="145">
        <v>3</v>
      </c>
      <c r="U628" s="145">
        <v>1</v>
      </c>
      <c r="V628" s="298"/>
      <c r="W628" s="96">
        <f>SQRT((Base[[#This Row],[CAP_1_(cm)]])^2+(Base[[#This Row],[CAP_2_(cm)]])^2+(Base[[#This Row],[CAP_3_(cm)]])^2+(Base[[#This Row],[CAP_4_(cm)]])^2+(Base[[#This Row],[CAP_5_(cm)2]])^2+(Base[[#This Row],[CAP_6_(cm)3]])^2+(Base[[#This Row],[CAP_7_(cm)4]])^2+(Base[[#This Row],[CAP_8_(cm)5]])^2+(Base[[#This Row],[CAP_9_(cm)6]])^2+(Base[[#This Row],[CAP_10(cm)7]])^2)</f>
        <v>50.2</v>
      </c>
      <c r="X628" s="96">
        <f>(Base[[#This Row],[CAP_(cm)]]/3.1416)/100</f>
        <v>0.1597911892029539</v>
      </c>
      <c r="Y628" s="96">
        <f>(3.1416/4)*(Base[[#This Row],[DAP]]^2)</f>
        <v>2.0053794244970714E-2</v>
      </c>
      <c r="Z628" s="96">
        <f>Base[[#This Row],[Altura_Total]]*Base[[#This Row],[Área_Basal]]*0.65</f>
        <v>3.9104898777692895E-2</v>
      </c>
      <c r="AA628" s="96">
        <f>Base[[#This Row],[Altura_Comercial]]*Base[[#This Row],[Área_Basal]]*0.75</f>
        <v>1.5040345683728036E-2</v>
      </c>
      <c r="AB628" s="96">
        <f>IF(($Z$1&lt;190),($AB$1),IF(($Z$1&gt;=190),($AB$2)))*Base[[#This Row],[Volumen_Total]]*'Datos iniciales'!$C$29</f>
        <v>5.1031892904889228E-2</v>
      </c>
      <c r="AC628" s="96">
        <f>EXP((-1.0587+0.8836)*LN(Base[[#This Row],[Biomasa aerea]]))</f>
        <v>1.6836698008013906</v>
      </c>
      <c r="AD628" s="96">
        <f>Base[[#This Row],[Biomasa subterranea]]+Base[[#This Row],[Biomasa aerea]]</f>
        <v>1.7347016937062798</v>
      </c>
      <c r="AE628" s="96">
        <f>Base[[#This Row],[Biomasa Total]]*0.5</f>
        <v>0.8673508468531399</v>
      </c>
      <c r="AF628" s="96">
        <f>Base[[#This Row],[Carbono]]*(44/12)</f>
        <v>3.180286438461513</v>
      </c>
      <c r="AG628" s="96" t="str">
        <f>IF(AND(Base[[#This Row],[Altura_Total]]&lt;=PS!$Y$17),"Inferior",IF(AND(Base[[#This Row],[Altura_Total]]&gt;PS!$Y$17,Base[[#This Row],[Altura_Total]]&lt;=PS!$Y$18),"Medio",IF(AND(Base[[#This Row],[Altura_Total]]&gt;PS!$Y$18),"Alto")))</f>
        <v>Inferior</v>
      </c>
      <c r="AH628" s="96" t="str">
        <f>IF(AND(Base[[#This Row],[Altura_Total]]&lt;0.31),"Ct1",IF(AND(Base[[#This Row],[Altura_Total]]&gt;=0.31,Base[[#This Row],[Altura_Total]]&lt;1.5),"Ct2",IF(AND(Base[[#This Row],[Altura_Total]]&gt;=1.5),"Ct3")))</f>
        <v>Ct3</v>
      </c>
      <c r="AI628" s="96">
        <f>+Base[[#This Row],[Altura_Total]]-Base[[#This Row],[Altura_Comercial]]</f>
        <v>2</v>
      </c>
      <c r="AJ628" s="96"/>
      <c r="AK628" s="96"/>
      <c r="AL628" s="96"/>
      <c r="AM628" s="96"/>
    </row>
    <row r="629" spans="1:39" ht="15">
      <c r="A629" s="96">
        <v>0</v>
      </c>
      <c r="B629" s="96" t="str">
        <f t="shared" si="9"/>
        <v>Fustales</v>
      </c>
      <c r="C629" s="96">
        <v>625</v>
      </c>
      <c r="D629" s="90" t="s">
        <v>186</v>
      </c>
      <c r="F629" s="299" t="s">
        <v>927</v>
      </c>
      <c r="G629" s="90" t="s">
        <v>342</v>
      </c>
      <c r="H629" s="301" t="s">
        <v>89</v>
      </c>
      <c r="I629" s="96" t="s">
        <v>201</v>
      </c>
      <c r="J629" s="39">
        <v>33</v>
      </c>
      <c r="K629" s="306">
        <v>0</v>
      </c>
      <c r="L629" s="306">
        <v>0</v>
      </c>
      <c r="M629" s="306">
        <v>0</v>
      </c>
      <c r="N629" s="306"/>
      <c r="O629" s="39"/>
      <c r="P629" s="39"/>
      <c r="S629" s="39"/>
      <c r="T629" s="145">
        <v>3</v>
      </c>
      <c r="U629" s="145">
        <v>1</v>
      </c>
      <c r="V629" s="298"/>
      <c r="W629" s="96">
        <f>SQRT((Base[[#This Row],[CAP_1_(cm)]])^2+(Base[[#This Row],[CAP_2_(cm)]])^2+(Base[[#This Row],[CAP_3_(cm)]])^2+(Base[[#This Row],[CAP_4_(cm)]])^2+(Base[[#This Row],[CAP_5_(cm)2]])^2+(Base[[#This Row],[CAP_6_(cm)3]])^2+(Base[[#This Row],[CAP_7_(cm)4]])^2+(Base[[#This Row],[CAP_8_(cm)5]])^2+(Base[[#This Row],[CAP_9_(cm)6]])^2+(Base[[#This Row],[CAP_10(cm)7]])^2)</f>
        <v>33</v>
      </c>
      <c r="X629" s="96">
        <f>(Base[[#This Row],[CAP_(cm)]]/3.1416)/100</f>
        <v>0.10504201680672269</v>
      </c>
      <c r="Y629" s="96">
        <f>(3.1416/4)*(Base[[#This Row],[DAP]]^2)</f>
        <v>8.6659663865546223E-3</v>
      </c>
      <c r="Z629" s="96">
        <f>Base[[#This Row],[Altura_Total]]*Base[[#This Row],[Área_Basal]]*0.65</f>
        <v>1.6898634453781515E-2</v>
      </c>
      <c r="AA629" s="96">
        <f>Base[[#This Row],[Altura_Comercial]]*Base[[#This Row],[Área_Basal]]*0.75</f>
        <v>6.4994747899159667E-3</v>
      </c>
      <c r="AB629" s="96">
        <f>IF(($Z$1&lt;190),($AB$1),IF(($Z$1&gt;=190),($AB$2)))*Base[[#This Row],[Volumen_Total]]*'Datos iniciales'!$C$29</f>
        <v>2.2052717962184876E-2</v>
      </c>
      <c r="AC629" s="96">
        <f>EXP((-1.0587+0.8836)*LN(Base[[#This Row],[Biomasa aerea]]))</f>
        <v>1.9501130214882918</v>
      </c>
      <c r="AD629" s="96">
        <f>Base[[#This Row],[Biomasa subterranea]]+Base[[#This Row],[Biomasa aerea]]</f>
        <v>1.9721657394504766</v>
      </c>
      <c r="AE629" s="96">
        <f>Base[[#This Row],[Biomasa Total]]*0.5</f>
        <v>0.98608286972523829</v>
      </c>
      <c r="AF629" s="96">
        <f>Base[[#This Row],[Carbono]]*(44/12)</f>
        <v>3.6156371889925403</v>
      </c>
      <c r="AG629" s="96" t="str">
        <f>IF(AND(Base[[#This Row],[Altura_Total]]&lt;=PS!$Y$17),"Inferior",IF(AND(Base[[#This Row],[Altura_Total]]&gt;PS!$Y$17,Base[[#This Row],[Altura_Total]]&lt;=PS!$Y$18),"Medio",IF(AND(Base[[#This Row],[Altura_Total]]&gt;PS!$Y$18),"Alto")))</f>
        <v>Inferior</v>
      </c>
      <c r="AH629" s="96" t="str">
        <f>IF(AND(Base[[#This Row],[Altura_Total]]&lt;0.31),"Ct1",IF(AND(Base[[#This Row],[Altura_Total]]&gt;=0.31,Base[[#This Row],[Altura_Total]]&lt;1.5),"Ct2",IF(AND(Base[[#This Row],[Altura_Total]]&gt;=1.5),"Ct3")))</f>
        <v>Ct3</v>
      </c>
      <c r="AI629" s="96">
        <f>+Base[[#This Row],[Altura_Total]]-Base[[#This Row],[Altura_Comercial]]</f>
        <v>2</v>
      </c>
      <c r="AJ629" s="96"/>
      <c r="AK629" s="96"/>
      <c r="AL629" s="96"/>
      <c r="AM629" s="96"/>
    </row>
    <row r="630" spans="1:39" ht="15">
      <c r="A630" s="96">
        <v>0</v>
      </c>
      <c r="B630" s="96" t="str">
        <f t="shared" si="9"/>
        <v>Fustales</v>
      </c>
      <c r="C630" s="96">
        <v>626</v>
      </c>
      <c r="D630" s="90" t="s">
        <v>186</v>
      </c>
      <c r="F630" s="299" t="s">
        <v>928</v>
      </c>
      <c r="G630" s="90" t="s">
        <v>342</v>
      </c>
      <c r="H630" s="301" t="s">
        <v>89</v>
      </c>
      <c r="I630" s="96" t="s">
        <v>201</v>
      </c>
      <c r="J630" s="39">
        <v>63</v>
      </c>
      <c r="K630" s="306">
        <v>0</v>
      </c>
      <c r="L630" s="306">
        <v>0</v>
      </c>
      <c r="M630" s="306">
        <v>0</v>
      </c>
      <c r="N630" s="306"/>
      <c r="O630" s="39"/>
      <c r="P630" s="39"/>
      <c r="S630" s="39"/>
      <c r="T630" s="145">
        <v>3</v>
      </c>
      <c r="U630" s="145">
        <v>1</v>
      </c>
      <c r="V630" s="298"/>
      <c r="W630" s="96">
        <f>SQRT((Base[[#This Row],[CAP_1_(cm)]])^2+(Base[[#This Row],[CAP_2_(cm)]])^2+(Base[[#This Row],[CAP_3_(cm)]])^2+(Base[[#This Row],[CAP_4_(cm)]])^2+(Base[[#This Row],[CAP_5_(cm)2]])^2+(Base[[#This Row],[CAP_6_(cm)3]])^2+(Base[[#This Row],[CAP_7_(cm)4]])^2+(Base[[#This Row],[CAP_8_(cm)5]])^2+(Base[[#This Row],[CAP_9_(cm)6]])^2+(Base[[#This Row],[CAP_10(cm)7]])^2)</f>
        <v>63</v>
      </c>
      <c r="X630" s="96">
        <f>(Base[[#This Row],[CAP_(cm)]]/3.1416)/100</f>
        <v>0.20053475935828879</v>
      </c>
      <c r="Y630" s="96">
        <f>(3.1416/4)*(Base[[#This Row],[DAP]]^2)</f>
        <v>3.158422459893049E-2</v>
      </c>
      <c r="Z630" s="96">
        <f>Base[[#This Row],[Altura_Total]]*Base[[#This Row],[Área_Basal]]*0.65</f>
        <v>6.1589237967914462E-2</v>
      </c>
      <c r="AA630" s="96">
        <f>Base[[#This Row],[Altura_Comercial]]*Base[[#This Row],[Área_Basal]]*0.75</f>
        <v>2.3688168449197869E-2</v>
      </c>
      <c r="AB630" s="96">
        <f>IF(($Z$1&lt;190),($AB$1),IF(($Z$1&gt;=190),($AB$2)))*Base[[#This Row],[Volumen_Total]]*'Datos iniciales'!$C$29</f>
        <v>8.0373955548128373E-2</v>
      </c>
      <c r="AC630" s="96">
        <f>EXP((-1.0587+0.8836)*LN(Base[[#This Row],[Biomasa aerea]]))</f>
        <v>1.5549423911872038</v>
      </c>
      <c r="AD630" s="96">
        <f>Base[[#This Row],[Biomasa subterranea]]+Base[[#This Row],[Biomasa aerea]]</f>
        <v>1.6353163467353322</v>
      </c>
      <c r="AE630" s="96">
        <f>Base[[#This Row],[Biomasa Total]]*0.5</f>
        <v>0.81765817336766611</v>
      </c>
      <c r="AF630" s="96">
        <f>Base[[#This Row],[Carbono]]*(44/12)</f>
        <v>2.9980799690147757</v>
      </c>
      <c r="AG630" s="96" t="str">
        <f>IF(AND(Base[[#This Row],[Altura_Total]]&lt;=PS!$Y$17),"Inferior",IF(AND(Base[[#This Row],[Altura_Total]]&gt;PS!$Y$17,Base[[#This Row],[Altura_Total]]&lt;=PS!$Y$18),"Medio",IF(AND(Base[[#This Row],[Altura_Total]]&gt;PS!$Y$18),"Alto")))</f>
        <v>Inferior</v>
      </c>
      <c r="AH630" s="96" t="str">
        <f>IF(AND(Base[[#This Row],[Altura_Total]]&lt;0.31),"Ct1",IF(AND(Base[[#This Row],[Altura_Total]]&gt;=0.31,Base[[#This Row],[Altura_Total]]&lt;1.5),"Ct2",IF(AND(Base[[#This Row],[Altura_Total]]&gt;=1.5),"Ct3")))</f>
        <v>Ct3</v>
      </c>
      <c r="AI630" s="96">
        <f>+Base[[#This Row],[Altura_Total]]-Base[[#This Row],[Altura_Comercial]]</f>
        <v>2</v>
      </c>
      <c r="AJ630" s="96"/>
      <c r="AK630" s="96"/>
      <c r="AL630" s="96"/>
      <c r="AM630" s="96"/>
    </row>
    <row r="631" spans="1:39" ht="15">
      <c r="A631" s="96">
        <v>0</v>
      </c>
      <c r="B631" s="96" t="str">
        <f t="shared" si="9"/>
        <v>Fustales</v>
      </c>
      <c r="C631" s="96">
        <v>627</v>
      </c>
      <c r="D631" s="90" t="s">
        <v>186</v>
      </c>
      <c r="F631" s="299" t="s">
        <v>929</v>
      </c>
      <c r="G631" s="90" t="s">
        <v>342</v>
      </c>
      <c r="H631" s="301" t="s">
        <v>89</v>
      </c>
      <c r="I631" s="96" t="s">
        <v>201</v>
      </c>
      <c r="J631" s="39">
        <v>58</v>
      </c>
      <c r="K631" s="306">
        <v>0</v>
      </c>
      <c r="L631" s="306">
        <v>0</v>
      </c>
      <c r="M631" s="306">
        <v>0</v>
      </c>
      <c r="N631" s="306"/>
      <c r="O631" s="39"/>
      <c r="P631" s="39"/>
      <c r="S631" s="39"/>
      <c r="T631" s="145">
        <v>3</v>
      </c>
      <c r="U631" s="145">
        <v>1</v>
      </c>
      <c r="V631" s="298"/>
      <c r="W631" s="96">
        <f>SQRT((Base[[#This Row],[CAP_1_(cm)]])^2+(Base[[#This Row],[CAP_2_(cm)]])^2+(Base[[#This Row],[CAP_3_(cm)]])^2+(Base[[#This Row],[CAP_4_(cm)]])^2+(Base[[#This Row],[CAP_5_(cm)2]])^2+(Base[[#This Row],[CAP_6_(cm)3]])^2+(Base[[#This Row],[CAP_7_(cm)4]])^2+(Base[[#This Row],[CAP_8_(cm)5]])^2+(Base[[#This Row],[CAP_9_(cm)6]])^2+(Base[[#This Row],[CAP_10(cm)7]])^2)</f>
        <v>58</v>
      </c>
      <c r="X631" s="96">
        <f>(Base[[#This Row],[CAP_(cm)]]/3.1416)/100</f>
        <v>0.18461930226636108</v>
      </c>
      <c r="Y631" s="96">
        <f>(3.1416/4)*(Base[[#This Row],[DAP]]^2)</f>
        <v>2.6769798828622356E-2</v>
      </c>
      <c r="Z631" s="96">
        <f>Base[[#This Row],[Altura_Total]]*Base[[#This Row],[Área_Basal]]*0.65</f>
        <v>5.2201107715813599E-2</v>
      </c>
      <c r="AA631" s="96">
        <f>Base[[#This Row],[Altura_Comercial]]*Base[[#This Row],[Área_Basal]]*0.75</f>
        <v>2.0077349121466768E-2</v>
      </c>
      <c r="AB631" s="96">
        <f>IF(($Z$1&lt;190),($AB$1),IF(($Z$1&gt;=190),($AB$2)))*Base[[#This Row],[Volumen_Total]]*'Datos iniciales'!$C$29</f>
        <v>6.8122445569136755E-2</v>
      </c>
      <c r="AC631" s="96">
        <f>EXP((-1.0587+0.8836)*LN(Base[[#This Row],[Biomasa aerea]]))</f>
        <v>1.6006297352867096</v>
      </c>
      <c r="AD631" s="96">
        <f>Base[[#This Row],[Biomasa subterranea]]+Base[[#This Row],[Biomasa aerea]]</f>
        <v>1.6687521808558463</v>
      </c>
      <c r="AE631" s="96">
        <f>Base[[#This Row],[Biomasa Total]]*0.5</f>
        <v>0.83437609042792316</v>
      </c>
      <c r="AF631" s="96">
        <f>Base[[#This Row],[Carbono]]*(44/12)</f>
        <v>3.0593789982357182</v>
      </c>
      <c r="AG631" s="96" t="str">
        <f>IF(AND(Base[[#This Row],[Altura_Total]]&lt;=PS!$Y$17),"Inferior",IF(AND(Base[[#This Row],[Altura_Total]]&gt;PS!$Y$17,Base[[#This Row],[Altura_Total]]&lt;=PS!$Y$18),"Medio",IF(AND(Base[[#This Row],[Altura_Total]]&gt;PS!$Y$18),"Alto")))</f>
        <v>Inferior</v>
      </c>
      <c r="AH631" s="96" t="str">
        <f>IF(AND(Base[[#This Row],[Altura_Total]]&lt;0.31),"Ct1",IF(AND(Base[[#This Row],[Altura_Total]]&gt;=0.31,Base[[#This Row],[Altura_Total]]&lt;1.5),"Ct2",IF(AND(Base[[#This Row],[Altura_Total]]&gt;=1.5),"Ct3")))</f>
        <v>Ct3</v>
      </c>
      <c r="AI631" s="96">
        <f>+Base[[#This Row],[Altura_Total]]-Base[[#This Row],[Altura_Comercial]]</f>
        <v>2</v>
      </c>
      <c r="AJ631" s="96"/>
      <c r="AK631" s="96"/>
      <c r="AL631" s="96"/>
      <c r="AM631" s="96"/>
    </row>
    <row r="632" spans="1:39" ht="15">
      <c r="A632" s="96">
        <v>0</v>
      </c>
      <c r="B632" s="96" t="str">
        <f t="shared" si="9"/>
        <v>Fustales</v>
      </c>
      <c r="C632" s="96">
        <v>628</v>
      </c>
      <c r="D632" s="90" t="s">
        <v>186</v>
      </c>
      <c r="F632" s="299" t="s">
        <v>930</v>
      </c>
      <c r="G632" s="90" t="s">
        <v>931</v>
      </c>
      <c r="H632" s="301" t="s">
        <v>134</v>
      </c>
      <c r="I632" s="96" t="s">
        <v>267</v>
      </c>
      <c r="J632" s="39">
        <v>38.5</v>
      </c>
      <c r="K632" s="306">
        <v>0</v>
      </c>
      <c r="L632" s="306">
        <v>0</v>
      </c>
      <c r="M632" s="306">
        <v>0</v>
      </c>
      <c r="N632" s="306"/>
      <c r="O632" s="39"/>
      <c r="P632" s="39"/>
      <c r="S632" s="39"/>
      <c r="T632" s="145">
        <v>3</v>
      </c>
      <c r="U632" s="145">
        <v>1</v>
      </c>
      <c r="V632" s="298"/>
      <c r="W632" s="96">
        <f>SQRT((Base[[#This Row],[CAP_1_(cm)]])^2+(Base[[#This Row],[CAP_2_(cm)]])^2+(Base[[#This Row],[CAP_3_(cm)]])^2+(Base[[#This Row],[CAP_4_(cm)]])^2+(Base[[#This Row],[CAP_5_(cm)2]])^2+(Base[[#This Row],[CAP_6_(cm)3]])^2+(Base[[#This Row],[CAP_7_(cm)4]])^2+(Base[[#This Row],[CAP_8_(cm)5]])^2+(Base[[#This Row],[CAP_9_(cm)6]])^2+(Base[[#This Row],[CAP_10(cm)7]])^2)</f>
        <v>38.5</v>
      </c>
      <c r="X632" s="96">
        <f>(Base[[#This Row],[CAP_(cm)]]/3.1416)/100</f>
        <v>0.12254901960784315</v>
      </c>
      <c r="Y632" s="96">
        <f>(3.1416/4)*(Base[[#This Row],[DAP]]^2)</f>
        <v>1.1795343137254903E-2</v>
      </c>
      <c r="Z632" s="96">
        <f>Base[[#This Row],[Altura_Total]]*Base[[#This Row],[Área_Basal]]*0.65</f>
        <v>2.3000919117647064E-2</v>
      </c>
      <c r="AA632" s="96">
        <f>Base[[#This Row],[Altura_Comercial]]*Base[[#This Row],[Área_Basal]]*0.75</f>
        <v>8.846507352941178E-3</v>
      </c>
      <c r="AB632" s="96">
        <f>IF(($Z$1&lt;190),($AB$1),IF(($Z$1&gt;=190),($AB$2)))*Base[[#This Row],[Volumen_Total]]*'Datos iniciales'!$C$29</f>
        <v>3.0016199448529422E-2</v>
      </c>
      <c r="AC632" s="96">
        <f>EXP((-1.0587+0.8836)*LN(Base[[#This Row],[Biomasa aerea]]))</f>
        <v>1.8476300477332401</v>
      </c>
      <c r="AD632" s="96">
        <f>Base[[#This Row],[Biomasa subterranea]]+Base[[#This Row],[Biomasa aerea]]</f>
        <v>1.8776462471817696</v>
      </c>
      <c r="AE632" s="96">
        <f>Base[[#This Row],[Biomasa Total]]*0.5</f>
        <v>0.93882312359088482</v>
      </c>
      <c r="AF632" s="96">
        <f>Base[[#This Row],[Carbono]]*(44/12)</f>
        <v>3.4423514531665775</v>
      </c>
      <c r="AG632" s="96" t="str">
        <f>IF(AND(Base[[#This Row],[Altura_Total]]&lt;=PS!$Y$17),"Inferior",IF(AND(Base[[#This Row],[Altura_Total]]&gt;PS!$Y$17,Base[[#This Row],[Altura_Total]]&lt;=PS!$Y$18),"Medio",IF(AND(Base[[#This Row],[Altura_Total]]&gt;PS!$Y$18),"Alto")))</f>
        <v>Inferior</v>
      </c>
      <c r="AH632" s="96" t="str">
        <f>IF(AND(Base[[#This Row],[Altura_Total]]&lt;0.31),"Ct1",IF(AND(Base[[#This Row],[Altura_Total]]&gt;=0.31,Base[[#This Row],[Altura_Total]]&lt;1.5),"Ct2",IF(AND(Base[[#This Row],[Altura_Total]]&gt;=1.5),"Ct3")))</f>
        <v>Ct3</v>
      </c>
      <c r="AI632" s="96">
        <f>+Base[[#This Row],[Altura_Total]]-Base[[#This Row],[Altura_Comercial]]</f>
        <v>2</v>
      </c>
      <c r="AJ632" s="96"/>
      <c r="AK632" s="96"/>
      <c r="AL632" s="96"/>
      <c r="AM632" s="96"/>
    </row>
    <row r="633" spans="1:39" ht="15">
      <c r="A633" s="96">
        <v>0</v>
      </c>
      <c r="B633" s="96" t="str">
        <f t="shared" si="9"/>
        <v>Fustales</v>
      </c>
      <c r="C633" s="96">
        <v>629</v>
      </c>
      <c r="D633" s="90" t="s">
        <v>186</v>
      </c>
      <c r="F633" s="299" t="s">
        <v>932</v>
      </c>
      <c r="G633" s="90" t="s">
        <v>342</v>
      </c>
      <c r="H633" s="301" t="s">
        <v>89</v>
      </c>
      <c r="I633" s="96" t="s">
        <v>201</v>
      </c>
      <c r="J633" s="39">
        <v>51</v>
      </c>
      <c r="K633" s="306">
        <v>0</v>
      </c>
      <c r="L633" s="306">
        <v>0</v>
      </c>
      <c r="M633" s="306">
        <v>0</v>
      </c>
      <c r="N633" s="306"/>
      <c r="O633" s="39"/>
      <c r="P633" s="39"/>
      <c r="S633" s="39"/>
      <c r="T633" s="145">
        <v>4</v>
      </c>
      <c r="U633" s="145">
        <v>1</v>
      </c>
      <c r="V633" s="298"/>
      <c r="W633" s="96">
        <f>SQRT((Base[[#This Row],[CAP_1_(cm)]])^2+(Base[[#This Row],[CAP_2_(cm)]])^2+(Base[[#This Row],[CAP_3_(cm)]])^2+(Base[[#This Row],[CAP_4_(cm)]])^2+(Base[[#This Row],[CAP_5_(cm)2]])^2+(Base[[#This Row],[CAP_6_(cm)3]])^2+(Base[[#This Row],[CAP_7_(cm)4]])^2+(Base[[#This Row],[CAP_8_(cm)5]])^2+(Base[[#This Row],[CAP_9_(cm)6]])^2+(Base[[#This Row],[CAP_10(cm)7]])^2)</f>
        <v>51</v>
      </c>
      <c r="X633" s="96">
        <f>(Base[[#This Row],[CAP_(cm)]]/3.1416)/100</f>
        <v>0.16233766233766234</v>
      </c>
      <c r="Y633" s="96">
        <f>(3.1416/4)*(Base[[#This Row],[DAP]]^2)</f>
        <v>2.0698051948051948E-2</v>
      </c>
      <c r="Z633" s="96">
        <f>Base[[#This Row],[Altura_Total]]*Base[[#This Row],[Área_Basal]]*0.65</f>
        <v>5.3814935064935066E-2</v>
      </c>
      <c r="AA633" s="96">
        <f>Base[[#This Row],[Altura_Comercial]]*Base[[#This Row],[Área_Basal]]*0.75</f>
        <v>1.552353896103896E-2</v>
      </c>
      <c r="AB633" s="96">
        <f>IF(($Z$1&lt;190),($AB$1),IF(($Z$1&gt;=190),($AB$2)))*Base[[#This Row],[Volumen_Total]]*'Datos iniciales'!$C$29</f>
        <v>7.0228490259740262E-2</v>
      </c>
      <c r="AC633" s="96">
        <f>EXP((-1.0587+0.8836)*LN(Base[[#This Row],[Biomasa aerea]]))</f>
        <v>1.592118964687556</v>
      </c>
      <c r="AD633" s="96">
        <f>Base[[#This Row],[Biomasa subterranea]]+Base[[#This Row],[Biomasa aerea]]</f>
        <v>1.6623474549472963</v>
      </c>
      <c r="AE633" s="96">
        <f>Base[[#This Row],[Biomasa Total]]*0.5</f>
        <v>0.83117372747364815</v>
      </c>
      <c r="AF633" s="96">
        <f>Base[[#This Row],[Carbono]]*(44/12)</f>
        <v>3.0476370007367097</v>
      </c>
      <c r="AG633" s="96" t="str">
        <f>IF(AND(Base[[#This Row],[Altura_Total]]&lt;=PS!$Y$17),"Inferior",IF(AND(Base[[#This Row],[Altura_Total]]&gt;PS!$Y$17,Base[[#This Row],[Altura_Total]]&lt;=PS!$Y$18),"Medio",IF(AND(Base[[#This Row],[Altura_Total]]&gt;PS!$Y$18),"Alto")))</f>
        <v>Inferior</v>
      </c>
      <c r="AH633" s="96" t="str">
        <f>IF(AND(Base[[#This Row],[Altura_Total]]&lt;0.31),"Ct1",IF(AND(Base[[#This Row],[Altura_Total]]&gt;=0.31,Base[[#This Row],[Altura_Total]]&lt;1.5),"Ct2",IF(AND(Base[[#This Row],[Altura_Total]]&gt;=1.5),"Ct3")))</f>
        <v>Ct3</v>
      </c>
      <c r="AI633" s="96">
        <f>+Base[[#This Row],[Altura_Total]]-Base[[#This Row],[Altura_Comercial]]</f>
        <v>3</v>
      </c>
      <c r="AJ633" s="96"/>
      <c r="AK633" s="96"/>
      <c r="AL633" s="96"/>
      <c r="AM633" s="96"/>
    </row>
    <row r="634" spans="1:39" ht="15">
      <c r="A634" s="96">
        <v>0</v>
      </c>
      <c r="B634" s="96" t="str">
        <f t="shared" si="9"/>
        <v>Fustales</v>
      </c>
      <c r="C634" s="96">
        <v>630</v>
      </c>
      <c r="D634" s="90" t="s">
        <v>186</v>
      </c>
      <c r="F634" s="299" t="s">
        <v>933</v>
      </c>
      <c r="G634" s="90" t="s">
        <v>234</v>
      </c>
      <c r="H634" s="301" t="s">
        <v>46</v>
      </c>
      <c r="I634" s="96" t="s">
        <v>230</v>
      </c>
      <c r="J634" s="39">
        <v>83</v>
      </c>
      <c r="K634" s="306">
        <v>0</v>
      </c>
      <c r="L634" s="306">
        <v>0</v>
      </c>
      <c r="M634" s="306">
        <v>0</v>
      </c>
      <c r="N634" s="306"/>
      <c r="O634" s="39"/>
      <c r="P634" s="39"/>
      <c r="S634" s="39"/>
      <c r="T634" s="145">
        <v>9</v>
      </c>
      <c r="U634" s="145">
        <v>3</v>
      </c>
      <c r="V634" s="298"/>
      <c r="W634" s="96">
        <f>SQRT((Base[[#This Row],[CAP_1_(cm)]])^2+(Base[[#This Row],[CAP_2_(cm)]])^2+(Base[[#This Row],[CAP_3_(cm)]])^2+(Base[[#This Row],[CAP_4_(cm)]])^2+(Base[[#This Row],[CAP_5_(cm)2]])^2+(Base[[#This Row],[CAP_6_(cm)3]])^2+(Base[[#This Row],[CAP_7_(cm)4]])^2+(Base[[#This Row],[CAP_8_(cm)5]])^2+(Base[[#This Row],[CAP_9_(cm)6]])^2+(Base[[#This Row],[CAP_10(cm)7]])^2)</f>
        <v>83</v>
      </c>
      <c r="X634" s="96">
        <f>(Base[[#This Row],[CAP_(cm)]]/3.1416)/100</f>
        <v>0.26419658772599947</v>
      </c>
      <c r="Y634" s="96">
        <f>(3.1416/4)*(Base[[#This Row],[DAP]]^2)</f>
        <v>5.4820791953144883E-2</v>
      </c>
      <c r="Z634" s="96">
        <f>Base[[#This Row],[Altura_Total]]*Base[[#This Row],[Área_Basal]]*0.65</f>
        <v>0.3207016329258976</v>
      </c>
      <c r="AA634" s="96">
        <f>Base[[#This Row],[Altura_Comercial]]*Base[[#This Row],[Área_Basal]]*0.75</f>
        <v>0.12334678189457599</v>
      </c>
      <c r="AB634" s="96">
        <f>IF(($Z$1&lt;190),($AB$1),IF(($Z$1&gt;=190),($AB$2)))*Base[[#This Row],[Volumen_Total]]*'Datos iniciales'!$C$29</f>
        <v>0.41851563096829636</v>
      </c>
      <c r="AC634" s="96">
        <f>EXP((-1.0587+0.8836)*LN(Base[[#This Row],[Biomasa aerea]]))</f>
        <v>1.1647649256077879</v>
      </c>
      <c r="AD634" s="96">
        <f>Base[[#This Row],[Biomasa subterranea]]+Base[[#This Row],[Biomasa aerea]]</f>
        <v>1.5832805565760841</v>
      </c>
      <c r="AE634" s="96">
        <f>Base[[#This Row],[Biomasa Total]]*0.5</f>
        <v>0.79164027828804207</v>
      </c>
      <c r="AF634" s="96">
        <f>Base[[#This Row],[Carbono]]*(44/12)</f>
        <v>2.9026810203894873</v>
      </c>
      <c r="AG634" s="96" t="str">
        <f>IF(AND(Base[[#This Row],[Altura_Total]]&lt;=PS!$Y$17),"Inferior",IF(AND(Base[[#This Row],[Altura_Total]]&gt;PS!$Y$17,Base[[#This Row],[Altura_Total]]&lt;=PS!$Y$18),"Medio",IF(AND(Base[[#This Row],[Altura_Total]]&gt;PS!$Y$18),"Alto")))</f>
        <v>Inferior</v>
      </c>
      <c r="AH634" s="96" t="str">
        <f>IF(AND(Base[[#This Row],[Altura_Total]]&lt;0.31),"Ct1",IF(AND(Base[[#This Row],[Altura_Total]]&gt;=0.31,Base[[#This Row],[Altura_Total]]&lt;1.5),"Ct2",IF(AND(Base[[#This Row],[Altura_Total]]&gt;=1.5),"Ct3")))</f>
        <v>Ct3</v>
      </c>
      <c r="AI634" s="96">
        <f>+Base[[#This Row],[Altura_Total]]-Base[[#This Row],[Altura_Comercial]]</f>
        <v>6</v>
      </c>
      <c r="AJ634" s="96"/>
      <c r="AK634" s="96"/>
      <c r="AL634" s="96"/>
      <c r="AM634" s="96"/>
    </row>
    <row r="635" spans="1:39" ht="15">
      <c r="A635" s="96">
        <v>0</v>
      </c>
      <c r="B635" s="96" t="str">
        <f t="shared" si="9"/>
        <v>Fustales</v>
      </c>
      <c r="C635" s="96">
        <v>631</v>
      </c>
      <c r="D635" s="90" t="s">
        <v>186</v>
      </c>
      <c r="F635" s="299" t="s">
        <v>934</v>
      </c>
      <c r="G635" s="90" t="s">
        <v>188</v>
      </c>
      <c r="H635" s="301" t="s">
        <v>50</v>
      </c>
      <c r="I635" s="96" t="s">
        <v>189</v>
      </c>
      <c r="J635" s="39">
        <v>66</v>
      </c>
      <c r="K635" s="306">
        <v>0</v>
      </c>
      <c r="L635" s="306">
        <v>0</v>
      </c>
      <c r="M635" s="306">
        <v>0</v>
      </c>
      <c r="N635" s="306"/>
      <c r="O635" s="39"/>
      <c r="P635" s="39"/>
      <c r="S635" s="39"/>
      <c r="T635" s="145">
        <v>5</v>
      </c>
      <c r="U635" s="145">
        <v>1</v>
      </c>
      <c r="V635" s="298"/>
      <c r="W635" s="96">
        <f>SQRT((Base[[#This Row],[CAP_1_(cm)]])^2+(Base[[#This Row],[CAP_2_(cm)]])^2+(Base[[#This Row],[CAP_3_(cm)]])^2+(Base[[#This Row],[CAP_4_(cm)]])^2+(Base[[#This Row],[CAP_5_(cm)2]])^2+(Base[[#This Row],[CAP_6_(cm)3]])^2+(Base[[#This Row],[CAP_7_(cm)4]])^2+(Base[[#This Row],[CAP_8_(cm)5]])^2+(Base[[#This Row],[CAP_9_(cm)6]])^2+(Base[[#This Row],[CAP_10(cm)7]])^2)</f>
        <v>66</v>
      </c>
      <c r="X635" s="96">
        <f>(Base[[#This Row],[CAP_(cm)]]/3.1416)/100</f>
        <v>0.21008403361344538</v>
      </c>
      <c r="Y635" s="96">
        <f>(3.1416/4)*(Base[[#This Row],[DAP]]^2)</f>
        <v>3.4663865546218489E-2</v>
      </c>
      <c r="Z635" s="96">
        <f>Base[[#This Row],[Altura_Total]]*Base[[#This Row],[Área_Basal]]*0.65</f>
        <v>0.11265756302521009</v>
      </c>
      <c r="AA635" s="96">
        <f>Base[[#This Row],[Altura_Comercial]]*Base[[#This Row],[Área_Basal]]*0.75</f>
        <v>2.5997899159663867E-2</v>
      </c>
      <c r="AB635" s="96">
        <f>IF(($Z$1&lt;190),($AB$1),IF(($Z$1&gt;=190),($AB$2)))*Base[[#This Row],[Volumen_Total]]*'Datos iniciales'!$C$29</f>
        <v>0.14701811974789916</v>
      </c>
      <c r="AC635" s="96">
        <f>EXP((-1.0587+0.8836)*LN(Base[[#This Row],[Biomasa aerea]]))</f>
        <v>1.398921554109317</v>
      </c>
      <c r="AD635" s="96">
        <f>Base[[#This Row],[Biomasa subterranea]]+Base[[#This Row],[Biomasa aerea]]</f>
        <v>1.5459396738572162</v>
      </c>
      <c r="AE635" s="96">
        <f>Base[[#This Row],[Biomasa Total]]*0.5</f>
        <v>0.7729698369286081</v>
      </c>
      <c r="AF635" s="96">
        <f>Base[[#This Row],[Carbono]]*(44/12)</f>
        <v>2.8342227354048961</v>
      </c>
      <c r="AG635" s="96" t="str">
        <f>IF(AND(Base[[#This Row],[Altura_Total]]&lt;=PS!$Y$17),"Inferior",IF(AND(Base[[#This Row],[Altura_Total]]&gt;PS!$Y$17,Base[[#This Row],[Altura_Total]]&lt;=PS!$Y$18),"Medio",IF(AND(Base[[#This Row],[Altura_Total]]&gt;PS!$Y$18),"Alto")))</f>
        <v>Inferior</v>
      </c>
      <c r="AH635" s="96" t="str">
        <f>IF(AND(Base[[#This Row],[Altura_Total]]&lt;0.31),"Ct1",IF(AND(Base[[#This Row],[Altura_Total]]&gt;=0.31,Base[[#This Row],[Altura_Total]]&lt;1.5),"Ct2",IF(AND(Base[[#This Row],[Altura_Total]]&gt;=1.5),"Ct3")))</f>
        <v>Ct3</v>
      </c>
      <c r="AI635" s="96">
        <f>+Base[[#This Row],[Altura_Total]]-Base[[#This Row],[Altura_Comercial]]</f>
        <v>4</v>
      </c>
      <c r="AJ635" s="96"/>
      <c r="AK635" s="96"/>
      <c r="AL635" s="96"/>
      <c r="AM635" s="96"/>
    </row>
    <row r="636" spans="1:39" ht="15">
      <c r="A636" s="96">
        <v>0</v>
      </c>
      <c r="B636" s="96" t="str">
        <f t="shared" si="9"/>
        <v>Fustales</v>
      </c>
      <c r="C636" s="96">
        <v>632</v>
      </c>
      <c r="D636" s="90" t="s">
        <v>186</v>
      </c>
      <c r="F636" s="299" t="s">
        <v>935</v>
      </c>
      <c r="G636" s="90" t="s">
        <v>342</v>
      </c>
      <c r="H636" s="301" t="s">
        <v>89</v>
      </c>
      <c r="I636" s="96" t="s">
        <v>201</v>
      </c>
      <c r="J636" s="39">
        <v>73</v>
      </c>
      <c r="K636" s="306">
        <v>0</v>
      </c>
      <c r="L636" s="306">
        <v>0</v>
      </c>
      <c r="M636" s="306">
        <v>0</v>
      </c>
      <c r="N636" s="306"/>
      <c r="O636" s="39"/>
      <c r="P636" s="39"/>
      <c r="S636" s="39"/>
      <c r="T636" s="145">
        <v>4</v>
      </c>
      <c r="U636" s="145">
        <v>1</v>
      </c>
      <c r="V636" s="298"/>
      <c r="W636" s="96">
        <f>SQRT((Base[[#This Row],[CAP_1_(cm)]])^2+(Base[[#This Row],[CAP_2_(cm)]])^2+(Base[[#This Row],[CAP_3_(cm)]])^2+(Base[[#This Row],[CAP_4_(cm)]])^2+(Base[[#This Row],[CAP_5_(cm)2]])^2+(Base[[#This Row],[CAP_6_(cm)3]])^2+(Base[[#This Row],[CAP_7_(cm)4]])^2+(Base[[#This Row],[CAP_8_(cm)5]])^2+(Base[[#This Row],[CAP_9_(cm)6]])^2+(Base[[#This Row],[CAP_10(cm)7]])^2)</f>
        <v>73</v>
      </c>
      <c r="X636" s="96">
        <f>(Base[[#This Row],[CAP_(cm)]]/3.1416)/100</f>
        <v>0.23236567354214416</v>
      </c>
      <c r="Y636" s="96">
        <f>(3.1416/4)*(Base[[#This Row],[DAP]]^2)</f>
        <v>4.2406735421441313E-2</v>
      </c>
      <c r="Z636" s="96">
        <f>Base[[#This Row],[Altura_Total]]*Base[[#This Row],[Área_Basal]]*0.65</f>
        <v>0.11025751209574741</v>
      </c>
      <c r="AA636" s="96">
        <f>Base[[#This Row],[Altura_Comercial]]*Base[[#This Row],[Área_Basal]]*0.75</f>
        <v>3.1805051566080988E-2</v>
      </c>
      <c r="AB636" s="96">
        <f>IF(($Z$1&lt;190),($AB$1),IF(($Z$1&gt;=190),($AB$2)))*Base[[#This Row],[Volumen_Total]]*'Datos iniciales'!$C$29</f>
        <v>0.14388605328495035</v>
      </c>
      <c r="AC636" s="96">
        <f>EXP((-1.0587+0.8836)*LN(Base[[#This Row],[Biomasa aerea]]))</f>
        <v>1.4042063271733616</v>
      </c>
      <c r="AD636" s="96">
        <f>Base[[#This Row],[Biomasa subterranea]]+Base[[#This Row],[Biomasa aerea]]</f>
        <v>1.548092380458312</v>
      </c>
      <c r="AE636" s="96">
        <f>Base[[#This Row],[Biomasa Total]]*0.5</f>
        <v>0.77404619022915599</v>
      </c>
      <c r="AF636" s="96">
        <f>Base[[#This Row],[Carbono]]*(44/12)</f>
        <v>2.8381693641735719</v>
      </c>
      <c r="AG636" s="96" t="str">
        <f>IF(AND(Base[[#This Row],[Altura_Total]]&lt;=PS!$Y$17),"Inferior",IF(AND(Base[[#This Row],[Altura_Total]]&gt;PS!$Y$17,Base[[#This Row],[Altura_Total]]&lt;=PS!$Y$18),"Medio",IF(AND(Base[[#This Row],[Altura_Total]]&gt;PS!$Y$18),"Alto")))</f>
        <v>Inferior</v>
      </c>
      <c r="AH636" s="96" t="str">
        <f>IF(AND(Base[[#This Row],[Altura_Total]]&lt;0.31),"Ct1",IF(AND(Base[[#This Row],[Altura_Total]]&gt;=0.31,Base[[#This Row],[Altura_Total]]&lt;1.5),"Ct2",IF(AND(Base[[#This Row],[Altura_Total]]&gt;=1.5),"Ct3")))</f>
        <v>Ct3</v>
      </c>
      <c r="AI636" s="96">
        <f>+Base[[#This Row],[Altura_Total]]-Base[[#This Row],[Altura_Comercial]]</f>
        <v>3</v>
      </c>
      <c r="AJ636" s="96"/>
      <c r="AK636" s="96"/>
      <c r="AL636" s="96"/>
      <c r="AM636" s="96"/>
    </row>
    <row r="637" spans="1:39" ht="15">
      <c r="A637" s="96">
        <v>0</v>
      </c>
      <c r="B637" s="96" t="str">
        <f t="shared" si="9"/>
        <v>Fustales</v>
      </c>
      <c r="C637" s="96">
        <v>633</v>
      </c>
      <c r="D637" s="90" t="s">
        <v>186</v>
      </c>
      <c r="F637" s="299" t="s">
        <v>936</v>
      </c>
      <c r="G637" s="90" t="s">
        <v>937</v>
      </c>
      <c r="H637" s="301" t="s">
        <v>135</v>
      </c>
      <c r="I637" s="96" t="s">
        <v>332</v>
      </c>
      <c r="J637" s="39">
        <v>49.5</v>
      </c>
      <c r="K637" s="306">
        <v>0</v>
      </c>
      <c r="L637" s="306">
        <v>0</v>
      </c>
      <c r="M637" s="306">
        <v>0</v>
      </c>
      <c r="N637" s="306"/>
      <c r="O637" s="39"/>
      <c r="P637" s="39"/>
      <c r="S637" s="39"/>
      <c r="T637" s="145">
        <v>4</v>
      </c>
      <c r="U637" s="145">
        <v>1</v>
      </c>
      <c r="V637" s="298"/>
      <c r="W637" s="96">
        <f>SQRT((Base[[#This Row],[CAP_1_(cm)]])^2+(Base[[#This Row],[CAP_2_(cm)]])^2+(Base[[#This Row],[CAP_3_(cm)]])^2+(Base[[#This Row],[CAP_4_(cm)]])^2+(Base[[#This Row],[CAP_5_(cm)2]])^2+(Base[[#This Row],[CAP_6_(cm)3]])^2+(Base[[#This Row],[CAP_7_(cm)4]])^2+(Base[[#This Row],[CAP_8_(cm)5]])^2+(Base[[#This Row],[CAP_9_(cm)6]])^2+(Base[[#This Row],[CAP_10(cm)7]])^2)</f>
        <v>49.5</v>
      </c>
      <c r="X637" s="96">
        <f>(Base[[#This Row],[CAP_(cm)]]/3.1416)/100</f>
        <v>0.15756302521008403</v>
      </c>
      <c r="Y637" s="96">
        <f>(3.1416/4)*(Base[[#This Row],[DAP]]^2)</f>
        <v>1.9498424369747896E-2</v>
      </c>
      <c r="Z637" s="96">
        <f>Base[[#This Row],[Altura_Total]]*Base[[#This Row],[Área_Basal]]*0.65</f>
        <v>5.0695903361344531E-2</v>
      </c>
      <c r="AA637" s="96">
        <f>Base[[#This Row],[Altura_Comercial]]*Base[[#This Row],[Área_Basal]]*0.75</f>
        <v>1.4623818277310921E-2</v>
      </c>
      <c r="AB637" s="96">
        <f>IF(($Z$1&lt;190),($AB$1),IF(($Z$1&gt;=190),($AB$2)))*Base[[#This Row],[Volumen_Total]]*'Datos iniciales'!$C$29</f>
        <v>6.6158153886554605E-2</v>
      </c>
      <c r="AC637" s="96">
        <f>EXP((-1.0587+0.8836)*LN(Base[[#This Row],[Biomasa aerea]]))</f>
        <v>1.6088510953526751</v>
      </c>
      <c r="AD637" s="96">
        <f>Base[[#This Row],[Biomasa subterranea]]+Base[[#This Row],[Biomasa aerea]]</f>
        <v>1.6750092492392297</v>
      </c>
      <c r="AE637" s="96">
        <f>Base[[#This Row],[Biomasa Total]]*0.5</f>
        <v>0.83750462461961483</v>
      </c>
      <c r="AF637" s="96">
        <f>Base[[#This Row],[Carbono]]*(44/12)</f>
        <v>3.0708502902719208</v>
      </c>
      <c r="AG637" s="96" t="str">
        <f>IF(AND(Base[[#This Row],[Altura_Total]]&lt;=PS!$Y$17),"Inferior",IF(AND(Base[[#This Row],[Altura_Total]]&gt;PS!$Y$17,Base[[#This Row],[Altura_Total]]&lt;=PS!$Y$18),"Medio",IF(AND(Base[[#This Row],[Altura_Total]]&gt;PS!$Y$18),"Alto")))</f>
        <v>Inferior</v>
      </c>
      <c r="AH637" s="96" t="str">
        <f>IF(AND(Base[[#This Row],[Altura_Total]]&lt;0.31),"Ct1",IF(AND(Base[[#This Row],[Altura_Total]]&gt;=0.31,Base[[#This Row],[Altura_Total]]&lt;1.5),"Ct2",IF(AND(Base[[#This Row],[Altura_Total]]&gt;=1.5),"Ct3")))</f>
        <v>Ct3</v>
      </c>
      <c r="AI637" s="96">
        <f>+Base[[#This Row],[Altura_Total]]-Base[[#This Row],[Altura_Comercial]]</f>
        <v>3</v>
      </c>
      <c r="AJ637" s="96"/>
      <c r="AK637" s="96"/>
      <c r="AL637" s="96"/>
      <c r="AM637" s="96"/>
    </row>
    <row r="638" spans="1:39" ht="15">
      <c r="A638" s="96">
        <v>0</v>
      </c>
      <c r="B638" s="96" t="str">
        <f t="shared" si="9"/>
        <v>Fustales</v>
      </c>
      <c r="C638" s="96">
        <v>634</v>
      </c>
      <c r="D638" s="90" t="s">
        <v>186</v>
      </c>
      <c r="F638" s="299" t="s">
        <v>938</v>
      </c>
      <c r="G638" s="90" t="s">
        <v>937</v>
      </c>
      <c r="H638" s="301" t="s">
        <v>135</v>
      </c>
      <c r="I638" s="96" t="s">
        <v>332</v>
      </c>
      <c r="J638" s="39">
        <v>32</v>
      </c>
      <c r="K638" s="306">
        <v>36.5</v>
      </c>
      <c r="L638" s="306">
        <v>0</v>
      </c>
      <c r="M638" s="306">
        <v>0</v>
      </c>
      <c r="N638" s="306"/>
      <c r="O638" s="39"/>
      <c r="P638" s="39"/>
      <c r="S638" s="39"/>
      <c r="T638" s="145">
        <v>4</v>
      </c>
      <c r="U638" s="145">
        <v>1</v>
      </c>
      <c r="V638" s="298"/>
      <c r="W638" s="96">
        <f>SQRT((Base[[#This Row],[CAP_1_(cm)]])^2+(Base[[#This Row],[CAP_2_(cm)]])^2+(Base[[#This Row],[CAP_3_(cm)]])^2+(Base[[#This Row],[CAP_4_(cm)]])^2+(Base[[#This Row],[CAP_5_(cm)2]])^2+(Base[[#This Row],[CAP_6_(cm)3]])^2+(Base[[#This Row],[CAP_7_(cm)4]])^2+(Base[[#This Row],[CAP_8_(cm)5]])^2+(Base[[#This Row],[CAP_9_(cm)6]])^2+(Base[[#This Row],[CAP_10(cm)7]])^2)</f>
        <v>48.541219597369</v>
      </c>
      <c r="X638" s="96">
        <f>(Base[[#This Row],[CAP_(cm)]]/3.1416)/100</f>
        <v>0.15451113953835308</v>
      </c>
      <c r="Y638" s="96">
        <f>(3.1416/4)*(Base[[#This Row],[DAP]]^2)</f>
        <v>1.8750397886427302E-2</v>
      </c>
      <c r="Z638" s="96">
        <f>Base[[#This Row],[Altura_Total]]*Base[[#This Row],[Área_Basal]]*0.65</f>
        <v>4.8751034504710987E-2</v>
      </c>
      <c r="AA638" s="96">
        <f>Base[[#This Row],[Altura_Comercial]]*Base[[#This Row],[Área_Basal]]*0.75</f>
        <v>1.4062798414820476E-2</v>
      </c>
      <c r="AB638" s="96">
        <f>IF(($Z$1&lt;190),($AB$1),IF(($Z$1&gt;=190),($AB$2)))*Base[[#This Row],[Volumen_Total]]*'Datos iniciales'!$C$29</f>
        <v>6.3620100028647847E-2</v>
      </c>
      <c r="AC638" s="96">
        <f>EXP((-1.0587+0.8836)*LN(Base[[#This Row],[Biomasa aerea]]))</f>
        <v>1.6199090426382499</v>
      </c>
      <c r="AD638" s="96">
        <f>Base[[#This Row],[Biomasa subterranea]]+Base[[#This Row],[Biomasa aerea]]</f>
        <v>1.6835291426668977</v>
      </c>
      <c r="AE638" s="96">
        <f>Base[[#This Row],[Biomasa Total]]*0.5</f>
        <v>0.84176457133344884</v>
      </c>
      <c r="AF638" s="96">
        <f>Base[[#This Row],[Carbono]]*(44/12)</f>
        <v>3.0864700948893122</v>
      </c>
      <c r="AG638" s="96" t="str">
        <f>IF(AND(Base[[#This Row],[Altura_Total]]&lt;=PS!$Y$17),"Inferior",IF(AND(Base[[#This Row],[Altura_Total]]&gt;PS!$Y$17,Base[[#This Row],[Altura_Total]]&lt;=PS!$Y$18),"Medio",IF(AND(Base[[#This Row],[Altura_Total]]&gt;PS!$Y$18),"Alto")))</f>
        <v>Inferior</v>
      </c>
      <c r="AH638" s="96" t="str">
        <f>IF(AND(Base[[#This Row],[Altura_Total]]&lt;0.31),"Ct1",IF(AND(Base[[#This Row],[Altura_Total]]&gt;=0.31,Base[[#This Row],[Altura_Total]]&lt;1.5),"Ct2",IF(AND(Base[[#This Row],[Altura_Total]]&gt;=1.5),"Ct3")))</f>
        <v>Ct3</v>
      </c>
      <c r="AI638" s="96">
        <f>+Base[[#This Row],[Altura_Total]]-Base[[#This Row],[Altura_Comercial]]</f>
        <v>3</v>
      </c>
      <c r="AJ638" s="96"/>
      <c r="AK638" s="96"/>
      <c r="AL638" s="96"/>
      <c r="AM638" s="96"/>
    </row>
    <row r="639" spans="1:39" ht="15">
      <c r="A639" s="96">
        <v>0</v>
      </c>
      <c r="B639" s="96" t="str">
        <f t="shared" si="9"/>
        <v>Fustales</v>
      </c>
      <c r="C639" s="96">
        <v>635</v>
      </c>
      <c r="D639" s="90" t="s">
        <v>186</v>
      </c>
      <c r="F639" s="299" t="s">
        <v>939</v>
      </c>
      <c r="G639" s="90" t="s">
        <v>342</v>
      </c>
      <c r="H639" s="301" t="s">
        <v>89</v>
      </c>
      <c r="I639" s="96" t="s">
        <v>201</v>
      </c>
      <c r="J639" s="39">
        <v>49.5</v>
      </c>
      <c r="K639" s="306">
        <v>0</v>
      </c>
      <c r="L639" s="306">
        <v>0</v>
      </c>
      <c r="M639" s="306">
        <v>0</v>
      </c>
      <c r="N639" s="306"/>
      <c r="O639" s="39"/>
      <c r="P639" s="39"/>
      <c r="S639" s="39"/>
      <c r="T639" s="145">
        <v>4</v>
      </c>
      <c r="U639" s="145">
        <v>1</v>
      </c>
      <c r="V639" s="298"/>
      <c r="W639" s="96">
        <f>SQRT((Base[[#This Row],[CAP_1_(cm)]])^2+(Base[[#This Row],[CAP_2_(cm)]])^2+(Base[[#This Row],[CAP_3_(cm)]])^2+(Base[[#This Row],[CAP_4_(cm)]])^2+(Base[[#This Row],[CAP_5_(cm)2]])^2+(Base[[#This Row],[CAP_6_(cm)3]])^2+(Base[[#This Row],[CAP_7_(cm)4]])^2+(Base[[#This Row],[CAP_8_(cm)5]])^2+(Base[[#This Row],[CAP_9_(cm)6]])^2+(Base[[#This Row],[CAP_10(cm)7]])^2)</f>
        <v>49.5</v>
      </c>
      <c r="X639" s="96">
        <f>(Base[[#This Row],[CAP_(cm)]]/3.1416)/100</f>
        <v>0.15756302521008403</v>
      </c>
      <c r="Y639" s="96">
        <f>(3.1416/4)*(Base[[#This Row],[DAP]]^2)</f>
        <v>1.9498424369747896E-2</v>
      </c>
      <c r="Z639" s="96">
        <f>Base[[#This Row],[Altura_Total]]*Base[[#This Row],[Área_Basal]]*0.65</f>
        <v>5.0695903361344531E-2</v>
      </c>
      <c r="AA639" s="96">
        <f>Base[[#This Row],[Altura_Comercial]]*Base[[#This Row],[Área_Basal]]*0.75</f>
        <v>1.4623818277310921E-2</v>
      </c>
      <c r="AB639" s="96">
        <f>IF(($Z$1&lt;190),($AB$1),IF(($Z$1&gt;=190),($AB$2)))*Base[[#This Row],[Volumen_Total]]*'Datos iniciales'!$C$29</f>
        <v>6.6158153886554605E-2</v>
      </c>
      <c r="AC639" s="96">
        <f>EXP((-1.0587+0.8836)*LN(Base[[#This Row],[Biomasa aerea]]))</f>
        <v>1.6088510953526751</v>
      </c>
      <c r="AD639" s="96">
        <f>Base[[#This Row],[Biomasa subterranea]]+Base[[#This Row],[Biomasa aerea]]</f>
        <v>1.6750092492392297</v>
      </c>
      <c r="AE639" s="96">
        <f>Base[[#This Row],[Biomasa Total]]*0.5</f>
        <v>0.83750462461961483</v>
      </c>
      <c r="AF639" s="96">
        <f>Base[[#This Row],[Carbono]]*(44/12)</f>
        <v>3.0708502902719208</v>
      </c>
      <c r="AG639" s="96" t="str">
        <f>IF(AND(Base[[#This Row],[Altura_Total]]&lt;=PS!$Y$17),"Inferior",IF(AND(Base[[#This Row],[Altura_Total]]&gt;PS!$Y$17,Base[[#This Row],[Altura_Total]]&lt;=PS!$Y$18),"Medio",IF(AND(Base[[#This Row],[Altura_Total]]&gt;PS!$Y$18),"Alto")))</f>
        <v>Inferior</v>
      </c>
      <c r="AH639" s="96" t="str">
        <f>IF(AND(Base[[#This Row],[Altura_Total]]&lt;0.31),"Ct1",IF(AND(Base[[#This Row],[Altura_Total]]&gt;=0.31,Base[[#This Row],[Altura_Total]]&lt;1.5),"Ct2",IF(AND(Base[[#This Row],[Altura_Total]]&gt;=1.5),"Ct3")))</f>
        <v>Ct3</v>
      </c>
      <c r="AI639" s="96">
        <f>+Base[[#This Row],[Altura_Total]]-Base[[#This Row],[Altura_Comercial]]</f>
        <v>3</v>
      </c>
      <c r="AJ639" s="96"/>
      <c r="AK639" s="96"/>
      <c r="AL639" s="96"/>
      <c r="AM639" s="96"/>
    </row>
    <row r="640" spans="1:39" ht="15">
      <c r="A640" s="96">
        <v>0</v>
      </c>
      <c r="B640" s="96" t="str">
        <f t="shared" si="9"/>
        <v>Fustales</v>
      </c>
      <c r="C640" s="96">
        <v>636</v>
      </c>
      <c r="D640" s="90" t="s">
        <v>186</v>
      </c>
      <c r="F640" s="299" t="s">
        <v>940</v>
      </c>
      <c r="G640" s="90" t="s">
        <v>342</v>
      </c>
      <c r="H640" s="301" t="s">
        <v>89</v>
      </c>
      <c r="I640" s="96" t="s">
        <v>201</v>
      </c>
      <c r="J640" s="39">
        <v>39</v>
      </c>
      <c r="K640" s="306">
        <v>0</v>
      </c>
      <c r="L640" s="306">
        <v>0</v>
      </c>
      <c r="M640" s="306">
        <v>0</v>
      </c>
      <c r="N640" s="306"/>
      <c r="O640" s="39"/>
      <c r="P640" s="39"/>
      <c r="S640" s="39"/>
      <c r="T640" s="145">
        <v>3</v>
      </c>
      <c r="U640" s="145">
        <v>1</v>
      </c>
      <c r="V640" s="298"/>
      <c r="W640" s="96">
        <f>SQRT((Base[[#This Row],[CAP_1_(cm)]])^2+(Base[[#This Row],[CAP_2_(cm)]])^2+(Base[[#This Row],[CAP_3_(cm)]])^2+(Base[[#This Row],[CAP_4_(cm)]])^2+(Base[[#This Row],[CAP_5_(cm)2]])^2+(Base[[#This Row],[CAP_6_(cm)3]])^2+(Base[[#This Row],[CAP_7_(cm)4]])^2+(Base[[#This Row],[CAP_8_(cm)5]])^2+(Base[[#This Row],[CAP_9_(cm)6]])^2+(Base[[#This Row],[CAP_10(cm)7]])^2)</f>
        <v>39</v>
      </c>
      <c r="X640" s="96">
        <f>(Base[[#This Row],[CAP_(cm)]]/3.1416)/100</f>
        <v>0.12414056531703591</v>
      </c>
      <c r="Y640" s="96">
        <f>(3.1416/4)*(Base[[#This Row],[DAP]]^2)</f>
        <v>1.2103705118411001E-2</v>
      </c>
      <c r="Z640" s="96">
        <f>Base[[#This Row],[Altura_Total]]*Base[[#This Row],[Área_Basal]]*0.65</f>
        <v>2.3602224980901452E-2</v>
      </c>
      <c r="AA640" s="96">
        <f>Base[[#This Row],[Altura_Comercial]]*Base[[#This Row],[Área_Basal]]*0.75</f>
        <v>9.0777788388082502E-3</v>
      </c>
      <c r="AB640" s="96">
        <f>IF(($Z$1&lt;190),($AB$1),IF(($Z$1&gt;=190),($AB$2)))*Base[[#This Row],[Volumen_Total]]*'Datos iniciales'!$C$29</f>
        <v>3.0800903600076396E-2</v>
      </c>
      <c r="AC640" s="96">
        <f>EXP((-1.0587+0.8836)*LN(Base[[#This Row],[Biomasa aerea]]))</f>
        <v>1.8392998633951656</v>
      </c>
      <c r="AD640" s="96">
        <f>Base[[#This Row],[Biomasa subterranea]]+Base[[#This Row],[Biomasa aerea]]</f>
        <v>1.8701007669952421</v>
      </c>
      <c r="AE640" s="96">
        <f>Base[[#This Row],[Biomasa Total]]*0.5</f>
        <v>0.93505038349762104</v>
      </c>
      <c r="AF640" s="96">
        <f>Base[[#This Row],[Carbono]]*(44/12)</f>
        <v>3.4285180728246103</v>
      </c>
      <c r="AG640" s="96" t="str">
        <f>IF(AND(Base[[#This Row],[Altura_Total]]&lt;=PS!$Y$17),"Inferior",IF(AND(Base[[#This Row],[Altura_Total]]&gt;PS!$Y$17,Base[[#This Row],[Altura_Total]]&lt;=PS!$Y$18),"Medio",IF(AND(Base[[#This Row],[Altura_Total]]&gt;PS!$Y$18),"Alto")))</f>
        <v>Inferior</v>
      </c>
      <c r="AH640" s="96" t="str">
        <f>IF(AND(Base[[#This Row],[Altura_Total]]&lt;0.31),"Ct1",IF(AND(Base[[#This Row],[Altura_Total]]&gt;=0.31,Base[[#This Row],[Altura_Total]]&lt;1.5),"Ct2",IF(AND(Base[[#This Row],[Altura_Total]]&gt;=1.5),"Ct3")))</f>
        <v>Ct3</v>
      </c>
      <c r="AI640" s="96">
        <f>+Base[[#This Row],[Altura_Total]]-Base[[#This Row],[Altura_Comercial]]</f>
        <v>2</v>
      </c>
      <c r="AJ640" s="96"/>
      <c r="AK640" s="96"/>
      <c r="AL640" s="96"/>
      <c r="AM640" s="96"/>
    </row>
    <row r="641" spans="1:39" ht="15">
      <c r="A641" s="96">
        <v>0</v>
      </c>
      <c r="B641" s="96" t="str">
        <f t="shared" si="9"/>
        <v>Fustales</v>
      </c>
      <c r="C641" s="96">
        <v>637</v>
      </c>
      <c r="D641" s="90" t="s">
        <v>186</v>
      </c>
      <c r="F641" s="299" t="s">
        <v>941</v>
      </c>
      <c r="G641" s="90" t="s">
        <v>342</v>
      </c>
      <c r="H641" s="301" t="s">
        <v>89</v>
      </c>
      <c r="I641" s="96" t="s">
        <v>201</v>
      </c>
      <c r="J641" s="39">
        <v>86</v>
      </c>
      <c r="K641" s="306">
        <v>0</v>
      </c>
      <c r="L641" s="306">
        <v>0</v>
      </c>
      <c r="M641" s="306">
        <v>0</v>
      </c>
      <c r="N641" s="306"/>
      <c r="O641" s="39"/>
      <c r="P641" s="39"/>
      <c r="S641" s="39"/>
      <c r="T641" s="145">
        <v>4</v>
      </c>
      <c r="U641" s="145">
        <v>1</v>
      </c>
      <c r="V641" s="298"/>
      <c r="W641" s="96">
        <f>SQRT((Base[[#This Row],[CAP_1_(cm)]])^2+(Base[[#This Row],[CAP_2_(cm)]])^2+(Base[[#This Row],[CAP_3_(cm)]])^2+(Base[[#This Row],[CAP_4_(cm)]])^2+(Base[[#This Row],[CAP_5_(cm)2]])^2+(Base[[#This Row],[CAP_6_(cm)3]])^2+(Base[[#This Row],[CAP_7_(cm)4]])^2+(Base[[#This Row],[CAP_8_(cm)5]])^2+(Base[[#This Row],[CAP_9_(cm)6]])^2+(Base[[#This Row],[CAP_10(cm)7]])^2)</f>
        <v>86</v>
      </c>
      <c r="X641" s="96">
        <f>(Base[[#This Row],[CAP_(cm)]]/3.1416)/100</f>
        <v>0.27374586198115614</v>
      </c>
      <c r="Y641" s="96">
        <f>(3.1416/4)*(Base[[#This Row],[DAP]]^2)</f>
        <v>5.8855360325948583E-2</v>
      </c>
      <c r="Z641" s="96">
        <f>Base[[#This Row],[Altura_Total]]*Base[[#This Row],[Área_Basal]]*0.65</f>
        <v>0.15302393684746632</v>
      </c>
      <c r="AA641" s="96">
        <f>Base[[#This Row],[Altura_Comercial]]*Base[[#This Row],[Área_Basal]]*0.75</f>
        <v>4.4141520244461441E-2</v>
      </c>
      <c r="AB641" s="96">
        <f>IF(($Z$1&lt;190),($AB$1),IF(($Z$1&gt;=190),($AB$2)))*Base[[#This Row],[Volumen_Total]]*'Datos iniciales'!$C$29</f>
        <v>0.19969623758594357</v>
      </c>
      <c r="AC641" s="96">
        <f>EXP((-1.0587+0.8836)*LN(Base[[#This Row],[Biomasa aerea]]))</f>
        <v>1.3258830955276539</v>
      </c>
      <c r="AD641" s="96">
        <f>Base[[#This Row],[Biomasa subterranea]]+Base[[#This Row],[Biomasa aerea]]</f>
        <v>1.5255793331135976</v>
      </c>
      <c r="AE641" s="96">
        <f>Base[[#This Row],[Biomasa Total]]*0.5</f>
        <v>0.76278966655679881</v>
      </c>
      <c r="AF641" s="96">
        <f>Base[[#This Row],[Carbono]]*(44/12)</f>
        <v>2.7968954440415956</v>
      </c>
      <c r="AG641" s="96" t="str">
        <f>IF(AND(Base[[#This Row],[Altura_Total]]&lt;=PS!$Y$17),"Inferior",IF(AND(Base[[#This Row],[Altura_Total]]&gt;PS!$Y$17,Base[[#This Row],[Altura_Total]]&lt;=PS!$Y$18),"Medio",IF(AND(Base[[#This Row],[Altura_Total]]&gt;PS!$Y$18),"Alto")))</f>
        <v>Inferior</v>
      </c>
      <c r="AH641" s="96" t="str">
        <f>IF(AND(Base[[#This Row],[Altura_Total]]&lt;0.31),"Ct1",IF(AND(Base[[#This Row],[Altura_Total]]&gt;=0.31,Base[[#This Row],[Altura_Total]]&lt;1.5),"Ct2",IF(AND(Base[[#This Row],[Altura_Total]]&gt;=1.5),"Ct3")))</f>
        <v>Ct3</v>
      </c>
      <c r="AI641" s="96">
        <f>+Base[[#This Row],[Altura_Total]]-Base[[#This Row],[Altura_Comercial]]</f>
        <v>3</v>
      </c>
      <c r="AJ641" s="96"/>
      <c r="AK641" s="96"/>
      <c r="AL641" s="96"/>
      <c r="AM641" s="96"/>
    </row>
    <row r="642" spans="1:39" ht="15">
      <c r="A642" s="96">
        <v>0</v>
      </c>
      <c r="B642" s="96" t="str">
        <f t="shared" si="9"/>
        <v>Fustales</v>
      </c>
      <c r="C642" s="96">
        <v>638</v>
      </c>
      <c r="D642" s="90" t="s">
        <v>186</v>
      </c>
      <c r="F642" s="299" t="s">
        <v>942</v>
      </c>
      <c r="G642" s="90" t="s">
        <v>943</v>
      </c>
      <c r="H642" s="301" t="s">
        <v>136</v>
      </c>
      <c r="I642" s="96" t="s">
        <v>489</v>
      </c>
      <c r="J642" s="39">
        <v>99</v>
      </c>
      <c r="K642" s="306">
        <v>57</v>
      </c>
      <c r="L642" s="306">
        <v>33</v>
      </c>
      <c r="M642" s="306">
        <v>0</v>
      </c>
      <c r="N642" s="306"/>
      <c r="O642" s="39"/>
      <c r="P642" s="39"/>
      <c r="S642" s="39"/>
      <c r="T642" s="145">
        <v>6</v>
      </c>
      <c r="U642" s="145">
        <v>1</v>
      </c>
      <c r="V642" s="298"/>
      <c r="W642" s="96">
        <f>SQRT((Base[[#This Row],[CAP_1_(cm)]])^2+(Base[[#This Row],[CAP_2_(cm)]])^2+(Base[[#This Row],[CAP_3_(cm)]])^2+(Base[[#This Row],[CAP_4_(cm)]])^2+(Base[[#This Row],[CAP_5_(cm)2]])^2+(Base[[#This Row],[CAP_6_(cm)3]])^2+(Base[[#This Row],[CAP_7_(cm)4]])^2+(Base[[#This Row],[CAP_8_(cm)5]])^2+(Base[[#This Row],[CAP_9_(cm)6]])^2+(Base[[#This Row],[CAP_10(cm)7]])^2)</f>
        <v>118.90752709563849</v>
      </c>
      <c r="X642" s="96">
        <f>(Base[[#This Row],[CAP_(cm)]]/3.1416)/100</f>
        <v>0.37849352907957245</v>
      </c>
      <c r="Y642" s="96">
        <f>(3.1416/4)*(Base[[#This Row],[DAP]]^2)</f>
        <v>0.11251432391138273</v>
      </c>
      <c r="Z642" s="96">
        <f>Base[[#This Row],[Altura_Total]]*Base[[#This Row],[Área_Basal]]*0.65</f>
        <v>0.43880586325439269</v>
      </c>
      <c r="AA642" s="96">
        <f>Base[[#This Row],[Altura_Comercial]]*Base[[#This Row],[Área_Basal]]*0.75</f>
        <v>8.4385742933537053E-2</v>
      </c>
      <c r="AB642" s="96">
        <f>IF(($Z$1&lt;190),($AB$1),IF(($Z$1&gt;=190),($AB$2)))*Base[[#This Row],[Volumen_Total]]*'Datos iniciales'!$C$29</f>
        <v>0.57264165154698254</v>
      </c>
      <c r="AC642" s="96">
        <f>EXP((-1.0587+0.8836)*LN(Base[[#This Row],[Biomasa aerea]]))</f>
        <v>1.1025408726973243</v>
      </c>
      <c r="AD642" s="96">
        <f>Base[[#This Row],[Biomasa subterranea]]+Base[[#This Row],[Biomasa aerea]]</f>
        <v>1.6751825242443068</v>
      </c>
      <c r="AE642" s="96">
        <f>Base[[#This Row],[Biomasa Total]]*0.5</f>
        <v>0.8375912621221534</v>
      </c>
      <c r="AF642" s="96">
        <f>Base[[#This Row],[Carbono]]*(44/12)</f>
        <v>3.0711679611145621</v>
      </c>
      <c r="AG642" s="96" t="str">
        <f>IF(AND(Base[[#This Row],[Altura_Total]]&lt;=PS!$Y$17),"Inferior",IF(AND(Base[[#This Row],[Altura_Total]]&gt;PS!$Y$17,Base[[#This Row],[Altura_Total]]&lt;=PS!$Y$18),"Medio",IF(AND(Base[[#This Row],[Altura_Total]]&gt;PS!$Y$18),"Alto")))</f>
        <v>Inferior</v>
      </c>
      <c r="AH642" s="96" t="str">
        <f>IF(AND(Base[[#This Row],[Altura_Total]]&lt;0.31),"Ct1",IF(AND(Base[[#This Row],[Altura_Total]]&gt;=0.31,Base[[#This Row],[Altura_Total]]&lt;1.5),"Ct2",IF(AND(Base[[#This Row],[Altura_Total]]&gt;=1.5),"Ct3")))</f>
        <v>Ct3</v>
      </c>
      <c r="AI642" s="96">
        <f>+Base[[#This Row],[Altura_Total]]-Base[[#This Row],[Altura_Comercial]]</f>
        <v>5</v>
      </c>
      <c r="AJ642" s="96"/>
      <c r="AK642" s="96"/>
      <c r="AL642" s="96"/>
      <c r="AM642" s="96"/>
    </row>
    <row r="643" spans="1:39" ht="15">
      <c r="A643" s="96">
        <v>0</v>
      </c>
      <c r="B643" s="96" t="str">
        <f t="shared" si="9"/>
        <v>Fustales</v>
      </c>
      <c r="C643" s="96">
        <v>639</v>
      </c>
      <c r="D643" s="90" t="s">
        <v>186</v>
      </c>
      <c r="F643" s="299" t="s">
        <v>944</v>
      </c>
      <c r="G643" s="90" t="s">
        <v>943</v>
      </c>
      <c r="H643" s="301" t="s">
        <v>136</v>
      </c>
      <c r="I643" s="96" t="s">
        <v>489</v>
      </c>
      <c r="J643" s="39">
        <v>62</v>
      </c>
      <c r="K643" s="306">
        <v>0</v>
      </c>
      <c r="L643" s="306">
        <v>0</v>
      </c>
      <c r="M643" s="306">
        <v>0</v>
      </c>
      <c r="N643" s="306"/>
      <c r="O643" s="39"/>
      <c r="P643" s="39"/>
      <c r="S643" s="39"/>
      <c r="T643" s="145">
        <v>4</v>
      </c>
      <c r="U643" s="145">
        <v>1</v>
      </c>
      <c r="V643" s="298"/>
      <c r="W643" s="96">
        <f>SQRT((Base[[#This Row],[CAP_1_(cm)]])^2+(Base[[#This Row],[CAP_2_(cm)]])^2+(Base[[#This Row],[CAP_3_(cm)]])^2+(Base[[#This Row],[CAP_4_(cm)]])^2+(Base[[#This Row],[CAP_5_(cm)2]])^2+(Base[[#This Row],[CAP_6_(cm)3]])^2+(Base[[#This Row],[CAP_7_(cm)4]])^2+(Base[[#This Row],[CAP_8_(cm)5]])^2+(Base[[#This Row],[CAP_9_(cm)6]])^2+(Base[[#This Row],[CAP_10(cm)7]])^2)</f>
        <v>62</v>
      </c>
      <c r="X643" s="96">
        <f>(Base[[#This Row],[CAP_(cm)]]/3.1416)/100</f>
        <v>0.19735166793990325</v>
      </c>
      <c r="Y643" s="96">
        <f>(3.1416/4)*(Base[[#This Row],[DAP]]^2)</f>
        <v>3.0589508530685004E-2</v>
      </c>
      <c r="Z643" s="96">
        <f>Base[[#This Row],[Altura_Total]]*Base[[#This Row],[Área_Basal]]*0.65</f>
        <v>7.953272217978101E-2</v>
      </c>
      <c r="AA643" s="96">
        <f>Base[[#This Row],[Altura_Comercial]]*Base[[#This Row],[Área_Basal]]*0.75</f>
        <v>2.2942131398013751E-2</v>
      </c>
      <c r="AB643" s="96">
        <f>IF(($Z$1&lt;190),($AB$1),IF(($Z$1&gt;=190),($AB$2)))*Base[[#This Row],[Volumen_Total]]*'Datos iniciales'!$C$29</f>
        <v>0.1037902024446142</v>
      </c>
      <c r="AC643" s="96">
        <f>EXP((-1.0587+0.8836)*LN(Base[[#This Row],[Biomasa aerea]]))</f>
        <v>1.4868632300258913</v>
      </c>
      <c r="AD643" s="96">
        <f>Base[[#This Row],[Biomasa subterranea]]+Base[[#This Row],[Biomasa aerea]]</f>
        <v>1.5906534324705055</v>
      </c>
      <c r="AE643" s="96">
        <f>Base[[#This Row],[Biomasa Total]]*0.5</f>
        <v>0.79532671623525275</v>
      </c>
      <c r="AF643" s="96">
        <f>Base[[#This Row],[Carbono]]*(44/12)</f>
        <v>2.91619795952926</v>
      </c>
      <c r="AG643" s="96" t="str">
        <f>IF(AND(Base[[#This Row],[Altura_Total]]&lt;=PS!$Y$17),"Inferior",IF(AND(Base[[#This Row],[Altura_Total]]&gt;PS!$Y$17,Base[[#This Row],[Altura_Total]]&lt;=PS!$Y$18),"Medio",IF(AND(Base[[#This Row],[Altura_Total]]&gt;PS!$Y$18),"Alto")))</f>
        <v>Inferior</v>
      </c>
      <c r="AH643" s="96" t="str">
        <f>IF(AND(Base[[#This Row],[Altura_Total]]&lt;0.31),"Ct1",IF(AND(Base[[#This Row],[Altura_Total]]&gt;=0.31,Base[[#This Row],[Altura_Total]]&lt;1.5),"Ct2",IF(AND(Base[[#This Row],[Altura_Total]]&gt;=1.5),"Ct3")))</f>
        <v>Ct3</v>
      </c>
      <c r="AI643" s="96">
        <f>+Base[[#This Row],[Altura_Total]]-Base[[#This Row],[Altura_Comercial]]</f>
        <v>3</v>
      </c>
      <c r="AJ643" s="96"/>
      <c r="AK643" s="96"/>
      <c r="AL643" s="96"/>
      <c r="AM643" s="96"/>
    </row>
    <row r="644" spans="1:39" ht="15">
      <c r="A644" s="96">
        <v>0</v>
      </c>
      <c r="B644" s="96" t="str">
        <f t="shared" si="9"/>
        <v>Fustales</v>
      </c>
      <c r="C644" s="96">
        <v>640</v>
      </c>
      <c r="D644" s="90" t="s">
        <v>186</v>
      </c>
      <c r="F644" s="299" t="s">
        <v>945</v>
      </c>
      <c r="G644" s="90" t="s">
        <v>922</v>
      </c>
      <c r="H644" s="301" t="s">
        <v>133</v>
      </c>
      <c r="I644" s="96" t="s">
        <v>198</v>
      </c>
      <c r="J644" s="39">
        <v>46</v>
      </c>
      <c r="K644" s="306">
        <v>50</v>
      </c>
      <c r="L644" s="306">
        <v>0</v>
      </c>
      <c r="M644" s="306">
        <v>0</v>
      </c>
      <c r="N644" s="306"/>
      <c r="O644" s="39"/>
      <c r="P644" s="39"/>
      <c r="S644" s="39"/>
      <c r="T644" s="145">
        <v>5</v>
      </c>
      <c r="U644" s="145">
        <v>1</v>
      </c>
      <c r="V644" s="298"/>
      <c r="W644" s="96">
        <f>SQRT((Base[[#This Row],[CAP_1_(cm)]])^2+(Base[[#This Row],[CAP_2_(cm)]])^2+(Base[[#This Row],[CAP_3_(cm)]])^2+(Base[[#This Row],[CAP_4_(cm)]])^2+(Base[[#This Row],[CAP_5_(cm)2]])^2+(Base[[#This Row],[CAP_6_(cm)3]])^2+(Base[[#This Row],[CAP_7_(cm)4]])^2+(Base[[#This Row],[CAP_8_(cm)5]])^2+(Base[[#This Row],[CAP_9_(cm)6]])^2+(Base[[#This Row],[CAP_10(cm)7]])^2)</f>
        <v>67.94115100585212</v>
      </c>
      <c r="X644" s="96">
        <f>(Base[[#This Row],[CAP_(cm)]]/3.1416)/100</f>
        <v>0.21626289472196372</v>
      </c>
      <c r="Y644" s="96">
        <f>(3.1416/4)*(Base[[#This Row],[DAP]]^2)</f>
        <v>3.6732874968169092E-2</v>
      </c>
      <c r="Z644" s="96">
        <f>Base[[#This Row],[Altura_Total]]*Base[[#This Row],[Área_Basal]]*0.65</f>
        <v>0.11938184364654955</v>
      </c>
      <c r="AA644" s="96">
        <f>Base[[#This Row],[Altura_Comercial]]*Base[[#This Row],[Área_Basal]]*0.75</f>
        <v>2.7549656226126817E-2</v>
      </c>
      <c r="AB644" s="96">
        <f>IF(($Z$1&lt;190),($AB$1),IF(($Z$1&gt;=190),($AB$2)))*Base[[#This Row],[Volumen_Total]]*'Datos iniciales'!$C$29</f>
        <v>0.15579330595874716</v>
      </c>
      <c r="AC644" s="96">
        <f>EXP((-1.0587+0.8836)*LN(Base[[#This Row],[Biomasa aerea]]))</f>
        <v>1.3847925113600261</v>
      </c>
      <c r="AD644" s="96">
        <f>Base[[#This Row],[Biomasa subterranea]]+Base[[#This Row],[Biomasa aerea]]</f>
        <v>1.5405858173187732</v>
      </c>
      <c r="AE644" s="96">
        <f>Base[[#This Row],[Biomasa Total]]*0.5</f>
        <v>0.7702929086593866</v>
      </c>
      <c r="AF644" s="96">
        <f>Base[[#This Row],[Carbono]]*(44/12)</f>
        <v>2.8244073317510843</v>
      </c>
      <c r="AG644" s="96" t="str">
        <f>IF(AND(Base[[#This Row],[Altura_Total]]&lt;=PS!$Y$17),"Inferior",IF(AND(Base[[#This Row],[Altura_Total]]&gt;PS!$Y$17,Base[[#This Row],[Altura_Total]]&lt;=PS!$Y$18),"Medio",IF(AND(Base[[#This Row],[Altura_Total]]&gt;PS!$Y$18),"Alto")))</f>
        <v>Inferior</v>
      </c>
      <c r="AH644" s="96" t="str">
        <f>IF(AND(Base[[#This Row],[Altura_Total]]&lt;0.31),"Ct1",IF(AND(Base[[#This Row],[Altura_Total]]&gt;=0.31,Base[[#This Row],[Altura_Total]]&lt;1.5),"Ct2",IF(AND(Base[[#This Row],[Altura_Total]]&gt;=1.5),"Ct3")))</f>
        <v>Ct3</v>
      </c>
      <c r="AI644" s="96">
        <f>+Base[[#This Row],[Altura_Total]]-Base[[#This Row],[Altura_Comercial]]</f>
        <v>4</v>
      </c>
      <c r="AJ644" s="96"/>
      <c r="AK644" s="96"/>
      <c r="AL644" s="96"/>
      <c r="AM644" s="96"/>
    </row>
    <row r="645" spans="1:39" ht="15">
      <c r="A645" s="96">
        <v>0</v>
      </c>
      <c r="B645" s="96" t="str">
        <f t="shared" ref="B645:B708" si="10">IF(AND(X645&lt;0.025),"Brinzales",IF(AND(X645&gt;=0.025,X645&lt;0.1),"Latizales",IF(AND(X645&gt;=0.1),"Fustales")))</f>
        <v>Fustales</v>
      </c>
      <c r="C645" s="96">
        <v>641</v>
      </c>
      <c r="D645" s="90" t="s">
        <v>186</v>
      </c>
      <c r="F645" s="299" t="s">
        <v>946</v>
      </c>
      <c r="G645" s="90" t="s">
        <v>914</v>
      </c>
      <c r="H645" s="301" t="s">
        <v>131</v>
      </c>
      <c r="I645" s="96" t="s">
        <v>230</v>
      </c>
      <c r="J645" s="39">
        <v>146</v>
      </c>
      <c r="K645" s="306">
        <v>210</v>
      </c>
      <c r="L645" s="306">
        <v>70</v>
      </c>
      <c r="M645" s="306">
        <v>0</v>
      </c>
      <c r="N645" s="306"/>
      <c r="O645" s="39"/>
      <c r="P645" s="39"/>
      <c r="S645" s="39"/>
      <c r="T645" s="145">
        <v>6</v>
      </c>
      <c r="U645" s="145">
        <v>1.6666666666666667</v>
      </c>
      <c r="V645" s="298"/>
      <c r="W645" s="96">
        <f>SQRT((Base[[#This Row],[CAP_1_(cm)]])^2+(Base[[#This Row],[CAP_2_(cm)]])^2+(Base[[#This Row],[CAP_3_(cm)]])^2+(Base[[#This Row],[CAP_4_(cm)]])^2+(Base[[#This Row],[CAP_5_(cm)2]])^2+(Base[[#This Row],[CAP_6_(cm)3]])^2+(Base[[#This Row],[CAP_7_(cm)4]])^2+(Base[[#This Row],[CAP_8_(cm)5]])^2+(Base[[#This Row],[CAP_9_(cm)6]])^2+(Base[[#This Row],[CAP_10(cm)7]])^2)</f>
        <v>265.17164252611929</v>
      </c>
      <c r="X645" s="96">
        <f>(Base[[#This Row],[CAP_(cm)]]/3.1416)/100</f>
        <v>0.84406557972408736</v>
      </c>
      <c r="Y645" s="96">
        <f>(3.1416/4)*(Base[[#This Row],[DAP]]^2)</f>
        <v>0.55955564043799333</v>
      </c>
      <c r="Z645" s="96">
        <f>Base[[#This Row],[Altura_Total]]*Base[[#This Row],[Área_Basal]]*0.65</f>
        <v>2.1822669977081741</v>
      </c>
      <c r="AA645" s="96">
        <f>Base[[#This Row],[Altura_Comercial]]*Base[[#This Row],[Área_Basal]]*0.75</f>
        <v>0.69944455054749166</v>
      </c>
      <c r="AB645" s="96">
        <f>IF(($Z$1&lt;190),($AB$1),IF(($Z$1&gt;=190),($AB$2)))*Base[[#This Row],[Volumen_Total]]*'Datos iniciales'!$C$29</f>
        <v>2.8478584320091676</v>
      </c>
      <c r="AC645" s="96">
        <f>EXP((-1.0587+0.8836)*LN(Base[[#This Row],[Biomasa aerea]]))</f>
        <v>0.83255671651050178</v>
      </c>
      <c r="AD645" s="96">
        <f>Base[[#This Row],[Biomasa subterranea]]+Base[[#This Row],[Biomasa aerea]]</f>
        <v>3.6804151485196694</v>
      </c>
      <c r="AE645" s="96">
        <f>Base[[#This Row],[Biomasa Total]]*0.5</f>
        <v>1.8402075742598347</v>
      </c>
      <c r="AF645" s="96">
        <f>Base[[#This Row],[Carbono]]*(44/12)</f>
        <v>6.7474277722860601</v>
      </c>
      <c r="AG645" s="96" t="str">
        <f>IF(AND(Base[[#This Row],[Altura_Total]]&lt;=PS!$Y$17),"Inferior",IF(AND(Base[[#This Row],[Altura_Total]]&gt;PS!$Y$17,Base[[#This Row],[Altura_Total]]&lt;=PS!$Y$18),"Medio",IF(AND(Base[[#This Row],[Altura_Total]]&gt;PS!$Y$18),"Alto")))</f>
        <v>Inferior</v>
      </c>
      <c r="AH645" s="96" t="str">
        <f>IF(AND(Base[[#This Row],[Altura_Total]]&lt;0.31),"Ct1",IF(AND(Base[[#This Row],[Altura_Total]]&gt;=0.31,Base[[#This Row],[Altura_Total]]&lt;1.5),"Ct2",IF(AND(Base[[#This Row],[Altura_Total]]&gt;=1.5),"Ct3")))</f>
        <v>Ct3</v>
      </c>
      <c r="AI645" s="96">
        <f>+Base[[#This Row],[Altura_Total]]-Base[[#This Row],[Altura_Comercial]]</f>
        <v>4.333333333333333</v>
      </c>
      <c r="AJ645" s="96"/>
      <c r="AK645" s="96"/>
      <c r="AL645" s="96"/>
      <c r="AM645" s="96"/>
    </row>
    <row r="646" spans="1:39" ht="15">
      <c r="A646" s="96">
        <v>0</v>
      </c>
      <c r="B646" s="96" t="str">
        <f t="shared" si="10"/>
        <v>Fustales</v>
      </c>
      <c r="C646" s="96">
        <v>642</v>
      </c>
      <c r="D646" s="90" t="s">
        <v>186</v>
      </c>
      <c r="F646" s="299" t="s">
        <v>947</v>
      </c>
      <c r="G646" s="90" t="s">
        <v>948</v>
      </c>
      <c r="H646" s="301" t="s">
        <v>137</v>
      </c>
      <c r="I646" s="96" t="s">
        <v>239</v>
      </c>
      <c r="J646" s="39">
        <v>126</v>
      </c>
      <c r="K646" s="306">
        <v>0</v>
      </c>
      <c r="L646" s="306">
        <v>0</v>
      </c>
      <c r="M646" s="306">
        <v>0</v>
      </c>
      <c r="N646" s="306"/>
      <c r="O646" s="39"/>
      <c r="P646" s="39"/>
      <c r="S646" s="39"/>
      <c r="T646" s="145">
        <v>7</v>
      </c>
      <c r="U646" s="145">
        <v>2</v>
      </c>
      <c r="V646" s="298"/>
      <c r="W646" s="96">
        <f>SQRT((Base[[#This Row],[CAP_1_(cm)]])^2+(Base[[#This Row],[CAP_2_(cm)]])^2+(Base[[#This Row],[CAP_3_(cm)]])^2+(Base[[#This Row],[CAP_4_(cm)]])^2+(Base[[#This Row],[CAP_5_(cm)2]])^2+(Base[[#This Row],[CAP_6_(cm)3]])^2+(Base[[#This Row],[CAP_7_(cm)4]])^2+(Base[[#This Row],[CAP_8_(cm)5]])^2+(Base[[#This Row],[CAP_9_(cm)6]])^2+(Base[[#This Row],[CAP_10(cm)7]])^2)</f>
        <v>126</v>
      </c>
      <c r="X646" s="96">
        <f>(Base[[#This Row],[CAP_(cm)]]/3.1416)/100</f>
        <v>0.40106951871657759</v>
      </c>
      <c r="Y646" s="96">
        <f>(3.1416/4)*(Base[[#This Row],[DAP]]^2)</f>
        <v>0.12633689839572196</v>
      </c>
      <c r="Z646" s="96">
        <f>Base[[#This Row],[Altura_Total]]*Base[[#This Row],[Área_Basal]]*0.65</f>
        <v>0.57483288770053498</v>
      </c>
      <c r="AA646" s="96">
        <f>Base[[#This Row],[Altura_Comercial]]*Base[[#This Row],[Área_Basal]]*0.75</f>
        <v>0.18950534759358295</v>
      </c>
      <c r="AB646" s="96">
        <f>IF(($Z$1&lt;190),($AB$1),IF(($Z$1&gt;=190),($AB$2)))*Base[[#This Row],[Volumen_Total]]*'Datos iniciales'!$C$29</f>
        <v>0.75015691844919818</v>
      </c>
      <c r="AC646" s="96">
        <f>EXP((-1.0587+0.8836)*LN(Base[[#This Row],[Biomasa aerea]]))</f>
        <v>1.0516249080902444</v>
      </c>
      <c r="AD646" s="96">
        <f>Base[[#This Row],[Biomasa subterranea]]+Base[[#This Row],[Biomasa aerea]]</f>
        <v>1.8017818265394427</v>
      </c>
      <c r="AE646" s="96">
        <f>Base[[#This Row],[Biomasa Total]]*0.5</f>
        <v>0.90089091326972137</v>
      </c>
      <c r="AF646" s="96">
        <f>Base[[#This Row],[Carbono]]*(44/12)</f>
        <v>3.3032666819889784</v>
      </c>
      <c r="AG646" s="96" t="str">
        <f>IF(AND(Base[[#This Row],[Altura_Total]]&lt;=PS!$Y$17),"Inferior",IF(AND(Base[[#This Row],[Altura_Total]]&gt;PS!$Y$17,Base[[#This Row],[Altura_Total]]&lt;=PS!$Y$18),"Medio",IF(AND(Base[[#This Row],[Altura_Total]]&gt;PS!$Y$18),"Alto")))</f>
        <v>Inferior</v>
      </c>
      <c r="AH646" s="96" t="str">
        <f>IF(AND(Base[[#This Row],[Altura_Total]]&lt;0.31),"Ct1",IF(AND(Base[[#This Row],[Altura_Total]]&gt;=0.31,Base[[#This Row],[Altura_Total]]&lt;1.5),"Ct2",IF(AND(Base[[#This Row],[Altura_Total]]&gt;=1.5),"Ct3")))</f>
        <v>Ct3</v>
      </c>
      <c r="AI646" s="96">
        <f>+Base[[#This Row],[Altura_Total]]-Base[[#This Row],[Altura_Comercial]]</f>
        <v>5</v>
      </c>
      <c r="AJ646" s="96"/>
      <c r="AK646" s="96"/>
      <c r="AL646" s="96"/>
      <c r="AM646" s="96"/>
    </row>
    <row r="647" spans="1:39" ht="15">
      <c r="A647" s="96">
        <v>0</v>
      </c>
      <c r="B647" s="96" t="str">
        <f t="shared" si="10"/>
        <v>Fustales</v>
      </c>
      <c r="C647" s="96">
        <v>643</v>
      </c>
      <c r="D647" s="90" t="s">
        <v>186</v>
      </c>
      <c r="F647" s="299" t="s">
        <v>949</v>
      </c>
      <c r="G647" s="90" t="s">
        <v>914</v>
      </c>
      <c r="H647" s="301" t="s">
        <v>131</v>
      </c>
      <c r="I647" s="96" t="s">
        <v>230</v>
      </c>
      <c r="J647" s="39">
        <v>53</v>
      </c>
      <c r="K647" s="306">
        <v>42</v>
      </c>
      <c r="L647" s="306">
        <v>0</v>
      </c>
      <c r="M647" s="306">
        <v>0</v>
      </c>
      <c r="N647" s="306"/>
      <c r="O647" s="39"/>
      <c r="P647" s="39"/>
      <c r="S647" s="39"/>
      <c r="T647" s="145">
        <v>4</v>
      </c>
      <c r="U647" s="145">
        <v>1</v>
      </c>
      <c r="V647" s="298"/>
      <c r="W647" s="96">
        <f>SQRT((Base[[#This Row],[CAP_1_(cm)]])^2+(Base[[#This Row],[CAP_2_(cm)]])^2+(Base[[#This Row],[CAP_3_(cm)]])^2+(Base[[#This Row],[CAP_4_(cm)]])^2+(Base[[#This Row],[CAP_5_(cm)2]])^2+(Base[[#This Row],[CAP_6_(cm)3]])^2+(Base[[#This Row],[CAP_7_(cm)4]])^2+(Base[[#This Row],[CAP_8_(cm)5]])^2+(Base[[#This Row],[CAP_9_(cm)6]])^2+(Base[[#This Row],[CAP_10(cm)7]])^2)</f>
        <v>67.623960250786851</v>
      </c>
      <c r="X647" s="96">
        <f>(Base[[#This Row],[CAP_(cm)]]/3.1416)/100</f>
        <v>0.21525324755152422</v>
      </c>
      <c r="Y647" s="96">
        <f>(3.1416/4)*(Base[[#This Row],[DAP]]^2)</f>
        <v>3.639069264069264E-2</v>
      </c>
      <c r="Z647" s="96">
        <f>Base[[#This Row],[Altura_Total]]*Base[[#This Row],[Área_Basal]]*0.65</f>
        <v>9.4615800865800861E-2</v>
      </c>
      <c r="AA647" s="96">
        <f>Base[[#This Row],[Altura_Comercial]]*Base[[#This Row],[Área_Basal]]*0.75</f>
        <v>2.729301948051948E-2</v>
      </c>
      <c r="AB647" s="96">
        <f>IF(($Z$1&lt;190),($AB$1),IF(($Z$1&gt;=190),($AB$2)))*Base[[#This Row],[Volumen_Total]]*'Datos iniciales'!$C$29</f>
        <v>0.12347362012987012</v>
      </c>
      <c r="AC647" s="96">
        <f>EXP((-1.0587+0.8836)*LN(Base[[#This Row],[Biomasa aerea]]))</f>
        <v>1.4423324045946191</v>
      </c>
      <c r="AD647" s="96">
        <f>Base[[#This Row],[Biomasa subterranea]]+Base[[#This Row],[Biomasa aerea]]</f>
        <v>1.5658060247244892</v>
      </c>
      <c r="AE647" s="96">
        <f>Base[[#This Row],[Biomasa Total]]*0.5</f>
        <v>0.78290301236224458</v>
      </c>
      <c r="AF647" s="96">
        <f>Base[[#This Row],[Carbono]]*(44/12)</f>
        <v>2.8706443786615634</v>
      </c>
      <c r="AG647" s="96" t="str">
        <f>IF(AND(Base[[#This Row],[Altura_Total]]&lt;=PS!$Y$17),"Inferior",IF(AND(Base[[#This Row],[Altura_Total]]&gt;PS!$Y$17,Base[[#This Row],[Altura_Total]]&lt;=PS!$Y$18),"Medio",IF(AND(Base[[#This Row],[Altura_Total]]&gt;PS!$Y$18),"Alto")))</f>
        <v>Inferior</v>
      </c>
      <c r="AH647" s="96" t="str">
        <f>IF(AND(Base[[#This Row],[Altura_Total]]&lt;0.31),"Ct1",IF(AND(Base[[#This Row],[Altura_Total]]&gt;=0.31,Base[[#This Row],[Altura_Total]]&lt;1.5),"Ct2",IF(AND(Base[[#This Row],[Altura_Total]]&gt;=1.5),"Ct3")))</f>
        <v>Ct3</v>
      </c>
      <c r="AI647" s="96">
        <f>+Base[[#This Row],[Altura_Total]]-Base[[#This Row],[Altura_Comercial]]</f>
        <v>3</v>
      </c>
      <c r="AJ647" s="96"/>
      <c r="AK647" s="96"/>
      <c r="AL647" s="96"/>
      <c r="AM647" s="96"/>
    </row>
    <row r="648" spans="1:39" ht="15">
      <c r="A648" s="96">
        <v>0</v>
      </c>
      <c r="B648" s="96" t="str">
        <f t="shared" si="10"/>
        <v>Fustales</v>
      </c>
      <c r="C648" s="96">
        <v>644</v>
      </c>
      <c r="D648" s="90" t="s">
        <v>186</v>
      </c>
      <c r="F648" s="299" t="s">
        <v>950</v>
      </c>
      <c r="G648" s="90" t="s">
        <v>943</v>
      </c>
      <c r="H648" s="301" t="s">
        <v>136</v>
      </c>
      <c r="I648" s="96" t="s">
        <v>489</v>
      </c>
      <c r="J648" s="39">
        <v>73</v>
      </c>
      <c r="K648" s="306">
        <v>58.5</v>
      </c>
      <c r="L648" s="306">
        <v>56</v>
      </c>
      <c r="M648" s="306">
        <v>0</v>
      </c>
      <c r="N648" s="306"/>
      <c r="O648" s="39"/>
      <c r="P648" s="39"/>
      <c r="S648" s="39"/>
      <c r="T648" s="145">
        <v>6</v>
      </c>
      <c r="U648" s="145">
        <v>1</v>
      </c>
      <c r="V648" s="298"/>
      <c r="W648" s="96">
        <f>SQRT((Base[[#This Row],[CAP_1_(cm)]])^2+(Base[[#This Row],[CAP_2_(cm)]])^2+(Base[[#This Row],[CAP_3_(cm)]])^2+(Base[[#This Row],[CAP_4_(cm)]])^2+(Base[[#This Row],[CAP_5_(cm)2]])^2+(Base[[#This Row],[CAP_6_(cm)3]])^2+(Base[[#This Row],[CAP_7_(cm)4]])^2+(Base[[#This Row],[CAP_8_(cm)5]])^2+(Base[[#This Row],[CAP_9_(cm)6]])^2+(Base[[#This Row],[CAP_10(cm)7]])^2)</f>
        <v>109.02866595533489</v>
      </c>
      <c r="X648" s="96">
        <f>(Base[[#This Row],[CAP_(cm)]]/3.1416)/100</f>
        <v>0.34704821096044974</v>
      </c>
      <c r="Y648" s="96">
        <f>(3.1416/4)*(Base[[#This Row],[DAP]]^2)</f>
        <v>9.459550865800867E-2</v>
      </c>
      <c r="Z648" s="96">
        <f>Base[[#This Row],[Altura_Total]]*Base[[#This Row],[Área_Basal]]*0.65</f>
        <v>0.36892248376623377</v>
      </c>
      <c r="AA648" s="96">
        <f>Base[[#This Row],[Altura_Comercial]]*Base[[#This Row],[Área_Basal]]*0.75</f>
        <v>7.0946631493506496E-2</v>
      </c>
      <c r="AB648" s="96">
        <f>IF(($Z$1&lt;190),($AB$1),IF(($Z$1&gt;=190),($AB$2)))*Base[[#This Row],[Volumen_Total]]*'Datos iniciales'!$C$29</f>
        <v>0.48144384131493512</v>
      </c>
      <c r="AC648" s="96">
        <f>EXP((-1.0587+0.8836)*LN(Base[[#This Row],[Biomasa aerea]]))</f>
        <v>1.1365440147024961</v>
      </c>
      <c r="AD648" s="96">
        <f>Base[[#This Row],[Biomasa subterranea]]+Base[[#This Row],[Biomasa aerea]]</f>
        <v>1.6179878560174312</v>
      </c>
      <c r="AE648" s="96">
        <f>Base[[#This Row],[Biomasa Total]]*0.5</f>
        <v>0.80899392800871561</v>
      </c>
      <c r="AF648" s="96">
        <f>Base[[#This Row],[Carbono]]*(44/12)</f>
        <v>2.9663110693652905</v>
      </c>
      <c r="AG648" s="96" t="str">
        <f>IF(AND(Base[[#This Row],[Altura_Total]]&lt;=PS!$Y$17),"Inferior",IF(AND(Base[[#This Row],[Altura_Total]]&gt;PS!$Y$17,Base[[#This Row],[Altura_Total]]&lt;=PS!$Y$18),"Medio",IF(AND(Base[[#This Row],[Altura_Total]]&gt;PS!$Y$18),"Alto")))</f>
        <v>Inferior</v>
      </c>
      <c r="AH648" s="96" t="str">
        <f>IF(AND(Base[[#This Row],[Altura_Total]]&lt;0.31),"Ct1",IF(AND(Base[[#This Row],[Altura_Total]]&gt;=0.31,Base[[#This Row],[Altura_Total]]&lt;1.5),"Ct2",IF(AND(Base[[#This Row],[Altura_Total]]&gt;=1.5),"Ct3")))</f>
        <v>Ct3</v>
      </c>
      <c r="AI648" s="96">
        <f>+Base[[#This Row],[Altura_Total]]-Base[[#This Row],[Altura_Comercial]]</f>
        <v>5</v>
      </c>
      <c r="AJ648" s="96"/>
      <c r="AK648" s="96"/>
      <c r="AL648" s="96"/>
      <c r="AM648" s="96"/>
    </row>
    <row r="649" spans="1:39" ht="15">
      <c r="A649" s="96">
        <v>0</v>
      </c>
      <c r="B649" s="96" t="str">
        <f t="shared" si="10"/>
        <v>Fustales</v>
      </c>
      <c r="C649" s="96">
        <v>645</v>
      </c>
      <c r="D649" s="90" t="s">
        <v>186</v>
      </c>
      <c r="F649" s="299" t="s">
        <v>951</v>
      </c>
      <c r="G649" s="90" t="s">
        <v>943</v>
      </c>
      <c r="H649" s="301" t="s">
        <v>136</v>
      </c>
      <c r="I649" s="96" t="s">
        <v>489</v>
      </c>
      <c r="J649" s="39">
        <v>66</v>
      </c>
      <c r="K649" s="306">
        <v>34</v>
      </c>
      <c r="L649" s="306">
        <v>49.5</v>
      </c>
      <c r="M649" s="306">
        <v>46</v>
      </c>
      <c r="N649" s="306"/>
      <c r="O649" s="39"/>
      <c r="P649" s="39"/>
      <c r="S649" s="39"/>
      <c r="T649" s="145">
        <v>6</v>
      </c>
      <c r="U649" s="145">
        <v>1</v>
      </c>
      <c r="V649" s="298"/>
      <c r="W649" s="96">
        <f>SQRT((Base[[#This Row],[CAP_1_(cm)]])^2+(Base[[#This Row],[CAP_2_(cm)]])^2+(Base[[#This Row],[CAP_3_(cm)]])^2+(Base[[#This Row],[CAP_4_(cm)]])^2+(Base[[#This Row],[CAP_5_(cm)2]])^2+(Base[[#This Row],[CAP_6_(cm)3]])^2+(Base[[#This Row],[CAP_7_(cm)4]])^2+(Base[[#This Row],[CAP_8_(cm)5]])^2+(Base[[#This Row],[CAP_9_(cm)6]])^2+(Base[[#This Row],[CAP_10(cm)7]])^2)</f>
        <v>100.39048759718223</v>
      </c>
      <c r="X649" s="96">
        <f>(Base[[#This Row],[CAP_(cm)]]/3.1416)/100</f>
        <v>0.31955209955813035</v>
      </c>
      <c r="Y649" s="96">
        <f>(3.1416/4)*(Base[[#This Row],[DAP]]^2)</f>
        <v>8.0199977718360071E-2</v>
      </c>
      <c r="Z649" s="96">
        <f>Base[[#This Row],[Altura_Total]]*Base[[#This Row],[Área_Basal]]*0.65</f>
        <v>0.3127799131016043</v>
      </c>
      <c r="AA649" s="96">
        <f>Base[[#This Row],[Altura_Comercial]]*Base[[#This Row],[Área_Basal]]*0.75</f>
        <v>6.0149983288770054E-2</v>
      </c>
      <c r="AB649" s="96">
        <f>IF(($Z$1&lt;190),($AB$1),IF(($Z$1&gt;=190),($AB$2)))*Base[[#This Row],[Volumen_Total]]*'Datos iniciales'!$C$29</f>
        <v>0.40817778659759363</v>
      </c>
      <c r="AC649" s="96">
        <f>EXP((-1.0587+0.8836)*LN(Base[[#This Row],[Biomasa aerea]]))</f>
        <v>1.1698771972074287</v>
      </c>
      <c r="AD649" s="96">
        <f>Base[[#This Row],[Biomasa subterranea]]+Base[[#This Row],[Biomasa aerea]]</f>
        <v>1.5780549838050222</v>
      </c>
      <c r="AE649" s="96">
        <f>Base[[#This Row],[Biomasa Total]]*0.5</f>
        <v>0.78902749190251109</v>
      </c>
      <c r="AF649" s="96">
        <f>Base[[#This Row],[Carbono]]*(44/12)</f>
        <v>2.8931008036425405</v>
      </c>
      <c r="AG649" s="96" t="str">
        <f>IF(AND(Base[[#This Row],[Altura_Total]]&lt;=PS!$Y$17),"Inferior",IF(AND(Base[[#This Row],[Altura_Total]]&gt;PS!$Y$17,Base[[#This Row],[Altura_Total]]&lt;=PS!$Y$18),"Medio",IF(AND(Base[[#This Row],[Altura_Total]]&gt;PS!$Y$18),"Alto")))</f>
        <v>Inferior</v>
      </c>
      <c r="AH649" s="96" t="str">
        <f>IF(AND(Base[[#This Row],[Altura_Total]]&lt;0.31),"Ct1",IF(AND(Base[[#This Row],[Altura_Total]]&gt;=0.31,Base[[#This Row],[Altura_Total]]&lt;1.5),"Ct2",IF(AND(Base[[#This Row],[Altura_Total]]&gt;=1.5),"Ct3")))</f>
        <v>Ct3</v>
      </c>
      <c r="AI649" s="96">
        <f>+Base[[#This Row],[Altura_Total]]-Base[[#This Row],[Altura_Comercial]]</f>
        <v>5</v>
      </c>
      <c r="AJ649" s="96"/>
      <c r="AK649" s="96"/>
      <c r="AL649" s="96"/>
      <c r="AM649" s="96"/>
    </row>
    <row r="650" spans="1:39" ht="15">
      <c r="A650" s="96">
        <v>0</v>
      </c>
      <c r="B650" s="96" t="str">
        <f t="shared" si="10"/>
        <v>Fustales</v>
      </c>
      <c r="C650" s="96">
        <v>646</v>
      </c>
      <c r="D650" s="90" t="s">
        <v>186</v>
      </c>
      <c r="F650" s="299" t="s">
        <v>952</v>
      </c>
      <c r="G650" s="90" t="s">
        <v>342</v>
      </c>
      <c r="H650" s="301" t="s">
        <v>89</v>
      </c>
      <c r="I650" s="96" t="s">
        <v>201</v>
      </c>
      <c r="J650" s="39">
        <v>37.799999999999997</v>
      </c>
      <c r="K650" s="306">
        <v>0</v>
      </c>
      <c r="L650" s="306">
        <v>0</v>
      </c>
      <c r="M650" s="306">
        <v>0</v>
      </c>
      <c r="N650" s="306"/>
      <c r="O650" s="39"/>
      <c r="P650" s="39"/>
      <c r="S650" s="39"/>
      <c r="T650" s="145">
        <v>3</v>
      </c>
      <c r="U650" s="145">
        <v>1</v>
      </c>
      <c r="V650" s="298"/>
      <c r="W650" s="96">
        <f>SQRT((Base[[#This Row],[CAP_1_(cm)]])^2+(Base[[#This Row],[CAP_2_(cm)]])^2+(Base[[#This Row],[CAP_3_(cm)]])^2+(Base[[#This Row],[CAP_4_(cm)]])^2+(Base[[#This Row],[CAP_5_(cm)2]])^2+(Base[[#This Row],[CAP_6_(cm)3]])^2+(Base[[#This Row],[CAP_7_(cm)4]])^2+(Base[[#This Row],[CAP_8_(cm)5]])^2+(Base[[#This Row],[CAP_9_(cm)6]])^2+(Base[[#This Row],[CAP_10(cm)7]])^2)</f>
        <v>37.799999999999997</v>
      </c>
      <c r="X650" s="96">
        <f>(Base[[#This Row],[CAP_(cm)]]/3.1416)/100</f>
        <v>0.12032085561497326</v>
      </c>
      <c r="Y650" s="96">
        <f>(3.1416/4)*(Base[[#This Row],[DAP]]^2)</f>
        <v>1.1370320855614973E-2</v>
      </c>
      <c r="Z650" s="96">
        <f>Base[[#This Row],[Altura_Total]]*Base[[#This Row],[Área_Basal]]*0.65</f>
        <v>2.21721256684492E-2</v>
      </c>
      <c r="AA650" s="96">
        <f>Base[[#This Row],[Altura_Comercial]]*Base[[#This Row],[Área_Basal]]*0.75</f>
        <v>8.52774064171123E-3</v>
      </c>
      <c r="AB650" s="96">
        <f>IF(($Z$1&lt;190),($AB$1),IF(($Z$1&gt;=190),($AB$2)))*Base[[#This Row],[Volumen_Total]]*'Datos iniciales'!$C$29</f>
        <v>2.8934623997326204E-2</v>
      </c>
      <c r="AC650" s="96">
        <f>EXP((-1.0587+0.8836)*LN(Base[[#This Row],[Biomasa aerea]]))</f>
        <v>1.8595409030099457</v>
      </c>
      <c r="AD650" s="96">
        <f>Base[[#This Row],[Biomasa subterranea]]+Base[[#This Row],[Biomasa aerea]]</f>
        <v>1.8884755270072719</v>
      </c>
      <c r="AE650" s="96">
        <f>Base[[#This Row],[Biomasa Total]]*0.5</f>
        <v>0.94423776350363597</v>
      </c>
      <c r="AF650" s="96">
        <f>Base[[#This Row],[Carbono]]*(44/12)</f>
        <v>3.4622051328466652</v>
      </c>
      <c r="AG650" s="96" t="str">
        <f>IF(AND(Base[[#This Row],[Altura_Total]]&lt;=PS!$Y$17),"Inferior",IF(AND(Base[[#This Row],[Altura_Total]]&gt;PS!$Y$17,Base[[#This Row],[Altura_Total]]&lt;=PS!$Y$18),"Medio",IF(AND(Base[[#This Row],[Altura_Total]]&gt;PS!$Y$18),"Alto")))</f>
        <v>Inferior</v>
      </c>
      <c r="AH650" s="96" t="str">
        <f>IF(AND(Base[[#This Row],[Altura_Total]]&lt;0.31),"Ct1",IF(AND(Base[[#This Row],[Altura_Total]]&gt;=0.31,Base[[#This Row],[Altura_Total]]&lt;1.5),"Ct2",IF(AND(Base[[#This Row],[Altura_Total]]&gt;=1.5),"Ct3")))</f>
        <v>Ct3</v>
      </c>
      <c r="AI650" s="96">
        <f>+Base[[#This Row],[Altura_Total]]-Base[[#This Row],[Altura_Comercial]]</f>
        <v>2</v>
      </c>
      <c r="AJ650" s="96"/>
      <c r="AK650" s="96"/>
      <c r="AL650" s="96"/>
      <c r="AM650" s="96"/>
    </row>
    <row r="651" spans="1:39" ht="15">
      <c r="A651" s="96">
        <v>0</v>
      </c>
      <c r="B651" s="96" t="str">
        <f t="shared" si="10"/>
        <v>Fustales</v>
      </c>
      <c r="C651" s="96">
        <v>647</v>
      </c>
      <c r="D651" s="90" t="s">
        <v>186</v>
      </c>
      <c r="F651" s="299" t="s">
        <v>953</v>
      </c>
      <c r="G651" s="90" t="s">
        <v>194</v>
      </c>
      <c r="H651" s="301" t="s">
        <v>22</v>
      </c>
      <c r="I651" s="96" t="s">
        <v>195</v>
      </c>
      <c r="J651" s="39">
        <v>109</v>
      </c>
      <c r="K651" s="306">
        <v>128</v>
      </c>
      <c r="L651" s="306">
        <v>83</v>
      </c>
      <c r="M651" s="306">
        <v>47.8</v>
      </c>
      <c r="N651" s="306"/>
      <c r="O651" s="39"/>
      <c r="P651" s="39"/>
      <c r="S651" s="39"/>
      <c r="T651" s="145">
        <v>8</v>
      </c>
      <c r="U651" s="145">
        <v>1</v>
      </c>
      <c r="V651" s="298"/>
      <c r="W651" s="96">
        <f>SQRT((Base[[#This Row],[CAP_1_(cm)]])^2+(Base[[#This Row],[CAP_2_(cm)]])^2+(Base[[#This Row],[CAP_3_(cm)]])^2+(Base[[#This Row],[CAP_4_(cm)]])^2+(Base[[#This Row],[CAP_5_(cm)2]])^2+(Base[[#This Row],[CAP_6_(cm)3]])^2+(Base[[#This Row],[CAP_7_(cm)4]])^2+(Base[[#This Row],[CAP_8_(cm)5]])^2+(Base[[#This Row],[CAP_9_(cm)6]])^2+(Base[[#This Row],[CAP_10(cm)7]])^2)</f>
        <v>193.49118842986107</v>
      </c>
      <c r="X651" s="96">
        <f>(Base[[#This Row],[CAP_(cm)]]/3.1416)/100</f>
        <v>0.61590014142430949</v>
      </c>
      <c r="Y651" s="96">
        <f>(3.1416/4)*(Base[[#This Row],[DAP]]^2)</f>
        <v>0.29792812579577288</v>
      </c>
      <c r="Z651" s="96">
        <f>Base[[#This Row],[Altura_Total]]*Base[[#This Row],[Área_Basal]]*0.65</f>
        <v>1.5492262541380191</v>
      </c>
      <c r="AA651" s="96">
        <f>Base[[#This Row],[Altura_Comercial]]*Base[[#This Row],[Área_Basal]]*0.75</f>
        <v>0.22344609434682966</v>
      </c>
      <c r="AB651" s="96">
        <f>IF(($Z$1&lt;190),($AB$1),IF(($Z$1&gt;=190),($AB$2)))*Base[[#This Row],[Volumen_Total]]*'Datos iniciales'!$C$29</f>
        <v>2.0217402616501152</v>
      </c>
      <c r="AC651" s="96">
        <f>EXP((-1.0587+0.8836)*LN(Base[[#This Row],[Biomasa aerea]]))</f>
        <v>0.88403098973393202</v>
      </c>
      <c r="AD651" s="96">
        <f>Base[[#This Row],[Biomasa subterranea]]+Base[[#This Row],[Biomasa aerea]]</f>
        <v>2.9057712513840475</v>
      </c>
      <c r="AE651" s="96">
        <f>Base[[#This Row],[Biomasa Total]]*0.5</f>
        <v>1.4528856256920237</v>
      </c>
      <c r="AF651" s="96">
        <f>Base[[#This Row],[Carbono]]*(44/12)</f>
        <v>5.3272472942040867</v>
      </c>
      <c r="AG651" s="96" t="str">
        <f>IF(AND(Base[[#This Row],[Altura_Total]]&lt;=PS!$Y$17),"Inferior",IF(AND(Base[[#This Row],[Altura_Total]]&gt;PS!$Y$17,Base[[#This Row],[Altura_Total]]&lt;=PS!$Y$18),"Medio",IF(AND(Base[[#This Row],[Altura_Total]]&gt;PS!$Y$18),"Alto")))</f>
        <v>Inferior</v>
      </c>
      <c r="AH651" s="96" t="str">
        <f>IF(AND(Base[[#This Row],[Altura_Total]]&lt;0.31),"Ct1",IF(AND(Base[[#This Row],[Altura_Total]]&gt;=0.31,Base[[#This Row],[Altura_Total]]&lt;1.5),"Ct2",IF(AND(Base[[#This Row],[Altura_Total]]&gt;=1.5),"Ct3")))</f>
        <v>Ct3</v>
      </c>
      <c r="AI651" s="96">
        <f>+Base[[#This Row],[Altura_Total]]-Base[[#This Row],[Altura_Comercial]]</f>
        <v>7</v>
      </c>
      <c r="AJ651" s="96"/>
      <c r="AK651" s="96"/>
      <c r="AL651" s="96"/>
      <c r="AM651" s="96"/>
    </row>
    <row r="652" spans="1:39" ht="15">
      <c r="A652" s="96">
        <v>0</v>
      </c>
      <c r="B652" s="96" t="str">
        <f t="shared" si="10"/>
        <v>Fustales</v>
      </c>
      <c r="C652" s="96">
        <v>648</v>
      </c>
      <c r="D652" s="90" t="s">
        <v>186</v>
      </c>
      <c r="F652" s="299" t="s">
        <v>954</v>
      </c>
      <c r="G652" s="90" t="s">
        <v>220</v>
      </c>
      <c r="H652" s="301" t="s">
        <v>67</v>
      </c>
      <c r="I652" s="96" t="s">
        <v>195</v>
      </c>
      <c r="J652" s="39">
        <v>245</v>
      </c>
      <c r="K652" s="306">
        <v>0</v>
      </c>
      <c r="L652" s="306">
        <v>0</v>
      </c>
      <c r="M652" s="306">
        <v>0</v>
      </c>
      <c r="N652" s="306"/>
      <c r="O652" s="39"/>
      <c r="P652" s="39"/>
      <c r="S652" s="39"/>
      <c r="T652" s="145">
        <v>6</v>
      </c>
      <c r="U652" s="145">
        <v>4</v>
      </c>
      <c r="V652" s="298"/>
      <c r="W652" s="96">
        <f>SQRT((Base[[#This Row],[CAP_1_(cm)]])^2+(Base[[#This Row],[CAP_2_(cm)]])^2+(Base[[#This Row],[CAP_3_(cm)]])^2+(Base[[#This Row],[CAP_4_(cm)]])^2+(Base[[#This Row],[CAP_5_(cm)2]])^2+(Base[[#This Row],[CAP_6_(cm)3]])^2+(Base[[#This Row],[CAP_7_(cm)4]])^2+(Base[[#This Row],[CAP_8_(cm)5]])^2+(Base[[#This Row],[CAP_9_(cm)6]])^2+(Base[[#This Row],[CAP_10(cm)7]])^2)</f>
        <v>245</v>
      </c>
      <c r="X652" s="96">
        <f>(Base[[#This Row],[CAP_(cm)]]/3.1416)/100</f>
        <v>0.77985739750445626</v>
      </c>
      <c r="Y652" s="96">
        <f>(3.1416/4)*(Base[[#This Row],[DAP]]^2)</f>
        <v>0.47766265597147944</v>
      </c>
      <c r="Z652" s="96">
        <f>Base[[#This Row],[Altura_Total]]*Base[[#This Row],[Área_Basal]]*0.65</f>
        <v>1.86288435828877</v>
      </c>
      <c r="AA652" s="96">
        <f>Base[[#This Row],[Altura_Comercial]]*Base[[#This Row],[Área_Basal]]*0.75</f>
        <v>1.4329879679144384</v>
      </c>
      <c r="AB652" s="96">
        <f>IF(($Z$1&lt;190),($AB$1),IF(($Z$1&gt;=190),($AB$2)))*Base[[#This Row],[Volumen_Total]]*'Datos iniciales'!$C$29</f>
        <v>2.4310640875668446</v>
      </c>
      <c r="AC652" s="96">
        <f>EXP((-1.0587+0.8836)*LN(Base[[#This Row],[Biomasa aerea]]))</f>
        <v>0.85594734465184119</v>
      </c>
      <c r="AD652" s="96">
        <f>Base[[#This Row],[Biomasa subterranea]]+Base[[#This Row],[Biomasa aerea]]</f>
        <v>3.2870114322186859</v>
      </c>
      <c r="AE652" s="96">
        <f>Base[[#This Row],[Biomasa Total]]*0.5</f>
        <v>1.6435057161093429</v>
      </c>
      <c r="AF652" s="96">
        <f>Base[[#This Row],[Carbono]]*(44/12)</f>
        <v>6.0261876257342575</v>
      </c>
      <c r="AG652" s="96" t="str">
        <f>IF(AND(Base[[#This Row],[Altura_Total]]&lt;=PS!$Y$17),"Inferior",IF(AND(Base[[#This Row],[Altura_Total]]&gt;PS!$Y$17,Base[[#This Row],[Altura_Total]]&lt;=PS!$Y$18),"Medio",IF(AND(Base[[#This Row],[Altura_Total]]&gt;PS!$Y$18),"Alto")))</f>
        <v>Inferior</v>
      </c>
      <c r="AH652" s="96" t="str">
        <f>IF(AND(Base[[#This Row],[Altura_Total]]&lt;0.31),"Ct1",IF(AND(Base[[#This Row],[Altura_Total]]&gt;=0.31,Base[[#This Row],[Altura_Total]]&lt;1.5),"Ct2",IF(AND(Base[[#This Row],[Altura_Total]]&gt;=1.5),"Ct3")))</f>
        <v>Ct3</v>
      </c>
      <c r="AI652" s="96">
        <f>+Base[[#This Row],[Altura_Total]]-Base[[#This Row],[Altura_Comercial]]</f>
        <v>2</v>
      </c>
      <c r="AJ652" s="96"/>
      <c r="AK652" s="96"/>
      <c r="AL652" s="96"/>
      <c r="AM652" s="96"/>
    </row>
    <row r="653" spans="1:39" ht="15">
      <c r="A653" s="96">
        <v>0</v>
      </c>
      <c r="B653" s="96" t="str">
        <f t="shared" si="10"/>
        <v>Fustales</v>
      </c>
      <c r="C653" s="96">
        <v>649</v>
      </c>
      <c r="D653" s="90" t="s">
        <v>186</v>
      </c>
      <c r="F653" s="299" t="s">
        <v>955</v>
      </c>
      <c r="G653" s="90" t="s">
        <v>914</v>
      </c>
      <c r="H653" s="301" t="s">
        <v>131</v>
      </c>
      <c r="I653" s="96" t="s">
        <v>230</v>
      </c>
      <c r="J653" s="39">
        <v>33.5</v>
      </c>
      <c r="K653" s="306">
        <v>36</v>
      </c>
      <c r="L653" s="306">
        <v>35</v>
      </c>
      <c r="M653" s="306">
        <v>0</v>
      </c>
      <c r="N653" s="306"/>
      <c r="O653" s="39"/>
      <c r="P653" s="39"/>
      <c r="S653" s="39"/>
      <c r="T653" s="145">
        <v>4</v>
      </c>
      <c r="U653" s="145">
        <v>1</v>
      </c>
      <c r="V653" s="298"/>
      <c r="W653" s="96">
        <f>SQRT((Base[[#This Row],[CAP_1_(cm)]])^2+(Base[[#This Row],[CAP_2_(cm)]])^2+(Base[[#This Row],[CAP_3_(cm)]])^2+(Base[[#This Row],[CAP_4_(cm)]])^2+(Base[[#This Row],[CAP_5_(cm)2]])^2+(Base[[#This Row],[CAP_6_(cm)3]])^2+(Base[[#This Row],[CAP_7_(cm)4]])^2+(Base[[#This Row],[CAP_8_(cm)5]])^2+(Base[[#This Row],[CAP_9_(cm)6]])^2+(Base[[#This Row],[CAP_10(cm)7]])^2)</f>
        <v>60.359340619327511</v>
      </c>
      <c r="X653" s="96">
        <f>(Base[[#This Row],[CAP_(cm)]]/3.1416)/100</f>
        <v>0.1921292991447909</v>
      </c>
      <c r="Y653" s="96">
        <f>(3.1416/4)*(Base[[#This Row],[DAP]]^2)</f>
        <v>2.8991994525082762E-2</v>
      </c>
      <c r="Z653" s="96">
        <f>Base[[#This Row],[Altura_Total]]*Base[[#This Row],[Área_Basal]]*0.65</f>
        <v>7.5379185765215184E-2</v>
      </c>
      <c r="AA653" s="96">
        <f>Base[[#This Row],[Altura_Comercial]]*Base[[#This Row],[Área_Basal]]*0.75</f>
        <v>2.1743995893812072E-2</v>
      </c>
      <c r="AB653" s="96">
        <f>IF(($Z$1&lt;190),($AB$1),IF(($Z$1&gt;=190),($AB$2)))*Base[[#This Row],[Volumen_Total]]*'Datos iniciales'!$C$29</f>
        <v>9.8369837423605819E-2</v>
      </c>
      <c r="AC653" s="96">
        <f>EXP((-1.0587+0.8836)*LN(Base[[#This Row],[Biomasa aerea]]))</f>
        <v>1.5008934831865042</v>
      </c>
      <c r="AD653" s="96">
        <f>Base[[#This Row],[Biomasa subterranea]]+Base[[#This Row],[Biomasa aerea]]</f>
        <v>1.5992633206101099</v>
      </c>
      <c r="AE653" s="96">
        <f>Base[[#This Row],[Biomasa Total]]*0.5</f>
        <v>0.79963166030505495</v>
      </c>
      <c r="AF653" s="96">
        <f>Base[[#This Row],[Carbono]]*(44/12)</f>
        <v>2.9319827544518682</v>
      </c>
      <c r="AG653" s="96" t="str">
        <f>IF(AND(Base[[#This Row],[Altura_Total]]&lt;=PS!$Y$17),"Inferior",IF(AND(Base[[#This Row],[Altura_Total]]&gt;PS!$Y$17,Base[[#This Row],[Altura_Total]]&lt;=PS!$Y$18),"Medio",IF(AND(Base[[#This Row],[Altura_Total]]&gt;PS!$Y$18),"Alto")))</f>
        <v>Inferior</v>
      </c>
      <c r="AH653" s="96" t="str">
        <f>IF(AND(Base[[#This Row],[Altura_Total]]&lt;0.31),"Ct1",IF(AND(Base[[#This Row],[Altura_Total]]&gt;=0.31,Base[[#This Row],[Altura_Total]]&lt;1.5),"Ct2",IF(AND(Base[[#This Row],[Altura_Total]]&gt;=1.5),"Ct3")))</f>
        <v>Ct3</v>
      </c>
      <c r="AI653" s="96">
        <f>+Base[[#This Row],[Altura_Total]]-Base[[#This Row],[Altura_Comercial]]</f>
        <v>3</v>
      </c>
      <c r="AJ653" s="96"/>
      <c r="AK653" s="96"/>
      <c r="AL653" s="96"/>
      <c r="AM653" s="96"/>
    </row>
    <row r="654" spans="1:39" ht="15">
      <c r="A654" s="96">
        <v>0</v>
      </c>
      <c r="B654" s="96" t="str">
        <f t="shared" si="10"/>
        <v>Fustales</v>
      </c>
      <c r="C654" s="96">
        <v>650</v>
      </c>
      <c r="D654" s="90" t="s">
        <v>186</v>
      </c>
      <c r="F654" s="299" t="s">
        <v>956</v>
      </c>
      <c r="G654" s="90" t="s">
        <v>342</v>
      </c>
      <c r="H654" s="301" t="s">
        <v>89</v>
      </c>
      <c r="I654" s="96" t="s">
        <v>201</v>
      </c>
      <c r="J654" s="39">
        <v>42</v>
      </c>
      <c r="K654" s="306">
        <v>35</v>
      </c>
      <c r="L654" s="306">
        <v>0</v>
      </c>
      <c r="M654" s="306">
        <v>0</v>
      </c>
      <c r="N654" s="306"/>
      <c r="O654" s="39"/>
      <c r="P654" s="39"/>
      <c r="S654" s="39"/>
      <c r="T654" s="145">
        <v>3</v>
      </c>
      <c r="U654" s="145">
        <v>1</v>
      </c>
      <c r="V654" s="298"/>
      <c r="W654" s="96">
        <f>SQRT((Base[[#This Row],[CAP_1_(cm)]])^2+(Base[[#This Row],[CAP_2_(cm)]])^2+(Base[[#This Row],[CAP_3_(cm)]])^2+(Base[[#This Row],[CAP_4_(cm)]])^2+(Base[[#This Row],[CAP_5_(cm)2]])^2+(Base[[#This Row],[CAP_6_(cm)3]])^2+(Base[[#This Row],[CAP_7_(cm)4]])^2+(Base[[#This Row],[CAP_8_(cm)5]])^2+(Base[[#This Row],[CAP_9_(cm)6]])^2+(Base[[#This Row],[CAP_10(cm)7]])^2)</f>
        <v>54.671747731346578</v>
      </c>
      <c r="X654" s="96">
        <f>(Base[[#This Row],[CAP_(cm)]]/3.1416)/100</f>
        <v>0.17402517103178819</v>
      </c>
      <c r="Y654" s="96">
        <f>(3.1416/4)*(Base[[#This Row],[DAP]]^2)</f>
        <v>2.3785650623885914E-2</v>
      </c>
      <c r="Z654" s="96">
        <f>Base[[#This Row],[Altura_Total]]*Base[[#This Row],[Área_Basal]]*0.65</f>
        <v>4.6382018716577537E-2</v>
      </c>
      <c r="AA654" s="96">
        <f>Base[[#This Row],[Altura_Comercial]]*Base[[#This Row],[Área_Basal]]*0.75</f>
        <v>1.7839237967914437E-2</v>
      </c>
      <c r="AB654" s="96">
        <f>IF(($Z$1&lt;190),($AB$1),IF(($Z$1&gt;=190),($AB$2)))*Base[[#This Row],[Volumen_Total]]*'Datos iniciales'!$C$29</f>
        <v>6.0528534425133687E-2</v>
      </c>
      <c r="AC654" s="96">
        <f>EXP((-1.0587+0.8836)*LN(Base[[#This Row],[Biomasa aerea]]))</f>
        <v>1.6341005503121631</v>
      </c>
      <c r="AD654" s="96">
        <f>Base[[#This Row],[Biomasa subterranea]]+Base[[#This Row],[Biomasa aerea]]</f>
        <v>1.6946290847372967</v>
      </c>
      <c r="AE654" s="96">
        <f>Base[[#This Row],[Biomasa Total]]*0.5</f>
        <v>0.84731454236864834</v>
      </c>
      <c r="AF654" s="96">
        <f>Base[[#This Row],[Carbono]]*(44/12)</f>
        <v>3.1068199886850438</v>
      </c>
      <c r="AG654" s="96" t="str">
        <f>IF(AND(Base[[#This Row],[Altura_Total]]&lt;=PS!$Y$17),"Inferior",IF(AND(Base[[#This Row],[Altura_Total]]&gt;PS!$Y$17,Base[[#This Row],[Altura_Total]]&lt;=PS!$Y$18),"Medio",IF(AND(Base[[#This Row],[Altura_Total]]&gt;PS!$Y$18),"Alto")))</f>
        <v>Inferior</v>
      </c>
      <c r="AH654" s="96" t="str">
        <f>IF(AND(Base[[#This Row],[Altura_Total]]&lt;0.31),"Ct1",IF(AND(Base[[#This Row],[Altura_Total]]&gt;=0.31,Base[[#This Row],[Altura_Total]]&lt;1.5),"Ct2",IF(AND(Base[[#This Row],[Altura_Total]]&gt;=1.5),"Ct3")))</f>
        <v>Ct3</v>
      </c>
      <c r="AI654" s="96">
        <f>+Base[[#This Row],[Altura_Total]]-Base[[#This Row],[Altura_Comercial]]</f>
        <v>2</v>
      </c>
      <c r="AJ654" s="96"/>
      <c r="AK654" s="96"/>
      <c r="AL654" s="96"/>
      <c r="AM654" s="96"/>
    </row>
    <row r="655" spans="1:39" ht="15">
      <c r="A655" s="96">
        <v>0</v>
      </c>
      <c r="B655" s="96" t="str">
        <f t="shared" si="10"/>
        <v>Fustales</v>
      </c>
      <c r="C655" s="96">
        <v>651</v>
      </c>
      <c r="D655" s="90" t="s">
        <v>186</v>
      </c>
      <c r="F655" s="299" t="s">
        <v>957</v>
      </c>
      <c r="G655" s="90" t="s">
        <v>194</v>
      </c>
      <c r="H655" s="301" t="s">
        <v>22</v>
      </c>
      <c r="I655" s="96" t="s">
        <v>195</v>
      </c>
      <c r="J655" s="39">
        <v>115.5</v>
      </c>
      <c r="K655" s="306">
        <v>66</v>
      </c>
      <c r="L655" s="306">
        <v>72.2</v>
      </c>
      <c r="M655" s="306">
        <v>0</v>
      </c>
      <c r="N655" s="306"/>
      <c r="O655" s="39"/>
      <c r="P655" s="39"/>
      <c r="S655" s="39"/>
      <c r="T655" s="145">
        <v>8</v>
      </c>
      <c r="U655" s="145">
        <v>1</v>
      </c>
      <c r="V655" s="298"/>
      <c r="W655" s="96">
        <f>SQRT((Base[[#This Row],[CAP_1_(cm)]])^2+(Base[[#This Row],[CAP_2_(cm)]])^2+(Base[[#This Row],[CAP_3_(cm)]])^2+(Base[[#This Row],[CAP_4_(cm)]])^2+(Base[[#This Row],[CAP_5_(cm)2]])^2+(Base[[#This Row],[CAP_6_(cm)3]])^2+(Base[[#This Row],[CAP_7_(cm)4]])^2+(Base[[#This Row],[CAP_8_(cm)5]])^2+(Base[[#This Row],[CAP_9_(cm)6]])^2+(Base[[#This Row],[CAP_10(cm)7]])^2)</f>
        <v>151.35749072972899</v>
      </c>
      <c r="X655" s="96">
        <f>(Base[[#This Row],[CAP_(cm)]]/3.1416)/100</f>
        <v>0.48178472985016868</v>
      </c>
      <c r="Y655" s="96">
        <f>(3.1416/4)*(Base[[#This Row],[DAP]]^2)</f>
        <v>0.18230431945505474</v>
      </c>
      <c r="Z655" s="96">
        <f>Base[[#This Row],[Altura_Total]]*Base[[#This Row],[Área_Basal]]*0.65</f>
        <v>0.94798246116628471</v>
      </c>
      <c r="AA655" s="96">
        <f>Base[[#This Row],[Altura_Comercial]]*Base[[#This Row],[Área_Basal]]*0.75</f>
        <v>0.13672823959129105</v>
      </c>
      <c r="AB655" s="96">
        <f>IF(($Z$1&lt;190),($AB$1),IF(($Z$1&gt;=190),($AB$2)))*Base[[#This Row],[Volumen_Total]]*'Datos iniciales'!$C$29</f>
        <v>1.2371171118220015</v>
      </c>
      <c r="AC655" s="96">
        <f>EXP((-1.0587+0.8836)*LN(Base[[#This Row],[Biomasa aerea]]))</f>
        <v>0.96342711805430647</v>
      </c>
      <c r="AD655" s="96">
        <f>Base[[#This Row],[Biomasa subterranea]]+Base[[#This Row],[Biomasa aerea]]</f>
        <v>2.200544229876308</v>
      </c>
      <c r="AE655" s="96">
        <f>Base[[#This Row],[Biomasa Total]]*0.5</f>
        <v>1.100272114938154</v>
      </c>
      <c r="AF655" s="96">
        <f>Base[[#This Row],[Carbono]]*(44/12)</f>
        <v>4.0343310881065646</v>
      </c>
      <c r="AG655" s="96" t="str">
        <f>IF(AND(Base[[#This Row],[Altura_Total]]&lt;=PS!$Y$17),"Inferior",IF(AND(Base[[#This Row],[Altura_Total]]&gt;PS!$Y$17,Base[[#This Row],[Altura_Total]]&lt;=PS!$Y$18),"Medio",IF(AND(Base[[#This Row],[Altura_Total]]&gt;PS!$Y$18),"Alto")))</f>
        <v>Inferior</v>
      </c>
      <c r="AH655" s="96" t="str">
        <f>IF(AND(Base[[#This Row],[Altura_Total]]&lt;0.31),"Ct1",IF(AND(Base[[#This Row],[Altura_Total]]&gt;=0.31,Base[[#This Row],[Altura_Total]]&lt;1.5),"Ct2",IF(AND(Base[[#This Row],[Altura_Total]]&gt;=1.5),"Ct3")))</f>
        <v>Ct3</v>
      </c>
      <c r="AI655" s="96">
        <f>+Base[[#This Row],[Altura_Total]]-Base[[#This Row],[Altura_Comercial]]</f>
        <v>7</v>
      </c>
      <c r="AJ655" s="96"/>
      <c r="AK655" s="96"/>
      <c r="AL655" s="96"/>
      <c r="AM655" s="96"/>
    </row>
    <row r="656" spans="1:39" ht="15">
      <c r="A656" s="96">
        <v>0</v>
      </c>
      <c r="B656" s="96" t="str">
        <f t="shared" si="10"/>
        <v>Fustales</v>
      </c>
      <c r="C656" s="96">
        <v>652</v>
      </c>
      <c r="D656" s="90" t="s">
        <v>186</v>
      </c>
      <c r="F656" s="299" t="s">
        <v>958</v>
      </c>
      <c r="G656" s="90" t="s">
        <v>194</v>
      </c>
      <c r="H656" s="301" t="s">
        <v>22</v>
      </c>
      <c r="I656" s="96" t="s">
        <v>195</v>
      </c>
      <c r="J656" s="39">
        <v>39</v>
      </c>
      <c r="K656" s="306">
        <v>0</v>
      </c>
      <c r="L656" s="306">
        <v>0</v>
      </c>
      <c r="M656" s="306">
        <v>0</v>
      </c>
      <c r="N656" s="306"/>
      <c r="O656" s="39"/>
      <c r="P656" s="39"/>
      <c r="S656" s="39"/>
      <c r="T656" s="145">
        <v>4</v>
      </c>
      <c r="U656" s="145">
        <v>1</v>
      </c>
      <c r="V656" s="298"/>
      <c r="W656" s="96">
        <f>SQRT((Base[[#This Row],[CAP_1_(cm)]])^2+(Base[[#This Row],[CAP_2_(cm)]])^2+(Base[[#This Row],[CAP_3_(cm)]])^2+(Base[[#This Row],[CAP_4_(cm)]])^2+(Base[[#This Row],[CAP_5_(cm)2]])^2+(Base[[#This Row],[CAP_6_(cm)3]])^2+(Base[[#This Row],[CAP_7_(cm)4]])^2+(Base[[#This Row],[CAP_8_(cm)5]])^2+(Base[[#This Row],[CAP_9_(cm)6]])^2+(Base[[#This Row],[CAP_10(cm)7]])^2)</f>
        <v>39</v>
      </c>
      <c r="X656" s="96">
        <f>(Base[[#This Row],[CAP_(cm)]]/3.1416)/100</f>
        <v>0.12414056531703591</v>
      </c>
      <c r="Y656" s="96">
        <f>(3.1416/4)*(Base[[#This Row],[DAP]]^2)</f>
        <v>1.2103705118411001E-2</v>
      </c>
      <c r="Z656" s="96">
        <f>Base[[#This Row],[Altura_Total]]*Base[[#This Row],[Área_Basal]]*0.65</f>
        <v>3.1469633307868602E-2</v>
      </c>
      <c r="AA656" s="96">
        <f>Base[[#This Row],[Altura_Comercial]]*Base[[#This Row],[Área_Basal]]*0.75</f>
        <v>9.0777788388082502E-3</v>
      </c>
      <c r="AB656" s="96">
        <f>IF(($Z$1&lt;190),($AB$1),IF(($Z$1&gt;=190),($AB$2)))*Base[[#This Row],[Volumen_Total]]*'Datos iniciales'!$C$29</f>
        <v>4.1067871466768525E-2</v>
      </c>
      <c r="AC656" s="96">
        <f>EXP((-1.0587+0.8836)*LN(Base[[#This Row],[Biomasa aerea]]))</f>
        <v>1.7489434439593605</v>
      </c>
      <c r="AD656" s="96">
        <f>Base[[#This Row],[Biomasa subterranea]]+Base[[#This Row],[Biomasa aerea]]</f>
        <v>1.790011315426129</v>
      </c>
      <c r="AE656" s="96">
        <f>Base[[#This Row],[Biomasa Total]]*0.5</f>
        <v>0.89500565771306451</v>
      </c>
      <c r="AF656" s="96">
        <f>Base[[#This Row],[Carbono]]*(44/12)</f>
        <v>3.2816874116145698</v>
      </c>
      <c r="AG656" s="96" t="str">
        <f>IF(AND(Base[[#This Row],[Altura_Total]]&lt;=PS!$Y$17),"Inferior",IF(AND(Base[[#This Row],[Altura_Total]]&gt;PS!$Y$17,Base[[#This Row],[Altura_Total]]&lt;=PS!$Y$18),"Medio",IF(AND(Base[[#This Row],[Altura_Total]]&gt;PS!$Y$18),"Alto")))</f>
        <v>Inferior</v>
      </c>
      <c r="AH656" s="96" t="str">
        <f>IF(AND(Base[[#This Row],[Altura_Total]]&lt;0.31),"Ct1",IF(AND(Base[[#This Row],[Altura_Total]]&gt;=0.31,Base[[#This Row],[Altura_Total]]&lt;1.5),"Ct2",IF(AND(Base[[#This Row],[Altura_Total]]&gt;=1.5),"Ct3")))</f>
        <v>Ct3</v>
      </c>
      <c r="AI656" s="96">
        <f>+Base[[#This Row],[Altura_Total]]-Base[[#This Row],[Altura_Comercial]]</f>
        <v>3</v>
      </c>
      <c r="AJ656" s="96"/>
      <c r="AK656" s="96"/>
      <c r="AL656" s="96"/>
      <c r="AM656" s="96"/>
    </row>
    <row r="657" spans="1:39" ht="15">
      <c r="A657" s="96">
        <v>0</v>
      </c>
      <c r="B657" s="96" t="str">
        <f t="shared" si="10"/>
        <v>Fustales</v>
      </c>
      <c r="C657" s="96">
        <v>653</v>
      </c>
      <c r="D657" s="90" t="s">
        <v>186</v>
      </c>
      <c r="F657" s="299" t="s">
        <v>959</v>
      </c>
      <c r="G657" s="90" t="s">
        <v>342</v>
      </c>
      <c r="H657" s="301" t="s">
        <v>89</v>
      </c>
      <c r="I657" s="96" t="s">
        <v>201</v>
      </c>
      <c r="J657" s="39">
        <v>54.4</v>
      </c>
      <c r="K657" s="306">
        <v>0</v>
      </c>
      <c r="L657" s="306">
        <v>0</v>
      </c>
      <c r="M657" s="306">
        <v>0</v>
      </c>
      <c r="N657" s="306"/>
      <c r="O657" s="39"/>
      <c r="P657" s="39"/>
      <c r="S657" s="39"/>
      <c r="T657" s="145">
        <v>4</v>
      </c>
      <c r="U657" s="145">
        <v>1</v>
      </c>
      <c r="V657" s="298"/>
      <c r="W657" s="96">
        <f>SQRT((Base[[#This Row],[CAP_1_(cm)]])^2+(Base[[#This Row],[CAP_2_(cm)]])^2+(Base[[#This Row],[CAP_3_(cm)]])^2+(Base[[#This Row],[CAP_4_(cm)]])^2+(Base[[#This Row],[CAP_5_(cm)2]])^2+(Base[[#This Row],[CAP_6_(cm)3]])^2+(Base[[#This Row],[CAP_7_(cm)4]])^2+(Base[[#This Row],[CAP_8_(cm)5]])^2+(Base[[#This Row],[CAP_9_(cm)6]])^2+(Base[[#This Row],[CAP_10(cm)7]])^2)</f>
        <v>54.4</v>
      </c>
      <c r="X657" s="96">
        <f>(Base[[#This Row],[CAP_(cm)]]/3.1416)/100</f>
        <v>0.17316017316017315</v>
      </c>
      <c r="Y657" s="96">
        <f>(3.1416/4)*(Base[[#This Row],[DAP]]^2)</f>
        <v>2.3549783549783546E-2</v>
      </c>
      <c r="Z657" s="96">
        <f>Base[[#This Row],[Altura_Total]]*Base[[#This Row],[Área_Basal]]*0.65</f>
        <v>6.1229437229437224E-2</v>
      </c>
      <c r="AA657" s="96">
        <f>Base[[#This Row],[Altura_Comercial]]*Base[[#This Row],[Área_Basal]]*0.75</f>
        <v>1.7662337662337661E-2</v>
      </c>
      <c r="AB657" s="96">
        <f>IF(($Z$1&lt;190),($AB$1),IF(($Z$1&gt;=190),($AB$2)))*Base[[#This Row],[Volumen_Total]]*'Datos iniciales'!$C$29</f>
        <v>7.9904415584415578E-2</v>
      </c>
      <c r="AC657" s="96">
        <f>EXP((-1.0587+0.8836)*LN(Base[[#This Row],[Biomasa aerea]]))</f>
        <v>1.5565384618873852</v>
      </c>
      <c r="AD657" s="96">
        <f>Base[[#This Row],[Biomasa subterranea]]+Base[[#This Row],[Biomasa aerea]]</f>
        <v>1.6364428774718007</v>
      </c>
      <c r="AE657" s="96">
        <f>Base[[#This Row],[Biomasa Total]]*0.5</f>
        <v>0.81822143873590036</v>
      </c>
      <c r="AF657" s="96">
        <f>Base[[#This Row],[Carbono]]*(44/12)</f>
        <v>3.000145275364968</v>
      </c>
      <c r="AG657" s="96" t="str">
        <f>IF(AND(Base[[#This Row],[Altura_Total]]&lt;=PS!$Y$17),"Inferior",IF(AND(Base[[#This Row],[Altura_Total]]&gt;PS!$Y$17,Base[[#This Row],[Altura_Total]]&lt;=PS!$Y$18),"Medio",IF(AND(Base[[#This Row],[Altura_Total]]&gt;PS!$Y$18),"Alto")))</f>
        <v>Inferior</v>
      </c>
      <c r="AH657" s="96" t="str">
        <f>IF(AND(Base[[#This Row],[Altura_Total]]&lt;0.31),"Ct1",IF(AND(Base[[#This Row],[Altura_Total]]&gt;=0.31,Base[[#This Row],[Altura_Total]]&lt;1.5),"Ct2",IF(AND(Base[[#This Row],[Altura_Total]]&gt;=1.5),"Ct3")))</f>
        <v>Ct3</v>
      </c>
      <c r="AI657" s="96">
        <f>+Base[[#This Row],[Altura_Total]]-Base[[#This Row],[Altura_Comercial]]</f>
        <v>3</v>
      </c>
      <c r="AJ657" s="96"/>
      <c r="AK657" s="96"/>
      <c r="AL657" s="96"/>
      <c r="AM657" s="96"/>
    </row>
    <row r="658" spans="1:39" ht="15">
      <c r="A658" s="96">
        <v>0</v>
      </c>
      <c r="B658" s="96" t="str">
        <f t="shared" si="10"/>
        <v>Fustales</v>
      </c>
      <c r="C658" s="96">
        <v>654</v>
      </c>
      <c r="D658" s="90" t="s">
        <v>186</v>
      </c>
      <c r="F658" s="299" t="s">
        <v>960</v>
      </c>
      <c r="G658" s="90" t="s">
        <v>342</v>
      </c>
      <c r="H658" s="301" t="s">
        <v>89</v>
      </c>
      <c r="I658" s="96" t="s">
        <v>201</v>
      </c>
      <c r="J658" s="39">
        <v>57</v>
      </c>
      <c r="K658" s="306">
        <v>0</v>
      </c>
      <c r="L658" s="306">
        <v>0</v>
      </c>
      <c r="M658" s="306">
        <v>0</v>
      </c>
      <c r="N658" s="306"/>
      <c r="O658" s="39"/>
      <c r="P658" s="39"/>
      <c r="S658" s="39"/>
      <c r="T658" s="145">
        <v>4</v>
      </c>
      <c r="U658" s="145">
        <v>1</v>
      </c>
      <c r="V658" s="298"/>
      <c r="W658" s="96">
        <f>SQRT((Base[[#This Row],[CAP_1_(cm)]])^2+(Base[[#This Row],[CAP_2_(cm)]])^2+(Base[[#This Row],[CAP_3_(cm)]])^2+(Base[[#This Row],[CAP_4_(cm)]])^2+(Base[[#This Row],[CAP_5_(cm)2]])^2+(Base[[#This Row],[CAP_6_(cm)3]])^2+(Base[[#This Row],[CAP_7_(cm)4]])^2+(Base[[#This Row],[CAP_8_(cm)5]])^2+(Base[[#This Row],[CAP_9_(cm)6]])^2+(Base[[#This Row],[CAP_10(cm)7]])^2)</f>
        <v>57</v>
      </c>
      <c r="X658" s="96">
        <f>(Base[[#This Row],[CAP_(cm)]]/3.1416)/100</f>
        <v>0.18143621084797557</v>
      </c>
      <c r="Y658" s="96">
        <f>(3.1416/4)*(Base[[#This Row],[DAP]]^2)</f>
        <v>2.585466004583652E-2</v>
      </c>
      <c r="Z658" s="96">
        <f>Base[[#This Row],[Altura_Total]]*Base[[#This Row],[Área_Basal]]*0.65</f>
        <v>6.722211611917496E-2</v>
      </c>
      <c r="AA658" s="96">
        <f>Base[[#This Row],[Altura_Comercial]]*Base[[#This Row],[Área_Basal]]*0.75</f>
        <v>1.9390995034377391E-2</v>
      </c>
      <c r="AB658" s="96">
        <f>IF(($Z$1&lt;190),($AB$1),IF(($Z$1&gt;=190),($AB$2)))*Base[[#This Row],[Volumen_Total]]*'Datos iniciales'!$C$29</f>
        <v>8.7724861535523321E-2</v>
      </c>
      <c r="AC658" s="96">
        <f>EXP((-1.0587+0.8836)*LN(Base[[#This Row],[Biomasa aerea]]))</f>
        <v>1.5312962420997929</v>
      </c>
      <c r="AD658" s="96">
        <f>Base[[#This Row],[Biomasa subterranea]]+Base[[#This Row],[Biomasa aerea]]</f>
        <v>1.6190211036353162</v>
      </c>
      <c r="AE658" s="96">
        <f>Base[[#This Row],[Biomasa Total]]*0.5</f>
        <v>0.80951055181765808</v>
      </c>
      <c r="AF658" s="96">
        <f>Base[[#This Row],[Carbono]]*(44/12)</f>
        <v>2.9682053566647459</v>
      </c>
      <c r="AG658" s="96" t="str">
        <f>IF(AND(Base[[#This Row],[Altura_Total]]&lt;=PS!$Y$17),"Inferior",IF(AND(Base[[#This Row],[Altura_Total]]&gt;PS!$Y$17,Base[[#This Row],[Altura_Total]]&lt;=PS!$Y$18),"Medio",IF(AND(Base[[#This Row],[Altura_Total]]&gt;PS!$Y$18),"Alto")))</f>
        <v>Inferior</v>
      </c>
      <c r="AH658" s="96" t="str">
        <f>IF(AND(Base[[#This Row],[Altura_Total]]&lt;0.31),"Ct1",IF(AND(Base[[#This Row],[Altura_Total]]&gt;=0.31,Base[[#This Row],[Altura_Total]]&lt;1.5),"Ct2",IF(AND(Base[[#This Row],[Altura_Total]]&gt;=1.5),"Ct3")))</f>
        <v>Ct3</v>
      </c>
      <c r="AI658" s="96">
        <f>+Base[[#This Row],[Altura_Total]]-Base[[#This Row],[Altura_Comercial]]</f>
        <v>3</v>
      </c>
      <c r="AJ658" s="96"/>
      <c r="AK658" s="96"/>
      <c r="AL658" s="96"/>
      <c r="AM658" s="96"/>
    </row>
    <row r="659" spans="1:39" ht="15">
      <c r="A659" s="96">
        <v>0</v>
      </c>
      <c r="B659" s="96" t="str">
        <f t="shared" si="10"/>
        <v>Fustales</v>
      </c>
      <c r="C659" s="96">
        <v>655</v>
      </c>
      <c r="D659" s="90" t="s">
        <v>186</v>
      </c>
      <c r="F659" s="299" t="s">
        <v>961</v>
      </c>
      <c r="G659" s="90" t="s">
        <v>342</v>
      </c>
      <c r="H659" s="301" t="s">
        <v>89</v>
      </c>
      <c r="I659" s="96" t="s">
        <v>201</v>
      </c>
      <c r="J659" s="39">
        <v>39</v>
      </c>
      <c r="K659" s="306">
        <v>54.9</v>
      </c>
      <c r="L659" s="306">
        <v>46.5</v>
      </c>
      <c r="M659" s="306">
        <v>0</v>
      </c>
      <c r="N659" s="306"/>
      <c r="O659" s="39"/>
      <c r="P659" s="39"/>
      <c r="S659" s="39"/>
      <c r="T659" s="145">
        <v>4</v>
      </c>
      <c r="U659" s="145">
        <v>1</v>
      </c>
      <c r="V659" s="298"/>
      <c r="W659" s="96">
        <f>SQRT((Base[[#This Row],[CAP_1_(cm)]])^2+(Base[[#This Row],[CAP_2_(cm)]])^2+(Base[[#This Row],[CAP_3_(cm)]])^2+(Base[[#This Row],[CAP_4_(cm)]])^2+(Base[[#This Row],[CAP_5_(cm)2]])^2+(Base[[#This Row],[CAP_6_(cm)3]])^2+(Base[[#This Row],[CAP_7_(cm)4]])^2+(Base[[#This Row],[CAP_8_(cm)5]])^2+(Base[[#This Row],[CAP_9_(cm)6]])^2+(Base[[#This Row],[CAP_10(cm)7]])^2)</f>
        <v>81.836788793304933</v>
      </c>
      <c r="X659" s="96">
        <f>(Base[[#This Row],[CAP_(cm)]]/3.1416)/100</f>
        <v>0.26049398011619851</v>
      </c>
      <c r="Y659" s="96">
        <f>(3.1416/4)*(Base[[#This Row],[DAP]]^2)</f>
        <v>5.3294977081741773E-2</v>
      </c>
      <c r="Z659" s="96">
        <f>Base[[#This Row],[Altura_Total]]*Base[[#This Row],[Área_Basal]]*0.65</f>
        <v>0.13856694041252862</v>
      </c>
      <c r="AA659" s="96">
        <f>Base[[#This Row],[Altura_Comercial]]*Base[[#This Row],[Área_Basal]]*0.75</f>
        <v>3.997123281130633E-2</v>
      </c>
      <c r="AB659" s="96">
        <f>IF(($Z$1&lt;190),($AB$1),IF(($Z$1&gt;=190),($AB$2)))*Base[[#This Row],[Volumen_Total]]*'Datos iniciales'!$C$29</f>
        <v>0.18082985723834985</v>
      </c>
      <c r="AC659" s="96">
        <f>EXP((-1.0587+0.8836)*LN(Base[[#This Row],[Biomasa aerea]]))</f>
        <v>1.3491244051622686</v>
      </c>
      <c r="AD659" s="96">
        <f>Base[[#This Row],[Biomasa subterranea]]+Base[[#This Row],[Biomasa aerea]]</f>
        <v>1.5299542624006184</v>
      </c>
      <c r="AE659" s="96">
        <f>Base[[#This Row],[Biomasa Total]]*0.5</f>
        <v>0.76497713120030919</v>
      </c>
      <c r="AF659" s="96">
        <f>Base[[#This Row],[Carbono]]*(44/12)</f>
        <v>2.8049161477344668</v>
      </c>
      <c r="AG659" s="96" t="str">
        <f>IF(AND(Base[[#This Row],[Altura_Total]]&lt;=PS!$Y$17),"Inferior",IF(AND(Base[[#This Row],[Altura_Total]]&gt;PS!$Y$17,Base[[#This Row],[Altura_Total]]&lt;=PS!$Y$18),"Medio",IF(AND(Base[[#This Row],[Altura_Total]]&gt;PS!$Y$18),"Alto")))</f>
        <v>Inferior</v>
      </c>
      <c r="AH659" s="96" t="str">
        <f>IF(AND(Base[[#This Row],[Altura_Total]]&lt;0.31),"Ct1",IF(AND(Base[[#This Row],[Altura_Total]]&gt;=0.31,Base[[#This Row],[Altura_Total]]&lt;1.5),"Ct2",IF(AND(Base[[#This Row],[Altura_Total]]&gt;=1.5),"Ct3")))</f>
        <v>Ct3</v>
      </c>
      <c r="AI659" s="96">
        <f>+Base[[#This Row],[Altura_Total]]-Base[[#This Row],[Altura_Comercial]]</f>
        <v>3</v>
      </c>
      <c r="AJ659" s="96"/>
      <c r="AK659" s="96"/>
      <c r="AL659" s="96"/>
      <c r="AM659" s="96"/>
    </row>
    <row r="660" spans="1:39" ht="15">
      <c r="A660" s="96">
        <v>0</v>
      </c>
      <c r="B660" s="96" t="str">
        <f t="shared" si="10"/>
        <v>Fustales</v>
      </c>
      <c r="C660" s="96">
        <v>656</v>
      </c>
      <c r="D660" s="90" t="s">
        <v>186</v>
      </c>
      <c r="F660" s="299" t="s">
        <v>962</v>
      </c>
      <c r="G660" s="90" t="s">
        <v>342</v>
      </c>
      <c r="H660" s="301" t="s">
        <v>89</v>
      </c>
      <c r="I660" s="96" t="s">
        <v>201</v>
      </c>
      <c r="J660" s="39">
        <v>41</v>
      </c>
      <c r="K660" s="306">
        <v>0</v>
      </c>
      <c r="L660" s="306">
        <v>0</v>
      </c>
      <c r="M660" s="306">
        <v>0</v>
      </c>
      <c r="N660" s="306"/>
      <c r="O660" s="39"/>
      <c r="P660" s="39"/>
      <c r="S660" s="39"/>
      <c r="T660" s="145">
        <v>5</v>
      </c>
      <c r="U660" s="145">
        <v>1</v>
      </c>
      <c r="V660" s="298"/>
      <c r="W660" s="96">
        <f>SQRT((Base[[#This Row],[CAP_1_(cm)]])^2+(Base[[#This Row],[CAP_2_(cm)]])^2+(Base[[#This Row],[CAP_3_(cm)]])^2+(Base[[#This Row],[CAP_4_(cm)]])^2+(Base[[#This Row],[CAP_5_(cm)2]])^2+(Base[[#This Row],[CAP_6_(cm)3]])^2+(Base[[#This Row],[CAP_7_(cm)4]])^2+(Base[[#This Row],[CAP_8_(cm)5]])^2+(Base[[#This Row],[CAP_9_(cm)6]])^2+(Base[[#This Row],[CAP_10(cm)7]])^2)</f>
        <v>41</v>
      </c>
      <c r="X660" s="96">
        <f>(Base[[#This Row],[CAP_(cm)]]/3.1416)/100</f>
        <v>0.13050674815380697</v>
      </c>
      <c r="Y660" s="96">
        <f>(3.1416/4)*(Base[[#This Row],[DAP]]^2)</f>
        <v>1.3376941685765214E-2</v>
      </c>
      <c r="Z660" s="96">
        <f>Base[[#This Row],[Altura_Total]]*Base[[#This Row],[Área_Basal]]*0.65</f>
        <v>4.3475060478736949E-2</v>
      </c>
      <c r="AA660" s="96">
        <f>Base[[#This Row],[Altura_Comercial]]*Base[[#This Row],[Área_Basal]]*0.75</f>
        <v>1.0032706264323911E-2</v>
      </c>
      <c r="AB660" s="96">
        <f>IF(($Z$1&lt;190),($AB$1),IF(($Z$1&gt;=190),($AB$2)))*Base[[#This Row],[Volumen_Total]]*'Datos iniciales'!$C$29</f>
        <v>5.6734953924751717E-2</v>
      </c>
      <c r="AC660" s="96">
        <f>EXP((-1.0587+0.8836)*LN(Base[[#This Row],[Biomasa aerea]]))</f>
        <v>1.652725550961464</v>
      </c>
      <c r="AD660" s="96">
        <f>Base[[#This Row],[Biomasa subterranea]]+Base[[#This Row],[Biomasa aerea]]</f>
        <v>1.7094605048862157</v>
      </c>
      <c r="AE660" s="96">
        <f>Base[[#This Row],[Biomasa Total]]*0.5</f>
        <v>0.85473025244310785</v>
      </c>
      <c r="AF660" s="96">
        <f>Base[[#This Row],[Carbono]]*(44/12)</f>
        <v>3.1340109256247288</v>
      </c>
      <c r="AG660" s="96" t="str">
        <f>IF(AND(Base[[#This Row],[Altura_Total]]&lt;=PS!$Y$17),"Inferior",IF(AND(Base[[#This Row],[Altura_Total]]&gt;PS!$Y$17,Base[[#This Row],[Altura_Total]]&lt;=PS!$Y$18),"Medio",IF(AND(Base[[#This Row],[Altura_Total]]&gt;PS!$Y$18),"Alto")))</f>
        <v>Inferior</v>
      </c>
      <c r="AH660" s="96" t="str">
        <f>IF(AND(Base[[#This Row],[Altura_Total]]&lt;0.31),"Ct1",IF(AND(Base[[#This Row],[Altura_Total]]&gt;=0.31,Base[[#This Row],[Altura_Total]]&lt;1.5),"Ct2",IF(AND(Base[[#This Row],[Altura_Total]]&gt;=1.5),"Ct3")))</f>
        <v>Ct3</v>
      </c>
      <c r="AI660" s="96">
        <f>+Base[[#This Row],[Altura_Total]]-Base[[#This Row],[Altura_Comercial]]</f>
        <v>4</v>
      </c>
      <c r="AJ660" s="96"/>
      <c r="AK660" s="96"/>
      <c r="AL660" s="96"/>
      <c r="AM660" s="96"/>
    </row>
    <row r="661" spans="1:39" ht="15">
      <c r="A661" s="96">
        <v>0</v>
      </c>
      <c r="B661" s="96" t="str">
        <f t="shared" si="10"/>
        <v>Fustales</v>
      </c>
      <c r="C661" s="96">
        <v>657</v>
      </c>
      <c r="D661" s="90" t="s">
        <v>186</v>
      </c>
      <c r="F661" s="299" t="s">
        <v>963</v>
      </c>
      <c r="G661" s="90" t="s">
        <v>342</v>
      </c>
      <c r="H661" s="301" t="s">
        <v>89</v>
      </c>
      <c r="I661" s="96" t="s">
        <v>201</v>
      </c>
      <c r="J661" s="39">
        <v>43</v>
      </c>
      <c r="K661" s="306">
        <v>0</v>
      </c>
      <c r="L661" s="306">
        <v>0</v>
      </c>
      <c r="M661" s="306">
        <v>0</v>
      </c>
      <c r="N661" s="306"/>
      <c r="O661" s="39"/>
      <c r="P661" s="39"/>
      <c r="S661" s="39"/>
      <c r="T661" s="145">
        <v>5</v>
      </c>
      <c r="U661" s="145">
        <v>1</v>
      </c>
      <c r="V661" s="298"/>
      <c r="W661" s="96">
        <f>SQRT((Base[[#This Row],[CAP_1_(cm)]])^2+(Base[[#This Row],[CAP_2_(cm)]])^2+(Base[[#This Row],[CAP_3_(cm)]])^2+(Base[[#This Row],[CAP_4_(cm)]])^2+(Base[[#This Row],[CAP_5_(cm)2]])^2+(Base[[#This Row],[CAP_6_(cm)3]])^2+(Base[[#This Row],[CAP_7_(cm)4]])^2+(Base[[#This Row],[CAP_8_(cm)5]])^2+(Base[[#This Row],[CAP_9_(cm)6]])^2+(Base[[#This Row],[CAP_10(cm)7]])^2)</f>
        <v>43</v>
      </c>
      <c r="X661" s="96">
        <f>(Base[[#This Row],[CAP_(cm)]]/3.1416)/100</f>
        <v>0.13687293099057807</v>
      </c>
      <c r="Y661" s="96">
        <f>(3.1416/4)*(Base[[#This Row],[DAP]]^2)</f>
        <v>1.4713840081487146E-2</v>
      </c>
      <c r="Z661" s="96">
        <f>Base[[#This Row],[Altura_Total]]*Base[[#This Row],[Área_Basal]]*0.65</f>
        <v>4.7819980264833223E-2</v>
      </c>
      <c r="AA661" s="96">
        <f>Base[[#This Row],[Altura_Comercial]]*Base[[#This Row],[Área_Basal]]*0.75</f>
        <v>1.103538006111536E-2</v>
      </c>
      <c r="AB661" s="96">
        <f>IF(($Z$1&lt;190),($AB$1),IF(($Z$1&gt;=190),($AB$2)))*Base[[#This Row],[Volumen_Total]]*'Datos iniciales'!$C$29</f>
        <v>6.2405074245607359E-2</v>
      </c>
      <c r="AC661" s="96">
        <f>EXP((-1.0587+0.8836)*LN(Base[[#This Row],[Biomasa aerea]]))</f>
        <v>1.625387796680646</v>
      </c>
      <c r="AD661" s="96">
        <f>Base[[#This Row],[Biomasa subterranea]]+Base[[#This Row],[Biomasa aerea]]</f>
        <v>1.6877928709262533</v>
      </c>
      <c r="AE661" s="96">
        <f>Base[[#This Row],[Biomasa Total]]*0.5</f>
        <v>0.84389643546312665</v>
      </c>
      <c r="AF661" s="96">
        <f>Base[[#This Row],[Carbono]]*(44/12)</f>
        <v>3.0942869300314642</v>
      </c>
      <c r="AG661" s="96" t="str">
        <f>IF(AND(Base[[#This Row],[Altura_Total]]&lt;=PS!$Y$17),"Inferior",IF(AND(Base[[#This Row],[Altura_Total]]&gt;PS!$Y$17,Base[[#This Row],[Altura_Total]]&lt;=PS!$Y$18),"Medio",IF(AND(Base[[#This Row],[Altura_Total]]&gt;PS!$Y$18),"Alto")))</f>
        <v>Inferior</v>
      </c>
      <c r="AH661" s="96" t="str">
        <f>IF(AND(Base[[#This Row],[Altura_Total]]&lt;0.31),"Ct1",IF(AND(Base[[#This Row],[Altura_Total]]&gt;=0.31,Base[[#This Row],[Altura_Total]]&lt;1.5),"Ct2",IF(AND(Base[[#This Row],[Altura_Total]]&gt;=1.5),"Ct3")))</f>
        <v>Ct3</v>
      </c>
      <c r="AI661" s="96">
        <f>+Base[[#This Row],[Altura_Total]]-Base[[#This Row],[Altura_Comercial]]</f>
        <v>4</v>
      </c>
      <c r="AJ661" s="96"/>
      <c r="AK661" s="96"/>
      <c r="AL661" s="96"/>
      <c r="AM661" s="96"/>
    </row>
    <row r="662" spans="1:39" ht="15">
      <c r="A662" s="96">
        <v>0</v>
      </c>
      <c r="B662" s="96" t="str">
        <f t="shared" si="10"/>
        <v>Fustales</v>
      </c>
      <c r="C662" s="96">
        <v>658</v>
      </c>
      <c r="D662" s="90" t="s">
        <v>186</v>
      </c>
      <c r="F662" s="299" t="s">
        <v>964</v>
      </c>
      <c r="G662" s="90" t="s">
        <v>342</v>
      </c>
      <c r="H662" s="301" t="s">
        <v>89</v>
      </c>
      <c r="I662" s="96" t="s">
        <v>201</v>
      </c>
      <c r="J662" s="39">
        <v>40</v>
      </c>
      <c r="K662" s="306">
        <v>0</v>
      </c>
      <c r="L662" s="306">
        <v>0</v>
      </c>
      <c r="M662" s="306">
        <v>0</v>
      </c>
      <c r="N662" s="306"/>
      <c r="O662" s="39"/>
      <c r="P662" s="39"/>
      <c r="S662" s="39"/>
      <c r="T662" s="145">
        <v>4</v>
      </c>
      <c r="U662" s="145">
        <v>1</v>
      </c>
      <c r="V662" s="298"/>
      <c r="W662" s="96">
        <f>SQRT((Base[[#This Row],[CAP_1_(cm)]])^2+(Base[[#This Row],[CAP_2_(cm)]])^2+(Base[[#This Row],[CAP_3_(cm)]])^2+(Base[[#This Row],[CAP_4_(cm)]])^2+(Base[[#This Row],[CAP_5_(cm)2]])^2+(Base[[#This Row],[CAP_6_(cm)3]])^2+(Base[[#This Row],[CAP_7_(cm)4]])^2+(Base[[#This Row],[CAP_8_(cm)5]])^2+(Base[[#This Row],[CAP_9_(cm)6]])^2+(Base[[#This Row],[CAP_10(cm)7]])^2)</f>
        <v>40</v>
      </c>
      <c r="X662" s="96">
        <f>(Base[[#This Row],[CAP_(cm)]]/3.1416)/100</f>
        <v>0.12732365673542145</v>
      </c>
      <c r="Y662" s="96">
        <f>(3.1416/4)*(Base[[#This Row],[DAP]]^2)</f>
        <v>1.2732365673542146E-2</v>
      </c>
      <c r="Z662" s="96">
        <f>Base[[#This Row],[Altura_Total]]*Base[[#This Row],[Área_Basal]]*0.65</f>
        <v>3.310415075120958E-2</v>
      </c>
      <c r="AA662" s="96">
        <f>Base[[#This Row],[Altura_Comercial]]*Base[[#This Row],[Área_Basal]]*0.75</f>
        <v>9.5492742551566093E-3</v>
      </c>
      <c r="AB662" s="96">
        <f>IF(($Z$1&lt;190),($AB$1),IF(($Z$1&gt;=190),($AB$2)))*Base[[#This Row],[Volumen_Total]]*'Datos iniciales'!$C$29</f>
        <v>4.3200916730328498E-2</v>
      </c>
      <c r="AC662" s="96">
        <f>EXP((-1.0587+0.8836)*LN(Base[[#This Row],[Biomasa aerea]]))</f>
        <v>1.7335053336397108</v>
      </c>
      <c r="AD662" s="96">
        <f>Base[[#This Row],[Biomasa subterranea]]+Base[[#This Row],[Biomasa aerea]]</f>
        <v>1.7767062503700393</v>
      </c>
      <c r="AE662" s="96">
        <f>Base[[#This Row],[Biomasa Total]]*0.5</f>
        <v>0.88835312518501963</v>
      </c>
      <c r="AF662" s="96">
        <f>Base[[#This Row],[Carbono]]*(44/12)</f>
        <v>3.2572947923450717</v>
      </c>
      <c r="AG662" s="96" t="str">
        <f>IF(AND(Base[[#This Row],[Altura_Total]]&lt;=PS!$Y$17),"Inferior",IF(AND(Base[[#This Row],[Altura_Total]]&gt;PS!$Y$17,Base[[#This Row],[Altura_Total]]&lt;=PS!$Y$18),"Medio",IF(AND(Base[[#This Row],[Altura_Total]]&gt;PS!$Y$18),"Alto")))</f>
        <v>Inferior</v>
      </c>
      <c r="AH662" s="96" t="str">
        <f>IF(AND(Base[[#This Row],[Altura_Total]]&lt;0.31),"Ct1",IF(AND(Base[[#This Row],[Altura_Total]]&gt;=0.31,Base[[#This Row],[Altura_Total]]&lt;1.5),"Ct2",IF(AND(Base[[#This Row],[Altura_Total]]&gt;=1.5),"Ct3")))</f>
        <v>Ct3</v>
      </c>
      <c r="AI662" s="96">
        <f>+Base[[#This Row],[Altura_Total]]-Base[[#This Row],[Altura_Comercial]]</f>
        <v>3</v>
      </c>
      <c r="AJ662" s="96"/>
      <c r="AK662" s="96"/>
      <c r="AL662" s="96"/>
      <c r="AM662" s="96"/>
    </row>
    <row r="663" spans="1:39" ht="15">
      <c r="A663" s="96">
        <v>0</v>
      </c>
      <c r="B663" s="96" t="str">
        <f t="shared" si="10"/>
        <v>Fustales</v>
      </c>
      <c r="C663" s="96">
        <v>659</v>
      </c>
      <c r="D663" s="90" t="s">
        <v>186</v>
      </c>
      <c r="F663" s="299" t="s">
        <v>965</v>
      </c>
      <c r="G663" s="90" t="s">
        <v>266</v>
      </c>
      <c r="H663" s="301" t="s">
        <v>30</v>
      </c>
      <c r="I663" s="96" t="s">
        <v>267</v>
      </c>
      <c r="J663" s="39">
        <v>116</v>
      </c>
      <c r="K663" s="306">
        <v>0</v>
      </c>
      <c r="L663" s="306">
        <v>0</v>
      </c>
      <c r="M663" s="306">
        <v>0</v>
      </c>
      <c r="N663" s="306"/>
      <c r="O663" s="39"/>
      <c r="P663" s="39"/>
      <c r="S663" s="39"/>
      <c r="T663" s="145">
        <v>7</v>
      </c>
      <c r="U663" s="145">
        <v>1</v>
      </c>
      <c r="V663" s="298"/>
      <c r="W663" s="96">
        <f>SQRT((Base[[#This Row],[CAP_1_(cm)]])^2+(Base[[#This Row],[CAP_2_(cm)]])^2+(Base[[#This Row],[CAP_3_(cm)]])^2+(Base[[#This Row],[CAP_4_(cm)]])^2+(Base[[#This Row],[CAP_5_(cm)2]])^2+(Base[[#This Row],[CAP_6_(cm)3]])^2+(Base[[#This Row],[CAP_7_(cm)4]])^2+(Base[[#This Row],[CAP_8_(cm)5]])^2+(Base[[#This Row],[CAP_9_(cm)6]])^2+(Base[[#This Row],[CAP_10(cm)7]])^2)</f>
        <v>116</v>
      </c>
      <c r="X663" s="96">
        <f>(Base[[#This Row],[CAP_(cm)]]/3.1416)/100</f>
        <v>0.36923860453272217</v>
      </c>
      <c r="Y663" s="96">
        <f>(3.1416/4)*(Base[[#This Row],[DAP]]^2)</f>
        <v>0.10707919531448942</v>
      </c>
      <c r="Z663" s="96">
        <f>Base[[#This Row],[Altura_Total]]*Base[[#This Row],[Área_Basal]]*0.65</f>
        <v>0.48721033868092689</v>
      </c>
      <c r="AA663" s="96">
        <f>Base[[#This Row],[Altura_Comercial]]*Base[[#This Row],[Área_Basal]]*0.75</f>
        <v>8.0309396485867074E-2</v>
      </c>
      <c r="AB663" s="96">
        <f>IF(($Z$1&lt;190),($AB$1),IF(($Z$1&gt;=190),($AB$2)))*Base[[#This Row],[Volumen_Total]]*'Datos iniciales'!$C$29</f>
        <v>0.63580949197860959</v>
      </c>
      <c r="AC663" s="96">
        <f>EXP((-1.0587+0.8836)*LN(Base[[#This Row],[Biomasa aerea]]))</f>
        <v>1.0825237692389504</v>
      </c>
      <c r="AD663" s="96">
        <f>Base[[#This Row],[Biomasa subterranea]]+Base[[#This Row],[Biomasa aerea]]</f>
        <v>1.7183332612175599</v>
      </c>
      <c r="AE663" s="96">
        <f>Base[[#This Row],[Biomasa Total]]*0.5</f>
        <v>0.85916663060877996</v>
      </c>
      <c r="AF663" s="96">
        <f>Base[[#This Row],[Carbono]]*(44/12)</f>
        <v>3.1502776455655264</v>
      </c>
      <c r="AG663" s="96" t="str">
        <f>IF(AND(Base[[#This Row],[Altura_Total]]&lt;=PS!$Y$17),"Inferior",IF(AND(Base[[#This Row],[Altura_Total]]&gt;PS!$Y$17,Base[[#This Row],[Altura_Total]]&lt;=PS!$Y$18),"Medio",IF(AND(Base[[#This Row],[Altura_Total]]&gt;PS!$Y$18),"Alto")))</f>
        <v>Inferior</v>
      </c>
      <c r="AH663" s="96" t="str">
        <f>IF(AND(Base[[#This Row],[Altura_Total]]&lt;0.31),"Ct1",IF(AND(Base[[#This Row],[Altura_Total]]&gt;=0.31,Base[[#This Row],[Altura_Total]]&lt;1.5),"Ct2",IF(AND(Base[[#This Row],[Altura_Total]]&gt;=1.5),"Ct3")))</f>
        <v>Ct3</v>
      </c>
      <c r="AI663" s="96">
        <f>+Base[[#This Row],[Altura_Total]]-Base[[#This Row],[Altura_Comercial]]</f>
        <v>6</v>
      </c>
      <c r="AJ663" s="96"/>
      <c r="AK663" s="96"/>
      <c r="AL663" s="96"/>
      <c r="AM663" s="96"/>
    </row>
    <row r="664" spans="1:39" ht="15">
      <c r="A664" s="96">
        <v>0</v>
      </c>
      <c r="B664" s="96" t="str">
        <f t="shared" si="10"/>
        <v>Fustales</v>
      </c>
      <c r="C664" s="96">
        <v>660</v>
      </c>
      <c r="D664" s="90" t="s">
        <v>186</v>
      </c>
      <c r="F664" s="299" t="s">
        <v>966</v>
      </c>
      <c r="G664" s="90" t="s">
        <v>342</v>
      </c>
      <c r="H664" s="301" t="s">
        <v>89</v>
      </c>
      <c r="I664" s="96" t="s">
        <v>201</v>
      </c>
      <c r="J664" s="39">
        <v>52</v>
      </c>
      <c r="K664" s="306">
        <v>0</v>
      </c>
      <c r="L664" s="306">
        <v>0</v>
      </c>
      <c r="M664" s="306">
        <v>0</v>
      </c>
      <c r="N664" s="306"/>
      <c r="O664" s="39"/>
      <c r="P664" s="39"/>
      <c r="S664" s="39"/>
      <c r="T664" s="145">
        <v>4</v>
      </c>
      <c r="U664" s="145">
        <v>1</v>
      </c>
      <c r="V664" s="298"/>
      <c r="W664" s="96">
        <f>SQRT((Base[[#This Row],[CAP_1_(cm)]])^2+(Base[[#This Row],[CAP_2_(cm)]])^2+(Base[[#This Row],[CAP_3_(cm)]])^2+(Base[[#This Row],[CAP_4_(cm)]])^2+(Base[[#This Row],[CAP_5_(cm)2]])^2+(Base[[#This Row],[CAP_6_(cm)3]])^2+(Base[[#This Row],[CAP_7_(cm)4]])^2+(Base[[#This Row],[CAP_8_(cm)5]])^2+(Base[[#This Row],[CAP_9_(cm)6]])^2+(Base[[#This Row],[CAP_10(cm)7]])^2)</f>
        <v>52</v>
      </c>
      <c r="X664" s="96">
        <f>(Base[[#This Row],[CAP_(cm)]]/3.1416)/100</f>
        <v>0.16552075375604786</v>
      </c>
      <c r="Y664" s="96">
        <f>(3.1416/4)*(Base[[#This Row],[DAP]]^2)</f>
        <v>2.1517697988286219E-2</v>
      </c>
      <c r="Z664" s="96">
        <f>Base[[#This Row],[Altura_Total]]*Base[[#This Row],[Área_Basal]]*0.65</f>
        <v>5.5946014769544174E-2</v>
      </c>
      <c r="AA664" s="96">
        <f>Base[[#This Row],[Altura_Comercial]]*Base[[#This Row],[Área_Basal]]*0.75</f>
        <v>1.6138273491214664E-2</v>
      </c>
      <c r="AB664" s="96">
        <f>IF(($Z$1&lt;190),($AB$1),IF(($Z$1&gt;=190),($AB$2)))*Base[[#This Row],[Volumen_Total]]*'Datos iniciales'!$C$29</f>
        <v>7.3009549274255153E-2</v>
      </c>
      <c r="AC664" s="96">
        <f>EXP((-1.0587+0.8836)*LN(Base[[#This Row],[Biomasa aerea]]))</f>
        <v>1.5813289443461711</v>
      </c>
      <c r="AD664" s="96">
        <f>Base[[#This Row],[Biomasa subterranea]]+Base[[#This Row],[Biomasa aerea]]</f>
        <v>1.6543384936204262</v>
      </c>
      <c r="AE664" s="96">
        <f>Base[[#This Row],[Biomasa Total]]*0.5</f>
        <v>0.82716924681021309</v>
      </c>
      <c r="AF664" s="96">
        <f>Base[[#This Row],[Carbono]]*(44/12)</f>
        <v>3.032953904970781</v>
      </c>
      <c r="AG664" s="96" t="str">
        <f>IF(AND(Base[[#This Row],[Altura_Total]]&lt;=PS!$Y$17),"Inferior",IF(AND(Base[[#This Row],[Altura_Total]]&gt;PS!$Y$17,Base[[#This Row],[Altura_Total]]&lt;=PS!$Y$18),"Medio",IF(AND(Base[[#This Row],[Altura_Total]]&gt;PS!$Y$18),"Alto")))</f>
        <v>Inferior</v>
      </c>
      <c r="AH664" s="96" t="str">
        <f>IF(AND(Base[[#This Row],[Altura_Total]]&lt;0.31),"Ct1",IF(AND(Base[[#This Row],[Altura_Total]]&gt;=0.31,Base[[#This Row],[Altura_Total]]&lt;1.5),"Ct2",IF(AND(Base[[#This Row],[Altura_Total]]&gt;=1.5),"Ct3")))</f>
        <v>Ct3</v>
      </c>
      <c r="AI664" s="96">
        <f>+Base[[#This Row],[Altura_Total]]-Base[[#This Row],[Altura_Comercial]]</f>
        <v>3</v>
      </c>
      <c r="AJ664" s="96"/>
      <c r="AK664" s="96"/>
      <c r="AL664" s="96"/>
      <c r="AM664" s="96"/>
    </row>
    <row r="665" spans="1:39" ht="15">
      <c r="A665" s="96">
        <v>0</v>
      </c>
      <c r="B665" s="96" t="str">
        <f t="shared" si="10"/>
        <v>Fustales</v>
      </c>
      <c r="C665" s="96">
        <v>661</v>
      </c>
      <c r="D665" s="90" t="s">
        <v>186</v>
      </c>
      <c r="F665" s="299" t="s">
        <v>967</v>
      </c>
      <c r="G665" s="90" t="s">
        <v>194</v>
      </c>
      <c r="H665" s="301" t="s">
        <v>22</v>
      </c>
      <c r="I665" s="96" t="s">
        <v>195</v>
      </c>
      <c r="J665" s="39">
        <v>158</v>
      </c>
      <c r="K665" s="306">
        <v>0</v>
      </c>
      <c r="L665" s="306">
        <v>0</v>
      </c>
      <c r="M665" s="306">
        <v>0</v>
      </c>
      <c r="N665" s="306"/>
      <c r="O665" s="39"/>
      <c r="P665" s="39"/>
      <c r="S665" s="39"/>
      <c r="T665" s="145">
        <v>9</v>
      </c>
      <c r="U665" s="145">
        <v>1</v>
      </c>
      <c r="V665" s="298"/>
      <c r="W665" s="96">
        <f>SQRT((Base[[#This Row],[CAP_1_(cm)]])^2+(Base[[#This Row],[CAP_2_(cm)]])^2+(Base[[#This Row],[CAP_3_(cm)]])^2+(Base[[#This Row],[CAP_4_(cm)]])^2+(Base[[#This Row],[CAP_5_(cm)2]])^2+(Base[[#This Row],[CAP_6_(cm)3]])^2+(Base[[#This Row],[CAP_7_(cm)4]])^2+(Base[[#This Row],[CAP_8_(cm)5]])^2+(Base[[#This Row],[CAP_9_(cm)6]])^2+(Base[[#This Row],[CAP_10(cm)7]])^2)</f>
        <v>158</v>
      </c>
      <c r="X665" s="96">
        <f>(Base[[#This Row],[CAP_(cm)]]/3.1416)/100</f>
        <v>0.50292844410491466</v>
      </c>
      <c r="Y665" s="96">
        <f>(3.1416/4)*(Base[[#This Row],[DAP]]^2)</f>
        <v>0.19865673542144127</v>
      </c>
      <c r="Z665" s="96">
        <f>Base[[#This Row],[Altura_Total]]*Base[[#This Row],[Área_Basal]]*0.65</f>
        <v>1.1621419022154316</v>
      </c>
      <c r="AA665" s="96">
        <f>Base[[#This Row],[Altura_Comercial]]*Base[[#This Row],[Área_Basal]]*0.75</f>
        <v>0.14899255156608096</v>
      </c>
      <c r="AB665" s="96">
        <f>IF(($Z$1&lt;190),($AB$1),IF(($Z$1&gt;=190),($AB$2)))*Base[[#This Row],[Volumen_Total]]*'Datos iniciales'!$C$29</f>
        <v>1.5165951823911383</v>
      </c>
      <c r="AC665" s="96">
        <f>EXP((-1.0587+0.8836)*LN(Base[[#This Row],[Biomasa aerea]]))</f>
        <v>0.92967193451702224</v>
      </c>
      <c r="AD665" s="96">
        <f>Base[[#This Row],[Biomasa subterranea]]+Base[[#This Row],[Biomasa aerea]]</f>
        <v>2.4462671169081607</v>
      </c>
      <c r="AE665" s="96">
        <f>Base[[#This Row],[Biomasa Total]]*0.5</f>
        <v>1.2231335584540803</v>
      </c>
      <c r="AF665" s="96">
        <f>Base[[#This Row],[Carbono]]*(44/12)</f>
        <v>4.4848230476649613</v>
      </c>
      <c r="AG665" s="96" t="str">
        <f>IF(AND(Base[[#This Row],[Altura_Total]]&lt;=PS!$Y$17),"Inferior",IF(AND(Base[[#This Row],[Altura_Total]]&gt;PS!$Y$17,Base[[#This Row],[Altura_Total]]&lt;=PS!$Y$18),"Medio",IF(AND(Base[[#This Row],[Altura_Total]]&gt;PS!$Y$18),"Alto")))</f>
        <v>Inferior</v>
      </c>
      <c r="AH665" s="96" t="str">
        <f>IF(AND(Base[[#This Row],[Altura_Total]]&lt;0.31),"Ct1",IF(AND(Base[[#This Row],[Altura_Total]]&gt;=0.31,Base[[#This Row],[Altura_Total]]&lt;1.5),"Ct2",IF(AND(Base[[#This Row],[Altura_Total]]&gt;=1.5),"Ct3")))</f>
        <v>Ct3</v>
      </c>
      <c r="AI665" s="96">
        <f>+Base[[#This Row],[Altura_Total]]-Base[[#This Row],[Altura_Comercial]]</f>
        <v>8</v>
      </c>
      <c r="AJ665" s="96"/>
      <c r="AK665" s="96"/>
      <c r="AL665" s="96"/>
      <c r="AM665" s="96"/>
    </row>
    <row r="666" spans="1:39" ht="15">
      <c r="A666" s="96">
        <v>0</v>
      </c>
      <c r="B666" s="96" t="str">
        <f t="shared" si="10"/>
        <v>Fustales</v>
      </c>
      <c r="C666" s="96">
        <v>662</v>
      </c>
      <c r="D666" s="90" t="s">
        <v>186</v>
      </c>
      <c r="F666" s="299" t="s">
        <v>968</v>
      </c>
      <c r="G666" s="90" t="s">
        <v>342</v>
      </c>
      <c r="H666" s="301" t="s">
        <v>89</v>
      </c>
      <c r="I666" s="96" t="s">
        <v>201</v>
      </c>
      <c r="J666" s="39">
        <v>60.5</v>
      </c>
      <c r="K666" s="306">
        <v>0</v>
      </c>
      <c r="L666" s="306">
        <v>0</v>
      </c>
      <c r="M666" s="306">
        <v>0</v>
      </c>
      <c r="N666" s="306"/>
      <c r="O666" s="39"/>
      <c r="P666" s="39"/>
      <c r="S666" s="39"/>
      <c r="T666" s="145">
        <v>3</v>
      </c>
      <c r="U666" s="145">
        <v>1</v>
      </c>
      <c r="V666" s="298"/>
      <c r="W666" s="96">
        <f>SQRT((Base[[#This Row],[CAP_1_(cm)]])^2+(Base[[#This Row],[CAP_2_(cm)]])^2+(Base[[#This Row],[CAP_3_(cm)]])^2+(Base[[#This Row],[CAP_4_(cm)]])^2+(Base[[#This Row],[CAP_5_(cm)2]])^2+(Base[[#This Row],[CAP_6_(cm)3]])^2+(Base[[#This Row],[CAP_7_(cm)4]])^2+(Base[[#This Row],[CAP_8_(cm)5]])^2+(Base[[#This Row],[CAP_9_(cm)6]])^2+(Base[[#This Row],[CAP_10(cm)7]])^2)</f>
        <v>60.5</v>
      </c>
      <c r="X666" s="96">
        <f>(Base[[#This Row],[CAP_(cm)]]/3.1416)/100</f>
        <v>0.19257703081232491</v>
      </c>
      <c r="Y666" s="96">
        <f>(3.1416/4)*(Base[[#This Row],[DAP]]^2)</f>
        <v>2.9127275910364136E-2</v>
      </c>
      <c r="Z666" s="96">
        <f>Base[[#This Row],[Altura_Total]]*Base[[#This Row],[Área_Basal]]*0.65</f>
        <v>5.6798188025210063E-2</v>
      </c>
      <c r="AA666" s="96">
        <f>Base[[#This Row],[Altura_Comercial]]*Base[[#This Row],[Área_Basal]]*0.75</f>
        <v>2.1845456932773101E-2</v>
      </c>
      <c r="AB666" s="96">
        <f>IF(($Z$1&lt;190),($AB$1),IF(($Z$1&gt;=190),($AB$2)))*Base[[#This Row],[Volumen_Total]]*'Datos iniciales'!$C$29</f>
        <v>7.412163537289912E-2</v>
      </c>
      <c r="AC666" s="96">
        <f>EXP((-1.0587+0.8836)*LN(Base[[#This Row],[Biomasa aerea]]))</f>
        <v>1.5771486617169199</v>
      </c>
      <c r="AD666" s="96">
        <f>Base[[#This Row],[Biomasa subterranea]]+Base[[#This Row],[Biomasa aerea]]</f>
        <v>1.651270297089819</v>
      </c>
      <c r="AE666" s="96">
        <f>Base[[#This Row],[Biomasa Total]]*0.5</f>
        <v>0.82563514854490949</v>
      </c>
      <c r="AF666" s="96">
        <f>Base[[#This Row],[Carbono]]*(44/12)</f>
        <v>3.0273288779980012</v>
      </c>
      <c r="AG666" s="96" t="str">
        <f>IF(AND(Base[[#This Row],[Altura_Total]]&lt;=PS!$Y$17),"Inferior",IF(AND(Base[[#This Row],[Altura_Total]]&gt;PS!$Y$17,Base[[#This Row],[Altura_Total]]&lt;=PS!$Y$18),"Medio",IF(AND(Base[[#This Row],[Altura_Total]]&gt;PS!$Y$18),"Alto")))</f>
        <v>Inferior</v>
      </c>
      <c r="AH666" s="96" t="str">
        <f>IF(AND(Base[[#This Row],[Altura_Total]]&lt;0.31),"Ct1",IF(AND(Base[[#This Row],[Altura_Total]]&gt;=0.31,Base[[#This Row],[Altura_Total]]&lt;1.5),"Ct2",IF(AND(Base[[#This Row],[Altura_Total]]&gt;=1.5),"Ct3")))</f>
        <v>Ct3</v>
      </c>
      <c r="AI666" s="96">
        <f>+Base[[#This Row],[Altura_Total]]-Base[[#This Row],[Altura_Comercial]]</f>
        <v>2</v>
      </c>
      <c r="AJ666" s="96"/>
      <c r="AK666" s="96"/>
      <c r="AL666" s="96"/>
      <c r="AM666" s="96"/>
    </row>
    <row r="667" spans="1:39" ht="15">
      <c r="A667" s="96">
        <v>0</v>
      </c>
      <c r="B667" s="96" t="str">
        <f t="shared" si="10"/>
        <v>Fustales</v>
      </c>
      <c r="C667" s="96">
        <v>663</v>
      </c>
      <c r="D667" s="90" t="s">
        <v>186</v>
      </c>
      <c r="F667" s="299" t="s">
        <v>969</v>
      </c>
      <c r="G667" s="90" t="s">
        <v>220</v>
      </c>
      <c r="H667" s="301" t="s">
        <v>67</v>
      </c>
      <c r="I667" s="96" t="s">
        <v>195</v>
      </c>
      <c r="J667" s="39">
        <v>176</v>
      </c>
      <c r="K667" s="306">
        <v>0</v>
      </c>
      <c r="L667" s="306">
        <v>0</v>
      </c>
      <c r="M667" s="306">
        <v>0</v>
      </c>
      <c r="N667" s="306"/>
      <c r="O667" s="39"/>
      <c r="P667" s="39"/>
      <c r="S667" s="39"/>
      <c r="T667" s="145">
        <v>9</v>
      </c>
      <c r="U667" s="145">
        <v>4</v>
      </c>
      <c r="V667" s="298"/>
      <c r="W667" s="96">
        <f>SQRT((Base[[#This Row],[CAP_1_(cm)]])^2+(Base[[#This Row],[CAP_2_(cm)]])^2+(Base[[#This Row],[CAP_3_(cm)]])^2+(Base[[#This Row],[CAP_4_(cm)]])^2+(Base[[#This Row],[CAP_5_(cm)2]])^2+(Base[[#This Row],[CAP_6_(cm)3]])^2+(Base[[#This Row],[CAP_7_(cm)4]])^2+(Base[[#This Row],[CAP_8_(cm)5]])^2+(Base[[#This Row],[CAP_9_(cm)6]])^2+(Base[[#This Row],[CAP_10(cm)7]])^2)</f>
        <v>176</v>
      </c>
      <c r="X667" s="96">
        <f>(Base[[#This Row],[CAP_(cm)]]/3.1416)/100</f>
        <v>0.56022408963585435</v>
      </c>
      <c r="Y667" s="96">
        <f>(3.1416/4)*(Base[[#This Row],[DAP]]^2)</f>
        <v>0.2464985994397759</v>
      </c>
      <c r="Z667" s="96">
        <f>Base[[#This Row],[Altura_Total]]*Base[[#This Row],[Área_Basal]]*0.65</f>
        <v>1.4420168067226888</v>
      </c>
      <c r="AA667" s="96">
        <f>Base[[#This Row],[Altura_Comercial]]*Base[[#This Row],[Área_Basal]]*0.75</f>
        <v>0.73949579831932766</v>
      </c>
      <c r="AB667" s="96">
        <f>IF(($Z$1&lt;190),($AB$1),IF(($Z$1&gt;=190),($AB$2)))*Base[[#This Row],[Volumen_Total]]*'Datos iniciales'!$C$29</f>
        <v>1.881831932773109</v>
      </c>
      <c r="AC667" s="96">
        <f>EXP((-1.0587+0.8836)*LN(Base[[#This Row],[Biomasa aerea]]))</f>
        <v>0.89520169536312422</v>
      </c>
      <c r="AD667" s="96">
        <f>Base[[#This Row],[Biomasa subterranea]]+Base[[#This Row],[Biomasa aerea]]</f>
        <v>2.7770336281362331</v>
      </c>
      <c r="AE667" s="96">
        <f>Base[[#This Row],[Biomasa Total]]*0.5</f>
        <v>1.3885168140681166</v>
      </c>
      <c r="AF667" s="96">
        <f>Base[[#This Row],[Carbono]]*(44/12)</f>
        <v>5.0912283182497609</v>
      </c>
      <c r="AG667" s="96" t="str">
        <f>IF(AND(Base[[#This Row],[Altura_Total]]&lt;=PS!$Y$17),"Inferior",IF(AND(Base[[#This Row],[Altura_Total]]&gt;PS!$Y$17,Base[[#This Row],[Altura_Total]]&lt;=PS!$Y$18),"Medio",IF(AND(Base[[#This Row],[Altura_Total]]&gt;PS!$Y$18),"Alto")))</f>
        <v>Inferior</v>
      </c>
      <c r="AH667" s="96" t="str">
        <f>IF(AND(Base[[#This Row],[Altura_Total]]&lt;0.31),"Ct1",IF(AND(Base[[#This Row],[Altura_Total]]&gt;=0.31,Base[[#This Row],[Altura_Total]]&lt;1.5),"Ct2",IF(AND(Base[[#This Row],[Altura_Total]]&gt;=1.5),"Ct3")))</f>
        <v>Ct3</v>
      </c>
      <c r="AI667" s="96">
        <f>+Base[[#This Row],[Altura_Total]]-Base[[#This Row],[Altura_Comercial]]</f>
        <v>5</v>
      </c>
      <c r="AJ667" s="96"/>
      <c r="AK667" s="96"/>
      <c r="AL667" s="96"/>
      <c r="AM667" s="96"/>
    </row>
    <row r="668" spans="1:39" ht="15">
      <c r="A668" s="96">
        <v>0</v>
      </c>
      <c r="B668" s="96" t="str">
        <f t="shared" si="10"/>
        <v>Fustales</v>
      </c>
      <c r="C668" s="96">
        <v>664</v>
      </c>
      <c r="D668" s="90" t="s">
        <v>186</v>
      </c>
      <c r="F668" s="299" t="s">
        <v>970</v>
      </c>
      <c r="G668" s="90" t="s">
        <v>220</v>
      </c>
      <c r="H668" s="301" t="s">
        <v>67</v>
      </c>
      <c r="I668" s="96" t="s">
        <v>195</v>
      </c>
      <c r="J668" s="39">
        <v>124</v>
      </c>
      <c r="K668" s="306">
        <v>0</v>
      </c>
      <c r="L668" s="306">
        <v>0</v>
      </c>
      <c r="M668" s="306">
        <v>0</v>
      </c>
      <c r="N668" s="306"/>
      <c r="O668" s="39"/>
      <c r="P668" s="39"/>
      <c r="S668" s="39"/>
      <c r="T668" s="145">
        <v>6</v>
      </c>
      <c r="U668" s="145">
        <v>2</v>
      </c>
      <c r="V668" s="298"/>
      <c r="W668" s="96">
        <f>SQRT((Base[[#This Row],[CAP_1_(cm)]])^2+(Base[[#This Row],[CAP_2_(cm)]])^2+(Base[[#This Row],[CAP_3_(cm)]])^2+(Base[[#This Row],[CAP_4_(cm)]])^2+(Base[[#This Row],[CAP_5_(cm)2]])^2+(Base[[#This Row],[CAP_6_(cm)3]])^2+(Base[[#This Row],[CAP_7_(cm)4]])^2+(Base[[#This Row],[CAP_8_(cm)5]])^2+(Base[[#This Row],[CAP_9_(cm)6]])^2+(Base[[#This Row],[CAP_10(cm)7]])^2)</f>
        <v>124</v>
      </c>
      <c r="X668" s="96">
        <f>(Base[[#This Row],[CAP_(cm)]]/3.1416)/100</f>
        <v>0.39470333587980649</v>
      </c>
      <c r="Y668" s="96">
        <f>(3.1416/4)*(Base[[#This Row],[DAP]]^2)</f>
        <v>0.12235803412274002</v>
      </c>
      <c r="Z668" s="96">
        <f>Base[[#This Row],[Altura_Total]]*Base[[#This Row],[Área_Basal]]*0.65</f>
        <v>0.47719633307868603</v>
      </c>
      <c r="AA668" s="96">
        <f>Base[[#This Row],[Altura_Comercial]]*Base[[#This Row],[Área_Basal]]*0.75</f>
        <v>0.18353705118411001</v>
      </c>
      <c r="AB668" s="96">
        <f>IF(($Z$1&lt;190),($AB$1),IF(($Z$1&gt;=190),($AB$2)))*Base[[#This Row],[Volumen_Total]]*'Datos iniciales'!$C$29</f>
        <v>0.62274121466768517</v>
      </c>
      <c r="AC668" s="96">
        <f>EXP((-1.0587+0.8836)*LN(Base[[#This Row],[Biomasa aerea]]))</f>
        <v>1.0864674949637783</v>
      </c>
      <c r="AD668" s="96">
        <f>Base[[#This Row],[Biomasa subterranea]]+Base[[#This Row],[Biomasa aerea]]</f>
        <v>1.7092087096314634</v>
      </c>
      <c r="AE668" s="96">
        <f>Base[[#This Row],[Biomasa Total]]*0.5</f>
        <v>0.85460435481573171</v>
      </c>
      <c r="AF668" s="96">
        <f>Base[[#This Row],[Carbono]]*(44/12)</f>
        <v>3.133549300991016</v>
      </c>
      <c r="AG668" s="96" t="str">
        <f>IF(AND(Base[[#This Row],[Altura_Total]]&lt;=PS!$Y$17),"Inferior",IF(AND(Base[[#This Row],[Altura_Total]]&gt;PS!$Y$17,Base[[#This Row],[Altura_Total]]&lt;=PS!$Y$18),"Medio",IF(AND(Base[[#This Row],[Altura_Total]]&gt;PS!$Y$18),"Alto")))</f>
        <v>Inferior</v>
      </c>
      <c r="AH668" s="96" t="str">
        <f>IF(AND(Base[[#This Row],[Altura_Total]]&lt;0.31),"Ct1",IF(AND(Base[[#This Row],[Altura_Total]]&gt;=0.31,Base[[#This Row],[Altura_Total]]&lt;1.5),"Ct2",IF(AND(Base[[#This Row],[Altura_Total]]&gt;=1.5),"Ct3")))</f>
        <v>Ct3</v>
      </c>
      <c r="AI668" s="96">
        <f>+Base[[#This Row],[Altura_Total]]-Base[[#This Row],[Altura_Comercial]]</f>
        <v>4</v>
      </c>
      <c r="AJ668" s="96"/>
      <c r="AK668" s="96"/>
      <c r="AL668" s="96"/>
      <c r="AM668" s="96"/>
    </row>
    <row r="669" spans="1:39" ht="15">
      <c r="A669" s="96">
        <v>0</v>
      </c>
      <c r="B669" s="96" t="str">
        <f t="shared" si="10"/>
        <v>Fustales</v>
      </c>
      <c r="C669" s="96">
        <v>665</v>
      </c>
      <c r="D669" s="90" t="s">
        <v>186</v>
      </c>
      <c r="F669" s="299" t="s">
        <v>971</v>
      </c>
      <c r="G669" s="90" t="s">
        <v>342</v>
      </c>
      <c r="H669" s="301" t="s">
        <v>89</v>
      </c>
      <c r="I669" s="96" t="s">
        <v>201</v>
      </c>
      <c r="J669" s="39">
        <v>66</v>
      </c>
      <c r="K669" s="306">
        <v>0</v>
      </c>
      <c r="L669" s="306">
        <v>0</v>
      </c>
      <c r="M669" s="306">
        <v>0</v>
      </c>
      <c r="N669" s="306"/>
      <c r="O669" s="39"/>
      <c r="P669" s="39"/>
      <c r="S669" s="39"/>
      <c r="T669" s="145">
        <v>3</v>
      </c>
      <c r="U669" s="145">
        <v>1</v>
      </c>
      <c r="V669" s="298"/>
      <c r="W669" s="96">
        <f>SQRT((Base[[#This Row],[CAP_1_(cm)]])^2+(Base[[#This Row],[CAP_2_(cm)]])^2+(Base[[#This Row],[CAP_3_(cm)]])^2+(Base[[#This Row],[CAP_4_(cm)]])^2+(Base[[#This Row],[CAP_5_(cm)2]])^2+(Base[[#This Row],[CAP_6_(cm)3]])^2+(Base[[#This Row],[CAP_7_(cm)4]])^2+(Base[[#This Row],[CAP_8_(cm)5]])^2+(Base[[#This Row],[CAP_9_(cm)6]])^2+(Base[[#This Row],[CAP_10(cm)7]])^2)</f>
        <v>66</v>
      </c>
      <c r="X669" s="96">
        <f>(Base[[#This Row],[CAP_(cm)]]/3.1416)/100</f>
        <v>0.21008403361344538</v>
      </c>
      <c r="Y669" s="96">
        <f>(3.1416/4)*(Base[[#This Row],[DAP]]^2)</f>
        <v>3.4663865546218489E-2</v>
      </c>
      <c r="Z669" s="96">
        <f>Base[[#This Row],[Altura_Total]]*Base[[#This Row],[Área_Basal]]*0.65</f>
        <v>6.759453781512606E-2</v>
      </c>
      <c r="AA669" s="96">
        <f>Base[[#This Row],[Altura_Comercial]]*Base[[#This Row],[Área_Basal]]*0.75</f>
        <v>2.5997899159663867E-2</v>
      </c>
      <c r="AB669" s="96">
        <f>IF(($Z$1&lt;190),($AB$1),IF(($Z$1&gt;=190),($AB$2)))*Base[[#This Row],[Volumen_Total]]*'Datos iniciales'!$C$29</f>
        <v>8.8210871848739505E-2</v>
      </c>
      <c r="AC669" s="96">
        <f>EXP((-1.0587+0.8836)*LN(Base[[#This Row],[Biomasa aerea]]))</f>
        <v>1.529815573590007</v>
      </c>
      <c r="AD669" s="96">
        <f>Base[[#This Row],[Biomasa subterranea]]+Base[[#This Row],[Biomasa aerea]]</f>
        <v>1.6180264454387465</v>
      </c>
      <c r="AE669" s="96">
        <f>Base[[#This Row],[Biomasa Total]]*0.5</f>
        <v>0.80901322271937326</v>
      </c>
      <c r="AF669" s="96">
        <f>Base[[#This Row],[Carbono]]*(44/12)</f>
        <v>2.9663818166377016</v>
      </c>
      <c r="AG669" s="96" t="str">
        <f>IF(AND(Base[[#This Row],[Altura_Total]]&lt;=PS!$Y$17),"Inferior",IF(AND(Base[[#This Row],[Altura_Total]]&gt;PS!$Y$17,Base[[#This Row],[Altura_Total]]&lt;=PS!$Y$18),"Medio",IF(AND(Base[[#This Row],[Altura_Total]]&gt;PS!$Y$18),"Alto")))</f>
        <v>Inferior</v>
      </c>
      <c r="AH669" s="96" t="str">
        <f>IF(AND(Base[[#This Row],[Altura_Total]]&lt;0.31),"Ct1",IF(AND(Base[[#This Row],[Altura_Total]]&gt;=0.31,Base[[#This Row],[Altura_Total]]&lt;1.5),"Ct2",IF(AND(Base[[#This Row],[Altura_Total]]&gt;=1.5),"Ct3")))</f>
        <v>Ct3</v>
      </c>
      <c r="AI669" s="96">
        <f>+Base[[#This Row],[Altura_Total]]-Base[[#This Row],[Altura_Comercial]]</f>
        <v>2</v>
      </c>
      <c r="AJ669" s="96"/>
      <c r="AK669" s="96"/>
      <c r="AL669" s="96"/>
      <c r="AM669" s="96"/>
    </row>
    <row r="670" spans="1:39" ht="15">
      <c r="A670" s="96">
        <v>0</v>
      </c>
      <c r="B670" s="96" t="str">
        <f t="shared" si="10"/>
        <v>Fustales</v>
      </c>
      <c r="C670" s="96">
        <v>666</v>
      </c>
      <c r="D670" s="90" t="s">
        <v>186</v>
      </c>
      <c r="F670" s="299" t="s">
        <v>972</v>
      </c>
      <c r="G670" s="90" t="s">
        <v>342</v>
      </c>
      <c r="H670" s="301" t="s">
        <v>89</v>
      </c>
      <c r="I670" s="96" t="s">
        <v>201</v>
      </c>
      <c r="J670" s="39">
        <v>51</v>
      </c>
      <c r="K670" s="306">
        <v>60</v>
      </c>
      <c r="L670" s="306">
        <v>0</v>
      </c>
      <c r="M670" s="306">
        <v>0</v>
      </c>
      <c r="N670" s="306"/>
      <c r="O670" s="39"/>
      <c r="P670" s="39"/>
      <c r="S670" s="39"/>
      <c r="T670" s="145">
        <v>3</v>
      </c>
      <c r="U670" s="145">
        <v>1</v>
      </c>
      <c r="V670" s="298"/>
      <c r="W670" s="96">
        <f>SQRT((Base[[#This Row],[CAP_1_(cm)]])^2+(Base[[#This Row],[CAP_2_(cm)]])^2+(Base[[#This Row],[CAP_3_(cm)]])^2+(Base[[#This Row],[CAP_4_(cm)]])^2+(Base[[#This Row],[CAP_5_(cm)2]])^2+(Base[[#This Row],[CAP_6_(cm)3]])^2+(Base[[#This Row],[CAP_7_(cm)4]])^2+(Base[[#This Row],[CAP_8_(cm)5]])^2+(Base[[#This Row],[CAP_9_(cm)6]])^2+(Base[[#This Row],[CAP_10(cm)7]])^2)</f>
        <v>78.746428490440124</v>
      </c>
      <c r="X670" s="96">
        <f>(Base[[#This Row],[CAP_(cm)]]/3.1416)/100</f>
        <v>0.25065708075643023</v>
      </c>
      <c r="Y670" s="96">
        <f>(3.1416/4)*(Base[[#This Row],[DAP]]^2)</f>
        <v>4.9345874713521774E-2</v>
      </c>
      <c r="Z670" s="96">
        <f>Base[[#This Row],[Altura_Total]]*Base[[#This Row],[Área_Basal]]*0.65</f>
        <v>9.6224455691367464E-2</v>
      </c>
      <c r="AA670" s="96">
        <f>Base[[#This Row],[Altura_Comercial]]*Base[[#This Row],[Área_Basal]]*0.75</f>
        <v>3.7009406035141329E-2</v>
      </c>
      <c r="AB670" s="96">
        <f>IF(($Z$1&lt;190),($AB$1),IF(($Z$1&gt;=190),($AB$2)))*Base[[#This Row],[Volumen_Total]]*'Datos iniciales'!$C$29</f>
        <v>0.12557291467723455</v>
      </c>
      <c r="AC670" s="96">
        <f>EXP((-1.0587+0.8836)*LN(Base[[#This Row],[Biomasa aerea]]))</f>
        <v>1.4380808887888874</v>
      </c>
      <c r="AD670" s="96">
        <f>Base[[#This Row],[Biomasa subterranea]]+Base[[#This Row],[Biomasa aerea]]</f>
        <v>1.563653803466122</v>
      </c>
      <c r="AE670" s="96">
        <f>Base[[#This Row],[Biomasa Total]]*0.5</f>
        <v>0.78182690173306102</v>
      </c>
      <c r="AF670" s="96">
        <f>Base[[#This Row],[Carbono]]*(44/12)</f>
        <v>2.8666986396878902</v>
      </c>
      <c r="AG670" s="96" t="str">
        <f>IF(AND(Base[[#This Row],[Altura_Total]]&lt;=PS!$Y$17),"Inferior",IF(AND(Base[[#This Row],[Altura_Total]]&gt;PS!$Y$17,Base[[#This Row],[Altura_Total]]&lt;=PS!$Y$18),"Medio",IF(AND(Base[[#This Row],[Altura_Total]]&gt;PS!$Y$18),"Alto")))</f>
        <v>Inferior</v>
      </c>
      <c r="AH670" s="96" t="str">
        <f>IF(AND(Base[[#This Row],[Altura_Total]]&lt;0.31),"Ct1",IF(AND(Base[[#This Row],[Altura_Total]]&gt;=0.31,Base[[#This Row],[Altura_Total]]&lt;1.5),"Ct2",IF(AND(Base[[#This Row],[Altura_Total]]&gt;=1.5),"Ct3")))</f>
        <v>Ct3</v>
      </c>
      <c r="AI670" s="96">
        <f>+Base[[#This Row],[Altura_Total]]-Base[[#This Row],[Altura_Comercial]]</f>
        <v>2</v>
      </c>
      <c r="AJ670" s="96"/>
      <c r="AK670" s="96"/>
      <c r="AL670" s="96"/>
      <c r="AM670" s="96"/>
    </row>
    <row r="671" spans="1:39" ht="15">
      <c r="A671" s="96">
        <v>0</v>
      </c>
      <c r="B671" s="96" t="str">
        <f t="shared" si="10"/>
        <v>Fustales</v>
      </c>
      <c r="C671" s="96">
        <v>667</v>
      </c>
      <c r="D671" s="90" t="s">
        <v>186</v>
      </c>
      <c r="F671" s="299" t="s">
        <v>973</v>
      </c>
      <c r="G671" s="90" t="s">
        <v>342</v>
      </c>
      <c r="H671" s="301" t="s">
        <v>89</v>
      </c>
      <c r="I671" s="96" t="s">
        <v>201</v>
      </c>
      <c r="J671" s="39">
        <v>60</v>
      </c>
      <c r="K671" s="306">
        <v>0</v>
      </c>
      <c r="L671" s="306">
        <v>0</v>
      </c>
      <c r="M671" s="306">
        <v>0</v>
      </c>
      <c r="N671" s="306"/>
      <c r="O671" s="39"/>
      <c r="P671" s="39"/>
      <c r="S671" s="39"/>
      <c r="T671" s="145">
        <v>4</v>
      </c>
      <c r="U671" s="145">
        <v>1</v>
      </c>
      <c r="V671" s="298"/>
      <c r="W671" s="96">
        <f>SQRT((Base[[#This Row],[CAP_1_(cm)]])^2+(Base[[#This Row],[CAP_2_(cm)]])^2+(Base[[#This Row],[CAP_3_(cm)]])^2+(Base[[#This Row],[CAP_4_(cm)]])^2+(Base[[#This Row],[CAP_5_(cm)2]])^2+(Base[[#This Row],[CAP_6_(cm)3]])^2+(Base[[#This Row],[CAP_7_(cm)4]])^2+(Base[[#This Row],[CAP_8_(cm)5]])^2+(Base[[#This Row],[CAP_9_(cm)6]])^2+(Base[[#This Row],[CAP_10(cm)7]])^2)</f>
        <v>60</v>
      </c>
      <c r="X671" s="96">
        <f>(Base[[#This Row],[CAP_(cm)]]/3.1416)/100</f>
        <v>0.19098548510313215</v>
      </c>
      <c r="Y671" s="96">
        <f>(3.1416/4)*(Base[[#This Row],[DAP]]^2)</f>
        <v>2.8647822765469819E-2</v>
      </c>
      <c r="Z671" s="96">
        <f>Base[[#This Row],[Altura_Total]]*Base[[#This Row],[Área_Basal]]*0.65</f>
        <v>7.448433919022153E-2</v>
      </c>
      <c r="AA671" s="96">
        <f>Base[[#This Row],[Altura_Comercial]]*Base[[#This Row],[Área_Basal]]*0.75</f>
        <v>2.1485867074102365E-2</v>
      </c>
      <c r="AB671" s="96">
        <f>IF(($Z$1&lt;190),($AB$1),IF(($Z$1&gt;=190),($AB$2)))*Base[[#This Row],[Volumen_Total]]*'Datos iniciales'!$C$29</f>
        <v>9.7202062643239107E-2</v>
      </c>
      <c r="AC671" s="96">
        <f>EXP((-1.0587+0.8836)*LN(Base[[#This Row],[Biomasa aerea]]))</f>
        <v>1.5040352790725822</v>
      </c>
      <c r="AD671" s="96">
        <f>Base[[#This Row],[Biomasa subterranea]]+Base[[#This Row],[Biomasa aerea]]</f>
        <v>1.6012373417158212</v>
      </c>
      <c r="AE671" s="96">
        <f>Base[[#This Row],[Biomasa Total]]*0.5</f>
        <v>0.80061867085791061</v>
      </c>
      <c r="AF671" s="96">
        <f>Base[[#This Row],[Carbono]]*(44/12)</f>
        <v>2.9356017931456719</v>
      </c>
      <c r="AG671" s="96" t="str">
        <f>IF(AND(Base[[#This Row],[Altura_Total]]&lt;=PS!$Y$17),"Inferior",IF(AND(Base[[#This Row],[Altura_Total]]&gt;PS!$Y$17,Base[[#This Row],[Altura_Total]]&lt;=PS!$Y$18),"Medio",IF(AND(Base[[#This Row],[Altura_Total]]&gt;PS!$Y$18),"Alto")))</f>
        <v>Inferior</v>
      </c>
      <c r="AH671" s="96" t="str">
        <f>IF(AND(Base[[#This Row],[Altura_Total]]&lt;0.31),"Ct1",IF(AND(Base[[#This Row],[Altura_Total]]&gt;=0.31,Base[[#This Row],[Altura_Total]]&lt;1.5),"Ct2",IF(AND(Base[[#This Row],[Altura_Total]]&gt;=1.5),"Ct3")))</f>
        <v>Ct3</v>
      </c>
      <c r="AI671" s="96">
        <f>+Base[[#This Row],[Altura_Total]]-Base[[#This Row],[Altura_Comercial]]</f>
        <v>3</v>
      </c>
      <c r="AJ671" s="96"/>
      <c r="AK671" s="96"/>
      <c r="AL671" s="96"/>
      <c r="AM671" s="96"/>
    </row>
    <row r="672" spans="1:39" ht="15">
      <c r="A672" s="96">
        <v>0</v>
      </c>
      <c r="B672" s="96" t="str">
        <f t="shared" si="10"/>
        <v>Fustales</v>
      </c>
      <c r="C672" s="96">
        <v>668</v>
      </c>
      <c r="D672" s="90" t="s">
        <v>186</v>
      </c>
      <c r="F672" s="299" t="s">
        <v>974</v>
      </c>
      <c r="G672" s="90" t="s">
        <v>342</v>
      </c>
      <c r="H672" s="301" t="s">
        <v>89</v>
      </c>
      <c r="I672" s="96" t="s">
        <v>201</v>
      </c>
      <c r="J672" s="39">
        <v>37</v>
      </c>
      <c r="K672" s="306">
        <v>0</v>
      </c>
      <c r="L672" s="306">
        <v>0</v>
      </c>
      <c r="M672" s="306">
        <v>0</v>
      </c>
      <c r="N672" s="306"/>
      <c r="O672" s="39"/>
      <c r="P672" s="39"/>
      <c r="S672" s="39"/>
      <c r="T672" s="145">
        <v>3</v>
      </c>
      <c r="U672" s="145">
        <v>1</v>
      </c>
      <c r="V672" s="298"/>
      <c r="W672" s="96">
        <f>SQRT((Base[[#This Row],[CAP_1_(cm)]])^2+(Base[[#This Row],[CAP_2_(cm)]])^2+(Base[[#This Row],[CAP_3_(cm)]])^2+(Base[[#This Row],[CAP_4_(cm)]])^2+(Base[[#This Row],[CAP_5_(cm)2]])^2+(Base[[#This Row],[CAP_6_(cm)3]])^2+(Base[[#This Row],[CAP_7_(cm)4]])^2+(Base[[#This Row],[CAP_8_(cm)5]])^2+(Base[[#This Row],[CAP_9_(cm)6]])^2+(Base[[#This Row],[CAP_10(cm)7]])^2)</f>
        <v>37</v>
      </c>
      <c r="X672" s="96">
        <f>(Base[[#This Row],[CAP_(cm)]]/3.1416)/100</f>
        <v>0.11777438248026482</v>
      </c>
      <c r="Y672" s="96">
        <f>(3.1416/4)*(Base[[#This Row],[DAP]]^2)</f>
        <v>1.0894130379424495E-2</v>
      </c>
      <c r="Z672" s="96">
        <f>Base[[#This Row],[Altura_Total]]*Base[[#This Row],[Área_Basal]]*0.65</f>
        <v>2.1243554239877768E-2</v>
      </c>
      <c r="AA672" s="96">
        <f>Base[[#This Row],[Altura_Comercial]]*Base[[#This Row],[Área_Basal]]*0.75</f>
        <v>8.170597784568372E-3</v>
      </c>
      <c r="AB672" s="96">
        <f>IF(($Z$1&lt;190),($AB$1),IF(($Z$1&gt;=190),($AB$2)))*Base[[#This Row],[Volumen_Total]]*'Datos iniciales'!$C$29</f>
        <v>2.7722838283040487E-2</v>
      </c>
      <c r="AC672" s="96">
        <f>EXP((-1.0587+0.8836)*LN(Base[[#This Row],[Biomasa aerea]]))</f>
        <v>1.8735233934156801</v>
      </c>
      <c r="AD672" s="96">
        <f>Base[[#This Row],[Biomasa subterranea]]+Base[[#This Row],[Biomasa aerea]]</f>
        <v>1.9012462316987206</v>
      </c>
      <c r="AE672" s="96">
        <f>Base[[#This Row],[Biomasa Total]]*0.5</f>
        <v>0.95062311584936032</v>
      </c>
      <c r="AF672" s="96">
        <f>Base[[#This Row],[Carbono]]*(44/12)</f>
        <v>3.4856180914476544</v>
      </c>
      <c r="AG672" s="96" t="str">
        <f>IF(AND(Base[[#This Row],[Altura_Total]]&lt;=PS!$Y$17),"Inferior",IF(AND(Base[[#This Row],[Altura_Total]]&gt;PS!$Y$17,Base[[#This Row],[Altura_Total]]&lt;=PS!$Y$18),"Medio",IF(AND(Base[[#This Row],[Altura_Total]]&gt;PS!$Y$18),"Alto")))</f>
        <v>Inferior</v>
      </c>
      <c r="AH672" s="96" t="str">
        <f>IF(AND(Base[[#This Row],[Altura_Total]]&lt;0.31),"Ct1",IF(AND(Base[[#This Row],[Altura_Total]]&gt;=0.31,Base[[#This Row],[Altura_Total]]&lt;1.5),"Ct2",IF(AND(Base[[#This Row],[Altura_Total]]&gt;=1.5),"Ct3")))</f>
        <v>Ct3</v>
      </c>
      <c r="AI672" s="96">
        <f>+Base[[#This Row],[Altura_Total]]-Base[[#This Row],[Altura_Comercial]]</f>
        <v>2</v>
      </c>
      <c r="AJ672" s="96"/>
      <c r="AK672" s="96"/>
      <c r="AL672" s="96"/>
      <c r="AM672" s="96"/>
    </row>
    <row r="673" spans="1:39" ht="15">
      <c r="A673" s="96">
        <v>0</v>
      </c>
      <c r="B673" s="96" t="str">
        <f t="shared" si="10"/>
        <v>Fustales</v>
      </c>
      <c r="C673" s="96">
        <v>669</v>
      </c>
      <c r="D673" s="90" t="s">
        <v>186</v>
      </c>
      <c r="F673" s="299" t="s">
        <v>975</v>
      </c>
      <c r="G673" s="90" t="s">
        <v>342</v>
      </c>
      <c r="H673" s="301" t="s">
        <v>89</v>
      </c>
      <c r="I673" s="96" t="s">
        <v>201</v>
      </c>
      <c r="J673" s="39">
        <v>79.5</v>
      </c>
      <c r="K673" s="306">
        <v>0</v>
      </c>
      <c r="L673" s="306">
        <v>0</v>
      </c>
      <c r="M673" s="306">
        <v>0</v>
      </c>
      <c r="N673" s="306"/>
      <c r="O673" s="39"/>
      <c r="P673" s="39"/>
      <c r="S673" s="39"/>
      <c r="T673" s="145">
        <v>4</v>
      </c>
      <c r="U673" s="145">
        <v>1</v>
      </c>
      <c r="V673" s="298"/>
      <c r="W673" s="96">
        <f>SQRT((Base[[#This Row],[CAP_1_(cm)]])^2+(Base[[#This Row],[CAP_2_(cm)]])^2+(Base[[#This Row],[CAP_3_(cm)]])^2+(Base[[#This Row],[CAP_4_(cm)]])^2+(Base[[#This Row],[CAP_5_(cm)2]])^2+(Base[[#This Row],[CAP_6_(cm)3]])^2+(Base[[#This Row],[CAP_7_(cm)4]])^2+(Base[[#This Row],[CAP_8_(cm)5]])^2+(Base[[#This Row],[CAP_9_(cm)6]])^2+(Base[[#This Row],[CAP_10(cm)7]])^2)</f>
        <v>79.5</v>
      </c>
      <c r="X673" s="96">
        <f>(Base[[#This Row],[CAP_(cm)]]/3.1416)/100</f>
        <v>0.25305576776165012</v>
      </c>
      <c r="Y673" s="96">
        <f>(3.1416/4)*(Base[[#This Row],[DAP]]^2)</f>
        <v>5.0294833842627965E-2</v>
      </c>
      <c r="Z673" s="96">
        <f>Base[[#This Row],[Altura_Total]]*Base[[#This Row],[Área_Basal]]*0.65</f>
        <v>0.13076656799083272</v>
      </c>
      <c r="AA673" s="96">
        <f>Base[[#This Row],[Altura_Comercial]]*Base[[#This Row],[Área_Basal]]*0.75</f>
        <v>3.7721125381970977E-2</v>
      </c>
      <c r="AB673" s="96">
        <f>IF(($Z$1&lt;190),($AB$1),IF(($Z$1&gt;=190),($AB$2)))*Base[[#This Row],[Volumen_Total]]*'Datos iniciales'!$C$29</f>
        <v>0.17065037122803672</v>
      </c>
      <c r="AC673" s="96">
        <f>EXP((-1.0587+0.8836)*LN(Base[[#This Row],[Biomasa aerea]]))</f>
        <v>1.3628812688892322</v>
      </c>
      <c r="AD673" s="96">
        <f>Base[[#This Row],[Biomasa subterranea]]+Base[[#This Row],[Biomasa aerea]]</f>
        <v>1.5335316401172689</v>
      </c>
      <c r="AE673" s="96">
        <f>Base[[#This Row],[Biomasa Total]]*0.5</f>
        <v>0.76676582005863447</v>
      </c>
      <c r="AF673" s="96">
        <f>Base[[#This Row],[Carbono]]*(44/12)</f>
        <v>2.8114746735483265</v>
      </c>
      <c r="AG673" s="96" t="str">
        <f>IF(AND(Base[[#This Row],[Altura_Total]]&lt;=PS!$Y$17),"Inferior",IF(AND(Base[[#This Row],[Altura_Total]]&gt;PS!$Y$17,Base[[#This Row],[Altura_Total]]&lt;=PS!$Y$18),"Medio",IF(AND(Base[[#This Row],[Altura_Total]]&gt;PS!$Y$18),"Alto")))</f>
        <v>Inferior</v>
      </c>
      <c r="AH673" s="96" t="str">
        <f>IF(AND(Base[[#This Row],[Altura_Total]]&lt;0.31),"Ct1",IF(AND(Base[[#This Row],[Altura_Total]]&gt;=0.31,Base[[#This Row],[Altura_Total]]&lt;1.5),"Ct2",IF(AND(Base[[#This Row],[Altura_Total]]&gt;=1.5),"Ct3")))</f>
        <v>Ct3</v>
      </c>
      <c r="AI673" s="96">
        <f>+Base[[#This Row],[Altura_Total]]-Base[[#This Row],[Altura_Comercial]]</f>
        <v>3</v>
      </c>
      <c r="AJ673" s="96"/>
      <c r="AK673" s="96"/>
      <c r="AL673" s="96"/>
      <c r="AM673" s="96"/>
    </row>
    <row r="674" spans="1:39" ht="15">
      <c r="A674" s="96">
        <v>0</v>
      </c>
      <c r="B674" s="96" t="str">
        <f t="shared" si="10"/>
        <v>Fustales</v>
      </c>
      <c r="C674" s="96">
        <v>670</v>
      </c>
      <c r="D674" s="90" t="s">
        <v>186</v>
      </c>
      <c r="F674" s="299" t="s">
        <v>976</v>
      </c>
      <c r="G674" s="90" t="s">
        <v>342</v>
      </c>
      <c r="H674" s="301" t="s">
        <v>89</v>
      </c>
      <c r="I674" s="96" t="s">
        <v>201</v>
      </c>
      <c r="J674" s="39">
        <v>76.5</v>
      </c>
      <c r="K674" s="306">
        <v>59</v>
      </c>
      <c r="L674" s="306">
        <v>0</v>
      </c>
      <c r="M674" s="306">
        <v>0</v>
      </c>
      <c r="N674" s="306"/>
      <c r="O674" s="39"/>
      <c r="P674" s="39"/>
      <c r="S674" s="39"/>
      <c r="T674" s="145">
        <v>3</v>
      </c>
      <c r="U674" s="145">
        <v>1</v>
      </c>
      <c r="V674" s="298"/>
      <c r="W674" s="96">
        <f>SQRT((Base[[#This Row],[CAP_1_(cm)]])^2+(Base[[#This Row],[CAP_2_(cm)]])^2+(Base[[#This Row],[CAP_3_(cm)]])^2+(Base[[#This Row],[CAP_4_(cm)]])^2+(Base[[#This Row],[CAP_5_(cm)2]])^2+(Base[[#This Row],[CAP_6_(cm)3]])^2+(Base[[#This Row],[CAP_7_(cm)4]])^2+(Base[[#This Row],[CAP_8_(cm)5]])^2+(Base[[#This Row],[CAP_9_(cm)6]])^2+(Base[[#This Row],[CAP_10(cm)7]])^2)</f>
        <v>96.608747015992293</v>
      </c>
      <c r="X674" s="96">
        <f>(Base[[#This Row],[CAP_(cm)]]/3.1416)/100</f>
        <v>0.30751447356758432</v>
      </c>
      <c r="Y674" s="96">
        <f>(3.1416/4)*(Base[[#This Row],[DAP]]^2)</f>
        <v>7.4271469951617E-2</v>
      </c>
      <c r="Z674" s="96">
        <f>Base[[#This Row],[Altura_Total]]*Base[[#This Row],[Área_Basal]]*0.65</f>
        <v>0.14482936640565316</v>
      </c>
      <c r="AA674" s="96">
        <f>Base[[#This Row],[Altura_Comercial]]*Base[[#This Row],[Área_Basal]]*0.75</f>
        <v>5.5703602463712754E-2</v>
      </c>
      <c r="AB674" s="96">
        <f>IF(($Z$1&lt;190),($AB$1),IF(($Z$1&gt;=190),($AB$2)))*Base[[#This Row],[Volumen_Total]]*'Datos iniciales'!$C$29</f>
        <v>0.18900232315937737</v>
      </c>
      <c r="AC674" s="96">
        <f>EXP((-1.0587+0.8836)*LN(Base[[#This Row],[Biomasa aerea]]))</f>
        <v>1.3387226254443103</v>
      </c>
      <c r="AD674" s="96">
        <f>Base[[#This Row],[Biomasa subterranea]]+Base[[#This Row],[Biomasa aerea]]</f>
        <v>1.5277249486036877</v>
      </c>
      <c r="AE674" s="96">
        <f>Base[[#This Row],[Biomasa Total]]*0.5</f>
        <v>0.76386247430184384</v>
      </c>
      <c r="AF674" s="96">
        <f>Base[[#This Row],[Carbono]]*(44/12)</f>
        <v>2.8008290724400942</v>
      </c>
      <c r="AG674" s="96" t="str">
        <f>IF(AND(Base[[#This Row],[Altura_Total]]&lt;=PS!$Y$17),"Inferior",IF(AND(Base[[#This Row],[Altura_Total]]&gt;PS!$Y$17,Base[[#This Row],[Altura_Total]]&lt;=PS!$Y$18),"Medio",IF(AND(Base[[#This Row],[Altura_Total]]&gt;PS!$Y$18),"Alto")))</f>
        <v>Inferior</v>
      </c>
      <c r="AH674" s="96" t="str">
        <f>IF(AND(Base[[#This Row],[Altura_Total]]&lt;0.31),"Ct1",IF(AND(Base[[#This Row],[Altura_Total]]&gt;=0.31,Base[[#This Row],[Altura_Total]]&lt;1.5),"Ct2",IF(AND(Base[[#This Row],[Altura_Total]]&gt;=1.5),"Ct3")))</f>
        <v>Ct3</v>
      </c>
      <c r="AI674" s="96">
        <f>+Base[[#This Row],[Altura_Total]]-Base[[#This Row],[Altura_Comercial]]</f>
        <v>2</v>
      </c>
      <c r="AJ674" s="96"/>
      <c r="AK674" s="96"/>
      <c r="AL674" s="96"/>
      <c r="AM674" s="96"/>
    </row>
    <row r="675" spans="1:39" ht="15">
      <c r="A675" s="96">
        <v>0</v>
      </c>
      <c r="B675" s="96" t="str">
        <f t="shared" si="10"/>
        <v>Fustales</v>
      </c>
      <c r="C675" s="96">
        <v>671</v>
      </c>
      <c r="D675" s="90" t="s">
        <v>186</v>
      </c>
      <c r="F675" s="299" t="s">
        <v>977</v>
      </c>
      <c r="G675" s="90" t="s">
        <v>194</v>
      </c>
      <c r="H675" s="301" t="s">
        <v>22</v>
      </c>
      <c r="I675" s="96" t="s">
        <v>195</v>
      </c>
      <c r="J675" s="39">
        <v>133</v>
      </c>
      <c r="K675" s="306">
        <v>0</v>
      </c>
      <c r="L675" s="306">
        <v>0</v>
      </c>
      <c r="M675" s="306">
        <v>0</v>
      </c>
      <c r="N675" s="306"/>
      <c r="O675" s="39"/>
      <c r="P675" s="39"/>
      <c r="S675" s="39"/>
      <c r="T675" s="145">
        <v>9</v>
      </c>
      <c r="U675" s="145">
        <v>2</v>
      </c>
      <c r="V675" s="298"/>
      <c r="W675" s="96">
        <f>SQRT((Base[[#This Row],[CAP_1_(cm)]])^2+(Base[[#This Row],[CAP_2_(cm)]])^2+(Base[[#This Row],[CAP_3_(cm)]])^2+(Base[[#This Row],[CAP_4_(cm)]])^2+(Base[[#This Row],[CAP_5_(cm)2]])^2+(Base[[#This Row],[CAP_6_(cm)3]])^2+(Base[[#This Row],[CAP_7_(cm)4]])^2+(Base[[#This Row],[CAP_8_(cm)5]])^2+(Base[[#This Row],[CAP_9_(cm)6]])^2+(Base[[#This Row],[CAP_10(cm)7]])^2)</f>
        <v>133</v>
      </c>
      <c r="X675" s="96">
        <f>(Base[[#This Row],[CAP_(cm)]]/3.1416)/100</f>
        <v>0.42335115864527628</v>
      </c>
      <c r="Y675" s="96">
        <f>(3.1416/4)*(Base[[#This Row],[DAP]]^2)</f>
        <v>0.14076426024955435</v>
      </c>
      <c r="Z675" s="96">
        <f>Base[[#This Row],[Altura_Total]]*Base[[#This Row],[Área_Basal]]*0.65</f>
        <v>0.82347092245989295</v>
      </c>
      <c r="AA675" s="96">
        <f>Base[[#This Row],[Altura_Comercial]]*Base[[#This Row],[Área_Basal]]*0.75</f>
        <v>0.21114639037433153</v>
      </c>
      <c r="AB675" s="96">
        <f>IF(($Z$1&lt;190),($AB$1),IF(($Z$1&gt;=190),($AB$2)))*Base[[#This Row],[Volumen_Total]]*'Datos iniciales'!$C$29</f>
        <v>1.0746295538101602</v>
      </c>
      <c r="AC675" s="96">
        <f>EXP((-1.0587+0.8836)*LN(Base[[#This Row],[Biomasa aerea]]))</f>
        <v>0.98747608740133508</v>
      </c>
      <c r="AD675" s="96">
        <f>Base[[#This Row],[Biomasa subterranea]]+Base[[#This Row],[Biomasa aerea]]</f>
        <v>2.0621056412114953</v>
      </c>
      <c r="AE675" s="96">
        <f>Base[[#This Row],[Biomasa Total]]*0.5</f>
        <v>1.0310528206057477</v>
      </c>
      <c r="AF675" s="96">
        <f>Base[[#This Row],[Carbono]]*(44/12)</f>
        <v>3.7805270088877414</v>
      </c>
      <c r="AG675" s="96" t="str">
        <f>IF(AND(Base[[#This Row],[Altura_Total]]&lt;=PS!$Y$17),"Inferior",IF(AND(Base[[#This Row],[Altura_Total]]&gt;PS!$Y$17,Base[[#This Row],[Altura_Total]]&lt;=PS!$Y$18),"Medio",IF(AND(Base[[#This Row],[Altura_Total]]&gt;PS!$Y$18),"Alto")))</f>
        <v>Inferior</v>
      </c>
      <c r="AH675" s="96" t="str">
        <f>IF(AND(Base[[#This Row],[Altura_Total]]&lt;0.31),"Ct1",IF(AND(Base[[#This Row],[Altura_Total]]&gt;=0.31,Base[[#This Row],[Altura_Total]]&lt;1.5),"Ct2",IF(AND(Base[[#This Row],[Altura_Total]]&gt;=1.5),"Ct3")))</f>
        <v>Ct3</v>
      </c>
      <c r="AI675" s="96">
        <f>+Base[[#This Row],[Altura_Total]]-Base[[#This Row],[Altura_Comercial]]</f>
        <v>7</v>
      </c>
      <c r="AJ675" s="96"/>
      <c r="AK675" s="96"/>
      <c r="AL675" s="96"/>
      <c r="AM675" s="96"/>
    </row>
    <row r="676" spans="1:39" ht="15">
      <c r="A676" s="96">
        <v>0</v>
      </c>
      <c r="B676" s="96" t="str">
        <f t="shared" si="10"/>
        <v>Fustales</v>
      </c>
      <c r="C676" s="96">
        <v>672</v>
      </c>
      <c r="D676" s="90" t="s">
        <v>186</v>
      </c>
      <c r="F676" s="299" t="s">
        <v>978</v>
      </c>
      <c r="G676" s="90" t="s">
        <v>194</v>
      </c>
      <c r="H676" s="301" t="s">
        <v>22</v>
      </c>
      <c r="I676" s="96" t="s">
        <v>195</v>
      </c>
      <c r="J676" s="39">
        <v>89</v>
      </c>
      <c r="K676" s="306">
        <v>52</v>
      </c>
      <c r="L676" s="306">
        <v>63.3</v>
      </c>
      <c r="M676" s="306">
        <v>0</v>
      </c>
      <c r="N676" s="306"/>
      <c r="O676" s="39"/>
      <c r="P676" s="39"/>
      <c r="S676" s="39"/>
      <c r="T676" s="145">
        <v>7</v>
      </c>
      <c r="U676" s="145">
        <v>1.3333333333333333</v>
      </c>
      <c r="V676" s="298"/>
      <c r="W676" s="96">
        <f>SQRT((Base[[#This Row],[CAP_1_(cm)]])^2+(Base[[#This Row],[CAP_2_(cm)]])^2+(Base[[#This Row],[CAP_3_(cm)]])^2+(Base[[#This Row],[CAP_4_(cm)]])^2+(Base[[#This Row],[CAP_5_(cm)2]])^2+(Base[[#This Row],[CAP_6_(cm)3]])^2+(Base[[#This Row],[CAP_7_(cm)4]])^2+(Base[[#This Row],[CAP_8_(cm)5]])^2+(Base[[#This Row],[CAP_9_(cm)6]])^2+(Base[[#This Row],[CAP_10(cm)7]])^2)</f>
        <v>120.96234951421867</v>
      </c>
      <c r="X676" s="96">
        <f>(Base[[#This Row],[CAP_(cm)]]/3.1416)/100</f>
        <v>0.38503421668646126</v>
      </c>
      <c r="Y676" s="96">
        <f>(3.1416/4)*(Base[[#This Row],[DAP]]^2)</f>
        <v>0.11643660873440283</v>
      </c>
      <c r="Z676" s="96">
        <f>Base[[#This Row],[Altura_Total]]*Base[[#This Row],[Área_Basal]]*0.65</f>
        <v>0.52978656974153282</v>
      </c>
      <c r="AA676" s="96">
        <f>Base[[#This Row],[Altura_Comercial]]*Base[[#This Row],[Área_Basal]]*0.75</f>
        <v>0.11643660873440281</v>
      </c>
      <c r="AB676" s="96">
        <f>IF(($Z$1&lt;190),($AB$1),IF(($Z$1&gt;=190),($AB$2)))*Base[[#This Row],[Volumen_Total]]*'Datos iniciales'!$C$29</f>
        <v>0.69137147351270034</v>
      </c>
      <c r="AC676" s="96">
        <f>EXP((-1.0587+0.8836)*LN(Base[[#This Row],[Biomasa aerea]]))</f>
        <v>1.0667595119368243</v>
      </c>
      <c r="AD676" s="96">
        <f>Base[[#This Row],[Biomasa subterranea]]+Base[[#This Row],[Biomasa aerea]]</f>
        <v>1.7581309854495246</v>
      </c>
      <c r="AE676" s="96">
        <f>Base[[#This Row],[Biomasa Total]]*0.5</f>
        <v>0.87906549272476231</v>
      </c>
      <c r="AF676" s="96">
        <f>Base[[#This Row],[Carbono]]*(44/12)</f>
        <v>3.2232401399907951</v>
      </c>
      <c r="AG676" s="96" t="str">
        <f>IF(AND(Base[[#This Row],[Altura_Total]]&lt;=PS!$Y$17),"Inferior",IF(AND(Base[[#This Row],[Altura_Total]]&gt;PS!$Y$17,Base[[#This Row],[Altura_Total]]&lt;=PS!$Y$18),"Medio",IF(AND(Base[[#This Row],[Altura_Total]]&gt;PS!$Y$18),"Alto")))</f>
        <v>Inferior</v>
      </c>
      <c r="AH676" s="96" t="str">
        <f>IF(AND(Base[[#This Row],[Altura_Total]]&lt;0.31),"Ct1",IF(AND(Base[[#This Row],[Altura_Total]]&gt;=0.31,Base[[#This Row],[Altura_Total]]&lt;1.5),"Ct2",IF(AND(Base[[#This Row],[Altura_Total]]&gt;=1.5),"Ct3")))</f>
        <v>Ct3</v>
      </c>
      <c r="AI676" s="96">
        <f>+Base[[#This Row],[Altura_Total]]-Base[[#This Row],[Altura_Comercial]]</f>
        <v>5.666666666666667</v>
      </c>
      <c r="AJ676" s="96"/>
      <c r="AK676" s="96"/>
      <c r="AL676" s="96"/>
      <c r="AM676" s="96"/>
    </row>
    <row r="677" spans="1:39" ht="15">
      <c r="A677" s="96">
        <v>0</v>
      </c>
      <c r="B677" s="96" t="str">
        <f t="shared" si="10"/>
        <v>Fustales</v>
      </c>
      <c r="C677" s="96">
        <v>673</v>
      </c>
      <c r="D677" s="90" t="s">
        <v>186</v>
      </c>
      <c r="F677" s="299" t="s">
        <v>979</v>
      </c>
      <c r="G677" s="90" t="s">
        <v>943</v>
      </c>
      <c r="H677" s="301" t="s">
        <v>136</v>
      </c>
      <c r="I677" s="96" t="s">
        <v>489</v>
      </c>
      <c r="J677" s="39">
        <v>59</v>
      </c>
      <c r="K677" s="306">
        <v>47</v>
      </c>
      <c r="L677" s="306">
        <v>56</v>
      </c>
      <c r="M677" s="306">
        <v>79</v>
      </c>
      <c r="N677" s="306"/>
      <c r="O677" s="39"/>
      <c r="P677" s="39"/>
      <c r="S677" s="39"/>
      <c r="T677" s="145">
        <v>5</v>
      </c>
      <c r="U677" s="145">
        <v>1</v>
      </c>
      <c r="V677" s="298"/>
      <c r="W677" s="96">
        <f>SQRT((Base[[#This Row],[CAP_1_(cm)]])^2+(Base[[#This Row],[CAP_2_(cm)]])^2+(Base[[#This Row],[CAP_3_(cm)]])^2+(Base[[#This Row],[CAP_4_(cm)]])^2+(Base[[#This Row],[CAP_5_(cm)2]])^2+(Base[[#This Row],[CAP_6_(cm)3]])^2+(Base[[#This Row],[CAP_7_(cm)4]])^2+(Base[[#This Row],[CAP_8_(cm)5]])^2+(Base[[#This Row],[CAP_9_(cm)6]])^2+(Base[[#This Row],[CAP_10(cm)7]])^2)</f>
        <v>122.74770873625299</v>
      </c>
      <c r="X677" s="96">
        <f>(Base[[#This Row],[CAP_(cm)]]/3.1416)/100</f>
        <v>0.3907171783048542</v>
      </c>
      <c r="Y677" s="96">
        <f>(3.1416/4)*(Base[[#This Row],[DAP]]^2)</f>
        <v>0.11989909600203717</v>
      </c>
      <c r="Z677" s="96">
        <f>Base[[#This Row],[Altura_Total]]*Base[[#This Row],[Área_Basal]]*0.65</f>
        <v>0.3896720620066208</v>
      </c>
      <c r="AA677" s="96">
        <f>Base[[#This Row],[Altura_Comercial]]*Base[[#This Row],[Área_Basal]]*0.75</f>
        <v>8.9924322001527876E-2</v>
      </c>
      <c r="AB677" s="96">
        <f>IF(($Z$1&lt;190),($AB$1),IF(($Z$1&gt;=190),($AB$2)))*Base[[#This Row],[Volumen_Total]]*'Datos iniciales'!$C$29</f>
        <v>0.50852204091864017</v>
      </c>
      <c r="AC677" s="96">
        <f>EXP((-1.0587+0.8836)*LN(Base[[#This Row],[Biomasa aerea]]))</f>
        <v>1.1257064572575655</v>
      </c>
      <c r="AD677" s="96">
        <f>Base[[#This Row],[Biomasa subterranea]]+Base[[#This Row],[Biomasa aerea]]</f>
        <v>1.6342284981762056</v>
      </c>
      <c r="AE677" s="96">
        <f>Base[[#This Row],[Biomasa Total]]*0.5</f>
        <v>0.81711424908810282</v>
      </c>
      <c r="AF677" s="96">
        <f>Base[[#This Row],[Carbono]]*(44/12)</f>
        <v>2.9960855799897104</v>
      </c>
      <c r="AG677" s="96" t="str">
        <f>IF(AND(Base[[#This Row],[Altura_Total]]&lt;=PS!$Y$17),"Inferior",IF(AND(Base[[#This Row],[Altura_Total]]&gt;PS!$Y$17,Base[[#This Row],[Altura_Total]]&lt;=PS!$Y$18),"Medio",IF(AND(Base[[#This Row],[Altura_Total]]&gt;PS!$Y$18),"Alto")))</f>
        <v>Inferior</v>
      </c>
      <c r="AH677" s="96" t="str">
        <f>IF(AND(Base[[#This Row],[Altura_Total]]&lt;0.31),"Ct1",IF(AND(Base[[#This Row],[Altura_Total]]&gt;=0.31,Base[[#This Row],[Altura_Total]]&lt;1.5),"Ct2",IF(AND(Base[[#This Row],[Altura_Total]]&gt;=1.5),"Ct3")))</f>
        <v>Ct3</v>
      </c>
      <c r="AI677" s="96">
        <f>+Base[[#This Row],[Altura_Total]]-Base[[#This Row],[Altura_Comercial]]</f>
        <v>4</v>
      </c>
      <c r="AJ677" s="96"/>
      <c r="AK677" s="96"/>
      <c r="AL677" s="96"/>
      <c r="AM677" s="96"/>
    </row>
    <row r="678" spans="1:39" ht="15">
      <c r="A678" s="96">
        <v>0</v>
      </c>
      <c r="B678" s="96" t="str">
        <f t="shared" si="10"/>
        <v>Fustales</v>
      </c>
      <c r="C678" s="96">
        <v>674</v>
      </c>
      <c r="D678" s="90" t="s">
        <v>186</v>
      </c>
      <c r="F678" s="299" t="s">
        <v>980</v>
      </c>
      <c r="G678" s="90" t="s">
        <v>488</v>
      </c>
      <c r="H678" s="301" t="s">
        <v>107</v>
      </c>
      <c r="I678" s="96" t="s">
        <v>489</v>
      </c>
      <c r="J678" s="39">
        <v>64</v>
      </c>
      <c r="K678" s="306">
        <v>0</v>
      </c>
      <c r="L678" s="306">
        <v>0</v>
      </c>
      <c r="M678" s="306">
        <v>0</v>
      </c>
      <c r="N678" s="306"/>
      <c r="O678" s="39"/>
      <c r="P678" s="39"/>
      <c r="S678" s="39"/>
      <c r="T678" s="145">
        <v>9</v>
      </c>
      <c r="U678" s="145">
        <v>4</v>
      </c>
      <c r="V678" s="298"/>
      <c r="W678" s="96">
        <f>SQRT((Base[[#This Row],[CAP_1_(cm)]])^2+(Base[[#This Row],[CAP_2_(cm)]])^2+(Base[[#This Row],[CAP_3_(cm)]])^2+(Base[[#This Row],[CAP_4_(cm)]])^2+(Base[[#This Row],[CAP_5_(cm)2]])^2+(Base[[#This Row],[CAP_6_(cm)3]])^2+(Base[[#This Row],[CAP_7_(cm)4]])^2+(Base[[#This Row],[CAP_8_(cm)5]])^2+(Base[[#This Row],[CAP_9_(cm)6]])^2+(Base[[#This Row],[CAP_10(cm)7]])^2)</f>
        <v>64</v>
      </c>
      <c r="X678" s="96">
        <f>(Base[[#This Row],[CAP_(cm)]]/3.1416)/100</f>
        <v>0.20371785077667431</v>
      </c>
      <c r="Y678" s="96">
        <f>(3.1416/4)*(Base[[#This Row],[DAP]]^2)</f>
        <v>3.2594856124267893E-2</v>
      </c>
      <c r="Z678" s="96">
        <f>Base[[#This Row],[Altura_Total]]*Base[[#This Row],[Área_Basal]]*0.65</f>
        <v>0.19067990832696718</v>
      </c>
      <c r="AA678" s="96">
        <f>Base[[#This Row],[Altura_Comercial]]*Base[[#This Row],[Área_Basal]]*0.75</f>
        <v>9.7784568372803679E-2</v>
      </c>
      <c r="AB678" s="96">
        <f>IF(($Z$1&lt;190),($AB$1),IF(($Z$1&gt;=190),($AB$2)))*Base[[#This Row],[Volumen_Total]]*'Datos iniciales'!$C$29</f>
        <v>0.24883728036669217</v>
      </c>
      <c r="AC678" s="96">
        <f>EXP((-1.0587+0.8836)*LN(Base[[#This Row],[Biomasa aerea]]))</f>
        <v>1.2757782838937637</v>
      </c>
      <c r="AD678" s="96">
        <f>Base[[#This Row],[Biomasa subterranea]]+Base[[#This Row],[Biomasa aerea]]</f>
        <v>1.524615564260456</v>
      </c>
      <c r="AE678" s="96">
        <f>Base[[#This Row],[Biomasa Total]]*0.5</f>
        <v>0.76230778213022798</v>
      </c>
      <c r="AF678" s="96">
        <f>Base[[#This Row],[Carbono]]*(44/12)</f>
        <v>2.7951285344775023</v>
      </c>
      <c r="AG678" s="96" t="str">
        <f>IF(AND(Base[[#This Row],[Altura_Total]]&lt;=PS!$Y$17),"Inferior",IF(AND(Base[[#This Row],[Altura_Total]]&gt;PS!$Y$17,Base[[#This Row],[Altura_Total]]&lt;=PS!$Y$18),"Medio",IF(AND(Base[[#This Row],[Altura_Total]]&gt;PS!$Y$18),"Alto")))</f>
        <v>Inferior</v>
      </c>
      <c r="AH678" s="96" t="str">
        <f>IF(AND(Base[[#This Row],[Altura_Total]]&lt;0.31),"Ct1",IF(AND(Base[[#This Row],[Altura_Total]]&gt;=0.31,Base[[#This Row],[Altura_Total]]&lt;1.5),"Ct2",IF(AND(Base[[#This Row],[Altura_Total]]&gt;=1.5),"Ct3")))</f>
        <v>Ct3</v>
      </c>
      <c r="AI678" s="96">
        <f>+Base[[#This Row],[Altura_Total]]-Base[[#This Row],[Altura_Comercial]]</f>
        <v>5</v>
      </c>
      <c r="AJ678" s="96"/>
      <c r="AK678" s="96"/>
      <c r="AL678" s="96"/>
      <c r="AM678" s="96"/>
    </row>
    <row r="679" spans="1:39" ht="15">
      <c r="A679" s="96">
        <v>0</v>
      </c>
      <c r="B679" s="96" t="str">
        <f t="shared" si="10"/>
        <v>Fustales</v>
      </c>
      <c r="C679" s="96">
        <v>675</v>
      </c>
      <c r="D679" s="90" t="s">
        <v>186</v>
      </c>
      <c r="F679" s="299" t="s">
        <v>981</v>
      </c>
      <c r="G679" s="90" t="s">
        <v>194</v>
      </c>
      <c r="H679" s="301" t="s">
        <v>22</v>
      </c>
      <c r="I679" s="96" t="s">
        <v>195</v>
      </c>
      <c r="J679" s="39">
        <v>130</v>
      </c>
      <c r="K679" s="306">
        <v>0</v>
      </c>
      <c r="L679" s="306">
        <v>0</v>
      </c>
      <c r="M679" s="306">
        <v>0</v>
      </c>
      <c r="N679" s="306"/>
      <c r="O679" s="39"/>
      <c r="P679" s="39"/>
      <c r="S679" s="39"/>
      <c r="T679" s="145">
        <v>8</v>
      </c>
      <c r="U679" s="145">
        <v>2</v>
      </c>
      <c r="V679" s="298"/>
      <c r="W679" s="96">
        <f>SQRT((Base[[#This Row],[CAP_1_(cm)]])^2+(Base[[#This Row],[CAP_2_(cm)]])^2+(Base[[#This Row],[CAP_3_(cm)]])^2+(Base[[#This Row],[CAP_4_(cm)]])^2+(Base[[#This Row],[CAP_5_(cm)2]])^2+(Base[[#This Row],[CAP_6_(cm)3]])^2+(Base[[#This Row],[CAP_7_(cm)4]])^2+(Base[[#This Row],[CAP_8_(cm)5]])^2+(Base[[#This Row],[CAP_9_(cm)6]])^2+(Base[[#This Row],[CAP_10(cm)7]])^2)</f>
        <v>130</v>
      </c>
      <c r="X679" s="96">
        <f>(Base[[#This Row],[CAP_(cm)]]/3.1416)/100</f>
        <v>0.41380188439011967</v>
      </c>
      <c r="Y679" s="96">
        <f>(3.1416/4)*(Base[[#This Row],[DAP]]^2)</f>
        <v>0.13448561242678889</v>
      </c>
      <c r="Z679" s="96">
        <f>Base[[#This Row],[Altura_Total]]*Base[[#This Row],[Área_Basal]]*0.65</f>
        <v>0.69932518461930226</v>
      </c>
      <c r="AA679" s="96">
        <f>Base[[#This Row],[Altura_Comercial]]*Base[[#This Row],[Área_Basal]]*0.75</f>
        <v>0.20172841864018332</v>
      </c>
      <c r="AB679" s="96">
        <f>IF(($Z$1&lt;190),($AB$1),IF(($Z$1&gt;=190),($AB$2)))*Base[[#This Row],[Volumen_Total]]*'Datos iniciales'!$C$29</f>
        <v>0.91261936592818949</v>
      </c>
      <c r="AC679" s="96">
        <f>EXP((-1.0587+0.8836)*LN(Base[[#This Row],[Biomasa aerea]]))</f>
        <v>1.0161393669127858</v>
      </c>
      <c r="AD679" s="96">
        <f>Base[[#This Row],[Biomasa subterranea]]+Base[[#This Row],[Biomasa aerea]]</f>
        <v>1.9287587328409752</v>
      </c>
      <c r="AE679" s="96">
        <f>Base[[#This Row],[Biomasa Total]]*0.5</f>
        <v>0.9643793664204876</v>
      </c>
      <c r="AF679" s="96">
        <f>Base[[#This Row],[Carbono]]*(44/12)</f>
        <v>3.5360576768751213</v>
      </c>
      <c r="AG679" s="96" t="str">
        <f>IF(AND(Base[[#This Row],[Altura_Total]]&lt;=PS!$Y$17),"Inferior",IF(AND(Base[[#This Row],[Altura_Total]]&gt;PS!$Y$17,Base[[#This Row],[Altura_Total]]&lt;=PS!$Y$18),"Medio",IF(AND(Base[[#This Row],[Altura_Total]]&gt;PS!$Y$18),"Alto")))</f>
        <v>Inferior</v>
      </c>
      <c r="AH679" s="96" t="str">
        <f>IF(AND(Base[[#This Row],[Altura_Total]]&lt;0.31),"Ct1",IF(AND(Base[[#This Row],[Altura_Total]]&gt;=0.31,Base[[#This Row],[Altura_Total]]&lt;1.5),"Ct2",IF(AND(Base[[#This Row],[Altura_Total]]&gt;=1.5),"Ct3")))</f>
        <v>Ct3</v>
      </c>
      <c r="AI679" s="96">
        <f>+Base[[#This Row],[Altura_Total]]-Base[[#This Row],[Altura_Comercial]]</f>
        <v>6</v>
      </c>
      <c r="AJ679" s="96"/>
      <c r="AK679" s="96"/>
      <c r="AL679" s="96"/>
      <c r="AM679" s="96"/>
    </row>
    <row r="680" spans="1:39" ht="15">
      <c r="A680" s="96">
        <v>0</v>
      </c>
      <c r="B680" s="96" t="str">
        <f t="shared" si="10"/>
        <v>Fustales</v>
      </c>
      <c r="C680" s="96">
        <v>676</v>
      </c>
      <c r="D680" s="90" t="s">
        <v>186</v>
      </c>
      <c r="F680" s="299" t="s">
        <v>982</v>
      </c>
      <c r="G680" s="90" t="s">
        <v>488</v>
      </c>
      <c r="H680" s="301" t="s">
        <v>107</v>
      </c>
      <c r="I680" s="96" t="s">
        <v>489</v>
      </c>
      <c r="J680" s="39">
        <v>40</v>
      </c>
      <c r="K680" s="306">
        <v>0</v>
      </c>
      <c r="L680" s="306">
        <v>0</v>
      </c>
      <c r="M680" s="306">
        <v>0</v>
      </c>
      <c r="N680" s="306"/>
      <c r="O680" s="39"/>
      <c r="P680" s="39"/>
      <c r="S680" s="39"/>
      <c r="T680" s="145">
        <v>7</v>
      </c>
      <c r="U680" s="145">
        <v>2</v>
      </c>
      <c r="V680" s="298"/>
      <c r="W680" s="96">
        <f>SQRT((Base[[#This Row],[CAP_1_(cm)]])^2+(Base[[#This Row],[CAP_2_(cm)]])^2+(Base[[#This Row],[CAP_3_(cm)]])^2+(Base[[#This Row],[CAP_4_(cm)]])^2+(Base[[#This Row],[CAP_5_(cm)2]])^2+(Base[[#This Row],[CAP_6_(cm)3]])^2+(Base[[#This Row],[CAP_7_(cm)4]])^2+(Base[[#This Row],[CAP_8_(cm)5]])^2+(Base[[#This Row],[CAP_9_(cm)6]])^2+(Base[[#This Row],[CAP_10(cm)7]])^2)</f>
        <v>40</v>
      </c>
      <c r="X680" s="96">
        <f>(Base[[#This Row],[CAP_(cm)]]/3.1416)/100</f>
        <v>0.12732365673542145</v>
      </c>
      <c r="Y680" s="96">
        <f>(3.1416/4)*(Base[[#This Row],[DAP]]^2)</f>
        <v>1.2732365673542146E-2</v>
      </c>
      <c r="Z680" s="96">
        <f>Base[[#This Row],[Altura_Total]]*Base[[#This Row],[Área_Basal]]*0.65</f>
        <v>5.7932263814616768E-2</v>
      </c>
      <c r="AA680" s="96">
        <f>Base[[#This Row],[Altura_Comercial]]*Base[[#This Row],[Área_Basal]]*0.75</f>
        <v>1.9098548510313219E-2</v>
      </c>
      <c r="AB680" s="96">
        <f>IF(($Z$1&lt;190),($AB$1),IF(($Z$1&gt;=190),($AB$2)))*Base[[#This Row],[Volumen_Total]]*'Datos iniciales'!$C$29</f>
        <v>7.5601604278074885E-2</v>
      </c>
      <c r="AC680" s="96">
        <f>EXP((-1.0587+0.8836)*LN(Base[[#This Row],[Biomasa aerea]]))</f>
        <v>1.5716984320328704</v>
      </c>
      <c r="AD680" s="96">
        <f>Base[[#This Row],[Biomasa subterranea]]+Base[[#This Row],[Biomasa aerea]]</f>
        <v>1.6473000363109453</v>
      </c>
      <c r="AE680" s="96">
        <f>Base[[#This Row],[Biomasa Total]]*0.5</f>
        <v>0.82365001815547267</v>
      </c>
      <c r="AF680" s="96">
        <f>Base[[#This Row],[Carbono]]*(44/12)</f>
        <v>3.0200500665700662</v>
      </c>
      <c r="AG680" s="96" t="str">
        <f>IF(AND(Base[[#This Row],[Altura_Total]]&lt;=PS!$Y$17),"Inferior",IF(AND(Base[[#This Row],[Altura_Total]]&gt;PS!$Y$17,Base[[#This Row],[Altura_Total]]&lt;=PS!$Y$18),"Medio",IF(AND(Base[[#This Row],[Altura_Total]]&gt;PS!$Y$18),"Alto")))</f>
        <v>Inferior</v>
      </c>
      <c r="AH680" s="96" t="str">
        <f>IF(AND(Base[[#This Row],[Altura_Total]]&lt;0.31),"Ct1",IF(AND(Base[[#This Row],[Altura_Total]]&gt;=0.31,Base[[#This Row],[Altura_Total]]&lt;1.5),"Ct2",IF(AND(Base[[#This Row],[Altura_Total]]&gt;=1.5),"Ct3")))</f>
        <v>Ct3</v>
      </c>
      <c r="AI680" s="96">
        <f>+Base[[#This Row],[Altura_Total]]-Base[[#This Row],[Altura_Comercial]]</f>
        <v>5</v>
      </c>
      <c r="AJ680" s="96"/>
      <c r="AK680" s="96"/>
      <c r="AL680" s="96"/>
      <c r="AM680" s="96"/>
    </row>
    <row r="681" spans="1:39" ht="15">
      <c r="A681" s="96">
        <v>0</v>
      </c>
      <c r="B681" s="96" t="str">
        <f t="shared" si="10"/>
        <v>Fustales</v>
      </c>
      <c r="C681" s="96">
        <v>677</v>
      </c>
      <c r="D681" s="90" t="s">
        <v>186</v>
      </c>
      <c r="F681" s="299" t="s">
        <v>983</v>
      </c>
      <c r="G681" s="90" t="s">
        <v>703</v>
      </c>
      <c r="H681" s="301" t="s">
        <v>121</v>
      </c>
      <c r="I681" s="96" t="s">
        <v>201</v>
      </c>
      <c r="J681" s="39">
        <v>37.5</v>
      </c>
      <c r="K681" s="306">
        <v>0</v>
      </c>
      <c r="L681" s="306">
        <v>0</v>
      </c>
      <c r="M681" s="306">
        <v>0</v>
      </c>
      <c r="N681" s="306"/>
      <c r="O681" s="39"/>
      <c r="P681" s="39"/>
      <c r="S681" s="39"/>
      <c r="T681" s="145">
        <v>5</v>
      </c>
      <c r="U681" s="145">
        <v>1</v>
      </c>
      <c r="V681" s="298"/>
      <c r="W681" s="96">
        <f>SQRT((Base[[#This Row],[CAP_1_(cm)]])^2+(Base[[#This Row],[CAP_2_(cm)]])^2+(Base[[#This Row],[CAP_3_(cm)]])^2+(Base[[#This Row],[CAP_4_(cm)]])^2+(Base[[#This Row],[CAP_5_(cm)2]])^2+(Base[[#This Row],[CAP_6_(cm)3]])^2+(Base[[#This Row],[CAP_7_(cm)4]])^2+(Base[[#This Row],[CAP_8_(cm)5]])^2+(Base[[#This Row],[CAP_9_(cm)6]])^2+(Base[[#This Row],[CAP_10(cm)7]])^2)</f>
        <v>37.5</v>
      </c>
      <c r="X681" s="96">
        <f>(Base[[#This Row],[CAP_(cm)]]/3.1416)/100</f>
        <v>0.1193659281894576</v>
      </c>
      <c r="Y681" s="96">
        <f>(3.1416/4)*(Base[[#This Row],[DAP]]^2)</f>
        <v>1.1190555767761649E-2</v>
      </c>
      <c r="Z681" s="96">
        <f>Base[[#This Row],[Altura_Total]]*Base[[#This Row],[Área_Basal]]*0.65</f>
        <v>3.6369306245225365E-2</v>
      </c>
      <c r="AA681" s="96">
        <f>Base[[#This Row],[Altura_Comercial]]*Base[[#This Row],[Área_Basal]]*0.75</f>
        <v>8.3929168258212363E-3</v>
      </c>
      <c r="AB681" s="96">
        <f>IF(($Z$1&lt;190),($AB$1),IF(($Z$1&gt;=190),($AB$2)))*Base[[#This Row],[Volumen_Total]]*'Datos iniciales'!$C$29</f>
        <v>4.74619446500191E-2</v>
      </c>
      <c r="AC681" s="96">
        <f>EXP((-1.0587+0.8836)*LN(Base[[#This Row],[Biomasa aerea]]))</f>
        <v>1.7051865482427315</v>
      </c>
      <c r="AD681" s="96">
        <f>Base[[#This Row],[Biomasa subterranea]]+Base[[#This Row],[Biomasa aerea]]</f>
        <v>1.7526484928927506</v>
      </c>
      <c r="AE681" s="96">
        <f>Base[[#This Row],[Biomasa Total]]*0.5</f>
        <v>0.8763242464463753</v>
      </c>
      <c r="AF681" s="96">
        <f>Base[[#This Row],[Carbono]]*(44/12)</f>
        <v>3.2131889036367092</v>
      </c>
      <c r="AG681" s="96" t="str">
        <f>IF(AND(Base[[#This Row],[Altura_Total]]&lt;=PS!$Y$17),"Inferior",IF(AND(Base[[#This Row],[Altura_Total]]&gt;PS!$Y$17,Base[[#This Row],[Altura_Total]]&lt;=PS!$Y$18),"Medio",IF(AND(Base[[#This Row],[Altura_Total]]&gt;PS!$Y$18),"Alto")))</f>
        <v>Inferior</v>
      </c>
      <c r="AH681" s="96" t="str">
        <f>IF(AND(Base[[#This Row],[Altura_Total]]&lt;0.31),"Ct1",IF(AND(Base[[#This Row],[Altura_Total]]&gt;=0.31,Base[[#This Row],[Altura_Total]]&lt;1.5),"Ct2",IF(AND(Base[[#This Row],[Altura_Total]]&gt;=1.5),"Ct3")))</f>
        <v>Ct3</v>
      </c>
      <c r="AI681" s="96">
        <f>+Base[[#This Row],[Altura_Total]]-Base[[#This Row],[Altura_Comercial]]</f>
        <v>4</v>
      </c>
      <c r="AJ681" s="96"/>
      <c r="AK681" s="96"/>
      <c r="AL681" s="96"/>
      <c r="AM681" s="96"/>
    </row>
    <row r="682" spans="1:39" ht="15">
      <c r="A682" s="96">
        <v>0</v>
      </c>
      <c r="B682" s="96" t="str">
        <f t="shared" si="10"/>
        <v>Fustales</v>
      </c>
      <c r="C682" s="96">
        <v>678</v>
      </c>
      <c r="D682" s="90" t="s">
        <v>186</v>
      </c>
      <c r="F682" s="299" t="s">
        <v>984</v>
      </c>
      <c r="G682" s="90" t="s">
        <v>601</v>
      </c>
      <c r="H682" s="301" t="s">
        <v>117</v>
      </c>
      <c r="I682" s="96" t="s">
        <v>332</v>
      </c>
      <c r="J682" s="39">
        <v>44.8</v>
      </c>
      <c r="K682" s="306">
        <v>0</v>
      </c>
      <c r="L682" s="306">
        <v>0</v>
      </c>
      <c r="M682" s="306">
        <v>0</v>
      </c>
      <c r="N682" s="306"/>
      <c r="O682" s="39"/>
      <c r="P682" s="39"/>
      <c r="S682" s="39"/>
      <c r="T682" s="145">
        <v>6</v>
      </c>
      <c r="U682" s="145">
        <v>2</v>
      </c>
      <c r="V682" s="298"/>
      <c r="W682" s="96">
        <f>SQRT((Base[[#This Row],[CAP_1_(cm)]])^2+(Base[[#This Row],[CAP_2_(cm)]])^2+(Base[[#This Row],[CAP_3_(cm)]])^2+(Base[[#This Row],[CAP_4_(cm)]])^2+(Base[[#This Row],[CAP_5_(cm)2]])^2+(Base[[#This Row],[CAP_6_(cm)3]])^2+(Base[[#This Row],[CAP_7_(cm)4]])^2+(Base[[#This Row],[CAP_8_(cm)5]])^2+(Base[[#This Row],[CAP_9_(cm)6]])^2+(Base[[#This Row],[CAP_10(cm)7]])^2)</f>
        <v>44.8</v>
      </c>
      <c r="X682" s="96">
        <f>(Base[[#This Row],[CAP_(cm)]]/3.1416)/100</f>
        <v>0.14260249554367202</v>
      </c>
      <c r="Y682" s="96">
        <f>(3.1416/4)*(Base[[#This Row],[DAP]]^2)</f>
        <v>1.5971479500891266E-2</v>
      </c>
      <c r="Z682" s="96">
        <f>Base[[#This Row],[Altura_Total]]*Base[[#This Row],[Área_Basal]]*0.65</f>
        <v>6.2288770053475939E-2</v>
      </c>
      <c r="AA682" s="96">
        <f>Base[[#This Row],[Altura_Comercial]]*Base[[#This Row],[Área_Basal]]*0.75</f>
        <v>2.3957219251336898E-2</v>
      </c>
      <c r="AB682" s="96">
        <f>IF(($Z$1&lt;190),($AB$1),IF(($Z$1&gt;=190),($AB$2)))*Base[[#This Row],[Volumen_Total]]*'Datos iniciales'!$C$29</f>
        <v>8.1286844919786105E-2</v>
      </c>
      <c r="AC682" s="96">
        <f>EXP((-1.0587+0.8836)*LN(Base[[#This Row],[Biomasa aerea]]))</f>
        <v>1.5518704058944757</v>
      </c>
      <c r="AD682" s="96">
        <f>Base[[#This Row],[Biomasa subterranea]]+Base[[#This Row],[Biomasa aerea]]</f>
        <v>1.6331572508142618</v>
      </c>
      <c r="AE682" s="96">
        <f>Base[[#This Row],[Biomasa Total]]*0.5</f>
        <v>0.81657862540713089</v>
      </c>
      <c r="AF682" s="96">
        <f>Base[[#This Row],[Carbono]]*(44/12)</f>
        <v>2.994121626492813</v>
      </c>
      <c r="AG682" s="96" t="str">
        <f>IF(AND(Base[[#This Row],[Altura_Total]]&lt;=PS!$Y$17),"Inferior",IF(AND(Base[[#This Row],[Altura_Total]]&gt;PS!$Y$17,Base[[#This Row],[Altura_Total]]&lt;=PS!$Y$18),"Medio",IF(AND(Base[[#This Row],[Altura_Total]]&gt;PS!$Y$18),"Alto")))</f>
        <v>Inferior</v>
      </c>
      <c r="AH682" s="96" t="str">
        <f>IF(AND(Base[[#This Row],[Altura_Total]]&lt;0.31),"Ct1",IF(AND(Base[[#This Row],[Altura_Total]]&gt;=0.31,Base[[#This Row],[Altura_Total]]&lt;1.5),"Ct2",IF(AND(Base[[#This Row],[Altura_Total]]&gt;=1.5),"Ct3")))</f>
        <v>Ct3</v>
      </c>
      <c r="AI682" s="96">
        <f>+Base[[#This Row],[Altura_Total]]-Base[[#This Row],[Altura_Comercial]]</f>
        <v>4</v>
      </c>
      <c r="AJ682" s="96"/>
      <c r="AK682" s="96"/>
      <c r="AL682" s="96"/>
      <c r="AM682" s="96"/>
    </row>
    <row r="683" spans="1:39" ht="15">
      <c r="A683" s="96">
        <v>0</v>
      </c>
      <c r="B683" s="96" t="str">
        <f t="shared" si="10"/>
        <v>Fustales</v>
      </c>
      <c r="C683" s="96">
        <v>679</v>
      </c>
      <c r="D683" s="90" t="s">
        <v>186</v>
      </c>
      <c r="F683" s="299" t="s">
        <v>985</v>
      </c>
      <c r="G683" s="90" t="s">
        <v>188</v>
      </c>
      <c r="H683" s="301" t="s">
        <v>50</v>
      </c>
      <c r="I683" s="96" t="s">
        <v>189</v>
      </c>
      <c r="J683" s="39">
        <v>32</v>
      </c>
      <c r="K683" s="306">
        <v>0</v>
      </c>
      <c r="L683" s="306">
        <v>0</v>
      </c>
      <c r="M683" s="306">
        <v>0</v>
      </c>
      <c r="N683" s="306"/>
      <c r="O683" s="39"/>
      <c r="P683" s="39"/>
      <c r="S683" s="39"/>
      <c r="T683" s="145">
        <v>4</v>
      </c>
      <c r="U683" s="145">
        <v>1</v>
      </c>
      <c r="V683" s="298"/>
      <c r="W683" s="96">
        <f>SQRT((Base[[#This Row],[CAP_1_(cm)]])^2+(Base[[#This Row],[CAP_2_(cm)]])^2+(Base[[#This Row],[CAP_3_(cm)]])^2+(Base[[#This Row],[CAP_4_(cm)]])^2+(Base[[#This Row],[CAP_5_(cm)2]])^2+(Base[[#This Row],[CAP_6_(cm)3]])^2+(Base[[#This Row],[CAP_7_(cm)4]])^2+(Base[[#This Row],[CAP_8_(cm)5]])^2+(Base[[#This Row],[CAP_9_(cm)6]])^2+(Base[[#This Row],[CAP_10(cm)7]])^2)</f>
        <v>32</v>
      </c>
      <c r="X683" s="96">
        <f>(Base[[#This Row],[CAP_(cm)]]/3.1416)/100</f>
        <v>0.10185892538833716</v>
      </c>
      <c r="Y683" s="96">
        <f>(3.1416/4)*(Base[[#This Row],[DAP]]^2)</f>
        <v>8.1487140310669733E-3</v>
      </c>
      <c r="Z683" s="96">
        <f>Base[[#This Row],[Altura_Total]]*Base[[#This Row],[Área_Basal]]*0.65</f>
        <v>2.118665648077413E-2</v>
      </c>
      <c r="AA683" s="96">
        <f>Base[[#This Row],[Altura_Comercial]]*Base[[#This Row],[Área_Basal]]*0.75</f>
        <v>6.1115355233002299E-3</v>
      </c>
      <c r="AB683" s="96">
        <f>IF(($Z$1&lt;190),($AB$1),IF(($Z$1&gt;=190),($AB$2)))*Base[[#This Row],[Volumen_Total]]*'Datos iniciales'!$C$29</f>
        <v>2.7648586707410237E-2</v>
      </c>
      <c r="AC683" s="96">
        <f>EXP((-1.0587+0.8836)*LN(Base[[#This Row],[Biomasa aerea]]))</f>
        <v>1.8744034234091265</v>
      </c>
      <c r="AD683" s="96">
        <f>Base[[#This Row],[Biomasa subterranea]]+Base[[#This Row],[Biomasa aerea]]</f>
        <v>1.9020520101165368</v>
      </c>
      <c r="AE683" s="96">
        <f>Base[[#This Row],[Biomasa Total]]*0.5</f>
        <v>0.9510260050582684</v>
      </c>
      <c r="AF683" s="96">
        <f>Base[[#This Row],[Carbono]]*(44/12)</f>
        <v>3.4870953518803174</v>
      </c>
      <c r="AG683" s="96" t="str">
        <f>IF(AND(Base[[#This Row],[Altura_Total]]&lt;=PS!$Y$17),"Inferior",IF(AND(Base[[#This Row],[Altura_Total]]&gt;PS!$Y$17,Base[[#This Row],[Altura_Total]]&lt;=PS!$Y$18),"Medio",IF(AND(Base[[#This Row],[Altura_Total]]&gt;PS!$Y$18),"Alto")))</f>
        <v>Inferior</v>
      </c>
      <c r="AH683" s="96" t="str">
        <f>IF(AND(Base[[#This Row],[Altura_Total]]&lt;0.31),"Ct1",IF(AND(Base[[#This Row],[Altura_Total]]&gt;=0.31,Base[[#This Row],[Altura_Total]]&lt;1.5),"Ct2",IF(AND(Base[[#This Row],[Altura_Total]]&gt;=1.5),"Ct3")))</f>
        <v>Ct3</v>
      </c>
      <c r="AI683" s="96">
        <f>+Base[[#This Row],[Altura_Total]]-Base[[#This Row],[Altura_Comercial]]</f>
        <v>3</v>
      </c>
      <c r="AJ683" s="96"/>
      <c r="AK683" s="96"/>
      <c r="AL683" s="96"/>
      <c r="AM683" s="96"/>
    </row>
    <row r="684" spans="1:39" ht="15">
      <c r="A684" s="96">
        <v>0</v>
      </c>
      <c r="B684" s="96" t="str">
        <f t="shared" si="10"/>
        <v>Fustales</v>
      </c>
      <c r="C684" s="96">
        <v>680</v>
      </c>
      <c r="D684" s="90" t="s">
        <v>186</v>
      </c>
      <c r="F684" s="299" t="s">
        <v>986</v>
      </c>
      <c r="G684" s="90" t="s">
        <v>194</v>
      </c>
      <c r="H684" s="301" t="s">
        <v>22</v>
      </c>
      <c r="I684" s="96" t="s">
        <v>195</v>
      </c>
      <c r="J684" s="39">
        <v>72</v>
      </c>
      <c r="K684" s="306">
        <v>0</v>
      </c>
      <c r="L684" s="306">
        <v>0</v>
      </c>
      <c r="M684" s="306">
        <v>0</v>
      </c>
      <c r="N684" s="306"/>
      <c r="O684" s="39"/>
      <c r="P684" s="39"/>
      <c r="S684" s="39"/>
      <c r="T684" s="145">
        <v>5</v>
      </c>
      <c r="U684" s="145">
        <v>2</v>
      </c>
      <c r="V684" s="298"/>
      <c r="W684" s="96">
        <f>SQRT((Base[[#This Row],[CAP_1_(cm)]])^2+(Base[[#This Row],[CAP_2_(cm)]])^2+(Base[[#This Row],[CAP_3_(cm)]])^2+(Base[[#This Row],[CAP_4_(cm)]])^2+(Base[[#This Row],[CAP_5_(cm)2]])^2+(Base[[#This Row],[CAP_6_(cm)3]])^2+(Base[[#This Row],[CAP_7_(cm)4]])^2+(Base[[#This Row],[CAP_8_(cm)5]])^2+(Base[[#This Row],[CAP_9_(cm)6]])^2+(Base[[#This Row],[CAP_10(cm)7]])^2)</f>
        <v>72</v>
      </c>
      <c r="X684" s="96">
        <f>(Base[[#This Row],[CAP_(cm)]]/3.1416)/100</f>
        <v>0.22918258212375861</v>
      </c>
      <c r="Y684" s="96">
        <f>(3.1416/4)*(Base[[#This Row],[DAP]]^2)</f>
        <v>4.1252864782276556E-2</v>
      </c>
      <c r="Z684" s="96">
        <f>Base[[#This Row],[Altura_Total]]*Base[[#This Row],[Área_Basal]]*0.65</f>
        <v>0.13407181054239881</v>
      </c>
      <c r="AA684" s="96">
        <f>Base[[#This Row],[Altura_Comercial]]*Base[[#This Row],[Área_Basal]]*0.75</f>
        <v>6.1879297173414838E-2</v>
      </c>
      <c r="AB684" s="96">
        <f>IF(($Z$1&lt;190),($AB$1),IF(($Z$1&gt;=190),($AB$2)))*Base[[#This Row],[Volumen_Total]]*'Datos iniciales'!$C$29</f>
        <v>0.17496371275783043</v>
      </c>
      <c r="AC684" s="96">
        <f>EXP((-1.0587+0.8836)*LN(Base[[#This Row],[Biomasa aerea]]))</f>
        <v>1.3569373843157031</v>
      </c>
      <c r="AD684" s="96">
        <f>Base[[#This Row],[Biomasa subterranea]]+Base[[#This Row],[Biomasa aerea]]</f>
        <v>1.5319010970735336</v>
      </c>
      <c r="AE684" s="96">
        <f>Base[[#This Row],[Biomasa Total]]*0.5</f>
        <v>0.76595054853676681</v>
      </c>
      <c r="AF684" s="96">
        <f>Base[[#This Row],[Carbono]]*(44/12)</f>
        <v>2.8084853446348115</v>
      </c>
      <c r="AG684" s="96" t="str">
        <f>IF(AND(Base[[#This Row],[Altura_Total]]&lt;=PS!$Y$17),"Inferior",IF(AND(Base[[#This Row],[Altura_Total]]&gt;PS!$Y$17,Base[[#This Row],[Altura_Total]]&lt;=PS!$Y$18),"Medio",IF(AND(Base[[#This Row],[Altura_Total]]&gt;PS!$Y$18),"Alto")))</f>
        <v>Inferior</v>
      </c>
      <c r="AH684" s="96" t="str">
        <f>IF(AND(Base[[#This Row],[Altura_Total]]&lt;0.31),"Ct1",IF(AND(Base[[#This Row],[Altura_Total]]&gt;=0.31,Base[[#This Row],[Altura_Total]]&lt;1.5),"Ct2",IF(AND(Base[[#This Row],[Altura_Total]]&gt;=1.5),"Ct3")))</f>
        <v>Ct3</v>
      </c>
      <c r="AI684" s="96">
        <f>+Base[[#This Row],[Altura_Total]]-Base[[#This Row],[Altura_Comercial]]</f>
        <v>3</v>
      </c>
      <c r="AJ684" s="96"/>
      <c r="AK684" s="96"/>
      <c r="AL684" s="96"/>
      <c r="AM684" s="96"/>
    </row>
    <row r="685" spans="1:39" ht="15">
      <c r="A685" s="96">
        <v>0</v>
      </c>
      <c r="B685" s="96" t="str">
        <f t="shared" si="10"/>
        <v>Fustales</v>
      </c>
      <c r="C685" s="96">
        <v>681</v>
      </c>
      <c r="D685" s="90" t="s">
        <v>186</v>
      </c>
      <c r="F685" s="299" t="s">
        <v>987</v>
      </c>
      <c r="G685" s="90" t="s">
        <v>216</v>
      </c>
      <c r="H685" s="301" t="s">
        <v>66</v>
      </c>
      <c r="I685" s="96" t="s">
        <v>217</v>
      </c>
      <c r="J685" s="39">
        <v>35</v>
      </c>
      <c r="K685" s="306">
        <v>0</v>
      </c>
      <c r="L685" s="306">
        <v>0</v>
      </c>
      <c r="M685" s="306">
        <v>0</v>
      </c>
      <c r="N685" s="306"/>
      <c r="O685" s="39"/>
      <c r="P685" s="39"/>
      <c r="S685" s="39"/>
      <c r="T685" s="145">
        <v>6</v>
      </c>
      <c r="U685" s="145">
        <v>2</v>
      </c>
      <c r="V685" s="298"/>
      <c r="W685" s="96">
        <f>SQRT((Base[[#This Row],[CAP_1_(cm)]])^2+(Base[[#This Row],[CAP_2_(cm)]])^2+(Base[[#This Row],[CAP_3_(cm)]])^2+(Base[[#This Row],[CAP_4_(cm)]])^2+(Base[[#This Row],[CAP_5_(cm)2]])^2+(Base[[#This Row],[CAP_6_(cm)3]])^2+(Base[[#This Row],[CAP_7_(cm)4]])^2+(Base[[#This Row],[CAP_8_(cm)5]])^2+(Base[[#This Row],[CAP_9_(cm)6]])^2+(Base[[#This Row],[CAP_10(cm)7]])^2)</f>
        <v>35</v>
      </c>
      <c r="X685" s="96">
        <f>(Base[[#This Row],[CAP_(cm)]]/3.1416)/100</f>
        <v>0.11140819964349376</v>
      </c>
      <c r="Y685" s="96">
        <f>(3.1416/4)*(Base[[#This Row],[DAP]]^2)</f>
        <v>9.7482174688057043E-3</v>
      </c>
      <c r="Z685" s="96">
        <f>Base[[#This Row],[Altura_Total]]*Base[[#This Row],[Área_Basal]]*0.65</f>
        <v>3.8018048128342245E-2</v>
      </c>
      <c r="AA685" s="96">
        <f>Base[[#This Row],[Altura_Comercial]]*Base[[#This Row],[Área_Basal]]*0.75</f>
        <v>1.4622326203208556E-2</v>
      </c>
      <c r="AB685" s="96">
        <f>IF(($Z$1&lt;190),($AB$1),IF(($Z$1&gt;=190),($AB$2)))*Base[[#This Row],[Volumen_Total]]*'Datos iniciales'!$C$29</f>
        <v>4.9613552807486624E-2</v>
      </c>
      <c r="AC685" s="96">
        <f>EXP((-1.0587+0.8836)*LN(Base[[#This Row],[Biomasa aerea]]))</f>
        <v>1.6920000931032013</v>
      </c>
      <c r="AD685" s="96">
        <f>Base[[#This Row],[Biomasa subterranea]]+Base[[#This Row],[Biomasa aerea]]</f>
        <v>1.7416136459106879</v>
      </c>
      <c r="AE685" s="96">
        <f>Base[[#This Row],[Biomasa Total]]*0.5</f>
        <v>0.87080682295534395</v>
      </c>
      <c r="AF685" s="96">
        <f>Base[[#This Row],[Carbono]]*(44/12)</f>
        <v>3.1929583508362609</v>
      </c>
      <c r="AG685" s="96" t="str">
        <f>IF(AND(Base[[#This Row],[Altura_Total]]&lt;=PS!$Y$17),"Inferior",IF(AND(Base[[#This Row],[Altura_Total]]&gt;PS!$Y$17,Base[[#This Row],[Altura_Total]]&lt;=PS!$Y$18),"Medio",IF(AND(Base[[#This Row],[Altura_Total]]&gt;PS!$Y$18),"Alto")))</f>
        <v>Inferior</v>
      </c>
      <c r="AH685" s="96" t="str">
        <f>IF(AND(Base[[#This Row],[Altura_Total]]&lt;0.31),"Ct1",IF(AND(Base[[#This Row],[Altura_Total]]&gt;=0.31,Base[[#This Row],[Altura_Total]]&lt;1.5),"Ct2",IF(AND(Base[[#This Row],[Altura_Total]]&gt;=1.5),"Ct3")))</f>
        <v>Ct3</v>
      </c>
      <c r="AI685" s="96">
        <f>+Base[[#This Row],[Altura_Total]]-Base[[#This Row],[Altura_Comercial]]</f>
        <v>4</v>
      </c>
      <c r="AJ685" s="96"/>
      <c r="AK685" s="96"/>
      <c r="AL685" s="96"/>
      <c r="AM685" s="96"/>
    </row>
    <row r="686" spans="1:39" ht="15">
      <c r="A686" s="96">
        <v>0</v>
      </c>
      <c r="B686" s="96" t="str">
        <f t="shared" si="10"/>
        <v>Fustales</v>
      </c>
      <c r="C686" s="96">
        <v>682</v>
      </c>
      <c r="D686" s="90" t="s">
        <v>186</v>
      </c>
      <c r="F686" s="299" t="s">
        <v>988</v>
      </c>
      <c r="G686" s="90" t="s">
        <v>249</v>
      </c>
      <c r="H686" s="301" t="s">
        <v>72</v>
      </c>
      <c r="I686" s="96" t="s">
        <v>198</v>
      </c>
      <c r="J686" s="39">
        <v>42</v>
      </c>
      <c r="K686" s="306">
        <v>0</v>
      </c>
      <c r="L686" s="306">
        <v>0</v>
      </c>
      <c r="M686" s="306">
        <v>0</v>
      </c>
      <c r="N686" s="306"/>
      <c r="O686" s="39"/>
      <c r="P686" s="39"/>
      <c r="S686" s="39"/>
      <c r="T686" s="145">
        <v>5</v>
      </c>
      <c r="U686" s="145">
        <v>1</v>
      </c>
      <c r="V686" s="298"/>
      <c r="W686" s="96">
        <f>SQRT((Base[[#This Row],[CAP_1_(cm)]])^2+(Base[[#This Row],[CAP_2_(cm)]])^2+(Base[[#This Row],[CAP_3_(cm)]])^2+(Base[[#This Row],[CAP_4_(cm)]])^2+(Base[[#This Row],[CAP_5_(cm)2]])^2+(Base[[#This Row],[CAP_6_(cm)3]])^2+(Base[[#This Row],[CAP_7_(cm)4]])^2+(Base[[#This Row],[CAP_8_(cm)5]])^2+(Base[[#This Row],[CAP_9_(cm)6]])^2+(Base[[#This Row],[CAP_10(cm)7]])^2)</f>
        <v>42</v>
      </c>
      <c r="X686" s="96">
        <f>(Base[[#This Row],[CAP_(cm)]]/3.1416)/100</f>
        <v>0.13368983957219252</v>
      </c>
      <c r="Y686" s="96">
        <f>(3.1416/4)*(Base[[#This Row],[DAP]]^2)</f>
        <v>1.4037433155080216E-2</v>
      </c>
      <c r="Z686" s="96">
        <f>Base[[#This Row],[Altura_Total]]*Base[[#This Row],[Área_Basal]]*0.65</f>
        <v>4.5621657754010711E-2</v>
      </c>
      <c r="AA686" s="96">
        <f>Base[[#This Row],[Altura_Comercial]]*Base[[#This Row],[Área_Basal]]*0.75</f>
        <v>1.0528074866310163E-2</v>
      </c>
      <c r="AB686" s="96">
        <f>IF(($Z$1&lt;190),($AB$1),IF(($Z$1&gt;=190),($AB$2)))*Base[[#This Row],[Volumen_Total]]*'Datos iniciales'!$C$29</f>
        <v>5.9536263368983974E-2</v>
      </c>
      <c r="AC686" s="96">
        <f>EXP((-1.0587+0.8836)*LN(Base[[#This Row],[Biomasa aerea]]))</f>
        <v>1.6388369470385271</v>
      </c>
      <c r="AD686" s="96">
        <f>Base[[#This Row],[Biomasa subterranea]]+Base[[#This Row],[Biomasa aerea]]</f>
        <v>1.6983732104075111</v>
      </c>
      <c r="AE686" s="96">
        <f>Base[[#This Row],[Biomasa Total]]*0.5</f>
        <v>0.84918660520375555</v>
      </c>
      <c r="AF686" s="96">
        <f>Base[[#This Row],[Carbono]]*(44/12)</f>
        <v>3.113684219080437</v>
      </c>
      <c r="AG686" s="96" t="str">
        <f>IF(AND(Base[[#This Row],[Altura_Total]]&lt;=PS!$Y$17),"Inferior",IF(AND(Base[[#This Row],[Altura_Total]]&gt;PS!$Y$17,Base[[#This Row],[Altura_Total]]&lt;=PS!$Y$18),"Medio",IF(AND(Base[[#This Row],[Altura_Total]]&gt;PS!$Y$18),"Alto")))</f>
        <v>Inferior</v>
      </c>
      <c r="AH686" s="96" t="str">
        <f>IF(AND(Base[[#This Row],[Altura_Total]]&lt;0.31),"Ct1",IF(AND(Base[[#This Row],[Altura_Total]]&gt;=0.31,Base[[#This Row],[Altura_Total]]&lt;1.5),"Ct2",IF(AND(Base[[#This Row],[Altura_Total]]&gt;=1.5),"Ct3")))</f>
        <v>Ct3</v>
      </c>
      <c r="AI686" s="96">
        <f>+Base[[#This Row],[Altura_Total]]-Base[[#This Row],[Altura_Comercial]]</f>
        <v>4</v>
      </c>
      <c r="AJ686" s="96"/>
      <c r="AK686" s="96"/>
      <c r="AL686" s="96"/>
      <c r="AM686" s="96"/>
    </row>
    <row r="687" spans="1:39" ht="15">
      <c r="A687" s="96">
        <v>0</v>
      </c>
      <c r="B687" s="96" t="str">
        <f t="shared" si="10"/>
        <v>Fustales</v>
      </c>
      <c r="C687" s="96">
        <v>683</v>
      </c>
      <c r="D687" s="90" t="s">
        <v>186</v>
      </c>
      <c r="F687" s="299" t="s">
        <v>989</v>
      </c>
      <c r="G687" s="90" t="s">
        <v>188</v>
      </c>
      <c r="H687" s="301" t="s">
        <v>50</v>
      </c>
      <c r="I687" s="96" t="s">
        <v>189</v>
      </c>
      <c r="J687" s="39">
        <v>48</v>
      </c>
      <c r="K687" s="306">
        <v>28</v>
      </c>
      <c r="L687" s="306">
        <v>34.9</v>
      </c>
      <c r="M687" s="306">
        <v>40.799999999999997</v>
      </c>
      <c r="N687" s="306"/>
      <c r="O687" s="39"/>
      <c r="P687" s="39"/>
      <c r="S687" s="39"/>
      <c r="T687" s="145">
        <v>9</v>
      </c>
      <c r="U687" s="145">
        <v>3.5</v>
      </c>
      <c r="V687" s="298"/>
      <c r="W687" s="96">
        <f>SQRT((Base[[#This Row],[CAP_1_(cm)]])^2+(Base[[#This Row],[CAP_2_(cm)]])^2+(Base[[#This Row],[CAP_3_(cm)]])^2+(Base[[#This Row],[CAP_4_(cm)]])^2+(Base[[#This Row],[CAP_5_(cm)2]])^2+(Base[[#This Row],[CAP_6_(cm)3]])^2+(Base[[#This Row],[CAP_7_(cm)4]])^2+(Base[[#This Row],[CAP_8_(cm)5]])^2+(Base[[#This Row],[CAP_9_(cm)6]])^2+(Base[[#This Row],[CAP_10(cm)7]])^2)</f>
        <v>77.269981234629526</v>
      </c>
      <c r="X687" s="96">
        <f>(Base[[#This Row],[CAP_(cm)]]/3.1416)/100</f>
        <v>0.24595741416676067</v>
      </c>
      <c r="Y687" s="96">
        <f>(3.1416/4)*(Base[[#This Row],[DAP]]^2)</f>
        <v>4.7512811942958998E-2</v>
      </c>
      <c r="Z687" s="96">
        <f>Base[[#This Row],[Altura_Total]]*Base[[#This Row],[Área_Basal]]*0.65</f>
        <v>0.27794994986631011</v>
      </c>
      <c r="AA687" s="96">
        <f>Base[[#This Row],[Altura_Comercial]]*Base[[#This Row],[Área_Basal]]*0.75</f>
        <v>0.12472113135026738</v>
      </c>
      <c r="AB687" s="96">
        <f>IF(($Z$1&lt;190),($AB$1),IF(($Z$1&gt;=190),($AB$2)))*Base[[#This Row],[Volumen_Total]]*'Datos iniciales'!$C$29</f>
        <v>0.36272468457553469</v>
      </c>
      <c r="AC687" s="96">
        <f>EXP((-1.0587+0.8836)*LN(Base[[#This Row],[Biomasa aerea]]))</f>
        <v>1.1943126924089216</v>
      </c>
      <c r="AD687" s="96">
        <f>Base[[#This Row],[Biomasa subterranea]]+Base[[#This Row],[Biomasa aerea]]</f>
        <v>1.5570373769844563</v>
      </c>
      <c r="AE687" s="96">
        <f>Base[[#This Row],[Biomasa Total]]*0.5</f>
        <v>0.77851868849222816</v>
      </c>
      <c r="AF687" s="96">
        <f>Base[[#This Row],[Carbono]]*(44/12)</f>
        <v>2.8545685244715031</v>
      </c>
      <c r="AG687" s="96" t="str">
        <f>IF(AND(Base[[#This Row],[Altura_Total]]&lt;=PS!$Y$17),"Inferior",IF(AND(Base[[#This Row],[Altura_Total]]&gt;PS!$Y$17,Base[[#This Row],[Altura_Total]]&lt;=PS!$Y$18),"Medio",IF(AND(Base[[#This Row],[Altura_Total]]&gt;PS!$Y$18),"Alto")))</f>
        <v>Inferior</v>
      </c>
      <c r="AH687" s="96" t="str">
        <f>IF(AND(Base[[#This Row],[Altura_Total]]&lt;0.31),"Ct1",IF(AND(Base[[#This Row],[Altura_Total]]&gt;=0.31,Base[[#This Row],[Altura_Total]]&lt;1.5),"Ct2",IF(AND(Base[[#This Row],[Altura_Total]]&gt;=1.5),"Ct3")))</f>
        <v>Ct3</v>
      </c>
      <c r="AI687" s="96">
        <f>+Base[[#This Row],[Altura_Total]]-Base[[#This Row],[Altura_Comercial]]</f>
        <v>5.5</v>
      </c>
      <c r="AJ687" s="96"/>
      <c r="AK687" s="96"/>
      <c r="AL687" s="96"/>
      <c r="AM687" s="96"/>
    </row>
    <row r="688" spans="1:39" ht="15">
      <c r="A688" s="96">
        <v>0</v>
      </c>
      <c r="B688" s="96" t="str">
        <f t="shared" si="10"/>
        <v>Fustales</v>
      </c>
      <c r="C688" s="96">
        <v>684</v>
      </c>
      <c r="D688" s="90" t="s">
        <v>186</v>
      </c>
      <c r="F688" s="299" t="s">
        <v>990</v>
      </c>
      <c r="G688" s="90" t="s">
        <v>188</v>
      </c>
      <c r="H688" s="301" t="s">
        <v>50</v>
      </c>
      <c r="I688" s="96" t="s">
        <v>189</v>
      </c>
      <c r="J688" s="39">
        <v>40</v>
      </c>
      <c r="K688" s="306">
        <v>39</v>
      </c>
      <c r="L688" s="306">
        <v>29</v>
      </c>
      <c r="M688" s="306">
        <v>0</v>
      </c>
      <c r="N688" s="306"/>
      <c r="O688" s="39"/>
      <c r="P688" s="39"/>
      <c r="S688" s="39"/>
      <c r="T688" s="145">
        <v>7</v>
      </c>
      <c r="U688" s="145">
        <v>2.3333333333333335</v>
      </c>
      <c r="V688" s="298"/>
      <c r="W688" s="96">
        <f>SQRT((Base[[#This Row],[CAP_1_(cm)]])^2+(Base[[#This Row],[CAP_2_(cm)]])^2+(Base[[#This Row],[CAP_3_(cm)]])^2+(Base[[#This Row],[CAP_4_(cm)]])^2+(Base[[#This Row],[CAP_5_(cm)2]])^2+(Base[[#This Row],[CAP_6_(cm)3]])^2+(Base[[#This Row],[CAP_7_(cm)4]])^2+(Base[[#This Row],[CAP_8_(cm)5]])^2+(Base[[#This Row],[CAP_9_(cm)6]])^2+(Base[[#This Row],[CAP_10(cm)7]])^2)</f>
        <v>62.94441992742486</v>
      </c>
      <c r="X688" s="96">
        <f>(Base[[#This Row],[CAP_(cm)]]/3.1416)/100</f>
        <v>0.20035784290624162</v>
      </c>
      <c r="Y688" s="96">
        <f>(3.1416/4)*(Base[[#This Row],[DAP]]^2)</f>
        <v>3.1528520499108738E-2</v>
      </c>
      <c r="Z688" s="96">
        <f>Base[[#This Row],[Altura_Total]]*Base[[#This Row],[Área_Basal]]*0.65</f>
        <v>0.14345476827094478</v>
      </c>
      <c r="AA688" s="96">
        <f>Base[[#This Row],[Altura_Comercial]]*Base[[#This Row],[Área_Basal]]*0.75</f>
        <v>5.51749108734403E-2</v>
      </c>
      <c r="AB688" s="96">
        <f>IF(($Z$1&lt;190),($AB$1),IF(($Z$1&gt;=190),($AB$2)))*Base[[#This Row],[Volumen_Total]]*'Datos iniciales'!$C$29</f>
        <v>0.18720847259358295</v>
      </c>
      <c r="AC688" s="96">
        <f>EXP((-1.0587+0.8836)*LN(Base[[#This Row],[Biomasa aerea]]))</f>
        <v>1.3409599433363695</v>
      </c>
      <c r="AD688" s="96">
        <f>Base[[#This Row],[Biomasa subterranea]]+Base[[#This Row],[Biomasa aerea]]</f>
        <v>1.5281684159299525</v>
      </c>
      <c r="AE688" s="96">
        <f>Base[[#This Row],[Biomasa Total]]*0.5</f>
        <v>0.76408420796497623</v>
      </c>
      <c r="AF688" s="96">
        <f>Base[[#This Row],[Carbono]]*(44/12)</f>
        <v>2.8016420958715793</v>
      </c>
      <c r="AG688" s="96" t="str">
        <f>IF(AND(Base[[#This Row],[Altura_Total]]&lt;=PS!$Y$17),"Inferior",IF(AND(Base[[#This Row],[Altura_Total]]&gt;PS!$Y$17,Base[[#This Row],[Altura_Total]]&lt;=PS!$Y$18),"Medio",IF(AND(Base[[#This Row],[Altura_Total]]&gt;PS!$Y$18),"Alto")))</f>
        <v>Inferior</v>
      </c>
      <c r="AH688" s="96" t="str">
        <f>IF(AND(Base[[#This Row],[Altura_Total]]&lt;0.31),"Ct1",IF(AND(Base[[#This Row],[Altura_Total]]&gt;=0.31,Base[[#This Row],[Altura_Total]]&lt;1.5),"Ct2",IF(AND(Base[[#This Row],[Altura_Total]]&gt;=1.5),"Ct3")))</f>
        <v>Ct3</v>
      </c>
      <c r="AI688" s="96">
        <f>+Base[[#This Row],[Altura_Total]]-Base[[#This Row],[Altura_Comercial]]</f>
        <v>4.6666666666666661</v>
      </c>
      <c r="AJ688" s="96"/>
      <c r="AK688" s="96"/>
      <c r="AL688" s="96"/>
      <c r="AM688" s="96"/>
    </row>
    <row r="689" spans="1:39" ht="15">
      <c r="A689" s="96">
        <v>0</v>
      </c>
      <c r="B689" s="96" t="str">
        <f t="shared" si="10"/>
        <v>Fustales</v>
      </c>
      <c r="C689" s="96">
        <v>685</v>
      </c>
      <c r="D689" s="90" t="s">
        <v>186</v>
      </c>
      <c r="F689" s="299" t="s">
        <v>991</v>
      </c>
      <c r="G689" s="90" t="s">
        <v>266</v>
      </c>
      <c r="H689" s="301" t="s">
        <v>30</v>
      </c>
      <c r="I689" s="96" t="s">
        <v>267</v>
      </c>
      <c r="J689" s="39">
        <v>53.4</v>
      </c>
      <c r="K689" s="306">
        <v>47</v>
      </c>
      <c r="L689" s="306"/>
      <c r="M689" s="306"/>
      <c r="N689" s="306"/>
      <c r="O689" s="39"/>
      <c r="P689" s="39"/>
      <c r="S689" s="39"/>
      <c r="T689" s="145">
        <v>8</v>
      </c>
      <c r="U689" s="145">
        <v>4</v>
      </c>
      <c r="V689" s="298"/>
      <c r="W689" s="96">
        <f>SQRT((Base[[#This Row],[CAP_1_(cm)]])^2+(Base[[#This Row],[CAP_2_(cm)]])^2+(Base[[#This Row],[CAP_3_(cm)]])^2+(Base[[#This Row],[CAP_4_(cm)]])^2+(Base[[#This Row],[CAP_5_(cm)2]])^2+(Base[[#This Row],[CAP_6_(cm)3]])^2+(Base[[#This Row],[CAP_7_(cm)4]])^2+(Base[[#This Row],[CAP_8_(cm)5]])^2+(Base[[#This Row],[CAP_9_(cm)6]])^2+(Base[[#This Row],[CAP_10(cm)7]])^2)</f>
        <v>71.137613117112664</v>
      </c>
      <c r="X689" s="96">
        <f>(Base[[#This Row],[CAP_(cm)]]/3.1416)/100</f>
        <v>0.22643752583751164</v>
      </c>
      <c r="Y689" s="96">
        <f>(3.1416/4)*(Base[[#This Row],[DAP]]^2)</f>
        <v>4.0270562770562762E-2</v>
      </c>
      <c r="Z689" s="96">
        <f>Base[[#This Row],[Altura_Total]]*Base[[#This Row],[Área_Basal]]*0.65</f>
        <v>0.20940692640692637</v>
      </c>
      <c r="AA689" s="96">
        <f>Base[[#This Row],[Altura_Comercial]]*Base[[#This Row],[Área_Basal]]*0.75</f>
        <v>0.12081168831168829</v>
      </c>
      <c r="AB689" s="96">
        <f>IF(($Z$1&lt;190),($AB$1),IF(($Z$1&gt;=190),($AB$2)))*Base[[#This Row],[Volumen_Total]]*'Datos iniciales'!$C$29</f>
        <v>0.27327603896103891</v>
      </c>
      <c r="AC689" s="96">
        <f>EXP((-1.0587+0.8836)*LN(Base[[#This Row],[Biomasa aerea]]))</f>
        <v>1.2550212168500861</v>
      </c>
      <c r="AD689" s="96">
        <f>Base[[#This Row],[Biomasa subterranea]]+Base[[#This Row],[Biomasa aerea]]</f>
        <v>1.528297255811125</v>
      </c>
      <c r="AE689" s="96">
        <f>Base[[#This Row],[Biomasa Total]]*0.5</f>
        <v>0.76414862790556248</v>
      </c>
      <c r="AF689" s="96">
        <f>Base[[#This Row],[Carbono]]*(44/12)</f>
        <v>2.8018783023203957</v>
      </c>
      <c r="AG689" s="96" t="str">
        <f>IF(AND(Base[[#This Row],[Altura_Total]]&lt;=PS!$Y$17),"Inferior",IF(AND(Base[[#This Row],[Altura_Total]]&gt;PS!$Y$17,Base[[#This Row],[Altura_Total]]&lt;=PS!$Y$18),"Medio",IF(AND(Base[[#This Row],[Altura_Total]]&gt;PS!$Y$18),"Alto")))</f>
        <v>Inferior</v>
      </c>
      <c r="AH689" s="96" t="str">
        <f>IF(AND(Base[[#This Row],[Altura_Total]]&lt;0.31),"Ct1",IF(AND(Base[[#This Row],[Altura_Total]]&gt;=0.31,Base[[#This Row],[Altura_Total]]&lt;1.5),"Ct2",IF(AND(Base[[#This Row],[Altura_Total]]&gt;=1.5),"Ct3")))</f>
        <v>Ct3</v>
      </c>
      <c r="AI689" s="96">
        <f>+Base[[#This Row],[Altura_Total]]-Base[[#This Row],[Altura_Comercial]]</f>
        <v>4</v>
      </c>
      <c r="AJ689" s="96"/>
      <c r="AK689" s="96"/>
      <c r="AL689" s="96"/>
      <c r="AM689" s="96"/>
    </row>
    <row r="690" spans="1:39" ht="15">
      <c r="A690" s="96">
        <v>0</v>
      </c>
      <c r="B690" s="96" t="str">
        <f t="shared" si="10"/>
        <v>Fustales</v>
      </c>
      <c r="C690" s="96">
        <v>686</v>
      </c>
      <c r="D690" s="90" t="s">
        <v>186</v>
      </c>
      <c r="F690" s="299" t="s">
        <v>992</v>
      </c>
      <c r="G690" s="90" t="s">
        <v>249</v>
      </c>
      <c r="H690" s="301" t="s">
        <v>72</v>
      </c>
      <c r="I690" s="96" t="s">
        <v>198</v>
      </c>
      <c r="J690" s="39">
        <v>64.900000000000006</v>
      </c>
      <c r="K690" s="306"/>
      <c r="L690" s="306"/>
      <c r="M690" s="306"/>
      <c r="N690" s="306"/>
      <c r="O690" s="39"/>
      <c r="P690" s="39"/>
      <c r="S690" s="39"/>
      <c r="T690" s="145">
        <v>9</v>
      </c>
      <c r="U690" s="145">
        <v>3</v>
      </c>
      <c r="V690" s="298"/>
      <c r="W690" s="96">
        <f>SQRT((Base[[#This Row],[CAP_1_(cm)]])^2+(Base[[#This Row],[CAP_2_(cm)]])^2+(Base[[#This Row],[CAP_3_(cm)]])^2+(Base[[#This Row],[CAP_4_(cm)]])^2+(Base[[#This Row],[CAP_5_(cm)2]])^2+(Base[[#This Row],[CAP_6_(cm)3]])^2+(Base[[#This Row],[CAP_7_(cm)4]])^2+(Base[[#This Row],[CAP_8_(cm)5]])^2+(Base[[#This Row],[CAP_9_(cm)6]])^2+(Base[[#This Row],[CAP_10(cm)7]])^2)</f>
        <v>64.900000000000006</v>
      </c>
      <c r="X690" s="96">
        <f>(Base[[#This Row],[CAP_(cm)]]/3.1416)/100</f>
        <v>0.2065826330532213</v>
      </c>
      <c r="Y690" s="96">
        <f>(3.1416/4)*(Base[[#This Row],[DAP]]^2)</f>
        <v>3.3518032212885157E-2</v>
      </c>
      <c r="Z690" s="96">
        <f>Base[[#This Row],[Altura_Total]]*Base[[#This Row],[Área_Basal]]*0.65</f>
        <v>0.1960804884453782</v>
      </c>
      <c r="AA690" s="96">
        <f>Base[[#This Row],[Altura_Comercial]]*Base[[#This Row],[Área_Basal]]*0.75</f>
        <v>7.541557247899161E-2</v>
      </c>
      <c r="AB690" s="96">
        <f>IF(($Z$1&lt;190),($AB$1),IF(($Z$1&gt;=190),($AB$2)))*Base[[#This Row],[Volumen_Total]]*'Datos iniciales'!$C$29</f>
        <v>0.2558850374212186</v>
      </c>
      <c r="AC690" s="96">
        <f>EXP((-1.0587+0.8836)*LN(Base[[#This Row],[Biomasa aerea]]))</f>
        <v>1.2695544715131344</v>
      </c>
      <c r="AD690" s="96">
        <f>Base[[#This Row],[Biomasa subterranea]]+Base[[#This Row],[Biomasa aerea]]</f>
        <v>1.5254395089343529</v>
      </c>
      <c r="AE690" s="96">
        <f>Base[[#This Row],[Biomasa Total]]*0.5</f>
        <v>0.76271975446717644</v>
      </c>
      <c r="AF690" s="96">
        <f>Base[[#This Row],[Carbono]]*(44/12)</f>
        <v>2.79663909971298</v>
      </c>
      <c r="AG690" s="96" t="str">
        <f>IF(AND(Base[[#This Row],[Altura_Total]]&lt;=PS!$Y$17),"Inferior",IF(AND(Base[[#This Row],[Altura_Total]]&gt;PS!$Y$17,Base[[#This Row],[Altura_Total]]&lt;=PS!$Y$18),"Medio",IF(AND(Base[[#This Row],[Altura_Total]]&gt;PS!$Y$18),"Alto")))</f>
        <v>Inferior</v>
      </c>
      <c r="AH690" s="96" t="str">
        <f>IF(AND(Base[[#This Row],[Altura_Total]]&lt;0.31),"Ct1",IF(AND(Base[[#This Row],[Altura_Total]]&gt;=0.31,Base[[#This Row],[Altura_Total]]&lt;1.5),"Ct2",IF(AND(Base[[#This Row],[Altura_Total]]&gt;=1.5),"Ct3")))</f>
        <v>Ct3</v>
      </c>
      <c r="AI690" s="96">
        <f>+Base[[#This Row],[Altura_Total]]-Base[[#This Row],[Altura_Comercial]]</f>
        <v>6</v>
      </c>
      <c r="AJ690" s="96"/>
      <c r="AK690" s="96"/>
      <c r="AL690" s="96"/>
      <c r="AM690" s="96"/>
    </row>
    <row r="691" spans="1:39" ht="15">
      <c r="A691" s="96">
        <v>0</v>
      </c>
      <c r="B691" s="96" t="str">
        <f t="shared" si="10"/>
        <v>Fustales</v>
      </c>
      <c r="C691" s="96">
        <v>687</v>
      </c>
      <c r="D691" s="90" t="s">
        <v>186</v>
      </c>
      <c r="F691" s="299" t="s">
        <v>993</v>
      </c>
      <c r="G691" s="90" t="s">
        <v>249</v>
      </c>
      <c r="H691" s="301" t="s">
        <v>72</v>
      </c>
      <c r="I691" s="96" t="s">
        <v>198</v>
      </c>
      <c r="J691" s="39">
        <v>72.5</v>
      </c>
      <c r="K691" s="306">
        <v>51</v>
      </c>
      <c r="L691" s="306"/>
      <c r="M691" s="306"/>
      <c r="N691" s="306"/>
      <c r="O691" s="39"/>
      <c r="P691" s="39"/>
      <c r="S691" s="39"/>
      <c r="T691" s="145">
        <v>9</v>
      </c>
      <c r="U691" s="145">
        <v>3</v>
      </c>
      <c r="V691" s="298"/>
      <c r="W691" s="96">
        <f>SQRT((Base[[#This Row],[CAP_1_(cm)]])^2+(Base[[#This Row],[CAP_2_(cm)]])^2+(Base[[#This Row],[CAP_3_(cm)]])^2+(Base[[#This Row],[CAP_4_(cm)]])^2+(Base[[#This Row],[CAP_5_(cm)2]])^2+(Base[[#This Row],[CAP_6_(cm)3]])^2+(Base[[#This Row],[CAP_7_(cm)4]])^2+(Base[[#This Row],[CAP_8_(cm)5]])^2+(Base[[#This Row],[CAP_9_(cm)6]])^2+(Base[[#This Row],[CAP_10(cm)7]])^2)</f>
        <v>88.64113040795452</v>
      </c>
      <c r="X691" s="96">
        <f>(Base[[#This Row],[CAP_(cm)]]/3.1416)/100</f>
        <v>0.28215282151755322</v>
      </c>
      <c r="Y691" s="96">
        <f>(3.1416/4)*(Base[[#This Row],[DAP]]^2)</f>
        <v>6.2525862617774375E-2</v>
      </c>
      <c r="Z691" s="96">
        <f>Base[[#This Row],[Altura_Total]]*Base[[#This Row],[Área_Basal]]*0.65</f>
        <v>0.36577629631398012</v>
      </c>
      <c r="AA691" s="96">
        <f>Base[[#This Row],[Altura_Comercial]]*Base[[#This Row],[Área_Basal]]*0.75</f>
        <v>0.14068319088999234</v>
      </c>
      <c r="AB691" s="96">
        <f>IF(($Z$1&lt;190),($AB$1),IF(($Z$1&gt;=190),($AB$2)))*Base[[#This Row],[Volumen_Total]]*'Datos iniciales'!$C$29</f>
        <v>0.47733806668974399</v>
      </c>
      <c r="AC691" s="96">
        <f>EXP((-1.0587+0.8836)*LN(Base[[#This Row],[Biomasa aerea]]))</f>
        <v>1.1382497279415229</v>
      </c>
      <c r="AD691" s="96">
        <f>Base[[#This Row],[Biomasa subterranea]]+Base[[#This Row],[Biomasa aerea]]</f>
        <v>1.6155877946312669</v>
      </c>
      <c r="AE691" s="96">
        <f>Base[[#This Row],[Biomasa Total]]*0.5</f>
        <v>0.80779389731563345</v>
      </c>
      <c r="AF691" s="96">
        <f>Base[[#This Row],[Carbono]]*(44/12)</f>
        <v>2.961910956823989</v>
      </c>
      <c r="AG691" s="96" t="str">
        <f>IF(AND(Base[[#This Row],[Altura_Total]]&lt;=PS!$Y$17),"Inferior",IF(AND(Base[[#This Row],[Altura_Total]]&gt;PS!$Y$17,Base[[#This Row],[Altura_Total]]&lt;=PS!$Y$18),"Medio",IF(AND(Base[[#This Row],[Altura_Total]]&gt;PS!$Y$18),"Alto")))</f>
        <v>Inferior</v>
      </c>
      <c r="AH691" s="96" t="str">
        <f>IF(AND(Base[[#This Row],[Altura_Total]]&lt;0.31),"Ct1",IF(AND(Base[[#This Row],[Altura_Total]]&gt;=0.31,Base[[#This Row],[Altura_Total]]&lt;1.5),"Ct2",IF(AND(Base[[#This Row],[Altura_Total]]&gt;=1.5),"Ct3")))</f>
        <v>Ct3</v>
      </c>
      <c r="AI691" s="96">
        <f>+Base[[#This Row],[Altura_Total]]-Base[[#This Row],[Altura_Comercial]]</f>
        <v>6</v>
      </c>
      <c r="AJ691" s="96"/>
      <c r="AK691" s="96"/>
      <c r="AL691" s="96"/>
      <c r="AM691" s="96"/>
    </row>
    <row r="692" spans="1:39" ht="15">
      <c r="A692" s="96">
        <v>0</v>
      </c>
      <c r="B692" s="96" t="str">
        <f t="shared" si="10"/>
        <v>Fustales</v>
      </c>
      <c r="C692" s="96">
        <v>688</v>
      </c>
      <c r="D692" s="90" t="s">
        <v>186</v>
      </c>
      <c r="F692" s="299" t="s">
        <v>994</v>
      </c>
      <c r="G692" s="90" t="s">
        <v>200</v>
      </c>
      <c r="H692" s="301" t="s">
        <v>53</v>
      </c>
      <c r="I692" s="96" t="s">
        <v>201</v>
      </c>
      <c r="J692" s="39">
        <v>64</v>
      </c>
      <c r="K692" s="306"/>
      <c r="L692" s="306"/>
      <c r="M692" s="306"/>
      <c r="N692" s="306"/>
      <c r="O692" s="39"/>
      <c r="P692" s="39"/>
      <c r="S692" s="39"/>
      <c r="T692" s="145">
        <v>11</v>
      </c>
      <c r="U692" s="145">
        <v>4</v>
      </c>
      <c r="V692" s="298"/>
      <c r="W692" s="96">
        <f>SQRT((Base[[#This Row],[CAP_1_(cm)]])^2+(Base[[#This Row],[CAP_2_(cm)]])^2+(Base[[#This Row],[CAP_3_(cm)]])^2+(Base[[#This Row],[CAP_4_(cm)]])^2+(Base[[#This Row],[CAP_5_(cm)2]])^2+(Base[[#This Row],[CAP_6_(cm)3]])^2+(Base[[#This Row],[CAP_7_(cm)4]])^2+(Base[[#This Row],[CAP_8_(cm)5]])^2+(Base[[#This Row],[CAP_9_(cm)6]])^2+(Base[[#This Row],[CAP_10(cm)7]])^2)</f>
        <v>64</v>
      </c>
      <c r="X692" s="96">
        <f>(Base[[#This Row],[CAP_(cm)]]/3.1416)/100</f>
        <v>0.20371785077667431</v>
      </c>
      <c r="Y692" s="96">
        <f>(3.1416/4)*(Base[[#This Row],[DAP]]^2)</f>
        <v>3.2594856124267893E-2</v>
      </c>
      <c r="Z692" s="96">
        <f>Base[[#This Row],[Altura_Total]]*Base[[#This Row],[Área_Basal]]*0.65</f>
        <v>0.23305322128851544</v>
      </c>
      <c r="AA692" s="96">
        <f>Base[[#This Row],[Altura_Comercial]]*Base[[#This Row],[Área_Basal]]*0.75</f>
        <v>9.7784568372803679E-2</v>
      </c>
      <c r="AB692" s="96">
        <f>IF(($Z$1&lt;190),($AB$1),IF(($Z$1&gt;=190),($AB$2)))*Base[[#This Row],[Volumen_Total]]*'Datos iniciales'!$C$29</f>
        <v>0.30413445378151266</v>
      </c>
      <c r="AC692" s="96">
        <f>EXP((-1.0587+0.8836)*LN(Base[[#This Row],[Biomasa aerea]]))</f>
        <v>1.2317291218955804</v>
      </c>
      <c r="AD692" s="96">
        <f>Base[[#This Row],[Biomasa subterranea]]+Base[[#This Row],[Biomasa aerea]]</f>
        <v>1.5358635756770931</v>
      </c>
      <c r="AE692" s="96">
        <f>Base[[#This Row],[Biomasa Total]]*0.5</f>
        <v>0.76793178783854654</v>
      </c>
      <c r="AF692" s="96">
        <f>Base[[#This Row],[Carbono]]*(44/12)</f>
        <v>2.8157498887413372</v>
      </c>
      <c r="AG692" s="96" t="str">
        <f>IF(AND(Base[[#This Row],[Altura_Total]]&lt;=PS!$Y$17),"Inferior",IF(AND(Base[[#This Row],[Altura_Total]]&gt;PS!$Y$17,Base[[#This Row],[Altura_Total]]&lt;=PS!$Y$18),"Medio",IF(AND(Base[[#This Row],[Altura_Total]]&gt;PS!$Y$18),"Alto")))</f>
        <v>Medio</v>
      </c>
      <c r="AH692" s="96" t="str">
        <f>IF(AND(Base[[#This Row],[Altura_Total]]&lt;0.31),"Ct1",IF(AND(Base[[#This Row],[Altura_Total]]&gt;=0.31,Base[[#This Row],[Altura_Total]]&lt;1.5),"Ct2",IF(AND(Base[[#This Row],[Altura_Total]]&gt;=1.5),"Ct3")))</f>
        <v>Ct3</v>
      </c>
      <c r="AI692" s="96">
        <f>+Base[[#This Row],[Altura_Total]]-Base[[#This Row],[Altura_Comercial]]</f>
        <v>7</v>
      </c>
      <c r="AJ692" s="96"/>
      <c r="AK692" s="96"/>
      <c r="AL692" s="96"/>
      <c r="AM692" s="96"/>
    </row>
    <row r="693" spans="1:39" ht="15">
      <c r="A693" s="96">
        <v>0</v>
      </c>
      <c r="B693" s="96" t="str">
        <f t="shared" si="10"/>
        <v>Fustales</v>
      </c>
      <c r="C693" s="96">
        <v>689</v>
      </c>
      <c r="D693" s="90" t="s">
        <v>186</v>
      </c>
      <c r="F693" s="299" t="s">
        <v>995</v>
      </c>
      <c r="G693" s="90" t="s">
        <v>188</v>
      </c>
      <c r="H693" s="301" t="s">
        <v>50</v>
      </c>
      <c r="I693" s="96" t="s">
        <v>189</v>
      </c>
      <c r="J693" s="39">
        <v>36</v>
      </c>
      <c r="K693" s="306"/>
      <c r="L693" s="306"/>
      <c r="M693" s="306"/>
      <c r="N693" s="306"/>
      <c r="O693" s="39"/>
      <c r="P693" s="39"/>
      <c r="S693" s="39"/>
      <c r="T693" s="145">
        <v>8</v>
      </c>
      <c r="U693" s="145">
        <v>4</v>
      </c>
      <c r="V693" s="298"/>
      <c r="W693" s="96">
        <f>SQRT((Base[[#This Row],[CAP_1_(cm)]])^2+(Base[[#This Row],[CAP_2_(cm)]])^2+(Base[[#This Row],[CAP_3_(cm)]])^2+(Base[[#This Row],[CAP_4_(cm)]])^2+(Base[[#This Row],[CAP_5_(cm)2]])^2+(Base[[#This Row],[CAP_6_(cm)3]])^2+(Base[[#This Row],[CAP_7_(cm)4]])^2+(Base[[#This Row],[CAP_8_(cm)5]])^2+(Base[[#This Row],[CAP_9_(cm)6]])^2+(Base[[#This Row],[CAP_10(cm)7]])^2)</f>
        <v>36</v>
      </c>
      <c r="X693" s="96">
        <f>(Base[[#This Row],[CAP_(cm)]]/3.1416)/100</f>
        <v>0.11459129106187931</v>
      </c>
      <c r="Y693" s="96">
        <f>(3.1416/4)*(Base[[#This Row],[DAP]]^2)</f>
        <v>1.0313216195569139E-2</v>
      </c>
      <c r="Z693" s="96">
        <f>Base[[#This Row],[Altura_Total]]*Base[[#This Row],[Área_Basal]]*0.65</f>
        <v>5.3628724216959522E-2</v>
      </c>
      <c r="AA693" s="96">
        <f>Base[[#This Row],[Altura_Comercial]]*Base[[#This Row],[Área_Basal]]*0.75</f>
        <v>3.0939648586707419E-2</v>
      </c>
      <c r="AB693" s="96">
        <f>IF(($Z$1&lt;190),($AB$1),IF(($Z$1&gt;=190),($AB$2)))*Base[[#This Row],[Volumen_Total]]*'Datos iniciales'!$C$29</f>
        <v>6.998548510313217E-2</v>
      </c>
      <c r="AC693" s="96">
        <f>EXP((-1.0587+0.8836)*LN(Base[[#This Row],[Biomasa aerea]]))</f>
        <v>1.5930855675556368</v>
      </c>
      <c r="AD693" s="96">
        <f>Base[[#This Row],[Biomasa subterranea]]+Base[[#This Row],[Biomasa aerea]]</f>
        <v>1.6630710526587689</v>
      </c>
      <c r="AE693" s="96">
        <f>Base[[#This Row],[Biomasa Total]]*0.5</f>
        <v>0.83153552632938443</v>
      </c>
      <c r="AF693" s="96">
        <f>Base[[#This Row],[Carbono]]*(44/12)</f>
        <v>3.0489635965410762</v>
      </c>
      <c r="AG693" s="96" t="str">
        <f>IF(AND(Base[[#This Row],[Altura_Total]]&lt;=PS!$Y$17),"Inferior",IF(AND(Base[[#This Row],[Altura_Total]]&gt;PS!$Y$17,Base[[#This Row],[Altura_Total]]&lt;=PS!$Y$18),"Medio",IF(AND(Base[[#This Row],[Altura_Total]]&gt;PS!$Y$18),"Alto")))</f>
        <v>Inferior</v>
      </c>
      <c r="AH693" s="96" t="str">
        <f>IF(AND(Base[[#This Row],[Altura_Total]]&lt;0.31),"Ct1",IF(AND(Base[[#This Row],[Altura_Total]]&gt;=0.31,Base[[#This Row],[Altura_Total]]&lt;1.5),"Ct2",IF(AND(Base[[#This Row],[Altura_Total]]&gt;=1.5),"Ct3")))</f>
        <v>Ct3</v>
      </c>
      <c r="AI693" s="96">
        <f>+Base[[#This Row],[Altura_Total]]-Base[[#This Row],[Altura_Comercial]]</f>
        <v>4</v>
      </c>
      <c r="AJ693" s="96"/>
      <c r="AK693" s="96"/>
      <c r="AL693" s="96"/>
      <c r="AM693" s="96"/>
    </row>
    <row r="694" spans="1:39" ht="15">
      <c r="A694" s="96">
        <v>0</v>
      </c>
      <c r="B694" s="96" t="str">
        <f t="shared" si="10"/>
        <v>Fustales</v>
      </c>
      <c r="C694" s="96">
        <v>690</v>
      </c>
      <c r="D694" s="90" t="s">
        <v>186</v>
      </c>
      <c r="F694" s="299" t="s">
        <v>996</v>
      </c>
      <c r="G694" s="90" t="s">
        <v>249</v>
      </c>
      <c r="H694" s="301" t="s">
        <v>72</v>
      </c>
      <c r="I694" s="96" t="s">
        <v>198</v>
      </c>
      <c r="J694" s="39">
        <v>33</v>
      </c>
      <c r="K694" s="306"/>
      <c r="L694" s="306"/>
      <c r="M694" s="306"/>
      <c r="N694" s="306"/>
      <c r="O694" s="39"/>
      <c r="P694" s="39"/>
      <c r="S694" s="39"/>
      <c r="T694" s="145">
        <v>7</v>
      </c>
      <c r="U694" s="145">
        <v>3</v>
      </c>
      <c r="V694" s="298"/>
      <c r="W694" s="96">
        <f>SQRT((Base[[#This Row],[CAP_1_(cm)]])^2+(Base[[#This Row],[CAP_2_(cm)]])^2+(Base[[#This Row],[CAP_3_(cm)]])^2+(Base[[#This Row],[CAP_4_(cm)]])^2+(Base[[#This Row],[CAP_5_(cm)2]])^2+(Base[[#This Row],[CAP_6_(cm)3]])^2+(Base[[#This Row],[CAP_7_(cm)4]])^2+(Base[[#This Row],[CAP_8_(cm)5]])^2+(Base[[#This Row],[CAP_9_(cm)6]])^2+(Base[[#This Row],[CAP_10(cm)7]])^2)</f>
        <v>33</v>
      </c>
      <c r="X694" s="96">
        <f>(Base[[#This Row],[CAP_(cm)]]/3.1416)/100</f>
        <v>0.10504201680672269</v>
      </c>
      <c r="Y694" s="96">
        <f>(3.1416/4)*(Base[[#This Row],[DAP]]^2)</f>
        <v>8.6659663865546223E-3</v>
      </c>
      <c r="Z694" s="96">
        <f>Base[[#This Row],[Altura_Total]]*Base[[#This Row],[Área_Basal]]*0.65</f>
        <v>3.9430147058823535E-2</v>
      </c>
      <c r="AA694" s="96">
        <f>Base[[#This Row],[Altura_Comercial]]*Base[[#This Row],[Área_Basal]]*0.75</f>
        <v>1.9498424369747899E-2</v>
      </c>
      <c r="AB694" s="96">
        <f>IF(($Z$1&lt;190),($AB$1),IF(($Z$1&gt;=190),($AB$2)))*Base[[#This Row],[Volumen_Total]]*'Datos iniciales'!$C$29</f>
        <v>5.1456341911764715E-2</v>
      </c>
      <c r="AC694" s="96">
        <f>EXP((-1.0587+0.8836)*LN(Base[[#This Row],[Biomasa aerea]]))</f>
        <v>1.6812296753433655</v>
      </c>
      <c r="AD694" s="96">
        <f>Base[[#This Row],[Biomasa subterranea]]+Base[[#This Row],[Biomasa aerea]]</f>
        <v>1.7326860172551302</v>
      </c>
      <c r="AE694" s="96">
        <f>Base[[#This Row],[Biomasa Total]]*0.5</f>
        <v>0.86634300862756508</v>
      </c>
      <c r="AF694" s="96">
        <f>Base[[#This Row],[Carbono]]*(44/12)</f>
        <v>3.176591031634405</v>
      </c>
      <c r="AG694" s="96" t="str">
        <f>IF(AND(Base[[#This Row],[Altura_Total]]&lt;=PS!$Y$17),"Inferior",IF(AND(Base[[#This Row],[Altura_Total]]&gt;PS!$Y$17,Base[[#This Row],[Altura_Total]]&lt;=PS!$Y$18),"Medio",IF(AND(Base[[#This Row],[Altura_Total]]&gt;PS!$Y$18),"Alto")))</f>
        <v>Inferior</v>
      </c>
      <c r="AH694" s="96" t="str">
        <f>IF(AND(Base[[#This Row],[Altura_Total]]&lt;0.31),"Ct1",IF(AND(Base[[#This Row],[Altura_Total]]&gt;=0.31,Base[[#This Row],[Altura_Total]]&lt;1.5),"Ct2",IF(AND(Base[[#This Row],[Altura_Total]]&gt;=1.5),"Ct3")))</f>
        <v>Ct3</v>
      </c>
      <c r="AI694" s="96">
        <f>+Base[[#This Row],[Altura_Total]]-Base[[#This Row],[Altura_Comercial]]</f>
        <v>4</v>
      </c>
      <c r="AJ694" s="96"/>
      <c r="AK694" s="96"/>
      <c r="AL694" s="96"/>
      <c r="AM694" s="96"/>
    </row>
    <row r="695" spans="1:39" ht="15">
      <c r="A695" s="96">
        <v>0</v>
      </c>
      <c r="B695" s="96" t="str">
        <f t="shared" si="10"/>
        <v>Fustales</v>
      </c>
      <c r="C695" s="96">
        <v>691</v>
      </c>
      <c r="D695" s="90" t="s">
        <v>186</v>
      </c>
      <c r="F695" s="299" t="s">
        <v>997</v>
      </c>
      <c r="G695" s="90" t="s">
        <v>188</v>
      </c>
      <c r="H695" s="301" t="s">
        <v>50</v>
      </c>
      <c r="I695" s="96" t="s">
        <v>189</v>
      </c>
      <c r="J695" s="39">
        <v>31.5</v>
      </c>
      <c r="K695" s="306">
        <v>35.200000000000003</v>
      </c>
      <c r="L695" s="306"/>
      <c r="M695" s="306"/>
      <c r="N695" s="306"/>
      <c r="O695" s="39"/>
      <c r="P695" s="39"/>
      <c r="S695" s="39"/>
      <c r="T695" s="145">
        <v>8</v>
      </c>
      <c r="U695" s="145">
        <v>2.5</v>
      </c>
      <c r="V695" s="298"/>
      <c r="W695" s="96">
        <f>SQRT((Base[[#This Row],[CAP_1_(cm)]])^2+(Base[[#This Row],[CAP_2_(cm)]])^2+(Base[[#This Row],[CAP_3_(cm)]])^2+(Base[[#This Row],[CAP_4_(cm)]])^2+(Base[[#This Row],[CAP_5_(cm)2]])^2+(Base[[#This Row],[CAP_6_(cm)3]])^2+(Base[[#This Row],[CAP_7_(cm)4]])^2+(Base[[#This Row],[CAP_8_(cm)5]])^2+(Base[[#This Row],[CAP_9_(cm)6]])^2+(Base[[#This Row],[CAP_10(cm)7]])^2)</f>
        <v>47.236532472229584</v>
      </c>
      <c r="X695" s="96">
        <f>(Base[[#This Row],[CAP_(cm)]]/3.1416)/100</f>
        <v>0.15035820114664369</v>
      </c>
      <c r="Y695" s="96">
        <f>(3.1416/4)*(Base[[#This Row],[DAP]]^2)</f>
        <v>1.7756000127323656E-2</v>
      </c>
      <c r="Z695" s="96">
        <f>Base[[#This Row],[Altura_Total]]*Base[[#This Row],[Área_Basal]]*0.65</f>
        <v>9.2331200662083016E-2</v>
      </c>
      <c r="AA695" s="96">
        <f>Base[[#This Row],[Altura_Comercial]]*Base[[#This Row],[Área_Basal]]*0.75</f>
        <v>3.3292500238731856E-2</v>
      </c>
      <c r="AB695" s="96">
        <f>IF(($Z$1&lt;190),($AB$1),IF(($Z$1&gt;=190),($AB$2)))*Base[[#This Row],[Volumen_Total]]*'Datos iniciales'!$C$29</f>
        <v>0.12049221686401834</v>
      </c>
      <c r="AC695" s="96">
        <f>EXP((-1.0587+0.8836)*LN(Base[[#This Row],[Biomasa aerea]]))</f>
        <v>1.4485186126466281</v>
      </c>
      <c r="AD695" s="96">
        <f>Base[[#This Row],[Biomasa subterranea]]+Base[[#This Row],[Biomasa aerea]]</f>
        <v>1.5690108295106464</v>
      </c>
      <c r="AE695" s="96">
        <f>Base[[#This Row],[Biomasa Total]]*0.5</f>
        <v>0.7845054147553232</v>
      </c>
      <c r="AF695" s="96">
        <f>Base[[#This Row],[Carbono]]*(44/12)</f>
        <v>2.8765198541028516</v>
      </c>
      <c r="AG695" s="96" t="str">
        <f>IF(AND(Base[[#This Row],[Altura_Total]]&lt;=PS!$Y$17),"Inferior",IF(AND(Base[[#This Row],[Altura_Total]]&gt;PS!$Y$17,Base[[#This Row],[Altura_Total]]&lt;=PS!$Y$18),"Medio",IF(AND(Base[[#This Row],[Altura_Total]]&gt;PS!$Y$18),"Alto")))</f>
        <v>Inferior</v>
      </c>
      <c r="AH695" s="96" t="str">
        <f>IF(AND(Base[[#This Row],[Altura_Total]]&lt;0.31),"Ct1",IF(AND(Base[[#This Row],[Altura_Total]]&gt;=0.31,Base[[#This Row],[Altura_Total]]&lt;1.5),"Ct2",IF(AND(Base[[#This Row],[Altura_Total]]&gt;=1.5),"Ct3")))</f>
        <v>Ct3</v>
      </c>
      <c r="AI695" s="96">
        <f>+Base[[#This Row],[Altura_Total]]-Base[[#This Row],[Altura_Comercial]]</f>
        <v>5.5</v>
      </c>
      <c r="AJ695" s="96"/>
      <c r="AK695" s="96"/>
      <c r="AL695" s="96"/>
      <c r="AM695" s="96"/>
    </row>
    <row r="696" spans="1:39" ht="15">
      <c r="A696" s="96">
        <v>0</v>
      </c>
      <c r="B696" s="96" t="str">
        <f t="shared" si="10"/>
        <v>Fustales</v>
      </c>
      <c r="C696" s="96">
        <v>692</v>
      </c>
      <c r="D696" s="90" t="s">
        <v>186</v>
      </c>
      <c r="F696" s="299" t="s">
        <v>998</v>
      </c>
      <c r="G696" s="90" t="s">
        <v>188</v>
      </c>
      <c r="H696" s="301" t="s">
        <v>50</v>
      </c>
      <c r="I696" s="96" t="s">
        <v>189</v>
      </c>
      <c r="J696" s="39">
        <v>33.799999999999997</v>
      </c>
      <c r="K696" s="306"/>
      <c r="L696" s="306"/>
      <c r="M696" s="306"/>
      <c r="N696" s="306"/>
      <c r="O696" s="39"/>
      <c r="P696" s="39"/>
      <c r="S696" s="39"/>
      <c r="T696" s="145">
        <v>6</v>
      </c>
      <c r="U696" s="145">
        <v>4</v>
      </c>
      <c r="V696" s="298"/>
      <c r="W696" s="96">
        <f>SQRT((Base[[#This Row],[CAP_1_(cm)]])^2+(Base[[#This Row],[CAP_2_(cm)]])^2+(Base[[#This Row],[CAP_3_(cm)]])^2+(Base[[#This Row],[CAP_4_(cm)]])^2+(Base[[#This Row],[CAP_5_(cm)2]])^2+(Base[[#This Row],[CAP_6_(cm)3]])^2+(Base[[#This Row],[CAP_7_(cm)4]])^2+(Base[[#This Row],[CAP_8_(cm)5]])^2+(Base[[#This Row],[CAP_9_(cm)6]])^2+(Base[[#This Row],[CAP_10(cm)7]])^2)</f>
        <v>33.799999999999997</v>
      </c>
      <c r="X696" s="96">
        <f>(Base[[#This Row],[CAP_(cm)]]/3.1416)/100</f>
        <v>0.10758848994143111</v>
      </c>
      <c r="Y696" s="96">
        <f>(3.1416/4)*(Base[[#This Row],[DAP]]^2)</f>
        <v>9.0912274000509267E-3</v>
      </c>
      <c r="Z696" s="96">
        <f>Base[[#This Row],[Altura_Total]]*Base[[#This Row],[Área_Basal]]*0.65</f>
        <v>3.5455786860198617E-2</v>
      </c>
      <c r="AA696" s="96">
        <f>Base[[#This Row],[Altura_Comercial]]*Base[[#This Row],[Área_Basal]]*0.75</f>
        <v>2.727368220015278E-2</v>
      </c>
      <c r="AB696" s="96">
        <f>IF(($Z$1&lt;190),($AB$1),IF(($Z$1&gt;=190),($AB$2)))*Base[[#This Row],[Volumen_Total]]*'Datos iniciales'!$C$29</f>
        <v>4.6269801852559189E-2</v>
      </c>
      <c r="AC696" s="96">
        <f>EXP((-1.0587+0.8836)*LN(Base[[#This Row],[Biomasa aerea]]))</f>
        <v>1.7127989312442737</v>
      </c>
      <c r="AD696" s="96">
        <f>Base[[#This Row],[Biomasa subterranea]]+Base[[#This Row],[Biomasa aerea]]</f>
        <v>1.7590687330968329</v>
      </c>
      <c r="AE696" s="96">
        <f>Base[[#This Row],[Biomasa Total]]*0.5</f>
        <v>0.87953436654841644</v>
      </c>
      <c r="AF696" s="96">
        <f>Base[[#This Row],[Carbono]]*(44/12)</f>
        <v>3.2249593440108599</v>
      </c>
      <c r="AG696" s="96" t="str">
        <f>IF(AND(Base[[#This Row],[Altura_Total]]&lt;=PS!$Y$17),"Inferior",IF(AND(Base[[#This Row],[Altura_Total]]&gt;PS!$Y$17,Base[[#This Row],[Altura_Total]]&lt;=PS!$Y$18),"Medio",IF(AND(Base[[#This Row],[Altura_Total]]&gt;PS!$Y$18),"Alto")))</f>
        <v>Inferior</v>
      </c>
      <c r="AH696" s="96" t="str">
        <f>IF(AND(Base[[#This Row],[Altura_Total]]&lt;0.31),"Ct1",IF(AND(Base[[#This Row],[Altura_Total]]&gt;=0.31,Base[[#This Row],[Altura_Total]]&lt;1.5),"Ct2",IF(AND(Base[[#This Row],[Altura_Total]]&gt;=1.5),"Ct3")))</f>
        <v>Ct3</v>
      </c>
      <c r="AI696" s="96">
        <f>+Base[[#This Row],[Altura_Total]]-Base[[#This Row],[Altura_Comercial]]</f>
        <v>2</v>
      </c>
      <c r="AJ696" s="96"/>
      <c r="AK696" s="96"/>
      <c r="AL696" s="96"/>
      <c r="AM696" s="96"/>
    </row>
    <row r="697" spans="1:39" ht="15">
      <c r="A697" s="96">
        <v>0</v>
      </c>
      <c r="B697" s="96" t="str">
        <f t="shared" si="10"/>
        <v>Fustales</v>
      </c>
      <c r="C697" s="96">
        <v>693</v>
      </c>
      <c r="D697" s="90" t="s">
        <v>186</v>
      </c>
      <c r="F697" s="299" t="s">
        <v>999</v>
      </c>
      <c r="G697" s="90" t="s">
        <v>188</v>
      </c>
      <c r="H697" s="301" t="s">
        <v>50</v>
      </c>
      <c r="I697" s="96" t="s">
        <v>189</v>
      </c>
      <c r="J697" s="39">
        <v>61</v>
      </c>
      <c r="K697" s="306"/>
      <c r="L697" s="306"/>
      <c r="M697" s="306"/>
      <c r="N697" s="306"/>
      <c r="O697" s="39"/>
      <c r="P697" s="39"/>
      <c r="S697" s="39"/>
      <c r="T697" s="145">
        <v>8</v>
      </c>
      <c r="U697" s="145">
        <v>3</v>
      </c>
      <c r="V697" s="298"/>
      <c r="W697" s="96">
        <f>SQRT((Base[[#This Row],[CAP_1_(cm)]])^2+(Base[[#This Row],[CAP_2_(cm)]])^2+(Base[[#This Row],[CAP_3_(cm)]])^2+(Base[[#This Row],[CAP_4_(cm)]])^2+(Base[[#This Row],[CAP_5_(cm)2]])^2+(Base[[#This Row],[CAP_6_(cm)3]])^2+(Base[[#This Row],[CAP_7_(cm)4]])^2+(Base[[#This Row],[CAP_8_(cm)5]])^2+(Base[[#This Row],[CAP_9_(cm)6]])^2+(Base[[#This Row],[CAP_10(cm)7]])^2)</f>
        <v>61</v>
      </c>
      <c r="X697" s="96">
        <f>(Base[[#This Row],[CAP_(cm)]]/3.1416)/100</f>
        <v>0.1941685765215177</v>
      </c>
      <c r="Y697" s="96">
        <f>(3.1416/4)*(Base[[#This Row],[DAP]]^2)</f>
        <v>2.9610707919531448E-2</v>
      </c>
      <c r="Z697" s="96">
        <f>Base[[#This Row],[Altura_Total]]*Base[[#This Row],[Área_Basal]]*0.65</f>
        <v>0.15397568118156355</v>
      </c>
      <c r="AA697" s="96">
        <f>Base[[#This Row],[Altura_Comercial]]*Base[[#This Row],[Área_Basal]]*0.75</f>
        <v>6.6624092818945754E-2</v>
      </c>
      <c r="AB697" s="96">
        <f>IF(($Z$1&lt;190),($AB$1),IF(($Z$1&gt;=190),($AB$2)))*Base[[#This Row],[Volumen_Total]]*'Datos iniciales'!$C$29</f>
        <v>0.20093826394194042</v>
      </c>
      <c r="AC697" s="96">
        <f>EXP((-1.0587+0.8836)*LN(Base[[#This Row],[Biomasa aerea]]))</f>
        <v>1.3244443979860738</v>
      </c>
      <c r="AD697" s="96">
        <f>Base[[#This Row],[Biomasa subterranea]]+Base[[#This Row],[Biomasa aerea]]</f>
        <v>1.5253826619280142</v>
      </c>
      <c r="AE697" s="96">
        <f>Base[[#This Row],[Biomasa Total]]*0.5</f>
        <v>0.7626913309640071</v>
      </c>
      <c r="AF697" s="96">
        <f>Base[[#This Row],[Carbono]]*(44/12)</f>
        <v>2.7965348802013592</v>
      </c>
      <c r="AG697" s="96" t="str">
        <f>IF(AND(Base[[#This Row],[Altura_Total]]&lt;=PS!$Y$17),"Inferior",IF(AND(Base[[#This Row],[Altura_Total]]&gt;PS!$Y$17,Base[[#This Row],[Altura_Total]]&lt;=PS!$Y$18),"Medio",IF(AND(Base[[#This Row],[Altura_Total]]&gt;PS!$Y$18),"Alto")))</f>
        <v>Inferior</v>
      </c>
      <c r="AH697" s="96" t="str">
        <f>IF(AND(Base[[#This Row],[Altura_Total]]&lt;0.31),"Ct1",IF(AND(Base[[#This Row],[Altura_Total]]&gt;=0.31,Base[[#This Row],[Altura_Total]]&lt;1.5),"Ct2",IF(AND(Base[[#This Row],[Altura_Total]]&gt;=1.5),"Ct3")))</f>
        <v>Ct3</v>
      </c>
      <c r="AI697" s="96">
        <f>+Base[[#This Row],[Altura_Total]]-Base[[#This Row],[Altura_Comercial]]</f>
        <v>5</v>
      </c>
      <c r="AJ697" s="96"/>
      <c r="AK697" s="96"/>
      <c r="AL697" s="96"/>
      <c r="AM697" s="96"/>
    </row>
    <row r="698" spans="1:39" ht="15">
      <c r="A698" s="96">
        <v>0</v>
      </c>
      <c r="B698" s="96" t="str">
        <f t="shared" si="10"/>
        <v>Fustales</v>
      </c>
      <c r="C698" s="96">
        <v>694</v>
      </c>
      <c r="D698" s="90" t="s">
        <v>186</v>
      </c>
      <c r="F698" s="299" t="s">
        <v>1000</v>
      </c>
      <c r="G698" s="90" t="s">
        <v>188</v>
      </c>
      <c r="H698" s="301" t="s">
        <v>50</v>
      </c>
      <c r="I698" s="96" t="s">
        <v>189</v>
      </c>
      <c r="J698" s="39">
        <v>109.6</v>
      </c>
      <c r="K698" s="306"/>
      <c r="L698" s="306"/>
      <c r="M698" s="306"/>
      <c r="N698" s="306"/>
      <c r="O698" s="39"/>
      <c r="P698" s="39"/>
      <c r="S698" s="39"/>
      <c r="T698" s="145">
        <v>11</v>
      </c>
      <c r="U698" s="145">
        <v>4</v>
      </c>
      <c r="V698" s="298"/>
      <c r="W698" s="96">
        <f>SQRT((Base[[#This Row],[CAP_1_(cm)]])^2+(Base[[#This Row],[CAP_2_(cm)]])^2+(Base[[#This Row],[CAP_3_(cm)]])^2+(Base[[#This Row],[CAP_4_(cm)]])^2+(Base[[#This Row],[CAP_5_(cm)2]])^2+(Base[[#This Row],[CAP_6_(cm)3]])^2+(Base[[#This Row],[CAP_7_(cm)4]])^2+(Base[[#This Row],[CAP_8_(cm)5]])^2+(Base[[#This Row],[CAP_9_(cm)6]])^2+(Base[[#This Row],[CAP_10(cm)7]])^2)</f>
        <v>109.6</v>
      </c>
      <c r="X698" s="96">
        <f>(Base[[#This Row],[CAP_(cm)]]/3.1416)/100</f>
        <v>0.34886681945505471</v>
      </c>
      <c r="Y698" s="96">
        <f>(3.1416/4)*(Base[[#This Row],[DAP]]^2)</f>
        <v>9.5589508530684986E-2</v>
      </c>
      <c r="Z698" s="96">
        <f>Base[[#This Row],[Altura_Total]]*Base[[#This Row],[Área_Basal]]*0.65</f>
        <v>0.68346498599439764</v>
      </c>
      <c r="AA698" s="96">
        <f>Base[[#This Row],[Altura_Comercial]]*Base[[#This Row],[Área_Basal]]*0.75</f>
        <v>0.28676852559205496</v>
      </c>
      <c r="AB698" s="96">
        <f>IF(($Z$1&lt;190),($AB$1),IF(($Z$1&gt;=190),($AB$2)))*Base[[#This Row],[Volumen_Total]]*'Datos iniciales'!$C$29</f>
        <v>0.89192180672268895</v>
      </c>
      <c r="AC698" s="96">
        <f>EXP((-1.0587+0.8836)*LN(Base[[#This Row],[Biomasa aerea]]))</f>
        <v>1.0202292730966427</v>
      </c>
      <c r="AD698" s="96">
        <f>Base[[#This Row],[Biomasa subterranea]]+Base[[#This Row],[Biomasa aerea]]</f>
        <v>1.9121510798193317</v>
      </c>
      <c r="AE698" s="96">
        <f>Base[[#This Row],[Biomasa Total]]*0.5</f>
        <v>0.95607553990966587</v>
      </c>
      <c r="AF698" s="96">
        <f>Base[[#This Row],[Carbono]]*(44/12)</f>
        <v>3.5056103130021081</v>
      </c>
      <c r="AG698" s="96" t="str">
        <f>IF(AND(Base[[#This Row],[Altura_Total]]&lt;=PS!$Y$17),"Inferior",IF(AND(Base[[#This Row],[Altura_Total]]&gt;PS!$Y$17,Base[[#This Row],[Altura_Total]]&lt;=PS!$Y$18),"Medio",IF(AND(Base[[#This Row],[Altura_Total]]&gt;PS!$Y$18),"Alto")))</f>
        <v>Medio</v>
      </c>
      <c r="AH698" s="96" t="str">
        <f>IF(AND(Base[[#This Row],[Altura_Total]]&lt;0.31),"Ct1",IF(AND(Base[[#This Row],[Altura_Total]]&gt;=0.31,Base[[#This Row],[Altura_Total]]&lt;1.5),"Ct2",IF(AND(Base[[#This Row],[Altura_Total]]&gt;=1.5),"Ct3")))</f>
        <v>Ct3</v>
      </c>
      <c r="AI698" s="96">
        <f>+Base[[#This Row],[Altura_Total]]-Base[[#This Row],[Altura_Comercial]]</f>
        <v>7</v>
      </c>
      <c r="AJ698" s="96"/>
      <c r="AK698" s="96"/>
      <c r="AL698" s="96"/>
      <c r="AM698" s="96"/>
    </row>
    <row r="699" spans="1:39" ht="15">
      <c r="A699" s="96">
        <v>0</v>
      </c>
      <c r="B699" s="96" t="str">
        <f t="shared" si="10"/>
        <v>Fustales</v>
      </c>
      <c r="C699" s="96">
        <v>695</v>
      </c>
      <c r="D699" s="90" t="s">
        <v>186</v>
      </c>
      <c r="F699" s="299" t="s">
        <v>1001</v>
      </c>
      <c r="G699" s="90" t="s">
        <v>251</v>
      </c>
      <c r="H699" s="301" t="s">
        <v>73</v>
      </c>
      <c r="I699" s="96" t="s">
        <v>201</v>
      </c>
      <c r="J699" s="39">
        <v>194.5</v>
      </c>
      <c r="K699" s="306"/>
      <c r="L699" s="306"/>
      <c r="M699" s="306"/>
      <c r="N699" s="306"/>
      <c r="O699" s="39"/>
      <c r="P699" s="39"/>
      <c r="S699" s="39"/>
      <c r="T699" s="145">
        <v>12</v>
      </c>
      <c r="U699" s="145">
        <v>4</v>
      </c>
      <c r="V699" s="298"/>
      <c r="W699" s="96">
        <f>SQRT((Base[[#This Row],[CAP_1_(cm)]])^2+(Base[[#This Row],[CAP_2_(cm)]])^2+(Base[[#This Row],[CAP_3_(cm)]])^2+(Base[[#This Row],[CAP_4_(cm)]])^2+(Base[[#This Row],[CAP_5_(cm)2]])^2+(Base[[#This Row],[CAP_6_(cm)3]])^2+(Base[[#This Row],[CAP_7_(cm)4]])^2+(Base[[#This Row],[CAP_8_(cm)5]])^2+(Base[[#This Row],[CAP_9_(cm)6]])^2+(Base[[#This Row],[CAP_10(cm)7]])^2)</f>
        <v>194.5</v>
      </c>
      <c r="X699" s="96">
        <f>(Base[[#This Row],[CAP_(cm)]]/3.1416)/100</f>
        <v>0.61911128087598677</v>
      </c>
      <c r="Y699" s="96">
        <f>(3.1416/4)*(Base[[#This Row],[DAP]]^2)</f>
        <v>0.30104286032594857</v>
      </c>
      <c r="Z699" s="96">
        <f>Base[[#This Row],[Altura_Total]]*Base[[#This Row],[Área_Basal]]*0.65</f>
        <v>2.3481343105423989</v>
      </c>
      <c r="AA699" s="96">
        <f>Base[[#This Row],[Altura_Comercial]]*Base[[#This Row],[Área_Basal]]*0.75</f>
        <v>0.90312858097784576</v>
      </c>
      <c r="AB699" s="96">
        <f>IF(($Z$1&lt;190),($AB$1),IF(($Z$1&gt;=190),($AB$2)))*Base[[#This Row],[Volumen_Total]]*'Datos iniciales'!$C$29</f>
        <v>3.0643152752578304</v>
      </c>
      <c r="AC699" s="96">
        <f>EXP((-1.0587+0.8836)*LN(Base[[#This Row],[Biomasa aerea]]))</f>
        <v>0.8219454838497553</v>
      </c>
      <c r="AD699" s="96">
        <f>Base[[#This Row],[Biomasa subterranea]]+Base[[#This Row],[Biomasa aerea]]</f>
        <v>3.8862607591075857</v>
      </c>
      <c r="AE699" s="96">
        <f>Base[[#This Row],[Biomasa Total]]*0.5</f>
        <v>1.9431303795537929</v>
      </c>
      <c r="AF699" s="96">
        <f>Base[[#This Row],[Carbono]]*(44/12)</f>
        <v>7.1248113916972402</v>
      </c>
      <c r="AG699" s="96" t="str">
        <f>IF(AND(Base[[#This Row],[Altura_Total]]&lt;=PS!$Y$17),"Inferior",IF(AND(Base[[#This Row],[Altura_Total]]&gt;PS!$Y$17,Base[[#This Row],[Altura_Total]]&lt;=PS!$Y$18),"Medio",IF(AND(Base[[#This Row],[Altura_Total]]&gt;PS!$Y$18),"Alto")))</f>
        <v>Medio</v>
      </c>
      <c r="AH699" s="96" t="str">
        <f>IF(AND(Base[[#This Row],[Altura_Total]]&lt;0.31),"Ct1",IF(AND(Base[[#This Row],[Altura_Total]]&gt;=0.31,Base[[#This Row],[Altura_Total]]&lt;1.5),"Ct2",IF(AND(Base[[#This Row],[Altura_Total]]&gt;=1.5),"Ct3")))</f>
        <v>Ct3</v>
      </c>
      <c r="AI699" s="96">
        <f>+Base[[#This Row],[Altura_Total]]-Base[[#This Row],[Altura_Comercial]]</f>
        <v>8</v>
      </c>
      <c r="AJ699" s="96"/>
      <c r="AK699" s="96"/>
      <c r="AL699" s="96"/>
      <c r="AM699" s="96"/>
    </row>
    <row r="700" spans="1:39" ht="15">
      <c r="A700" s="96">
        <v>0</v>
      </c>
      <c r="B700" s="96" t="str">
        <f t="shared" si="10"/>
        <v>Fustales</v>
      </c>
      <c r="C700" s="96">
        <v>696</v>
      </c>
      <c r="D700" s="90" t="s">
        <v>186</v>
      </c>
      <c r="F700" s="299" t="s">
        <v>1002</v>
      </c>
      <c r="G700" s="90" t="s">
        <v>188</v>
      </c>
      <c r="H700" s="301" t="s">
        <v>50</v>
      </c>
      <c r="I700" s="96" t="s">
        <v>189</v>
      </c>
      <c r="J700" s="39">
        <v>64</v>
      </c>
      <c r="K700" s="306"/>
      <c r="L700" s="306"/>
      <c r="M700" s="306"/>
      <c r="N700" s="306"/>
      <c r="O700" s="39"/>
      <c r="P700" s="39"/>
      <c r="S700" s="39"/>
      <c r="T700" s="145">
        <v>12</v>
      </c>
      <c r="U700" s="145">
        <v>4</v>
      </c>
      <c r="V700" s="298"/>
      <c r="W700" s="96">
        <f>SQRT((Base[[#This Row],[CAP_1_(cm)]])^2+(Base[[#This Row],[CAP_2_(cm)]])^2+(Base[[#This Row],[CAP_3_(cm)]])^2+(Base[[#This Row],[CAP_4_(cm)]])^2+(Base[[#This Row],[CAP_5_(cm)2]])^2+(Base[[#This Row],[CAP_6_(cm)3]])^2+(Base[[#This Row],[CAP_7_(cm)4]])^2+(Base[[#This Row],[CAP_8_(cm)5]])^2+(Base[[#This Row],[CAP_9_(cm)6]])^2+(Base[[#This Row],[CAP_10(cm)7]])^2)</f>
        <v>64</v>
      </c>
      <c r="X700" s="96">
        <f>(Base[[#This Row],[CAP_(cm)]]/3.1416)/100</f>
        <v>0.20371785077667431</v>
      </c>
      <c r="Y700" s="96">
        <f>(3.1416/4)*(Base[[#This Row],[DAP]]^2)</f>
        <v>3.2594856124267893E-2</v>
      </c>
      <c r="Z700" s="96">
        <f>Base[[#This Row],[Altura_Total]]*Base[[#This Row],[Área_Basal]]*0.65</f>
        <v>0.25423987776928958</v>
      </c>
      <c r="AA700" s="96">
        <f>Base[[#This Row],[Altura_Comercial]]*Base[[#This Row],[Área_Basal]]*0.75</f>
        <v>9.7784568372803679E-2</v>
      </c>
      <c r="AB700" s="96">
        <f>IF(($Z$1&lt;190),($AB$1),IF(($Z$1&gt;=190),($AB$2)))*Base[[#This Row],[Volumen_Total]]*'Datos iniciales'!$C$29</f>
        <v>0.33178304048892288</v>
      </c>
      <c r="AC700" s="96">
        <f>EXP((-1.0587+0.8836)*LN(Base[[#This Row],[Biomasa aerea]]))</f>
        <v>1.2131051113346081</v>
      </c>
      <c r="AD700" s="96">
        <f>Base[[#This Row],[Biomasa subterranea]]+Base[[#This Row],[Biomasa aerea]]</f>
        <v>1.5448881518235309</v>
      </c>
      <c r="AE700" s="96">
        <f>Base[[#This Row],[Biomasa Total]]*0.5</f>
        <v>0.77244407591176545</v>
      </c>
      <c r="AF700" s="96">
        <f>Base[[#This Row],[Carbono]]*(44/12)</f>
        <v>2.8322949450098065</v>
      </c>
      <c r="AG700" s="96" t="str">
        <f>IF(AND(Base[[#This Row],[Altura_Total]]&lt;=PS!$Y$17),"Inferior",IF(AND(Base[[#This Row],[Altura_Total]]&gt;PS!$Y$17,Base[[#This Row],[Altura_Total]]&lt;=PS!$Y$18),"Medio",IF(AND(Base[[#This Row],[Altura_Total]]&gt;PS!$Y$18),"Alto")))</f>
        <v>Medio</v>
      </c>
      <c r="AH700" s="96" t="str">
        <f>IF(AND(Base[[#This Row],[Altura_Total]]&lt;0.31),"Ct1",IF(AND(Base[[#This Row],[Altura_Total]]&gt;=0.31,Base[[#This Row],[Altura_Total]]&lt;1.5),"Ct2",IF(AND(Base[[#This Row],[Altura_Total]]&gt;=1.5),"Ct3")))</f>
        <v>Ct3</v>
      </c>
      <c r="AI700" s="96">
        <f>+Base[[#This Row],[Altura_Total]]-Base[[#This Row],[Altura_Comercial]]</f>
        <v>8</v>
      </c>
      <c r="AJ700" s="96"/>
      <c r="AK700" s="96"/>
      <c r="AL700" s="96"/>
      <c r="AM700" s="96"/>
    </row>
    <row r="701" spans="1:39" ht="15">
      <c r="A701" s="96">
        <v>0</v>
      </c>
      <c r="B701" s="96" t="str">
        <f t="shared" si="10"/>
        <v>Fustales</v>
      </c>
      <c r="C701" s="96">
        <v>697</v>
      </c>
      <c r="D701" s="90" t="s">
        <v>186</v>
      </c>
      <c r="F701" s="299" t="s">
        <v>1003</v>
      </c>
      <c r="G701" s="90" t="s">
        <v>188</v>
      </c>
      <c r="H701" s="301" t="s">
        <v>50</v>
      </c>
      <c r="I701" s="96" t="s">
        <v>189</v>
      </c>
      <c r="J701" s="39">
        <v>52.2</v>
      </c>
      <c r="K701" s="306">
        <v>59.5</v>
      </c>
      <c r="L701" s="306"/>
      <c r="M701" s="306"/>
      <c r="N701" s="306"/>
      <c r="O701" s="39"/>
      <c r="P701" s="39"/>
      <c r="S701" s="39"/>
      <c r="T701" s="145">
        <v>7</v>
      </c>
      <c r="U701" s="145">
        <v>3</v>
      </c>
      <c r="V701" s="298"/>
      <c r="W701" s="96">
        <f>SQRT((Base[[#This Row],[CAP_1_(cm)]])^2+(Base[[#This Row],[CAP_2_(cm)]])^2+(Base[[#This Row],[CAP_3_(cm)]])^2+(Base[[#This Row],[CAP_4_(cm)]])^2+(Base[[#This Row],[CAP_5_(cm)2]])^2+(Base[[#This Row],[CAP_6_(cm)3]])^2+(Base[[#This Row],[CAP_7_(cm)4]])^2+(Base[[#This Row],[CAP_8_(cm)5]])^2+(Base[[#This Row],[CAP_9_(cm)6]])^2+(Base[[#This Row],[CAP_10(cm)7]])^2)</f>
        <v>79.152321507331678</v>
      </c>
      <c r="X701" s="96">
        <f>(Base[[#This Row],[CAP_(cm)]]/3.1416)/100</f>
        <v>0.25194907533528033</v>
      </c>
      <c r="Y701" s="96">
        <f>(3.1416/4)*(Base[[#This Row],[DAP]]^2)</f>
        <v>4.9855885536032582E-2</v>
      </c>
      <c r="Z701" s="96">
        <f>Base[[#This Row],[Altura_Total]]*Base[[#This Row],[Área_Basal]]*0.65</f>
        <v>0.22684427918894826</v>
      </c>
      <c r="AA701" s="96">
        <f>Base[[#This Row],[Altura_Comercial]]*Base[[#This Row],[Área_Basal]]*0.75</f>
        <v>0.1121757424560733</v>
      </c>
      <c r="AB701" s="96">
        <f>IF(($Z$1&lt;190),($AB$1),IF(($Z$1&gt;=190),($AB$2)))*Base[[#This Row],[Volumen_Total]]*'Datos iniciales'!$C$29</f>
        <v>0.29603178434157751</v>
      </c>
      <c r="AC701" s="96">
        <f>EXP((-1.0587+0.8836)*LN(Base[[#This Row],[Biomasa aerea]]))</f>
        <v>1.237566817262935</v>
      </c>
      <c r="AD701" s="96">
        <f>Base[[#This Row],[Biomasa subterranea]]+Base[[#This Row],[Biomasa aerea]]</f>
        <v>1.5335986016045124</v>
      </c>
      <c r="AE701" s="96">
        <f>Base[[#This Row],[Biomasa Total]]*0.5</f>
        <v>0.76679930080225622</v>
      </c>
      <c r="AF701" s="96">
        <f>Base[[#This Row],[Carbono]]*(44/12)</f>
        <v>2.8115974362749392</v>
      </c>
      <c r="AG701" s="96" t="str">
        <f>IF(AND(Base[[#This Row],[Altura_Total]]&lt;=PS!$Y$17),"Inferior",IF(AND(Base[[#This Row],[Altura_Total]]&gt;PS!$Y$17,Base[[#This Row],[Altura_Total]]&lt;=PS!$Y$18),"Medio",IF(AND(Base[[#This Row],[Altura_Total]]&gt;PS!$Y$18),"Alto")))</f>
        <v>Inferior</v>
      </c>
      <c r="AH701" s="96" t="str">
        <f>IF(AND(Base[[#This Row],[Altura_Total]]&lt;0.31),"Ct1",IF(AND(Base[[#This Row],[Altura_Total]]&gt;=0.31,Base[[#This Row],[Altura_Total]]&lt;1.5),"Ct2",IF(AND(Base[[#This Row],[Altura_Total]]&gt;=1.5),"Ct3")))</f>
        <v>Ct3</v>
      </c>
      <c r="AI701" s="96">
        <f>+Base[[#This Row],[Altura_Total]]-Base[[#This Row],[Altura_Comercial]]</f>
        <v>4</v>
      </c>
      <c r="AJ701" s="96"/>
      <c r="AK701" s="96"/>
      <c r="AL701" s="96"/>
      <c r="AM701" s="96"/>
    </row>
    <row r="702" spans="1:39" ht="15">
      <c r="A702" s="96">
        <v>0</v>
      </c>
      <c r="B702" s="96" t="str">
        <f t="shared" si="10"/>
        <v>Fustales</v>
      </c>
      <c r="C702" s="96">
        <v>698</v>
      </c>
      <c r="D702" s="90" t="s">
        <v>186</v>
      </c>
      <c r="F702" s="299" t="s">
        <v>1004</v>
      </c>
      <c r="G702" s="90" t="s">
        <v>188</v>
      </c>
      <c r="H702" s="301" t="s">
        <v>50</v>
      </c>
      <c r="I702" s="96" t="s">
        <v>189</v>
      </c>
      <c r="J702" s="39">
        <v>60</v>
      </c>
      <c r="K702" s="306"/>
      <c r="L702" s="306"/>
      <c r="M702" s="306"/>
      <c r="N702" s="306"/>
      <c r="O702" s="39"/>
      <c r="P702" s="39"/>
      <c r="S702" s="39"/>
      <c r="T702" s="145">
        <v>9</v>
      </c>
      <c r="U702" s="145">
        <v>3.5</v>
      </c>
      <c r="V702" s="298"/>
      <c r="W702" s="96">
        <f>SQRT((Base[[#This Row],[CAP_1_(cm)]])^2+(Base[[#This Row],[CAP_2_(cm)]])^2+(Base[[#This Row],[CAP_3_(cm)]])^2+(Base[[#This Row],[CAP_4_(cm)]])^2+(Base[[#This Row],[CAP_5_(cm)2]])^2+(Base[[#This Row],[CAP_6_(cm)3]])^2+(Base[[#This Row],[CAP_7_(cm)4]])^2+(Base[[#This Row],[CAP_8_(cm)5]])^2+(Base[[#This Row],[CAP_9_(cm)6]])^2+(Base[[#This Row],[CAP_10(cm)7]])^2)</f>
        <v>60</v>
      </c>
      <c r="X702" s="96">
        <f>(Base[[#This Row],[CAP_(cm)]]/3.1416)/100</f>
        <v>0.19098548510313215</v>
      </c>
      <c r="Y702" s="96">
        <f>(3.1416/4)*(Base[[#This Row],[DAP]]^2)</f>
        <v>2.8647822765469819E-2</v>
      </c>
      <c r="Z702" s="96">
        <f>Base[[#This Row],[Altura_Total]]*Base[[#This Row],[Área_Basal]]*0.65</f>
        <v>0.16758976317799845</v>
      </c>
      <c r="AA702" s="96">
        <f>Base[[#This Row],[Altura_Comercial]]*Base[[#This Row],[Área_Basal]]*0.75</f>
        <v>7.5200534759358284E-2</v>
      </c>
      <c r="AB702" s="96">
        <f>IF(($Z$1&lt;190),($AB$1),IF(($Z$1&gt;=190),($AB$2)))*Base[[#This Row],[Volumen_Total]]*'Datos iniciales'!$C$29</f>
        <v>0.21870464094728798</v>
      </c>
      <c r="AC702" s="96">
        <f>EXP((-1.0587+0.8836)*LN(Base[[#This Row],[Biomasa aerea]]))</f>
        <v>1.3049409637207936</v>
      </c>
      <c r="AD702" s="96">
        <f>Base[[#This Row],[Biomasa subterranea]]+Base[[#This Row],[Biomasa aerea]]</f>
        <v>1.5236456046680815</v>
      </c>
      <c r="AE702" s="96">
        <f>Base[[#This Row],[Biomasa Total]]*0.5</f>
        <v>0.76182280233404076</v>
      </c>
      <c r="AF702" s="96">
        <f>Base[[#This Row],[Carbono]]*(44/12)</f>
        <v>2.793350275224816</v>
      </c>
      <c r="AG702" s="96" t="str">
        <f>IF(AND(Base[[#This Row],[Altura_Total]]&lt;=PS!$Y$17),"Inferior",IF(AND(Base[[#This Row],[Altura_Total]]&gt;PS!$Y$17,Base[[#This Row],[Altura_Total]]&lt;=PS!$Y$18),"Medio",IF(AND(Base[[#This Row],[Altura_Total]]&gt;PS!$Y$18),"Alto")))</f>
        <v>Inferior</v>
      </c>
      <c r="AH702" s="96" t="str">
        <f>IF(AND(Base[[#This Row],[Altura_Total]]&lt;0.31),"Ct1",IF(AND(Base[[#This Row],[Altura_Total]]&gt;=0.31,Base[[#This Row],[Altura_Total]]&lt;1.5),"Ct2",IF(AND(Base[[#This Row],[Altura_Total]]&gt;=1.5),"Ct3")))</f>
        <v>Ct3</v>
      </c>
      <c r="AI702" s="96">
        <f>+Base[[#This Row],[Altura_Total]]-Base[[#This Row],[Altura_Comercial]]</f>
        <v>5.5</v>
      </c>
      <c r="AJ702" s="96"/>
      <c r="AK702" s="96"/>
      <c r="AL702" s="96"/>
      <c r="AM702" s="96"/>
    </row>
    <row r="703" spans="1:39" ht="15">
      <c r="A703" s="96">
        <v>0</v>
      </c>
      <c r="B703" s="96" t="str">
        <f t="shared" si="10"/>
        <v>Fustales</v>
      </c>
      <c r="C703" s="96">
        <v>699</v>
      </c>
      <c r="D703" s="90" t="s">
        <v>186</v>
      </c>
      <c r="F703" s="299" t="s">
        <v>1005</v>
      </c>
      <c r="G703" s="90" t="s">
        <v>188</v>
      </c>
      <c r="H703" s="301" t="s">
        <v>50</v>
      </c>
      <c r="I703" s="96" t="s">
        <v>189</v>
      </c>
      <c r="J703" s="39">
        <v>49</v>
      </c>
      <c r="K703" s="306"/>
      <c r="L703" s="306"/>
      <c r="M703" s="306"/>
      <c r="N703" s="306"/>
      <c r="O703" s="39"/>
      <c r="P703" s="39"/>
      <c r="S703" s="39"/>
      <c r="T703" s="145">
        <v>9</v>
      </c>
      <c r="U703" s="145">
        <v>4</v>
      </c>
      <c r="V703" s="298"/>
      <c r="W703" s="96">
        <f>SQRT((Base[[#This Row],[CAP_1_(cm)]])^2+(Base[[#This Row],[CAP_2_(cm)]])^2+(Base[[#This Row],[CAP_3_(cm)]])^2+(Base[[#This Row],[CAP_4_(cm)]])^2+(Base[[#This Row],[CAP_5_(cm)2]])^2+(Base[[#This Row],[CAP_6_(cm)3]])^2+(Base[[#This Row],[CAP_7_(cm)4]])^2+(Base[[#This Row],[CAP_8_(cm)5]])^2+(Base[[#This Row],[CAP_9_(cm)6]])^2+(Base[[#This Row],[CAP_10(cm)7]])^2)</f>
        <v>49</v>
      </c>
      <c r="X703" s="96">
        <f>(Base[[#This Row],[CAP_(cm)]]/3.1416)/100</f>
        <v>0.15597147950089127</v>
      </c>
      <c r="Y703" s="96">
        <f>(3.1416/4)*(Base[[#This Row],[DAP]]^2)</f>
        <v>1.9106506238859181E-2</v>
      </c>
      <c r="Z703" s="96">
        <f>Base[[#This Row],[Altura_Total]]*Base[[#This Row],[Área_Basal]]*0.65</f>
        <v>0.11177306149732621</v>
      </c>
      <c r="AA703" s="96">
        <f>Base[[#This Row],[Altura_Comercial]]*Base[[#This Row],[Área_Basal]]*0.75</f>
        <v>5.7319518716577547E-2</v>
      </c>
      <c r="AB703" s="96">
        <f>IF(($Z$1&lt;190),($AB$1),IF(($Z$1&gt;=190),($AB$2)))*Base[[#This Row],[Volumen_Total]]*'Datos iniciales'!$C$29</f>
        <v>0.14586384525401072</v>
      </c>
      <c r="AC703" s="96">
        <f>EXP((-1.0587+0.8836)*LN(Base[[#This Row],[Biomasa aerea]]))</f>
        <v>1.4008536468002539</v>
      </c>
      <c r="AD703" s="96">
        <f>Base[[#This Row],[Biomasa subterranea]]+Base[[#This Row],[Biomasa aerea]]</f>
        <v>1.5467174920542646</v>
      </c>
      <c r="AE703" s="96">
        <f>Base[[#This Row],[Biomasa Total]]*0.5</f>
        <v>0.77335874602713228</v>
      </c>
      <c r="AF703" s="96">
        <f>Base[[#This Row],[Carbono]]*(44/12)</f>
        <v>2.8356487354328181</v>
      </c>
      <c r="AG703" s="96" t="str">
        <f>IF(AND(Base[[#This Row],[Altura_Total]]&lt;=PS!$Y$17),"Inferior",IF(AND(Base[[#This Row],[Altura_Total]]&gt;PS!$Y$17,Base[[#This Row],[Altura_Total]]&lt;=PS!$Y$18),"Medio",IF(AND(Base[[#This Row],[Altura_Total]]&gt;PS!$Y$18),"Alto")))</f>
        <v>Inferior</v>
      </c>
      <c r="AH703" s="96" t="str">
        <f>IF(AND(Base[[#This Row],[Altura_Total]]&lt;0.31),"Ct1",IF(AND(Base[[#This Row],[Altura_Total]]&gt;=0.31,Base[[#This Row],[Altura_Total]]&lt;1.5),"Ct2",IF(AND(Base[[#This Row],[Altura_Total]]&gt;=1.5),"Ct3")))</f>
        <v>Ct3</v>
      </c>
      <c r="AI703" s="96">
        <f>+Base[[#This Row],[Altura_Total]]-Base[[#This Row],[Altura_Comercial]]</f>
        <v>5</v>
      </c>
      <c r="AJ703" s="96"/>
      <c r="AK703" s="96"/>
      <c r="AL703" s="96"/>
      <c r="AM703" s="96"/>
    </row>
    <row r="704" spans="1:39" ht="15">
      <c r="A704" s="96">
        <v>0</v>
      </c>
      <c r="B704" s="96" t="str">
        <f t="shared" si="10"/>
        <v>Fustales</v>
      </c>
      <c r="C704" s="96">
        <v>700</v>
      </c>
      <c r="D704" s="90" t="s">
        <v>186</v>
      </c>
      <c r="F704" s="299" t="s">
        <v>1006</v>
      </c>
      <c r="G704" s="90" t="s">
        <v>360</v>
      </c>
      <c r="H704" s="301" t="s">
        <v>84</v>
      </c>
      <c r="I704" s="96" t="s">
        <v>201</v>
      </c>
      <c r="J704" s="39">
        <v>105</v>
      </c>
      <c r="K704" s="306">
        <v>0</v>
      </c>
      <c r="L704" s="306">
        <v>0</v>
      </c>
      <c r="M704" s="306">
        <v>0</v>
      </c>
      <c r="N704" s="306"/>
      <c r="O704" s="39"/>
      <c r="P704" s="39"/>
      <c r="S704" s="39"/>
      <c r="T704" s="145">
        <v>8</v>
      </c>
      <c r="U704" s="145">
        <v>2</v>
      </c>
      <c r="V704" s="298"/>
      <c r="W704" s="96">
        <f>SQRT((Base[[#This Row],[CAP_1_(cm)]])^2+(Base[[#This Row],[CAP_2_(cm)]])^2+(Base[[#This Row],[CAP_3_(cm)]])^2+(Base[[#This Row],[CAP_4_(cm)]])^2+(Base[[#This Row],[CAP_5_(cm)2]])^2+(Base[[#This Row],[CAP_6_(cm)3]])^2+(Base[[#This Row],[CAP_7_(cm)4]])^2+(Base[[#This Row],[CAP_8_(cm)5]])^2+(Base[[#This Row],[CAP_9_(cm)6]])^2+(Base[[#This Row],[CAP_10(cm)7]])^2)</f>
        <v>105</v>
      </c>
      <c r="X704" s="96">
        <f>(Base[[#This Row],[CAP_(cm)]]/3.1416)/100</f>
        <v>0.33422459893048129</v>
      </c>
      <c r="Y704" s="96">
        <f>(3.1416/4)*(Base[[#This Row],[DAP]]^2)</f>
        <v>8.7733957219251341E-2</v>
      </c>
      <c r="Z704" s="96">
        <f>Base[[#This Row],[Altura_Total]]*Base[[#This Row],[Área_Basal]]*0.65</f>
        <v>0.45621657754010697</v>
      </c>
      <c r="AA704" s="96">
        <f>Base[[#This Row],[Altura_Comercial]]*Base[[#This Row],[Área_Basal]]*0.75</f>
        <v>0.131600935828877</v>
      </c>
      <c r="AB704" s="96">
        <f>IF(($Z$1&lt;190),($AB$1),IF(($Z$1&gt;=190),($AB$2)))*Base[[#This Row],[Volumen_Total]]*'Datos iniciales'!$C$29</f>
        <v>0.59536263368983955</v>
      </c>
      <c r="AC704" s="96">
        <f>EXP((-1.0587+0.8836)*LN(Base[[#This Row],[Biomasa aerea]]))</f>
        <v>1.0950545307844919</v>
      </c>
      <c r="AD704" s="96">
        <f>Base[[#This Row],[Biomasa subterranea]]+Base[[#This Row],[Biomasa aerea]]</f>
        <v>1.6904171644743315</v>
      </c>
      <c r="AE704" s="96">
        <f>Base[[#This Row],[Biomasa Total]]*0.5</f>
        <v>0.84520858223716577</v>
      </c>
      <c r="AF704" s="96">
        <f>Base[[#This Row],[Carbono]]*(44/12)</f>
        <v>3.0990981348696076</v>
      </c>
      <c r="AG704" s="96" t="str">
        <f>IF(AND(Base[[#This Row],[Altura_Total]]&lt;=PS!$Y$17),"Inferior",IF(AND(Base[[#This Row],[Altura_Total]]&gt;PS!$Y$17,Base[[#This Row],[Altura_Total]]&lt;=PS!$Y$18),"Medio",IF(AND(Base[[#This Row],[Altura_Total]]&gt;PS!$Y$18),"Alto")))</f>
        <v>Inferior</v>
      </c>
      <c r="AH704" s="96" t="str">
        <f>IF(AND(Base[[#This Row],[Altura_Total]]&lt;0.31),"Ct1",IF(AND(Base[[#This Row],[Altura_Total]]&gt;=0.31,Base[[#This Row],[Altura_Total]]&lt;1.5),"Ct2",IF(AND(Base[[#This Row],[Altura_Total]]&gt;=1.5),"Ct3")))</f>
        <v>Ct3</v>
      </c>
      <c r="AI704" s="96">
        <f>+Base[[#This Row],[Altura_Total]]-Base[[#This Row],[Altura_Comercial]]</f>
        <v>6</v>
      </c>
      <c r="AJ704" s="96"/>
      <c r="AK704" s="96"/>
      <c r="AL704" s="96"/>
      <c r="AM704" s="96"/>
    </row>
    <row r="705" spans="1:39" ht="24">
      <c r="A705" s="96">
        <v>0</v>
      </c>
      <c r="B705" s="96" t="str">
        <f t="shared" si="10"/>
        <v>Fustales</v>
      </c>
      <c r="C705" s="96">
        <v>701</v>
      </c>
      <c r="D705" s="90" t="s">
        <v>186</v>
      </c>
      <c r="F705" s="299" t="s">
        <v>1007</v>
      </c>
      <c r="G705" s="90" t="s">
        <v>360</v>
      </c>
      <c r="H705" s="301" t="s">
        <v>84</v>
      </c>
      <c r="I705" s="96" t="s">
        <v>201</v>
      </c>
      <c r="J705" s="39">
        <v>83</v>
      </c>
      <c r="K705" s="306">
        <v>0</v>
      </c>
      <c r="L705" s="306">
        <v>0</v>
      </c>
      <c r="M705" s="306">
        <v>0</v>
      </c>
      <c r="N705" s="306"/>
      <c r="O705" s="39"/>
      <c r="P705" s="39"/>
      <c r="S705" s="39"/>
      <c r="T705" s="145">
        <v>9</v>
      </c>
      <c r="U705" s="145">
        <v>2</v>
      </c>
      <c r="V705" s="298"/>
      <c r="W705" s="96">
        <f>SQRT((Base[[#This Row],[CAP_1_(cm)]])^2+(Base[[#This Row],[CAP_2_(cm)]])^2+(Base[[#This Row],[CAP_3_(cm)]])^2+(Base[[#This Row],[CAP_4_(cm)]])^2+(Base[[#This Row],[CAP_5_(cm)2]])^2+(Base[[#This Row],[CAP_6_(cm)3]])^2+(Base[[#This Row],[CAP_7_(cm)4]])^2+(Base[[#This Row],[CAP_8_(cm)5]])^2+(Base[[#This Row],[CAP_9_(cm)6]])^2+(Base[[#This Row],[CAP_10(cm)7]])^2)</f>
        <v>83</v>
      </c>
      <c r="X705" s="96">
        <f>(Base[[#This Row],[CAP_(cm)]]/3.1416)/100</f>
        <v>0.26419658772599947</v>
      </c>
      <c r="Y705" s="96">
        <f>(3.1416/4)*(Base[[#This Row],[DAP]]^2)</f>
        <v>5.4820791953144883E-2</v>
      </c>
      <c r="Z705" s="96">
        <f>Base[[#This Row],[Altura_Total]]*Base[[#This Row],[Área_Basal]]*0.65</f>
        <v>0.3207016329258976</v>
      </c>
      <c r="AA705" s="96">
        <f>Base[[#This Row],[Altura_Comercial]]*Base[[#This Row],[Área_Basal]]*0.75</f>
        <v>8.2231187929717328E-2</v>
      </c>
      <c r="AB705" s="96">
        <f>IF(($Z$1&lt;190),($AB$1),IF(($Z$1&gt;=190),($AB$2)))*Base[[#This Row],[Volumen_Total]]*'Datos iniciales'!$C$29</f>
        <v>0.41851563096829636</v>
      </c>
      <c r="AC705" s="96">
        <f>EXP((-1.0587+0.8836)*LN(Base[[#This Row],[Biomasa aerea]]))</f>
        <v>1.1647649256077879</v>
      </c>
      <c r="AD705" s="96">
        <f>Base[[#This Row],[Biomasa subterranea]]+Base[[#This Row],[Biomasa aerea]]</f>
        <v>1.5832805565760841</v>
      </c>
      <c r="AE705" s="96">
        <f>Base[[#This Row],[Biomasa Total]]*0.5</f>
        <v>0.79164027828804207</v>
      </c>
      <c r="AF705" s="96">
        <f>Base[[#This Row],[Carbono]]*(44/12)</f>
        <v>2.9026810203894873</v>
      </c>
      <c r="AG705" s="96" t="str">
        <f>IF(AND(Base[[#This Row],[Altura_Total]]&lt;=PS!$Y$17),"Inferior",IF(AND(Base[[#This Row],[Altura_Total]]&gt;PS!$Y$17,Base[[#This Row],[Altura_Total]]&lt;=PS!$Y$18),"Medio",IF(AND(Base[[#This Row],[Altura_Total]]&gt;PS!$Y$18),"Alto")))</f>
        <v>Inferior</v>
      </c>
      <c r="AH705" s="96" t="str">
        <f>IF(AND(Base[[#This Row],[Altura_Total]]&lt;0.31),"Ct1",IF(AND(Base[[#This Row],[Altura_Total]]&gt;=0.31,Base[[#This Row],[Altura_Total]]&lt;1.5),"Ct2",IF(AND(Base[[#This Row],[Altura_Total]]&gt;=1.5),"Ct3")))</f>
        <v>Ct3</v>
      </c>
      <c r="AI705" s="96">
        <f>+Base[[#This Row],[Altura_Total]]-Base[[#This Row],[Altura_Comercial]]</f>
        <v>7</v>
      </c>
      <c r="AJ705" s="96"/>
      <c r="AK705" s="96"/>
      <c r="AL705" s="96"/>
      <c r="AM705" s="96"/>
    </row>
    <row r="706" spans="1:39" ht="24">
      <c r="A706" s="96">
        <v>0</v>
      </c>
      <c r="B706" s="96" t="str">
        <f t="shared" si="10"/>
        <v>Fustales</v>
      </c>
      <c r="C706" s="96">
        <v>702</v>
      </c>
      <c r="D706" s="90" t="s">
        <v>186</v>
      </c>
      <c r="F706" s="299" t="s">
        <v>1008</v>
      </c>
      <c r="G706" s="90" t="s">
        <v>360</v>
      </c>
      <c r="H706" s="301" t="s">
        <v>84</v>
      </c>
      <c r="I706" s="96" t="s">
        <v>201</v>
      </c>
      <c r="J706" s="39">
        <v>56</v>
      </c>
      <c r="K706" s="306">
        <v>0</v>
      </c>
      <c r="L706" s="306">
        <v>0</v>
      </c>
      <c r="M706" s="306">
        <v>0</v>
      </c>
      <c r="N706" s="306"/>
      <c r="O706" s="39"/>
      <c r="P706" s="39"/>
      <c r="S706" s="39"/>
      <c r="T706" s="145">
        <v>8</v>
      </c>
      <c r="U706" s="145">
        <v>2</v>
      </c>
      <c r="V706" s="298"/>
      <c r="W706" s="96">
        <f>SQRT((Base[[#This Row],[CAP_1_(cm)]])^2+(Base[[#This Row],[CAP_2_(cm)]])^2+(Base[[#This Row],[CAP_3_(cm)]])^2+(Base[[#This Row],[CAP_4_(cm)]])^2+(Base[[#This Row],[CAP_5_(cm)2]])^2+(Base[[#This Row],[CAP_6_(cm)3]])^2+(Base[[#This Row],[CAP_7_(cm)4]])^2+(Base[[#This Row],[CAP_8_(cm)5]])^2+(Base[[#This Row],[CAP_9_(cm)6]])^2+(Base[[#This Row],[CAP_10(cm)7]])^2)</f>
        <v>56</v>
      </c>
      <c r="X706" s="96">
        <f>(Base[[#This Row],[CAP_(cm)]]/3.1416)/100</f>
        <v>0.17825311942959002</v>
      </c>
      <c r="Y706" s="96">
        <f>(3.1416/4)*(Base[[#This Row],[DAP]]^2)</f>
        <v>2.4955436720142603E-2</v>
      </c>
      <c r="Z706" s="96">
        <f>Base[[#This Row],[Altura_Total]]*Base[[#This Row],[Área_Basal]]*0.65</f>
        <v>0.12976827094474153</v>
      </c>
      <c r="AA706" s="96">
        <f>Base[[#This Row],[Altura_Comercial]]*Base[[#This Row],[Área_Basal]]*0.75</f>
        <v>3.7433155080213901E-2</v>
      </c>
      <c r="AB706" s="96">
        <f>IF(($Z$1&lt;190),($AB$1),IF(($Z$1&gt;=190),($AB$2)))*Base[[#This Row],[Volumen_Total]]*'Datos iniciales'!$C$29</f>
        <v>0.1693475935828877</v>
      </c>
      <c r="AC706" s="96">
        <f>EXP((-1.0587+0.8836)*LN(Base[[#This Row],[Biomasa aerea]]))</f>
        <v>1.3647113135456395</v>
      </c>
      <c r="AD706" s="96">
        <f>Base[[#This Row],[Biomasa subterranea]]+Base[[#This Row],[Biomasa aerea]]</f>
        <v>1.5340589071285271</v>
      </c>
      <c r="AE706" s="96">
        <f>Base[[#This Row],[Biomasa Total]]*0.5</f>
        <v>0.76702945356426355</v>
      </c>
      <c r="AF706" s="96">
        <f>Base[[#This Row],[Carbono]]*(44/12)</f>
        <v>2.8124413297356328</v>
      </c>
      <c r="AG706" s="96" t="str">
        <f>IF(AND(Base[[#This Row],[Altura_Total]]&lt;=PS!$Y$17),"Inferior",IF(AND(Base[[#This Row],[Altura_Total]]&gt;PS!$Y$17,Base[[#This Row],[Altura_Total]]&lt;=PS!$Y$18),"Medio",IF(AND(Base[[#This Row],[Altura_Total]]&gt;PS!$Y$18),"Alto")))</f>
        <v>Inferior</v>
      </c>
      <c r="AH706" s="96" t="str">
        <f>IF(AND(Base[[#This Row],[Altura_Total]]&lt;0.31),"Ct1",IF(AND(Base[[#This Row],[Altura_Total]]&gt;=0.31,Base[[#This Row],[Altura_Total]]&lt;1.5),"Ct2",IF(AND(Base[[#This Row],[Altura_Total]]&gt;=1.5),"Ct3")))</f>
        <v>Ct3</v>
      </c>
      <c r="AI706" s="96">
        <f>+Base[[#This Row],[Altura_Total]]-Base[[#This Row],[Altura_Comercial]]</f>
        <v>6</v>
      </c>
      <c r="AJ706" s="96"/>
      <c r="AK706" s="96"/>
      <c r="AL706" s="96"/>
      <c r="AM706" s="96"/>
    </row>
    <row r="707" spans="1:39" ht="24">
      <c r="A707" s="96">
        <v>0</v>
      </c>
      <c r="B707" s="96" t="str">
        <f t="shared" si="10"/>
        <v>Fustales</v>
      </c>
      <c r="C707" s="96">
        <v>703</v>
      </c>
      <c r="D707" s="90" t="s">
        <v>186</v>
      </c>
      <c r="F707" s="299" t="s">
        <v>1009</v>
      </c>
      <c r="G707" s="90" t="s">
        <v>396</v>
      </c>
      <c r="H707" s="301" t="s">
        <v>32</v>
      </c>
      <c r="I707" s="96" t="s">
        <v>397</v>
      </c>
      <c r="J707" s="39">
        <v>66</v>
      </c>
      <c r="K707" s="306">
        <v>54</v>
      </c>
      <c r="L707" s="306">
        <v>0</v>
      </c>
      <c r="M707" s="306">
        <v>0</v>
      </c>
      <c r="N707" s="306"/>
      <c r="O707" s="39"/>
      <c r="P707" s="39"/>
      <c r="S707" s="39"/>
      <c r="T707" s="145">
        <v>4</v>
      </c>
      <c r="U707" s="145">
        <v>1</v>
      </c>
      <c r="V707" s="298"/>
      <c r="W707" s="96">
        <f>SQRT((Base[[#This Row],[CAP_1_(cm)]])^2+(Base[[#This Row],[CAP_2_(cm)]])^2+(Base[[#This Row],[CAP_3_(cm)]])^2+(Base[[#This Row],[CAP_4_(cm)]])^2+(Base[[#This Row],[CAP_5_(cm)2]])^2+(Base[[#This Row],[CAP_6_(cm)3]])^2+(Base[[#This Row],[CAP_7_(cm)4]])^2+(Base[[#This Row],[CAP_8_(cm)5]])^2+(Base[[#This Row],[CAP_9_(cm)6]])^2+(Base[[#This Row],[CAP_10(cm)7]])^2)</f>
        <v>85.276022421311367</v>
      </c>
      <c r="X707" s="96">
        <f>(Base[[#This Row],[CAP_(cm)]]/3.1416)/100</f>
        <v>0.27144137516332878</v>
      </c>
      <c r="Y707" s="96">
        <f>(3.1416/4)*(Base[[#This Row],[DAP]]^2)</f>
        <v>5.7868601986249039E-2</v>
      </c>
      <c r="Z707" s="96">
        <f>Base[[#This Row],[Altura_Total]]*Base[[#This Row],[Área_Basal]]*0.65</f>
        <v>0.15045836516424752</v>
      </c>
      <c r="AA707" s="96">
        <f>Base[[#This Row],[Altura_Comercial]]*Base[[#This Row],[Área_Basal]]*0.75</f>
        <v>4.3401451489686778E-2</v>
      </c>
      <c r="AB707" s="96">
        <f>IF(($Z$1&lt;190),($AB$1),IF(($Z$1&gt;=190),($AB$2)))*Base[[#This Row],[Volumen_Total]]*'Datos iniciales'!$C$29</f>
        <v>0.19634816653934301</v>
      </c>
      <c r="AC707" s="96">
        <f>EXP((-1.0587+0.8836)*LN(Base[[#This Row],[Biomasa aerea]]))</f>
        <v>1.3298142992142308</v>
      </c>
      <c r="AD707" s="96">
        <f>Base[[#This Row],[Biomasa subterranea]]+Base[[#This Row],[Biomasa aerea]]</f>
        <v>1.5261624657535737</v>
      </c>
      <c r="AE707" s="96">
        <f>Base[[#This Row],[Biomasa Total]]*0.5</f>
        <v>0.76308123287678686</v>
      </c>
      <c r="AF707" s="96">
        <f>Base[[#This Row],[Carbono]]*(44/12)</f>
        <v>2.7979645205482182</v>
      </c>
      <c r="AG707" s="96" t="str">
        <f>IF(AND(Base[[#This Row],[Altura_Total]]&lt;=PS!$Y$17),"Inferior",IF(AND(Base[[#This Row],[Altura_Total]]&gt;PS!$Y$17,Base[[#This Row],[Altura_Total]]&lt;=PS!$Y$18),"Medio",IF(AND(Base[[#This Row],[Altura_Total]]&gt;PS!$Y$18),"Alto")))</f>
        <v>Inferior</v>
      </c>
      <c r="AH707" s="96" t="str">
        <f>IF(AND(Base[[#This Row],[Altura_Total]]&lt;0.31),"Ct1",IF(AND(Base[[#This Row],[Altura_Total]]&gt;=0.31,Base[[#This Row],[Altura_Total]]&lt;1.5),"Ct2",IF(AND(Base[[#This Row],[Altura_Total]]&gt;=1.5),"Ct3")))</f>
        <v>Ct3</v>
      </c>
      <c r="AI707" s="96">
        <f>+Base[[#This Row],[Altura_Total]]-Base[[#This Row],[Altura_Comercial]]</f>
        <v>3</v>
      </c>
      <c r="AJ707" s="96"/>
      <c r="AK707" s="96"/>
      <c r="AL707" s="96"/>
      <c r="AM707" s="96"/>
    </row>
    <row r="708" spans="1:39" ht="24">
      <c r="A708" s="96">
        <v>0</v>
      </c>
      <c r="B708" s="96" t="str">
        <f t="shared" si="10"/>
        <v>Fustales</v>
      </c>
      <c r="C708" s="96">
        <v>704</v>
      </c>
      <c r="D708" s="90" t="s">
        <v>186</v>
      </c>
      <c r="F708" s="299" t="s">
        <v>1010</v>
      </c>
      <c r="G708" s="90" t="s">
        <v>396</v>
      </c>
      <c r="H708" s="301" t="s">
        <v>32</v>
      </c>
      <c r="I708" s="96" t="s">
        <v>397</v>
      </c>
      <c r="J708" s="39">
        <v>41</v>
      </c>
      <c r="K708" s="306">
        <v>0</v>
      </c>
      <c r="L708" s="306">
        <v>0</v>
      </c>
      <c r="M708" s="306">
        <v>0</v>
      </c>
      <c r="N708" s="306"/>
      <c r="O708" s="39"/>
      <c r="P708" s="39"/>
      <c r="S708" s="39"/>
      <c r="T708" s="145">
        <v>5</v>
      </c>
      <c r="U708" s="145">
        <v>1</v>
      </c>
      <c r="V708" s="298"/>
      <c r="W708" s="96">
        <f>SQRT((Base[[#This Row],[CAP_1_(cm)]])^2+(Base[[#This Row],[CAP_2_(cm)]])^2+(Base[[#This Row],[CAP_3_(cm)]])^2+(Base[[#This Row],[CAP_4_(cm)]])^2+(Base[[#This Row],[CAP_5_(cm)2]])^2+(Base[[#This Row],[CAP_6_(cm)3]])^2+(Base[[#This Row],[CAP_7_(cm)4]])^2+(Base[[#This Row],[CAP_8_(cm)5]])^2+(Base[[#This Row],[CAP_9_(cm)6]])^2+(Base[[#This Row],[CAP_10(cm)7]])^2)</f>
        <v>41</v>
      </c>
      <c r="X708" s="96">
        <f>(Base[[#This Row],[CAP_(cm)]]/3.1416)/100</f>
        <v>0.13050674815380697</v>
      </c>
      <c r="Y708" s="96">
        <f>(3.1416/4)*(Base[[#This Row],[DAP]]^2)</f>
        <v>1.3376941685765214E-2</v>
      </c>
      <c r="Z708" s="96">
        <f>Base[[#This Row],[Altura_Total]]*Base[[#This Row],[Área_Basal]]*0.65</f>
        <v>4.3475060478736949E-2</v>
      </c>
      <c r="AA708" s="96">
        <f>Base[[#This Row],[Altura_Comercial]]*Base[[#This Row],[Área_Basal]]*0.75</f>
        <v>1.0032706264323911E-2</v>
      </c>
      <c r="AB708" s="96">
        <f>IF(($Z$1&lt;190),($AB$1),IF(($Z$1&gt;=190),($AB$2)))*Base[[#This Row],[Volumen_Total]]*'Datos iniciales'!$C$29</f>
        <v>5.6734953924751717E-2</v>
      </c>
      <c r="AC708" s="96">
        <f>EXP((-1.0587+0.8836)*LN(Base[[#This Row],[Biomasa aerea]]))</f>
        <v>1.652725550961464</v>
      </c>
      <c r="AD708" s="96">
        <f>Base[[#This Row],[Biomasa subterranea]]+Base[[#This Row],[Biomasa aerea]]</f>
        <v>1.7094605048862157</v>
      </c>
      <c r="AE708" s="96">
        <f>Base[[#This Row],[Biomasa Total]]*0.5</f>
        <v>0.85473025244310785</v>
      </c>
      <c r="AF708" s="96">
        <f>Base[[#This Row],[Carbono]]*(44/12)</f>
        <v>3.1340109256247288</v>
      </c>
      <c r="AG708" s="96" t="str">
        <f>IF(AND(Base[[#This Row],[Altura_Total]]&lt;=PS!$Y$17),"Inferior",IF(AND(Base[[#This Row],[Altura_Total]]&gt;PS!$Y$17,Base[[#This Row],[Altura_Total]]&lt;=PS!$Y$18),"Medio",IF(AND(Base[[#This Row],[Altura_Total]]&gt;PS!$Y$18),"Alto")))</f>
        <v>Inferior</v>
      </c>
      <c r="AH708" s="96" t="str">
        <f>IF(AND(Base[[#This Row],[Altura_Total]]&lt;0.31),"Ct1",IF(AND(Base[[#This Row],[Altura_Total]]&gt;=0.31,Base[[#This Row],[Altura_Total]]&lt;1.5),"Ct2",IF(AND(Base[[#This Row],[Altura_Total]]&gt;=1.5),"Ct3")))</f>
        <v>Ct3</v>
      </c>
      <c r="AI708" s="96">
        <f>+Base[[#This Row],[Altura_Total]]-Base[[#This Row],[Altura_Comercial]]</f>
        <v>4</v>
      </c>
      <c r="AJ708" s="96"/>
      <c r="AK708" s="96"/>
      <c r="AL708" s="96"/>
      <c r="AM708" s="96"/>
    </row>
    <row r="709" spans="1:39" ht="24">
      <c r="A709" s="96">
        <v>0</v>
      </c>
      <c r="B709" s="96" t="str">
        <f t="shared" ref="B709:B772" si="11">IF(AND(X709&lt;0.025),"Brinzales",IF(AND(X709&gt;=0.025,X709&lt;0.1),"Latizales",IF(AND(X709&gt;=0.1),"Fustales")))</f>
        <v>Fustales</v>
      </c>
      <c r="C709" s="96">
        <v>705</v>
      </c>
      <c r="D709" s="90" t="s">
        <v>186</v>
      </c>
      <c r="F709" s="299" t="s">
        <v>1011</v>
      </c>
      <c r="G709" s="90" t="s">
        <v>210</v>
      </c>
      <c r="H709" s="301" t="s">
        <v>60</v>
      </c>
      <c r="I709" s="96" t="s">
        <v>211</v>
      </c>
      <c r="J709" s="39">
        <v>42</v>
      </c>
      <c r="K709" s="306">
        <v>0</v>
      </c>
      <c r="L709" s="306">
        <v>0</v>
      </c>
      <c r="M709" s="306">
        <v>0</v>
      </c>
      <c r="N709" s="306"/>
      <c r="O709" s="39"/>
      <c r="P709" s="39"/>
      <c r="S709" s="39"/>
      <c r="T709" s="145">
        <v>4</v>
      </c>
      <c r="U709" s="145">
        <v>1</v>
      </c>
      <c r="V709" s="298"/>
      <c r="W709" s="96">
        <f>SQRT((Base[[#This Row],[CAP_1_(cm)]])^2+(Base[[#This Row],[CAP_2_(cm)]])^2+(Base[[#This Row],[CAP_3_(cm)]])^2+(Base[[#This Row],[CAP_4_(cm)]])^2+(Base[[#This Row],[CAP_5_(cm)2]])^2+(Base[[#This Row],[CAP_6_(cm)3]])^2+(Base[[#This Row],[CAP_7_(cm)4]])^2+(Base[[#This Row],[CAP_8_(cm)5]])^2+(Base[[#This Row],[CAP_9_(cm)6]])^2+(Base[[#This Row],[CAP_10(cm)7]])^2)</f>
        <v>42</v>
      </c>
      <c r="X709" s="96">
        <f>(Base[[#This Row],[CAP_(cm)]]/3.1416)/100</f>
        <v>0.13368983957219252</v>
      </c>
      <c r="Y709" s="96">
        <f>(3.1416/4)*(Base[[#This Row],[DAP]]^2)</f>
        <v>1.4037433155080216E-2</v>
      </c>
      <c r="Z709" s="96">
        <f>Base[[#This Row],[Altura_Total]]*Base[[#This Row],[Área_Basal]]*0.65</f>
        <v>3.6497326203208565E-2</v>
      </c>
      <c r="AA709" s="96">
        <f>Base[[#This Row],[Altura_Comercial]]*Base[[#This Row],[Área_Basal]]*0.75</f>
        <v>1.0528074866310163E-2</v>
      </c>
      <c r="AB709" s="96">
        <f>IF(($Z$1&lt;190),($AB$1),IF(($Z$1&gt;=190),($AB$2)))*Base[[#This Row],[Volumen_Total]]*'Datos iniciales'!$C$29</f>
        <v>4.7629010695187185E-2</v>
      </c>
      <c r="AC709" s="96">
        <f>EXP((-1.0587+0.8836)*LN(Base[[#This Row],[Biomasa aerea]]))</f>
        <v>1.7041377212143349</v>
      </c>
      <c r="AD709" s="96">
        <f>Base[[#This Row],[Biomasa subterranea]]+Base[[#This Row],[Biomasa aerea]]</f>
        <v>1.751766731909522</v>
      </c>
      <c r="AE709" s="96">
        <f>Base[[#This Row],[Biomasa Total]]*0.5</f>
        <v>0.87588336595476102</v>
      </c>
      <c r="AF709" s="96">
        <f>Base[[#This Row],[Carbono]]*(44/12)</f>
        <v>3.2115723418341235</v>
      </c>
      <c r="AG709" s="96" t="str">
        <f>IF(AND(Base[[#This Row],[Altura_Total]]&lt;=PS!$Y$17),"Inferior",IF(AND(Base[[#This Row],[Altura_Total]]&gt;PS!$Y$17,Base[[#This Row],[Altura_Total]]&lt;=PS!$Y$18),"Medio",IF(AND(Base[[#This Row],[Altura_Total]]&gt;PS!$Y$18),"Alto")))</f>
        <v>Inferior</v>
      </c>
      <c r="AH709" s="96" t="str">
        <f>IF(AND(Base[[#This Row],[Altura_Total]]&lt;0.31),"Ct1",IF(AND(Base[[#This Row],[Altura_Total]]&gt;=0.31,Base[[#This Row],[Altura_Total]]&lt;1.5),"Ct2",IF(AND(Base[[#This Row],[Altura_Total]]&gt;=1.5),"Ct3")))</f>
        <v>Ct3</v>
      </c>
      <c r="AI709" s="96">
        <f>+Base[[#This Row],[Altura_Total]]-Base[[#This Row],[Altura_Comercial]]</f>
        <v>3</v>
      </c>
      <c r="AJ709" s="96"/>
      <c r="AK709" s="96"/>
      <c r="AL709" s="96"/>
      <c r="AM709" s="96"/>
    </row>
    <row r="710" spans="1:39" ht="24">
      <c r="A710" s="96">
        <v>0</v>
      </c>
      <c r="B710" s="96" t="str">
        <f t="shared" si="11"/>
        <v>Fustales</v>
      </c>
      <c r="C710" s="96">
        <v>706</v>
      </c>
      <c r="D710" s="90" t="s">
        <v>186</v>
      </c>
      <c r="F710" s="299" t="s">
        <v>1012</v>
      </c>
      <c r="G710" s="90" t="s">
        <v>194</v>
      </c>
      <c r="H710" s="301" t="s">
        <v>22</v>
      </c>
      <c r="I710" s="96" t="s">
        <v>195</v>
      </c>
      <c r="J710" s="39">
        <v>70</v>
      </c>
      <c r="K710" s="306">
        <v>54</v>
      </c>
      <c r="L710" s="306">
        <v>38</v>
      </c>
      <c r="M710" s="306">
        <v>0</v>
      </c>
      <c r="N710" s="306"/>
      <c r="O710" s="39"/>
      <c r="P710" s="39"/>
      <c r="S710" s="39"/>
      <c r="T710" s="145">
        <v>5</v>
      </c>
      <c r="U710" s="145">
        <v>1</v>
      </c>
      <c r="V710" s="298"/>
      <c r="W710" s="96">
        <f>SQRT((Base[[#This Row],[CAP_1_(cm)]])^2+(Base[[#This Row],[CAP_2_(cm)]])^2+(Base[[#This Row],[CAP_3_(cm)]])^2+(Base[[#This Row],[CAP_4_(cm)]])^2+(Base[[#This Row],[CAP_5_(cm)2]])^2+(Base[[#This Row],[CAP_6_(cm)3]])^2+(Base[[#This Row],[CAP_7_(cm)4]])^2+(Base[[#This Row],[CAP_8_(cm)5]])^2+(Base[[#This Row],[CAP_9_(cm)6]])^2+(Base[[#This Row],[CAP_10(cm)7]])^2)</f>
        <v>96.228893789755261</v>
      </c>
      <c r="X710" s="96">
        <f>(Base[[#This Row],[CAP_(cm)]]/3.1416)/100</f>
        <v>0.30630536602290315</v>
      </c>
      <c r="Y710" s="96">
        <f>(3.1416/4)*(Base[[#This Row],[DAP]]^2)</f>
        <v>7.3688566335625136E-2</v>
      </c>
      <c r="Z710" s="96">
        <f>Base[[#This Row],[Altura_Total]]*Base[[#This Row],[Área_Basal]]*0.65</f>
        <v>0.23948784059078171</v>
      </c>
      <c r="AA710" s="96">
        <f>Base[[#This Row],[Altura_Comercial]]*Base[[#This Row],[Área_Basal]]*0.75</f>
        <v>5.5266424751718848E-2</v>
      </c>
      <c r="AB710" s="96">
        <f>IF(($Z$1&lt;190),($AB$1),IF(($Z$1&gt;=190),($AB$2)))*Base[[#This Row],[Volumen_Total]]*'Datos iniciales'!$C$29</f>
        <v>0.31253163197097011</v>
      </c>
      <c r="AC710" s="96">
        <f>EXP((-1.0587+0.8836)*LN(Base[[#This Row],[Biomasa aerea]]))</f>
        <v>1.2258690041835754</v>
      </c>
      <c r="AD710" s="96">
        <f>Base[[#This Row],[Biomasa subterranea]]+Base[[#This Row],[Biomasa aerea]]</f>
        <v>1.5384006361545455</v>
      </c>
      <c r="AE710" s="96">
        <f>Base[[#This Row],[Biomasa Total]]*0.5</f>
        <v>0.76920031807727274</v>
      </c>
      <c r="AF710" s="96">
        <f>Base[[#This Row],[Carbono]]*(44/12)</f>
        <v>2.8204011662833333</v>
      </c>
      <c r="AG710" s="96" t="str">
        <f>IF(AND(Base[[#This Row],[Altura_Total]]&lt;=PS!$Y$17),"Inferior",IF(AND(Base[[#This Row],[Altura_Total]]&gt;PS!$Y$17,Base[[#This Row],[Altura_Total]]&lt;=PS!$Y$18),"Medio",IF(AND(Base[[#This Row],[Altura_Total]]&gt;PS!$Y$18),"Alto")))</f>
        <v>Inferior</v>
      </c>
      <c r="AH710" s="96" t="str">
        <f>IF(AND(Base[[#This Row],[Altura_Total]]&lt;0.31),"Ct1",IF(AND(Base[[#This Row],[Altura_Total]]&gt;=0.31,Base[[#This Row],[Altura_Total]]&lt;1.5),"Ct2",IF(AND(Base[[#This Row],[Altura_Total]]&gt;=1.5),"Ct3")))</f>
        <v>Ct3</v>
      </c>
      <c r="AI710" s="96">
        <f>+Base[[#This Row],[Altura_Total]]-Base[[#This Row],[Altura_Comercial]]</f>
        <v>4</v>
      </c>
      <c r="AJ710" s="96"/>
      <c r="AK710" s="96"/>
      <c r="AL710" s="96"/>
      <c r="AM710" s="96"/>
    </row>
    <row r="711" spans="1:39" ht="24">
      <c r="A711" s="96">
        <v>0</v>
      </c>
      <c r="B711" s="96" t="str">
        <f t="shared" si="11"/>
        <v>Fustales</v>
      </c>
      <c r="C711" s="96">
        <v>707</v>
      </c>
      <c r="D711" s="90" t="s">
        <v>186</v>
      </c>
      <c r="F711" s="299" t="s">
        <v>1013</v>
      </c>
      <c r="G711" s="90" t="s">
        <v>1014</v>
      </c>
      <c r="H711" s="301" t="s">
        <v>138</v>
      </c>
      <c r="I711" s="96" t="s">
        <v>201</v>
      </c>
      <c r="J711" s="39">
        <v>52</v>
      </c>
      <c r="K711" s="306">
        <v>0</v>
      </c>
      <c r="L711" s="306">
        <v>0</v>
      </c>
      <c r="M711" s="306">
        <v>0</v>
      </c>
      <c r="N711" s="306"/>
      <c r="O711" s="39"/>
      <c r="P711" s="39"/>
      <c r="S711" s="39"/>
      <c r="T711" s="145">
        <v>8</v>
      </c>
      <c r="U711" s="145">
        <v>2</v>
      </c>
      <c r="V711" s="298"/>
      <c r="W711" s="96">
        <f>SQRT((Base[[#This Row],[CAP_1_(cm)]])^2+(Base[[#This Row],[CAP_2_(cm)]])^2+(Base[[#This Row],[CAP_3_(cm)]])^2+(Base[[#This Row],[CAP_4_(cm)]])^2+(Base[[#This Row],[CAP_5_(cm)2]])^2+(Base[[#This Row],[CAP_6_(cm)3]])^2+(Base[[#This Row],[CAP_7_(cm)4]])^2+(Base[[#This Row],[CAP_8_(cm)5]])^2+(Base[[#This Row],[CAP_9_(cm)6]])^2+(Base[[#This Row],[CAP_10(cm)7]])^2)</f>
        <v>52</v>
      </c>
      <c r="X711" s="96">
        <f>(Base[[#This Row],[CAP_(cm)]]/3.1416)/100</f>
        <v>0.16552075375604786</v>
      </c>
      <c r="Y711" s="96">
        <f>(3.1416/4)*(Base[[#This Row],[DAP]]^2)</f>
        <v>2.1517697988286219E-2</v>
      </c>
      <c r="Z711" s="96">
        <f>Base[[#This Row],[Altura_Total]]*Base[[#This Row],[Área_Basal]]*0.65</f>
        <v>0.11189202953908835</v>
      </c>
      <c r="AA711" s="96">
        <f>Base[[#This Row],[Altura_Comercial]]*Base[[#This Row],[Área_Basal]]*0.75</f>
        <v>3.2276546982429329E-2</v>
      </c>
      <c r="AB711" s="96">
        <f>IF(($Z$1&lt;190),($AB$1),IF(($Z$1&gt;=190),($AB$2)))*Base[[#This Row],[Volumen_Total]]*'Datos iniciales'!$C$29</f>
        <v>0.14601909854851031</v>
      </c>
      <c r="AC711" s="96">
        <f>EXP((-1.0587+0.8836)*LN(Base[[#This Row],[Biomasa aerea]]))</f>
        <v>1.400592730863339</v>
      </c>
      <c r="AD711" s="96">
        <f>Base[[#This Row],[Biomasa subterranea]]+Base[[#This Row],[Biomasa aerea]]</f>
        <v>1.5466118294118494</v>
      </c>
      <c r="AE711" s="96">
        <f>Base[[#This Row],[Biomasa Total]]*0.5</f>
        <v>0.77330591470592469</v>
      </c>
      <c r="AF711" s="96">
        <f>Base[[#This Row],[Carbono]]*(44/12)</f>
        <v>2.8354550205883906</v>
      </c>
      <c r="AG711" s="96" t="str">
        <f>IF(AND(Base[[#This Row],[Altura_Total]]&lt;=PS!$Y$17),"Inferior",IF(AND(Base[[#This Row],[Altura_Total]]&gt;PS!$Y$17,Base[[#This Row],[Altura_Total]]&lt;=PS!$Y$18),"Medio",IF(AND(Base[[#This Row],[Altura_Total]]&gt;PS!$Y$18),"Alto")))</f>
        <v>Inferior</v>
      </c>
      <c r="AH711" s="96" t="str">
        <f>IF(AND(Base[[#This Row],[Altura_Total]]&lt;0.31),"Ct1",IF(AND(Base[[#This Row],[Altura_Total]]&gt;=0.31,Base[[#This Row],[Altura_Total]]&lt;1.5),"Ct2",IF(AND(Base[[#This Row],[Altura_Total]]&gt;=1.5),"Ct3")))</f>
        <v>Ct3</v>
      </c>
      <c r="AI711" s="96">
        <f>+Base[[#This Row],[Altura_Total]]-Base[[#This Row],[Altura_Comercial]]</f>
        <v>6</v>
      </c>
      <c r="AJ711" s="96"/>
      <c r="AK711" s="96"/>
      <c r="AL711" s="96"/>
      <c r="AM711" s="96"/>
    </row>
    <row r="712" spans="1:39" ht="24">
      <c r="A712" s="96">
        <v>0</v>
      </c>
      <c r="B712" s="96" t="str">
        <f t="shared" si="11"/>
        <v>Fustales</v>
      </c>
      <c r="C712" s="96">
        <v>708</v>
      </c>
      <c r="D712" s="90" t="s">
        <v>186</v>
      </c>
      <c r="F712" s="299" t="s">
        <v>1015</v>
      </c>
      <c r="G712" s="90" t="s">
        <v>1014</v>
      </c>
      <c r="H712" s="301" t="s">
        <v>138</v>
      </c>
      <c r="I712" s="96" t="s">
        <v>201</v>
      </c>
      <c r="J712" s="39">
        <v>85</v>
      </c>
      <c r="K712" s="306">
        <v>0</v>
      </c>
      <c r="L712" s="306">
        <v>0</v>
      </c>
      <c r="M712" s="306">
        <v>0</v>
      </c>
      <c r="N712" s="306"/>
      <c r="O712" s="39"/>
      <c r="P712" s="39"/>
      <c r="S712" s="39"/>
      <c r="T712" s="145">
        <v>12</v>
      </c>
      <c r="U712" s="145">
        <v>3</v>
      </c>
      <c r="V712" s="298"/>
      <c r="W712" s="96">
        <f>SQRT((Base[[#This Row],[CAP_1_(cm)]])^2+(Base[[#This Row],[CAP_2_(cm)]])^2+(Base[[#This Row],[CAP_3_(cm)]])^2+(Base[[#This Row],[CAP_4_(cm)]])^2+(Base[[#This Row],[CAP_5_(cm)2]])^2+(Base[[#This Row],[CAP_6_(cm)3]])^2+(Base[[#This Row],[CAP_7_(cm)4]])^2+(Base[[#This Row],[CAP_8_(cm)5]])^2+(Base[[#This Row],[CAP_9_(cm)6]])^2+(Base[[#This Row],[CAP_10(cm)7]])^2)</f>
        <v>85</v>
      </c>
      <c r="X712" s="96">
        <f>(Base[[#This Row],[CAP_(cm)]]/3.1416)/100</f>
        <v>0.27056277056277056</v>
      </c>
      <c r="Y712" s="96">
        <f>(3.1416/4)*(Base[[#This Row],[DAP]]^2)</f>
        <v>5.7494588744588737E-2</v>
      </c>
      <c r="Z712" s="96">
        <f>Base[[#This Row],[Altura_Total]]*Base[[#This Row],[Área_Basal]]*0.65</f>
        <v>0.44845779220779214</v>
      </c>
      <c r="AA712" s="96">
        <f>Base[[#This Row],[Altura_Comercial]]*Base[[#This Row],[Área_Basal]]*0.75</f>
        <v>0.12936282467532467</v>
      </c>
      <c r="AB712" s="96">
        <f>IF(($Z$1&lt;190),($AB$1),IF(($Z$1&gt;=190),($AB$2)))*Base[[#This Row],[Volumen_Total]]*'Datos iniciales'!$C$29</f>
        <v>0.58523741883116875</v>
      </c>
      <c r="AC712" s="96">
        <f>EXP((-1.0587+0.8836)*LN(Base[[#This Row],[Biomasa aerea]]))</f>
        <v>1.0983484758494761</v>
      </c>
      <c r="AD712" s="96">
        <f>Base[[#This Row],[Biomasa subterranea]]+Base[[#This Row],[Biomasa aerea]]</f>
        <v>1.683585894680645</v>
      </c>
      <c r="AE712" s="96">
        <f>Base[[#This Row],[Biomasa Total]]*0.5</f>
        <v>0.84179294734032251</v>
      </c>
      <c r="AF712" s="96">
        <f>Base[[#This Row],[Carbono]]*(44/12)</f>
        <v>3.086574140247849</v>
      </c>
      <c r="AG712" s="96" t="str">
        <f>IF(AND(Base[[#This Row],[Altura_Total]]&lt;=PS!$Y$17),"Inferior",IF(AND(Base[[#This Row],[Altura_Total]]&gt;PS!$Y$17,Base[[#This Row],[Altura_Total]]&lt;=PS!$Y$18),"Medio",IF(AND(Base[[#This Row],[Altura_Total]]&gt;PS!$Y$18),"Alto")))</f>
        <v>Medio</v>
      </c>
      <c r="AH712" s="96" t="str">
        <f>IF(AND(Base[[#This Row],[Altura_Total]]&lt;0.31),"Ct1",IF(AND(Base[[#This Row],[Altura_Total]]&gt;=0.31,Base[[#This Row],[Altura_Total]]&lt;1.5),"Ct2",IF(AND(Base[[#This Row],[Altura_Total]]&gt;=1.5),"Ct3")))</f>
        <v>Ct3</v>
      </c>
      <c r="AI712" s="96">
        <f>+Base[[#This Row],[Altura_Total]]-Base[[#This Row],[Altura_Comercial]]</f>
        <v>9</v>
      </c>
      <c r="AJ712" s="96"/>
      <c r="AK712" s="96"/>
      <c r="AL712" s="96"/>
      <c r="AM712" s="96"/>
    </row>
    <row r="713" spans="1:39" ht="24">
      <c r="A713" s="96">
        <v>0</v>
      </c>
      <c r="B713" s="96" t="str">
        <f t="shared" si="11"/>
        <v>Fustales</v>
      </c>
      <c r="C713" s="96">
        <v>709</v>
      </c>
      <c r="D713" s="90" t="s">
        <v>186</v>
      </c>
      <c r="F713" s="299" t="s">
        <v>1016</v>
      </c>
      <c r="G713" s="90" t="s">
        <v>402</v>
      </c>
      <c r="H713" s="301" t="s">
        <v>96</v>
      </c>
      <c r="I713" s="96" t="s">
        <v>201</v>
      </c>
      <c r="J713" s="39">
        <v>38</v>
      </c>
      <c r="K713" s="306">
        <v>0</v>
      </c>
      <c r="L713" s="306">
        <v>0</v>
      </c>
      <c r="M713" s="306">
        <v>0</v>
      </c>
      <c r="N713" s="306"/>
      <c r="O713" s="39"/>
      <c r="P713" s="39"/>
      <c r="S713" s="39"/>
      <c r="T713" s="145">
        <v>8</v>
      </c>
      <c r="U713" s="145">
        <v>2</v>
      </c>
      <c r="V713" s="298"/>
      <c r="W713" s="96">
        <f>SQRT((Base[[#This Row],[CAP_1_(cm)]])^2+(Base[[#This Row],[CAP_2_(cm)]])^2+(Base[[#This Row],[CAP_3_(cm)]])^2+(Base[[#This Row],[CAP_4_(cm)]])^2+(Base[[#This Row],[CAP_5_(cm)2]])^2+(Base[[#This Row],[CAP_6_(cm)3]])^2+(Base[[#This Row],[CAP_7_(cm)4]])^2+(Base[[#This Row],[CAP_8_(cm)5]])^2+(Base[[#This Row],[CAP_9_(cm)6]])^2+(Base[[#This Row],[CAP_10(cm)7]])^2)</f>
        <v>38</v>
      </c>
      <c r="X713" s="96">
        <f>(Base[[#This Row],[CAP_(cm)]]/3.1416)/100</f>
        <v>0.12095747389865037</v>
      </c>
      <c r="Y713" s="96">
        <f>(3.1416/4)*(Base[[#This Row],[DAP]]^2)</f>
        <v>1.1490960020371786E-2</v>
      </c>
      <c r="Z713" s="96">
        <f>Base[[#This Row],[Altura_Total]]*Base[[#This Row],[Área_Basal]]*0.65</f>
        <v>5.9752992105933288E-2</v>
      </c>
      <c r="AA713" s="96">
        <f>Base[[#This Row],[Altura_Comercial]]*Base[[#This Row],[Área_Basal]]*0.75</f>
        <v>1.723644003055768E-2</v>
      </c>
      <c r="AB713" s="96">
        <f>IF(($Z$1&lt;190),($AB$1),IF(($Z$1&gt;=190),($AB$2)))*Base[[#This Row],[Volumen_Total]]*'Datos iniciales'!$C$29</f>
        <v>7.7977654698242943E-2</v>
      </c>
      <c r="AC713" s="96">
        <f>EXP((-1.0587+0.8836)*LN(Base[[#This Row],[Biomasa aerea]]))</f>
        <v>1.5632053164745741</v>
      </c>
      <c r="AD713" s="96">
        <f>Base[[#This Row],[Biomasa subterranea]]+Base[[#This Row],[Biomasa aerea]]</f>
        <v>1.641182971172817</v>
      </c>
      <c r="AE713" s="96">
        <f>Base[[#This Row],[Biomasa Total]]*0.5</f>
        <v>0.82059148558640849</v>
      </c>
      <c r="AF713" s="96">
        <f>Base[[#This Row],[Carbono]]*(44/12)</f>
        <v>3.0088354471501644</v>
      </c>
      <c r="AG713" s="96" t="str">
        <f>IF(AND(Base[[#This Row],[Altura_Total]]&lt;=PS!$Y$17),"Inferior",IF(AND(Base[[#This Row],[Altura_Total]]&gt;PS!$Y$17,Base[[#This Row],[Altura_Total]]&lt;=PS!$Y$18),"Medio",IF(AND(Base[[#This Row],[Altura_Total]]&gt;PS!$Y$18),"Alto")))</f>
        <v>Inferior</v>
      </c>
      <c r="AH713" s="96" t="str">
        <f>IF(AND(Base[[#This Row],[Altura_Total]]&lt;0.31),"Ct1",IF(AND(Base[[#This Row],[Altura_Total]]&gt;=0.31,Base[[#This Row],[Altura_Total]]&lt;1.5),"Ct2",IF(AND(Base[[#This Row],[Altura_Total]]&gt;=1.5),"Ct3")))</f>
        <v>Ct3</v>
      </c>
      <c r="AI713" s="96">
        <f>+Base[[#This Row],[Altura_Total]]-Base[[#This Row],[Altura_Comercial]]</f>
        <v>6</v>
      </c>
      <c r="AJ713" s="96"/>
      <c r="AK713" s="96"/>
      <c r="AL713" s="96"/>
      <c r="AM713" s="96"/>
    </row>
    <row r="714" spans="1:39" ht="15">
      <c r="A714" s="96">
        <v>0</v>
      </c>
      <c r="B714" s="96" t="str">
        <f t="shared" si="11"/>
        <v>Fustales</v>
      </c>
      <c r="C714" s="96">
        <v>710</v>
      </c>
      <c r="D714" s="90" t="s">
        <v>186</v>
      </c>
      <c r="F714" s="299" t="s">
        <v>1017</v>
      </c>
      <c r="G714" s="90" t="s">
        <v>331</v>
      </c>
      <c r="H714" s="301" t="s">
        <v>86</v>
      </c>
      <c r="I714" s="96" t="s">
        <v>332</v>
      </c>
      <c r="J714" s="39">
        <v>31.5</v>
      </c>
      <c r="K714" s="306">
        <v>0</v>
      </c>
      <c r="L714" s="306">
        <v>0</v>
      </c>
      <c r="M714" s="306">
        <v>0</v>
      </c>
      <c r="N714" s="306"/>
      <c r="O714" s="39"/>
      <c r="P714" s="39"/>
      <c r="S714" s="39"/>
      <c r="T714" s="145">
        <v>7</v>
      </c>
      <c r="U714" s="145">
        <v>1</v>
      </c>
      <c r="V714" s="298"/>
      <c r="W714" s="96">
        <f>SQRT((Base[[#This Row],[CAP_1_(cm)]])^2+(Base[[#This Row],[CAP_2_(cm)]])^2+(Base[[#This Row],[CAP_3_(cm)]])^2+(Base[[#This Row],[CAP_4_(cm)]])^2+(Base[[#This Row],[CAP_5_(cm)2]])^2+(Base[[#This Row],[CAP_6_(cm)3]])^2+(Base[[#This Row],[CAP_7_(cm)4]])^2+(Base[[#This Row],[CAP_8_(cm)5]])^2+(Base[[#This Row],[CAP_9_(cm)6]])^2+(Base[[#This Row],[CAP_10(cm)7]])^2)</f>
        <v>31.5</v>
      </c>
      <c r="X714" s="96">
        <f>(Base[[#This Row],[CAP_(cm)]]/3.1416)/100</f>
        <v>0.1002673796791444</v>
      </c>
      <c r="Y714" s="96">
        <f>(3.1416/4)*(Base[[#This Row],[DAP]]^2)</f>
        <v>7.8960561497326224E-3</v>
      </c>
      <c r="Z714" s="96">
        <f>Base[[#This Row],[Altura_Total]]*Base[[#This Row],[Área_Basal]]*0.65</f>
        <v>3.5927055481283436E-2</v>
      </c>
      <c r="AA714" s="96">
        <f>Base[[#This Row],[Altura_Comercial]]*Base[[#This Row],[Área_Basal]]*0.75</f>
        <v>5.9220421122994672E-3</v>
      </c>
      <c r="AB714" s="96">
        <f>IF(($Z$1&lt;190),($AB$1),IF(($Z$1&gt;=190),($AB$2)))*Base[[#This Row],[Volumen_Total]]*'Datos iniciales'!$C$29</f>
        <v>4.6884807403074887E-2</v>
      </c>
      <c r="AC714" s="96">
        <f>EXP((-1.0587+0.8836)*LN(Base[[#This Row],[Biomasa aerea]]))</f>
        <v>1.708843429655079</v>
      </c>
      <c r="AD714" s="96">
        <f>Base[[#This Row],[Biomasa subterranea]]+Base[[#This Row],[Biomasa aerea]]</f>
        <v>1.755728237058154</v>
      </c>
      <c r="AE714" s="96">
        <f>Base[[#This Row],[Biomasa Total]]*0.5</f>
        <v>0.87786411852907698</v>
      </c>
      <c r="AF714" s="96">
        <f>Base[[#This Row],[Carbono]]*(44/12)</f>
        <v>3.2188351012732821</v>
      </c>
      <c r="AG714" s="96" t="str">
        <f>IF(AND(Base[[#This Row],[Altura_Total]]&lt;=PS!$Y$17),"Inferior",IF(AND(Base[[#This Row],[Altura_Total]]&gt;PS!$Y$17,Base[[#This Row],[Altura_Total]]&lt;=PS!$Y$18),"Medio",IF(AND(Base[[#This Row],[Altura_Total]]&gt;PS!$Y$18),"Alto")))</f>
        <v>Inferior</v>
      </c>
      <c r="AH714" s="96" t="str">
        <f>IF(AND(Base[[#This Row],[Altura_Total]]&lt;0.31),"Ct1",IF(AND(Base[[#This Row],[Altura_Total]]&gt;=0.31,Base[[#This Row],[Altura_Total]]&lt;1.5),"Ct2",IF(AND(Base[[#This Row],[Altura_Total]]&gt;=1.5),"Ct3")))</f>
        <v>Ct3</v>
      </c>
      <c r="AI714" s="96">
        <f>+Base[[#This Row],[Altura_Total]]-Base[[#This Row],[Altura_Comercial]]</f>
        <v>6</v>
      </c>
      <c r="AJ714" s="96"/>
      <c r="AK714" s="96"/>
      <c r="AL714" s="96"/>
      <c r="AM714" s="96"/>
    </row>
    <row r="715" spans="1:39" ht="24">
      <c r="A715" s="96">
        <v>0</v>
      </c>
      <c r="B715" s="96" t="str">
        <f t="shared" si="11"/>
        <v>Fustales</v>
      </c>
      <c r="C715" s="96">
        <v>711</v>
      </c>
      <c r="D715" s="90" t="s">
        <v>186</v>
      </c>
      <c r="F715" s="299" t="s">
        <v>1018</v>
      </c>
      <c r="G715" s="90" t="s">
        <v>229</v>
      </c>
      <c r="H715" s="301" t="s">
        <v>69</v>
      </c>
      <c r="I715" s="96" t="s">
        <v>230</v>
      </c>
      <c r="J715" s="39">
        <v>40</v>
      </c>
      <c r="K715" s="306">
        <v>0</v>
      </c>
      <c r="L715" s="306">
        <v>0</v>
      </c>
      <c r="M715" s="306">
        <v>0</v>
      </c>
      <c r="N715" s="306"/>
      <c r="O715" s="39"/>
      <c r="P715" s="39"/>
      <c r="S715" s="39"/>
      <c r="T715" s="145">
        <v>8</v>
      </c>
      <c r="U715" s="145">
        <v>1</v>
      </c>
      <c r="V715" s="298"/>
      <c r="W715" s="96">
        <f>SQRT((Base[[#This Row],[CAP_1_(cm)]])^2+(Base[[#This Row],[CAP_2_(cm)]])^2+(Base[[#This Row],[CAP_3_(cm)]])^2+(Base[[#This Row],[CAP_4_(cm)]])^2+(Base[[#This Row],[CAP_5_(cm)2]])^2+(Base[[#This Row],[CAP_6_(cm)3]])^2+(Base[[#This Row],[CAP_7_(cm)4]])^2+(Base[[#This Row],[CAP_8_(cm)5]])^2+(Base[[#This Row],[CAP_9_(cm)6]])^2+(Base[[#This Row],[CAP_10(cm)7]])^2)</f>
        <v>40</v>
      </c>
      <c r="X715" s="96">
        <f>(Base[[#This Row],[CAP_(cm)]]/3.1416)/100</f>
        <v>0.12732365673542145</v>
      </c>
      <c r="Y715" s="96">
        <f>(3.1416/4)*(Base[[#This Row],[DAP]]^2)</f>
        <v>1.2732365673542146E-2</v>
      </c>
      <c r="Z715" s="96">
        <f>Base[[#This Row],[Altura_Total]]*Base[[#This Row],[Área_Basal]]*0.65</f>
        <v>6.6208301502419159E-2</v>
      </c>
      <c r="AA715" s="96">
        <f>Base[[#This Row],[Altura_Comercial]]*Base[[#This Row],[Área_Basal]]*0.75</f>
        <v>9.5492742551566093E-3</v>
      </c>
      <c r="AB715" s="96">
        <f>IF(($Z$1&lt;190),($AB$1),IF(($Z$1&gt;=190),($AB$2)))*Base[[#This Row],[Volumen_Total]]*'Datos iniciales'!$C$29</f>
        <v>8.6401833460656996E-2</v>
      </c>
      <c r="AC715" s="96">
        <f>EXP((-1.0587+0.8836)*LN(Base[[#This Row],[Biomasa aerea]]))</f>
        <v>1.5353762908655795</v>
      </c>
      <c r="AD715" s="96">
        <f>Base[[#This Row],[Biomasa subterranea]]+Base[[#This Row],[Biomasa aerea]]</f>
        <v>1.6217781243262364</v>
      </c>
      <c r="AE715" s="96">
        <f>Base[[#This Row],[Biomasa Total]]*0.5</f>
        <v>0.81088906216311818</v>
      </c>
      <c r="AF715" s="96">
        <f>Base[[#This Row],[Carbono]]*(44/12)</f>
        <v>2.9732598945980997</v>
      </c>
      <c r="AG715" s="96" t="str">
        <f>IF(AND(Base[[#This Row],[Altura_Total]]&lt;=PS!$Y$17),"Inferior",IF(AND(Base[[#This Row],[Altura_Total]]&gt;PS!$Y$17,Base[[#This Row],[Altura_Total]]&lt;=PS!$Y$18),"Medio",IF(AND(Base[[#This Row],[Altura_Total]]&gt;PS!$Y$18),"Alto")))</f>
        <v>Inferior</v>
      </c>
      <c r="AH715" s="96" t="str">
        <f>IF(AND(Base[[#This Row],[Altura_Total]]&lt;0.31),"Ct1",IF(AND(Base[[#This Row],[Altura_Total]]&gt;=0.31,Base[[#This Row],[Altura_Total]]&lt;1.5),"Ct2",IF(AND(Base[[#This Row],[Altura_Total]]&gt;=1.5),"Ct3")))</f>
        <v>Ct3</v>
      </c>
      <c r="AI715" s="96">
        <f>+Base[[#This Row],[Altura_Total]]-Base[[#This Row],[Altura_Comercial]]</f>
        <v>7</v>
      </c>
      <c r="AJ715" s="96"/>
      <c r="AK715" s="96"/>
      <c r="AL715" s="96"/>
      <c r="AM715" s="96"/>
    </row>
    <row r="716" spans="1:39" ht="24">
      <c r="A716" s="96">
        <v>0</v>
      </c>
      <c r="B716" s="96" t="str">
        <f t="shared" si="11"/>
        <v>Fustales</v>
      </c>
      <c r="C716" s="96">
        <v>712</v>
      </c>
      <c r="D716" s="90" t="s">
        <v>186</v>
      </c>
      <c r="F716" s="299" t="s">
        <v>1019</v>
      </c>
      <c r="G716" s="90" t="s">
        <v>527</v>
      </c>
      <c r="H716" s="301" t="s">
        <v>110</v>
      </c>
      <c r="I716" s="96" t="s">
        <v>211</v>
      </c>
      <c r="J716" s="39">
        <v>380</v>
      </c>
      <c r="K716" s="306">
        <v>0</v>
      </c>
      <c r="L716" s="306">
        <v>0</v>
      </c>
      <c r="M716" s="306">
        <v>0</v>
      </c>
      <c r="N716" s="306"/>
      <c r="O716" s="39"/>
      <c r="P716" s="39"/>
      <c r="S716" s="39"/>
      <c r="T716" s="145">
        <v>23</v>
      </c>
      <c r="U716" s="145">
        <v>2</v>
      </c>
      <c r="V716" s="298"/>
      <c r="W716" s="96">
        <f>SQRT((Base[[#This Row],[CAP_1_(cm)]])^2+(Base[[#This Row],[CAP_2_(cm)]])^2+(Base[[#This Row],[CAP_3_(cm)]])^2+(Base[[#This Row],[CAP_4_(cm)]])^2+(Base[[#This Row],[CAP_5_(cm)2]])^2+(Base[[#This Row],[CAP_6_(cm)3]])^2+(Base[[#This Row],[CAP_7_(cm)4]])^2+(Base[[#This Row],[CAP_8_(cm)5]])^2+(Base[[#This Row],[CAP_9_(cm)6]])^2+(Base[[#This Row],[CAP_10(cm)7]])^2)</f>
        <v>380</v>
      </c>
      <c r="X716" s="96">
        <f>(Base[[#This Row],[CAP_(cm)]]/3.1416)/100</f>
        <v>1.2095747389865037</v>
      </c>
      <c r="Y716" s="96">
        <f>(3.1416/4)*(Base[[#This Row],[DAP]]^2)</f>
        <v>1.1490960020371783</v>
      </c>
      <c r="Z716" s="96">
        <f>Base[[#This Row],[Altura_Total]]*Base[[#This Row],[Área_Basal]]*0.65</f>
        <v>17.178985230455815</v>
      </c>
      <c r="AA716" s="96">
        <f>Base[[#This Row],[Altura_Comercial]]*Base[[#This Row],[Área_Basal]]*0.75</f>
        <v>1.7236440030557674</v>
      </c>
      <c r="AB716" s="96">
        <f>IF(($Z$1&lt;190),($AB$1),IF(($Z$1&gt;=190),($AB$2)))*Base[[#This Row],[Volumen_Total]]*'Datos iniciales'!$C$29</f>
        <v>22.418575725744837</v>
      </c>
      <c r="AC716" s="96">
        <f>EXP((-1.0587+0.8836)*LN(Base[[#This Row],[Biomasa aerea]]))</f>
        <v>0.58010757441701588</v>
      </c>
      <c r="AD716" s="96">
        <f>Base[[#This Row],[Biomasa subterranea]]+Base[[#This Row],[Biomasa aerea]]</f>
        <v>22.998683300161854</v>
      </c>
      <c r="AE716" s="96">
        <f>Base[[#This Row],[Biomasa Total]]*0.5</f>
        <v>11.499341650080927</v>
      </c>
      <c r="AF716" s="96">
        <f>Base[[#This Row],[Carbono]]*(44/12)</f>
        <v>42.164252716963396</v>
      </c>
      <c r="AG716" s="96" t="str">
        <f>IF(AND(Base[[#This Row],[Altura_Total]]&lt;=PS!$Y$17),"Inferior",IF(AND(Base[[#This Row],[Altura_Total]]&gt;PS!$Y$17,Base[[#This Row],[Altura_Total]]&lt;=PS!$Y$18),"Medio",IF(AND(Base[[#This Row],[Altura_Total]]&gt;PS!$Y$18),"Alto")))</f>
        <v>Alto</v>
      </c>
      <c r="AH716" s="96" t="str">
        <f>IF(AND(Base[[#This Row],[Altura_Total]]&lt;0.31),"Ct1",IF(AND(Base[[#This Row],[Altura_Total]]&gt;=0.31,Base[[#This Row],[Altura_Total]]&lt;1.5),"Ct2",IF(AND(Base[[#This Row],[Altura_Total]]&gt;=1.5),"Ct3")))</f>
        <v>Ct3</v>
      </c>
      <c r="AI716" s="96">
        <f>+Base[[#This Row],[Altura_Total]]-Base[[#This Row],[Altura_Comercial]]</f>
        <v>21</v>
      </c>
      <c r="AJ716" s="96"/>
      <c r="AK716" s="96"/>
      <c r="AL716" s="96"/>
      <c r="AM716" s="96"/>
    </row>
    <row r="717" spans="1:39" ht="24">
      <c r="A717" s="96">
        <v>0</v>
      </c>
      <c r="B717" s="96" t="str">
        <f t="shared" si="11"/>
        <v>Fustales</v>
      </c>
      <c r="C717" s="96">
        <v>713</v>
      </c>
      <c r="D717" s="90" t="s">
        <v>186</v>
      </c>
      <c r="F717" s="299" t="s">
        <v>1020</v>
      </c>
      <c r="G717" s="90" t="s">
        <v>229</v>
      </c>
      <c r="H717" s="301" t="s">
        <v>69</v>
      </c>
      <c r="I717" s="96" t="s">
        <v>230</v>
      </c>
      <c r="J717" s="39">
        <v>213</v>
      </c>
      <c r="K717" s="306">
        <v>0</v>
      </c>
      <c r="L717" s="306">
        <v>0</v>
      </c>
      <c r="M717" s="306">
        <v>0</v>
      </c>
      <c r="N717" s="306"/>
      <c r="O717" s="39"/>
      <c r="P717" s="39"/>
      <c r="S717" s="39"/>
      <c r="T717" s="145">
        <v>18</v>
      </c>
      <c r="U717" s="145">
        <v>3</v>
      </c>
      <c r="V717" s="298"/>
      <c r="W717" s="96">
        <f>SQRT((Base[[#This Row],[CAP_1_(cm)]])^2+(Base[[#This Row],[CAP_2_(cm)]])^2+(Base[[#This Row],[CAP_3_(cm)]])^2+(Base[[#This Row],[CAP_4_(cm)]])^2+(Base[[#This Row],[CAP_5_(cm)2]])^2+(Base[[#This Row],[CAP_6_(cm)3]])^2+(Base[[#This Row],[CAP_7_(cm)4]])^2+(Base[[#This Row],[CAP_8_(cm)5]])^2+(Base[[#This Row],[CAP_9_(cm)6]])^2+(Base[[#This Row],[CAP_10(cm)7]])^2)</f>
        <v>213</v>
      </c>
      <c r="X717" s="96">
        <f>(Base[[#This Row],[CAP_(cm)]]/3.1416)/100</f>
        <v>0.67799847211611919</v>
      </c>
      <c r="Y717" s="96">
        <f>(3.1416/4)*(Base[[#This Row],[DAP]]^2)</f>
        <v>0.36103418640183349</v>
      </c>
      <c r="Z717" s="96">
        <f>Base[[#This Row],[Altura_Total]]*Base[[#This Row],[Área_Basal]]*0.65</f>
        <v>4.2240999809014523</v>
      </c>
      <c r="AA717" s="96">
        <f>Base[[#This Row],[Altura_Comercial]]*Base[[#This Row],[Área_Basal]]*0.75</f>
        <v>0.81232691940412527</v>
      </c>
      <c r="AB717" s="96">
        <f>IF(($Z$1&lt;190),($AB$1),IF(($Z$1&gt;=190),($AB$2)))*Base[[#This Row],[Volumen_Total]]*'Datos iniciales'!$C$29</f>
        <v>5.5124504750763954</v>
      </c>
      <c r="AC717" s="96">
        <f>EXP((-1.0587+0.8836)*LN(Base[[#This Row],[Biomasa aerea]]))</f>
        <v>0.74163555604592635</v>
      </c>
      <c r="AD717" s="96">
        <f>Base[[#This Row],[Biomasa subterranea]]+Base[[#This Row],[Biomasa aerea]]</f>
        <v>6.2540860311223216</v>
      </c>
      <c r="AE717" s="96">
        <f>Base[[#This Row],[Biomasa Total]]*0.5</f>
        <v>3.1270430155611608</v>
      </c>
      <c r="AF717" s="96">
        <f>Base[[#This Row],[Carbono]]*(44/12)</f>
        <v>11.465824390390923</v>
      </c>
      <c r="AG717" s="96" t="str">
        <f>IF(AND(Base[[#This Row],[Altura_Total]]&lt;=PS!$Y$17),"Inferior",IF(AND(Base[[#This Row],[Altura_Total]]&gt;PS!$Y$17,Base[[#This Row],[Altura_Total]]&lt;=PS!$Y$18),"Medio",IF(AND(Base[[#This Row],[Altura_Total]]&gt;PS!$Y$18),"Alto")))</f>
        <v>Medio</v>
      </c>
      <c r="AH717" s="96" t="str">
        <f>IF(AND(Base[[#This Row],[Altura_Total]]&lt;0.31),"Ct1",IF(AND(Base[[#This Row],[Altura_Total]]&gt;=0.31,Base[[#This Row],[Altura_Total]]&lt;1.5),"Ct2",IF(AND(Base[[#This Row],[Altura_Total]]&gt;=1.5),"Ct3")))</f>
        <v>Ct3</v>
      </c>
      <c r="AI717" s="96">
        <f>+Base[[#This Row],[Altura_Total]]-Base[[#This Row],[Altura_Comercial]]</f>
        <v>15</v>
      </c>
      <c r="AJ717" s="96"/>
      <c r="AK717" s="96"/>
      <c r="AL717" s="96"/>
      <c r="AM717" s="96"/>
    </row>
    <row r="718" spans="1:39" ht="15">
      <c r="A718" s="96">
        <v>0</v>
      </c>
      <c r="B718" s="96" t="str">
        <f t="shared" si="11"/>
        <v>Fustales</v>
      </c>
      <c r="C718" s="96">
        <v>714</v>
      </c>
      <c r="D718" s="90" t="s">
        <v>186</v>
      </c>
      <c r="F718" s="299" t="s">
        <v>1021</v>
      </c>
      <c r="G718" s="90" t="s">
        <v>188</v>
      </c>
      <c r="H718" s="301" t="s">
        <v>50</v>
      </c>
      <c r="I718" s="96" t="s">
        <v>189</v>
      </c>
      <c r="J718" s="39">
        <v>55.7</v>
      </c>
      <c r="K718" s="306"/>
      <c r="L718" s="306"/>
      <c r="M718" s="306"/>
      <c r="N718" s="306"/>
      <c r="O718" s="39"/>
      <c r="P718" s="39"/>
      <c r="S718" s="39"/>
      <c r="T718" s="145">
        <v>9</v>
      </c>
      <c r="U718" s="145">
        <v>3</v>
      </c>
      <c r="V718" s="298"/>
      <c r="W718" s="96">
        <f>SQRT((Base[[#This Row],[CAP_1_(cm)]])^2+(Base[[#This Row],[CAP_2_(cm)]])^2+(Base[[#This Row],[CAP_3_(cm)]])^2+(Base[[#This Row],[CAP_4_(cm)]])^2+(Base[[#This Row],[CAP_5_(cm)2]])^2+(Base[[#This Row],[CAP_6_(cm)3]])^2+(Base[[#This Row],[CAP_7_(cm)4]])^2+(Base[[#This Row],[CAP_8_(cm)5]])^2+(Base[[#This Row],[CAP_9_(cm)6]])^2+(Base[[#This Row],[CAP_10(cm)7]])^2)</f>
        <v>55.7</v>
      </c>
      <c r="X718" s="96">
        <f>(Base[[#This Row],[CAP_(cm)]]/3.1416)/100</f>
        <v>0.17729819200407437</v>
      </c>
      <c r="Y718" s="96">
        <f>(3.1416/4)*(Base[[#This Row],[DAP]]^2)</f>
        <v>2.4688773236567357E-2</v>
      </c>
      <c r="Z718" s="96">
        <f>Base[[#This Row],[Altura_Total]]*Base[[#This Row],[Área_Basal]]*0.65</f>
        <v>0.14442932343391904</v>
      </c>
      <c r="AA718" s="96">
        <f>Base[[#This Row],[Altura_Comercial]]*Base[[#This Row],[Área_Basal]]*0.75</f>
        <v>5.554973978227655E-2</v>
      </c>
      <c r="AB718" s="96">
        <f>IF(($Z$1&lt;190),($AB$1),IF(($Z$1&gt;=190),($AB$2)))*Base[[#This Row],[Volumen_Total]]*'Datos iniciales'!$C$29</f>
        <v>0.18848026708126436</v>
      </c>
      <c r="AC718" s="96">
        <f>EXP((-1.0587+0.8836)*LN(Base[[#This Row],[Biomasa aerea]]))</f>
        <v>1.3393711589615416</v>
      </c>
      <c r="AD718" s="96">
        <f>Base[[#This Row],[Biomasa subterranea]]+Base[[#This Row],[Biomasa aerea]]</f>
        <v>1.527851426042806</v>
      </c>
      <c r="AE718" s="96">
        <f>Base[[#This Row],[Biomasa Total]]*0.5</f>
        <v>0.763925713021403</v>
      </c>
      <c r="AF718" s="96">
        <f>Base[[#This Row],[Carbono]]*(44/12)</f>
        <v>2.8010609477451442</v>
      </c>
      <c r="AG718" s="96" t="str">
        <f>IF(AND(Base[[#This Row],[Altura_Total]]&lt;=PS!$Y$17),"Inferior",IF(AND(Base[[#This Row],[Altura_Total]]&gt;PS!$Y$17,Base[[#This Row],[Altura_Total]]&lt;=PS!$Y$18),"Medio",IF(AND(Base[[#This Row],[Altura_Total]]&gt;PS!$Y$18),"Alto")))</f>
        <v>Inferior</v>
      </c>
      <c r="AH718" s="96" t="str">
        <f>IF(AND(Base[[#This Row],[Altura_Total]]&lt;0.31),"Ct1",IF(AND(Base[[#This Row],[Altura_Total]]&gt;=0.31,Base[[#This Row],[Altura_Total]]&lt;1.5),"Ct2",IF(AND(Base[[#This Row],[Altura_Total]]&gt;=1.5),"Ct3")))</f>
        <v>Ct3</v>
      </c>
      <c r="AI718" s="96">
        <f>+Base[[#This Row],[Altura_Total]]-Base[[#This Row],[Altura_Comercial]]</f>
        <v>6</v>
      </c>
      <c r="AJ718" s="96"/>
      <c r="AK718" s="96"/>
      <c r="AL718" s="96"/>
      <c r="AM718" s="96"/>
    </row>
    <row r="719" spans="1:39" ht="24">
      <c r="A719" s="96">
        <v>0</v>
      </c>
      <c r="B719" s="96" t="str">
        <f t="shared" si="11"/>
        <v>Fustales</v>
      </c>
      <c r="C719" s="96">
        <v>715</v>
      </c>
      <c r="D719" s="90" t="s">
        <v>186</v>
      </c>
      <c r="F719" s="299" t="s">
        <v>1022</v>
      </c>
      <c r="G719" s="90" t="s">
        <v>188</v>
      </c>
      <c r="H719" s="301" t="s">
        <v>50</v>
      </c>
      <c r="I719" s="96" t="s">
        <v>189</v>
      </c>
      <c r="J719" s="39">
        <v>87.5</v>
      </c>
      <c r="K719" s="306">
        <v>0</v>
      </c>
      <c r="L719" s="306">
        <v>0</v>
      </c>
      <c r="M719" s="306">
        <v>0</v>
      </c>
      <c r="N719" s="306"/>
      <c r="O719" s="39"/>
      <c r="P719" s="39"/>
      <c r="S719" s="39"/>
      <c r="T719" s="145">
        <v>11</v>
      </c>
      <c r="U719" s="145">
        <v>3</v>
      </c>
      <c r="V719" s="298"/>
      <c r="W719" s="96">
        <f>SQRT((Base[[#This Row],[CAP_1_(cm)]])^2+(Base[[#This Row],[CAP_2_(cm)]])^2+(Base[[#This Row],[CAP_3_(cm)]])^2+(Base[[#This Row],[CAP_4_(cm)]])^2+(Base[[#This Row],[CAP_5_(cm)2]])^2+(Base[[#This Row],[CAP_6_(cm)3]])^2+(Base[[#This Row],[CAP_7_(cm)4]])^2+(Base[[#This Row],[CAP_8_(cm)5]])^2+(Base[[#This Row],[CAP_9_(cm)6]])^2+(Base[[#This Row],[CAP_10(cm)7]])^2)</f>
        <v>87.5</v>
      </c>
      <c r="X719" s="96">
        <f>(Base[[#This Row],[CAP_(cm)]]/3.1416)/100</f>
        <v>0.27852049910873439</v>
      </c>
      <c r="Y719" s="96">
        <f>(3.1416/4)*(Base[[#This Row],[DAP]]^2)</f>
        <v>6.0926359180035639E-2</v>
      </c>
      <c r="Z719" s="96">
        <f>Base[[#This Row],[Altura_Total]]*Base[[#This Row],[Área_Basal]]*0.65</f>
        <v>0.43562346813725483</v>
      </c>
      <c r="AA719" s="96">
        <f>Base[[#This Row],[Altura_Comercial]]*Base[[#This Row],[Área_Basal]]*0.75</f>
        <v>0.13708430815508019</v>
      </c>
      <c r="AB719" s="96">
        <f>IF(($Z$1&lt;190),($AB$1),IF(($Z$1&gt;=190),($AB$2)))*Base[[#This Row],[Volumen_Total]]*'Datos iniciales'!$C$29</f>
        <v>0.56848862591911753</v>
      </c>
      <c r="AC719" s="96">
        <f>EXP((-1.0587+0.8836)*LN(Base[[#This Row],[Biomasa aerea]]))</f>
        <v>1.1039469815043943</v>
      </c>
      <c r="AD719" s="96">
        <f>Base[[#This Row],[Biomasa subterranea]]+Base[[#This Row],[Biomasa aerea]]</f>
        <v>1.6724356074235118</v>
      </c>
      <c r="AE719" s="96">
        <f>Base[[#This Row],[Biomasa Total]]*0.5</f>
        <v>0.83621780371175591</v>
      </c>
      <c r="AF719" s="96">
        <f>Base[[#This Row],[Carbono]]*(44/12)</f>
        <v>3.0661319469431048</v>
      </c>
      <c r="AG719" s="96" t="str">
        <f>IF(AND(Base[[#This Row],[Altura_Total]]&lt;=PS!$Y$17),"Inferior",IF(AND(Base[[#This Row],[Altura_Total]]&gt;PS!$Y$17,Base[[#This Row],[Altura_Total]]&lt;=PS!$Y$18),"Medio",IF(AND(Base[[#This Row],[Altura_Total]]&gt;PS!$Y$18),"Alto")))</f>
        <v>Medio</v>
      </c>
      <c r="AH719" s="96" t="str">
        <f>IF(AND(Base[[#This Row],[Altura_Total]]&lt;0.31),"Ct1",IF(AND(Base[[#This Row],[Altura_Total]]&gt;=0.31,Base[[#This Row],[Altura_Total]]&lt;1.5),"Ct2",IF(AND(Base[[#This Row],[Altura_Total]]&gt;=1.5),"Ct3")))</f>
        <v>Ct3</v>
      </c>
      <c r="AI719" s="96">
        <f>+Base[[#This Row],[Altura_Total]]-Base[[#This Row],[Altura_Comercial]]</f>
        <v>8</v>
      </c>
      <c r="AJ719" s="96"/>
      <c r="AK719" s="96"/>
      <c r="AL719" s="96"/>
      <c r="AM719" s="96"/>
    </row>
    <row r="720" spans="1:39" ht="24">
      <c r="A720" s="96">
        <v>0</v>
      </c>
      <c r="B720" s="96" t="str">
        <f t="shared" si="11"/>
        <v>Fustales</v>
      </c>
      <c r="C720" s="96">
        <v>716</v>
      </c>
      <c r="D720" s="90" t="s">
        <v>186</v>
      </c>
      <c r="F720" s="299" t="s">
        <v>1023</v>
      </c>
      <c r="G720" s="90" t="s">
        <v>210</v>
      </c>
      <c r="H720" s="301" t="s">
        <v>60</v>
      </c>
      <c r="I720" s="96" t="s">
        <v>211</v>
      </c>
      <c r="J720" s="39">
        <v>150</v>
      </c>
      <c r="K720" s="306">
        <v>0</v>
      </c>
      <c r="L720" s="306">
        <v>0</v>
      </c>
      <c r="M720" s="306">
        <v>0</v>
      </c>
      <c r="N720" s="306"/>
      <c r="O720" s="39"/>
      <c r="P720" s="39"/>
      <c r="S720" s="39"/>
      <c r="T720" s="145">
        <v>10</v>
      </c>
      <c r="U720" s="145">
        <v>2</v>
      </c>
      <c r="V720" s="298"/>
      <c r="W720" s="96">
        <f>SQRT((Base[[#This Row],[CAP_1_(cm)]])^2+(Base[[#This Row],[CAP_2_(cm)]])^2+(Base[[#This Row],[CAP_3_(cm)]])^2+(Base[[#This Row],[CAP_4_(cm)]])^2+(Base[[#This Row],[CAP_5_(cm)2]])^2+(Base[[#This Row],[CAP_6_(cm)3]])^2+(Base[[#This Row],[CAP_7_(cm)4]])^2+(Base[[#This Row],[CAP_8_(cm)5]])^2+(Base[[#This Row],[CAP_9_(cm)6]])^2+(Base[[#This Row],[CAP_10(cm)7]])^2)</f>
        <v>150</v>
      </c>
      <c r="X720" s="96">
        <f>(Base[[#This Row],[CAP_(cm)]]/3.1416)/100</f>
        <v>0.47746371275783039</v>
      </c>
      <c r="Y720" s="96">
        <f>(3.1416/4)*(Base[[#This Row],[DAP]]^2)</f>
        <v>0.17904889228418638</v>
      </c>
      <c r="Z720" s="96">
        <f>Base[[#This Row],[Altura_Total]]*Base[[#This Row],[Área_Basal]]*0.65</f>
        <v>1.1638177998472117</v>
      </c>
      <c r="AA720" s="96">
        <f>Base[[#This Row],[Altura_Comercial]]*Base[[#This Row],[Área_Basal]]*0.75</f>
        <v>0.26857333842627956</v>
      </c>
      <c r="AB720" s="96">
        <f>IF(($Z$1&lt;190),($AB$1),IF(($Z$1&gt;=190),($AB$2)))*Base[[#This Row],[Volumen_Total]]*'Datos iniciales'!$C$29</f>
        <v>1.5187822288006112</v>
      </c>
      <c r="AC720" s="96">
        <f>EXP((-1.0587+0.8836)*LN(Base[[#This Row],[Biomasa aerea]]))</f>
        <v>0.92943738397131292</v>
      </c>
      <c r="AD720" s="96">
        <f>Base[[#This Row],[Biomasa subterranea]]+Base[[#This Row],[Biomasa aerea]]</f>
        <v>2.4482196127719242</v>
      </c>
      <c r="AE720" s="96">
        <f>Base[[#This Row],[Biomasa Total]]*0.5</f>
        <v>1.2241098063859621</v>
      </c>
      <c r="AF720" s="96">
        <f>Base[[#This Row],[Carbono]]*(44/12)</f>
        <v>4.4884026234151939</v>
      </c>
      <c r="AG720" s="96" t="str">
        <f>IF(AND(Base[[#This Row],[Altura_Total]]&lt;=PS!$Y$17),"Inferior",IF(AND(Base[[#This Row],[Altura_Total]]&gt;PS!$Y$17,Base[[#This Row],[Altura_Total]]&lt;=PS!$Y$18),"Medio",IF(AND(Base[[#This Row],[Altura_Total]]&gt;PS!$Y$18),"Alto")))</f>
        <v>Inferior</v>
      </c>
      <c r="AH720" s="96" t="str">
        <f>IF(AND(Base[[#This Row],[Altura_Total]]&lt;0.31),"Ct1",IF(AND(Base[[#This Row],[Altura_Total]]&gt;=0.31,Base[[#This Row],[Altura_Total]]&lt;1.5),"Ct2",IF(AND(Base[[#This Row],[Altura_Total]]&gt;=1.5),"Ct3")))</f>
        <v>Ct3</v>
      </c>
      <c r="AI720" s="96">
        <f>+Base[[#This Row],[Altura_Total]]-Base[[#This Row],[Altura_Comercial]]</f>
        <v>8</v>
      </c>
      <c r="AJ720" s="96"/>
      <c r="AK720" s="96"/>
      <c r="AL720" s="96"/>
      <c r="AM720" s="96"/>
    </row>
    <row r="721" spans="1:39" ht="15">
      <c r="A721" s="96">
        <v>0</v>
      </c>
      <c r="B721" s="96" t="str">
        <f t="shared" si="11"/>
        <v>Fustales</v>
      </c>
      <c r="C721" s="96">
        <v>717</v>
      </c>
      <c r="D721" s="90" t="s">
        <v>186</v>
      </c>
      <c r="F721" s="299" t="s">
        <v>1024</v>
      </c>
      <c r="G721" s="90" t="s">
        <v>200</v>
      </c>
      <c r="H721" s="301" t="s">
        <v>53</v>
      </c>
      <c r="I721" s="96" t="s">
        <v>201</v>
      </c>
      <c r="J721" s="39">
        <v>145</v>
      </c>
      <c r="K721" s="306">
        <v>0</v>
      </c>
      <c r="L721" s="306">
        <v>0</v>
      </c>
      <c r="M721" s="306">
        <v>0</v>
      </c>
      <c r="N721" s="306"/>
      <c r="O721" s="39"/>
      <c r="P721" s="39"/>
      <c r="S721" s="39"/>
      <c r="T721" s="145">
        <v>11</v>
      </c>
      <c r="U721" s="145">
        <v>3</v>
      </c>
      <c r="V721" s="298"/>
      <c r="W721" s="96">
        <f>SQRT((Base[[#This Row],[CAP_1_(cm)]])^2+(Base[[#This Row],[CAP_2_(cm)]])^2+(Base[[#This Row],[CAP_3_(cm)]])^2+(Base[[#This Row],[CAP_4_(cm)]])^2+(Base[[#This Row],[CAP_5_(cm)2]])^2+(Base[[#This Row],[CAP_6_(cm)3]])^2+(Base[[#This Row],[CAP_7_(cm)4]])^2+(Base[[#This Row],[CAP_8_(cm)5]])^2+(Base[[#This Row],[CAP_9_(cm)6]])^2+(Base[[#This Row],[CAP_10(cm)7]])^2)</f>
        <v>145</v>
      </c>
      <c r="X721" s="96">
        <f>(Base[[#This Row],[CAP_(cm)]]/3.1416)/100</f>
        <v>0.46154825566590274</v>
      </c>
      <c r="Y721" s="96">
        <f>(3.1416/4)*(Base[[#This Row],[DAP]]^2)</f>
        <v>0.16731124267888975</v>
      </c>
      <c r="Z721" s="96">
        <f>Base[[#This Row],[Altura_Total]]*Base[[#This Row],[Área_Basal]]*0.65</f>
        <v>1.1962753851540617</v>
      </c>
      <c r="AA721" s="96">
        <f>Base[[#This Row],[Altura_Comercial]]*Base[[#This Row],[Área_Basal]]*0.75</f>
        <v>0.37645029602750191</v>
      </c>
      <c r="AB721" s="96">
        <f>IF(($Z$1&lt;190),($AB$1),IF(($Z$1&gt;=190),($AB$2)))*Base[[#This Row],[Volumen_Total]]*'Datos iniciales'!$C$29</f>
        <v>1.5611393776260505</v>
      </c>
      <c r="AC721" s="96">
        <f>EXP((-1.0587+0.8836)*LN(Base[[#This Row],[Biomasa aerea]]))</f>
        <v>0.92497152247448933</v>
      </c>
      <c r="AD721" s="96">
        <f>Base[[#This Row],[Biomasa subterranea]]+Base[[#This Row],[Biomasa aerea]]</f>
        <v>2.4861109001005399</v>
      </c>
      <c r="AE721" s="96">
        <f>Base[[#This Row],[Biomasa Total]]*0.5</f>
        <v>1.24305545005027</v>
      </c>
      <c r="AF721" s="96">
        <f>Base[[#This Row],[Carbono]]*(44/12)</f>
        <v>4.5578699835176559</v>
      </c>
      <c r="AG721" s="96" t="str">
        <f>IF(AND(Base[[#This Row],[Altura_Total]]&lt;=PS!$Y$17),"Inferior",IF(AND(Base[[#This Row],[Altura_Total]]&gt;PS!$Y$17,Base[[#This Row],[Altura_Total]]&lt;=PS!$Y$18),"Medio",IF(AND(Base[[#This Row],[Altura_Total]]&gt;PS!$Y$18),"Alto")))</f>
        <v>Medio</v>
      </c>
      <c r="AH721" s="96" t="str">
        <f>IF(AND(Base[[#This Row],[Altura_Total]]&lt;0.31),"Ct1",IF(AND(Base[[#This Row],[Altura_Total]]&gt;=0.31,Base[[#This Row],[Altura_Total]]&lt;1.5),"Ct2",IF(AND(Base[[#This Row],[Altura_Total]]&gt;=1.5),"Ct3")))</f>
        <v>Ct3</v>
      </c>
      <c r="AI721" s="96">
        <f>+Base[[#This Row],[Altura_Total]]-Base[[#This Row],[Altura_Comercial]]</f>
        <v>8</v>
      </c>
      <c r="AJ721" s="96"/>
      <c r="AK721" s="96"/>
      <c r="AL721" s="96"/>
      <c r="AM721" s="96"/>
    </row>
    <row r="722" spans="1:39" ht="24">
      <c r="A722" s="96">
        <v>0</v>
      </c>
      <c r="B722" s="96" t="str">
        <f t="shared" si="11"/>
        <v>Fustales</v>
      </c>
      <c r="C722" s="96">
        <v>718</v>
      </c>
      <c r="D722" s="90" t="s">
        <v>186</v>
      </c>
      <c r="F722" s="299" t="s">
        <v>1025</v>
      </c>
      <c r="G722" s="90" t="s">
        <v>478</v>
      </c>
      <c r="H722" s="301" t="s">
        <v>103</v>
      </c>
      <c r="I722" s="96" t="s">
        <v>332</v>
      </c>
      <c r="J722" s="39">
        <v>34</v>
      </c>
      <c r="K722" s="306">
        <v>0</v>
      </c>
      <c r="L722" s="306">
        <v>0</v>
      </c>
      <c r="M722" s="306">
        <v>0</v>
      </c>
      <c r="N722" s="306"/>
      <c r="O722" s="39"/>
      <c r="P722" s="39"/>
      <c r="S722" s="39"/>
      <c r="T722" s="145">
        <v>7</v>
      </c>
      <c r="U722" s="145">
        <v>2</v>
      </c>
      <c r="V722" s="298"/>
      <c r="W722" s="96">
        <f>SQRT((Base[[#This Row],[CAP_1_(cm)]])^2+(Base[[#This Row],[CAP_2_(cm)]])^2+(Base[[#This Row],[CAP_3_(cm)]])^2+(Base[[#This Row],[CAP_4_(cm)]])^2+(Base[[#This Row],[CAP_5_(cm)2]])^2+(Base[[#This Row],[CAP_6_(cm)3]])^2+(Base[[#This Row],[CAP_7_(cm)4]])^2+(Base[[#This Row],[CAP_8_(cm)5]])^2+(Base[[#This Row],[CAP_9_(cm)6]])^2+(Base[[#This Row],[CAP_10(cm)7]])^2)</f>
        <v>34</v>
      </c>
      <c r="X722" s="96">
        <f>(Base[[#This Row],[CAP_(cm)]]/3.1416)/100</f>
        <v>0.10822510822510824</v>
      </c>
      <c r="Y722" s="96">
        <f>(3.1416/4)*(Base[[#This Row],[DAP]]^2)</f>
        <v>9.1991341991342016E-3</v>
      </c>
      <c r="Z722" s="96">
        <f>Base[[#This Row],[Altura_Total]]*Base[[#This Row],[Área_Basal]]*0.65</f>
        <v>4.1856060606060619E-2</v>
      </c>
      <c r="AA722" s="96">
        <f>Base[[#This Row],[Altura_Comercial]]*Base[[#This Row],[Área_Basal]]*0.75</f>
        <v>1.3798701298701303E-2</v>
      </c>
      <c r="AB722" s="96">
        <f>IF(($Z$1&lt;190),($AB$1),IF(($Z$1&gt;=190),($AB$2)))*Base[[#This Row],[Volumen_Total]]*'Datos iniciales'!$C$29</f>
        <v>5.462215909090911E-2</v>
      </c>
      <c r="AC722" s="96">
        <f>EXP((-1.0587+0.8836)*LN(Base[[#This Row],[Biomasa aerea]]))</f>
        <v>1.6637448038800098</v>
      </c>
      <c r="AD722" s="96">
        <f>Base[[#This Row],[Biomasa subterranea]]+Base[[#This Row],[Biomasa aerea]]</f>
        <v>1.7183669629709188</v>
      </c>
      <c r="AE722" s="96">
        <f>Base[[#This Row],[Biomasa Total]]*0.5</f>
        <v>0.85918348148545942</v>
      </c>
      <c r="AF722" s="96">
        <f>Base[[#This Row],[Carbono]]*(44/12)</f>
        <v>3.1503394321133511</v>
      </c>
      <c r="AG722" s="96" t="str">
        <f>IF(AND(Base[[#This Row],[Altura_Total]]&lt;=PS!$Y$17),"Inferior",IF(AND(Base[[#This Row],[Altura_Total]]&gt;PS!$Y$17,Base[[#This Row],[Altura_Total]]&lt;=PS!$Y$18),"Medio",IF(AND(Base[[#This Row],[Altura_Total]]&gt;PS!$Y$18),"Alto")))</f>
        <v>Inferior</v>
      </c>
      <c r="AH722" s="96" t="str">
        <f>IF(AND(Base[[#This Row],[Altura_Total]]&lt;0.31),"Ct1",IF(AND(Base[[#This Row],[Altura_Total]]&gt;=0.31,Base[[#This Row],[Altura_Total]]&lt;1.5),"Ct2",IF(AND(Base[[#This Row],[Altura_Total]]&gt;=1.5),"Ct3")))</f>
        <v>Ct3</v>
      </c>
      <c r="AI722" s="96">
        <f>+Base[[#This Row],[Altura_Total]]-Base[[#This Row],[Altura_Comercial]]</f>
        <v>5</v>
      </c>
      <c r="AJ722" s="96"/>
      <c r="AK722" s="96"/>
      <c r="AL722" s="96"/>
      <c r="AM722" s="96"/>
    </row>
    <row r="723" spans="1:39" ht="24">
      <c r="A723" s="96">
        <v>0</v>
      </c>
      <c r="B723" s="96" t="str">
        <f t="shared" si="11"/>
        <v>Fustales</v>
      </c>
      <c r="C723" s="96">
        <v>719</v>
      </c>
      <c r="D723" s="90" t="s">
        <v>186</v>
      </c>
      <c r="F723" s="299" t="s">
        <v>1026</v>
      </c>
      <c r="G723" s="90" t="s">
        <v>407</v>
      </c>
      <c r="H723" s="301" t="s">
        <v>84</v>
      </c>
      <c r="I723" s="96" t="s">
        <v>201</v>
      </c>
      <c r="J723" s="39">
        <v>66</v>
      </c>
      <c r="K723" s="306">
        <v>0</v>
      </c>
      <c r="L723" s="306">
        <v>0</v>
      </c>
      <c r="M723" s="306">
        <v>0</v>
      </c>
      <c r="N723" s="306"/>
      <c r="O723" s="39"/>
      <c r="P723" s="39"/>
      <c r="S723" s="39"/>
      <c r="T723" s="145">
        <v>12</v>
      </c>
      <c r="U723" s="145">
        <v>3</v>
      </c>
      <c r="V723" s="298"/>
      <c r="W723" s="96">
        <f>SQRT((Base[[#This Row],[CAP_1_(cm)]])^2+(Base[[#This Row],[CAP_2_(cm)]])^2+(Base[[#This Row],[CAP_3_(cm)]])^2+(Base[[#This Row],[CAP_4_(cm)]])^2+(Base[[#This Row],[CAP_5_(cm)2]])^2+(Base[[#This Row],[CAP_6_(cm)3]])^2+(Base[[#This Row],[CAP_7_(cm)4]])^2+(Base[[#This Row],[CAP_8_(cm)5]])^2+(Base[[#This Row],[CAP_9_(cm)6]])^2+(Base[[#This Row],[CAP_10(cm)7]])^2)</f>
        <v>66</v>
      </c>
      <c r="X723" s="96">
        <f>(Base[[#This Row],[CAP_(cm)]]/3.1416)/100</f>
        <v>0.21008403361344538</v>
      </c>
      <c r="Y723" s="96">
        <f>(3.1416/4)*(Base[[#This Row],[DAP]]^2)</f>
        <v>3.4663865546218489E-2</v>
      </c>
      <c r="Z723" s="96">
        <f>Base[[#This Row],[Altura_Total]]*Base[[#This Row],[Área_Basal]]*0.65</f>
        <v>0.27037815126050424</v>
      </c>
      <c r="AA723" s="96">
        <f>Base[[#This Row],[Altura_Comercial]]*Base[[#This Row],[Área_Basal]]*0.75</f>
        <v>7.7993697478991597E-2</v>
      </c>
      <c r="AB723" s="96">
        <f>IF(($Z$1&lt;190),($AB$1),IF(($Z$1&gt;=190),($AB$2)))*Base[[#This Row],[Volumen_Total]]*'Datos iniciales'!$C$29</f>
        <v>0.35284348739495802</v>
      </c>
      <c r="AC723" s="96">
        <f>EXP((-1.0587+0.8836)*LN(Base[[#This Row],[Biomasa aerea]]))</f>
        <v>1.200102590675703</v>
      </c>
      <c r="AD723" s="96">
        <f>Base[[#This Row],[Biomasa subterranea]]+Base[[#This Row],[Biomasa aerea]]</f>
        <v>1.552946078070661</v>
      </c>
      <c r="AE723" s="96">
        <f>Base[[#This Row],[Biomasa Total]]*0.5</f>
        <v>0.77647303903533049</v>
      </c>
      <c r="AF723" s="96">
        <f>Base[[#This Row],[Carbono]]*(44/12)</f>
        <v>2.8470678097962119</v>
      </c>
      <c r="AG723" s="96" t="str">
        <f>IF(AND(Base[[#This Row],[Altura_Total]]&lt;=PS!$Y$17),"Inferior",IF(AND(Base[[#This Row],[Altura_Total]]&gt;PS!$Y$17,Base[[#This Row],[Altura_Total]]&lt;=PS!$Y$18),"Medio",IF(AND(Base[[#This Row],[Altura_Total]]&gt;PS!$Y$18),"Alto")))</f>
        <v>Medio</v>
      </c>
      <c r="AH723" s="96" t="str">
        <f>IF(AND(Base[[#This Row],[Altura_Total]]&lt;0.31),"Ct1",IF(AND(Base[[#This Row],[Altura_Total]]&gt;=0.31,Base[[#This Row],[Altura_Total]]&lt;1.5),"Ct2",IF(AND(Base[[#This Row],[Altura_Total]]&gt;=1.5),"Ct3")))</f>
        <v>Ct3</v>
      </c>
      <c r="AI723" s="96">
        <f>+Base[[#This Row],[Altura_Total]]-Base[[#This Row],[Altura_Comercial]]</f>
        <v>9</v>
      </c>
      <c r="AJ723" s="96"/>
      <c r="AK723" s="96"/>
      <c r="AL723" s="96"/>
      <c r="AM723" s="96"/>
    </row>
    <row r="724" spans="1:39" ht="24">
      <c r="A724" s="96">
        <v>0</v>
      </c>
      <c r="B724" s="96" t="str">
        <f t="shared" si="11"/>
        <v>Fustales</v>
      </c>
      <c r="C724" s="96">
        <v>720</v>
      </c>
      <c r="D724" s="90" t="s">
        <v>186</v>
      </c>
      <c r="F724" s="299" t="s">
        <v>1027</v>
      </c>
      <c r="G724" s="90" t="s">
        <v>344</v>
      </c>
      <c r="H724" s="301" t="s">
        <v>90</v>
      </c>
      <c r="I724" s="96" t="s">
        <v>345</v>
      </c>
      <c r="J724" s="39">
        <v>260</v>
      </c>
      <c r="K724" s="306">
        <v>0</v>
      </c>
      <c r="L724" s="306">
        <v>0</v>
      </c>
      <c r="M724" s="306">
        <v>0</v>
      </c>
      <c r="N724" s="306"/>
      <c r="O724" s="39"/>
      <c r="P724" s="39"/>
      <c r="S724" s="39"/>
      <c r="T724" s="145">
        <v>14</v>
      </c>
      <c r="U724" s="145">
        <v>2</v>
      </c>
      <c r="V724" s="298"/>
      <c r="W724" s="96">
        <f>SQRT((Base[[#This Row],[CAP_1_(cm)]])^2+(Base[[#This Row],[CAP_2_(cm)]])^2+(Base[[#This Row],[CAP_3_(cm)]])^2+(Base[[#This Row],[CAP_4_(cm)]])^2+(Base[[#This Row],[CAP_5_(cm)2]])^2+(Base[[#This Row],[CAP_6_(cm)3]])^2+(Base[[#This Row],[CAP_7_(cm)4]])^2+(Base[[#This Row],[CAP_8_(cm)5]])^2+(Base[[#This Row],[CAP_9_(cm)6]])^2+(Base[[#This Row],[CAP_10(cm)7]])^2)</f>
        <v>260</v>
      </c>
      <c r="X724" s="96">
        <f>(Base[[#This Row],[CAP_(cm)]]/3.1416)/100</f>
        <v>0.82760376878023934</v>
      </c>
      <c r="Y724" s="96">
        <f>(3.1416/4)*(Base[[#This Row],[DAP]]^2)</f>
        <v>0.53794244970715555</v>
      </c>
      <c r="Z724" s="96">
        <f>Base[[#This Row],[Altura_Total]]*Base[[#This Row],[Área_Basal]]*0.65</f>
        <v>4.8952762923351152</v>
      </c>
      <c r="AA724" s="96">
        <f>Base[[#This Row],[Altura_Comercial]]*Base[[#This Row],[Área_Basal]]*0.75</f>
        <v>0.80691367456073326</v>
      </c>
      <c r="AB724" s="96">
        <f>IF(($Z$1&lt;190),($AB$1),IF(($Z$1&gt;=190),($AB$2)))*Base[[#This Row],[Volumen_Total]]*'Datos iniciales'!$C$29</f>
        <v>6.3883355614973247</v>
      </c>
      <c r="AC724" s="96">
        <f>EXP((-1.0587+0.8836)*LN(Base[[#This Row],[Biomasa aerea]]))</f>
        <v>0.72273087837915739</v>
      </c>
      <c r="AD724" s="96">
        <f>Base[[#This Row],[Biomasa subterranea]]+Base[[#This Row],[Biomasa aerea]]</f>
        <v>7.111066439876482</v>
      </c>
      <c r="AE724" s="96">
        <f>Base[[#This Row],[Biomasa Total]]*0.5</f>
        <v>3.555533219938241</v>
      </c>
      <c r="AF724" s="96">
        <f>Base[[#This Row],[Carbono]]*(44/12)</f>
        <v>13.03695513977355</v>
      </c>
      <c r="AG724" s="96" t="str">
        <f>IF(AND(Base[[#This Row],[Altura_Total]]&lt;=PS!$Y$17),"Inferior",IF(AND(Base[[#This Row],[Altura_Total]]&gt;PS!$Y$17,Base[[#This Row],[Altura_Total]]&lt;=PS!$Y$18),"Medio",IF(AND(Base[[#This Row],[Altura_Total]]&gt;PS!$Y$18),"Alto")))</f>
        <v>Medio</v>
      </c>
      <c r="AH724" s="96" t="str">
        <f>IF(AND(Base[[#This Row],[Altura_Total]]&lt;0.31),"Ct1",IF(AND(Base[[#This Row],[Altura_Total]]&gt;=0.31,Base[[#This Row],[Altura_Total]]&lt;1.5),"Ct2",IF(AND(Base[[#This Row],[Altura_Total]]&gt;=1.5),"Ct3")))</f>
        <v>Ct3</v>
      </c>
      <c r="AI724" s="96">
        <f>+Base[[#This Row],[Altura_Total]]-Base[[#This Row],[Altura_Comercial]]</f>
        <v>12</v>
      </c>
      <c r="AJ724" s="96"/>
      <c r="AK724" s="96"/>
      <c r="AL724" s="96"/>
      <c r="AM724" s="96"/>
    </row>
    <row r="725" spans="1:39" ht="24">
      <c r="A725" s="96">
        <v>0</v>
      </c>
      <c r="B725" s="96" t="str">
        <f t="shared" si="11"/>
        <v>Fustales</v>
      </c>
      <c r="C725" s="96">
        <v>721</v>
      </c>
      <c r="D725" s="90" t="s">
        <v>186</v>
      </c>
      <c r="F725" s="299" t="s">
        <v>1028</v>
      </c>
      <c r="G725" s="90" t="s">
        <v>254</v>
      </c>
      <c r="H725" s="301" t="s">
        <v>74</v>
      </c>
      <c r="I725" s="96" t="s">
        <v>239</v>
      </c>
      <c r="J725" s="39">
        <v>35</v>
      </c>
      <c r="K725" s="306">
        <v>0</v>
      </c>
      <c r="L725" s="306">
        <v>0</v>
      </c>
      <c r="M725" s="306">
        <v>0</v>
      </c>
      <c r="N725" s="306"/>
      <c r="O725" s="39"/>
      <c r="P725" s="39"/>
      <c r="S725" s="39"/>
      <c r="T725" s="145">
        <v>7</v>
      </c>
      <c r="U725" s="145">
        <v>2</v>
      </c>
      <c r="V725" s="298"/>
      <c r="W725" s="96">
        <f>SQRT((Base[[#This Row],[CAP_1_(cm)]])^2+(Base[[#This Row],[CAP_2_(cm)]])^2+(Base[[#This Row],[CAP_3_(cm)]])^2+(Base[[#This Row],[CAP_4_(cm)]])^2+(Base[[#This Row],[CAP_5_(cm)2]])^2+(Base[[#This Row],[CAP_6_(cm)3]])^2+(Base[[#This Row],[CAP_7_(cm)4]])^2+(Base[[#This Row],[CAP_8_(cm)5]])^2+(Base[[#This Row],[CAP_9_(cm)6]])^2+(Base[[#This Row],[CAP_10(cm)7]])^2)</f>
        <v>35</v>
      </c>
      <c r="X725" s="96">
        <f>(Base[[#This Row],[CAP_(cm)]]/3.1416)/100</f>
        <v>0.11140819964349376</v>
      </c>
      <c r="Y725" s="96">
        <f>(3.1416/4)*(Base[[#This Row],[DAP]]^2)</f>
        <v>9.7482174688057043E-3</v>
      </c>
      <c r="Z725" s="96">
        <f>Base[[#This Row],[Altura_Total]]*Base[[#This Row],[Área_Basal]]*0.65</f>
        <v>4.4354389483065956E-2</v>
      </c>
      <c r="AA725" s="96">
        <f>Base[[#This Row],[Altura_Comercial]]*Base[[#This Row],[Área_Basal]]*0.75</f>
        <v>1.4622326203208556E-2</v>
      </c>
      <c r="AB725" s="96">
        <f>IF(($Z$1&lt;190),($AB$1),IF(($Z$1&gt;=190),($AB$2)))*Base[[#This Row],[Volumen_Total]]*'Datos iniciales'!$C$29</f>
        <v>5.7882478275401071E-2</v>
      </c>
      <c r="AC725" s="96">
        <f>EXP((-1.0587+0.8836)*LN(Base[[#This Row],[Biomasa aerea]]))</f>
        <v>1.6469408424304242</v>
      </c>
      <c r="AD725" s="96">
        <f>Base[[#This Row],[Biomasa subterranea]]+Base[[#This Row],[Biomasa aerea]]</f>
        <v>1.7048233207058252</v>
      </c>
      <c r="AE725" s="96">
        <f>Base[[#This Row],[Biomasa Total]]*0.5</f>
        <v>0.8524116603529126</v>
      </c>
      <c r="AF725" s="96">
        <f>Base[[#This Row],[Carbono]]*(44/12)</f>
        <v>3.1255094212940127</v>
      </c>
      <c r="AG725" s="96" t="str">
        <f>IF(AND(Base[[#This Row],[Altura_Total]]&lt;=PS!$Y$17),"Inferior",IF(AND(Base[[#This Row],[Altura_Total]]&gt;PS!$Y$17,Base[[#This Row],[Altura_Total]]&lt;=PS!$Y$18),"Medio",IF(AND(Base[[#This Row],[Altura_Total]]&gt;PS!$Y$18),"Alto")))</f>
        <v>Inferior</v>
      </c>
      <c r="AH725" s="96" t="str">
        <f>IF(AND(Base[[#This Row],[Altura_Total]]&lt;0.31),"Ct1",IF(AND(Base[[#This Row],[Altura_Total]]&gt;=0.31,Base[[#This Row],[Altura_Total]]&lt;1.5),"Ct2",IF(AND(Base[[#This Row],[Altura_Total]]&gt;=1.5),"Ct3")))</f>
        <v>Ct3</v>
      </c>
      <c r="AI725" s="96">
        <f>+Base[[#This Row],[Altura_Total]]-Base[[#This Row],[Altura_Comercial]]</f>
        <v>5</v>
      </c>
      <c r="AJ725" s="96"/>
      <c r="AK725" s="96"/>
      <c r="AL725" s="96"/>
      <c r="AM725" s="96"/>
    </row>
    <row r="726" spans="1:39" ht="15">
      <c r="A726" s="96">
        <v>0</v>
      </c>
      <c r="B726" s="96" t="str">
        <f t="shared" si="11"/>
        <v>Fustales</v>
      </c>
      <c r="C726" s="96">
        <v>722</v>
      </c>
      <c r="D726" s="90" t="s">
        <v>186</v>
      </c>
      <c r="F726" s="299" t="s">
        <v>1029</v>
      </c>
      <c r="G726" s="90" t="s">
        <v>266</v>
      </c>
      <c r="H726" s="301" t="s">
        <v>30</v>
      </c>
      <c r="I726" s="96" t="s">
        <v>267</v>
      </c>
      <c r="J726" s="39">
        <v>36</v>
      </c>
      <c r="K726" s="306">
        <v>0</v>
      </c>
      <c r="L726" s="306">
        <v>0</v>
      </c>
      <c r="M726" s="306">
        <v>0</v>
      </c>
      <c r="N726" s="306"/>
      <c r="O726" s="39"/>
      <c r="P726" s="39"/>
      <c r="S726" s="39"/>
      <c r="T726" s="145">
        <v>4</v>
      </c>
      <c r="U726" s="145">
        <v>1</v>
      </c>
      <c r="V726" s="298"/>
      <c r="W726" s="96">
        <f>SQRT((Base[[#This Row],[CAP_1_(cm)]])^2+(Base[[#This Row],[CAP_2_(cm)]])^2+(Base[[#This Row],[CAP_3_(cm)]])^2+(Base[[#This Row],[CAP_4_(cm)]])^2+(Base[[#This Row],[CAP_5_(cm)2]])^2+(Base[[#This Row],[CAP_6_(cm)3]])^2+(Base[[#This Row],[CAP_7_(cm)4]])^2+(Base[[#This Row],[CAP_8_(cm)5]])^2+(Base[[#This Row],[CAP_9_(cm)6]])^2+(Base[[#This Row],[CAP_10(cm)7]])^2)</f>
        <v>36</v>
      </c>
      <c r="X726" s="96">
        <f>(Base[[#This Row],[CAP_(cm)]]/3.1416)/100</f>
        <v>0.11459129106187931</v>
      </c>
      <c r="Y726" s="96">
        <f>(3.1416/4)*(Base[[#This Row],[DAP]]^2)</f>
        <v>1.0313216195569139E-2</v>
      </c>
      <c r="Z726" s="96">
        <f>Base[[#This Row],[Altura_Total]]*Base[[#This Row],[Área_Basal]]*0.65</f>
        <v>2.6814362108479761E-2</v>
      </c>
      <c r="AA726" s="96">
        <f>Base[[#This Row],[Altura_Comercial]]*Base[[#This Row],[Área_Basal]]*0.75</f>
        <v>7.7349121466768547E-3</v>
      </c>
      <c r="AB726" s="96">
        <f>IF(($Z$1&lt;190),($AB$1),IF(($Z$1&gt;=190),($AB$2)))*Base[[#This Row],[Volumen_Total]]*'Datos iniciales'!$C$29</f>
        <v>3.4992742551566085E-2</v>
      </c>
      <c r="AC726" s="96">
        <f>EXP((-1.0587+0.8836)*LN(Base[[#This Row],[Biomasa aerea]]))</f>
        <v>1.7986615689794574</v>
      </c>
      <c r="AD726" s="96">
        <f>Base[[#This Row],[Biomasa subterranea]]+Base[[#This Row],[Biomasa aerea]]</f>
        <v>1.8336543115310235</v>
      </c>
      <c r="AE726" s="96">
        <f>Base[[#This Row],[Biomasa Total]]*0.5</f>
        <v>0.91682715576551177</v>
      </c>
      <c r="AF726" s="96">
        <f>Base[[#This Row],[Carbono]]*(44/12)</f>
        <v>3.3616995711402096</v>
      </c>
      <c r="AG726" s="96" t="str">
        <f>IF(AND(Base[[#This Row],[Altura_Total]]&lt;=PS!$Y$17),"Inferior",IF(AND(Base[[#This Row],[Altura_Total]]&gt;PS!$Y$17,Base[[#This Row],[Altura_Total]]&lt;=PS!$Y$18),"Medio",IF(AND(Base[[#This Row],[Altura_Total]]&gt;PS!$Y$18),"Alto")))</f>
        <v>Inferior</v>
      </c>
      <c r="AH726" s="96" t="str">
        <f>IF(AND(Base[[#This Row],[Altura_Total]]&lt;0.31),"Ct1",IF(AND(Base[[#This Row],[Altura_Total]]&gt;=0.31,Base[[#This Row],[Altura_Total]]&lt;1.5),"Ct2",IF(AND(Base[[#This Row],[Altura_Total]]&gt;=1.5),"Ct3")))</f>
        <v>Ct3</v>
      </c>
      <c r="AI726" s="96">
        <f>+Base[[#This Row],[Altura_Total]]-Base[[#This Row],[Altura_Comercial]]</f>
        <v>3</v>
      </c>
      <c r="AJ726" s="96"/>
      <c r="AK726" s="96"/>
      <c r="AL726" s="96"/>
      <c r="AM726" s="96"/>
    </row>
    <row r="727" spans="1:39" ht="15">
      <c r="A727" s="96">
        <v>0</v>
      </c>
      <c r="B727" s="96" t="str">
        <f t="shared" si="11"/>
        <v>Fustales</v>
      </c>
      <c r="C727" s="96">
        <v>723</v>
      </c>
      <c r="D727" s="90" t="s">
        <v>186</v>
      </c>
      <c r="F727" s="299" t="s">
        <v>1030</v>
      </c>
      <c r="G727" s="90" t="s">
        <v>396</v>
      </c>
      <c r="H727" s="301" t="s">
        <v>32</v>
      </c>
      <c r="I727" s="96" t="s">
        <v>397</v>
      </c>
      <c r="J727" s="39">
        <v>35</v>
      </c>
      <c r="K727" s="306">
        <v>0</v>
      </c>
      <c r="L727" s="306">
        <v>0</v>
      </c>
      <c r="M727" s="306">
        <v>0</v>
      </c>
      <c r="N727" s="306"/>
      <c r="O727" s="39"/>
      <c r="P727" s="39"/>
      <c r="S727" s="39"/>
      <c r="T727" s="145">
        <v>4</v>
      </c>
      <c r="U727" s="145">
        <v>1</v>
      </c>
      <c r="V727" s="298"/>
      <c r="W727" s="96">
        <f>SQRT((Base[[#This Row],[CAP_1_(cm)]])^2+(Base[[#This Row],[CAP_2_(cm)]])^2+(Base[[#This Row],[CAP_3_(cm)]])^2+(Base[[#This Row],[CAP_4_(cm)]])^2+(Base[[#This Row],[CAP_5_(cm)2]])^2+(Base[[#This Row],[CAP_6_(cm)3]])^2+(Base[[#This Row],[CAP_7_(cm)4]])^2+(Base[[#This Row],[CAP_8_(cm)5]])^2+(Base[[#This Row],[CAP_9_(cm)6]])^2+(Base[[#This Row],[CAP_10(cm)7]])^2)</f>
        <v>35</v>
      </c>
      <c r="X727" s="96">
        <f>(Base[[#This Row],[CAP_(cm)]]/3.1416)/100</f>
        <v>0.11140819964349376</v>
      </c>
      <c r="Y727" s="96">
        <f>(3.1416/4)*(Base[[#This Row],[DAP]]^2)</f>
        <v>9.7482174688057043E-3</v>
      </c>
      <c r="Z727" s="96">
        <f>Base[[#This Row],[Altura_Total]]*Base[[#This Row],[Área_Basal]]*0.65</f>
        <v>2.5345365418894834E-2</v>
      </c>
      <c r="AA727" s="96">
        <f>Base[[#This Row],[Altura_Comercial]]*Base[[#This Row],[Área_Basal]]*0.75</f>
        <v>7.3111631016042778E-3</v>
      </c>
      <c r="AB727" s="96">
        <f>IF(($Z$1&lt;190),($AB$1),IF(($Z$1&gt;=190),($AB$2)))*Base[[#This Row],[Volumen_Total]]*'Datos iniciales'!$C$29</f>
        <v>3.3075701871657759E-2</v>
      </c>
      <c r="AC727" s="96">
        <f>EXP((-1.0587+0.8836)*LN(Base[[#This Row],[Biomasa aerea]]))</f>
        <v>1.8164939764236587</v>
      </c>
      <c r="AD727" s="96">
        <f>Base[[#This Row],[Biomasa subterranea]]+Base[[#This Row],[Biomasa aerea]]</f>
        <v>1.8495696782953166</v>
      </c>
      <c r="AE727" s="96">
        <f>Base[[#This Row],[Biomasa Total]]*0.5</f>
        <v>0.9247848391476583</v>
      </c>
      <c r="AF727" s="96">
        <f>Base[[#This Row],[Carbono]]*(44/12)</f>
        <v>3.3908777435414135</v>
      </c>
      <c r="AG727" s="96" t="str">
        <f>IF(AND(Base[[#This Row],[Altura_Total]]&lt;=PS!$Y$17),"Inferior",IF(AND(Base[[#This Row],[Altura_Total]]&gt;PS!$Y$17,Base[[#This Row],[Altura_Total]]&lt;=PS!$Y$18),"Medio",IF(AND(Base[[#This Row],[Altura_Total]]&gt;PS!$Y$18),"Alto")))</f>
        <v>Inferior</v>
      </c>
      <c r="AH727" s="96" t="str">
        <f>IF(AND(Base[[#This Row],[Altura_Total]]&lt;0.31),"Ct1",IF(AND(Base[[#This Row],[Altura_Total]]&gt;=0.31,Base[[#This Row],[Altura_Total]]&lt;1.5),"Ct2",IF(AND(Base[[#This Row],[Altura_Total]]&gt;=1.5),"Ct3")))</f>
        <v>Ct3</v>
      </c>
      <c r="AI727" s="96">
        <f>+Base[[#This Row],[Altura_Total]]-Base[[#This Row],[Altura_Comercial]]</f>
        <v>3</v>
      </c>
      <c r="AJ727" s="96"/>
      <c r="AK727" s="96"/>
      <c r="AL727" s="96"/>
      <c r="AM727" s="96"/>
    </row>
    <row r="728" spans="1:39" ht="15">
      <c r="A728" s="96">
        <v>0</v>
      </c>
      <c r="B728" s="96" t="str">
        <f t="shared" si="11"/>
        <v>Fustales</v>
      </c>
      <c r="C728" s="96">
        <v>724</v>
      </c>
      <c r="D728" s="90" t="s">
        <v>186</v>
      </c>
      <c r="F728" s="299" t="s">
        <v>1031</v>
      </c>
      <c r="G728" s="90" t="s">
        <v>229</v>
      </c>
      <c r="H728" s="301" t="s">
        <v>69</v>
      </c>
      <c r="I728" s="96" t="s">
        <v>230</v>
      </c>
      <c r="J728" s="39">
        <v>76</v>
      </c>
      <c r="K728" s="306">
        <v>0</v>
      </c>
      <c r="L728" s="306">
        <v>0</v>
      </c>
      <c r="M728" s="306">
        <v>0</v>
      </c>
      <c r="N728" s="306"/>
      <c r="O728" s="39"/>
      <c r="P728" s="39"/>
      <c r="S728" s="39"/>
      <c r="T728" s="145">
        <v>12</v>
      </c>
      <c r="U728" s="145">
        <v>2</v>
      </c>
      <c r="V728" s="298"/>
      <c r="W728" s="96">
        <f>SQRT((Base[[#This Row],[CAP_1_(cm)]])^2+(Base[[#This Row],[CAP_2_(cm)]])^2+(Base[[#This Row],[CAP_3_(cm)]])^2+(Base[[#This Row],[CAP_4_(cm)]])^2+(Base[[#This Row],[CAP_5_(cm)2]])^2+(Base[[#This Row],[CAP_6_(cm)3]])^2+(Base[[#This Row],[CAP_7_(cm)4]])^2+(Base[[#This Row],[CAP_8_(cm)5]])^2+(Base[[#This Row],[CAP_9_(cm)6]])^2+(Base[[#This Row],[CAP_10(cm)7]])^2)</f>
        <v>76</v>
      </c>
      <c r="X728" s="96">
        <f>(Base[[#This Row],[CAP_(cm)]]/3.1416)/100</f>
        <v>0.24191494779730074</v>
      </c>
      <c r="Y728" s="96">
        <f>(3.1416/4)*(Base[[#This Row],[DAP]]^2)</f>
        <v>4.5963840081487142E-2</v>
      </c>
      <c r="Z728" s="96">
        <f>Base[[#This Row],[Altura_Total]]*Base[[#This Row],[Área_Basal]]*0.65</f>
        <v>0.35851795263559977</v>
      </c>
      <c r="AA728" s="96">
        <f>Base[[#This Row],[Altura_Comercial]]*Base[[#This Row],[Área_Basal]]*0.75</f>
        <v>6.894576012223072E-2</v>
      </c>
      <c r="AB728" s="96">
        <f>IF(($Z$1&lt;190),($AB$1),IF(($Z$1&gt;=190),($AB$2)))*Base[[#This Row],[Volumen_Total]]*'Datos iniciales'!$C$29</f>
        <v>0.46786592818945766</v>
      </c>
      <c r="AC728" s="96">
        <f>EXP((-1.0587+0.8836)*LN(Base[[#This Row],[Biomasa aerea]]))</f>
        <v>1.1422515063975429</v>
      </c>
      <c r="AD728" s="96">
        <f>Base[[#This Row],[Biomasa subterranea]]+Base[[#This Row],[Biomasa aerea]]</f>
        <v>1.6101174345870006</v>
      </c>
      <c r="AE728" s="96">
        <f>Base[[#This Row],[Biomasa Total]]*0.5</f>
        <v>0.80505871729350031</v>
      </c>
      <c r="AF728" s="96">
        <f>Base[[#This Row],[Carbono]]*(44/12)</f>
        <v>2.9518819634095008</v>
      </c>
      <c r="AG728" s="96" t="str">
        <f>IF(AND(Base[[#This Row],[Altura_Total]]&lt;=PS!$Y$17),"Inferior",IF(AND(Base[[#This Row],[Altura_Total]]&gt;PS!$Y$17,Base[[#This Row],[Altura_Total]]&lt;=PS!$Y$18),"Medio",IF(AND(Base[[#This Row],[Altura_Total]]&gt;PS!$Y$18),"Alto")))</f>
        <v>Medio</v>
      </c>
      <c r="AH728" s="96" t="str">
        <f>IF(AND(Base[[#This Row],[Altura_Total]]&lt;0.31),"Ct1",IF(AND(Base[[#This Row],[Altura_Total]]&gt;=0.31,Base[[#This Row],[Altura_Total]]&lt;1.5),"Ct2",IF(AND(Base[[#This Row],[Altura_Total]]&gt;=1.5),"Ct3")))</f>
        <v>Ct3</v>
      </c>
      <c r="AI728" s="96">
        <f>+Base[[#This Row],[Altura_Total]]-Base[[#This Row],[Altura_Comercial]]</f>
        <v>10</v>
      </c>
      <c r="AJ728" s="96"/>
      <c r="AK728" s="96"/>
      <c r="AL728" s="96"/>
      <c r="AM728" s="96"/>
    </row>
    <row r="729" spans="1:39" ht="15">
      <c r="A729" s="96">
        <v>0</v>
      </c>
      <c r="B729" s="96" t="str">
        <f t="shared" si="11"/>
        <v>Fustales</v>
      </c>
      <c r="C729" s="96">
        <v>725</v>
      </c>
      <c r="D729" s="90" t="s">
        <v>186</v>
      </c>
      <c r="F729" s="299" t="s">
        <v>1032</v>
      </c>
      <c r="G729" s="90" t="s">
        <v>210</v>
      </c>
      <c r="H729" s="301" t="s">
        <v>60</v>
      </c>
      <c r="I729" s="96" t="s">
        <v>211</v>
      </c>
      <c r="J729" s="39">
        <v>38</v>
      </c>
      <c r="K729" s="306">
        <v>0</v>
      </c>
      <c r="L729" s="306">
        <v>0</v>
      </c>
      <c r="M729" s="306">
        <v>0</v>
      </c>
      <c r="N729" s="306"/>
      <c r="O729" s="39"/>
      <c r="P729" s="39"/>
      <c r="S729" s="39"/>
      <c r="T729" s="145">
        <v>7</v>
      </c>
      <c r="U729" s="145">
        <v>2</v>
      </c>
      <c r="V729" s="298"/>
      <c r="W729" s="96">
        <f>SQRT((Base[[#This Row],[CAP_1_(cm)]])^2+(Base[[#This Row],[CAP_2_(cm)]])^2+(Base[[#This Row],[CAP_3_(cm)]])^2+(Base[[#This Row],[CAP_4_(cm)]])^2+(Base[[#This Row],[CAP_5_(cm)2]])^2+(Base[[#This Row],[CAP_6_(cm)3]])^2+(Base[[#This Row],[CAP_7_(cm)4]])^2+(Base[[#This Row],[CAP_8_(cm)5]])^2+(Base[[#This Row],[CAP_9_(cm)6]])^2+(Base[[#This Row],[CAP_10(cm)7]])^2)</f>
        <v>38</v>
      </c>
      <c r="X729" s="96">
        <f>(Base[[#This Row],[CAP_(cm)]]/3.1416)/100</f>
        <v>0.12095747389865037</v>
      </c>
      <c r="Y729" s="96">
        <f>(3.1416/4)*(Base[[#This Row],[DAP]]^2)</f>
        <v>1.1490960020371786E-2</v>
      </c>
      <c r="Z729" s="96">
        <f>Base[[#This Row],[Altura_Total]]*Base[[#This Row],[Área_Basal]]*0.65</f>
        <v>5.2283868092691629E-2</v>
      </c>
      <c r="AA729" s="96">
        <f>Base[[#This Row],[Altura_Comercial]]*Base[[#This Row],[Área_Basal]]*0.75</f>
        <v>1.723644003055768E-2</v>
      </c>
      <c r="AB729" s="96">
        <f>IF(($Z$1&lt;190),($AB$1),IF(($Z$1&gt;=190),($AB$2)))*Base[[#This Row],[Volumen_Total]]*'Datos iniciales'!$C$29</f>
        <v>6.8230447860962579E-2</v>
      </c>
      <c r="AC729" s="96">
        <f>EXP((-1.0587+0.8836)*LN(Base[[#This Row],[Biomasa aerea]]))</f>
        <v>1.600185804265251</v>
      </c>
      <c r="AD729" s="96">
        <f>Base[[#This Row],[Biomasa subterranea]]+Base[[#This Row],[Biomasa aerea]]</f>
        <v>1.6684162521262136</v>
      </c>
      <c r="AE729" s="96">
        <f>Base[[#This Row],[Biomasa Total]]*0.5</f>
        <v>0.83420812606310679</v>
      </c>
      <c r="AF729" s="96">
        <f>Base[[#This Row],[Carbono]]*(44/12)</f>
        <v>3.0587631288980579</v>
      </c>
      <c r="AG729" s="96" t="str">
        <f>IF(AND(Base[[#This Row],[Altura_Total]]&lt;=PS!$Y$17),"Inferior",IF(AND(Base[[#This Row],[Altura_Total]]&gt;PS!$Y$17,Base[[#This Row],[Altura_Total]]&lt;=PS!$Y$18),"Medio",IF(AND(Base[[#This Row],[Altura_Total]]&gt;PS!$Y$18),"Alto")))</f>
        <v>Inferior</v>
      </c>
      <c r="AH729" s="96" t="str">
        <f>IF(AND(Base[[#This Row],[Altura_Total]]&lt;0.31),"Ct1",IF(AND(Base[[#This Row],[Altura_Total]]&gt;=0.31,Base[[#This Row],[Altura_Total]]&lt;1.5),"Ct2",IF(AND(Base[[#This Row],[Altura_Total]]&gt;=1.5),"Ct3")))</f>
        <v>Ct3</v>
      </c>
      <c r="AI729" s="96">
        <f>+Base[[#This Row],[Altura_Total]]-Base[[#This Row],[Altura_Comercial]]</f>
        <v>5</v>
      </c>
      <c r="AJ729" s="96"/>
      <c r="AK729" s="96"/>
      <c r="AL729" s="96"/>
      <c r="AM729" s="96"/>
    </row>
    <row r="730" spans="1:39" ht="15">
      <c r="A730" s="96">
        <v>0</v>
      </c>
      <c r="B730" s="96" t="str">
        <f t="shared" si="11"/>
        <v>Fustales</v>
      </c>
      <c r="C730" s="96">
        <v>726</v>
      </c>
      <c r="D730" s="90" t="s">
        <v>186</v>
      </c>
      <c r="F730" s="299" t="s">
        <v>1033</v>
      </c>
      <c r="G730" s="90" t="s">
        <v>226</v>
      </c>
      <c r="H730" s="301" t="s">
        <v>68</v>
      </c>
      <c r="I730" s="96" t="s">
        <v>227</v>
      </c>
      <c r="J730" s="39">
        <v>43</v>
      </c>
      <c r="K730" s="306">
        <v>0</v>
      </c>
      <c r="L730" s="306">
        <v>0</v>
      </c>
      <c r="M730" s="306">
        <v>0</v>
      </c>
      <c r="N730" s="306"/>
      <c r="O730" s="39"/>
      <c r="P730" s="39"/>
      <c r="S730" s="39"/>
      <c r="T730" s="145">
        <v>6</v>
      </c>
      <c r="U730" s="145">
        <v>2</v>
      </c>
      <c r="V730" s="298"/>
      <c r="W730" s="96">
        <f>SQRT((Base[[#This Row],[CAP_1_(cm)]])^2+(Base[[#This Row],[CAP_2_(cm)]])^2+(Base[[#This Row],[CAP_3_(cm)]])^2+(Base[[#This Row],[CAP_4_(cm)]])^2+(Base[[#This Row],[CAP_5_(cm)2]])^2+(Base[[#This Row],[CAP_6_(cm)3]])^2+(Base[[#This Row],[CAP_7_(cm)4]])^2+(Base[[#This Row],[CAP_8_(cm)5]])^2+(Base[[#This Row],[CAP_9_(cm)6]])^2+(Base[[#This Row],[CAP_10(cm)7]])^2)</f>
        <v>43</v>
      </c>
      <c r="X730" s="96">
        <f>(Base[[#This Row],[CAP_(cm)]]/3.1416)/100</f>
        <v>0.13687293099057807</v>
      </c>
      <c r="Y730" s="96">
        <f>(3.1416/4)*(Base[[#This Row],[DAP]]^2)</f>
        <v>1.4713840081487146E-2</v>
      </c>
      <c r="Z730" s="96">
        <f>Base[[#This Row],[Altura_Total]]*Base[[#This Row],[Área_Basal]]*0.65</f>
        <v>5.7383976317799873E-2</v>
      </c>
      <c r="AA730" s="96">
        <f>Base[[#This Row],[Altura_Comercial]]*Base[[#This Row],[Área_Basal]]*0.75</f>
        <v>2.207076012223072E-2</v>
      </c>
      <c r="AB730" s="96">
        <f>IF(($Z$1&lt;190),($AB$1),IF(($Z$1&gt;=190),($AB$2)))*Base[[#This Row],[Volumen_Total]]*'Datos iniciales'!$C$29</f>
        <v>7.4886089094728839E-2</v>
      </c>
      <c r="AC730" s="96">
        <f>EXP((-1.0587+0.8836)*LN(Base[[#This Row],[Biomasa aerea]]))</f>
        <v>1.5743176287776461</v>
      </c>
      <c r="AD730" s="96">
        <f>Base[[#This Row],[Biomasa subterranea]]+Base[[#This Row],[Biomasa aerea]]</f>
        <v>1.6492037178723751</v>
      </c>
      <c r="AE730" s="96">
        <f>Base[[#This Row],[Biomasa Total]]*0.5</f>
        <v>0.82460185893618754</v>
      </c>
      <c r="AF730" s="96">
        <f>Base[[#This Row],[Carbono]]*(44/12)</f>
        <v>3.0235401494326877</v>
      </c>
      <c r="AG730" s="96" t="str">
        <f>IF(AND(Base[[#This Row],[Altura_Total]]&lt;=PS!$Y$17),"Inferior",IF(AND(Base[[#This Row],[Altura_Total]]&gt;PS!$Y$17,Base[[#This Row],[Altura_Total]]&lt;=PS!$Y$18),"Medio",IF(AND(Base[[#This Row],[Altura_Total]]&gt;PS!$Y$18),"Alto")))</f>
        <v>Inferior</v>
      </c>
      <c r="AH730" s="96" t="str">
        <f>IF(AND(Base[[#This Row],[Altura_Total]]&lt;0.31),"Ct1",IF(AND(Base[[#This Row],[Altura_Total]]&gt;=0.31,Base[[#This Row],[Altura_Total]]&lt;1.5),"Ct2",IF(AND(Base[[#This Row],[Altura_Total]]&gt;=1.5),"Ct3")))</f>
        <v>Ct3</v>
      </c>
      <c r="AI730" s="96">
        <f>+Base[[#This Row],[Altura_Total]]-Base[[#This Row],[Altura_Comercial]]</f>
        <v>4</v>
      </c>
      <c r="AJ730" s="96"/>
      <c r="AK730" s="96"/>
      <c r="AL730" s="96"/>
      <c r="AM730" s="96"/>
    </row>
    <row r="731" spans="1:39" ht="15">
      <c r="A731" s="96">
        <v>0</v>
      </c>
      <c r="B731" s="96" t="str">
        <f t="shared" si="11"/>
        <v>Fustales</v>
      </c>
      <c r="C731" s="96">
        <v>727</v>
      </c>
      <c r="D731" s="90" t="s">
        <v>186</v>
      </c>
      <c r="F731" s="299" t="s">
        <v>1034</v>
      </c>
      <c r="G731" s="90" t="s">
        <v>210</v>
      </c>
      <c r="H731" s="301" t="s">
        <v>60</v>
      </c>
      <c r="I731" s="96" t="s">
        <v>211</v>
      </c>
      <c r="J731" s="39">
        <v>60</v>
      </c>
      <c r="K731" s="306">
        <v>0</v>
      </c>
      <c r="L731" s="306">
        <v>0</v>
      </c>
      <c r="M731" s="306">
        <v>0</v>
      </c>
      <c r="N731" s="306"/>
      <c r="O731" s="39"/>
      <c r="P731" s="39"/>
      <c r="S731" s="39"/>
      <c r="T731" s="145">
        <v>18</v>
      </c>
      <c r="U731" s="145">
        <v>4</v>
      </c>
      <c r="V731" s="298"/>
      <c r="W731" s="96">
        <f>SQRT((Base[[#This Row],[CAP_1_(cm)]])^2+(Base[[#This Row],[CAP_2_(cm)]])^2+(Base[[#This Row],[CAP_3_(cm)]])^2+(Base[[#This Row],[CAP_4_(cm)]])^2+(Base[[#This Row],[CAP_5_(cm)2]])^2+(Base[[#This Row],[CAP_6_(cm)3]])^2+(Base[[#This Row],[CAP_7_(cm)4]])^2+(Base[[#This Row],[CAP_8_(cm)5]])^2+(Base[[#This Row],[CAP_9_(cm)6]])^2+(Base[[#This Row],[CAP_10(cm)7]])^2)</f>
        <v>60</v>
      </c>
      <c r="X731" s="96">
        <f>(Base[[#This Row],[CAP_(cm)]]/3.1416)/100</f>
        <v>0.19098548510313215</v>
      </c>
      <c r="Y731" s="96">
        <f>(3.1416/4)*(Base[[#This Row],[DAP]]^2)</f>
        <v>2.8647822765469819E-2</v>
      </c>
      <c r="Z731" s="96">
        <f>Base[[#This Row],[Altura_Total]]*Base[[#This Row],[Área_Basal]]*0.65</f>
        <v>0.3351795263559969</v>
      </c>
      <c r="AA731" s="96">
        <f>Base[[#This Row],[Altura_Comercial]]*Base[[#This Row],[Área_Basal]]*0.75</f>
        <v>8.5943468296409462E-2</v>
      </c>
      <c r="AB731" s="96">
        <f>IF(($Z$1&lt;190),($AB$1),IF(($Z$1&gt;=190),($AB$2)))*Base[[#This Row],[Volumen_Total]]*'Datos iniciales'!$C$29</f>
        <v>0.43740928189457595</v>
      </c>
      <c r="AC731" s="96">
        <f>EXP((-1.0587+0.8836)*LN(Base[[#This Row],[Biomasa aerea]]))</f>
        <v>1.1557942036840636</v>
      </c>
      <c r="AD731" s="96">
        <f>Base[[#This Row],[Biomasa subterranea]]+Base[[#This Row],[Biomasa aerea]]</f>
        <v>1.5932034855786394</v>
      </c>
      <c r="AE731" s="96">
        <f>Base[[#This Row],[Biomasa Total]]*0.5</f>
        <v>0.79660174278931972</v>
      </c>
      <c r="AF731" s="96">
        <f>Base[[#This Row],[Carbono]]*(44/12)</f>
        <v>2.9208730568941723</v>
      </c>
      <c r="AG731" s="96" t="str">
        <f>IF(AND(Base[[#This Row],[Altura_Total]]&lt;=PS!$Y$17),"Inferior",IF(AND(Base[[#This Row],[Altura_Total]]&gt;PS!$Y$17,Base[[#This Row],[Altura_Total]]&lt;=PS!$Y$18),"Medio",IF(AND(Base[[#This Row],[Altura_Total]]&gt;PS!$Y$18),"Alto")))</f>
        <v>Medio</v>
      </c>
      <c r="AH731" s="96" t="str">
        <f>IF(AND(Base[[#This Row],[Altura_Total]]&lt;0.31),"Ct1",IF(AND(Base[[#This Row],[Altura_Total]]&gt;=0.31,Base[[#This Row],[Altura_Total]]&lt;1.5),"Ct2",IF(AND(Base[[#This Row],[Altura_Total]]&gt;=1.5),"Ct3")))</f>
        <v>Ct3</v>
      </c>
      <c r="AI731" s="96">
        <f>+Base[[#This Row],[Altura_Total]]-Base[[#This Row],[Altura_Comercial]]</f>
        <v>14</v>
      </c>
      <c r="AJ731" s="96"/>
      <c r="AK731" s="96"/>
      <c r="AL731" s="96"/>
      <c r="AM731" s="96"/>
    </row>
    <row r="732" spans="1:39" ht="15">
      <c r="A732" s="96">
        <v>0</v>
      </c>
      <c r="B732" s="96" t="str">
        <f t="shared" si="11"/>
        <v>Fustales</v>
      </c>
      <c r="C732" s="96">
        <v>728</v>
      </c>
      <c r="D732" s="90" t="s">
        <v>186</v>
      </c>
      <c r="F732" s="299" t="s">
        <v>1035</v>
      </c>
      <c r="G732" s="90" t="s">
        <v>226</v>
      </c>
      <c r="H732" s="301" t="s">
        <v>68</v>
      </c>
      <c r="I732" s="96" t="s">
        <v>227</v>
      </c>
      <c r="J732" s="39">
        <v>32</v>
      </c>
      <c r="K732" s="306">
        <v>0</v>
      </c>
      <c r="L732" s="306">
        <v>0</v>
      </c>
      <c r="M732" s="306">
        <v>0</v>
      </c>
      <c r="N732" s="306"/>
      <c r="O732" s="39"/>
      <c r="P732" s="39"/>
      <c r="S732" s="39"/>
      <c r="T732" s="145">
        <v>8</v>
      </c>
      <c r="U732" s="145">
        <v>1</v>
      </c>
      <c r="V732" s="298"/>
      <c r="W732" s="96">
        <f>SQRT((Base[[#This Row],[CAP_1_(cm)]])^2+(Base[[#This Row],[CAP_2_(cm)]])^2+(Base[[#This Row],[CAP_3_(cm)]])^2+(Base[[#This Row],[CAP_4_(cm)]])^2+(Base[[#This Row],[CAP_5_(cm)2]])^2+(Base[[#This Row],[CAP_6_(cm)3]])^2+(Base[[#This Row],[CAP_7_(cm)4]])^2+(Base[[#This Row],[CAP_8_(cm)5]])^2+(Base[[#This Row],[CAP_9_(cm)6]])^2+(Base[[#This Row],[CAP_10(cm)7]])^2)</f>
        <v>32</v>
      </c>
      <c r="X732" s="96">
        <f>(Base[[#This Row],[CAP_(cm)]]/3.1416)/100</f>
        <v>0.10185892538833716</v>
      </c>
      <c r="Y732" s="96">
        <f>(3.1416/4)*(Base[[#This Row],[DAP]]^2)</f>
        <v>8.1487140310669733E-3</v>
      </c>
      <c r="Z732" s="96">
        <f>Base[[#This Row],[Altura_Total]]*Base[[#This Row],[Área_Basal]]*0.65</f>
        <v>4.2373312961548261E-2</v>
      </c>
      <c r="AA732" s="96">
        <f>Base[[#This Row],[Altura_Comercial]]*Base[[#This Row],[Área_Basal]]*0.75</f>
        <v>6.1115355233002299E-3</v>
      </c>
      <c r="AB732" s="96">
        <f>IF(($Z$1&lt;190),($AB$1),IF(($Z$1&gt;=190),($AB$2)))*Base[[#This Row],[Volumen_Total]]*'Datos iniciales'!$C$29</f>
        <v>5.5297173414820475E-2</v>
      </c>
      <c r="AC732" s="96">
        <f>EXP((-1.0587+0.8836)*LN(Base[[#This Row],[Biomasa aerea]]))</f>
        <v>1.6601705919053089</v>
      </c>
      <c r="AD732" s="96">
        <f>Base[[#This Row],[Biomasa subterranea]]+Base[[#This Row],[Biomasa aerea]]</f>
        <v>1.7154677653201293</v>
      </c>
      <c r="AE732" s="96">
        <f>Base[[#This Row],[Biomasa Total]]*0.5</f>
        <v>0.85773388266006467</v>
      </c>
      <c r="AF732" s="96">
        <f>Base[[#This Row],[Carbono]]*(44/12)</f>
        <v>3.145024236420237</v>
      </c>
      <c r="AG732" s="96" t="str">
        <f>IF(AND(Base[[#This Row],[Altura_Total]]&lt;=PS!$Y$17),"Inferior",IF(AND(Base[[#This Row],[Altura_Total]]&gt;PS!$Y$17,Base[[#This Row],[Altura_Total]]&lt;=PS!$Y$18),"Medio",IF(AND(Base[[#This Row],[Altura_Total]]&gt;PS!$Y$18),"Alto")))</f>
        <v>Inferior</v>
      </c>
      <c r="AH732" s="96" t="str">
        <f>IF(AND(Base[[#This Row],[Altura_Total]]&lt;0.31),"Ct1",IF(AND(Base[[#This Row],[Altura_Total]]&gt;=0.31,Base[[#This Row],[Altura_Total]]&lt;1.5),"Ct2",IF(AND(Base[[#This Row],[Altura_Total]]&gt;=1.5),"Ct3")))</f>
        <v>Ct3</v>
      </c>
      <c r="AI732" s="96">
        <f>+Base[[#This Row],[Altura_Total]]-Base[[#This Row],[Altura_Comercial]]</f>
        <v>7</v>
      </c>
      <c r="AJ732" s="96"/>
      <c r="AK732" s="96"/>
      <c r="AL732" s="96"/>
      <c r="AM732" s="96"/>
    </row>
    <row r="733" spans="1:39" ht="24">
      <c r="A733" s="96">
        <v>0</v>
      </c>
      <c r="B733" s="96" t="str">
        <f t="shared" si="11"/>
        <v>Fustales</v>
      </c>
      <c r="C733" s="96">
        <v>729</v>
      </c>
      <c r="D733" s="90" t="s">
        <v>186</v>
      </c>
      <c r="F733" s="299" t="s">
        <v>1036</v>
      </c>
      <c r="G733" s="90" t="s">
        <v>254</v>
      </c>
      <c r="H733" s="301" t="s">
        <v>74</v>
      </c>
      <c r="I733" s="96" t="s">
        <v>239</v>
      </c>
      <c r="J733" s="39">
        <v>36</v>
      </c>
      <c r="K733" s="306">
        <v>0</v>
      </c>
      <c r="L733" s="306">
        <v>0</v>
      </c>
      <c r="M733" s="306">
        <v>0</v>
      </c>
      <c r="N733" s="306"/>
      <c r="O733" s="39"/>
      <c r="P733" s="39"/>
      <c r="S733" s="39"/>
      <c r="T733" s="145">
        <v>5</v>
      </c>
      <c r="U733" s="145">
        <v>1</v>
      </c>
      <c r="V733" s="298"/>
      <c r="W733" s="96">
        <f>SQRT((Base[[#This Row],[CAP_1_(cm)]])^2+(Base[[#This Row],[CAP_2_(cm)]])^2+(Base[[#This Row],[CAP_3_(cm)]])^2+(Base[[#This Row],[CAP_4_(cm)]])^2+(Base[[#This Row],[CAP_5_(cm)2]])^2+(Base[[#This Row],[CAP_6_(cm)3]])^2+(Base[[#This Row],[CAP_7_(cm)4]])^2+(Base[[#This Row],[CAP_8_(cm)5]])^2+(Base[[#This Row],[CAP_9_(cm)6]])^2+(Base[[#This Row],[CAP_10(cm)7]])^2)</f>
        <v>36</v>
      </c>
      <c r="X733" s="96">
        <f>(Base[[#This Row],[CAP_(cm)]]/3.1416)/100</f>
        <v>0.11459129106187931</v>
      </c>
      <c r="Y733" s="96">
        <f>(3.1416/4)*(Base[[#This Row],[DAP]]^2)</f>
        <v>1.0313216195569139E-2</v>
      </c>
      <c r="Z733" s="96">
        <f>Base[[#This Row],[Altura_Total]]*Base[[#This Row],[Área_Basal]]*0.65</f>
        <v>3.3517952635599702E-2</v>
      </c>
      <c r="AA733" s="96">
        <f>Base[[#This Row],[Altura_Comercial]]*Base[[#This Row],[Área_Basal]]*0.75</f>
        <v>7.7349121466768547E-3</v>
      </c>
      <c r="AB733" s="96">
        <f>IF(($Z$1&lt;190),($AB$1),IF(($Z$1&gt;=190),($AB$2)))*Base[[#This Row],[Volumen_Total]]*'Datos iniciales'!$C$29</f>
        <v>4.3740928189457608E-2</v>
      </c>
      <c r="AC733" s="96">
        <f>EXP((-1.0587+0.8836)*LN(Base[[#This Row],[Biomasa aerea]]))</f>
        <v>1.7297387398721147</v>
      </c>
      <c r="AD733" s="96">
        <f>Base[[#This Row],[Biomasa subterranea]]+Base[[#This Row],[Biomasa aerea]]</f>
        <v>1.7734796680615723</v>
      </c>
      <c r="AE733" s="96">
        <f>Base[[#This Row],[Biomasa Total]]*0.5</f>
        <v>0.88673983403078616</v>
      </c>
      <c r="AF733" s="96">
        <f>Base[[#This Row],[Carbono]]*(44/12)</f>
        <v>3.2513793914462159</v>
      </c>
      <c r="AG733" s="96" t="str">
        <f>IF(AND(Base[[#This Row],[Altura_Total]]&lt;=PS!$Y$17),"Inferior",IF(AND(Base[[#This Row],[Altura_Total]]&gt;PS!$Y$17,Base[[#This Row],[Altura_Total]]&lt;=PS!$Y$18),"Medio",IF(AND(Base[[#This Row],[Altura_Total]]&gt;PS!$Y$18),"Alto")))</f>
        <v>Inferior</v>
      </c>
      <c r="AH733" s="96" t="str">
        <f>IF(AND(Base[[#This Row],[Altura_Total]]&lt;0.31),"Ct1",IF(AND(Base[[#This Row],[Altura_Total]]&gt;=0.31,Base[[#This Row],[Altura_Total]]&lt;1.5),"Ct2",IF(AND(Base[[#This Row],[Altura_Total]]&gt;=1.5),"Ct3")))</f>
        <v>Ct3</v>
      </c>
      <c r="AI733" s="96">
        <f>+Base[[#This Row],[Altura_Total]]-Base[[#This Row],[Altura_Comercial]]</f>
        <v>4</v>
      </c>
      <c r="AJ733" s="96"/>
      <c r="AK733" s="96"/>
      <c r="AL733" s="96"/>
      <c r="AM733" s="96"/>
    </row>
    <row r="734" spans="1:39" ht="15">
      <c r="A734" s="96">
        <v>0</v>
      </c>
      <c r="B734" s="96" t="str">
        <f t="shared" si="11"/>
        <v>Fustales</v>
      </c>
      <c r="C734" s="96">
        <v>730</v>
      </c>
      <c r="D734" s="90" t="s">
        <v>186</v>
      </c>
      <c r="F734" s="299" t="s">
        <v>1037</v>
      </c>
      <c r="G734" s="90" t="s">
        <v>226</v>
      </c>
      <c r="H734" s="301" t="s">
        <v>68</v>
      </c>
      <c r="I734" s="96" t="s">
        <v>227</v>
      </c>
      <c r="J734" s="39">
        <v>34</v>
      </c>
      <c r="K734" s="306">
        <v>0</v>
      </c>
      <c r="L734" s="306">
        <v>0</v>
      </c>
      <c r="M734" s="306">
        <v>0</v>
      </c>
      <c r="N734" s="306"/>
      <c r="O734" s="39"/>
      <c r="P734" s="39"/>
      <c r="S734" s="39"/>
      <c r="T734" s="145">
        <v>5</v>
      </c>
      <c r="U734" s="145">
        <v>1</v>
      </c>
      <c r="V734" s="298"/>
      <c r="W734" s="96">
        <f>SQRT((Base[[#This Row],[CAP_1_(cm)]])^2+(Base[[#This Row],[CAP_2_(cm)]])^2+(Base[[#This Row],[CAP_3_(cm)]])^2+(Base[[#This Row],[CAP_4_(cm)]])^2+(Base[[#This Row],[CAP_5_(cm)2]])^2+(Base[[#This Row],[CAP_6_(cm)3]])^2+(Base[[#This Row],[CAP_7_(cm)4]])^2+(Base[[#This Row],[CAP_8_(cm)5]])^2+(Base[[#This Row],[CAP_9_(cm)6]])^2+(Base[[#This Row],[CAP_10(cm)7]])^2)</f>
        <v>34</v>
      </c>
      <c r="X734" s="96">
        <f>(Base[[#This Row],[CAP_(cm)]]/3.1416)/100</f>
        <v>0.10822510822510824</v>
      </c>
      <c r="Y734" s="96">
        <f>(3.1416/4)*(Base[[#This Row],[DAP]]^2)</f>
        <v>9.1991341991342016E-3</v>
      </c>
      <c r="Z734" s="96">
        <f>Base[[#This Row],[Altura_Total]]*Base[[#This Row],[Área_Basal]]*0.65</f>
        <v>2.9897186147186155E-2</v>
      </c>
      <c r="AA734" s="96">
        <f>Base[[#This Row],[Altura_Comercial]]*Base[[#This Row],[Área_Basal]]*0.75</f>
        <v>6.8993506493506516E-3</v>
      </c>
      <c r="AB734" s="96">
        <f>IF(($Z$1&lt;190),($AB$1),IF(($Z$1&gt;=190),($AB$2)))*Base[[#This Row],[Volumen_Total]]*'Datos iniciales'!$C$29</f>
        <v>3.9015827922077931E-2</v>
      </c>
      <c r="AC734" s="96">
        <f>EXP((-1.0587+0.8836)*LN(Base[[#This Row],[Biomasa aerea]]))</f>
        <v>1.7647115622643013</v>
      </c>
      <c r="AD734" s="96">
        <f>Base[[#This Row],[Biomasa subterranea]]+Base[[#This Row],[Biomasa aerea]]</f>
        <v>1.8037273901863793</v>
      </c>
      <c r="AE734" s="96">
        <f>Base[[#This Row],[Biomasa Total]]*0.5</f>
        <v>0.90186369509318964</v>
      </c>
      <c r="AF734" s="96">
        <f>Base[[#This Row],[Carbono]]*(44/12)</f>
        <v>3.3068335486750287</v>
      </c>
      <c r="AG734" s="96" t="str">
        <f>IF(AND(Base[[#This Row],[Altura_Total]]&lt;=PS!$Y$17),"Inferior",IF(AND(Base[[#This Row],[Altura_Total]]&gt;PS!$Y$17,Base[[#This Row],[Altura_Total]]&lt;=PS!$Y$18),"Medio",IF(AND(Base[[#This Row],[Altura_Total]]&gt;PS!$Y$18),"Alto")))</f>
        <v>Inferior</v>
      </c>
      <c r="AH734" s="96" t="str">
        <f>IF(AND(Base[[#This Row],[Altura_Total]]&lt;0.31),"Ct1",IF(AND(Base[[#This Row],[Altura_Total]]&gt;=0.31,Base[[#This Row],[Altura_Total]]&lt;1.5),"Ct2",IF(AND(Base[[#This Row],[Altura_Total]]&gt;=1.5),"Ct3")))</f>
        <v>Ct3</v>
      </c>
      <c r="AI734" s="96">
        <f>+Base[[#This Row],[Altura_Total]]-Base[[#This Row],[Altura_Comercial]]</f>
        <v>4</v>
      </c>
      <c r="AJ734" s="96"/>
      <c r="AK734" s="96"/>
      <c r="AL734" s="96"/>
      <c r="AM734" s="96"/>
    </row>
    <row r="735" spans="1:39" ht="24">
      <c r="A735" s="96">
        <v>0</v>
      </c>
      <c r="B735" s="96" t="str">
        <f t="shared" si="11"/>
        <v>Fustales</v>
      </c>
      <c r="C735" s="96">
        <v>731</v>
      </c>
      <c r="D735" s="90" t="s">
        <v>186</v>
      </c>
      <c r="F735" s="299" t="s">
        <v>1038</v>
      </c>
      <c r="G735" s="90" t="s">
        <v>541</v>
      </c>
      <c r="H735" s="301" t="s">
        <v>112</v>
      </c>
      <c r="I735" s="96" t="s">
        <v>413</v>
      </c>
      <c r="J735" s="39">
        <v>62</v>
      </c>
      <c r="K735" s="306">
        <v>0</v>
      </c>
      <c r="L735" s="306">
        <v>0</v>
      </c>
      <c r="M735" s="306">
        <v>0</v>
      </c>
      <c r="N735" s="306"/>
      <c r="O735" s="39"/>
      <c r="P735" s="39"/>
      <c r="S735" s="39"/>
      <c r="T735" s="145">
        <v>7</v>
      </c>
      <c r="U735" s="145">
        <v>1</v>
      </c>
      <c r="V735" s="298"/>
      <c r="W735" s="96">
        <f>SQRT((Base[[#This Row],[CAP_1_(cm)]])^2+(Base[[#This Row],[CAP_2_(cm)]])^2+(Base[[#This Row],[CAP_3_(cm)]])^2+(Base[[#This Row],[CAP_4_(cm)]])^2+(Base[[#This Row],[CAP_5_(cm)2]])^2+(Base[[#This Row],[CAP_6_(cm)3]])^2+(Base[[#This Row],[CAP_7_(cm)4]])^2+(Base[[#This Row],[CAP_8_(cm)5]])^2+(Base[[#This Row],[CAP_9_(cm)6]])^2+(Base[[#This Row],[CAP_10(cm)7]])^2)</f>
        <v>62</v>
      </c>
      <c r="X735" s="96">
        <f>(Base[[#This Row],[CAP_(cm)]]/3.1416)/100</f>
        <v>0.19735166793990325</v>
      </c>
      <c r="Y735" s="96">
        <f>(3.1416/4)*(Base[[#This Row],[DAP]]^2)</f>
        <v>3.0589508530685004E-2</v>
      </c>
      <c r="Z735" s="96">
        <f>Base[[#This Row],[Altura_Total]]*Base[[#This Row],[Área_Basal]]*0.65</f>
        <v>0.13918226381461676</v>
      </c>
      <c r="AA735" s="96">
        <f>Base[[#This Row],[Altura_Comercial]]*Base[[#This Row],[Área_Basal]]*0.75</f>
        <v>2.2942131398013751E-2</v>
      </c>
      <c r="AB735" s="96">
        <f>IF(($Z$1&lt;190),($AB$1),IF(($Z$1&gt;=190),($AB$2)))*Base[[#This Row],[Volumen_Total]]*'Datos iniciales'!$C$29</f>
        <v>0.18163285427807485</v>
      </c>
      <c r="AC735" s="96">
        <f>EXP((-1.0587+0.8836)*LN(Base[[#This Row],[Biomasa aerea]]))</f>
        <v>1.3480781177479324</v>
      </c>
      <c r="AD735" s="96">
        <f>Base[[#This Row],[Biomasa subterranea]]+Base[[#This Row],[Biomasa aerea]]</f>
        <v>1.5297109720260074</v>
      </c>
      <c r="AE735" s="96">
        <f>Base[[#This Row],[Biomasa Total]]*0.5</f>
        <v>0.76485548601300368</v>
      </c>
      <c r="AF735" s="96">
        <f>Base[[#This Row],[Carbono]]*(44/12)</f>
        <v>2.8044701153810134</v>
      </c>
      <c r="AG735" s="96" t="str">
        <f>IF(AND(Base[[#This Row],[Altura_Total]]&lt;=PS!$Y$17),"Inferior",IF(AND(Base[[#This Row],[Altura_Total]]&gt;PS!$Y$17,Base[[#This Row],[Altura_Total]]&lt;=PS!$Y$18),"Medio",IF(AND(Base[[#This Row],[Altura_Total]]&gt;PS!$Y$18),"Alto")))</f>
        <v>Inferior</v>
      </c>
      <c r="AH735" s="96" t="str">
        <f>IF(AND(Base[[#This Row],[Altura_Total]]&lt;0.31),"Ct1",IF(AND(Base[[#This Row],[Altura_Total]]&gt;=0.31,Base[[#This Row],[Altura_Total]]&lt;1.5),"Ct2",IF(AND(Base[[#This Row],[Altura_Total]]&gt;=1.5),"Ct3")))</f>
        <v>Ct3</v>
      </c>
      <c r="AI735" s="96">
        <f>+Base[[#This Row],[Altura_Total]]-Base[[#This Row],[Altura_Comercial]]</f>
        <v>6</v>
      </c>
      <c r="AJ735" s="96"/>
      <c r="AK735" s="96"/>
      <c r="AL735" s="96"/>
      <c r="AM735" s="96"/>
    </row>
    <row r="736" spans="1:39" ht="24">
      <c r="A736" s="96">
        <v>0</v>
      </c>
      <c r="B736" s="96" t="str">
        <f t="shared" si="11"/>
        <v>Fustales</v>
      </c>
      <c r="C736" s="96">
        <v>732</v>
      </c>
      <c r="D736" s="90" t="s">
        <v>186</v>
      </c>
      <c r="F736" s="299" t="s">
        <v>1039</v>
      </c>
      <c r="G736" s="90" t="s">
        <v>342</v>
      </c>
      <c r="H736" s="301" t="s">
        <v>89</v>
      </c>
      <c r="I736" s="96" t="s">
        <v>201</v>
      </c>
      <c r="J736" s="39">
        <v>94</v>
      </c>
      <c r="K736" s="306">
        <v>0</v>
      </c>
      <c r="L736" s="306">
        <v>0</v>
      </c>
      <c r="M736" s="306">
        <v>0</v>
      </c>
      <c r="N736" s="306"/>
      <c r="O736" s="39"/>
      <c r="P736" s="39"/>
      <c r="S736" s="39"/>
      <c r="T736" s="145">
        <v>2</v>
      </c>
      <c r="U736" s="145">
        <v>1</v>
      </c>
      <c r="V736" s="298"/>
      <c r="W736" s="96">
        <f>SQRT((Base[[#This Row],[CAP_1_(cm)]])^2+(Base[[#This Row],[CAP_2_(cm)]])^2+(Base[[#This Row],[CAP_3_(cm)]])^2+(Base[[#This Row],[CAP_4_(cm)]])^2+(Base[[#This Row],[CAP_5_(cm)2]])^2+(Base[[#This Row],[CAP_6_(cm)3]])^2+(Base[[#This Row],[CAP_7_(cm)4]])^2+(Base[[#This Row],[CAP_8_(cm)5]])^2+(Base[[#This Row],[CAP_9_(cm)6]])^2+(Base[[#This Row],[CAP_10(cm)7]])^2)</f>
        <v>94</v>
      </c>
      <c r="X736" s="96">
        <f>(Base[[#This Row],[CAP_(cm)]]/3.1416)/100</f>
        <v>0.2992105933282404</v>
      </c>
      <c r="Y736" s="96">
        <f>(3.1416/4)*(Base[[#This Row],[DAP]]^2)</f>
        <v>7.0314489432136501E-2</v>
      </c>
      <c r="Z736" s="96">
        <f>Base[[#This Row],[Altura_Total]]*Base[[#This Row],[Área_Basal]]*0.65</f>
        <v>9.1408836261777454E-2</v>
      </c>
      <c r="AA736" s="96">
        <f>Base[[#This Row],[Altura_Comercial]]*Base[[#This Row],[Área_Basal]]*0.75</f>
        <v>5.2735867074102376E-2</v>
      </c>
      <c r="AB736" s="96">
        <f>IF(($Z$1&lt;190),($AB$1),IF(($Z$1&gt;=190),($AB$2)))*Base[[#This Row],[Volumen_Total]]*'Datos iniciales'!$C$29</f>
        <v>0.11928853132161958</v>
      </c>
      <c r="AC736" s="96">
        <f>EXP((-1.0587+0.8836)*LN(Base[[#This Row],[Biomasa aerea]]))</f>
        <v>1.451067346007376</v>
      </c>
      <c r="AD736" s="96">
        <f>Base[[#This Row],[Biomasa subterranea]]+Base[[#This Row],[Biomasa aerea]]</f>
        <v>1.5703558773289956</v>
      </c>
      <c r="AE736" s="96">
        <f>Base[[#This Row],[Biomasa Total]]*0.5</f>
        <v>0.78517793866449781</v>
      </c>
      <c r="AF736" s="96">
        <f>Base[[#This Row],[Carbono]]*(44/12)</f>
        <v>2.8789857751031587</v>
      </c>
      <c r="AG736" s="96" t="str">
        <f>IF(AND(Base[[#This Row],[Altura_Total]]&lt;=PS!$Y$17),"Inferior",IF(AND(Base[[#This Row],[Altura_Total]]&gt;PS!$Y$17,Base[[#This Row],[Altura_Total]]&lt;=PS!$Y$18),"Medio",IF(AND(Base[[#This Row],[Altura_Total]]&gt;PS!$Y$18),"Alto")))</f>
        <v>Inferior</v>
      </c>
      <c r="AH736" s="96" t="str">
        <f>IF(AND(Base[[#This Row],[Altura_Total]]&lt;0.31),"Ct1",IF(AND(Base[[#This Row],[Altura_Total]]&gt;=0.31,Base[[#This Row],[Altura_Total]]&lt;1.5),"Ct2",IF(AND(Base[[#This Row],[Altura_Total]]&gt;=1.5),"Ct3")))</f>
        <v>Ct3</v>
      </c>
      <c r="AI736" s="96">
        <f>+Base[[#This Row],[Altura_Total]]-Base[[#This Row],[Altura_Comercial]]</f>
        <v>1</v>
      </c>
      <c r="AJ736" s="96"/>
      <c r="AK736" s="96"/>
      <c r="AL736" s="96"/>
      <c r="AM736" s="96"/>
    </row>
    <row r="737" spans="1:39" ht="24">
      <c r="A737" s="96">
        <v>0</v>
      </c>
      <c r="B737" s="96" t="str">
        <f t="shared" si="11"/>
        <v>Fustales</v>
      </c>
      <c r="C737" s="96">
        <v>733</v>
      </c>
      <c r="D737" s="90" t="s">
        <v>186</v>
      </c>
      <c r="F737" s="299" t="s">
        <v>1040</v>
      </c>
      <c r="G737" s="90" t="s">
        <v>194</v>
      </c>
      <c r="H737" s="301" t="s">
        <v>22</v>
      </c>
      <c r="I737" s="96" t="s">
        <v>195</v>
      </c>
      <c r="J737" s="39">
        <v>32</v>
      </c>
      <c r="K737" s="306">
        <v>0</v>
      </c>
      <c r="L737" s="306">
        <v>0</v>
      </c>
      <c r="M737" s="306">
        <v>0</v>
      </c>
      <c r="N737" s="306"/>
      <c r="O737" s="39"/>
      <c r="P737" s="39"/>
      <c r="S737" s="39"/>
      <c r="T737" s="145">
        <v>4</v>
      </c>
      <c r="U737" s="145">
        <v>1</v>
      </c>
      <c r="V737" s="298"/>
      <c r="W737" s="96">
        <f>SQRT((Base[[#This Row],[CAP_1_(cm)]])^2+(Base[[#This Row],[CAP_2_(cm)]])^2+(Base[[#This Row],[CAP_3_(cm)]])^2+(Base[[#This Row],[CAP_4_(cm)]])^2+(Base[[#This Row],[CAP_5_(cm)2]])^2+(Base[[#This Row],[CAP_6_(cm)3]])^2+(Base[[#This Row],[CAP_7_(cm)4]])^2+(Base[[#This Row],[CAP_8_(cm)5]])^2+(Base[[#This Row],[CAP_9_(cm)6]])^2+(Base[[#This Row],[CAP_10(cm)7]])^2)</f>
        <v>32</v>
      </c>
      <c r="X737" s="96">
        <f>(Base[[#This Row],[CAP_(cm)]]/3.1416)/100</f>
        <v>0.10185892538833716</v>
      </c>
      <c r="Y737" s="96">
        <f>(3.1416/4)*(Base[[#This Row],[DAP]]^2)</f>
        <v>8.1487140310669733E-3</v>
      </c>
      <c r="Z737" s="96">
        <f>Base[[#This Row],[Altura_Total]]*Base[[#This Row],[Área_Basal]]*0.65</f>
        <v>2.118665648077413E-2</v>
      </c>
      <c r="AA737" s="96">
        <f>Base[[#This Row],[Altura_Comercial]]*Base[[#This Row],[Área_Basal]]*0.75</f>
        <v>6.1115355233002299E-3</v>
      </c>
      <c r="AB737" s="96">
        <f>IF(($Z$1&lt;190),($AB$1),IF(($Z$1&gt;=190),($AB$2)))*Base[[#This Row],[Volumen_Total]]*'Datos iniciales'!$C$29</f>
        <v>2.7648586707410237E-2</v>
      </c>
      <c r="AC737" s="96">
        <f>EXP((-1.0587+0.8836)*LN(Base[[#This Row],[Biomasa aerea]]))</f>
        <v>1.8744034234091265</v>
      </c>
      <c r="AD737" s="96">
        <f>Base[[#This Row],[Biomasa subterranea]]+Base[[#This Row],[Biomasa aerea]]</f>
        <v>1.9020520101165368</v>
      </c>
      <c r="AE737" s="96">
        <f>Base[[#This Row],[Biomasa Total]]*0.5</f>
        <v>0.9510260050582684</v>
      </c>
      <c r="AF737" s="96">
        <f>Base[[#This Row],[Carbono]]*(44/12)</f>
        <v>3.4870953518803174</v>
      </c>
      <c r="AG737" s="96" t="str">
        <f>IF(AND(Base[[#This Row],[Altura_Total]]&lt;=PS!$Y$17),"Inferior",IF(AND(Base[[#This Row],[Altura_Total]]&gt;PS!$Y$17,Base[[#This Row],[Altura_Total]]&lt;=PS!$Y$18),"Medio",IF(AND(Base[[#This Row],[Altura_Total]]&gt;PS!$Y$18),"Alto")))</f>
        <v>Inferior</v>
      </c>
      <c r="AH737" s="96" t="str">
        <f>IF(AND(Base[[#This Row],[Altura_Total]]&lt;0.31),"Ct1",IF(AND(Base[[#This Row],[Altura_Total]]&gt;=0.31,Base[[#This Row],[Altura_Total]]&lt;1.5),"Ct2",IF(AND(Base[[#This Row],[Altura_Total]]&gt;=1.5),"Ct3")))</f>
        <v>Ct3</v>
      </c>
      <c r="AI737" s="96">
        <f>+Base[[#This Row],[Altura_Total]]-Base[[#This Row],[Altura_Comercial]]</f>
        <v>3</v>
      </c>
      <c r="AJ737" s="96"/>
      <c r="AK737" s="96"/>
      <c r="AL737" s="96"/>
      <c r="AM737" s="96"/>
    </row>
    <row r="738" spans="1:39" ht="24">
      <c r="A738" s="96">
        <v>0</v>
      </c>
      <c r="B738" s="96" t="str">
        <f t="shared" si="11"/>
        <v>Fustales</v>
      </c>
      <c r="C738" s="96">
        <v>734</v>
      </c>
      <c r="D738" s="90" t="s">
        <v>186</v>
      </c>
      <c r="F738" s="299" t="s">
        <v>1041</v>
      </c>
      <c r="G738" s="90" t="s">
        <v>194</v>
      </c>
      <c r="H738" s="301" t="s">
        <v>22</v>
      </c>
      <c r="I738" s="96" t="s">
        <v>195</v>
      </c>
      <c r="J738" s="39">
        <v>33</v>
      </c>
      <c r="K738" s="306">
        <v>0</v>
      </c>
      <c r="L738" s="306">
        <v>0</v>
      </c>
      <c r="M738" s="306">
        <v>0</v>
      </c>
      <c r="N738" s="306"/>
      <c r="O738" s="39"/>
      <c r="P738" s="39"/>
      <c r="S738" s="39"/>
      <c r="T738" s="145">
        <v>5</v>
      </c>
      <c r="U738" s="145">
        <v>1</v>
      </c>
      <c r="V738" s="298"/>
      <c r="W738" s="96">
        <f>SQRT((Base[[#This Row],[CAP_1_(cm)]])^2+(Base[[#This Row],[CAP_2_(cm)]])^2+(Base[[#This Row],[CAP_3_(cm)]])^2+(Base[[#This Row],[CAP_4_(cm)]])^2+(Base[[#This Row],[CAP_5_(cm)2]])^2+(Base[[#This Row],[CAP_6_(cm)3]])^2+(Base[[#This Row],[CAP_7_(cm)4]])^2+(Base[[#This Row],[CAP_8_(cm)5]])^2+(Base[[#This Row],[CAP_9_(cm)6]])^2+(Base[[#This Row],[CAP_10(cm)7]])^2)</f>
        <v>33</v>
      </c>
      <c r="X738" s="96">
        <f>(Base[[#This Row],[CAP_(cm)]]/3.1416)/100</f>
        <v>0.10504201680672269</v>
      </c>
      <c r="Y738" s="96">
        <f>(3.1416/4)*(Base[[#This Row],[DAP]]^2)</f>
        <v>8.6659663865546223E-3</v>
      </c>
      <c r="Z738" s="96">
        <f>Base[[#This Row],[Altura_Total]]*Base[[#This Row],[Área_Basal]]*0.65</f>
        <v>2.8164390756302522E-2</v>
      </c>
      <c r="AA738" s="96">
        <f>Base[[#This Row],[Altura_Comercial]]*Base[[#This Row],[Área_Basal]]*0.75</f>
        <v>6.4994747899159667E-3</v>
      </c>
      <c r="AB738" s="96">
        <f>IF(($Z$1&lt;190),($AB$1),IF(($Z$1&gt;=190),($AB$2)))*Base[[#This Row],[Volumen_Total]]*'Datos iniciales'!$C$29</f>
        <v>3.675452993697479E-2</v>
      </c>
      <c r="AC738" s="96">
        <f>EXP((-1.0587+0.8836)*LN(Base[[#This Row],[Biomasa aerea]]))</f>
        <v>1.7832575284269789</v>
      </c>
      <c r="AD738" s="96">
        <f>Base[[#This Row],[Biomasa subterranea]]+Base[[#This Row],[Biomasa aerea]]</f>
        <v>1.8200120583639536</v>
      </c>
      <c r="AE738" s="96">
        <f>Base[[#This Row],[Biomasa Total]]*0.5</f>
        <v>0.91000602918197682</v>
      </c>
      <c r="AF738" s="96">
        <f>Base[[#This Row],[Carbono]]*(44/12)</f>
        <v>3.3366887736672481</v>
      </c>
      <c r="AG738" s="96" t="str">
        <f>IF(AND(Base[[#This Row],[Altura_Total]]&lt;=PS!$Y$17),"Inferior",IF(AND(Base[[#This Row],[Altura_Total]]&gt;PS!$Y$17,Base[[#This Row],[Altura_Total]]&lt;=PS!$Y$18),"Medio",IF(AND(Base[[#This Row],[Altura_Total]]&gt;PS!$Y$18),"Alto")))</f>
        <v>Inferior</v>
      </c>
      <c r="AH738" s="96" t="str">
        <f>IF(AND(Base[[#This Row],[Altura_Total]]&lt;0.31),"Ct1",IF(AND(Base[[#This Row],[Altura_Total]]&gt;=0.31,Base[[#This Row],[Altura_Total]]&lt;1.5),"Ct2",IF(AND(Base[[#This Row],[Altura_Total]]&gt;=1.5),"Ct3")))</f>
        <v>Ct3</v>
      </c>
      <c r="AI738" s="96">
        <f>+Base[[#This Row],[Altura_Total]]-Base[[#This Row],[Altura_Comercial]]</f>
        <v>4</v>
      </c>
      <c r="AJ738" s="96"/>
      <c r="AK738" s="96"/>
      <c r="AL738" s="96"/>
      <c r="AM738" s="96"/>
    </row>
    <row r="739" spans="1:39" ht="24">
      <c r="A739" s="96">
        <v>0</v>
      </c>
      <c r="B739" s="96" t="str">
        <f t="shared" si="11"/>
        <v>Fustales</v>
      </c>
      <c r="C739" s="96">
        <v>735</v>
      </c>
      <c r="D739" s="90" t="s">
        <v>186</v>
      </c>
      <c r="F739" s="299" t="s">
        <v>1042</v>
      </c>
      <c r="G739" s="90" t="s">
        <v>402</v>
      </c>
      <c r="H739" s="301" t="s">
        <v>96</v>
      </c>
      <c r="I739" s="96" t="s">
        <v>201</v>
      </c>
      <c r="J739" s="39">
        <v>99</v>
      </c>
      <c r="K739" s="306">
        <v>0</v>
      </c>
      <c r="L739" s="306">
        <v>0</v>
      </c>
      <c r="M739" s="306">
        <v>0</v>
      </c>
      <c r="N739" s="306"/>
      <c r="O739" s="39"/>
      <c r="P739" s="39"/>
      <c r="S739" s="39"/>
      <c r="T739" s="145">
        <v>9</v>
      </c>
      <c r="U739" s="145">
        <v>2</v>
      </c>
      <c r="V739" s="298"/>
      <c r="W739" s="96">
        <f>SQRT((Base[[#This Row],[CAP_1_(cm)]])^2+(Base[[#This Row],[CAP_2_(cm)]])^2+(Base[[#This Row],[CAP_3_(cm)]])^2+(Base[[#This Row],[CAP_4_(cm)]])^2+(Base[[#This Row],[CAP_5_(cm)2]])^2+(Base[[#This Row],[CAP_6_(cm)3]])^2+(Base[[#This Row],[CAP_7_(cm)4]])^2+(Base[[#This Row],[CAP_8_(cm)5]])^2+(Base[[#This Row],[CAP_9_(cm)6]])^2+(Base[[#This Row],[CAP_10(cm)7]])^2)</f>
        <v>99</v>
      </c>
      <c r="X739" s="96">
        <f>(Base[[#This Row],[CAP_(cm)]]/3.1416)/100</f>
        <v>0.31512605042016806</v>
      </c>
      <c r="Y739" s="96">
        <f>(3.1416/4)*(Base[[#This Row],[DAP]]^2)</f>
        <v>7.7993697478991583E-2</v>
      </c>
      <c r="Z739" s="96">
        <f>Base[[#This Row],[Altura_Total]]*Base[[#This Row],[Área_Basal]]*0.65</f>
        <v>0.45626313025210075</v>
      </c>
      <c r="AA739" s="96">
        <f>Base[[#This Row],[Altura_Comercial]]*Base[[#This Row],[Área_Basal]]*0.75</f>
        <v>0.11699054621848737</v>
      </c>
      <c r="AB739" s="96">
        <f>IF(($Z$1&lt;190),($AB$1),IF(($Z$1&gt;=190),($AB$2)))*Base[[#This Row],[Volumen_Total]]*'Datos iniciales'!$C$29</f>
        <v>0.59542338497899139</v>
      </c>
      <c r="AC739" s="96">
        <f>EXP((-1.0587+0.8836)*LN(Base[[#This Row],[Biomasa aerea]]))</f>
        <v>1.0950349662382315</v>
      </c>
      <c r="AD739" s="96">
        <f>Base[[#This Row],[Biomasa subterranea]]+Base[[#This Row],[Biomasa aerea]]</f>
        <v>1.6904583512172229</v>
      </c>
      <c r="AE739" s="96">
        <f>Base[[#This Row],[Biomasa Total]]*0.5</f>
        <v>0.84522917560861144</v>
      </c>
      <c r="AF739" s="96">
        <f>Base[[#This Row],[Carbono]]*(44/12)</f>
        <v>3.0991736438982418</v>
      </c>
      <c r="AG739" s="96" t="str">
        <f>IF(AND(Base[[#This Row],[Altura_Total]]&lt;=PS!$Y$17),"Inferior",IF(AND(Base[[#This Row],[Altura_Total]]&gt;PS!$Y$17,Base[[#This Row],[Altura_Total]]&lt;=PS!$Y$18),"Medio",IF(AND(Base[[#This Row],[Altura_Total]]&gt;PS!$Y$18),"Alto")))</f>
        <v>Inferior</v>
      </c>
      <c r="AH739" s="96" t="str">
        <f>IF(AND(Base[[#This Row],[Altura_Total]]&lt;0.31),"Ct1",IF(AND(Base[[#This Row],[Altura_Total]]&gt;=0.31,Base[[#This Row],[Altura_Total]]&lt;1.5),"Ct2",IF(AND(Base[[#This Row],[Altura_Total]]&gt;=1.5),"Ct3")))</f>
        <v>Ct3</v>
      </c>
      <c r="AI739" s="96">
        <f>+Base[[#This Row],[Altura_Total]]-Base[[#This Row],[Altura_Comercial]]</f>
        <v>7</v>
      </c>
      <c r="AJ739" s="96"/>
      <c r="AK739" s="96"/>
      <c r="AL739" s="96"/>
      <c r="AM739" s="96"/>
    </row>
    <row r="740" spans="1:39" ht="24">
      <c r="A740" s="96">
        <v>0</v>
      </c>
      <c r="B740" s="96" t="str">
        <f t="shared" si="11"/>
        <v>Fustales</v>
      </c>
      <c r="C740" s="96">
        <v>736</v>
      </c>
      <c r="D740" s="90" t="s">
        <v>186</v>
      </c>
      <c r="F740" s="299" t="s">
        <v>1043</v>
      </c>
      <c r="G740" s="90" t="s">
        <v>194</v>
      </c>
      <c r="H740" s="301" t="s">
        <v>22</v>
      </c>
      <c r="I740" s="96" t="s">
        <v>195</v>
      </c>
      <c r="J740" s="39">
        <v>113</v>
      </c>
      <c r="K740" s="306">
        <v>0</v>
      </c>
      <c r="L740" s="306">
        <v>0</v>
      </c>
      <c r="M740" s="306">
        <v>0</v>
      </c>
      <c r="N740" s="306"/>
      <c r="O740" s="39"/>
      <c r="P740" s="39"/>
      <c r="S740" s="39"/>
      <c r="T740" s="145">
        <v>9</v>
      </c>
      <c r="U740" s="145">
        <v>2</v>
      </c>
      <c r="V740" s="298"/>
      <c r="W740" s="96">
        <f>SQRT((Base[[#This Row],[CAP_1_(cm)]])^2+(Base[[#This Row],[CAP_2_(cm)]])^2+(Base[[#This Row],[CAP_3_(cm)]])^2+(Base[[#This Row],[CAP_4_(cm)]])^2+(Base[[#This Row],[CAP_5_(cm)2]])^2+(Base[[#This Row],[CAP_6_(cm)3]])^2+(Base[[#This Row],[CAP_7_(cm)4]])^2+(Base[[#This Row],[CAP_8_(cm)5]])^2+(Base[[#This Row],[CAP_9_(cm)6]])^2+(Base[[#This Row],[CAP_10(cm)7]])^2)</f>
        <v>113</v>
      </c>
      <c r="X740" s="96">
        <f>(Base[[#This Row],[CAP_(cm)]]/3.1416)/100</f>
        <v>0.35968933027756556</v>
      </c>
      <c r="Y740" s="96">
        <f>(3.1416/4)*(Base[[#This Row],[DAP]]^2)</f>
        <v>0.10161223580341226</v>
      </c>
      <c r="Z740" s="96">
        <f>Base[[#This Row],[Altura_Total]]*Base[[#This Row],[Área_Basal]]*0.65</f>
        <v>0.59443157944996172</v>
      </c>
      <c r="AA740" s="96">
        <f>Base[[#This Row],[Altura_Comercial]]*Base[[#This Row],[Área_Basal]]*0.75</f>
        <v>0.15241835370511839</v>
      </c>
      <c r="AB740" s="96">
        <f>IF(($Z$1&lt;190),($AB$1),IF(($Z$1&gt;=190),($AB$2)))*Base[[#This Row],[Volumen_Total]]*'Datos iniciales'!$C$29</f>
        <v>0.77573321118219996</v>
      </c>
      <c r="AC740" s="96">
        <f>EXP((-1.0587+0.8836)*LN(Base[[#This Row],[Biomasa aerea]]))</f>
        <v>1.0454694853467001</v>
      </c>
      <c r="AD740" s="96">
        <f>Base[[#This Row],[Biomasa subterranea]]+Base[[#This Row],[Biomasa aerea]]</f>
        <v>1.8212026965289001</v>
      </c>
      <c r="AE740" s="96">
        <f>Base[[#This Row],[Biomasa Total]]*0.5</f>
        <v>0.91060134826445005</v>
      </c>
      <c r="AF740" s="96">
        <f>Base[[#This Row],[Carbono]]*(44/12)</f>
        <v>3.3388716103029834</v>
      </c>
      <c r="AG740" s="96" t="str">
        <f>IF(AND(Base[[#This Row],[Altura_Total]]&lt;=PS!$Y$17),"Inferior",IF(AND(Base[[#This Row],[Altura_Total]]&gt;PS!$Y$17,Base[[#This Row],[Altura_Total]]&lt;=PS!$Y$18),"Medio",IF(AND(Base[[#This Row],[Altura_Total]]&gt;PS!$Y$18),"Alto")))</f>
        <v>Inferior</v>
      </c>
      <c r="AH740" s="96" t="str">
        <f>IF(AND(Base[[#This Row],[Altura_Total]]&lt;0.31),"Ct1",IF(AND(Base[[#This Row],[Altura_Total]]&gt;=0.31,Base[[#This Row],[Altura_Total]]&lt;1.5),"Ct2",IF(AND(Base[[#This Row],[Altura_Total]]&gt;=1.5),"Ct3")))</f>
        <v>Ct3</v>
      </c>
      <c r="AI740" s="96">
        <f>+Base[[#This Row],[Altura_Total]]-Base[[#This Row],[Altura_Comercial]]</f>
        <v>7</v>
      </c>
      <c r="AJ740" s="96"/>
      <c r="AK740" s="96"/>
      <c r="AL740" s="96"/>
      <c r="AM740" s="96"/>
    </row>
    <row r="741" spans="1:39" ht="24">
      <c r="A741" s="96">
        <v>0</v>
      </c>
      <c r="B741" s="96" t="str">
        <f t="shared" si="11"/>
        <v>Fustales</v>
      </c>
      <c r="C741" s="96">
        <v>737</v>
      </c>
      <c r="D741" s="90" t="s">
        <v>186</v>
      </c>
      <c r="F741" s="299" t="s">
        <v>1044</v>
      </c>
      <c r="G741" s="90" t="s">
        <v>552</v>
      </c>
      <c r="H741" s="301" t="s">
        <v>29</v>
      </c>
      <c r="I741" s="96" t="s">
        <v>481</v>
      </c>
      <c r="J741" s="39">
        <v>48</v>
      </c>
      <c r="K741" s="306">
        <v>0</v>
      </c>
      <c r="L741" s="306">
        <v>0</v>
      </c>
      <c r="M741" s="306">
        <v>0</v>
      </c>
      <c r="N741" s="306"/>
      <c r="O741" s="39"/>
      <c r="P741" s="39"/>
      <c r="S741" s="39"/>
      <c r="T741" s="145">
        <v>7</v>
      </c>
      <c r="U741" s="145">
        <v>1</v>
      </c>
      <c r="V741" s="298"/>
      <c r="W741" s="96">
        <f>SQRT((Base[[#This Row],[CAP_1_(cm)]])^2+(Base[[#This Row],[CAP_2_(cm)]])^2+(Base[[#This Row],[CAP_3_(cm)]])^2+(Base[[#This Row],[CAP_4_(cm)]])^2+(Base[[#This Row],[CAP_5_(cm)2]])^2+(Base[[#This Row],[CAP_6_(cm)3]])^2+(Base[[#This Row],[CAP_7_(cm)4]])^2+(Base[[#This Row],[CAP_8_(cm)5]])^2+(Base[[#This Row],[CAP_9_(cm)6]])^2+(Base[[#This Row],[CAP_10(cm)7]])^2)</f>
        <v>48</v>
      </c>
      <c r="X741" s="96">
        <f>(Base[[#This Row],[CAP_(cm)]]/3.1416)/100</f>
        <v>0.15278838808250572</v>
      </c>
      <c r="Y741" s="96">
        <f>(3.1416/4)*(Base[[#This Row],[DAP]]^2)</f>
        <v>1.8334606569900685E-2</v>
      </c>
      <c r="Z741" s="96">
        <f>Base[[#This Row],[Altura_Total]]*Base[[#This Row],[Área_Basal]]*0.65</f>
        <v>8.3422459893048126E-2</v>
      </c>
      <c r="AA741" s="96">
        <f>Base[[#This Row],[Altura_Comercial]]*Base[[#This Row],[Área_Basal]]*0.75</f>
        <v>1.3750954927425514E-2</v>
      </c>
      <c r="AB741" s="96">
        <f>IF(($Z$1&lt;190),($AB$1),IF(($Z$1&gt;=190),($AB$2)))*Base[[#This Row],[Volumen_Total]]*'Datos iniciales'!$C$29</f>
        <v>0.1088663101604278</v>
      </c>
      <c r="AC741" s="96">
        <f>EXP((-1.0587+0.8836)*LN(Base[[#This Row],[Biomasa aerea]]))</f>
        <v>1.4744836036692486</v>
      </c>
      <c r="AD741" s="96">
        <f>Base[[#This Row],[Biomasa subterranea]]+Base[[#This Row],[Biomasa aerea]]</f>
        <v>1.5833499138296765</v>
      </c>
      <c r="AE741" s="96">
        <f>Base[[#This Row],[Biomasa Total]]*0.5</f>
        <v>0.79167495691483825</v>
      </c>
      <c r="AF741" s="96">
        <f>Base[[#This Row],[Carbono]]*(44/12)</f>
        <v>2.9028081753544068</v>
      </c>
      <c r="AG741" s="96" t="str">
        <f>IF(AND(Base[[#This Row],[Altura_Total]]&lt;=PS!$Y$17),"Inferior",IF(AND(Base[[#This Row],[Altura_Total]]&gt;PS!$Y$17,Base[[#This Row],[Altura_Total]]&lt;=PS!$Y$18),"Medio",IF(AND(Base[[#This Row],[Altura_Total]]&gt;PS!$Y$18),"Alto")))</f>
        <v>Inferior</v>
      </c>
      <c r="AH741" s="96" t="str">
        <f>IF(AND(Base[[#This Row],[Altura_Total]]&lt;0.31),"Ct1",IF(AND(Base[[#This Row],[Altura_Total]]&gt;=0.31,Base[[#This Row],[Altura_Total]]&lt;1.5),"Ct2",IF(AND(Base[[#This Row],[Altura_Total]]&gt;=1.5),"Ct3")))</f>
        <v>Ct3</v>
      </c>
      <c r="AI741" s="96">
        <f>+Base[[#This Row],[Altura_Total]]-Base[[#This Row],[Altura_Comercial]]</f>
        <v>6</v>
      </c>
      <c r="AJ741" s="96"/>
      <c r="AK741" s="96"/>
      <c r="AL741" s="96"/>
      <c r="AM741" s="96"/>
    </row>
    <row r="742" spans="1:39" ht="24">
      <c r="A742" s="96">
        <v>0</v>
      </c>
      <c r="B742" s="96" t="str">
        <f t="shared" si="11"/>
        <v>Fustales</v>
      </c>
      <c r="C742" s="96">
        <v>738</v>
      </c>
      <c r="D742" s="90" t="s">
        <v>186</v>
      </c>
      <c r="F742" s="299" t="s">
        <v>1045</v>
      </c>
      <c r="G742" s="90" t="s">
        <v>188</v>
      </c>
      <c r="H742" s="301" t="s">
        <v>50</v>
      </c>
      <c r="I742" s="96" t="s">
        <v>189</v>
      </c>
      <c r="J742" s="39">
        <v>33.5</v>
      </c>
      <c r="K742" s="306">
        <v>0</v>
      </c>
      <c r="L742" s="306">
        <v>0</v>
      </c>
      <c r="M742" s="306">
        <v>0</v>
      </c>
      <c r="N742" s="306"/>
      <c r="O742" s="39"/>
      <c r="P742" s="39"/>
      <c r="S742" s="39"/>
      <c r="T742" s="145">
        <v>6</v>
      </c>
      <c r="U742" s="145">
        <v>1</v>
      </c>
      <c r="V742" s="298"/>
      <c r="W742" s="96">
        <f>SQRT((Base[[#This Row],[CAP_1_(cm)]])^2+(Base[[#This Row],[CAP_2_(cm)]])^2+(Base[[#This Row],[CAP_3_(cm)]])^2+(Base[[#This Row],[CAP_4_(cm)]])^2+(Base[[#This Row],[CAP_5_(cm)2]])^2+(Base[[#This Row],[CAP_6_(cm)3]])^2+(Base[[#This Row],[CAP_7_(cm)4]])^2+(Base[[#This Row],[CAP_8_(cm)5]])^2+(Base[[#This Row],[CAP_9_(cm)6]])^2+(Base[[#This Row],[CAP_10(cm)7]])^2)</f>
        <v>33.5</v>
      </c>
      <c r="X742" s="96">
        <f>(Base[[#This Row],[CAP_(cm)]]/3.1416)/100</f>
        <v>0.10663356251591546</v>
      </c>
      <c r="Y742" s="96">
        <f>(3.1416/4)*(Base[[#This Row],[DAP]]^2)</f>
        <v>8.9305608607079204E-3</v>
      </c>
      <c r="Z742" s="96">
        <f>Base[[#This Row],[Altura_Total]]*Base[[#This Row],[Área_Basal]]*0.65</f>
        <v>3.4829187356760896E-2</v>
      </c>
      <c r="AA742" s="96">
        <f>Base[[#This Row],[Altura_Comercial]]*Base[[#This Row],[Área_Basal]]*0.75</f>
        <v>6.6979206455309408E-3</v>
      </c>
      <c r="AB742" s="96">
        <f>IF(($Z$1&lt;190),($AB$1),IF(($Z$1&gt;=190),($AB$2)))*Base[[#This Row],[Volumen_Total]]*'Datos iniciales'!$C$29</f>
        <v>4.5452089500572966E-2</v>
      </c>
      <c r="AC742" s="96">
        <f>EXP((-1.0587+0.8836)*LN(Base[[#This Row],[Biomasa aerea]]))</f>
        <v>1.7181549209386311</v>
      </c>
      <c r="AD742" s="96">
        <f>Base[[#This Row],[Biomasa subterranea]]+Base[[#This Row],[Biomasa aerea]]</f>
        <v>1.7636070104392041</v>
      </c>
      <c r="AE742" s="96">
        <f>Base[[#This Row],[Biomasa Total]]*0.5</f>
        <v>0.88180350521960205</v>
      </c>
      <c r="AF742" s="96">
        <f>Base[[#This Row],[Carbono]]*(44/12)</f>
        <v>3.2332795191385406</v>
      </c>
      <c r="AG742" s="96" t="str">
        <f>IF(AND(Base[[#This Row],[Altura_Total]]&lt;=PS!$Y$17),"Inferior",IF(AND(Base[[#This Row],[Altura_Total]]&gt;PS!$Y$17,Base[[#This Row],[Altura_Total]]&lt;=PS!$Y$18),"Medio",IF(AND(Base[[#This Row],[Altura_Total]]&gt;PS!$Y$18),"Alto")))</f>
        <v>Inferior</v>
      </c>
      <c r="AH742" s="96" t="str">
        <f>IF(AND(Base[[#This Row],[Altura_Total]]&lt;0.31),"Ct1",IF(AND(Base[[#This Row],[Altura_Total]]&gt;=0.31,Base[[#This Row],[Altura_Total]]&lt;1.5),"Ct2",IF(AND(Base[[#This Row],[Altura_Total]]&gt;=1.5),"Ct3")))</f>
        <v>Ct3</v>
      </c>
      <c r="AI742" s="96">
        <f>+Base[[#This Row],[Altura_Total]]-Base[[#This Row],[Altura_Comercial]]</f>
        <v>5</v>
      </c>
      <c r="AJ742" s="96"/>
      <c r="AK742" s="96"/>
      <c r="AL742" s="96"/>
      <c r="AM742" s="96"/>
    </row>
    <row r="743" spans="1:39" ht="24">
      <c r="A743" s="96">
        <v>0</v>
      </c>
      <c r="B743" s="96" t="str">
        <f t="shared" si="11"/>
        <v>Fustales</v>
      </c>
      <c r="C743" s="96">
        <v>739</v>
      </c>
      <c r="D743" s="90" t="s">
        <v>186</v>
      </c>
      <c r="F743" s="299" t="s">
        <v>1046</v>
      </c>
      <c r="G743" s="90" t="s">
        <v>200</v>
      </c>
      <c r="H743" s="301" t="s">
        <v>53</v>
      </c>
      <c r="I743" s="96" t="s">
        <v>201</v>
      </c>
      <c r="J743" s="39">
        <v>102</v>
      </c>
      <c r="K743" s="306">
        <v>0</v>
      </c>
      <c r="L743" s="306">
        <v>0</v>
      </c>
      <c r="M743" s="306">
        <v>0</v>
      </c>
      <c r="N743" s="306"/>
      <c r="O743" s="39"/>
      <c r="P743" s="39"/>
      <c r="S743" s="39"/>
      <c r="T743" s="145">
        <v>17</v>
      </c>
      <c r="U743" s="145">
        <v>3</v>
      </c>
      <c r="V743" s="298"/>
      <c r="W743" s="96">
        <f>SQRT((Base[[#This Row],[CAP_1_(cm)]])^2+(Base[[#This Row],[CAP_2_(cm)]])^2+(Base[[#This Row],[CAP_3_(cm)]])^2+(Base[[#This Row],[CAP_4_(cm)]])^2+(Base[[#This Row],[CAP_5_(cm)2]])^2+(Base[[#This Row],[CAP_6_(cm)3]])^2+(Base[[#This Row],[CAP_7_(cm)4]])^2+(Base[[#This Row],[CAP_8_(cm)5]])^2+(Base[[#This Row],[CAP_9_(cm)6]])^2+(Base[[#This Row],[CAP_10(cm)7]])^2)</f>
        <v>102</v>
      </c>
      <c r="X743" s="96">
        <f>(Base[[#This Row],[CAP_(cm)]]/3.1416)/100</f>
        <v>0.32467532467532467</v>
      </c>
      <c r="Y743" s="96">
        <f>(3.1416/4)*(Base[[#This Row],[DAP]]^2)</f>
        <v>8.2792207792207792E-2</v>
      </c>
      <c r="Z743" s="96">
        <f>Base[[#This Row],[Altura_Total]]*Base[[#This Row],[Área_Basal]]*0.65</f>
        <v>0.91485389610389622</v>
      </c>
      <c r="AA743" s="96">
        <f>Base[[#This Row],[Altura_Comercial]]*Base[[#This Row],[Área_Basal]]*0.75</f>
        <v>0.18628246753246752</v>
      </c>
      <c r="AB743" s="96">
        <f>IF(($Z$1&lt;190),($AB$1),IF(($Z$1&gt;=190),($AB$2)))*Base[[#This Row],[Volumen_Total]]*'Datos iniciales'!$C$29</f>
        <v>1.1938843344155845</v>
      </c>
      <c r="AC743" s="96">
        <f>EXP((-1.0587+0.8836)*LN(Base[[#This Row],[Biomasa aerea]]))</f>
        <v>0.96944663916864027</v>
      </c>
      <c r="AD743" s="96">
        <f>Base[[#This Row],[Biomasa subterranea]]+Base[[#This Row],[Biomasa aerea]]</f>
        <v>2.163330973584225</v>
      </c>
      <c r="AE743" s="96">
        <f>Base[[#This Row],[Biomasa Total]]*0.5</f>
        <v>1.0816654867921125</v>
      </c>
      <c r="AF743" s="96">
        <f>Base[[#This Row],[Carbono]]*(44/12)</f>
        <v>3.9661067849044125</v>
      </c>
      <c r="AG743" s="96" t="str">
        <f>IF(AND(Base[[#This Row],[Altura_Total]]&lt;=PS!$Y$17),"Inferior",IF(AND(Base[[#This Row],[Altura_Total]]&gt;PS!$Y$17,Base[[#This Row],[Altura_Total]]&lt;=PS!$Y$18),"Medio",IF(AND(Base[[#This Row],[Altura_Total]]&gt;PS!$Y$18),"Alto")))</f>
        <v>Medio</v>
      </c>
      <c r="AH743" s="96" t="str">
        <f>IF(AND(Base[[#This Row],[Altura_Total]]&lt;0.31),"Ct1",IF(AND(Base[[#This Row],[Altura_Total]]&gt;=0.31,Base[[#This Row],[Altura_Total]]&lt;1.5),"Ct2",IF(AND(Base[[#This Row],[Altura_Total]]&gt;=1.5),"Ct3")))</f>
        <v>Ct3</v>
      </c>
      <c r="AI743" s="96">
        <f>+Base[[#This Row],[Altura_Total]]-Base[[#This Row],[Altura_Comercial]]</f>
        <v>14</v>
      </c>
      <c r="AJ743" s="96"/>
      <c r="AK743" s="96"/>
      <c r="AL743" s="96"/>
      <c r="AM743" s="96"/>
    </row>
    <row r="744" spans="1:39" ht="24">
      <c r="A744" s="96">
        <v>0</v>
      </c>
      <c r="B744" s="96" t="str">
        <f t="shared" si="11"/>
        <v>Fustales</v>
      </c>
      <c r="C744" s="96">
        <v>740</v>
      </c>
      <c r="D744" s="90" t="s">
        <v>186</v>
      </c>
      <c r="F744" s="299" t="s">
        <v>1047</v>
      </c>
      <c r="G744" s="90" t="s">
        <v>188</v>
      </c>
      <c r="H744" s="301" t="s">
        <v>50</v>
      </c>
      <c r="I744" s="96" t="s">
        <v>189</v>
      </c>
      <c r="J744" s="39">
        <v>39</v>
      </c>
      <c r="K744" s="306">
        <v>0</v>
      </c>
      <c r="L744" s="306">
        <v>0</v>
      </c>
      <c r="M744" s="306">
        <v>0</v>
      </c>
      <c r="N744" s="306"/>
      <c r="O744" s="39"/>
      <c r="P744" s="39"/>
      <c r="S744" s="39"/>
      <c r="T744" s="145">
        <v>6</v>
      </c>
      <c r="U744" s="145">
        <v>2</v>
      </c>
      <c r="V744" s="298"/>
      <c r="W744" s="96">
        <f>SQRT((Base[[#This Row],[CAP_1_(cm)]])^2+(Base[[#This Row],[CAP_2_(cm)]])^2+(Base[[#This Row],[CAP_3_(cm)]])^2+(Base[[#This Row],[CAP_4_(cm)]])^2+(Base[[#This Row],[CAP_5_(cm)2]])^2+(Base[[#This Row],[CAP_6_(cm)3]])^2+(Base[[#This Row],[CAP_7_(cm)4]])^2+(Base[[#This Row],[CAP_8_(cm)5]])^2+(Base[[#This Row],[CAP_9_(cm)6]])^2+(Base[[#This Row],[CAP_10(cm)7]])^2)</f>
        <v>39</v>
      </c>
      <c r="X744" s="96">
        <f>(Base[[#This Row],[CAP_(cm)]]/3.1416)/100</f>
        <v>0.12414056531703591</v>
      </c>
      <c r="Y744" s="96">
        <f>(3.1416/4)*(Base[[#This Row],[DAP]]^2)</f>
        <v>1.2103705118411001E-2</v>
      </c>
      <c r="Z744" s="96">
        <f>Base[[#This Row],[Altura_Total]]*Base[[#This Row],[Área_Basal]]*0.65</f>
        <v>4.7204449961802904E-2</v>
      </c>
      <c r="AA744" s="96">
        <f>Base[[#This Row],[Altura_Comercial]]*Base[[#This Row],[Área_Basal]]*0.75</f>
        <v>1.81555576776165E-2</v>
      </c>
      <c r="AB744" s="96">
        <f>IF(($Z$1&lt;190),($AB$1),IF(($Z$1&gt;=190),($AB$2)))*Base[[#This Row],[Volumen_Total]]*'Datos iniciales'!$C$29</f>
        <v>6.1601807200152792E-2</v>
      </c>
      <c r="AC744" s="96">
        <f>EXP((-1.0587+0.8836)*LN(Base[[#This Row],[Biomasa aerea]]))</f>
        <v>1.6290791538090392</v>
      </c>
      <c r="AD744" s="96">
        <f>Base[[#This Row],[Biomasa subterranea]]+Base[[#This Row],[Biomasa aerea]]</f>
        <v>1.690680961009192</v>
      </c>
      <c r="AE744" s="96">
        <f>Base[[#This Row],[Biomasa Total]]*0.5</f>
        <v>0.84534048050459598</v>
      </c>
      <c r="AF744" s="96">
        <f>Base[[#This Row],[Carbono]]*(44/12)</f>
        <v>3.0995817618501853</v>
      </c>
      <c r="AG744" s="96" t="str">
        <f>IF(AND(Base[[#This Row],[Altura_Total]]&lt;=PS!$Y$17),"Inferior",IF(AND(Base[[#This Row],[Altura_Total]]&gt;PS!$Y$17,Base[[#This Row],[Altura_Total]]&lt;=PS!$Y$18),"Medio",IF(AND(Base[[#This Row],[Altura_Total]]&gt;PS!$Y$18),"Alto")))</f>
        <v>Inferior</v>
      </c>
      <c r="AH744" s="96" t="str">
        <f>IF(AND(Base[[#This Row],[Altura_Total]]&lt;0.31),"Ct1",IF(AND(Base[[#This Row],[Altura_Total]]&gt;=0.31,Base[[#This Row],[Altura_Total]]&lt;1.5),"Ct2",IF(AND(Base[[#This Row],[Altura_Total]]&gt;=1.5),"Ct3")))</f>
        <v>Ct3</v>
      </c>
      <c r="AI744" s="96">
        <f>+Base[[#This Row],[Altura_Total]]-Base[[#This Row],[Altura_Comercial]]</f>
        <v>4</v>
      </c>
      <c r="AJ744" s="96"/>
      <c r="AK744" s="96"/>
      <c r="AL744" s="96"/>
      <c r="AM744" s="96"/>
    </row>
    <row r="745" spans="1:39" ht="15">
      <c r="A745" s="96">
        <v>0</v>
      </c>
      <c r="B745" s="96" t="str">
        <f t="shared" si="11"/>
        <v>Fustales</v>
      </c>
      <c r="C745" s="96">
        <v>741</v>
      </c>
      <c r="D745" s="90" t="s">
        <v>186</v>
      </c>
      <c r="F745" s="299" t="s">
        <v>1048</v>
      </c>
      <c r="G745" s="90" t="s">
        <v>342</v>
      </c>
      <c r="H745" s="301" t="s">
        <v>89</v>
      </c>
      <c r="I745" s="96" t="s">
        <v>201</v>
      </c>
      <c r="J745" s="39">
        <v>57.2</v>
      </c>
      <c r="K745" s="306">
        <v>0</v>
      </c>
      <c r="L745" s="306">
        <v>0</v>
      </c>
      <c r="M745" s="306">
        <v>0</v>
      </c>
      <c r="N745" s="306"/>
      <c r="O745" s="39"/>
      <c r="P745" s="39"/>
      <c r="S745" s="39"/>
      <c r="T745" s="145">
        <v>2.5</v>
      </c>
      <c r="U745" s="145">
        <v>1</v>
      </c>
      <c r="V745" s="298"/>
      <c r="W745" s="96">
        <f>SQRT((Base[[#This Row],[CAP_1_(cm)]])^2+(Base[[#This Row],[CAP_2_(cm)]])^2+(Base[[#This Row],[CAP_3_(cm)]])^2+(Base[[#This Row],[CAP_4_(cm)]])^2+(Base[[#This Row],[CAP_5_(cm)2]])^2+(Base[[#This Row],[CAP_6_(cm)3]])^2+(Base[[#This Row],[CAP_7_(cm)4]])^2+(Base[[#This Row],[CAP_8_(cm)5]])^2+(Base[[#This Row],[CAP_9_(cm)6]])^2+(Base[[#This Row],[CAP_10(cm)7]])^2)</f>
        <v>57.2</v>
      </c>
      <c r="X745" s="96">
        <f>(Base[[#This Row],[CAP_(cm)]]/3.1416)/100</f>
        <v>0.18207282913165268</v>
      </c>
      <c r="Y745" s="96">
        <f>(3.1416/4)*(Base[[#This Row],[DAP]]^2)</f>
        <v>2.6036414565826334E-2</v>
      </c>
      <c r="Z745" s="96">
        <f>Base[[#This Row],[Altura_Total]]*Base[[#This Row],[Área_Basal]]*0.65</f>
        <v>4.2309173669467792E-2</v>
      </c>
      <c r="AA745" s="96">
        <f>Base[[#This Row],[Altura_Comercial]]*Base[[#This Row],[Área_Basal]]*0.75</f>
        <v>1.952731092436975E-2</v>
      </c>
      <c r="AB745" s="96">
        <f>IF(($Z$1&lt;190),($AB$1),IF(($Z$1&gt;=190),($AB$2)))*Base[[#This Row],[Volumen_Total]]*'Datos iniciales'!$C$29</f>
        <v>5.5213471638655469E-2</v>
      </c>
      <c r="AC745" s="96">
        <f>EXP((-1.0587+0.8836)*LN(Base[[#This Row],[Biomasa aerea]]))</f>
        <v>1.6606110018325044</v>
      </c>
      <c r="AD745" s="96">
        <f>Base[[#This Row],[Biomasa subterranea]]+Base[[#This Row],[Biomasa aerea]]</f>
        <v>1.7158244734711599</v>
      </c>
      <c r="AE745" s="96">
        <f>Base[[#This Row],[Biomasa Total]]*0.5</f>
        <v>0.85791223673557993</v>
      </c>
      <c r="AF745" s="96">
        <f>Base[[#This Row],[Carbono]]*(44/12)</f>
        <v>3.1456782013637929</v>
      </c>
      <c r="AG745" s="96" t="str">
        <f>IF(AND(Base[[#This Row],[Altura_Total]]&lt;=PS!$Y$17),"Inferior",IF(AND(Base[[#This Row],[Altura_Total]]&gt;PS!$Y$17,Base[[#This Row],[Altura_Total]]&lt;=PS!$Y$18),"Medio",IF(AND(Base[[#This Row],[Altura_Total]]&gt;PS!$Y$18),"Alto")))</f>
        <v>Inferior</v>
      </c>
      <c r="AH745" s="96" t="str">
        <f>IF(AND(Base[[#This Row],[Altura_Total]]&lt;0.31),"Ct1",IF(AND(Base[[#This Row],[Altura_Total]]&gt;=0.31,Base[[#This Row],[Altura_Total]]&lt;1.5),"Ct2",IF(AND(Base[[#This Row],[Altura_Total]]&gt;=1.5),"Ct3")))</f>
        <v>Ct3</v>
      </c>
      <c r="AI745" s="96">
        <f>+Base[[#This Row],[Altura_Total]]-Base[[#This Row],[Altura_Comercial]]</f>
        <v>1.5</v>
      </c>
      <c r="AJ745" s="96"/>
      <c r="AK745" s="96"/>
      <c r="AL745" s="96"/>
      <c r="AM745" s="96"/>
    </row>
    <row r="746" spans="1:39" ht="15">
      <c r="A746" s="96">
        <v>0</v>
      </c>
      <c r="B746" s="96" t="str">
        <f t="shared" si="11"/>
        <v>Fustales</v>
      </c>
      <c r="C746" s="96">
        <v>742</v>
      </c>
      <c r="D746" s="90" t="s">
        <v>186</v>
      </c>
      <c r="F746" s="299" t="s">
        <v>1049</v>
      </c>
      <c r="G746" s="90" t="s">
        <v>210</v>
      </c>
      <c r="H746" s="301" t="s">
        <v>60</v>
      </c>
      <c r="I746" s="96" t="s">
        <v>211</v>
      </c>
      <c r="J746" s="39">
        <v>203</v>
      </c>
      <c r="K746" s="306">
        <v>0</v>
      </c>
      <c r="L746" s="306">
        <v>0</v>
      </c>
      <c r="M746" s="306">
        <v>0</v>
      </c>
      <c r="N746" s="306"/>
      <c r="O746" s="39"/>
      <c r="P746" s="39"/>
      <c r="S746" s="39"/>
      <c r="T746" s="145">
        <v>12</v>
      </c>
      <c r="U746" s="145">
        <v>2</v>
      </c>
      <c r="V746" s="298"/>
      <c r="W746" s="96">
        <f>SQRT((Base[[#This Row],[CAP_1_(cm)]])^2+(Base[[#This Row],[CAP_2_(cm)]])^2+(Base[[#This Row],[CAP_3_(cm)]])^2+(Base[[#This Row],[CAP_4_(cm)]])^2+(Base[[#This Row],[CAP_5_(cm)2]])^2+(Base[[#This Row],[CAP_6_(cm)3]])^2+(Base[[#This Row],[CAP_7_(cm)4]])^2+(Base[[#This Row],[CAP_8_(cm)5]])^2+(Base[[#This Row],[CAP_9_(cm)6]])^2+(Base[[#This Row],[CAP_10(cm)7]])^2)</f>
        <v>203</v>
      </c>
      <c r="X746" s="96">
        <f>(Base[[#This Row],[CAP_(cm)]]/3.1416)/100</f>
        <v>0.64616755793226388</v>
      </c>
      <c r="Y746" s="96">
        <f>(3.1416/4)*(Base[[#This Row],[DAP]]^2)</f>
        <v>0.32793003565062395</v>
      </c>
      <c r="Z746" s="96">
        <f>Base[[#This Row],[Altura_Total]]*Base[[#This Row],[Área_Basal]]*0.65</f>
        <v>2.557854278074867</v>
      </c>
      <c r="AA746" s="96">
        <f>Base[[#This Row],[Altura_Comercial]]*Base[[#This Row],[Área_Basal]]*0.75</f>
        <v>0.49189505347593593</v>
      </c>
      <c r="AB746" s="96">
        <f>IF(($Z$1&lt;190),($AB$1),IF(($Z$1&gt;=190),($AB$2)))*Base[[#This Row],[Volumen_Total]]*'Datos iniciales'!$C$29</f>
        <v>3.3379998328877014</v>
      </c>
      <c r="AC746" s="96">
        <f>EXP((-1.0587+0.8836)*LN(Base[[#This Row],[Biomasa aerea]]))</f>
        <v>0.80972499781409524</v>
      </c>
      <c r="AD746" s="96">
        <f>Base[[#This Row],[Biomasa subterranea]]+Base[[#This Row],[Biomasa aerea]]</f>
        <v>4.1477248307017964</v>
      </c>
      <c r="AE746" s="96">
        <f>Base[[#This Row],[Biomasa Total]]*0.5</f>
        <v>2.0738624153508982</v>
      </c>
      <c r="AF746" s="96">
        <f>Base[[#This Row],[Carbono]]*(44/12)</f>
        <v>7.6041621896199594</v>
      </c>
      <c r="AG746" s="96" t="str">
        <f>IF(AND(Base[[#This Row],[Altura_Total]]&lt;=PS!$Y$17),"Inferior",IF(AND(Base[[#This Row],[Altura_Total]]&gt;PS!$Y$17,Base[[#This Row],[Altura_Total]]&lt;=PS!$Y$18),"Medio",IF(AND(Base[[#This Row],[Altura_Total]]&gt;PS!$Y$18),"Alto")))</f>
        <v>Medio</v>
      </c>
      <c r="AH746" s="96" t="str">
        <f>IF(AND(Base[[#This Row],[Altura_Total]]&lt;0.31),"Ct1",IF(AND(Base[[#This Row],[Altura_Total]]&gt;=0.31,Base[[#This Row],[Altura_Total]]&lt;1.5),"Ct2",IF(AND(Base[[#This Row],[Altura_Total]]&gt;=1.5),"Ct3")))</f>
        <v>Ct3</v>
      </c>
      <c r="AI746" s="96">
        <f>+Base[[#This Row],[Altura_Total]]-Base[[#This Row],[Altura_Comercial]]</f>
        <v>10</v>
      </c>
      <c r="AJ746" s="96"/>
      <c r="AK746" s="96"/>
      <c r="AL746" s="96"/>
      <c r="AM746" s="96"/>
    </row>
    <row r="747" spans="1:39" ht="15">
      <c r="A747" s="96">
        <v>0</v>
      </c>
      <c r="B747" s="96" t="str">
        <f t="shared" si="11"/>
        <v>Fustales</v>
      </c>
      <c r="C747" s="96">
        <v>743</v>
      </c>
      <c r="D747" s="90" t="s">
        <v>186</v>
      </c>
      <c r="F747" s="299" t="s">
        <v>1050</v>
      </c>
      <c r="G747" s="90" t="s">
        <v>342</v>
      </c>
      <c r="H747" s="301" t="s">
        <v>89</v>
      </c>
      <c r="I747" s="96" t="s">
        <v>201</v>
      </c>
      <c r="J747" s="39">
        <v>58</v>
      </c>
      <c r="K747" s="306">
        <v>0</v>
      </c>
      <c r="L747" s="306">
        <v>0</v>
      </c>
      <c r="M747" s="306">
        <v>0</v>
      </c>
      <c r="N747" s="306"/>
      <c r="O747" s="39"/>
      <c r="P747" s="39"/>
      <c r="S747" s="39"/>
      <c r="T747" s="145">
        <v>25</v>
      </c>
      <c r="U747" s="145">
        <v>1</v>
      </c>
      <c r="V747" s="298"/>
      <c r="W747" s="96">
        <f>SQRT((Base[[#This Row],[CAP_1_(cm)]])^2+(Base[[#This Row],[CAP_2_(cm)]])^2+(Base[[#This Row],[CAP_3_(cm)]])^2+(Base[[#This Row],[CAP_4_(cm)]])^2+(Base[[#This Row],[CAP_5_(cm)2]])^2+(Base[[#This Row],[CAP_6_(cm)3]])^2+(Base[[#This Row],[CAP_7_(cm)4]])^2+(Base[[#This Row],[CAP_8_(cm)5]])^2+(Base[[#This Row],[CAP_9_(cm)6]])^2+(Base[[#This Row],[CAP_10(cm)7]])^2)</f>
        <v>58</v>
      </c>
      <c r="X747" s="96">
        <f>(Base[[#This Row],[CAP_(cm)]]/3.1416)/100</f>
        <v>0.18461930226636108</v>
      </c>
      <c r="Y747" s="96">
        <f>(3.1416/4)*(Base[[#This Row],[DAP]]^2)</f>
        <v>2.6769798828622356E-2</v>
      </c>
      <c r="Z747" s="96">
        <f>Base[[#This Row],[Altura_Total]]*Base[[#This Row],[Área_Basal]]*0.65</f>
        <v>0.43500923096511329</v>
      </c>
      <c r="AA747" s="96">
        <f>Base[[#This Row],[Altura_Comercial]]*Base[[#This Row],[Área_Basal]]*0.75</f>
        <v>2.0077349121466768E-2</v>
      </c>
      <c r="AB747" s="96">
        <f>IF(($Z$1&lt;190),($AB$1),IF(($Z$1&gt;=190),($AB$2)))*Base[[#This Row],[Volumen_Total]]*'Datos iniciales'!$C$29</f>
        <v>0.56768704640947287</v>
      </c>
      <c r="AC747" s="96">
        <f>EXP((-1.0587+0.8836)*LN(Base[[#This Row],[Biomasa aerea]]))</f>
        <v>1.104219765698548</v>
      </c>
      <c r="AD747" s="96">
        <f>Base[[#This Row],[Biomasa subterranea]]+Base[[#This Row],[Biomasa aerea]]</f>
        <v>1.6719068121080207</v>
      </c>
      <c r="AE747" s="96">
        <f>Base[[#This Row],[Biomasa Total]]*0.5</f>
        <v>0.83595340605401036</v>
      </c>
      <c r="AF747" s="96">
        <f>Base[[#This Row],[Carbono]]*(44/12)</f>
        <v>3.0651624888647047</v>
      </c>
      <c r="AG747" s="96" t="str">
        <f>IF(AND(Base[[#This Row],[Altura_Total]]&lt;=PS!$Y$17),"Inferior",IF(AND(Base[[#This Row],[Altura_Total]]&gt;PS!$Y$17,Base[[#This Row],[Altura_Total]]&lt;=PS!$Y$18),"Medio",IF(AND(Base[[#This Row],[Altura_Total]]&gt;PS!$Y$18),"Alto")))</f>
        <v>Alto</v>
      </c>
      <c r="AH747" s="96" t="str">
        <f>IF(AND(Base[[#This Row],[Altura_Total]]&lt;0.31),"Ct1",IF(AND(Base[[#This Row],[Altura_Total]]&gt;=0.31,Base[[#This Row],[Altura_Total]]&lt;1.5),"Ct2",IF(AND(Base[[#This Row],[Altura_Total]]&gt;=1.5),"Ct3")))</f>
        <v>Ct3</v>
      </c>
      <c r="AI747" s="96">
        <f>+Base[[#This Row],[Altura_Total]]-Base[[#This Row],[Altura_Comercial]]</f>
        <v>24</v>
      </c>
      <c r="AJ747" s="96"/>
      <c r="AK747" s="96"/>
      <c r="AL747" s="96"/>
      <c r="AM747" s="96"/>
    </row>
    <row r="748" spans="1:39" ht="15">
      <c r="A748" s="96">
        <v>0</v>
      </c>
      <c r="B748" s="96" t="str">
        <f t="shared" si="11"/>
        <v>Fustales</v>
      </c>
      <c r="C748" s="96">
        <v>744</v>
      </c>
      <c r="D748" s="90" t="s">
        <v>186</v>
      </c>
      <c r="F748" s="299" t="s">
        <v>1051</v>
      </c>
      <c r="G748" s="90" t="s">
        <v>342</v>
      </c>
      <c r="H748" s="301" t="s">
        <v>89</v>
      </c>
      <c r="I748" s="96" t="s">
        <v>201</v>
      </c>
      <c r="J748" s="39">
        <v>149</v>
      </c>
      <c r="K748" s="306">
        <v>0</v>
      </c>
      <c r="L748" s="306">
        <v>0</v>
      </c>
      <c r="M748" s="306">
        <v>0</v>
      </c>
      <c r="N748" s="306"/>
      <c r="O748" s="39"/>
      <c r="P748" s="39"/>
      <c r="S748" s="39"/>
      <c r="T748" s="145">
        <v>5.5</v>
      </c>
      <c r="U748" s="145">
        <v>1</v>
      </c>
      <c r="V748" s="298"/>
      <c r="W748" s="96">
        <f>SQRT((Base[[#This Row],[CAP_1_(cm)]])^2+(Base[[#This Row],[CAP_2_(cm)]])^2+(Base[[#This Row],[CAP_3_(cm)]])^2+(Base[[#This Row],[CAP_4_(cm)]])^2+(Base[[#This Row],[CAP_5_(cm)2]])^2+(Base[[#This Row],[CAP_6_(cm)3]])^2+(Base[[#This Row],[CAP_7_(cm)4]])^2+(Base[[#This Row],[CAP_8_(cm)5]])^2+(Base[[#This Row],[CAP_9_(cm)6]])^2+(Base[[#This Row],[CAP_10(cm)7]])^2)</f>
        <v>149</v>
      </c>
      <c r="X748" s="96">
        <f>(Base[[#This Row],[CAP_(cm)]]/3.1416)/100</f>
        <v>0.47428062133944487</v>
      </c>
      <c r="Y748" s="96">
        <f>(3.1416/4)*(Base[[#This Row],[DAP]]^2)</f>
        <v>0.17666953144894321</v>
      </c>
      <c r="Z748" s="96">
        <f>Base[[#This Row],[Altura_Total]]*Base[[#This Row],[Área_Basal]]*0.65</f>
        <v>0.63159357492997192</v>
      </c>
      <c r="AA748" s="96">
        <f>Base[[#This Row],[Altura_Comercial]]*Base[[#This Row],[Área_Basal]]*0.75</f>
        <v>0.13250214858670739</v>
      </c>
      <c r="AB748" s="96">
        <f>IF(($Z$1&lt;190),($AB$1),IF(($Z$1&gt;=190),($AB$2)))*Base[[#This Row],[Volumen_Total]]*'Datos iniciales'!$C$29</f>
        <v>0.82422961528361349</v>
      </c>
      <c r="AC748" s="96">
        <f>EXP((-1.0587+0.8836)*LN(Base[[#This Row],[Biomasa aerea]]))</f>
        <v>1.0344272615951555</v>
      </c>
      <c r="AD748" s="96">
        <f>Base[[#This Row],[Biomasa subterranea]]+Base[[#This Row],[Biomasa aerea]]</f>
        <v>1.858656876878769</v>
      </c>
      <c r="AE748" s="96">
        <f>Base[[#This Row],[Biomasa Total]]*0.5</f>
        <v>0.92932843843938451</v>
      </c>
      <c r="AF748" s="96">
        <f>Base[[#This Row],[Carbono]]*(44/12)</f>
        <v>3.4075376076110766</v>
      </c>
      <c r="AG748" s="96" t="str">
        <f>IF(AND(Base[[#This Row],[Altura_Total]]&lt;=PS!$Y$17),"Inferior",IF(AND(Base[[#This Row],[Altura_Total]]&gt;PS!$Y$17,Base[[#This Row],[Altura_Total]]&lt;=PS!$Y$18),"Medio",IF(AND(Base[[#This Row],[Altura_Total]]&gt;PS!$Y$18),"Alto")))</f>
        <v>Inferior</v>
      </c>
      <c r="AH748" s="96" t="str">
        <f>IF(AND(Base[[#This Row],[Altura_Total]]&lt;0.31),"Ct1",IF(AND(Base[[#This Row],[Altura_Total]]&gt;=0.31,Base[[#This Row],[Altura_Total]]&lt;1.5),"Ct2",IF(AND(Base[[#This Row],[Altura_Total]]&gt;=1.5),"Ct3")))</f>
        <v>Ct3</v>
      </c>
      <c r="AI748" s="96">
        <f>+Base[[#This Row],[Altura_Total]]-Base[[#This Row],[Altura_Comercial]]</f>
        <v>4.5</v>
      </c>
      <c r="AJ748" s="96"/>
      <c r="AK748" s="96"/>
      <c r="AL748" s="96"/>
      <c r="AM748" s="96"/>
    </row>
    <row r="749" spans="1:39" ht="15">
      <c r="A749" s="96">
        <v>0</v>
      </c>
      <c r="B749" s="96" t="str">
        <f t="shared" si="11"/>
        <v>Fustales</v>
      </c>
      <c r="C749" s="96">
        <v>745</v>
      </c>
      <c r="D749" s="90" t="s">
        <v>186</v>
      </c>
      <c r="F749" s="299" t="s">
        <v>1052</v>
      </c>
      <c r="G749" s="90" t="s">
        <v>342</v>
      </c>
      <c r="H749" s="301" t="s">
        <v>89</v>
      </c>
      <c r="I749" s="96" t="s">
        <v>201</v>
      </c>
      <c r="J749" s="39">
        <v>77.5</v>
      </c>
      <c r="K749" s="306">
        <v>0</v>
      </c>
      <c r="L749" s="306">
        <v>0</v>
      </c>
      <c r="M749" s="306">
        <v>0</v>
      </c>
      <c r="N749" s="306"/>
      <c r="O749" s="39"/>
      <c r="P749" s="39"/>
      <c r="S749" s="39"/>
      <c r="T749" s="145">
        <v>3</v>
      </c>
      <c r="U749" s="145">
        <v>1</v>
      </c>
      <c r="V749" s="298"/>
      <c r="W749" s="96">
        <f>SQRT((Base[[#This Row],[CAP_1_(cm)]])^2+(Base[[#This Row],[CAP_2_(cm)]])^2+(Base[[#This Row],[CAP_3_(cm)]])^2+(Base[[#This Row],[CAP_4_(cm)]])^2+(Base[[#This Row],[CAP_5_(cm)2]])^2+(Base[[#This Row],[CAP_6_(cm)3]])^2+(Base[[#This Row],[CAP_7_(cm)4]])^2+(Base[[#This Row],[CAP_8_(cm)5]])^2+(Base[[#This Row],[CAP_9_(cm)6]])^2+(Base[[#This Row],[CAP_10(cm)7]])^2)</f>
        <v>77.5</v>
      </c>
      <c r="X749" s="96">
        <f>(Base[[#This Row],[CAP_(cm)]]/3.1416)/100</f>
        <v>0.24668958492487905</v>
      </c>
      <c r="Y749" s="96">
        <f>(3.1416/4)*(Base[[#This Row],[DAP]]^2)</f>
        <v>4.7796107079195321E-2</v>
      </c>
      <c r="Z749" s="96">
        <f>Base[[#This Row],[Altura_Total]]*Base[[#This Row],[Área_Basal]]*0.65</f>
        <v>9.3202408804430883E-2</v>
      </c>
      <c r="AA749" s="96">
        <f>Base[[#This Row],[Altura_Comercial]]*Base[[#This Row],[Área_Basal]]*0.75</f>
        <v>3.5847080309396491E-2</v>
      </c>
      <c r="AB749" s="96">
        <f>IF(($Z$1&lt;190),($AB$1),IF(($Z$1&gt;=190),($AB$2)))*Base[[#This Row],[Volumen_Total]]*'Datos iniciales'!$C$29</f>
        <v>0.12162914348978229</v>
      </c>
      <c r="AC749" s="96">
        <f>EXP((-1.0587+0.8836)*LN(Base[[#This Row],[Biomasa aerea]]))</f>
        <v>1.4461385646861233</v>
      </c>
      <c r="AD749" s="96">
        <f>Base[[#This Row],[Biomasa subterranea]]+Base[[#This Row],[Biomasa aerea]]</f>
        <v>1.5677677081759056</v>
      </c>
      <c r="AE749" s="96">
        <f>Base[[#This Row],[Biomasa Total]]*0.5</f>
        <v>0.7838838540879528</v>
      </c>
      <c r="AF749" s="96">
        <f>Base[[#This Row],[Carbono]]*(44/12)</f>
        <v>2.8742407983224934</v>
      </c>
      <c r="AG749" s="96" t="str">
        <f>IF(AND(Base[[#This Row],[Altura_Total]]&lt;=PS!$Y$17),"Inferior",IF(AND(Base[[#This Row],[Altura_Total]]&gt;PS!$Y$17,Base[[#This Row],[Altura_Total]]&lt;=PS!$Y$18),"Medio",IF(AND(Base[[#This Row],[Altura_Total]]&gt;PS!$Y$18),"Alto")))</f>
        <v>Inferior</v>
      </c>
      <c r="AH749" s="96" t="str">
        <f>IF(AND(Base[[#This Row],[Altura_Total]]&lt;0.31),"Ct1",IF(AND(Base[[#This Row],[Altura_Total]]&gt;=0.31,Base[[#This Row],[Altura_Total]]&lt;1.5),"Ct2",IF(AND(Base[[#This Row],[Altura_Total]]&gt;=1.5),"Ct3")))</f>
        <v>Ct3</v>
      </c>
      <c r="AI749" s="96">
        <f>+Base[[#This Row],[Altura_Total]]-Base[[#This Row],[Altura_Comercial]]</f>
        <v>2</v>
      </c>
      <c r="AJ749" s="96"/>
      <c r="AK749" s="96"/>
      <c r="AL749" s="96"/>
      <c r="AM749" s="96"/>
    </row>
    <row r="750" spans="1:39" ht="15">
      <c r="A750" s="96">
        <v>0</v>
      </c>
      <c r="B750" s="96" t="str">
        <f t="shared" si="11"/>
        <v>Fustales</v>
      </c>
      <c r="C750" s="96">
        <v>746</v>
      </c>
      <c r="D750" s="90" t="s">
        <v>186</v>
      </c>
      <c r="F750" s="299" t="s">
        <v>1053</v>
      </c>
      <c r="G750" s="90" t="s">
        <v>234</v>
      </c>
      <c r="H750" s="301" t="s">
        <v>46</v>
      </c>
      <c r="I750" s="96" t="s">
        <v>230</v>
      </c>
      <c r="J750" s="39">
        <v>189</v>
      </c>
      <c r="K750" s="306">
        <v>0</v>
      </c>
      <c r="L750" s="306">
        <v>0</v>
      </c>
      <c r="M750" s="306">
        <v>0</v>
      </c>
      <c r="N750" s="306"/>
      <c r="O750" s="39"/>
      <c r="P750" s="39"/>
      <c r="S750" s="39"/>
      <c r="T750" s="145">
        <v>10</v>
      </c>
      <c r="U750" s="145">
        <v>2</v>
      </c>
      <c r="V750" s="298"/>
      <c r="W750" s="96">
        <f>SQRT((Base[[#This Row],[CAP_1_(cm)]])^2+(Base[[#This Row],[CAP_2_(cm)]])^2+(Base[[#This Row],[CAP_3_(cm)]])^2+(Base[[#This Row],[CAP_4_(cm)]])^2+(Base[[#This Row],[CAP_5_(cm)2]])^2+(Base[[#This Row],[CAP_6_(cm)3]])^2+(Base[[#This Row],[CAP_7_(cm)4]])^2+(Base[[#This Row],[CAP_8_(cm)5]])^2+(Base[[#This Row],[CAP_9_(cm)6]])^2+(Base[[#This Row],[CAP_10(cm)7]])^2)</f>
        <v>189</v>
      </c>
      <c r="X750" s="96">
        <f>(Base[[#This Row],[CAP_(cm)]]/3.1416)/100</f>
        <v>0.60160427807486638</v>
      </c>
      <c r="Y750" s="96">
        <f>(3.1416/4)*(Base[[#This Row],[DAP]]^2)</f>
        <v>0.28425802139037437</v>
      </c>
      <c r="Z750" s="96">
        <f>Base[[#This Row],[Altura_Total]]*Base[[#This Row],[Área_Basal]]*0.65</f>
        <v>1.8476771390374334</v>
      </c>
      <c r="AA750" s="96">
        <f>Base[[#This Row],[Altura_Comercial]]*Base[[#This Row],[Área_Basal]]*0.75</f>
        <v>0.42638703208556156</v>
      </c>
      <c r="AB750" s="96">
        <f>IF(($Z$1&lt;190),($AB$1),IF(($Z$1&gt;=190),($AB$2)))*Base[[#This Row],[Volumen_Total]]*'Datos iniciales'!$C$29</f>
        <v>2.4112186664438506</v>
      </c>
      <c r="AC750" s="96">
        <f>EXP((-1.0587+0.8836)*LN(Base[[#This Row],[Biomasa aerea]]))</f>
        <v>0.85717672847645199</v>
      </c>
      <c r="AD750" s="96">
        <f>Base[[#This Row],[Biomasa subterranea]]+Base[[#This Row],[Biomasa aerea]]</f>
        <v>3.2683953949203026</v>
      </c>
      <c r="AE750" s="96">
        <f>Base[[#This Row],[Biomasa Total]]*0.5</f>
        <v>1.6341976974601513</v>
      </c>
      <c r="AF750" s="96">
        <f>Base[[#This Row],[Carbono]]*(44/12)</f>
        <v>5.9920582240205542</v>
      </c>
      <c r="AG750" s="96" t="str">
        <f>IF(AND(Base[[#This Row],[Altura_Total]]&lt;=PS!$Y$17),"Inferior",IF(AND(Base[[#This Row],[Altura_Total]]&gt;PS!$Y$17,Base[[#This Row],[Altura_Total]]&lt;=PS!$Y$18),"Medio",IF(AND(Base[[#This Row],[Altura_Total]]&gt;PS!$Y$18),"Alto")))</f>
        <v>Inferior</v>
      </c>
      <c r="AH750" s="96" t="str">
        <f>IF(AND(Base[[#This Row],[Altura_Total]]&lt;0.31),"Ct1",IF(AND(Base[[#This Row],[Altura_Total]]&gt;=0.31,Base[[#This Row],[Altura_Total]]&lt;1.5),"Ct2",IF(AND(Base[[#This Row],[Altura_Total]]&gt;=1.5),"Ct3")))</f>
        <v>Ct3</v>
      </c>
      <c r="AI750" s="96">
        <f>+Base[[#This Row],[Altura_Total]]-Base[[#This Row],[Altura_Comercial]]</f>
        <v>8</v>
      </c>
      <c r="AJ750" s="96"/>
      <c r="AK750" s="96"/>
      <c r="AL750" s="96"/>
      <c r="AM750" s="96"/>
    </row>
    <row r="751" spans="1:39" ht="15">
      <c r="A751" s="96">
        <v>0</v>
      </c>
      <c r="B751" s="96" t="str">
        <f t="shared" si="11"/>
        <v>Fustales</v>
      </c>
      <c r="C751" s="96">
        <v>747</v>
      </c>
      <c r="D751" s="90" t="s">
        <v>186</v>
      </c>
      <c r="F751" s="299" t="s">
        <v>1054</v>
      </c>
      <c r="G751" s="90" t="s">
        <v>194</v>
      </c>
      <c r="H751" s="301" t="s">
        <v>22</v>
      </c>
      <c r="I751" s="96" t="s">
        <v>195</v>
      </c>
      <c r="J751" s="39">
        <v>70</v>
      </c>
      <c r="K751" s="306">
        <v>60.1</v>
      </c>
      <c r="L751" s="306">
        <v>63</v>
      </c>
      <c r="M751" s="306">
        <v>50</v>
      </c>
      <c r="N751" s="306"/>
      <c r="O751" s="39"/>
      <c r="P751" s="39"/>
      <c r="S751" s="39"/>
      <c r="T751" s="145">
        <v>6</v>
      </c>
      <c r="U751" s="145">
        <v>1</v>
      </c>
      <c r="V751" s="298"/>
      <c r="W751" s="96">
        <f>SQRT((Base[[#This Row],[CAP_1_(cm)]])^2+(Base[[#This Row],[CAP_2_(cm)]])^2+(Base[[#This Row],[CAP_3_(cm)]])^2+(Base[[#This Row],[CAP_4_(cm)]])^2+(Base[[#This Row],[CAP_5_(cm)2]])^2+(Base[[#This Row],[CAP_6_(cm)3]])^2+(Base[[#This Row],[CAP_7_(cm)4]])^2+(Base[[#This Row],[CAP_8_(cm)5]])^2+(Base[[#This Row],[CAP_9_(cm)6]])^2+(Base[[#This Row],[CAP_10(cm)7]])^2)</f>
        <v>122.39693623616566</v>
      </c>
      <c r="X751" s="96">
        <f>(Base[[#This Row],[CAP_(cm)]]/3.1416)/100</f>
        <v>0.3896006373700206</v>
      </c>
      <c r="Y751" s="96">
        <f>(3.1416/4)*(Base[[#This Row],[DAP]]^2)</f>
        <v>0.11921481092436979</v>
      </c>
      <c r="Z751" s="96">
        <f>Base[[#This Row],[Altura_Total]]*Base[[#This Row],[Área_Basal]]*0.65</f>
        <v>0.46493776260504222</v>
      </c>
      <c r="AA751" s="96">
        <f>Base[[#This Row],[Altura_Comercial]]*Base[[#This Row],[Área_Basal]]*0.75</f>
        <v>8.9411108193277342E-2</v>
      </c>
      <c r="AB751" s="96">
        <f>IF(($Z$1&lt;190),($AB$1),IF(($Z$1&gt;=190),($AB$2)))*Base[[#This Row],[Volumen_Total]]*'Datos iniciales'!$C$29</f>
        <v>0.60674378019958009</v>
      </c>
      <c r="AC751" s="96">
        <f>EXP((-1.0587+0.8836)*LN(Base[[#This Row],[Biomasa aerea]]))</f>
        <v>1.0914296963614167</v>
      </c>
      <c r="AD751" s="96">
        <f>Base[[#This Row],[Biomasa subterranea]]+Base[[#This Row],[Biomasa aerea]]</f>
        <v>1.6981734765609968</v>
      </c>
      <c r="AE751" s="96">
        <f>Base[[#This Row],[Biomasa Total]]*0.5</f>
        <v>0.84908673828049841</v>
      </c>
      <c r="AF751" s="96">
        <f>Base[[#This Row],[Carbono]]*(44/12)</f>
        <v>3.1133180403618272</v>
      </c>
      <c r="AG751" s="96" t="str">
        <f>IF(AND(Base[[#This Row],[Altura_Total]]&lt;=PS!$Y$17),"Inferior",IF(AND(Base[[#This Row],[Altura_Total]]&gt;PS!$Y$17,Base[[#This Row],[Altura_Total]]&lt;=PS!$Y$18),"Medio",IF(AND(Base[[#This Row],[Altura_Total]]&gt;PS!$Y$18),"Alto")))</f>
        <v>Inferior</v>
      </c>
      <c r="AH751" s="96" t="str">
        <f>IF(AND(Base[[#This Row],[Altura_Total]]&lt;0.31),"Ct1",IF(AND(Base[[#This Row],[Altura_Total]]&gt;=0.31,Base[[#This Row],[Altura_Total]]&lt;1.5),"Ct2",IF(AND(Base[[#This Row],[Altura_Total]]&gt;=1.5),"Ct3")))</f>
        <v>Ct3</v>
      </c>
      <c r="AI751" s="96">
        <f>+Base[[#This Row],[Altura_Total]]-Base[[#This Row],[Altura_Comercial]]</f>
        <v>5</v>
      </c>
      <c r="AJ751" s="96"/>
      <c r="AK751" s="96"/>
      <c r="AL751" s="96"/>
      <c r="AM751" s="96"/>
    </row>
    <row r="752" spans="1:39" ht="15">
      <c r="A752" s="96">
        <v>0</v>
      </c>
      <c r="B752" s="96" t="str">
        <f t="shared" si="11"/>
        <v>Fustales</v>
      </c>
      <c r="C752" s="96">
        <v>748</v>
      </c>
      <c r="D752" s="90" t="s">
        <v>186</v>
      </c>
      <c r="F752" s="299" t="s">
        <v>1055</v>
      </c>
      <c r="G752" s="90" t="s">
        <v>342</v>
      </c>
      <c r="H752" s="301" t="s">
        <v>89</v>
      </c>
      <c r="I752" s="96" t="s">
        <v>201</v>
      </c>
      <c r="J752" s="39">
        <v>156</v>
      </c>
      <c r="K752" s="306">
        <v>68</v>
      </c>
      <c r="L752" s="306">
        <v>76</v>
      </c>
      <c r="M752" s="306">
        <v>0</v>
      </c>
      <c r="N752" s="306"/>
      <c r="O752" s="39"/>
      <c r="P752" s="39"/>
      <c r="S752" s="39"/>
      <c r="T752" s="145">
        <v>6</v>
      </c>
      <c r="U752" s="145">
        <v>1.1666666666666667</v>
      </c>
      <c r="V752" s="298"/>
      <c r="W752" s="96">
        <f>SQRT((Base[[#This Row],[CAP_1_(cm)]])^2+(Base[[#This Row],[CAP_2_(cm)]])^2+(Base[[#This Row],[CAP_3_(cm)]])^2+(Base[[#This Row],[CAP_4_(cm)]])^2+(Base[[#This Row],[CAP_5_(cm)2]])^2+(Base[[#This Row],[CAP_6_(cm)3]])^2+(Base[[#This Row],[CAP_7_(cm)4]])^2+(Base[[#This Row],[CAP_8_(cm)5]])^2+(Base[[#This Row],[CAP_9_(cm)6]])^2+(Base[[#This Row],[CAP_10(cm)7]])^2)</f>
        <v>186.3759641155479</v>
      </c>
      <c r="X752" s="96">
        <f>(Base[[#This Row],[CAP_(cm)]]/3.1416)/100</f>
        <v>0.59325173196953118</v>
      </c>
      <c r="Y752" s="96">
        <f>(3.1416/4)*(Base[[#This Row],[DAP]]^2)</f>
        <v>0.2764196587726</v>
      </c>
      <c r="Z752" s="96">
        <f>Base[[#This Row],[Altura_Total]]*Base[[#This Row],[Área_Basal]]*0.65</f>
        <v>1.07803666921314</v>
      </c>
      <c r="AA752" s="96">
        <f>Base[[#This Row],[Altura_Comercial]]*Base[[#This Row],[Área_Basal]]*0.75</f>
        <v>0.241867201426025</v>
      </c>
      <c r="AB752" s="96">
        <f>IF(($Z$1&lt;190),($AB$1),IF(($Z$1&gt;=190),($AB$2)))*Base[[#This Row],[Volumen_Total]]*'Datos iniciales'!$C$29</f>
        <v>1.4068378533231478</v>
      </c>
      <c r="AC752" s="96">
        <f>EXP((-1.0587+0.8836)*LN(Base[[#This Row],[Biomasa aerea]]))</f>
        <v>0.94198170412526661</v>
      </c>
      <c r="AD752" s="96">
        <f>Base[[#This Row],[Biomasa subterranea]]+Base[[#This Row],[Biomasa aerea]]</f>
        <v>2.3488195574484143</v>
      </c>
      <c r="AE752" s="96">
        <f>Base[[#This Row],[Biomasa Total]]*0.5</f>
        <v>1.1744097787242072</v>
      </c>
      <c r="AF752" s="96">
        <f>Base[[#This Row],[Carbono]]*(44/12)</f>
        <v>4.3061691886554261</v>
      </c>
      <c r="AG752" s="96" t="str">
        <f>IF(AND(Base[[#This Row],[Altura_Total]]&lt;=PS!$Y$17),"Inferior",IF(AND(Base[[#This Row],[Altura_Total]]&gt;PS!$Y$17,Base[[#This Row],[Altura_Total]]&lt;=PS!$Y$18),"Medio",IF(AND(Base[[#This Row],[Altura_Total]]&gt;PS!$Y$18),"Alto")))</f>
        <v>Inferior</v>
      </c>
      <c r="AH752" s="96" t="str">
        <f>IF(AND(Base[[#This Row],[Altura_Total]]&lt;0.31),"Ct1",IF(AND(Base[[#This Row],[Altura_Total]]&gt;=0.31,Base[[#This Row],[Altura_Total]]&lt;1.5),"Ct2",IF(AND(Base[[#This Row],[Altura_Total]]&gt;=1.5),"Ct3")))</f>
        <v>Ct3</v>
      </c>
      <c r="AI752" s="96">
        <f>+Base[[#This Row],[Altura_Total]]-Base[[#This Row],[Altura_Comercial]]</f>
        <v>4.833333333333333</v>
      </c>
      <c r="AJ752" s="96"/>
      <c r="AK752" s="96"/>
      <c r="AL752" s="96"/>
      <c r="AM752" s="96"/>
    </row>
    <row r="753" spans="1:39" ht="15">
      <c r="A753" s="96">
        <v>0</v>
      </c>
      <c r="B753" s="96" t="str">
        <f t="shared" si="11"/>
        <v>Fustales</v>
      </c>
      <c r="C753" s="96">
        <v>749</v>
      </c>
      <c r="D753" s="90" t="s">
        <v>186</v>
      </c>
      <c r="F753" s="299" t="s">
        <v>1056</v>
      </c>
      <c r="G753" s="90" t="s">
        <v>210</v>
      </c>
      <c r="H753" s="301" t="s">
        <v>60</v>
      </c>
      <c r="I753" s="96" t="s">
        <v>211</v>
      </c>
      <c r="J753" s="39">
        <v>112</v>
      </c>
      <c r="K753" s="306">
        <v>0</v>
      </c>
      <c r="L753" s="306">
        <v>0</v>
      </c>
      <c r="M753" s="306">
        <v>0</v>
      </c>
      <c r="N753" s="306"/>
      <c r="O753" s="39"/>
      <c r="P753" s="39"/>
      <c r="S753" s="39"/>
      <c r="T753" s="145">
        <v>7</v>
      </c>
      <c r="U753" s="145">
        <v>2</v>
      </c>
      <c r="V753" s="298"/>
      <c r="W753" s="96">
        <f>SQRT((Base[[#This Row],[CAP_1_(cm)]])^2+(Base[[#This Row],[CAP_2_(cm)]])^2+(Base[[#This Row],[CAP_3_(cm)]])^2+(Base[[#This Row],[CAP_4_(cm)]])^2+(Base[[#This Row],[CAP_5_(cm)2]])^2+(Base[[#This Row],[CAP_6_(cm)3]])^2+(Base[[#This Row],[CAP_7_(cm)4]])^2+(Base[[#This Row],[CAP_8_(cm)5]])^2+(Base[[#This Row],[CAP_9_(cm)6]])^2+(Base[[#This Row],[CAP_10(cm)7]])^2)</f>
        <v>112</v>
      </c>
      <c r="X753" s="96">
        <f>(Base[[#This Row],[CAP_(cm)]]/3.1416)/100</f>
        <v>0.35650623885918004</v>
      </c>
      <c r="Y753" s="96">
        <f>(3.1416/4)*(Base[[#This Row],[DAP]]^2)</f>
        <v>9.9821746880570411E-2</v>
      </c>
      <c r="Z753" s="96">
        <f>Base[[#This Row],[Altura_Total]]*Base[[#This Row],[Área_Basal]]*0.65</f>
        <v>0.45418894830659534</v>
      </c>
      <c r="AA753" s="96">
        <f>Base[[#This Row],[Altura_Comercial]]*Base[[#This Row],[Área_Basal]]*0.75</f>
        <v>0.1497326203208556</v>
      </c>
      <c r="AB753" s="96">
        <f>IF(($Z$1&lt;190),($AB$1),IF(($Z$1&gt;=190),($AB$2)))*Base[[#This Row],[Volumen_Total]]*'Datos iniciales'!$C$29</f>
        <v>0.59271657754010687</v>
      </c>
      <c r="AC753" s="96">
        <f>EXP((-1.0587+0.8836)*LN(Base[[#This Row],[Biomasa aerea]]))</f>
        <v>1.0959089591184652</v>
      </c>
      <c r="AD753" s="96">
        <f>Base[[#This Row],[Biomasa subterranea]]+Base[[#This Row],[Biomasa aerea]]</f>
        <v>1.6886255366585721</v>
      </c>
      <c r="AE753" s="96">
        <f>Base[[#This Row],[Biomasa Total]]*0.5</f>
        <v>0.84431276832928603</v>
      </c>
      <c r="AF753" s="96">
        <f>Base[[#This Row],[Carbono]]*(44/12)</f>
        <v>3.0958134838740485</v>
      </c>
      <c r="AG753" s="96" t="str">
        <f>IF(AND(Base[[#This Row],[Altura_Total]]&lt;=PS!$Y$17),"Inferior",IF(AND(Base[[#This Row],[Altura_Total]]&gt;PS!$Y$17,Base[[#This Row],[Altura_Total]]&lt;=PS!$Y$18),"Medio",IF(AND(Base[[#This Row],[Altura_Total]]&gt;PS!$Y$18),"Alto")))</f>
        <v>Inferior</v>
      </c>
      <c r="AH753" s="96" t="str">
        <f>IF(AND(Base[[#This Row],[Altura_Total]]&lt;0.31),"Ct1",IF(AND(Base[[#This Row],[Altura_Total]]&gt;=0.31,Base[[#This Row],[Altura_Total]]&lt;1.5),"Ct2",IF(AND(Base[[#This Row],[Altura_Total]]&gt;=1.5),"Ct3")))</f>
        <v>Ct3</v>
      </c>
      <c r="AI753" s="96">
        <f>+Base[[#This Row],[Altura_Total]]-Base[[#This Row],[Altura_Comercial]]</f>
        <v>5</v>
      </c>
      <c r="AJ753" s="96"/>
      <c r="AK753" s="96"/>
      <c r="AL753" s="96"/>
      <c r="AM753" s="96"/>
    </row>
    <row r="754" spans="1:39" ht="15">
      <c r="A754" s="96">
        <v>0</v>
      </c>
      <c r="B754" s="96" t="str">
        <f t="shared" si="11"/>
        <v>Fustales</v>
      </c>
      <c r="C754" s="96">
        <v>750</v>
      </c>
      <c r="D754" s="90" t="s">
        <v>186</v>
      </c>
      <c r="F754" s="299" t="s">
        <v>1057</v>
      </c>
      <c r="G754" s="90" t="s">
        <v>210</v>
      </c>
      <c r="H754" s="301" t="s">
        <v>60</v>
      </c>
      <c r="I754" s="96" t="s">
        <v>211</v>
      </c>
      <c r="J754" s="39">
        <v>201</v>
      </c>
      <c r="K754" s="306">
        <v>0</v>
      </c>
      <c r="L754" s="306">
        <v>0</v>
      </c>
      <c r="M754" s="306">
        <v>0</v>
      </c>
      <c r="N754" s="306"/>
      <c r="O754" s="39"/>
      <c r="P754" s="39"/>
      <c r="S754" s="39"/>
      <c r="T754" s="145">
        <v>12</v>
      </c>
      <c r="U754" s="145">
        <v>2.5</v>
      </c>
      <c r="V754" s="298"/>
      <c r="W754" s="96">
        <f>SQRT((Base[[#This Row],[CAP_1_(cm)]])^2+(Base[[#This Row],[CAP_2_(cm)]])^2+(Base[[#This Row],[CAP_3_(cm)]])^2+(Base[[#This Row],[CAP_4_(cm)]])^2+(Base[[#This Row],[CAP_5_(cm)2]])^2+(Base[[#This Row],[CAP_6_(cm)3]])^2+(Base[[#This Row],[CAP_7_(cm)4]])^2+(Base[[#This Row],[CAP_8_(cm)5]])^2+(Base[[#This Row],[CAP_9_(cm)6]])^2+(Base[[#This Row],[CAP_10(cm)7]])^2)</f>
        <v>201</v>
      </c>
      <c r="X754" s="96">
        <f>(Base[[#This Row],[CAP_(cm)]]/3.1416)/100</f>
        <v>0.63980137509549273</v>
      </c>
      <c r="Y754" s="96">
        <f>(3.1416/4)*(Base[[#This Row],[DAP]]^2)</f>
        <v>0.3215001909854851</v>
      </c>
      <c r="Z754" s="96">
        <f>Base[[#This Row],[Altura_Total]]*Base[[#This Row],[Área_Basal]]*0.65</f>
        <v>2.507701489686784</v>
      </c>
      <c r="AA754" s="96">
        <f>Base[[#This Row],[Altura_Comercial]]*Base[[#This Row],[Área_Basal]]*0.75</f>
        <v>0.60281285809778451</v>
      </c>
      <c r="AB754" s="96">
        <f>IF(($Z$1&lt;190),($AB$1),IF(($Z$1&gt;=190),($AB$2)))*Base[[#This Row],[Volumen_Total]]*'Datos iniciales'!$C$29</f>
        <v>3.2725504440412534</v>
      </c>
      <c r="AC754" s="96">
        <f>EXP((-1.0587+0.8836)*LN(Base[[#This Row],[Biomasa aerea]]))</f>
        <v>0.81253747499169482</v>
      </c>
      <c r="AD754" s="96">
        <f>Base[[#This Row],[Biomasa subterranea]]+Base[[#This Row],[Biomasa aerea]]</f>
        <v>4.0850879190329481</v>
      </c>
      <c r="AE754" s="96">
        <f>Base[[#This Row],[Biomasa Total]]*0.5</f>
        <v>2.0425439595164741</v>
      </c>
      <c r="AF754" s="96">
        <f>Base[[#This Row],[Carbono]]*(44/12)</f>
        <v>7.4893278515604047</v>
      </c>
      <c r="AG754" s="96" t="str">
        <f>IF(AND(Base[[#This Row],[Altura_Total]]&lt;=PS!$Y$17),"Inferior",IF(AND(Base[[#This Row],[Altura_Total]]&gt;PS!$Y$17,Base[[#This Row],[Altura_Total]]&lt;=PS!$Y$18),"Medio",IF(AND(Base[[#This Row],[Altura_Total]]&gt;PS!$Y$18),"Alto")))</f>
        <v>Medio</v>
      </c>
      <c r="AH754" s="96" t="str">
        <f>IF(AND(Base[[#This Row],[Altura_Total]]&lt;0.31),"Ct1",IF(AND(Base[[#This Row],[Altura_Total]]&gt;=0.31,Base[[#This Row],[Altura_Total]]&lt;1.5),"Ct2",IF(AND(Base[[#This Row],[Altura_Total]]&gt;=1.5),"Ct3")))</f>
        <v>Ct3</v>
      </c>
      <c r="AI754" s="96">
        <f>+Base[[#This Row],[Altura_Total]]-Base[[#This Row],[Altura_Comercial]]</f>
        <v>9.5</v>
      </c>
      <c r="AJ754" s="96"/>
      <c r="AK754" s="96"/>
      <c r="AL754" s="96"/>
      <c r="AM754" s="96"/>
    </row>
    <row r="755" spans="1:39" ht="15">
      <c r="A755" s="96">
        <v>0</v>
      </c>
      <c r="B755" s="96" t="str">
        <f t="shared" si="11"/>
        <v>Fustales</v>
      </c>
      <c r="C755" s="96">
        <v>751</v>
      </c>
      <c r="D755" s="90" t="s">
        <v>186</v>
      </c>
      <c r="F755" s="299" t="s">
        <v>1058</v>
      </c>
      <c r="G755" s="90" t="s">
        <v>194</v>
      </c>
      <c r="H755" s="301" t="s">
        <v>22</v>
      </c>
      <c r="I755" s="96" t="s">
        <v>195</v>
      </c>
      <c r="J755" s="39">
        <v>73.2</v>
      </c>
      <c r="K755" s="306">
        <v>69</v>
      </c>
      <c r="L755" s="306">
        <v>71</v>
      </c>
      <c r="M755" s="306">
        <v>103</v>
      </c>
      <c r="N755" s="306"/>
      <c r="O755" s="39"/>
      <c r="P755" s="39"/>
      <c r="S755" s="39"/>
      <c r="T755" s="145">
        <v>9</v>
      </c>
      <c r="U755" s="145">
        <v>1.375</v>
      </c>
      <c r="V755" s="298"/>
      <c r="W755" s="96">
        <f>SQRT((Base[[#This Row],[CAP_1_(cm)]])^2+(Base[[#This Row],[CAP_2_(cm)]])^2+(Base[[#This Row],[CAP_3_(cm)]])^2+(Base[[#This Row],[CAP_4_(cm)]])^2+(Base[[#This Row],[CAP_5_(cm)2]])^2+(Base[[#This Row],[CAP_6_(cm)3]])^2+(Base[[#This Row],[CAP_7_(cm)4]])^2+(Base[[#This Row],[CAP_8_(cm)5]])^2+(Base[[#This Row],[CAP_9_(cm)6]])^2+(Base[[#This Row],[CAP_10(cm)7]])^2)</f>
        <v>160.52800378750121</v>
      </c>
      <c r="X755" s="96">
        <f>(Base[[#This Row],[CAP_(cm)]]/3.1416)/100</f>
        <v>0.51097531126655593</v>
      </c>
      <c r="Y755" s="96">
        <f>(3.1416/4)*(Base[[#This Row],[DAP]]^2)</f>
        <v>0.20506461675579327</v>
      </c>
      <c r="Z755" s="96">
        <f>Base[[#This Row],[Altura_Total]]*Base[[#This Row],[Área_Basal]]*0.65</f>
        <v>1.1996280080213906</v>
      </c>
      <c r="AA755" s="96">
        <f>Base[[#This Row],[Altura_Comercial]]*Base[[#This Row],[Área_Basal]]*0.75</f>
        <v>0.21147288602941183</v>
      </c>
      <c r="AB755" s="96">
        <f>IF(($Z$1&lt;190),($AB$1),IF(($Z$1&gt;=190),($AB$2)))*Base[[#This Row],[Volumen_Total]]*'Datos iniciales'!$C$29</f>
        <v>1.5655145504679147</v>
      </c>
      <c r="AC755" s="96">
        <f>EXP((-1.0587+0.8836)*LN(Base[[#This Row],[Biomasa aerea]]))</f>
        <v>0.92451836016541</v>
      </c>
      <c r="AD755" s="96">
        <f>Base[[#This Row],[Biomasa subterranea]]+Base[[#This Row],[Biomasa aerea]]</f>
        <v>2.4900329106333245</v>
      </c>
      <c r="AE755" s="96">
        <f>Base[[#This Row],[Biomasa Total]]*0.5</f>
        <v>1.2450164553166623</v>
      </c>
      <c r="AF755" s="96">
        <f>Base[[#This Row],[Carbono]]*(44/12)</f>
        <v>4.5650603361610944</v>
      </c>
      <c r="AG755" s="96" t="str">
        <f>IF(AND(Base[[#This Row],[Altura_Total]]&lt;=PS!$Y$17),"Inferior",IF(AND(Base[[#This Row],[Altura_Total]]&gt;PS!$Y$17,Base[[#This Row],[Altura_Total]]&lt;=PS!$Y$18),"Medio",IF(AND(Base[[#This Row],[Altura_Total]]&gt;PS!$Y$18),"Alto")))</f>
        <v>Inferior</v>
      </c>
      <c r="AH755" s="96" t="str">
        <f>IF(AND(Base[[#This Row],[Altura_Total]]&lt;0.31),"Ct1",IF(AND(Base[[#This Row],[Altura_Total]]&gt;=0.31,Base[[#This Row],[Altura_Total]]&lt;1.5),"Ct2",IF(AND(Base[[#This Row],[Altura_Total]]&gt;=1.5),"Ct3")))</f>
        <v>Ct3</v>
      </c>
      <c r="AI755" s="96">
        <f>+Base[[#This Row],[Altura_Total]]-Base[[#This Row],[Altura_Comercial]]</f>
        <v>7.625</v>
      </c>
      <c r="AJ755" s="96"/>
      <c r="AK755" s="96"/>
      <c r="AL755" s="96"/>
      <c r="AM755" s="96"/>
    </row>
    <row r="756" spans="1:39" ht="15">
      <c r="A756" s="96">
        <v>0</v>
      </c>
      <c r="B756" s="96" t="str">
        <f t="shared" si="11"/>
        <v>Fustales</v>
      </c>
      <c r="C756" s="96">
        <v>752</v>
      </c>
      <c r="D756" s="90" t="s">
        <v>186</v>
      </c>
      <c r="F756" s="299" t="s">
        <v>1059</v>
      </c>
      <c r="G756" s="90" t="s">
        <v>210</v>
      </c>
      <c r="H756" s="301" t="s">
        <v>60</v>
      </c>
      <c r="I756" s="96" t="s">
        <v>211</v>
      </c>
      <c r="J756" s="39">
        <v>141</v>
      </c>
      <c r="K756" s="306">
        <v>86</v>
      </c>
      <c r="L756" s="306">
        <v>0</v>
      </c>
      <c r="M756" s="306">
        <v>0</v>
      </c>
      <c r="N756" s="306"/>
      <c r="O756" s="39"/>
      <c r="P756" s="39"/>
      <c r="S756" s="39"/>
      <c r="T756" s="145">
        <v>10</v>
      </c>
      <c r="U756" s="145">
        <v>2</v>
      </c>
      <c r="V756" s="298"/>
      <c r="W756" s="96">
        <f>SQRT((Base[[#This Row],[CAP_1_(cm)]])^2+(Base[[#This Row],[CAP_2_(cm)]])^2+(Base[[#This Row],[CAP_3_(cm)]])^2+(Base[[#This Row],[CAP_4_(cm)]])^2+(Base[[#This Row],[CAP_5_(cm)2]])^2+(Base[[#This Row],[CAP_6_(cm)3]])^2+(Base[[#This Row],[CAP_7_(cm)4]])^2+(Base[[#This Row],[CAP_8_(cm)5]])^2+(Base[[#This Row],[CAP_9_(cm)6]])^2+(Base[[#This Row],[CAP_10(cm)7]])^2)</f>
        <v>165.1575005865613</v>
      </c>
      <c r="X756" s="96">
        <f>(Base[[#This Row],[CAP_(cm)]]/3.1416)/100</f>
        <v>0.52571142279908745</v>
      </c>
      <c r="Y756" s="96">
        <f>(3.1416/4)*(Base[[#This Row],[DAP]]^2)</f>
        <v>0.21706296154825566</v>
      </c>
      <c r="Z756" s="96">
        <f>Base[[#This Row],[Altura_Total]]*Base[[#This Row],[Área_Basal]]*0.65</f>
        <v>1.4109092500636617</v>
      </c>
      <c r="AA756" s="96">
        <f>Base[[#This Row],[Altura_Comercial]]*Base[[#This Row],[Área_Basal]]*0.75</f>
        <v>0.32559444232238349</v>
      </c>
      <c r="AB756" s="96">
        <f>IF(($Z$1&lt;190),($AB$1),IF(($Z$1&gt;=190),($AB$2)))*Base[[#This Row],[Volumen_Total]]*'Datos iniciales'!$C$29</f>
        <v>1.8412365713330785</v>
      </c>
      <c r="AC756" s="96">
        <f>EXP((-1.0587+0.8836)*LN(Base[[#This Row],[Biomasa aerea]]))</f>
        <v>0.89862668377326826</v>
      </c>
      <c r="AD756" s="96">
        <f>Base[[#This Row],[Biomasa subterranea]]+Base[[#This Row],[Biomasa aerea]]</f>
        <v>2.7398632551063469</v>
      </c>
      <c r="AE756" s="96">
        <f>Base[[#This Row],[Biomasa Total]]*0.5</f>
        <v>1.3699316275531734</v>
      </c>
      <c r="AF756" s="96">
        <f>Base[[#This Row],[Carbono]]*(44/12)</f>
        <v>5.0230826343616357</v>
      </c>
      <c r="AG756" s="96" t="str">
        <f>IF(AND(Base[[#This Row],[Altura_Total]]&lt;=PS!$Y$17),"Inferior",IF(AND(Base[[#This Row],[Altura_Total]]&gt;PS!$Y$17,Base[[#This Row],[Altura_Total]]&lt;=PS!$Y$18),"Medio",IF(AND(Base[[#This Row],[Altura_Total]]&gt;PS!$Y$18),"Alto")))</f>
        <v>Inferior</v>
      </c>
      <c r="AH756" s="96" t="str">
        <f>IF(AND(Base[[#This Row],[Altura_Total]]&lt;0.31),"Ct1",IF(AND(Base[[#This Row],[Altura_Total]]&gt;=0.31,Base[[#This Row],[Altura_Total]]&lt;1.5),"Ct2",IF(AND(Base[[#This Row],[Altura_Total]]&gt;=1.5),"Ct3")))</f>
        <v>Ct3</v>
      </c>
      <c r="AI756" s="96">
        <f>+Base[[#This Row],[Altura_Total]]-Base[[#This Row],[Altura_Comercial]]</f>
        <v>8</v>
      </c>
      <c r="AJ756" s="96"/>
      <c r="AK756" s="96"/>
      <c r="AL756" s="96"/>
      <c r="AM756" s="96"/>
    </row>
    <row r="757" spans="1:39" ht="15">
      <c r="A757" s="96">
        <v>0</v>
      </c>
      <c r="B757" s="96" t="str">
        <f t="shared" si="11"/>
        <v>Fustales</v>
      </c>
      <c r="C757" s="96">
        <v>753</v>
      </c>
      <c r="D757" s="90" t="s">
        <v>186</v>
      </c>
      <c r="F757" s="299" t="s">
        <v>1060</v>
      </c>
      <c r="G757" s="90" t="s">
        <v>194</v>
      </c>
      <c r="H757" s="301" t="s">
        <v>22</v>
      </c>
      <c r="I757" s="96" t="s">
        <v>195</v>
      </c>
      <c r="J757" s="39">
        <v>58</v>
      </c>
      <c r="K757" s="306">
        <v>57.2</v>
      </c>
      <c r="L757" s="306">
        <v>0</v>
      </c>
      <c r="M757" s="306">
        <v>0</v>
      </c>
      <c r="N757" s="306"/>
      <c r="O757" s="39"/>
      <c r="P757" s="39"/>
      <c r="S757" s="39"/>
      <c r="T757" s="145">
        <v>4</v>
      </c>
      <c r="U757" s="145">
        <v>1.5</v>
      </c>
      <c r="V757" s="298"/>
      <c r="W757" s="96">
        <f>SQRT((Base[[#This Row],[CAP_1_(cm)]])^2+(Base[[#This Row],[CAP_2_(cm)]])^2+(Base[[#This Row],[CAP_3_(cm)]])^2+(Base[[#This Row],[CAP_4_(cm)]])^2+(Base[[#This Row],[CAP_5_(cm)2]])^2+(Base[[#This Row],[CAP_6_(cm)3]])^2+(Base[[#This Row],[CAP_7_(cm)4]])^2+(Base[[#This Row],[CAP_8_(cm)5]])^2+(Base[[#This Row],[CAP_9_(cm)6]])^2+(Base[[#This Row],[CAP_10(cm)7]])^2)</f>
        <v>81.460665354513281</v>
      </c>
      <c r="X757" s="96">
        <f>(Base[[#This Row],[CAP_(cm)]]/3.1416)/100</f>
        <v>0.25929674482592718</v>
      </c>
      <c r="Y757" s="96">
        <f>(3.1416/4)*(Base[[#This Row],[DAP]]^2)</f>
        <v>5.2806213394448687E-2</v>
      </c>
      <c r="Z757" s="96">
        <f>Base[[#This Row],[Altura_Total]]*Base[[#This Row],[Área_Basal]]*0.65</f>
        <v>0.13729615482556659</v>
      </c>
      <c r="AA757" s="96">
        <f>Base[[#This Row],[Altura_Comercial]]*Base[[#This Row],[Área_Basal]]*0.75</f>
        <v>5.9406990068754773E-2</v>
      </c>
      <c r="AB757" s="96">
        <f>IF(($Z$1&lt;190),($AB$1),IF(($Z$1&gt;=190),($AB$2)))*Base[[#This Row],[Volumen_Total]]*'Datos iniciales'!$C$29</f>
        <v>0.17917148204736441</v>
      </c>
      <c r="AC757" s="96">
        <f>EXP((-1.0587+0.8836)*LN(Base[[#This Row],[Biomasa aerea]]))</f>
        <v>1.3513026176568748</v>
      </c>
      <c r="AD757" s="96">
        <f>Base[[#This Row],[Biomasa subterranea]]+Base[[#This Row],[Biomasa aerea]]</f>
        <v>1.5304740997042392</v>
      </c>
      <c r="AE757" s="96">
        <f>Base[[#This Row],[Biomasa Total]]*0.5</f>
        <v>0.7652370498521196</v>
      </c>
      <c r="AF757" s="96">
        <f>Base[[#This Row],[Carbono]]*(44/12)</f>
        <v>2.8058691827911049</v>
      </c>
      <c r="AG757" s="96" t="str">
        <f>IF(AND(Base[[#This Row],[Altura_Total]]&lt;=PS!$Y$17),"Inferior",IF(AND(Base[[#This Row],[Altura_Total]]&gt;PS!$Y$17,Base[[#This Row],[Altura_Total]]&lt;=PS!$Y$18),"Medio",IF(AND(Base[[#This Row],[Altura_Total]]&gt;PS!$Y$18),"Alto")))</f>
        <v>Inferior</v>
      </c>
      <c r="AH757" s="96" t="str">
        <f>IF(AND(Base[[#This Row],[Altura_Total]]&lt;0.31),"Ct1",IF(AND(Base[[#This Row],[Altura_Total]]&gt;=0.31,Base[[#This Row],[Altura_Total]]&lt;1.5),"Ct2",IF(AND(Base[[#This Row],[Altura_Total]]&gt;=1.5),"Ct3")))</f>
        <v>Ct3</v>
      </c>
      <c r="AI757" s="96">
        <f>+Base[[#This Row],[Altura_Total]]-Base[[#This Row],[Altura_Comercial]]</f>
        <v>2.5</v>
      </c>
      <c r="AJ757" s="96"/>
      <c r="AK757" s="96"/>
      <c r="AL757" s="96"/>
      <c r="AM757" s="96"/>
    </row>
    <row r="758" spans="1:39" ht="15">
      <c r="A758" s="96">
        <v>0</v>
      </c>
      <c r="B758" s="96" t="str">
        <f t="shared" si="11"/>
        <v>Fustales</v>
      </c>
      <c r="C758" s="96">
        <v>754</v>
      </c>
      <c r="D758" s="90" t="s">
        <v>186</v>
      </c>
      <c r="F758" s="299" t="s">
        <v>1061</v>
      </c>
      <c r="G758" s="90" t="s">
        <v>194</v>
      </c>
      <c r="H758" s="301" t="s">
        <v>22</v>
      </c>
      <c r="I758" s="96" t="s">
        <v>195</v>
      </c>
      <c r="J758" s="39">
        <v>44.3</v>
      </c>
      <c r="K758" s="306">
        <v>0</v>
      </c>
      <c r="L758" s="306">
        <v>0</v>
      </c>
      <c r="M758" s="306">
        <v>0</v>
      </c>
      <c r="N758" s="306"/>
      <c r="O758" s="39"/>
      <c r="P758" s="39"/>
      <c r="S758" s="39"/>
      <c r="T758" s="145">
        <v>4</v>
      </c>
      <c r="U758" s="145">
        <v>1</v>
      </c>
      <c r="V758" s="298"/>
      <c r="W758" s="96">
        <f>SQRT((Base[[#This Row],[CAP_1_(cm)]])^2+(Base[[#This Row],[CAP_2_(cm)]])^2+(Base[[#This Row],[CAP_3_(cm)]])^2+(Base[[#This Row],[CAP_4_(cm)]])^2+(Base[[#This Row],[CAP_5_(cm)2]])^2+(Base[[#This Row],[CAP_6_(cm)3]])^2+(Base[[#This Row],[CAP_7_(cm)4]])^2+(Base[[#This Row],[CAP_8_(cm)5]])^2+(Base[[#This Row],[CAP_9_(cm)6]])^2+(Base[[#This Row],[CAP_10(cm)7]])^2)</f>
        <v>44.3</v>
      </c>
      <c r="X758" s="96">
        <f>(Base[[#This Row],[CAP_(cm)]]/3.1416)/100</f>
        <v>0.14101094983447923</v>
      </c>
      <c r="Y758" s="96">
        <f>(3.1416/4)*(Base[[#This Row],[DAP]]^2)</f>
        <v>1.5616962694168573E-2</v>
      </c>
      <c r="Z758" s="96">
        <f>Base[[#This Row],[Altura_Total]]*Base[[#This Row],[Área_Basal]]*0.65</f>
        <v>4.0604103004838292E-2</v>
      </c>
      <c r="AA758" s="96">
        <f>Base[[#This Row],[Altura_Comercial]]*Base[[#This Row],[Área_Basal]]*0.75</f>
        <v>1.1712722020626429E-2</v>
      </c>
      <c r="AB758" s="96">
        <f>IF(($Z$1&lt;190),($AB$1),IF(($Z$1&gt;=190),($AB$2)))*Base[[#This Row],[Volumen_Total]]*'Datos iniciales'!$C$29</f>
        <v>5.2988354421313971E-2</v>
      </c>
      <c r="AC758" s="96">
        <f>EXP((-1.0587+0.8836)*LN(Base[[#This Row],[Biomasa aerea]]))</f>
        <v>1.6726150733790768</v>
      </c>
      <c r="AD758" s="96">
        <f>Base[[#This Row],[Biomasa subterranea]]+Base[[#This Row],[Biomasa aerea]]</f>
        <v>1.7256034278003907</v>
      </c>
      <c r="AE758" s="96">
        <f>Base[[#This Row],[Biomasa Total]]*0.5</f>
        <v>0.86280171390019533</v>
      </c>
      <c r="AF758" s="96">
        <f>Base[[#This Row],[Carbono]]*(44/12)</f>
        <v>3.163606284300716</v>
      </c>
      <c r="AG758" s="96" t="str">
        <f>IF(AND(Base[[#This Row],[Altura_Total]]&lt;=PS!$Y$17),"Inferior",IF(AND(Base[[#This Row],[Altura_Total]]&gt;PS!$Y$17,Base[[#This Row],[Altura_Total]]&lt;=PS!$Y$18),"Medio",IF(AND(Base[[#This Row],[Altura_Total]]&gt;PS!$Y$18),"Alto")))</f>
        <v>Inferior</v>
      </c>
      <c r="AH758" s="96" t="str">
        <f>IF(AND(Base[[#This Row],[Altura_Total]]&lt;0.31),"Ct1",IF(AND(Base[[#This Row],[Altura_Total]]&gt;=0.31,Base[[#This Row],[Altura_Total]]&lt;1.5),"Ct2",IF(AND(Base[[#This Row],[Altura_Total]]&gt;=1.5),"Ct3")))</f>
        <v>Ct3</v>
      </c>
      <c r="AI758" s="96">
        <f>+Base[[#This Row],[Altura_Total]]-Base[[#This Row],[Altura_Comercial]]</f>
        <v>3</v>
      </c>
      <c r="AJ758" s="96"/>
      <c r="AK758" s="96"/>
      <c r="AL758" s="96"/>
      <c r="AM758" s="96"/>
    </row>
    <row r="759" spans="1:39" ht="15">
      <c r="A759" s="96">
        <v>0</v>
      </c>
      <c r="B759" s="96" t="str">
        <f t="shared" si="11"/>
        <v>Fustales</v>
      </c>
      <c r="C759" s="96">
        <v>755</v>
      </c>
      <c r="D759" s="90" t="s">
        <v>186</v>
      </c>
      <c r="F759" s="299" t="s">
        <v>1062</v>
      </c>
      <c r="G759" s="90" t="s">
        <v>210</v>
      </c>
      <c r="H759" s="301" t="s">
        <v>60</v>
      </c>
      <c r="I759" s="96" t="s">
        <v>211</v>
      </c>
      <c r="J759" s="39">
        <v>66</v>
      </c>
      <c r="K759" s="306">
        <v>51</v>
      </c>
      <c r="L759" s="306">
        <v>52</v>
      </c>
      <c r="M759" s="306">
        <v>0</v>
      </c>
      <c r="N759" s="306"/>
      <c r="O759" s="39"/>
      <c r="P759" s="39"/>
      <c r="S759" s="39"/>
      <c r="T759" s="145">
        <v>6</v>
      </c>
      <c r="U759" s="145">
        <v>1</v>
      </c>
      <c r="V759" s="298"/>
      <c r="W759" s="96">
        <f>SQRT((Base[[#This Row],[CAP_1_(cm)]])^2+(Base[[#This Row],[CAP_2_(cm)]])^2+(Base[[#This Row],[CAP_3_(cm)]])^2+(Base[[#This Row],[CAP_4_(cm)]])^2+(Base[[#This Row],[CAP_5_(cm)2]])^2+(Base[[#This Row],[CAP_6_(cm)3]])^2+(Base[[#This Row],[CAP_7_(cm)4]])^2+(Base[[#This Row],[CAP_8_(cm)5]])^2+(Base[[#This Row],[CAP_9_(cm)6]])^2+(Base[[#This Row],[CAP_10(cm)7]])^2)</f>
        <v>98.290386101591849</v>
      </c>
      <c r="X759" s="96">
        <f>(Base[[#This Row],[CAP_(cm)]]/3.1416)/100</f>
        <v>0.31286728450977797</v>
      </c>
      <c r="Y759" s="96">
        <f>(3.1416/4)*(Base[[#This Row],[DAP]]^2)</f>
        <v>7.6879615482556646E-2</v>
      </c>
      <c r="Z759" s="96">
        <f>Base[[#This Row],[Altura_Total]]*Base[[#This Row],[Área_Basal]]*0.65</f>
        <v>0.29983050038197095</v>
      </c>
      <c r="AA759" s="96">
        <f>Base[[#This Row],[Altura_Comercial]]*Base[[#This Row],[Área_Basal]]*0.75</f>
        <v>5.7659711611917484E-2</v>
      </c>
      <c r="AB759" s="96">
        <f>IF(($Z$1&lt;190),($AB$1),IF(($Z$1&gt;=190),($AB$2)))*Base[[#This Row],[Volumen_Total]]*'Datos iniciales'!$C$29</f>
        <v>0.39127880299847206</v>
      </c>
      <c r="AC759" s="96">
        <f>EXP((-1.0587+0.8836)*LN(Base[[#This Row],[Biomasa aerea]]))</f>
        <v>1.1785707138177663</v>
      </c>
      <c r="AD759" s="96">
        <f>Base[[#This Row],[Biomasa subterranea]]+Base[[#This Row],[Biomasa aerea]]</f>
        <v>1.5698495168162383</v>
      </c>
      <c r="AE759" s="96">
        <f>Base[[#This Row],[Biomasa Total]]*0.5</f>
        <v>0.78492475840811915</v>
      </c>
      <c r="AF759" s="96">
        <f>Base[[#This Row],[Carbono]]*(44/12)</f>
        <v>2.8780574474964369</v>
      </c>
      <c r="AG759" s="96" t="str">
        <f>IF(AND(Base[[#This Row],[Altura_Total]]&lt;=PS!$Y$17),"Inferior",IF(AND(Base[[#This Row],[Altura_Total]]&gt;PS!$Y$17,Base[[#This Row],[Altura_Total]]&lt;=PS!$Y$18),"Medio",IF(AND(Base[[#This Row],[Altura_Total]]&gt;PS!$Y$18),"Alto")))</f>
        <v>Inferior</v>
      </c>
      <c r="AH759" s="96" t="str">
        <f>IF(AND(Base[[#This Row],[Altura_Total]]&lt;0.31),"Ct1",IF(AND(Base[[#This Row],[Altura_Total]]&gt;=0.31,Base[[#This Row],[Altura_Total]]&lt;1.5),"Ct2",IF(AND(Base[[#This Row],[Altura_Total]]&gt;=1.5),"Ct3")))</f>
        <v>Ct3</v>
      </c>
      <c r="AI759" s="96">
        <f>+Base[[#This Row],[Altura_Total]]-Base[[#This Row],[Altura_Comercial]]</f>
        <v>5</v>
      </c>
      <c r="AJ759" s="96"/>
      <c r="AK759" s="96"/>
      <c r="AL759" s="96"/>
      <c r="AM759" s="96"/>
    </row>
    <row r="760" spans="1:39" ht="15">
      <c r="A760" s="96">
        <v>0</v>
      </c>
      <c r="B760" s="96" t="str">
        <f t="shared" si="11"/>
        <v>Fustales</v>
      </c>
      <c r="C760" s="96">
        <v>756</v>
      </c>
      <c r="D760" s="90" t="s">
        <v>186</v>
      </c>
      <c r="F760" s="299" t="s">
        <v>1063</v>
      </c>
      <c r="G760" s="90" t="s">
        <v>194</v>
      </c>
      <c r="H760" s="301" t="s">
        <v>22</v>
      </c>
      <c r="I760" s="96" t="s">
        <v>195</v>
      </c>
      <c r="J760" s="39">
        <v>72.3</v>
      </c>
      <c r="K760" s="306">
        <v>63</v>
      </c>
      <c r="L760" s="306">
        <v>38.1</v>
      </c>
      <c r="M760" s="306">
        <v>0</v>
      </c>
      <c r="N760" s="306"/>
      <c r="O760" s="39"/>
      <c r="P760" s="39"/>
      <c r="S760" s="39"/>
      <c r="T760" s="145">
        <v>4</v>
      </c>
      <c r="U760" s="145">
        <v>1</v>
      </c>
      <c r="V760" s="298"/>
      <c r="W760" s="96">
        <f>SQRT((Base[[#This Row],[CAP_1_(cm)]])^2+(Base[[#This Row],[CAP_2_(cm)]])^2+(Base[[#This Row],[CAP_3_(cm)]])^2+(Base[[#This Row],[CAP_4_(cm)]])^2+(Base[[#This Row],[CAP_5_(cm)2]])^2+(Base[[#This Row],[CAP_6_(cm)3]])^2+(Base[[#This Row],[CAP_7_(cm)4]])^2+(Base[[#This Row],[CAP_8_(cm)5]])^2+(Base[[#This Row],[CAP_9_(cm)6]])^2+(Base[[#This Row],[CAP_10(cm)7]])^2)</f>
        <v>103.18866216789517</v>
      </c>
      <c r="X760" s="96">
        <f>(Base[[#This Row],[CAP_(cm)]]/3.1416)/100</f>
        <v>0.3284589450213114</v>
      </c>
      <c r="Y760" s="96">
        <f>(3.1416/4)*(Base[[#This Row],[DAP]]^2)</f>
        <v>8.4733097784568404E-2</v>
      </c>
      <c r="Z760" s="96">
        <f>Base[[#This Row],[Altura_Total]]*Base[[#This Row],[Área_Basal]]*0.65</f>
        <v>0.22030605423987787</v>
      </c>
      <c r="AA760" s="96">
        <f>Base[[#This Row],[Altura_Comercial]]*Base[[#This Row],[Área_Basal]]*0.75</f>
        <v>6.3549823338426306E-2</v>
      </c>
      <c r="AB760" s="96">
        <f>IF(($Z$1&lt;190),($AB$1),IF(($Z$1&gt;=190),($AB$2)))*Base[[#This Row],[Volumen_Total]]*'Datos iniciales'!$C$29</f>
        <v>0.28749940078304065</v>
      </c>
      <c r="AC760" s="96">
        <f>EXP((-1.0587+0.8836)*LN(Base[[#This Row],[Biomasa aerea]]))</f>
        <v>1.2439206317925273</v>
      </c>
      <c r="AD760" s="96">
        <f>Base[[#This Row],[Biomasa subterranea]]+Base[[#This Row],[Biomasa aerea]]</f>
        <v>1.531420032575568</v>
      </c>
      <c r="AE760" s="96">
        <f>Base[[#This Row],[Biomasa Total]]*0.5</f>
        <v>0.76571001628778401</v>
      </c>
      <c r="AF760" s="96">
        <f>Base[[#This Row],[Carbono]]*(44/12)</f>
        <v>2.8076033930552078</v>
      </c>
      <c r="AG760" s="96" t="str">
        <f>IF(AND(Base[[#This Row],[Altura_Total]]&lt;=PS!$Y$17),"Inferior",IF(AND(Base[[#This Row],[Altura_Total]]&gt;PS!$Y$17,Base[[#This Row],[Altura_Total]]&lt;=PS!$Y$18),"Medio",IF(AND(Base[[#This Row],[Altura_Total]]&gt;PS!$Y$18),"Alto")))</f>
        <v>Inferior</v>
      </c>
      <c r="AH760" s="96" t="str">
        <f>IF(AND(Base[[#This Row],[Altura_Total]]&lt;0.31),"Ct1",IF(AND(Base[[#This Row],[Altura_Total]]&gt;=0.31,Base[[#This Row],[Altura_Total]]&lt;1.5),"Ct2",IF(AND(Base[[#This Row],[Altura_Total]]&gt;=1.5),"Ct3")))</f>
        <v>Ct3</v>
      </c>
      <c r="AI760" s="96">
        <f>+Base[[#This Row],[Altura_Total]]-Base[[#This Row],[Altura_Comercial]]</f>
        <v>3</v>
      </c>
      <c r="AJ760" s="96"/>
      <c r="AK760" s="96"/>
      <c r="AL760" s="96"/>
      <c r="AM760" s="96"/>
    </row>
    <row r="761" spans="1:39" ht="15">
      <c r="A761" s="96">
        <v>0</v>
      </c>
      <c r="B761" s="96" t="str">
        <f t="shared" si="11"/>
        <v>Fustales</v>
      </c>
      <c r="C761" s="96">
        <v>757</v>
      </c>
      <c r="D761" s="90" t="s">
        <v>186</v>
      </c>
      <c r="F761" s="299" t="s">
        <v>1064</v>
      </c>
      <c r="G761" s="90" t="s">
        <v>194</v>
      </c>
      <c r="H761" s="301" t="s">
        <v>22</v>
      </c>
      <c r="I761" s="96" t="s">
        <v>195</v>
      </c>
      <c r="J761" s="39">
        <v>230</v>
      </c>
      <c r="K761" s="306">
        <v>87.5</v>
      </c>
      <c r="L761" s="306">
        <v>59</v>
      </c>
      <c r="M761" s="306">
        <v>0</v>
      </c>
      <c r="N761" s="306"/>
      <c r="O761" s="39"/>
      <c r="P761" s="39"/>
      <c r="S761" s="39"/>
      <c r="T761" s="145">
        <v>7</v>
      </c>
      <c r="U761" s="145">
        <v>2</v>
      </c>
      <c r="V761" s="298"/>
      <c r="W761" s="96">
        <f>SQRT((Base[[#This Row],[CAP_1_(cm)]])^2+(Base[[#This Row],[CAP_2_(cm)]])^2+(Base[[#This Row],[CAP_3_(cm)]])^2+(Base[[#This Row],[CAP_4_(cm)]])^2+(Base[[#This Row],[CAP_5_(cm)2]])^2+(Base[[#This Row],[CAP_6_(cm)3]])^2+(Base[[#This Row],[CAP_7_(cm)4]])^2+(Base[[#This Row],[CAP_8_(cm)5]])^2+(Base[[#This Row],[CAP_9_(cm)6]])^2+(Base[[#This Row],[CAP_10(cm)7]])^2)</f>
        <v>253.05582388081882</v>
      </c>
      <c r="X761" s="96">
        <f>(Base[[#This Row],[CAP_(cm)]]/3.1416)/100</f>
        <v>0.80549982136751597</v>
      </c>
      <c r="Y761" s="96">
        <f>(3.1416/4)*(Base[[#This Row],[DAP]]^2)</f>
        <v>0.50959105233002289</v>
      </c>
      <c r="Z761" s="96">
        <f>Base[[#This Row],[Altura_Total]]*Base[[#This Row],[Área_Basal]]*0.65</f>
        <v>2.318639288101604</v>
      </c>
      <c r="AA761" s="96">
        <f>Base[[#This Row],[Altura_Comercial]]*Base[[#This Row],[Área_Basal]]*0.75</f>
        <v>0.76438657849503433</v>
      </c>
      <c r="AB761" s="96">
        <f>IF(($Z$1&lt;190),($AB$1),IF(($Z$1&gt;=190),($AB$2)))*Base[[#This Row],[Volumen_Total]]*'Datos iniciales'!$C$29</f>
        <v>3.0258242709725938</v>
      </c>
      <c r="AC761" s="96">
        <f>EXP((-1.0587+0.8836)*LN(Base[[#This Row],[Biomasa aerea]]))</f>
        <v>0.82376676776654367</v>
      </c>
      <c r="AD761" s="96">
        <f>Base[[#This Row],[Biomasa subterranea]]+Base[[#This Row],[Biomasa aerea]]</f>
        <v>3.8495910387391374</v>
      </c>
      <c r="AE761" s="96">
        <f>Base[[#This Row],[Biomasa Total]]*0.5</f>
        <v>1.9247955193695687</v>
      </c>
      <c r="AF761" s="96">
        <f>Base[[#This Row],[Carbono]]*(44/12)</f>
        <v>7.0575835710217518</v>
      </c>
      <c r="AG761" s="96" t="str">
        <f>IF(AND(Base[[#This Row],[Altura_Total]]&lt;=PS!$Y$17),"Inferior",IF(AND(Base[[#This Row],[Altura_Total]]&gt;PS!$Y$17,Base[[#This Row],[Altura_Total]]&lt;=PS!$Y$18),"Medio",IF(AND(Base[[#This Row],[Altura_Total]]&gt;PS!$Y$18),"Alto")))</f>
        <v>Inferior</v>
      </c>
      <c r="AH761" s="96" t="str">
        <f>IF(AND(Base[[#This Row],[Altura_Total]]&lt;0.31),"Ct1",IF(AND(Base[[#This Row],[Altura_Total]]&gt;=0.31,Base[[#This Row],[Altura_Total]]&lt;1.5),"Ct2",IF(AND(Base[[#This Row],[Altura_Total]]&gt;=1.5),"Ct3")))</f>
        <v>Ct3</v>
      </c>
      <c r="AI761" s="96">
        <f>+Base[[#This Row],[Altura_Total]]-Base[[#This Row],[Altura_Comercial]]</f>
        <v>5</v>
      </c>
      <c r="AJ761" s="96"/>
      <c r="AK761" s="96"/>
      <c r="AL761" s="96"/>
      <c r="AM761" s="96"/>
    </row>
    <row r="762" spans="1:39" ht="15">
      <c r="A762" s="96">
        <v>0</v>
      </c>
      <c r="B762" s="96" t="str">
        <f t="shared" si="11"/>
        <v>Fustales</v>
      </c>
      <c r="C762" s="96">
        <v>758</v>
      </c>
      <c r="D762" s="90" t="s">
        <v>186</v>
      </c>
      <c r="F762" s="299" t="s">
        <v>1065</v>
      </c>
      <c r="G762" s="90" t="s">
        <v>1066</v>
      </c>
      <c r="H762" s="301" t="s">
        <v>107</v>
      </c>
      <c r="I762" s="96" t="s">
        <v>489</v>
      </c>
      <c r="J762" s="39">
        <v>116</v>
      </c>
      <c r="K762" s="306">
        <v>0</v>
      </c>
      <c r="L762" s="306">
        <v>0</v>
      </c>
      <c r="M762" s="306">
        <v>0</v>
      </c>
      <c r="N762" s="306"/>
      <c r="O762" s="39"/>
      <c r="P762" s="39"/>
      <c r="S762" s="39"/>
      <c r="T762" s="145">
        <v>10</v>
      </c>
      <c r="U762" s="145">
        <v>6</v>
      </c>
      <c r="V762" s="298"/>
      <c r="W762" s="96">
        <f>SQRT((Base[[#This Row],[CAP_1_(cm)]])^2+(Base[[#This Row],[CAP_2_(cm)]])^2+(Base[[#This Row],[CAP_3_(cm)]])^2+(Base[[#This Row],[CAP_4_(cm)]])^2+(Base[[#This Row],[CAP_5_(cm)2]])^2+(Base[[#This Row],[CAP_6_(cm)3]])^2+(Base[[#This Row],[CAP_7_(cm)4]])^2+(Base[[#This Row],[CAP_8_(cm)5]])^2+(Base[[#This Row],[CAP_9_(cm)6]])^2+(Base[[#This Row],[CAP_10(cm)7]])^2)</f>
        <v>116</v>
      </c>
      <c r="X762" s="96">
        <f>(Base[[#This Row],[CAP_(cm)]]/3.1416)/100</f>
        <v>0.36923860453272217</v>
      </c>
      <c r="Y762" s="96">
        <f>(3.1416/4)*(Base[[#This Row],[DAP]]^2)</f>
        <v>0.10707919531448942</v>
      </c>
      <c r="Z762" s="96">
        <f>Base[[#This Row],[Altura_Total]]*Base[[#This Row],[Área_Basal]]*0.65</f>
        <v>0.69601476954418129</v>
      </c>
      <c r="AA762" s="96">
        <f>Base[[#This Row],[Altura_Comercial]]*Base[[#This Row],[Área_Basal]]*0.75</f>
        <v>0.48185637891520244</v>
      </c>
      <c r="AB762" s="96">
        <f>IF(($Z$1&lt;190),($AB$1),IF(($Z$1&gt;=190),($AB$2)))*Base[[#This Row],[Volumen_Total]]*'Datos iniciales'!$C$29</f>
        <v>0.90829927425515655</v>
      </c>
      <c r="AC762" s="96">
        <f>EXP((-1.0587+0.8836)*LN(Base[[#This Row],[Biomasa aerea]]))</f>
        <v>1.0169839708128876</v>
      </c>
      <c r="AD762" s="96">
        <f>Base[[#This Row],[Biomasa subterranea]]+Base[[#This Row],[Biomasa aerea]]</f>
        <v>1.9252832450680442</v>
      </c>
      <c r="AE762" s="96">
        <f>Base[[#This Row],[Biomasa Total]]*0.5</f>
        <v>0.96264162253402208</v>
      </c>
      <c r="AF762" s="96">
        <f>Base[[#This Row],[Carbono]]*(44/12)</f>
        <v>3.5296859492914141</v>
      </c>
      <c r="AG762" s="96" t="str">
        <f>IF(AND(Base[[#This Row],[Altura_Total]]&lt;=PS!$Y$17),"Inferior",IF(AND(Base[[#This Row],[Altura_Total]]&gt;PS!$Y$17,Base[[#This Row],[Altura_Total]]&lt;=PS!$Y$18),"Medio",IF(AND(Base[[#This Row],[Altura_Total]]&gt;PS!$Y$18),"Alto")))</f>
        <v>Inferior</v>
      </c>
      <c r="AH762" s="96" t="str">
        <f>IF(AND(Base[[#This Row],[Altura_Total]]&lt;0.31),"Ct1",IF(AND(Base[[#This Row],[Altura_Total]]&gt;=0.31,Base[[#This Row],[Altura_Total]]&lt;1.5),"Ct2",IF(AND(Base[[#This Row],[Altura_Total]]&gt;=1.5),"Ct3")))</f>
        <v>Ct3</v>
      </c>
      <c r="AI762" s="96">
        <f>+Base[[#This Row],[Altura_Total]]-Base[[#This Row],[Altura_Comercial]]</f>
        <v>4</v>
      </c>
      <c r="AJ762" s="96"/>
      <c r="AK762" s="96"/>
      <c r="AL762" s="96"/>
      <c r="AM762" s="96"/>
    </row>
    <row r="763" spans="1:39" ht="15">
      <c r="A763" s="96">
        <v>0</v>
      </c>
      <c r="B763" s="96" t="str">
        <f t="shared" si="11"/>
        <v>Fustales</v>
      </c>
      <c r="C763" s="96">
        <v>759</v>
      </c>
      <c r="D763" s="90" t="s">
        <v>186</v>
      </c>
      <c r="F763" s="299" t="s">
        <v>1067</v>
      </c>
      <c r="G763" s="90" t="s">
        <v>1066</v>
      </c>
      <c r="H763" s="301" t="s">
        <v>107</v>
      </c>
      <c r="I763" s="96" t="s">
        <v>489</v>
      </c>
      <c r="J763" s="39">
        <v>132</v>
      </c>
      <c r="K763" s="306">
        <v>0</v>
      </c>
      <c r="L763" s="306">
        <v>0</v>
      </c>
      <c r="M763" s="306">
        <v>0</v>
      </c>
      <c r="N763" s="306"/>
      <c r="O763" s="39"/>
      <c r="P763" s="39"/>
      <c r="S763" s="39"/>
      <c r="T763" s="145">
        <v>8</v>
      </c>
      <c r="U763" s="145">
        <v>2</v>
      </c>
      <c r="V763" s="298"/>
      <c r="W763" s="96">
        <f>SQRT((Base[[#This Row],[CAP_1_(cm)]])^2+(Base[[#This Row],[CAP_2_(cm)]])^2+(Base[[#This Row],[CAP_3_(cm)]])^2+(Base[[#This Row],[CAP_4_(cm)]])^2+(Base[[#This Row],[CAP_5_(cm)2]])^2+(Base[[#This Row],[CAP_6_(cm)3]])^2+(Base[[#This Row],[CAP_7_(cm)4]])^2+(Base[[#This Row],[CAP_8_(cm)5]])^2+(Base[[#This Row],[CAP_9_(cm)6]])^2+(Base[[#This Row],[CAP_10(cm)7]])^2)</f>
        <v>132</v>
      </c>
      <c r="X763" s="96">
        <f>(Base[[#This Row],[CAP_(cm)]]/3.1416)/100</f>
        <v>0.42016806722689076</v>
      </c>
      <c r="Y763" s="96">
        <f>(3.1416/4)*(Base[[#This Row],[DAP]]^2)</f>
        <v>0.13865546218487396</v>
      </c>
      <c r="Z763" s="96">
        <f>Base[[#This Row],[Altura_Total]]*Base[[#This Row],[Área_Basal]]*0.65</f>
        <v>0.72100840336134464</v>
      </c>
      <c r="AA763" s="96">
        <f>Base[[#This Row],[Altura_Comercial]]*Base[[#This Row],[Área_Basal]]*0.75</f>
        <v>0.20798319327731093</v>
      </c>
      <c r="AB763" s="96">
        <f>IF(($Z$1&lt;190),($AB$1),IF(($Z$1&gt;=190),($AB$2)))*Base[[#This Row],[Volumen_Total]]*'Datos iniciales'!$C$29</f>
        <v>0.94091596638655473</v>
      </c>
      <c r="AC763" s="96">
        <f>EXP((-1.0587+0.8836)*LN(Base[[#This Row],[Biomasa aerea]]))</f>
        <v>1.0107209045936409</v>
      </c>
      <c r="AD763" s="96">
        <f>Base[[#This Row],[Biomasa subterranea]]+Base[[#This Row],[Biomasa aerea]]</f>
        <v>1.9516368709801957</v>
      </c>
      <c r="AE763" s="96">
        <f>Base[[#This Row],[Biomasa Total]]*0.5</f>
        <v>0.97581843549009784</v>
      </c>
      <c r="AF763" s="96">
        <f>Base[[#This Row],[Carbono]]*(44/12)</f>
        <v>3.5780009301303588</v>
      </c>
      <c r="AG763" s="96" t="str">
        <f>IF(AND(Base[[#This Row],[Altura_Total]]&lt;=PS!$Y$17),"Inferior",IF(AND(Base[[#This Row],[Altura_Total]]&gt;PS!$Y$17,Base[[#This Row],[Altura_Total]]&lt;=PS!$Y$18),"Medio",IF(AND(Base[[#This Row],[Altura_Total]]&gt;PS!$Y$18),"Alto")))</f>
        <v>Inferior</v>
      </c>
      <c r="AH763" s="96" t="str">
        <f>IF(AND(Base[[#This Row],[Altura_Total]]&lt;0.31),"Ct1",IF(AND(Base[[#This Row],[Altura_Total]]&gt;=0.31,Base[[#This Row],[Altura_Total]]&lt;1.5),"Ct2",IF(AND(Base[[#This Row],[Altura_Total]]&gt;=1.5),"Ct3")))</f>
        <v>Ct3</v>
      </c>
      <c r="AI763" s="96">
        <f>+Base[[#This Row],[Altura_Total]]-Base[[#This Row],[Altura_Comercial]]</f>
        <v>6</v>
      </c>
      <c r="AJ763" s="96"/>
      <c r="AK763" s="96"/>
      <c r="AL763" s="96"/>
      <c r="AM763" s="96"/>
    </row>
    <row r="764" spans="1:39" ht="15">
      <c r="A764" s="96">
        <v>0</v>
      </c>
      <c r="B764" s="96" t="str">
        <f t="shared" si="11"/>
        <v>Fustales</v>
      </c>
      <c r="C764" s="96">
        <v>760</v>
      </c>
      <c r="D764" s="90" t="s">
        <v>186</v>
      </c>
      <c r="F764" s="299" t="s">
        <v>1068</v>
      </c>
      <c r="G764" s="90" t="s">
        <v>254</v>
      </c>
      <c r="H764" s="301" t="s">
        <v>74</v>
      </c>
      <c r="I764" s="96" t="s">
        <v>239</v>
      </c>
      <c r="J764" s="39">
        <v>117</v>
      </c>
      <c r="K764" s="306">
        <v>0</v>
      </c>
      <c r="L764" s="306">
        <v>0</v>
      </c>
      <c r="M764" s="306">
        <v>0</v>
      </c>
      <c r="N764" s="306"/>
      <c r="O764" s="39"/>
      <c r="P764" s="39"/>
      <c r="S764" s="39"/>
      <c r="T764" s="145">
        <v>7</v>
      </c>
      <c r="U764" s="145">
        <v>3</v>
      </c>
      <c r="V764" s="298"/>
      <c r="W764" s="96">
        <f>SQRT((Base[[#This Row],[CAP_1_(cm)]])^2+(Base[[#This Row],[CAP_2_(cm)]])^2+(Base[[#This Row],[CAP_3_(cm)]])^2+(Base[[#This Row],[CAP_4_(cm)]])^2+(Base[[#This Row],[CAP_5_(cm)2]])^2+(Base[[#This Row],[CAP_6_(cm)3]])^2+(Base[[#This Row],[CAP_7_(cm)4]])^2+(Base[[#This Row],[CAP_8_(cm)5]])^2+(Base[[#This Row],[CAP_9_(cm)6]])^2+(Base[[#This Row],[CAP_10(cm)7]])^2)</f>
        <v>117</v>
      </c>
      <c r="X764" s="96">
        <f>(Base[[#This Row],[CAP_(cm)]]/3.1416)/100</f>
        <v>0.37242169595110775</v>
      </c>
      <c r="Y764" s="96">
        <f>(3.1416/4)*(Base[[#This Row],[DAP]]^2)</f>
        <v>0.10893334606569902</v>
      </c>
      <c r="Z764" s="96">
        <f>Base[[#This Row],[Altura_Total]]*Base[[#This Row],[Área_Basal]]*0.65</f>
        <v>0.4956467245989305</v>
      </c>
      <c r="AA764" s="96">
        <f>Base[[#This Row],[Altura_Comercial]]*Base[[#This Row],[Área_Basal]]*0.75</f>
        <v>0.24510002864782277</v>
      </c>
      <c r="AB764" s="96">
        <f>IF(($Z$1&lt;190),($AB$1),IF(($Z$1&gt;=190),($AB$2)))*Base[[#This Row],[Volumen_Total]]*'Datos iniciales'!$C$29</f>
        <v>0.64681897560160428</v>
      </c>
      <c r="AC764" s="96">
        <f>EXP((-1.0587+0.8836)*LN(Base[[#This Row],[Biomasa aerea]]))</f>
        <v>1.0792745595691629</v>
      </c>
      <c r="AD764" s="96">
        <f>Base[[#This Row],[Biomasa subterranea]]+Base[[#This Row],[Biomasa aerea]]</f>
        <v>1.7260935351707671</v>
      </c>
      <c r="AE764" s="96">
        <f>Base[[#This Row],[Biomasa Total]]*0.5</f>
        <v>0.86304676758538357</v>
      </c>
      <c r="AF764" s="96">
        <f>Base[[#This Row],[Carbono]]*(44/12)</f>
        <v>3.1645048144797396</v>
      </c>
      <c r="AG764" s="96" t="str">
        <f>IF(AND(Base[[#This Row],[Altura_Total]]&lt;=PS!$Y$17),"Inferior",IF(AND(Base[[#This Row],[Altura_Total]]&gt;PS!$Y$17,Base[[#This Row],[Altura_Total]]&lt;=PS!$Y$18),"Medio",IF(AND(Base[[#This Row],[Altura_Total]]&gt;PS!$Y$18),"Alto")))</f>
        <v>Inferior</v>
      </c>
      <c r="AH764" s="96" t="str">
        <f>IF(AND(Base[[#This Row],[Altura_Total]]&lt;0.31),"Ct1",IF(AND(Base[[#This Row],[Altura_Total]]&gt;=0.31,Base[[#This Row],[Altura_Total]]&lt;1.5),"Ct2",IF(AND(Base[[#This Row],[Altura_Total]]&gt;=1.5),"Ct3")))</f>
        <v>Ct3</v>
      </c>
      <c r="AI764" s="96">
        <f>+Base[[#This Row],[Altura_Total]]-Base[[#This Row],[Altura_Comercial]]</f>
        <v>4</v>
      </c>
      <c r="AJ764" s="96"/>
      <c r="AK764" s="96"/>
      <c r="AL764" s="96"/>
      <c r="AM764" s="96"/>
    </row>
    <row r="765" spans="1:39" ht="15">
      <c r="A765" s="96">
        <v>0</v>
      </c>
      <c r="B765" s="96" t="str">
        <f t="shared" si="11"/>
        <v>Fustales</v>
      </c>
      <c r="C765" s="96">
        <v>761</v>
      </c>
      <c r="D765" s="90" t="s">
        <v>186</v>
      </c>
      <c r="F765" s="299" t="s">
        <v>1069</v>
      </c>
      <c r="G765" s="90" t="s">
        <v>254</v>
      </c>
      <c r="H765" s="301" t="s">
        <v>74</v>
      </c>
      <c r="I765" s="96" t="s">
        <v>239</v>
      </c>
      <c r="J765" s="39">
        <v>148</v>
      </c>
      <c r="K765" s="306">
        <v>0</v>
      </c>
      <c r="L765" s="306">
        <v>0</v>
      </c>
      <c r="M765" s="306">
        <v>0</v>
      </c>
      <c r="N765" s="306"/>
      <c r="O765" s="39"/>
      <c r="P765" s="39"/>
      <c r="S765" s="39"/>
      <c r="T765" s="145">
        <v>12</v>
      </c>
      <c r="U765" s="145">
        <v>5</v>
      </c>
      <c r="V765" s="298"/>
      <c r="W765" s="96">
        <f>SQRT((Base[[#This Row],[CAP_1_(cm)]])^2+(Base[[#This Row],[CAP_2_(cm)]])^2+(Base[[#This Row],[CAP_3_(cm)]])^2+(Base[[#This Row],[CAP_4_(cm)]])^2+(Base[[#This Row],[CAP_5_(cm)2]])^2+(Base[[#This Row],[CAP_6_(cm)3]])^2+(Base[[#This Row],[CAP_7_(cm)4]])^2+(Base[[#This Row],[CAP_8_(cm)5]])^2+(Base[[#This Row],[CAP_9_(cm)6]])^2+(Base[[#This Row],[CAP_10(cm)7]])^2)</f>
        <v>148</v>
      </c>
      <c r="X765" s="96">
        <f>(Base[[#This Row],[CAP_(cm)]]/3.1416)/100</f>
        <v>0.4710975299210593</v>
      </c>
      <c r="Y765" s="96">
        <f>(3.1416/4)*(Base[[#This Row],[DAP]]^2)</f>
        <v>0.17430608607079193</v>
      </c>
      <c r="Z765" s="96">
        <f>Base[[#This Row],[Altura_Total]]*Base[[#This Row],[Área_Basal]]*0.65</f>
        <v>1.3595874713521772</v>
      </c>
      <c r="AA765" s="96">
        <f>Base[[#This Row],[Altura_Comercial]]*Base[[#This Row],[Área_Basal]]*0.75</f>
        <v>0.65364782276546973</v>
      </c>
      <c r="AB765" s="96">
        <f>IF(($Z$1&lt;190),($AB$1),IF(($Z$1&gt;=190),($AB$2)))*Base[[#This Row],[Volumen_Total]]*'Datos iniciales'!$C$29</f>
        <v>1.7742616501145911</v>
      </c>
      <c r="AC765" s="96">
        <f>EXP((-1.0587+0.8836)*LN(Base[[#This Row],[Biomasa aerea]]))</f>
        <v>0.90447591520575821</v>
      </c>
      <c r="AD765" s="96">
        <f>Base[[#This Row],[Biomasa subterranea]]+Base[[#This Row],[Biomasa aerea]]</f>
        <v>2.6787375653203496</v>
      </c>
      <c r="AE765" s="96">
        <f>Base[[#This Row],[Biomasa Total]]*0.5</f>
        <v>1.3393687826601748</v>
      </c>
      <c r="AF765" s="96">
        <f>Base[[#This Row],[Carbono]]*(44/12)</f>
        <v>4.9110188697539741</v>
      </c>
      <c r="AG765" s="96" t="str">
        <f>IF(AND(Base[[#This Row],[Altura_Total]]&lt;=PS!$Y$17),"Inferior",IF(AND(Base[[#This Row],[Altura_Total]]&gt;PS!$Y$17,Base[[#This Row],[Altura_Total]]&lt;=PS!$Y$18),"Medio",IF(AND(Base[[#This Row],[Altura_Total]]&gt;PS!$Y$18),"Alto")))</f>
        <v>Medio</v>
      </c>
      <c r="AH765" s="96" t="str">
        <f>IF(AND(Base[[#This Row],[Altura_Total]]&lt;0.31),"Ct1",IF(AND(Base[[#This Row],[Altura_Total]]&gt;=0.31,Base[[#This Row],[Altura_Total]]&lt;1.5),"Ct2",IF(AND(Base[[#This Row],[Altura_Total]]&gt;=1.5),"Ct3")))</f>
        <v>Ct3</v>
      </c>
      <c r="AI765" s="96">
        <f>+Base[[#This Row],[Altura_Total]]-Base[[#This Row],[Altura_Comercial]]</f>
        <v>7</v>
      </c>
      <c r="AJ765" s="96"/>
      <c r="AK765" s="96"/>
      <c r="AL765" s="96"/>
      <c r="AM765" s="96"/>
    </row>
    <row r="766" spans="1:39" ht="15">
      <c r="A766" s="96">
        <v>0</v>
      </c>
      <c r="B766" s="96" t="str">
        <f t="shared" si="11"/>
        <v>Fustales</v>
      </c>
      <c r="C766" s="96">
        <v>762</v>
      </c>
      <c r="D766" s="90" t="s">
        <v>186</v>
      </c>
      <c r="F766" s="299" t="s">
        <v>1070</v>
      </c>
      <c r="G766" s="90" t="s">
        <v>194</v>
      </c>
      <c r="H766" s="301" t="s">
        <v>22</v>
      </c>
      <c r="I766" s="96" t="s">
        <v>195</v>
      </c>
      <c r="J766" s="39">
        <v>68</v>
      </c>
      <c r="K766" s="306">
        <v>0</v>
      </c>
      <c r="L766" s="306">
        <v>0</v>
      </c>
      <c r="M766" s="306">
        <v>0</v>
      </c>
      <c r="N766" s="306"/>
      <c r="O766" s="39"/>
      <c r="P766" s="39"/>
      <c r="S766" s="39"/>
      <c r="T766" s="145">
        <v>7</v>
      </c>
      <c r="U766" s="145">
        <v>3</v>
      </c>
      <c r="V766" s="298"/>
      <c r="W766" s="96">
        <f>SQRT((Base[[#This Row],[CAP_1_(cm)]])^2+(Base[[#This Row],[CAP_2_(cm)]])^2+(Base[[#This Row],[CAP_3_(cm)]])^2+(Base[[#This Row],[CAP_4_(cm)]])^2+(Base[[#This Row],[CAP_5_(cm)2]])^2+(Base[[#This Row],[CAP_6_(cm)3]])^2+(Base[[#This Row],[CAP_7_(cm)4]])^2+(Base[[#This Row],[CAP_8_(cm)5]])^2+(Base[[#This Row],[CAP_9_(cm)6]])^2+(Base[[#This Row],[CAP_10(cm)7]])^2)</f>
        <v>68</v>
      </c>
      <c r="X766" s="96">
        <f>(Base[[#This Row],[CAP_(cm)]]/3.1416)/100</f>
        <v>0.21645021645021648</v>
      </c>
      <c r="Y766" s="96">
        <f>(3.1416/4)*(Base[[#This Row],[DAP]]^2)</f>
        <v>3.6796536796536806E-2</v>
      </c>
      <c r="Z766" s="96">
        <f>Base[[#This Row],[Altura_Total]]*Base[[#This Row],[Área_Basal]]*0.65</f>
        <v>0.16742424242424248</v>
      </c>
      <c r="AA766" s="96">
        <f>Base[[#This Row],[Altura_Comercial]]*Base[[#This Row],[Área_Basal]]*0.75</f>
        <v>8.279220779220782E-2</v>
      </c>
      <c r="AB766" s="96">
        <f>IF(($Z$1&lt;190),($AB$1),IF(($Z$1&gt;=190),($AB$2)))*Base[[#This Row],[Volumen_Total]]*'Datos iniciales'!$C$29</f>
        <v>0.21848863636363644</v>
      </c>
      <c r="AC766" s="96">
        <f>EXP((-1.0587+0.8836)*LN(Base[[#This Row],[Biomasa aerea]]))</f>
        <v>1.3051667690073787</v>
      </c>
      <c r="AD766" s="96">
        <f>Base[[#This Row],[Biomasa subterranea]]+Base[[#This Row],[Biomasa aerea]]</f>
        <v>1.5236554053710152</v>
      </c>
      <c r="AE766" s="96">
        <f>Base[[#This Row],[Biomasa Total]]*0.5</f>
        <v>0.76182770268550759</v>
      </c>
      <c r="AF766" s="96">
        <f>Base[[#This Row],[Carbono]]*(44/12)</f>
        <v>2.7933682431801943</v>
      </c>
      <c r="AG766" s="96" t="str">
        <f>IF(AND(Base[[#This Row],[Altura_Total]]&lt;=PS!$Y$17),"Inferior",IF(AND(Base[[#This Row],[Altura_Total]]&gt;PS!$Y$17,Base[[#This Row],[Altura_Total]]&lt;=PS!$Y$18),"Medio",IF(AND(Base[[#This Row],[Altura_Total]]&gt;PS!$Y$18),"Alto")))</f>
        <v>Inferior</v>
      </c>
      <c r="AH766" s="96" t="str">
        <f>IF(AND(Base[[#This Row],[Altura_Total]]&lt;0.31),"Ct1",IF(AND(Base[[#This Row],[Altura_Total]]&gt;=0.31,Base[[#This Row],[Altura_Total]]&lt;1.5),"Ct2",IF(AND(Base[[#This Row],[Altura_Total]]&gt;=1.5),"Ct3")))</f>
        <v>Ct3</v>
      </c>
      <c r="AI766" s="96">
        <f>+Base[[#This Row],[Altura_Total]]-Base[[#This Row],[Altura_Comercial]]</f>
        <v>4</v>
      </c>
      <c r="AJ766" s="96"/>
      <c r="AK766" s="96"/>
      <c r="AL766" s="96"/>
      <c r="AM766" s="96"/>
    </row>
    <row r="767" spans="1:39" ht="15">
      <c r="A767" s="96">
        <v>0</v>
      </c>
      <c r="B767" s="96" t="str">
        <f t="shared" si="11"/>
        <v>Fustales</v>
      </c>
      <c r="C767" s="96">
        <v>763</v>
      </c>
      <c r="D767" s="90" t="s">
        <v>186</v>
      </c>
      <c r="F767" s="299" t="s">
        <v>1071</v>
      </c>
      <c r="G767" s="90" t="s">
        <v>254</v>
      </c>
      <c r="H767" s="301" t="s">
        <v>74</v>
      </c>
      <c r="I767" s="96" t="s">
        <v>239</v>
      </c>
      <c r="J767" s="39">
        <v>50.3</v>
      </c>
      <c r="K767" s="306">
        <v>0</v>
      </c>
      <c r="L767" s="306">
        <v>0</v>
      </c>
      <c r="M767" s="306">
        <v>0</v>
      </c>
      <c r="N767" s="306"/>
      <c r="O767" s="39"/>
      <c r="P767" s="39"/>
      <c r="S767" s="39"/>
      <c r="T767" s="145">
        <v>5</v>
      </c>
      <c r="U767" s="145">
        <v>1.5</v>
      </c>
      <c r="V767" s="298"/>
      <c r="W767" s="96">
        <f>SQRT((Base[[#This Row],[CAP_1_(cm)]])^2+(Base[[#This Row],[CAP_2_(cm)]])^2+(Base[[#This Row],[CAP_3_(cm)]])^2+(Base[[#This Row],[CAP_4_(cm)]])^2+(Base[[#This Row],[CAP_5_(cm)2]])^2+(Base[[#This Row],[CAP_6_(cm)3]])^2+(Base[[#This Row],[CAP_7_(cm)4]])^2+(Base[[#This Row],[CAP_8_(cm)5]])^2+(Base[[#This Row],[CAP_9_(cm)6]])^2+(Base[[#This Row],[CAP_10(cm)7]])^2)</f>
        <v>50.3</v>
      </c>
      <c r="X767" s="96">
        <f>(Base[[#This Row],[CAP_(cm)]]/3.1416)/100</f>
        <v>0.16010949834479246</v>
      </c>
      <c r="Y767" s="96">
        <f>(3.1416/4)*(Base[[#This Row],[DAP]]^2)</f>
        <v>2.0133769416857652E-2</v>
      </c>
      <c r="Z767" s="96">
        <f>Base[[#This Row],[Altura_Total]]*Base[[#This Row],[Área_Basal]]*0.65</f>
        <v>6.5434750604787373E-2</v>
      </c>
      <c r="AA767" s="96">
        <f>Base[[#This Row],[Altura_Comercial]]*Base[[#This Row],[Área_Basal]]*0.75</f>
        <v>2.2650490593964859E-2</v>
      </c>
      <c r="AB767" s="96">
        <f>IF(($Z$1&lt;190),($AB$1),IF(($Z$1&gt;=190),($AB$2)))*Base[[#This Row],[Volumen_Total]]*'Datos iniciales'!$C$29</f>
        <v>8.5392349539247528E-2</v>
      </c>
      <c r="AC767" s="96">
        <f>EXP((-1.0587+0.8836)*LN(Base[[#This Row],[Biomasa aerea]]))</f>
        <v>1.5385391063290914</v>
      </c>
      <c r="AD767" s="96">
        <f>Base[[#This Row],[Biomasa subterranea]]+Base[[#This Row],[Biomasa aerea]]</f>
        <v>1.6239314558683389</v>
      </c>
      <c r="AE767" s="96">
        <f>Base[[#This Row],[Biomasa Total]]*0.5</f>
        <v>0.81196572793416943</v>
      </c>
      <c r="AF767" s="96">
        <f>Base[[#This Row],[Carbono]]*(44/12)</f>
        <v>2.9772076690919547</v>
      </c>
      <c r="AG767" s="96" t="str">
        <f>IF(AND(Base[[#This Row],[Altura_Total]]&lt;=PS!$Y$17),"Inferior",IF(AND(Base[[#This Row],[Altura_Total]]&gt;PS!$Y$17,Base[[#This Row],[Altura_Total]]&lt;=PS!$Y$18),"Medio",IF(AND(Base[[#This Row],[Altura_Total]]&gt;PS!$Y$18),"Alto")))</f>
        <v>Inferior</v>
      </c>
      <c r="AH767" s="96" t="str">
        <f>IF(AND(Base[[#This Row],[Altura_Total]]&lt;0.31),"Ct1",IF(AND(Base[[#This Row],[Altura_Total]]&gt;=0.31,Base[[#This Row],[Altura_Total]]&lt;1.5),"Ct2",IF(AND(Base[[#This Row],[Altura_Total]]&gt;=1.5),"Ct3")))</f>
        <v>Ct3</v>
      </c>
      <c r="AI767" s="96">
        <f>+Base[[#This Row],[Altura_Total]]-Base[[#This Row],[Altura_Comercial]]</f>
        <v>3.5</v>
      </c>
      <c r="AJ767" s="96"/>
      <c r="AK767" s="96"/>
      <c r="AL767" s="96"/>
      <c r="AM767" s="96"/>
    </row>
    <row r="768" spans="1:39" ht="15">
      <c r="A768" s="96">
        <v>0</v>
      </c>
      <c r="B768" s="96" t="str">
        <f t="shared" si="11"/>
        <v>Fustales</v>
      </c>
      <c r="C768" s="96">
        <v>764</v>
      </c>
      <c r="D768" s="90" t="s">
        <v>186</v>
      </c>
      <c r="F768" s="299" t="s">
        <v>1072</v>
      </c>
      <c r="G768" s="90" t="s">
        <v>1066</v>
      </c>
      <c r="H768" s="301" t="s">
        <v>107</v>
      </c>
      <c r="I768" s="96" t="s">
        <v>489</v>
      </c>
      <c r="J768" s="39">
        <v>73</v>
      </c>
      <c r="K768" s="306">
        <v>0</v>
      </c>
      <c r="L768" s="306">
        <v>0</v>
      </c>
      <c r="M768" s="306">
        <v>0</v>
      </c>
      <c r="N768" s="306"/>
      <c r="O768" s="39"/>
      <c r="P768" s="39"/>
      <c r="S768" s="39"/>
      <c r="T768" s="145">
        <v>9</v>
      </c>
      <c r="U768" s="145">
        <v>2.5</v>
      </c>
      <c r="V768" s="298"/>
      <c r="W768" s="96">
        <f>SQRT((Base[[#This Row],[CAP_1_(cm)]])^2+(Base[[#This Row],[CAP_2_(cm)]])^2+(Base[[#This Row],[CAP_3_(cm)]])^2+(Base[[#This Row],[CAP_4_(cm)]])^2+(Base[[#This Row],[CAP_5_(cm)2]])^2+(Base[[#This Row],[CAP_6_(cm)3]])^2+(Base[[#This Row],[CAP_7_(cm)4]])^2+(Base[[#This Row],[CAP_8_(cm)5]])^2+(Base[[#This Row],[CAP_9_(cm)6]])^2+(Base[[#This Row],[CAP_10(cm)7]])^2)</f>
        <v>73</v>
      </c>
      <c r="X768" s="96">
        <f>(Base[[#This Row],[CAP_(cm)]]/3.1416)/100</f>
        <v>0.23236567354214416</v>
      </c>
      <c r="Y768" s="96">
        <f>(3.1416/4)*(Base[[#This Row],[DAP]]^2)</f>
        <v>4.2406735421441313E-2</v>
      </c>
      <c r="Z768" s="96">
        <f>Base[[#This Row],[Altura_Total]]*Base[[#This Row],[Área_Basal]]*0.65</f>
        <v>0.24807940221543168</v>
      </c>
      <c r="AA768" s="96">
        <f>Base[[#This Row],[Altura_Comercial]]*Base[[#This Row],[Área_Basal]]*0.75</f>
        <v>7.9512628915202457E-2</v>
      </c>
      <c r="AB768" s="96">
        <f>IF(($Z$1&lt;190),($AB$1),IF(($Z$1&gt;=190),($AB$2)))*Base[[#This Row],[Volumen_Total]]*'Datos iniciales'!$C$29</f>
        <v>0.32374361989113831</v>
      </c>
      <c r="AC768" s="96">
        <f>EXP((-1.0587+0.8836)*LN(Base[[#This Row],[Biomasa aerea]]))</f>
        <v>1.2183267130371707</v>
      </c>
      <c r="AD768" s="96">
        <f>Base[[#This Row],[Biomasa subterranea]]+Base[[#This Row],[Biomasa aerea]]</f>
        <v>1.542070332928309</v>
      </c>
      <c r="AE768" s="96">
        <f>Base[[#This Row],[Biomasa Total]]*0.5</f>
        <v>0.77103516646415449</v>
      </c>
      <c r="AF768" s="96">
        <f>Base[[#This Row],[Carbono]]*(44/12)</f>
        <v>2.8271289437018998</v>
      </c>
      <c r="AG768" s="96" t="str">
        <f>IF(AND(Base[[#This Row],[Altura_Total]]&lt;=PS!$Y$17),"Inferior",IF(AND(Base[[#This Row],[Altura_Total]]&gt;PS!$Y$17,Base[[#This Row],[Altura_Total]]&lt;=PS!$Y$18),"Medio",IF(AND(Base[[#This Row],[Altura_Total]]&gt;PS!$Y$18),"Alto")))</f>
        <v>Inferior</v>
      </c>
      <c r="AH768" s="96" t="str">
        <f>IF(AND(Base[[#This Row],[Altura_Total]]&lt;0.31),"Ct1",IF(AND(Base[[#This Row],[Altura_Total]]&gt;=0.31,Base[[#This Row],[Altura_Total]]&lt;1.5),"Ct2",IF(AND(Base[[#This Row],[Altura_Total]]&gt;=1.5),"Ct3")))</f>
        <v>Ct3</v>
      </c>
      <c r="AI768" s="96">
        <f>+Base[[#This Row],[Altura_Total]]-Base[[#This Row],[Altura_Comercial]]</f>
        <v>6.5</v>
      </c>
      <c r="AJ768" s="96"/>
      <c r="AK768" s="96"/>
      <c r="AL768" s="96"/>
      <c r="AM768" s="96"/>
    </row>
    <row r="769" spans="1:39" ht="15">
      <c r="A769" s="96">
        <v>0</v>
      </c>
      <c r="B769" s="96" t="str">
        <f t="shared" si="11"/>
        <v>Fustales</v>
      </c>
      <c r="C769" s="96">
        <v>765</v>
      </c>
      <c r="D769" s="90" t="s">
        <v>186</v>
      </c>
      <c r="F769" s="299" t="s">
        <v>1073</v>
      </c>
      <c r="G769" s="90" t="s">
        <v>254</v>
      </c>
      <c r="H769" s="301" t="s">
        <v>74</v>
      </c>
      <c r="I769" s="96" t="s">
        <v>239</v>
      </c>
      <c r="J769" s="39">
        <v>32</v>
      </c>
      <c r="K769" s="306">
        <v>0</v>
      </c>
      <c r="L769" s="306">
        <v>0</v>
      </c>
      <c r="M769" s="306">
        <v>0</v>
      </c>
      <c r="N769" s="306"/>
      <c r="O769" s="39"/>
      <c r="P769" s="39"/>
      <c r="S769" s="39"/>
      <c r="T769" s="145">
        <v>5</v>
      </c>
      <c r="U769" s="145">
        <v>1.5</v>
      </c>
      <c r="V769" s="298"/>
      <c r="W769" s="96">
        <f>SQRT((Base[[#This Row],[CAP_1_(cm)]])^2+(Base[[#This Row],[CAP_2_(cm)]])^2+(Base[[#This Row],[CAP_3_(cm)]])^2+(Base[[#This Row],[CAP_4_(cm)]])^2+(Base[[#This Row],[CAP_5_(cm)2]])^2+(Base[[#This Row],[CAP_6_(cm)3]])^2+(Base[[#This Row],[CAP_7_(cm)4]])^2+(Base[[#This Row],[CAP_8_(cm)5]])^2+(Base[[#This Row],[CAP_9_(cm)6]])^2+(Base[[#This Row],[CAP_10(cm)7]])^2)</f>
        <v>32</v>
      </c>
      <c r="X769" s="96">
        <f>(Base[[#This Row],[CAP_(cm)]]/3.1416)/100</f>
        <v>0.10185892538833716</v>
      </c>
      <c r="Y769" s="96">
        <f>(3.1416/4)*(Base[[#This Row],[DAP]]^2)</f>
        <v>8.1487140310669733E-3</v>
      </c>
      <c r="Z769" s="96">
        <f>Base[[#This Row],[Altura_Total]]*Base[[#This Row],[Área_Basal]]*0.65</f>
        <v>2.6483320600967662E-2</v>
      </c>
      <c r="AA769" s="96">
        <f>Base[[#This Row],[Altura_Comercial]]*Base[[#This Row],[Área_Basal]]*0.75</f>
        <v>9.1673032849503445E-3</v>
      </c>
      <c r="AB769" s="96">
        <f>IF(($Z$1&lt;190),($AB$1),IF(($Z$1&gt;=190),($AB$2)))*Base[[#This Row],[Volumen_Total]]*'Datos iniciales'!$C$29</f>
        <v>3.4560733384262798E-2</v>
      </c>
      <c r="AC769" s="96">
        <f>EXP((-1.0587+0.8836)*LN(Base[[#This Row],[Biomasa aerea]]))</f>
        <v>1.8025782457003783</v>
      </c>
      <c r="AD769" s="96">
        <f>Base[[#This Row],[Biomasa subterranea]]+Base[[#This Row],[Biomasa aerea]]</f>
        <v>1.8371389790846411</v>
      </c>
      <c r="AE769" s="96">
        <f>Base[[#This Row],[Biomasa Total]]*0.5</f>
        <v>0.91856948954232054</v>
      </c>
      <c r="AF769" s="96">
        <f>Base[[#This Row],[Carbono]]*(44/12)</f>
        <v>3.3680881283218418</v>
      </c>
      <c r="AG769" s="96" t="str">
        <f>IF(AND(Base[[#This Row],[Altura_Total]]&lt;=PS!$Y$17),"Inferior",IF(AND(Base[[#This Row],[Altura_Total]]&gt;PS!$Y$17,Base[[#This Row],[Altura_Total]]&lt;=PS!$Y$18),"Medio",IF(AND(Base[[#This Row],[Altura_Total]]&gt;PS!$Y$18),"Alto")))</f>
        <v>Inferior</v>
      </c>
      <c r="AH769" s="96" t="str">
        <f>IF(AND(Base[[#This Row],[Altura_Total]]&lt;0.31),"Ct1",IF(AND(Base[[#This Row],[Altura_Total]]&gt;=0.31,Base[[#This Row],[Altura_Total]]&lt;1.5),"Ct2",IF(AND(Base[[#This Row],[Altura_Total]]&gt;=1.5),"Ct3")))</f>
        <v>Ct3</v>
      </c>
      <c r="AI769" s="96">
        <f>+Base[[#This Row],[Altura_Total]]-Base[[#This Row],[Altura_Comercial]]</f>
        <v>3.5</v>
      </c>
      <c r="AJ769" s="96"/>
      <c r="AK769" s="96"/>
      <c r="AL769" s="96"/>
      <c r="AM769" s="96"/>
    </row>
    <row r="770" spans="1:39" ht="15">
      <c r="A770" s="96">
        <v>0</v>
      </c>
      <c r="B770" s="96" t="str">
        <f t="shared" si="11"/>
        <v>Fustales</v>
      </c>
      <c r="C770" s="96">
        <v>766</v>
      </c>
      <c r="D770" s="90" t="s">
        <v>186</v>
      </c>
      <c r="F770" s="299" t="s">
        <v>1074</v>
      </c>
      <c r="G770" s="90" t="s">
        <v>266</v>
      </c>
      <c r="H770" s="301" t="s">
        <v>30</v>
      </c>
      <c r="I770" s="96" t="s">
        <v>267</v>
      </c>
      <c r="J770" s="39">
        <v>69</v>
      </c>
      <c r="K770" s="306">
        <v>60</v>
      </c>
      <c r="L770" s="306">
        <v>0</v>
      </c>
      <c r="M770" s="306">
        <v>0</v>
      </c>
      <c r="N770" s="306"/>
      <c r="O770" s="39"/>
      <c r="P770" s="39"/>
      <c r="S770" s="39"/>
      <c r="T770" s="145">
        <v>6</v>
      </c>
      <c r="U770" s="145">
        <v>1.5</v>
      </c>
      <c r="V770" s="298"/>
      <c r="W770" s="96">
        <f>SQRT((Base[[#This Row],[CAP_1_(cm)]])^2+(Base[[#This Row],[CAP_2_(cm)]])^2+(Base[[#This Row],[CAP_3_(cm)]])^2+(Base[[#This Row],[CAP_4_(cm)]])^2+(Base[[#This Row],[CAP_5_(cm)2]])^2+(Base[[#This Row],[CAP_6_(cm)3]])^2+(Base[[#This Row],[CAP_7_(cm)4]])^2+(Base[[#This Row],[CAP_8_(cm)5]])^2+(Base[[#This Row],[CAP_9_(cm)6]])^2+(Base[[#This Row],[CAP_10(cm)7]])^2)</f>
        <v>91.438503924769023</v>
      </c>
      <c r="X770" s="96">
        <f>(Base[[#This Row],[CAP_(cm)]]/3.1416)/100</f>
        <v>0.29105711715294441</v>
      </c>
      <c r="Y770" s="96">
        <f>(3.1416/4)*(Base[[#This Row],[DAP]]^2)</f>
        <v>6.6534568372803651E-2</v>
      </c>
      <c r="Z770" s="96">
        <f>Base[[#This Row],[Altura_Total]]*Base[[#This Row],[Área_Basal]]*0.65</f>
        <v>0.25948481665393425</v>
      </c>
      <c r="AA770" s="96">
        <f>Base[[#This Row],[Altura_Comercial]]*Base[[#This Row],[Área_Basal]]*0.75</f>
        <v>7.4851389419404113E-2</v>
      </c>
      <c r="AB770" s="96">
        <f>IF(($Z$1&lt;190),($AB$1),IF(($Z$1&gt;=190),($AB$2)))*Base[[#This Row],[Volumen_Total]]*'Datos iniciales'!$C$29</f>
        <v>0.3386276857333842</v>
      </c>
      <c r="AC770" s="96">
        <f>EXP((-1.0587+0.8836)*LN(Base[[#This Row],[Biomasa aerea]]))</f>
        <v>1.20877535488494</v>
      </c>
      <c r="AD770" s="96">
        <f>Base[[#This Row],[Biomasa subterranea]]+Base[[#This Row],[Biomasa aerea]]</f>
        <v>1.5474030406183243</v>
      </c>
      <c r="AE770" s="96">
        <f>Base[[#This Row],[Biomasa Total]]*0.5</f>
        <v>0.77370152030916217</v>
      </c>
      <c r="AF770" s="96">
        <f>Base[[#This Row],[Carbono]]*(44/12)</f>
        <v>2.836905574466928</v>
      </c>
      <c r="AG770" s="96" t="str">
        <f>IF(AND(Base[[#This Row],[Altura_Total]]&lt;=PS!$Y$17),"Inferior",IF(AND(Base[[#This Row],[Altura_Total]]&gt;PS!$Y$17,Base[[#This Row],[Altura_Total]]&lt;=PS!$Y$18),"Medio",IF(AND(Base[[#This Row],[Altura_Total]]&gt;PS!$Y$18),"Alto")))</f>
        <v>Inferior</v>
      </c>
      <c r="AH770" s="96" t="str">
        <f>IF(AND(Base[[#This Row],[Altura_Total]]&lt;0.31),"Ct1",IF(AND(Base[[#This Row],[Altura_Total]]&gt;=0.31,Base[[#This Row],[Altura_Total]]&lt;1.5),"Ct2",IF(AND(Base[[#This Row],[Altura_Total]]&gt;=1.5),"Ct3")))</f>
        <v>Ct3</v>
      </c>
      <c r="AI770" s="96">
        <f>+Base[[#This Row],[Altura_Total]]-Base[[#This Row],[Altura_Comercial]]</f>
        <v>4.5</v>
      </c>
      <c r="AJ770" s="96"/>
      <c r="AK770" s="96"/>
      <c r="AL770" s="96"/>
      <c r="AM770" s="96"/>
    </row>
    <row r="771" spans="1:39" ht="15">
      <c r="A771" s="96">
        <v>0</v>
      </c>
      <c r="B771" s="96" t="str">
        <f t="shared" si="11"/>
        <v>Fustales</v>
      </c>
      <c r="C771" s="96">
        <v>767</v>
      </c>
      <c r="D771" s="90" t="s">
        <v>186</v>
      </c>
      <c r="F771" s="299" t="s">
        <v>1075</v>
      </c>
      <c r="G771" s="90" t="s">
        <v>354</v>
      </c>
      <c r="H771" s="301" t="s">
        <v>91</v>
      </c>
      <c r="I771" s="96" t="s">
        <v>224</v>
      </c>
      <c r="J771" s="39">
        <v>65</v>
      </c>
      <c r="K771" s="306">
        <v>0</v>
      </c>
      <c r="L771" s="306">
        <v>0</v>
      </c>
      <c r="M771" s="306">
        <v>0</v>
      </c>
      <c r="N771" s="306"/>
      <c r="O771" s="39"/>
      <c r="P771" s="39"/>
      <c r="S771" s="39"/>
      <c r="T771" s="145">
        <v>7</v>
      </c>
      <c r="U771" s="145">
        <v>2.5</v>
      </c>
      <c r="V771" s="298"/>
      <c r="W771" s="96">
        <f>SQRT((Base[[#This Row],[CAP_1_(cm)]])^2+(Base[[#This Row],[CAP_2_(cm)]])^2+(Base[[#This Row],[CAP_3_(cm)]])^2+(Base[[#This Row],[CAP_4_(cm)]])^2+(Base[[#This Row],[CAP_5_(cm)2]])^2+(Base[[#This Row],[CAP_6_(cm)3]])^2+(Base[[#This Row],[CAP_7_(cm)4]])^2+(Base[[#This Row],[CAP_8_(cm)5]])^2+(Base[[#This Row],[CAP_9_(cm)6]])^2+(Base[[#This Row],[CAP_10(cm)7]])^2)</f>
        <v>65</v>
      </c>
      <c r="X771" s="96">
        <f>(Base[[#This Row],[CAP_(cm)]]/3.1416)/100</f>
        <v>0.20690094219505983</v>
      </c>
      <c r="Y771" s="96">
        <f>(3.1416/4)*(Base[[#This Row],[DAP]]^2)</f>
        <v>3.3621403106697222E-2</v>
      </c>
      <c r="Z771" s="96">
        <f>Base[[#This Row],[Altura_Total]]*Base[[#This Row],[Área_Basal]]*0.65</f>
        <v>0.15297738413547235</v>
      </c>
      <c r="AA771" s="96">
        <f>Base[[#This Row],[Altura_Comercial]]*Base[[#This Row],[Área_Basal]]*0.75</f>
        <v>6.30401308250573E-2</v>
      </c>
      <c r="AB771" s="96">
        <f>IF(($Z$1&lt;190),($AB$1),IF(($Z$1&gt;=190),($AB$2)))*Base[[#This Row],[Volumen_Total]]*'Datos iniciales'!$C$29</f>
        <v>0.1996354862967914</v>
      </c>
      <c r="AC771" s="96">
        <f>EXP((-1.0587+0.8836)*LN(Base[[#This Row],[Biomasa aerea]]))</f>
        <v>1.3259537361688807</v>
      </c>
      <c r="AD771" s="96">
        <f>Base[[#This Row],[Biomasa subterranea]]+Base[[#This Row],[Biomasa aerea]]</f>
        <v>1.5255892224656722</v>
      </c>
      <c r="AE771" s="96">
        <f>Base[[#This Row],[Biomasa Total]]*0.5</f>
        <v>0.7627946112328361</v>
      </c>
      <c r="AF771" s="96">
        <f>Base[[#This Row],[Carbono]]*(44/12)</f>
        <v>2.7969135745203988</v>
      </c>
      <c r="AG771" s="96" t="str">
        <f>IF(AND(Base[[#This Row],[Altura_Total]]&lt;=PS!$Y$17),"Inferior",IF(AND(Base[[#This Row],[Altura_Total]]&gt;PS!$Y$17,Base[[#This Row],[Altura_Total]]&lt;=PS!$Y$18),"Medio",IF(AND(Base[[#This Row],[Altura_Total]]&gt;PS!$Y$18),"Alto")))</f>
        <v>Inferior</v>
      </c>
      <c r="AH771" s="96" t="str">
        <f>IF(AND(Base[[#This Row],[Altura_Total]]&lt;0.31),"Ct1",IF(AND(Base[[#This Row],[Altura_Total]]&gt;=0.31,Base[[#This Row],[Altura_Total]]&lt;1.5),"Ct2",IF(AND(Base[[#This Row],[Altura_Total]]&gt;=1.5),"Ct3")))</f>
        <v>Ct3</v>
      </c>
      <c r="AI771" s="96">
        <f>+Base[[#This Row],[Altura_Total]]-Base[[#This Row],[Altura_Comercial]]</f>
        <v>4.5</v>
      </c>
      <c r="AJ771" s="96"/>
      <c r="AK771" s="96"/>
      <c r="AL771" s="96"/>
      <c r="AM771" s="96"/>
    </row>
    <row r="772" spans="1:39" ht="15">
      <c r="A772" s="96">
        <v>0</v>
      </c>
      <c r="B772" s="96" t="str">
        <f t="shared" si="11"/>
        <v>Fustales</v>
      </c>
      <c r="C772" s="96">
        <v>768</v>
      </c>
      <c r="D772" s="90" t="s">
        <v>186</v>
      </c>
      <c r="F772" s="299" t="s">
        <v>1076</v>
      </c>
      <c r="G772" s="90" t="s">
        <v>1066</v>
      </c>
      <c r="H772" s="301" t="s">
        <v>107</v>
      </c>
      <c r="I772" s="96" t="s">
        <v>489</v>
      </c>
      <c r="J772" s="39">
        <v>75</v>
      </c>
      <c r="K772" s="306">
        <v>0</v>
      </c>
      <c r="L772" s="306">
        <v>0</v>
      </c>
      <c r="M772" s="306">
        <v>0</v>
      </c>
      <c r="N772" s="306"/>
      <c r="O772" s="39"/>
      <c r="P772" s="39"/>
      <c r="S772" s="39"/>
      <c r="T772" s="145">
        <v>6</v>
      </c>
      <c r="U772" s="145">
        <v>2</v>
      </c>
      <c r="V772" s="298"/>
      <c r="W772" s="96">
        <f>SQRT((Base[[#This Row],[CAP_1_(cm)]])^2+(Base[[#This Row],[CAP_2_(cm)]])^2+(Base[[#This Row],[CAP_3_(cm)]])^2+(Base[[#This Row],[CAP_4_(cm)]])^2+(Base[[#This Row],[CAP_5_(cm)2]])^2+(Base[[#This Row],[CAP_6_(cm)3]])^2+(Base[[#This Row],[CAP_7_(cm)4]])^2+(Base[[#This Row],[CAP_8_(cm)5]])^2+(Base[[#This Row],[CAP_9_(cm)6]])^2+(Base[[#This Row],[CAP_10(cm)7]])^2)</f>
        <v>75</v>
      </c>
      <c r="X772" s="96">
        <f>(Base[[#This Row],[CAP_(cm)]]/3.1416)/100</f>
        <v>0.2387318563789152</v>
      </c>
      <c r="Y772" s="96">
        <f>(3.1416/4)*(Base[[#This Row],[DAP]]^2)</f>
        <v>4.4762223071046596E-2</v>
      </c>
      <c r="Z772" s="96">
        <f>Base[[#This Row],[Altura_Total]]*Base[[#This Row],[Área_Basal]]*0.65</f>
        <v>0.17457266997708173</v>
      </c>
      <c r="AA772" s="96">
        <f>Base[[#This Row],[Altura_Comercial]]*Base[[#This Row],[Área_Basal]]*0.75</f>
        <v>6.714333460656989E-2</v>
      </c>
      <c r="AB772" s="96">
        <f>IF(($Z$1&lt;190),($AB$1),IF(($Z$1&gt;=190),($AB$2)))*Base[[#This Row],[Volumen_Total]]*'Datos iniciales'!$C$29</f>
        <v>0.22781733432009166</v>
      </c>
      <c r="AC772" s="96">
        <f>EXP((-1.0587+0.8836)*LN(Base[[#This Row],[Biomasa aerea]]))</f>
        <v>1.2956465927744469</v>
      </c>
      <c r="AD772" s="96">
        <f>Base[[#This Row],[Biomasa subterranea]]+Base[[#This Row],[Biomasa aerea]]</f>
        <v>1.5234639270945385</v>
      </c>
      <c r="AE772" s="96">
        <f>Base[[#This Row],[Biomasa Total]]*0.5</f>
        <v>0.76173196354726924</v>
      </c>
      <c r="AF772" s="96">
        <f>Base[[#This Row],[Carbono]]*(44/12)</f>
        <v>2.7930171996733204</v>
      </c>
      <c r="AG772" s="96" t="str">
        <f>IF(AND(Base[[#This Row],[Altura_Total]]&lt;=PS!$Y$17),"Inferior",IF(AND(Base[[#This Row],[Altura_Total]]&gt;PS!$Y$17,Base[[#This Row],[Altura_Total]]&lt;=PS!$Y$18),"Medio",IF(AND(Base[[#This Row],[Altura_Total]]&gt;PS!$Y$18),"Alto")))</f>
        <v>Inferior</v>
      </c>
      <c r="AH772" s="96" t="str">
        <f>IF(AND(Base[[#This Row],[Altura_Total]]&lt;0.31),"Ct1",IF(AND(Base[[#This Row],[Altura_Total]]&gt;=0.31,Base[[#This Row],[Altura_Total]]&lt;1.5),"Ct2",IF(AND(Base[[#This Row],[Altura_Total]]&gt;=1.5),"Ct3")))</f>
        <v>Ct3</v>
      </c>
      <c r="AI772" s="96">
        <f>+Base[[#This Row],[Altura_Total]]-Base[[#This Row],[Altura_Comercial]]</f>
        <v>4</v>
      </c>
      <c r="AJ772" s="96"/>
      <c r="AK772" s="96"/>
      <c r="AL772" s="96"/>
      <c r="AM772" s="96"/>
    </row>
    <row r="773" spans="1:39" ht="15">
      <c r="A773" s="96">
        <v>0</v>
      </c>
      <c r="B773" s="96" t="str">
        <f t="shared" ref="B773:B836" si="12">IF(AND(X773&lt;0.025),"Brinzales",IF(AND(X773&gt;=0.025,X773&lt;0.1),"Latizales",IF(AND(X773&gt;=0.1),"Fustales")))</f>
        <v>Fustales</v>
      </c>
      <c r="C773" s="96">
        <v>769</v>
      </c>
      <c r="D773" s="90" t="s">
        <v>186</v>
      </c>
      <c r="F773" s="299" t="s">
        <v>1077</v>
      </c>
      <c r="G773" s="90" t="s">
        <v>344</v>
      </c>
      <c r="H773" s="301" t="s">
        <v>90</v>
      </c>
      <c r="I773" s="96" t="s">
        <v>345</v>
      </c>
      <c r="J773" s="39">
        <v>35.200000000000003</v>
      </c>
      <c r="K773" s="306">
        <v>54.2</v>
      </c>
      <c r="L773" s="306">
        <v>39</v>
      </c>
      <c r="M773" s="306">
        <v>73</v>
      </c>
      <c r="N773" s="306"/>
      <c r="O773" s="39"/>
      <c r="P773" s="39"/>
      <c r="S773" s="39"/>
      <c r="T773" s="145">
        <v>6</v>
      </c>
      <c r="U773" s="145">
        <v>1.5</v>
      </c>
      <c r="V773" s="298"/>
      <c r="W773" s="96">
        <f>SQRT((Base[[#This Row],[CAP_1_(cm)]])^2+(Base[[#This Row],[CAP_2_(cm)]])^2+(Base[[#This Row],[CAP_3_(cm)]])^2+(Base[[#This Row],[CAP_4_(cm)]])^2+(Base[[#This Row],[CAP_5_(cm)2]])^2+(Base[[#This Row],[CAP_6_(cm)3]])^2+(Base[[#This Row],[CAP_7_(cm)4]])^2+(Base[[#This Row],[CAP_8_(cm)5]])^2+(Base[[#This Row],[CAP_9_(cm)6]])^2+(Base[[#This Row],[CAP_10(cm)7]])^2)</f>
        <v>105.00799969526132</v>
      </c>
      <c r="X773" s="96">
        <f>(Base[[#This Row],[CAP_(cm)]]/3.1416)/100</f>
        <v>0.33425006269181728</v>
      </c>
      <c r="Y773" s="96">
        <f>(3.1416/4)*(Base[[#This Row],[DAP]]^2)</f>
        <v>8.7747326203208562E-2</v>
      </c>
      <c r="Z773" s="96">
        <f>Base[[#This Row],[Altura_Total]]*Base[[#This Row],[Área_Basal]]*0.65</f>
        <v>0.34221457219251339</v>
      </c>
      <c r="AA773" s="96">
        <f>Base[[#This Row],[Altura_Comercial]]*Base[[#This Row],[Área_Basal]]*0.75</f>
        <v>9.8715741978609634E-2</v>
      </c>
      <c r="AB773" s="96">
        <f>IF(($Z$1&lt;190),($AB$1),IF(($Z$1&gt;=190),($AB$2)))*Base[[#This Row],[Volumen_Total]]*'Datos iniciales'!$C$29</f>
        <v>0.44659001671122994</v>
      </c>
      <c r="AC773" s="96">
        <f>EXP((-1.0587+0.8836)*LN(Base[[#This Row],[Biomasa aerea]]))</f>
        <v>1.1515980803880965</v>
      </c>
      <c r="AD773" s="96">
        <f>Base[[#This Row],[Biomasa subterranea]]+Base[[#This Row],[Biomasa aerea]]</f>
        <v>1.5981880970993265</v>
      </c>
      <c r="AE773" s="96">
        <f>Base[[#This Row],[Biomasa Total]]*0.5</f>
        <v>0.79909404854966326</v>
      </c>
      <c r="AF773" s="96">
        <f>Base[[#This Row],[Carbono]]*(44/12)</f>
        <v>2.930011511348765</v>
      </c>
      <c r="AG773" s="96" t="str">
        <f>IF(AND(Base[[#This Row],[Altura_Total]]&lt;=PS!$Y$17),"Inferior",IF(AND(Base[[#This Row],[Altura_Total]]&gt;PS!$Y$17,Base[[#This Row],[Altura_Total]]&lt;=PS!$Y$18),"Medio",IF(AND(Base[[#This Row],[Altura_Total]]&gt;PS!$Y$18),"Alto")))</f>
        <v>Inferior</v>
      </c>
      <c r="AH773" s="96" t="str">
        <f>IF(AND(Base[[#This Row],[Altura_Total]]&lt;0.31),"Ct1",IF(AND(Base[[#This Row],[Altura_Total]]&gt;=0.31,Base[[#This Row],[Altura_Total]]&lt;1.5),"Ct2",IF(AND(Base[[#This Row],[Altura_Total]]&gt;=1.5),"Ct3")))</f>
        <v>Ct3</v>
      </c>
      <c r="AI773" s="96">
        <f>+Base[[#This Row],[Altura_Total]]-Base[[#This Row],[Altura_Comercial]]</f>
        <v>4.5</v>
      </c>
      <c r="AJ773" s="96"/>
      <c r="AK773" s="96"/>
      <c r="AL773" s="96"/>
      <c r="AM773" s="96"/>
    </row>
    <row r="774" spans="1:39" ht="15">
      <c r="A774" s="96">
        <v>0</v>
      </c>
      <c r="B774" s="96" t="str">
        <f t="shared" si="12"/>
        <v>Fustales</v>
      </c>
      <c r="C774" s="96">
        <v>770</v>
      </c>
      <c r="D774" s="90" t="s">
        <v>186</v>
      </c>
      <c r="F774" s="299" t="s">
        <v>1078</v>
      </c>
      <c r="G774" s="90" t="s">
        <v>214</v>
      </c>
      <c r="H774" s="301" t="s">
        <v>63</v>
      </c>
      <c r="I774" s="90" t="s">
        <v>195</v>
      </c>
      <c r="J774" s="39">
        <v>129</v>
      </c>
      <c r="K774" s="306">
        <v>0</v>
      </c>
      <c r="L774" s="306">
        <v>0</v>
      </c>
      <c r="M774" s="306">
        <v>0</v>
      </c>
      <c r="N774" s="306"/>
      <c r="O774" s="39"/>
      <c r="P774" s="39"/>
      <c r="S774" s="39"/>
      <c r="T774" s="145">
        <v>13</v>
      </c>
      <c r="U774" s="145">
        <v>6</v>
      </c>
      <c r="V774" s="298"/>
      <c r="W774" s="96">
        <f>SQRT((Base[[#This Row],[CAP_1_(cm)]])^2+(Base[[#This Row],[CAP_2_(cm)]])^2+(Base[[#This Row],[CAP_3_(cm)]])^2+(Base[[#This Row],[CAP_4_(cm)]])^2+(Base[[#This Row],[CAP_5_(cm)2]])^2+(Base[[#This Row],[CAP_6_(cm)3]])^2+(Base[[#This Row],[CAP_7_(cm)4]])^2+(Base[[#This Row],[CAP_8_(cm)5]])^2+(Base[[#This Row],[CAP_9_(cm)6]])^2+(Base[[#This Row],[CAP_10(cm)7]])^2)</f>
        <v>129</v>
      </c>
      <c r="X774" s="96">
        <f>(Base[[#This Row],[CAP_(cm)]]/3.1416)/100</f>
        <v>0.41061879297173415</v>
      </c>
      <c r="Y774" s="96">
        <f>(3.1416/4)*(Base[[#This Row],[DAP]]^2)</f>
        <v>0.13242456073338427</v>
      </c>
      <c r="Z774" s="96">
        <f>Base[[#This Row],[Altura_Total]]*Base[[#This Row],[Área_Basal]]*0.65</f>
        <v>1.1189875381970971</v>
      </c>
      <c r="AA774" s="96">
        <f>Base[[#This Row],[Altura_Comercial]]*Base[[#This Row],[Área_Basal]]*0.75</f>
        <v>0.5959105233002292</v>
      </c>
      <c r="AB774" s="96">
        <f>IF(($Z$1&lt;190),($AB$1),IF(($Z$1&gt;=190),($AB$2)))*Base[[#This Row],[Volumen_Total]]*'Datos iniciales'!$C$29</f>
        <v>1.4602787373472115</v>
      </c>
      <c r="AC774" s="96">
        <f>EXP((-1.0587+0.8836)*LN(Base[[#This Row],[Biomasa aerea]]))</f>
        <v>0.93585227005970317</v>
      </c>
      <c r="AD774" s="96">
        <f>Base[[#This Row],[Biomasa subterranea]]+Base[[#This Row],[Biomasa aerea]]</f>
        <v>2.3961310074069146</v>
      </c>
      <c r="AE774" s="96">
        <f>Base[[#This Row],[Biomasa Total]]*0.5</f>
        <v>1.1980655037034573</v>
      </c>
      <c r="AF774" s="96">
        <f>Base[[#This Row],[Carbono]]*(44/12)</f>
        <v>4.3929068469126769</v>
      </c>
      <c r="AG774" s="96" t="str">
        <f>IF(AND(Base[[#This Row],[Altura_Total]]&lt;=PS!$Y$17),"Inferior",IF(AND(Base[[#This Row],[Altura_Total]]&gt;PS!$Y$17,Base[[#This Row],[Altura_Total]]&lt;=PS!$Y$18),"Medio",IF(AND(Base[[#This Row],[Altura_Total]]&gt;PS!$Y$18),"Alto")))</f>
        <v>Medio</v>
      </c>
      <c r="AH774" s="96" t="str">
        <f>IF(AND(Base[[#This Row],[Altura_Total]]&lt;0.31),"Ct1",IF(AND(Base[[#This Row],[Altura_Total]]&gt;=0.31,Base[[#This Row],[Altura_Total]]&lt;1.5),"Ct2",IF(AND(Base[[#This Row],[Altura_Total]]&gt;=1.5),"Ct3")))</f>
        <v>Ct3</v>
      </c>
      <c r="AI774" s="96">
        <f>+Base[[#This Row],[Altura_Total]]-Base[[#This Row],[Altura_Comercial]]</f>
        <v>7</v>
      </c>
      <c r="AJ774" s="96"/>
      <c r="AK774" s="96"/>
      <c r="AL774" s="96"/>
      <c r="AM774" s="96"/>
    </row>
    <row r="775" spans="1:39" ht="15">
      <c r="A775" s="96">
        <v>0</v>
      </c>
      <c r="B775" s="96" t="str">
        <f t="shared" si="12"/>
        <v>Fustales</v>
      </c>
      <c r="C775" s="96">
        <v>771</v>
      </c>
      <c r="D775" s="90" t="s">
        <v>186</v>
      </c>
      <c r="F775" s="299" t="s">
        <v>1079</v>
      </c>
      <c r="G775" s="90" t="s">
        <v>1080</v>
      </c>
      <c r="H775" s="301" t="s">
        <v>69</v>
      </c>
      <c r="I775" s="96" t="s">
        <v>230</v>
      </c>
      <c r="J775" s="39">
        <v>350</v>
      </c>
      <c r="K775" s="306">
        <v>0</v>
      </c>
      <c r="L775" s="306">
        <v>0</v>
      </c>
      <c r="M775" s="306">
        <v>0</v>
      </c>
      <c r="N775" s="306"/>
      <c r="O775" s="39"/>
      <c r="P775" s="39"/>
      <c r="S775" s="39"/>
      <c r="T775" s="145">
        <v>14</v>
      </c>
      <c r="U775" s="145">
        <v>6</v>
      </c>
      <c r="V775" s="298"/>
      <c r="W775" s="96">
        <f>SQRT((Base[[#This Row],[CAP_1_(cm)]])^2+(Base[[#This Row],[CAP_2_(cm)]])^2+(Base[[#This Row],[CAP_3_(cm)]])^2+(Base[[#This Row],[CAP_4_(cm)]])^2+(Base[[#This Row],[CAP_5_(cm)2]])^2+(Base[[#This Row],[CAP_6_(cm)3]])^2+(Base[[#This Row],[CAP_7_(cm)4]])^2+(Base[[#This Row],[CAP_8_(cm)5]])^2+(Base[[#This Row],[CAP_9_(cm)6]])^2+(Base[[#This Row],[CAP_10(cm)7]])^2)</f>
        <v>350</v>
      </c>
      <c r="X775" s="96">
        <f>(Base[[#This Row],[CAP_(cm)]]/3.1416)/100</f>
        <v>1.1140819964349375</v>
      </c>
      <c r="Y775" s="96">
        <f>(3.1416/4)*(Base[[#This Row],[DAP]]^2)</f>
        <v>0.97482174688057022</v>
      </c>
      <c r="Z775" s="96">
        <f>Base[[#This Row],[Altura_Total]]*Base[[#This Row],[Área_Basal]]*0.65</f>
        <v>8.8708778966131892</v>
      </c>
      <c r="AA775" s="96">
        <f>Base[[#This Row],[Altura_Comercial]]*Base[[#This Row],[Área_Basal]]*0.75</f>
        <v>4.386697860962566</v>
      </c>
      <c r="AB775" s="96">
        <f>IF(($Z$1&lt;190),($AB$1),IF(($Z$1&gt;=190),($AB$2)))*Base[[#This Row],[Volumen_Total]]*'Datos iniciales'!$C$29</f>
        <v>11.576495655080212</v>
      </c>
      <c r="AC775" s="96">
        <f>EXP((-1.0587+0.8836)*LN(Base[[#This Row],[Biomasa aerea]]))</f>
        <v>0.65127985867594396</v>
      </c>
      <c r="AD775" s="96">
        <f>Base[[#This Row],[Biomasa subterranea]]+Base[[#This Row],[Biomasa aerea]]</f>
        <v>12.227775513756155</v>
      </c>
      <c r="AE775" s="96">
        <f>Base[[#This Row],[Biomasa Total]]*0.5</f>
        <v>6.1138877568780776</v>
      </c>
      <c r="AF775" s="96">
        <f>Base[[#This Row],[Carbono]]*(44/12)</f>
        <v>22.417588441886284</v>
      </c>
      <c r="AG775" s="96" t="str">
        <f>IF(AND(Base[[#This Row],[Altura_Total]]&lt;=PS!$Y$17),"Inferior",IF(AND(Base[[#This Row],[Altura_Total]]&gt;PS!$Y$17,Base[[#This Row],[Altura_Total]]&lt;=PS!$Y$18),"Medio",IF(AND(Base[[#This Row],[Altura_Total]]&gt;PS!$Y$18),"Alto")))</f>
        <v>Medio</v>
      </c>
      <c r="AH775" s="96" t="str">
        <f>IF(AND(Base[[#This Row],[Altura_Total]]&lt;0.31),"Ct1",IF(AND(Base[[#This Row],[Altura_Total]]&gt;=0.31,Base[[#This Row],[Altura_Total]]&lt;1.5),"Ct2",IF(AND(Base[[#This Row],[Altura_Total]]&gt;=1.5),"Ct3")))</f>
        <v>Ct3</v>
      </c>
      <c r="AI775" s="96">
        <f>+Base[[#This Row],[Altura_Total]]-Base[[#This Row],[Altura_Comercial]]</f>
        <v>8</v>
      </c>
      <c r="AJ775" s="96"/>
      <c r="AK775" s="96"/>
      <c r="AL775" s="96"/>
      <c r="AM775" s="96"/>
    </row>
    <row r="776" spans="1:39" ht="15">
      <c r="A776" s="96">
        <v>0</v>
      </c>
      <c r="B776" s="96" t="str">
        <f t="shared" si="12"/>
        <v>Fustales</v>
      </c>
      <c r="C776" s="96">
        <v>772</v>
      </c>
      <c r="D776" s="90" t="s">
        <v>186</v>
      </c>
      <c r="F776" s="299" t="s">
        <v>1081</v>
      </c>
      <c r="G776" s="90" t="s">
        <v>200</v>
      </c>
      <c r="H776" s="301" t="s">
        <v>53</v>
      </c>
      <c r="I776" s="96" t="s">
        <v>201</v>
      </c>
      <c r="J776" s="39">
        <v>96</v>
      </c>
      <c r="K776" s="306">
        <v>0</v>
      </c>
      <c r="L776" s="306">
        <v>0</v>
      </c>
      <c r="M776" s="306">
        <v>0</v>
      </c>
      <c r="N776" s="306"/>
      <c r="O776" s="39"/>
      <c r="P776" s="39"/>
      <c r="S776" s="39"/>
      <c r="T776" s="145">
        <v>11</v>
      </c>
      <c r="U776" s="145">
        <v>2</v>
      </c>
      <c r="V776" s="298"/>
      <c r="W776" s="96">
        <f>SQRT((Base[[#This Row],[CAP_1_(cm)]])^2+(Base[[#This Row],[CAP_2_(cm)]])^2+(Base[[#This Row],[CAP_3_(cm)]])^2+(Base[[#This Row],[CAP_4_(cm)]])^2+(Base[[#This Row],[CAP_5_(cm)2]])^2+(Base[[#This Row],[CAP_6_(cm)3]])^2+(Base[[#This Row],[CAP_7_(cm)4]])^2+(Base[[#This Row],[CAP_8_(cm)5]])^2+(Base[[#This Row],[CAP_9_(cm)6]])^2+(Base[[#This Row],[CAP_10(cm)7]])^2)</f>
        <v>96</v>
      </c>
      <c r="X776" s="96">
        <f>(Base[[#This Row],[CAP_(cm)]]/3.1416)/100</f>
        <v>0.30557677616501144</v>
      </c>
      <c r="Y776" s="96">
        <f>(3.1416/4)*(Base[[#This Row],[DAP]]^2)</f>
        <v>7.3338426279602742E-2</v>
      </c>
      <c r="Z776" s="96">
        <f>Base[[#This Row],[Altura_Total]]*Base[[#This Row],[Área_Basal]]*0.65</f>
        <v>0.52436974789915958</v>
      </c>
      <c r="AA776" s="96">
        <f>Base[[#This Row],[Altura_Comercial]]*Base[[#This Row],[Área_Basal]]*0.75</f>
        <v>0.11000763941940411</v>
      </c>
      <c r="AB776" s="96">
        <f>IF(($Z$1&lt;190),($AB$1),IF(($Z$1&gt;=190),($AB$2)))*Base[[#This Row],[Volumen_Total]]*'Datos iniciales'!$C$29</f>
        <v>0.68430252100840328</v>
      </c>
      <c r="AC776" s="96">
        <f>EXP((-1.0587+0.8836)*LN(Base[[#This Row],[Biomasa aerea]]))</f>
        <v>1.068680907777974</v>
      </c>
      <c r="AD776" s="96">
        <f>Base[[#This Row],[Biomasa subterranea]]+Base[[#This Row],[Biomasa aerea]]</f>
        <v>1.7529834287863773</v>
      </c>
      <c r="AE776" s="96">
        <f>Base[[#This Row],[Biomasa Total]]*0.5</f>
        <v>0.87649171439318863</v>
      </c>
      <c r="AF776" s="96">
        <f>Base[[#This Row],[Carbono]]*(44/12)</f>
        <v>3.2138029527750249</v>
      </c>
      <c r="AG776" s="96" t="str">
        <f>IF(AND(Base[[#This Row],[Altura_Total]]&lt;=PS!$Y$17),"Inferior",IF(AND(Base[[#This Row],[Altura_Total]]&gt;PS!$Y$17,Base[[#This Row],[Altura_Total]]&lt;=PS!$Y$18),"Medio",IF(AND(Base[[#This Row],[Altura_Total]]&gt;PS!$Y$18),"Alto")))</f>
        <v>Medio</v>
      </c>
      <c r="AH776" s="96" t="str">
        <f>IF(AND(Base[[#This Row],[Altura_Total]]&lt;0.31),"Ct1",IF(AND(Base[[#This Row],[Altura_Total]]&gt;=0.31,Base[[#This Row],[Altura_Total]]&lt;1.5),"Ct2",IF(AND(Base[[#This Row],[Altura_Total]]&gt;=1.5),"Ct3")))</f>
        <v>Ct3</v>
      </c>
      <c r="AI776" s="96">
        <f>+Base[[#This Row],[Altura_Total]]-Base[[#This Row],[Altura_Comercial]]</f>
        <v>9</v>
      </c>
      <c r="AJ776" s="96"/>
      <c r="AK776" s="96"/>
      <c r="AL776" s="96"/>
      <c r="AM776" s="96"/>
    </row>
    <row r="777" spans="1:39" ht="15">
      <c r="A777" s="96">
        <v>0</v>
      </c>
      <c r="B777" s="96" t="str">
        <f t="shared" si="12"/>
        <v>Fustales</v>
      </c>
      <c r="C777" s="96">
        <v>773</v>
      </c>
      <c r="D777" s="90" t="s">
        <v>186</v>
      </c>
      <c r="F777" s="299" t="s">
        <v>1082</v>
      </c>
      <c r="G777" s="90" t="s">
        <v>402</v>
      </c>
      <c r="H777" s="301" t="s">
        <v>96</v>
      </c>
      <c r="I777" s="96" t="s">
        <v>201</v>
      </c>
      <c r="J777" s="39">
        <v>74</v>
      </c>
      <c r="K777" s="306">
        <v>41.2</v>
      </c>
      <c r="L777" s="306">
        <v>34</v>
      </c>
      <c r="M777" s="306">
        <v>0</v>
      </c>
      <c r="N777" s="306"/>
      <c r="O777" s="39"/>
      <c r="P777" s="39"/>
      <c r="S777" s="39"/>
      <c r="T777" s="145">
        <v>6</v>
      </c>
      <c r="U777" s="145">
        <v>1.6666666666666667</v>
      </c>
      <c r="V777" s="298"/>
      <c r="W777" s="96">
        <f>SQRT((Base[[#This Row],[CAP_1_(cm)]])^2+(Base[[#This Row],[CAP_2_(cm)]])^2+(Base[[#This Row],[CAP_3_(cm)]])^2+(Base[[#This Row],[CAP_4_(cm)]])^2+(Base[[#This Row],[CAP_5_(cm)2]])^2+(Base[[#This Row],[CAP_6_(cm)3]])^2+(Base[[#This Row],[CAP_7_(cm)4]])^2+(Base[[#This Row],[CAP_8_(cm)5]])^2+(Base[[#This Row],[CAP_9_(cm)6]])^2+(Base[[#This Row],[CAP_10(cm)7]])^2)</f>
        <v>91.265765761319287</v>
      </c>
      <c r="X777" s="96">
        <f>(Base[[#This Row],[CAP_(cm)]]/3.1416)/100</f>
        <v>0.29050727578723989</v>
      </c>
      <c r="Y777" s="96">
        <f>(3.1416/4)*(Base[[#This Row],[DAP]]^2)</f>
        <v>6.6283422459893035E-2</v>
      </c>
      <c r="Z777" s="96">
        <f>Base[[#This Row],[Altura_Total]]*Base[[#This Row],[Área_Basal]]*0.65</f>
        <v>0.25850534759358285</v>
      </c>
      <c r="AA777" s="96">
        <f>Base[[#This Row],[Altura_Comercial]]*Base[[#This Row],[Área_Basal]]*0.75</f>
        <v>8.2854278074866297E-2</v>
      </c>
      <c r="AB777" s="96">
        <f>IF(($Z$1&lt;190),($AB$1),IF(($Z$1&gt;=190),($AB$2)))*Base[[#This Row],[Volumen_Total]]*'Datos iniciales'!$C$29</f>
        <v>0.33734947860962561</v>
      </c>
      <c r="AC777" s="96">
        <f>EXP((-1.0587+0.8836)*LN(Base[[#This Row],[Biomasa aerea]]))</f>
        <v>1.2095760649110532</v>
      </c>
      <c r="AD777" s="96">
        <f>Base[[#This Row],[Biomasa subterranea]]+Base[[#This Row],[Biomasa aerea]]</f>
        <v>1.5469255435206788</v>
      </c>
      <c r="AE777" s="96">
        <f>Base[[#This Row],[Biomasa Total]]*0.5</f>
        <v>0.7734627717603394</v>
      </c>
      <c r="AF777" s="96">
        <f>Base[[#This Row],[Carbono]]*(44/12)</f>
        <v>2.8360301631212441</v>
      </c>
      <c r="AG777" s="96" t="str">
        <f>IF(AND(Base[[#This Row],[Altura_Total]]&lt;=PS!$Y$17),"Inferior",IF(AND(Base[[#This Row],[Altura_Total]]&gt;PS!$Y$17,Base[[#This Row],[Altura_Total]]&lt;=PS!$Y$18),"Medio",IF(AND(Base[[#This Row],[Altura_Total]]&gt;PS!$Y$18),"Alto")))</f>
        <v>Inferior</v>
      </c>
      <c r="AH777" s="96" t="str">
        <f>IF(AND(Base[[#This Row],[Altura_Total]]&lt;0.31),"Ct1",IF(AND(Base[[#This Row],[Altura_Total]]&gt;=0.31,Base[[#This Row],[Altura_Total]]&lt;1.5),"Ct2",IF(AND(Base[[#This Row],[Altura_Total]]&gt;=1.5),"Ct3")))</f>
        <v>Ct3</v>
      </c>
      <c r="AI777" s="96">
        <f>+Base[[#This Row],[Altura_Total]]-Base[[#This Row],[Altura_Comercial]]</f>
        <v>4.333333333333333</v>
      </c>
      <c r="AJ777" s="96"/>
      <c r="AK777" s="96"/>
      <c r="AL777" s="96"/>
      <c r="AM777" s="96"/>
    </row>
    <row r="778" spans="1:39" ht="15">
      <c r="A778" s="96">
        <v>0</v>
      </c>
      <c r="B778" s="96" t="str">
        <f t="shared" si="12"/>
        <v>Fustales</v>
      </c>
      <c r="C778" s="96">
        <v>774</v>
      </c>
      <c r="D778" s="90" t="s">
        <v>186</v>
      </c>
      <c r="F778" s="299" t="s">
        <v>1083</v>
      </c>
      <c r="G778" s="90" t="s">
        <v>210</v>
      </c>
      <c r="H778" s="301" t="s">
        <v>60</v>
      </c>
      <c r="I778" s="96" t="s">
        <v>211</v>
      </c>
      <c r="J778" s="39">
        <v>79</v>
      </c>
      <c r="K778" s="306">
        <v>0</v>
      </c>
      <c r="L778" s="306">
        <v>0</v>
      </c>
      <c r="M778" s="306">
        <v>0</v>
      </c>
      <c r="N778" s="306"/>
      <c r="O778" s="39"/>
      <c r="P778" s="39"/>
      <c r="S778" s="39"/>
      <c r="T778" s="145">
        <v>13</v>
      </c>
      <c r="U778" s="145">
        <v>8</v>
      </c>
      <c r="V778" s="298"/>
      <c r="W778" s="96">
        <f>SQRT((Base[[#This Row],[CAP_1_(cm)]])^2+(Base[[#This Row],[CAP_2_(cm)]])^2+(Base[[#This Row],[CAP_3_(cm)]])^2+(Base[[#This Row],[CAP_4_(cm)]])^2+(Base[[#This Row],[CAP_5_(cm)2]])^2+(Base[[#This Row],[CAP_6_(cm)3]])^2+(Base[[#This Row],[CAP_7_(cm)4]])^2+(Base[[#This Row],[CAP_8_(cm)5]])^2+(Base[[#This Row],[CAP_9_(cm)6]])^2+(Base[[#This Row],[CAP_10(cm)7]])^2)</f>
        <v>79</v>
      </c>
      <c r="X778" s="96">
        <f>(Base[[#This Row],[CAP_(cm)]]/3.1416)/100</f>
        <v>0.25146422205245733</v>
      </c>
      <c r="Y778" s="96">
        <f>(3.1416/4)*(Base[[#This Row],[DAP]]^2)</f>
        <v>4.9664183855360318E-2</v>
      </c>
      <c r="Z778" s="96">
        <f>Base[[#This Row],[Altura_Total]]*Base[[#This Row],[Área_Basal]]*0.65</f>
        <v>0.41966235357779469</v>
      </c>
      <c r="AA778" s="96">
        <f>Base[[#This Row],[Altura_Comercial]]*Base[[#This Row],[Área_Basal]]*0.75</f>
        <v>0.29798510313216192</v>
      </c>
      <c r="AB778" s="96">
        <f>IF(($Z$1&lt;190),($AB$1),IF(($Z$1&gt;=190),($AB$2)))*Base[[#This Row],[Volumen_Total]]*'Datos iniciales'!$C$29</f>
        <v>0.5476593714190221</v>
      </c>
      <c r="AC778" s="96">
        <f>EXP((-1.0587+0.8836)*LN(Base[[#This Row],[Biomasa aerea]]))</f>
        <v>1.1111861184446261</v>
      </c>
      <c r="AD778" s="96">
        <f>Base[[#This Row],[Biomasa subterranea]]+Base[[#This Row],[Biomasa aerea]]</f>
        <v>1.6588454898636482</v>
      </c>
      <c r="AE778" s="96">
        <f>Base[[#This Row],[Biomasa Total]]*0.5</f>
        <v>0.82942274493182411</v>
      </c>
      <c r="AF778" s="96">
        <f>Base[[#This Row],[Carbono]]*(44/12)</f>
        <v>3.0412167314166885</v>
      </c>
      <c r="AG778" s="96" t="str">
        <f>IF(AND(Base[[#This Row],[Altura_Total]]&lt;=PS!$Y$17),"Inferior",IF(AND(Base[[#This Row],[Altura_Total]]&gt;PS!$Y$17,Base[[#This Row],[Altura_Total]]&lt;=PS!$Y$18),"Medio",IF(AND(Base[[#This Row],[Altura_Total]]&gt;PS!$Y$18),"Alto")))</f>
        <v>Medio</v>
      </c>
      <c r="AH778" s="96" t="str">
        <f>IF(AND(Base[[#This Row],[Altura_Total]]&lt;0.31),"Ct1",IF(AND(Base[[#This Row],[Altura_Total]]&gt;=0.31,Base[[#This Row],[Altura_Total]]&lt;1.5),"Ct2",IF(AND(Base[[#This Row],[Altura_Total]]&gt;=1.5),"Ct3")))</f>
        <v>Ct3</v>
      </c>
      <c r="AI778" s="96">
        <f>+Base[[#This Row],[Altura_Total]]-Base[[#This Row],[Altura_Comercial]]</f>
        <v>5</v>
      </c>
      <c r="AJ778" s="96"/>
      <c r="AK778" s="96"/>
      <c r="AL778" s="96"/>
      <c r="AM778" s="96"/>
    </row>
    <row r="779" spans="1:39" ht="15">
      <c r="A779" s="96">
        <v>0</v>
      </c>
      <c r="B779" s="96" t="str">
        <f t="shared" si="12"/>
        <v>Fustales</v>
      </c>
      <c r="C779" s="96">
        <v>775</v>
      </c>
      <c r="D779" s="90" t="s">
        <v>186</v>
      </c>
      <c r="F779" s="299" t="s">
        <v>1084</v>
      </c>
      <c r="G779" s="90" t="s">
        <v>254</v>
      </c>
      <c r="H779" s="301" t="s">
        <v>74</v>
      </c>
      <c r="I779" s="96" t="s">
        <v>239</v>
      </c>
      <c r="J779" s="39">
        <v>107</v>
      </c>
      <c r="K779" s="306">
        <v>0</v>
      </c>
      <c r="L779" s="306">
        <v>0</v>
      </c>
      <c r="M779" s="306">
        <v>0</v>
      </c>
      <c r="N779" s="306"/>
      <c r="O779" s="39"/>
      <c r="P779" s="39"/>
      <c r="S779" s="39"/>
      <c r="T779" s="145">
        <v>14</v>
      </c>
      <c r="U779" s="145">
        <v>2</v>
      </c>
      <c r="V779" s="298"/>
      <c r="W779" s="96">
        <f>SQRT((Base[[#This Row],[CAP_1_(cm)]])^2+(Base[[#This Row],[CAP_2_(cm)]])^2+(Base[[#This Row],[CAP_3_(cm)]])^2+(Base[[#This Row],[CAP_4_(cm)]])^2+(Base[[#This Row],[CAP_5_(cm)2]])^2+(Base[[#This Row],[CAP_6_(cm)3]])^2+(Base[[#This Row],[CAP_7_(cm)4]])^2+(Base[[#This Row],[CAP_8_(cm)5]])^2+(Base[[#This Row],[CAP_9_(cm)6]])^2+(Base[[#This Row],[CAP_10(cm)7]])^2)</f>
        <v>107</v>
      </c>
      <c r="X779" s="96">
        <f>(Base[[#This Row],[CAP_(cm)]]/3.1416)/100</f>
        <v>0.34059078176725238</v>
      </c>
      <c r="Y779" s="96">
        <f>(3.1416/4)*(Base[[#This Row],[DAP]]^2)</f>
        <v>9.1108034122740017E-2</v>
      </c>
      <c r="Z779" s="96">
        <f>Base[[#This Row],[Altura_Total]]*Base[[#This Row],[Área_Basal]]*0.65</f>
        <v>0.82908311051693417</v>
      </c>
      <c r="AA779" s="96">
        <f>Base[[#This Row],[Altura_Comercial]]*Base[[#This Row],[Área_Basal]]*0.75</f>
        <v>0.13666205118411001</v>
      </c>
      <c r="AB779" s="96">
        <f>IF(($Z$1&lt;190),($AB$1),IF(($Z$1&gt;=190),($AB$2)))*Base[[#This Row],[Volumen_Total]]*'Datos iniciales'!$C$29</f>
        <v>1.081953459224599</v>
      </c>
      <c r="AC779" s="96">
        <f>EXP((-1.0587+0.8836)*LN(Base[[#This Row],[Biomasa aerea]]))</f>
        <v>0.98630237223483175</v>
      </c>
      <c r="AD779" s="96">
        <f>Base[[#This Row],[Biomasa subterranea]]+Base[[#This Row],[Biomasa aerea]]</f>
        <v>2.0682558314594308</v>
      </c>
      <c r="AE779" s="96">
        <f>Base[[#This Row],[Biomasa Total]]*0.5</f>
        <v>1.0341279157297154</v>
      </c>
      <c r="AF779" s="96">
        <f>Base[[#This Row],[Carbono]]*(44/12)</f>
        <v>3.791802357675623</v>
      </c>
      <c r="AG779" s="96" t="str">
        <f>IF(AND(Base[[#This Row],[Altura_Total]]&lt;=PS!$Y$17),"Inferior",IF(AND(Base[[#This Row],[Altura_Total]]&gt;PS!$Y$17,Base[[#This Row],[Altura_Total]]&lt;=PS!$Y$18),"Medio",IF(AND(Base[[#This Row],[Altura_Total]]&gt;PS!$Y$18),"Alto")))</f>
        <v>Medio</v>
      </c>
      <c r="AH779" s="96" t="str">
        <f>IF(AND(Base[[#This Row],[Altura_Total]]&lt;0.31),"Ct1",IF(AND(Base[[#This Row],[Altura_Total]]&gt;=0.31,Base[[#This Row],[Altura_Total]]&lt;1.5),"Ct2",IF(AND(Base[[#This Row],[Altura_Total]]&gt;=1.5),"Ct3")))</f>
        <v>Ct3</v>
      </c>
      <c r="AI779" s="96">
        <f>+Base[[#This Row],[Altura_Total]]-Base[[#This Row],[Altura_Comercial]]</f>
        <v>12</v>
      </c>
      <c r="AJ779" s="96"/>
      <c r="AK779" s="96"/>
      <c r="AL779" s="96"/>
      <c r="AM779" s="96"/>
    </row>
    <row r="780" spans="1:39" ht="15">
      <c r="A780" s="96">
        <v>0</v>
      </c>
      <c r="B780" s="96" t="str">
        <f t="shared" si="12"/>
        <v>Fustales</v>
      </c>
      <c r="C780" s="96">
        <v>776</v>
      </c>
      <c r="D780" s="90" t="s">
        <v>186</v>
      </c>
      <c r="F780" s="299" t="s">
        <v>1085</v>
      </c>
      <c r="G780" s="90" t="s">
        <v>254</v>
      </c>
      <c r="H780" s="301" t="s">
        <v>74</v>
      </c>
      <c r="I780" s="96" t="s">
        <v>239</v>
      </c>
      <c r="J780" s="39">
        <v>74</v>
      </c>
      <c r="K780" s="306">
        <v>0</v>
      </c>
      <c r="L780" s="306">
        <v>0</v>
      </c>
      <c r="M780" s="306">
        <v>0</v>
      </c>
      <c r="N780" s="306"/>
      <c r="O780" s="39"/>
      <c r="P780" s="39"/>
      <c r="S780" s="39"/>
      <c r="T780" s="145">
        <v>11</v>
      </c>
      <c r="U780" s="145">
        <v>1</v>
      </c>
      <c r="V780" s="298"/>
      <c r="W780" s="96">
        <f>SQRT((Base[[#This Row],[CAP_1_(cm)]])^2+(Base[[#This Row],[CAP_2_(cm)]])^2+(Base[[#This Row],[CAP_3_(cm)]])^2+(Base[[#This Row],[CAP_4_(cm)]])^2+(Base[[#This Row],[CAP_5_(cm)2]])^2+(Base[[#This Row],[CAP_6_(cm)3]])^2+(Base[[#This Row],[CAP_7_(cm)4]])^2+(Base[[#This Row],[CAP_8_(cm)5]])^2+(Base[[#This Row],[CAP_9_(cm)6]])^2+(Base[[#This Row],[CAP_10(cm)7]])^2)</f>
        <v>74</v>
      </c>
      <c r="X780" s="96">
        <f>(Base[[#This Row],[CAP_(cm)]]/3.1416)/100</f>
        <v>0.23554876496052965</v>
      </c>
      <c r="Y780" s="96">
        <f>(3.1416/4)*(Base[[#This Row],[DAP]]^2)</f>
        <v>4.3576521517697982E-2</v>
      </c>
      <c r="Z780" s="96">
        <f>Base[[#This Row],[Altura_Total]]*Base[[#This Row],[Área_Basal]]*0.65</f>
        <v>0.31157212885154056</v>
      </c>
      <c r="AA780" s="96">
        <f>Base[[#This Row],[Altura_Comercial]]*Base[[#This Row],[Área_Basal]]*0.75</f>
        <v>3.2682391138273488E-2</v>
      </c>
      <c r="AB780" s="96">
        <f>IF(($Z$1&lt;190),($AB$1),IF(($Z$1&gt;=190),($AB$2)))*Base[[#This Row],[Volumen_Total]]*'Datos iniciales'!$C$29</f>
        <v>0.40660162815126044</v>
      </c>
      <c r="AC780" s="96">
        <f>EXP((-1.0587+0.8836)*LN(Base[[#This Row],[Biomasa aerea]]))</f>
        <v>1.1706699976782995</v>
      </c>
      <c r="AD780" s="96">
        <f>Base[[#This Row],[Biomasa subterranea]]+Base[[#This Row],[Biomasa aerea]]</f>
        <v>1.5772716258295598</v>
      </c>
      <c r="AE780" s="96">
        <f>Base[[#This Row],[Biomasa Total]]*0.5</f>
        <v>0.78863581291477991</v>
      </c>
      <c r="AF780" s="96">
        <f>Base[[#This Row],[Carbono]]*(44/12)</f>
        <v>2.8916646473541929</v>
      </c>
      <c r="AG780" s="96" t="str">
        <f>IF(AND(Base[[#This Row],[Altura_Total]]&lt;=PS!$Y$17),"Inferior",IF(AND(Base[[#This Row],[Altura_Total]]&gt;PS!$Y$17,Base[[#This Row],[Altura_Total]]&lt;=PS!$Y$18),"Medio",IF(AND(Base[[#This Row],[Altura_Total]]&gt;PS!$Y$18),"Alto")))</f>
        <v>Medio</v>
      </c>
      <c r="AH780" s="96" t="str">
        <f>IF(AND(Base[[#This Row],[Altura_Total]]&lt;0.31),"Ct1",IF(AND(Base[[#This Row],[Altura_Total]]&gt;=0.31,Base[[#This Row],[Altura_Total]]&lt;1.5),"Ct2",IF(AND(Base[[#This Row],[Altura_Total]]&gt;=1.5),"Ct3")))</f>
        <v>Ct3</v>
      </c>
      <c r="AI780" s="96">
        <f>+Base[[#This Row],[Altura_Total]]-Base[[#This Row],[Altura_Comercial]]</f>
        <v>10</v>
      </c>
      <c r="AJ780" s="96"/>
      <c r="AK780" s="96"/>
      <c r="AL780" s="96"/>
      <c r="AM780" s="96"/>
    </row>
    <row r="781" spans="1:39" ht="15">
      <c r="A781" s="96">
        <v>0</v>
      </c>
      <c r="B781" s="96" t="str">
        <f t="shared" si="12"/>
        <v>Fustales</v>
      </c>
      <c r="C781" s="96">
        <v>777</v>
      </c>
      <c r="D781" s="90" t="s">
        <v>186</v>
      </c>
      <c r="F781" s="299" t="s">
        <v>1086</v>
      </c>
      <c r="G781" s="90" t="s">
        <v>344</v>
      </c>
      <c r="H781" s="301" t="s">
        <v>90</v>
      </c>
      <c r="I781" s="96" t="s">
        <v>345</v>
      </c>
      <c r="J781" s="39">
        <v>51</v>
      </c>
      <c r="K781" s="306">
        <v>50</v>
      </c>
      <c r="L781" s="306">
        <v>45</v>
      </c>
      <c r="M781" s="306">
        <v>0</v>
      </c>
      <c r="N781" s="306"/>
      <c r="O781" s="39"/>
      <c r="P781" s="39"/>
      <c r="S781" s="39"/>
      <c r="T781" s="145">
        <v>5</v>
      </c>
      <c r="U781" s="145">
        <v>1.6666666666666667</v>
      </c>
      <c r="V781" s="298"/>
      <c r="W781" s="96">
        <f>SQRT((Base[[#This Row],[CAP_1_(cm)]])^2+(Base[[#This Row],[CAP_2_(cm)]])^2+(Base[[#This Row],[CAP_3_(cm)]])^2+(Base[[#This Row],[CAP_4_(cm)]])^2+(Base[[#This Row],[CAP_5_(cm)2]])^2+(Base[[#This Row],[CAP_6_(cm)3]])^2+(Base[[#This Row],[CAP_7_(cm)4]])^2+(Base[[#This Row],[CAP_8_(cm)5]])^2+(Base[[#This Row],[CAP_9_(cm)6]])^2+(Base[[#This Row],[CAP_10(cm)7]])^2)</f>
        <v>84.41563836162112</v>
      </c>
      <c r="X781" s="96">
        <f>(Base[[#This Row],[CAP_(cm)]]/3.1416)/100</f>
        <v>0.26870269404641306</v>
      </c>
      <c r="Y781" s="96">
        <f>(3.1416/4)*(Base[[#This Row],[DAP]]^2)</f>
        <v>5.6706773618538327E-2</v>
      </c>
      <c r="Z781" s="96">
        <f>Base[[#This Row],[Altura_Total]]*Base[[#This Row],[Área_Basal]]*0.65</f>
        <v>0.18429701426024958</v>
      </c>
      <c r="AA781" s="96">
        <f>Base[[#This Row],[Altura_Comercial]]*Base[[#This Row],[Área_Basal]]*0.75</f>
        <v>7.0883467023172914E-2</v>
      </c>
      <c r="AB781" s="96">
        <f>IF(($Z$1&lt;190),($AB$1),IF(($Z$1&gt;=190),($AB$2)))*Base[[#This Row],[Volumen_Total]]*'Datos iniciales'!$C$29</f>
        <v>0.2405076036096257</v>
      </c>
      <c r="AC781" s="96">
        <f>EXP((-1.0587+0.8836)*LN(Base[[#This Row],[Biomasa aerea]]))</f>
        <v>1.2834068270514583</v>
      </c>
      <c r="AD781" s="96">
        <f>Base[[#This Row],[Biomasa subterranea]]+Base[[#This Row],[Biomasa aerea]]</f>
        <v>1.5239144306610839</v>
      </c>
      <c r="AE781" s="96">
        <f>Base[[#This Row],[Biomasa Total]]*0.5</f>
        <v>0.76195721533054195</v>
      </c>
      <c r="AF781" s="96">
        <f>Base[[#This Row],[Carbono]]*(44/12)</f>
        <v>2.7938431228786538</v>
      </c>
      <c r="AG781" s="96" t="str">
        <f>IF(AND(Base[[#This Row],[Altura_Total]]&lt;=PS!$Y$17),"Inferior",IF(AND(Base[[#This Row],[Altura_Total]]&gt;PS!$Y$17,Base[[#This Row],[Altura_Total]]&lt;=PS!$Y$18),"Medio",IF(AND(Base[[#This Row],[Altura_Total]]&gt;PS!$Y$18),"Alto")))</f>
        <v>Inferior</v>
      </c>
      <c r="AH781" s="96" t="str">
        <f>IF(AND(Base[[#This Row],[Altura_Total]]&lt;0.31),"Ct1",IF(AND(Base[[#This Row],[Altura_Total]]&gt;=0.31,Base[[#This Row],[Altura_Total]]&lt;1.5),"Ct2",IF(AND(Base[[#This Row],[Altura_Total]]&gt;=1.5),"Ct3")))</f>
        <v>Ct3</v>
      </c>
      <c r="AI781" s="96">
        <f>+Base[[#This Row],[Altura_Total]]-Base[[#This Row],[Altura_Comercial]]</f>
        <v>3.333333333333333</v>
      </c>
      <c r="AJ781" s="96"/>
      <c r="AK781" s="96"/>
      <c r="AL781" s="96"/>
      <c r="AM781" s="96"/>
    </row>
    <row r="782" spans="1:39" ht="15">
      <c r="A782" s="96">
        <v>0</v>
      </c>
      <c r="B782" s="96" t="str">
        <f t="shared" si="12"/>
        <v>Fustales</v>
      </c>
      <c r="C782" s="96">
        <v>778</v>
      </c>
      <c r="D782" s="90" t="s">
        <v>186</v>
      </c>
      <c r="F782" s="299" t="s">
        <v>1087</v>
      </c>
      <c r="G782" s="90" t="s">
        <v>552</v>
      </c>
      <c r="H782" s="301" t="s">
        <v>29</v>
      </c>
      <c r="I782" s="96" t="s">
        <v>481</v>
      </c>
      <c r="J782" s="39">
        <v>126</v>
      </c>
      <c r="K782" s="306">
        <v>63</v>
      </c>
      <c r="L782" s="306">
        <v>64</v>
      </c>
      <c r="M782" s="306">
        <v>35</v>
      </c>
      <c r="N782" s="306"/>
      <c r="O782" s="39"/>
      <c r="P782" s="39"/>
      <c r="S782" s="39"/>
      <c r="T782" s="145">
        <v>8</v>
      </c>
      <c r="U782" s="145">
        <v>1</v>
      </c>
      <c r="V782" s="298"/>
      <c r="W782" s="96">
        <f>SQRT((Base[[#This Row],[CAP_1_(cm)]])^2+(Base[[#This Row],[CAP_2_(cm)]])^2+(Base[[#This Row],[CAP_3_(cm)]])^2+(Base[[#This Row],[CAP_4_(cm)]])^2+(Base[[#This Row],[CAP_5_(cm)2]])^2+(Base[[#This Row],[CAP_6_(cm)3]])^2+(Base[[#This Row],[CAP_7_(cm)4]])^2+(Base[[#This Row],[CAP_8_(cm)5]])^2+(Base[[#This Row],[CAP_9_(cm)6]])^2+(Base[[#This Row],[CAP_10(cm)7]])^2)</f>
        <v>158.6379525838631</v>
      </c>
      <c r="X782" s="96">
        <f>(Base[[#This Row],[CAP_(cm)]]/3.1416)/100</f>
        <v>0.50495910549994616</v>
      </c>
      <c r="Y782" s="96">
        <f>(3.1416/4)*(Base[[#This Row],[DAP]]^2)</f>
        <v>0.20026419658772596</v>
      </c>
      <c r="Z782" s="96">
        <f>Base[[#This Row],[Altura_Total]]*Base[[#This Row],[Área_Basal]]*0.65</f>
        <v>1.041373822256175</v>
      </c>
      <c r="AA782" s="96">
        <f>Base[[#This Row],[Altura_Comercial]]*Base[[#This Row],[Área_Basal]]*0.75</f>
        <v>0.15019814744079446</v>
      </c>
      <c r="AB782" s="96">
        <f>IF(($Z$1&lt;190),($AB$1),IF(($Z$1&gt;=190),($AB$2)))*Base[[#This Row],[Volumen_Total]]*'Datos iniciales'!$C$29</f>
        <v>1.3589928380443084</v>
      </c>
      <c r="AC782" s="96">
        <f>EXP((-1.0587+0.8836)*LN(Base[[#This Row],[Biomasa aerea]]))</f>
        <v>0.94770609536124906</v>
      </c>
      <c r="AD782" s="96">
        <f>Base[[#This Row],[Biomasa subterranea]]+Base[[#This Row],[Biomasa aerea]]</f>
        <v>2.3066989334055572</v>
      </c>
      <c r="AE782" s="96">
        <f>Base[[#This Row],[Biomasa Total]]*0.5</f>
        <v>1.1533494667027786</v>
      </c>
      <c r="AF782" s="96">
        <f>Base[[#This Row],[Carbono]]*(44/12)</f>
        <v>4.228948044576855</v>
      </c>
      <c r="AG782" s="96" t="str">
        <f>IF(AND(Base[[#This Row],[Altura_Total]]&lt;=PS!$Y$17),"Inferior",IF(AND(Base[[#This Row],[Altura_Total]]&gt;PS!$Y$17,Base[[#This Row],[Altura_Total]]&lt;=PS!$Y$18),"Medio",IF(AND(Base[[#This Row],[Altura_Total]]&gt;PS!$Y$18),"Alto")))</f>
        <v>Inferior</v>
      </c>
      <c r="AH782" s="96" t="str">
        <f>IF(AND(Base[[#This Row],[Altura_Total]]&lt;0.31),"Ct1",IF(AND(Base[[#This Row],[Altura_Total]]&gt;=0.31,Base[[#This Row],[Altura_Total]]&lt;1.5),"Ct2",IF(AND(Base[[#This Row],[Altura_Total]]&gt;=1.5),"Ct3")))</f>
        <v>Ct3</v>
      </c>
      <c r="AI782" s="96">
        <f>+Base[[#This Row],[Altura_Total]]-Base[[#This Row],[Altura_Comercial]]</f>
        <v>7</v>
      </c>
      <c r="AJ782" s="96"/>
      <c r="AK782" s="96"/>
      <c r="AL782" s="96"/>
      <c r="AM782" s="96"/>
    </row>
    <row r="783" spans="1:39" ht="15">
      <c r="A783" s="96">
        <v>0</v>
      </c>
      <c r="B783" s="96" t="str">
        <f t="shared" si="12"/>
        <v>Fustales</v>
      </c>
      <c r="C783" s="96">
        <v>779</v>
      </c>
      <c r="D783" s="90" t="s">
        <v>186</v>
      </c>
      <c r="F783" s="299" t="s">
        <v>1088</v>
      </c>
      <c r="G783" s="90" t="s">
        <v>214</v>
      </c>
      <c r="H783" s="301" t="s">
        <v>63</v>
      </c>
      <c r="I783" s="90" t="s">
        <v>195</v>
      </c>
      <c r="J783" s="39">
        <v>131</v>
      </c>
      <c r="K783" s="306">
        <v>0</v>
      </c>
      <c r="L783" s="306">
        <v>0</v>
      </c>
      <c r="M783" s="306">
        <v>0</v>
      </c>
      <c r="N783" s="306"/>
      <c r="O783" s="39"/>
      <c r="P783" s="39"/>
      <c r="S783" s="39"/>
      <c r="T783" s="145">
        <v>12</v>
      </c>
      <c r="U783" s="145">
        <v>4</v>
      </c>
      <c r="V783" s="298"/>
      <c r="W783" s="96">
        <f>SQRT((Base[[#This Row],[CAP_1_(cm)]])^2+(Base[[#This Row],[CAP_2_(cm)]])^2+(Base[[#This Row],[CAP_3_(cm)]])^2+(Base[[#This Row],[CAP_4_(cm)]])^2+(Base[[#This Row],[CAP_5_(cm)2]])^2+(Base[[#This Row],[CAP_6_(cm)3]])^2+(Base[[#This Row],[CAP_7_(cm)4]])^2+(Base[[#This Row],[CAP_8_(cm)5]])^2+(Base[[#This Row],[CAP_9_(cm)6]])^2+(Base[[#This Row],[CAP_10(cm)7]])^2)</f>
        <v>131</v>
      </c>
      <c r="X783" s="96">
        <f>(Base[[#This Row],[CAP_(cm)]]/3.1416)/100</f>
        <v>0.41698497580850519</v>
      </c>
      <c r="Y783" s="96">
        <f>(3.1416/4)*(Base[[#This Row],[DAP]]^2)</f>
        <v>0.13656257957728543</v>
      </c>
      <c r="Z783" s="96">
        <f>Base[[#This Row],[Altura_Total]]*Base[[#This Row],[Área_Basal]]*0.65</f>
        <v>1.0651881207028264</v>
      </c>
      <c r="AA783" s="96">
        <f>Base[[#This Row],[Altura_Comercial]]*Base[[#This Row],[Área_Basal]]*0.75</f>
        <v>0.40968773873185627</v>
      </c>
      <c r="AB783" s="96">
        <f>IF(($Z$1&lt;190),($AB$1),IF(($Z$1&gt;=190),($AB$2)))*Base[[#This Row],[Volumen_Total]]*'Datos iniciales'!$C$29</f>
        <v>1.3900704975171885</v>
      </c>
      <c r="AC783" s="96">
        <f>EXP((-1.0587+0.8836)*LN(Base[[#This Row],[Biomasa aerea]]))</f>
        <v>0.94396143487486472</v>
      </c>
      <c r="AD783" s="96">
        <f>Base[[#This Row],[Biomasa subterranea]]+Base[[#This Row],[Biomasa aerea]]</f>
        <v>2.3340319323920533</v>
      </c>
      <c r="AE783" s="96">
        <f>Base[[#This Row],[Biomasa Total]]*0.5</f>
        <v>1.1670159661960267</v>
      </c>
      <c r="AF783" s="96">
        <f>Base[[#This Row],[Carbono]]*(44/12)</f>
        <v>4.2790585427187642</v>
      </c>
      <c r="AG783" s="96" t="str">
        <f>IF(AND(Base[[#This Row],[Altura_Total]]&lt;=PS!$Y$17),"Inferior",IF(AND(Base[[#This Row],[Altura_Total]]&gt;PS!$Y$17,Base[[#This Row],[Altura_Total]]&lt;=PS!$Y$18),"Medio",IF(AND(Base[[#This Row],[Altura_Total]]&gt;PS!$Y$18),"Alto")))</f>
        <v>Medio</v>
      </c>
      <c r="AH783" s="96" t="str">
        <f>IF(AND(Base[[#This Row],[Altura_Total]]&lt;0.31),"Ct1",IF(AND(Base[[#This Row],[Altura_Total]]&gt;=0.31,Base[[#This Row],[Altura_Total]]&lt;1.5),"Ct2",IF(AND(Base[[#This Row],[Altura_Total]]&gt;=1.5),"Ct3")))</f>
        <v>Ct3</v>
      </c>
      <c r="AI783" s="96">
        <f>+Base[[#This Row],[Altura_Total]]-Base[[#This Row],[Altura_Comercial]]</f>
        <v>8</v>
      </c>
      <c r="AJ783" s="96"/>
      <c r="AK783" s="96"/>
      <c r="AL783" s="96"/>
      <c r="AM783" s="96"/>
    </row>
    <row r="784" spans="1:39" ht="15">
      <c r="A784" s="96">
        <v>0</v>
      </c>
      <c r="B784" s="96" t="str">
        <f t="shared" si="12"/>
        <v>Fustales</v>
      </c>
      <c r="C784" s="96">
        <v>780</v>
      </c>
      <c r="D784" s="90" t="s">
        <v>186</v>
      </c>
      <c r="F784" s="299" t="s">
        <v>1089</v>
      </c>
      <c r="G784" s="90" t="s">
        <v>1066</v>
      </c>
      <c r="H784" s="301" t="s">
        <v>107</v>
      </c>
      <c r="I784" s="96" t="s">
        <v>489</v>
      </c>
      <c r="J784" s="39">
        <v>132.19999999999999</v>
      </c>
      <c r="K784" s="306">
        <v>0</v>
      </c>
      <c r="L784" s="306">
        <v>0</v>
      </c>
      <c r="M784" s="306">
        <v>0</v>
      </c>
      <c r="N784" s="306"/>
      <c r="O784" s="39"/>
      <c r="P784" s="39"/>
      <c r="S784" s="39"/>
      <c r="T784" s="145">
        <v>11</v>
      </c>
      <c r="U784" s="145">
        <v>3</v>
      </c>
      <c r="V784" s="298"/>
      <c r="W784" s="96">
        <f>SQRT((Base[[#This Row],[CAP_1_(cm)]])^2+(Base[[#This Row],[CAP_2_(cm)]])^2+(Base[[#This Row],[CAP_3_(cm)]])^2+(Base[[#This Row],[CAP_4_(cm)]])^2+(Base[[#This Row],[CAP_5_(cm)2]])^2+(Base[[#This Row],[CAP_6_(cm)3]])^2+(Base[[#This Row],[CAP_7_(cm)4]])^2+(Base[[#This Row],[CAP_8_(cm)5]])^2+(Base[[#This Row],[CAP_9_(cm)6]])^2+(Base[[#This Row],[CAP_10(cm)7]])^2)</f>
        <v>132.19999999999999</v>
      </c>
      <c r="X784" s="96">
        <f>(Base[[#This Row],[CAP_(cm)]]/3.1416)/100</f>
        <v>0.42080468551056782</v>
      </c>
      <c r="Y784" s="96">
        <f>(3.1416/4)*(Base[[#This Row],[DAP]]^2)</f>
        <v>0.13907594856124264</v>
      </c>
      <c r="Z784" s="96">
        <f>Base[[#This Row],[Altura_Total]]*Base[[#This Row],[Área_Basal]]*0.65</f>
        <v>0.99439303221288489</v>
      </c>
      <c r="AA784" s="96">
        <f>Base[[#This Row],[Altura_Comercial]]*Base[[#This Row],[Área_Basal]]*0.75</f>
        <v>0.31292088426279596</v>
      </c>
      <c r="AB784" s="96">
        <f>IF(($Z$1&lt;190),($AB$1),IF(($Z$1&gt;=190),($AB$2)))*Base[[#This Row],[Volumen_Total]]*'Datos iniciales'!$C$29</f>
        <v>1.2976829070378149</v>
      </c>
      <c r="AC784" s="96">
        <f>EXP((-1.0587+0.8836)*LN(Base[[#This Row],[Biomasa aerea]]))</f>
        <v>0.95539767683558952</v>
      </c>
      <c r="AD784" s="96">
        <f>Base[[#This Row],[Biomasa subterranea]]+Base[[#This Row],[Biomasa aerea]]</f>
        <v>2.2530805838734045</v>
      </c>
      <c r="AE784" s="96">
        <f>Base[[#This Row],[Biomasa Total]]*0.5</f>
        <v>1.1265402919367022</v>
      </c>
      <c r="AF784" s="96">
        <f>Base[[#This Row],[Carbono]]*(44/12)</f>
        <v>4.1306477371012411</v>
      </c>
      <c r="AG784" s="96" t="str">
        <f>IF(AND(Base[[#This Row],[Altura_Total]]&lt;=PS!$Y$17),"Inferior",IF(AND(Base[[#This Row],[Altura_Total]]&gt;PS!$Y$17,Base[[#This Row],[Altura_Total]]&lt;=PS!$Y$18),"Medio",IF(AND(Base[[#This Row],[Altura_Total]]&gt;PS!$Y$18),"Alto")))</f>
        <v>Medio</v>
      </c>
      <c r="AH784" s="96" t="str">
        <f>IF(AND(Base[[#This Row],[Altura_Total]]&lt;0.31),"Ct1",IF(AND(Base[[#This Row],[Altura_Total]]&gt;=0.31,Base[[#This Row],[Altura_Total]]&lt;1.5),"Ct2",IF(AND(Base[[#This Row],[Altura_Total]]&gt;=1.5),"Ct3")))</f>
        <v>Ct3</v>
      </c>
      <c r="AI784" s="96">
        <f>+Base[[#This Row],[Altura_Total]]-Base[[#This Row],[Altura_Comercial]]</f>
        <v>8</v>
      </c>
      <c r="AJ784" s="96"/>
      <c r="AK784" s="96"/>
      <c r="AL784" s="96"/>
      <c r="AM784" s="96"/>
    </row>
    <row r="785" spans="1:39" ht="15">
      <c r="A785" s="96">
        <v>0</v>
      </c>
      <c r="B785" s="96" t="str">
        <f t="shared" si="12"/>
        <v>Fustales</v>
      </c>
      <c r="C785" s="96">
        <v>781</v>
      </c>
      <c r="D785" s="90" t="s">
        <v>186</v>
      </c>
      <c r="F785" s="299" t="s">
        <v>1090</v>
      </c>
      <c r="G785" s="90" t="s">
        <v>194</v>
      </c>
      <c r="H785" s="301" t="s">
        <v>22</v>
      </c>
      <c r="I785" s="96" t="s">
        <v>195</v>
      </c>
      <c r="J785" s="39">
        <v>156</v>
      </c>
      <c r="K785" s="306">
        <v>75</v>
      </c>
      <c r="L785" s="306">
        <v>141.30000000000001</v>
      </c>
      <c r="M785" s="306">
        <v>0</v>
      </c>
      <c r="N785" s="306"/>
      <c r="O785" s="39"/>
      <c r="P785" s="39"/>
      <c r="S785" s="39"/>
      <c r="T785" s="145">
        <v>9</v>
      </c>
      <c r="U785" s="145">
        <v>2</v>
      </c>
      <c r="V785" s="298"/>
      <c r="W785" s="96">
        <f>SQRT((Base[[#This Row],[CAP_1_(cm)]])^2+(Base[[#This Row],[CAP_2_(cm)]])^2+(Base[[#This Row],[CAP_3_(cm)]])^2+(Base[[#This Row],[CAP_4_(cm)]])^2+(Base[[#This Row],[CAP_5_(cm)2]])^2+(Base[[#This Row],[CAP_6_(cm)3]])^2+(Base[[#This Row],[CAP_7_(cm)4]])^2+(Base[[#This Row],[CAP_8_(cm)5]])^2+(Base[[#This Row],[CAP_9_(cm)6]])^2+(Base[[#This Row],[CAP_10(cm)7]])^2)</f>
        <v>223.4428114753303</v>
      </c>
      <c r="X785" s="96">
        <f>(Base[[#This Row],[CAP_(cm)]]/3.1416)/100</f>
        <v>0.71123889570706111</v>
      </c>
      <c r="Y785" s="96">
        <f>(3.1416/4)*(Base[[#This Row],[DAP]]^2)</f>
        <v>0.39730304621848744</v>
      </c>
      <c r="Z785" s="96">
        <f>Base[[#This Row],[Altura_Total]]*Base[[#This Row],[Área_Basal]]*0.65</f>
        <v>2.3242228203781519</v>
      </c>
      <c r="AA785" s="96">
        <f>Base[[#This Row],[Altura_Comercial]]*Base[[#This Row],[Área_Basal]]*0.75</f>
        <v>0.59595456932773117</v>
      </c>
      <c r="AB785" s="96">
        <f>IF(($Z$1&lt;190),($AB$1),IF(($Z$1&gt;=190),($AB$2)))*Base[[#This Row],[Volumen_Total]]*'Datos iniciales'!$C$29</f>
        <v>3.0331107805934883</v>
      </c>
      <c r="AC785" s="96">
        <f>EXP((-1.0587+0.8836)*LN(Base[[#This Row],[Biomasa aerea]]))</f>
        <v>0.82341990920757835</v>
      </c>
      <c r="AD785" s="96">
        <f>Base[[#This Row],[Biomasa subterranea]]+Base[[#This Row],[Biomasa aerea]]</f>
        <v>3.8565306898010667</v>
      </c>
      <c r="AE785" s="96">
        <f>Base[[#This Row],[Biomasa Total]]*0.5</f>
        <v>1.9282653449005334</v>
      </c>
      <c r="AF785" s="96">
        <f>Base[[#This Row],[Carbono]]*(44/12)</f>
        <v>7.0703062646352883</v>
      </c>
      <c r="AG785" s="96" t="str">
        <f>IF(AND(Base[[#This Row],[Altura_Total]]&lt;=PS!$Y$17),"Inferior",IF(AND(Base[[#This Row],[Altura_Total]]&gt;PS!$Y$17,Base[[#This Row],[Altura_Total]]&lt;=PS!$Y$18),"Medio",IF(AND(Base[[#This Row],[Altura_Total]]&gt;PS!$Y$18),"Alto")))</f>
        <v>Inferior</v>
      </c>
      <c r="AH785" s="96" t="str">
        <f>IF(AND(Base[[#This Row],[Altura_Total]]&lt;0.31),"Ct1",IF(AND(Base[[#This Row],[Altura_Total]]&gt;=0.31,Base[[#This Row],[Altura_Total]]&lt;1.5),"Ct2",IF(AND(Base[[#This Row],[Altura_Total]]&gt;=1.5),"Ct3")))</f>
        <v>Ct3</v>
      </c>
      <c r="AI785" s="96">
        <f>+Base[[#This Row],[Altura_Total]]-Base[[#This Row],[Altura_Comercial]]</f>
        <v>7</v>
      </c>
      <c r="AJ785" s="96"/>
      <c r="AK785" s="96"/>
      <c r="AL785" s="96"/>
      <c r="AM785" s="96"/>
    </row>
    <row r="786" spans="1:39" ht="15">
      <c r="A786" s="96">
        <v>0</v>
      </c>
      <c r="B786" s="96" t="str">
        <f t="shared" si="12"/>
        <v>Fustales</v>
      </c>
      <c r="C786" s="96">
        <v>782</v>
      </c>
      <c r="D786" s="90" t="s">
        <v>186</v>
      </c>
      <c r="F786" s="299" t="s">
        <v>1091</v>
      </c>
      <c r="G786" s="90" t="s">
        <v>194</v>
      </c>
      <c r="H786" s="301" t="s">
        <v>22</v>
      </c>
      <c r="I786" s="96" t="s">
        <v>195</v>
      </c>
      <c r="J786" s="39">
        <v>119</v>
      </c>
      <c r="K786" s="306">
        <v>84</v>
      </c>
      <c r="L786" s="306">
        <v>103</v>
      </c>
      <c r="M786" s="306">
        <v>133</v>
      </c>
      <c r="N786" s="306"/>
      <c r="O786" s="39"/>
      <c r="P786" s="39"/>
      <c r="S786" s="39"/>
      <c r="T786" s="145">
        <v>7</v>
      </c>
      <c r="U786" s="145">
        <v>2</v>
      </c>
      <c r="V786" s="298"/>
      <c r="W786" s="96">
        <f>SQRT((Base[[#This Row],[CAP_1_(cm)]])^2+(Base[[#This Row],[CAP_2_(cm)]])^2+(Base[[#This Row],[CAP_3_(cm)]])^2+(Base[[#This Row],[CAP_4_(cm)]])^2+(Base[[#This Row],[CAP_5_(cm)2]])^2+(Base[[#This Row],[CAP_6_(cm)3]])^2+(Base[[#This Row],[CAP_7_(cm)4]])^2+(Base[[#This Row],[CAP_8_(cm)5]])^2+(Base[[#This Row],[CAP_9_(cm)6]])^2+(Base[[#This Row],[CAP_10(cm)7]])^2)</f>
        <v>222.51966205259257</v>
      </c>
      <c r="X786" s="96">
        <f>(Base[[#This Row],[CAP_(cm)]]/3.1416)/100</f>
        <v>0.70830042670165694</v>
      </c>
      <c r="Y786" s="96">
        <f>(3.1416/4)*(Base[[#This Row],[DAP]]^2)</f>
        <v>0.39402692895339947</v>
      </c>
      <c r="Z786" s="96">
        <f>Base[[#This Row],[Altura_Total]]*Base[[#This Row],[Área_Basal]]*0.65</f>
        <v>1.7928225267379678</v>
      </c>
      <c r="AA786" s="96">
        <f>Base[[#This Row],[Altura_Comercial]]*Base[[#This Row],[Área_Basal]]*0.75</f>
        <v>0.59104039343009918</v>
      </c>
      <c r="AB786" s="96">
        <f>IF(($Z$1&lt;190),($AB$1),IF(($Z$1&gt;=190),($AB$2)))*Base[[#This Row],[Volumen_Total]]*'Datos iniciales'!$C$29</f>
        <v>2.3396333973930479</v>
      </c>
      <c r="AC786" s="96">
        <f>EXP((-1.0587+0.8836)*LN(Base[[#This Row],[Biomasa aerea]]))</f>
        <v>0.8617121532279024</v>
      </c>
      <c r="AD786" s="96">
        <f>Base[[#This Row],[Biomasa subterranea]]+Base[[#This Row],[Biomasa aerea]]</f>
        <v>3.2013455506209505</v>
      </c>
      <c r="AE786" s="96">
        <f>Base[[#This Row],[Biomasa Total]]*0.5</f>
        <v>1.6006727753104752</v>
      </c>
      <c r="AF786" s="96">
        <f>Base[[#This Row],[Carbono]]*(44/12)</f>
        <v>5.8691335094717427</v>
      </c>
      <c r="AG786" s="96" t="str">
        <f>IF(AND(Base[[#This Row],[Altura_Total]]&lt;=PS!$Y$17),"Inferior",IF(AND(Base[[#This Row],[Altura_Total]]&gt;PS!$Y$17,Base[[#This Row],[Altura_Total]]&lt;=PS!$Y$18),"Medio",IF(AND(Base[[#This Row],[Altura_Total]]&gt;PS!$Y$18),"Alto")))</f>
        <v>Inferior</v>
      </c>
      <c r="AH786" s="96" t="str">
        <f>IF(AND(Base[[#This Row],[Altura_Total]]&lt;0.31),"Ct1",IF(AND(Base[[#This Row],[Altura_Total]]&gt;=0.31,Base[[#This Row],[Altura_Total]]&lt;1.5),"Ct2",IF(AND(Base[[#This Row],[Altura_Total]]&gt;=1.5),"Ct3")))</f>
        <v>Ct3</v>
      </c>
      <c r="AI786" s="96">
        <f>+Base[[#This Row],[Altura_Total]]-Base[[#This Row],[Altura_Comercial]]</f>
        <v>5</v>
      </c>
      <c r="AJ786" s="96"/>
      <c r="AK786" s="96"/>
      <c r="AL786" s="96"/>
      <c r="AM786" s="96"/>
    </row>
    <row r="787" spans="1:39" ht="15">
      <c r="A787" s="96">
        <v>0</v>
      </c>
      <c r="B787" s="96" t="str">
        <f t="shared" si="12"/>
        <v>Fustales</v>
      </c>
      <c r="C787" s="96">
        <v>783</v>
      </c>
      <c r="D787" s="90" t="s">
        <v>186</v>
      </c>
      <c r="F787" s="299" t="s">
        <v>1092</v>
      </c>
      <c r="G787" s="90" t="s">
        <v>1093</v>
      </c>
      <c r="H787" s="301" t="s">
        <v>139</v>
      </c>
      <c r="I787" s="96" t="s">
        <v>201</v>
      </c>
      <c r="J787" s="39">
        <v>65</v>
      </c>
      <c r="K787" s="306">
        <v>91.2</v>
      </c>
      <c r="L787" s="306">
        <v>39</v>
      </c>
      <c r="M787" s="306">
        <v>39</v>
      </c>
      <c r="N787" s="306"/>
      <c r="O787" s="39"/>
      <c r="P787" s="39"/>
      <c r="S787" s="39"/>
      <c r="T787" s="145">
        <v>4</v>
      </c>
      <c r="U787" s="145">
        <v>1</v>
      </c>
      <c r="V787" s="298"/>
      <c r="W787" s="96">
        <f>SQRT((Base[[#This Row],[CAP_1_(cm)]])^2+(Base[[#This Row],[CAP_2_(cm)]])^2+(Base[[#This Row],[CAP_3_(cm)]])^2+(Base[[#This Row],[CAP_4_(cm)]])^2+(Base[[#This Row],[CAP_5_(cm)2]])^2+(Base[[#This Row],[CAP_6_(cm)3]])^2+(Base[[#This Row],[CAP_7_(cm)4]])^2+(Base[[#This Row],[CAP_8_(cm)5]])^2+(Base[[#This Row],[CAP_9_(cm)6]])^2+(Base[[#This Row],[CAP_10(cm)7]])^2)</f>
        <v>124.83765457585304</v>
      </c>
      <c r="X787" s="96">
        <f>(Base[[#This Row],[CAP_(cm)]]/3.1416)/100</f>
        <v>0.39736966697177567</v>
      </c>
      <c r="Y787" s="96">
        <f>(3.1416/4)*(Base[[#This Row],[DAP]]^2)</f>
        <v>0.12401674306086072</v>
      </c>
      <c r="Z787" s="96">
        <f>Base[[#This Row],[Altura_Total]]*Base[[#This Row],[Área_Basal]]*0.65</f>
        <v>0.32244353195823788</v>
      </c>
      <c r="AA787" s="96">
        <f>Base[[#This Row],[Altura_Comercial]]*Base[[#This Row],[Área_Basal]]*0.75</f>
        <v>9.3012557295645532E-2</v>
      </c>
      <c r="AB787" s="96">
        <f>IF(($Z$1&lt;190),($AB$1),IF(($Z$1&gt;=190),($AB$2)))*Base[[#This Row],[Volumen_Total]]*'Datos iniciales'!$C$29</f>
        <v>0.42078880920550044</v>
      </c>
      <c r="AC787" s="96">
        <f>EXP((-1.0587+0.8836)*LN(Base[[#This Row],[Biomasa aerea]]))</f>
        <v>1.1636606855138043</v>
      </c>
      <c r="AD787" s="96">
        <f>Base[[#This Row],[Biomasa subterranea]]+Base[[#This Row],[Biomasa aerea]]</f>
        <v>1.5844494947193049</v>
      </c>
      <c r="AE787" s="96">
        <f>Base[[#This Row],[Biomasa Total]]*0.5</f>
        <v>0.79222474735965243</v>
      </c>
      <c r="AF787" s="96">
        <f>Base[[#This Row],[Carbono]]*(44/12)</f>
        <v>2.9048240736520587</v>
      </c>
      <c r="AG787" s="96" t="str">
        <f>IF(AND(Base[[#This Row],[Altura_Total]]&lt;=PS!$Y$17),"Inferior",IF(AND(Base[[#This Row],[Altura_Total]]&gt;PS!$Y$17,Base[[#This Row],[Altura_Total]]&lt;=PS!$Y$18),"Medio",IF(AND(Base[[#This Row],[Altura_Total]]&gt;PS!$Y$18),"Alto")))</f>
        <v>Inferior</v>
      </c>
      <c r="AH787" s="96" t="str">
        <f>IF(AND(Base[[#This Row],[Altura_Total]]&lt;0.31),"Ct1",IF(AND(Base[[#This Row],[Altura_Total]]&gt;=0.31,Base[[#This Row],[Altura_Total]]&lt;1.5),"Ct2",IF(AND(Base[[#This Row],[Altura_Total]]&gt;=1.5),"Ct3")))</f>
        <v>Ct3</v>
      </c>
      <c r="AI787" s="96">
        <f>+Base[[#This Row],[Altura_Total]]-Base[[#This Row],[Altura_Comercial]]</f>
        <v>3</v>
      </c>
      <c r="AJ787" s="96"/>
      <c r="AK787" s="96"/>
      <c r="AL787" s="96"/>
      <c r="AM787" s="96"/>
    </row>
    <row r="788" spans="1:39" ht="15">
      <c r="A788" s="96">
        <v>0</v>
      </c>
      <c r="B788" s="96" t="str">
        <f t="shared" si="12"/>
        <v>Fustales</v>
      </c>
      <c r="C788" s="96">
        <v>784</v>
      </c>
      <c r="D788" s="90" t="s">
        <v>186</v>
      </c>
      <c r="F788" s="299" t="s">
        <v>1094</v>
      </c>
      <c r="G788" s="90" t="s">
        <v>194</v>
      </c>
      <c r="H788" s="301" t="s">
        <v>22</v>
      </c>
      <c r="I788" s="96" t="s">
        <v>195</v>
      </c>
      <c r="J788" s="39">
        <v>54.5</v>
      </c>
      <c r="K788" s="306">
        <v>41</v>
      </c>
      <c r="L788" s="306">
        <v>51</v>
      </c>
      <c r="M788" s="306">
        <v>52.4</v>
      </c>
      <c r="N788" s="306"/>
      <c r="O788" s="39"/>
      <c r="P788" s="39"/>
      <c r="S788" s="39"/>
      <c r="T788" s="145">
        <v>5</v>
      </c>
      <c r="U788" s="145">
        <v>1.5</v>
      </c>
      <c r="V788" s="298"/>
      <c r="W788" s="96">
        <f>SQRT((Base[[#This Row],[CAP_1_(cm)]])^2+(Base[[#This Row],[CAP_2_(cm)]])^2+(Base[[#This Row],[CAP_3_(cm)]])^2+(Base[[#This Row],[CAP_4_(cm)]])^2+(Base[[#This Row],[CAP_5_(cm)2]])^2+(Base[[#This Row],[CAP_6_(cm)3]])^2+(Base[[#This Row],[CAP_7_(cm)4]])^2+(Base[[#This Row],[CAP_8_(cm)5]])^2+(Base[[#This Row],[CAP_9_(cm)6]])^2+(Base[[#This Row],[CAP_10(cm)7]])^2)</f>
        <v>99.990049504938241</v>
      </c>
      <c r="X788" s="96">
        <f>(Base[[#This Row],[CAP_(cm)]]/3.1416)/100</f>
        <v>0.31827746850311384</v>
      </c>
      <c r="Y788" s="96">
        <f>(3.1416/4)*(Base[[#This Row],[DAP]]^2)</f>
        <v>7.9561449579831925E-2</v>
      </c>
      <c r="Z788" s="96">
        <f>Base[[#This Row],[Altura_Total]]*Base[[#This Row],[Área_Basal]]*0.65</f>
        <v>0.25857471113445374</v>
      </c>
      <c r="AA788" s="96">
        <f>Base[[#This Row],[Altura_Comercial]]*Base[[#This Row],[Área_Basal]]*0.75</f>
        <v>8.9506630777310914E-2</v>
      </c>
      <c r="AB788" s="96">
        <f>IF(($Z$1&lt;190),($AB$1),IF(($Z$1&gt;=190),($AB$2)))*Base[[#This Row],[Volumen_Total]]*'Datos iniciales'!$C$29</f>
        <v>0.3374399980304621</v>
      </c>
      <c r="AC788" s="96">
        <f>EXP((-1.0587+0.8836)*LN(Base[[#This Row],[Biomasa aerea]]))</f>
        <v>1.2095192434242692</v>
      </c>
      <c r="AD788" s="96">
        <f>Base[[#This Row],[Biomasa subterranea]]+Base[[#This Row],[Biomasa aerea]]</f>
        <v>1.5469592414547313</v>
      </c>
      <c r="AE788" s="96">
        <f>Base[[#This Row],[Biomasa Total]]*0.5</f>
        <v>0.77347962072736565</v>
      </c>
      <c r="AF788" s="96">
        <f>Base[[#This Row],[Carbono]]*(44/12)</f>
        <v>2.8360919426670073</v>
      </c>
      <c r="AG788" s="96" t="str">
        <f>IF(AND(Base[[#This Row],[Altura_Total]]&lt;=PS!$Y$17),"Inferior",IF(AND(Base[[#This Row],[Altura_Total]]&gt;PS!$Y$17,Base[[#This Row],[Altura_Total]]&lt;=PS!$Y$18),"Medio",IF(AND(Base[[#This Row],[Altura_Total]]&gt;PS!$Y$18),"Alto")))</f>
        <v>Inferior</v>
      </c>
      <c r="AH788" s="96" t="str">
        <f>IF(AND(Base[[#This Row],[Altura_Total]]&lt;0.31),"Ct1",IF(AND(Base[[#This Row],[Altura_Total]]&gt;=0.31,Base[[#This Row],[Altura_Total]]&lt;1.5),"Ct2",IF(AND(Base[[#This Row],[Altura_Total]]&gt;=1.5),"Ct3")))</f>
        <v>Ct3</v>
      </c>
      <c r="AI788" s="96">
        <f>+Base[[#This Row],[Altura_Total]]-Base[[#This Row],[Altura_Comercial]]</f>
        <v>3.5</v>
      </c>
      <c r="AJ788" s="96"/>
      <c r="AK788" s="96"/>
      <c r="AL788" s="96"/>
      <c r="AM788" s="96"/>
    </row>
    <row r="789" spans="1:39" ht="15">
      <c r="A789" s="96">
        <v>0</v>
      </c>
      <c r="B789" s="96" t="str">
        <f t="shared" si="12"/>
        <v>Fustales</v>
      </c>
      <c r="C789" s="96">
        <v>785</v>
      </c>
      <c r="D789" s="90" t="s">
        <v>186</v>
      </c>
      <c r="F789" s="299" t="s">
        <v>1095</v>
      </c>
      <c r="G789" s="90" t="s">
        <v>194</v>
      </c>
      <c r="H789" s="301" t="s">
        <v>22</v>
      </c>
      <c r="I789" s="96" t="s">
        <v>195</v>
      </c>
      <c r="J789" s="39">
        <v>182</v>
      </c>
      <c r="K789" s="306">
        <v>0</v>
      </c>
      <c r="L789" s="306">
        <v>0</v>
      </c>
      <c r="M789" s="306">
        <v>0</v>
      </c>
      <c r="N789" s="306"/>
      <c r="O789" s="39"/>
      <c r="P789" s="39"/>
      <c r="S789" s="39"/>
      <c r="T789" s="145">
        <v>7</v>
      </c>
      <c r="U789" s="145">
        <v>2</v>
      </c>
      <c r="V789" s="298"/>
      <c r="W789" s="96">
        <f>SQRT((Base[[#This Row],[CAP_1_(cm)]])^2+(Base[[#This Row],[CAP_2_(cm)]])^2+(Base[[#This Row],[CAP_3_(cm)]])^2+(Base[[#This Row],[CAP_4_(cm)]])^2+(Base[[#This Row],[CAP_5_(cm)2]])^2+(Base[[#This Row],[CAP_6_(cm)3]])^2+(Base[[#This Row],[CAP_7_(cm)4]])^2+(Base[[#This Row],[CAP_8_(cm)5]])^2+(Base[[#This Row],[CAP_9_(cm)6]])^2+(Base[[#This Row],[CAP_10(cm)7]])^2)</f>
        <v>182</v>
      </c>
      <c r="X789" s="96">
        <f>(Base[[#This Row],[CAP_(cm)]]/3.1416)/100</f>
        <v>0.57932263814616758</v>
      </c>
      <c r="Y789" s="96">
        <f>(3.1416/4)*(Base[[#This Row],[DAP]]^2)</f>
        <v>0.26359180035650626</v>
      </c>
      <c r="Z789" s="96">
        <f>Base[[#This Row],[Altura_Total]]*Base[[#This Row],[Área_Basal]]*0.65</f>
        <v>1.1993426916221035</v>
      </c>
      <c r="AA789" s="96">
        <f>Base[[#This Row],[Altura_Comercial]]*Base[[#This Row],[Área_Basal]]*0.75</f>
        <v>0.39538770053475936</v>
      </c>
      <c r="AB789" s="96">
        <f>IF(($Z$1&lt;190),($AB$1),IF(($Z$1&gt;=190),($AB$2)))*Base[[#This Row],[Volumen_Total]]*'Datos iniciales'!$C$29</f>
        <v>1.5651422125668453</v>
      </c>
      <c r="AC789" s="96">
        <f>EXP((-1.0587+0.8836)*LN(Base[[#This Row],[Biomasa aerea]]))</f>
        <v>0.92455686741671772</v>
      </c>
      <c r="AD789" s="96">
        <f>Base[[#This Row],[Biomasa subterranea]]+Base[[#This Row],[Biomasa aerea]]</f>
        <v>2.4896990799835628</v>
      </c>
      <c r="AE789" s="96">
        <f>Base[[#This Row],[Biomasa Total]]*0.5</f>
        <v>1.2448495399917814</v>
      </c>
      <c r="AF789" s="96">
        <f>Base[[#This Row],[Carbono]]*(44/12)</f>
        <v>4.5644483133031981</v>
      </c>
      <c r="AG789" s="96" t="str">
        <f>IF(AND(Base[[#This Row],[Altura_Total]]&lt;=PS!$Y$17),"Inferior",IF(AND(Base[[#This Row],[Altura_Total]]&gt;PS!$Y$17,Base[[#This Row],[Altura_Total]]&lt;=PS!$Y$18),"Medio",IF(AND(Base[[#This Row],[Altura_Total]]&gt;PS!$Y$18),"Alto")))</f>
        <v>Inferior</v>
      </c>
      <c r="AH789" s="96" t="str">
        <f>IF(AND(Base[[#This Row],[Altura_Total]]&lt;0.31),"Ct1",IF(AND(Base[[#This Row],[Altura_Total]]&gt;=0.31,Base[[#This Row],[Altura_Total]]&lt;1.5),"Ct2",IF(AND(Base[[#This Row],[Altura_Total]]&gt;=1.5),"Ct3")))</f>
        <v>Ct3</v>
      </c>
      <c r="AI789" s="96">
        <f>+Base[[#This Row],[Altura_Total]]-Base[[#This Row],[Altura_Comercial]]</f>
        <v>5</v>
      </c>
      <c r="AJ789" s="96"/>
      <c r="AK789" s="96"/>
      <c r="AL789" s="96"/>
      <c r="AM789" s="96"/>
    </row>
    <row r="790" spans="1:39" ht="15">
      <c r="A790" s="96">
        <v>0</v>
      </c>
      <c r="B790" s="96" t="str">
        <f t="shared" si="12"/>
        <v>Fustales</v>
      </c>
      <c r="C790" s="96">
        <v>786</v>
      </c>
      <c r="D790" s="90" t="s">
        <v>186</v>
      </c>
      <c r="F790" s="299" t="s">
        <v>1096</v>
      </c>
      <c r="G790" s="90" t="s">
        <v>194</v>
      </c>
      <c r="H790" s="301" t="s">
        <v>22</v>
      </c>
      <c r="I790" s="96" t="s">
        <v>195</v>
      </c>
      <c r="J790" s="39">
        <v>79</v>
      </c>
      <c r="K790" s="306">
        <v>93</v>
      </c>
      <c r="L790" s="306">
        <v>101</v>
      </c>
      <c r="M790" s="306">
        <v>0</v>
      </c>
      <c r="N790" s="306"/>
      <c r="O790" s="39"/>
      <c r="P790" s="39"/>
      <c r="S790" s="39"/>
      <c r="T790" s="145">
        <v>6</v>
      </c>
      <c r="U790" s="145">
        <v>2</v>
      </c>
      <c r="V790" s="298"/>
      <c r="W790" s="96">
        <f>SQRT((Base[[#This Row],[CAP_1_(cm)]])^2+(Base[[#This Row],[CAP_2_(cm)]])^2+(Base[[#This Row],[CAP_3_(cm)]])^2+(Base[[#This Row],[CAP_4_(cm)]])^2+(Base[[#This Row],[CAP_5_(cm)2]])^2+(Base[[#This Row],[CAP_6_(cm)3]])^2+(Base[[#This Row],[CAP_7_(cm)4]])^2+(Base[[#This Row],[CAP_8_(cm)5]])^2+(Base[[#This Row],[CAP_9_(cm)6]])^2+(Base[[#This Row],[CAP_10(cm)7]])^2)</f>
        <v>158.40138888279989</v>
      </c>
      <c r="X790" s="96">
        <f>(Base[[#This Row],[CAP_(cm)]]/3.1416)/100</f>
        <v>0.50420610161319035</v>
      </c>
      <c r="Y790" s="96">
        <f>(3.1416/4)*(Base[[#This Row],[DAP]]^2)</f>
        <v>0.1996673669467787</v>
      </c>
      <c r="Z790" s="96">
        <f>Base[[#This Row],[Altura_Total]]*Base[[#This Row],[Área_Basal]]*0.65</f>
        <v>0.77870273109243693</v>
      </c>
      <c r="AA790" s="96">
        <f>Base[[#This Row],[Altura_Comercial]]*Base[[#This Row],[Área_Basal]]*0.75</f>
        <v>0.29950105042016806</v>
      </c>
      <c r="AB790" s="96">
        <f>IF(($Z$1&lt;190),($AB$1),IF(($Z$1&gt;=190),($AB$2)))*Base[[#This Row],[Volumen_Total]]*'Datos iniciales'!$C$29</f>
        <v>1.0162070640756302</v>
      </c>
      <c r="AC790" s="96">
        <f>EXP((-1.0587+0.8836)*LN(Base[[#This Row],[Biomasa aerea]]))</f>
        <v>0.9971888529487587</v>
      </c>
      <c r="AD790" s="96">
        <f>Base[[#This Row],[Biomasa subterranea]]+Base[[#This Row],[Biomasa aerea]]</f>
        <v>2.0133959170243889</v>
      </c>
      <c r="AE790" s="96">
        <f>Base[[#This Row],[Biomasa Total]]*0.5</f>
        <v>1.0066979585121945</v>
      </c>
      <c r="AF790" s="96">
        <f>Base[[#This Row],[Carbono]]*(44/12)</f>
        <v>3.6912258478780462</v>
      </c>
      <c r="AG790" s="96" t="str">
        <f>IF(AND(Base[[#This Row],[Altura_Total]]&lt;=PS!$Y$17),"Inferior",IF(AND(Base[[#This Row],[Altura_Total]]&gt;PS!$Y$17,Base[[#This Row],[Altura_Total]]&lt;=PS!$Y$18),"Medio",IF(AND(Base[[#This Row],[Altura_Total]]&gt;PS!$Y$18),"Alto")))</f>
        <v>Inferior</v>
      </c>
      <c r="AH790" s="96" t="str">
        <f>IF(AND(Base[[#This Row],[Altura_Total]]&lt;0.31),"Ct1",IF(AND(Base[[#This Row],[Altura_Total]]&gt;=0.31,Base[[#This Row],[Altura_Total]]&lt;1.5),"Ct2",IF(AND(Base[[#This Row],[Altura_Total]]&gt;=1.5),"Ct3")))</f>
        <v>Ct3</v>
      </c>
      <c r="AI790" s="96">
        <f>+Base[[#This Row],[Altura_Total]]-Base[[#This Row],[Altura_Comercial]]</f>
        <v>4</v>
      </c>
      <c r="AJ790" s="96"/>
      <c r="AK790" s="96"/>
      <c r="AL790" s="96"/>
      <c r="AM790" s="96"/>
    </row>
    <row r="791" spans="1:39" ht="15">
      <c r="A791" s="96">
        <v>0</v>
      </c>
      <c r="B791" s="96" t="str">
        <f t="shared" si="12"/>
        <v>Fustales</v>
      </c>
      <c r="C791" s="96">
        <v>787</v>
      </c>
      <c r="D791" s="90" t="s">
        <v>186</v>
      </c>
      <c r="F791" s="299" t="s">
        <v>1097</v>
      </c>
      <c r="G791" s="90" t="s">
        <v>194</v>
      </c>
      <c r="H791" s="301" t="s">
        <v>22</v>
      </c>
      <c r="I791" s="96" t="s">
        <v>195</v>
      </c>
      <c r="J791" s="39">
        <v>130</v>
      </c>
      <c r="K791" s="306">
        <v>53</v>
      </c>
      <c r="L791" s="306">
        <v>0</v>
      </c>
      <c r="M791" s="306">
        <v>0</v>
      </c>
      <c r="N791" s="306"/>
      <c r="O791" s="39"/>
      <c r="P791" s="39"/>
      <c r="S791" s="39"/>
      <c r="T791" s="145">
        <v>7</v>
      </c>
      <c r="U791" s="145">
        <v>2.5</v>
      </c>
      <c r="V791" s="298"/>
      <c r="W791" s="96">
        <f>SQRT((Base[[#This Row],[CAP_1_(cm)]])^2+(Base[[#This Row],[CAP_2_(cm)]])^2+(Base[[#This Row],[CAP_3_(cm)]])^2+(Base[[#This Row],[CAP_4_(cm)]])^2+(Base[[#This Row],[CAP_5_(cm)2]])^2+(Base[[#This Row],[CAP_6_(cm)3]])^2+(Base[[#This Row],[CAP_7_(cm)4]])^2+(Base[[#This Row],[CAP_8_(cm)5]])^2+(Base[[#This Row],[CAP_9_(cm)6]])^2+(Base[[#This Row],[CAP_10(cm)7]])^2)</f>
        <v>140.38874598770374</v>
      </c>
      <c r="X791" s="96">
        <f>(Base[[#This Row],[CAP_(cm)]]/3.1416)/100</f>
        <v>0.44687021259136661</v>
      </c>
      <c r="Y791" s="96">
        <f>(3.1416/4)*(Base[[#This Row],[DAP]]^2)</f>
        <v>0.15683887191240131</v>
      </c>
      <c r="Z791" s="96">
        <f>Base[[#This Row],[Altura_Total]]*Base[[#This Row],[Área_Basal]]*0.65</f>
        <v>0.71361686720142592</v>
      </c>
      <c r="AA791" s="96">
        <f>Base[[#This Row],[Altura_Comercial]]*Base[[#This Row],[Área_Basal]]*0.75</f>
        <v>0.29407288483575245</v>
      </c>
      <c r="AB791" s="96">
        <f>IF(($Z$1&lt;190),($AB$1),IF(($Z$1&gt;=190),($AB$2)))*Base[[#This Row],[Volumen_Total]]*'Datos iniciales'!$C$29</f>
        <v>0.93127001169786083</v>
      </c>
      <c r="AC791" s="96">
        <f>EXP((-1.0587+0.8836)*LN(Base[[#This Row],[Biomasa aerea]]))</f>
        <v>1.0125462259143079</v>
      </c>
      <c r="AD791" s="96">
        <f>Base[[#This Row],[Biomasa subterranea]]+Base[[#This Row],[Biomasa aerea]]</f>
        <v>1.9438162376121686</v>
      </c>
      <c r="AE791" s="96">
        <f>Base[[#This Row],[Biomasa Total]]*0.5</f>
        <v>0.9719081188060843</v>
      </c>
      <c r="AF791" s="96">
        <f>Base[[#This Row],[Carbono]]*(44/12)</f>
        <v>3.5636631022889755</v>
      </c>
      <c r="AG791" s="96" t="str">
        <f>IF(AND(Base[[#This Row],[Altura_Total]]&lt;=PS!$Y$17),"Inferior",IF(AND(Base[[#This Row],[Altura_Total]]&gt;PS!$Y$17,Base[[#This Row],[Altura_Total]]&lt;=PS!$Y$18),"Medio",IF(AND(Base[[#This Row],[Altura_Total]]&gt;PS!$Y$18),"Alto")))</f>
        <v>Inferior</v>
      </c>
      <c r="AH791" s="96" t="str">
        <f>IF(AND(Base[[#This Row],[Altura_Total]]&lt;0.31),"Ct1",IF(AND(Base[[#This Row],[Altura_Total]]&gt;=0.31,Base[[#This Row],[Altura_Total]]&lt;1.5),"Ct2",IF(AND(Base[[#This Row],[Altura_Total]]&gt;=1.5),"Ct3")))</f>
        <v>Ct3</v>
      </c>
      <c r="AI791" s="96">
        <f>+Base[[#This Row],[Altura_Total]]-Base[[#This Row],[Altura_Comercial]]</f>
        <v>4.5</v>
      </c>
      <c r="AJ791" s="96"/>
      <c r="AK791" s="96"/>
      <c r="AL791" s="96"/>
      <c r="AM791" s="96"/>
    </row>
    <row r="792" spans="1:39" ht="15">
      <c r="A792" s="96">
        <v>0</v>
      </c>
      <c r="B792" s="96" t="str">
        <f t="shared" si="12"/>
        <v>Fustales</v>
      </c>
      <c r="C792" s="96">
        <v>788</v>
      </c>
      <c r="D792" s="90" t="s">
        <v>186</v>
      </c>
      <c r="F792" s="299" t="s">
        <v>1098</v>
      </c>
      <c r="G792" s="90" t="s">
        <v>194</v>
      </c>
      <c r="H792" s="301" t="s">
        <v>22</v>
      </c>
      <c r="I792" s="96" t="s">
        <v>195</v>
      </c>
      <c r="J792" s="39">
        <v>121</v>
      </c>
      <c r="K792" s="306">
        <v>0</v>
      </c>
      <c r="L792" s="306">
        <v>0</v>
      </c>
      <c r="M792" s="306">
        <v>0</v>
      </c>
      <c r="N792" s="306"/>
      <c r="O792" s="39"/>
      <c r="P792" s="39"/>
      <c r="S792" s="39"/>
      <c r="T792" s="145">
        <v>9</v>
      </c>
      <c r="U792" s="145">
        <v>3</v>
      </c>
      <c r="V792" s="298"/>
      <c r="W792" s="96">
        <f>SQRT((Base[[#This Row],[CAP_1_(cm)]])^2+(Base[[#This Row],[CAP_2_(cm)]])^2+(Base[[#This Row],[CAP_3_(cm)]])^2+(Base[[#This Row],[CAP_4_(cm)]])^2+(Base[[#This Row],[CAP_5_(cm)2]])^2+(Base[[#This Row],[CAP_6_(cm)3]])^2+(Base[[#This Row],[CAP_7_(cm)4]])^2+(Base[[#This Row],[CAP_8_(cm)5]])^2+(Base[[#This Row],[CAP_9_(cm)6]])^2+(Base[[#This Row],[CAP_10(cm)7]])^2)</f>
        <v>121</v>
      </c>
      <c r="X792" s="96">
        <f>(Base[[#This Row],[CAP_(cm)]]/3.1416)/100</f>
        <v>0.38515406162464982</v>
      </c>
      <c r="Y792" s="96">
        <f>(3.1416/4)*(Base[[#This Row],[DAP]]^2)</f>
        <v>0.11650910364145654</v>
      </c>
      <c r="Z792" s="96">
        <f>Base[[#This Row],[Altura_Total]]*Base[[#This Row],[Área_Basal]]*0.65</f>
        <v>0.68157825630252089</v>
      </c>
      <c r="AA792" s="96">
        <f>Base[[#This Row],[Altura_Comercial]]*Base[[#This Row],[Área_Basal]]*0.75</f>
        <v>0.26214548319327724</v>
      </c>
      <c r="AB792" s="96">
        <f>IF(($Z$1&lt;190),($AB$1),IF(($Z$1&gt;=190),($AB$2)))*Base[[#This Row],[Volumen_Total]]*'Datos iniciales'!$C$29</f>
        <v>0.88945962447478977</v>
      </c>
      <c r="AC792" s="96">
        <f>EXP((-1.0587+0.8836)*LN(Base[[#This Row],[Biomasa aerea]]))</f>
        <v>1.0207232226366496</v>
      </c>
      <c r="AD792" s="96">
        <f>Base[[#This Row],[Biomasa subterranea]]+Base[[#This Row],[Biomasa aerea]]</f>
        <v>1.9101828471114395</v>
      </c>
      <c r="AE792" s="96">
        <f>Base[[#This Row],[Biomasa Total]]*0.5</f>
        <v>0.95509142355571974</v>
      </c>
      <c r="AF792" s="96">
        <f>Base[[#This Row],[Carbono]]*(44/12)</f>
        <v>3.5020018863709721</v>
      </c>
      <c r="AG792" s="96" t="str">
        <f>IF(AND(Base[[#This Row],[Altura_Total]]&lt;=PS!$Y$17),"Inferior",IF(AND(Base[[#This Row],[Altura_Total]]&gt;PS!$Y$17,Base[[#This Row],[Altura_Total]]&lt;=PS!$Y$18),"Medio",IF(AND(Base[[#This Row],[Altura_Total]]&gt;PS!$Y$18),"Alto")))</f>
        <v>Inferior</v>
      </c>
      <c r="AH792" s="96" t="str">
        <f>IF(AND(Base[[#This Row],[Altura_Total]]&lt;0.31),"Ct1",IF(AND(Base[[#This Row],[Altura_Total]]&gt;=0.31,Base[[#This Row],[Altura_Total]]&lt;1.5),"Ct2",IF(AND(Base[[#This Row],[Altura_Total]]&gt;=1.5),"Ct3")))</f>
        <v>Ct3</v>
      </c>
      <c r="AI792" s="96">
        <f>+Base[[#This Row],[Altura_Total]]-Base[[#This Row],[Altura_Comercial]]</f>
        <v>6</v>
      </c>
      <c r="AJ792" s="96"/>
      <c r="AK792" s="96"/>
      <c r="AL792" s="96"/>
      <c r="AM792" s="96"/>
    </row>
    <row r="793" spans="1:39" ht="15">
      <c r="A793" s="96">
        <v>0</v>
      </c>
      <c r="B793" s="96" t="str">
        <f t="shared" si="12"/>
        <v>Fustales</v>
      </c>
      <c r="C793" s="96">
        <v>789</v>
      </c>
      <c r="D793" s="90" t="s">
        <v>186</v>
      </c>
      <c r="F793" s="299" t="s">
        <v>1099</v>
      </c>
      <c r="G793" s="90" t="s">
        <v>552</v>
      </c>
      <c r="H793" s="301" t="s">
        <v>29</v>
      </c>
      <c r="I793" s="96" t="s">
        <v>481</v>
      </c>
      <c r="J793" s="39">
        <v>63.3</v>
      </c>
      <c r="K793" s="306">
        <v>0</v>
      </c>
      <c r="L793" s="306">
        <v>0</v>
      </c>
      <c r="M793" s="306">
        <v>0</v>
      </c>
      <c r="N793" s="306"/>
      <c r="O793" s="39"/>
      <c r="P793" s="39"/>
      <c r="S793" s="39"/>
      <c r="T793" s="145">
        <v>6</v>
      </c>
      <c r="U793" s="145">
        <v>2</v>
      </c>
      <c r="V793" s="298"/>
      <c r="W793" s="96">
        <f>SQRT((Base[[#This Row],[CAP_1_(cm)]])^2+(Base[[#This Row],[CAP_2_(cm)]])^2+(Base[[#This Row],[CAP_3_(cm)]])^2+(Base[[#This Row],[CAP_4_(cm)]])^2+(Base[[#This Row],[CAP_5_(cm)2]])^2+(Base[[#This Row],[CAP_6_(cm)3]])^2+(Base[[#This Row],[CAP_7_(cm)4]])^2+(Base[[#This Row],[CAP_8_(cm)5]])^2+(Base[[#This Row],[CAP_9_(cm)6]])^2+(Base[[#This Row],[CAP_10(cm)7]])^2)</f>
        <v>63.3</v>
      </c>
      <c r="X793" s="96">
        <f>(Base[[#This Row],[CAP_(cm)]]/3.1416)/100</f>
        <v>0.20148968678380441</v>
      </c>
      <c r="Y793" s="96">
        <f>(3.1416/4)*(Base[[#This Row],[DAP]]^2)</f>
        <v>3.1885742933537048E-2</v>
      </c>
      <c r="Z793" s="96">
        <f>Base[[#This Row],[Altura_Total]]*Base[[#This Row],[Área_Basal]]*0.65</f>
        <v>0.12435439744079449</v>
      </c>
      <c r="AA793" s="96">
        <f>Base[[#This Row],[Altura_Comercial]]*Base[[#This Row],[Área_Basal]]*0.75</f>
        <v>4.7828614400305572E-2</v>
      </c>
      <c r="AB793" s="96">
        <f>IF(($Z$1&lt;190),($AB$1),IF(($Z$1&gt;=190),($AB$2)))*Base[[#This Row],[Volumen_Total]]*'Datos iniciales'!$C$29</f>
        <v>0.16228248866023681</v>
      </c>
      <c r="AC793" s="96">
        <f>EXP((-1.0587+0.8836)*LN(Base[[#This Row],[Biomasa aerea]]))</f>
        <v>1.3749326733382106</v>
      </c>
      <c r="AD793" s="96">
        <f>Base[[#This Row],[Biomasa subterranea]]+Base[[#This Row],[Biomasa aerea]]</f>
        <v>1.5372151619984473</v>
      </c>
      <c r="AE793" s="96">
        <f>Base[[#This Row],[Biomasa Total]]*0.5</f>
        <v>0.76860758099922366</v>
      </c>
      <c r="AF793" s="96">
        <f>Base[[#This Row],[Carbono]]*(44/12)</f>
        <v>2.8182277969971534</v>
      </c>
      <c r="AG793" s="96" t="str">
        <f>IF(AND(Base[[#This Row],[Altura_Total]]&lt;=PS!$Y$17),"Inferior",IF(AND(Base[[#This Row],[Altura_Total]]&gt;PS!$Y$17,Base[[#This Row],[Altura_Total]]&lt;=PS!$Y$18),"Medio",IF(AND(Base[[#This Row],[Altura_Total]]&gt;PS!$Y$18),"Alto")))</f>
        <v>Inferior</v>
      </c>
      <c r="AH793" s="96" t="str">
        <f>IF(AND(Base[[#This Row],[Altura_Total]]&lt;0.31),"Ct1",IF(AND(Base[[#This Row],[Altura_Total]]&gt;=0.31,Base[[#This Row],[Altura_Total]]&lt;1.5),"Ct2",IF(AND(Base[[#This Row],[Altura_Total]]&gt;=1.5),"Ct3")))</f>
        <v>Ct3</v>
      </c>
      <c r="AI793" s="96">
        <f>+Base[[#This Row],[Altura_Total]]-Base[[#This Row],[Altura_Comercial]]</f>
        <v>4</v>
      </c>
      <c r="AJ793" s="96"/>
      <c r="AK793" s="96"/>
      <c r="AL793" s="96"/>
      <c r="AM793" s="96"/>
    </row>
    <row r="794" spans="1:39" ht="15">
      <c r="A794" s="96">
        <v>0</v>
      </c>
      <c r="B794" s="96" t="str">
        <f t="shared" si="12"/>
        <v>Fustales</v>
      </c>
      <c r="C794" s="96">
        <v>790</v>
      </c>
      <c r="D794" s="90" t="s">
        <v>186</v>
      </c>
      <c r="F794" s="299" t="s">
        <v>1100</v>
      </c>
      <c r="G794" s="90" t="s">
        <v>194</v>
      </c>
      <c r="H794" s="301" t="s">
        <v>22</v>
      </c>
      <c r="I794" s="96" t="s">
        <v>195</v>
      </c>
      <c r="J794" s="39">
        <v>105</v>
      </c>
      <c r="K794" s="306">
        <v>0</v>
      </c>
      <c r="L794" s="306">
        <v>0</v>
      </c>
      <c r="M794" s="306">
        <v>0</v>
      </c>
      <c r="N794" s="306"/>
      <c r="O794" s="39"/>
      <c r="P794" s="39"/>
      <c r="S794" s="39"/>
      <c r="T794" s="145">
        <v>8</v>
      </c>
      <c r="U794" s="145">
        <v>2</v>
      </c>
      <c r="V794" s="298"/>
      <c r="W794" s="96">
        <f>SQRT((Base[[#This Row],[CAP_1_(cm)]])^2+(Base[[#This Row],[CAP_2_(cm)]])^2+(Base[[#This Row],[CAP_3_(cm)]])^2+(Base[[#This Row],[CAP_4_(cm)]])^2+(Base[[#This Row],[CAP_5_(cm)2]])^2+(Base[[#This Row],[CAP_6_(cm)3]])^2+(Base[[#This Row],[CAP_7_(cm)4]])^2+(Base[[#This Row],[CAP_8_(cm)5]])^2+(Base[[#This Row],[CAP_9_(cm)6]])^2+(Base[[#This Row],[CAP_10(cm)7]])^2)</f>
        <v>105</v>
      </c>
      <c r="X794" s="96">
        <f>(Base[[#This Row],[CAP_(cm)]]/3.1416)/100</f>
        <v>0.33422459893048129</v>
      </c>
      <c r="Y794" s="96">
        <f>(3.1416/4)*(Base[[#This Row],[DAP]]^2)</f>
        <v>8.7733957219251341E-2</v>
      </c>
      <c r="Z794" s="96">
        <f>Base[[#This Row],[Altura_Total]]*Base[[#This Row],[Área_Basal]]*0.65</f>
        <v>0.45621657754010697</v>
      </c>
      <c r="AA794" s="96">
        <f>Base[[#This Row],[Altura_Comercial]]*Base[[#This Row],[Área_Basal]]*0.75</f>
        <v>0.131600935828877</v>
      </c>
      <c r="AB794" s="96">
        <f>IF(($Z$1&lt;190),($AB$1),IF(($Z$1&gt;=190),($AB$2)))*Base[[#This Row],[Volumen_Total]]*'Datos iniciales'!$C$29</f>
        <v>0.59536263368983955</v>
      </c>
      <c r="AC794" s="96">
        <f>EXP((-1.0587+0.8836)*LN(Base[[#This Row],[Biomasa aerea]]))</f>
        <v>1.0950545307844919</v>
      </c>
      <c r="AD794" s="96">
        <f>Base[[#This Row],[Biomasa subterranea]]+Base[[#This Row],[Biomasa aerea]]</f>
        <v>1.6904171644743315</v>
      </c>
      <c r="AE794" s="96">
        <f>Base[[#This Row],[Biomasa Total]]*0.5</f>
        <v>0.84520858223716577</v>
      </c>
      <c r="AF794" s="96">
        <f>Base[[#This Row],[Carbono]]*(44/12)</f>
        <v>3.0990981348696076</v>
      </c>
      <c r="AG794" s="96" t="str">
        <f>IF(AND(Base[[#This Row],[Altura_Total]]&lt;=PS!$Y$17),"Inferior",IF(AND(Base[[#This Row],[Altura_Total]]&gt;PS!$Y$17,Base[[#This Row],[Altura_Total]]&lt;=PS!$Y$18),"Medio",IF(AND(Base[[#This Row],[Altura_Total]]&gt;PS!$Y$18),"Alto")))</f>
        <v>Inferior</v>
      </c>
      <c r="AH794" s="96" t="str">
        <f>IF(AND(Base[[#This Row],[Altura_Total]]&lt;0.31),"Ct1",IF(AND(Base[[#This Row],[Altura_Total]]&gt;=0.31,Base[[#This Row],[Altura_Total]]&lt;1.5),"Ct2",IF(AND(Base[[#This Row],[Altura_Total]]&gt;=1.5),"Ct3")))</f>
        <v>Ct3</v>
      </c>
      <c r="AI794" s="96">
        <f>+Base[[#This Row],[Altura_Total]]-Base[[#This Row],[Altura_Comercial]]</f>
        <v>6</v>
      </c>
      <c r="AJ794" s="96"/>
      <c r="AK794" s="96"/>
      <c r="AL794" s="96"/>
      <c r="AM794" s="96"/>
    </row>
    <row r="795" spans="1:39" ht="15">
      <c r="A795" s="96">
        <v>0</v>
      </c>
      <c r="B795" s="96" t="str">
        <f t="shared" si="12"/>
        <v>Fustales</v>
      </c>
      <c r="C795" s="96">
        <v>791</v>
      </c>
      <c r="D795" s="90" t="s">
        <v>186</v>
      </c>
      <c r="F795" s="299" t="s">
        <v>1101</v>
      </c>
      <c r="G795" s="90" t="s">
        <v>194</v>
      </c>
      <c r="H795" s="301" t="s">
        <v>22</v>
      </c>
      <c r="I795" s="96" t="s">
        <v>195</v>
      </c>
      <c r="J795" s="39">
        <v>80</v>
      </c>
      <c r="K795" s="306">
        <v>0</v>
      </c>
      <c r="L795" s="306">
        <v>0</v>
      </c>
      <c r="M795" s="306">
        <v>0</v>
      </c>
      <c r="N795" s="306"/>
      <c r="O795" s="39"/>
      <c r="P795" s="39"/>
      <c r="S795" s="39"/>
      <c r="T795" s="145">
        <v>8</v>
      </c>
      <c r="U795" s="145">
        <v>2</v>
      </c>
      <c r="V795" s="298"/>
      <c r="W795" s="96">
        <f>SQRT((Base[[#This Row],[CAP_1_(cm)]])^2+(Base[[#This Row],[CAP_2_(cm)]])^2+(Base[[#This Row],[CAP_3_(cm)]])^2+(Base[[#This Row],[CAP_4_(cm)]])^2+(Base[[#This Row],[CAP_5_(cm)2]])^2+(Base[[#This Row],[CAP_6_(cm)3]])^2+(Base[[#This Row],[CAP_7_(cm)4]])^2+(Base[[#This Row],[CAP_8_(cm)5]])^2+(Base[[#This Row],[CAP_9_(cm)6]])^2+(Base[[#This Row],[CAP_10(cm)7]])^2)</f>
        <v>80</v>
      </c>
      <c r="X795" s="96">
        <f>(Base[[#This Row],[CAP_(cm)]]/3.1416)/100</f>
        <v>0.25464731347084291</v>
      </c>
      <c r="Y795" s="96">
        <f>(3.1416/4)*(Base[[#This Row],[DAP]]^2)</f>
        <v>5.0929462694168585E-2</v>
      </c>
      <c r="Z795" s="96">
        <f>Base[[#This Row],[Altura_Total]]*Base[[#This Row],[Área_Basal]]*0.65</f>
        <v>0.26483320600967664</v>
      </c>
      <c r="AA795" s="96">
        <f>Base[[#This Row],[Altura_Comercial]]*Base[[#This Row],[Área_Basal]]*0.75</f>
        <v>7.6394194041252875E-2</v>
      </c>
      <c r="AB795" s="96">
        <f>IF(($Z$1&lt;190),($AB$1),IF(($Z$1&gt;=190),($AB$2)))*Base[[#This Row],[Volumen_Total]]*'Datos iniciales'!$C$29</f>
        <v>0.34560733384262798</v>
      </c>
      <c r="AC795" s="96">
        <f>EXP((-1.0587+0.8836)*LN(Base[[#This Row],[Biomasa aerea]]))</f>
        <v>1.2044648362454544</v>
      </c>
      <c r="AD795" s="96">
        <f>Base[[#This Row],[Biomasa subterranea]]+Base[[#This Row],[Biomasa aerea]]</f>
        <v>1.5500721700880824</v>
      </c>
      <c r="AE795" s="96">
        <f>Base[[#This Row],[Biomasa Total]]*0.5</f>
        <v>0.7750360850440412</v>
      </c>
      <c r="AF795" s="96">
        <f>Base[[#This Row],[Carbono]]*(44/12)</f>
        <v>2.8417989784948174</v>
      </c>
      <c r="AG795" s="96" t="str">
        <f>IF(AND(Base[[#This Row],[Altura_Total]]&lt;=PS!$Y$17),"Inferior",IF(AND(Base[[#This Row],[Altura_Total]]&gt;PS!$Y$17,Base[[#This Row],[Altura_Total]]&lt;=PS!$Y$18),"Medio",IF(AND(Base[[#This Row],[Altura_Total]]&gt;PS!$Y$18),"Alto")))</f>
        <v>Inferior</v>
      </c>
      <c r="AH795" s="96" t="str">
        <f>IF(AND(Base[[#This Row],[Altura_Total]]&lt;0.31),"Ct1",IF(AND(Base[[#This Row],[Altura_Total]]&gt;=0.31,Base[[#This Row],[Altura_Total]]&lt;1.5),"Ct2",IF(AND(Base[[#This Row],[Altura_Total]]&gt;=1.5),"Ct3")))</f>
        <v>Ct3</v>
      </c>
      <c r="AI795" s="96">
        <f>+Base[[#This Row],[Altura_Total]]-Base[[#This Row],[Altura_Comercial]]</f>
        <v>6</v>
      </c>
      <c r="AJ795" s="96"/>
      <c r="AK795" s="96"/>
      <c r="AL795" s="96"/>
      <c r="AM795" s="96"/>
    </row>
    <row r="796" spans="1:39" ht="15">
      <c r="A796" s="96">
        <v>0</v>
      </c>
      <c r="B796" s="96" t="str">
        <f t="shared" si="12"/>
        <v>Fustales</v>
      </c>
      <c r="C796" s="96">
        <v>792</v>
      </c>
      <c r="D796" s="90" t="s">
        <v>186</v>
      </c>
      <c r="F796" s="299" t="s">
        <v>1102</v>
      </c>
      <c r="G796" s="90" t="s">
        <v>1093</v>
      </c>
      <c r="H796" s="301" t="s">
        <v>139</v>
      </c>
      <c r="I796" s="96" t="s">
        <v>201</v>
      </c>
      <c r="J796" s="39">
        <v>64.5</v>
      </c>
      <c r="K796" s="306">
        <v>0</v>
      </c>
      <c r="L796" s="306">
        <v>0</v>
      </c>
      <c r="M796" s="306">
        <v>0</v>
      </c>
      <c r="N796" s="306"/>
      <c r="O796" s="39"/>
      <c r="P796" s="39"/>
      <c r="S796" s="39"/>
      <c r="T796" s="145">
        <v>5</v>
      </c>
      <c r="U796" s="145">
        <v>1</v>
      </c>
      <c r="V796" s="298"/>
      <c r="W796" s="96">
        <f>SQRT((Base[[#This Row],[CAP_1_(cm)]])^2+(Base[[#This Row],[CAP_2_(cm)]])^2+(Base[[#This Row],[CAP_3_(cm)]])^2+(Base[[#This Row],[CAP_4_(cm)]])^2+(Base[[#This Row],[CAP_5_(cm)2]])^2+(Base[[#This Row],[CAP_6_(cm)3]])^2+(Base[[#This Row],[CAP_7_(cm)4]])^2+(Base[[#This Row],[CAP_8_(cm)5]])^2+(Base[[#This Row],[CAP_9_(cm)6]])^2+(Base[[#This Row],[CAP_10(cm)7]])^2)</f>
        <v>64.5</v>
      </c>
      <c r="X796" s="96">
        <f>(Base[[#This Row],[CAP_(cm)]]/3.1416)/100</f>
        <v>0.20530939648586707</v>
      </c>
      <c r="Y796" s="96">
        <f>(3.1416/4)*(Base[[#This Row],[DAP]]^2)</f>
        <v>3.3106140183346067E-2</v>
      </c>
      <c r="Z796" s="96">
        <f>Base[[#This Row],[Altura_Total]]*Base[[#This Row],[Área_Basal]]*0.65</f>
        <v>0.10759495559587472</v>
      </c>
      <c r="AA796" s="96">
        <f>Base[[#This Row],[Altura_Comercial]]*Base[[#This Row],[Área_Basal]]*0.75</f>
        <v>2.482960513750955E-2</v>
      </c>
      <c r="AB796" s="96">
        <f>IF(($Z$1&lt;190),($AB$1),IF(($Z$1&gt;=190),($AB$2)))*Base[[#This Row],[Volumen_Total]]*'Datos iniciales'!$C$29</f>
        <v>0.14041141705261651</v>
      </c>
      <c r="AC796" s="96">
        <f>EXP((-1.0587+0.8836)*LN(Base[[#This Row],[Biomasa aerea]]))</f>
        <v>1.4102296317998151</v>
      </c>
      <c r="AD796" s="96">
        <f>Base[[#This Row],[Biomasa subterranea]]+Base[[#This Row],[Biomasa aerea]]</f>
        <v>1.5506410488524316</v>
      </c>
      <c r="AE796" s="96">
        <f>Base[[#This Row],[Biomasa Total]]*0.5</f>
        <v>0.7753205244262158</v>
      </c>
      <c r="AF796" s="96">
        <f>Base[[#This Row],[Carbono]]*(44/12)</f>
        <v>2.8428419228961244</v>
      </c>
      <c r="AG796" s="96" t="str">
        <f>IF(AND(Base[[#This Row],[Altura_Total]]&lt;=PS!$Y$17),"Inferior",IF(AND(Base[[#This Row],[Altura_Total]]&gt;PS!$Y$17,Base[[#This Row],[Altura_Total]]&lt;=PS!$Y$18),"Medio",IF(AND(Base[[#This Row],[Altura_Total]]&gt;PS!$Y$18),"Alto")))</f>
        <v>Inferior</v>
      </c>
      <c r="AH796" s="96" t="str">
        <f>IF(AND(Base[[#This Row],[Altura_Total]]&lt;0.31),"Ct1",IF(AND(Base[[#This Row],[Altura_Total]]&gt;=0.31,Base[[#This Row],[Altura_Total]]&lt;1.5),"Ct2",IF(AND(Base[[#This Row],[Altura_Total]]&gt;=1.5),"Ct3")))</f>
        <v>Ct3</v>
      </c>
      <c r="AI796" s="96">
        <f>+Base[[#This Row],[Altura_Total]]-Base[[#This Row],[Altura_Comercial]]</f>
        <v>4</v>
      </c>
      <c r="AJ796" s="96"/>
      <c r="AK796" s="96"/>
      <c r="AL796" s="96"/>
      <c r="AM796" s="96"/>
    </row>
    <row r="797" spans="1:39" ht="15">
      <c r="A797" s="96">
        <v>0</v>
      </c>
      <c r="B797" s="96" t="str">
        <f t="shared" si="12"/>
        <v>Fustales</v>
      </c>
      <c r="C797" s="96">
        <v>793</v>
      </c>
      <c r="D797" s="90" t="s">
        <v>186</v>
      </c>
      <c r="F797" s="299" t="s">
        <v>1103</v>
      </c>
      <c r="G797" s="90" t="s">
        <v>194</v>
      </c>
      <c r="H797" s="301" t="s">
        <v>22</v>
      </c>
      <c r="I797" s="96" t="s">
        <v>195</v>
      </c>
      <c r="J797" s="39">
        <v>134</v>
      </c>
      <c r="K797" s="306">
        <v>0</v>
      </c>
      <c r="L797" s="306">
        <v>0</v>
      </c>
      <c r="M797" s="306">
        <v>0</v>
      </c>
      <c r="N797" s="306"/>
      <c r="O797" s="39"/>
      <c r="P797" s="39"/>
      <c r="S797" s="39"/>
      <c r="T797" s="145">
        <v>8</v>
      </c>
      <c r="U797" s="145">
        <v>2</v>
      </c>
      <c r="V797" s="298"/>
      <c r="W797" s="96">
        <f>SQRT((Base[[#This Row],[CAP_1_(cm)]])^2+(Base[[#This Row],[CAP_2_(cm)]])^2+(Base[[#This Row],[CAP_3_(cm)]])^2+(Base[[#This Row],[CAP_4_(cm)]])^2+(Base[[#This Row],[CAP_5_(cm)2]])^2+(Base[[#This Row],[CAP_6_(cm)3]])^2+(Base[[#This Row],[CAP_7_(cm)4]])^2+(Base[[#This Row],[CAP_8_(cm)5]])^2+(Base[[#This Row],[CAP_9_(cm)6]])^2+(Base[[#This Row],[CAP_10(cm)7]])^2)</f>
        <v>134</v>
      </c>
      <c r="X797" s="96">
        <f>(Base[[#This Row],[CAP_(cm)]]/3.1416)/100</f>
        <v>0.42653425006366186</v>
      </c>
      <c r="Y797" s="96">
        <f>(3.1416/4)*(Base[[#This Row],[DAP]]^2)</f>
        <v>0.14288897377132673</v>
      </c>
      <c r="Z797" s="96">
        <f>Base[[#This Row],[Altura_Total]]*Base[[#This Row],[Área_Basal]]*0.65</f>
        <v>0.74302266361089897</v>
      </c>
      <c r="AA797" s="96">
        <f>Base[[#This Row],[Altura_Comercial]]*Base[[#This Row],[Área_Basal]]*0.75</f>
        <v>0.2143334606569901</v>
      </c>
      <c r="AB797" s="96">
        <f>IF(($Z$1&lt;190),($AB$1),IF(($Z$1&gt;=190),($AB$2)))*Base[[#This Row],[Volumen_Total]]*'Datos iniciales'!$C$29</f>
        <v>0.9696445760122232</v>
      </c>
      <c r="AC797" s="96">
        <f>EXP((-1.0587+0.8836)*LN(Base[[#This Row],[Biomasa aerea]]))</f>
        <v>1.0054121716850617</v>
      </c>
      <c r="AD797" s="96">
        <f>Base[[#This Row],[Biomasa subterranea]]+Base[[#This Row],[Biomasa aerea]]</f>
        <v>1.9750567476972849</v>
      </c>
      <c r="AE797" s="96">
        <f>Base[[#This Row],[Biomasa Total]]*0.5</f>
        <v>0.98752837384864245</v>
      </c>
      <c r="AF797" s="96">
        <f>Base[[#This Row],[Carbono]]*(44/12)</f>
        <v>3.6209373707783556</v>
      </c>
      <c r="AG797" s="96" t="str">
        <f>IF(AND(Base[[#This Row],[Altura_Total]]&lt;=PS!$Y$17),"Inferior",IF(AND(Base[[#This Row],[Altura_Total]]&gt;PS!$Y$17,Base[[#This Row],[Altura_Total]]&lt;=PS!$Y$18),"Medio",IF(AND(Base[[#This Row],[Altura_Total]]&gt;PS!$Y$18),"Alto")))</f>
        <v>Inferior</v>
      </c>
      <c r="AH797" s="96" t="str">
        <f>IF(AND(Base[[#This Row],[Altura_Total]]&lt;0.31),"Ct1",IF(AND(Base[[#This Row],[Altura_Total]]&gt;=0.31,Base[[#This Row],[Altura_Total]]&lt;1.5),"Ct2",IF(AND(Base[[#This Row],[Altura_Total]]&gt;=1.5),"Ct3")))</f>
        <v>Ct3</v>
      </c>
      <c r="AI797" s="96">
        <f>+Base[[#This Row],[Altura_Total]]-Base[[#This Row],[Altura_Comercial]]</f>
        <v>6</v>
      </c>
      <c r="AJ797" s="96"/>
      <c r="AK797" s="96"/>
      <c r="AL797" s="96"/>
      <c r="AM797" s="96"/>
    </row>
    <row r="798" spans="1:39" ht="15">
      <c r="A798" s="96">
        <v>0</v>
      </c>
      <c r="B798" s="96" t="str">
        <f t="shared" si="12"/>
        <v>Fustales</v>
      </c>
      <c r="C798" s="96">
        <v>794</v>
      </c>
      <c r="D798" s="90" t="s">
        <v>186</v>
      </c>
      <c r="F798" s="299" t="s">
        <v>1104</v>
      </c>
      <c r="G798" s="90" t="s">
        <v>1105</v>
      </c>
      <c r="H798" s="301" t="s">
        <v>43</v>
      </c>
      <c r="I798" s="96" t="s">
        <v>201</v>
      </c>
      <c r="J798" s="39">
        <v>68.5</v>
      </c>
      <c r="K798" s="306">
        <v>66</v>
      </c>
      <c r="L798" s="306">
        <v>0</v>
      </c>
      <c r="M798" s="306">
        <v>0</v>
      </c>
      <c r="N798" s="306"/>
      <c r="O798" s="39"/>
      <c r="P798" s="39"/>
      <c r="S798" s="39"/>
      <c r="T798" s="145">
        <v>9</v>
      </c>
      <c r="U798" s="145">
        <v>3</v>
      </c>
      <c r="V798" s="298"/>
      <c r="W798" s="96">
        <f>SQRT((Base[[#This Row],[CAP_1_(cm)]])^2+(Base[[#This Row],[CAP_2_(cm)]])^2+(Base[[#This Row],[CAP_3_(cm)]])^2+(Base[[#This Row],[CAP_4_(cm)]])^2+(Base[[#This Row],[CAP_5_(cm)2]])^2+(Base[[#This Row],[CAP_6_(cm)3]])^2+(Base[[#This Row],[CAP_7_(cm)4]])^2+(Base[[#This Row],[CAP_8_(cm)5]])^2+(Base[[#This Row],[CAP_9_(cm)6]])^2+(Base[[#This Row],[CAP_10(cm)7]])^2)</f>
        <v>95.12228971171794</v>
      </c>
      <c r="X798" s="96">
        <f>(Base[[#This Row],[CAP_(cm)]]/3.1416)/100</f>
        <v>0.30278294407855211</v>
      </c>
      <c r="Y798" s="96">
        <f>(3.1416/4)*(Base[[#This Row],[DAP]]^2)</f>
        <v>7.2003517316017299E-2</v>
      </c>
      <c r="Z798" s="96">
        <f>Base[[#This Row],[Altura_Total]]*Base[[#This Row],[Área_Basal]]*0.65</f>
        <v>0.42122057629870119</v>
      </c>
      <c r="AA798" s="96">
        <f>Base[[#This Row],[Altura_Comercial]]*Base[[#This Row],[Área_Basal]]*0.75</f>
        <v>0.16200791396103892</v>
      </c>
      <c r="AB798" s="96">
        <f>IF(($Z$1&lt;190),($AB$1),IF(($Z$1&gt;=190),($AB$2)))*Base[[#This Row],[Volumen_Total]]*'Datos iniciales'!$C$29</f>
        <v>0.54969285206980512</v>
      </c>
      <c r="AC798" s="96">
        <f>EXP((-1.0587+0.8836)*LN(Base[[#This Row],[Biomasa aerea]]))</f>
        <v>1.1104652491409432</v>
      </c>
      <c r="AD798" s="96">
        <f>Base[[#This Row],[Biomasa subterranea]]+Base[[#This Row],[Biomasa aerea]]</f>
        <v>1.6601581012107482</v>
      </c>
      <c r="AE798" s="96">
        <f>Base[[#This Row],[Biomasa Total]]*0.5</f>
        <v>0.83007905060537412</v>
      </c>
      <c r="AF798" s="96">
        <f>Base[[#This Row],[Carbono]]*(44/12)</f>
        <v>3.0436231855530385</v>
      </c>
      <c r="AG798" s="96" t="str">
        <f>IF(AND(Base[[#This Row],[Altura_Total]]&lt;=PS!$Y$17),"Inferior",IF(AND(Base[[#This Row],[Altura_Total]]&gt;PS!$Y$17,Base[[#This Row],[Altura_Total]]&lt;=PS!$Y$18),"Medio",IF(AND(Base[[#This Row],[Altura_Total]]&gt;PS!$Y$18),"Alto")))</f>
        <v>Inferior</v>
      </c>
      <c r="AH798" s="96" t="str">
        <f>IF(AND(Base[[#This Row],[Altura_Total]]&lt;0.31),"Ct1",IF(AND(Base[[#This Row],[Altura_Total]]&gt;=0.31,Base[[#This Row],[Altura_Total]]&lt;1.5),"Ct2",IF(AND(Base[[#This Row],[Altura_Total]]&gt;=1.5),"Ct3")))</f>
        <v>Ct3</v>
      </c>
      <c r="AI798" s="96">
        <f>+Base[[#This Row],[Altura_Total]]-Base[[#This Row],[Altura_Comercial]]</f>
        <v>6</v>
      </c>
      <c r="AJ798" s="96"/>
      <c r="AK798" s="96"/>
      <c r="AL798" s="96"/>
      <c r="AM798" s="96"/>
    </row>
    <row r="799" spans="1:39" ht="15">
      <c r="A799" s="96">
        <v>0</v>
      </c>
      <c r="B799" s="96" t="str">
        <f t="shared" si="12"/>
        <v>Fustales</v>
      </c>
      <c r="C799" s="96">
        <v>795</v>
      </c>
      <c r="D799" s="90" t="s">
        <v>186</v>
      </c>
      <c r="F799" s="299" t="s">
        <v>1106</v>
      </c>
      <c r="G799" s="90" t="s">
        <v>266</v>
      </c>
      <c r="H799" s="301" t="s">
        <v>30</v>
      </c>
      <c r="I799" s="96" t="s">
        <v>267</v>
      </c>
      <c r="J799" s="39">
        <v>73</v>
      </c>
      <c r="K799" s="306">
        <v>57</v>
      </c>
      <c r="L799" s="306">
        <v>55</v>
      </c>
      <c r="M799" s="306">
        <v>93</v>
      </c>
      <c r="N799" s="306"/>
      <c r="O799" s="39"/>
      <c r="P799" s="39"/>
      <c r="S799" s="39"/>
      <c r="T799" s="145">
        <v>8.5</v>
      </c>
      <c r="U799" s="145">
        <v>2</v>
      </c>
      <c r="V799" s="298"/>
      <c r="W799" s="96">
        <f>SQRT((Base[[#This Row],[CAP_1_(cm)]])^2+(Base[[#This Row],[CAP_2_(cm)]])^2+(Base[[#This Row],[CAP_3_(cm)]])^2+(Base[[#This Row],[CAP_4_(cm)]])^2+(Base[[#This Row],[CAP_5_(cm)2]])^2+(Base[[#This Row],[CAP_6_(cm)3]])^2+(Base[[#This Row],[CAP_7_(cm)4]])^2+(Base[[#This Row],[CAP_8_(cm)5]])^2+(Base[[#This Row],[CAP_9_(cm)6]])^2+(Base[[#This Row],[CAP_10(cm)7]])^2)</f>
        <v>142.30952181776172</v>
      </c>
      <c r="X799" s="96">
        <f>(Base[[#This Row],[CAP_(cm)]]/3.1416)/100</f>
        <v>0.45298421765266655</v>
      </c>
      <c r="Y799" s="96">
        <f>(3.1416/4)*(Base[[#This Row],[DAP]]^2)</f>
        <v>0.16115991851285968</v>
      </c>
      <c r="Z799" s="96">
        <f>Base[[#This Row],[Altura_Total]]*Base[[#This Row],[Área_Basal]]*0.65</f>
        <v>0.89040854978354977</v>
      </c>
      <c r="AA799" s="96">
        <f>Base[[#This Row],[Altura_Comercial]]*Base[[#This Row],[Área_Basal]]*0.75</f>
        <v>0.24173987776928951</v>
      </c>
      <c r="AB799" s="96">
        <f>IF(($Z$1&lt;190),($AB$1),IF(($Z$1&gt;=190),($AB$2)))*Base[[#This Row],[Volumen_Total]]*'Datos iniciales'!$C$29</f>
        <v>1.1619831574675323</v>
      </c>
      <c r="AC799" s="96">
        <f>EXP((-1.0587+0.8836)*LN(Base[[#This Row],[Biomasa aerea]]))</f>
        <v>0.97405506551898535</v>
      </c>
      <c r="AD799" s="96">
        <f>Base[[#This Row],[Biomasa subterranea]]+Base[[#This Row],[Biomasa aerea]]</f>
        <v>2.1360382229865178</v>
      </c>
      <c r="AE799" s="96">
        <f>Base[[#This Row],[Biomasa Total]]*0.5</f>
        <v>1.0680191114932589</v>
      </c>
      <c r="AF799" s="96">
        <f>Base[[#This Row],[Carbono]]*(44/12)</f>
        <v>3.9160700754752824</v>
      </c>
      <c r="AG799" s="96" t="str">
        <f>IF(AND(Base[[#This Row],[Altura_Total]]&lt;=PS!$Y$17),"Inferior",IF(AND(Base[[#This Row],[Altura_Total]]&gt;PS!$Y$17,Base[[#This Row],[Altura_Total]]&lt;=PS!$Y$18),"Medio",IF(AND(Base[[#This Row],[Altura_Total]]&gt;PS!$Y$18),"Alto")))</f>
        <v>Inferior</v>
      </c>
      <c r="AH799" s="96" t="str">
        <f>IF(AND(Base[[#This Row],[Altura_Total]]&lt;0.31),"Ct1",IF(AND(Base[[#This Row],[Altura_Total]]&gt;=0.31,Base[[#This Row],[Altura_Total]]&lt;1.5),"Ct2",IF(AND(Base[[#This Row],[Altura_Total]]&gt;=1.5),"Ct3")))</f>
        <v>Ct3</v>
      </c>
      <c r="AI799" s="96">
        <f>+Base[[#This Row],[Altura_Total]]-Base[[#This Row],[Altura_Comercial]]</f>
        <v>6.5</v>
      </c>
      <c r="AJ799" s="96"/>
      <c r="AK799" s="96"/>
      <c r="AL799" s="96"/>
      <c r="AM799" s="96"/>
    </row>
    <row r="800" spans="1:39" ht="15">
      <c r="A800" s="96">
        <v>0</v>
      </c>
      <c r="B800" s="96" t="str">
        <f t="shared" si="12"/>
        <v>Fustales</v>
      </c>
      <c r="C800" s="96">
        <v>796</v>
      </c>
      <c r="D800" s="90" t="s">
        <v>186</v>
      </c>
      <c r="F800" s="299" t="s">
        <v>1107</v>
      </c>
      <c r="G800" s="90" t="s">
        <v>344</v>
      </c>
      <c r="H800" s="301" t="s">
        <v>90</v>
      </c>
      <c r="I800" s="96" t="s">
        <v>345</v>
      </c>
      <c r="J800" s="39">
        <v>47</v>
      </c>
      <c r="K800" s="306">
        <v>64.2</v>
      </c>
      <c r="L800" s="306">
        <v>75</v>
      </c>
      <c r="M800" s="306">
        <v>58</v>
      </c>
      <c r="N800" s="306"/>
      <c r="O800" s="39"/>
      <c r="P800" s="39"/>
      <c r="S800" s="39"/>
      <c r="T800" s="145">
        <v>9</v>
      </c>
      <c r="U800" s="145">
        <v>1.25</v>
      </c>
      <c r="V800" s="298"/>
      <c r="W800" s="96">
        <f>SQRT((Base[[#This Row],[CAP_1_(cm)]])^2+(Base[[#This Row],[CAP_2_(cm)]])^2+(Base[[#This Row],[CAP_3_(cm)]])^2+(Base[[#This Row],[CAP_4_(cm)]])^2+(Base[[#This Row],[CAP_5_(cm)2]])^2+(Base[[#This Row],[CAP_6_(cm)3]])^2+(Base[[#This Row],[CAP_7_(cm)4]])^2+(Base[[#This Row],[CAP_8_(cm)5]])^2+(Base[[#This Row],[CAP_9_(cm)6]])^2+(Base[[#This Row],[CAP_10(cm)7]])^2)</f>
        <v>123.77253330202142</v>
      </c>
      <c r="X800" s="96">
        <f>(Base[[#This Row],[CAP_(cm)]]/3.1416)/100</f>
        <v>0.39397928858550235</v>
      </c>
      <c r="Y800" s="96">
        <f>(3.1416/4)*(Base[[#This Row],[DAP]]^2)</f>
        <v>0.12190953654188949</v>
      </c>
      <c r="Z800" s="96">
        <f>Base[[#This Row],[Altura_Total]]*Base[[#This Row],[Área_Basal]]*0.65</f>
        <v>0.71317078877005347</v>
      </c>
      <c r="AA800" s="96">
        <f>Base[[#This Row],[Altura_Comercial]]*Base[[#This Row],[Área_Basal]]*0.75</f>
        <v>0.1142901905080214</v>
      </c>
      <c r="AB800" s="96">
        <f>IF(($Z$1&lt;190),($AB$1),IF(($Z$1&gt;=190),($AB$2)))*Base[[#This Row],[Volumen_Total]]*'Datos iniciales'!$C$29</f>
        <v>0.93068787934491981</v>
      </c>
      <c r="AC800" s="96">
        <f>EXP((-1.0587+0.8836)*LN(Base[[#This Row],[Biomasa aerea]]))</f>
        <v>1.0126570940314492</v>
      </c>
      <c r="AD800" s="96">
        <f>Base[[#This Row],[Biomasa subterranea]]+Base[[#This Row],[Biomasa aerea]]</f>
        <v>1.943344973376369</v>
      </c>
      <c r="AE800" s="96">
        <f>Base[[#This Row],[Biomasa Total]]*0.5</f>
        <v>0.97167248668818451</v>
      </c>
      <c r="AF800" s="96">
        <f>Base[[#This Row],[Carbono]]*(44/12)</f>
        <v>3.5627991178566765</v>
      </c>
      <c r="AG800" s="96" t="str">
        <f>IF(AND(Base[[#This Row],[Altura_Total]]&lt;=PS!$Y$17),"Inferior",IF(AND(Base[[#This Row],[Altura_Total]]&gt;PS!$Y$17,Base[[#This Row],[Altura_Total]]&lt;=PS!$Y$18),"Medio",IF(AND(Base[[#This Row],[Altura_Total]]&gt;PS!$Y$18),"Alto")))</f>
        <v>Inferior</v>
      </c>
      <c r="AH800" s="96" t="str">
        <f>IF(AND(Base[[#This Row],[Altura_Total]]&lt;0.31),"Ct1",IF(AND(Base[[#This Row],[Altura_Total]]&gt;=0.31,Base[[#This Row],[Altura_Total]]&lt;1.5),"Ct2",IF(AND(Base[[#This Row],[Altura_Total]]&gt;=1.5),"Ct3")))</f>
        <v>Ct3</v>
      </c>
      <c r="AI800" s="96">
        <f>+Base[[#This Row],[Altura_Total]]-Base[[#This Row],[Altura_Comercial]]</f>
        <v>7.75</v>
      </c>
      <c r="AJ800" s="96"/>
      <c r="AK800" s="96"/>
      <c r="AL800" s="96"/>
      <c r="AM800" s="96"/>
    </row>
    <row r="801" spans="1:39" ht="15">
      <c r="A801" s="96">
        <v>0</v>
      </c>
      <c r="B801" s="96" t="str">
        <f t="shared" si="12"/>
        <v>Fustales</v>
      </c>
      <c r="C801" s="96">
        <v>797</v>
      </c>
      <c r="D801" s="90" t="s">
        <v>186</v>
      </c>
      <c r="F801" s="299" t="s">
        <v>1108</v>
      </c>
      <c r="G801" s="90" t="s">
        <v>194</v>
      </c>
      <c r="H801" s="301" t="s">
        <v>22</v>
      </c>
      <c r="I801" s="96" t="s">
        <v>195</v>
      </c>
      <c r="J801" s="39">
        <v>83</v>
      </c>
      <c r="K801" s="306">
        <v>67</v>
      </c>
      <c r="L801" s="306">
        <v>52</v>
      </c>
      <c r="M801" s="306">
        <v>0</v>
      </c>
      <c r="N801" s="306"/>
      <c r="O801" s="39"/>
      <c r="P801" s="39"/>
      <c r="S801" s="39"/>
      <c r="T801" s="145">
        <v>7</v>
      </c>
      <c r="U801" s="145">
        <v>1.3333333333333333</v>
      </c>
      <c r="V801" s="298"/>
      <c r="W801" s="96">
        <f>SQRT((Base[[#This Row],[CAP_1_(cm)]])^2+(Base[[#This Row],[CAP_2_(cm)]])^2+(Base[[#This Row],[CAP_3_(cm)]])^2+(Base[[#This Row],[CAP_4_(cm)]])^2+(Base[[#This Row],[CAP_5_(cm)2]])^2+(Base[[#This Row],[CAP_6_(cm)3]])^2+(Base[[#This Row],[CAP_7_(cm)4]])^2+(Base[[#This Row],[CAP_8_(cm)5]])^2+(Base[[#This Row],[CAP_9_(cm)6]])^2+(Base[[#This Row],[CAP_10(cm)7]])^2)</f>
        <v>118.66760299256069</v>
      </c>
      <c r="X801" s="96">
        <f>(Base[[#This Row],[CAP_(cm)]]/3.1416)/100</f>
        <v>0.37772982872600169</v>
      </c>
      <c r="Y801" s="96">
        <f>(3.1416/4)*(Base[[#This Row],[DAP]]^2)</f>
        <v>0.1120607333842628</v>
      </c>
      <c r="Z801" s="96">
        <f>Base[[#This Row],[Altura_Total]]*Base[[#This Row],[Área_Basal]]*0.65</f>
        <v>0.50987633689839573</v>
      </c>
      <c r="AA801" s="96">
        <f>Base[[#This Row],[Altura_Comercial]]*Base[[#This Row],[Área_Basal]]*0.75</f>
        <v>0.11206073338426278</v>
      </c>
      <c r="AB801" s="96">
        <f>IF(($Z$1&lt;190),($AB$1),IF(($Z$1&gt;=190),($AB$2)))*Base[[#This Row],[Volumen_Total]]*'Datos iniciales'!$C$29</f>
        <v>0.66538861965240648</v>
      </c>
      <c r="AC801" s="96">
        <f>EXP((-1.0587+0.8836)*LN(Base[[#This Row],[Biomasa aerea]]))</f>
        <v>1.0739387252830872</v>
      </c>
      <c r="AD801" s="96">
        <f>Base[[#This Row],[Biomasa subterranea]]+Base[[#This Row],[Biomasa aerea]]</f>
        <v>1.7393273449354938</v>
      </c>
      <c r="AE801" s="96">
        <f>Base[[#This Row],[Biomasa Total]]*0.5</f>
        <v>0.8696636724677469</v>
      </c>
      <c r="AF801" s="96">
        <f>Base[[#This Row],[Carbono]]*(44/12)</f>
        <v>3.188766799048405</v>
      </c>
      <c r="AG801" s="96" t="str">
        <f>IF(AND(Base[[#This Row],[Altura_Total]]&lt;=PS!$Y$17),"Inferior",IF(AND(Base[[#This Row],[Altura_Total]]&gt;PS!$Y$17,Base[[#This Row],[Altura_Total]]&lt;=PS!$Y$18),"Medio",IF(AND(Base[[#This Row],[Altura_Total]]&gt;PS!$Y$18),"Alto")))</f>
        <v>Inferior</v>
      </c>
      <c r="AH801" s="96" t="str">
        <f>IF(AND(Base[[#This Row],[Altura_Total]]&lt;0.31),"Ct1",IF(AND(Base[[#This Row],[Altura_Total]]&gt;=0.31,Base[[#This Row],[Altura_Total]]&lt;1.5),"Ct2",IF(AND(Base[[#This Row],[Altura_Total]]&gt;=1.5),"Ct3")))</f>
        <v>Ct3</v>
      </c>
      <c r="AI801" s="96">
        <f>+Base[[#This Row],[Altura_Total]]-Base[[#This Row],[Altura_Comercial]]</f>
        <v>5.666666666666667</v>
      </c>
      <c r="AJ801" s="96"/>
      <c r="AK801" s="96"/>
      <c r="AL801" s="96"/>
      <c r="AM801" s="96"/>
    </row>
    <row r="802" spans="1:39" ht="15">
      <c r="A802" s="96">
        <v>0</v>
      </c>
      <c r="B802" s="96" t="str">
        <f t="shared" si="12"/>
        <v>Fustales</v>
      </c>
      <c r="C802" s="96">
        <v>798</v>
      </c>
      <c r="D802" s="90" t="s">
        <v>186</v>
      </c>
      <c r="F802" s="299" t="s">
        <v>1109</v>
      </c>
      <c r="G802" s="90" t="s">
        <v>200</v>
      </c>
      <c r="H802" s="301" t="s">
        <v>53</v>
      </c>
      <c r="I802" s="96" t="s">
        <v>201</v>
      </c>
      <c r="J802" s="39">
        <v>63</v>
      </c>
      <c r="K802" s="306">
        <v>47.1</v>
      </c>
      <c r="L802" s="306">
        <v>0</v>
      </c>
      <c r="M802" s="306">
        <v>0</v>
      </c>
      <c r="N802" s="306"/>
      <c r="O802" s="39"/>
      <c r="P802" s="39"/>
      <c r="S802" s="39"/>
      <c r="T802" s="145">
        <v>7</v>
      </c>
      <c r="U802" s="145">
        <v>1.25</v>
      </c>
      <c r="V802" s="298"/>
      <c r="W802" s="96">
        <f>SQRT((Base[[#This Row],[CAP_1_(cm)]])^2+(Base[[#This Row],[CAP_2_(cm)]])^2+(Base[[#This Row],[CAP_3_(cm)]])^2+(Base[[#This Row],[CAP_4_(cm)]])^2+(Base[[#This Row],[CAP_5_(cm)2]])^2+(Base[[#This Row],[CAP_6_(cm)3]])^2+(Base[[#This Row],[CAP_7_(cm)4]])^2+(Base[[#This Row],[CAP_8_(cm)5]])^2+(Base[[#This Row],[CAP_9_(cm)6]])^2+(Base[[#This Row],[CAP_10(cm)7]])^2)</f>
        <v>78.660091533127527</v>
      </c>
      <c r="X802" s="96">
        <f>(Base[[#This Row],[CAP_(cm)]]/3.1416)/100</f>
        <v>0.25038226232851901</v>
      </c>
      <c r="Y802" s="96">
        <f>(3.1416/4)*(Base[[#This Row],[DAP]]^2)</f>
        <v>4.9237729182582138E-2</v>
      </c>
      <c r="Z802" s="96">
        <f>Base[[#This Row],[Altura_Total]]*Base[[#This Row],[Área_Basal]]*0.65</f>
        <v>0.22403166778074873</v>
      </c>
      <c r="AA802" s="96">
        <f>Base[[#This Row],[Altura_Comercial]]*Base[[#This Row],[Área_Basal]]*0.75</f>
        <v>4.6160371108670752E-2</v>
      </c>
      <c r="AB802" s="96">
        <f>IF(($Z$1&lt;190),($AB$1),IF(($Z$1&gt;=190),($AB$2)))*Base[[#This Row],[Volumen_Total]]*'Datos iniciales'!$C$29</f>
        <v>0.29236132645387708</v>
      </c>
      <c r="AC802" s="96">
        <f>EXP((-1.0587+0.8836)*LN(Base[[#This Row],[Biomasa aerea]]))</f>
        <v>1.2402733766877552</v>
      </c>
      <c r="AD802" s="96">
        <f>Base[[#This Row],[Biomasa subterranea]]+Base[[#This Row],[Biomasa aerea]]</f>
        <v>1.5326347031416323</v>
      </c>
      <c r="AE802" s="96">
        <f>Base[[#This Row],[Biomasa Total]]*0.5</f>
        <v>0.76631735157081615</v>
      </c>
      <c r="AF802" s="96">
        <f>Base[[#This Row],[Carbono]]*(44/12)</f>
        <v>2.8098302890929925</v>
      </c>
      <c r="AG802" s="96" t="str">
        <f>IF(AND(Base[[#This Row],[Altura_Total]]&lt;=PS!$Y$17),"Inferior",IF(AND(Base[[#This Row],[Altura_Total]]&gt;PS!$Y$17,Base[[#This Row],[Altura_Total]]&lt;=PS!$Y$18),"Medio",IF(AND(Base[[#This Row],[Altura_Total]]&gt;PS!$Y$18),"Alto")))</f>
        <v>Inferior</v>
      </c>
      <c r="AH802" s="96" t="str">
        <f>IF(AND(Base[[#This Row],[Altura_Total]]&lt;0.31),"Ct1",IF(AND(Base[[#This Row],[Altura_Total]]&gt;=0.31,Base[[#This Row],[Altura_Total]]&lt;1.5),"Ct2",IF(AND(Base[[#This Row],[Altura_Total]]&gt;=1.5),"Ct3")))</f>
        <v>Ct3</v>
      </c>
      <c r="AI802" s="96">
        <f>+Base[[#This Row],[Altura_Total]]-Base[[#This Row],[Altura_Comercial]]</f>
        <v>5.75</v>
      </c>
      <c r="AJ802" s="96"/>
      <c r="AK802" s="96"/>
      <c r="AL802" s="96"/>
      <c r="AM802" s="96"/>
    </row>
    <row r="803" spans="1:39" ht="15">
      <c r="A803" s="96">
        <v>0</v>
      </c>
      <c r="B803" s="96" t="str">
        <f t="shared" si="12"/>
        <v>Fustales</v>
      </c>
      <c r="C803" s="96">
        <v>799</v>
      </c>
      <c r="D803" s="90" t="s">
        <v>186</v>
      </c>
      <c r="F803" s="299" t="s">
        <v>1110</v>
      </c>
      <c r="G803" s="90" t="s">
        <v>344</v>
      </c>
      <c r="H803" s="301" t="s">
        <v>90</v>
      </c>
      <c r="I803" s="96" t="s">
        <v>345</v>
      </c>
      <c r="J803" s="39">
        <v>43</v>
      </c>
      <c r="K803" s="306">
        <v>0</v>
      </c>
      <c r="L803" s="306">
        <v>0</v>
      </c>
      <c r="M803" s="306">
        <v>0</v>
      </c>
      <c r="N803" s="306"/>
      <c r="O803" s="39"/>
      <c r="P803" s="39"/>
      <c r="S803" s="39"/>
      <c r="T803" s="145">
        <v>6</v>
      </c>
      <c r="U803" s="145">
        <v>1</v>
      </c>
      <c r="V803" s="298"/>
      <c r="W803" s="96">
        <f>SQRT((Base[[#This Row],[CAP_1_(cm)]])^2+(Base[[#This Row],[CAP_2_(cm)]])^2+(Base[[#This Row],[CAP_3_(cm)]])^2+(Base[[#This Row],[CAP_4_(cm)]])^2+(Base[[#This Row],[CAP_5_(cm)2]])^2+(Base[[#This Row],[CAP_6_(cm)3]])^2+(Base[[#This Row],[CAP_7_(cm)4]])^2+(Base[[#This Row],[CAP_8_(cm)5]])^2+(Base[[#This Row],[CAP_9_(cm)6]])^2+(Base[[#This Row],[CAP_10(cm)7]])^2)</f>
        <v>43</v>
      </c>
      <c r="X803" s="96">
        <f>(Base[[#This Row],[CAP_(cm)]]/3.1416)/100</f>
        <v>0.13687293099057807</v>
      </c>
      <c r="Y803" s="96">
        <f>(3.1416/4)*(Base[[#This Row],[DAP]]^2)</f>
        <v>1.4713840081487146E-2</v>
      </c>
      <c r="Z803" s="96">
        <f>Base[[#This Row],[Altura_Total]]*Base[[#This Row],[Área_Basal]]*0.65</f>
        <v>5.7383976317799873E-2</v>
      </c>
      <c r="AA803" s="96">
        <f>Base[[#This Row],[Altura_Comercial]]*Base[[#This Row],[Área_Basal]]*0.75</f>
        <v>1.103538006111536E-2</v>
      </c>
      <c r="AB803" s="96">
        <f>IF(($Z$1&lt;190),($AB$1),IF(($Z$1&gt;=190),($AB$2)))*Base[[#This Row],[Volumen_Total]]*'Datos iniciales'!$C$29</f>
        <v>7.4886089094728839E-2</v>
      </c>
      <c r="AC803" s="96">
        <f>EXP((-1.0587+0.8836)*LN(Base[[#This Row],[Biomasa aerea]]))</f>
        <v>1.5743176287776461</v>
      </c>
      <c r="AD803" s="96">
        <f>Base[[#This Row],[Biomasa subterranea]]+Base[[#This Row],[Biomasa aerea]]</f>
        <v>1.6492037178723751</v>
      </c>
      <c r="AE803" s="96">
        <f>Base[[#This Row],[Biomasa Total]]*0.5</f>
        <v>0.82460185893618754</v>
      </c>
      <c r="AF803" s="96">
        <f>Base[[#This Row],[Carbono]]*(44/12)</f>
        <v>3.0235401494326877</v>
      </c>
      <c r="AG803" s="96" t="str">
        <f>IF(AND(Base[[#This Row],[Altura_Total]]&lt;=PS!$Y$17),"Inferior",IF(AND(Base[[#This Row],[Altura_Total]]&gt;PS!$Y$17,Base[[#This Row],[Altura_Total]]&lt;=PS!$Y$18),"Medio",IF(AND(Base[[#This Row],[Altura_Total]]&gt;PS!$Y$18),"Alto")))</f>
        <v>Inferior</v>
      </c>
      <c r="AH803" s="96" t="str">
        <f>IF(AND(Base[[#This Row],[Altura_Total]]&lt;0.31),"Ct1",IF(AND(Base[[#This Row],[Altura_Total]]&gt;=0.31,Base[[#This Row],[Altura_Total]]&lt;1.5),"Ct2",IF(AND(Base[[#This Row],[Altura_Total]]&gt;=1.5),"Ct3")))</f>
        <v>Ct3</v>
      </c>
      <c r="AI803" s="96">
        <f>+Base[[#This Row],[Altura_Total]]-Base[[#This Row],[Altura_Comercial]]</f>
        <v>5</v>
      </c>
      <c r="AJ803" s="96"/>
      <c r="AK803" s="96"/>
      <c r="AL803" s="96"/>
      <c r="AM803" s="96"/>
    </row>
    <row r="804" spans="1:39" ht="15">
      <c r="A804" s="96">
        <v>0</v>
      </c>
      <c r="B804" s="96" t="str">
        <f t="shared" si="12"/>
        <v>Fustales</v>
      </c>
      <c r="C804" s="96">
        <v>800</v>
      </c>
      <c r="D804" s="90" t="s">
        <v>186</v>
      </c>
      <c r="F804" s="299" t="s">
        <v>1111</v>
      </c>
      <c r="G804" s="90" t="s">
        <v>710</v>
      </c>
      <c r="H804" s="301" t="s">
        <v>122</v>
      </c>
      <c r="I804" s="96" t="s">
        <v>230</v>
      </c>
      <c r="J804" s="39">
        <v>74</v>
      </c>
      <c r="K804" s="306">
        <v>0</v>
      </c>
      <c r="L804" s="306">
        <v>0</v>
      </c>
      <c r="M804" s="306">
        <v>0</v>
      </c>
      <c r="N804" s="306"/>
      <c r="O804" s="39"/>
      <c r="P804" s="39"/>
      <c r="S804" s="39"/>
      <c r="T804" s="145">
        <v>11</v>
      </c>
      <c r="U804" s="145">
        <v>1</v>
      </c>
      <c r="V804" s="298"/>
      <c r="W804" s="96">
        <f>SQRT((Base[[#This Row],[CAP_1_(cm)]])^2+(Base[[#This Row],[CAP_2_(cm)]])^2+(Base[[#This Row],[CAP_3_(cm)]])^2+(Base[[#This Row],[CAP_4_(cm)]])^2+(Base[[#This Row],[CAP_5_(cm)2]])^2+(Base[[#This Row],[CAP_6_(cm)3]])^2+(Base[[#This Row],[CAP_7_(cm)4]])^2+(Base[[#This Row],[CAP_8_(cm)5]])^2+(Base[[#This Row],[CAP_9_(cm)6]])^2+(Base[[#This Row],[CAP_10(cm)7]])^2)</f>
        <v>74</v>
      </c>
      <c r="X804" s="96">
        <f>(Base[[#This Row],[CAP_(cm)]]/3.1416)/100</f>
        <v>0.23554876496052965</v>
      </c>
      <c r="Y804" s="96">
        <f>(3.1416/4)*(Base[[#This Row],[DAP]]^2)</f>
        <v>4.3576521517697982E-2</v>
      </c>
      <c r="Z804" s="96">
        <f>Base[[#This Row],[Altura_Total]]*Base[[#This Row],[Área_Basal]]*0.65</f>
        <v>0.31157212885154056</v>
      </c>
      <c r="AA804" s="96">
        <f>Base[[#This Row],[Altura_Comercial]]*Base[[#This Row],[Área_Basal]]*0.75</f>
        <v>3.2682391138273488E-2</v>
      </c>
      <c r="AB804" s="96">
        <f>IF(($Z$1&lt;190),($AB$1),IF(($Z$1&gt;=190),($AB$2)))*Base[[#This Row],[Volumen_Total]]*'Datos iniciales'!$C$29</f>
        <v>0.40660162815126044</v>
      </c>
      <c r="AC804" s="96">
        <f>EXP((-1.0587+0.8836)*LN(Base[[#This Row],[Biomasa aerea]]))</f>
        <v>1.1706699976782995</v>
      </c>
      <c r="AD804" s="96">
        <f>Base[[#This Row],[Biomasa subterranea]]+Base[[#This Row],[Biomasa aerea]]</f>
        <v>1.5772716258295598</v>
      </c>
      <c r="AE804" s="96">
        <f>Base[[#This Row],[Biomasa Total]]*0.5</f>
        <v>0.78863581291477991</v>
      </c>
      <c r="AF804" s="96">
        <f>Base[[#This Row],[Carbono]]*(44/12)</f>
        <v>2.8916646473541929</v>
      </c>
      <c r="AG804" s="96" t="str">
        <f>IF(AND(Base[[#This Row],[Altura_Total]]&lt;=PS!$Y$17),"Inferior",IF(AND(Base[[#This Row],[Altura_Total]]&gt;PS!$Y$17,Base[[#This Row],[Altura_Total]]&lt;=PS!$Y$18),"Medio",IF(AND(Base[[#This Row],[Altura_Total]]&gt;PS!$Y$18),"Alto")))</f>
        <v>Medio</v>
      </c>
      <c r="AH804" s="96" t="str">
        <f>IF(AND(Base[[#This Row],[Altura_Total]]&lt;0.31),"Ct1",IF(AND(Base[[#This Row],[Altura_Total]]&gt;=0.31,Base[[#This Row],[Altura_Total]]&lt;1.5),"Ct2",IF(AND(Base[[#This Row],[Altura_Total]]&gt;=1.5),"Ct3")))</f>
        <v>Ct3</v>
      </c>
      <c r="AI804" s="96">
        <f>+Base[[#This Row],[Altura_Total]]-Base[[#This Row],[Altura_Comercial]]</f>
        <v>10</v>
      </c>
      <c r="AJ804" s="96"/>
      <c r="AK804" s="96"/>
      <c r="AL804" s="96"/>
      <c r="AM804" s="96"/>
    </row>
    <row r="805" spans="1:39" ht="15">
      <c r="A805" s="96">
        <v>0</v>
      </c>
      <c r="B805" s="96" t="str">
        <f t="shared" si="12"/>
        <v>Fustales</v>
      </c>
      <c r="C805" s="96">
        <v>801</v>
      </c>
      <c r="D805" s="90" t="s">
        <v>186</v>
      </c>
      <c r="F805" s="299" t="s">
        <v>1112</v>
      </c>
      <c r="G805" s="90" t="s">
        <v>1093</v>
      </c>
      <c r="H805" s="301" t="s">
        <v>139</v>
      </c>
      <c r="I805" s="96" t="s">
        <v>201</v>
      </c>
      <c r="J805" s="39">
        <v>60</v>
      </c>
      <c r="K805" s="306">
        <v>0</v>
      </c>
      <c r="L805" s="306">
        <v>0</v>
      </c>
      <c r="M805" s="306">
        <v>0</v>
      </c>
      <c r="N805" s="306"/>
      <c r="O805" s="39"/>
      <c r="P805" s="39"/>
      <c r="S805" s="39"/>
      <c r="T805" s="145">
        <v>5</v>
      </c>
      <c r="U805" s="145">
        <v>1</v>
      </c>
      <c r="V805" s="298"/>
      <c r="W805" s="96">
        <f>SQRT((Base[[#This Row],[CAP_1_(cm)]])^2+(Base[[#This Row],[CAP_2_(cm)]])^2+(Base[[#This Row],[CAP_3_(cm)]])^2+(Base[[#This Row],[CAP_4_(cm)]])^2+(Base[[#This Row],[CAP_5_(cm)2]])^2+(Base[[#This Row],[CAP_6_(cm)3]])^2+(Base[[#This Row],[CAP_7_(cm)4]])^2+(Base[[#This Row],[CAP_8_(cm)5]])^2+(Base[[#This Row],[CAP_9_(cm)6]])^2+(Base[[#This Row],[CAP_10(cm)7]])^2)</f>
        <v>60</v>
      </c>
      <c r="X805" s="96">
        <f>(Base[[#This Row],[CAP_(cm)]]/3.1416)/100</f>
        <v>0.19098548510313215</v>
      </c>
      <c r="Y805" s="96">
        <f>(3.1416/4)*(Base[[#This Row],[DAP]]^2)</f>
        <v>2.8647822765469819E-2</v>
      </c>
      <c r="Z805" s="96">
        <f>Base[[#This Row],[Altura_Total]]*Base[[#This Row],[Área_Basal]]*0.65</f>
        <v>9.3105423987776922E-2</v>
      </c>
      <c r="AA805" s="96">
        <f>Base[[#This Row],[Altura_Comercial]]*Base[[#This Row],[Área_Basal]]*0.75</f>
        <v>2.1485867074102365E-2</v>
      </c>
      <c r="AB805" s="96">
        <f>IF(($Z$1&lt;190),($AB$1),IF(($Z$1&gt;=190),($AB$2)))*Base[[#This Row],[Volumen_Total]]*'Datos iniciales'!$C$29</f>
        <v>0.1215025783040489</v>
      </c>
      <c r="AC805" s="96">
        <f>EXP((-1.0587+0.8836)*LN(Base[[#This Row],[Biomasa aerea]]))</f>
        <v>1.4464022210817169</v>
      </c>
      <c r="AD805" s="96">
        <f>Base[[#This Row],[Biomasa subterranea]]+Base[[#This Row],[Biomasa aerea]]</f>
        <v>1.5679047993857658</v>
      </c>
      <c r="AE805" s="96">
        <f>Base[[#This Row],[Biomasa Total]]*0.5</f>
        <v>0.78395239969288288</v>
      </c>
      <c r="AF805" s="96">
        <f>Base[[#This Row],[Carbono]]*(44/12)</f>
        <v>2.8744921322072372</v>
      </c>
      <c r="AG805" s="96" t="str">
        <f>IF(AND(Base[[#This Row],[Altura_Total]]&lt;=PS!$Y$17),"Inferior",IF(AND(Base[[#This Row],[Altura_Total]]&gt;PS!$Y$17,Base[[#This Row],[Altura_Total]]&lt;=PS!$Y$18),"Medio",IF(AND(Base[[#This Row],[Altura_Total]]&gt;PS!$Y$18),"Alto")))</f>
        <v>Inferior</v>
      </c>
      <c r="AH805" s="96" t="str">
        <f>IF(AND(Base[[#This Row],[Altura_Total]]&lt;0.31),"Ct1",IF(AND(Base[[#This Row],[Altura_Total]]&gt;=0.31,Base[[#This Row],[Altura_Total]]&lt;1.5),"Ct2",IF(AND(Base[[#This Row],[Altura_Total]]&gt;=1.5),"Ct3")))</f>
        <v>Ct3</v>
      </c>
      <c r="AI805" s="96">
        <f>+Base[[#This Row],[Altura_Total]]-Base[[#This Row],[Altura_Comercial]]</f>
        <v>4</v>
      </c>
      <c r="AJ805" s="96"/>
      <c r="AK805" s="96"/>
      <c r="AL805" s="96"/>
      <c r="AM805" s="96"/>
    </row>
    <row r="806" spans="1:39" ht="15">
      <c r="A806" s="96">
        <v>0</v>
      </c>
      <c r="B806" s="96" t="str">
        <f t="shared" si="12"/>
        <v>Fustales</v>
      </c>
      <c r="C806" s="96">
        <v>802</v>
      </c>
      <c r="D806" s="90" t="s">
        <v>186</v>
      </c>
      <c r="F806" s="299" t="s">
        <v>1113</v>
      </c>
      <c r="G806" s="90" t="s">
        <v>194</v>
      </c>
      <c r="H806" s="301" t="s">
        <v>22</v>
      </c>
      <c r="I806" s="96" t="s">
        <v>195</v>
      </c>
      <c r="J806" s="39">
        <v>80</v>
      </c>
      <c r="K806" s="306">
        <v>0</v>
      </c>
      <c r="L806" s="306">
        <v>0</v>
      </c>
      <c r="M806" s="306">
        <v>0</v>
      </c>
      <c r="N806" s="306"/>
      <c r="O806" s="39"/>
      <c r="P806" s="39"/>
      <c r="S806" s="39"/>
      <c r="T806" s="145">
        <v>6</v>
      </c>
      <c r="U806" s="145">
        <v>1</v>
      </c>
      <c r="V806" s="298"/>
      <c r="W806" s="96">
        <f>SQRT((Base[[#This Row],[CAP_1_(cm)]])^2+(Base[[#This Row],[CAP_2_(cm)]])^2+(Base[[#This Row],[CAP_3_(cm)]])^2+(Base[[#This Row],[CAP_4_(cm)]])^2+(Base[[#This Row],[CAP_5_(cm)2]])^2+(Base[[#This Row],[CAP_6_(cm)3]])^2+(Base[[#This Row],[CAP_7_(cm)4]])^2+(Base[[#This Row],[CAP_8_(cm)5]])^2+(Base[[#This Row],[CAP_9_(cm)6]])^2+(Base[[#This Row],[CAP_10(cm)7]])^2)</f>
        <v>80</v>
      </c>
      <c r="X806" s="96">
        <f>(Base[[#This Row],[CAP_(cm)]]/3.1416)/100</f>
        <v>0.25464731347084291</v>
      </c>
      <c r="Y806" s="96">
        <f>(3.1416/4)*(Base[[#This Row],[DAP]]^2)</f>
        <v>5.0929462694168585E-2</v>
      </c>
      <c r="Z806" s="96">
        <f>Base[[#This Row],[Altura_Total]]*Base[[#This Row],[Área_Basal]]*0.65</f>
        <v>0.19862490450725748</v>
      </c>
      <c r="AA806" s="96">
        <f>Base[[#This Row],[Altura_Comercial]]*Base[[#This Row],[Área_Basal]]*0.75</f>
        <v>3.8197097020626437E-2</v>
      </c>
      <c r="AB806" s="96">
        <f>IF(($Z$1&lt;190),($AB$1),IF(($Z$1&gt;=190),($AB$2)))*Base[[#This Row],[Volumen_Total]]*'Datos iniciales'!$C$29</f>
        <v>0.25920550038197099</v>
      </c>
      <c r="AC806" s="96">
        <f>EXP((-1.0587+0.8836)*LN(Base[[#This Row],[Biomasa aerea]]))</f>
        <v>1.2666916225462708</v>
      </c>
      <c r="AD806" s="96">
        <f>Base[[#This Row],[Biomasa subterranea]]+Base[[#This Row],[Biomasa aerea]]</f>
        <v>1.5258971229282419</v>
      </c>
      <c r="AE806" s="96">
        <f>Base[[#This Row],[Biomasa Total]]*0.5</f>
        <v>0.76294856146412093</v>
      </c>
      <c r="AF806" s="96">
        <f>Base[[#This Row],[Carbono]]*(44/12)</f>
        <v>2.7974780587017767</v>
      </c>
      <c r="AG806" s="96" t="str">
        <f>IF(AND(Base[[#This Row],[Altura_Total]]&lt;=PS!$Y$17),"Inferior",IF(AND(Base[[#This Row],[Altura_Total]]&gt;PS!$Y$17,Base[[#This Row],[Altura_Total]]&lt;=PS!$Y$18),"Medio",IF(AND(Base[[#This Row],[Altura_Total]]&gt;PS!$Y$18),"Alto")))</f>
        <v>Inferior</v>
      </c>
      <c r="AH806" s="96" t="str">
        <f>IF(AND(Base[[#This Row],[Altura_Total]]&lt;0.31),"Ct1",IF(AND(Base[[#This Row],[Altura_Total]]&gt;=0.31,Base[[#This Row],[Altura_Total]]&lt;1.5),"Ct2",IF(AND(Base[[#This Row],[Altura_Total]]&gt;=1.5),"Ct3")))</f>
        <v>Ct3</v>
      </c>
      <c r="AI806" s="96">
        <f>+Base[[#This Row],[Altura_Total]]-Base[[#This Row],[Altura_Comercial]]</f>
        <v>5</v>
      </c>
      <c r="AJ806" s="96"/>
      <c r="AK806" s="96"/>
      <c r="AL806" s="96"/>
      <c r="AM806" s="96"/>
    </row>
    <row r="807" spans="1:39" ht="15">
      <c r="A807" s="96">
        <v>0</v>
      </c>
      <c r="B807" s="96" t="str">
        <f t="shared" si="12"/>
        <v>Fustales</v>
      </c>
      <c r="C807" s="96">
        <v>803</v>
      </c>
      <c r="D807" s="90" t="s">
        <v>186</v>
      </c>
      <c r="F807" s="299" t="s">
        <v>1114</v>
      </c>
      <c r="G807" s="90" t="s">
        <v>194</v>
      </c>
      <c r="H807" s="301" t="s">
        <v>22</v>
      </c>
      <c r="I807" s="96" t="s">
        <v>195</v>
      </c>
      <c r="J807" s="39">
        <v>66.5</v>
      </c>
      <c r="K807" s="306">
        <v>72</v>
      </c>
      <c r="L807" s="306">
        <v>69.5</v>
      </c>
      <c r="M807" s="306">
        <v>94.6</v>
      </c>
      <c r="N807" s="306"/>
      <c r="O807" s="39"/>
      <c r="P807" s="39"/>
      <c r="S807" s="39"/>
      <c r="T807" s="145">
        <v>5</v>
      </c>
      <c r="U807" s="145">
        <v>1</v>
      </c>
      <c r="V807" s="298"/>
      <c r="W807" s="96">
        <f>SQRT((Base[[#This Row],[CAP_1_(cm)]])^2+(Base[[#This Row],[CAP_2_(cm)]])^2+(Base[[#This Row],[CAP_3_(cm)]])^2+(Base[[#This Row],[CAP_4_(cm)]])^2+(Base[[#This Row],[CAP_5_(cm)2]])^2+(Base[[#This Row],[CAP_6_(cm)3]])^2+(Base[[#This Row],[CAP_7_(cm)4]])^2+(Base[[#This Row],[CAP_8_(cm)5]])^2+(Base[[#This Row],[CAP_9_(cm)6]])^2+(Base[[#This Row],[CAP_10(cm)7]])^2)</f>
        <v>152.9237064682909</v>
      </c>
      <c r="X807" s="96">
        <f>(Base[[#This Row],[CAP_(cm)]]/3.1416)/100</f>
        <v>0.48677013772692546</v>
      </c>
      <c r="Y807" s="96">
        <f>(3.1416/4)*(Base[[#This Row],[DAP]]^2)</f>
        <v>0.18609673414820471</v>
      </c>
      <c r="Z807" s="96">
        <f>Base[[#This Row],[Altura_Total]]*Base[[#This Row],[Área_Basal]]*0.65</f>
        <v>0.60481438598166537</v>
      </c>
      <c r="AA807" s="96">
        <f>Base[[#This Row],[Altura_Comercial]]*Base[[#This Row],[Área_Basal]]*0.75</f>
        <v>0.13957255061115353</v>
      </c>
      <c r="AB807" s="96">
        <f>IF(($Z$1&lt;190),($AB$1),IF(($Z$1&gt;=190),($AB$2)))*Base[[#This Row],[Volumen_Total]]*'Datos iniciales'!$C$29</f>
        <v>0.78928277370607336</v>
      </c>
      <c r="AC807" s="96">
        <f>EXP((-1.0587+0.8836)*LN(Base[[#This Row],[Biomasa aerea]]))</f>
        <v>1.0423043912957972</v>
      </c>
      <c r="AD807" s="96">
        <f>Base[[#This Row],[Biomasa subterranea]]+Base[[#This Row],[Biomasa aerea]]</f>
        <v>1.8315871650018707</v>
      </c>
      <c r="AE807" s="96">
        <f>Base[[#This Row],[Biomasa Total]]*0.5</f>
        <v>0.91579358250093534</v>
      </c>
      <c r="AF807" s="96">
        <f>Base[[#This Row],[Carbono]]*(44/12)</f>
        <v>3.3579098025034293</v>
      </c>
      <c r="AG807" s="96" t="str">
        <f>IF(AND(Base[[#This Row],[Altura_Total]]&lt;=PS!$Y$17),"Inferior",IF(AND(Base[[#This Row],[Altura_Total]]&gt;PS!$Y$17,Base[[#This Row],[Altura_Total]]&lt;=PS!$Y$18),"Medio",IF(AND(Base[[#This Row],[Altura_Total]]&gt;PS!$Y$18),"Alto")))</f>
        <v>Inferior</v>
      </c>
      <c r="AH807" s="96" t="str">
        <f>IF(AND(Base[[#This Row],[Altura_Total]]&lt;0.31),"Ct1",IF(AND(Base[[#This Row],[Altura_Total]]&gt;=0.31,Base[[#This Row],[Altura_Total]]&lt;1.5),"Ct2",IF(AND(Base[[#This Row],[Altura_Total]]&gt;=1.5),"Ct3")))</f>
        <v>Ct3</v>
      </c>
      <c r="AI807" s="96">
        <f>+Base[[#This Row],[Altura_Total]]-Base[[#This Row],[Altura_Comercial]]</f>
        <v>4</v>
      </c>
      <c r="AJ807" s="96"/>
      <c r="AK807" s="96"/>
      <c r="AL807" s="96"/>
      <c r="AM807" s="96"/>
    </row>
    <row r="808" spans="1:39" ht="15">
      <c r="A808" s="96">
        <v>0</v>
      </c>
      <c r="B808" s="96" t="str">
        <f t="shared" si="12"/>
        <v>Fustales</v>
      </c>
      <c r="C808" s="96">
        <v>804</v>
      </c>
      <c r="D808" s="90" t="s">
        <v>186</v>
      </c>
      <c r="F808" s="299" t="s">
        <v>1115</v>
      </c>
      <c r="G808" s="90" t="s">
        <v>194</v>
      </c>
      <c r="H808" s="301" t="s">
        <v>22</v>
      </c>
      <c r="I808" s="96" t="s">
        <v>195</v>
      </c>
      <c r="J808" s="39">
        <v>110.5</v>
      </c>
      <c r="K808" s="306">
        <v>0</v>
      </c>
      <c r="L808" s="306">
        <v>0</v>
      </c>
      <c r="M808" s="306">
        <v>0</v>
      </c>
      <c r="N808" s="306"/>
      <c r="O808" s="39"/>
      <c r="P808" s="39"/>
      <c r="S808" s="39"/>
      <c r="T808" s="145">
        <v>7</v>
      </c>
      <c r="U808" s="145">
        <v>1</v>
      </c>
      <c r="V808" s="298"/>
      <c r="W808" s="96">
        <f>SQRT((Base[[#This Row],[CAP_1_(cm)]])^2+(Base[[#This Row],[CAP_2_(cm)]])^2+(Base[[#This Row],[CAP_3_(cm)]])^2+(Base[[#This Row],[CAP_4_(cm)]])^2+(Base[[#This Row],[CAP_5_(cm)2]])^2+(Base[[#This Row],[CAP_6_(cm)3]])^2+(Base[[#This Row],[CAP_7_(cm)4]])^2+(Base[[#This Row],[CAP_8_(cm)5]])^2+(Base[[#This Row],[CAP_9_(cm)6]])^2+(Base[[#This Row],[CAP_10(cm)7]])^2)</f>
        <v>110.5</v>
      </c>
      <c r="X808" s="96">
        <f>(Base[[#This Row],[CAP_(cm)]]/3.1416)/100</f>
        <v>0.35173160173160178</v>
      </c>
      <c r="Y808" s="96">
        <f>(3.1416/4)*(Base[[#This Row],[DAP]]^2)</f>
        <v>9.7165854978355004E-2</v>
      </c>
      <c r="Z808" s="96">
        <f>Base[[#This Row],[Altura_Total]]*Base[[#This Row],[Área_Basal]]*0.65</f>
        <v>0.44210464015151529</v>
      </c>
      <c r="AA808" s="96">
        <f>Base[[#This Row],[Altura_Comercial]]*Base[[#This Row],[Área_Basal]]*0.75</f>
        <v>7.2874391233766253E-2</v>
      </c>
      <c r="AB808" s="96">
        <f>IF(($Z$1&lt;190),($AB$1),IF(($Z$1&gt;=190),($AB$2)))*Base[[#This Row],[Volumen_Total]]*'Datos iniciales'!$C$29</f>
        <v>0.57694655539772755</v>
      </c>
      <c r="AC808" s="96">
        <f>EXP((-1.0587+0.8836)*LN(Base[[#This Row],[Biomasa aerea]]))</f>
        <v>1.1010959344474338</v>
      </c>
      <c r="AD808" s="96">
        <f>Base[[#This Row],[Biomasa subterranea]]+Base[[#This Row],[Biomasa aerea]]</f>
        <v>1.6780424898451614</v>
      </c>
      <c r="AE808" s="96">
        <f>Base[[#This Row],[Biomasa Total]]*0.5</f>
        <v>0.83902124492258068</v>
      </c>
      <c r="AF808" s="96">
        <f>Base[[#This Row],[Carbono]]*(44/12)</f>
        <v>3.0764112313827958</v>
      </c>
      <c r="AG808" s="96" t="str">
        <f>IF(AND(Base[[#This Row],[Altura_Total]]&lt;=PS!$Y$17),"Inferior",IF(AND(Base[[#This Row],[Altura_Total]]&gt;PS!$Y$17,Base[[#This Row],[Altura_Total]]&lt;=PS!$Y$18),"Medio",IF(AND(Base[[#This Row],[Altura_Total]]&gt;PS!$Y$18),"Alto")))</f>
        <v>Inferior</v>
      </c>
      <c r="AH808" s="96" t="str">
        <f>IF(AND(Base[[#This Row],[Altura_Total]]&lt;0.31),"Ct1",IF(AND(Base[[#This Row],[Altura_Total]]&gt;=0.31,Base[[#This Row],[Altura_Total]]&lt;1.5),"Ct2",IF(AND(Base[[#This Row],[Altura_Total]]&gt;=1.5),"Ct3")))</f>
        <v>Ct3</v>
      </c>
      <c r="AI808" s="96">
        <f>+Base[[#This Row],[Altura_Total]]-Base[[#This Row],[Altura_Comercial]]</f>
        <v>6</v>
      </c>
      <c r="AJ808" s="96"/>
      <c r="AK808" s="96"/>
      <c r="AL808" s="96"/>
      <c r="AM808" s="96"/>
    </row>
    <row r="809" spans="1:39" ht="15">
      <c r="A809" s="96">
        <v>0</v>
      </c>
      <c r="B809" s="96" t="str">
        <f t="shared" si="12"/>
        <v>Fustales</v>
      </c>
      <c r="C809" s="96">
        <v>805</v>
      </c>
      <c r="D809" s="90" t="s">
        <v>186</v>
      </c>
      <c r="F809" s="299" t="s">
        <v>1116</v>
      </c>
      <c r="G809" s="90" t="s">
        <v>194</v>
      </c>
      <c r="H809" s="301" t="s">
        <v>22</v>
      </c>
      <c r="I809" s="96" t="s">
        <v>195</v>
      </c>
      <c r="J809" s="39">
        <v>171</v>
      </c>
      <c r="K809" s="306">
        <v>0</v>
      </c>
      <c r="L809" s="306">
        <v>0</v>
      </c>
      <c r="M809" s="306">
        <v>0</v>
      </c>
      <c r="N809" s="306"/>
      <c r="O809" s="39"/>
      <c r="P809" s="39"/>
      <c r="S809" s="39"/>
      <c r="T809" s="145">
        <v>8</v>
      </c>
      <c r="U809" s="145">
        <v>2</v>
      </c>
      <c r="V809" s="298"/>
      <c r="W809" s="96">
        <f>SQRT((Base[[#This Row],[CAP_1_(cm)]])^2+(Base[[#This Row],[CAP_2_(cm)]])^2+(Base[[#This Row],[CAP_3_(cm)]])^2+(Base[[#This Row],[CAP_4_(cm)]])^2+(Base[[#This Row],[CAP_5_(cm)2]])^2+(Base[[#This Row],[CAP_6_(cm)3]])^2+(Base[[#This Row],[CAP_7_(cm)4]])^2+(Base[[#This Row],[CAP_8_(cm)5]])^2+(Base[[#This Row],[CAP_9_(cm)6]])^2+(Base[[#This Row],[CAP_10(cm)7]])^2)</f>
        <v>171</v>
      </c>
      <c r="X809" s="96">
        <f>(Base[[#This Row],[CAP_(cm)]]/3.1416)/100</f>
        <v>0.5443086325439267</v>
      </c>
      <c r="Y809" s="96">
        <f>(3.1416/4)*(Base[[#This Row],[DAP]]^2)</f>
        <v>0.23269194041252866</v>
      </c>
      <c r="Z809" s="96">
        <f>Base[[#This Row],[Altura_Total]]*Base[[#This Row],[Área_Basal]]*0.65</f>
        <v>1.209998090145149</v>
      </c>
      <c r="AA809" s="96">
        <f>Base[[#This Row],[Altura_Comercial]]*Base[[#This Row],[Área_Basal]]*0.75</f>
        <v>0.34903791061879297</v>
      </c>
      <c r="AB809" s="96">
        <f>IF(($Z$1&lt;190),($AB$1),IF(($Z$1&gt;=190),($AB$2)))*Base[[#This Row],[Volumen_Total]]*'Datos iniciales'!$C$29</f>
        <v>1.5790475076394195</v>
      </c>
      <c r="AC809" s="96">
        <f>EXP((-1.0587+0.8836)*LN(Base[[#This Row],[Biomasa aerea]]))</f>
        <v>0.92312603820798667</v>
      </c>
      <c r="AD809" s="96">
        <f>Base[[#This Row],[Biomasa subterranea]]+Base[[#This Row],[Biomasa aerea]]</f>
        <v>2.5021735458474064</v>
      </c>
      <c r="AE809" s="96">
        <f>Base[[#This Row],[Biomasa Total]]*0.5</f>
        <v>1.2510867729237032</v>
      </c>
      <c r="AF809" s="96">
        <f>Base[[#This Row],[Carbono]]*(44/12)</f>
        <v>4.5873181673869112</v>
      </c>
      <c r="AG809" s="96" t="str">
        <f>IF(AND(Base[[#This Row],[Altura_Total]]&lt;=PS!$Y$17),"Inferior",IF(AND(Base[[#This Row],[Altura_Total]]&gt;PS!$Y$17,Base[[#This Row],[Altura_Total]]&lt;=PS!$Y$18),"Medio",IF(AND(Base[[#This Row],[Altura_Total]]&gt;PS!$Y$18),"Alto")))</f>
        <v>Inferior</v>
      </c>
      <c r="AH809" s="96" t="str">
        <f>IF(AND(Base[[#This Row],[Altura_Total]]&lt;0.31),"Ct1",IF(AND(Base[[#This Row],[Altura_Total]]&gt;=0.31,Base[[#This Row],[Altura_Total]]&lt;1.5),"Ct2",IF(AND(Base[[#This Row],[Altura_Total]]&gt;=1.5),"Ct3")))</f>
        <v>Ct3</v>
      </c>
      <c r="AI809" s="96">
        <f>+Base[[#This Row],[Altura_Total]]-Base[[#This Row],[Altura_Comercial]]</f>
        <v>6</v>
      </c>
      <c r="AJ809" s="96"/>
      <c r="AK809" s="96"/>
      <c r="AL809" s="96"/>
      <c r="AM809" s="96"/>
    </row>
    <row r="810" spans="1:39" ht="15">
      <c r="A810" s="96">
        <v>0</v>
      </c>
      <c r="B810" s="96" t="str">
        <f t="shared" si="12"/>
        <v>Fustales</v>
      </c>
      <c r="C810" s="96">
        <v>806</v>
      </c>
      <c r="D810" s="90" t="s">
        <v>186</v>
      </c>
      <c r="F810" s="299" t="s">
        <v>1117</v>
      </c>
      <c r="G810" s="90" t="s">
        <v>1118</v>
      </c>
      <c r="H810" s="301" t="s">
        <v>140</v>
      </c>
      <c r="I810" s="96" t="s">
        <v>201</v>
      </c>
      <c r="J810" s="39" t="s">
        <v>1119</v>
      </c>
      <c r="K810" s="306" t="s">
        <v>1120</v>
      </c>
      <c r="L810" s="306">
        <v>0</v>
      </c>
      <c r="M810" s="306">
        <v>0</v>
      </c>
      <c r="N810" s="306"/>
      <c r="O810" s="39"/>
      <c r="P810" s="39"/>
      <c r="S810" s="39"/>
      <c r="T810" s="145">
        <v>4</v>
      </c>
      <c r="U810" s="145">
        <v>1</v>
      </c>
      <c r="V810" s="298"/>
      <c r="W810" s="96">
        <f>SQRT((Base[[#This Row],[CAP_1_(cm)]])^2+(Base[[#This Row],[CAP_2_(cm)]])^2+(Base[[#This Row],[CAP_3_(cm)]])^2+(Base[[#This Row],[CAP_4_(cm)]])^2+(Base[[#This Row],[CAP_5_(cm)2]])^2+(Base[[#This Row],[CAP_6_(cm)3]])^2+(Base[[#This Row],[CAP_7_(cm)4]])^2+(Base[[#This Row],[CAP_8_(cm)5]])^2+(Base[[#This Row],[CAP_9_(cm)6]])^2+(Base[[#This Row],[CAP_10(cm)7]])^2)</f>
        <v>52.368883891104652</v>
      </c>
      <c r="X810" s="96">
        <f>(Base[[#This Row],[CAP_(cm)]]/3.1416)/100</f>
        <v>0.16669494490420378</v>
      </c>
      <c r="Y810" s="96">
        <f>(3.1416/4)*(Base[[#This Row],[DAP]]^2)</f>
        <v>2.182407053730584E-2</v>
      </c>
      <c r="Z810" s="96">
        <f>Base[[#This Row],[Altura_Total]]*Base[[#This Row],[Área_Basal]]*0.65</f>
        <v>5.6742583396995186E-2</v>
      </c>
      <c r="AA810" s="96">
        <f>Base[[#This Row],[Altura_Comercial]]*Base[[#This Row],[Área_Basal]]*0.75</f>
        <v>1.636805290297938E-2</v>
      </c>
      <c r="AB810" s="96">
        <f>IF(($Z$1&lt;190),($AB$1),IF(($Z$1&gt;=190),($AB$2)))*Base[[#This Row],[Volumen_Total]]*'Datos iniciales'!$C$29</f>
        <v>7.4049071333078711E-2</v>
      </c>
      <c r="AC810" s="96">
        <f>EXP((-1.0587+0.8836)*LN(Base[[#This Row],[Biomasa aerea]]))</f>
        <v>1.5774191728547791</v>
      </c>
      <c r="AD810" s="96">
        <f>Base[[#This Row],[Biomasa subterranea]]+Base[[#This Row],[Biomasa aerea]]</f>
        <v>1.6514682441878579</v>
      </c>
      <c r="AE810" s="96">
        <f>Base[[#This Row],[Biomasa Total]]*0.5</f>
        <v>0.82573412209392894</v>
      </c>
      <c r="AF810" s="96">
        <f>Base[[#This Row],[Carbono]]*(44/12)</f>
        <v>3.0276917810110726</v>
      </c>
      <c r="AG810" s="96" t="str">
        <f>IF(AND(Base[[#This Row],[Altura_Total]]&lt;=PS!$Y$17),"Inferior",IF(AND(Base[[#This Row],[Altura_Total]]&gt;PS!$Y$17,Base[[#This Row],[Altura_Total]]&lt;=PS!$Y$18),"Medio",IF(AND(Base[[#This Row],[Altura_Total]]&gt;PS!$Y$18),"Alto")))</f>
        <v>Inferior</v>
      </c>
      <c r="AH810" s="96" t="str">
        <f>IF(AND(Base[[#This Row],[Altura_Total]]&lt;0.31),"Ct1",IF(AND(Base[[#This Row],[Altura_Total]]&gt;=0.31,Base[[#This Row],[Altura_Total]]&lt;1.5),"Ct2",IF(AND(Base[[#This Row],[Altura_Total]]&gt;=1.5),"Ct3")))</f>
        <v>Ct3</v>
      </c>
      <c r="AI810" s="96">
        <f>+Base[[#This Row],[Altura_Total]]-Base[[#This Row],[Altura_Comercial]]</f>
        <v>3</v>
      </c>
      <c r="AJ810" s="96"/>
      <c r="AK810" s="96"/>
      <c r="AL810" s="96"/>
      <c r="AM810" s="96"/>
    </row>
    <row r="811" spans="1:39" ht="15">
      <c r="A811" s="96">
        <v>0</v>
      </c>
      <c r="B811" s="96" t="str">
        <f t="shared" si="12"/>
        <v>Fustales</v>
      </c>
      <c r="C811" s="96">
        <v>807</v>
      </c>
      <c r="D811" s="90" t="s">
        <v>186</v>
      </c>
      <c r="F811" s="299" t="s">
        <v>1121</v>
      </c>
      <c r="G811" s="90" t="s">
        <v>1093</v>
      </c>
      <c r="H811" s="301" t="s">
        <v>139</v>
      </c>
      <c r="I811" s="96" t="s">
        <v>201</v>
      </c>
      <c r="J811" s="39">
        <v>32</v>
      </c>
      <c r="K811" s="306">
        <v>0</v>
      </c>
      <c r="L811" s="306">
        <v>0</v>
      </c>
      <c r="M811" s="306">
        <v>0</v>
      </c>
      <c r="N811" s="306"/>
      <c r="O811" s="39"/>
      <c r="P811" s="39"/>
      <c r="S811" s="39"/>
      <c r="T811" s="145">
        <v>4</v>
      </c>
      <c r="U811" s="145">
        <v>1</v>
      </c>
      <c r="V811" s="298"/>
      <c r="W811" s="96">
        <f>SQRT((Base[[#This Row],[CAP_1_(cm)]])^2+(Base[[#This Row],[CAP_2_(cm)]])^2+(Base[[#This Row],[CAP_3_(cm)]])^2+(Base[[#This Row],[CAP_4_(cm)]])^2+(Base[[#This Row],[CAP_5_(cm)2]])^2+(Base[[#This Row],[CAP_6_(cm)3]])^2+(Base[[#This Row],[CAP_7_(cm)4]])^2+(Base[[#This Row],[CAP_8_(cm)5]])^2+(Base[[#This Row],[CAP_9_(cm)6]])^2+(Base[[#This Row],[CAP_10(cm)7]])^2)</f>
        <v>32</v>
      </c>
      <c r="X811" s="96">
        <f>(Base[[#This Row],[CAP_(cm)]]/3.1416)/100</f>
        <v>0.10185892538833716</v>
      </c>
      <c r="Y811" s="96">
        <f>(3.1416/4)*(Base[[#This Row],[DAP]]^2)</f>
        <v>8.1487140310669733E-3</v>
      </c>
      <c r="Z811" s="96">
        <f>Base[[#This Row],[Altura_Total]]*Base[[#This Row],[Área_Basal]]*0.65</f>
        <v>2.118665648077413E-2</v>
      </c>
      <c r="AA811" s="96">
        <f>Base[[#This Row],[Altura_Comercial]]*Base[[#This Row],[Área_Basal]]*0.75</f>
        <v>6.1115355233002299E-3</v>
      </c>
      <c r="AB811" s="96">
        <f>IF(($Z$1&lt;190),($AB$1),IF(($Z$1&gt;=190),($AB$2)))*Base[[#This Row],[Volumen_Total]]*'Datos iniciales'!$C$29</f>
        <v>2.7648586707410237E-2</v>
      </c>
      <c r="AC811" s="96">
        <f>EXP((-1.0587+0.8836)*LN(Base[[#This Row],[Biomasa aerea]]))</f>
        <v>1.8744034234091265</v>
      </c>
      <c r="AD811" s="96">
        <f>Base[[#This Row],[Biomasa subterranea]]+Base[[#This Row],[Biomasa aerea]]</f>
        <v>1.9020520101165368</v>
      </c>
      <c r="AE811" s="96">
        <f>Base[[#This Row],[Biomasa Total]]*0.5</f>
        <v>0.9510260050582684</v>
      </c>
      <c r="AF811" s="96">
        <f>Base[[#This Row],[Carbono]]*(44/12)</f>
        <v>3.4870953518803174</v>
      </c>
      <c r="AG811" s="96" t="str">
        <f>IF(AND(Base[[#This Row],[Altura_Total]]&lt;=PS!$Y$17),"Inferior",IF(AND(Base[[#This Row],[Altura_Total]]&gt;PS!$Y$17,Base[[#This Row],[Altura_Total]]&lt;=PS!$Y$18),"Medio",IF(AND(Base[[#This Row],[Altura_Total]]&gt;PS!$Y$18),"Alto")))</f>
        <v>Inferior</v>
      </c>
      <c r="AH811" s="96" t="str">
        <f>IF(AND(Base[[#This Row],[Altura_Total]]&lt;0.31),"Ct1",IF(AND(Base[[#This Row],[Altura_Total]]&gt;=0.31,Base[[#This Row],[Altura_Total]]&lt;1.5),"Ct2",IF(AND(Base[[#This Row],[Altura_Total]]&gt;=1.5),"Ct3")))</f>
        <v>Ct3</v>
      </c>
      <c r="AI811" s="96">
        <f>+Base[[#This Row],[Altura_Total]]-Base[[#This Row],[Altura_Comercial]]</f>
        <v>3</v>
      </c>
      <c r="AJ811" s="96"/>
      <c r="AK811" s="96"/>
      <c r="AL811" s="96"/>
      <c r="AM811" s="96"/>
    </row>
    <row r="812" spans="1:39" ht="15">
      <c r="A812" s="96">
        <v>0</v>
      </c>
      <c r="B812" s="96" t="str">
        <f t="shared" si="12"/>
        <v>Fustales</v>
      </c>
      <c r="C812" s="96">
        <v>808</v>
      </c>
      <c r="D812" s="90" t="s">
        <v>186</v>
      </c>
      <c r="F812" s="299" t="s">
        <v>1122</v>
      </c>
      <c r="G812" s="90" t="s">
        <v>194</v>
      </c>
      <c r="H812" s="301" t="s">
        <v>22</v>
      </c>
      <c r="I812" s="96" t="s">
        <v>195</v>
      </c>
      <c r="J812" s="39">
        <v>67</v>
      </c>
      <c r="K812" s="306">
        <v>0</v>
      </c>
      <c r="L812" s="306">
        <v>0</v>
      </c>
      <c r="M812" s="306">
        <v>0</v>
      </c>
      <c r="N812" s="306"/>
      <c r="O812" s="39"/>
      <c r="P812" s="39"/>
      <c r="S812" s="39"/>
      <c r="T812" s="145">
        <v>5</v>
      </c>
      <c r="U812" s="145">
        <v>1</v>
      </c>
      <c r="V812" s="298"/>
      <c r="W812" s="96">
        <f>SQRT((Base[[#This Row],[CAP_1_(cm)]])^2+(Base[[#This Row],[CAP_2_(cm)]])^2+(Base[[#This Row],[CAP_3_(cm)]])^2+(Base[[#This Row],[CAP_4_(cm)]])^2+(Base[[#This Row],[CAP_5_(cm)2]])^2+(Base[[#This Row],[CAP_6_(cm)3]])^2+(Base[[#This Row],[CAP_7_(cm)4]])^2+(Base[[#This Row],[CAP_8_(cm)5]])^2+(Base[[#This Row],[CAP_9_(cm)6]])^2+(Base[[#This Row],[CAP_10(cm)7]])^2)</f>
        <v>67</v>
      </c>
      <c r="X812" s="96">
        <f>(Base[[#This Row],[CAP_(cm)]]/3.1416)/100</f>
        <v>0.21326712503183093</v>
      </c>
      <c r="Y812" s="96">
        <f>(3.1416/4)*(Base[[#This Row],[DAP]]^2)</f>
        <v>3.5722243442831682E-2</v>
      </c>
      <c r="Z812" s="96">
        <f>Base[[#This Row],[Altura_Total]]*Base[[#This Row],[Área_Basal]]*0.65</f>
        <v>0.11609729118920296</v>
      </c>
      <c r="AA812" s="96">
        <f>Base[[#This Row],[Altura_Comercial]]*Base[[#This Row],[Área_Basal]]*0.75</f>
        <v>2.6791682582123763E-2</v>
      </c>
      <c r="AB812" s="96">
        <f>IF(($Z$1&lt;190),($AB$1),IF(($Z$1&gt;=190),($AB$2)))*Base[[#This Row],[Volumen_Total]]*'Datos iniciales'!$C$29</f>
        <v>0.15150696500190988</v>
      </c>
      <c r="AC812" s="96">
        <f>EXP((-1.0587+0.8836)*LN(Base[[#This Row],[Biomasa aerea]]))</f>
        <v>1.3915738274945135</v>
      </c>
      <c r="AD812" s="96">
        <f>Base[[#This Row],[Biomasa subterranea]]+Base[[#This Row],[Biomasa aerea]]</f>
        <v>1.5430807924964234</v>
      </c>
      <c r="AE812" s="96">
        <f>Base[[#This Row],[Biomasa Total]]*0.5</f>
        <v>0.77154039624821169</v>
      </c>
      <c r="AF812" s="96">
        <f>Base[[#This Row],[Carbono]]*(44/12)</f>
        <v>2.8289814529101096</v>
      </c>
      <c r="AG812" s="96" t="str">
        <f>IF(AND(Base[[#This Row],[Altura_Total]]&lt;=PS!$Y$17),"Inferior",IF(AND(Base[[#This Row],[Altura_Total]]&gt;PS!$Y$17,Base[[#This Row],[Altura_Total]]&lt;=PS!$Y$18),"Medio",IF(AND(Base[[#This Row],[Altura_Total]]&gt;PS!$Y$18),"Alto")))</f>
        <v>Inferior</v>
      </c>
      <c r="AH812" s="96" t="str">
        <f>IF(AND(Base[[#This Row],[Altura_Total]]&lt;0.31),"Ct1",IF(AND(Base[[#This Row],[Altura_Total]]&gt;=0.31,Base[[#This Row],[Altura_Total]]&lt;1.5),"Ct2",IF(AND(Base[[#This Row],[Altura_Total]]&gt;=1.5),"Ct3")))</f>
        <v>Ct3</v>
      </c>
      <c r="AI812" s="96">
        <f>+Base[[#This Row],[Altura_Total]]-Base[[#This Row],[Altura_Comercial]]</f>
        <v>4</v>
      </c>
      <c r="AJ812" s="96"/>
      <c r="AK812" s="96"/>
      <c r="AL812" s="96"/>
      <c r="AM812" s="96"/>
    </row>
    <row r="813" spans="1:39" ht="15">
      <c r="A813" s="96">
        <v>0</v>
      </c>
      <c r="B813" s="96" t="str">
        <f t="shared" si="12"/>
        <v>Fustales</v>
      </c>
      <c r="C813" s="96">
        <v>809</v>
      </c>
      <c r="D813" s="90" t="s">
        <v>186</v>
      </c>
      <c r="F813" s="299" t="s">
        <v>1123</v>
      </c>
      <c r="G813" s="90" t="s">
        <v>1066</v>
      </c>
      <c r="H813" s="301" t="s">
        <v>107</v>
      </c>
      <c r="I813" s="96" t="s">
        <v>489</v>
      </c>
      <c r="J813" s="39">
        <v>157</v>
      </c>
      <c r="K813" s="306">
        <v>0</v>
      </c>
      <c r="L813" s="306">
        <v>0</v>
      </c>
      <c r="M813" s="306">
        <v>0</v>
      </c>
      <c r="N813" s="306"/>
      <c r="O813" s="39"/>
      <c r="P813" s="39"/>
      <c r="S813" s="39"/>
      <c r="T813" s="145">
        <v>9</v>
      </c>
      <c r="U813" s="145">
        <v>4</v>
      </c>
      <c r="V813" s="298"/>
      <c r="W813" s="96">
        <f>SQRT((Base[[#This Row],[CAP_1_(cm)]])^2+(Base[[#This Row],[CAP_2_(cm)]])^2+(Base[[#This Row],[CAP_3_(cm)]])^2+(Base[[#This Row],[CAP_4_(cm)]])^2+(Base[[#This Row],[CAP_5_(cm)2]])^2+(Base[[#This Row],[CAP_6_(cm)3]])^2+(Base[[#This Row],[CAP_7_(cm)4]])^2+(Base[[#This Row],[CAP_8_(cm)5]])^2+(Base[[#This Row],[CAP_9_(cm)6]])^2+(Base[[#This Row],[CAP_10(cm)7]])^2)</f>
        <v>157</v>
      </c>
      <c r="X813" s="96">
        <f>(Base[[#This Row],[CAP_(cm)]]/3.1416)/100</f>
        <v>0.49974535268652914</v>
      </c>
      <c r="Y813" s="96">
        <f>(3.1416/4)*(Base[[#This Row],[DAP]]^2)</f>
        <v>0.19615005092946267</v>
      </c>
      <c r="Z813" s="96">
        <f>Base[[#This Row],[Altura_Total]]*Base[[#This Row],[Área_Basal]]*0.65</f>
        <v>1.1474777979373567</v>
      </c>
      <c r="AA813" s="96">
        <f>Base[[#This Row],[Altura_Comercial]]*Base[[#This Row],[Área_Basal]]*0.75</f>
        <v>0.58845015278838797</v>
      </c>
      <c r="AB813" s="96">
        <f>IF(($Z$1&lt;190),($AB$1),IF(($Z$1&gt;=190),($AB$2)))*Base[[#This Row],[Volumen_Total]]*'Datos iniciales'!$C$29</f>
        <v>1.4974585263082505</v>
      </c>
      <c r="AC813" s="96">
        <f>EXP((-1.0587+0.8836)*LN(Base[[#This Row],[Biomasa aerea]]))</f>
        <v>0.93174135945942793</v>
      </c>
      <c r="AD813" s="96">
        <f>Base[[#This Row],[Biomasa subterranea]]+Base[[#This Row],[Biomasa aerea]]</f>
        <v>2.4291998857676784</v>
      </c>
      <c r="AE813" s="96">
        <f>Base[[#This Row],[Biomasa Total]]*0.5</f>
        <v>1.2145999428838392</v>
      </c>
      <c r="AF813" s="96">
        <f>Base[[#This Row],[Carbono]]*(44/12)</f>
        <v>4.4535331239074099</v>
      </c>
      <c r="AG813" s="96" t="str">
        <f>IF(AND(Base[[#This Row],[Altura_Total]]&lt;=PS!$Y$17),"Inferior",IF(AND(Base[[#This Row],[Altura_Total]]&gt;PS!$Y$17,Base[[#This Row],[Altura_Total]]&lt;=PS!$Y$18),"Medio",IF(AND(Base[[#This Row],[Altura_Total]]&gt;PS!$Y$18),"Alto")))</f>
        <v>Inferior</v>
      </c>
      <c r="AH813" s="96" t="str">
        <f>IF(AND(Base[[#This Row],[Altura_Total]]&lt;0.31),"Ct1",IF(AND(Base[[#This Row],[Altura_Total]]&gt;=0.31,Base[[#This Row],[Altura_Total]]&lt;1.5),"Ct2",IF(AND(Base[[#This Row],[Altura_Total]]&gt;=1.5),"Ct3")))</f>
        <v>Ct3</v>
      </c>
      <c r="AI813" s="96">
        <f>+Base[[#This Row],[Altura_Total]]-Base[[#This Row],[Altura_Comercial]]</f>
        <v>5</v>
      </c>
      <c r="AJ813" s="96"/>
      <c r="AK813" s="96"/>
      <c r="AL813" s="96"/>
      <c r="AM813" s="96"/>
    </row>
    <row r="814" spans="1:39" ht="15">
      <c r="A814" s="96">
        <v>0</v>
      </c>
      <c r="B814" s="96" t="str">
        <f t="shared" si="12"/>
        <v>Fustales</v>
      </c>
      <c r="C814" s="96">
        <v>810</v>
      </c>
      <c r="D814" s="90" t="s">
        <v>186</v>
      </c>
      <c r="F814" s="299" t="s">
        <v>1124</v>
      </c>
      <c r="G814" s="90" t="s">
        <v>194</v>
      </c>
      <c r="H814" s="301" t="s">
        <v>22</v>
      </c>
      <c r="I814" s="96" t="s">
        <v>195</v>
      </c>
      <c r="J814" s="39">
        <v>59.2</v>
      </c>
      <c r="K814" s="306">
        <v>69</v>
      </c>
      <c r="L814" s="306">
        <v>64</v>
      </c>
      <c r="M814" s="306">
        <v>0</v>
      </c>
      <c r="N814" s="306"/>
      <c r="O814" s="39"/>
      <c r="P814" s="39"/>
      <c r="S814" s="39"/>
      <c r="T814" s="145">
        <v>6</v>
      </c>
      <c r="U814" s="145">
        <v>2</v>
      </c>
      <c r="V814" s="298"/>
      <c r="W814" s="96">
        <f>SQRT((Base[[#This Row],[CAP_1_(cm)]])^2+(Base[[#This Row],[CAP_2_(cm)]])^2+(Base[[#This Row],[CAP_3_(cm)]])^2+(Base[[#This Row],[CAP_4_(cm)]])^2+(Base[[#This Row],[CAP_5_(cm)2]])^2+(Base[[#This Row],[CAP_6_(cm)3]])^2+(Base[[#This Row],[CAP_7_(cm)4]])^2+(Base[[#This Row],[CAP_8_(cm)5]])^2+(Base[[#This Row],[CAP_9_(cm)6]])^2+(Base[[#This Row],[CAP_10(cm)7]])^2)</f>
        <v>111.18291235617099</v>
      </c>
      <c r="X814" s="96">
        <f>(Base[[#This Row],[CAP_(cm)]]/3.1416)/100</f>
        <v>0.3539053741920391</v>
      </c>
      <c r="Y814" s="96">
        <f>(3.1416/4)*(Base[[#This Row],[DAP]]^2)</f>
        <v>9.8370575502928465E-2</v>
      </c>
      <c r="Z814" s="96">
        <f>Base[[#This Row],[Altura_Total]]*Base[[#This Row],[Área_Basal]]*0.65</f>
        <v>0.38364524446142101</v>
      </c>
      <c r="AA814" s="96">
        <f>Base[[#This Row],[Altura_Comercial]]*Base[[#This Row],[Área_Basal]]*0.75</f>
        <v>0.14755586325439268</v>
      </c>
      <c r="AB814" s="96">
        <f>IF(($Z$1&lt;190),($AB$1),IF(($Z$1&gt;=190),($AB$2)))*Base[[#This Row],[Volumen_Total]]*'Datos iniciales'!$C$29</f>
        <v>0.50065704402215438</v>
      </c>
      <c r="AC814" s="96">
        <f>EXP((-1.0587+0.8836)*LN(Base[[#This Row],[Biomasa aerea]]))</f>
        <v>1.1287830726358492</v>
      </c>
      <c r="AD814" s="96">
        <f>Base[[#This Row],[Biomasa subterranea]]+Base[[#This Row],[Biomasa aerea]]</f>
        <v>1.6294401166580035</v>
      </c>
      <c r="AE814" s="96">
        <f>Base[[#This Row],[Biomasa Total]]*0.5</f>
        <v>0.81472005832900174</v>
      </c>
      <c r="AF814" s="96">
        <f>Base[[#This Row],[Carbono]]*(44/12)</f>
        <v>2.987306880539673</v>
      </c>
      <c r="AG814" s="96" t="str">
        <f>IF(AND(Base[[#This Row],[Altura_Total]]&lt;=PS!$Y$17),"Inferior",IF(AND(Base[[#This Row],[Altura_Total]]&gt;PS!$Y$17,Base[[#This Row],[Altura_Total]]&lt;=PS!$Y$18),"Medio",IF(AND(Base[[#This Row],[Altura_Total]]&gt;PS!$Y$18),"Alto")))</f>
        <v>Inferior</v>
      </c>
      <c r="AH814" s="96" t="str">
        <f>IF(AND(Base[[#This Row],[Altura_Total]]&lt;0.31),"Ct1",IF(AND(Base[[#This Row],[Altura_Total]]&gt;=0.31,Base[[#This Row],[Altura_Total]]&lt;1.5),"Ct2",IF(AND(Base[[#This Row],[Altura_Total]]&gt;=1.5),"Ct3")))</f>
        <v>Ct3</v>
      </c>
      <c r="AI814" s="96">
        <f>+Base[[#This Row],[Altura_Total]]-Base[[#This Row],[Altura_Comercial]]</f>
        <v>4</v>
      </c>
      <c r="AJ814" s="96"/>
      <c r="AK814" s="96"/>
      <c r="AL814" s="96"/>
      <c r="AM814" s="96"/>
    </row>
    <row r="815" spans="1:39" ht="15">
      <c r="A815" s="96">
        <v>0</v>
      </c>
      <c r="B815" s="96" t="str">
        <f t="shared" si="12"/>
        <v>Fustales</v>
      </c>
      <c r="C815" s="96">
        <v>811</v>
      </c>
      <c r="D815" s="90" t="s">
        <v>186</v>
      </c>
      <c r="F815" s="299" t="s">
        <v>1125</v>
      </c>
      <c r="G815" s="90" t="s">
        <v>194</v>
      </c>
      <c r="H815" s="301" t="s">
        <v>22</v>
      </c>
      <c r="I815" s="96" t="s">
        <v>195</v>
      </c>
      <c r="J815" s="39">
        <v>58.4</v>
      </c>
      <c r="K815" s="306">
        <v>53</v>
      </c>
      <c r="L815" s="306">
        <v>71</v>
      </c>
      <c r="M815" s="306">
        <v>57.3</v>
      </c>
      <c r="N815" s="306"/>
      <c r="O815" s="39"/>
      <c r="P815" s="39"/>
      <c r="S815" s="39"/>
      <c r="T815" s="145">
        <v>6</v>
      </c>
      <c r="U815" s="145">
        <v>1</v>
      </c>
      <c r="V815" s="298"/>
      <c r="W815" s="96">
        <f>SQRT((Base[[#This Row],[CAP_1_(cm)]])^2+(Base[[#This Row],[CAP_2_(cm)]])^2+(Base[[#This Row],[CAP_3_(cm)]])^2+(Base[[#This Row],[CAP_4_(cm)]])^2+(Base[[#This Row],[CAP_5_(cm)2]])^2+(Base[[#This Row],[CAP_6_(cm)3]])^2+(Base[[#This Row],[CAP_7_(cm)4]])^2+(Base[[#This Row],[CAP_8_(cm)5]])^2+(Base[[#This Row],[CAP_9_(cm)6]])^2+(Base[[#This Row],[CAP_10(cm)7]])^2)</f>
        <v>120.59788555360329</v>
      </c>
      <c r="X815" s="96">
        <f>(Base[[#This Row],[CAP_(cm)]]/3.1416)/100</f>
        <v>0.38387409458111565</v>
      </c>
      <c r="Y815" s="96">
        <f>(3.1416/4)*(Base[[#This Row],[DAP]]^2)</f>
        <v>0.11573601031321618</v>
      </c>
      <c r="Z815" s="96">
        <f>Base[[#This Row],[Altura_Total]]*Base[[#This Row],[Área_Basal]]*0.65</f>
        <v>0.4513704402215431</v>
      </c>
      <c r="AA815" s="96">
        <f>Base[[#This Row],[Altura_Comercial]]*Base[[#This Row],[Área_Basal]]*0.75</f>
        <v>8.6802007734912132E-2</v>
      </c>
      <c r="AB815" s="96">
        <f>IF(($Z$1&lt;190),($AB$1),IF(($Z$1&gt;=190),($AB$2)))*Base[[#This Row],[Volumen_Total]]*'Datos iniciales'!$C$29</f>
        <v>0.58903842448911381</v>
      </c>
      <c r="AC815" s="96">
        <f>EXP((-1.0587+0.8836)*LN(Base[[#This Row],[Biomasa aerea]]))</f>
        <v>1.0971041329544542</v>
      </c>
      <c r="AD815" s="96">
        <f>Base[[#This Row],[Biomasa subterranea]]+Base[[#This Row],[Biomasa aerea]]</f>
        <v>1.686142557443568</v>
      </c>
      <c r="AE815" s="96">
        <f>Base[[#This Row],[Biomasa Total]]*0.5</f>
        <v>0.843071278721784</v>
      </c>
      <c r="AF815" s="96">
        <f>Base[[#This Row],[Carbono]]*(44/12)</f>
        <v>3.091261355313208</v>
      </c>
      <c r="AG815" s="96" t="str">
        <f>IF(AND(Base[[#This Row],[Altura_Total]]&lt;=PS!$Y$17),"Inferior",IF(AND(Base[[#This Row],[Altura_Total]]&gt;PS!$Y$17,Base[[#This Row],[Altura_Total]]&lt;=PS!$Y$18),"Medio",IF(AND(Base[[#This Row],[Altura_Total]]&gt;PS!$Y$18),"Alto")))</f>
        <v>Inferior</v>
      </c>
      <c r="AH815" s="96" t="str">
        <f>IF(AND(Base[[#This Row],[Altura_Total]]&lt;0.31),"Ct1",IF(AND(Base[[#This Row],[Altura_Total]]&gt;=0.31,Base[[#This Row],[Altura_Total]]&lt;1.5),"Ct2",IF(AND(Base[[#This Row],[Altura_Total]]&gt;=1.5),"Ct3")))</f>
        <v>Ct3</v>
      </c>
      <c r="AI815" s="96">
        <f>+Base[[#This Row],[Altura_Total]]-Base[[#This Row],[Altura_Comercial]]</f>
        <v>5</v>
      </c>
      <c r="AJ815" s="96"/>
      <c r="AK815" s="96"/>
      <c r="AL815" s="96"/>
      <c r="AM815" s="96"/>
    </row>
    <row r="816" spans="1:39" ht="15">
      <c r="A816" s="96">
        <v>0</v>
      </c>
      <c r="B816" s="96" t="str">
        <f t="shared" si="12"/>
        <v>Fustales</v>
      </c>
      <c r="C816" s="96">
        <v>812</v>
      </c>
      <c r="D816" s="90" t="s">
        <v>186</v>
      </c>
      <c r="F816" s="299" t="s">
        <v>1126</v>
      </c>
      <c r="G816" s="90" t="s">
        <v>210</v>
      </c>
      <c r="H816" s="301" t="s">
        <v>60</v>
      </c>
      <c r="I816" s="96" t="s">
        <v>211</v>
      </c>
      <c r="J816" s="39">
        <v>33</v>
      </c>
      <c r="K816" s="306">
        <v>32</v>
      </c>
      <c r="L816" s="306">
        <v>0</v>
      </c>
      <c r="M816" s="306">
        <v>0</v>
      </c>
      <c r="N816" s="306"/>
      <c r="O816" s="39"/>
      <c r="P816" s="39"/>
      <c r="S816" s="39"/>
      <c r="T816" s="145">
        <v>5</v>
      </c>
      <c r="U816" s="145">
        <v>1</v>
      </c>
      <c r="V816" s="298"/>
      <c r="W816" s="96">
        <f>SQRT((Base[[#This Row],[CAP_1_(cm)]])^2+(Base[[#This Row],[CAP_2_(cm)]])^2+(Base[[#This Row],[CAP_3_(cm)]])^2+(Base[[#This Row],[CAP_4_(cm)]])^2+(Base[[#This Row],[CAP_5_(cm)2]])^2+(Base[[#This Row],[CAP_6_(cm)3]])^2+(Base[[#This Row],[CAP_7_(cm)4]])^2+(Base[[#This Row],[CAP_8_(cm)5]])^2+(Base[[#This Row],[CAP_9_(cm)6]])^2+(Base[[#This Row],[CAP_10(cm)7]])^2)</f>
        <v>45.967379738244816</v>
      </c>
      <c r="X816" s="96">
        <f>(Base[[#This Row],[CAP_(cm)]]/3.1416)/100</f>
        <v>0.14631837197047623</v>
      </c>
      <c r="Y816" s="96">
        <f>(3.1416/4)*(Base[[#This Row],[DAP]]^2)</f>
        <v>1.6814680417621592E-2</v>
      </c>
      <c r="Z816" s="96">
        <f>Base[[#This Row],[Altura_Total]]*Base[[#This Row],[Área_Basal]]*0.65</f>
        <v>5.4647711357270173E-2</v>
      </c>
      <c r="AA816" s="96">
        <f>Base[[#This Row],[Altura_Comercial]]*Base[[#This Row],[Área_Basal]]*0.75</f>
        <v>1.2611010313216195E-2</v>
      </c>
      <c r="AB816" s="96">
        <f>IF(($Z$1&lt;190),($AB$1),IF(($Z$1&gt;=190),($AB$2)))*Base[[#This Row],[Volumen_Total]]*'Datos iniciales'!$C$29</f>
        <v>7.1315263321237582E-2</v>
      </c>
      <c r="AC816" s="96">
        <f>EXP((-1.0587+0.8836)*LN(Base[[#This Row],[Biomasa aerea]]))</f>
        <v>1.5878436843836889</v>
      </c>
      <c r="AD816" s="96">
        <f>Base[[#This Row],[Biomasa subterranea]]+Base[[#This Row],[Biomasa aerea]]</f>
        <v>1.6591589477049264</v>
      </c>
      <c r="AE816" s="96">
        <f>Base[[#This Row],[Biomasa Total]]*0.5</f>
        <v>0.82957947385246322</v>
      </c>
      <c r="AF816" s="96">
        <f>Base[[#This Row],[Carbono]]*(44/12)</f>
        <v>3.0417914041256982</v>
      </c>
      <c r="AG816" s="96" t="str">
        <f>IF(AND(Base[[#This Row],[Altura_Total]]&lt;=PS!$Y$17),"Inferior",IF(AND(Base[[#This Row],[Altura_Total]]&gt;PS!$Y$17,Base[[#This Row],[Altura_Total]]&lt;=PS!$Y$18),"Medio",IF(AND(Base[[#This Row],[Altura_Total]]&gt;PS!$Y$18),"Alto")))</f>
        <v>Inferior</v>
      </c>
      <c r="AH816" s="96" t="str">
        <f>IF(AND(Base[[#This Row],[Altura_Total]]&lt;0.31),"Ct1",IF(AND(Base[[#This Row],[Altura_Total]]&gt;=0.31,Base[[#This Row],[Altura_Total]]&lt;1.5),"Ct2",IF(AND(Base[[#This Row],[Altura_Total]]&gt;=1.5),"Ct3")))</f>
        <v>Ct3</v>
      </c>
      <c r="AI816" s="96">
        <f>+Base[[#This Row],[Altura_Total]]-Base[[#This Row],[Altura_Comercial]]</f>
        <v>4</v>
      </c>
      <c r="AJ816" s="96"/>
      <c r="AK816" s="96"/>
      <c r="AL816" s="96"/>
      <c r="AM816" s="96"/>
    </row>
    <row r="817" spans="1:39" ht="15">
      <c r="A817" s="96">
        <v>0</v>
      </c>
      <c r="B817" s="96" t="str">
        <f t="shared" si="12"/>
        <v>Fustales</v>
      </c>
      <c r="C817" s="96">
        <v>813</v>
      </c>
      <c r="D817" s="90" t="s">
        <v>186</v>
      </c>
      <c r="F817" s="299" t="s">
        <v>1127</v>
      </c>
      <c r="G817" s="90" t="s">
        <v>194</v>
      </c>
      <c r="H817" s="301" t="s">
        <v>22</v>
      </c>
      <c r="I817" s="96" t="s">
        <v>195</v>
      </c>
      <c r="J817" s="39">
        <v>66.099999999999994</v>
      </c>
      <c r="K817" s="306">
        <v>56.5</v>
      </c>
      <c r="L817" s="306">
        <v>41</v>
      </c>
      <c r="M817" s="306">
        <v>45.8</v>
      </c>
      <c r="N817" s="306"/>
      <c r="O817" s="39"/>
      <c r="P817" s="39"/>
      <c r="S817" s="39"/>
      <c r="T817" s="145">
        <v>5</v>
      </c>
      <c r="U817" s="145">
        <v>1</v>
      </c>
      <c r="V817" s="298"/>
      <c r="W817" s="96">
        <f>SQRT((Base[[#This Row],[CAP_1_(cm)]])^2+(Base[[#This Row],[CAP_2_(cm)]])^2+(Base[[#This Row],[CAP_3_(cm)]])^2+(Base[[#This Row],[CAP_4_(cm)]])^2+(Base[[#This Row],[CAP_5_(cm)2]])^2+(Base[[#This Row],[CAP_6_(cm)3]])^2+(Base[[#This Row],[CAP_7_(cm)4]])^2+(Base[[#This Row],[CAP_8_(cm)5]])^2+(Base[[#This Row],[CAP_9_(cm)6]])^2+(Base[[#This Row],[CAP_10(cm)7]])^2)</f>
        <v>106.48990562489948</v>
      </c>
      <c r="X817" s="96">
        <f>(Base[[#This Row],[CAP_(cm)]]/3.1416)/100</f>
        <v>0.33896710473930314</v>
      </c>
      <c r="Y817" s="96">
        <f>(3.1416/4)*(Base[[#This Row],[DAP]]^2)</f>
        <v>9.0241437484084502E-2</v>
      </c>
      <c r="Z817" s="96">
        <f>Base[[#This Row],[Altura_Total]]*Base[[#This Row],[Área_Basal]]*0.65</f>
        <v>0.29328467182327467</v>
      </c>
      <c r="AA817" s="96">
        <f>Base[[#This Row],[Altura_Comercial]]*Base[[#This Row],[Área_Basal]]*0.75</f>
        <v>6.768107811306337E-2</v>
      </c>
      <c r="AB817" s="96">
        <f>IF(($Z$1&lt;190),($AB$1),IF(($Z$1&gt;=190),($AB$2)))*Base[[#This Row],[Volumen_Total]]*'Datos iniciales'!$C$29</f>
        <v>0.38273649672937338</v>
      </c>
      <c r="AC817" s="96">
        <f>EXP((-1.0587+0.8836)*LN(Base[[#This Row],[Biomasa aerea]]))</f>
        <v>1.1831348077794124</v>
      </c>
      <c r="AD817" s="96">
        <f>Base[[#This Row],[Biomasa subterranea]]+Base[[#This Row],[Biomasa aerea]]</f>
        <v>1.5658713045087858</v>
      </c>
      <c r="AE817" s="96">
        <f>Base[[#This Row],[Biomasa Total]]*0.5</f>
        <v>0.78293565225439288</v>
      </c>
      <c r="AF817" s="96">
        <f>Base[[#This Row],[Carbono]]*(44/12)</f>
        <v>2.8707640582661069</v>
      </c>
      <c r="AG817" s="96" t="str">
        <f>IF(AND(Base[[#This Row],[Altura_Total]]&lt;=PS!$Y$17),"Inferior",IF(AND(Base[[#This Row],[Altura_Total]]&gt;PS!$Y$17,Base[[#This Row],[Altura_Total]]&lt;=PS!$Y$18),"Medio",IF(AND(Base[[#This Row],[Altura_Total]]&gt;PS!$Y$18),"Alto")))</f>
        <v>Inferior</v>
      </c>
      <c r="AH817" s="96" t="str">
        <f>IF(AND(Base[[#This Row],[Altura_Total]]&lt;0.31),"Ct1",IF(AND(Base[[#This Row],[Altura_Total]]&gt;=0.31,Base[[#This Row],[Altura_Total]]&lt;1.5),"Ct2",IF(AND(Base[[#This Row],[Altura_Total]]&gt;=1.5),"Ct3")))</f>
        <v>Ct3</v>
      </c>
      <c r="AI817" s="96">
        <f>+Base[[#This Row],[Altura_Total]]-Base[[#This Row],[Altura_Comercial]]</f>
        <v>4</v>
      </c>
      <c r="AJ817" s="96"/>
      <c r="AK817" s="96"/>
      <c r="AL817" s="96"/>
      <c r="AM817" s="96"/>
    </row>
    <row r="818" spans="1:39" ht="15">
      <c r="A818" s="96">
        <v>0</v>
      </c>
      <c r="B818" s="96" t="str">
        <f t="shared" si="12"/>
        <v>Fustales</v>
      </c>
      <c r="C818" s="96">
        <v>814</v>
      </c>
      <c r="D818" s="90" t="s">
        <v>186</v>
      </c>
      <c r="F818" s="299" t="s">
        <v>1128</v>
      </c>
      <c r="G818" s="90" t="s">
        <v>254</v>
      </c>
      <c r="H818" s="301" t="s">
        <v>74</v>
      </c>
      <c r="I818" s="96" t="s">
        <v>239</v>
      </c>
      <c r="J818" s="39">
        <v>40</v>
      </c>
      <c r="K818" s="306">
        <v>0</v>
      </c>
      <c r="L818" s="306">
        <v>0</v>
      </c>
      <c r="M818" s="306">
        <v>0</v>
      </c>
      <c r="N818" s="306"/>
      <c r="O818" s="39"/>
      <c r="P818" s="39"/>
      <c r="S818" s="39"/>
      <c r="T818" s="145">
        <v>5</v>
      </c>
      <c r="U818" s="145">
        <v>1</v>
      </c>
      <c r="V818" s="298"/>
      <c r="W818" s="96">
        <f>SQRT((Base[[#This Row],[CAP_1_(cm)]])^2+(Base[[#This Row],[CAP_2_(cm)]])^2+(Base[[#This Row],[CAP_3_(cm)]])^2+(Base[[#This Row],[CAP_4_(cm)]])^2+(Base[[#This Row],[CAP_5_(cm)2]])^2+(Base[[#This Row],[CAP_6_(cm)3]])^2+(Base[[#This Row],[CAP_7_(cm)4]])^2+(Base[[#This Row],[CAP_8_(cm)5]])^2+(Base[[#This Row],[CAP_9_(cm)6]])^2+(Base[[#This Row],[CAP_10(cm)7]])^2)</f>
        <v>40</v>
      </c>
      <c r="X818" s="96">
        <f>(Base[[#This Row],[CAP_(cm)]]/3.1416)/100</f>
        <v>0.12732365673542145</v>
      </c>
      <c r="Y818" s="96">
        <f>(3.1416/4)*(Base[[#This Row],[DAP]]^2)</f>
        <v>1.2732365673542146E-2</v>
      </c>
      <c r="Z818" s="96">
        <f>Base[[#This Row],[Altura_Total]]*Base[[#This Row],[Área_Basal]]*0.65</f>
        <v>4.1380188439011971E-2</v>
      </c>
      <c r="AA818" s="96">
        <f>Base[[#This Row],[Altura_Comercial]]*Base[[#This Row],[Área_Basal]]*0.75</f>
        <v>9.5492742551566093E-3</v>
      </c>
      <c r="AB818" s="96">
        <f>IF(($Z$1&lt;190),($AB$1),IF(($Z$1&gt;=190),($AB$2)))*Base[[#This Row],[Volumen_Total]]*'Datos iniciales'!$C$29</f>
        <v>5.4001145912910622E-2</v>
      </c>
      <c r="AC818" s="96">
        <f>EXP((-1.0587+0.8836)*LN(Base[[#This Row],[Biomasa aerea]]))</f>
        <v>1.6670792232876075</v>
      </c>
      <c r="AD818" s="96">
        <f>Base[[#This Row],[Biomasa subterranea]]+Base[[#This Row],[Biomasa aerea]]</f>
        <v>1.7210803692005181</v>
      </c>
      <c r="AE818" s="96">
        <f>Base[[#This Row],[Biomasa Total]]*0.5</f>
        <v>0.86054018460025905</v>
      </c>
      <c r="AF818" s="96">
        <f>Base[[#This Row],[Carbono]]*(44/12)</f>
        <v>3.1553140102009496</v>
      </c>
      <c r="AG818" s="96" t="str">
        <f>IF(AND(Base[[#This Row],[Altura_Total]]&lt;=PS!$Y$17),"Inferior",IF(AND(Base[[#This Row],[Altura_Total]]&gt;PS!$Y$17,Base[[#This Row],[Altura_Total]]&lt;=PS!$Y$18),"Medio",IF(AND(Base[[#This Row],[Altura_Total]]&gt;PS!$Y$18),"Alto")))</f>
        <v>Inferior</v>
      </c>
      <c r="AH818" s="96" t="str">
        <f>IF(AND(Base[[#This Row],[Altura_Total]]&lt;0.31),"Ct1",IF(AND(Base[[#This Row],[Altura_Total]]&gt;=0.31,Base[[#This Row],[Altura_Total]]&lt;1.5),"Ct2",IF(AND(Base[[#This Row],[Altura_Total]]&gt;=1.5),"Ct3")))</f>
        <v>Ct3</v>
      </c>
      <c r="AI818" s="96">
        <f>+Base[[#This Row],[Altura_Total]]-Base[[#This Row],[Altura_Comercial]]</f>
        <v>4</v>
      </c>
      <c r="AJ818" s="96"/>
      <c r="AK818" s="96"/>
      <c r="AL818" s="96"/>
      <c r="AM818" s="96"/>
    </row>
    <row r="819" spans="1:39" ht="15">
      <c r="A819" s="96">
        <v>0</v>
      </c>
      <c r="B819" s="96" t="str">
        <f t="shared" si="12"/>
        <v>Fustales</v>
      </c>
      <c r="C819" s="96">
        <v>815</v>
      </c>
      <c r="D819" s="90" t="s">
        <v>186</v>
      </c>
      <c r="F819" s="299" t="s">
        <v>1129</v>
      </c>
      <c r="G819" s="90" t="s">
        <v>194</v>
      </c>
      <c r="H819" s="301" t="s">
        <v>22</v>
      </c>
      <c r="I819" s="96" t="s">
        <v>195</v>
      </c>
      <c r="J819" s="39">
        <v>54</v>
      </c>
      <c r="K819" s="306">
        <v>63.6</v>
      </c>
      <c r="L819" s="306">
        <v>72</v>
      </c>
      <c r="M819" s="306">
        <v>64.400000000000006</v>
      </c>
      <c r="N819" s="306"/>
      <c r="O819" s="39"/>
      <c r="P819" s="39"/>
      <c r="S819" s="39"/>
      <c r="T819" s="145">
        <v>8</v>
      </c>
      <c r="U819" s="145">
        <v>1</v>
      </c>
      <c r="V819" s="298"/>
      <c r="W819" s="96">
        <f>SQRT((Base[[#This Row],[CAP_1_(cm)]])^2+(Base[[#This Row],[CAP_2_(cm)]])^2+(Base[[#This Row],[CAP_3_(cm)]])^2+(Base[[#This Row],[CAP_4_(cm)]])^2+(Base[[#This Row],[CAP_5_(cm)2]])^2+(Base[[#This Row],[CAP_6_(cm)3]])^2+(Base[[#This Row],[CAP_7_(cm)4]])^2+(Base[[#This Row],[CAP_8_(cm)5]])^2+(Base[[#This Row],[CAP_9_(cm)6]])^2+(Base[[#This Row],[CAP_10(cm)7]])^2)</f>
        <v>127.64137260308665</v>
      </c>
      <c r="X819" s="96">
        <f>(Base[[#This Row],[CAP_(cm)]]/3.1416)/100</f>
        <v>0.40629415776383582</v>
      </c>
      <c r="Y819" s="96">
        <f>(3.1416/4)*(Base[[#This Row],[DAP]]^2)</f>
        <v>0.12964985994397762</v>
      </c>
      <c r="Z819" s="96">
        <f>Base[[#This Row],[Altura_Total]]*Base[[#This Row],[Área_Basal]]*0.65</f>
        <v>0.67417927170868364</v>
      </c>
      <c r="AA819" s="96">
        <f>Base[[#This Row],[Altura_Comercial]]*Base[[#This Row],[Área_Basal]]*0.75</f>
        <v>9.7237394957983225E-2</v>
      </c>
      <c r="AB819" s="96">
        <f>IF(($Z$1&lt;190),($AB$1),IF(($Z$1&gt;=190),($AB$2)))*Base[[#This Row],[Volumen_Total]]*'Datos iniciales'!$C$29</f>
        <v>0.87980394957983221</v>
      </c>
      <c r="AC819" s="96">
        <f>EXP((-1.0587+0.8836)*LN(Base[[#This Row],[Biomasa aerea]]))</f>
        <v>1.022675914108828</v>
      </c>
      <c r="AD819" s="96">
        <f>Base[[#This Row],[Biomasa subterranea]]+Base[[#This Row],[Biomasa aerea]]</f>
        <v>1.9024798636886602</v>
      </c>
      <c r="AE819" s="96">
        <f>Base[[#This Row],[Biomasa Total]]*0.5</f>
        <v>0.95123993184433009</v>
      </c>
      <c r="AF819" s="96">
        <f>Base[[#This Row],[Carbono]]*(44/12)</f>
        <v>3.4878797500958769</v>
      </c>
      <c r="AG819" s="96" t="str">
        <f>IF(AND(Base[[#This Row],[Altura_Total]]&lt;=PS!$Y$17),"Inferior",IF(AND(Base[[#This Row],[Altura_Total]]&gt;PS!$Y$17,Base[[#This Row],[Altura_Total]]&lt;=PS!$Y$18),"Medio",IF(AND(Base[[#This Row],[Altura_Total]]&gt;PS!$Y$18),"Alto")))</f>
        <v>Inferior</v>
      </c>
      <c r="AH819" s="96" t="str">
        <f>IF(AND(Base[[#This Row],[Altura_Total]]&lt;0.31),"Ct1",IF(AND(Base[[#This Row],[Altura_Total]]&gt;=0.31,Base[[#This Row],[Altura_Total]]&lt;1.5),"Ct2",IF(AND(Base[[#This Row],[Altura_Total]]&gt;=1.5),"Ct3")))</f>
        <v>Ct3</v>
      </c>
      <c r="AI819" s="96">
        <f>+Base[[#This Row],[Altura_Total]]-Base[[#This Row],[Altura_Comercial]]</f>
        <v>7</v>
      </c>
      <c r="AJ819" s="96"/>
      <c r="AK819" s="96"/>
      <c r="AL819" s="96"/>
      <c r="AM819" s="96"/>
    </row>
    <row r="820" spans="1:39" ht="15">
      <c r="A820" s="96">
        <v>0</v>
      </c>
      <c r="B820" s="96" t="str">
        <f t="shared" si="12"/>
        <v>Fustales</v>
      </c>
      <c r="C820" s="96">
        <v>816</v>
      </c>
      <c r="D820" s="90" t="s">
        <v>186</v>
      </c>
      <c r="F820" s="299" t="s">
        <v>1130</v>
      </c>
      <c r="G820" s="90" t="s">
        <v>1066</v>
      </c>
      <c r="H820" s="301" t="s">
        <v>107</v>
      </c>
      <c r="I820" s="96" t="s">
        <v>489</v>
      </c>
      <c r="J820" s="39">
        <v>155</v>
      </c>
      <c r="K820" s="306">
        <v>0</v>
      </c>
      <c r="L820" s="306">
        <v>0</v>
      </c>
      <c r="M820" s="306">
        <v>0</v>
      </c>
      <c r="N820" s="306"/>
      <c r="O820" s="39"/>
      <c r="P820" s="39"/>
      <c r="S820" s="39"/>
      <c r="T820" s="145">
        <v>11</v>
      </c>
      <c r="U820" s="145">
        <v>3</v>
      </c>
      <c r="V820" s="298"/>
      <c r="W820" s="96">
        <f>SQRT((Base[[#This Row],[CAP_1_(cm)]])^2+(Base[[#This Row],[CAP_2_(cm)]])^2+(Base[[#This Row],[CAP_3_(cm)]])^2+(Base[[#This Row],[CAP_4_(cm)]])^2+(Base[[#This Row],[CAP_5_(cm)2]])^2+(Base[[#This Row],[CAP_6_(cm)3]])^2+(Base[[#This Row],[CAP_7_(cm)4]])^2+(Base[[#This Row],[CAP_8_(cm)5]])^2+(Base[[#This Row],[CAP_9_(cm)6]])^2+(Base[[#This Row],[CAP_10(cm)7]])^2)</f>
        <v>155</v>
      </c>
      <c r="X820" s="96">
        <f>(Base[[#This Row],[CAP_(cm)]]/3.1416)/100</f>
        <v>0.4933791698497581</v>
      </c>
      <c r="Y820" s="96">
        <f>(3.1416/4)*(Base[[#This Row],[DAP]]^2)</f>
        <v>0.19118442831678129</v>
      </c>
      <c r="Z820" s="96">
        <f>Base[[#This Row],[Altura_Total]]*Base[[#This Row],[Área_Basal]]*0.65</f>
        <v>1.3669686624649862</v>
      </c>
      <c r="AA820" s="96">
        <f>Base[[#This Row],[Altura_Comercial]]*Base[[#This Row],[Área_Basal]]*0.75</f>
        <v>0.43016496371275792</v>
      </c>
      <c r="AB820" s="96">
        <f>IF(($Z$1&lt;190),($AB$1),IF(($Z$1&gt;=190),($AB$2)))*Base[[#This Row],[Volumen_Total]]*'Datos iniciales'!$C$29</f>
        <v>1.7838941045168071</v>
      </c>
      <c r="AC820" s="96">
        <f>EXP((-1.0587+0.8836)*LN(Base[[#This Row],[Biomasa aerea]]))</f>
        <v>0.90361883716708258</v>
      </c>
      <c r="AD820" s="96">
        <f>Base[[#This Row],[Biomasa subterranea]]+Base[[#This Row],[Biomasa aerea]]</f>
        <v>2.6875129416838899</v>
      </c>
      <c r="AE820" s="96">
        <f>Base[[#This Row],[Biomasa Total]]*0.5</f>
        <v>1.3437564708419449</v>
      </c>
      <c r="AF820" s="96">
        <f>Base[[#This Row],[Carbono]]*(44/12)</f>
        <v>4.9271070597537978</v>
      </c>
      <c r="AG820" s="96" t="str">
        <f>IF(AND(Base[[#This Row],[Altura_Total]]&lt;=PS!$Y$17),"Inferior",IF(AND(Base[[#This Row],[Altura_Total]]&gt;PS!$Y$17,Base[[#This Row],[Altura_Total]]&lt;=PS!$Y$18),"Medio",IF(AND(Base[[#This Row],[Altura_Total]]&gt;PS!$Y$18),"Alto")))</f>
        <v>Medio</v>
      </c>
      <c r="AH820" s="96" t="str">
        <f>IF(AND(Base[[#This Row],[Altura_Total]]&lt;0.31),"Ct1",IF(AND(Base[[#This Row],[Altura_Total]]&gt;=0.31,Base[[#This Row],[Altura_Total]]&lt;1.5),"Ct2",IF(AND(Base[[#This Row],[Altura_Total]]&gt;=1.5),"Ct3")))</f>
        <v>Ct3</v>
      </c>
      <c r="AI820" s="96">
        <f>+Base[[#This Row],[Altura_Total]]-Base[[#This Row],[Altura_Comercial]]</f>
        <v>8</v>
      </c>
      <c r="AJ820" s="96"/>
      <c r="AK820" s="96"/>
      <c r="AL820" s="96"/>
      <c r="AM820" s="96"/>
    </row>
    <row r="821" spans="1:39" ht="15">
      <c r="A821" s="96">
        <v>0</v>
      </c>
      <c r="B821" s="96" t="str">
        <f t="shared" si="12"/>
        <v>Fustales</v>
      </c>
      <c r="C821" s="96">
        <v>817</v>
      </c>
      <c r="D821" s="90" t="s">
        <v>186</v>
      </c>
      <c r="F821" s="299" t="s">
        <v>1131</v>
      </c>
      <c r="G821" s="90" t="s">
        <v>194</v>
      </c>
      <c r="H821" s="301" t="s">
        <v>22</v>
      </c>
      <c r="I821" s="96" t="s">
        <v>195</v>
      </c>
      <c r="J821" s="39">
        <v>68</v>
      </c>
      <c r="K821" s="306">
        <v>47</v>
      </c>
      <c r="L821" s="306">
        <v>38</v>
      </c>
      <c r="M821" s="306">
        <v>0</v>
      </c>
      <c r="N821" s="306"/>
      <c r="O821" s="39"/>
      <c r="P821" s="39"/>
      <c r="S821" s="39"/>
      <c r="T821" s="145">
        <v>6</v>
      </c>
      <c r="U821" s="145">
        <v>1</v>
      </c>
      <c r="V821" s="298"/>
      <c r="W821" s="96">
        <f>SQRT((Base[[#This Row],[CAP_1_(cm)]])^2+(Base[[#This Row],[CAP_2_(cm)]])^2+(Base[[#This Row],[CAP_3_(cm)]])^2+(Base[[#This Row],[CAP_4_(cm)]])^2+(Base[[#This Row],[CAP_5_(cm)2]])^2+(Base[[#This Row],[CAP_6_(cm)3]])^2+(Base[[#This Row],[CAP_7_(cm)4]])^2+(Base[[#This Row],[CAP_8_(cm)5]])^2+(Base[[#This Row],[CAP_9_(cm)6]])^2+(Base[[#This Row],[CAP_10(cm)7]])^2)</f>
        <v>90.97801932335085</v>
      </c>
      <c r="X821" s="96">
        <f>(Base[[#This Row],[CAP_(cm)]]/3.1416)/100</f>
        <v>0.28959135256987156</v>
      </c>
      <c r="Y821" s="96">
        <f>(3.1416/4)*(Base[[#This Row],[DAP]]^2)</f>
        <v>6.5866119174942714E-2</v>
      </c>
      <c r="Z821" s="96">
        <f>Base[[#This Row],[Altura_Total]]*Base[[#This Row],[Área_Basal]]*0.65</f>
        <v>0.25687786478227659</v>
      </c>
      <c r="AA821" s="96">
        <f>Base[[#This Row],[Altura_Comercial]]*Base[[#This Row],[Área_Basal]]*0.75</f>
        <v>4.9399589381207032E-2</v>
      </c>
      <c r="AB821" s="96">
        <f>IF(($Z$1&lt;190),($AB$1),IF(($Z$1&gt;=190),($AB$2)))*Base[[#This Row],[Volumen_Total]]*'Datos iniciales'!$C$29</f>
        <v>0.33522561354087094</v>
      </c>
      <c r="AC821" s="96">
        <f>EXP((-1.0587+0.8836)*LN(Base[[#This Row],[Biomasa aerea]]))</f>
        <v>1.2109144376149701</v>
      </c>
      <c r="AD821" s="96">
        <f>Base[[#This Row],[Biomasa subterranea]]+Base[[#This Row],[Biomasa aerea]]</f>
        <v>1.546140051155841</v>
      </c>
      <c r="AE821" s="96">
        <f>Base[[#This Row],[Biomasa Total]]*0.5</f>
        <v>0.77307002557792048</v>
      </c>
      <c r="AF821" s="96">
        <f>Base[[#This Row],[Carbono]]*(44/12)</f>
        <v>2.8345900937857085</v>
      </c>
      <c r="AG821" s="96" t="str">
        <f>IF(AND(Base[[#This Row],[Altura_Total]]&lt;=PS!$Y$17),"Inferior",IF(AND(Base[[#This Row],[Altura_Total]]&gt;PS!$Y$17,Base[[#This Row],[Altura_Total]]&lt;=PS!$Y$18),"Medio",IF(AND(Base[[#This Row],[Altura_Total]]&gt;PS!$Y$18),"Alto")))</f>
        <v>Inferior</v>
      </c>
      <c r="AH821" s="96" t="str">
        <f>IF(AND(Base[[#This Row],[Altura_Total]]&lt;0.31),"Ct1",IF(AND(Base[[#This Row],[Altura_Total]]&gt;=0.31,Base[[#This Row],[Altura_Total]]&lt;1.5),"Ct2",IF(AND(Base[[#This Row],[Altura_Total]]&gt;=1.5),"Ct3")))</f>
        <v>Ct3</v>
      </c>
      <c r="AI821" s="96">
        <f>+Base[[#This Row],[Altura_Total]]-Base[[#This Row],[Altura_Comercial]]</f>
        <v>5</v>
      </c>
      <c r="AJ821" s="96"/>
      <c r="AK821" s="96"/>
      <c r="AL821" s="96"/>
      <c r="AM821" s="96"/>
    </row>
    <row r="822" spans="1:39" ht="15">
      <c r="A822" s="96">
        <v>0</v>
      </c>
      <c r="B822" s="96" t="str">
        <f t="shared" si="12"/>
        <v>Fustales</v>
      </c>
      <c r="C822" s="96">
        <v>818</v>
      </c>
      <c r="D822" s="90" t="s">
        <v>186</v>
      </c>
      <c r="F822" s="299" t="s">
        <v>1132</v>
      </c>
      <c r="G822" s="90" t="s">
        <v>194</v>
      </c>
      <c r="H822" s="301" t="s">
        <v>22</v>
      </c>
      <c r="I822" s="96" t="s">
        <v>195</v>
      </c>
      <c r="J822" s="39">
        <v>44</v>
      </c>
      <c r="K822" s="306">
        <v>35</v>
      </c>
      <c r="L822" s="306">
        <v>0</v>
      </c>
      <c r="M822" s="306">
        <v>0</v>
      </c>
      <c r="N822" s="306"/>
      <c r="O822" s="39"/>
      <c r="P822" s="39"/>
      <c r="S822" s="39"/>
      <c r="T822" s="145">
        <v>6</v>
      </c>
      <c r="U822" s="145">
        <v>1</v>
      </c>
      <c r="V822" s="298"/>
      <c r="W822" s="96">
        <f>SQRT((Base[[#This Row],[CAP_1_(cm)]])^2+(Base[[#This Row],[CAP_2_(cm)]])^2+(Base[[#This Row],[CAP_3_(cm)]])^2+(Base[[#This Row],[CAP_4_(cm)]])^2+(Base[[#This Row],[CAP_5_(cm)2]])^2+(Base[[#This Row],[CAP_6_(cm)3]])^2+(Base[[#This Row],[CAP_7_(cm)4]])^2+(Base[[#This Row],[CAP_8_(cm)5]])^2+(Base[[#This Row],[CAP_9_(cm)6]])^2+(Base[[#This Row],[CAP_10(cm)7]])^2)</f>
        <v>56.222771187482387</v>
      </c>
      <c r="X822" s="96">
        <f>(Base[[#This Row],[CAP_(cm)]]/3.1416)/100</f>
        <v>0.17896222048472876</v>
      </c>
      <c r="Y822" s="96">
        <f>(3.1416/4)*(Base[[#This Row],[DAP]]^2)</f>
        <v>2.5154379933791694E-2</v>
      </c>
      <c r="Z822" s="96">
        <f>Base[[#This Row],[Altura_Total]]*Base[[#This Row],[Área_Basal]]*0.65</f>
        <v>9.8102081741787625E-2</v>
      </c>
      <c r="AA822" s="96">
        <f>Base[[#This Row],[Altura_Comercial]]*Base[[#This Row],[Área_Basal]]*0.75</f>
        <v>1.8865784950343772E-2</v>
      </c>
      <c r="AB822" s="96">
        <f>IF(($Z$1&lt;190),($AB$1),IF(($Z$1&gt;=190),($AB$2)))*Base[[#This Row],[Volumen_Total]]*'Datos iniciales'!$C$29</f>
        <v>0.12802321667303285</v>
      </c>
      <c r="AC822" s="96">
        <f>EXP((-1.0587+0.8836)*LN(Base[[#This Row],[Biomasa aerea]]))</f>
        <v>1.4332229125875044</v>
      </c>
      <c r="AD822" s="96">
        <f>Base[[#This Row],[Biomasa subterranea]]+Base[[#This Row],[Biomasa aerea]]</f>
        <v>1.5612461292605373</v>
      </c>
      <c r="AE822" s="96">
        <f>Base[[#This Row],[Biomasa Total]]*0.5</f>
        <v>0.78062306463026865</v>
      </c>
      <c r="AF822" s="96">
        <f>Base[[#This Row],[Carbono]]*(44/12)</f>
        <v>2.8622845703109849</v>
      </c>
      <c r="AG822" s="96" t="str">
        <f>IF(AND(Base[[#This Row],[Altura_Total]]&lt;=PS!$Y$17),"Inferior",IF(AND(Base[[#This Row],[Altura_Total]]&gt;PS!$Y$17,Base[[#This Row],[Altura_Total]]&lt;=PS!$Y$18),"Medio",IF(AND(Base[[#This Row],[Altura_Total]]&gt;PS!$Y$18),"Alto")))</f>
        <v>Inferior</v>
      </c>
      <c r="AH822" s="96" t="str">
        <f>IF(AND(Base[[#This Row],[Altura_Total]]&lt;0.31),"Ct1",IF(AND(Base[[#This Row],[Altura_Total]]&gt;=0.31,Base[[#This Row],[Altura_Total]]&lt;1.5),"Ct2",IF(AND(Base[[#This Row],[Altura_Total]]&gt;=1.5),"Ct3")))</f>
        <v>Ct3</v>
      </c>
      <c r="AI822" s="96">
        <f>+Base[[#This Row],[Altura_Total]]-Base[[#This Row],[Altura_Comercial]]</f>
        <v>5</v>
      </c>
      <c r="AJ822" s="96"/>
      <c r="AK822" s="96"/>
      <c r="AL822" s="96"/>
      <c r="AM822" s="96"/>
    </row>
    <row r="823" spans="1:39" ht="15">
      <c r="A823" s="96">
        <v>0</v>
      </c>
      <c r="B823" s="96" t="str">
        <f t="shared" si="12"/>
        <v>Fustales</v>
      </c>
      <c r="C823" s="96">
        <v>819</v>
      </c>
      <c r="D823" s="90" t="s">
        <v>186</v>
      </c>
      <c r="F823" s="299" t="s">
        <v>1133</v>
      </c>
      <c r="G823" s="90" t="s">
        <v>194</v>
      </c>
      <c r="H823" s="301" t="s">
        <v>22</v>
      </c>
      <c r="I823" s="96" t="s">
        <v>195</v>
      </c>
      <c r="J823" s="39">
        <v>63.6</v>
      </c>
      <c r="K823" s="306">
        <v>0</v>
      </c>
      <c r="L823" s="306">
        <v>0</v>
      </c>
      <c r="M823" s="306">
        <v>0</v>
      </c>
      <c r="N823" s="306"/>
      <c r="O823" s="39"/>
      <c r="P823" s="39"/>
      <c r="S823" s="39"/>
      <c r="T823" s="145">
        <v>6</v>
      </c>
      <c r="U823" s="145">
        <v>2</v>
      </c>
      <c r="V823" s="298"/>
      <c r="W823" s="96">
        <f>SQRT((Base[[#This Row],[CAP_1_(cm)]])^2+(Base[[#This Row],[CAP_2_(cm)]])^2+(Base[[#This Row],[CAP_3_(cm)]])^2+(Base[[#This Row],[CAP_4_(cm)]])^2+(Base[[#This Row],[CAP_5_(cm)2]])^2+(Base[[#This Row],[CAP_6_(cm)3]])^2+(Base[[#This Row],[CAP_7_(cm)4]])^2+(Base[[#This Row],[CAP_8_(cm)5]])^2+(Base[[#This Row],[CAP_9_(cm)6]])^2+(Base[[#This Row],[CAP_10(cm)7]])^2)</f>
        <v>63.6</v>
      </c>
      <c r="X823" s="96">
        <f>(Base[[#This Row],[CAP_(cm)]]/3.1416)/100</f>
        <v>0.20244461420932008</v>
      </c>
      <c r="Y823" s="96">
        <f>(3.1416/4)*(Base[[#This Row],[DAP]]^2)</f>
        <v>3.218869365928189E-2</v>
      </c>
      <c r="Z823" s="96">
        <f>Base[[#This Row],[Altura_Total]]*Base[[#This Row],[Área_Basal]]*0.65</f>
        <v>0.12553590527119937</v>
      </c>
      <c r="AA823" s="96">
        <f>Base[[#This Row],[Altura_Comercial]]*Base[[#This Row],[Área_Basal]]*0.75</f>
        <v>4.8283040488922832E-2</v>
      </c>
      <c r="AB823" s="96">
        <f>IF(($Z$1&lt;190),($AB$1),IF(($Z$1&gt;=190),($AB$2)))*Base[[#This Row],[Volumen_Total]]*'Datos iniciales'!$C$29</f>
        <v>0.16382435637891518</v>
      </c>
      <c r="AC823" s="96">
        <f>EXP((-1.0587+0.8836)*LN(Base[[#This Row],[Biomasa aerea]]))</f>
        <v>1.3726579503851943</v>
      </c>
      <c r="AD823" s="96">
        <f>Base[[#This Row],[Biomasa subterranea]]+Base[[#This Row],[Biomasa aerea]]</f>
        <v>1.5364823067641096</v>
      </c>
      <c r="AE823" s="96">
        <f>Base[[#This Row],[Biomasa Total]]*0.5</f>
        <v>0.76824115338205479</v>
      </c>
      <c r="AF823" s="96">
        <f>Base[[#This Row],[Carbono]]*(44/12)</f>
        <v>2.8168842290675342</v>
      </c>
      <c r="AG823" s="96" t="str">
        <f>IF(AND(Base[[#This Row],[Altura_Total]]&lt;=PS!$Y$17),"Inferior",IF(AND(Base[[#This Row],[Altura_Total]]&gt;PS!$Y$17,Base[[#This Row],[Altura_Total]]&lt;=PS!$Y$18),"Medio",IF(AND(Base[[#This Row],[Altura_Total]]&gt;PS!$Y$18),"Alto")))</f>
        <v>Inferior</v>
      </c>
      <c r="AH823" s="96" t="str">
        <f>IF(AND(Base[[#This Row],[Altura_Total]]&lt;0.31),"Ct1",IF(AND(Base[[#This Row],[Altura_Total]]&gt;=0.31,Base[[#This Row],[Altura_Total]]&lt;1.5),"Ct2",IF(AND(Base[[#This Row],[Altura_Total]]&gt;=1.5),"Ct3")))</f>
        <v>Ct3</v>
      </c>
      <c r="AI823" s="96">
        <f>+Base[[#This Row],[Altura_Total]]-Base[[#This Row],[Altura_Comercial]]</f>
        <v>4</v>
      </c>
      <c r="AJ823" s="96"/>
      <c r="AK823" s="96"/>
      <c r="AL823" s="96"/>
      <c r="AM823" s="96"/>
    </row>
    <row r="824" spans="1:39" ht="15">
      <c r="A824" s="96">
        <v>0</v>
      </c>
      <c r="B824" s="96" t="str">
        <f t="shared" si="12"/>
        <v>Fustales</v>
      </c>
      <c r="C824" s="96">
        <v>820</v>
      </c>
      <c r="D824" s="90" t="s">
        <v>186</v>
      </c>
      <c r="F824" s="299" t="s">
        <v>1134</v>
      </c>
      <c r="G824" s="90" t="s">
        <v>194</v>
      </c>
      <c r="H824" s="301" t="s">
        <v>22</v>
      </c>
      <c r="I824" s="96" t="s">
        <v>195</v>
      </c>
      <c r="J824" s="39">
        <v>44</v>
      </c>
      <c r="K824" s="306">
        <v>0</v>
      </c>
      <c r="L824" s="306">
        <v>0</v>
      </c>
      <c r="M824" s="306">
        <v>0</v>
      </c>
      <c r="N824" s="306"/>
      <c r="O824" s="39"/>
      <c r="P824" s="39"/>
      <c r="S824" s="39"/>
      <c r="T824" s="145">
        <v>5</v>
      </c>
      <c r="U824" s="145">
        <v>1.5</v>
      </c>
      <c r="V824" s="298"/>
      <c r="W824" s="96">
        <f>SQRT((Base[[#This Row],[CAP_1_(cm)]])^2+(Base[[#This Row],[CAP_2_(cm)]])^2+(Base[[#This Row],[CAP_3_(cm)]])^2+(Base[[#This Row],[CAP_4_(cm)]])^2+(Base[[#This Row],[CAP_5_(cm)2]])^2+(Base[[#This Row],[CAP_6_(cm)3]])^2+(Base[[#This Row],[CAP_7_(cm)4]])^2+(Base[[#This Row],[CAP_8_(cm)5]])^2+(Base[[#This Row],[CAP_9_(cm)6]])^2+(Base[[#This Row],[CAP_10(cm)7]])^2)</f>
        <v>44</v>
      </c>
      <c r="X824" s="96">
        <f>(Base[[#This Row],[CAP_(cm)]]/3.1416)/100</f>
        <v>0.14005602240896359</v>
      </c>
      <c r="Y824" s="96">
        <f>(3.1416/4)*(Base[[#This Row],[DAP]]^2)</f>
        <v>1.5406162464985993E-2</v>
      </c>
      <c r="Z824" s="96">
        <f>Base[[#This Row],[Altura_Total]]*Base[[#This Row],[Área_Basal]]*0.65</f>
        <v>5.0070028011204477E-2</v>
      </c>
      <c r="AA824" s="96">
        <f>Base[[#This Row],[Altura_Comercial]]*Base[[#This Row],[Área_Basal]]*0.75</f>
        <v>1.7331932773109241E-2</v>
      </c>
      <c r="AB824" s="96">
        <f>IF(($Z$1&lt;190),($AB$1),IF(($Z$1&gt;=190),($AB$2)))*Base[[#This Row],[Volumen_Total]]*'Datos iniciales'!$C$29</f>
        <v>6.5341386554621836E-2</v>
      </c>
      <c r="AC824" s="96">
        <f>EXP((-1.0587+0.8836)*LN(Base[[#This Row],[Biomasa aerea]]))</f>
        <v>1.6123544501478586</v>
      </c>
      <c r="AD824" s="96">
        <f>Base[[#This Row],[Biomasa subterranea]]+Base[[#This Row],[Biomasa aerea]]</f>
        <v>1.6776958367024803</v>
      </c>
      <c r="AE824" s="96">
        <f>Base[[#This Row],[Biomasa Total]]*0.5</f>
        <v>0.83884791835124017</v>
      </c>
      <c r="AF824" s="96">
        <f>Base[[#This Row],[Carbono]]*(44/12)</f>
        <v>3.0757757006212136</v>
      </c>
      <c r="AG824" s="96" t="str">
        <f>IF(AND(Base[[#This Row],[Altura_Total]]&lt;=PS!$Y$17),"Inferior",IF(AND(Base[[#This Row],[Altura_Total]]&gt;PS!$Y$17,Base[[#This Row],[Altura_Total]]&lt;=PS!$Y$18),"Medio",IF(AND(Base[[#This Row],[Altura_Total]]&gt;PS!$Y$18),"Alto")))</f>
        <v>Inferior</v>
      </c>
      <c r="AH824" s="96" t="str">
        <f>IF(AND(Base[[#This Row],[Altura_Total]]&lt;0.31),"Ct1",IF(AND(Base[[#This Row],[Altura_Total]]&gt;=0.31,Base[[#This Row],[Altura_Total]]&lt;1.5),"Ct2",IF(AND(Base[[#This Row],[Altura_Total]]&gt;=1.5),"Ct3")))</f>
        <v>Ct3</v>
      </c>
      <c r="AI824" s="96">
        <f>+Base[[#This Row],[Altura_Total]]-Base[[#This Row],[Altura_Comercial]]</f>
        <v>3.5</v>
      </c>
      <c r="AJ824" s="96"/>
      <c r="AK824" s="96"/>
      <c r="AL824" s="96"/>
      <c r="AM824" s="96"/>
    </row>
    <row r="825" spans="1:39" ht="15">
      <c r="A825" s="96">
        <v>0</v>
      </c>
      <c r="B825" s="96" t="str">
        <f t="shared" si="12"/>
        <v>Fustales</v>
      </c>
      <c r="C825" s="96">
        <v>821</v>
      </c>
      <c r="D825" s="90" t="s">
        <v>186</v>
      </c>
      <c r="F825" s="299" t="s">
        <v>1135</v>
      </c>
      <c r="G825" s="90" t="s">
        <v>194</v>
      </c>
      <c r="H825" s="301" t="s">
        <v>22</v>
      </c>
      <c r="I825" s="96" t="s">
        <v>195</v>
      </c>
      <c r="J825" s="39">
        <v>54</v>
      </c>
      <c r="K825" s="306">
        <v>0</v>
      </c>
      <c r="L825" s="306">
        <v>0</v>
      </c>
      <c r="M825" s="306">
        <v>0</v>
      </c>
      <c r="N825" s="306"/>
      <c r="O825" s="39"/>
      <c r="P825" s="39"/>
      <c r="S825" s="39"/>
      <c r="T825" s="145">
        <v>5</v>
      </c>
      <c r="U825" s="145">
        <v>1.5</v>
      </c>
      <c r="V825" s="298"/>
      <c r="W825" s="96">
        <f>SQRT((Base[[#This Row],[CAP_1_(cm)]])^2+(Base[[#This Row],[CAP_2_(cm)]])^2+(Base[[#This Row],[CAP_3_(cm)]])^2+(Base[[#This Row],[CAP_4_(cm)]])^2+(Base[[#This Row],[CAP_5_(cm)2]])^2+(Base[[#This Row],[CAP_6_(cm)3]])^2+(Base[[#This Row],[CAP_7_(cm)4]])^2+(Base[[#This Row],[CAP_8_(cm)5]])^2+(Base[[#This Row],[CAP_9_(cm)6]])^2+(Base[[#This Row],[CAP_10(cm)7]])^2)</f>
        <v>54</v>
      </c>
      <c r="X825" s="96">
        <f>(Base[[#This Row],[CAP_(cm)]]/3.1416)/100</f>
        <v>0.17188693659281895</v>
      </c>
      <c r="Y825" s="96">
        <f>(3.1416/4)*(Base[[#This Row],[DAP]]^2)</f>
        <v>2.3204736440030557E-2</v>
      </c>
      <c r="Z825" s="96">
        <f>Base[[#This Row],[Altura_Total]]*Base[[#This Row],[Área_Basal]]*0.65</f>
        <v>7.5415393430099315E-2</v>
      </c>
      <c r="AA825" s="96">
        <f>Base[[#This Row],[Altura_Comercial]]*Base[[#This Row],[Área_Basal]]*0.75</f>
        <v>2.6105328495034379E-2</v>
      </c>
      <c r="AB825" s="96">
        <f>IF(($Z$1&lt;190),($AB$1),IF(($Z$1&gt;=190),($AB$2)))*Base[[#This Row],[Volumen_Total]]*'Datos iniciales'!$C$29</f>
        <v>9.8417088426279609E-2</v>
      </c>
      <c r="AC825" s="96">
        <f>EXP((-1.0587+0.8836)*LN(Base[[#This Row],[Biomasa aerea]]))</f>
        <v>1.5007672822579978</v>
      </c>
      <c r="AD825" s="96">
        <f>Base[[#This Row],[Biomasa subterranea]]+Base[[#This Row],[Biomasa aerea]]</f>
        <v>1.5991843706842774</v>
      </c>
      <c r="AE825" s="96">
        <f>Base[[#This Row],[Biomasa Total]]*0.5</f>
        <v>0.79959218534213872</v>
      </c>
      <c r="AF825" s="96">
        <f>Base[[#This Row],[Carbono]]*(44/12)</f>
        <v>2.9318380129211752</v>
      </c>
      <c r="AG825" s="96" t="str">
        <f>IF(AND(Base[[#This Row],[Altura_Total]]&lt;=PS!$Y$17),"Inferior",IF(AND(Base[[#This Row],[Altura_Total]]&gt;PS!$Y$17,Base[[#This Row],[Altura_Total]]&lt;=PS!$Y$18),"Medio",IF(AND(Base[[#This Row],[Altura_Total]]&gt;PS!$Y$18),"Alto")))</f>
        <v>Inferior</v>
      </c>
      <c r="AH825" s="96" t="str">
        <f>IF(AND(Base[[#This Row],[Altura_Total]]&lt;0.31),"Ct1",IF(AND(Base[[#This Row],[Altura_Total]]&gt;=0.31,Base[[#This Row],[Altura_Total]]&lt;1.5),"Ct2",IF(AND(Base[[#This Row],[Altura_Total]]&gt;=1.5),"Ct3")))</f>
        <v>Ct3</v>
      </c>
      <c r="AI825" s="96">
        <f>+Base[[#This Row],[Altura_Total]]-Base[[#This Row],[Altura_Comercial]]</f>
        <v>3.5</v>
      </c>
      <c r="AJ825" s="96"/>
      <c r="AK825" s="96"/>
      <c r="AL825" s="96"/>
      <c r="AM825" s="96"/>
    </row>
    <row r="826" spans="1:39" ht="15">
      <c r="A826" s="96">
        <v>0</v>
      </c>
      <c r="B826" s="96" t="str">
        <f t="shared" si="12"/>
        <v>Fustales</v>
      </c>
      <c r="C826" s="96">
        <v>822</v>
      </c>
      <c r="D826" s="90" t="s">
        <v>186</v>
      </c>
      <c r="F826" s="299" t="s">
        <v>1136</v>
      </c>
      <c r="G826" s="90" t="s">
        <v>194</v>
      </c>
      <c r="H826" s="301" t="s">
        <v>22</v>
      </c>
      <c r="I826" s="96" t="s">
        <v>195</v>
      </c>
      <c r="J826" s="39">
        <v>53.6</v>
      </c>
      <c r="K826" s="306">
        <v>0</v>
      </c>
      <c r="L826" s="306">
        <v>0</v>
      </c>
      <c r="M826" s="306">
        <v>0</v>
      </c>
      <c r="N826" s="306"/>
      <c r="O826" s="39"/>
      <c r="P826" s="39"/>
      <c r="S826" s="39"/>
      <c r="T826" s="145">
        <v>5</v>
      </c>
      <c r="U826" s="145">
        <v>1</v>
      </c>
      <c r="V826" s="298"/>
      <c r="W826" s="96">
        <f>SQRT((Base[[#This Row],[CAP_1_(cm)]])^2+(Base[[#This Row],[CAP_2_(cm)]])^2+(Base[[#This Row],[CAP_3_(cm)]])^2+(Base[[#This Row],[CAP_4_(cm)]])^2+(Base[[#This Row],[CAP_5_(cm)2]])^2+(Base[[#This Row],[CAP_6_(cm)3]])^2+(Base[[#This Row],[CAP_7_(cm)4]])^2+(Base[[#This Row],[CAP_8_(cm)5]])^2+(Base[[#This Row],[CAP_9_(cm)6]])^2+(Base[[#This Row],[CAP_10(cm)7]])^2)</f>
        <v>53.6</v>
      </c>
      <c r="X826" s="96">
        <f>(Base[[#This Row],[CAP_(cm)]]/3.1416)/100</f>
        <v>0.17061370002546475</v>
      </c>
      <c r="Y826" s="96">
        <f>(3.1416/4)*(Base[[#This Row],[DAP]]^2)</f>
        <v>2.2862235803412279E-2</v>
      </c>
      <c r="Z826" s="96">
        <f>Base[[#This Row],[Altura_Total]]*Base[[#This Row],[Área_Basal]]*0.65</f>
        <v>7.4302266361089914E-2</v>
      </c>
      <c r="AA826" s="96">
        <f>Base[[#This Row],[Altura_Comercial]]*Base[[#This Row],[Área_Basal]]*0.75</f>
        <v>1.714667685255921E-2</v>
      </c>
      <c r="AB826" s="96">
        <f>IF(($Z$1&lt;190),($AB$1),IF(($Z$1&gt;=190),($AB$2)))*Base[[#This Row],[Volumen_Total]]*'Datos iniciales'!$C$29</f>
        <v>9.6964457601222326E-2</v>
      </c>
      <c r="AC826" s="96">
        <f>EXP((-1.0587+0.8836)*LN(Base[[#This Row],[Biomasa aerea]]))</f>
        <v>1.5046799658271934</v>
      </c>
      <c r="AD826" s="96">
        <f>Base[[#This Row],[Biomasa subterranea]]+Base[[#This Row],[Biomasa aerea]]</f>
        <v>1.6016444234284157</v>
      </c>
      <c r="AE826" s="96">
        <f>Base[[#This Row],[Biomasa Total]]*0.5</f>
        <v>0.80082221171420787</v>
      </c>
      <c r="AF826" s="96">
        <f>Base[[#This Row],[Carbono]]*(44/12)</f>
        <v>2.9363481096187622</v>
      </c>
      <c r="AG826" s="96" t="str">
        <f>IF(AND(Base[[#This Row],[Altura_Total]]&lt;=PS!$Y$17),"Inferior",IF(AND(Base[[#This Row],[Altura_Total]]&gt;PS!$Y$17,Base[[#This Row],[Altura_Total]]&lt;=PS!$Y$18),"Medio",IF(AND(Base[[#This Row],[Altura_Total]]&gt;PS!$Y$18),"Alto")))</f>
        <v>Inferior</v>
      </c>
      <c r="AH826" s="96" t="str">
        <f>IF(AND(Base[[#This Row],[Altura_Total]]&lt;0.31),"Ct1",IF(AND(Base[[#This Row],[Altura_Total]]&gt;=0.31,Base[[#This Row],[Altura_Total]]&lt;1.5),"Ct2",IF(AND(Base[[#This Row],[Altura_Total]]&gt;=1.5),"Ct3")))</f>
        <v>Ct3</v>
      </c>
      <c r="AI826" s="96">
        <f>+Base[[#This Row],[Altura_Total]]-Base[[#This Row],[Altura_Comercial]]</f>
        <v>4</v>
      </c>
      <c r="AJ826" s="96"/>
      <c r="AK826" s="96"/>
      <c r="AL826" s="96"/>
      <c r="AM826" s="96"/>
    </row>
    <row r="827" spans="1:39" ht="15">
      <c r="A827" s="96">
        <v>0</v>
      </c>
      <c r="B827" s="96" t="str">
        <f t="shared" si="12"/>
        <v>Fustales</v>
      </c>
      <c r="C827" s="96">
        <v>823</v>
      </c>
      <c r="D827" s="90" t="s">
        <v>186</v>
      </c>
      <c r="F827" s="299" t="s">
        <v>1137</v>
      </c>
      <c r="G827" s="90" t="s">
        <v>194</v>
      </c>
      <c r="H827" s="301" t="s">
        <v>22</v>
      </c>
      <c r="I827" s="96" t="s">
        <v>195</v>
      </c>
      <c r="J827" s="39">
        <v>34.4</v>
      </c>
      <c r="K827" s="306">
        <v>36</v>
      </c>
      <c r="L827" s="306">
        <v>0</v>
      </c>
      <c r="M827" s="306">
        <v>0</v>
      </c>
      <c r="N827" s="306"/>
      <c r="O827" s="39"/>
      <c r="P827" s="39"/>
      <c r="S827" s="39"/>
      <c r="T827" s="145">
        <v>4.5</v>
      </c>
      <c r="U827" s="145">
        <v>1</v>
      </c>
      <c r="V827" s="298"/>
      <c r="W827" s="96">
        <f>SQRT((Base[[#This Row],[CAP_1_(cm)]])^2+(Base[[#This Row],[CAP_2_(cm)]])^2+(Base[[#This Row],[CAP_3_(cm)]])^2+(Base[[#This Row],[CAP_4_(cm)]])^2+(Base[[#This Row],[CAP_5_(cm)2]])^2+(Base[[#This Row],[CAP_6_(cm)3]])^2+(Base[[#This Row],[CAP_7_(cm)4]])^2+(Base[[#This Row],[CAP_8_(cm)5]])^2+(Base[[#This Row],[CAP_9_(cm)6]])^2+(Base[[#This Row],[CAP_10(cm)7]])^2)</f>
        <v>49.793172222705394</v>
      </c>
      <c r="X827" s="96">
        <f>(Base[[#This Row],[CAP_(cm)]]/3.1416)/100</f>
        <v>0.15849621919628659</v>
      </c>
      <c r="Y827" s="96">
        <f>(3.1416/4)*(Base[[#This Row],[DAP]]^2)</f>
        <v>1.9730073847720908E-2</v>
      </c>
      <c r="Z827" s="96">
        <f>Base[[#This Row],[Altura_Total]]*Base[[#This Row],[Área_Basal]]*0.65</f>
        <v>5.7710466004583655E-2</v>
      </c>
      <c r="AA827" s="96">
        <f>Base[[#This Row],[Altura_Comercial]]*Base[[#This Row],[Área_Basal]]*0.75</f>
        <v>1.4797555385790681E-2</v>
      </c>
      <c r="AB827" s="96">
        <f>IF(($Z$1&lt;190),($AB$1),IF(($Z$1&gt;=190),($AB$2)))*Base[[#This Row],[Volumen_Total]]*'Datos iniciales'!$C$29</f>
        <v>7.5312158135981661E-2</v>
      </c>
      <c r="AC827" s="96">
        <f>EXP((-1.0587+0.8836)*LN(Base[[#This Row],[Biomasa aerea]]))</f>
        <v>1.5727544484558806</v>
      </c>
      <c r="AD827" s="96">
        <f>Base[[#This Row],[Biomasa subterranea]]+Base[[#This Row],[Biomasa aerea]]</f>
        <v>1.6480666065918623</v>
      </c>
      <c r="AE827" s="96">
        <f>Base[[#This Row],[Biomasa Total]]*0.5</f>
        <v>0.82403330329593116</v>
      </c>
      <c r="AF827" s="96">
        <f>Base[[#This Row],[Carbono]]*(44/12)</f>
        <v>3.0214554454184142</v>
      </c>
      <c r="AG827" s="96" t="str">
        <f>IF(AND(Base[[#This Row],[Altura_Total]]&lt;=PS!$Y$17),"Inferior",IF(AND(Base[[#This Row],[Altura_Total]]&gt;PS!$Y$17,Base[[#This Row],[Altura_Total]]&lt;=PS!$Y$18),"Medio",IF(AND(Base[[#This Row],[Altura_Total]]&gt;PS!$Y$18),"Alto")))</f>
        <v>Inferior</v>
      </c>
      <c r="AH827" s="96" t="str">
        <f>IF(AND(Base[[#This Row],[Altura_Total]]&lt;0.31),"Ct1",IF(AND(Base[[#This Row],[Altura_Total]]&gt;=0.31,Base[[#This Row],[Altura_Total]]&lt;1.5),"Ct2",IF(AND(Base[[#This Row],[Altura_Total]]&gt;=1.5),"Ct3")))</f>
        <v>Ct3</v>
      </c>
      <c r="AI827" s="96">
        <f>+Base[[#This Row],[Altura_Total]]-Base[[#This Row],[Altura_Comercial]]</f>
        <v>3.5</v>
      </c>
      <c r="AJ827" s="96"/>
      <c r="AK827" s="96"/>
      <c r="AL827" s="96"/>
      <c r="AM827" s="96"/>
    </row>
    <row r="828" spans="1:39" ht="15">
      <c r="A828" s="96">
        <v>0</v>
      </c>
      <c r="B828" s="96" t="str">
        <f t="shared" si="12"/>
        <v>Fustales</v>
      </c>
      <c r="C828" s="96">
        <v>824</v>
      </c>
      <c r="D828" s="90" t="s">
        <v>186</v>
      </c>
      <c r="F828" s="299" t="s">
        <v>1138</v>
      </c>
      <c r="G828" s="90" t="s">
        <v>194</v>
      </c>
      <c r="H828" s="301" t="s">
        <v>22</v>
      </c>
      <c r="I828" s="96" t="s">
        <v>195</v>
      </c>
      <c r="J828" s="39">
        <v>34.200000000000003</v>
      </c>
      <c r="K828" s="306">
        <v>0</v>
      </c>
      <c r="L828" s="306">
        <v>0</v>
      </c>
      <c r="M828" s="306">
        <v>0</v>
      </c>
      <c r="N828" s="306"/>
      <c r="O828" s="39"/>
      <c r="P828" s="39"/>
      <c r="S828" s="39"/>
      <c r="T828" s="145">
        <v>4</v>
      </c>
      <c r="U828" s="145">
        <v>1</v>
      </c>
      <c r="V828" s="298"/>
      <c r="W828" s="96">
        <f>SQRT((Base[[#This Row],[CAP_1_(cm)]])^2+(Base[[#This Row],[CAP_2_(cm)]])^2+(Base[[#This Row],[CAP_3_(cm)]])^2+(Base[[#This Row],[CAP_4_(cm)]])^2+(Base[[#This Row],[CAP_5_(cm)2]])^2+(Base[[#This Row],[CAP_6_(cm)3]])^2+(Base[[#This Row],[CAP_7_(cm)4]])^2+(Base[[#This Row],[CAP_8_(cm)5]])^2+(Base[[#This Row],[CAP_9_(cm)6]])^2+(Base[[#This Row],[CAP_10(cm)7]])^2)</f>
        <v>34.200000000000003</v>
      </c>
      <c r="X828" s="96">
        <f>(Base[[#This Row],[CAP_(cm)]]/3.1416)/100</f>
        <v>0.10886172650878534</v>
      </c>
      <c r="Y828" s="96">
        <f>(3.1416/4)*(Base[[#This Row],[DAP]]^2)</f>
        <v>9.3076776165011473E-3</v>
      </c>
      <c r="Z828" s="96">
        <f>Base[[#This Row],[Altura_Total]]*Base[[#This Row],[Área_Basal]]*0.65</f>
        <v>2.4199961802902983E-2</v>
      </c>
      <c r="AA828" s="96">
        <f>Base[[#This Row],[Altura_Comercial]]*Base[[#This Row],[Área_Basal]]*0.75</f>
        <v>6.9807582123758601E-3</v>
      </c>
      <c r="AB828" s="96">
        <f>IF(($Z$1&lt;190),($AB$1),IF(($Z$1&gt;=190),($AB$2)))*Base[[#This Row],[Volumen_Total]]*'Datos iniciales'!$C$29</f>
        <v>3.158095015278839E-2</v>
      </c>
      <c r="AC828" s="96">
        <f>EXP((-1.0587+0.8836)*LN(Base[[#This Row],[Biomasa aerea]]))</f>
        <v>1.8312626969002388</v>
      </c>
      <c r="AD828" s="96">
        <f>Base[[#This Row],[Biomasa subterranea]]+Base[[#This Row],[Biomasa aerea]]</f>
        <v>1.8628436470530272</v>
      </c>
      <c r="AE828" s="96">
        <f>Base[[#This Row],[Biomasa Total]]*0.5</f>
        <v>0.93142182352651359</v>
      </c>
      <c r="AF828" s="96">
        <f>Base[[#This Row],[Carbono]]*(44/12)</f>
        <v>3.4152133529305497</v>
      </c>
      <c r="AG828" s="96" t="str">
        <f>IF(AND(Base[[#This Row],[Altura_Total]]&lt;=PS!$Y$17),"Inferior",IF(AND(Base[[#This Row],[Altura_Total]]&gt;PS!$Y$17,Base[[#This Row],[Altura_Total]]&lt;=PS!$Y$18),"Medio",IF(AND(Base[[#This Row],[Altura_Total]]&gt;PS!$Y$18),"Alto")))</f>
        <v>Inferior</v>
      </c>
      <c r="AH828" s="96" t="str">
        <f>IF(AND(Base[[#This Row],[Altura_Total]]&lt;0.31),"Ct1",IF(AND(Base[[#This Row],[Altura_Total]]&gt;=0.31,Base[[#This Row],[Altura_Total]]&lt;1.5),"Ct2",IF(AND(Base[[#This Row],[Altura_Total]]&gt;=1.5),"Ct3")))</f>
        <v>Ct3</v>
      </c>
      <c r="AI828" s="96">
        <f>+Base[[#This Row],[Altura_Total]]-Base[[#This Row],[Altura_Comercial]]</f>
        <v>3</v>
      </c>
      <c r="AJ828" s="96"/>
      <c r="AK828" s="96"/>
      <c r="AL828" s="96"/>
      <c r="AM828" s="96"/>
    </row>
    <row r="829" spans="1:39" ht="15">
      <c r="A829" s="96">
        <v>0</v>
      </c>
      <c r="B829" s="96" t="str">
        <f t="shared" si="12"/>
        <v>Fustales</v>
      </c>
      <c r="C829" s="96">
        <v>825</v>
      </c>
      <c r="D829" s="90" t="s">
        <v>186</v>
      </c>
      <c r="F829" s="299" t="s">
        <v>1139</v>
      </c>
      <c r="G829" s="90" t="s">
        <v>194</v>
      </c>
      <c r="H829" s="301" t="s">
        <v>22</v>
      </c>
      <c r="I829" s="96" t="s">
        <v>195</v>
      </c>
      <c r="J829" s="39">
        <v>32</v>
      </c>
      <c r="K829" s="306">
        <v>45.7</v>
      </c>
      <c r="L829" s="306">
        <v>0</v>
      </c>
      <c r="M829" s="306">
        <v>0</v>
      </c>
      <c r="N829" s="306"/>
      <c r="O829" s="39"/>
      <c r="P829" s="39"/>
      <c r="S829" s="39"/>
      <c r="T829" s="145">
        <v>5</v>
      </c>
      <c r="U829" s="145">
        <v>1</v>
      </c>
      <c r="V829" s="298"/>
      <c r="W829" s="96">
        <f>SQRT((Base[[#This Row],[CAP_1_(cm)]])^2+(Base[[#This Row],[CAP_2_(cm)]])^2+(Base[[#This Row],[CAP_3_(cm)]])^2+(Base[[#This Row],[CAP_4_(cm)]])^2+(Base[[#This Row],[CAP_5_(cm)2]])^2+(Base[[#This Row],[CAP_6_(cm)3]])^2+(Base[[#This Row],[CAP_7_(cm)4]])^2+(Base[[#This Row],[CAP_8_(cm)5]])^2+(Base[[#This Row],[CAP_9_(cm)6]])^2+(Base[[#This Row],[CAP_10(cm)7]])^2)</f>
        <v>55.78969438883852</v>
      </c>
      <c r="X829" s="96">
        <f>(Base[[#This Row],[CAP_(cm)]]/3.1416)/100</f>
        <v>0.17758369744346358</v>
      </c>
      <c r="Y829" s="96">
        <f>(3.1416/4)*(Base[[#This Row],[DAP]]^2)</f>
        <v>2.4768350522026996E-2</v>
      </c>
      <c r="Z829" s="96">
        <f>Base[[#This Row],[Altura_Total]]*Base[[#This Row],[Área_Basal]]*0.65</f>
        <v>8.0497139196587741E-2</v>
      </c>
      <c r="AA829" s="96">
        <f>Base[[#This Row],[Altura_Comercial]]*Base[[#This Row],[Área_Basal]]*0.75</f>
        <v>1.8576262891520246E-2</v>
      </c>
      <c r="AB829" s="96">
        <f>IF(($Z$1&lt;190),($AB$1),IF(($Z$1&gt;=190),($AB$2)))*Base[[#This Row],[Volumen_Total]]*'Datos iniciales'!$C$29</f>
        <v>0.105048766651547</v>
      </c>
      <c r="AC829" s="96">
        <f>EXP((-1.0587+0.8836)*LN(Base[[#This Row],[Biomasa aerea]]))</f>
        <v>1.4837285151259754</v>
      </c>
      <c r="AD829" s="96">
        <f>Base[[#This Row],[Biomasa subterranea]]+Base[[#This Row],[Biomasa aerea]]</f>
        <v>1.5887772817775223</v>
      </c>
      <c r="AE829" s="96">
        <f>Base[[#This Row],[Biomasa Total]]*0.5</f>
        <v>0.79438864088876115</v>
      </c>
      <c r="AF829" s="96">
        <f>Base[[#This Row],[Carbono]]*(44/12)</f>
        <v>2.9127583499254572</v>
      </c>
      <c r="AG829" s="96" t="str">
        <f>IF(AND(Base[[#This Row],[Altura_Total]]&lt;=PS!$Y$17),"Inferior",IF(AND(Base[[#This Row],[Altura_Total]]&gt;PS!$Y$17,Base[[#This Row],[Altura_Total]]&lt;=PS!$Y$18),"Medio",IF(AND(Base[[#This Row],[Altura_Total]]&gt;PS!$Y$18),"Alto")))</f>
        <v>Inferior</v>
      </c>
      <c r="AH829" s="96" t="str">
        <f>IF(AND(Base[[#This Row],[Altura_Total]]&lt;0.31),"Ct1",IF(AND(Base[[#This Row],[Altura_Total]]&gt;=0.31,Base[[#This Row],[Altura_Total]]&lt;1.5),"Ct2",IF(AND(Base[[#This Row],[Altura_Total]]&gt;=1.5),"Ct3")))</f>
        <v>Ct3</v>
      </c>
      <c r="AI829" s="96">
        <f>+Base[[#This Row],[Altura_Total]]-Base[[#This Row],[Altura_Comercial]]</f>
        <v>4</v>
      </c>
      <c r="AJ829" s="96"/>
      <c r="AK829" s="96"/>
      <c r="AL829" s="96"/>
      <c r="AM829" s="96"/>
    </row>
    <row r="830" spans="1:39" ht="15">
      <c r="A830" s="96">
        <v>0</v>
      </c>
      <c r="B830" s="96" t="str">
        <f t="shared" si="12"/>
        <v>Fustales</v>
      </c>
      <c r="C830" s="96">
        <v>826</v>
      </c>
      <c r="D830" s="90" t="s">
        <v>186</v>
      </c>
      <c r="F830" s="299" t="s">
        <v>1140</v>
      </c>
      <c r="G830" s="90" t="s">
        <v>194</v>
      </c>
      <c r="H830" s="301" t="s">
        <v>22</v>
      </c>
      <c r="I830" s="96" t="s">
        <v>195</v>
      </c>
      <c r="J830" s="39">
        <v>58</v>
      </c>
      <c r="K830" s="306">
        <v>0</v>
      </c>
      <c r="L830" s="306">
        <v>0</v>
      </c>
      <c r="M830" s="306">
        <v>0</v>
      </c>
      <c r="N830" s="306"/>
      <c r="O830" s="39"/>
      <c r="P830" s="39"/>
      <c r="S830" s="39"/>
      <c r="T830" s="145">
        <v>5</v>
      </c>
      <c r="U830" s="145">
        <v>1</v>
      </c>
      <c r="V830" s="298"/>
      <c r="W830" s="96">
        <f>SQRT((Base[[#This Row],[CAP_1_(cm)]])^2+(Base[[#This Row],[CAP_2_(cm)]])^2+(Base[[#This Row],[CAP_3_(cm)]])^2+(Base[[#This Row],[CAP_4_(cm)]])^2+(Base[[#This Row],[CAP_5_(cm)2]])^2+(Base[[#This Row],[CAP_6_(cm)3]])^2+(Base[[#This Row],[CAP_7_(cm)4]])^2+(Base[[#This Row],[CAP_8_(cm)5]])^2+(Base[[#This Row],[CAP_9_(cm)6]])^2+(Base[[#This Row],[CAP_10(cm)7]])^2)</f>
        <v>58</v>
      </c>
      <c r="X830" s="96">
        <f>(Base[[#This Row],[CAP_(cm)]]/3.1416)/100</f>
        <v>0.18461930226636108</v>
      </c>
      <c r="Y830" s="96">
        <f>(3.1416/4)*(Base[[#This Row],[DAP]]^2)</f>
        <v>2.6769798828622356E-2</v>
      </c>
      <c r="Z830" s="96">
        <f>Base[[#This Row],[Altura_Total]]*Base[[#This Row],[Área_Basal]]*0.65</f>
        <v>8.7001846193022661E-2</v>
      </c>
      <c r="AA830" s="96">
        <f>Base[[#This Row],[Altura_Comercial]]*Base[[#This Row],[Área_Basal]]*0.75</f>
        <v>2.0077349121466768E-2</v>
      </c>
      <c r="AB830" s="96">
        <f>IF(($Z$1&lt;190),($AB$1),IF(($Z$1&gt;=190),($AB$2)))*Base[[#This Row],[Volumen_Total]]*'Datos iniciales'!$C$29</f>
        <v>0.11353740928189457</v>
      </c>
      <c r="AC830" s="96">
        <f>EXP((-1.0587+0.8836)*LN(Base[[#This Row],[Biomasa aerea]]))</f>
        <v>1.4636767173093022</v>
      </c>
      <c r="AD830" s="96">
        <f>Base[[#This Row],[Biomasa subterranea]]+Base[[#This Row],[Biomasa aerea]]</f>
        <v>1.5772141265911968</v>
      </c>
      <c r="AE830" s="96">
        <f>Base[[#This Row],[Biomasa Total]]*0.5</f>
        <v>0.78860706329559838</v>
      </c>
      <c r="AF830" s="96">
        <f>Base[[#This Row],[Carbono]]*(44/12)</f>
        <v>2.8915592320838606</v>
      </c>
      <c r="AG830" s="96" t="str">
        <f>IF(AND(Base[[#This Row],[Altura_Total]]&lt;=PS!$Y$17),"Inferior",IF(AND(Base[[#This Row],[Altura_Total]]&gt;PS!$Y$17,Base[[#This Row],[Altura_Total]]&lt;=PS!$Y$18),"Medio",IF(AND(Base[[#This Row],[Altura_Total]]&gt;PS!$Y$18),"Alto")))</f>
        <v>Inferior</v>
      </c>
      <c r="AH830" s="96" t="str">
        <f>IF(AND(Base[[#This Row],[Altura_Total]]&lt;0.31),"Ct1",IF(AND(Base[[#This Row],[Altura_Total]]&gt;=0.31,Base[[#This Row],[Altura_Total]]&lt;1.5),"Ct2",IF(AND(Base[[#This Row],[Altura_Total]]&gt;=1.5),"Ct3")))</f>
        <v>Ct3</v>
      </c>
      <c r="AI830" s="96">
        <f>+Base[[#This Row],[Altura_Total]]-Base[[#This Row],[Altura_Comercial]]</f>
        <v>4</v>
      </c>
      <c r="AJ830" s="96"/>
      <c r="AK830" s="96"/>
      <c r="AL830" s="96"/>
      <c r="AM830" s="96"/>
    </row>
    <row r="831" spans="1:39" ht="15">
      <c r="A831" s="96">
        <v>0</v>
      </c>
      <c r="B831" s="96" t="str">
        <f t="shared" si="12"/>
        <v>Fustales</v>
      </c>
      <c r="C831" s="96">
        <v>827</v>
      </c>
      <c r="D831" s="90" t="s">
        <v>186</v>
      </c>
      <c r="F831" s="299" t="s">
        <v>1141</v>
      </c>
      <c r="G831" s="90" t="s">
        <v>194</v>
      </c>
      <c r="H831" s="301" t="s">
        <v>22</v>
      </c>
      <c r="I831" s="96" t="s">
        <v>195</v>
      </c>
      <c r="J831" s="39">
        <v>51.4</v>
      </c>
      <c r="K831" s="306">
        <v>0</v>
      </c>
      <c r="L831" s="306">
        <v>0</v>
      </c>
      <c r="M831" s="306">
        <v>0</v>
      </c>
      <c r="N831" s="306"/>
      <c r="O831" s="39"/>
      <c r="P831" s="39"/>
      <c r="S831" s="39"/>
      <c r="T831" s="145">
        <v>4</v>
      </c>
      <c r="U831" s="145">
        <v>1</v>
      </c>
      <c r="V831" s="298"/>
      <c r="W831" s="96">
        <f>SQRT((Base[[#This Row],[CAP_1_(cm)]])^2+(Base[[#This Row],[CAP_2_(cm)]])^2+(Base[[#This Row],[CAP_3_(cm)]])^2+(Base[[#This Row],[CAP_4_(cm)]])^2+(Base[[#This Row],[CAP_5_(cm)2]])^2+(Base[[#This Row],[CAP_6_(cm)3]])^2+(Base[[#This Row],[CAP_7_(cm)4]])^2+(Base[[#This Row],[CAP_8_(cm)5]])^2+(Base[[#This Row],[CAP_9_(cm)6]])^2+(Base[[#This Row],[CAP_10(cm)7]])^2)</f>
        <v>51.4</v>
      </c>
      <c r="X831" s="96">
        <f>(Base[[#This Row],[CAP_(cm)]]/3.1416)/100</f>
        <v>0.16361089890501657</v>
      </c>
      <c r="Y831" s="96">
        <f>(3.1416/4)*(Base[[#This Row],[DAP]]^2)</f>
        <v>2.1024000509294632E-2</v>
      </c>
      <c r="Z831" s="96">
        <f>Base[[#This Row],[Altura_Total]]*Base[[#This Row],[Área_Basal]]*0.65</f>
        <v>5.4662401324166048E-2</v>
      </c>
      <c r="AA831" s="96">
        <f>Base[[#This Row],[Altura_Comercial]]*Base[[#This Row],[Área_Basal]]*0.75</f>
        <v>1.5768000381970973E-2</v>
      </c>
      <c r="AB831" s="96">
        <f>IF(($Z$1&lt;190),($AB$1),IF(($Z$1&gt;=190),($AB$2)))*Base[[#This Row],[Volumen_Total]]*'Datos iniciales'!$C$29</f>
        <v>7.1334433728036689E-2</v>
      </c>
      <c r="AC831" s="96">
        <f>EXP((-1.0587+0.8836)*LN(Base[[#This Row],[Biomasa aerea]]))</f>
        <v>1.5877689579689496</v>
      </c>
      <c r="AD831" s="96">
        <f>Base[[#This Row],[Biomasa subterranea]]+Base[[#This Row],[Biomasa aerea]]</f>
        <v>1.6591033916969862</v>
      </c>
      <c r="AE831" s="96">
        <f>Base[[#This Row],[Biomasa Total]]*0.5</f>
        <v>0.82955169584849309</v>
      </c>
      <c r="AF831" s="96">
        <f>Base[[#This Row],[Carbono]]*(44/12)</f>
        <v>3.0416895514444744</v>
      </c>
      <c r="AG831" s="96" t="str">
        <f>IF(AND(Base[[#This Row],[Altura_Total]]&lt;=PS!$Y$17),"Inferior",IF(AND(Base[[#This Row],[Altura_Total]]&gt;PS!$Y$17,Base[[#This Row],[Altura_Total]]&lt;=PS!$Y$18),"Medio",IF(AND(Base[[#This Row],[Altura_Total]]&gt;PS!$Y$18),"Alto")))</f>
        <v>Inferior</v>
      </c>
      <c r="AH831" s="96" t="str">
        <f>IF(AND(Base[[#This Row],[Altura_Total]]&lt;0.31),"Ct1",IF(AND(Base[[#This Row],[Altura_Total]]&gt;=0.31,Base[[#This Row],[Altura_Total]]&lt;1.5),"Ct2",IF(AND(Base[[#This Row],[Altura_Total]]&gt;=1.5),"Ct3")))</f>
        <v>Ct3</v>
      </c>
      <c r="AI831" s="96">
        <f>+Base[[#This Row],[Altura_Total]]-Base[[#This Row],[Altura_Comercial]]</f>
        <v>3</v>
      </c>
      <c r="AJ831" s="96"/>
      <c r="AK831" s="96"/>
      <c r="AL831" s="96"/>
      <c r="AM831" s="96"/>
    </row>
    <row r="832" spans="1:39" ht="15">
      <c r="A832" s="96">
        <v>0</v>
      </c>
      <c r="B832" s="96" t="str">
        <f t="shared" si="12"/>
        <v>Fustales</v>
      </c>
      <c r="C832" s="96">
        <v>828</v>
      </c>
      <c r="D832" s="90" t="s">
        <v>186</v>
      </c>
      <c r="F832" s="299" t="s">
        <v>1142</v>
      </c>
      <c r="G832" s="90" t="s">
        <v>194</v>
      </c>
      <c r="H832" s="301" t="s">
        <v>22</v>
      </c>
      <c r="I832" s="96" t="s">
        <v>195</v>
      </c>
      <c r="J832" s="39">
        <v>40</v>
      </c>
      <c r="K832" s="306">
        <v>0</v>
      </c>
      <c r="L832" s="306">
        <v>0</v>
      </c>
      <c r="M832" s="306">
        <v>0</v>
      </c>
      <c r="N832" s="306"/>
      <c r="O832" s="39"/>
      <c r="P832" s="39"/>
      <c r="S832" s="39"/>
      <c r="T832" s="145">
        <v>4</v>
      </c>
      <c r="U832" s="145">
        <v>1</v>
      </c>
      <c r="V832" s="298"/>
      <c r="W832" s="96">
        <f>SQRT((Base[[#This Row],[CAP_1_(cm)]])^2+(Base[[#This Row],[CAP_2_(cm)]])^2+(Base[[#This Row],[CAP_3_(cm)]])^2+(Base[[#This Row],[CAP_4_(cm)]])^2+(Base[[#This Row],[CAP_5_(cm)2]])^2+(Base[[#This Row],[CAP_6_(cm)3]])^2+(Base[[#This Row],[CAP_7_(cm)4]])^2+(Base[[#This Row],[CAP_8_(cm)5]])^2+(Base[[#This Row],[CAP_9_(cm)6]])^2+(Base[[#This Row],[CAP_10(cm)7]])^2)</f>
        <v>40</v>
      </c>
      <c r="X832" s="96">
        <f>(Base[[#This Row],[CAP_(cm)]]/3.1416)/100</f>
        <v>0.12732365673542145</v>
      </c>
      <c r="Y832" s="96">
        <f>(3.1416/4)*(Base[[#This Row],[DAP]]^2)</f>
        <v>1.2732365673542146E-2</v>
      </c>
      <c r="Z832" s="96">
        <f>Base[[#This Row],[Altura_Total]]*Base[[#This Row],[Área_Basal]]*0.65</f>
        <v>3.310415075120958E-2</v>
      </c>
      <c r="AA832" s="96">
        <f>Base[[#This Row],[Altura_Comercial]]*Base[[#This Row],[Área_Basal]]*0.75</f>
        <v>9.5492742551566093E-3</v>
      </c>
      <c r="AB832" s="96">
        <f>IF(($Z$1&lt;190),($AB$1),IF(($Z$1&gt;=190),($AB$2)))*Base[[#This Row],[Volumen_Total]]*'Datos iniciales'!$C$29</f>
        <v>4.3200916730328498E-2</v>
      </c>
      <c r="AC832" s="96">
        <f>EXP((-1.0587+0.8836)*LN(Base[[#This Row],[Biomasa aerea]]))</f>
        <v>1.7335053336397108</v>
      </c>
      <c r="AD832" s="96">
        <f>Base[[#This Row],[Biomasa subterranea]]+Base[[#This Row],[Biomasa aerea]]</f>
        <v>1.7767062503700393</v>
      </c>
      <c r="AE832" s="96">
        <f>Base[[#This Row],[Biomasa Total]]*0.5</f>
        <v>0.88835312518501963</v>
      </c>
      <c r="AF832" s="96">
        <f>Base[[#This Row],[Carbono]]*(44/12)</f>
        <v>3.2572947923450717</v>
      </c>
      <c r="AG832" s="96" t="str">
        <f>IF(AND(Base[[#This Row],[Altura_Total]]&lt;=PS!$Y$17),"Inferior",IF(AND(Base[[#This Row],[Altura_Total]]&gt;PS!$Y$17,Base[[#This Row],[Altura_Total]]&lt;=PS!$Y$18),"Medio",IF(AND(Base[[#This Row],[Altura_Total]]&gt;PS!$Y$18),"Alto")))</f>
        <v>Inferior</v>
      </c>
      <c r="AH832" s="96" t="str">
        <f>IF(AND(Base[[#This Row],[Altura_Total]]&lt;0.31),"Ct1",IF(AND(Base[[#This Row],[Altura_Total]]&gt;=0.31,Base[[#This Row],[Altura_Total]]&lt;1.5),"Ct2",IF(AND(Base[[#This Row],[Altura_Total]]&gt;=1.5),"Ct3")))</f>
        <v>Ct3</v>
      </c>
      <c r="AI832" s="96">
        <f>+Base[[#This Row],[Altura_Total]]-Base[[#This Row],[Altura_Comercial]]</f>
        <v>3</v>
      </c>
      <c r="AJ832" s="96"/>
      <c r="AK832" s="96"/>
      <c r="AL832" s="96"/>
      <c r="AM832" s="96"/>
    </row>
    <row r="833" spans="1:39" ht="15">
      <c r="A833" s="96">
        <v>0</v>
      </c>
      <c r="B833" s="96" t="str">
        <f t="shared" si="12"/>
        <v>Fustales</v>
      </c>
      <c r="C833" s="96">
        <v>829</v>
      </c>
      <c r="D833" s="90" t="s">
        <v>186</v>
      </c>
      <c r="F833" s="299" t="s">
        <v>1143</v>
      </c>
      <c r="G833" s="90" t="s">
        <v>254</v>
      </c>
      <c r="H833" s="301" t="s">
        <v>74</v>
      </c>
      <c r="I833" s="96" t="s">
        <v>239</v>
      </c>
      <c r="J833" s="39">
        <v>39</v>
      </c>
      <c r="K833" s="306">
        <v>0</v>
      </c>
      <c r="L833" s="306">
        <v>0</v>
      </c>
      <c r="M833" s="306">
        <v>0</v>
      </c>
      <c r="N833" s="306"/>
      <c r="O833" s="39"/>
      <c r="P833" s="39"/>
      <c r="S833" s="39"/>
      <c r="T833" s="145">
        <v>5</v>
      </c>
      <c r="U833" s="145">
        <v>1</v>
      </c>
      <c r="V833" s="298"/>
      <c r="W833" s="96">
        <f>SQRT((Base[[#This Row],[CAP_1_(cm)]])^2+(Base[[#This Row],[CAP_2_(cm)]])^2+(Base[[#This Row],[CAP_3_(cm)]])^2+(Base[[#This Row],[CAP_4_(cm)]])^2+(Base[[#This Row],[CAP_5_(cm)2]])^2+(Base[[#This Row],[CAP_6_(cm)3]])^2+(Base[[#This Row],[CAP_7_(cm)4]])^2+(Base[[#This Row],[CAP_8_(cm)5]])^2+(Base[[#This Row],[CAP_9_(cm)6]])^2+(Base[[#This Row],[CAP_10(cm)7]])^2)</f>
        <v>39</v>
      </c>
      <c r="X833" s="96">
        <f>(Base[[#This Row],[CAP_(cm)]]/3.1416)/100</f>
        <v>0.12414056531703591</v>
      </c>
      <c r="Y833" s="96">
        <f>(3.1416/4)*(Base[[#This Row],[DAP]]^2)</f>
        <v>1.2103705118411001E-2</v>
      </c>
      <c r="Z833" s="96">
        <f>Base[[#This Row],[Altura_Total]]*Base[[#This Row],[Área_Basal]]*0.65</f>
        <v>3.9337041634835757E-2</v>
      </c>
      <c r="AA833" s="96">
        <f>Base[[#This Row],[Altura_Comercial]]*Base[[#This Row],[Área_Basal]]*0.75</f>
        <v>9.0777788388082502E-3</v>
      </c>
      <c r="AB833" s="96">
        <f>IF(($Z$1&lt;190),($AB$1),IF(($Z$1&gt;=190),($AB$2)))*Base[[#This Row],[Volumen_Total]]*'Datos iniciales'!$C$29</f>
        <v>5.1334839333460655E-2</v>
      </c>
      <c r="AC833" s="96">
        <f>EXP((-1.0587+0.8836)*LN(Base[[#This Row],[Biomasa aerea]]))</f>
        <v>1.6819257613750751</v>
      </c>
      <c r="AD833" s="96">
        <f>Base[[#This Row],[Biomasa subterranea]]+Base[[#This Row],[Biomasa aerea]]</f>
        <v>1.7332606007085358</v>
      </c>
      <c r="AE833" s="96">
        <f>Base[[#This Row],[Biomasa Total]]*0.5</f>
        <v>0.86663030035426791</v>
      </c>
      <c r="AF833" s="96">
        <f>Base[[#This Row],[Carbono]]*(44/12)</f>
        <v>3.1776444346323154</v>
      </c>
      <c r="AG833" s="96" t="str">
        <f>IF(AND(Base[[#This Row],[Altura_Total]]&lt;=PS!$Y$17),"Inferior",IF(AND(Base[[#This Row],[Altura_Total]]&gt;PS!$Y$17,Base[[#This Row],[Altura_Total]]&lt;=PS!$Y$18),"Medio",IF(AND(Base[[#This Row],[Altura_Total]]&gt;PS!$Y$18),"Alto")))</f>
        <v>Inferior</v>
      </c>
      <c r="AH833" s="96" t="str">
        <f>IF(AND(Base[[#This Row],[Altura_Total]]&lt;0.31),"Ct1",IF(AND(Base[[#This Row],[Altura_Total]]&gt;=0.31,Base[[#This Row],[Altura_Total]]&lt;1.5),"Ct2",IF(AND(Base[[#This Row],[Altura_Total]]&gt;=1.5),"Ct3")))</f>
        <v>Ct3</v>
      </c>
      <c r="AI833" s="96">
        <f>+Base[[#This Row],[Altura_Total]]-Base[[#This Row],[Altura_Comercial]]</f>
        <v>4</v>
      </c>
      <c r="AJ833" s="96"/>
      <c r="AK833" s="96"/>
      <c r="AL833" s="96"/>
      <c r="AM833" s="96"/>
    </row>
    <row r="834" spans="1:39" ht="15">
      <c r="A834" s="96">
        <v>0</v>
      </c>
      <c r="B834" s="96" t="str">
        <f t="shared" si="12"/>
        <v>Fustales</v>
      </c>
      <c r="C834" s="96">
        <v>830</v>
      </c>
      <c r="D834" s="90" t="s">
        <v>186</v>
      </c>
      <c r="F834" s="299" t="s">
        <v>1144</v>
      </c>
      <c r="G834" s="90" t="s">
        <v>200</v>
      </c>
      <c r="H834" s="301" t="s">
        <v>53</v>
      </c>
      <c r="I834" s="96" t="s">
        <v>201</v>
      </c>
      <c r="J834" s="39">
        <v>36.5</v>
      </c>
      <c r="K834" s="306">
        <v>0</v>
      </c>
      <c r="L834" s="306">
        <v>0</v>
      </c>
      <c r="M834" s="306">
        <v>0</v>
      </c>
      <c r="N834" s="306"/>
      <c r="O834" s="39"/>
      <c r="P834" s="39"/>
      <c r="S834" s="39"/>
      <c r="T834" s="145">
        <v>6</v>
      </c>
      <c r="U834" s="145">
        <v>2</v>
      </c>
      <c r="V834" s="298"/>
      <c r="W834" s="96">
        <f>SQRT((Base[[#This Row],[CAP_1_(cm)]])^2+(Base[[#This Row],[CAP_2_(cm)]])^2+(Base[[#This Row],[CAP_3_(cm)]])^2+(Base[[#This Row],[CAP_4_(cm)]])^2+(Base[[#This Row],[CAP_5_(cm)2]])^2+(Base[[#This Row],[CAP_6_(cm)3]])^2+(Base[[#This Row],[CAP_7_(cm)4]])^2+(Base[[#This Row],[CAP_8_(cm)5]])^2+(Base[[#This Row],[CAP_9_(cm)6]])^2+(Base[[#This Row],[CAP_10(cm)7]])^2)</f>
        <v>36.5</v>
      </c>
      <c r="X834" s="96">
        <f>(Base[[#This Row],[CAP_(cm)]]/3.1416)/100</f>
        <v>0.11618283677107208</v>
      </c>
      <c r="Y834" s="96">
        <f>(3.1416/4)*(Base[[#This Row],[DAP]]^2)</f>
        <v>1.0601683855360328E-2</v>
      </c>
      <c r="Z834" s="96">
        <f>Base[[#This Row],[Altura_Total]]*Base[[#This Row],[Área_Basal]]*0.65</f>
        <v>4.1346567035905286E-2</v>
      </c>
      <c r="AA834" s="96">
        <f>Base[[#This Row],[Altura_Comercial]]*Base[[#This Row],[Área_Basal]]*0.75</f>
        <v>1.5902525783040494E-2</v>
      </c>
      <c r="AB834" s="96">
        <f>IF(($Z$1&lt;190),($AB$1),IF(($Z$1&gt;=190),($AB$2)))*Base[[#This Row],[Volumen_Total]]*'Datos iniciales'!$C$29</f>
        <v>5.395726998185639E-2</v>
      </c>
      <c r="AC834" s="96">
        <f>EXP((-1.0587+0.8836)*LN(Base[[#This Row],[Biomasa aerea]]))</f>
        <v>1.6673165098544138</v>
      </c>
      <c r="AD834" s="96">
        <f>Base[[#This Row],[Biomasa subterranea]]+Base[[#This Row],[Biomasa aerea]]</f>
        <v>1.7212737798362703</v>
      </c>
      <c r="AE834" s="96">
        <f>Base[[#This Row],[Biomasa Total]]*0.5</f>
        <v>0.86063688991813514</v>
      </c>
      <c r="AF834" s="96">
        <f>Base[[#This Row],[Carbono]]*(44/12)</f>
        <v>3.1556685963664952</v>
      </c>
      <c r="AG834" s="96" t="str">
        <f>IF(AND(Base[[#This Row],[Altura_Total]]&lt;=PS!$Y$17),"Inferior",IF(AND(Base[[#This Row],[Altura_Total]]&gt;PS!$Y$17,Base[[#This Row],[Altura_Total]]&lt;=PS!$Y$18),"Medio",IF(AND(Base[[#This Row],[Altura_Total]]&gt;PS!$Y$18),"Alto")))</f>
        <v>Inferior</v>
      </c>
      <c r="AH834" s="96" t="str">
        <f>IF(AND(Base[[#This Row],[Altura_Total]]&lt;0.31),"Ct1",IF(AND(Base[[#This Row],[Altura_Total]]&gt;=0.31,Base[[#This Row],[Altura_Total]]&lt;1.5),"Ct2",IF(AND(Base[[#This Row],[Altura_Total]]&gt;=1.5),"Ct3")))</f>
        <v>Ct3</v>
      </c>
      <c r="AI834" s="96">
        <f>+Base[[#This Row],[Altura_Total]]-Base[[#This Row],[Altura_Comercial]]</f>
        <v>4</v>
      </c>
      <c r="AJ834" s="96"/>
      <c r="AK834" s="96"/>
      <c r="AL834" s="96"/>
      <c r="AM834" s="96"/>
    </row>
    <row r="835" spans="1:39" ht="15">
      <c r="A835" s="96">
        <v>0</v>
      </c>
      <c r="B835" s="96" t="str">
        <f t="shared" si="12"/>
        <v>Fustales</v>
      </c>
      <c r="C835" s="96">
        <v>831</v>
      </c>
      <c r="D835" s="90" t="s">
        <v>186</v>
      </c>
      <c r="F835" s="299" t="s">
        <v>1145</v>
      </c>
      <c r="G835" s="90" t="s">
        <v>1066</v>
      </c>
      <c r="H835" s="301" t="s">
        <v>107</v>
      </c>
      <c r="I835" s="96" t="s">
        <v>489</v>
      </c>
      <c r="J835" s="39">
        <v>57</v>
      </c>
      <c r="K835" s="306">
        <v>89</v>
      </c>
      <c r="L835" s="306">
        <v>0</v>
      </c>
      <c r="M835" s="306">
        <v>0</v>
      </c>
      <c r="N835" s="306"/>
      <c r="O835" s="39"/>
      <c r="P835" s="39"/>
      <c r="S835" s="39"/>
      <c r="T835" s="145">
        <v>8</v>
      </c>
      <c r="U835" s="145">
        <v>2</v>
      </c>
      <c r="V835" s="298"/>
      <c r="W835" s="96">
        <f>SQRT((Base[[#This Row],[CAP_1_(cm)]])^2+(Base[[#This Row],[CAP_2_(cm)]])^2+(Base[[#This Row],[CAP_3_(cm)]])^2+(Base[[#This Row],[CAP_4_(cm)]])^2+(Base[[#This Row],[CAP_5_(cm)2]])^2+(Base[[#This Row],[CAP_6_(cm)3]])^2+(Base[[#This Row],[CAP_7_(cm)4]])^2+(Base[[#This Row],[CAP_8_(cm)5]])^2+(Base[[#This Row],[CAP_9_(cm)6]])^2+(Base[[#This Row],[CAP_10(cm)7]])^2)</f>
        <v>105.6882207249228</v>
      </c>
      <c r="X835" s="96">
        <f>(Base[[#This Row],[CAP_(cm)]]/3.1416)/100</f>
        <v>0.3364152684139381</v>
      </c>
      <c r="Y835" s="96">
        <f>(3.1416/4)*(Base[[#This Row],[DAP]]^2)</f>
        <v>8.8887827858416091E-2</v>
      </c>
      <c r="Z835" s="96">
        <f>Base[[#This Row],[Altura_Total]]*Base[[#This Row],[Área_Basal]]*0.65</f>
        <v>0.46221670486376371</v>
      </c>
      <c r="AA835" s="96">
        <f>Base[[#This Row],[Altura_Comercial]]*Base[[#This Row],[Área_Basal]]*0.75</f>
        <v>0.13333174178762414</v>
      </c>
      <c r="AB835" s="96">
        <f>IF(($Z$1&lt;190),($AB$1),IF(($Z$1&gt;=190),($AB$2)))*Base[[#This Row],[Volumen_Total]]*'Datos iniciales'!$C$29</f>
        <v>0.60319279984721164</v>
      </c>
      <c r="AC835" s="96">
        <f>EXP((-1.0587+0.8836)*LN(Base[[#This Row],[Biomasa aerea]]))</f>
        <v>1.0925520300972675</v>
      </c>
      <c r="AD835" s="96">
        <f>Base[[#This Row],[Biomasa subterranea]]+Base[[#This Row],[Biomasa aerea]]</f>
        <v>1.6957448299444793</v>
      </c>
      <c r="AE835" s="96">
        <f>Base[[#This Row],[Biomasa Total]]*0.5</f>
        <v>0.84787241497223964</v>
      </c>
      <c r="AF835" s="96">
        <f>Base[[#This Row],[Carbono]]*(44/12)</f>
        <v>3.1088655215648786</v>
      </c>
      <c r="AG835" s="96" t="str">
        <f>IF(AND(Base[[#This Row],[Altura_Total]]&lt;=PS!$Y$17),"Inferior",IF(AND(Base[[#This Row],[Altura_Total]]&gt;PS!$Y$17,Base[[#This Row],[Altura_Total]]&lt;=PS!$Y$18),"Medio",IF(AND(Base[[#This Row],[Altura_Total]]&gt;PS!$Y$18),"Alto")))</f>
        <v>Inferior</v>
      </c>
      <c r="AH835" s="96" t="str">
        <f>IF(AND(Base[[#This Row],[Altura_Total]]&lt;0.31),"Ct1",IF(AND(Base[[#This Row],[Altura_Total]]&gt;=0.31,Base[[#This Row],[Altura_Total]]&lt;1.5),"Ct2",IF(AND(Base[[#This Row],[Altura_Total]]&gt;=1.5),"Ct3")))</f>
        <v>Ct3</v>
      </c>
      <c r="AI835" s="96">
        <f>+Base[[#This Row],[Altura_Total]]-Base[[#This Row],[Altura_Comercial]]</f>
        <v>6</v>
      </c>
      <c r="AJ835" s="96"/>
      <c r="AK835" s="96"/>
      <c r="AL835" s="96"/>
      <c r="AM835" s="96"/>
    </row>
    <row r="836" spans="1:39" ht="15">
      <c r="A836" s="96">
        <v>0</v>
      </c>
      <c r="B836" s="96" t="str">
        <f t="shared" si="12"/>
        <v>Fustales</v>
      </c>
      <c r="C836" s="96">
        <v>832</v>
      </c>
      <c r="D836" s="90" t="s">
        <v>186</v>
      </c>
      <c r="F836" s="299" t="s">
        <v>1146</v>
      </c>
      <c r="G836" s="90" t="s">
        <v>188</v>
      </c>
      <c r="H836" s="301" t="s">
        <v>50</v>
      </c>
      <c r="I836" s="96" t="s">
        <v>189</v>
      </c>
      <c r="J836" s="39">
        <v>48.2</v>
      </c>
      <c r="K836" s="306">
        <v>48</v>
      </c>
      <c r="L836" s="306">
        <v>58.8</v>
      </c>
      <c r="M836" s="306">
        <v>0</v>
      </c>
      <c r="N836" s="306"/>
      <c r="O836" s="39"/>
      <c r="P836" s="39"/>
      <c r="S836" s="39"/>
      <c r="T836" s="145">
        <v>8</v>
      </c>
      <c r="U836" s="145">
        <v>2</v>
      </c>
      <c r="V836" s="298"/>
      <c r="W836" s="96">
        <f>SQRT((Base[[#This Row],[CAP_1_(cm)]])^2+(Base[[#This Row],[CAP_2_(cm)]])^2+(Base[[#This Row],[CAP_3_(cm)]])^2+(Base[[#This Row],[CAP_4_(cm)]])^2+(Base[[#This Row],[CAP_5_(cm)2]])^2+(Base[[#This Row],[CAP_6_(cm)3]])^2+(Base[[#This Row],[CAP_7_(cm)4]])^2+(Base[[#This Row],[CAP_8_(cm)5]])^2+(Base[[#This Row],[CAP_9_(cm)6]])^2+(Base[[#This Row],[CAP_10(cm)7]])^2)</f>
        <v>89.914848606890288</v>
      </c>
      <c r="X836" s="96">
        <f>(Base[[#This Row],[CAP_(cm)]]/3.1416)/100</f>
        <v>0.28620718298602715</v>
      </c>
      <c r="Y836" s="96">
        <f>(3.1416/4)*(Base[[#This Row],[DAP]]^2)</f>
        <v>6.433568882098295E-2</v>
      </c>
      <c r="Z836" s="96">
        <f>Base[[#This Row],[Altura_Total]]*Base[[#This Row],[Área_Basal]]*0.65</f>
        <v>0.33454558186911137</v>
      </c>
      <c r="AA836" s="96">
        <f>Base[[#This Row],[Altura_Comercial]]*Base[[#This Row],[Área_Basal]]*0.75</f>
        <v>9.6503533231474425E-2</v>
      </c>
      <c r="AB836" s="96">
        <f>IF(($Z$1&lt;190),($AB$1),IF(($Z$1&gt;=190),($AB$2)))*Base[[#This Row],[Volumen_Total]]*'Datos iniciales'!$C$29</f>
        <v>0.43658198433919038</v>
      </c>
      <c r="AC836" s="96">
        <f>EXP((-1.0587+0.8836)*LN(Base[[#This Row],[Biomasa aerea]]))</f>
        <v>1.1561774018449447</v>
      </c>
      <c r="AD836" s="96">
        <f>Base[[#This Row],[Biomasa subterranea]]+Base[[#This Row],[Biomasa aerea]]</f>
        <v>1.5927593861841349</v>
      </c>
      <c r="AE836" s="96">
        <f>Base[[#This Row],[Biomasa Total]]*0.5</f>
        <v>0.79637969309206746</v>
      </c>
      <c r="AF836" s="96">
        <f>Base[[#This Row],[Carbono]]*(44/12)</f>
        <v>2.920058874670914</v>
      </c>
      <c r="AG836" s="96" t="str">
        <f>IF(AND(Base[[#This Row],[Altura_Total]]&lt;=PS!$Y$17),"Inferior",IF(AND(Base[[#This Row],[Altura_Total]]&gt;PS!$Y$17,Base[[#This Row],[Altura_Total]]&lt;=PS!$Y$18),"Medio",IF(AND(Base[[#This Row],[Altura_Total]]&gt;PS!$Y$18),"Alto")))</f>
        <v>Inferior</v>
      </c>
      <c r="AH836" s="96" t="str">
        <f>IF(AND(Base[[#This Row],[Altura_Total]]&lt;0.31),"Ct1",IF(AND(Base[[#This Row],[Altura_Total]]&gt;=0.31,Base[[#This Row],[Altura_Total]]&lt;1.5),"Ct2",IF(AND(Base[[#This Row],[Altura_Total]]&gt;=1.5),"Ct3")))</f>
        <v>Ct3</v>
      </c>
      <c r="AI836" s="96">
        <f>+Base[[#This Row],[Altura_Total]]-Base[[#This Row],[Altura_Comercial]]</f>
        <v>6</v>
      </c>
      <c r="AJ836" s="96"/>
      <c r="AK836" s="96"/>
      <c r="AL836" s="96"/>
      <c r="AM836" s="96"/>
    </row>
    <row r="837" spans="1:39" ht="15">
      <c r="A837" s="96">
        <v>0</v>
      </c>
      <c r="B837" s="96" t="str">
        <f t="shared" ref="B837:B900" si="13">IF(AND(X837&lt;0.025),"Brinzales",IF(AND(X837&gt;=0.025,X837&lt;0.1),"Latizales",IF(AND(X837&gt;=0.1),"Fustales")))</f>
        <v>Fustales</v>
      </c>
      <c r="C837" s="96">
        <v>833</v>
      </c>
      <c r="D837" s="90" t="s">
        <v>186</v>
      </c>
      <c r="F837" s="299" t="s">
        <v>1147</v>
      </c>
      <c r="G837" s="90" t="s">
        <v>798</v>
      </c>
      <c r="H837" s="301" t="s">
        <v>126</v>
      </c>
      <c r="I837" s="96" t="s">
        <v>211</v>
      </c>
      <c r="J837" s="39">
        <v>55</v>
      </c>
      <c r="K837" s="306">
        <v>50</v>
      </c>
      <c r="L837" s="306">
        <v>53</v>
      </c>
      <c r="M837" s="306">
        <v>59</v>
      </c>
      <c r="N837" s="306"/>
      <c r="O837" s="39"/>
      <c r="P837" s="39"/>
      <c r="S837" s="39"/>
      <c r="T837" s="145">
        <v>9</v>
      </c>
      <c r="U837" s="145">
        <v>2.25</v>
      </c>
      <c r="V837" s="298"/>
      <c r="W837" s="96">
        <f>SQRT((Base[[#This Row],[CAP_1_(cm)]])^2+(Base[[#This Row],[CAP_2_(cm)]])^2+(Base[[#This Row],[CAP_3_(cm)]])^2+(Base[[#This Row],[CAP_4_(cm)]])^2+(Base[[#This Row],[CAP_5_(cm)2]])^2+(Base[[#This Row],[CAP_6_(cm)3]])^2+(Base[[#This Row],[CAP_7_(cm)4]])^2+(Base[[#This Row],[CAP_8_(cm)5]])^2+(Base[[#This Row],[CAP_9_(cm)6]])^2+(Base[[#This Row],[CAP_10(cm)7]])^2)</f>
        <v>108.69682608061746</v>
      </c>
      <c r="X837" s="96">
        <f>(Base[[#This Row],[CAP_(cm)]]/3.1416)/100</f>
        <v>0.34599193430295855</v>
      </c>
      <c r="Y837" s="96">
        <f>(3.1416/4)*(Base[[#This Row],[DAP]]^2)</f>
        <v>9.4020562770562768E-2</v>
      </c>
      <c r="Z837" s="96">
        <f>Base[[#This Row],[Altura_Total]]*Base[[#This Row],[Área_Basal]]*0.65</f>
        <v>0.55002029220779225</v>
      </c>
      <c r="AA837" s="96">
        <f>Base[[#This Row],[Altura_Comercial]]*Base[[#This Row],[Área_Basal]]*0.75</f>
        <v>0.15865969967532467</v>
      </c>
      <c r="AB837" s="96">
        <f>IF(($Z$1&lt;190),($AB$1),IF(($Z$1&gt;=190),($AB$2)))*Base[[#This Row],[Volumen_Total]]*'Datos iniciales'!$C$29</f>
        <v>0.71777648133116889</v>
      </c>
      <c r="AC837" s="96">
        <f>EXP((-1.0587+0.8836)*LN(Base[[#This Row],[Biomasa aerea]]))</f>
        <v>1.0597813849187672</v>
      </c>
      <c r="AD837" s="96">
        <f>Base[[#This Row],[Biomasa subterranea]]+Base[[#This Row],[Biomasa aerea]]</f>
        <v>1.7775578662499361</v>
      </c>
      <c r="AE837" s="96">
        <f>Base[[#This Row],[Biomasa Total]]*0.5</f>
        <v>0.88877893312496803</v>
      </c>
      <c r="AF837" s="96">
        <f>Base[[#This Row],[Carbono]]*(44/12)</f>
        <v>3.2588560881248827</v>
      </c>
      <c r="AG837" s="96" t="str">
        <f>IF(AND(Base[[#This Row],[Altura_Total]]&lt;=PS!$Y$17),"Inferior",IF(AND(Base[[#This Row],[Altura_Total]]&gt;PS!$Y$17,Base[[#This Row],[Altura_Total]]&lt;=PS!$Y$18),"Medio",IF(AND(Base[[#This Row],[Altura_Total]]&gt;PS!$Y$18),"Alto")))</f>
        <v>Inferior</v>
      </c>
      <c r="AH837" s="96" t="str">
        <f>IF(AND(Base[[#This Row],[Altura_Total]]&lt;0.31),"Ct1",IF(AND(Base[[#This Row],[Altura_Total]]&gt;=0.31,Base[[#This Row],[Altura_Total]]&lt;1.5),"Ct2",IF(AND(Base[[#This Row],[Altura_Total]]&gt;=1.5),"Ct3")))</f>
        <v>Ct3</v>
      </c>
      <c r="AI837" s="96">
        <f>+Base[[#This Row],[Altura_Total]]-Base[[#This Row],[Altura_Comercial]]</f>
        <v>6.75</v>
      </c>
      <c r="AJ837" s="96"/>
      <c r="AK837" s="96"/>
      <c r="AL837" s="96"/>
      <c r="AM837" s="96"/>
    </row>
    <row r="838" spans="1:39" ht="15">
      <c r="A838" s="96">
        <v>0</v>
      </c>
      <c r="B838" s="96" t="str">
        <f t="shared" si="13"/>
        <v>Fustales</v>
      </c>
      <c r="C838" s="96">
        <v>834</v>
      </c>
      <c r="D838" s="90" t="s">
        <v>186</v>
      </c>
      <c r="F838" s="299" t="s">
        <v>1148</v>
      </c>
      <c r="G838" s="90" t="s">
        <v>710</v>
      </c>
      <c r="H838" s="301" t="s">
        <v>122</v>
      </c>
      <c r="I838" s="96" t="s">
        <v>230</v>
      </c>
      <c r="J838" s="39">
        <v>33</v>
      </c>
      <c r="K838" s="306">
        <v>0</v>
      </c>
      <c r="L838" s="306">
        <v>0</v>
      </c>
      <c r="M838" s="306">
        <v>0</v>
      </c>
      <c r="N838" s="306"/>
      <c r="O838" s="39"/>
      <c r="P838" s="39"/>
      <c r="S838" s="39"/>
      <c r="T838" s="145">
        <v>6</v>
      </c>
      <c r="U838" s="145">
        <v>2</v>
      </c>
      <c r="V838" s="298"/>
      <c r="W838" s="96">
        <f>SQRT((Base[[#This Row],[CAP_1_(cm)]])^2+(Base[[#This Row],[CAP_2_(cm)]])^2+(Base[[#This Row],[CAP_3_(cm)]])^2+(Base[[#This Row],[CAP_4_(cm)]])^2+(Base[[#This Row],[CAP_5_(cm)2]])^2+(Base[[#This Row],[CAP_6_(cm)3]])^2+(Base[[#This Row],[CAP_7_(cm)4]])^2+(Base[[#This Row],[CAP_8_(cm)5]])^2+(Base[[#This Row],[CAP_9_(cm)6]])^2+(Base[[#This Row],[CAP_10(cm)7]])^2)</f>
        <v>33</v>
      </c>
      <c r="X838" s="96">
        <f>(Base[[#This Row],[CAP_(cm)]]/3.1416)/100</f>
        <v>0.10504201680672269</v>
      </c>
      <c r="Y838" s="96">
        <f>(3.1416/4)*(Base[[#This Row],[DAP]]^2)</f>
        <v>8.6659663865546223E-3</v>
      </c>
      <c r="Z838" s="96">
        <f>Base[[#This Row],[Altura_Total]]*Base[[#This Row],[Área_Basal]]*0.65</f>
        <v>3.379726890756303E-2</v>
      </c>
      <c r="AA838" s="96">
        <f>Base[[#This Row],[Altura_Comercial]]*Base[[#This Row],[Área_Basal]]*0.75</f>
        <v>1.2998949579831933E-2</v>
      </c>
      <c r="AB838" s="96">
        <f>IF(($Z$1&lt;190),($AB$1),IF(($Z$1&gt;=190),($AB$2)))*Base[[#This Row],[Volumen_Total]]*'Datos iniciales'!$C$29</f>
        <v>4.4105435924369753E-2</v>
      </c>
      <c r="AC838" s="96">
        <f>EXP((-1.0587+0.8836)*LN(Base[[#This Row],[Biomasa aerea]]))</f>
        <v>1.7272270466077853</v>
      </c>
      <c r="AD838" s="96">
        <f>Base[[#This Row],[Biomasa subterranea]]+Base[[#This Row],[Biomasa aerea]]</f>
        <v>1.771332482532155</v>
      </c>
      <c r="AE838" s="96">
        <f>Base[[#This Row],[Biomasa Total]]*0.5</f>
        <v>0.88566624126607751</v>
      </c>
      <c r="AF838" s="96">
        <f>Base[[#This Row],[Carbono]]*(44/12)</f>
        <v>3.2474428846422843</v>
      </c>
      <c r="AG838" s="96" t="str">
        <f>IF(AND(Base[[#This Row],[Altura_Total]]&lt;=PS!$Y$17),"Inferior",IF(AND(Base[[#This Row],[Altura_Total]]&gt;PS!$Y$17,Base[[#This Row],[Altura_Total]]&lt;=PS!$Y$18),"Medio",IF(AND(Base[[#This Row],[Altura_Total]]&gt;PS!$Y$18),"Alto")))</f>
        <v>Inferior</v>
      </c>
      <c r="AH838" s="96" t="str">
        <f>IF(AND(Base[[#This Row],[Altura_Total]]&lt;0.31),"Ct1",IF(AND(Base[[#This Row],[Altura_Total]]&gt;=0.31,Base[[#This Row],[Altura_Total]]&lt;1.5),"Ct2",IF(AND(Base[[#This Row],[Altura_Total]]&gt;=1.5),"Ct3")))</f>
        <v>Ct3</v>
      </c>
      <c r="AI838" s="96">
        <f>+Base[[#This Row],[Altura_Total]]-Base[[#This Row],[Altura_Comercial]]</f>
        <v>4</v>
      </c>
      <c r="AJ838" s="96"/>
      <c r="AK838" s="96"/>
      <c r="AL838" s="96"/>
      <c r="AM838" s="96"/>
    </row>
    <row r="839" spans="1:39" ht="15">
      <c r="A839" s="96">
        <v>0</v>
      </c>
      <c r="B839" s="96" t="str">
        <f t="shared" si="13"/>
        <v>Fustales</v>
      </c>
      <c r="C839" s="96">
        <v>835</v>
      </c>
      <c r="D839" s="90" t="s">
        <v>186</v>
      </c>
      <c r="F839" s="299" t="s">
        <v>1149</v>
      </c>
      <c r="G839" s="90" t="s">
        <v>1066</v>
      </c>
      <c r="H839" s="301" t="s">
        <v>107</v>
      </c>
      <c r="I839" s="96" t="s">
        <v>489</v>
      </c>
      <c r="J839" s="39">
        <v>38</v>
      </c>
      <c r="K839" s="306">
        <v>37</v>
      </c>
      <c r="L839" s="306">
        <v>36.1</v>
      </c>
      <c r="M839" s="306">
        <v>39</v>
      </c>
      <c r="N839" s="306"/>
      <c r="O839" s="39"/>
      <c r="P839" s="39"/>
      <c r="S839" s="39"/>
      <c r="T839" s="145">
        <v>6</v>
      </c>
      <c r="U839" s="145">
        <v>1</v>
      </c>
      <c r="V839" s="298"/>
      <c r="W839" s="96">
        <f>SQRT((Base[[#This Row],[CAP_1_(cm)]])^2+(Base[[#This Row],[CAP_2_(cm)]])^2+(Base[[#This Row],[CAP_3_(cm)]])^2+(Base[[#This Row],[CAP_4_(cm)]])^2+(Base[[#This Row],[CAP_5_(cm)2]])^2+(Base[[#This Row],[CAP_6_(cm)3]])^2+(Base[[#This Row],[CAP_7_(cm)4]])^2+(Base[[#This Row],[CAP_8_(cm)5]])^2+(Base[[#This Row],[CAP_9_(cm)6]])^2+(Base[[#This Row],[CAP_10(cm)7]])^2)</f>
        <v>75.081355874810896</v>
      </c>
      <c r="X839" s="96">
        <f>(Base[[#This Row],[CAP_(cm)]]/3.1416)/100</f>
        <v>0.23899081956586102</v>
      </c>
      <c r="Y839" s="96">
        <f>(3.1416/4)*(Base[[#This Row],[DAP]]^2)</f>
        <v>4.4859386936592825E-2</v>
      </c>
      <c r="Z839" s="96">
        <f>Base[[#This Row],[Altura_Total]]*Base[[#This Row],[Área_Basal]]*0.65</f>
        <v>0.17495160905271201</v>
      </c>
      <c r="AA839" s="96">
        <f>Base[[#This Row],[Altura_Comercial]]*Base[[#This Row],[Área_Basal]]*0.75</f>
        <v>3.3644540202444617E-2</v>
      </c>
      <c r="AB839" s="96">
        <f>IF(($Z$1&lt;190),($AB$1),IF(($Z$1&gt;=190),($AB$2)))*Base[[#This Row],[Volumen_Total]]*'Datos iniciales'!$C$29</f>
        <v>0.22831184981378916</v>
      </c>
      <c r="AC839" s="96">
        <f>EXP((-1.0587+0.8836)*LN(Base[[#This Row],[Biomasa aerea]]))</f>
        <v>1.2951547656575004</v>
      </c>
      <c r="AD839" s="96">
        <f>Base[[#This Row],[Biomasa subterranea]]+Base[[#This Row],[Biomasa aerea]]</f>
        <v>1.5234666154712895</v>
      </c>
      <c r="AE839" s="96">
        <f>Base[[#This Row],[Biomasa Total]]*0.5</f>
        <v>0.76173330773564474</v>
      </c>
      <c r="AF839" s="96">
        <f>Base[[#This Row],[Carbono]]*(44/12)</f>
        <v>2.7930221283640306</v>
      </c>
      <c r="AG839" s="96" t="str">
        <f>IF(AND(Base[[#This Row],[Altura_Total]]&lt;=PS!$Y$17),"Inferior",IF(AND(Base[[#This Row],[Altura_Total]]&gt;PS!$Y$17,Base[[#This Row],[Altura_Total]]&lt;=PS!$Y$18),"Medio",IF(AND(Base[[#This Row],[Altura_Total]]&gt;PS!$Y$18),"Alto")))</f>
        <v>Inferior</v>
      </c>
      <c r="AH839" s="96" t="str">
        <f>IF(AND(Base[[#This Row],[Altura_Total]]&lt;0.31),"Ct1",IF(AND(Base[[#This Row],[Altura_Total]]&gt;=0.31,Base[[#This Row],[Altura_Total]]&lt;1.5),"Ct2",IF(AND(Base[[#This Row],[Altura_Total]]&gt;=1.5),"Ct3")))</f>
        <v>Ct3</v>
      </c>
      <c r="AI839" s="96">
        <f>+Base[[#This Row],[Altura_Total]]-Base[[#This Row],[Altura_Comercial]]</f>
        <v>5</v>
      </c>
      <c r="AJ839" s="96"/>
      <c r="AK839" s="96"/>
      <c r="AL839" s="96"/>
      <c r="AM839" s="96"/>
    </row>
    <row r="840" spans="1:39" ht="15">
      <c r="A840" s="96">
        <v>0</v>
      </c>
      <c r="B840" s="96" t="str">
        <f t="shared" si="13"/>
        <v>Fustales</v>
      </c>
      <c r="C840" s="96">
        <v>836</v>
      </c>
      <c r="D840" s="90" t="s">
        <v>186</v>
      </c>
      <c r="F840" s="299" t="s">
        <v>1150</v>
      </c>
      <c r="G840" s="90" t="s">
        <v>710</v>
      </c>
      <c r="H840" s="301" t="s">
        <v>122</v>
      </c>
      <c r="I840" s="96" t="s">
        <v>230</v>
      </c>
      <c r="J840" s="39">
        <v>169</v>
      </c>
      <c r="K840" s="306">
        <v>0</v>
      </c>
      <c r="L840" s="306">
        <v>0</v>
      </c>
      <c r="M840" s="306">
        <v>0</v>
      </c>
      <c r="N840" s="306"/>
      <c r="O840" s="39"/>
      <c r="P840" s="39"/>
      <c r="S840" s="39"/>
      <c r="T840" s="145">
        <v>11</v>
      </c>
      <c r="U840" s="145">
        <v>2</v>
      </c>
      <c r="V840" s="298"/>
      <c r="W840" s="96">
        <f>SQRT((Base[[#This Row],[CAP_1_(cm)]])^2+(Base[[#This Row],[CAP_2_(cm)]])^2+(Base[[#This Row],[CAP_3_(cm)]])^2+(Base[[#This Row],[CAP_4_(cm)]])^2+(Base[[#This Row],[CAP_5_(cm)2]])^2+(Base[[#This Row],[CAP_6_(cm)3]])^2+(Base[[#This Row],[CAP_7_(cm)4]])^2+(Base[[#This Row],[CAP_8_(cm)5]])^2+(Base[[#This Row],[CAP_9_(cm)6]])^2+(Base[[#This Row],[CAP_10(cm)7]])^2)</f>
        <v>169</v>
      </c>
      <c r="X840" s="96">
        <f>(Base[[#This Row],[CAP_(cm)]]/3.1416)/100</f>
        <v>0.53794244970715566</v>
      </c>
      <c r="Y840" s="96">
        <f>(3.1416/4)*(Base[[#This Row],[DAP]]^2)</f>
        <v>0.2272806850012733</v>
      </c>
      <c r="Z840" s="96">
        <f>Base[[#This Row],[Altura_Total]]*Base[[#This Row],[Área_Basal]]*0.65</f>
        <v>1.625056897759104</v>
      </c>
      <c r="AA840" s="96">
        <f>Base[[#This Row],[Altura_Comercial]]*Base[[#This Row],[Área_Basal]]*0.75</f>
        <v>0.34092102750190995</v>
      </c>
      <c r="AB840" s="96">
        <f>IF(($Z$1&lt;190),($AB$1),IF(($Z$1&gt;=190),($AB$2)))*Base[[#This Row],[Volumen_Total]]*'Datos iniciales'!$C$29</f>
        <v>2.1206992515756307</v>
      </c>
      <c r="AC840" s="96">
        <f>EXP((-1.0587+0.8836)*LN(Base[[#This Row],[Biomasa aerea]]))</f>
        <v>0.87666468597239477</v>
      </c>
      <c r="AD840" s="96">
        <f>Base[[#This Row],[Biomasa subterranea]]+Base[[#This Row],[Biomasa aerea]]</f>
        <v>2.9973639375480254</v>
      </c>
      <c r="AE840" s="96">
        <f>Base[[#This Row],[Biomasa Total]]*0.5</f>
        <v>1.4986819687740127</v>
      </c>
      <c r="AF840" s="96">
        <f>Base[[#This Row],[Carbono]]*(44/12)</f>
        <v>5.4951672188380467</v>
      </c>
      <c r="AG840" s="96" t="str">
        <f>IF(AND(Base[[#This Row],[Altura_Total]]&lt;=PS!$Y$17),"Inferior",IF(AND(Base[[#This Row],[Altura_Total]]&gt;PS!$Y$17,Base[[#This Row],[Altura_Total]]&lt;=PS!$Y$18),"Medio",IF(AND(Base[[#This Row],[Altura_Total]]&gt;PS!$Y$18),"Alto")))</f>
        <v>Medio</v>
      </c>
      <c r="AH840" s="96" t="str">
        <f>IF(AND(Base[[#This Row],[Altura_Total]]&lt;0.31),"Ct1",IF(AND(Base[[#This Row],[Altura_Total]]&gt;=0.31,Base[[#This Row],[Altura_Total]]&lt;1.5),"Ct2",IF(AND(Base[[#This Row],[Altura_Total]]&gt;=1.5),"Ct3")))</f>
        <v>Ct3</v>
      </c>
      <c r="AI840" s="96">
        <f>+Base[[#This Row],[Altura_Total]]-Base[[#This Row],[Altura_Comercial]]</f>
        <v>9</v>
      </c>
      <c r="AJ840" s="96"/>
      <c r="AK840" s="96"/>
      <c r="AL840" s="96"/>
      <c r="AM840" s="96"/>
    </row>
    <row r="841" spans="1:39" ht="15">
      <c r="A841" s="96">
        <v>0</v>
      </c>
      <c r="B841" s="96" t="str">
        <f t="shared" si="13"/>
        <v>Fustales</v>
      </c>
      <c r="C841" s="96">
        <v>837</v>
      </c>
      <c r="D841" s="90" t="s">
        <v>186</v>
      </c>
      <c r="F841" s="299" t="s">
        <v>1151</v>
      </c>
      <c r="G841" s="90" t="s">
        <v>1066</v>
      </c>
      <c r="H841" s="301" t="s">
        <v>107</v>
      </c>
      <c r="I841" s="96" t="s">
        <v>489</v>
      </c>
      <c r="J841" s="39">
        <v>179</v>
      </c>
      <c r="K841" s="306">
        <v>0</v>
      </c>
      <c r="L841" s="306">
        <v>0</v>
      </c>
      <c r="M841" s="306">
        <v>0</v>
      </c>
      <c r="N841" s="306"/>
      <c r="O841" s="39"/>
      <c r="P841" s="39"/>
      <c r="S841" s="39"/>
      <c r="T841" s="145">
        <v>13</v>
      </c>
      <c r="U841" s="145">
        <v>4</v>
      </c>
      <c r="V841" s="298"/>
      <c r="W841" s="96">
        <f>SQRT((Base[[#This Row],[CAP_1_(cm)]])^2+(Base[[#This Row],[CAP_2_(cm)]])^2+(Base[[#This Row],[CAP_3_(cm)]])^2+(Base[[#This Row],[CAP_4_(cm)]])^2+(Base[[#This Row],[CAP_5_(cm)2]])^2+(Base[[#This Row],[CAP_6_(cm)3]])^2+(Base[[#This Row],[CAP_7_(cm)4]])^2+(Base[[#This Row],[CAP_8_(cm)5]])^2+(Base[[#This Row],[CAP_9_(cm)6]])^2+(Base[[#This Row],[CAP_10(cm)7]])^2)</f>
        <v>179</v>
      </c>
      <c r="X841" s="96">
        <f>(Base[[#This Row],[CAP_(cm)]]/3.1416)/100</f>
        <v>0.56977336389101096</v>
      </c>
      <c r="Y841" s="96">
        <f>(3.1416/4)*(Base[[#This Row],[DAP]]^2)</f>
        <v>0.25497358034122741</v>
      </c>
      <c r="Z841" s="96">
        <f>Base[[#This Row],[Altura_Total]]*Base[[#This Row],[Área_Basal]]*0.65</f>
        <v>2.1545267538833714</v>
      </c>
      <c r="AA841" s="96">
        <f>Base[[#This Row],[Altura_Comercial]]*Base[[#This Row],[Área_Basal]]*0.75</f>
        <v>0.76492074102368224</v>
      </c>
      <c r="AB841" s="96">
        <f>IF(($Z$1&lt;190),($AB$1),IF(($Z$1&gt;=190),($AB$2)))*Base[[#This Row],[Volumen_Total]]*'Datos iniciales'!$C$29</f>
        <v>2.8116574138177999</v>
      </c>
      <c r="AC841" s="96">
        <f>EXP((-1.0587+0.8836)*LN(Base[[#This Row],[Biomasa aerea]]))</f>
        <v>0.83442380076806122</v>
      </c>
      <c r="AD841" s="96">
        <f>Base[[#This Row],[Biomasa subterranea]]+Base[[#This Row],[Biomasa aerea]]</f>
        <v>3.6460812145858612</v>
      </c>
      <c r="AE841" s="96">
        <f>Base[[#This Row],[Biomasa Total]]*0.5</f>
        <v>1.8230406072929306</v>
      </c>
      <c r="AF841" s="96">
        <f>Base[[#This Row],[Carbono]]*(44/12)</f>
        <v>6.6844822267407453</v>
      </c>
      <c r="AG841" s="96" t="str">
        <f>IF(AND(Base[[#This Row],[Altura_Total]]&lt;=PS!$Y$17),"Inferior",IF(AND(Base[[#This Row],[Altura_Total]]&gt;PS!$Y$17,Base[[#This Row],[Altura_Total]]&lt;=PS!$Y$18),"Medio",IF(AND(Base[[#This Row],[Altura_Total]]&gt;PS!$Y$18),"Alto")))</f>
        <v>Medio</v>
      </c>
      <c r="AH841" s="96" t="str">
        <f>IF(AND(Base[[#This Row],[Altura_Total]]&lt;0.31),"Ct1",IF(AND(Base[[#This Row],[Altura_Total]]&gt;=0.31,Base[[#This Row],[Altura_Total]]&lt;1.5),"Ct2",IF(AND(Base[[#This Row],[Altura_Total]]&gt;=1.5),"Ct3")))</f>
        <v>Ct3</v>
      </c>
      <c r="AI841" s="96">
        <f>+Base[[#This Row],[Altura_Total]]-Base[[#This Row],[Altura_Comercial]]</f>
        <v>9</v>
      </c>
      <c r="AJ841" s="96"/>
      <c r="AK841" s="96"/>
      <c r="AL841" s="96"/>
      <c r="AM841" s="96"/>
    </row>
    <row r="842" spans="1:39" ht="15">
      <c r="A842" s="96">
        <v>0</v>
      </c>
      <c r="B842" s="96" t="str">
        <f t="shared" si="13"/>
        <v>Fustales</v>
      </c>
      <c r="C842" s="96">
        <v>838</v>
      </c>
      <c r="D842" s="90" t="s">
        <v>186</v>
      </c>
      <c r="F842" s="299" t="s">
        <v>1152</v>
      </c>
      <c r="G842" s="90" t="s">
        <v>710</v>
      </c>
      <c r="H842" s="301" t="s">
        <v>122</v>
      </c>
      <c r="I842" s="96" t="s">
        <v>230</v>
      </c>
      <c r="J842" s="39">
        <v>59</v>
      </c>
      <c r="K842" s="306">
        <v>0</v>
      </c>
      <c r="L842" s="306">
        <v>0</v>
      </c>
      <c r="M842" s="306">
        <v>0</v>
      </c>
      <c r="N842" s="306"/>
      <c r="O842" s="39"/>
      <c r="P842" s="39"/>
      <c r="S842" s="39"/>
      <c r="T842" s="145">
        <v>9</v>
      </c>
      <c r="U842" s="145">
        <v>3</v>
      </c>
      <c r="V842" s="298"/>
      <c r="W842" s="96">
        <f>SQRT((Base[[#This Row],[CAP_1_(cm)]])^2+(Base[[#This Row],[CAP_2_(cm)]])^2+(Base[[#This Row],[CAP_3_(cm)]])^2+(Base[[#This Row],[CAP_4_(cm)]])^2+(Base[[#This Row],[CAP_5_(cm)2]])^2+(Base[[#This Row],[CAP_6_(cm)3]])^2+(Base[[#This Row],[CAP_7_(cm)4]])^2+(Base[[#This Row],[CAP_8_(cm)5]])^2+(Base[[#This Row],[CAP_9_(cm)6]])^2+(Base[[#This Row],[CAP_10(cm)7]])^2)</f>
        <v>59</v>
      </c>
      <c r="X842" s="96">
        <f>(Base[[#This Row],[CAP_(cm)]]/3.1416)/100</f>
        <v>0.18780239368474663</v>
      </c>
      <c r="Y842" s="96">
        <f>(3.1416/4)*(Base[[#This Row],[DAP]]^2)</f>
        <v>2.7700853068500127E-2</v>
      </c>
      <c r="Z842" s="96">
        <f>Base[[#This Row],[Altura_Total]]*Base[[#This Row],[Área_Basal]]*0.65</f>
        <v>0.16204999045072574</v>
      </c>
      <c r="AA842" s="96">
        <f>Base[[#This Row],[Altura_Comercial]]*Base[[#This Row],[Área_Basal]]*0.75</f>
        <v>6.232691940412529E-2</v>
      </c>
      <c r="AB842" s="96">
        <f>IF(($Z$1&lt;190),($AB$1),IF(($Z$1&gt;=190),($AB$2)))*Base[[#This Row],[Volumen_Total]]*'Datos iniciales'!$C$29</f>
        <v>0.21147523753819708</v>
      </c>
      <c r="AC842" s="96">
        <f>EXP((-1.0587+0.8836)*LN(Base[[#This Row],[Biomasa aerea]]))</f>
        <v>1.3126443023104131</v>
      </c>
      <c r="AD842" s="96">
        <f>Base[[#This Row],[Biomasa subterranea]]+Base[[#This Row],[Biomasa aerea]]</f>
        <v>1.52411953984861</v>
      </c>
      <c r="AE842" s="96">
        <f>Base[[#This Row],[Biomasa Total]]*0.5</f>
        <v>0.76205976992430502</v>
      </c>
      <c r="AF842" s="96">
        <f>Base[[#This Row],[Carbono]]*(44/12)</f>
        <v>2.7942191563891181</v>
      </c>
      <c r="AG842" s="96" t="str">
        <f>IF(AND(Base[[#This Row],[Altura_Total]]&lt;=PS!$Y$17),"Inferior",IF(AND(Base[[#This Row],[Altura_Total]]&gt;PS!$Y$17,Base[[#This Row],[Altura_Total]]&lt;=PS!$Y$18),"Medio",IF(AND(Base[[#This Row],[Altura_Total]]&gt;PS!$Y$18),"Alto")))</f>
        <v>Inferior</v>
      </c>
      <c r="AH842" s="96" t="str">
        <f>IF(AND(Base[[#This Row],[Altura_Total]]&lt;0.31),"Ct1",IF(AND(Base[[#This Row],[Altura_Total]]&gt;=0.31,Base[[#This Row],[Altura_Total]]&lt;1.5),"Ct2",IF(AND(Base[[#This Row],[Altura_Total]]&gt;=1.5),"Ct3")))</f>
        <v>Ct3</v>
      </c>
      <c r="AI842" s="96">
        <f>+Base[[#This Row],[Altura_Total]]-Base[[#This Row],[Altura_Comercial]]</f>
        <v>6</v>
      </c>
      <c r="AJ842" s="96"/>
      <c r="AK842" s="96"/>
      <c r="AL842" s="96"/>
      <c r="AM842" s="96"/>
    </row>
    <row r="843" spans="1:39" ht="15">
      <c r="A843" s="96">
        <v>0</v>
      </c>
      <c r="B843" s="96" t="str">
        <f t="shared" si="13"/>
        <v>Fustales</v>
      </c>
      <c r="C843" s="96">
        <v>839</v>
      </c>
      <c r="D843" s="90" t="s">
        <v>186</v>
      </c>
      <c r="F843" s="299" t="s">
        <v>1153</v>
      </c>
      <c r="G843" s="90" t="s">
        <v>1066</v>
      </c>
      <c r="H843" s="301" t="s">
        <v>107</v>
      </c>
      <c r="I843" s="96" t="s">
        <v>489</v>
      </c>
      <c r="J843" s="39">
        <v>102</v>
      </c>
      <c r="K843" s="306">
        <v>0</v>
      </c>
      <c r="L843" s="306">
        <v>0</v>
      </c>
      <c r="M843" s="306">
        <v>0</v>
      </c>
      <c r="N843" s="306"/>
      <c r="O843" s="39"/>
      <c r="P843" s="39"/>
      <c r="S843" s="39"/>
      <c r="T843" s="145">
        <v>9</v>
      </c>
      <c r="U843" s="145">
        <v>2</v>
      </c>
      <c r="V843" s="298"/>
      <c r="W843" s="96">
        <f>SQRT((Base[[#This Row],[CAP_1_(cm)]])^2+(Base[[#This Row],[CAP_2_(cm)]])^2+(Base[[#This Row],[CAP_3_(cm)]])^2+(Base[[#This Row],[CAP_4_(cm)]])^2+(Base[[#This Row],[CAP_5_(cm)2]])^2+(Base[[#This Row],[CAP_6_(cm)3]])^2+(Base[[#This Row],[CAP_7_(cm)4]])^2+(Base[[#This Row],[CAP_8_(cm)5]])^2+(Base[[#This Row],[CAP_9_(cm)6]])^2+(Base[[#This Row],[CAP_10(cm)7]])^2)</f>
        <v>102</v>
      </c>
      <c r="X843" s="96">
        <f>(Base[[#This Row],[CAP_(cm)]]/3.1416)/100</f>
        <v>0.32467532467532467</v>
      </c>
      <c r="Y843" s="96">
        <f>(3.1416/4)*(Base[[#This Row],[DAP]]^2)</f>
        <v>8.2792207792207792E-2</v>
      </c>
      <c r="Z843" s="96">
        <f>Base[[#This Row],[Altura_Total]]*Base[[#This Row],[Área_Basal]]*0.65</f>
        <v>0.48433441558441559</v>
      </c>
      <c r="AA843" s="96">
        <f>Base[[#This Row],[Altura_Comercial]]*Base[[#This Row],[Área_Basal]]*0.75</f>
        <v>0.12418831168831168</v>
      </c>
      <c r="AB843" s="96">
        <f>IF(($Z$1&lt;190),($AB$1),IF(($Z$1&gt;=190),($AB$2)))*Base[[#This Row],[Volumen_Total]]*'Datos iniciales'!$C$29</f>
        <v>0.63205641233766241</v>
      </c>
      <c r="AC843" s="96">
        <f>EXP((-1.0587+0.8836)*LN(Base[[#This Row],[Biomasa aerea]]))</f>
        <v>1.0836465486333342</v>
      </c>
      <c r="AD843" s="96">
        <f>Base[[#This Row],[Biomasa subterranea]]+Base[[#This Row],[Biomasa aerea]]</f>
        <v>1.7157029609709966</v>
      </c>
      <c r="AE843" s="96">
        <f>Base[[#This Row],[Biomasa Total]]*0.5</f>
        <v>0.85785148048549831</v>
      </c>
      <c r="AF843" s="96">
        <f>Base[[#This Row],[Carbono]]*(44/12)</f>
        <v>3.145455428446827</v>
      </c>
      <c r="AG843" s="96" t="str">
        <f>IF(AND(Base[[#This Row],[Altura_Total]]&lt;=PS!$Y$17),"Inferior",IF(AND(Base[[#This Row],[Altura_Total]]&gt;PS!$Y$17,Base[[#This Row],[Altura_Total]]&lt;=PS!$Y$18),"Medio",IF(AND(Base[[#This Row],[Altura_Total]]&gt;PS!$Y$18),"Alto")))</f>
        <v>Inferior</v>
      </c>
      <c r="AH843" s="96" t="str">
        <f>IF(AND(Base[[#This Row],[Altura_Total]]&lt;0.31),"Ct1",IF(AND(Base[[#This Row],[Altura_Total]]&gt;=0.31,Base[[#This Row],[Altura_Total]]&lt;1.5),"Ct2",IF(AND(Base[[#This Row],[Altura_Total]]&gt;=1.5),"Ct3")))</f>
        <v>Ct3</v>
      </c>
      <c r="AI843" s="96">
        <f>+Base[[#This Row],[Altura_Total]]-Base[[#This Row],[Altura_Comercial]]</f>
        <v>7</v>
      </c>
      <c r="AJ843" s="96"/>
      <c r="AK843" s="96"/>
      <c r="AL843" s="96"/>
      <c r="AM843" s="96"/>
    </row>
    <row r="844" spans="1:39" ht="15">
      <c r="A844" s="96">
        <v>0</v>
      </c>
      <c r="B844" s="96" t="str">
        <f t="shared" si="13"/>
        <v>Fustales</v>
      </c>
      <c r="C844" s="96">
        <v>840</v>
      </c>
      <c r="D844" s="90" t="s">
        <v>186</v>
      </c>
      <c r="F844" s="299" t="s">
        <v>1154</v>
      </c>
      <c r="G844" s="90" t="s">
        <v>1066</v>
      </c>
      <c r="H844" s="301" t="s">
        <v>107</v>
      </c>
      <c r="I844" s="96" t="s">
        <v>489</v>
      </c>
      <c r="J844" s="39">
        <v>86</v>
      </c>
      <c r="K844" s="306">
        <v>42.3</v>
      </c>
      <c r="L844" s="306">
        <v>0</v>
      </c>
      <c r="M844" s="306">
        <v>0</v>
      </c>
      <c r="N844" s="306"/>
      <c r="O844" s="39"/>
      <c r="P844" s="39"/>
      <c r="S844" s="39"/>
      <c r="T844" s="145">
        <v>10</v>
      </c>
      <c r="U844" s="145">
        <v>2</v>
      </c>
      <c r="V844" s="298"/>
      <c r="W844" s="96">
        <f>SQRT((Base[[#This Row],[CAP_1_(cm)]])^2+(Base[[#This Row],[CAP_2_(cm)]])^2+(Base[[#This Row],[CAP_3_(cm)]])^2+(Base[[#This Row],[CAP_4_(cm)]])^2+(Base[[#This Row],[CAP_5_(cm)2]])^2+(Base[[#This Row],[CAP_6_(cm)3]])^2+(Base[[#This Row],[CAP_7_(cm)4]])^2+(Base[[#This Row],[CAP_8_(cm)5]])^2+(Base[[#This Row],[CAP_9_(cm)6]])^2+(Base[[#This Row],[CAP_10(cm)7]])^2)</f>
        <v>95.839918614322698</v>
      </c>
      <c r="X844" s="96">
        <f>(Base[[#This Row],[CAP_(cm)]]/3.1416)/100</f>
        <v>0.30506722248001877</v>
      </c>
      <c r="Y844" s="96">
        <f>(3.1416/4)*(Base[[#This Row],[DAP]]^2)</f>
        <v>7.3094044435956185E-2</v>
      </c>
      <c r="Z844" s="96">
        <f>Base[[#This Row],[Altura_Total]]*Base[[#This Row],[Área_Basal]]*0.65</f>
        <v>0.47511128883371523</v>
      </c>
      <c r="AA844" s="96">
        <f>Base[[#This Row],[Altura_Comercial]]*Base[[#This Row],[Área_Basal]]*0.75</f>
        <v>0.10964106665393428</v>
      </c>
      <c r="AB844" s="96">
        <f>IF(($Z$1&lt;190),($AB$1),IF(($Z$1&gt;=190),($AB$2)))*Base[[#This Row],[Volumen_Total]]*'Datos iniciales'!$C$29</f>
        <v>0.62002023192799838</v>
      </c>
      <c r="AC844" s="96">
        <f>EXP((-1.0587+0.8836)*LN(Base[[#This Row],[Biomasa aerea]]))</f>
        <v>1.0873008654136485</v>
      </c>
      <c r="AD844" s="96">
        <f>Base[[#This Row],[Biomasa subterranea]]+Base[[#This Row],[Biomasa aerea]]</f>
        <v>1.7073210973416468</v>
      </c>
      <c r="AE844" s="96">
        <f>Base[[#This Row],[Biomasa Total]]*0.5</f>
        <v>0.85366054867082342</v>
      </c>
      <c r="AF844" s="96">
        <f>Base[[#This Row],[Carbono]]*(44/12)</f>
        <v>3.1300886784596855</v>
      </c>
      <c r="AG844" s="96" t="str">
        <f>IF(AND(Base[[#This Row],[Altura_Total]]&lt;=PS!$Y$17),"Inferior",IF(AND(Base[[#This Row],[Altura_Total]]&gt;PS!$Y$17,Base[[#This Row],[Altura_Total]]&lt;=PS!$Y$18),"Medio",IF(AND(Base[[#This Row],[Altura_Total]]&gt;PS!$Y$18),"Alto")))</f>
        <v>Inferior</v>
      </c>
      <c r="AH844" s="96" t="str">
        <f>IF(AND(Base[[#This Row],[Altura_Total]]&lt;0.31),"Ct1",IF(AND(Base[[#This Row],[Altura_Total]]&gt;=0.31,Base[[#This Row],[Altura_Total]]&lt;1.5),"Ct2",IF(AND(Base[[#This Row],[Altura_Total]]&gt;=1.5),"Ct3")))</f>
        <v>Ct3</v>
      </c>
      <c r="AI844" s="96">
        <f>+Base[[#This Row],[Altura_Total]]-Base[[#This Row],[Altura_Comercial]]</f>
        <v>8</v>
      </c>
      <c r="AJ844" s="96"/>
      <c r="AK844" s="96"/>
      <c r="AL844" s="96"/>
      <c r="AM844" s="96"/>
    </row>
    <row r="845" spans="1:39" ht="15">
      <c r="A845" s="96">
        <v>0</v>
      </c>
      <c r="B845" s="96" t="str">
        <f t="shared" si="13"/>
        <v>Fustales</v>
      </c>
      <c r="C845" s="96">
        <v>841</v>
      </c>
      <c r="D845" s="90" t="s">
        <v>186</v>
      </c>
      <c r="F845" s="299" t="s">
        <v>1155</v>
      </c>
      <c r="G845" s="90" t="s">
        <v>710</v>
      </c>
      <c r="H845" s="301" t="s">
        <v>122</v>
      </c>
      <c r="I845" s="96" t="s">
        <v>230</v>
      </c>
      <c r="J845" s="39">
        <v>92</v>
      </c>
      <c r="K845" s="306">
        <v>0</v>
      </c>
      <c r="L845" s="306">
        <v>0</v>
      </c>
      <c r="M845" s="306">
        <v>0</v>
      </c>
      <c r="N845" s="306"/>
      <c r="O845" s="39"/>
      <c r="P845" s="39"/>
      <c r="S845" s="39"/>
      <c r="T845" s="145">
        <v>11</v>
      </c>
      <c r="U845" s="145">
        <v>6</v>
      </c>
      <c r="V845" s="298"/>
      <c r="W845" s="96">
        <f>SQRT((Base[[#This Row],[CAP_1_(cm)]])^2+(Base[[#This Row],[CAP_2_(cm)]])^2+(Base[[#This Row],[CAP_3_(cm)]])^2+(Base[[#This Row],[CAP_4_(cm)]])^2+(Base[[#This Row],[CAP_5_(cm)2]])^2+(Base[[#This Row],[CAP_6_(cm)3]])^2+(Base[[#This Row],[CAP_7_(cm)4]])^2+(Base[[#This Row],[CAP_8_(cm)5]])^2+(Base[[#This Row],[CAP_9_(cm)6]])^2+(Base[[#This Row],[CAP_10(cm)7]])^2)</f>
        <v>92</v>
      </c>
      <c r="X845" s="96">
        <f>(Base[[#This Row],[CAP_(cm)]]/3.1416)/100</f>
        <v>0.29284441049146931</v>
      </c>
      <c r="Y845" s="96">
        <f>(3.1416/4)*(Base[[#This Row],[DAP]]^2)</f>
        <v>6.7354214413037947E-2</v>
      </c>
      <c r="Z845" s="96">
        <f>Base[[#This Row],[Altura_Total]]*Base[[#This Row],[Área_Basal]]*0.65</f>
        <v>0.4815826330532213</v>
      </c>
      <c r="AA845" s="96">
        <f>Base[[#This Row],[Altura_Comercial]]*Base[[#This Row],[Área_Basal]]*0.75</f>
        <v>0.30309396485867074</v>
      </c>
      <c r="AB845" s="96">
        <f>IF(($Z$1&lt;190),($AB$1),IF(($Z$1&gt;=190),($AB$2)))*Base[[#This Row],[Volumen_Total]]*'Datos iniciales'!$C$29</f>
        <v>0.62846533613445377</v>
      </c>
      <c r="AC845" s="96">
        <f>EXP((-1.0587+0.8836)*LN(Base[[#This Row],[Biomasa aerea]]))</f>
        <v>1.0847282214315572</v>
      </c>
      <c r="AD845" s="96">
        <f>Base[[#This Row],[Biomasa subterranea]]+Base[[#This Row],[Biomasa aerea]]</f>
        <v>1.7131935575660111</v>
      </c>
      <c r="AE845" s="96">
        <f>Base[[#This Row],[Biomasa Total]]*0.5</f>
        <v>0.85659677878300555</v>
      </c>
      <c r="AF845" s="96">
        <f>Base[[#This Row],[Carbono]]*(44/12)</f>
        <v>3.140854855537687</v>
      </c>
      <c r="AG845" s="96" t="str">
        <f>IF(AND(Base[[#This Row],[Altura_Total]]&lt;=PS!$Y$17),"Inferior",IF(AND(Base[[#This Row],[Altura_Total]]&gt;PS!$Y$17,Base[[#This Row],[Altura_Total]]&lt;=PS!$Y$18),"Medio",IF(AND(Base[[#This Row],[Altura_Total]]&gt;PS!$Y$18),"Alto")))</f>
        <v>Medio</v>
      </c>
      <c r="AH845" s="96" t="str">
        <f>IF(AND(Base[[#This Row],[Altura_Total]]&lt;0.31),"Ct1",IF(AND(Base[[#This Row],[Altura_Total]]&gt;=0.31,Base[[#This Row],[Altura_Total]]&lt;1.5),"Ct2",IF(AND(Base[[#This Row],[Altura_Total]]&gt;=1.5),"Ct3")))</f>
        <v>Ct3</v>
      </c>
      <c r="AI845" s="96">
        <f>+Base[[#This Row],[Altura_Total]]-Base[[#This Row],[Altura_Comercial]]</f>
        <v>5</v>
      </c>
      <c r="AJ845" s="96"/>
      <c r="AK845" s="96"/>
      <c r="AL845" s="96"/>
      <c r="AM845" s="96"/>
    </row>
    <row r="846" spans="1:39" ht="15">
      <c r="A846" s="96">
        <v>0</v>
      </c>
      <c r="B846" s="96" t="str">
        <f t="shared" si="13"/>
        <v>Fustales</v>
      </c>
      <c r="C846" s="96">
        <v>842</v>
      </c>
      <c r="D846" s="90" t="s">
        <v>186</v>
      </c>
      <c r="F846" s="299" t="s">
        <v>1156</v>
      </c>
      <c r="G846" s="90" t="s">
        <v>1066</v>
      </c>
      <c r="H846" s="301" t="s">
        <v>107</v>
      </c>
      <c r="I846" s="96" t="s">
        <v>489</v>
      </c>
      <c r="J846" s="39">
        <v>47</v>
      </c>
      <c r="K846" s="306">
        <v>0</v>
      </c>
      <c r="L846" s="306">
        <v>0</v>
      </c>
      <c r="M846" s="306">
        <v>0</v>
      </c>
      <c r="N846" s="306"/>
      <c r="O846" s="39"/>
      <c r="P846" s="39"/>
      <c r="S846" s="39"/>
      <c r="T846" s="145">
        <v>9</v>
      </c>
      <c r="U846" s="145">
        <v>2</v>
      </c>
      <c r="V846" s="298"/>
      <c r="W846" s="96">
        <f>SQRT((Base[[#This Row],[CAP_1_(cm)]])^2+(Base[[#This Row],[CAP_2_(cm)]])^2+(Base[[#This Row],[CAP_3_(cm)]])^2+(Base[[#This Row],[CAP_4_(cm)]])^2+(Base[[#This Row],[CAP_5_(cm)2]])^2+(Base[[#This Row],[CAP_6_(cm)3]])^2+(Base[[#This Row],[CAP_7_(cm)4]])^2+(Base[[#This Row],[CAP_8_(cm)5]])^2+(Base[[#This Row],[CAP_9_(cm)6]])^2+(Base[[#This Row],[CAP_10(cm)7]])^2)</f>
        <v>47</v>
      </c>
      <c r="X846" s="96">
        <f>(Base[[#This Row],[CAP_(cm)]]/3.1416)/100</f>
        <v>0.1496052966641202</v>
      </c>
      <c r="Y846" s="96">
        <f>(3.1416/4)*(Base[[#This Row],[DAP]]^2)</f>
        <v>1.7578622358034125E-2</v>
      </c>
      <c r="Z846" s="96">
        <f>Base[[#This Row],[Altura_Total]]*Base[[#This Row],[Área_Basal]]*0.65</f>
        <v>0.10283494079449963</v>
      </c>
      <c r="AA846" s="96">
        <f>Base[[#This Row],[Altura_Comercial]]*Base[[#This Row],[Área_Basal]]*0.75</f>
        <v>2.6367933537051188E-2</v>
      </c>
      <c r="AB846" s="96">
        <f>IF(($Z$1&lt;190),($AB$1),IF(($Z$1&gt;=190),($AB$2)))*Base[[#This Row],[Volumen_Total]]*'Datos iniciales'!$C$29</f>
        <v>0.13419959773682202</v>
      </c>
      <c r="AC846" s="96">
        <f>EXP((-1.0587+0.8836)*LN(Base[[#This Row],[Biomasa aerea]]))</f>
        <v>1.4214472984176012</v>
      </c>
      <c r="AD846" s="96">
        <f>Base[[#This Row],[Biomasa subterranea]]+Base[[#This Row],[Biomasa aerea]]</f>
        <v>1.5556468961544232</v>
      </c>
      <c r="AE846" s="96">
        <f>Base[[#This Row],[Biomasa Total]]*0.5</f>
        <v>0.7778234480772116</v>
      </c>
      <c r="AF846" s="96">
        <f>Base[[#This Row],[Carbono]]*(44/12)</f>
        <v>2.8520193096164426</v>
      </c>
      <c r="AG846" s="96" t="str">
        <f>IF(AND(Base[[#This Row],[Altura_Total]]&lt;=PS!$Y$17),"Inferior",IF(AND(Base[[#This Row],[Altura_Total]]&gt;PS!$Y$17,Base[[#This Row],[Altura_Total]]&lt;=PS!$Y$18),"Medio",IF(AND(Base[[#This Row],[Altura_Total]]&gt;PS!$Y$18),"Alto")))</f>
        <v>Inferior</v>
      </c>
      <c r="AH846" s="96" t="str">
        <f>IF(AND(Base[[#This Row],[Altura_Total]]&lt;0.31),"Ct1",IF(AND(Base[[#This Row],[Altura_Total]]&gt;=0.31,Base[[#This Row],[Altura_Total]]&lt;1.5),"Ct2",IF(AND(Base[[#This Row],[Altura_Total]]&gt;=1.5),"Ct3")))</f>
        <v>Ct3</v>
      </c>
      <c r="AI846" s="96">
        <f>+Base[[#This Row],[Altura_Total]]-Base[[#This Row],[Altura_Comercial]]</f>
        <v>7</v>
      </c>
      <c r="AJ846" s="96"/>
      <c r="AK846" s="96"/>
      <c r="AL846" s="96"/>
      <c r="AM846" s="96"/>
    </row>
    <row r="847" spans="1:39" ht="15">
      <c r="A847" s="96">
        <v>0</v>
      </c>
      <c r="B847" s="96" t="str">
        <f t="shared" si="13"/>
        <v>Fustales</v>
      </c>
      <c r="C847" s="96">
        <v>843</v>
      </c>
      <c r="D847" s="90" t="s">
        <v>186</v>
      </c>
      <c r="F847" s="299" t="s">
        <v>1157</v>
      </c>
      <c r="G847" s="90" t="s">
        <v>1066</v>
      </c>
      <c r="H847" s="301" t="s">
        <v>107</v>
      </c>
      <c r="I847" s="96" t="s">
        <v>489</v>
      </c>
      <c r="J847" s="39">
        <v>71</v>
      </c>
      <c r="K847" s="306">
        <v>0</v>
      </c>
      <c r="L847" s="306">
        <v>0</v>
      </c>
      <c r="M847" s="306">
        <v>0</v>
      </c>
      <c r="N847" s="306"/>
      <c r="O847" s="39"/>
      <c r="P847" s="39"/>
      <c r="S847" s="39"/>
      <c r="T847" s="145">
        <v>12</v>
      </c>
      <c r="U847" s="145">
        <v>6</v>
      </c>
      <c r="V847" s="298"/>
      <c r="W847" s="96">
        <f>SQRT((Base[[#This Row],[CAP_1_(cm)]])^2+(Base[[#This Row],[CAP_2_(cm)]])^2+(Base[[#This Row],[CAP_3_(cm)]])^2+(Base[[#This Row],[CAP_4_(cm)]])^2+(Base[[#This Row],[CAP_5_(cm)2]])^2+(Base[[#This Row],[CAP_6_(cm)3]])^2+(Base[[#This Row],[CAP_7_(cm)4]])^2+(Base[[#This Row],[CAP_8_(cm)5]])^2+(Base[[#This Row],[CAP_9_(cm)6]])^2+(Base[[#This Row],[CAP_10(cm)7]])^2)</f>
        <v>71</v>
      </c>
      <c r="X847" s="96">
        <f>(Base[[#This Row],[CAP_(cm)]]/3.1416)/100</f>
        <v>0.22599949070537306</v>
      </c>
      <c r="Y847" s="96">
        <f>(3.1416/4)*(Base[[#This Row],[DAP]]^2)</f>
        <v>4.0114909600203717E-2</v>
      </c>
      <c r="Z847" s="96">
        <f>Base[[#This Row],[Altura_Total]]*Base[[#This Row],[Área_Basal]]*0.65</f>
        <v>0.31289629488158899</v>
      </c>
      <c r="AA847" s="96">
        <f>Base[[#This Row],[Altura_Comercial]]*Base[[#This Row],[Área_Basal]]*0.75</f>
        <v>0.18051709320091672</v>
      </c>
      <c r="AB847" s="96">
        <f>IF(($Z$1&lt;190),($AB$1),IF(($Z$1&gt;=190),($AB$2)))*Base[[#This Row],[Volumen_Total]]*'Datos iniciales'!$C$29</f>
        <v>0.40832966482047361</v>
      </c>
      <c r="AC847" s="96">
        <f>EXP((-1.0587+0.8836)*LN(Base[[#This Row],[Biomasa aerea]]))</f>
        <v>1.1698009932313385</v>
      </c>
      <c r="AD847" s="96">
        <f>Base[[#This Row],[Biomasa subterranea]]+Base[[#This Row],[Biomasa aerea]]</f>
        <v>1.578130658051812</v>
      </c>
      <c r="AE847" s="96">
        <f>Base[[#This Row],[Biomasa Total]]*0.5</f>
        <v>0.78906532902590598</v>
      </c>
      <c r="AF847" s="96">
        <f>Base[[#This Row],[Carbono]]*(44/12)</f>
        <v>2.8932395397616553</v>
      </c>
      <c r="AG847" s="96" t="str">
        <f>IF(AND(Base[[#This Row],[Altura_Total]]&lt;=PS!$Y$17),"Inferior",IF(AND(Base[[#This Row],[Altura_Total]]&gt;PS!$Y$17,Base[[#This Row],[Altura_Total]]&lt;=PS!$Y$18),"Medio",IF(AND(Base[[#This Row],[Altura_Total]]&gt;PS!$Y$18),"Alto")))</f>
        <v>Medio</v>
      </c>
      <c r="AH847" s="96" t="str">
        <f>IF(AND(Base[[#This Row],[Altura_Total]]&lt;0.31),"Ct1",IF(AND(Base[[#This Row],[Altura_Total]]&gt;=0.31,Base[[#This Row],[Altura_Total]]&lt;1.5),"Ct2",IF(AND(Base[[#This Row],[Altura_Total]]&gt;=1.5),"Ct3")))</f>
        <v>Ct3</v>
      </c>
      <c r="AI847" s="96">
        <f>+Base[[#This Row],[Altura_Total]]-Base[[#This Row],[Altura_Comercial]]</f>
        <v>6</v>
      </c>
      <c r="AJ847" s="96"/>
      <c r="AK847" s="96"/>
      <c r="AL847" s="96"/>
      <c r="AM847" s="96"/>
    </row>
    <row r="848" spans="1:39" ht="15">
      <c r="A848" s="96">
        <v>0</v>
      </c>
      <c r="B848" s="96" t="str">
        <f t="shared" si="13"/>
        <v>Fustales</v>
      </c>
      <c r="C848" s="96">
        <v>844</v>
      </c>
      <c r="D848" s="90" t="s">
        <v>186</v>
      </c>
      <c r="F848" s="299" t="s">
        <v>1158</v>
      </c>
      <c r="G848" s="90" t="s">
        <v>402</v>
      </c>
      <c r="H848" s="301" t="s">
        <v>96</v>
      </c>
      <c r="I848" s="96" t="s">
        <v>201</v>
      </c>
      <c r="J848" s="39">
        <v>162</v>
      </c>
      <c r="K848" s="306">
        <v>103</v>
      </c>
      <c r="L848" s="306">
        <v>57</v>
      </c>
      <c r="M848" s="306">
        <v>0</v>
      </c>
      <c r="N848" s="306"/>
      <c r="O848" s="39"/>
      <c r="P848" s="39"/>
      <c r="S848" s="39"/>
      <c r="T848" s="145">
        <v>15</v>
      </c>
      <c r="U848" s="145">
        <v>2.1666666666666665</v>
      </c>
      <c r="V848" s="298"/>
      <c r="W848" s="96">
        <f>SQRT((Base[[#This Row],[CAP_1_(cm)]])^2+(Base[[#This Row],[CAP_2_(cm)]])^2+(Base[[#This Row],[CAP_3_(cm)]])^2+(Base[[#This Row],[CAP_4_(cm)]])^2+(Base[[#This Row],[CAP_5_(cm)2]])^2+(Base[[#This Row],[CAP_6_(cm)3]])^2+(Base[[#This Row],[CAP_7_(cm)4]])^2+(Base[[#This Row],[CAP_8_(cm)5]])^2+(Base[[#This Row],[CAP_9_(cm)6]])^2+(Base[[#This Row],[CAP_10(cm)7]])^2)</f>
        <v>200.25483764443743</v>
      </c>
      <c r="X848" s="96">
        <f>(Base[[#This Row],[CAP_(cm)]]/3.1416)/100</f>
        <v>0.63742945519619765</v>
      </c>
      <c r="Y848" s="96">
        <f>(3.1416/4)*(Base[[#This Row],[DAP]]^2)</f>
        <v>0.31912083015024195</v>
      </c>
      <c r="Z848" s="96">
        <f>Base[[#This Row],[Altura_Total]]*Base[[#This Row],[Área_Basal]]*0.65</f>
        <v>3.1114280939648591</v>
      </c>
      <c r="AA848" s="96">
        <f>Base[[#This Row],[Altura_Comercial]]*Base[[#This Row],[Área_Basal]]*0.75</f>
        <v>0.51857134899414314</v>
      </c>
      <c r="AB848" s="96">
        <f>IF(($Z$1&lt;190),($AB$1),IF(($Z$1&gt;=190),($AB$2)))*Base[[#This Row],[Volumen_Total]]*'Datos iniciales'!$C$29</f>
        <v>4.0604136626241409</v>
      </c>
      <c r="AC848" s="96">
        <f>EXP((-1.0587+0.8836)*LN(Base[[#This Row],[Biomasa aerea]]))</f>
        <v>0.78241892023833315</v>
      </c>
      <c r="AD848" s="96">
        <f>Base[[#This Row],[Biomasa subterranea]]+Base[[#This Row],[Biomasa aerea]]</f>
        <v>4.8428325828624743</v>
      </c>
      <c r="AE848" s="96">
        <f>Base[[#This Row],[Biomasa Total]]*0.5</f>
        <v>2.4214162914312372</v>
      </c>
      <c r="AF848" s="96">
        <f>Base[[#This Row],[Carbono]]*(44/12)</f>
        <v>8.8785264019145362</v>
      </c>
      <c r="AG848" s="96" t="str">
        <f>IF(AND(Base[[#This Row],[Altura_Total]]&lt;=PS!$Y$17),"Inferior",IF(AND(Base[[#This Row],[Altura_Total]]&gt;PS!$Y$17,Base[[#This Row],[Altura_Total]]&lt;=PS!$Y$18),"Medio",IF(AND(Base[[#This Row],[Altura_Total]]&gt;PS!$Y$18),"Alto")))</f>
        <v>Medio</v>
      </c>
      <c r="AH848" s="96" t="str">
        <f>IF(AND(Base[[#This Row],[Altura_Total]]&lt;0.31),"Ct1",IF(AND(Base[[#This Row],[Altura_Total]]&gt;=0.31,Base[[#This Row],[Altura_Total]]&lt;1.5),"Ct2",IF(AND(Base[[#This Row],[Altura_Total]]&gt;=1.5),"Ct3")))</f>
        <v>Ct3</v>
      </c>
      <c r="AI848" s="96">
        <f>+Base[[#This Row],[Altura_Total]]-Base[[#This Row],[Altura_Comercial]]</f>
        <v>12.833333333333334</v>
      </c>
      <c r="AJ848" s="96"/>
      <c r="AK848" s="96"/>
      <c r="AL848" s="96"/>
      <c r="AM848" s="96"/>
    </row>
    <row r="849" spans="1:39" ht="15">
      <c r="A849" s="96">
        <v>0</v>
      </c>
      <c r="B849" s="96" t="str">
        <f t="shared" si="13"/>
        <v>Fustales</v>
      </c>
      <c r="C849" s="96">
        <v>845</v>
      </c>
      <c r="D849" s="90" t="s">
        <v>186</v>
      </c>
      <c r="F849" s="299" t="s">
        <v>1159</v>
      </c>
      <c r="G849" s="90" t="s">
        <v>402</v>
      </c>
      <c r="H849" s="301" t="s">
        <v>96</v>
      </c>
      <c r="I849" s="96" t="s">
        <v>201</v>
      </c>
      <c r="J849" s="39">
        <v>133</v>
      </c>
      <c r="K849" s="306">
        <v>0</v>
      </c>
      <c r="L849" s="306">
        <v>0</v>
      </c>
      <c r="M849" s="306">
        <v>0</v>
      </c>
      <c r="N849" s="306"/>
      <c r="O849" s="39"/>
      <c r="P849" s="39"/>
      <c r="S849" s="39"/>
      <c r="T849" s="145">
        <v>12</v>
      </c>
      <c r="U849" s="145">
        <v>2</v>
      </c>
      <c r="V849" s="298"/>
      <c r="W849" s="96">
        <f>SQRT((Base[[#This Row],[CAP_1_(cm)]])^2+(Base[[#This Row],[CAP_2_(cm)]])^2+(Base[[#This Row],[CAP_3_(cm)]])^2+(Base[[#This Row],[CAP_4_(cm)]])^2+(Base[[#This Row],[CAP_5_(cm)2]])^2+(Base[[#This Row],[CAP_6_(cm)3]])^2+(Base[[#This Row],[CAP_7_(cm)4]])^2+(Base[[#This Row],[CAP_8_(cm)5]])^2+(Base[[#This Row],[CAP_9_(cm)6]])^2+(Base[[#This Row],[CAP_10(cm)7]])^2)</f>
        <v>133</v>
      </c>
      <c r="X849" s="96">
        <f>(Base[[#This Row],[CAP_(cm)]]/3.1416)/100</f>
        <v>0.42335115864527628</v>
      </c>
      <c r="Y849" s="96">
        <f>(3.1416/4)*(Base[[#This Row],[DAP]]^2)</f>
        <v>0.14076426024955435</v>
      </c>
      <c r="Z849" s="96">
        <f>Base[[#This Row],[Altura_Total]]*Base[[#This Row],[Área_Basal]]*0.65</f>
        <v>1.097961229946524</v>
      </c>
      <c r="AA849" s="96">
        <f>Base[[#This Row],[Altura_Comercial]]*Base[[#This Row],[Área_Basal]]*0.75</f>
        <v>0.21114639037433153</v>
      </c>
      <c r="AB849" s="96">
        <f>IF(($Z$1&lt;190),($AB$1),IF(($Z$1&gt;=190),($AB$2)))*Base[[#This Row],[Volumen_Total]]*'Datos iniciales'!$C$29</f>
        <v>1.4328394050802138</v>
      </c>
      <c r="AC849" s="96">
        <f>EXP((-1.0587+0.8836)*LN(Base[[#This Row],[Biomasa aerea]]))</f>
        <v>0.93896588778039736</v>
      </c>
      <c r="AD849" s="96">
        <f>Base[[#This Row],[Biomasa subterranea]]+Base[[#This Row],[Biomasa aerea]]</f>
        <v>2.371805292860611</v>
      </c>
      <c r="AE849" s="96">
        <f>Base[[#This Row],[Biomasa Total]]*0.5</f>
        <v>1.1859026464303055</v>
      </c>
      <c r="AF849" s="96">
        <f>Base[[#This Row],[Carbono]]*(44/12)</f>
        <v>4.3483097035777867</v>
      </c>
      <c r="AG849" s="96" t="str">
        <f>IF(AND(Base[[#This Row],[Altura_Total]]&lt;=PS!$Y$17),"Inferior",IF(AND(Base[[#This Row],[Altura_Total]]&gt;PS!$Y$17,Base[[#This Row],[Altura_Total]]&lt;=PS!$Y$18),"Medio",IF(AND(Base[[#This Row],[Altura_Total]]&gt;PS!$Y$18),"Alto")))</f>
        <v>Medio</v>
      </c>
      <c r="AH849" s="96" t="str">
        <f>IF(AND(Base[[#This Row],[Altura_Total]]&lt;0.31),"Ct1",IF(AND(Base[[#This Row],[Altura_Total]]&gt;=0.31,Base[[#This Row],[Altura_Total]]&lt;1.5),"Ct2",IF(AND(Base[[#This Row],[Altura_Total]]&gt;=1.5),"Ct3")))</f>
        <v>Ct3</v>
      </c>
      <c r="AI849" s="96">
        <f>+Base[[#This Row],[Altura_Total]]-Base[[#This Row],[Altura_Comercial]]</f>
        <v>10</v>
      </c>
      <c r="AJ849" s="96"/>
      <c r="AK849" s="96"/>
      <c r="AL849" s="96"/>
      <c r="AM849" s="96"/>
    </row>
    <row r="850" spans="1:39" ht="15">
      <c r="A850" s="96">
        <v>0</v>
      </c>
      <c r="B850" s="96" t="str">
        <f t="shared" si="13"/>
        <v>Fustales</v>
      </c>
      <c r="C850" s="96">
        <v>846</v>
      </c>
      <c r="D850" s="90" t="s">
        <v>186</v>
      </c>
      <c r="F850" s="299" t="s">
        <v>1160</v>
      </c>
      <c r="G850" s="90" t="s">
        <v>1066</v>
      </c>
      <c r="H850" s="301" t="s">
        <v>107</v>
      </c>
      <c r="I850" s="96" t="s">
        <v>489</v>
      </c>
      <c r="J850" s="39">
        <v>65.099999999999994</v>
      </c>
      <c r="K850" s="306">
        <v>0</v>
      </c>
      <c r="L850" s="306">
        <v>0</v>
      </c>
      <c r="M850" s="306">
        <v>0</v>
      </c>
      <c r="N850" s="306"/>
      <c r="O850" s="39"/>
      <c r="P850" s="39"/>
      <c r="S850" s="39"/>
      <c r="T850" s="145">
        <v>10</v>
      </c>
      <c r="U850" s="145">
        <v>3</v>
      </c>
      <c r="V850" s="298"/>
      <c r="W850" s="96">
        <f>SQRT((Base[[#This Row],[CAP_1_(cm)]])^2+(Base[[#This Row],[CAP_2_(cm)]])^2+(Base[[#This Row],[CAP_3_(cm)]])^2+(Base[[#This Row],[CAP_4_(cm)]])^2+(Base[[#This Row],[CAP_5_(cm)2]])^2+(Base[[#This Row],[CAP_6_(cm)3]])^2+(Base[[#This Row],[CAP_7_(cm)4]])^2+(Base[[#This Row],[CAP_8_(cm)5]])^2+(Base[[#This Row],[CAP_9_(cm)6]])^2+(Base[[#This Row],[CAP_10(cm)7]])^2)</f>
        <v>65.099999999999994</v>
      </c>
      <c r="X850" s="96">
        <f>(Base[[#This Row],[CAP_(cm)]]/3.1416)/100</f>
        <v>0.20721925133689836</v>
      </c>
      <c r="Y850" s="96">
        <f>(3.1416/4)*(Base[[#This Row],[DAP]]^2)</f>
        <v>3.3724933155080204E-2</v>
      </c>
      <c r="Z850" s="96">
        <f>Base[[#This Row],[Altura_Total]]*Base[[#This Row],[Área_Basal]]*0.65</f>
        <v>0.21921206550802133</v>
      </c>
      <c r="AA850" s="96">
        <f>Base[[#This Row],[Altura_Comercial]]*Base[[#This Row],[Área_Basal]]*0.75</f>
        <v>7.5881099598930454E-2</v>
      </c>
      <c r="AB850" s="96">
        <f>IF(($Z$1&lt;190),($AB$1),IF(($Z$1&gt;=190),($AB$2)))*Base[[#This Row],[Volumen_Total]]*'Datos iniciales'!$C$29</f>
        <v>0.28607174548796788</v>
      </c>
      <c r="AC850" s="96">
        <f>EXP((-1.0587+0.8836)*LN(Base[[#This Row],[Biomasa aerea]]))</f>
        <v>1.2450053953065066</v>
      </c>
      <c r="AD850" s="96">
        <f>Base[[#This Row],[Biomasa subterranea]]+Base[[#This Row],[Biomasa aerea]]</f>
        <v>1.5310771407944745</v>
      </c>
      <c r="AE850" s="96">
        <f>Base[[#This Row],[Biomasa Total]]*0.5</f>
        <v>0.76553857039723727</v>
      </c>
      <c r="AF850" s="96">
        <f>Base[[#This Row],[Carbono]]*(44/12)</f>
        <v>2.8069747581232032</v>
      </c>
      <c r="AG850" s="96" t="str">
        <f>IF(AND(Base[[#This Row],[Altura_Total]]&lt;=PS!$Y$17),"Inferior",IF(AND(Base[[#This Row],[Altura_Total]]&gt;PS!$Y$17,Base[[#This Row],[Altura_Total]]&lt;=PS!$Y$18),"Medio",IF(AND(Base[[#This Row],[Altura_Total]]&gt;PS!$Y$18),"Alto")))</f>
        <v>Inferior</v>
      </c>
      <c r="AH850" s="96" t="str">
        <f>IF(AND(Base[[#This Row],[Altura_Total]]&lt;0.31),"Ct1",IF(AND(Base[[#This Row],[Altura_Total]]&gt;=0.31,Base[[#This Row],[Altura_Total]]&lt;1.5),"Ct2",IF(AND(Base[[#This Row],[Altura_Total]]&gt;=1.5),"Ct3")))</f>
        <v>Ct3</v>
      </c>
      <c r="AI850" s="96">
        <f>+Base[[#This Row],[Altura_Total]]-Base[[#This Row],[Altura_Comercial]]</f>
        <v>7</v>
      </c>
      <c r="AJ850" s="96"/>
      <c r="AK850" s="96"/>
      <c r="AL850" s="96"/>
      <c r="AM850" s="96"/>
    </row>
    <row r="851" spans="1:39" ht="15">
      <c r="A851" s="96">
        <v>0</v>
      </c>
      <c r="B851" s="96" t="str">
        <f t="shared" si="13"/>
        <v>Fustales</v>
      </c>
      <c r="C851" s="96">
        <v>847</v>
      </c>
      <c r="D851" s="90" t="s">
        <v>186</v>
      </c>
      <c r="F851" s="299" t="s">
        <v>1161</v>
      </c>
      <c r="G851" s="90" t="s">
        <v>710</v>
      </c>
      <c r="H851" s="301" t="s">
        <v>122</v>
      </c>
      <c r="I851" s="96" t="s">
        <v>230</v>
      </c>
      <c r="J851" s="39">
        <v>86.6</v>
      </c>
      <c r="K851" s="306">
        <v>0</v>
      </c>
      <c r="L851" s="306">
        <v>0</v>
      </c>
      <c r="M851" s="306">
        <v>0</v>
      </c>
      <c r="N851" s="306"/>
      <c r="O851" s="39"/>
      <c r="P851" s="39"/>
      <c r="S851" s="39"/>
      <c r="T851" s="145">
        <v>9</v>
      </c>
      <c r="U851" s="145">
        <v>4</v>
      </c>
      <c r="V851" s="298"/>
      <c r="W851" s="96">
        <f>SQRT((Base[[#This Row],[CAP_1_(cm)]])^2+(Base[[#This Row],[CAP_2_(cm)]])^2+(Base[[#This Row],[CAP_3_(cm)]])^2+(Base[[#This Row],[CAP_4_(cm)]])^2+(Base[[#This Row],[CAP_5_(cm)2]])^2+(Base[[#This Row],[CAP_6_(cm)3]])^2+(Base[[#This Row],[CAP_7_(cm)4]])^2+(Base[[#This Row],[CAP_8_(cm)5]])^2+(Base[[#This Row],[CAP_9_(cm)6]])^2+(Base[[#This Row],[CAP_10(cm)7]])^2)</f>
        <v>86.6</v>
      </c>
      <c r="X851" s="96">
        <f>(Base[[#This Row],[CAP_(cm)]]/3.1416)/100</f>
        <v>0.27565571683218743</v>
      </c>
      <c r="Y851" s="96">
        <f>(3.1416/4)*(Base[[#This Row],[DAP]]^2)</f>
        <v>5.9679462694168572E-2</v>
      </c>
      <c r="Z851" s="96">
        <f>Base[[#This Row],[Altura_Total]]*Base[[#This Row],[Área_Basal]]*0.65</f>
        <v>0.34912485676088617</v>
      </c>
      <c r="AA851" s="96">
        <f>Base[[#This Row],[Altura_Comercial]]*Base[[#This Row],[Área_Basal]]*0.75</f>
        <v>0.17903838808250572</v>
      </c>
      <c r="AB851" s="96">
        <f>IF(($Z$1&lt;190),($AB$1),IF(($Z$1&gt;=190),($AB$2)))*Base[[#This Row],[Volumen_Total]]*'Datos iniciales'!$C$29</f>
        <v>0.45560793807295652</v>
      </c>
      <c r="AC851" s="96">
        <f>EXP((-1.0587+0.8836)*LN(Base[[#This Row],[Biomasa aerea]]))</f>
        <v>1.1475739111899819</v>
      </c>
      <c r="AD851" s="96">
        <f>Base[[#This Row],[Biomasa subterranea]]+Base[[#This Row],[Biomasa aerea]]</f>
        <v>1.6031818492629384</v>
      </c>
      <c r="AE851" s="96">
        <f>Base[[#This Row],[Biomasa Total]]*0.5</f>
        <v>0.80159092463146919</v>
      </c>
      <c r="AF851" s="96">
        <f>Base[[#This Row],[Carbono]]*(44/12)</f>
        <v>2.9391667236487202</v>
      </c>
      <c r="AG851" s="96" t="str">
        <f>IF(AND(Base[[#This Row],[Altura_Total]]&lt;=PS!$Y$17),"Inferior",IF(AND(Base[[#This Row],[Altura_Total]]&gt;PS!$Y$17,Base[[#This Row],[Altura_Total]]&lt;=PS!$Y$18),"Medio",IF(AND(Base[[#This Row],[Altura_Total]]&gt;PS!$Y$18),"Alto")))</f>
        <v>Inferior</v>
      </c>
      <c r="AH851" s="96" t="str">
        <f>IF(AND(Base[[#This Row],[Altura_Total]]&lt;0.31),"Ct1",IF(AND(Base[[#This Row],[Altura_Total]]&gt;=0.31,Base[[#This Row],[Altura_Total]]&lt;1.5),"Ct2",IF(AND(Base[[#This Row],[Altura_Total]]&gt;=1.5),"Ct3")))</f>
        <v>Ct3</v>
      </c>
      <c r="AI851" s="96">
        <f>+Base[[#This Row],[Altura_Total]]-Base[[#This Row],[Altura_Comercial]]</f>
        <v>5</v>
      </c>
      <c r="AJ851" s="96"/>
      <c r="AK851" s="96"/>
      <c r="AL851" s="96"/>
      <c r="AM851" s="96"/>
    </row>
    <row r="852" spans="1:39" ht="15">
      <c r="A852" s="96">
        <v>0</v>
      </c>
      <c r="B852" s="96" t="str">
        <f t="shared" si="13"/>
        <v>Fustales</v>
      </c>
      <c r="C852" s="96">
        <v>848</v>
      </c>
      <c r="D852" s="90" t="s">
        <v>186</v>
      </c>
      <c r="F852" s="299" t="s">
        <v>1162</v>
      </c>
      <c r="G852" s="90" t="s">
        <v>1066</v>
      </c>
      <c r="H852" s="301" t="s">
        <v>107</v>
      </c>
      <c r="I852" s="96" t="s">
        <v>489</v>
      </c>
      <c r="J852" s="39">
        <v>67</v>
      </c>
      <c r="K852" s="306">
        <v>0</v>
      </c>
      <c r="L852" s="306">
        <v>0</v>
      </c>
      <c r="M852" s="306">
        <v>0</v>
      </c>
      <c r="N852" s="306"/>
      <c r="O852" s="39"/>
      <c r="P852" s="39"/>
      <c r="S852" s="39"/>
      <c r="T852" s="145">
        <v>9</v>
      </c>
      <c r="U852" s="145">
        <v>4</v>
      </c>
      <c r="V852" s="298"/>
      <c r="W852" s="96">
        <f>SQRT((Base[[#This Row],[CAP_1_(cm)]])^2+(Base[[#This Row],[CAP_2_(cm)]])^2+(Base[[#This Row],[CAP_3_(cm)]])^2+(Base[[#This Row],[CAP_4_(cm)]])^2+(Base[[#This Row],[CAP_5_(cm)2]])^2+(Base[[#This Row],[CAP_6_(cm)3]])^2+(Base[[#This Row],[CAP_7_(cm)4]])^2+(Base[[#This Row],[CAP_8_(cm)5]])^2+(Base[[#This Row],[CAP_9_(cm)6]])^2+(Base[[#This Row],[CAP_10(cm)7]])^2)</f>
        <v>67</v>
      </c>
      <c r="X852" s="96">
        <f>(Base[[#This Row],[CAP_(cm)]]/3.1416)/100</f>
        <v>0.21326712503183093</v>
      </c>
      <c r="Y852" s="96">
        <f>(3.1416/4)*(Base[[#This Row],[DAP]]^2)</f>
        <v>3.5722243442831682E-2</v>
      </c>
      <c r="Z852" s="96">
        <f>Base[[#This Row],[Altura_Total]]*Base[[#This Row],[Área_Basal]]*0.65</f>
        <v>0.20897512414056535</v>
      </c>
      <c r="AA852" s="96">
        <f>Base[[#This Row],[Altura_Comercial]]*Base[[#This Row],[Área_Basal]]*0.75</f>
        <v>0.10716673032849505</v>
      </c>
      <c r="AB852" s="96">
        <f>IF(($Z$1&lt;190),($AB$1),IF(($Z$1&gt;=190),($AB$2)))*Base[[#This Row],[Volumen_Total]]*'Datos iniciales'!$C$29</f>
        <v>0.27271253700343778</v>
      </c>
      <c r="AC852" s="96">
        <f>EXP((-1.0587+0.8836)*LN(Base[[#This Row],[Biomasa aerea]]))</f>
        <v>1.255474905300723</v>
      </c>
      <c r="AD852" s="96">
        <f>Base[[#This Row],[Biomasa subterranea]]+Base[[#This Row],[Biomasa aerea]]</f>
        <v>1.5281874423041608</v>
      </c>
      <c r="AE852" s="96">
        <f>Base[[#This Row],[Biomasa Total]]*0.5</f>
        <v>0.76409372115208041</v>
      </c>
      <c r="AF852" s="96">
        <f>Base[[#This Row],[Carbono]]*(44/12)</f>
        <v>2.8016769775576282</v>
      </c>
      <c r="AG852" s="96" t="str">
        <f>IF(AND(Base[[#This Row],[Altura_Total]]&lt;=PS!$Y$17),"Inferior",IF(AND(Base[[#This Row],[Altura_Total]]&gt;PS!$Y$17,Base[[#This Row],[Altura_Total]]&lt;=PS!$Y$18),"Medio",IF(AND(Base[[#This Row],[Altura_Total]]&gt;PS!$Y$18),"Alto")))</f>
        <v>Inferior</v>
      </c>
      <c r="AH852" s="96" t="str">
        <f>IF(AND(Base[[#This Row],[Altura_Total]]&lt;0.31),"Ct1",IF(AND(Base[[#This Row],[Altura_Total]]&gt;=0.31,Base[[#This Row],[Altura_Total]]&lt;1.5),"Ct2",IF(AND(Base[[#This Row],[Altura_Total]]&gt;=1.5),"Ct3")))</f>
        <v>Ct3</v>
      </c>
      <c r="AI852" s="96">
        <f>+Base[[#This Row],[Altura_Total]]-Base[[#This Row],[Altura_Comercial]]</f>
        <v>5</v>
      </c>
      <c r="AJ852" s="96"/>
      <c r="AK852" s="96"/>
      <c r="AL852" s="96"/>
      <c r="AM852" s="96"/>
    </row>
    <row r="853" spans="1:39" ht="15">
      <c r="A853" s="96">
        <v>0</v>
      </c>
      <c r="B853" s="96" t="str">
        <f t="shared" si="13"/>
        <v>Fustales</v>
      </c>
      <c r="C853" s="96">
        <v>849</v>
      </c>
      <c r="D853" s="90" t="s">
        <v>186</v>
      </c>
      <c r="F853" s="299" t="s">
        <v>1163</v>
      </c>
      <c r="G853" s="90" t="s">
        <v>1066</v>
      </c>
      <c r="H853" s="301" t="s">
        <v>107</v>
      </c>
      <c r="I853" s="96" t="s">
        <v>489</v>
      </c>
      <c r="J853" s="39">
        <v>44</v>
      </c>
      <c r="K853" s="306">
        <v>0</v>
      </c>
      <c r="L853" s="306">
        <v>0</v>
      </c>
      <c r="M853" s="306">
        <v>0</v>
      </c>
      <c r="N853" s="306"/>
      <c r="O853" s="39"/>
      <c r="P853" s="39"/>
      <c r="S853" s="39"/>
      <c r="T853" s="145">
        <v>7</v>
      </c>
      <c r="U853" s="145">
        <v>3</v>
      </c>
      <c r="V853" s="298"/>
      <c r="W853" s="96">
        <f>SQRT((Base[[#This Row],[CAP_1_(cm)]])^2+(Base[[#This Row],[CAP_2_(cm)]])^2+(Base[[#This Row],[CAP_3_(cm)]])^2+(Base[[#This Row],[CAP_4_(cm)]])^2+(Base[[#This Row],[CAP_5_(cm)2]])^2+(Base[[#This Row],[CAP_6_(cm)3]])^2+(Base[[#This Row],[CAP_7_(cm)4]])^2+(Base[[#This Row],[CAP_8_(cm)5]])^2+(Base[[#This Row],[CAP_9_(cm)6]])^2+(Base[[#This Row],[CAP_10(cm)7]])^2)</f>
        <v>44</v>
      </c>
      <c r="X853" s="96">
        <f>(Base[[#This Row],[CAP_(cm)]]/3.1416)/100</f>
        <v>0.14005602240896359</v>
      </c>
      <c r="Y853" s="96">
        <f>(3.1416/4)*(Base[[#This Row],[DAP]]^2)</f>
        <v>1.5406162464985993E-2</v>
      </c>
      <c r="Z853" s="96">
        <f>Base[[#This Row],[Altura_Total]]*Base[[#This Row],[Área_Basal]]*0.65</f>
        <v>7.0098039215686275E-2</v>
      </c>
      <c r="AA853" s="96">
        <f>Base[[#This Row],[Altura_Comercial]]*Base[[#This Row],[Área_Basal]]*0.75</f>
        <v>3.4663865546218482E-2</v>
      </c>
      <c r="AB853" s="96">
        <f>IF(($Z$1&lt;190),($AB$1),IF(($Z$1&gt;=190),($AB$2)))*Base[[#This Row],[Volumen_Total]]*'Datos iniciales'!$C$29</f>
        <v>9.1477941176470595E-2</v>
      </c>
      <c r="AC853" s="96">
        <f>EXP((-1.0587+0.8836)*LN(Base[[#This Row],[Biomasa aerea]]))</f>
        <v>1.5201046991522711</v>
      </c>
      <c r="AD853" s="96">
        <f>Base[[#This Row],[Biomasa subterranea]]+Base[[#This Row],[Biomasa aerea]]</f>
        <v>1.6115826403287417</v>
      </c>
      <c r="AE853" s="96">
        <f>Base[[#This Row],[Biomasa Total]]*0.5</f>
        <v>0.80579132016437083</v>
      </c>
      <c r="AF853" s="96">
        <f>Base[[#This Row],[Carbono]]*(44/12)</f>
        <v>2.9545681739360261</v>
      </c>
      <c r="AG853" s="96" t="str">
        <f>IF(AND(Base[[#This Row],[Altura_Total]]&lt;=PS!$Y$17),"Inferior",IF(AND(Base[[#This Row],[Altura_Total]]&gt;PS!$Y$17,Base[[#This Row],[Altura_Total]]&lt;=PS!$Y$18),"Medio",IF(AND(Base[[#This Row],[Altura_Total]]&gt;PS!$Y$18),"Alto")))</f>
        <v>Inferior</v>
      </c>
      <c r="AH853" s="96" t="str">
        <f>IF(AND(Base[[#This Row],[Altura_Total]]&lt;0.31),"Ct1",IF(AND(Base[[#This Row],[Altura_Total]]&gt;=0.31,Base[[#This Row],[Altura_Total]]&lt;1.5),"Ct2",IF(AND(Base[[#This Row],[Altura_Total]]&gt;=1.5),"Ct3")))</f>
        <v>Ct3</v>
      </c>
      <c r="AI853" s="96">
        <f>+Base[[#This Row],[Altura_Total]]-Base[[#This Row],[Altura_Comercial]]</f>
        <v>4</v>
      </c>
      <c r="AJ853" s="96"/>
      <c r="AK853" s="96"/>
      <c r="AL853" s="96"/>
      <c r="AM853" s="96"/>
    </row>
    <row r="854" spans="1:39" ht="15">
      <c r="A854" s="96">
        <v>0</v>
      </c>
      <c r="B854" s="96" t="str">
        <f t="shared" si="13"/>
        <v>Fustales</v>
      </c>
      <c r="C854" s="96">
        <v>850</v>
      </c>
      <c r="D854" s="90" t="s">
        <v>186</v>
      </c>
      <c r="F854" s="299" t="s">
        <v>1164</v>
      </c>
      <c r="G854" s="90" t="s">
        <v>1066</v>
      </c>
      <c r="H854" s="301" t="s">
        <v>107</v>
      </c>
      <c r="I854" s="96" t="s">
        <v>489</v>
      </c>
      <c r="J854" s="39">
        <v>90</v>
      </c>
      <c r="K854" s="306">
        <v>0</v>
      </c>
      <c r="L854" s="306">
        <v>0</v>
      </c>
      <c r="M854" s="306">
        <v>0</v>
      </c>
      <c r="N854" s="306"/>
      <c r="O854" s="39"/>
      <c r="P854" s="39"/>
      <c r="S854" s="39"/>
      <c r="T854" s="145">
        <v>9</v>
      </c>
      <c r="U854" s="145">
        <v>5</v>
      </c>
      <c r="V854" s="298"/>
      <c r="W854" s="96">
        <f>SQRT((Base[[#This Row],[CAP_1_(cm)]])^2+(Base[[#This Row],[CAP_2_(cm)]])^2+(Base[[#This Row],[CAP_3_(cm)]])^2+(Base[[#This Row],[CAP_4_(cm)]])^2+(Base[[#This Row],[CAP_5_(cm)2]])^2+(Base[[#This Row],[CAP_6_(cm)3]])^2+(Base[[#This Row],[CAP_7_(cm)4]])^2+(Base[[#This Row],[CAP_8_(cm)5]])^2+(Base[[#This Row],[CAP_9_(cm)6]])^2+(Base[[#This Row],[CAP_10(cm)7]])^2)</f>
        <v>90</v>
      </c>
      <c r="X854" s="96">
        <f>(Base[[#This Row],[CAP_(cm)]]/3.1416)/100</f>
        <v>0.28647822765469827</v>
      </c>
      <c r="Y854" s="96">
        <f>(3.1416/4)*(Base[[#This Row],[DAP]]^2)</f>
        <v>6.445760122230712E-2</v>
      </c>
      <c r="Z854" s="96">
        <f>Base[[#This Row],[Altura_Total]]*Base[[#This Row],[Área_Basal]]*0.65</f>
        <v>0.37707696715049671</v>
      </c>
      <c r="AA854" s="96">
        <f>Base[[#This Row],[Altura_Comercial]]*Base[[#This Row],[Área_Basal]]*0.75</f>
        <v>0.24171600458365172</v>
      </c>
      <c r="AB854" s="96">
        <f>IF(($Z$1&lt;190),($AB$1),IF(($Z$1&gt;=190),($AB$2)))*Base[[#This Row],[Volumen_Total]]*'Datos iniciales'!$C$29</f>
        <v>0.49208544213139827</v>
      </c>
      <c r="AC854" s="96">
        <f>EXP((-1.0587+0.8836)*LN(Base[[#This Row],[Biomasa aerea]]))</f>
        <v>1.1322014466619275</v>
      </c>
      <c r="AD854" s="96">
        <f>Base[[#This Row],[Biomasa subterranea]]+Base[[#This Row],[Biomasa aerea]]</f>
        <v>1.6242868887933257</v>
      </c>
      <c r="AE854" s="96">
        <f>Base[[#This Row],[Biomasa Total]]*0.5</f>
        <v>0.81214344439666286</v>
      </c>
      <c r="AF854" s="96">
        <f>Base[[#This Row],[Carbono]]*(44/12)</f>
        <v>2.977859296121097</v>
      </c>
      <c r="AG854" s="96" t="str">
        <f>IF(AND(Base[[#This Row],[Altura_Total]]&lt;=PS!$Y$17),"Inferior",IF(AND(Base[[#This Row],[Altura_Total]]&gt;PS!$Y$17,Base[[#This Row],[Altura_Total]]&lt;=PS!$Y$18),"Medio",IF(AND(Base[[#This Row],[Altura_Total]]&gt;PS!$Y$18),"Alto")))</f>
        <v>Inferior</v>
      </c>
      <c r="AH854" s="96" t="str">
        <f>IF(AND(Base[[#This Row],[Altura_Total]]&lt;0.31),"Ct1",IF(AND(Base[[#This Row],[Altura_Total]]&gt;=0.31,Base[[#This Row],[Altura_Total]]&lt;1.5),"Ct2",IF(AND(Base[[#This Row],[Altura_Total]]&gt;=1.5),"Ct3")))</f>
        <v>Ct3</v>
      </c>
      <c r="AI854" s="96">
        <f>+Base[[#This Row],[Altura_Total]]-Base[[#This Row],[Altura_Comercial]]</f>
        <v>4</v>
      </c>
      <c r="AJ854" s="96"/>
      <c r="AK854" s="96"/>
      <c r="AL854" s="96"/>
      <c r="AM854" s="96"/>
    </row>
    <row r="855" spans="1:39" ht="15">
      <c r="A855" s="96">
        <v>0</v>
      </c>
      <c r="B855" s="96" t="str">
        <f t="shared" si="13"/>
        <v>Fustales</v>
      </c>
      <c r="C855" s="96">
        <v>851</v>
      </c>
      <c r="D855" s="90" t="s">
        <v>186</v>
      </c>
      <c r="F855" s="299" t="s">
        <v>1165</v>
      </c>
      <c r="G855" s="90" t="s">
        <v>1066</v>
      </c>
      <c r="H855" s="301" t="s">
        <v>107</v>
      </c>
      <c r="I855" s="96" t="s">
        <v>489</v>
      </c>
      <c r="J855" s="39">
        <v>61.8</v>
      </c>
      <c r="K855" s="306">
        <v>0</v>
      </c>
      <c r="L855" s="306">
        <v>0</v>
      </c>
      <c r="M855" s="306">
        <v>0</v>
      </c>
      <c r="N855" s="306"/>
      <c r="O855" s="39"/>
      <c r="P855" s="39"/>
      <c r="S855" s="39"/>
      <c r="T855" s="145">
        <v>9</v>
      </c>
      <c r="U855" s="145">
        <v>3</v>
      </c>
      <c r="V855" s="298"/>
      <c r="W855" s="96">
        <f>SQRT((Base[[#This Row],[CAP_1_(cm)]])^2+(Base[[#This Row],[CAP_2_(cm)]])^2+(Base[[#This Row],[CAP_3_(cm)]])^2+(Base[[#This Row],[CAP_4_(cm)]])^2+(Base[[#This Row],[CAP_5_(cm)2]])^2+(Base[[#This Row],[CAP_6_(cm)3]])^2+(Base[[#This Row],[CAP_7_(cm)4]])^2+(Base[[#This Row],[CAP_8_(cm)5]])^2+(Base[[#This Row],[CAP_9_(cm)6]])^2+(Base[[#This Row],[CAP_10(cm)7]])^2)</f>
        <v>61.8</v>
      </c>
      <c r="X855" s="96">
        <f>(Base[[#This Row],[CAP_(cm)]]/3.1416)/100</f>
        <v>0.19671504965622613</v>
      </c>
      <c r="Y855" s="96">
        <f>(3.1416/4)*(Base[[#This Row],[DAP]]^2)</f>
        <v>3.0392475171886937E-2</v>
      </c>
      <c r="Z855" s="96">
        <f>Base[[#This Row],[Altura_Total]]*Base[[#This Row],[Área_Basal]]*0.65</f>
        <v>0.17779597975553857</v>
      </c>
      <c r="AA855" s="96">
        <f>Base[[#This Row],[Altura_Comercial]]*Base[[#This Row],[Área_Basal]]*0.75</f>
        <v>6.8383069136745606E-2</v>
      </c>
      <c r="AB855" s="96">
        <f>IF(($Z$1&lt;190),($AB$1),IF(($Z$1&gt;=190),($AB$2)))*Base[[#This Row],[Volumen_Total]]*'Datos iniciales'!$C$29</f>
        <v>0.23202375358097785</v>
      </c>
      <c r="AC855" s="96">
        <f>EXP((-1.0587+0.8836)*LN(Base[[#This Row],[Biomasa aerea]]))</f>
        <v>1.2915025508757969</v>
      </c>
      <c r="AD855" s="96">
        <f>Base[[#This Row],[Biomasa subterranea]]+Base[[#This Row],[Biomasa aerea]]</f>
        <v>1.5235263044567748</v>
      </c>
      <c r="AE855" s="96">
        <f>Base[[#This Row],[Biomasa Total]]*0.5</f>
        <v>0.76176315222838742</v>
      </c>
      <c r="AF855" s="96">
        <f>Base[[#This Row],[Carbono]]*(44/12)</f>
        <v>2.7931315581707539</v>
      </c>
      <c r="AG855" s="96" t="str">
        <f>IF(AND(Base[[#This Row],[Altura_Total]]&lt;=PS!$Y$17),"Inferior",IF(AND(Base[[#This Row],[Altura_Total]]&gt;PS!$Y$17,Base[[#This Row],[Altura_Total]]&lt;=PS!$Y$18),"Medio",IF(AND(Base[[#This Row],[Altura_Total]]&gt;PS!$Y$18),"Alto")))</f>
        <v>Inferior</v>
      </c>
      <c r="AH855" s="96" t="str">
        <f>IF(AND(Base[[#This Row],[Altura_Total]]&lt;0.31),"Ct1",IF(AND(Base[[#This Row],[Altura_Total]]&gt;=0.31,Base[[#This Row],[Altura_Total]]&lt;1.5),"Ct2",IF(AND(Base[[#This Row],[Altura_Total]]&gt;=1.5),"Ct3")))</f>
        <v>Ct3</v>
      </c>
      <c r="AI855" s="96">
        <f>+Base[[#This Row],[Altura_Total]]-Base[[#This Row],[Altura_Comercial]]</f>
        <v>6</v>
      </c>
      <c r="AJ855" s="96"/>
      <c r="AK855" s="96"/>
      <c r="AL855" s="96"/>
      <c r="AM855" s="96"/>
    </row>
    <row r="856" spans="1:39" ht="24">
      <c r="A856" s="96">
        <v>0</v>
      </c>
      <c r="B856" s="96" t="str">
        <f t="shared" si="13"/>
        <v>Fustales</v>
      </c>
      <c r="C856" s="96">
        <v>852</v>
      </c>
      <c r="D856" s="90" t="s">
        <v>186</v>
      </c>
      <c r="F856" s="299" t="s">
        <v>1166</v>
      </c>
      <c r="G856" s="90" t="s">
        <v>1066</v>
      </c>
      <c r="H856" s="301" t="s">
        <v>107</v>
      </c>
      <c r="I856" s="96" t="s">
        <v>489</v>
      </c>
      <c r="J856" s="39">
        <v>88.7</v>
      </c>
      <c r="K856" s="306">
        <v>0</v>
      </c>
      <c r="L856" s="306">
        <v>0</v>
      </c>
      <c r="M856" s="306">
        <v>0</v>
      </c>
      <c r="N856" s="306"/>
      <c r="O856" s="39"/>
      <c r="P856" s="39"/>
      <c r="S856" s="39"/>
      <c r="T856" s="145">
        <v>12</v>
      </c>
      <c r="U856" s="145">
        <v>4</v>
      </c>
      <c r="V856" s="298"/>
      <c r="W856" s="96">
        <f>SQRT((Base[[#This Row],[CAP_1_(cm)]])^2+(Base[[#This Row],[CAP_2_(cm)]])^2+(Base[[#This Row],[CAP_3_(cm)]])^2+(Base[[#This Row],[CAP_4_(cm)]])^2+(Base[[#This Row],[CAP_5_(cm)2]])^2+(Base[[#This Row],[CAP_6_(cm)3]])^2+(Base[[#This Row],[CAP_7_(cm)4]])^2+(Base[[#This Row],[CAP_8_(cm)5]])^2+(Base[[#This Row],[CAP_9_(cm)6]])^2+(Base[[#This Row],[CAP_10(cm)7]])^2)</f>
        <v>88.7</v>
      </c>
      <c r="X856" s="96">
        <f>(Base[[#This Row],[CAP_(cm)]]/3.1416)/100</f>
        <v>0.28234020881079702</v>
      </c>
      <c r="Y856" s="96">
        <f>(3.1416/4)*(Base[[#This Row],[DAP]]^2)</f>
        <v>6.2608941303794241E-2</v>
      </c>
      <c r="Z856" s="96">
        <f>Base[[#This Row],[Altura_Total]]*Base[[#This Row],[Área_Basal]]*0.65</f>
        <v>0.48834974216959509</v>
      </c>
      <c r="AA856" s="96">
        <f>Base[[#This Row],[Altura_Comercial]]*Base[[#This Row],[Área_Basal]]*0.75</f>
        <v>0.18782682391138272</v>
      </c>
      <c r="AB856" s="96">
        <f>IF(($Z$1&lt;190),($AB$1),IF(($Z$1&gt;=190),($AB$2)))*Base[[#This Row],[Volumen_Total]]*'Datos iniciales'!$C$29</f>
        <v>0.6372964135313216</v>
      </c>
      <c r="AC856" s="96">
        <f>EXP((-1.0587+0.8836)*LN(Base[[#This Row],[Biomasa aerea]]))</f>
        <v>1.0820810906769356</v>
      </c>
      <c r="AD856" s="96">
        <f>Base[[#This Row],[Biomasa subterranea]]+Base[[#This Row],[Biomasa aerea]]</f>
        <v>1.7193775042082571</v>
      </c>
      <c r="AE856" s="96">
        <f>Base[[#This Row],[Biomasa Total]]*0.5</f>
        <v>0.85968875210412854</v>
      </c>
      <c r="AF856" s="96">
        <f>Base[[#This Row],[Carbono]]*(44/12)</f>
        <v>3.1521920910484713</v>
      </c>
      <c r="AG856" s="96" t="str">
        <f>IF(AND(Base[[#This Row],[Altura_Total]]&lt;=PS!$Y$17),"Inferior",IF(AND(Base[[#This Row],[Altura_Total]]&gt;PS!$Y$17,Base[[#This Row],[Altura_Total]]&lt;=PS!$Y$18),"Medio",IF(AND(Base[[#This Row],[Altura_Total]]&gt;PS!$Y$18),"Alto")))</f>
        <v>Medio</v>
      </c>
      <c r="AH856" s="96" t="str">
        <f>IF(AND(Base[[#This Row],[Altura_Total]]&lt;0.31),"Ct1",IF(AND(Base[[#This Row],[Altura_Total]]&gt;=0.31,Base[[#This Row],[Altura_Total]]&lt;1.5),"Ct2",IF(AND(Base[[#This Row],[Altura_Total]]&gt;=1.5),"Ct3")))</f>
        <v>Ct3</v>
      </c>
      <c r="AI856" s="96">
        <f>+Base[[#This Row],[Altura_Total]]-Base[[#This Row],[Altura_Comercial]]</f>
        <v>8</v>
      </c>
      <c r="AJ856" s="96"/>
      <c r="AK856" s="96"/>
      <c r="AL856" s="96"/>
      <c r="AM856" s="96"/>
    </row>
    <row r="857" spans="1:39" ht="24">
      <c r="A857" s="96">
        <v>0</v>
      </c>
      <c r="B857" s="96" t="str">
        <f t="shared" si="13"/>
        <v>Fustales</v>
      </c>
      <c r="C857" s="96">
        <v>853</v>
      </c>
      <c r="D857" s="90" t="s">
        <v>186</v>
      </c>
      <c r="F857" s="299" t="s">
        <v>1167</v>
      </c>
      <c r="G857" s="90" t="s">
        <v>1066</v>
      </c>
      <c r="H857" s="301" t="s">
        <v>107</v>
      </c>
      <c r="I857" s="96" t="s">
        <v>489</v>
      </c>
      <c r="J857" s="39">
        <v>86.5</v>
      </c>
      <c r="K857" s="306">
        <v>0</v>
      </c>
      <c r="L857" s="306">
        <v>0</v>
      </c>
      <c r="M857" s="306">
        <v>0</v>
      </c>
      <c r="N857" s="306"/>
      <c r="O857" s="39"/>
      <c r="P857" s="39"/>
      <c r="S857" s="39"/>
      <c r="T857" s="145">
        <v>11</v>
      </c>
      <c r="U857" s="145">
        <v>4</v>
      </c>
      <c r="V857" s="298"/>
      <c r="W857" s="96">
        <f>SQRT((Base[[#This Row],[CAP_1_(cm)]])^2+(Base[[#This Row],[CAP_2_(cm)]])^2+(Base[[#This Row],[CAP_3_(cm)]])^2+(Base[[#This Row],[CAP_4_(cm)]])^2+(Base[[#This Row],[CAP_5_(cm)2]])^2+(Base[[#This Row],[CAP_6_(cm)3]])^2+(Base[[#This Row],[CAP_7_(cm)4]])^2+(Base[[#This Row],[CAP_8_(cm)5]])^2+(Base[[#This Row],[CAP_9_(cm)6]])^2+(Base[[#This Row],[CAP_10(cm)7]])^2)</f>
        <v>86.5</v>
      </c>
      <c r="X857" s="96">
        <f>(Base[[#This Row],[CAP_(cm)]]/3.1416)/100</f>
        <v>0.27533740769034887</v>
      </c>
      <c r="Y857" s="96">
        <f>(3.1416/4)*(Base[[#This Row],[DAP]]^2)</f>
        <v>5.9541714413037947E-2</v>
      </c>
      <c r="Z857" s="96">
        <f>Base[[#This Row],[Altura_Total]]*Base[[#This Row],[Área_Basal]]*0.65</f>
        <v>0.42572325805322131</v>
      </c>
      <c r="AA857" s="96">
        <f>Base[[#This Row],[Altura_Comercial]]*Base[[#This Row],[Área_Basal]]*0.75</f>
        <v>0.17862514323911383</v>
      </c>
      <c r="AB857" s="96">
        <f>IF(($Z$1&lt;190),($AB$1),IF(($Z$1&gt;=190),($AB$2)))*Base[[#This Row],[Volumen_Total]]*'Datos iniciales'!$C$29</f>
        <v>0.55556885175945381</v>
      </c>
      <c r="AC857" s="96">
        <f>EXP((-1.0587+0.8836)*LN(Base[[#This Row],[Biomasa aerea]]))</f>
        <v>1.108399690058459</v>
      </c>
      <c r="AD857" s="96">
        <f>Base[[#This Row],[Biomasa subterranea]]+Base[[#This Row],[Biomasa aerea]]</f>
        <v>1.6639685418179129</v>
      </c>
      <c r="AE857" s="96">
        <f>Base[[#This Row],[Biomasa Total]]*0.5</f>
        <v>0.83198427090895644</v>
      </c>
      <c r="AF857" s="96">
        <f>Base[[#This Row],[Carbono]]*(44/12)</f>
        <v>3.05060899333284</v>
      </c>
      <c r="AG857" s="96" t="str">
        <f>IF(AND(Base[[#This Row],[Altura_Total]]&lt;=PS!$Y$17),"Inferior",IF(AND(Base[[#This Row],[Altura_Total]]&gt;PS!$Y$17,Base[[#This Row],[Altura_Total]]&lt;=PS!$Y$18),"Medio",IF(AND(Base[[#This Row],[Altura_Total]]&gt;PS!$Y$18),"Alto")))</f>
        <v>Medio</v>
      </c>
      <c r="AH857" s="96" t="str">
        <f>IF(AND(Base[[#This Row],[Altura_Total]]&lt;0.31),"Ct1",IF(AND(Base[[#This Row],[Altura_Total]]&gt;=0.31,Base[[#This Row],[Altura_Total]]&lt;1.5),"Ct2",IF(AND(Base[[#This Row],[Altura_Total]]&gt;=1.5),"Ct3")))</f>
        <v>Ct3</v>
      </c>
      <c r="AI857" s="96">
        <f>+Base[[#This Row],[Altura_Total]]-Base[[#This Row],[Altura_Comercial]]</f>
        <v>7</v>
      </c>
      <c r="AJ857" s="96"/>
      <c r="AK857" s="96"/>
      <c r="AL857" s="96"/>
      <c r="AM857" s="96"/>
    </row>
    <row r="858" spans="1:39" ht="24">
      <c r="A858" s="96">
        <v>0</v>
      </c>
      <c r="B858" s="96" t="str">
        <f t="shared" si="13"/>
        <v>Fustales</v>
      </c>
      <c r="C858" s="96">
        <v>854</v>
      </c>
      <c r="D858" s="90" t="s">
        <v>186</v>
      </c>
      <c r="F858" s="299" t="s">
        <v>1168</v>
      </c>
      <c r="G858" s="90" t="s">
        <v>1066</v>
      </c>
      <c r="H858" s="301" t="s">
        <v>107</v>
      </c>
      <c r="I858" s="96" t="s">
        <v>489</v>
      </c>
      <c r="J858" s="39">
        <v>35</v>
      </c>
      <c r="K858" s="306">
        <v>0</v>
      </c>
      <c r="L858" s="306">
        <v>0</v>
      </c>
      <c r="M858" s="306">
        <v>0</v>
      </c>
      <c r="N858" s="306"/>
      <c r="O858" s="39"/>
      <c r="P858" s="39"/>
      <c r="S858" s="39"/>
      <c r="T858" s="145">
        <v>7</v>
      </c>
      <c r="U858" s="145">
        <v>2</v>
      </c>
      <c r="V858" s="298"/>
      <c r="W858" s="96">
        <f>SQRT((Base[[#This Row],[CAP_1_(cm)]])^2+(Base[[#This Row],[CAP_2_(cm)]])^2+(Base[[#This Row],[CAP_3_(cm)]])^2+(Base[[#This Row],[CAP_4_(cm)]])^2+(Base[[#This Row],[CAP_5_(cm)2]])^2+(Base[[#This Row],[CAP_6_(cm)3]])^2+(Base[[#This Row],[CAP_7_(cm)4]])^2+(Base[[#This Row],[CAP_8_(cm)5]])^2+(Base[[#This Row],[CAP_9_(cm)6]])^2+(Base[[#This Row],[CAP_10(cm)7]])^2)</f>
        <v>35</v>
      </c>
      <c r="X858" s="96">
        <f>(Base[[#This Row],[CAP_(cm)]]/3.1416)/100</f>
        <v>0.11140819964349376</v>
      </c>
      <c r="Y858" s="96">
        <f>(3.1416/4)*(Base[[#This Row],[DAP]]^2)</f>
        <v>9.7482174688057043E-3</v>
      </c>
      <c r="Z858" s="96">
        <f>Base[[#This Row],[Altura_Total]]*Base[[#This Row],[Área_Basal]]*0.65</f>
        <v>4.4354389483065956E-2</v>
      </c>
      <c r="AA858" s="96">
        <f>Base[[#This Row],[Altura_Comercial]]*Base[[#This Row],[Área_Basal]]*0.75</f>
        <v>1.4622326203208556E-2</v>
      </c>
      <c r="AB858" s="96">
        <f>IF(($Z$1&lt;190),($AB$1),IF(($Z$1&gt;=190),($AB$2)))*Base[[#This Row],[Volumen_Total]]*'Datos iniciales'!$C$29</f>
        <v>5.7882478275401071E-2</v>
      </c>
      <c r="AC858" s="96">
        <f>EXP((-1.0587+0.8836)*LN(Base[[#This Row],[Biomasa aerea]]))</f>
        <v>1.6469408424304242</v>
      </c>
      <c r="AD858" s="96">
        <f>Base[[#This Row],[Biomasa subterranea]]+Base[[#This Row],[Biomasa aerea]]</f>
        <v>1.7048233207058252</v>
      </c>
      <c r="AE858" s="96">
        <f>Base[[#This Row],[Biomasa Total]]*0.5</f>
        <v>0.8524116603529126</v>
      </c>
      <c r="AF858" s="96">
        <f>Base[[#This Row],[Carbono]]*(44/12)</f>
        <v>3.1255094212940127</v>
      </c>
      <c r="AG858" s="96" t="str">
        <f>IF(AND(Base[[#This Row],[Altura_Total]]&lt;=PS!$Y$17),"Inferior",IF(AND(Base[[#This Row],[Altura_Total]]&gt;PS!$Y$17,Base[[#This Row],[Altura_Total]]&lt;=PS!$Y$18),"Medio",IF(AND(Base[[#This Row],[Altura_Total]]&gt;PS!$Y$18),"Alto")))</f>
        <v>Inferior</v>
      </c>
      <c r="AH858" s="96" t="str">
        <f>IF(AND(Base[[#This Row],[Altura_Total]]&lt;0.31),"Ct1",IF(AND(Base[[#This Row],[Altura_Total]]&gt;=0.31,Base[[#This Row],[Altura_Total]]&lt;1.5),"Ct2",IF(AND(Base[[#This Row],[Altura_Total]]&gt;=1.5),"Ct3")))</f>
        <v>Ct3</v>
      </c>
      <c r="AI858" s="96">
        <f>+Base[[#This Row],[Altura_Total]]-Base[[#This Row],[Altura_Comercial]]</f>
        <v>5</v>
      </c>
      <c r="AJ858" s="96"/>
      <c r="AK858" s="96"/>
      <c r="AL858" s="96"/>
      <c r="AM858" s="96"/>
    </row>
    <row r="859" spans="1:39" ht="24">
      <c r="A859" s="96">
        <v>0</v>
      </c>
      <c r="B859" s="96" t="str">
        <f t="shared" si="13"/>
        <v>Fustales</v>
      </c>
      <c r="C859" s="96">
        <v>855</v>
      </c>
      <c r="D859" s="90" t="s">
        <v>186</v>
      </c>
      <c r="F859" s="299" t="s">
        <v>1169</v>
      </c>
      <c r="G859" s="90" t="s">
        <v>710</v>
      </c>
      <c r="H859" s="301" t="s">
        <v>122</v>
      </c>
      <c r="I859" s="96" t="s">
        <v>230</v>
      </c>
      <c r="J859" s="39">
        <v>57</v>
      </c>
      <c r="K859" s="306">
        <v>81.5</v>
      </c>
      <c r="L859" s="306">
        <v>74</v>
      </c>
      <c r="M859" s="306">
        <v>91</v>
      </c>
      <c r="N859" s="306"/>
      <c r="O859" s="39"/>
      <c r="P859" s="39"/>
      <c r="S859" s="39"/>
      <c r="T859" s="145">
        <v>11</v>
      </c>
      <c r="U859" s="145">
        <v>3</v>
      </c>
      <c r="V859" s="298"/>
      <c r="W859" s="96">
        <f>SQRT((Base[[#This Row],[CAP_1_(cm)]])^2+(Base[[#This Row],[CAP_2_(cm)]])^2+(Base[[#This Row],[CAP_3_(cm)]])^2+(Base[[#This Row],[CAP_4_(cm)]])^2+(Base[[#This Row],[CAP_5_(cm)2]])^2+(Base[[#This Row],[CAP_6_(cm)3]])^2+(Base[[#This Row],[CAP_7_(cm)4]])^2+(Base[[#This Row],[CAP_8_(cm)5]])^2+(Base[[#This Row],[CAP_9_(cm)6]])^2+(Base[[#This Row],[CAP_10(cm)7]])^2)</f>
        <v>153.77987514626224</v>
      </c>
      <c r="X859" s="96">
        <f>(Base[[#This Row],[CAP_(cm)]]/3.1416)/100</f>
        <v>0.48949540089846649</v>
      </c>
      <c r="Y859" s="96">
        <f>(3.1416/4)*(Base[[#This Row],[DAP]]^2)</f>
        <v>0.18818635408708939</v>
      </c>
      <c r="Z859" s="96">
        <f>Base[[#This Row],[Altura_Total]]*Base[[#This Row],[Área_Basal]]*0.65</f>
        <v>1.3455324317226891</v>
      </c>
      <c r="AA859" s="96">
        <f>Base[[#This Row],[Altura_Comercial]]*Base[[#This Row],[Área_Basal]]*0.75</f>
        <v>0.42341929669595113</v>
      </c>
      <c r="AB859" s="96">
        <f>IF(($Z$1&lt;190),($AB$1),IF(($Z$1&gt;=190),($AB$2)))*Base[[#This Row],[Volumen_Total]]*'Datos iniciales'!$C$29</f>
        <v>1.7559198233981093</v>
      </c>
      <c r="AC859" s="96">
        <f>EXP((-1.0587+0.8836)*LN(Base[[#This Row],[Biomasa aerea]]))</f>
        <v>0.90612315863145532</v>
      </c>
      <c r="AD859" s="96">
        <f>Base[[#This Row],[Biomasa subterranea]]+Base[[#This Row],[Biomasa aerea]]</f>
        <v>2.6620429820295648</v>
      </c>
      <c r="AE859" s="96">
        <f>Base[[#This Row],[Biomasa Total]]*0.5</f>
        <v>1.3310214910147824</v>
      </c>
      <c r="AF859" s="96">
        <f>Base[[#This Row],[Carbono]]*(44/12)</f>
        <v>4.8804121337208688</v>
      </c>
      <c r="AG859" s="96" t="str">
        <f>IF(AND(Base[[#This Row],[Altura_Total]]&lt;=PS!$Y$17),"Inferior",IF(AND(Base[[#This Row],[Altura_Total]]&gt;PS!$Y$17,Base[[#This Row],[Altura_Total]]&lt;=PS!$Y$18),"Medio",IF(AND(Base[[#This Row],[Altura_Total]]&gt;PS!$Y$18),"Alto")))</f>
        <v>Medio</v>
      </c>
      <c r="AH859" s="96" t="str">
        <f>IF(AND(Base[[#This Row],[Altura_Total]]&lt;0.31),"Ct1",IF(AND(Base[[#This Row],[Altura_Total]]&gt;=0.31,Base[[#This Row],[Altura_Total]]&lt;1.5),"Ct2",IF(AND(Base[[#This Row],[Altura_Total]]&gt;=1.5),"Ct3")))</f>
        <v>Ct3</v>
      </c>
      <c r="AI859" s="96">
        <f>+Base[[#This Row],[Altura_Total]]-Base[[#This Row],[Altura_Comercial]]</f>
        <v>8</v>
      </c>
      <c r="AJ859" s="96"/>
      <c r="AK859" s="96"/>
      <c r="AL859" s="96"/>
      <c r="AM859" s="96"/>
    </row>
    <row r="860" spans="1:39" ht="24">
      <c r="A860" s="96">
        <v>0</v>
      </c>
      <c r="B860" s="96" t="str">
        <f t="shared" si="13"/>
        <v>Fustales</v>
      </c>
      <c r="C860" s="96">
        <v>856</v>
      </c>
      <c r="D860" s="90" t="s">
        <v>186</v>
      </c>
      <c r="F860" s="299" t="s">
        <v>1170</v>
      </c>
      <c r="G860" s="90" t="s">
        <v>402</v>
      </c>
      <c r="H860" s="301" t="s">
        <v>96</v>
      </c>
      <c r="I860" s="96" t="s">
        <v>201</v>
      </c>
      <c r="J860" s="39">
        <v>171</v>
      </c>
      <c r="K860" s="306">
        <v>0</v>
      </c>
      <c r="L860" s="306">
        <v>0</v>
      </c>
      <c r="M860" s="306">
        <v>0</v>
      </c>
      <c r="N860" s="306"/>
      <c r="O860" s="39"/>
      <c r="P860" s="39"/>
      <c r="S860" s="39"/>
      <c r="T860" s="145">
        <v>12</v>
      </c>
      <c r="U860" s="145">
        <v>3</v>
      </c>
      <c r="V860" s="298"/>
      <c r="W860" s="96">
        <f>SQRT((Base[[#This Row],[CAP_1_(cm)]])^2+(Base[[#This Row],[CAP_2_(cm)]])^2+(Base[[#This Row],[CAP_3_(cm)]])^2+(Base[[#This Row],[CAP_4_(cm)]])^2+(Base[[#This Row],[CAP_5_(cm)2]])^2+(Base[[#This Row],[CAP_6_(cm)3]])^2+(Base[[#This Row],[CAP_7_(cm)4]])^2+(Base[[#This Row],[CAP_8_(cm)5]])^2+(Base[[#This Row],[CAP_9_(cm)6]])^2+(Base[[#This Row],[CAP_10(cm)7]])^2)</f>
        <v>171</v>
      </c>
      <c r="X860" s="96">
        <f>(Base[[#This Row],[CAP_(cm)]]/3.1416)/100</f>
        <v>0.5443086325439267</v>
      </c>
      <c r="Y860" s="96">
        <f>(3.1416/4)*(Base[[#This Row],[DAP]]^2)</f>
        <v>0.23269194041252866</v>
      </c>
      <c r="Z860" s="96">
        <f>Base[[#This Row],[Altura_Total]]*Base[[#This Row],[Área_Basal]]*0.65</f>
        <v>1.8149971352177234</v>
      </c>
      <c r="AA860" s="96">
        <f>Base[[#This Row],[Altura_Comercial]]*Base[[#This Row],[Área_Basal]]*0.75</f>
        <v>0.52355686592818951</v>
      </c>
      <c r="AB860" s="96">
        <f>IF(($Z$1&lt;190),($AB$1),IF(($Z$1&gt;=190),($AB$2)))*Base[[#This Row],[Volumen_Total]]*'Datos iniciales'!$C$29</f>
        <v>2.3685712614591292</v>
      </c>
      <c r="AC860" s="96">
        <f>EXP((-1.0587+0.8836)*LN(Base[[#This Row],[Biomasa aerea]]))</f>
        <v>0.85985935701755145</v>
      </c>
      <c r="AD860" s="96">
        <f>Base[[#This Row],[Biomasa subterranea]]+Base[[#This Row],[Biomasa aerea]]</f>
        <v>3.2284306184766809</v>
      </c>
      <c r="AE860" s="96">
        <f>Base[[#This Row],[Biomasa Total]]*0.5</f>
        <v>1.6142153092383404</v>
      </c>
      <c r="AF860" s="96">
        <f>Base[[#This Row],[Carbono]]*(44/12)</f>
        <v>5.9187894672072483</v>
      </c>
      <c r="AG860" s="96" t="str">
        <f>IF(AND(Base[[#This Row],[Altura_Total]]&lt;=PS!$Y$17),"Inferior",IF(AND(Base[[#This Row],[Altura_Total]]&gt;PS!$Y$17,Base[[#This Row],[Altura_Total]]&lt;=PS!$Y$18),"Medio",IF(AND(Base[[#This Row],[Altura_Total]]&gt;PS!$Y$18),"Alto")))</f>
        <v>Medio</v>
      </c>
      <c r="AH860" s="96" t="str">
        <f>IF(AND(Base[[#This Row],[Altura_Total]]&lt;0.31),"Ct1",IF(AND(Base[[#This Row],[Altura_Total]]&gt;=0.31,Base[[#This Row],[Altura_Total]]&lt;1.5),"Ct2",IF(AND(Base[[#This Row],[Altura_Total]]&gt;=1.5),"Ct3")))</f>
        <v>Ct3</v>
      </c>
      <c r="AI860" s="96">
        <f>+Base[[#This Row],[Altura_Total]]-Base[[#This Row],[Altura_Comercial]]</f>
        <v>9</v>
      </c>
      <c r="AJ860" s="96"/>
      <c r="AK860" s="96"/>
      <c r="AL860" s="96"/>
      <c r="AM860" s="96"/>
    </row>
    <row r="861" spans="1:39" ht="24">
      <c r="A861" s="96">
        <v>0</v>
      </c>
      <c r="B861" s="96" t="str">
        <f t="shared" si="13"/>
        <v>Fustales</v>
      </c>
      <c r="C861" s="96">
        <v>857</v>
      </c>
      <c r="D861" s="90" t="s">
        <v>186</v>
      </c>
      <c r="F861" s="299" t="s">
        <v>1171</v>
      </c>
      <c r="G861" s="90" t="s">
        <v>402</v>
      </c>
      <c r="H861" s="301" t="s">
        <v>96</v>
      </c>
      <c r="I861" s="96" t="s">
        <v>201</v>
      </c>
      <c r="J861" s="39">
        <v>128</v>
      </c>
      <c r="K861" s="306">
        <v>0</v>
      </c>
      <c r="L861" s="306">
        <v>0</v>
      </c>
      <c r="M861" s="306">
        <v>0</v>
      </c>
      <c r="N861" s="306"/>
      <c r="O861" s="39"/>
      <c r="P861" s="39"/>
      <c r="S861" s="39"/>
      <c r="T861" s="145">
        <v>10</v>
      </c>
      <c r="U861" s="145">
        <v>3</v>
      </c>
      <c r="V861" s="298"/>
      <c r="W861" s="96">
        <f>SQRT((Base[[#This Row],[CAP_1_(cm)]])^2+(Base[[#This Row],[CAP_2_(cm)]])^2+(Base[[#This Row],[CAP_3_(cm)]])^2+(Base[[#This Row],[CAP_4_(cm)]])^2+(Base[[#This Row],[CAP_5_(cm)2]])^2+(Base[[#This Row],[CAP_6_(cm)3]])^2+(Base[[#This Row],[CAP_7_(cm)4]])^2+(Base[[#This Row],[CAP_8_(cm)5]])^2+(Base[[#This Row],[CAP_9_(cm)6]])^2+(Base[[#This Row],[CAP_10(cm)7]])^2)</f>
        <v>128</v>
      </c>
      <c r="X861" s="96">
        <f>(Base[[#This Row],[CAP_(cm)]]/3.1416)/100</f>
        <v>0.40743570155334863</v>
      </c>
      <c r="Y861" s="96">
        <f>(3.1416/4)*(Base[[#This Row],[DAP]]^2)</f>
        <v>0.13037942449707157</v>
      </c>
      <c r="Z861" s="96">
        <f>Base[[#This Row],[Altura_Total]]*Base[[#This Row],[Área_Basal]]*0.65</f>
        <v>0.84746625923096519</v>
      </c>
      <c r="AA861" s="96">
        <f>Base[[#This Row],[Altura_Comercial]]*Base[[#This Row],[Área_Basal]]*0.75</f>
        <v>0.29335370511841102</v>
      </c>
      <c r="AB861" s="96">
        <f>IF(($Z$1&lt;190),($AB$1),IF(($Z$1&gt;=190),($AB$2)))*Base[[#This Row],[Volumen_Total]]*'Datos iniciales'!$C$29</f>
        <v>1.1059434682964095</v>
      </c>
      <c r="AC861" s="96">
        <f>EXP((-1.0587+0.8836)*LN(Base[[#This Row],[Biomasa aerea]]))</f>
        <v>0.98252218258108681</v>
      </c>
      <c r="AD861" s="96">
        <f>Base[[#This Row],[Biomasa subterranea]]+Base[[#This Row],[Biomasa aerea]]</f>
        <v>2.0884656508774961</v>
      </c>
      <c r="AE861" s="96">
        <f>Base[[#This Row],[Biomasa Total]]*0.5</f>
        <v>1.0442328254387481</v>
      </c>
      <c r="AF861" s="96">
        <f>Base[[#This Row],[Carbono]]*(44/12)</f>
        <v>3.8288536932754096</v>
      </c>
      <c r="AG861" s="96" t="str">
        <f>IF(AND(Base[[#This Row],[Altura_Total]]&lt;=PS!$Y$17),"Inferior",IF(AND(Base[[#This Row],[Altura_Total]]&gt;PS!$Y$17,Base[[#This Row],[Altura_Total]]&lt;=PS!$Y$18),"Medio",IF(AND(Base[[#This Row],[Altura_Total]]&gt;PS!$Y$18),"Alto")))</f>
        <v>Inferior</v>
      </c>
      <c r="AH861" s="96" t="str">
        <f>IF(AND(Base[[#This Row],[Altura_Total]]&lt;0.31),"Ct1",IF(AND(Base[[#This Row],[Altura_Total]]&gt;=0.31,Base[[#This Row],[Altura_Total]]&lt;1.5),"Ct2",IF(AND(Base[[#This Row],[Altura_Total]]&gt;=1.5),"Ct3")))</f>
        <v>Ct3</v>
      </c>
      <c r="AI861" s="96">
        <f>+Base[[#This Row],[Altura_Total]]-Base[[#This Row],[Altura_Comercial]]</f>
        <v>7</v>
      </c>
      <c r="AJ861" s="96"/>
      <c r="AK861" s="96"/>
      <c r="AL861" s="96"/>
      <c r="AM861" s="96"/>
    </row>
    <row r="862" spans="1:39" ht="24">
      <c r="A862" s="96">
        <v>0</v>
      </c>
      <c r="B862" s="96" t="str">
        <f t="shared" si="13"/>
        <v>Fustales</v>
      </c>
      <c r="C862" s="96">
        <v>858</v>
      </c>
      <c r="D862" s="90" t="s">
        <v>186</v>
      </c>
      <c r="F862" s="299" t="s">
        <v>1172</v>
      </c>
      <c r="G862" s="90" t="s">
        <v>266</v>
      </c>
      <c r="H862" s="301" t="s">
        <v>30</v>
      </c>
      <c r="I862" s="96" t="s">
        <v>267</v>
      </c>
      <c r="J862" s="39">
        <v>46.4</v>
      </c>
      <c r="K862" s="306">
        <v>0</v>
      </c>
      <c r="L862" s="306">
        <v>0</v>
      </c>
      <c r="M862" s="306">
        <v>0</v>
      </c>
      <c r="N862" s="306"/>
      <c r="O862" s="39"/>
      <c r="P862" s="39"/>
      <c r="S862" s="39"/>
      <c r="T862" s="145">
        <v>6</v>
      </c>
      <c r="U862" s="145">
        <v>2</v>
      </c>
      <c r="V862" s="298"/>
      <c r="W862" s="96">
        <f>SQRT((Base[[#This Row],[CAP_1_(cm)]])^2+(Base[[#This Row],[CAP_2_(cm)]])^2+(Base[[#This Row],[CAP_3_(cm)]])^2+(Base[[#This Row],[CAP_4_(cm)]])^2+(Base[[#This Row],[CAP_5_(cm)2]])^2+(Base[[#This Row],[CAP_6_(cm)3]])^2+(Base[[#This Row],[CAP_7_(cm)4]])^2+(Base[[#This Row],[CAP_8_(cm)5]])^2+(Base[[#This Row],[CAP_9_(cm)6]])^2+(Base[[#This Row],[CAP_10(cm)7]])^2)</f>
        <v>46.4</v>
      </c>
      <c r="X862" s="96">
        <f>(Base[[#This Row],[CAP_(cm)]]/3.1416)/100</f>
        <v>0.14769544181308888</v>
      </c>
      <c r="Y862" s="96">
        <f>(3.1416/4)*(Base[[#This Row],[DAP]]^2)</f>
        <v>1.713267125031831E-2</v>
      </c>
      <c r="Z862" s="96">
        <f>Base[[#This Row],[Altura_Total]]*Base[[#This Row],[Área_Basal]]*0.65</f>
        <v>6.6817417876241417E-2</v>
      </c>
      <c r="AA862" s="96">
        <f>Base[[#This Row],[Altura_Comercial]]*Base[[#This Row],[Área_Basal]]*0.75</f>
        <v>2.5699006875477465E-2</v>
      </c>
      <c r="AB862" s="96">
        <f>IF(($Z$1&lt;190),($AB$1),IF(($Z$1&gt;=190),($AB$2)))*Base[[#This Row],[Volumen_Total]]*'Datos iniciales'!$C$29</f>
        <v>8.7196730328495051E-2</v>
      </c>
      <c r="AC862" s="96">
        <f>EXP((-1.0587+0.8836)*LN(Base[[#This Row],[Biomasa aerea]]))</f>
        <v>1.5329162036512474</v>
      </c>
      <c r="AD862" s="96">
        <f>Base[[#This Row],[Biomasa subterranea]]+Base[[#This Row],[Biomasa aerea]]</f>
        <v>1.6201129339797424</v>
      </c>
      <c r="AE862" s="96">
        <f>Base[[#This Row],[Biomasa Total]]*0.5</f>
        <v>0.81005646698987122</v>
      </c>
      <c r="AF862" s="96">
        <f>Base[[#This Row],[Carbono]]*(44/12)</f>
        <v>2.9702070456295275</v>
      </c>
      <c r="AG862" s="96" t="str">
        <f>IF(AND(Base[[#This Row],[Altura_Total]]&lt;=PS!$Y$17),"Inferior",IF(AND(Base[[#This Row],[Altura_Total]]&gt;PS!$Y$17,Base[[#This Row],[Altura_Total]]&lt;=PS!$Y$18),"Medio",IF(AND(Base[[#This Row],[Altura_Total]]&gt;PS!$Y$18),"Alto")))</f>
        <v>Inferior</v>
      </c>
      <c r="AH862" s="96" t="str">
        <f>IF(AND(Base[[#This Row],[Altura_Total]]&lt;0.31),"Ct1",IF(AND(Base[[#This Row],[Altura_Total]]&gt;=0.31,Base[[#This Row],[Altura_Total]]&lt;1.5),"Ct2",IF(AND(Base[[#This Row],[Altura_Total]]&gt;=1.5),"Ct3")))</f>
        <v>Ct3</v>
      </c>
      <c r="AI862" s="96">
        <f>+Base[[#This Row],[Altura_Total]]-Base[[#This Row],[Altura_Comercial]]</f>
        <v>4</v>
      </c>
      <c r="AJ862" s="96"/>
      <c r="AK862" s="96"/>
      <c r="AL862" s="96"/>
      <c r="AM862" s="96"/>
    </row>
    <row r="863" spans="1:39" ht="24">
      <c r="A863" s="96">
        <v>0</v>
      </c>
      <c r="B863" s="96" t="str">
        <f t="shared" si="13"/>
        <v>Fustales</v>
      </c>
      <c r="C863" s="96">
        <v>859</v>
      </c>
      <c r="D863" s="90" t="s">
        <v>186</v>
      </c>
      <c r="F863" s="299" t="s">
        <v>1173</v>
      </c>
      <c r="G863" s="90" t="s">
        <v>1066</v>
      </c>
      <c r="H863" s="301" t="s">
        <v>107</v>
      </c>
      <c r="I863" s="96" t="s">
        <v>489</v>
      </c>
      <c r="J863" s="39">
        <v>108</v>
      </c>
      <c r="K863" s="306">
        <v>44.6</v>
      </c>
      <c r="L863" s="306">
        <v>0</v>
      </c>
      <c r="M863" s="306">
        <v>0</v>
      </c>
      <c r="N863" s="306"/>
      <c r="O863" s="39"/>
      <c r="P863" s="39"/>
      <c r="S863" s="39"/>
      <c r="T863" s="145">
        <v>9</v>
      </c>
      <c r="U863" s="145">
        <v>3</v>
      </c>
      <c r="V863" s="298"/>
      <c r="W863" s="96">
        <f>SQRT((Base[[#This Row],[CAP_1_(cm)]])^2+(Base[[#This Row],[CAP_2_(cm)]])^2+(Base[[#This Row],[CAP_3_(cm)]])^2+(Base[[#This Row],[CAP_4_(cm)]])^2+(Base[[#This Row],[CAP_5_(cm)2]])^2+(Base[[#This Row],[CAP_6_(cm)3]])^2+(Base[[#This Row],[CAP_7_(cm)4]])^2+(Base[[#This Row],[CAP_8_(cm)5]])^2+(Base[[#This Row],[CAP_9_(cm)6]])^2+(Base[[#This Row],[CAP_10(cm)7]])^2)</f>
        <v>116.84673722445142</v>
      </c>
      <c r="X863" s="96">
        <f>(Base[[#This Row],[CAP_(cm)]]/3.1416)/100</f>
        <v>0.3719338465255011</v>
      </c>
      <c r="Y863" s="96">
        <f>(3.1416/4)*(Base[[#This Row],[DAP]]^2)</f>
        <v>0.10864814107461167</v>
      </c>
      <c r="Z863" s="96">
        <f>Base[[#This Row],[Altura_Total]]*Base[[#This Row],[Área_Basal]]*0.65</f>
        <v>0.63559162528647828</v>
      </c>
      <c r="AA863" s="96">
        <f>Base[[#This Row],[Altura_Comercial]]*Base[[#This Row],[Área_Basal]]*0.75</f>
        <v>0.24445831741787624</v>
      </c>
      <c r="AB863" s="96">
        <f>IF(($Z$1&lt;190),($AB$1),IF(($Z$1&gt;=190),($AB$2)))*Base[[#This Row],[Volumen_Total]]*'Datos iniciales'!$C$29</f>
        <v>0.82944707099885417</v>
      </c>
      <c r="AC863" s="96">
        <f>EXP((-1.0587+0.8836)*LN(Base[[#This Row],[Biomasa aerea]]))</f>
        <v>1.0332849467974183</v>
      </c>
      <c r="AD863" s="96">
        <f>Base[[#This Row],[Biomasa subterranea]]+Base[[#This Row],[Biomasa aerea]]</f>
        <v>1.8627320177962725</v>
      </c>
      <c r="AE863" s="96">
        <f>Base[[#This Row],[Biomasa Total]]*0.5</f>
        <v>0.93136600889813626</v>
      </c>
      <c r="AF863" s="96">
        <f>Base[[#This Row],[Carbono]]*(44/12)</f>
        <v>3.4150086992931663</v>
      </c>
      <c r="AG863" s="96" t="str">
        <f>IF(AND(Base[[#This Row],[Altura_Total]]&lt;=PS!$Y$17),"Inferior",IF(AND(Base[[#This Row],[Altura_Total]]&gt;PS!$Y$17,Base[[#This Row],[Altura_Total]]&lt;=PS!$Y$18),"Medio",IF(AND(Base[[#This Row],[Altura_Total]]&gt;PS!$Y$18),"Alto")))</f>
        <v>Inferior</v>
      </c>
      <c r="AH863" s="96" t="str">
        <f>IF(AND(Base[[#This Row],[Altura_Total]]&lt;0.31),"Ct1",IF(AND(Base[[#This Row],[Altura_Total]]&gt;=0.31,Base[[#This Row],[Altura_Total]]&lt;1.5),"Ct2",IF(AND(Base[[#This Row],[Altura_Total]]&gt;=1.5),"Ct3")))</f>
        <v>Ct3</v>
      </c>
      <c r="AI863" s="96">
        <f>+Base[[#This Row],[Altura_Total]]-Base[[#This Row],[Altura_Comercial]]</f>
        <v>6</v>
      </c>
      <c r="AJ863" s="96"/>
      <c r="AK863" s="96"/>
      <c r="AL863" s="96"/>
      <c r="AM863" s="96"/>
    </row>
    <row r="864" spans="1:39" ht="24">
      <c r="A864" s="96">
        <v>0</v>
      </c>
      <c r="B864" s="96" t="str">
        <f t="shared" si="13"/>
        <v>Fustales</v>
      </c>
      <c r="C864" s="96">
        <v>860</v>
      </c>
      <c r="D864" s="90" t="s">
        <v>186</v>
      </c>
      <c r="F864" s="299" t="s">
        <v>1174</v>
      </c>
      <c r="G864" s="90" t="s">
        <v>1066</v>
      </c>
      <c r="H864" s="301" t="s">
        <v>107</v>
      </c>
      <c r="I864" s="96" t="s">
        <v>489</v>
      </c>
      <c r="J864" s="39">
        <v>35</v>
      </c>
      <c r="K864" s="306">
        <v>0</v>
      </c>
      <c r="L864" s="306">
        <v>0</v>
      </c>
      <c r="M864" s="306">
        <v>0</v>
      </c>
      <c r="N864" s="306"/>
      <c r="O864" s="39"/>
      <c r="P864" s="39"/>
      <c r="S864" s="39"/>
      <c r="T864" s="145">
        <v>6</v>
      </c>
      <c r="U864" s="145">
        <v>2</v>
      </c>
      <c r="V864" s="298"/>
      <c r="W864" s="96">
        <f>SQRT((Base[[#This Row],[CAP_1_(cm)]])^2+(Base[[#This Row],[CAP_2_(cm)]])^2+(Base[[#This Row],[CAP_3_(cm)]])^2+(Base[[#This Row],[CAP_4_(cm)]])^2+(Base[[#This Row],[CAP_5_(cm)2]])^2+(Base[[#This Row],[CAP_6_(cm)3]])^2+(Base[[#This Row],[CAP_7_(cm)4]])^2+(Base[[#This Row],[CAP_8_(cm)5]])^2+(Base[[#This Row],[CAP_9_(cm)6]])^2+(Base[[#This Row],[CAP_10(cm)7]])^2)</f>
        <v>35</v>
      </c>
      <c r="X864" s="96">
        <f>(Base[[#This Row],[CAP_(cm)]]/3.1416)/100</f>
        <v>0.11140819964349376</v>
      </c>
      <c r="Y864" s="96">
        <f>(3.1416/4)*(Base[[#This Row],[DAP]]^2)</f>
        <v>9.7482174688057043E-3</v>
      </c>
      <c r="Z864" s="96">
        <f>Base[[#This Row],[Altura_Total]]*Base[[#This Row],[Área_Basal]]*0.65</f>
        <v>3.8018048128342245E-2</v>
      </c>
      <c r="AA864" s="96">
        <f>Base[[#This Row],[Altura_Comercial]]*Base[[#This Row],[Área_Basal]]*0.75</f>
        <v>1.4622326203208556E-2</v>
      </c>
      <c r="AB864" s="96">
        <f>IF(($Z$1&lt;190),($AB$1),IF(($Z$1&gt;=190),($AB$2)))*Base[[#This Row],[Volumen_Total]]*'Datos iniciales'!$C$29</f>
        <v>4.9613552807486624E-2</v>
      </c>
      <c r="AC864" s="96">
        <f>EXP((-1.0587+0.8836)*LN(Base[[#This Row],[Biomasa aerea]]))</f>
        <v>1.6920000931032013</v>
      </c>
      <c r="AD864" s="96">
        <f>Base[[#This Row],[Biomasa subterranea]]+Base[[#This Row],[Biomasa aerea]]</f>
        <v>1.7416136459106879</v>
      </c>
      <c r="AE864" s="96">
        <f>Base[[#This Row],[Biomasa Total]]*0.5</f>
        <v>0.87080682295534395</v>
      </c>
      <c r="AF864" s="96">
        <f>Base[[#This Row],[Carbono]]*(44/12)</f>
        <v>3.1929583508362609</v>
      </c>
      <c r="AG864" s="96" t="str">
        <f>IF(AND(Base[[#This Row],[Altura_Total]]&lt;=PS!$Y$17),"Inferior",IF(AND(Base[[#This Row],[Altura_Total]]&gt;PS!$Y$17,Base[[#This Row],[Altura_Total]]&lt;=PS!$Y$18),"Medio",IF(AND(Base[[#This Row],[Altura_Total]]&gt;PS!$Y$18),"Alto")))</f>
        <v>Inferior</v>
      </c>
      <c r="AH864" s="96" t="str">
        <f>IF(AND(Base[[#This Row],[Altura_Total]]&lt;0.31),"Ct1",IF(AND(Base[[#This Row],[Altura_Total]]&gt;=0.31,Base[[#This Row],[Altura_Total]]&lt;1.5),"Ct2",IF(AND(Base[[#This Row],[Altura_Total]]&gt;=1.5),"Ct3")))</f>
        <v>Ct3</v>
      </c>
      <c r="AI864" s="96">
        <f>+Base[[#This Row],[Altura_Total]]-Base[[#This Row],[Altura_Comercial]]</f>
        <v>4</v>
      </c>
      <c r="AJ864" s="96"/>
      <c r="AK864" s="96"/>
      <c r="AL864" s="96"/>
      <c r="AM864" s="96"/>
    </row>
    <row r="865" spans="1:39" ht="24">
      <c r="A865" s="96">
        <v>0</v>
      </c>
      <c r="B865" s="96" t="str">
        <f t="shared" si="13"/>
        <v>Fustales</v>
      </c>
      <c r="C865" s="96">
        <v>861</v>
      </c>
      <c r="D865" s="90" t="s">
        <v>186</v>
      </c>
      <c r="F865" s="299" t="s">
        <v>1175</v>
      </c>
      <c r="G865" s="90" t="s">
        <v>710</v>
      </c>
      <c r="H865" s="301" t="s">
        <v>122</v>
      </c>
      <c r="I865" s="96" t="s">
        <v>230</v>
      </c>
      <c r="J865" s="39">
        <v>45</v>
      </c>
      <c r="K865" s="306">
        <v>0</v>
      </c>
      <c r="L865" s="306">
        <v>0</v>
      </c>
      <c r="M865" s="306">
        <v>0</v>
      </c>
      <c r="N865" s="306"/>
      <c r="O865" s="39"/>
      <c r="P865" s="39"/>
      <c r="S865" s="39"/>
      <c r="T865" s="145">
        <v>6</v>
      </c>
      <c r="U865" s="145">
        <v>2</v>
      </c>
      <c r="V865" s="298"/>
      <c r="W865" s="96">
        <f>SQRT((Base[[#This Row],[CAP_1_(cm)]])^2+(Base[[#This Row],[CAP_2_(cm)]])^2+(Base[[#This Row],[CAP_3_(cm)]])^2+(Base[[#This Row],[CAP_4_(cm)]])^2+(Base[[#This Row],[CAP_5_(cm)2]])^2+(Base[[#This Row],[CAP_6_(cm)3]])^2+(Base[[#This Row],[CAP_7_(cm)4]])^2+(Base[[#This Row],[CAP_8_(cm)5]])^2+(Base[[#This Row],[CAP_9_(cm)6]])^2+(Base[[#This Row],[CAP_10(cm)7]])^2)</f>
        <v>45</v>
      </c>
      <c r="X865" s="96">
        <f>(Base[[#This Row],[CAP_(cm)]]/3.1416)/100</f>
        <v>0.14323911382734913</v>
      </c>
      <c r="Y865" s="96">
        <f>(3.1416/4)*(Base[[#This Row],[DAP]]^2)</f>
        <v>1.611440030557678E-2</v>
      </c>
      <c r="Z865" s="96">
        <f>Base[[#This Row],[Altura_Total]]*Base[[#This Row],[Área_Basal]]*0.65</f>
        <v>6.2846161191749447E-2</v>
      </c>
      <c r="AA865" s="96">
        <f>Base[[#This Row],[Altura_Comercial]]*Base[[#This Row],[Área_Basal]]*0.75</f>
        <v>2.417160045836517E-2</v>
      </c>
      <c r="AB865" s="96">
        <f>IF(($Z$1&lt;190),($AB$1),IF(($Z$1&gt;=190),($AB$2)))*Base[[#This Row],[Volumen_Total]]*'Datos iniciales'!$C$29</f>
        <v>8.2014240355233026E-2</v>
      </c>
      <c r="AC865" s="96">
        <f>EXP((-1.0587+0.8836)*LN(Base[[#This Row],[Biomasa aerea]]))</f>
        <v>1.5494515094350469</v>
      </c>
      <c r="AD865" s="96">
        <f>Base[[#This Row],[Biomasa subterranea]]+Base[[#This Row],[Biomasa aerea]]</f>
        <v>1.63146574979028</v>
      </c>
      <c r="AE865" s="96">
        <f>Base[[#This Row],[Biomasa Total]]*0.5</f>
        <v>0.81573287489514001</v>
      </c>
      <c r="AF865" s="96">
        <f>Base[[#This Row],[Carbono]]*(44/12)</f>
        <v>2.9910205412821798</v>
      </c>
      <c r="AG865" s="96" t="str">
        <f>IF(AND(Base[[#This Row],[Altura_Total]]&lt;=PS!$Y$17),"Inferior",IF(AND(Base[[#This Row],[Altura_Total]]&gt;PS!$Y$17,Base[[#This Row],[Altura_Total]]&lt;=PS!$Y$18),"Medio",IF(AND(Base[[#This Row],[Altura_Total]]&gt;PS!$Y$18),"Alto")))</f>
        <v>Inferior</v>
      </c>
      <c r="AH865" s="96" t="str">
        <f>IF(AND(Base[[#This Row],[Altura_Total]]&lt;0.31),"Ct1",IF(AND(Base[[#This Row],[Altura_Total]]&gt;=0.31,Base[[#This Row],[Altura_Total]]&lt;1.5),"Ct2",IF(AND(Base[[#This Row],[Altura_Total]]&gt;=1.5),"Ct3")))</f>
        <v>Ct3</v>
      </c>
      <c r="AI865" s="96">
        <f>+Base[[#This Row],[Altura_Total]]-Base[[#This Row],[Altura_Comercial]]</f>
        <v>4</v>
      </c>
      <c r="AJ865" s="96"/>
      <c r="AK865" s="96"/>
      <c r="AL865" s="96"/>
      <c r="AM865" s="96"/>
    </row>
    <row r="866" spans="1:39" ht="24">
      <c r="A866" s="96">
        <v>0</v>
      </c>
      <c r="B866" s="96" t="str">
        <f t="shared" si="13"/>
        <v>Fustales</v>
      </c>
      <c r="C866" s="96">
        <v>862</v>
      </c>
      <c r="D866" s="90" t="s">
        <v>186</v>
      </c>
      <c r="F866" s="299" t="s">
        <v>1176</v>
      </c>
      <c r="G866" s="90" t="s">
        <v>200</v>
      </c>
      <c r="H866" s="301" t="s">
        <v>53</v>
      </c>
      <c r="I866" s="96" t="s">
        <v>201</v>
      </c>
      <c r="J866" s="39">
        <v>35.5</v>
      </c>
      <c r="K866" s="306">
        <v>0</v>
      </c>
      <c r="L866" s="306">
        <v>0</v>
      </c>
      <c r="M866" s="306">
        <v>0</v>
      </c>
      <c r="N866" s="306"/>
      <c r="O866" s="39"/>
      <c r="P866" s="39"/>
      <c r="S866" s="39"/>
      <c r="T866" s="145">
        <v>7</v>
      </c>
      <c r="U866" s="145">
        <v>2</v>
      </c>
      <c r="V866" s="298"/>
      <c r="W866" s="96">
        <f>SQRT((Base[[#This Row],[CAP_1_(cm)]])^2+(Base[[#This Row],[CAP_2_(cm)]])^2+(Base[[#This Row],[CAP_3_(cm)]])^2+(Base[[#This Row],[CAP_4_(cm)]])^2+(Base[[#This Row],[CAP_5_(cm)2]])^2+(Base[[#This Row],[CAP_6_(cm)3]])^2+(Base[[#This Row],[CAP_7_(cm)4]])^2+(Base[[#This Row],[CAP_8_(cm)5]])^2+(Base[[#This Row],[CAP_9_(cm)6]])^2+(Base[[#This Row],[CAP_10(cm)7]])^2)</f>
        <v>35.5</v>
      </c>
      <c r="X866" s="96">
        <f>(Base[[#This Row],[CAP_(cm)]]/3.1416)/100</f>
        <v>0.11299974535268653</v>
      </c>
      <c r="Y866" s="96">
        <f>(3.1416/4)*(Base[[#This Row],[DAP]]^2)</f>
        <v>1.0028727400050929E-2</v>
      </c>
      <c r="Z866" s="96">
        <f>Base[[#This Row],[Altura_Total]]*Base[[#This Row],[Área_Basal]]*0.65</f>
        <v>4.5630709670231737E-2</v>
      </c>
      <c r="AA866" s="96">
        <f>Base[[#This Row],[Altura_Comercial]]*Base[[#This Row],[Área_Basal]]*0.75</f>
        <v>1.5043091100076393E-2</v>
      </c>
      <c r="AB866" s="96">
        <f>IF(($Z$1&lt;190),($AB$1),IF(($Z$1&gt;=190),($AB$2)))*Base[[#This Row],[Volumen_Total]]*'Datos iniciales'!$C$29</f>
        <v>5.9548076119652418E-2</v>
      </c>
      <c r="AC866" s="96">
        <f>EXP((-1.0587+0.8836)*LN(Base[[#This Row],[Biomasa aerea]]))</f>
        <v>1.6387800170978224</v>
      </c>
      <c r="AD866" s="96">
        <f>Base[[#This Row],[Biomasa subterranea]]+Base[[#This Row],[Biomasa aerea]]</f>
        <v>1.6983280932174749</v>
      </c>
      <c r="AE866" s="96">
        <f>Base[[#This Row],[Biomasa Total]]*0.5</f>
        <v>0.84916404660873746</v>
      </c>
      <c r="AF866" s="96">
        <f>Base[[#This Row],[Carbono]]*(44/12)</f>
        <v>3.1136015042320371</v>
      </c>
      <c r="AG866" s="96" t="str">
        <f>IF(AND(Base[[#This Row],[Altura_Total]]&lt;=PS!$Y$17),"Inferior",IF(AND(Base[[#This Row],[Altura_Total]]&gt;PS!$Y$17,Base[[#This Row],[Altura_Total]]&lt;=PS!$Y$18),"Medio",IF(AND(Base[[#This Row],[Altura_Total]]&gt;PS!$Y$18),"Alto")))</f>
        <v>Inferior</v>
      </c>
      <c r="AH866" s="96" t="str">
        <f>IF(AND(Base[[#This Row],[Altura_Total]]&lt;0.31),"Ct1",IF(AND(Base[[#This Row],[Altura_Total]]&gt;=0.31,Base[[#This Row],[Altura_Total]]&lt;1.5),"Ct2",IF(AND(Base[[#This Row],[Altura_Total]]&gt;=1.5),"Ct3")))</f>
        <v>Ct3</v>
      </c>
      <c r="AI866" s="96">
        <f>+Base[[#This Row],[Altura_Total]]-Base[[#This Row],[Altura_Comercial]]</f>
        <v>5</v>
      </c>
      <c r="AJ866" s="96"/>
      <c r="AK866" s="96"/>
      <c r="AL866" s="96"/>
      <c r="AM866" s="96"/>
    </row>
    <row r="867" spans="1:39" ht="24">
      <c r="A867" s="96">
        <v>0</v>
      </c>
      <c r="B867" s="96" t="str">
        <f t="shared" si="13"/>
        <v>Fustales</v>
      </c>
      <c r="C867" s="96">
        <v>863</v>
      </c>
      <c r="D867" s="90" t="s">
        <v>186</v>
      </c>
      <c r="F867" s="299" t="s">
        <v>1177</v>
      </c>
      <c r="G867" s="90" t="s">
        <v>1066</v>
      </c>
      <c r="H867" s="301" t="s">
        <v>107</v>
      </c>
      <c r="I867" s="96" t="s">
        <v>489</v>
      </c>
      <c r="J867" s="39">
        <v>34</v>
      </c>
      <c r="K867" s="306">
        <v>0</v>
      </c>
      <c r="L867" s="306">
        <v>0</v>
      </c>
      <c r="M867" s="306">
        <v>0</v>
      </c>
      <c r="N867" s="306"/>
      <c r="O867" s="39"/>
      <c r="P867" s="39"/>
      <c r="S867" s="39"/>
      <c r="T867" s="145">
        <v>6</v>
      </c>
      <c r="U867" s="145">
        <v>2</v>
      </c>
      <c r="V867" s="298"/>
      <c r="W867" s="96">
        <f>SQRT((Base[[#This Row],[CAP_1_(cm)]])^2+(Base[[#This Row],[CAP_2_(cm)]])^2+(Base[[#This Row],[CAP_3_(cm)]])^2+(Base[[#This Row],[CAP_4_(cm)]])^2+(Base[[#This Row],[CAP_5_(cm)2]])^2+(Base[[#This Row],[CAP_6_(cm)3]])^2+(Base[[#This Row],[CAP_7_(cm)4]])^2+(Base[[#This Row],[CAP_8_(cm)5]])^2+(Base[[#This Row],[CAP_9_(cm)6]])^2+(Base[[#This Row],[CAP_10(cm)7]])^2)</f>
        <v>34</v>
      </c>
      <c r="X867" s="96">
        <f>(Base[[#This Row],[CAP_(cm)]]/3.1416)/100</f>
        <v>0.10822510822510824</v>
      </c>
      <c r="Y867" s="96">
        <f>(3.1416/4)*(Base[[#This Row],[DAP]]^2)</f>
        <v>9.1991341991342016E-3</v>
      </c>
      <c r="Z867" s="96">
        <f>Base[[#This Row],[Altura_Total]]*Base[[#This Row],[Área_Basal]]*0.65</f>
        <v>3.5876623376623389E-2</v>
      </c>
      <c r="AA867" s="96">
        <f>Base[[#This Row],[Altura_Comercial]]*Base[[#This Row],[Área_Basal]]*0.75</f>
        <v>1.3798701298701303E-2</v>
      </c>
      <c r="AB867" s="96">
        <f>IF(($Z$1&lt;190),($AB$1),IF(($Z$1&gt;=190),($AB$2)))*Base[[#This Row],[Volumen_Total]]*'Datos iniciales'!$C$29</f>
        <v>4.6818993506493524E-2</v>
      </c>
      <c r="AC867" s="96">
        <f>EXP((-1.0587+0.8836)*LN(Base[[#This Row],[Biomasa aerea]]))</f>
        <v>1.7092638002168357</v>
      </c>
      <c r="AD867" s="96">
        <f>Base[[#This Row],[Biomasa subterranea]]+Base[[#This Row],[Biomasa aerea]]</f>
        <v>1.7560827937233292</v>
      </c>
      <c r="AE867" s="96">
        <f>Base[[#This Row],[Biomasa Total]]*0.5</f>
        <v>0.8780413968616646</v>
      </c>
      <c r="AF867" s="96">
        <f>Base[[#This Row],[Carbono]]*(44/12)</f>
        <v>3.2194851218261036</v>
      </c>
      <c r="AG867" s="96" t="str">
        <f>IF(AND(Base[[#This Row],[Altura_Total]]&lt;=PS!$Y$17),"Inferior",IF(AND(Base[[#This Row],[Altura_Total]]&gt;PS!$Y$17,Base[[#This Row],[Altura_Total]]&lt;=PS!$Y$18),"Medio",IF(AND(Base[[#This Row],[Altura_Total]]&gt;PS!$Y$18),"Alto")))</f>
        <v>Inferior</v>
      </c>
      <c r="AH867" s="96" t="str">
        <f>IF(AND(Base[[#This Row],[Altura_Total]]&lt;0.31),"Ct1",IF(AND(Base[[#This Row],[Altura_Total]]&gt;=0.31,Base[[#This Row],[Altura_Total]]&lt;1.5),"Ct2",IF(AND(Base[[#This Row],[Altura_Total]]&gt;=1.5),"Ct3")))</f>
        <v>Ct3</v>
      </c>
      <c r="AI867" s="96">
        <f>+Base[[#This Row],[Altura_Total]]-Base[[#This Row],[Altura_Comercial]]</f>
        <v>4</v>
      </c>
      <c r="AJ867" s="96"/>
      <c r="AK867" s="96"/>
      <c r="AL867" s="96"/>
      <c r="AM867" s="96"/>
    </row>
    <row r="868" spans="1:39" ht="24">
      <c r="A868" s="96">
        <v>0</v>
      </c>
      <c r="B868" s="96" t="str">
        <f t="shared" si="13"/>
        <v>Fustales</v>
      </c>
      <c r="C868" s="96">
        <v>864</v>
      </c>
      <c r="D868" s="90" t="s">
        <v>186</v>
      </c>
      <c r="F868" s="299" t="s">
        <v>1178</v>
      </c>
      <c r="G868" s="90" t="s">
        <v>194</v>
      </c>
      <c r="H868" s="301" t="s">
        <v>22</v>
      </c>
      <c r="I868" s="96" t="s">
        <v>195</v>
      </c>
      <c r="J868" s="39">
        <v>48</v>
      </c>
      <c r="K868" s="306">
        <v>47</v>
      </c>
      <c r="L868" s="306">
        <v>0</v>
      </c>
      <c r="M868" s="306">
        <v>0</v>
      </c>
      <c r="N868" s="306"/>
      <c r="O868" s="39"/>
      <c r="P868" s="39"/>
      <c r="S868" s="39"/>
      <c r="T868" s="145">
        <v>6</v>
      </c>
      <c r="U868" s="145">
        <v>2</v>
      </c>
      <c r="V868" s="298"/>
      <c r="W868" s="96">
        <f>SQRT((Base[[#This Row],[CAP_1_(cm)]])^2+(Base[[#This Row],[CAP_2_(cm)]])^2+(Base[[#This Row],[CAP_3_(cm)]])^2+(Base[[#This Row],[CAP_4_(cm)]])^2+(Base[[#This Row],[CAP_5_(cm)2]])^2+(Base[[#This Row],[CAP_6_(cm)3]])^2+(Base[[#This Row],[CAP_7_(cm)4]])^2+(Base[[#This Row],[CAP_8_(cm)5]])^2+(Base[[#This Row],[CAP_9_(cm)6]])^2+(Base[[#This Row],[CAP_10(cm)7]])^2)</f>
        <v>67.178865724273734</v>
      </c>
      <c r="X868" s="96">
        <f>(Base[[#This Row],[CAP_(cm)]]/3.1416)/100</f>
        <v>0.21383647098380995</v>
      </c>
      <c r="Y868" s="96">
        <f>(3.1416/4)*(Base[[#This Row],[DAP]]^2)</f>
        <v>3.5913228927934818E-2</v>
      </c>
      <c r="Z868" s="96">
        <f>Base[[#This Row],[Altura_Total]]*Base[[#This Row],[Área_Basal]]*0.65</f>
        <v>0.14006159281894578</v>
      </c>
      <c r="AA868" s="96">
        <f>Base[[#This Row],[Altura_Comercial]]*Base[[#This Row],[Área_Basal]]*0.75</f>
        <v>5.3869843391902227E-2</v>
      </c>
      <c r="AB868" s="96">
        <f>IF(($Z$1&lt;190),($AB$1),IF(($Z$1&gt;=190),($AB$2)))*Base[[#This Row],[Volumen_Total]]*'Datos iniciales'!$C$29</f>
        <v>0.18278037862872423</v>
      </c>
      <c r="AC868" s="96">
        <f>EXP((-1.0587+0.8836)*LN(Base[[#This Row],[Biomasa aerea]]))</f>
        <v>1.3465923156549557</v>
      </c>
      <c r="AD868" s="96">
        <f>Base[[#This Row],[Biomasa subterranea]]+Base[[#This Row],[Biomasa aerea]]</f>
        <v>1.5293726942836801</v>
      </c>
      <c r="AE868" s="96">
        <f>Base[[#This Row],[Biomasa Total]]*0.5</f>
        <v>0.76468634714184003</v>
      </c>
      <c r="AF868" s="96">
        <f>Base[[#This Row],[Carbono]]*(44/12)</f>
        <v>2.80384993952008</v>
      </c>
      <c r="AG868" s="96" t="str">
        <f>IF(AND(Base[[#This Row],[Altura_Total]]&lt;=PS!$Y$17),"Inferior",IF(AND(Base[[#This Row],[Altura_Total]]&gt;PS!$Y$17,Base[[#This Row],[Altura_Total]]&lt;=PS!$Y$18),"Medio",IF(AND(Base[[#This Row],[Altura_Total]]&gt;PS!$Y$18),"Alto")))</f>
        <v>Inferior</v>
      </c>
      <c r="AH868" s="96" t="str">
        <f>IF(AND(Base[[#This Row],[Altura_Total]]&lt;0.31),"Ct1",IF(AND(Base[[#This Row],[Altura_Total]]&gt;=0.31,Base[[#This Row],[Altura_Total]]&lt;1.5),"Ct2",IF(AND(Base[[#This Row],[Altura_Total]]&gt;=1.5),"Ct3")))</f>
        <v>Ct3</v>
      </c>
      <c r="AI868" s="96">
        <f>+Base[[#This Row],[Altura_Total]]-Base[[#This Row],[Altura_Comercial]]</f>
        <v>4</v>
      </c>
      <c r="AJ868" s="96"/>
      <c r="AK868" s="96"/>
      <c r="AL868" s="96"/>
      <c r="AM868" s="96"/>
    </row>
    <row r="869" spans="1:39" ht="24">
      <c r="A869" s="96">
        <v>0</v>
      </c>
      <c r="B869" s="96" t="str">
        <f t="shared" si="13"/>
        <v>Fustales</v>
      </c>
      <c r="C869" s="96">
        <v>865</v>
      </c>
      <c r="D869" s="90" t="s">
        <v>186</v>
      </c>
      <c r="F869" s="299" t="s">
        <v>1179</v>
      </c>
      <c r="G869" s="90" t="s">
        <v>194</v>
      </c>
      <c r="H869" s="301" t="s">
        <v>22</v>
      </c>
      <c r="I869" s="96" t="s">
        <v>195</v>
      </c>
      <c r="J869" s="39">
        <v>59</v>
      </c>
      <c r="K869" s="306">
        <v>0</v>
      </c>
      <c r="L869" s="306">
        <v>0</v>
      </c>
      <c r="M869" s="306">
        <v>0</v>
      </c>
      <c r="N869" s="306"/>
      <c r="O869" s="39"/>
      <c r="P869" s="39"/>
      <c r="S869" s="39"/>
      <c r="T869" s="145">
        <v>7</v>
      </c>
      <c r="U869" s="145">
        <v>2</v>
      </c>
      <c r="V869" s="298"/>
      <c r="W869" s="96">
        <f>SQRT((Base[[#This Row],[CAP_1_(cm)]])^2+(Base[[#This Row],[CAP_2_(cm)]])^2+(Base[[#This Row],[CAP_3_(cm)]])^2+(Base[[#This Row],[CAP_4_(cm)]])^2+(Base[[#This Row],[CAP_5_(cm)2]])^2+(Base[[#This Row],[CAP_6_(cm)3]])^2+(Base[[#This Row],[CAP_7_(cm)4]])^2+(Base[[#This Row],[CAP_8_(cm)5]])^2+(Base[[#This Row],[CAP_9_(cm)6]])^2+(Base[[#This Row],[CAP_10(cm)7]])^2)</f>
        <v>59</v>
      </c>
      <c r="X869" s="96">
        <f>(Base[[#This Row],[CAP_(cm)]]/3.1416)/100</f>
        <v>0.18780239368474663</v>
      </c>
      <c r="Y869" s="96">
        <f>(3.1416/4)*(Base[[#This Row],[DAP]]^2)</f>
        <v>2.7700853068500127E-2</v>
      </c>
      <c r="Z869" s="96">
        <f>Base[[#This Row],[Altura_Total]]*Base[[#This Row],[Área_Basal]]*0.65</f>
        <v>0.12603888146167558</v>
      </c>
      <c r="AA869" s="96">
        <f>Base[[#This Row],[Altura_Comercial]]*Base[[#This Row],[Área_Basal]]*0.75</f>
        <v>4.1551279602750193E-2</v>
      </c>
      <c r="AB869" s="96">
        <f>IF(($Z$1&lt;190),($AB$1),IF(($Z$1&gt;=190),($AB$2)))*Base[[#This Row],[Volumen_Total]]*'Datos iniciales'!$C$29</f>
        <v>0.16448074030748663</v>
      </c>
      <c r="AC869" s="96">
        <f>EXP((-1.0587+0.8836)*LN(Base[[#This Row],[Biomasa aerea]]))</f>
        <v>1.3716972071494853</v>
      </c>
      <c r="AD869" s="96">
        <f>Base[[#This Row],[Biomasa subterranea]]+Base[[#This Row],[Biomasa aerea]]</f>
        <v>1.5361779474569719</v>
      </c>
      <c r="AE869" s="96">
        <f>Base[[#This Row],[Biomasa Total]]*0.5</f>
        <v>0.76808897372848595</v>
      </c>
      <c r="AF869" s="96">
        <f>Base[[#This Row],[Carbono]]*(44/12)</f>
        <v>2.8163262370044482</v>
      </c>
      <c r="AG869" s="96" t="str">
        <f>IF(AND(Base[[#This Row],[Altura_Total]]&lt;=PS!$Y$17),"Inferior",IF(AND(Base[[#This Row],[Altura_Total]]&gt;PS!$Y$17,Base[[#This Row],[Altura_Total]]&lt;=PS!$Y$18),"Medio",IF(AND(Base[[#This Row],[Altura_Total]]&gt;PS!$Y$18),"Alto")))</f>
        <v>Inferior</v>
      </c>
      <c r="AH869" s="96" t="str">
        <f>IF(AND(Base[[#This Row],[Altura_Total]]&lt;0.31),"Ct1",IF(AND(Base[[#This Row],[Altura_Total]]&gt;=0.31,Base[[#This Row],[Altura_Total]]&lt;1.5),"Ct2",IF(AND(Base[[#This Row],[Altura_Total]]&gt;=1.5),"Ct3")))</f>
        <v>Ct3</v>
      </c>
      <c r="AI869" s="96">
        <f>+Base[[#This Row],[Altura_Total]]-Base[[#This Row],[Altura_Comercial]]</f>
        <v>5</v>
      </c>
      <c r="AJ869" s="96"/>
      <c r="AK869" s="96"/>
      <c r="AL869" s="96"/>
      <c r="AM869" s="96"/>
    </row>
    <row r="870" spans="1:39" ht="24">
      <c r="A870" s="96">
        <v>0</v>
      </c>
      <c r="B870" s="96" t="str">
        <f t="shared" si="13"/>
        <v>Fustales</v>
      </c>
      <c r="C870" s="96">
        <v>866</v>
      </c>
      <c r="D870" s="90" t="s">
        <v>186</v>
      </c>
      <c r="F870" s="299" t="s">
        <v>1180</v>
      </c>
      <c r="G870" s="90" t="s">
        <v>194</v>
      </c>
      <c r="H870" s="301" t="s">
        <v>22</v>
      </c>
      <c r="I870" s="96" t="s">
        <v>195</v>
      </c>
      <c r="J870" s="39">
        <v>33.700000000000003</v>
      </c>
      <c r="K870" s="306">
        <v>0</v>
      </c>
      <c r="L870" s="306">
        <v>0</v>
      </c>
      <c r="M870" s="306">
        <v>0</v>
      </c>
      <c r="N870" s="306"/>
      <c r="O870" s="39"/>
      <c r="P870" s="39"/>
      <c r="S870" s="39"/>
      <c r="T870" s="145">
        <v>3.5</v>
      </c>
      <c r="U870" s="145">
        <v>1</v>
      </c>
      <c r="V870" s="298"/>
      <c r="W870" s="96">
        <f>SQRT((Base[[#This Row],[CAP_1_(cm)]])^2+(Base[[#This Row],[CAP_2_(cm)]])^2+(Base[[#This Row],[CAP_3_(cm)]])^2+(Base[[#This Row],[CAP_4_(cm)]])^2+(Base[[#This Row],[CAP_5_(cm)2]])^2+(Base[[#This Row],[CAP_6_(cm)3]])^2+(Base[[#This Row],[CAP_7_(cm)4]])^2+(Base[[#This Row],[CAP_8_(cm)5]])^2+(Base[[#This Row],[CAP_9_(cm)6]])^2+(Base[[#This Row],[CAP_10(cm)7]])^2)</f>
        <v>33.700000000000003</v>
      </c>
      <c r="X870" s="96">
        <f>(Base[[#This Row],[CAP_(cm)]]/3.1416)/100</f>
        <v>0.10727018079959258</v>
      </c>
      <c r="Y870" s="96">
        <f>(3.1416/4)*(Base[[#This Row],[DAP]]^2)</f>
        <v>9.0375127323656761E-3</v>
      </c>
      <c r="Z870" s="96">
        <f>Base[[#This Row],[Altura_Total]]*Base[[#This Row],[Área_Basal]]*0.65</f>
        <v>2.0560341466131914E-2</v>
      </c>
      <c r="AA870" s="96">
        <f>Base[[#This Row],[Altura_Comercial]]*Base[[#This Row],[Área_Basal]]*0.75</f>
        <v>6.778134549274257E-3</v>
      </c>
      <c r="AB870" s="96">
        <f>IF(($Z$1&lt;190),($AB$1),IF(($Z$1&gt;=190),($AB$2)))*Base[[#This Row],[Volumen_Total]]*'Datos iniciales'!$C$29</f>
        <v>2.6831245613302149E-2</v>
      </c>
      <c r="AC870" s="96">
        <f>EXP((-1.0587+0.8836)*LN(Base[[#This Row],[Biomasa aerea]]))</f>
        <v>1.8842780533696333</v>
      </c>
      <c r="AD870" s="96">
        <f>Base[[#This Row],[Biomasa subterranea]]+Base[[#This Row],[Biomasa aerea]]</f>
        <v>1.9111092989829355</v>
      </c>
      <c r="AE870" s="96">
        <f>Base[[#This Row],[Biomasa Total]]*0.5</f>
        <v>0.95555464949146773</v>
      </c>
      <c r="AF870" s="96">
        <f>Base[[#This Row],[Carbono]]*(44/12)</f>
        <v>3.5037003814687151</v>
      </c>
      <c r="AG870" s="96" t="str">
        <f>IF(AND(Base[[#This Row],[Altura_Total]]&lt;=PS!$Y$17),"Inferior",IF(AND(Base[[#This Row],[Altura_Total]]&gt;PS!$Y$17,Base[[#This Row],[Altura_Total]]&lt;=PS!$Y$18),"Medio",IF(AND(Base[[#This Row],[Altura_Total]]&gt;PS!$Y$18),"Alto")))</f>
        <v>Inferior</v>
      </c>
      <c r="AH870" s="96" t="str">
        <f>IF(AND(Base[[#This Row],[Altura_Total]]&lt;0.31),"Ct1",IF(AND(Base[[#This Row],[Altura_Total]]&gt;=0.31,Base[[#This Row],[Altura_Total]]&lt;1.5),"Ct2",IF(AND(Base[[#This Row],[Altura_Total]]&gt;=1.5),"Ct3")))</f>
        <v>Ct3</v>
      </c>
      <c r="AI870" s="96">
        <f>+Base[[#This Row],[Altura_Total]]-Base[[#This Row],[Altura_Comercial]]</f>
        <v>2.5</v>
      </c>
      <c r="AJ870" s="96"/>
      <c r="AK870" s="96"/>
      <c r="AL870" s="96"/>
      <c r="AM870" s="96"/>
    </row>
    <row r="871" spans="1:39" ht="24">
      <c r="A871" s="96">
        <v>0</v>
      </c>
      <c r="B871" s="96" t="str">
        <f t="shared" si="13"/>
        <v>Fustales</v>
      </c>
      <c r="C871" s="96">
        <v>867</v>
      </c>
      <c r="D871" s="90" t="s">
        <v>186</v>
      </c>
      <c r="F871" s="299" t="s">
        <v>1181</v>
      </c>
      <c r="G871" s="90" t="s">
        <v>1066</v>
      </c>
      <c r="H871" s="301" t="s">
        <v>107</v>
      </c>
      <c r="I871" s="96" t="s">
        <v>489</v>
      </c>
      <c r="J871" s="39">
        <v>80.2</v>
      </c>
      <c r="K871" s="306">
        <v>0</v>
      </c>
      <c r="L871" s="306">
        <v>0</v>
      </c>
      <c r="M871" s="306">
        <v>0</v>
      </c>
      <c r="N871" s="306"/>
      <c r="O871" s="39"/>
      <c r="P871" s="39"/>
      <c r="S871" s="39"/>
      <c r="T871" s="145">
        <v>9</v>
      </c>
      <c r="U871" s="145">
        <v>3</v>
      </c>
      <c r="V871" s="298"/>
      <c r="W871" s="96">
        <f>SQRT((Base[[#This Row],[CAP_1_(cm)]])^2+(Base[[#This Row],[CAP_2_(cm)]])^2+(Base[[#This Row],[CAP_3_(cm)]])^2+(Base[[#This Row],[CAP_4_(cm)]])^2+(Base[[#This Row],[CAP_5_(cm)2]])^2+(Base[[#This Row],[CAP_6_(cm)3]])^2+(Base[[#This Row],[CAP_7_(cm)4]])^2+(Base[[#This Row],[CAP_8_(cm)5]])^2+(Base[[#This Row],[CAP_9_(cm)6]])^2+(Base[[#This Row],[CAP_10(cm)7]])^2)</f>
        <v>80.2</v>
      </c>
      <c r="X871" s="96">
        <f>(Base[[#This Row],[CAP_(cm)]]/3.1416)/100</f>
        <v>0.25528393175451997</v>
      </c>
      <c r="Y871" s="96">
        <f>(3.1416/4)*(Base[[#This Row],[DAP]]^2)</f>
        <v>5.1184428316781251E-2</v>
      </c>
      <c r="Z871" s="96">
        <f>Base[[#This Row],[Altura_Total]]*Base[[#This Row],[Área_Basal]]*0.65</f>
        <v>0.29942890565317032</v>
      </c>
      <c r="AA871" s="96">
        <f>Base[[#This Row],[Altura_Comercial]]*Base[[#This Row],[Área_Basal]]*0.75</f>
        <v>0.11516496371275782</v>
      </c>
      <c r="AB871" s="96">
        <f>IF(($Z$1&lt;190),($AB$1),IF(($Z$1&gt;=190),($AB$2)))*Base[[#This Row],[Volumen_Total]]*'Datos iniciales'!$C$29</f>
        <v>0.39075472187738725</v>
      </c>
      <c r="AC871" s="96">
        <f>EXP((-1.0587+0.8836)*LN(Base[[#This Row],[Biomasa aerea]]))</f>
        <v>1.1788473417044059</v>
      </c>
      <c r="AD871" s="96">
        <f>Base[[#This Row],[Biomasa subterranea]]+Base[[#This Row],[Biomasa aerea]]</f>
        <v>1.5696020635817931</v>
      </c>
      <c r="AE871" s="96">
        <f>Base[[#This Row],[Biomasa Total]]*0.5</f>
        <v>0.78480103179089655</v>
      </c>
      <c r="AF871" s="96">
        <f>Base[[#This Row],[Carbono]]*(44/12)</f>
        <v>2.8776037832332872</v>
      </c>
      <c r="AG871" s="96" t="str">
        <f>IF(AND(Base[[#This Row],[Altura_Total]]&lt;=PS!$Y$17),"Inferior",IF(AND(Base[[#This Row],[Altura_Total]]&gt;PS!$Y$17,Base[[#This Row],[Altura_Total]]&lt;=PS!$Y$18),"Medio",IF(AND(Base[[#This Row],[Altura_Total]]&gt;PS!$Y$18),"Alto")))</f>
        <v>Inferior</v>
      </c>
      <c r="AH871" s="96" t="str">
        <f>IF(AND(Base[[#This Row],[Altura_Total]]&lt;0.31),"Ct1",IF(AND(Base[[#This Row],[Altura_Total]]&gt;=0.31,Base[[#This Row],[Altura_Total]]&lt;1.5),"Ct2",IF(AND(Base[[#This Row],[Altura_Total]]&gt;=1.5),"Ct3")))</f>
        <v>Ct3</v>
      </c>
      <c r="AI871" s="96">
        <f>+Base[[#This Row],[Altura_Total]]-Base[[#This Row],[Altura_Comercial]]</f>
        <v>6</v>
      </c>
      <c r="AJ871" s="96"/>
      <c r="AK871" s="96"/>
      <c r="AL871" s="96"/>
      <c r="AM871" s="96"/>
    </row>
    <row r="872" spans="1:39" ht="24">
      <c r="A872" s="96">
        <v>0</v>
      </c>
      <c r="B872" s="96" t="str">
        <f t="shared" si="13"/>
        <v>Fustales</v>
      </c>
      <c r="C872" s="96">
        <v>868</v>
      </c>
      <c r="D872" s="90" t="s">
        <v>186</v>
      </c>
      <c r="F872" s="299" t="s">
        <v>1182</v>
      </c>
      <c r="G872" s="90" t="s">
        <v>194</v>
      </c>
      <c r="H872" s="301" t="s">
        <v>22</v>
      </c>
      <c r="I872" s="96" t="s">
        <v>195</v>
      </c>
      <c r="J872" s="39">
        <v>47</v>
      </c>
      <c r="K872" s="306">
        <v>0</v>
      </c>
      <c r="L872" s="306">
        <v>0</v>
      </c>
      <c r="M872" s="306">
        <v>0</v>
      </c>
      <c r="N872" s="306"/>
      <c r="O872" s="39"/>
      <c r="P872" s="39"/>
      <c r="S872" s="39"/>
      <c r="T872" s="145">
        <v>6</v>
      </c>
      <c r="U872" s="145">
        <v>2</v>
      </c>
      <c r="V872" s="298"/>
      <c r="W872" s="96">
        <f>SQRT((Base[[#This Row],[CAP_1_(cm)]])^2+(Base[[#This Row],[CAP_2_(cm)]])^2+(Base[[#This Row],[CAP_3_(cm)]])^2+(Base[[#This Row],[CAP_4_(cm)]])^2+(Base[[#This Row],[CAP_5_(cm)2]])^2+(Base[[#This Row],[CAP_6_(cm)3]])^2+(Base[[#This Row],[CAP_7_(cm)4]])^2+(Base[[#This Row],[CAP_8_(cm)5]])^2+(Base[[#This Row],[CAP_9_(cm)6]])^2+(Base[[#This Row],[CAP_10(cm)7]])^2)</f>
        <v>47</v>
      </c>
      <c r="X872" s="96">
        <f>(Base[[#This Row],[CAP_(cm)]]/3.1416)/100</f>
        <v>0.1496052966641202</v>
      </c>
      <c r="Y872" s="96">
        <f>(3.1416/4)*(Base[[#This Row],[DAP]]^2)</f>
        <v>1.7578622358034125E-2</v>
      </c>
      <c r="Z872" s="96">
        <f>Base[[#This Row],[Altura_Total]]*Base[[#This Row],[Área_Basal]]*0.65</f>
        <v>6.8556627196333098E-2</v>
      </c>
      <c r="AA872" s="96">
        <f>Base[[#This Row],[Altura_Comercial]]*Base[[#This Row],[Área_Basal]]*0.75</f>
        <v>2.6367933537051188E-2</v>
      </c>
      <c r="AB872" s="96">
        <f>IF(($Z$1&lt;190),($AB$1),IF(($Z$1&gt;=190),($AB$2)))*Base[[#This Row],[Volumen_Total]]*'Datos iniciales'!$C$29</f>
        <v>8.9466398491214696E-2</v>
      </c>
      <c r="AC872" s="96">
        <f>EXP((-1.0587+0.8836)*LN(Base[[#This Row],[Biomasa aerea]]))</f>
        <v>1.5260344641256276</v>
      </c>
      <c r="AD872" s="96">
        <f>Base[[#This Row],[Biomasa subterranea]]+Base[[#This Row],[Biomasa aerea]]</f>
        <v>1.6155008626168423</v>
      </c>
      <c r="AE872" s="96">
        <f>Base[[#This Row],[Biomasa Total]]*0.5</f>
        <v>0.80775043130842117</v>
      </c>
      <c r="AF872" s="96">
        <f>Base[[#This Row],[Carbono]]*(44/12)</f>
        <v>2.961751581464211</v>
      </c>
      <c r="AG872" s="96" t="str">
        <f>IF(AND(Base[[#This Row],[Altura_Total]]&lt;=PS!$Y$17),"Inferior",IF(AND(Base[[#This Row],[Altura_Total]]&gt;PS!$Y$17,Base[[#This Row],[Altura_Total]]&lt;=PS!$Y$18),"Medio",IF(AND(Base[[#This Row],[Altura_Total]]&gt;PS!$Y$18),"Alto")))</f>
        <v>Inferior</v>
      </c>
      <c r="AH872" s="96" t="str">
        <f>IF(AND(Base[[#This Row],[Altura_Total]]&lt;0.31),"Ct1",IF(AND(Base[[#This Row],[Altura_Total]]&gt;=0.31,Base[[#This Row],[Altura_Total]]&lt;1.5),"Ct2",IF(AND(Base[[#This Row],[Altura_Total]]&gt;=1.5),"Ct3")))</f>
        <v>Ct3</v>
      </c>
      <c r="AI872" s="96">
        <f>+Base[[#This Row],[Altura_Total]]-Base[[#This Row],[Altura_Comercial]]</f>
        <v>4</v>
      </c>
      <c r="AJ872" s="96"/>
      <c r="AK872" s="96"/>
      <c r="AL872" s="96"/>
      <c r="AM872" s="96"/>
    </row>
    <row r="873" spans="1:39" ht="24">
      <c r="A873" s="96">
        <v>0</v>
      </c>
      <c r="B873" s="96" t="str">
        <f t="shared" si="13"/>
        <v>Fustales</v>
      </c>
      <c r="C873" s="96">
        <v>869</v>
      </c>
      <c r="D873" s="90" t="s">
        <v>186</v>
      </c>
      <c r="F873" s="299" t="s">
        <v>1183</v>
      </c>
      <c r="G873" s="90" t="s">
        <v>194</v>
      </c>
      <c r="H873" s="301" t="s">
        <v>22</v>
      </c>
      <c r="I873" s="96" t="s">
        <v>195</v>
      </c>
      <c r="J873" s="39">
        <v>41</v>
      </c>
      <c r="K873" s="306">
        <v>0</v>
      </c>
      <c r="L873" s="306">
        <v>0</v>
      </c>
      <c r="M873" s="306">
        <v>0</v>
      </c>
      <c r="N873" s="306"/>
      <c r="O873" s="39"/>
      <c r="P873" s="39"/>
      <c r="S873" s="39"/>
      <c r="T873" s="145">
        <v>4</v>
      </c>
      <c r="U873" s="145">
        <v>1</v>
      </c>
      <c r="V873" s="298"/>
      <c r="W873" s="96">
        <f>SQRT((Base[[#This Row],[CAP_1_(cm)]])^2+(Base[[#This Row],[CAP_2_(cm)]])^2+(Base[[#This Row],[CAP_3_(cm)]])^2+(Base[[#This Row],[CAP_4_(cm)]])^2+(Base[[#This Row],[CAP_5_(cm)2]])^2+(Base[[#This Row],[CAP_6_(cm)3]])^2+(Base[[#This Row],[CAP_7_(cm)4]])^2+(Base[[#This Row],[CAP_8_(cm)5]])^2+(Base[[#This Row],[CAP_9_(cm)6]])^2+(Base[[#This Row],[CAP_10(cm)7]])^2)</f>
        <v>41</v>
      </c>
      <c r="X873" s="96">
        <f>(Base[[#This Row],[CAP_(cm)]]/3.1416)/100</f>
        <v>0.13050674815380697</v>
      </c>
      <c r="Y873" s="96">
        <f>(3.1416/4)*(Base[[#This Row],[DAP]]^2)</f>
        <v>1.3376941685765214E-2</v>
      </c>
      <c r="Z873" s="96">
        <f>Base[[#This Row],[Altura_Total]]*Base[[#This Row],[Área_Basal]]*0.65</f>
        <v>3.4780048382989558E-2</v>
      </c>
      <c r="AA873" s="96">
        <f>Base[[#This Row],[Altura_Comercial]]*Base[[#This Row],[Área_Basal]]*0.75</f>
        <v>1.0032706264323911E-2</v>
      </c>
      <c r="AB873" s="96">
        <f>IF(($Z$1&lt;190),($AB$1),IF(($Z$1&gt;=190),($AB$2)))*Base[[#This Row],[Volumen_Total]]*'Datos iniciales'!$C$29</f>
        <v>4.5387963139801368E-2</v>
      </c>
      <c r="AC873" s="96">
        <f>EXP((-1.0587+0.8836)*LN(Base[[#This Row],[Biomasa aerea]]))</f>
        <v>1.7185797277134269</v>
      </c>
      <c r="AD873" s="96">
        <f>Base[[#This Row],[Biomasa subterranea]]+Base[[#This Row],[Biomasa aerea]]</f>
        <v>1.7639676908532282</v>
      </c>
      <c r="AE873" s="96">
        <f>Base[[#This Row],[Biomasa Total]]*0.5</f>
        <v>0.88198384542661412</v>
      </c>
      <c r="AF873" s="96">
        <f>Base[[#This Row],[Carbono]]*(44/12)</f>
        <v>3.2339407665642517</v>
      </c>
      <c r="AG873" s="96" t="str">
        <f>IF(AND(Base[[#This Row],[Altura_Total]]&lt;=PS!$Y$17),"Inferior",IF(AND(Base[[#This Row],[Altura_Total]]&gt;PS!$Y$17,Base[[#This Row],[Altura_Total]]&lt;=PS!$Y$18),"Medio",IF(AND(Base[[#This Row],[Altura_Total]]&gt;PS!$Y$18),"Alto")))</f>
        <v>Inferior</v>
      </c>
      <c r="AH873" s="96" t="str">
        <f>IF(AND(Base[[#This Row],[Altura_Total]]&lt;0.31),"Ct1",IF(AND(Base[[#This Row],[Altura_Total]]&gt;=0.31,Base[[#This Row],[Altura_Total]]&lt;1.5),"Ct2",IF(AND(Base[[#This Row],[Altura_Total]]&gt;=1.5),"Ct3")))</f>
        <v>Ct3</v>
      </c>
      <c r="AI873" s="96">
        <f>+Base[[#This Row],[Altura_Total]]-Base[[#This Row],[Altura_Comercial]]</f>
        <v>3</v>
      </c>
      <c r="AJ873" s="96"/>
      <c r="AK873" s="96"/>
      <c r="AL873" s="96"/>
      <c r="AM873" s="96"/>
    </row>
    <row r="874" spans="1:39" ht="24">
      <c r="A874" s="96">
        <v>0</v>
      </c>
      <c r="B874" s="96" t="str">
        <f t="shared" si="13"/>
        <v>Fustales</v>
      </c>
      <c r="C874" s="96">
        <v>870</v>
      </c>
      <c r="D874" s="90" t="s">
        <v>186</v>
      </c>
      <c r="F874" s="299" t="s">
        <v>1184</v>
      </c>
      <c r="G874" s="90" t="s">
        <v>266</v>
      </c>
      <c r="H874" s="301" t="s">
        <v>30</v>
      </c>
      <c r="I874" s="96" t="s">
        <v>267</v>
      </c>
      <c r="J874" s="39">
        <v>34.4</v>
      </c>
      <c r="K874" s="306">
        <v>0</v>
      </c>
      <c r="L874" s="306">
        <v>0</v>
      </c>
      <c r="M874" s="306">
        <v>0</v>
      </c>
      <c r="N874" s="306"/>
      <c r="O874" s="39"/>
      <c r="P874" s="39"/>
      <c r="S874" s="39"/>
      <c r="T874" s="145">
        <v>4</v>
      </c>
      <c r="U874" s="145">
        <v>1</v>
      </c>
      <c r="V874" s="298"/>
      <c r="W874" s="96">
        <f>SQRT((Base[[#This Row],[CAP_1_(cm)]])^2+(Base[[#This Row],[CAP_2_(cm)]])^2+(Base[[#This Row],[CAP_3_(cm)]])^2+(Base[[#This Row],[CAP_4_(cm)]])^2+(Base[[#This Row],[CAP_5_(cm)2]])^2+(Base[[#This Row],[CAP_6_(cm)3]])^2+(Base[[#This Row],[CAP_7_(cm)4]])^2+(Base[[#This Row],[CAP_8_(cm)5]])^2+(Base[[#This Row],[CAP_9_(cm)6]])^2+(Base[[#This Row],[CAP_10(cm)7]])^2)</f>
        <v>34.4</v>
      </c>
      <c r="X874" s="96">
        <f>(Base[[#This Row],[CAP_(cm)]]/3.1416)/100</f>
        <v>0.10949834479246244</v>
      </c>
      <c r="Y874" s="96">
        <f>(3.1416/4)*(Base[[#This Row],[DAP]]^2)</f>
        <v>9.4168576521517708E-3</v>
      </c>
      <c r="Z874" s="96">
        <f>Base[[#This Row],[Altura_Total]]*Base[[#This Row],[Área_Basal]]*0.65</f>
        <v>2.4483829895594604E-2</v>
      </c>
      <c r="AA874" s="96">
        <f>Base[[#This Row],[Altura_Comercial]]*Base[[#This Row],[Área_Basal]]*0.75</f>
        <v>7.0626432391138281E-3</v>
      </c>
      <c r="AB874" s="96">
        <f>IF(($Z$1&lt;190),($AB$1),IF(($Z$1&gt;=190),($AB$2)))*Base[[#This Row],[Volumen_Total]]*'Datos iniciales'!$C$29</f>
        <v>3.1951398013750958E-2</v>
      </c>
      <c r="AC874" s="96">
        <f>EXP((-1.0587+0.8836)*LN(Base[[#This Row],[Biomasa aerea]]))</f>
        <v>1.8275270952375184</v>
      </c>
      <c r="AD874" s="96">
        <f>Base[[#This Row],[Biomasa subterranea]]+Base[[#This Row],[Biomasa aerea]]</f>
        <v>1.8594784932512693</v>
      </c>
      <c r="AE874" s="96">
        <f>Base[[#This Row],[Biomasa Total]]*0.5</f>
        <v>0.92973924662563467</v>
      </c>
      <c r="AF874" s="96">
        <f>Base[[#This Row],[Carbono]]*(44/12)</f>
        <v>3.4090439042939935</v>
      </c>
      <c r="AG874" s="96" t="str">
        <f>IF(AND(Base[[#This Row],[Altura_Total]]&lt;=PS!$Y$17),"Inferior",IF(AND(Base[[#This Row],[Altura_Total]]&gt;PS!$Y$17,Base[[#This Row],[Altura_Total]]&lt;=PS!$Y$18),"Medio",IF(AND(Base[[#This Row],[Altura_Total]]&gt;PS!$Y$18),"Alto")))</f>
        <v>Inferior</v>
      </c>
      <c r="AH874" s="96" t="str">
        <f>IF(AND(Base[[#This Row],[Altura_Total]]&lt;0.31),"Ct1",IF(AND(Base[[#This Row],[Altura_Total]]&gt;=0.31,Base[[#This Row],[Altura_Total]]&lt;1.5),"Ct2",IF(AND(Base[[#This Row],[Altura_Total]]&gt;=1.5),"Ct3")))</f>
        <v>Ct3</v>
      </c>
      <c r="AI874" s="96">
        <f>+Base[[#This Row],[Altura_Total]]-Base[[#This Row],[Altura_Comercial]]</f>
        <v>3</v>
      </c>
      <c r="AJ874" s="96"/>
      <c r="AK874" s="96"/>
      <c r="AL874" s="96"/>
      <c r="AM874" s="96"/>
    </row>
    <row r="875" spans="1:39" ht="24">
      <c r="A875" s="96">
        <v>0</v>
      </c>
      <c r="B875" s="96" t="str">
        <f t="shared" si="13"/>
        <v>Fustales</v>
      </c>
      <c r="C875" s="96">
        <v>871</v>
      </c>
      <c r="D875" s="90" t="s">
        <v>186</v>
      </c>
      <c r="F875" s="299" t="s">
        <v>1185</v>
      </c>
      <c r="G875" s="90" t="s">
        <v>266</v>
      </c>
      <c r="H875" s="301" t="s">
        <v>30</v>
      </c>
      <c r="I875" s="96" t="s">
        <v>267</v>
      </c>
      <c r="J875" s="39">
        <v>41</v>
      </c>
      <c r="K875" s="306">
        <v>0</v>
      </c>
      <c r="L875" s="306">
        <v>0</v>
      </c>
      <c r="M875" s="306">
        <v>0</v>
      </c>
      <c r="N875" s="306"/>
      <c r="O875" s="39"/>
      <c r="P875" s="39"/>
      <c r="S875" s="39"/>
      <c r="T875" s="145">
        <v>4</v>
      </c>
      <c r="U875" s="145">
        <v>1</v>
      </c>
      <c r="V875" s="298"/>
      <c r="W875" s="96">
        <f>SQRT((Base[[#This Row],[CAP_1_(cm)]])^2+(Base[[#This Row],[CAP_2_(cm)]])^2+(Base[[#This Row],[CAP_3_(cm)]])^2+(Base[[#This Row],[CAP_4_(cm)]])^2+(Base[[#This Row],[CAP_5_(cm)2]])^2+(Base[[#This Row],[CAP_6_(cm)3]])^2+(Base[[#This Row],[CAP_7_(cm)4]])^2+(Base[[#This Row],[CAP_8_(cm)5]])^2+(Base[[#This Row],[CAP_9_(cm)6]])^2+(Base[[#This Row],[CAP_10(cm)7]])^2)</f>
        <v>41</v>
      </c>
      <c r="X875" s="96">
        <f>(Base[[#This Row],[CAP_(cm)]]/3.1416)/100</f>
        <v>0.13050674815380697</v>
      </c>
      <c r="Y875" s="96">
        <f>(3.1416/4)*(Base[[#This Row],[DAP]]^2)</f>
        <v>1.3376941685765214E-2</v>
      </c>
      <c r="Z875" s="96">
        <f>Base[[#This Row],[Altura_Total]]*Base[[#This Row],[Área_Basal]]*0.65</f>
        <v>3.4780048382989558E-2</v>
      </c>
      <c r="AA875" s="96">
        <f>Base[[#This Row],[Altura_Comercial]]*Base[[#This Row],[Área_Basal]]*0.75</f>
        <v>1.0032706264323911E-2</v>
      </c>
      <c r="AB875" s="96">
        <f>IF(($Z$1&lt;190),($AB$1),IF(($Z$1&gt;=190),($AB$2)))*Base[[#This Row],[Volumen_Total]]*'Datos iniciales'!$C$29</f>
        <v>4.5387963139801368E-2</v>
      </c>
      <c r="AC875" s="96">
        <f>EXP((-1.0587+0.8836)*LN(Base[[#This Row],[Biomasa aerea]]))</f>
        <v>1.7185797277134269</v>
      </c>
      <c r="AD875" s="96">
        <f>Base[[#This Row],[Biomasa subterranea]]+Base[[#This Row],[Biomasa aerea]]</f>
        <v>1.7639676908532282</v>
      </c>
      <c r="AE875" s="96">
        <f>Base[[#This Row],[Biomasa Total]]*0.5</f>
        <v>0.88198384542661412</v>
      </c>
      <c r="AF875" s="96">
        <f>Base[[#This Row],[Carbono]]*(44/12)</f>
        <v>3.2339407665642517</v>
      </c>
      <c r="AG875" s="96" t="str">
        <f>IF(AND(Base[[#This Row],[Altura_Total]]&lt;=PS!$Y$17),"Inferior",IF(AND(Base[[#This Row],[Altura_Total]]&gt;PS!$Y$17,Base[[#This Row],[Altura_Total]]&lt;=PS!$Y$18),"Medio",IF(AND(Base[[#This Row],[Altura_Total]]&gt;PS!$Y$18),"Alto")))</f>
        <v>Inferior</v>
      </c>
      <c r="AH875" s="96" t="str">
        <f>IF(AND(Base[[#This Row],[Altura_Total]]&lt;0.31),"Ct1",IF(AND(Base[[#This Row],[Altura_Total]]&gt;=0.31,Base[[#This Row],[Altura_Total]]&lt;1.5),"Ct2",IF(AND(Base[[#This Row],[Altura_Total]]&gt;=1.5),"Ct3")))</f>
        <v>Ct3</v>
      </c>
      <c r="AI875" s="96">
        <f>+Base[[#This Row],[Altura_Total]]-Base[[#This Row],[Altura_Comercial]]</f>
        <v>3</v>
      </c>
      <c r="AJ875" s="96"/>
      <c r="AK875" s="96"/>
      <c r="AL875" s="96"/>
      <c r="AM875" s="96"/>
    </row>
    <row r="876" spans="1:39" ht="24">
      <c r="A876" s="96">
        <v>0</v>
      </c>
      <c r="B876" s="96" t="str">
        <f t="shared" si="13"/>
        <v>Fustales</v>
      </c>
      <c r="C876" s="96">
        <v>872</v>
      </c>
      <c r="D876" s="90" t="s">
        <v>186</v>
      </c>
      <c r="F876" s="299" t="s">
        <v>1186</v>
      </c>
      <c r="G876" s="90" t="s">
        <v>194</v>
      </c>
      <c r="H876" s="301" t="s">
        <v>22</v>
      </c>
      <c r="I876" s="96" t="s">
        <v>195</v>
      </c>
      <c r="J876" s="39">
        <v>68.8</v>
      </c>
      <c r="K876" s="306">
        <v>0</v>
      </c>
      <c r="L876" s="306">
        <v>0</v>
      </c>
      <c r="M876" s="306">
        <v>0</v>
      </c>
      <c r="N876" s="306"/>
      <c r="O876" s="39"/>
      <c r="P876" s="39"/>
      <c r="S876" s="39"/>
      <c r="T876" s="145">
        <v>7</v>
      </c>
      <c r="U876" s="145">
        <v>2</v>
      </c>
      <c r="V876" s="298"/>
      <c r="W876" s="96">
        <f>SQRT((Base[[#This Row],[CAP_1_(cm)]])^2+(Base[[#This Row],[CAP_2_(cm)]])^2+(Base[[#This Row],[CAP_3_(cm)]])^2+(Base[[#This Row],[CAP_4_(cm)]])^2+(Base[[#This Row],[CAP_5_(cm)2]])^2+(Base[[#This Row],[CAP_6_(cm)3]])^2+(Base[[#This Row],[CAP_7_(cm)4]])^2+(Base[[#This Row],[CAP_8_(cm)5]])^2+(Base[[#This Row],[CAP_9_(cm)6]])^2+(Base[[#This Row],[CAP_10(cm)7]])^2)</f>
        <v>68.8</v>
      </c>
      <c r="X876" s="96">
        <f>(Base[[#This Row],[CAP_(cm)]]/3.1416)/100</f>
        <v>0.21899668958492488</v>
      </c>
      <c r="Y876" s="96">
        <f>(3.1416/4)*(Base[[#This Row],[DAP]]^2)</f>
        <v>3.7667430608607083E-2</v>
      </c>
      <c r="Z876" s="96">
        <f>Base[[#This Row],[Altura_Total]]*Base[[#This Row],[Área_Basal]]*0.65</f>
        <v>0.17138680926916222</v>
      </c>
      <c r="AA876" s="96">
        <f>Base[[#This Row],[Altura_Comercial]]*Base[[#This Row],[Área_Basal]]*0.75</f>
        <v>5.6501145912910625E-2</v>
      </c>
      <c r="AB876" s="96">
        <f>IF(($Z$1&lt;190),($AB$1),IF(($Z$1&gt;=190),($AB$2)))*Base[[#This Row],[Volumen_Total]]*'Datos iniciales'!$C$29</f>
        <v>0.2236597860962567</v>
      </c>
      <c r="AC876" s="96">
        <f>EXP((-1.0587+0.8836)*LN(Base[[#This Row],[Biomasa aerea]]))</f>
        <v>1.2998318004503466</v>
      </c>
      <c r="AD876" s="96">
        <f>Base[[#This Row],[Biomasa subterranea]]+Base[[#This Row],[Biomasa aerea]]</f>
        <v>1.5234915865466032</v>
      </c>
      <c r="AE876" s="96">
        <f>Base[[#This Row],[Biomasa Total]]*0.5</f>
        <v>0.76174579327330161</v>
      </c>
      <c r="AF876" s="96">
        <f>Base[[#This Row],[Carbono]]*(44/12)</f>
        <v>2.7930679086687724</v>
      </c>
      <c r="AG876" s="96" t="str">
        <f>IF(AND(Base[[#This Row],[Altura_Total]]&lt;=PS!$Y$17),"Inferior",IF(AND(Base[[#This Row],[Altura_Total]]&gt;PS!$Y$17,Base[[#This Row],[Altura_Total]]&lt;=PS!$Y$18),"Medio",IF(AND(Base[[#This Row],[Altura_Total]]&gt;PS!$Y$18),"Alto")))</f>
        <v>Inferior</v>
      </c>
      <c r="AH876" s="96" t="str">
        <f>IF(AND(Base[[#This Row],[Altura_Total]]&lt;0.31),"Ct1",IF(AND(Base[[#This Row],[Altura_Total]]&gt;=0.31,Base[[#This Row],[Altura_Total]]&lt;1.5),"Ct2",IF(AND(Base[[#This Row],[Altura_Total]]&gt;=1.5),"Ct3")))</f>
        <v>Ct3</v>
      </c>
      <c r="AI876" s="96">
        <f>+Base[[#This Row],[Altura_Total]]-Base[[#This Row],[Altura_Comercial]]</f>
        <v>5</v>
      </c>
      <c r="AJ876" s="96"/>
      <c r="AK876" s="96"/>
      <c r="AL876" s="96"/>
      <c r="AM876" s="96"/>
    </row>
    <row r="877" spans="1:39" ht="24">
      <c r="A877" s="96">
        <v>0</v>
      </c>
      <c r="B877" s="96" t="str">
        <f t="shared" si="13"/>
        <v>Fustales</v>
      </c>
      <c r="C877" s="96">
        <v>873</v>
      </c>
      <c r="D877" s="90" t="s">
        <v>186</v>
      </c>
      <c r="F877" s="299" t="s">
        <v>1187</v>
      </c>
      <c r="G877" s="90" t="s">
        <v>402</v>
      </c>
      <c r="H877" s="301" t="s">
        <v>96</v>
      </c>
      <c r="I877" s="96" t="s">
        <v>201</v>
      </c>
      <c r="J877" s="39">
        <v>72.5</v>
      </c>
      <c r="K877" s="306">
        <v>0</v>
      </c>
      <c r="L877" s="306">
        <v>0</v>
      </c>
      <c r="M877" s="306">
        <v>0</v>
      </c>
      <c r="N877" s="306"/>
      <c r="O877" s="39"/>
      <c r="P877" s="39"/>
      <c r="S877" s="39"/>
      <c r="T877" s="145">
        <v>8</v>
      </c>
      <c r="U877" s="145">
        <v>3</v>
      </c>
      <c r="V877" s="298"/>
      <c r="W877" s="96">
        <f>SQRT((Base[[#This Row],[CAP_1_(cm)]])^2+(Base[[#This Row],[CAP_2_(cm)]])^2+(Base[[#This Row],[CAP_3_(cm)]])^2+(Base[[#This Row],[CAP_4_(cm)]])^2+(Base[[#This Row],[CAP_5_(cm)2]])^2+(Base[[#This Row],[CAP_6_(cm)3]])^2+(Base[[#This Row],[CAP_7_(cm)4]])^2+(Base[[#This Row],[CAP_8_(cm)5]])^2+(Base[[#This Row],[CAP_9_(cm)6]])^2+(Base[[#This Row],[CAP_10(cm)7]])^2)</f>
        <v>72.5</v>
      </c>
      <c r="X877" s="96">
        <f>(Base[[#This Row],[CAP_(cm)]]/3.1416)/100</f>
        <v>0.23077412783295137</v>
      </c>
      <c r="Y877" s="96">
        <f>(3.1416/4)*(Base[[#This Row],[DAP]]^2)</f>
        <v>4.1827810669722437E-2</v>
      </c>
      <c r="Z877" s="96">
        <f>Base[[#This Row],[Altura_Total]]*Base[[#This Row],[Área_Basal]]*0.65</f>
        <v>0.21750461548255667</v>
      </c>
      <c r="AA877" s="96">
        <f>Base[[#This Row],[Altura_Comercial]]*Base[[#This Row],[Área_Basal]]*0.75</f>
        <v>9.4112574006875477E-2</v>
      </c>
      <c r="AB877" s="96">
        <f>IF(($Z$1&lt;190),($AB$1),IF(($Z$1&gt;=190),($AB$2)))*Base[[#This Row],[Volumen_Total]]*'Datos iniciales'!$C$29</f>
        <v>0.28384352320473649</v>
      </c>
      <c r="AC877" s="96">
        <f>EXP((-1.0587+0.8836)*LN(Base[[#This Row],[Biomasa aerea]]))</f>
        <v>1.2467112229990847</v>
      </c>
      <c r="AD877" s="96">
        <f>Base[[#This Row],[Biomasa subterranea]]+Base[[#This Row],[Biomasa aerea]]</f>
        <v>1.5305547462038211</v>
      </c>
      <c r="AE877" s="96">
        <f>Base[[#This Row],[Biomasa Total]]*0.5</f>
        <v>0.76527737310191057</v>
      </c>
      <c r="AF877" s="96">
        <f>Base[[#This Row],[Carbono]]*(44/12)</f>
        <v>2.8060170347070055</v>
      </c>
      <c r="AG877" s="96" t="str">
        <f>IF(AND(Base[[#This Row],[Altura_Total]]&lt;=PS!$Y$17),"Inferior",IF(AND(Base[[#This Row],[Altura_Total]]&gt;PS!$Y$17,Base[[#This Row],[Altura_Total]]&lt;=PS!$Y$18),"Medio",IF(AND(Base[[#This Row],[Altura_Total]]&gt;PS!$Y$18),"Alto")))</f>
        <v>Inferior</v>
      </c>
      <c r="AH877" s="96" t="str">
        <f>IF(AND(Base[[#This Row],[Altura_Total]]&lt;0.31),"Ct1",IF(AND(Base[[#This Row],[Altura_Total]]&gt;=0.31,Base[[#This Row],[Altura_Total]]&lt;1.5),"Ct2",IF(AND(Base[[#This Row],[Altura_Total]]&gt;=1.5),"Ct3")))</f>
        <v>Ct3</v>
      </c>
      <c r="AI877" s="96">
        <f>+Base[[#This Row],[Altura_Total]]-Base[[#This Row],[Altura_Comercial]]</f>
        <v>5</v>
      </c>
      <c r="AJ877" s="96"/>
      <c r="AK877" s="96"/>
      <c r="AL877" s="96"/>
      <c r="AM877" s="96"/>
    </row>
    <row r="878" spans="1:39" ht="24">
      <c r="A878" s="96">
        <v>0</v>
      </c>
      <c r="B878" s="96" t="str">
        <f t="shared" si="13"/>
        <v>Fustales</v>
      </c>
      <c r="C878" s="96">
        <v>874</v>
      </c>
      <c r="D878" s="90" t="s">
        <v>186</v>
      </c>
      <c r="F878" s="299" t="s">
        <v>1188</v>
      </c>
      <c r="G878" s="90" t="s">
        <v>402</v>
      </c>
      <c r="H878" s="301" t="s">
        <v>96</v>
      </c>
      <c r="I878" s="96" t="s">
        <v>201</v>
      </c>
      <c r="J878" s="39">
        <v>50.4</v>
      </c>
      <c r="K878" s="306">
        <v>0</v>
      </c>
      <c r="L878" s="306">
        <v>0</v>
      </c>
      <c r="M878" s="306">
        <v>0</v>
      </c>
      <c r="N878" s="306"/>
      <c r="O878" s="39"/>
      <c r="P878" s="39"/>
      <c r="S878" s="39"/>
      <c r="T878" s="145">
        <v>6</v>
      </c>
      <c r="U878" s="145">
        <v>1</v>
      </c>
      <c r="V878" s="298"/>
      <c r="W878" s="96">
        <f>SQRT((Base[[#This Row],[CAP_1_(cm)]])^2+(Base[[#This Row],[CAP_2_(cm)]])^2+(Base[[#This Row],[CAP_3_(cm)]])^2+(Base[[#This Row],[CAP_4_(cm)]])^2+(Base[[#This Row],[CAP_5_(cm)2]])^2+(Base[[#This Row],[CAP_6_(cm)3]])^2+(Base[[#This Row],[CAP_7_(cm)4]])^2+(Base[[#This Row],[CAP_8_(cm)5]])^2+(Base[[#This Row],[CAP_9_(cm)6]])^2+(Base[[#This Row],[CAP_10(cm)7]])^2)</f>
        <v>50.4</v>
      </c>
      <c r="X878" s="96">
        <f>(Base[[#This Row],[CAP_(cm)]]/3.1416)/100</f>
        <v>0.16042780748663102</v>
      </c>
      <c r="Y878" s="96">
        <f>(3.1416/4)*(Base[[#This Row],[DAP]]^2)</f>
        <v>2.0213903743315508E-2</v>
      </c>
      <c r="Z878" s="96">
        <f>Base[[#This Row],[Altura_Total]]*Base[[#This Row],[Área_Basal]]*0.65</f>
        <v>7.8834224598930483E-2</v>
      </c>
      <c r="AA878" s="96">
        <f>Base[[#This Row],[Altura_Comercial]]*Base[[#This Row],[Área_Basal]]*0.75</f>
        <v>1.516042780748663E-2</v>
      </c>
      <c r="AB878" s="96">
        <f>IF(($Z$1&lt;190),($AB$1),IF(($Z$1&gt;=190),($AB$2)))*Base[[#This Row],[Volumen_Total]]*'Datos iniciales'!$C$29</f>
        <v>0.10287866310160429</v>
      </c>
      <c r="AC878" s="96">
        <f>EXP((-1.0587+0.8836)*LN(Base[[#This Row],[Biomasa aerea]]))</f>
        <v>1.4891616309802744</v>
      </c>
      <c r="AD878" s="96">
        <f>Base[[#This Row],[Biomasa subterranea]]+Base[[#This Row],[Biomasa aerea]]</f>
        <v>1.5920402940818787</v>
      </c>
      <c r="AE878" s="96">
        <f>Base[[#This Row],[Biomasa Total]]*0.5</f>
        <v>0.79602014704093937</v>
      </c>
      <c r="AF878" s="96">
        <f>Base[[#This Row],[Carbono]]*(44/12)</f>
        <v>2.9187405391501109</v>
      </c>
      <c r="AG878" s="96" t="str">
        <f>IF(AND(Base[[#This Row],[Altura_Total]]&lt;=PS!$Y$17),"Inferior",IF(AND(Base[[#This Row],[Altura_Total]]&gt;PS!$Y$17,Base[[#This Row],[Altura_Total]]&lt;=PS!$Y$18),"Medio",IF(AND(Base[[#This Row],[Altura_Total]]&gt;PS!$Y$18),"Alto")))</f>
        <v>Inferior</v>
      </c>
      <c r="AH878" s="96" t="str">
        <f>IF(AND(Base[[#This Row],[Altura_Total]]&lt;0.31),"Ct1",IF(AND(Base[[#This Row],[Altura_Total]]&gt;=0.31,Base[[#This Row],[Altura_Total]]&lt;1.5),"Ct2",IF(AND(Base[[#This Row],[Altura_Total]]&gt;=1.5),"Ct3")))</f>
        <v>Ct3</v>
      </c>
      <c r="AI878" s="96">
        <f>+Base[[#This Row],[Altura_Total]]-Base[[#This Row],[Altura_Comercial]]</f>
        <v>5</v>
      </c>
      <c r="AJ878" s="96"/>
      <c r="AK878" s="96"/>
      <c r="AL878" s="96"/>
      <c r="AM878" s="96"/>
    </row>
    <row r="879" spans="1:39" ht="24">
      <c r="A879" s="96">
        <v>0</v>
      </c>
      <c r="B879" s="96" t="str">
        <f t="shared" si="13"/>
        <v>Fustales</v>
      </c>
      <c r="C879" s="96">
        <v>875</v>
      </c>
      <c r="D879" s="90" t="s">
        <v>186</v>
      </c>
      <c r="F879" s="299" t="s">
        <v>1189</v>
      </c>
      <c r="G879" s="90" t="s">
        <v>194</v>
      </c>
      <c r="H879" s="301" t="s">
        <v>22</v>
      </c>
      <c r="I879" s="96" t="s">
        <v>195</v>
      </c>
      <c r="J879" s="39">
        <v>49.5</v>
      </c>
      <c r="K879" s="306">
        <v>0</v>
      </c>
      <c r="L879" s="306">
        <v>0</v>
      </c>
      <c r="M879" s="306">
        <v>0</v>
      </c>
      <c r="N879" s="306"/>
      <c r="O879" s="39"/>
      <c r="P879" s="39"/>
      <c r="S879" s="39"/>
      <c r="T879" s="145">
        <v>5</v>
      </c>
      <c r="U879" s="145">
        <v>1</v>
      </c>
      <c r="V879" s="298"/>
      <c r="W879" s="96">
        <f>SQRT((Base[[#This Row],[CAP_1_(cm)]])^2+(Base[[#This Row],[CAP_2_(cm)]])^2+(Base[[#This Row],[CAP_3_(cm)]])^2+(Base[[#This Row],[CAP_4_(cm)]])^2+(Base[[#This Row],[CAP_5_(cm)2]])^2+(Base[[#This Row],[CAP_6_(cm)3]])^2+(Base[[#This Row],[CAP_7_(cm)4]])^2+(Base[[#This Row],[CAP_8_(cm)5]])^2+(Base[[#This Row],[CAP_9_(cm)6]])^2+(Base[[#This Row],[CAP_10(cm)7]])^2)</f>
        <v>49.5</v>
      </c>
      <c r="X879" s="96">
        <f>(Base[[#This Row],[CAP_(cm)]]/3.1416)/100</f>
        <v>0.15756302521008403</v>
      </c>
      <c r="Y879" s="96">
        <f>(3.1416/4)*(Base[[#This Row],[DAP]]^2)</f>
        <v>1.9498424369747896E-2</v>
      </c>
      <c r="Z879" s="96">
        <f>Base[[#This Row],[Altura_Total]]*Base[[#This Row],[Área_Basal]]*0.65</f>
        <v>6.3369879201680662E-2</v>
      </c>
      <c r="AA879" s="96">
        <f>Base[[#This Row],[Altura_Comercial]]*Base[[#This Row],[Área_Basal]]*0.75</f>
        <v>1.4623818277310921E-2</v>
      </c>
      <c r="AB879" s="96">
        <f>IF(($Z$1&lt;190),($AB$1),IF(($Z$1&gt;=190),($AB$2)))*Base[[#This Row],[Volumen_Total]]*'Datos iniciales'!$C$29</f>
        <v>8.269769235819327E-2</v>
      </c>
      <c r="AC879" s="96">
        <f>EXP((-1.0587+0.8836)*LN(Base[[#This Row],[Biomasa aerea]]))</f>
        <v>1.5472016049668493</v>
      </c>
      <c r="AD879" s="96">
        <f>Base[[#This Row],[Biomasa subterranea]]+Base[[#This Row],[Biomasa aerea]]</f>
        <v>1.6298992973250426</v>
      </c>
      <c r="AE879" s="96">
        <f>Base[[#This Row],[Biomasa Total]]*0.5</f>
        <v>0.81494964866252129</v>
      </c>
      <c r="AF879" s="96">
        <f>Base[[#This Row],[Carbono]]*(44/12)</f>
        <v>2.988148711762578</v>
      </c>
      <c r="AG879" s="96" t="str">
        <f>IF(AND(Base[[#This Row],[Altura_Total]]&lt;=PS!$Y$17),"Inferior",IF(AND(Base[[#This Row],[Altura_Total]]&gt;PS!$Y$17,Base[[#This Row],[Altura_Total]]&lt;=PS!$Y$18),"Medio",IF(AND(Base[[#This Row],[Altura_Total]]&gt;PS!$Y$18),"Alto")))</f>
        <v>Inferior</v>
      </c>
      <c r="AH879" s="96" t="str">
        <f>IF(AND(Base[[#This Row],[Altura_Total]]&lt;0.31),"Ct1",IF(AND(Base[[#This Row],[Altura_Total]]&gt;=0.31,Base[[#This Row],[Altura_Total]]&lt;1.5),"Ct2",IF(AND(Base[[#This Row],[Altura_Total]]&gt;=1.5),"Ct3")))</f>
        <v>Ct3</v>
      </c>
      <c r="AI879" s="96">
        <f>+Base[[#This Row],[Altura_Total]]-Base[[#This Row],[Altura_Comercial]]</f>
        <v>4</v>
      </c>
      <c r="AJ879" s="96"/>
      <c r="AK879" s="96"/>
      <c r="AL879" s="96"/>
      <c r="AM879" s="96"/>
    </row>
    <row r="880" spans="1:39" ht="24">
      <c r="A880" s="96">
        <v>0</v>
      </c>
      <c r="B880" s="96" t="str">
        <f t="shared" si="13"/>
        <v>Fustales</v>
      </c>
      <c r="C880" s="96">
        <v>876</v>
      </c>
      <c r="D880" s="90" t="s">
        <v>186</v>
      </c>
      <c r="F880" s="299" t="s">
        <v>1190</v>
      </c>
      <c r="G880" s="90" t="s">
        <v>402</v>
      </c>
      <c r="H880" s="301" t="s">
        <v>96</v>
      </c>
      <c r="I880" s="96" t="s">
        <v>201</v>
      </c>
      <c r="J880" s="39">
        <v>48.5</v>
      </c>
      <c r="K880" s="306">
        <v>0</v>
      </c>
      <c r="L880" s="306">
        <v>0</v>
      </c>
      <c r="M880" s="306">
        <v>0</v>
      </c>
      <c r="N880" s="306"/>
      <c r="O880" s="39"/>
      <c r="P880" s="39"/>
      <c r="S880" s="39"/>
      <c r="T880" s="145">
        <v>7</v>
      </c>
      <c r="U880" s="145">
        <v>2</v>
      </c>
      <c r="V880" s="298"/>
      <c r="W880" s="96">
        <f>SQRT((Base[[#This Row],[CAP_1_(cm)]])^2+(Base[[#This Row],[CAP_2_(cm)]])^2+(Base[[#This Row],[CAP_3_(cm)]])^2+(Base[[#This Row],[CAP_4_(cm)]])^2+(Base[[#This Row],[CAP_5_(cm)2]])^2+(Base[[#This Row],[CAP_6_(cm)3]])^2+(Base[[#This Row],[CAP_7_(cm)4]])^2+(Base[[#This Row],[CAP_8_(cm)5]])^2+(Base[[#This Row],[CAP_9_(cm)6]])^2+(Base[[#This Row],[CAP_10(cm)7]])^2)</f>
        <v>48.5</v>
      </c>
      <c r="X880" s="96">
        <f>(Base[[#This Row],[CAP_(cm)]]/3.1416)/100</f>
        <v>0.15437993379169851</v>
      </c>
      <c r="Y880" s="96">
        <f>(3.1416/4)*(Base[[#This Row],[DAP]]^2)</f>
        <v>1.8718566972243448E-2</v>
      </c>
      <c r="Z880" s="96">
        <f>Base[[#This Row],[Altura_Total]]*Base[[#This Row],[Área_Basal]]*0.65</f>
        <v>8.5169479723707697E-2</v>
      </c>
      <c r="AA880" s="96">
        <f>Base[[#This Row],[Altura_Comercial]]*Base[[#This Row],[Área_Basal]]*0.75</f>
        <v>2.8077850458365174E-2</v>
      </c>
      <c r="AB880" s="96">
        <f>IF(($Z$1&lt;190),($AB$1),IF(($Z$1&gt;=190),($AB$2)))*Base[[#This Row],[Volumen_Total]]*'Datos iniciales'!$C$29</f>
        <v>0.11114617103943855</v>
      </c>
      <c r="AC880" s="96">
        <f>EXP((-1.0587+0.8836)*LN(Base[[#This Row],[Biomasa aerea]]))</f>
        <v>1.4691423295991397</v>
      </c>
      <c r="AD880" s="96">
        <f>Base[[#This Row],[Biomasa subterranea]]+Base[[#This Row],[Biomasa aerea]]</f>
        <v>1.5802885006385783</v>
      </c>
      <c r="AE880" s="96">
        <f>Base[[#This Row],[Biomasa Total]]*0.5</f>
        <v>0.79014425031928914</v>
      </c>
      <c r="AF880" s="96">
        <f>Base[[#This Row],[Carbono]]*(44/12)</f>
        <v>2.8971955845040602</v>
      </c>
      <c r="AG880" s="96" t="str">
        <f>IF(AND(Base[[#This Row],[Altura_Total]]&lt;=PS!$Y$17),"Inferior",IF(AND(Base[[#This Row],[Altura_Total]]&gt;PS!$Y$17,Base[[#This Row],[Altura_Total]]&lt;=PS!$Y$18),"Medio",IF(AND(Base[[#This Row],[Altura_Total]]&gt;PS!$Y$18),"Alto")))</f>
        <v>Inferior</v>
      </c>
      <c r="AH880" s="96" t="str">
        <f>IF(AND(Base[[#This Row],[Altura_Total]]&lt;0.31),"Ct1",IF(AND(Base[[#This Row],[Altura_Total]]&gt;=0.31,Base[[#This Row],[Altura_Total]]&lt;1.5),"Ct2",IF(AND(Base[[#This Row],[Altura_Total]]&gt;=1.5),"Ct3")))</f>
        <v>Ct3</v>
      </c>
      <c r="AI880" s="96">
        <f>+Base[[#This Row],[Altura_Total]]-Base[[#This Row],[Altura_Comercial]]</f>
        <v>5</v>
      </c>
      <c r="AJ880" s="96"/>
      <c r="AK880" s="96"/>
      <c r="AL880" s="96"/>
      <c r="AM880" s="96"/>
    </row>
    <row r="881" spans="1:39" ht="24">
      <c r="A881" s="96">
        <v>0</v>
      </c>
      <c r="B881" s="96" t="str">
        <f t="shared" si="13"/>
        <v>Fustales</v>
      </c>
      <c r="C881" s="96">
        <v>877</v>
      </c>
      <c r="D881" s="90" t="s">
        <v>186</v>
      </c>
      <c r="F881" s="299" t="s">
        <v>1191</v>
      </c>
      <c r="G881" s="90" t="s">
        <v>402</v>
      </c>
      <c r="H881" s="301" t="s">
        <v>96</v>
      </c>
      <c r="I881" s="96" t="s">
        <v>201</v>
      </c>
      <c r="J881" s="39">
        <v>39</v>
      </c>
      <c r="K881" s="306">
        <v>0</v>
      </c>
      <c r="L881" s="306">
        <v>0</v>
      </c>
      <c r="M881" s="306">
        <v>0</v>
      </c>
      <c r="N881" s="306"/>
      <c r="O881" s="39"/>
      <c r="P881" s="39"/>
      <c r="S881" s="39"/>
      <c r="T881" s="145">
        <v>7</v>
      </c>
      <c r="U881" s="145">
        <v>2</v>
      </c>
      <c r="V881" s="298"/>
      <c r="W881" s="96">
        <f>SQRT((Base[[#This Row],[CAP_1_(cm)]])^2+(Base[[#This Row],[CAP_2_(cm)]])^2+(Base[[#This Row],[CAP_3_(cm)]])^2+(Base[[#This Row],[CAP_4_(cm)]])^2+(Base[[#This Row],[CAP_5_(cm)2]])^2+(Base[[#This Row],[CAP_6_(cm)3]])^2+(Base[[#This Row],[CAP_7_(cm)4]])^2+(Base[[#This Row],[CAP_8_(cm)5]])^2+(Base[[#This Row],[CAP_9_(cm)6]])^2+(Base[[#This Row],[CAP_10(cm)7]])^2)</f>
        <v>39</v>
      </c>
      <c r="X881" s="96">
        <f>(Base[[#This Row],[CAP_(cm)]]/3.1416)/100</f>
        <v>0.12414056531703591</v>
      </c>
      <c r="Y881" s="96">
        <f>(3.1416/4)*(Base[[#This Row],[DAP]]^2)</f>
        <v>1.2103705118411001E-2</v>
      </c>
      <c r="Z881" s="96">
        <f>Base[[#This Row],[Altura_Total]]*Base[[#This Row],[Área_Basal]]*0.65</f>
        <v>5.5071858288770058E-2</v>
      </c>
      <c r="AA881" s="96">
        <f>Base[[#This Row],[Altura_Comercial]]*Base[[#This Row],[Área_Basal]]*0.75</f>
        <v>1.81555576776165E-2</v>
      </c>
      <c r="AB881" s="96">
        <f>IF(($Z$1&lt;190),($AB$1),IF(($Z$1&gt;=190),($AB$2)))*Base[[#This Row],[Volumen_Total]]*'Datos iniciales'!$C$29</f>
        <v>7.1868775066844928E-2</v>
      </c>
      <c r="AC881" s="96">
        <f>EXP((-1.0587+0.8836)*LN(Base[[#This Row],[Biomasa aerea]]))</f>
        <v>1.58569553565412</v>
      </c>
      <c r="AD881" s="96">
        <f>Base[[#This Row],[Biomasa subterranea]]+Base[[#This Row],[Biomasa aerea]]</f>
        <v>1.657564310720965</v>
      </c>
      <c r="AE881" s="96">
        <f>Base[[#This Row],[Biomasa Total]]*0.5</f>
        <v>0.8287821553604825</v>
      </c>
      <c r="AF881" s="96">
        <f>Base[[#This Row],[Carbono]]*(44/12)</f>
        <v>3.0388679029884358</v>
      </c>
      <c r="AG881" s="96" t="str">
        <f>IF(AND(Base[[#This Row],[Altura_Total]]&lt;=PS!$Y$17),"Inferior",IF(AND(Base[[#This Row],[Altura_Total]]&gt;PS!$Y$17,Base[[#This Row],[Altura_Total]]&lt;=PS!$Y$18),"Medio",IF(AND(Base[[#This Row],[Altura_Total]]&gt;PS!$Y$18),"Alto")))</f>
        <v>Inferior</v>
      </c>
      <c r="AH881" s="96" t="str">
        <f>IF(AND(Base[[#This Row],[Altura_Total]]&lt;0.31),"Ct1",IF(AND(Base[[#This Row],[Altura_Total]]&gt;=0.31,Base[[#This Row],[Altura_Total]]&lt;1.5),"Ct2",IF(AND(Base[[#This Row],[Altura_Total]]&gt;=1.5),"Ct3")))</f>
        <v>Ct3</v>
      </c>
      <c r="AI881" s="96">
        <f>+Base[[#This Row],[Altura_Total]]-Base[[#This Row],[Altura_Comercial]]</f>
        <v>5</v>
      </c>
      <c r="AJ881" s="96"/>
      <c r="AK881" s="96"/>
      <c r="AL881" s="96"/>
      <c r="AM881" s="96"/>
    </row>
    <row r="882" spans="1:39" ht="24">
      <c r="A882" s="96">
        <v>0</v>
      </c>
      <c r="B882" s="96" t="str">
        <f t="shared" si="13"/>
        <v>Fustales</v>
      </c>
      <c r="C882" s="96">
        <v>878</v>
      </c>
      <c r="D882" s="90" t="s">
        <v>186</v>
      </c>
      <c r="F882" s="299" t="s">
        <v>1192</v>
      </c>
      <c r="G882" s="90" t="s">
        <v>194</v>
      </c>
      <c r="H882" s="301" t="s">
        <v>22</v>
      </c>
      <c r="I882" s="96" t="s">
        <v>195</v>
      </c>
      <c r="J882" s="39">
        <v>48</v>
      </c>
      <c r="K882" s="306">
        <v>36</v>
      </c>
      <c r="L882" s="306">
        <v>0</v>
      </c>
      <c r="M882" s="306">
        <v>0</v>
      </c>
      <c r="N882" s="306"/>
      <c r="O882" s="39"/>
      <c r="P882" s="39"/>
      <c r="S882" s="39"/>
      <c r="T882" s="145">
        <v>7</v>
      </c>
      <c r="U882" s="145">
        <v>1.5</v>
      </c>
      <c r="V882" s="298"/>
      <c r="W882" s="96">
        <f>SQRT((Base[[#This Row],[CAP_1_(cm)]])^2+(Base[[#This Row],[CAP_2_(cm)]])^2+(Base[[#This Row],[CAP_3_(cm)]])^2+(Base[[#This Row],[CAP_4_(cm)]])^2+(Base[[#This Row],[CAP_5_(cm)2]])^2+(Base[[#This Row],[CAP_6_(cm)3]])^2+(Base[[#This Row],[CAP_7_(cm)4]])^2+(Base[[#This Row],[CAP_8_(cm)5]])^2+(Base[[#This Row],[CAP_9_(cm)6]])^2+(Base[[#This Row],[CAP_10(cm)7]])^2)</f>
        <v>60</v>
      </c>
      <c r="X882" s="96">
        <f>(Base[[#This Row],[CAP_(cm)]]/3.1416)/100</f>
        <v>0.19098548510313215</v>
      </c>
      <c r="Y882" s="96">
        <f>(3.1416/4)*(Base[[#This Row],[DAP]]^2)</f>
        <v>2.8647822765469819E-2</v>
      </c>
      <c r="Z882" s="96">
        <f>Base[[#This Row],[Altura_Total]]*Base[[#This Row],[Área_Basal]]*0.65</f>
        <v>0.13034759358288769</v>
      </c>
      <c r="AA882" s="96">
        <f>Base[[#This Row],[Altura_Comercial]]*Base[[#This Row],[Área_Basal]]*0.75</f>
        <v>3.2228800611153546E-2</v>
      </c>
      <c r="AB882" s="96">
        <f>IF(($Z$1&lt;190),($AB$1),IF(($Z$1&gt;=190),($AB$2)))*Base[[#This Row],[Volumen_Total]]*'Datos iniciales'!$C$29</f>
        <v>0.17010360962566842</v>
      </c>
      <c r="AC882" s="96">
        <f>EXP((-1.0587+0.8836)*LN(Base[[#This Row],[Biomasa aerea]]))</f>
        <v>1.3636473127412978</v>
      </c>
      <c r="AD882" s="96">
        <f>Base[[#This Row],[Biomasa subterranea]]+Base[[#This Row],[Biomasa aerea]]</f>
        <v>1.5337509223669663</v>
      </c>
      <c r="AE882" s="96">
        <f>Base[[#This Row],[Biomasa Total]]*0.5</f>
        <v>0.76687546118348315</v>
      </c>
      <c r="AF882" s="96">
        <f>Base[[#This Row],[Carbono]]*(44/12)</f>
        <v>2.8118766910061046</v>
      </c>
      <c r="AG882" s="96" t="str">
        <f>IF(AND(Base[[#This Row],[Altura_Total]]&lt;=PS!$Y$17),"Inferior",IF(AND(Base[[#This Row],[Altura_Total]]&gt;PS!$Y$17,Base[[#This Row],[Altura_Total]]&lt;=PS!$Y$18),"Medio",IF(AND(Base[[#This Row],[Altura_Total]]&gt;PS!$Y$18),"Alto")))</f>
        <v>Inferior</v>
      </c>
      <c r="AH882" s="96" t="str">
        <f>IF(AND(Base[[#This Row],[Altura_Total]]&lt;0.31),"Ct1",IF(AND(Base[[#This Row],[Altura_Total]]&gt;=0.31,Base[[#This Row],[Altura_Total]]&lt;1.5),"Ct2",IF(AND(Base[[#This Row],[Altura_Total]]&gt;=1.5),"Ct3")))</f>
        <v>Ct3</v>
      </c>
      <c r="AI882" s="96">
        <f>+Base[[#This Row],[Altura_Total]]-Base[[#This Row],[Altura_Comercial]]</f>
        <v>5.5</v>
      </c>
      <c r="AJ882" s="96"/>
      <c r="AK882" s="96"/>
      <c r="AL882" s="96"/>
      <c r="AM882" s="96"/>
    </row>
    <row r="883" spans="1:39" ht="24">
      <c r="A883" s="96">
        <v>0</v>
      </c>
      <c r="B883" s="96" t="str">
        <f t="shared" si="13"/>
        <v>Fustales</v>
      </c>
      <c r="C883" s="96">
        <v>879</v>
      </c>
      <c r="D883" s="90" t="s">
        <v>186</v>
      </c>
      <c r="F883" s="299" t="s">
        <v>1193</v>
      </c>
      <c r="G883" s="90" t="s">
        <v>710</v>
      </c>
      <c r="H883" s="301" t="s">
        <v>122</v>
      </c>
      <c r="I883" s="96" t="s">
        <v>230</v>
      </c>
      <c r="J883" s="39">
        <v>43</v>
      </c>
      <c r="K883" s="306">
        <v>0</v>
      </c>
      <c r="L883" s="306">
        <v>0</v>
      </c>
      <c r="M883" s="306">
        <v>0</v>
      </c>
      <c r="N883" s="306"/>
      <c r="O883" s="39"/>
      <c r="P883" s="39"/>
      <c r="S883" s="39"/>
      <c r="T883" s="145">
        <v>7</v>
      </c>
      <c r="U883" s="145">
        <v>2</v>
      </c>
      <c r="V883" s="298"/>
      <c r="W883" s="96">
        <f>SQRT((Base[[#This Row],[CAP_1_(cm)]])^2+(Base[[#This Row],[CAP_2_(cm)]])^2+(Base[[#This Row],[CAP_3_(cm)]])^2+(Base[[#This Row],[CAP_4_(cm)]])^2+(Base[[#This Row],[CAP_5_(cm)2]])^2+(Base[[#This Row],[CAP_6_(cm)3]])^2+(Base[[#This Row],[CAP_7_(cm)4]])^2+(Base[[#This Row],[CAP_8_(cm)5]])^2+(Base[[#This Row],[CAP_9_(cm)6]])^2+(Base[[#This Row],[CAP_10(cm)7]])^2)</f>
        <v>43</v>
      </c>
      <c r="X883" s="96">
        <f>(Base[[#This Row],[CAP_(cm)]]/3.1416)/100</f>
        <v>0.13687293099057807</v>
      </c>
      <c r="Y883" s="96">
        <f>(3.1416/4)*(Base[[#This Row],[DAP]]^2)</f>
        <v>1.4713840081487146E-2</v>
      </c>
      <c r="Z883" s="96">
        <f>Base[[#This Row],[Altura_Total]]*Base[[#This Row],[Área_Basal]]*0.65</f>
        <v>6.6947972370766523E-2</v>
      </c>
      <c r="AA883" s="96">
        <f>Base[[#This Row],[Altura_Comercial]]*Base[[#This Row],[Área_Basal]]*0.75</f>
        <v>2.207076012223072E-2</v>
      </c>
      <c r="AB883" s="96">
        <f>IF(($Z$1&lt;190),($AB$1),IF(($Z$1&gt;=190),($AB$2)))*Base[[#This Row],[Volumen_Total]]*'Datos iniciales'!$C$29</f>
        <v>8.7367103943850305E-2</v>
      </c>
      <c r="AC883" s="96">
        <f>EXP((-1.0587+0.8836)*LN(Base[[#This Row],[Biomasa aerea]]))</f>
        <v>1.5323923517266496</v>
      </c>
      <c r="AD883" s="96">
        <f>Base[[#This Row],[Biomasa subterranea]]+Base[[#This Row],[Biomasa aerea]]</f>
        <v>1.6197594556704999</v>
      </c>
      <c r="AE883" s="96">
        <f>Base[[#This Row],[Biomasa Total]]*0.5</f>
        <v>0.80987972783524997</v>
      </c>
      <c r="AF883" s="96">
        <f>Base[[#This Row],[Carbono]]*(44/12)</f>
        <v>2.9695590020625833</v>
      </c>
      <c r="AG883" s="96" t="str">
        <f>IF(AND(Base[[#This Row],[Altura_Total]]&lt;=PS!$Y$17),"Inferior",IF(AND(Base[[#This Row],[Altura_Total]]&gt;PS!$Y$17,Base[[#This Row],[Altura_Total]]&lt;=PS!$Y$18),"Medio",IF(AND(Base[[#This Row],[Altura_Total]]&gt;PS!$Y$18),"Alto")))</f>
        <v>Inferior</v>
      </c>
      <c r="AH883" s="96" t="str">
        <f>IF(AND(Base[[#This Row],[Altura_Total]]&lt;0.31),"Ct1",IF(AND(Base[[#This Row],[Altura_Total]]&gt;=0.31,Base[[#This Row],[Altura_Total]]&lt;1.5),"Ct2",IF(AND(Base[[#This Row],[Altura_Total]]&gt;=1.5),"Ct3")))</f>
        <v>Ct3</v>
      </c>
      <c r="AI883" s="96">
        <f>+Base[[#This Row],[Altura_Total]]-Base[[#This Row],[Altura_Comercial]]</f>
        <v>5</v>
      </c>
      <c r="AJ883" s="96"/>
      <c r="AK883" s="96"/>
      <c r="AL883" s="96"/>
      <c r="AM883" s="96"/>
    </row>
    <row r="884" spans="1:39" ht="24">
      <c r="A884" s="96">
        <v>0</v>
      </c>
      <c r="B884" s="96" t="str">
        <f t="shared" si="13"/>
        <v>Fustales</v>
      </c>
      <c r="C884" s="96">
        <v>880</v>
      </c>
      <c r="D884" s="90" t="s">
        <v>186</v>
      </c>
      <c r="F884" s="299" t="s">
        <v>1194</v>
      </c>
      <c r="G884" s="90" t="s">
        <v>1066</v>
      </c>
      <c r="H884" s="301" t="s">
        <v>107</v>
      </c>
      <c r="I884" s="96" t="s">
        <v>489</v>
      </c>
      <c r="J884" s="39">
        <v>35.5</v>
      </c>
      <c r="K884" s="306">
        <v>0</v>
      </c>
      <c r="L884" s="306">
        <v>0</v>
      </c>
      <c r="M884" s="306">
        <v>0</v>
      </c>
      <c r="N884" s="306"/>
      <c r="O884" s="39"/>
      <c r="P884" s="39"/>
      <c r="S884" s="39"/>
      <c r="T884" s="145">
        <v>6</v>
      </c>
      <c r="U884" s="145">
        <v>2</v>
      </c>
      <c r="V884" s="298"/>
      <c r="W884" s="96">
        <f>SQRT((Base[[#This Row],[CAP_1_(cm)]])^2+(Base[[#This Row],[CAP_2_(cm)]])^2+(Base[[#This Row],[CAP_3_(cm)]])^2+(Base[[#This Row],[CAP_4_(cm)]])^2+(Base[[#This Row],[CAP_5_(cm)2]])^2+(Base[[#This Row],[CAP_6_(cm)3]])^2+(Base[[#This Row],[CAP_7_(cm)4]])^2+(Base[[#This Row],[CAP_8_(cm)5]])^2+(Base[[#This Row],[CAP_9_(cm)6]])^2+(Base[[#This Row],[CAP_10(cm)7]])^2)</f>
        <v>35.5</v>
      </c>
      <c r="X884" s="96">
        <f>(Base[[#This Row],[CAP_(cm)]]/3.1416)/100</f>
        <v>0.11299974535268653</v>
      </c>
      <c r="Y884" s="96">
        <f>(3.1416/4)*(Base[[#This Row],[DAP]]^2)</f>
        <v>1.0028727400050929E-2</v>
      </c>
      <c r="Z884" s="96">
        <f>Base[[#This Row],[Altura_Total]]*Base[[#This Row],[Área_Basal]]*0.65</f>
        <v>3.9112036860198623E-2</v>
      </c>
      <c r="AA884" s="96">
        <f>Base[[#This Row],[Altura_Comercial]]*Base[[#This Row],[Área_Basal]]*0.75</f>
        <v>1.5043091100076393E-2</v>
      </c>
      <c r="AB884" s="96">
        <f>IF(($Z$1&lt;190),($AB$1),IF(($Z$1&gt;=190),($AB$2)))*Base[[#This Row],[Volumen_Total]]*'Datos iniciales'!$C$29</f>
        <v>5.1041208102559202E-2</v>
      </c>
      <c r="AC884" s="96">
        <f>EXP((-1.0587+0.8836)*LN(Base[[#This Row],[Biomasa aerea]]))</f>
        <v>1.6836159927962442</v>
      </c>
      <c r="AD884" s="96">
        <f>Base[[#This Row],[Biomasa subterranea]]+Base[[#This Row],[Biomasa aerea]]</f>
        <v>1.7346572008988035</v>
      </c>
      <c r="AE884" s="96">
        <f>Base[[#This Row],[Biomasa Total]]*0.5</f>
        <v>0.86732860044940174</v>
      </c>
      <c r="AF884" s="96">
        <f>Base[[#This Row],[Carbono]]*(44/12)</f>
        <v>3.180204868314473</v>
      </c>
      <c r="AG884" s="96" t="str">
        <f>IF(AND(Base[[#This Row],[Altura_Total]]&lt;=PS!$Y$17),"Inferior",IF(AND(Base[[#This Row],[Altura_Total]]&gt;PS!$Y$17,Base[[#This Row],[Altura_Total]]&lt;=PS!$Y$18),"Medio",IF(AND(Base[[#This Row],[Altura_Total]]&gt;PS!$Y$18),"Alto")))</f>
        <v>Inferior</v>
      </c>
      <c r="AH884" s="96" t="str">
        <f>IF(AND(Base[[#This Row],[Altura_Total]]&lt;0.31),"Ct1",IF(AND(Base[[#This Row],[Altura_Total]]&gt;=0.31,Base[[#This Row],[Altura_Total]]&lt;1.5),"Ct2",IF(AND(Base[[#This Row],[Altura_Total]]&gt;=1.5),"Ct3")))</f>
        <v>Ct3</v>
      </c>
      <c r="AI884" s="96">
        <f>+Base[[#This Row],[Altura_Total]]-Base[[#This Row],[Altura_Comercial]]</f>
        <v>4</v>
      </c>
      <c r="AJ884" s="96"/>
      <c r="AK884" s="96"/>
      <c r="AL884" s="96"/>
      <c r="AM884" s="96"/>
    </row>
    <row r="885" spans="1:39" ht="24">
      <c r="A885" s="96">
        <v>0</v>
      </c>
      <c r="B885" s="96" t="str">
        <f t="shared" si="13"/>
        <v>Fustales</v>
      </c>
      <c r="C885" s="96">
        <v>881</v>
      </c>
      <c r="D885" s="90" t="s">
        <v>186</v>
      </c>
      <c r="F885" s="299" t="s">
        <v>1195</v>
      </c>
      <c r="G885" s="90" t="s">
        <v>194</v>
      </c>
      <c r="H885" s="301" t="s">
        <v>22</v>
      </c>
      <c r="I885" s="96" t="s">
        <v>195</v>
      </c>
      <c r="J885" s="39">
        <v>38.700000000000003</v>
      </c>
      <c r="K885" s="306">
        <v>0</v>
      </c>
      <c r="L885" s="306">
        <v>0</v>
      </c>
      <c r="M885" s="306">
        <v>0</v>
      </c>
      <c r="N885" s="306"/>
      <c r="O885" s="39"/>
      <c r="P885" s="39"/>
      <c r="S885" s="39"/>
      <c r="T885" s="145">
        <v>6</v>
      </c>
      <c r="U885" s="145">
        <v>2</v>
      </c>
      <c r="V885" s="298"/>
      <c r="W885" s="96">
        <f>SQRT((Base[[#This Row],[CAP_1_(cm)]])^2+(Base[[#This Row],[CAP_2_(cm)]])^2+(Base[[#This Row],[CAP_3_(cm)]])^2+(Base[[#This Row],[CAP_4_(cm)]])^2+(Base[[#This Row],[CAP_5_(cm)2]])^2+(Base[[#This Row],[CAP_6_(cm)3]])^2+(Base[[#This Row],[CAP_7_(cm)4]])^2+(Base[[#This Row],[CAP_8_(cm)5]])^2+(Base[[#This Row],[CAP_9_(cm)6]])^2+(Base[[#This Row],[CAP_10(cm)7]])^2)</f>
        <v>38.700000000000003</v>
      </c>
      <c r="X885" s="96">
        <f>(Base[[#This Row],[CAP_(cm)]]/3.1416)/100</f>
        <v>0.12318563789152025</v>
      </c>
      <c r="Y885" s="96">
        <f>(3.1416/4)*(Base[[#This Row],[DAP]]^2)</f>
        <v>1.1918210466004584E-2</v>
      </c>
      <c r="Z885" s="96">
        <f>Base[[#This Row],[Altura_Total]]*Base[[#This Row],[Área_Basal]]*0.65</f>
        <v>4.6481020817417881E-2</v>
      </c>
      <c r="AA885" s="96">
        <f>Base[[#This Row],[Altura_Comercial]]*Base[[#This Row],[Área_Basal]]*0.75</f>
        <v>1.7877315699006878E-2</v>
      </c>
      <c r="AB885" s="96">
        <f>IF(($Z$1&lt;190),($AB$1),IF(($Z$1&gt;=190),($AB$2)))*Base[[#This Row],[Volumen_Total]]*'Datos iniciales'!$C$29</f>
        <v>6.065773216673033E-2</v>
      </c>
      <c r="AC885" s="96">
        <f>EXP((-1.0587+0.8836)*LN(Base[[#This Row],[Biomasa aerea]]))</f>
        <v>1.6334905704061415</v>
      </c>
      <c r="AD885" s="96">
        <f>Base[[#This Row],[Biomasa subterranea]]+Base[[#This Row],[Biomasa aerea]]</f>
        <v>1.6941483025728719</v>
      </c>
      <c r="AE885" s="96">
        <f>Base[[#This Row],[Biomasa Total]]*0.5</f>
        <v>0.84707415128643593</v>
      </c>
      <c r="AF885" s="96">
        <f>Base[[#This Row],[Carbono]]*(44/12)</f>
        <v>3.1059385547169316</v>
      </c>
      <c r="AG885" s="96" t="str">
        <f>IF(AND(Base[[#This Row],[Altura_Total]]&lt;=PS!$Y$17),"Inferior",IF(AND(Base[[#This Row],[Altura_Total]]&gt;PS!$Y$17,Base[[#This Row],[Altura_Total]]&lt;=PS!$Y$18),"Medio",IF(AND(Base[[#This Row],[Altura_Total]]&gt;PS!$Y$18),"Alto")))</f>
        <v>Inferior</v>
      </c>
      <c r="AH885" s="96" t="str">
        <f>IF(AND(Base[[#This Row],[Altura_Total]]&lt;0.31),"Ct1",IF(AND(Base[[#This Row],[Altura_Total]]&gt;=0.31,Base[[#This Row],[Altura_Total]]&lt;1.5),"Ct2",IF(AND(Base[[#This Row],[Altura_Total]]&gt;=1.5),"Ct3")))</f>
        <v>Ct3</v>
      </c>
      <c r="AI885" s="96">
        <f>+Base[[#This Row],[Altura_Total]]-Base[[#This Row],[Altura_Comercial]]</f>
        <v>4</v>
      </c>
      <c r="AJ885" s="96"/>
      <c r="AK885" s="96"/>
      <c r="AL885" s="96"/>
      <c r="AM885" s="96"/>
    </row>
    <row r="886" spans="1:39" ht="24">
      <c r="A886" s="96">
        <v>0</v>
      </c>
      <c r="B886" s="96" t="str">
        <f t="shared" si="13"/>
        <v>Fustales</v>
      </c>
      <c r="C886" s="96">
        <v>882</v>
      </c>
      <c r="D886" s="90" t="s">
        <v>186</v>
      </c>
      <c r="F886" s="299" t="s">
        <v>1196</v>
      </c>
      <c r="G886" s="90" t="s">
        <v>194</v>
      </c>
      <c r="H886" s="301" t="s">
        <v>22</v>
      </c>
      <c r="I886" s="96" t="s">
        <v>195</v>
      </c>
      <c r="J886" s="39">
        <v>38.6</v>
      </c>
      <c r="K886" s="306">
        <v>0</v>
      </c>
      <c r="L886" s="306">
        <v>0</v>
      </c>
      <c r="M886" s="306">
        <v>0</v>
      </c>
      <c r="N886" s="306"/>
      <c r="O886" s="39"/>
      <c r="P886" s="39"/>
      <c r="S886" s="39"/>
      <c r="T886" s="145">
        <v>6</v>
      </c>
      <c r="U886" s="145">
        <v>2</v>
      </c>
      <c r="V886" s="298"/>
      <c r="W886" s="96">
        <f>SQRT((Base[[#This Row],[CAP_1_(cm)]])^2+(Base[[#This Row],[CAP_2_(cm)]])^2+(Base[[#This Row],[CAP_3_(cm)]])^2+(Base[[#This Row],[CAP_4_(cm)]])^2+(Base[[#This Row],[CAP_5_(cm)2]])^2+(Base[[#This Row],[CAP_6_(cm)3]])^2+(Base[[#This Row],[CAP_7_(cm)4]])^2+(Base[[#This Row],[CAP_8_(cm)5]])^2+(Base[[#This Row],[CAP_9_(cm)6]])^2+(Base[[#This Row],[CAP_10(cm)7]])^2)</f>
        <v>38.6</v>
      </c>
      <c r="X886" s="96">
        <f>(Base[[#This Row],[CAP_(cm)]]/3.1416)/100</f>
        <v>0.1228673287496817</v>
      </c>
      <c r="Y886" s="96">
        <f>(3.1416/4)*(Base[[#This Row],[DAP]]^2)</f>
        <v>1.1856697224344286E-2</v>
      </c>
      <c r="Z886" s="96">
        <f>Base[[#This Row],[Altura_Total]]*Base[[#This Row],[Área_Basal]]*0.65</f>
        <v>4.6241119174942717E-2</v>
      </c>
      <c r="AA886" s="96">
        <f>Base[[#This Row],[Altura_Comercial]]*Base[[#This Row],[Área_Basal]]*0.75</f>
        <v>1.7785045836516428E-2</v>
      </c>
      <c r="AB886" s="96">
        <f>IF(($Z$1&lt;190),($AB$1),IF(($Z$1&gt;=190),($AB$2)))*Base[[#This Row],[Volumen_Total]]*'Datos iniciales'!$C$29</f>
        <v>6.0344660523300245E-2</v>
      </c>
      <c r="AC886" s="96">
        <f>EXP((-1.0587+0.8836)*LN(Base[[#This Row],[Biomasa aerea]]))</f>
        <v>1.6349713154419017</v>
      </c>
      <c r="AD886" s="96">
        <f>Base[[#This Row],[Biomasa subterranea]]+Base[[#This Row],[Biomasa aerea]]</f>
        <v>1.6953159759652019</v>
      </c>
      <c r="AE886" s="96">
        <f>Base[[#This Row],[Biomasa Total]]*0.5</f>
        <v>0.84765798798260095</v>
      </c>
      <c r="AF886" s="96">
        <f>Base[[#This Row],[Carbono]]*(44/12)</f>
        <v>3.1080792892695368</v>
      </c>
      <c r="AG886" s="96" t="str">
        <f>IF(AND(Base[[#This Row],[Altura_Total]]&lt;=PS!$Y$17),"Inferior",IF(AND(Base[[#This Row],[Altura_Total]]&gt;PS!$Y$17,Base[[#This Row],[Altura_Total]]&lt;=PS!$Y$18),"Medio",IF(AND(Base[[#This Row],[Altura_Total]]&gt;PS!$Y$18),"Alto")))</f>
        <v>Inferior</v>
      </c>
      <c r="AH886" s="96" t="str">
        <f>IF(AND(Base[[#This Row],[Altura_Total]]&lt;0.31),"Ct1",IF(AND(Base[[#This Row],[Altura_Total]]&gt;=0.31,Base[[#This Row],[Altura_Total]]&lt;1.5),"Ct2",IF(AND(Base[[#This Row],[Altura_Total]]&gt;=1.5),"Ct3")))</f>
        <v>Ct3</v>
      </c>
      <c r="AI886" s="96">
        <f>+Base[[#This Row],[Altura_Total]]-Base[[#This Row],[Altura_Comercial]]</f>
        <v>4</v>
      </c>
      <c r="AJ886" s="96"/>
      <c r="AK886" s="96"/>
      <c r="AL886" s="96"/>
      <c r="AM886" s="96"/>
    </row>
    <row r="887" spans="1:39" ht="24">
      <c r="A887" s="96">
        <v>0</v>
      </c>
      <c r="B887" s="96" t="str">
        <f t="shared" si="13"/>
        <v>Fustales</v>
      </c>
      <c r="C887" s="96">
        <v>883</v>
      </c>
      <c r="D887" s="90" t="s">
        <v>186</v>
      </c>
      <c r="F887" s="299" t="s">
        <v>1197</v>
      </c>
      <c r="G887" s="90" t="s">
        <v>194</v>
      </c>
      <c r="H887" s="301" t="s">
        <v>22</v>
      </c>
      <c r="I887" s="96" t="s">
        <v>195</v>
      </c>
      <c r="J887" s="39">
        <v>43</v>
      </c>
      <c r="K887" s="306">
        <v>0</v>
      </c>
      <c r="L887" s="306">
        <v>0</v>
      </c>
      <c r="M887" s="306">
        <v>0</v>
      </c>
      <c r="N887" s="306"/>
      <c r="O887" s="39"/>
      <c r="P887" s="39"/>
      <c r="S887" s="39"/>
      <c r="T887" s="145">
        <v>6</v>
      </c>
      <c r="U887" s="145">
        <v>2</v>
      </c>
      <c r="V887" s="298"/>
      <c r="W887" s="96">
        <f>SQRT((Base[[#This Row],[CAP_1_(cm)]])^2+(Base[[#This Row],[CAP_2_(cm)]])^2+(Base[[#This Row],[CAP_3_(cm)]])^2+(Base[[#This Row],[CAP_4_(cm)]])^2+(Base[[#This Row],[CAP_5_(cm)2]])^2+(Base[[#This Row],[CAP_6_(cm)3]])^2+(Base[[#This Row],[CAP_7_(cm)4]])^2+(Base[[#This Row],[CAP_8_(cm)5]])^2+(Base[[#This Row],[CAP_9_(cm)6]])^2+(Base[[#This Row],[CAP_10(cm)7]])^2)</f>
        <v>43</v>
      </c>
      <c r="X887" s="96">
        <f>(Base[[#This Row],[CAP_(cm)]]/3.1416)/100</f>
        <v>0.13687293099057807</v>
      </c>
      <c r="Y887" s="96">
        <f>(3.1416/4)*(Base[[#This Row],[DAP]]^2)</f>
        <v>1.4713840081487146E-2</v>
      </c>
      <c r="Z887" s="96">
        <f>Base[[#This Row],[Altura_Total]]*Base[[#This Row],[Área_Basal]]*0.65</f>
        <v>5.7383976317799873E-2</v>
      </c>
      <c r="AA887" s="96">
        <f>Base[[#This Row],[Altura_Comercial]]*Base[[#This Row],[Área_Basal]]*0.75</f>
        <v>2.207076012223072E-2</v>
      </c>
      <c r="AB887" s="96">
        <f>IF(($Z$1&lt;190),($AB$1),IF(($Z$1&gt;=190),($AB$2)))*Base[[#This Row],[Volumen_Total]]*'Datos iniciales'!$C$29</f>
        <v>7.4886089094728839E-2</v>
      </c>
      <c r="AC887" s="96">
        <f>EXP((-1.0587+0.8836)*LN(Base[[#This Row],[Biomasa aerea]]))</f>
        <v>1.5743176287776461</v>
      </c>
      <c r="AD887" s="96">
        <f>Base[[#This Row],[Biomasa subterranea]]+Base[[#This Row],[Biomasa aerea]]</f>
        <v>1.6492037178723751</v>
      </c>
      <c r="AE887" s="96">
        <f>Base[[#This Row],[Biomasa Total]]*0.5</f>
        <v>0.82460185893618754</v>
      </c>
      <c r="AF887" s="96">
        <f>Base[[#This Row],[Carbono]]*(44/12)</f>
        <v>3.0235401494326877</v>
      </c>
      <c r="AG887" s="96" t="str">
        <f>IF(AND(Base[[#This Row],[Altura_Total]]&lt;=PS!$Y$17),"Inferior",IF(AND(Base[[#This Row],[Altura_Total]]&gt;PS!$Y$17,Base[[#This Row],[Altura_Total]]&lt;=PS!$Y$18),"Medio",IF(AND(Base[[#This Row],[Altura_Total]]&gt;PS!$Y$18),"Alto")))</f>
        <v>Inferior</v>
      </c>
      <c r="AH887" s="96" t="str">
        <f>IF(AND(Base[[#This Row],[Altura_Total]]&lt;0.31),"Ct1",IF(AND(Base[[#This Row],[Altura_Total]]&gt;=0.31,Base[[#This Row],[Altura_Total]]&lt;1.5),"Ct2",IF(AND(Base[[#This Row],[Altura_Total]]&gt;=1.5),"Ct3")))</f>
        <v>Ct3</v>
      </c>
      <c r="AI887" s="96">
        <f>+Base[[#This Row],[Altura_Total]]-Base[[#This Row],[Altura_Comercial]]</f>
        <v>4</v>
      </c>
      <c r="AJ887" s="96"/>
      <c r="AK887" s="96"/>
      <c r="AL887" s="96"/>
      <c r="AM887" s="96"/>
    </row>
    <row r="888" spans="1:39" ht="24">
      <c r="A888" s="96">
        <v>0</v>
      </c>
      <c r="B888" s="96" t="str">
        <f t="shared" si="13"/>
        <v>Fustales</v>
      </c>
      <c r="C888" s="96">
        <v>884</v>
      </c>
      <c r="D888" s="90" t="s">
        <v>186</v>
      </c>
      <c r="F888" s="299" t="s">
        <v>1198</v>
      </c>
      <c r="G888" s="90" t="s">
        <v>266</v>
      </c>
      <c r="H888" s="301" t="s">
        <v>30</v>
      </c>
      <c r="I888" s="96" t="s">
        <v>267</v>
      </c>
      <c r="J888" s="39">
        <v>39.299999999999997</v>
      </c>
      <c r="K888" s="306">
        <v>0</v>
      </c>
      <c r="L888" s="306">
        <v>0</v>
      </c>
      <c r="M888" s="306">
        <v>0</v>
      </c>
      <c r="N888" s="306"/>
      <c r="O888" s="39"/>
      <c r="P888" s="39"/>
      <c r="S888" s="39"/>
      <c r="T888" s="145">
        <v>7</v>
      </c>
      <c r="U888" s="145">
        <v>2</v>
      </c>
      <c r="V888" s="298"/>
      <c r="W888" s="96">
        <f>SQRT((Base[[#This Row],[CAP_1_(cm)]])^2+(Base[[#This Row],[CAP_2_(cm)]])^2+(Base[[#This Row],[CAP_3_(cm)]])^2+(Base[[#This Row],[CAP_4_(cm)]])^2+(Base[[#This Row],[CAP_5_(cm)2]])^2+(Base[[#This Row],[CAP_6_(cm)3]])^2+(Base[[#This Row],[CAP_7_(cm)4]])^2+(Base[[#This Row],[CAP_8_(cm)5]])^2+(Base[[#This Row],[CAP_9_(cm)6]])^2+(Base[[#This Row],[CAP_10(cm)7]])^2)</f>
        <v>39.299999999999997</v>
      </c>
      <c r="X888" s="96">
        <f>(Base[[#This Row],[CAP_(cm)]]/3.1416)/100</f>
        <v>0.12509549274255155</v>
      </c>
      <c r="Y888" s="96">
        <f>(3.1416/4)*(Base[[#This Row],[DAP]]^2)</f>
        <v>1.2290632161955688E-2</v>
      </c>
      <c r="Z888" s="96">
        <f>Base[[#This Row],[Altura_Total]]*Base[[#This Row],[Área_Basal]]*0.65</f>
        <v>5.5922376336898373E-2</v>
      </c>
      <c r="AA888" s="96">
        <f>Base[[#This Row],[Altura_Comercial]]*Base[[#This Row],[Área_Basal]]*0.75</f>
        <v>1.8435948242933532E-2</v>
      </c>
      <c r="AB888" s="96">
        <f>IF(($Z$1&lt;190),($AB$1),IF(($Z$1&gt;=190),($AB$2)))*Base[[#This Row],[Volumen_Total]]*'Datos iniciales'!$C$29</f>
        <v>7.2978701119652378E-2</v>
      </c>
      <c r="AC888" s="96">
        <f>EXP((-1.0587+0.8836)*LN(Base[[#This Row],[Biomasa aerea]]))</f>
        <v>1.5814459658627862</v>
      </c>
      <c r="AD888" s="96">
        <f>Base[[#This Row],[Biomasa subterranea]]+Base[[#This Row],[Biomasa aerea]]</f>
        <v>1.6544246669824385</v>
      </c>
      <c r="AE888" s="96">
        <f>Base[[#This Row],[Biomasa Total]]*0.5</f>
        <v>0.82721233349121925</v>
      </c>
      <c r="AF888" s="96">
        <f>Base[[#This Row],[Carbono]]*(44/12)</f>
        <v>3.0331118894678037</v>
      </c>
      <c r="AG888" s="96" t="str">
        <f>IF(AND(Base[[#This Row],[Altura_Total]]&lt;=PS!$Y$17),"Inferior",IF(AND(Base[[#This Row],[Altura_Total]]&gt;PS!$Y$17,Base[[#This Row],[Altura_Total]]&lt;=PS!$Y$18),"Medio",IF(AND(Base[[#This Row],[Altura_Total]]&gt;PS!$Y$18),"Alto")))</f>
        <v>Inferior</v>
      </c>
      <c r="AH888" s="96" t="str">
        <f>IF(AND(Base[[#This Row],[Altura_Total]]&lt;0.31),"Ct1",IF(AND(Base[[#This Row],[Altura_Total]]&gt;=0.31,Base[[#This Row],[Altura_Total]]&lt;1.5),"Ct2",IF(AND(Base[[#This Row],[Altura_Total]]&gt;=1.5),"Ct3")))</f>
        <v>Ct3</v>
      </c>
      <c r="AI888" s="96">
        <f>+Base[[#This Row],[Altura_Total]]-Base[[#This Row],[Altura_Comercial]]</f>
        <v>5</v>
      </c>
      <c r="AJ888" s="96"/>
      <c r="AK888" s="96"/>
      <c r="AL888" s="96"/>
      <c r="AM888" s="96"/>
    </row>
    <row r="889" spans="1:39" ht="24">
      <c r="A889" s="96">
        <v>0</v>
      </c>
      <c r="B889" s="96" t="str">
        <f t="shared" si="13"/>
        <v>Fustales</v>
      </c>
      <c r="C889" s="96">
        <v>885</v>
      </c>
      <c r="D889" s="90" t="s">
        <v>186</v>
      </c>
      <c r="F889" s="299" t="s">
        <v>1199</v>
      </c>
      <c r="G889" s="90" t="s">
        <v>1066</v>
      </c>
      <c r="H889" s="301" t="s">
        <v>107</v>
      </c>
      <c r="I889" s="96" t="s">
        <v>489</v>
      </c>
      <c r="J889" s="39">
        <v>33.4</v>
      </c>
      <c r="K889" s="306">
        <v>0</v>
      </c>
      <c r="L889" s="306">
        <v>0</v>
      </c>
      <c r="M889" s="306">
        <v>0</v>
      </c>
      <c r="N889" s="306"/>
      <c r="O889" s="39"/>
      <c r="P889" s="39"/>
      <c r="S889" s="39"/>
      <c r="T889" s="145">
        <v>8</v>
      </c>
      <c r="U889" s="145">
        <v>3</v>
      </c>
      <c r="V889" s="298"/>
      <c r="W889" s="96">
        <f>SQRT((Base[[#This Row],[CAP_1_(cm)]])^2+(Base[[#This Row],[CAP_2_(cm)]])^2+(Base[[#This Row],[CAP_3_(cm)]])^2+(Base[[#This Row],[CAP_4_(cm)]])^2+(Base[[#This Row],[CAP_5_(cm)2]])^2+(Base[[#This Row],[CAP_6_(cm)3]])^2+(Base[[#This Row],[CAP_7_(cm)4]])^2+(Base[[#This Row],[CAP_8_(cm)5]])^2+(Base[[#This Row],[CAP_9_(cm)6]])^2+(Base[[#This Row],[CAP_10(cm)7]])^2)</f>
        <v>33.4</v>
      </c>
      <c r="X889" s="96">
        <f>(Base[[#This Row],[CAP_(cm)]]/3.1416)/100</f>
        <v>0.10631525337407689</v>
      </c>
      <c r="Y889" s="96">
        <f>(3.1416/4)*(Base[[#This Row],[DAP]]^2)</f>
        <v>8.8773236567354207E-3</v>
      </c>
      <c r="Z889" s="96">
        <f>Base[[#This Row],[Altura_Total]]*Base[[#This Row],[Área_Basal]]*0.65</f>
        <v>4.616208301502419E-2</v>
      </c>
      <c r="AA889" s="96">
        <f>Base[[#This Row],[Altura_Comercial]]*Base[[#This Row],[Área_Basal]]*0.75</f>
        <v>1.9973978227654697E-2</v>
      </c>
      <c r="AB889" s="96">
        <f>IF(($Z$1&lt;190),($AB$1),IF(($Z$1&gt;=190),($AB$2)))*Base[[#This Row],[Volumen_Total]]*'Datos iniciales'!$C$29</f>
        <v>6.0241518334606566E-2</v>
      </c>
      <c r="AC889" s="96">
        <f>EXP((-1.0587+0.8836)*LN(Base[[#This Row],[Biomasa aerea]]))</f>
        <v>1.6354611283667158</v>
      </c>
      <c r="AD889" s="96">
        <f>Base[[#This Row],[Biomasa subterranea]]+Base[[#This Row],[Biomasa aerea]]</f>
        <v>1.6957026467013223</v>
      </c>
      <c r="AE889" s="96">
        <f>Base[[#This Row],[Biomasa Total]]*0.5</f>
        <v>0.84785132335066116</v>
      </c>
      <c r="AF889" s="96">
        <f>Base[[#This Row],[Carbono]]*(44/12)</f>
        <v>3.1087881856190909</v>
      </c>
      <c r="AG889" s="96" t="str">
        <f>IF(AND(Base[[#This Row],[Altura_Total]]&lt;=PS!$Y$17),"Inferior",IF(AND(Base[[#This Row],[Altura_Total]]&gt;PS!$Y$17,Base[[#This Row],[Altura_Total]]&lt;=PS!$Y$18),"Medio",IF(AND(Base[[#This Row],[Altura_Total]]&gt;PS!$Y$18),"Alto")))</f>
        <v>Inferior</v>
      </c>
      <c r="AH889" s="96" t="str">
        <f>IF(AND(Base[[#This Row],[Altura_Total]]&lt;0.31),"Ct1",IF(AND(Base[[#This Row],[Altura_Total]]&gt;=0.31,Base[[#This Row],[Altura_Total]]&lt;1.5),"Ct2",IF(AND(Base[[#This Row],[Altura_Total]]&gt;=1.5),"Ct3")))</f>
        <v>Ct3</v>
      </c>
      <c r="AI889" s="96">
        <f>+Base[[#This Row],[Altura_Total]]-Base[[#This Row],[Altura_Comercial]]</f>
        <v>5</v>
      </c>
      <c r="AJ889" s="96"/>
      <c r="AK889" s="96"/>
      <c r="AL889" s="96"/>
      <c r="AM889" s="96"/>
    </row>
    <row r="890" spans="1:39" ht="24">
      <c r="A890" s="96">
        <v>0</v>
      </c>
      <c r="B890" s="96" t="str">
        <f t="shared" si="13"/>
        <v>Fustales</v>
      </c>
      <c r="C890" s="96">
        <v>886</v>
      </c>
      <c r="D890" s="90" t="s">
        <v>186</v>
      </c>
      <c r="F890" s="299" t="s">
        <v>1200</v>
      </c>
      <c r="G890" s="90" t="s">
        <v>710</v>
      </c>
      <c r="H890" s="301" t="s">
        <v>122</v>
      </c>
      <c r="I890" s="96" t="s">
        <v>230</v>
      </c>
      <c r="J890" s="39">
        <v>74.5</v>
      </c>
      <c r="K890" s="306">
        <v>167</v>
      </c>
      <c r="L890" s="306">
        <v>0</v>
      </c>
      <c r="M890" s="306">
        <v>0</v>
      </c>
      <c r="N890" s="306"/>
      <c r="O890" s="39"/>
      <c r="P890" s="39"/>
      <c r="S890" s="39"/>
      <c r="T890" s="145">
        <v>14</v>
      </c>
      <c r="U890" s="145">
        <v>2</v>
      </c>
      <c r="V890" s="298"/>
      <c r="W890" s="96">
        <f>SQRT((Base[[#This Row],[CAP_1_(cm)]])^2+(Base[[#This Row],[CAP_2_(cm)]])^2+(Base[[#This Row],[CAP_3_(cm)]])^2+(Base[[#This Row],[CAP_4_(cm)]])^2+(Base[[#This Row],[CAP_5_(cm)2]])^2+(Base[[#This Row],[CAP_6_(cm)3]])^2+(Base[[#This Row],[CAP_7_(cm)4]])^2+(Base[[#This Row],[CAP_8_(cm)5]])^2+(Base[[#This Row],[CAP_9_(cm)6]])^2+(Base[[#This Row],[CAP_10(cm)7]])^2)</f>
        <v>182.86402051797941</v>
      </c>
      <c r="X890" s="96">
        <f>(Base[[#This Row],[CAP_(cm)]]/3.1416)/100</f>
        <v>0.58207289444225685</v>
      </c>
      <c r="Y890" s="96">
        <f>(3.1416/4)*(Base[[#This Row],[DAP]]^2)</f>
        <v>0.26610047428062128</v>
      </c>
      <c r="Z890" s="96">
        <f>Base[[#This Row],[Altura_Total]]*Base[[#This Row],[Área_Basal]]*0.65</f>
        <v>2.4215143159536536</v>
      </c>
      <c r="AA890" s="96">
        <f>Base[[#This Row],[Altura_Comercial]]*Base[[#This Row],[Área_Basal]]*0.75</f>
        <v>0.39915071142093195</v>
      </c>
      <c r="AB890" s="96">
        <f>IF(($Z$1&lt;190),($AB$1),IF(($Z$1&gt;=190),($AB$2)))*Base[[#This Row],[Volumen_Total]]*'Datos iniciales'!$C$29</f>
        <v>3.1600761823195178</v>
      </c>
      <c r="AC890" s="96">
        <f>EXP((-1.0587+0.8836)*LN(Base[[#This Row],[Biomasa aerea]]))</f>
        <v>0.81752860716410847</v>
      </c>
      <c r="AD890" s="96">
        <f>Base[[#This Row],[Biomasa subterranea]]+Base[[#This Row],[Biomasa aerea]]</f>
        <v>3.9776047894836264</v>
      </c>
      <c r="AE890" s="96">
        <f>Base[[#This Row],[Biomasa Total]]*0.5</f>
        <v>1.9888023947418132</v>
      </c>
      <c r="AF890" s="96">
        <f>Base[[#This Row],[Carbono]]*(44/12)</f>
        <v>7.2922754473866478</v>
      </c>
      <c r="AG890" s="96" t="str">
        <f>IF(AND(Base[[#This Row],[Altura_Total]]&lt;=PS!$Y$17),"Inferior",IF(AND(Base[[#This Row],[Altura_Total]]&gt;PS!$Y$17,Base[[#This Row],[Altura_Total]]&lt;=PS!$Y$18),"Medio",IF(AND(Base[[#This Row],[Altura_Total]]&gt;PS!$Y$18),"Alto")))</f>
        <v>Medio</v>
      </c>
      <c r="AH890" s="96" t="str">
        <f>IF(AND(Base[[#This Row],[Altura_Total]]&lt;0.31),"Ct1",IF(AND(Base[[#This Row],[Altura_Total]]&gt;=0.31,Base[[#This Row],[Altura_Total]]&lt;1.5),"Ct2",IF(AND(Base[[#This Row],[Altura_Total]]&gt;=1.5),"Ct3")))</f>
        <v>Ct3</v>
      </c>
      <c r="AI890" s="96">
        <f>+Base[[#This Row],[Altura_Total]]-Base[[#This Row],[Altura_Comercial]]</f>
        <v>12</v>
      </c>
      <c r="AJ890" s="96"/>
      <c r="AK890" s="96"/>
      <c r="AL890" s="96"/>
      <c r="AM890" s="96"/>
    </row>
    <row r="891" spans="1:39" ht="24">
      <c r="A891" s="96">
        <v>0</v>
      </c>
      <c r="B891" s="96" t="str">
        <f t="shared" si="13"/>
        <v>Fustales</v>
      </c>
      <c r="C891" s="96">
        <v>887</v>
      </c>
      <c r="D891" s="90" t="s">
        <v>186</v>
      </c>
      <c r="F891" s="299" t="s">
        <v>1201</v>
      </c>
      <c r="G891" s="90" t="s">
        <v>710</v>
      </c>
      <c r="H891" s="301" t="s">
        <v>122</v>
      </c>
      <c r="I891" s="96" t="s">
        <v>230</v>
      </c>
      <c r="J891" s="39">
        <v>79.400000000000006</v>
      </c>
      <c r="K891" s="306">
        <v>58.3</v>
      </c>
      <c r="L891" s="306">
        <v>0</v>
      </c>
      <c r="M891" s="306">
        <v>0</v>
      </c>
      <c r="N891" s="306"/>
      <c r="O891" s="39"/>
      <c r="P891" s="39"/>
      <c r="S891" s="39"/>
      <c r="T891" s="145">
        <v>14</v>
      </c>
      <c r="U891" s="145">
        <v>2</v>
      </c>
      <c r="V891" s="298"/>
      <c r="W891" s="96">
        <f>SQRT((Base[[#This Row],[CAP_1_(cm)]])^2+(Base[[#This Row],[CAP_2_(cm)]])^2+(Base[[#This Row],[CAP_3_(cm)]])^2+(Base[[#This Row],[CAP_4_(cm)]])^2+(Base[[#This Row],[CAP_5_(cm)2]])^2+(Base[[#This Row],[CAP_6_(cm)3]])^2+(Base[[#This Row],[CAP_7_(cm)4]])^2+(Base[[#This Row],[CAP_8_(cm)5]])^2+(Base[[#This Row],[CAP_9_(cm)6]])^2+(Base[[#This Row],[CAP_10(cm)7]])^2)</f>
        <v>98.505076011340648</v>
      </c>
      <c r="X891" s="96">
        <f>(Base[[#This Row],[CAP_(cm)]]/3.1416)/100</f>
        <v>0.31355066211911337</v>
      </c>
      <c r="Y891" s="96">
        <f>(3.1416/4)*(Base[[#This Row],[DAP]]^2)</f>
        <v>7.7215829513623629E-2</v>
      </c>
      <c r="Z891" s="96">
        <f>Base[[#This Row],[Altura_Total]]*Base[[#This Row],[Área_Basal]]*0.65</f>
        <v>0.70266404857397513</v>
      </c>
      <c r="AA891" s="96">
        <f>Base[[#This Row],[Altura_Comercial]]*Base[[#This Row],[Área_Basal]]*0.75</f>
        <v>0.11582374427043544</v>
      </c>
      <c r="AB891" s="96">
        <f>IF(($Z$1&lt;190),($AB$1),IF(($Z$1&gt;=190),($AB$2)))*Base[[#This Row],[Volumen_Total]]*'Datos iniciales'!$C$29</f>
        <v>0.91697658338903754</v>
      </c>
      <c r="AC891" s="96">
        <f>EXP((-1.0587+0.8836)*LN(Base[[#This Row],[Biomasa aerea]]))</f>
        <v>1.0152922503078421</v>
      </c>
      <c r="AD891" s="96">
        <f>Base[[#This Row],[Biomasa subterranea]]+Base[[#This Row],[Biomasa aerea]]</f>
        <v>1.9322688336968796</v>
      </c>
      <c r="AE891" s="96">
        <f>Base[[#This Row],[Biomasa Total]]*0.5</f>
        <v>0.96613441684843981</v>
      </c>
      <c r="AF891" s="96">
        <f>Base[[#This Row],[Carbono]]*(44/12)</f>
        <v>3.5424928617776126</v>
      </c>
      <c r="AG891" s="96" t="str">
        <f>IF(AND(Base[[#This Row],[Altura_Total]]&lt;=PS!$Y$17),"Inferior",IF(AND(Base[[#This Row],[Altura_Total]]&gt;PS!$Y$17,Base[[#This Row],[Altura_Total]]&lt;=PS!$Y$18),"Medio",IF(AND(Base[[#This Row],[Altura_Total]]&gt;PS!$Y$18),"Alto")))</f>
        <v>Medio</v>
      </c>
      <c r="AH891" s="96" t="str">
        <f>IF(AND(Base[[#This Row],[Altura_Total]]&lt;0.31),"Ct1",IF(AND(Base[[#This Row],[Altura_Total]]&gt;=0.31,Base[[#This Row],[Altura_Total]]&lt;1.5),"Ct2",IF(AND(Base[[#This Row],[Altura_Total]]&gt;=1.5),"Ct3")))</f>
        <v>Ct3</v>
      </c>
      <c r="AI891" s="96">
        <f>+Base[[#This Row],[Altura_Total]]-Base[[#This Row],[Altura_Comercial]]</f>
        <v>12</v>
      </c>
      <c r="AJ891" s="96"/>
      <c r="AK891" s="96"/>
      <c r="AL891" s="96"/>
      <c r="AM891" s="96"/>
    </row>
    <row r="892" spans="1:39" ht="24">
      <c r="A892" s="96">
        <v>0</v>
      </c>
      <c r="B892" s="96" t="str">
        <f t="shared" si="13"/>
        <v>Fustales</v>
      </c>
      <c r="C892" s="96">
        <v>888</v>
      </c>
      <c r="D892" s="90" t="s">
        <v>186</v>
      </c>
      <c r="F892" s="299" t="s">
        <v>1202</v>
      </c>
      <c r="G892" s="90" t="s">
        <v>344</v>
      </c>
      <c r="H892" s="301" t="s">
        <v>90</v>
      </c>
      <c r="I892" s="96" t="s">
        <v>345</v>
      </c>
      <c r="J892" s="39">
        <v>38</v>
      </c>
      <c r="K892" s="306">
        <v>34</v>
      </c>
      <c r="L892" s="306">
        <v>0</v>
      </c>
      <c r="M892" s="306">
        <v>0</v>
      </c>
      <c r="N892" s="306"/>
      <c r="O892" s="39"/>
      <c r="P892" s="39"/>
      <c r="S892" s="39"/>
      <c r="T892" s="145">
        <v>5</v>
      </c>
      <c r="U892" s="145">
        <v>1</v>
      </c>
      <c r="V892" s="298"/>
      <c r="W892" s="96">
        <f>SQRT((Base[[#This Row],[CAP_1_(cm)]])^2+(Base[[#This Row],[CAP_2_(cm)]])^2+(Base[[#This Row],[CAP_3_(cm)]])^2+(Base[[#This Row],[CAP_4_(cm)]])^2+(Base[[#This Row],[CAP_5_(cm)2]])^2+(Base[[#This Row],[CAP_6_(cm)3]])^2+(Base[[#This Row],[CAP_7_(cm)4]])^2+(Base[[#This Row],[CAP_8_(cm)5]])^2+(Base[[#This Row],[CAP_9_(cm)6]])^2+(Base[[#This Row],[CAP_10(cm)7]])^2)</f>
        <v>50.990195135927848</v>
      </c>
      <c r="X892" s="96">
        <f>(Base[[#This Row],[CAP_(cm)]]/3.1416)/100</f>
        <v>0.16230645255897586</v>
      </c>
      <c r="Y892" s="96">
        <f>(3.1416/4)*(Base[[#This Row],[DAP]]^2)</f>
        <v>2.0690094219505989E-2</v>
      </c>
      <c r="Z892" s="96">
        <f>Base[[#This Row],[Altura_Total]]*Base[[#This Row],[Área_Basal]]*0.65</f>
        <v>6.7242806213394471E-2</v>
      </c>
      <c r="AA892" s="96">
        <f>Base[[#This Row],[Altura_Comercial]]*Base[[#This Row],[Área_Basal]]*0.75</f>
        <v>1.5517570664629492E-2</v>
      </c>
      <c r="AB892" s="96">
        <f>IF(($Z$1&lt;190),($AB$1),IF(($Z$1&gt;=190),($AB$2)))*Base[[#This Row],[Volumen_Total]]*'Datos iniciales'!$C$29</f>
        <v>8.7751862108479781E-2</v>
      </c>
      <c r="AC892" s="96">
        <f>EXP((-1.0587+0.8836)*LN(Base[[#This Row],[Biomasa aerea]]))</f>
        <v>1.5312137300979103</v>
      </c>
      <c r="AD892" s="96">
        <f>Base[[#This Row],[Biomasa subterranea]]+Base[[#This Row],[Biomasa aerea]]</f>
        <v>1.6189655922063901</v>
      </c>
      <c r="AE892" s="96">
        <f>Base[[#This Row],[Biomasa Total]]*0.5</f>
        <v>0.80948279610319507</v>
      </c>
      <c r="AF892" s="96">
        <f>Base[[#This Row],[Carbono]]*(44/12)</f>
        <v>2.9681035857117153</v>
      </c>
      <c r="AG892" s="96" t="str">
        <f>IF(AND(Base[[#This Row],[Altura_Total]]&lt;=PS!$Y$17),"Inferior",IF(AND(Base[[#This Row],[Altura_Total]]&gt;PS!$Y$17,Base[[#This Row],[Altura_Total]]&lt;=PS!$Y$18),"Medio",IF(AND(Base[[#This Row],[Altura_Total]]&gt;PS!$Y$18),"Alto")))</f>
        <v>Inferior</v>
      </c>
      <c r="AH892" s="96" t="str">
        <f>IF(AND(Base[[#This Row],[Altura_Total]]&lt;0.31),"Ct1",IF(AND(Base[[#This Row],[Altura_Total]]&gt;=0.31,Base[[#This Row],[Altura_Total]]&lt;1.5),"Ct2",IF(AND(Base[[#This Row],[Altura_Total]]&gt;=1.5),"Ct3")))</f>
        <v>Ct3</v>
      </c>
      <c r="AI892" s="96">
        <f>+Base[[#This Row],[Altura_Total]]-Base[[#This Row],[Altura_Comercial]]</f>
        <v>4</v>
      </c>
      <c r="AJ892" s="96"/>
      <c r="AK892" s="96"/>
      <c r="AL892" s="96"/>
      <c r="AM892" s="96"/>
    </row>
    <row r="893" spans="1:39" ht="24">
      <c r="A893" s="96">
        <v>0</v>
      </c>
      <c r="B893" s="96" t="str">
        <f t="shared" si="13"/>
        <v>Fustales</v>
      </c>
      <c r="C893" s="96">
        <v>889</v>
      </c>
      <c r="D893" s="90" t="s">
        <v>186</v>
      </c>
      <c r="F893" s="299" t="s">
        <v>1203</v>
      </c>
      <c r="G893" s="90" t="s">
        <v>194</v>
      </c>
      <c r="H893" s="301" t="s">
        <v>22</v>
      </c>
      <c r="I893" s="96" t="s">
        <v>195</v>
      </c>
      <c r="J893" s="39">
        <v>60.3</v>
      </c>
      <c r="K893" s="306">
        <v>0</v>
      </c>
      <c r="L893" s="306">
        <v>0</v>
      </c>
      <c r="M893" s="306">
        <v>0</v>
      </c>
      <c r="N893" s="306"/>
      <c r="O893" s="39"/>
      <c r="P893" s="39"/>
      <c r="S893" s="39"/>
      <c r="T893" s="145">
        <v>6</v>
      </c>
      <c r="U893" s="145">
        <v>2</v>
      </c>
      <c r="V893" s="298"/>
      <c r="W893" s="96">
        <f>SQRT((Base[[#This Row],[CAP_1_(cm)]])^2+(Base[[#This Row],[CAP_2_(cm)]])^2+(Base[[#This Row],[CAP_3_(cm)]])^2+(Base[[#This Row],[CAP_4_(cm)]])^2+(Base[[#This Row],[CAP_5_(cm)2]])^2+(Base[[#This Row],[CAP_6_(cm)3]])^2+(Base[[#This Row],[CAP_7_(cm)4]])^2+(Base[[#This Row],[CAP_8_(cm)5]])^2+(Base[[#This Row],[CAP_9_(cm)6]])^2+(Base[[#This Row],[CAP_10(cm)7]])^2)</f>
        <v>60.3</v>
      </c>
      <c r="X893" s="96">
        <f>(Base[[#This Row],[CAP_(cm)]]/3.1416)/100</f>
        <v>0.19194041252864782</v>
      </c>
      <c r="Y893" s="96">
        <f>(3.1416/4)*(Base[[#This Row],[DAP]]^2)</f>
        <v>2.8935017188693658E-2</v>
      </c>
      <c r="Z893" s="96">
        <f>Base[[#This Row],[Altura_Total]]*Base[[#This Row],[Área_Basal]]*0.65</f>
        <v>0.11284656703590527</v>
      </c>
      <c r="AA893" s="96">
        <f>Base[[#This Row],[Altura_Comercial]]*Base[[#This Row],[Área_Basal]]*0.75</f>
        <v>4.3402525783040491E-2</v>
      </c>
      <c r="AB893" s="96">
        <f>IF(($Z$1&lt;190),($AB$1),IF(($Z$1&gt;=190),($AB$2)))*Base[[#This Row],[Volumen_Total]]*'Datos iniciales'!$C$29</f>
        <v>0.14726476998185639</v>
      </c>
      <c r="AC893" s="96">
        <f>EXP((-1.0587+0.8836)*LN(Base[[#This Row],[Biomasa aerea]]))</f>
        <v>1.3985110075751916</v>
      </c>
      <c r="AD893" s="96">
        <f>Base[[#This Row],[Biomasa subterranea]]+Base[[#This Row],[Biomasa aerea]]</f>
        <v>1.545775777557048</v>
      </c>
      <c r="AE893" s="96">
        <f>Base[[#This Row],[Biomasa Total]]*0.5</f>
        <v>0.77288788877852399</v>
      </c>
      <c r="AF893" s="96">
        <f>Base[[#This Row],[Carbono]]*(44/12)</f>
        <v>2.8339222588545878</v>
      </c>
      <c r="AG893" s="96" t="str">
        <f>IF(AND(Base[[#This Row],[Altura_Total]]&lt;=PS!$Y$17),"Inferior",IF(AND(Base[[#This Row],[Altura_Total]]&gt;PS!$Y$17,Base[[#This Row],[Altura_Total]]&lt;=PS!$Y$18),"Medio",IF(AND(Base[[#This Row],[Altura_Total]]&gt;PS!$Y$18),"Alto")))</f>
        <v>Inferior</v>
      </c>
      <c r="AH893" s="96" t="str">
        <f>IF(AND(Base[[#This Row],[Altura_Total]]&lt;0.31),"Ct1",IF(AND(Base[[#This Row],[Altura_Total]]&gt;=0.31,Base[[#This Row],[Altura_Total]]&lt;1.5),"Ct2",IF(AND(Base[[#This Row],[Altura_Total]]&gt;=1.5),"Ct3")))</f>
        <v>Ct3</v>
      </c>
      <c r="AI893" s="96">
        <f>+Base[[#This Row],[Altura_Total]]-Base[[#This Row],[Altura_Comercial]]</f>
        <v>4</v>
      </c>
      <c r="AJ893" s="96"/>
      <c r="AK893" s="96"/>
      <c r="AL893" s="96"/>
      <c r="AM893" s="96"/>
    </row>
    <row r="894" spans="1:39" ht="24">
      <c r="A894" s="96">
        <v>0</v>
      </c>
      <c r="B894" s="96" t="str">
        <f t="shared" si="13"/>
        <v>Fustales</v>
      </c>
      <c r="C894" s="96">
        <v>890</v>
      </c>
      <c r="D894" s="90" t="s">
        <v>186</v>
      </c>
      <c r="F894" s="299" t="s">
        <v>1204</v>
      </c>
      <c r="G894" s="90" t="s">
        <v>1066</v>
      </c>
      <c r="H894" s="301" t="s">
        <v>107</v>
      </c>
      <c r="I894" s="96" t="s">
        <v>489</v>
      </c>
      <c r="J894" s="39">
        <v>81</v>
      </c>
      <c r="K894" s="306">
        <v>0</v>
      </c>
      <c r="L894" s="306">
        <v>0</v>
      </c>
      <c r="M894" s="306">
        <v>0</v>
      </c>
      <c r="N894" s="306"/>
      <c r="O894" s="39"/>
      <c r="P894" s="39"/>
      <c r="S894" s="39"/>
      <c r="T894" s="145">
        <v>8</v>
      </c>
      <c r="U894" s="145">
        <v>2</v>
      </c>
      <c r="V894" s="298"/>
      <c r="W894" s="96">
        <f>SQRT((Base[[#This Row],[CAP_1_(cm)]])^2+(Base[[#This Row],[CAP_2_(cm)]])^2+(Base[[#This Row],[CAP_3_(cm)]])^2+(Base[[#This Row],[CAP_4_(cm)]])^2+(Base[[#This Row],[CAP_5_(cm)2]])^2+(Base[[#This Row],[CAP_6_(cm)3]])^2+(Base[[#This Row],[CAP_7_(cm)4]])^2+(Base[[#This Row],[CAP_8_(cm)5]])^2+(Base[[#This Row],[CAP_9_(cm)6]])^2+(Base[[#This Row],[CAP_10(cm)7]])^2)</f>
        <v>81</v>
      </c>
      <c r="X894" s="96">
        <f>(Base[[#This Row],[CAP_(cm)]]/3.1416)/100</f>
        <v>0.25783040488922843</v>
      </c>
      <c r="Y894" s="96">
        <f>(3.1416/4)*(Base[[#This Row],[DAP]]^2)</f>
        <v>5.221065699006875E-2</v>
      </c>
      <c r="Z894" s="96">
        <f>Base[[#This Row],[Altura_Total]]*Base[[#This Row],[Área_Basal]]*0.65</f>
        <v>0.2714954163483575</v>
      </c>
      <c r="AA894" s="96">
        <f>Base[[#This Row],[Altura_Comercial]]*Base[[#This Row],[Área_Basal]]*0.75</f>
        <v>7.8315985485103129E-2</v>
      </c>
      <c r="AB894" s="96">
        <f>IF(($Z$1&lt;190),($AB$1),IF(($Z$1&gt;=190),($AB$2)))*Base[[#This Row],[Volumen_Total]]*'Datos iniciales'!$C$29</f>
        <v>0.35430151833460655</v>
      </c>
      <c r="AC894" s="96">
        <f>EXP((-1.0587+0.8836)*LN(Base[[#This Row],[Biomasa aerea]]))</f>
        <v>1.1992363539204502</v>
      </c>
      <c r="AD894" s="96">
        <f>Base[[#This Row],[Biomasa subterranea]]+Base[[#This Row],[Biomasa aerea]]</f>
        <v>1.5535378722550568</v>
      </c>
      <c r="AE894" s="96">
        <f>Base[[#This Row],[Biomasa Total]]*0.5</f>
        <v>0.7767689361275284</v>
      </c>
      <c r="AF894" s="96">
        <f>Base[[#This Row],[Carbono]]*(44/12)</f>
        <v>2.8481527658009371</v>
      </c>
      <c r="AG894" s="96" t="str">
        <f>IF(AND(Base[[#This Row],[Altura_Total]]&lt;=PS!$Y$17),"Inferior",IF(AND(Base[[#This Row],[Altura_Total]]&gt;PS!$Y$17,Base[[#This Row],[Altura_Total]]&lt;=PS!$Y$18),"Medio",IF(AND(Base[[#This Row],[Altura_Total]]&gt;PS!$Y$18),"Alto")))</f>
        <v>Inferior</v>
      </c>
      <c r="AH894" s="96" t="str">
        <f>IF(AND(Base[[#This Row],[Altura_Total]]&lt;0.31),"Ct1",IF(AND(Base[[#This Row],[Altura_Total]]&gt;=0.31,Base[[#This Row],[Altura_Total]]&lt;1.5),"Ct2",IF(AND(Base[[#This Row],[Altura_Total]]&gt;=1.5),"Ct3")))</f>
        <v>Ct3</v>
      </c>
      <c r="AI894" s="96">
        <f>+Base[[#This Row],[Altura_Total]]-Base[[#This Row],[Altura_Comercial]]</f>
        <v>6</v>
      </c>
      <c r="AJ894" s="96"/>
      <c r="AK894" s="96"/>
      <c r="AL894" s="96"/>
      <c r="AM894" s="96"/>
    </row>
    <row r="895" spans="1:39" ht="24">
      <c r="A895" s="96">
        <v>0</v>
      </c>
      <c r="B895" s="96" t="str">
        <f t="shared" si="13"/>
        <v>Fustales</v>
      </c>
      <c r="C895" s="96">
        <v>891</v>
      </c>
      <c r="D895" s="90" t="s">
        <v>186</v>
      </c>
      <c r="F895" s="299" t="s">
        <v>1205</v>
      </c>
      <c r="G895" s="90" t="s">
        <v>1066</v>
      </c>
      <c r="H895" s="301" t="s">
        <v>107</v>
      </c>
      <c r="I895" s="96" t="s">
        <v>489</v>
      </c>
      <c r="J895" s="39">
        <v>58.3</v>
      </c>
      <c r="K895" s="306">
        <v>0</v>
      </c>
      <c r="L895" s="306">
        <v>0</v>
      </c>
      <c r="M895" s="306">
        <v>0</v>
      </c>
      <c r="N895" s="306"/>
      <c r="O895" s="39"/>
      <c r="P895" s="39"/>
      <c r="S895" s="39"/>
      <c r="T895" s="145">
        <v>5</v>
      </c>
      <c r="U895" s="145">
        <v>2</v>
      </c>
      <c r="V895" s="298"/>
      <c r="W895" s="96">
        <f>SQRT((Base[[#This Row],[CAP_1_(cm)]])^2+(Base[[#This Row],[CAP_2_(cm)]])^2+(Base[[#This Row],[CAP_3_(cm)]])^2+(Base[[#This Row],[CAP_4_(cm)]])^2+(Base[[#This Row],[CAP_5_(cm)2]])^2+(Base[[#This Row],[CAP_6_(cm)3]])^2+(Base[[#This Row],[CAP_7_(cm)4]])^2+(Base[[#This Row],[CAP_8_(cm)5]])^2+(Base[[#This Row],[CAP_9_(cm)6]])^2+(Base[[#This Row],[CAP_10(cm)7]])^2)</f>
        <v>58.3</v>
      </c>
      <c r="X895" s="96">
        <f>(Base[[#This Row],[CAP_(cm)]]/3.1416)/100</f>
        <v>0.18557422969187673</v>
      </c>
      <c r="Y895" s="96">
        <f>(3.1416/4)*(Base[[#This Row],[DAP]]^2)</f>
        <v>2.7047443977591033E-2</v>
      </c>
      <c r="Z895" s="96">
        <f>Base[[#This Row],[Altura_Total]]*Base[[#This Row],[Área_Basal]]*0.65</f>
        <v>8.790419292717086E-2</v>
      </c>
      <c r="AA895" s="96">
        <f>Base[[#This Row],[Altura_Comercial]]*Base[[#This Row],[Área_Basal]]*0.75</f>
        <v>4.0571165966386546E-2</v>
      </c>
      <c r="AB895" s="96">
        <f>IF(($Z$1&lt;190),($AB$1),IF(($Z$1&gt;=190),($AB$2)))*Base[[#This Row],[Volumen_Total]]*'Datos iniciales'!$C$29</f>
        <v>0.11471497176995796</v>
      </c>
      <c r="AC895" s="96">
        <f>EXP((-1.0587+0.8836)*LN(Base[[#This Row],[Biomasa aerea]]))</f>
        <v>1.4610346642079457</v>
      </c>
      <c r="AD895" s="96">
        <f>Base[[#This Row],[Biomasa subterranea]]+Base[[#This Row],[Biomasa aerea]]</f>
        <v>1.5757496359779037</v>
      </c>
      <c r="AE895" s="96">
        <f>Base[[#This Row],[Biomasa Total]]*0.5</f>
        <v>0.78787481798895187</v>
      </c>
      <c r="AF895" s="96">
        <f>Base[[#This Row],[Carbono]]*(44/12)</f>
        <v>2.8888743326261568</v>
      </c>
      <c r="AG895" s="96" t="str">
        <f>IF(AND(Base[[#This Row],[Altura_Total]]&lt;=PS!$Y$17),"Inferior",IF(AND(Base[[#This Row],[Altura_Total]]&gt;PS!$Y$17,Base[[#This Row],[Altura_Total]]&lt;=PS!$Y$18),"Medio",IF(AND(Base[[#This Row],[Altura_Total]]&gt;PS!$Y$18),"Alto")))</f>
        <v>Inferior</v>
      </c>
      <c r="AH895" s="96" t="str">
        <f>IF(AND(Base[[#This Row],[Altura_Total]]&lt;0.31),"Ct1",IF(AND(Base[[#This Row],[Altura_Total]]&gt;=0.31,Base[[#This Row],[Altura_Total]]&lt;1.5),"Ct2",IF(AND(Base[[#This Row],[Altura_Total]]&gt;=1.5),"Ct3")))</f>
        <v>Ct3</v>
      </c>
      <c r="AI895" s="96">
        <f>+Base[[#This Row],[Altura_Total]]-Base[[#This Row],[Altura_Comercial]]</f>
        <v>3</v>
      </c>
      <c r="AJ895" s="96"/>
      <c r="AK895" s="96"/>
      <c r="AL895" s="96"/>
      <c r="AM895" s="96"/>
    </row>
    <row r="896" spans="1:39" ht="24">
      <c r="A896" s="96">
        <v>0</v>
      </c>
      <c r="B896" s="96" t="str">
        <f t="shared" si="13"/>
        <v>Fustales</v>
      </c>
      <c r="C896" s="96">
        <v>892</v>
      </c>
      <c r="D896" s="90" t="s">
        <v>186</v>
      </c>
      <c r="F896" s="299" t="s">
        <v>1206</v>
      </c>
      <c r="G896" s="90" t="s">
        <v>266</v>
      </c>
      <c r="H896" s="301" t="s">
        <v>30</v>
      </c>
      <c r="I896" s="96" t="s">
        <v>267</v>
      </c>
      <c r="J896" s="39">
        <v>41</v>
      </c>
      <c r="K896" s="306">
        <v>47</v>
      </c>
      <c r="L896" s="306">
        <v>0</v>
      </c>
      <c r="M896" s="306">
        <v>0</v>
      </c>
      <c r="N896" s="306"/>
      <c r="O896" s="39"/>
      <c r="P896" s="39"/>
      <c r="S896" s="39"/>
      <c r="T896" s="145">
        <v>6</v>
      </c>
      <c r="U896" s="145">
        <v>2</v>
      </c>
      <c r="V896" s="298"/>
      <c r="W896" s="96">
        <f>SQRT((Base[[#This Row],[CAP_1_(cm)]])^2+(Base[[#This Row],[CAP_2_(cm)]])^2+(Base[[#This Row],[CAP_3_(cm)]])^2+(Base[[#This Row],[CAP_4_(cm)]])^2+(Base[[#This Row],[CAP_5_(cm)2]])^2+(Base[[#This Row],[CAP_6_(cm)3]])^2+(Base[[#This Row],[CAP_7_(cm)4]])^2+(Base[[#This Row],[CAP_8_(cm)5]])^2+(Base[[#This Row],[CAP_9_(cm)6]])^2+(Base[[#This Row],[CAP_10(cm)7]])^2)</f>
        <v>62.369864518050704</v>
      </c>
      <c r="X896" s="96">
        <f>(Base[[#This Row],[CAP_(cm)]]/3.1416)/100</f>
        <v>0.19852898051327575</v>
      </c>
      <c r="Y896" s="96">
        <f>(3.1416/4)*(Base[[#This Row],[DAP]]^2)</f>
        <v>3.0955564043799347E-2</v>
      </c>
      <c r="Z896" s="96">
        <f>Base[[#This Row],[Altura_Total]]*Base[[#This Row],[Área_Basal]]*0.65</f>
        <v>0.12072669977081746</v>
      </c>
      <c r="AA896" s="96">
        <f>Base[[#This Row],[Altura_Comercial]]*Base[[#This Row],[Área_Basal]]*0.75</f>
        <v>4.6433346065699023E-2</v>
      </c>
      <c r="AB896" s="96">
        <f>IF(($Z$1&lt;190),($AB$1),IF(($Z$1&gt;=190),($AB$2)))*Base[[#This Row],[Volumen_Total]]*'Datos iniciales'!$C$29</f>
        <v>0.15754834320091679</v>
      </c>
      <c r="AC896" s="96">
        <f>EXP((-1.0587+0.8836)*LN(Base[[#This Row],[Biomasa aerea]]))</f>
        <v>1.3820788994530486</v>
      </c>
      <c r="AD896" s="96">
        <f>Base[[#This Row],[Biomasa subterranea]]+Base[[#This Row],[Biomasa aerea]]</f>
        <v>1.5396272426539654</v>
      </c>
      <c r="AE896" s="96">
        <f>Base[[#This Row],[Biomasa Total]]*0.5</f>
        <v>0.76981362132698272</v>
      </c>
      <c r="AF896" s="96">
        <f>Base[[#This Row],[Carbono]]*(44/12)</f>
        <v>2.8226499448656033</v>
      </c>
      <c r="AG896" s="96" t="str">
        <f>IF(AND(Base[[#This Row],[Altura_Total]]&lt;=PS!$Y$17),"Inferior",IF(AND(Base[[#This Row],[Altura_Total]]&gt;PS!$Y$17,Base[[#This Row],[Altura_Total]]&lt;=PS!$Y$18),"Medio",IF(AND(Base[[#This Row],[Altura_Total]]&gt;PS!$Y$18),"Alto")))</f>
        <v>Inferior</v>
      </c>
      <c r="AH896" s="96" t="str">
        <f>IF(AND(Base[[#This Row],[Altura_Total]]&lt;0.31),"Ct1",IF(AND(Base[[#This Row],[Altura_Total]]&gt;=0.31,Base[[#This Row],[Altura_Total]]&lt;1.5),"Ct2",IF(AND(Base[[#This Row],[Altura_Total]]&gt;=1.5),"Ct3")))</f>
        <v>Ct3</v>
      </c>
      <c r="AI896" s="96">
        <f>+Base[[#This Row],[Altura_Total]]-Base[[#This Row],[Altura_Comercial]]</f>
        <v>4</v>
      </c>
      <c r="AJ896" s="96"/>
      <c r="AK896" s="96"/>
      <c r="AL896" s="96"/>
      <c r="AM896" s="96"/>
    </row>
    <row r="897" spans="1:39" ht="24">
      <c r="A897" s="96">
        <v>0</v>
      </c>
      <c r="B897" s="96" t="str">
        <f t="shared" si="13"/>
        <v>Fustales</v>
      </c>
      <c r="C897" s="96">
        <v>893</v>
      </c>
      <c r="D897" s="90" t="s">
        <v>186</v>
      </c>
      <c r="F897" s="299" t="s">
        <v>1207</v>
      </c>
      <c r="G897" s="90" t="s">
        <v>200</v>
      </c>
      <c r="H897" s="301" t="s">
        <v>53</v>
      </c>
      <c r="I897" s="96" t="s">
        <v>201</v>
      </c>
      <c r="J897" s="39">
        <v>40</v>
      </c>
      <c r="K897" s="306">
        <v>0</v>
      </c>
      <c r="L897" s="306">
        <v>0</v>
      </c>
      <c r="M897" s="306">
        <v>0</v>
      </c>
      <c r="N897" s="306"/>
      <c r="O897" s="39"/>
      <c r="P897" s="39"/>
      <c r="S897" s="39"/>
      <c r="T897" s="145">
        <v>8</v>
      </c>
      <c r="U897" s="145">
        <v>3</v>
      </c>
      <c r="V897" s="298"/>
      <c r="W897" s="96">
        <f>SQRT((Base[[#This Row],[CAP_1_(cm)]])^2+(Base[[#This Row],[CAP_2_(cm)]])^2+(Base[[#This Row],[CAP_3_(cm)]])^2+(Base[[#This Row],[CAP_4_(cm)]])^2+(Base[[#This Row],[CAP_5_(cm)2]])^2+(Base[[#This Row],[CAP_6_(cm)3]])^2+(Base[[#This Row],[CAP_7_(cm)4]])^2+(Base[[#This Row],[CAP_8_(cm)5]])^2+(Base[[#This Row],[CAP_9_(cm)6]])^2+(Base[[#This Row],[CAP_10(cm)7]])^2)</f>
        <v>40</v>
      </c>
      <c r="X897" s="96">
        <f>(Base[[#This Row],[CAP_(cm)]]/3.1416)/100</f>
        <v>0.12732365673542145</v>
      </c>
      <c r="Y897" s="96">
        <f>(3.1416/4)*(Base[[#This Row],[DAP]]^2)</f>
        <v>1.2732365673542146E-2</v>
      </c>
      <c r="Z897" s="96">
        <f>Base[[#This Row],[Altura_Total]]*Base[[#This Row],[Área_Basal]]*0.65</f>
        <v>6.6208301502419159E-2</v>
      </c>
      <c r="AA897" s="96">
        <f>Base[[#This Row],[Altura_Comercial]]*Base[[#This Row],[Área_Basal]]*0.75</f>
        <v>2.864782276546983E-2</v>
      </c>
      <c r="AB897" s="96">
        <f>IF(($Z$1&lt;190),($AB$1),IF(($Z$1&gt;=190),($AB$2)))*Base[[#This Row],[Volumen_Total]]*'Datos iniciales'!$C$29</f>
        <v>8.6401833460656996E-2</v>
      </c>
      <c r="AC897" s="96">
        <f>EXP((-1.0587+0.8836)*LN(Base[[#This Row],[Biomasa aerea]]))</f>
        <v>1.5353762908655795</v>
      </c>
      <c r="AD897" s="96">
        <f>Base[[#This Row],[Biomasa subterranea]]+Base[[#This Row],[Biomasa aerea]]</f>
        <v>1.6217781243262364</v>
      </c>
      <c r="AE897" s="96">
        <f>Base[[#This Row],[Biomasa Total]]*0.5</f>
        <v>0.81088906216311818</v>
      </c>
      <c r="AF897" s="96">
        <f>Base[[#This Row],[Carbono]]*(44/12)</f>
        <v>2.9732598945980997</v>
      </c>
      <c r="AG897" s="96" t="str">
        <f>IF(AND(Base[[#This Row],[Altura_Total]]&lt;=PS!$Y$17),"Inferior",IF(AND(Base[[#This Row],[Altura_Total]]&gt;PS!$Y$17,Base[[#This Row],[Altura_Total]]&lt;=PS!$Y$18),"Medio",IF(AND(Base[[#This Row],[Altura_Total]]&gt;PS!$Y$18),"Alto")))</f>
        <v>Inferior</v>
      </c>
      <c r="AH897" s="96" t="str">
        <f>IF(AND(Base[[#This Row],[Altura_Total]]&lt;0.31),"Ct1",IF(AND(Base[[#This Row],[Altura_Total]]&gt;=0.31,Base[[#This Row],[Altura_Total]]&lt;1.5),"Ct2",IF(AND(Base[[#This Row],[Altura_Total]]&gt;=1.5),"Ct3")))</f>
        <v>Ct3</v>
      </c>
      <c r="AI897" s="96">
        <f>+Base[[#This Row],[Altura_Total]]-Base[[#This Row],[Altura_Comercial]]</f>
        <v>5</v>
      </c>
      <c r="AJ897" s="96"/>
      <c r="AK897" s="96"/>
      <c r="AL897" s="96"/>
      <c r="AM897" s="96"/>
    </row>
    <row r="898" spans="1:39" ht="24">
      <c r="A898" s="96">
        <v>0</v>
      </c>
      <c r="B898" s="96" t="str">
        <f t="shared" si="13"/>
        <v>Fustales</v>
      </c>
      <c r="C898" s="96">
        <v>894</v>
      </c>
      <c r="D898" s="90" t="s">
        <v>186</v>
      </c>
      <c r="F898" s="299" t="s">
        <v>1208</v>
      </c>
      <c r="G898" s="90" t="s">
        <v>200</v>
      </c>
      <c r="H898" s="301" t="s">
        <v>53</v>
      </c>
      <c r="I898" s="96" t="s">
        <v>201</v>
      </c>
      <c r="J898" s="39">
        <v>45</v>
      </c>
      <c r="K898" s="306">
        <v>0</v>
      </c>
      <c r="L898" s="306">
        <v>0</v>
      </c>
      <c r="M898" s="306">
        <v>0</v>
      </c>
      <c r="N898" s="306"/>
      <c r="O898" s="39"/>
      <c r="P898" s="39"/>
      <c r="S898" s="39"/>
      <c r="T898" s="145">
        <v>8</v>
      </c>
      <c r="U898" s="145">
        <v>1</v>
      </c>
      <c r="V898" s="298"/>
      <c r="W898" s="96">
        <f>SQRT((Base[[#This Row],[CAP_1_(cm)]])^2+(Base[[#This Row],[CAP_2_(cm)]])^2+(Base[[#This Row],[CAP_3_(cm)]])^2+(Base[[#This Row],[CAP_4_(cm)]])^2+(Base[[#This Row],[CAP_5_(cm)2]])^2+(Base[[#This Row],[CAP_6_(cm)3]])^2+(Base[[#This Row],[CAP_7_(cm)4]])^2+(Base[[#This Row],[CAP_8_(cm)5]])^2+(Base[[#This Row],[CAP_9_(cm)6]])^2+(Base[[#This Row],[CAP_10(cm)7]])^2)</f>
        <v>45</v>
      </c>
      <c r="X898" s="96">
        <f>(Base[[#This Row],[CAP_(cm)]]/3.1416)/100</f>
        <v>0.14323911382734913</v>
      </c>
      <c r="Y898" s="96">
        <f>(3.1416/4)*(Base[[#This Row],[DAP]]^2)</f>
        <v>1.611440030557678E-2</v>
      </c>
      <c r="Z898" s="96">
        <f>Base[[#This Row],[Altura_Total]]*Base[[#This Row],[Área_Basal]]*0.65</f>
        <v>8.3794881588999254E-2</v>
      </c>
      <c r="AA898" s="96">
        <f>Base[[#This Row],[Altura_Comercial]]*Base[[#This Row],[Área_Basal]]*0.75</f>
        <v>1.2085800229182585E-2</v>
      </c>
      <c r="AB898" s="96">
        <f>IF(($Z$1&lt;190),($AB$1),IF(($Z$1&gt;=190),($AB$2)))*Base[[#This Row],[Volumen_Total]]*'Datos iniciales'!$C$29</f>
        <v>0.10935232047364402</v>
      </c>
      <c r="AC898" s="96">
        <f>EXP((-1.0587+0.8836)*LN(Base[[#This Row],[Biomasa aerea]]))</f>
        <v>1.4733340186070298</v>
      </c>
      <c r="AD898" s="96">
        <f>Base[[#This Row],[Biomasa subterranea]]+Base[[#This Row],[Biomasa aerea]]</f>
        <v>1.5826863390806738</v>
      </c>
      <c r="AE898" s="96">
        <f>Base[[#This Row],[Biomasa Total]]*0.5</f>
        <v>0.7913431695403369</v>
      </c>
      <c r="AF898" s="96">
        <f>Base[[#This Row],[Carbono]]*(44/12)</f>
        <v>2.9015916216479019</v>
      </c>
      <c r="AG898" s="96" t="str">
        <f>IF(AND(Base[[#This Row],[Altura_Total]]&lt;=PS!$Y$17),"Inferior",IF(AND(Base[[#This Row],[Altura_Total]]&gt;PS!$Y$17,Base[[#This Row],[Altura_Total]]&lt;=PS!$Y$18),"Medio",IF(AND(Base[[#This Row],[Altura_Total]]&gt;PS!$Y$18),"Alto")))</f>
        <v>Inferior</v>
      </c>
      <c r="AH898" s="96" t="str">
        <f>IF(AND(Base[[#This Row],[Altura_Total]]&lt;0.31),"Ct1",IF(AND(Base[[#This Row],[Altura_Total]]&gt;=0.31,Base[[#This Row],[Altura_Total]]&lt;1.5),"Ct2",IF(AND(Base[[#This Row],[Altura_Total]]&gt;=1.5),"Ct3")))</f>
        <v>Ct3</v>
      </c>
      <c r="AI898" s="96">
        <f>+Base[[#This Row],[Altura_Total]]-Base[[#This Row],[Altura_Comercial]]</f>
        <v>7</v>
      </c>
      <c r="AJ898" s="96"/>
      <c r="AK898" s="96"/>
      <c r="AL898" s="96"/>
      <c r="AM898" s="96"/>
    </row>
    <row r="899" spans="1:39" ht="24">
      <c r="A899" s="96">
        <v>0</v>
      </c>
      <c r="B899" s="96" t="str">
        <f t="shared" si="13"/>
        <v>Fustales</v>
      </c>
      <c r="C899" s="96">
        <v>895</v>
      </c>
      <c r="D899" s="90" t="s">
        <v>186</v>
      </c>
      <c r="F899" s="299" t="s">
        <v>1209</v>
      </c>
      <c r="G899" s="90" t="s">
        <v>1210</v>
      </c>
      <c r="H899" s="301" t="s">
        <v>34</v>
      </c>
      <c r="I899" s="96" t="s">
        <v>413</v>
      </c>
      <c r="J899" s="39">
        <v>68</v>
      </c>
      <c r="K899" s="306">
        <v>0</v>
      </c>
      <c r="L899" s="306">
        <v>0</v>
      </c>
      <c r="M899" s="306">
        <v>0</v>
      </c>
      <c r="N899" s="306"/>
      <c r="O899" s="39"/>
      <c r="P899" s="39"/>
      <c r="S899" s="39"/>
      <c r="T899" s="145">
        <v>7</v>
      </c>
      <c r="U899" s="145">
        <v>2</v>
      </c>
      <c r="V899" s="298"/>
      <c r="W899" s="96">
        <f>SQRT((Base[[#This Row],[CAP_1_(cm)]])^2+(Base[[#This Row],[CAP_2_(cm)]])^2+(Base[[#This Row],[CAP_3_(cm)]])^2+(Base[[#This Row],[CAP_4_(cm)]])^2+(Base[[#This Row],[CAP_5_(cm)2]])^2+(Base[[#This Row],[CAP_6_(cm)3]])^2+(Base[[#This Row],[CAP_7_(cm)4]])^2+(Base[[#This Row],[CAP_8_(cm)5]])^2+(Base[[#This Row],[CAP_9_(cm)6]])^2+(Base[[#This Row],[CAP_10(cm)7]])^2)</f>
        <v>68</v>
      </c>
      <c r="X899" s="96">
        <f>(Base[[#This Row],[CAP_(cm)]]/3.1416)/100</f>
        <v>0.21645021645021648</v>
      </c>
      <c r="Y899" s="96">
        <f>(3.1416/4)*(Base[[#This Row],[DAP]]^2)</f>
        <v>3.6796536796536806E-2</v>
      </c>
      <c r="Z899" s="96">
        <f>Base[[#This Row],[Altura_Total]]*Base[[#This Row],[Área_Basal]]*0.65</f>
        <v>0.16742424242424248</v>
      </c>
      <c r="AA899" s="96">
        <f>Base[[#This Row],[Altura_Comercial]]*Base[[#This Row],[Área_Basal]]*0.75</f>
        <v>5.5194805194805213E-2</v>
      </c>
      <c r="AB899" s="96">
        <f>IF(($Z$1&lt;190),($AB$1),IF(($Z$1&gt;=190),($AB$2)))*Base[[#This Row],[Volumen_Total]]*'Datos iniciales'!$C$29</f>
        <v>0.21848863636363644</v>
      </c>
      <c r="AC899" s="96">
        <f>EXP((-1.0587+0.8836)*LN(Base[[#This Row],[Biomasa aerea]]))</f>
        <v>1.3051667690073787</v>
      </c>
      <c r="AD899" s="96">
        <f>Base[[#This Row],[Biomasa subterranea]]+Base[[#This Row],[Biomasa aerea]]</f>
        <v>1.5236554053710152</v>
      </c>
      <c r="AE899" s="96">
        <f>Base[[#This Row],[Biomasa Total]]*0.5</f>
        <v>0.76182770268550759</v>
      </c>
      <c r="AF899" s="96">
        <f>Base[[#This Row],[Carbono]]*(44/12)</f>
        <v>2.7933682431801943</v>
      </c>
      <c r="AG899" s="96" t="str">
        <f>IF(AND(Base[[#This Row],[Altura_Total]]&lt;=PS!$Y$17),"Inferior",IF(AND(Base[[#This Row],[Altura_Total]]&gt;PS!$Y$17,Base[[#This Row],[Altura_Total]]&lt;=PS!$Y$18),"Medio",IF(AND(Base[[#This Row],[Altura_Total]]&gt;PS!$Y$18),"Alto")))</f>
        <v>Inferior</v>
      </c>
      <c r="AH899" s="96" t="str">
        <f>IF(AND(Base[[#This Row],[Altura_Total]]&lt;0.31),"Ct1",IF(AND(Base[[#This Row],[Altura_Total]]&gt;=0.31,Base[[#This Row],[Altura_Total]]&lt;1.5),"Ct2",IF(AND(Base[[#This Row],[Altura_Total]]&gt;=1.5),"Ct3")))</f>
        <v>Ct3</v>
      </c>
      <c r="AI899" s="96">
        <f>+Base[[#This Row],[Altura_Total]]-Base[[#This Row],[Altura_Comercial]]</f>
        <v>5</v>
      </c>
      <c r="AJ899" s="96"/>
      <c r="AK899" s="96"/>
      <c r="AL899" s="96"/>
      <c r="AM899" s="96"/>
    </row>
    <row r="900" spans="1:39" ht="24">
      <c r="A900" s="96">
        <v>0</v>
      </c>
      <c r="B900" s="96" t="str">
        <f t="shared" si="13"/>
        <v>Fustales</v>
      </c>
      <c r="C900" s="96">
        <v>896</v>
      </c>
      <c r="D900" s="90" t="s">
        <v>186</v>
      </c>
      <c r="F900" s="299" t="s">
        <v>1211</v>
      </c>
      <c r="G900" s="90" t="s">
        <v>200</v>
      </c>
      <c r="H900" s="301" t="s">
        <v>53</v>
      </c>
      <c r="I900" s="96" t="s">
        <v>201</v>
      </c>
      <c r="J900" s="39">
        <v>43.5</v>
      </c>
      <c r="K900" s="306">
        <v>0</v>
      </c>
      <c r="L900" s="306">
        <v>0</v>
      </c>
      <c r="M900" s="306">
        <v>0</v>
      </c>
      <c r="N900" s="306"/>
      <c r="O900" s="39"/>
      <c r="P900" s="39"/>
      <c r="S900" s="39"/>
      <c r="T900" s="145">
        <v>8</v>
      </c>
      <c r="U900" s="145">
        <v>2</v>
      </c>
      <c r="V900" s="298"/>
      <c r="W900" s="96">
        <f>SQRT((Base[[#This Row],[CAP_1_(cm)]])^2+(Base[[#This Row],[CAP_2_(cm)]])^2+(Base[[#This Row],[CAP_3_(cm)]])^2+(Base[[#This Row],[CAP_4_(cm)]])^2+(Base[[#This Row],[CAP_5_(cm)2]])^2+(Base[[#This Row],[CAP_6_(cm)3]])^2+(Base[[#This Row],[CAP_7_(cm)4]])^2+(Base[[#This Row],[CAP_8_(cm)5]])^2+(Base[[#This Row],[CAP_9_(cm)6]])^2+(Base[[#This Row],[CAP_10(cm)7]])^2)</f>
        <v>43.5</v>
      </c>
      <c r="X900" s="96">
        <f>(Base[[#This Row],[CAP_(cm)]]/3.1416)/100</f>
        <v>0.1384644766997708</v>
      </c>
      <c r="Y900" s="96">
        <f>(3.1416/4)*(Base[[#This Row],[DAP]]^2)</f>
        <v>1.5058011841100073E-2</v>
      </c>
      <c r="Z900" s="96">
        <f>Base[[#This Row],[Altura_Total]]*Base[[#This Row],[Área_Basal]]*0.65</f>
        <v>7.8301661573720385E-2</v>
      </c>
      <c r="AA900" s="96">
        <f>Base[[#This Row],[Altura_Comercial]]*Base[[#This Row],[Área_Basal]]*0.75</f>
        <v>2.2587017761650108E-2</v>
      </c>
      <c r="AB900" s="96">
        <f>IF(($Z$1&lt;190),($AB$1),IF(($Z$1&gt;=190),($AB$2)))*Base[[#This Row],[Volumen_Total]]*'Datos iniciales'!$C$29</f>
        <v>0.10218366835370511</v>
      </c>
      <c r="AC900" s="96">
        <f>EXP((-1.0587+0.8836)*LN(Base[[#This Row],[Biomasa aerea]]))</f>
        <v>1.4909301634244556</v>
      </c>
      <c r="AD900" s="96">
        <f>Base[[#This Row],[Biomasa subterranea]]+Base[[#This Row],[Biomasa aerea]]</f>
        <v>1.5931138317781608</v>
      </c>
      <c r="AE900" s="96">
        <f>Base[[#This Row],[Biomasa Total]]*0.5</f>
        <v>0.7965569158890804</v>
      </c>
      <c r="AF900" s="96">
        <f>Base[[#This Row],[Carbono]]*(44/12)</f>
        <v>2.9207086915932945</v>
      </c>
      <c r="AG900" s="96" t="str">
        <f>IF(AND(Base[[#This Row],[Altura_Total]]&lt;=PS!$Y$17),"Inferior",IF(AND(Base[[#This Row],[Altura_Total]]&gt;PS!$Y$17,Base[[#This Row],[Altura_Total]]&lt;=PS!$Y$18),"Medio",IF(AND(Base[[#This Row],[Altura_Total]]&gt;PS!$Y$18),"Alto")))</f>
        <v>Inferior</v>
      </c>
      <c r="AH900" s="96" t="str">
        <f>IF(AND(Base[[#This Row],[Altura_Total]]&lt;0.31),"Ct1",IF(AND(Base[[#This Row],[Altura_Total]]&gt;=0.31,Base[[#This Row],[Altura_Total]]&lt;1.5),"Ct2",IF(AND(Base[[#This Row],[Altura_Total]]&gt;=1.5),"Ct3")))</f>
        <v>Ct3</v>
      </c>
      <c r="AI900" s="96">
        <f>+Base[[#This Row],[Altura_Total]]-Base[[#This Row],[Altura_Comercial]]</f>
        <v>6</v>
      </c>
      <c r="AJ900" s="96"/>
      <c r="AK900" s="96"/>
      <c r="AL900" s="96"/>
      <c r="AM900" s="96"/>
    </row>
    <row r="901" spans="1:39" ht="24">
      <c r="A901" s="96">
        <v>0</v>
      </c>
      <c r="B901" s="96" t="str">
        <f t="shared" ref="B901:B964" si="14">IF(AND(X901&lt;0.025),"Brinzales",IF(AND(X901&gt;=0.025,X901&lt;0.1),"Latizales",IF(AND(X901&gt;=0.1),"Fustales")))</f>
        <v>Fustales</v>
      </c>
      <c r="C901" s="96">
        <v>897</v>
      </c>
      <c r="D901" s="90" t="s">
        <v>186</v>
      </c>
      <c r="F901" s="299" t="s">
        <v>1212</v>
      </c>
      <c r="G901" s="90" t="s">
        <v>1066</v>
      </c>
      <c r="H901" s="301" t="s">
        <v>107</v>
      </c>
      <c r="I901" s="96" t="s">
        <v>489</v>
      </c>
      <c r="J901" s="39">
        <v>32</v>
      </c>
      <c r="K901" s="306">
        <v>37.799999999999997</v>
      </c>
      <c r="L901" s="306">
        <v>34</v>
      </c>
      <c r="M901" s="306">
        <v>0</v>
      </c>
      <c r="N901" s="306"/>
      <c r="O901" s="39"/>
      <c r="P901" s="39"/>
      <c r="S901" s="39"/>
      <c r="T901" s="145">
        <v>8</v>
      </c>
      <c r="U901" s="145">
        <v>2</v>
      </c>
      <c r="V901" s="298"/>
      <c r="W901" s="96">
        <f>SQRT((Base[[#This Row],[CAP_1_(cm)]])^2+(Base[[#This Row],[CAP_2_(cm)]])^2+(Base[[#This Row],[CAP_3_(cm)]])^2+(Base[[#This Row],[CAP_4_(cm)]])^2+(Base[[#This Row],[CAP_5_(cm)2]])^2+(Base[[#This Row],[CAP_6_(cm)3]])^2+(Base[[#This Row],[CAP_7_(cm)4]])^2+(Base[[#This Row],[CAP_8_(cm)5]])^2+(Base[[#This Row],[CAP_9_(cm)6]])^2+(Base[[#This Row],[CAP_10(cm)7]])^2)</f>
        <v>60.073621498957422</v>
      </c>
      <c r="X901" s="96">
        <f>(Base[[#This Row],[CAP_(cm)]]/3.1416)/100</f>
        <v>0.19121982906467219</v>
      </c>
      <c r="Y901" s="96">
        <f>(3.1416/4)*(Base[[#This Row],[DAP]]^2)</f>
        <v>2.8718169085816134E-2</v>
      </c>
      <c r="Z901" s="96">
        <f>Base[[#This Row],[Altura_Total]]*Base[[#This Row],[Área_Basal]]*0.65</f>
        <v>0.14933447924624391</v>
      </c>
      <c r="AA901" s="96">
        <f>Base[[#This Row],[Altura_Comercial]]*Base[[#This Row],[Área_Basal]]*0.75</f>
        <v>4.3077253628724201E-2</v>
      </c>
      <c r="AB901" s="96">
        <f>IF(($Z$1&lt;190),($AB$1),IF(($Z$1&gt;=190),($AB$2)))*Base[[#This Row],[Volumen_Total]]*'Datos iniciales'!$C$29</f>
        <v>0.1948814954163483</v>
      </c>
      <c r="AC901" s="96">
        <f>EXP((-1.0587+0.8836)*LN(Base[[#This Row],[Biomasa aerea]]))</f>
        <v>1.3315613086769549</v>
      </c>
      <c r="AD901" s="96">
        <f>Base[[#This Row],[Biomasa subterranea]]+Base[[#This Row],[Biomasa aerea]]</f>
        <v>1.5264428040933031</v>
      </c>
      <c r="AE901" s="96">
        <f>Base[[#This Row],[Biomasa Total]]*0.5</f>
        <v>0.76322140204665156</v>
      </c>
      <c r="AF901" s="96">
        <f>Base[[#This Row],[Carbono]]*(44/12)</f>
        <v>2.7984784741710556</v>
      </c>
      <c r="AG901" s="96" t="str">
        <f>IF(AND(Base[[#This Row],[Altura_Total]]&lt;=PS!$Y$17),"Inferior",IF(AND(Base[[#This Row],[Altura_Total]]&gt;PS!$Y$17,Base[[#This Row],[Altura_Total]]&lt;=PS!$Y$18),"Medio",IF(AND(Base[[#This Row],[Altura_Total]]&gt;PS!$Y$18),"Alto")))</f>
        <v>Inferior</v>
      </c>
      <c r="AH901" s="96" t="str">
        <f>IF(AND(Base[[#This Row],[Altura_Total]]&lt;0.31),"Ct1",IF(AND(Base[[#This Row],[Altura_Total]]&gt;=0.31,Base[[#This Row],[Altura_Total]]&lt;1.5),"Ct2",IF(AND(Base[[#This Row],[Altura_Total]]&gt;=1.5),"Ct3")))</f>
        <v>Ct3</v>
      </c>
      <c r="AI901" s="96">
        <f>+Base[[#This Row],[Altura_Total]]-Base[[#This Row],[Altura_Comercial]]</f>
        <v>6</v>
      </c>
      <c r="AJ901" s="96"/>
      <c r="AK901" s="96"/>
      <c r="AL901" s="96"/>
      <c r="AM901" s="96"/>
    </row>
    <row r="902" spans="1:39" ht="24">
      <c r="A902" s="96">
        <v>0</v>
      </c>
      <c r="B902" s="96" t="str">
        <f t="shared" si="14"/>
        <v>Fustales</v>
      </c>
      <c r="C902" s="96">
        <v>898</v>
      </c>
      <c r="D902" s="90" t="s">
        <v>186</v>
      </c>
      <c r="F902" s="299" t="s">
        <v>1213</v>
      </c>
      <c r="G902" s="90" t="s">
        <v>200</v>
      </c>
      <c r="H902" s="301" t="s">
        <v>53</v>
      </c>
      <c r="I902" s="96" t="s">
        <v>201</v>
      </c>
      <c r="J902" s="39">
        <v>34.9</v>
      </c>
      <c r="K902" s="306">
        <v>0</v>
      </c>
      <c r="L902" s="306">
        <v>0</v>
      </c>
      <c r="M902" s="306">
        <v>0</v>
      </c>
      <c r="N902" s="306"/>
      <c r="O902" s="39"/>
      <c r="P902" s="39"/>
      <c r="S902" s="39"/>
      <c r="T902" s="145">
        <v>7</v>
      </c>
      <c r="U902" s="145">
        <v>2</v>
      </c>
      <c r="V902" s="298"/>
      <c r="W902" s="96">
        <f>SQRT((Base[[#This Row],[CAP_1_(cm)]])^2+(Base[[#This Row],[CAP_2_(cm)]])^2+(Base[[#This Row],[CAP_3_(cm)]])^2+(Base[[#This Row],[CAP_4_(cm)]])^2+(Base[[#This Row],[CAP_5_(cm)2]])^2+(Base[[#This Row],[CAP_6_(cm)3]])^2+(Base[[#This Row],[CAP_7_(cm)4]])^2+(Base[[#This Row],[CAP_8_(cm)5]])^2+(Base[[#This Row],[CAP_9_(cm)6]])^2+(Base[[#This Row],[CAP_10(cm)7]])^2)</f>
        <v>34.9</v>
      </c>
      <c r="X902" s="96">
        <f>(Base[[#This Row],[CAP_(cm)]]/3.1416)/100</f>
        <v>0.11108989050165521</v>
      </c>
      <c r="Y902" s="96">
        <f>(3.1416/4)*(Base[[#This Row],[DAP]]^2)</f>
        <v>9.6925929462694186E-3</v>
      </c>
      <c r="Z902" s="96">
        <f>Base[[#This Row],[Altura_Total]]*Base[[#This Row],[Área_Basal]]*0.65</f>
        <v>4.4101297905525853E-2</v>
      </c>
      <c r="AA902" s="96">
        <f>Base[[#This Row],[Altura_Comercial]]*Base[[#This Row],[Área_Basal]]*0.75</f>
        <v>1.4538889419404129E-2</v>
      </c>
      <c r="AB902" s="96">
        <f>IF(($Z$1&lt;190),($AB$1),IF(($Z$1&gt;=190),($AB$2)))*Base[[#This Row],[Volumen_Total]]*'Datos iniciales'!$C$29</f>
        <v>5.7552193766711238E-2</v>
      </c>
      <c r="AC902" s="96">
        <f>EXP((-1.0587+0.8836)*LN(Base[[#This Row],[Biomasa aerea]]))</f>
        <v>1.6485919100423032</v>
      </c>
      <c r="AD902" s="96">
        <f>Base[[#This Row],[Biomasa subterranea]]+Base[[#This Row],[Biomasa aerea]]</f>
        <v>1.7061441038090144</v>
      </c>
      <c r="AE902" s="96">
        <f>Base[[#This Row],[Biomasa Total]]*0.5</f>
        <v>0.85307205190450719</v>
      </c>
      <c r="AF902" s="96">
        <f>Base[[#This Row],[Carbono]]*(44/12)</f>
        <v>3.127930856983193</v>
      </c>
      <c r="AG902" s="96" t="str">
        <f>IF(AND(Base[[#This Row],[Altura_Total]]&lt;=PS!$Y$17),"Inferior",IF(AND(Base[[#This Row],[Altura_Total]]&gt;PS!$Y$17,Base[[#This Row],[Altura_Total]]&lt;=PS!$Y$18),"Medio",IF(AND(Base[[#This Row],[Altura_Total]]&gt;PS!$Y$18),"Alto")))</f>
        <v>Inferior</v>
      </c>
      <c r="AH902" s="96" t="str">
        <f>IF(AND(Base[[#This Row],[Altura_Total]]&lt;0.31),"Ct1",IF(AND(Base[[#This Row],[Altura_Total]]&gt;=0.31,Base[[#This Row],[Altura_Total]]&lt;1.5),"Ct2",IF(AND(Base[[#This Row],[Altura_Total]]&gt;=1.5),"Ct3")))</f>
        <v>Ct3</v>
      </c>
      <c r="AI902" s="96">
        <f>+Base[[#This Row],[Altura_Total]]-Base[[#This Row],[Altura_Comercial]]</f>
        <v>5</v>
      </c>
      <c r="AJ902" s="96"/>
      <c r="AK902" s="96"/>
      <c r="AL902" s="96"/>
      <c r="AM902" s="96"/>
    </row>
    <row r="903" spans="1:39" ht="24">
      <c r="A903" s="96">
        <v>0</v>
      </c>
      <c r="B903" s="96" t="str">
        <f t="shared" si="14"/>
        <v>Fustales</v>
      </c>
      <c r="C903" s="96">
        <v>899</v>
      </c>
      <c r="D903" s="90" t="s">
        <v>186</v>
      </c>
      <c r="F903" s="299" t="s">
        <v>1214</v>
      </c>
      <c r="G903" s="90" t="s">
        <v>1066</v>
      </c>
      <c r="H903" s="301" t="s">
        <v>107</v>
      </c>
      <c r="I903" s="96" t="s">
        <v>489</v>
      </c>
      <c r="J903" s="39">
        <v>83</v>
      </c>
      <c r="K903" s="306">
        <v>0</v>
      </c>
      <c r="L903" s="306">
        <v>0</v>
      </c>
      <c r="M903" s="306">
        <v>0</v>
      </c>
      <c r="N903" s="306"/>
      <c r="O903" s="39"/>
      <c r="P903" s="39"/>
      <c r="S903" s="39"/>
      <c r="T903" s="145">
        <v>10</v>
      </c>
      <c r="U903" s="145">
        <v>2.5</v>
      </c>
      <c r="V903" s="298"/>
      <c r="W903" s="96">
        <f>SQRT((Base[[#This Row],[CAP_1_(cm)]])^2+(Base[[#This Row],[CAP_2_(cm)]])^2+(Base[[#This Row],[CAP_3_(cm)]])^2+(Base[[#This Row],[CAP_4_(cm)]])^2+(Base[[#This Row],[CAP_5_(cm)2]])^2+(Base[[#This Row],[CAP_6_(cm)3]])^2+(Base[[#This Row],[CAP_7_(cm)4]])^2+(Base[[#This Row],[CAP_8_(cm)5]])^2+(Base[[#This Row],[CAP_9_(cm)6]])^2+(Base[[#This Row],[CAP_10(cm)7]])^2)</f>
        <v>83</v>
      </c>
      <c r="X903" s="96">
        <f>(Base[[#This Row],[CAP_(cm)]]/3.1416)/100</f>
        <v>0.26419658772599947</v>
      </c>
      <c r="Y903" s="96">
        <f>(3.1416/4)*(Base[[#This Row],[DAP]]^2)</f>
        <v>5.4820791953144883E-2</v>
      </c>
      <c r="Z903" s="96">
        <f>Base[[#This Row],[Altura_Total]]*Base[[#This Row],[Área_Basal]]*0.65</f>
        <v>0.35633514769544178</v>
      </c>
      <c r="AA903" s="96">
        <f>Base[[#This Row],[Altura_Comercial]]*Base[[#This Row],[Área_Basal]]*0.75</f>
        <v>0.10278898491214666</v>
      </c>
      <c r="AB903" s="96">
        <f>IF(($Z$1&lt;190),($AB$1),IF(($Z$1&gt;=190),($AB$2)))*Base[[#This Row],[Volumen_Total]]*'Datos iniciales'!$C$29</f>
        <v>0.46501736774255154</v>
      </c>
      <c r="AC903" s="96">
        <f>EXP((-1.0587+0.8836)*LN(Base[[#This Row],[Biomasa aerea]]))</f>
        <v>1.1434736143742947</v>
      </c>
      <c r="AD903" s="96">
        <f>Base[[#This Row],[Biomasa subterranea]]+Base[[#This Row],[Biomasa aerea]]</f>
        <v>1.6084909821168463</v>
      </c>
      <c r="AE903" s="96">
        <f>Base[[#This Row],[Biomasa Total]]*0.5</f>
        <v>0.80424549105842313</v>
      </c>
      <c r="AF903" s="96">
        <f>Base[[#This Row],[Carbono]]*(44/12)</f>
        <v>2.9489001338808847</v>
      </c>
      <c r="AG903" s="96" t="str">
        <f>IF(AND(Base[[#This Row],[Altura_Total]]&lt;=PS!$Y$17),"Inferior",IF(AND(Base[[#This Row],[Altura_Total]]&gt;PS!$Y$17,Base[[#This Row],[Altura_Total]]&lt;=PS!$Y$18),"Medio",IF(AND(Base[[#This Row],[Altura_Total]]&gt;PS!$Y$18),"Alto")))</f>
        <v>Inferior</v>
      </c>
      <c r="AH903" s="96" t="str">
        <f>IF(AND(Base[[#This Row],[Altura_Total]]&lt;0.31),"Ct1",IF(AND(Base[[#This Row],[Altura_Total]]&gt;=0.31,Base[[#This Row],[Altura_Total]]&lt;1.5),"Ct2",IF(AND(Base[[#This Row],[Altura_Total]]&gt;=1.5),"Ct3")))</f>
        <v>Ct3</v>
      </c>
      <c r="AI903" s="96">
        <f>+Base[[#This Row],[Altura_Total]]-Base[[#This Row],[Altura_Comercial]]</f>
        <v>7.5</v>
      </c>
      <c r="AJ903" s="96"/>
      <c r="AK903" s="96"/>
      <c r="AL903" s="96"/>
      <c r="AM903" s="96"/>
    </row>
    <row r="904" spans="1:39" ht="24">
      <c r="A904" s="96">
        <v>0</v>
      </c>
      <c r="B904" s="96" t="str">
        <f t="shared" si="14"/>
        <v>Fustales</v>
      </c>
      <c r="C904" s="96">
        <v>900</v>
      </c>
      <c r="D904" s="90" t="s">
        <v>186</v>
      </c>
      <c r="F904" s="299" t="s">
        <v>1215</v>
      </c>
      <c r="G904" s="90" t="s">
        <v>194</v>
      </c>
      <c r="H904" s="301" t="s">
        <v>22</v>
      </c>
      <c r="I904" s="96" t="s">
        <v>195</v>
      </c>
      <c r="J904" s="39">
        <v>45.6</v>
      </c>
      <c r="K904" s="306">
        <v>0</v>
      </c>
      <c r="L904" s="306">
        <v>0</v>
      </c>
      <c r="M904" s="306">
        <v>0</v>
      </c>
      <c r="N904" s="306"/>
      <c r="O904" s="39"/>
      <c r="P904" s="39"/>
      <c r="S904" s="39"/>
      <c r="T904" s="145">
        <v>6</v>
      </c>
      <c r="U904" s="145">
        <v>2</v>
      </c>
      <c r="V904" s="298"/>
      <c r="W904" s="96">
        <f>SQRT((Base[[#This Row],[CAP_1_(cm)]])^2+(Base[[#This Row],[CAP_2_(cm)]])^2+(Base[[#This Row],[CAP_3_(cm)]])^2+(Base[[#This Row],[CAP_4_(cm)]])^2+(Base[[#This Row],[CAP_5_(cm)2]])^2+(Base[[#This Row],[CAP_6_(cm)3]])^2+(Base[[#This Row],[CAP_7_(cm)4]])^2+(Base[[#This Row],[CAP_8_(cm)5]])^2+(Base[[#This Row],[CAP_9_(cm)6]])^2+(Base[[#This Row],[CAP_10(cm)7]])^2)</f>
        <v>45.6</v>
      </c>
      <c r="X904" s="96">
        <f>(Base[[#This Row],[CAP_(cm)]]/3.1416)/100</f>
        <v>0.14514896867838045</v>
      </c>
      <c r="Y904" s="96">
        <f>(3.1416/4)*(Base[[#This Row],[DAP]]^2)</f>
        <v>1.6546982429335371E-2</v>
      </c>
      <c r="Z904" s="96">
        <f>Base[[#This Row],[Altura_Total]]*Base[[#This Row],[Área_Basal]]*0.65</f>
        <v>6.453323147440794E-2</v>
      </c>
      <c r="AA904" s="96">
        <f>Base[[#This Row],[Altura_Comercial]]*Base[[#This Row],[Área_Basal]]*0.75</f>
        <v>2.4820473644003055E-2</v>
      </c>
      <c r="AB904" s="96">
        <f>IF(($Z$1&lt;190),($AB$1),IF(($Z$1&gt;=190),($AB$2)))*Base[[#This Row],[Volumen_Total]]*'Datos iniciales'!$C$29</f>
        <v>8.4215867074102363E-2</v>
      </c>
      <c r="AC904" s="96">
        <f>EXP((-1.0587+0.8836)*LN(Base[[#This Row],[Biomasa aerea]]))</f>
        <v>1.5422810549200427</v>
      </c>
      <c r="AD904" s="96">
        <f>Base[[#This Row],[Biomasa subterranea]]+Base[[#This Row],[Biomasa aerea]]</f>
        <v>1.6264969219941452</v>
      </c>
      <c r="AE904" s="96">
        <f>Base[[#This Row],[Biomasa Total]]*0.5</f>
        <v>0.8132484609970726</v>
      </c>
      <c r="AF904" s="96">
        <f>Base[[#This Row],[Carbono]]*(44/12)</f>
        <v>2.9819110236559325</v>
      </c>
      <c r="AG904" s="96" t="str">
        <f>IF(AND(Base[[#This Row],[Altura_Total]]&lt;=PS!$Y$17),"Inferior",IF(AND(Base[[#This Row],[Altura_Total]]&gt;PS!$Y$17,Base[[#This Row],[Altura_Total]]&lt;=PS!$Y$18),"Medio",IF(AND(Base[[#This Row],[Altura_Total]]&gt;PS!$Y$18),"Alto")))</f>
        <v>Inferior</v>
      </c>
      <c r="AH904" s="96" t="str">
        <f>IF(AND(Base[[#This Row],[Altura_Total]]&lt;0.31),"Ct1",IF(AND(Base[[#This Row],[Altura_Total]]&gt;=0.31,Base[[#This Row],[Altura_Total]]&lt;1.5),"Ct2",IF(AND(Base[[#This Row],[Altura_Total]]&gt;=1.5),"Ct3")))</f>
        <v>Ct3</v>
      </c>
      <c r="AI904" s="96">
        <f>+Base[[#This Row],[Altura_Total]]-Base[[#This Row],[Altura_Comercial]]</f>
        <v>4</v>
      </c>
      <c r="AJ904" s="96"/>
      <c r="AK904" s="96"/>
      <c r="AL904" s="96"/>
      <c r="AM904" s="96"/>
    </row>
    <row r="905" spans="1:39" ht="24">
      <c r="A905" s="96">
        <v>0</v>
      </c>
      <c r="B905" s="96" t="str">
        <f t="shared" si="14"/>
        <v>Fustales</v>
      </c>
      <c r="C905" s="96">
        <v>901</v>
      </c>
      <c r="D905" s="90" t="s">
        <v>186</v>
      </c>
      <c r="F905" s="299" t="s">
        <v>1216</v>
      </c>
      <c r="G905" s="90" t="s">
        <v>1066</v>
      </c>
      <c r="H905" s="301" t="s">
        <v>107</v>
      </c>
      <c r="I905" s="96" t="s">
        <v>489</v>
      </c>
      <c r="J905" s="39">
        <v>33.5</v>
      </c>
      <c r="K905" s="306">
        <v>0</v>
      </c>
      <c r="L905" s="306">
        <v>0</v>
      </c>
      <c r="M905" s="306">
        <v>0</v>
      </c>
      <c r="N905" s="306"/>
      <c r="O905" s="39"/>
      <c r="P905" s="39"/>
      <c r="S905" s="39"/>
      <c r="T905" s="145">
        <v>6</v>
      </c>
      <c r="U905" s="145">
        <v>2</v>
      </c>
      <c r="V905" s="298"/>
      <c r="W905" s="96">
        <f>SQRT((Base[[#This Row],[CAP_1_(cm)]])^2+(Base[[#This Row],[CAP_2_(cm)]])^2+(Base[[#This Row],[CAP_3_(cm)]])^2+(Base[[#This Row],[CAP_4_(cm)]])^2+(Base[[#This Row],[CAP_5_(cm)2]])^2+(Base[[#This Row],[CAP_6_(cm)3]])^2+(Base[[#This Row],[CAP_7_(cm)4]])^2+(Base[[#This Row],[CAP_8_(cm)5]])^2+(Base[[#This Row],[CAP_9_(cm)6]])^2+(Base[[#This Row],[CAP_10(cm)7]])^2)</f>
        <v>33.5</v>
      </c>
      <c r="X905" s="96">
        <f>(Base[[#This Row],[CAP_(cm)]]/3.1416)/100</f>
        <v>0.10663356251591546</v>
      </c>
      <c r="Y905" s="96">
        <f>(3.1416/4)*(Base[[#This Row],[DAP]]^2)</f>
        <v>8.9305608607079204E-3</v>
      </c>
      <c r="Z905" s="96">
        <f>Base[[#This Row],[Altura_Total]]*Base[[#This Row],[Área_Basal]]*0.65</f>
        <v>3.4829187356760896E-2</v>
      </c>
      <c r="AA905" s="96">
        <f>Base[[#This Row],[Altura_Comercial]]*Base[[#This Row],[Área_Basal]]*0.75</f>
        <v>1.3395841291061882E-2</v>
      </c>
      <c r="AB905" s="96">
        <f>IF(($Z$1&lt;190),($AB$1),IF(($Z$1&gt;=190),($AB$2)))*Base[[#This Row],[Volumen_Total]]*'Datos iniciales'!$C$29</f>
        <v>4.5452089500572966E-2</v>
      </c>
      <c r="AC905" s="96">
        <f>EXP((-1.0587+0.8836)*LN(Base[[#This Row],[Biomasa aerea]]))</f>
        <v>1.7181549209386311</v>
      </c>
      <c r="AD905" s="96">
        <f>Base[[#This Row],[Biomasa subterranea]]+Base[[#This Row],[Biomasa aerea]]</f>
        <v>1.7636070104392041</v>
      </c>
      <c r="AE905" s="96">
        <f>Base[[#This Row],[Biomasa Total]]*0.5</f>
        <v>0.88180350521960205</v>
      </c>
      <c r="AF905" s="96">
        <f>Base[[#This Row],[Carbono]]*(44/12)</f>
        <v>3.2332795191385406</v>
      </c>
      <c r="AG905" s="96" t="str">
        <f>IF(AND(Base[[#This Row],[Altura_Total]]&lt;=PS!$Y$17),"Inferior",IF(AND(Base[[#This Row],[Altura_Total]]&gt;PS!$Y$17,Base[[#This Row],[Altura_Total]]&lt;=PS!$Y$18),"Medio",IF(AND(Base[[#This Row],[Altura_Total]]&gt;PS!$Y$18),"Alto")))</f>
        <v>Inferior</v>
      </c>
      <c r="AH905" s="96" t="str">
        <f>IF(AND(Base[[#This Row],[Altura_Total]]&lt;0.31),"Ct1",IF(AND(Base[[#This Row],[Altura_Total]]&gt;=0.31,Base[[#This Row],[Altura_Total]]&lt;1.5),"Ct2",IF(AND(Base[[#This Row],[Altura_Total]]&gt;=1.5),"Ct3")))</f>
        <v>Ct3</v>
      </c>
      <c r="AI905" s="96">
        <f>+Base[[#This Row],[Altura_Total]]-Base[[#This Row],[Altura_Comercial]]</f>
        <v>4</v>
      </c>
      <c r="AJ905" s="96"/>
      <c r="AK905" s="96"/>
      <c r="AL905" s="96"/>
      <c r="AM905" s="96"/>
    </row>
    <row r="906" spans="1:39" ht="24">
      <c r="A906" s="96">
        <v>0</v>
      </c>
      <c r="B906" s="96" t="str">
        <f t="shared" si="14"/>
        <v>Fustales</v>
      </c>
      <c r="C906" s="96">
        <v>902</v>
      </c>
      <c r="D906" s="90" t="s">
        <v>186</v>
      </c>
      <c r="F906" s="299" t="s">
        <v>1217</v>
      </c>
      <c r="G906" s="90" t="s">
        <v>1066</v>
      </c>
      <c r="H906" s="301" t="s">
        <v>107</v>
      </c>
      <c r="I906" s="96" t="s">
        <v>489</v>
      </c>
      <c r="J906" s="39">
        <v>40</v>
      </c>
      <c r="K906" s="306">
        <v>0</v>
      </c>
      <c r="L906" s="306">
        <v>0</v>
      </c>
      <c r="M906" s="306">
        <v>0</v>
      </c>
      <c r="N906" s="306"/>
      <c r="O906" s="39"/>
      <c r="P906" s="39"/>
      <c r="S906" s="39"/>
      <c r="T906" s="145">
        <v>7</v>
      </c>
      <c r="U906" s="145">
        <v>2</v>
      </c>
      <c r="V906" s="298"/>
      <c r="W906" s="96">
        <f>SQRT((Base[[#This Row],[CAP_1_(cm)]])^2+(Base[[#This Row],[CAP_2_(cm)]])^2+(Base[[#This Row],[CAP_3_(cm)]])^2+(Base[[#This Row],[CAP_4_(cm)]])^2+(Base[[#This Row],[CAP_5_(cm)2]])^2+(Base[[#This Row],[CAP_6_(cm)3]])^2+(Base[[#This Row],[CAP_7_(cm)4]])^2+(Base[[#This Row],[CAP_8_(cm)5]])^2+(Base[[#This Row],[CAP_9_(cm)6]])^2+(Base[[#This Row],[CAP_10(cm)7]])^2)</f>
        <v>40</v>
      </c>
      <c r="X906" s="96">
        <f>(Base[[#This Row],[CAP_(cm)]]/3.1416)/100</f>
        <v>0.12732365673542145</v>
      </c>
      <c r="Y906" s="96">
        <f>(3.1416/4)*(Base[[#This Row],[DAP]]^2)</f>
        <v>1.2732365673542146E-2</v>
      </c>
      <c r="Z906" s="96">
        <f>Base[[#This Row],[Altura_Total]]*Base[[#This Row],[Área_Basal]]*0.65</f>
        <v>5.7932263814616768E-2</v>
      </c>
      <c r="AA906" s="96">
        <f>Base[[#This Row],[Altura_Comercial]]*Base[[#This Row],[Área_Basal]]*0.75</f>
        <v>1.9098548510313219E-2</v>
      </c>
      <c r="AB906" s="96">
        <f>IF(($Z$1&lt;190),($AB$1),IF(($Z$1&gt;=190),($AB$2)))*Base[[#This Row],[Volumen_Total]]*'Datos iniciales'!$C$29</f>
        <v>7.5601604278074885E-2</v>
      </c>
      <c r="AC906" s="96">
        <f>EXP((-1.0587+0.8836)*LN(Base[[#This Row],[Biomasa aerea]]))</f>
        <v>1.5716984320328704</v>
      </c>
      <c r="AD906" s="96">
        <f>Base[[#This Row],[Biomasa subterranea]]+Base[[#This Row],[Biomasa aerea]]</f>
        <v>1.6473000363109453</v>
      </c>
      <c r="AE906" s="96">
        <f>Base[[#This Row],[Biomasa Total]]*0.5</f>
        <v>0.82365001815547267</v>
      </c>
      <c r="AF906" s="96">
        <f>Base[[#This Row],[Carbono]]*(44/12)</f>
        <v>3.0200500665700662</v>
      </c>
      <c r="AG906" s="96" t="str">
        <f>IF(AND(Base[[#This Row],[Altura_Total]]&lt;=PS!$Y$17),"Inferior",IF(AND(Base[[#This Row],[Altura_Total]]&gt;PS!$Y$17,Base[[#This Row],[Altura_Total]]&lt;=PS!$Y$18),"Medio",IF(AND(Base[[#This Row],[Altura_Total]]&gt;PS!$Y$18),"Alto")))</f>
        <v>Inferior</v>
      </c>
      <c r="AH906" s="96" t="str">
        <f>IF(AND(Base[[#This Row],[Altura_Total]]&lt;0.31),"Ct1",IF(AND(Base[[#This Row],[Altura_Total]]&gt;=0.31,Base[[#This Row],[Altura_Total]]&lt;1.5),"Ct2",IF(AND(Base[[#This Row],[Altura_Total]]&gt;=1.5),"Ct3")))</f>
        <v>Ct3</v>
      </c>
      <c r="AI906" s="96">
        <f>+Base[[#This Row],[Altura_Total]]-Base[[#This Row],[Altura_Comercial]]</f>
        <v>5</v>
      </c>
      <c r="AJ906" s="96"/>
      <c r="AK906" s="96"/>
      <c r="AL906" s="96"/>
      <c r="AM906" s="96"/>
    </row>
    <row r="907" spans="1:39" ht="24">
      <c r="A907" s="96">
        <v>0</v>
      </c>
      <c r="B907" s="96" t="str">
        <f t="shared" si="14"/>
        <v>Fustales</v>
      </c>
      <c r="C907" s="96">
        <v>903</v>
      </c>
      <c r="D907" s="90" t="s">
        <v>186</v>
      </c>
      <c r="F907" s="299" t="s">
        <v>1218</v>
      </c>
      <c r="G907" s="90" t="s">
        <v>1066</v>
      </c>
      <c r="H907" s="301" t="s">
        <v>107</v>
      </c>
      <c r="I907" s="96" t="s">
        <v>489</v>
      </c>
      <c r="J907" s="39">
        <v>33.5</v>
      </c>
      <c r="K907" s="306">
        <v>0</v>
      </c>
      <c r="L907" s="306">
        <v>0</v>
      </c>
      <c r="M907" s="306">
        <v>0</v>
      </c>
      <c r="N907" s="306"/>
      <c r="O907" s="39"/>
      <c r="P907" s="39"/>
      <c r="S907" s="39"/>
      <c r="T907" s="145">
        <v>7</v>
      </c>
      <c r="U907" s="145">
        <v>2</v>
      </c>
      <c r="V907" s="298"/>
      <c r="W907" s="96">
        <f>SQRT((Base[[#This Row],[CAP_1_(cm)]])^2+(Base[[#This Row],[CAP_2_(cm)]])^2+(Base[[#This Row],[CAP_3_(cm)]])^2+(Base[[#This Row],[CAP_4_(cm)]])^2+(Base[[#This Row],[CAP_5_(cm)2]])^2+(Base[[#This Row],[CAP_6_(cm)3]])^2+(Base[[#This Row],[CAP_7_(cm)4]])^2+(Base[[#This Row],[CAP_8_(cm)5]])^2+(Base[[#This Row],[CAP_9_(cm)6]])^2+(Base[[#This Row],[CAP_10(cm)7]])^2)</f>
        <v>33.5</v>
      </c>
      <c r="X907" s="96">
        <f>(Base[[#This Row],[CAP_(cm)]]/3.1416)/100</f>
        <v>0.10663356251591546</v>
      </c>
      <c r="Y907" s="96">
        <f>(3.1416/4)*(Base[[#This Row],[DAP]]^2)</f>
        <v>8.9305608607079204E-3</v>
      </c>
      <c r="Z907" s="96">
        <f>Base[[#This Row],[Altura_Total]]*Base[[#This Row],[Área_Basal]]*0.65</f>
        <v>4.0634051916221034E-2</v>
      </c>
      <c r="AA907" s="96">
        <f>Base[[#This Row],[Altura_Comercial]]*Base[[#This Row],[Área_Basal]]*0.75</f>
        <v>1.3395841291061882E-2</v>
      </c>
      <c r="AB907" s="96">
        <f>IF(($Z$1&lt;190),($AB$1),IF(($Z$1&gt;=190),($AB$2)))*Base[[#This Row],[Volumen_Total]]*'Datos iniciales'!$C$29</f>
        <v>5.3027437750668455E-2</v>
      </c>
      <c r="AC907" s="96">
        <f>EXP((-1.0587+0.8836)*LN(Base[[#This Row],[Biomasa aerea]]))</f>
        <v>1.6723991472877862</v>
      </c>
      <c r="AD907" s="96">
        <f>Base[[#This Row],[Biomasa subterranea]]+Base[[#This Row],[Biomasa aerea]]</f>
        <v>1.7254265850384547</v>
      </c>
      <c r="AE907" s="96">
        <f>Base[[#This Row],[Biomasa Total]]*0.5</f>
        <v>0.86271329251922735</v>
      </c>
      <c r="AF907" s="96">
        <f>Base[[#This Row],[Carbono]]*(44/12)</f>
        <v>3.1632820725705</v>
      </c>
      <c r="AG907" s="96" t="str">
        <f>IF(AND(Base[[#This Row],[Altura_Total]]&lt;=PS!$Y$17),"Inferior",IF(AND(Base[[#This Row],[Altura_Total]]&gt;PS!$Y$17,Base[[#This Row],[Altura_Total]]&lt;=PS!$Y$18),"Medio",IF(AND(Base[[#This Row],[Altura_Total]]&gt;PS!$Y$18),"Alto")))</f>
        <v>Inferior</v>
      </c>
      <c r="AH907" s="96" t="str">
        <f>IF(AND(Base[[#This Row],[Altura_Total]]&lt;0.31),"Ct1",IF(AND(Base[[#This Row],[Altura_Total]]&gt;=0.31,Base[[#This Row],[Altura_Total]]&lt;1.5),"Ct2",IF(AND(Base[[#This Row],[Altura_Total]]&gt;=1.5),"Ct3")))</f>
        <v>Ct3</v>
      </c>
      <c r="AI907" s="96">
        <f>+Base[[#This Row],[Altura_Total]]-Base[[#This Row],[Altura_Comercial]]</f>
        <v>5</v>
      </c>
      <c r="AJ907" s="96"/>
      <c r="AK907" s="96"/>
      <c r="AL907" s="96"/>
      <c r="AM907" s="96"/>
    </row>
    <row r="908" spans="1:39" ht="24">
      <c r="A908" s="96">
        <v>0</v>
      </c>
      <c r="B908" s="96" t="str">
        <f t="shared" si="14"/>
        <v>Fustales</v>
      </c>
      <c r="C908" s="96">
        <v>904</v>
      </c>
      <c r="D908" s="90" t="s">
        <v>186</v>
      </c>
      <c r="F908" s="299" t="s">
        <v>1219</v>
      </c>
      <c r="G908" s="90" t="s">
        <v>1066</v>
      </c>
      <c r="H908" s="301" t="s">
        <v>107</v>
      </c>
      <c r="I908" s="96" t="s">
        <v>489</v>
      </c>
      <c r="J908" s="39">
        <v>37.5</v>
      </c>
      <c r="K908" s="306">
        <v>0</v>
      </c>
      <c r="L908" s="306">
        <v>0</v>
      </c>
      <c r="M908" s="306">
        <v>0</v>
      </c>
      <c r="N908" s="306"/>
      <c r="O908" s="39"/>
      <c r="P908" s="39"/>
      <c r="S908" s="39"/>
      <c r="T908" s="145">
        <v>6</v>
      </c>
      <c r="U908" s="145">
        <v>1</v>
      </c>
      <c r="V908" s="298"/>
      <c r="W908" s="96">
        <f>SQRT((Base[[#This Row],[CAP_1_(cm)]])^2+(Base[[#This Row],[CAP_2_(cm)]])^2+(Base[[#This Row],[CAP_3_(cm)]])^2+(Base[[#This Row],[CAP_4_(cm)]])^2+(Base[[#This Row],[CAP_5_(cm)2]])^2+(Base[[#This Row],[CAP_6_(cm)3]])^2+(Base[[#This Row],[CAP_7_(cm)4]])^2+(Base[[#This Row],[CAP_8_(cm)5]])^2+(Base[[#This Row],[CAP_9_(cm)6]])^2+(Base[[#This Row],[CAP_10(cm)7]])^2)</f>
        <v>37.5</v>
      </c>
      <c r="X908" s="96">
        <f>(Base[[#This Row],[CAP_(cm)]]/3.1416)/100</f>
        <v>0.1193659281894576</v>
      </c>
      <c r="Y908" s="96">
        <f>(3.1416/4)*(Base[[#This Row],[DAP]]^2)</f>
        <v>1.1190555767761649E-2</v>
      </c>
      <c r="Z908" s="96">
        <f>Base[[#This Row],[Altura_Total]]*Base[[#This Row],[Área_Basal]]*0.65</f>
        <v>4.3643167494270434E-2</v>
      </c>
      <c r="AA908" s="96">
        <f>Base[[#This Row],[Altura_Comercial]]*Base[[#This Row],[Área_Basal]]*0.75</f>
        <v>8.3929168258212363E-3</v>
      </c>
      <c r="AB908" s="96">
        <f>IF(($Z$1&lt;190),($AB$1),IF(($Z$1&gt;=190),($AB$2)))*Base[[#This Row],[Volumen_Total]]*'Datos iniciales'!$C$29</f>
        <v>5.6954333580022914E-2</v>
      </c>
      <c r="AC908" s="96">
        <f>EXP((-1.0587+0.8836)*LN(Base[[#This Row],[Biomasa aerea]]))</f>
        <v>1.6516090798364012</v>
      </c>
      <c r="AD908" s="96">
        <f>Base[[#This Row],[Biomasa subterranea]]+Base[[#This Row],[Biomasa aerea]]</f>
        <v>1.708563413416424</v>
      </c>
      <c r="AE908" s="96">
        <f>Base[[#This Row],[Biomasa Total]]*0.5</f>
        <v>0.85428170670821202</v>
      </c>
      <c r="AF908" s="96">
        <f>Base[[#This Row],[Carbono]]*(44/12)</f>
        <v>3.1323662579301108</v>
      </c>
      <c r="AG908" s="96" t="str">
        <f>IF(AND(Base[[#This Row],[Altura_Total]]&lt;=PS!$Y$17),"Inferior",IF(AND(Base[[#This Row],[Altura_Total]]&gt;PS!$Y$17,Base[[#This Row],[Altura_Total]]&lt;=PS!$Y$18),"Medio",IF(AND(Base[[#This Row],[Altura_Total]]&gt;PS!$Y$18),"Alto")))</f>
        <v>Inferior</v>
      </c>
      <c r="AH908" s="96" t="str">
        <f>IF(AND(Base[[#This Row],[Altura_Total]]&lt;0.31),"Ct1",IF(AND(Base[[#This Row],[Altura_Total]]&gt;=0.31,Base[[#This Row],[Altura_Total]]&lt;1.5),"Ct2",IF(AND(Base[[#This Row],[Altura_Total]]&gt;=1.5),"Ct3")))</f>
        <v>Ct3</v>
      </c>
      <c r="AI908" s="96">
        <f>+Base[[#This Row],[Altura_Total]]-Base[[#This Row],[Altura_Comercial]]</f>
        <v>5</v>
      </c>
      <c r="AJ908" s="96"/>
      <c r="AK908" s="96"/>
      <c r="AL908" s="96"/>
      <c r="AM908" s="96"/>
    </row>
    <row r="909" spans="1:39" ht="24">
      <c r="A909" s="96">
        <v>0</v>
      </c>
      <c r="B909" s="96" t="str">
        <f t="shared" si="14"/>
        <v>Fustales</v>
      </c>
      <c r="C909" s="96">
        <v>905</v>
      </c>
      <c r="D909" s="90" t="s">
        <v>186</v>
      </c>
      <c r="F909" s="299" t="s">
        <v>1220</v>
      </c>
      <c r="G909" s="90" t="s">
        <v>1066</v>
      </c>
      <c r="H909" s="301" t="s">
        <v>107</v>
      </c>
      <c r="I909" s="96" t="s">
        <v>489</v>
      </c>
      <c r="J909" s="39">
        <v>42.7</v>
      </c>
      <c r="K909" s="306">
        <v>0</v>
      </c>
      <c r="L909" s="306">
        <v>0</v>
      </c>
      <c r="M909" s="306">
        <v>0</v>
      </c>
      <c r="N909" s="306"/>
      <c r="O909" s="39"/>
      <c r="P909" s="39"/>
      <c r="S909" s="39"/>
      <c r="T909" s="145">
        <v>7</v>
      </c>
      <c r="U909" s="145">
        <v>1</v>
      </c>
      <c r="V909" s="298"/>
      <c r="W909" s="96">
        <f>SQRT((Base[[#This Row],[CAP_1_(cm)]])^2+(Base[[#This Row],[CAP_2_(cm)]])^2+(Base[[#This Row],[CAP_3_(cm)]])^2+(Base[[#This Row],[CAP_4_(cm)]])^2+(Base[[#This Row],[CAP_5_(cm)2]])^2+(Base[[#This Row],[CAP_6_(cm)3]])^2+(Base[[#This Row],[CAP_7_(cm)4]])^2+(Base[[#This Row],[CAP_8_(cm)5]])^2+(Base[[#This Row],[CAP_9_(cm)6]])^2+(Base[[#This Row],[CAP_10(cm)7]])^2)</f>
        <v>42.7</v>
      </c>
      <c r="X909" s="96">
        <f>(Base[[#This Row],[CAP_(cm)]]/3.1416)/100</f>
        <v>0.1359180035650624</v>
      </c>
      <c r="Y909" s="96">
        <f>(3.1416/4)*(Base[[#This Row],[DAP]]^2)</f>
        <v>1.4509246880570412E-2</v>
      </c>
      <c r="Z909" s="96">
        <f>Base[[#This Row],[Altura_Total]]*Base[[#This Row],[Área_Basal]]*0.65</f>
        <v>6.601707330659537E-2</v>
      </c>
      <c r="AA909" s="96">
        <f>Base[[#This Row],[Altura_Comercial]]*Base[[#This Row],[Área_Basal]]*0.75</f>
        <v>1.0881935160427809E-2</v>
      </c>
      <c r="AB909" s="96">
        <f>IF(($Z$1&lt;190),($AB$1),IF(($Z$1&gt;=190),($AB$2)))*Base[[#This Row],[Volumen_Total]]*'Datos iniciales'!$C$29</f>
        <v>8.6152280665106967E-2</v>
      </c>
      <c r="AC909" s="96">
        <f>EXP((-1.0587+0.8836)*LN(Base[[#This Row],[Biomasa aerea]]))</f>
        <v>1.5361541095628781</v>
      </c>
      <c r="AD909" s="96">
        <f>Base[[#This Row],[Biomasa subterranea]]+Base[[#This Row],[Biomasa aerea]]</f>
        <v>1.6223063902279851</v>
      </c>
      <c r="AE909" s="96">
        <f>Base[[#This Row],[Biomasa Total]]*0.5</f>
        <v>0.81115319511399253</v>
      </c>
      <c r="AF909" s="96">
        <f>Base[[#This Row],[Carbono]]*(44/12)</f>
        <v>2.9742283820846391</v>
      </c>
      <c r="AG909" s="96" t="str">
        <f>IF(AND(Base[[#This Row],[Altura_Total]]&lt;=PS!$Y$17),"Inferior",IF(AND(Base[[#This Row],[Altura_Total]]&gt;PS!$Y$17,Base[[#This Row],[Altura_Total]]&lt;=PS!$Y$18),"Medio",IF(AND(Base[[#This Row],[Altura_Total]]&gt;PS!$Y$18),"Alto")))</f>
        <v>Inferior</v>
      </c>
      <c r="AH909" s="96" t="str">
        <f>IF(AND(Base[[#This Row],[Altura_Total]]&lt;0.31),"Ct1",IF(AND(Base[[#This Row],[Altura_Total]]&gt;=0.31,Base[[#This Row],[Altura_Total]]&lt;1.5),"Ct2",IF(AND(Base[[#This Row],[Altura_Total]]&gt;=1.5),"Ct3")))</f>
        <v>Ct3</v>
      </c>
      <c r="AI909" s="96">
        <f>+Base[[#This Row],[Altura_Total]]-Base[[#This Row],[Altura_Comercial]]</f>
        <v>6</v>
      </c>
      <c r="AJ909" s="96"/>
      <c r="AK909" s="96"/>
      <c r="AL909" s="96"/>
      <c r="AM909" s="96"/>
    </row>
    <row r="910" spans="1:39" ht="24">
      <c r="A910" s="96">
        <v>0</v>
      </c>
      <c r="B910" s="96" t="str">
        <f t="shared" si="14"/>
        <v>Fustales</v>
      </c>
      <c r="C910" s="96">
        <v>906</v>
      </c>
      <c r="D910" s="90" t="s">
        <v>186</v>
      </c>
      <c r="F910" s="299" t="s">
        <v>1221</v>
      </c>
      <c r="G910" s="90" t="s">
        <v>200</v>
      </c>
      <c r="H910" s="301" t="s">
        <v>53</v>
      </c>
      <c r="I910" s="96" t="s">
        <v>201</v>
      </c>
      <c r="J910" s="39">
        <v>38</v>
      </c>
      <c r="K910" s="306">
        <v>0</v>
      </c>
      <c r="L910" s="306">
        <v>0</v>
      </c>
      <c r="M910" s="306">
        <v>0</v>
      </c>
      <c r="N910" s="306"/>
      <c r="O910" s="39"/>
      <c r="P910" s="39"/>
      <c r="S910" s="39"/>
      <c r="T910" s="145">
        <v>8</v>
      </c>
      <c r="U910" s="145">
        <v>1.5</v>
      </c>
      <c r="V910" s="298"/>
      <c r="W910" s="96">
        <f>SQRT((Base[[#This Row],[CAP_1_(cm)]])^2+(Base[[#This Row],[CAP_2_(cm)]])^2+(Base[[#This Row],[CAP_3_(cm)]])^2+(Base[[#This Row],[CAP_4_(cm)]])^2+(Base[[#This Row],[CAP_5_(cm)2]])^2+(Base[[#This Row],[CAP_6_(cm)3]])^2+(Base[[#This Row],[CAP_7_(cm)4]])^2+(Base[[#This Row],[CAP_8_(cm)5]])^2+(Base[[#This Row],[CAP_9_(cm)6]])^2+(Base[[#This Row],[CAP_10(cm)7]])^2)</f>
        <v>38</v>
      </c>
      <c r="X910" s="96">
        <f>(Base[[#This Row],[CAP_(cm)]]/3.1416)/100</f>
        <v>0.12095747389865037</v>
      </c>
      <c r="Y910" s="96">
        <f>(3.1416/4)*(Base[[#This Row],[DAP]]^2)</f>
        <v>1.1490960020371786E-2</v>
      </c>
      <c r="Z910" s="96">
        <f>Base[[#This Row],[Altura_Total]]*Base[[#This Row],[Área_Basal]]*0.65</f>
        <v>5.9752992105933288E-2</v>
      </c>
      <c r="AA910" s="96">
        <f>Base[[#This Row],[Altura_Comercial]]*Base[[#This Row],[Área_Basal]]*0.75</f>
        <v>1.292733002291826E-2</v>
      </c>
      <c r="AB910" s="96">
        <f>IF(($Z$1&lt;190),($AB$1),IF(($Z$1&gt;=190),($AB$2)))*Base[[#This Row],[Volumen_Total]]*'Datos iniciales'!$C$29</f>
        <v>7.7977654698242943E-2</v>
      </c>
      <c r="AC910" s="96">
        <f>EXP((-1.0587+0.8836)*LN(Base[[#This Row],[Biomasa aerea]]))</f>
        <v>1.5632053164745741</v>
      </c>
      <c r="AD910" s="96">
        <f>Base[[#This Row],[Biomasa subterranea]]+Base[[#This Row],[Biomasa aerea]]</f>
        <v>1.641182971172817</v>
      </c>
      <c r="AE910" s="96">
        <f>Base[[#This Row],[Biomasa Total]]*0.5</f>
        <v>0.82059148558640849</v>
      </c>
      <c r="AF910" s="96">
        <f>Base[[#This Row],[Carbono]]*(44/12)</f>
        <v>3.0088354471501644</v>
      </c>
      <c r="AG910" s="96" t="str">
        <f>IF(AND(Base[[#This Row],[Altura_Total]]&lt;=PS!$Y$17),"Inferior",IF(AND(Base[[#This Row],[Altura_Total]]&gt;PS!$Y$17,Base[[#This Row],[Altura_Total]]&lt;=PS!$Y$18),"Medio",IF(AND(Base[[#This Row],[Altura_Total]]&gt;PS!$Y$18),"Alto")))</f>
        <v>Inferior</v>
      </c>
      <c r="AH910" s="96" t="str">
        <f>IF(AND(Base[[#This Row],[Altura_Total]]&lt;0.31),"Ct1",IF(AND(Base[[#This Row],[Altura_Total]]&gt;=0.31,Base[[#This Row],[Altura_Total]]&lt;1.5),"Ct2",IF(AND(Base[[#This Row],[Altura_Total]]&gt;=1.5),"Ct3")))</f>
        <v>Ct3</v>
      </c>
      <c r="AI910" s="96">
        <f>+Base[[#This Row],[Altura_Total]]-Base[[#This Row],[Altura_Comercial]]</f>
        <v>6.5</v>
      </c>
      <c r="AJ910" s="96"/>
      <c r="AK910" s="96"/>
      <c r="AL910" s="96"/>
      <c r="AM910" s="96"/>
    </row>
    <row r="911" spans="1:39" ht="24">
      <c r="A911" s="96">
        <v>0</v>
      </c>
      <c r="B911" s="96" t="str">
        <f t="shared" si="14"/>
        <v>Fustales</v>
      </c>
      <c r="C911" s="96">
        <v>907</v>
      </c>
      <c r="D911" s="90" t="s">
        <v>186</v>
      </c>
      <c r="F911" s="299" t="s">
        <v>1222</v>
      </c>
      <c r="G911" s="90" t="s">
        <v>445</v>
      </c>
      <c r="H911" s="301" t="s">
        <v>101</v>
      </c>
      <c r="I911" s="96" t="s">
        <v>332</v>
      </c>
      <c r="J911" s="39">
        <v>47.5</v>
      </c>
      <c r="K911" s="306">
        <v>0</v>
      </c>
      <c r="L911" s="306">
        <v>0</v>
      </c>
      <c r="M911" s="306">
        <v>0</v>
      </c>
      <c r="N911" s="306"/>
      <c r="O911" s="39"/>
      <c r="P911" s="39"/>
      <c r="S911" s="39"/>
      <c r="T911" s="145">
        <v>8</v>
      </c>
      <c r="U911" s="145">
        <v>2</v>
      </c>
      <c r="V911" s="298"/>
      <c r="W911" s="96">
        <f>SQRT((Base[[#This Row],[CAP_1_(cm)]])^2+(Base[[#This Row],[CAP_2_(cm)]])^2+(Base[[#This Row],[CAP_3_(cm)]])^2+(Base[[#This Row],[CAP_4_(cm)]])^2+(Base[[#This Row],[CAP_5_(cm)2]])^2+(Base[[#This Row],[CAP_6_(cm)3]])^2+(Base[[#This Row],[CAP_7_(cm)4]])^2+(Base[[#This Row],[CAP_8_(cm)5]])^2+(Base[[#This Row],[CAP_9_(cm)6]])^2+(Base[[#This Row],[CAP_10(cm)7]])^2)</f>
        <v>47.5</v>
      </c>
      <c r="X911" s="96">
        <f>(Base[[#This Row],[CAP_(cm)]]/3.1416)/100</f>
        <v>0.15119684237331296</v>
      </c>
      <c r="Y911" s="96">
        <f>(3.1416/4)*(Base[[#This Row],[DAP]]^2)</f>
        <v>1.7954625031830911E-2</v>
      </c>
      <c r="Z911" s="96">
        <f>Base[[#This Row],[Altura_Total]]*Base[[#This Row],[Área_Basal]]*0.65</f>
        <v>9.336405016552074E-2</v>
      </c>
      <c r="AA911" s="96">
        <f>Base[[#This Row],[Altura_Comercial]]*Base[[#This Row],[Área_Basal]]*0.75</f>
        <v>2.6931937547746365E-2</v>
      </c>
      <c r="AB911" s="96">
        <f>IF(($Z$1&lt;190),($AB$1),IF(($Z$1&gt;=190),($AB$2)))*Base[[#This Row],[Volumen_Total]]*'Datos iniciales'!$C$29</f>
        <v>0.12184008546600457</v>
      </c>
      <c r="AC911" s="96">
        <f>EXP((-1.0587+0.8836)*LN(Base[[#This Row],[Biomasa aerea]]))</f>
        <v>1.4456998529985892</v>
      </c>
      <c r="AD911" s="96">
        <f>Base[[#This Row],[Biomasa subterranea]]+Base[[#This Row],[Biomasa aerea]]</f>
        <v>1.5675399384645938</v>
      </c>
      <c r="AE911" s="96">
        <f>Base[[#This Row],[Biomasa Total]]*0.5</f>
        <v>0.78376996923229691</v>
      </c>
      <c r="AF911" s="96">
        <f>Base[[#This Row],[Carbono]]*(44/12)</f>
        <v>2.873823220518422</v>
      </c>
      <c r="AG911" s="96" t="str">
        <f>IF(AND(Base[[#This Row],[Altura_Total]]&lt;=PS!$Y$17),"Inferior",IF(AND(Base[[#This Row],[Altura_Total]]&gt;PS!$Y$17,Base[[#This Row],[Altura_Total]]&lt;=PS!$Y$18),"Medio",IF(AND(Base[[#This Row],[Altura_Total]]&gt;PS!$Y$18),"Alto")))</f>
        <v>Inferior</v>
      </c>
      <c r="AH911" s="96" t="str">
        <f>IF(AND(Base[[#This Row],[Altura_Total]]&lt;0.31),"Ct1",IF(AND(Base[[#This Row],[Altura_Total]]&gt;=0.31,Base[[#This Row],[Altura_Total]]&lt;1.5),"Ct2",IF(AND(Base[[#This Row],[Altura_Total]]&gt;=1.5),"Ct3")))</f>
        <v>Ct3</v>
      </c>
      <c r="AI911" s="96">
        <f>+Base[[#This Row],[Altura_Total]]-Base[[#This Row],[Altura_Comercial]]</f>
        <v>6</v>
      </c>
      <c r="AJ911" s="96"/>
      <c r="AK911" s="96"/>
      <c r="AL911" s="96"/>
      <c r="AM911" s="96"/>
    </row>
    <row r="912" spans="1:39" ht="24">
      <c r="A912" s="96">
        <v>0</v>
      </c>
      <c r="B912" s="96" t="str">
        <f t="shared" si="14"/>
        <v>Fustales</v>
      </c>
      <c r="C912" s="96">
        <v>908</v>
      </c>
      <c r="D912" s="90" t="s">
        <v>186</v>
      </c>
      <c r="F912" s="299" t="s">
        <v>1223</v>
      </c>
      <c r="G912" s="90" t="s">
        <v>266</v>
      </c>
      <c r="H912" s="301" t="s">
        <v>30</v>
      </c>
      <c r="I912" s="96" t="s">
        <v>267</v>
      </c>
      <c r="J912" s="39">
        <v>38.4</v>
      </c>
      <c r="K912" s="306">
        <v>0</v>
      </c>
      <c r="L912" s="306">
        <v>0</v>
      </c>
      <c r="M912" s="306">
        <v>0</v>
      </c>
      <c r="N912" s="306"/>
      <c r="O912" s="39"/>
      <c r="P912" s="39"/>
      <c r="S912" s="39"/>
      <c r="T912" s="145">
        <v>7</v>
      </c>
      <c r="U912" s="145">
        <v>2</v>
      </c>
      <c r="V912" s="298"/>
      <c r="W912" s="96">
        <f>SQRT((Base[[#This Row],[CAP_1_(cm)]])^2+(Base[[#This Row],[CAP_2_(cm)]])^2+(Base[[#This Row],[CAP_3_(cm)]])^2+(Base[[#This Row],[CAP_4_(cm)]])^2+(Base[[#This Row],[CAP_5_(cm)2]])^2+(Base[[#This Row],[CAP_6_(cm)3]])^2+(Base[[#This Row],[CAP_7_(cm)4]])^2+(Base[[#This Row],[CAP_8_(cm)5]])^2+(Base[[#This Row],[CAP_9_(cm)6]])^2+(Base[[#This Row],[CAP_10(cm)7]])^2)</f>
        <v>38.4</v>
      </c>
      <c r="X912" s="96">
        <f>(Base[[#This Row],[CAP_(cm)]]/3.1416)/100</f>
        <v>0.12223071046600457</v>
      </c>
      <c r="Y912" s="96">
        <f>(3.1416/4)*(Base[[#This Row],[DAP]]^2)</f>
        <v>1.1734148204736439E-2</v>
      </c>
      <c r="Z912" s="96">
        <f>Base[[#This Row],[Altura_Total]]*Base[[#This Row],[Área_Basal]]*0.65</f>
        <v>5.3390374331550805E-2</v>
      </c>
      <c r="AA912" s="96">
        <f>Base[[#This Row],[Altura_Comercial]]*Base[[#This Row],[Área_Basal]]*0.75</f>
        <v>1.7601222307104661E-2</v>
      </c>
      <c r="AB912" s="96">
        <f>IF(($Z$1&lt;190),($AB$1),IF(($Z$1&gt;=190),($AB$2)))*Base[[#This Row],[Volumen_Total]]*'Datos iniciales'!$C$29</f>
        <v>6.9674438502673797E-2</v>
      </c>
      <c r="AC912" s="96">
        <f>EXP((-1.0587+0.8836)*LN(Base[[#This Row],[Biomasa aerea]]))</f>
        <v>1.594328590080176</v>
      </c>
      <c r="AD912" s="96">
        <f>Base[[#This Row],[Biomasa subterranea]]+Base[[#This Row],[Biomasa aerea]]</f>
        <v>1.6640030285828498</v>
      </c>
      <c r="AE912" s="96">
        <f>Base[[#This Row],[Biomasa Total]]*0.5</f>
        <v>0.83200151429142488</v>
      </c>
      <c r="AF912" s="96">
        <f>Base[[#This Row],[Carbono]]*(44/12)</f>
        <v>3.0506722190685576</v>
      </c>
      <c r="AG912" s="96" t="str">
        <f>IF(AND(Base[[#This Row],[Altura_Total]]&lt;=PS!$Y$17),"Inferior",IF(AND(Base[[#This Row],[Altura_Total]]&gt;PS!$Y$17,Base[[#This Row],[Altura_Total]]&lt;=PS!$Y$18),"Medio",IF(AND(Base[[#This Row],[Altura_Total]]&gt;PS!$Y$18),"Alto")))</f>
        <v>Inferior</v>
      </c>
      <c r="AH912" s="96" t="str">
        <f>IF(AND(Base[[#This Row],[Altura_Total]]&lt;0.31),"Ct1",IF(AND(Base[[#This Row],[Altura_Total]]&gt;=0.31,Base[[#This Row],[Altura_Total]]&lt;1.5),"Ct2",IF(AND(Base[[#This Row],[Altura_Total]]&gt;=1.5),"Ct3")))</f>
        <v>Ct3</v>
      </c>
      <c r="AI912" s="96">
        <f>+Base[[#This Row],[Altura_Total]]-Base[[#This Row],[Altura_Comercial]]</f>
        <v>5</v>
      </c>
      <c r="AJ912" s="96"/>
      <c r="AK912" s="96"/>
      <c r="AL912" s="96"/>
      <c r="AM912" s="96"/>
    </row>
    <row r="913" spans="1:39" ht="24">
      <c r="A913" s="96">
        <v>0</v>
      </c>
      <c r="B913" s="96" t="str">
        <f t="shared" si="14"/>
        <v>Fustales</v>
      </c>
      <c r="C913" s="96">
        <v>909</v>
      </c>
      <c r="D913" s="90" t="s">
        <v>186</v>
      </c>
      <c r="F913" s="299" t="s">
        <v>1224</v>
      </c>
      <c r="G913" s="90" t="s">
        <v>194</v>
      </c>
      <c r="H913" s="301" t="s">
        <v>22</v>
      </c>
      <c r="I913" s="96" t="s">
        <v>195</v>
      </c>
      <c r="J913" s="39">
        <v>37</v>
      </c>
      <c r="K913" s="306">
        <v>0</v>
      </c>
      <c r="L913" s="306">
        <v>0</v>
      </c>
      <c r="M913" s="306">
        <v>0</v>
      </c>
      <c r="N913" s="306"/>
      <c r="O913" s="39"/>
      <c r="P913" s="39"/>
      <c r="S913" s="39"/>
      <c r="T913" s="145">
        <v>6</v>
      </c>
      <c r="U913" s="145">
        <v>2</v>
      </c>
      <c r="V913" s="298"/>
      <c r="W913" s="96">
        <f>SQRT((Base[[#This Row],[CAP_1_(cm)]])^2+(Base[[#This Row],[CAP_2_(cm)]])^2+(Base[[#This Row],[CAP_3_(cm)]])^2+(Base[[#This Row],[CAP_4_(cm)]])^2+(Base[[#This Row],[CAP_5_(cm)2]])^2+(Base[[#This Row],[CAP_6_(cm)3]])^2+(Base[[#This Row],[CAP_7_(cm)4]])^2+(Base[[#This Row],[CAP_8_(cm)5]])^2+(Base[[#This Row],[CAP_9_(cm)6]])^2+(Base[[#This Row],[CAP_10(cm)7]])^2)</f>
        <v>37</v>
      </c>
      <c r="X913" s="96">
        <f>(Base[[#This Row],[CAP_(cm)]]/3.1416)/100</f>
        <v>0.11777438248026482</v>
      </c>
      <c r="Y913" s="96">
        <f>(3.1416/4)*(Base[[#This Row],[DAP]]^2)</f>
        <v>1.0894130379424495E-2</v>
      </c>
      <c r="Z913" s="96">
        <f>Base[[#This Row],[Altura_Total]]*Base[[#This Row],[Área_Basal]]*0.65</f>
        <v>4.2487108479755537E-2</v>
      </c>
      <c r="AA913" s="96">
        <f>Base[[#This Row],[Altura_Comercial]]*Base[[#This Row],[Área_Basal]]*0.75</f>
        <v>1.6341195569136744E-2</v>
      </c>
      <c r="AB913" s="96">
        <f>IF(($Z$1&lt;190),($AB$1),IF(($Z$1&gt;=190),($AB$2)))*Base[[#This Row],[Volumen_Total]]*'Datos iniciales'!$C$29</f>
        <v>5.5445676566080973E-2</v>
      </c>
      <c r="AC913" s="96">
        <f>EXP((-1.0587+0.8836)*LN(Base[[#This Row],[Biomasa aerea]]))</f>
        <v>1.6593911439503657</v>
      </c>
      <c r="AD913" s="96">
        <f>Base[[#This Row],[Biomasa subterranea]]+Base[[#This Row],[Biomasa aerea]]</f>
        <v>1.7148368205164466</v>
      </c>
      <c r="AE913" s="96">
        <f>Base[[#This Row],[Biomasa Total]]*0.5</f>
        <v>0.8574184102582233</v>
      </c>
      <c r="AF913" s="96">
        <f>Base[[#This Row],[Carbono]]*(44/12)</f>
        <v>3.143867504280152</v>
      </c>
      <c r="AG913" s="96" t="str">
        <f>IF(AND(Base[[#This Row],[Altura_Total]]&lt;=PS!$Y$17),"Inferior",IF(AND(Base[[#This Row],[Altura_Total]]&gt;PS!$Y$17,Base[[#This Row],[Altura_Total]]&lt;=PS!$Y$18),"Medio",IF(AND(Base[[#This Row],[Altura_Total]]&gt;PS!$Y$18),"Alto")))</f>
        <v>Inferior</v>
      </c>
      <c r="AH913" s="96" t="str">
        <f>IF(AND(Base[[#This Row],[Altura_Total]]&lt;0.31),"Ct1",IF(AND(Base[[#This Row],[Altura_Total]]&gt;=0.31,Base[[#This Row],[Altura_Total]]&lt;1.5),"Ct2",IF(AND(Base[[#This Row],[Altura_Total]]&gt;=1.5),"Ct3")))</f>
        <v>Ct3</v>
      </c>
      <c r="AI913" s="96">
        <f>+Base[[#This Row],[Altura_Total]]-Base[[#This Row],[Altura_Comercial]]</f>
        <v>4</v>
      </c>
      <c r="AJ913" s="96"/>
      <c r="AK913" s="96"/>
      <c r="AL913" s="96"/>
      <c r="AM913" s="96"/>
    </row>
    <row r="914" spans="1:39" ht="24">
      <c r="A914" s="96">
        <v>0</v>
      </c>
      <c r="B914" s="96" t="str">
        <f t="shared" si="14"/>
        <v>Fustales</v>
      </c>
      <c r="C914" s="96">
        <v>910</v>
      </c>
      <c r="D914" s="90" t="s">
        <v>186</v>
      </c>
      <c r="F914" s="299" t="s">
        <v>1225</v>
      </c>
      <c r="G914" s="90" t="s">
        <v>1066</v>
      </c>
      <c r="H914" s="301" t="s">
        <v>107</v>
      </c>
      <c r="I914" s="96" t="s">
        <v>489</v>
      </c>
      <c r="J914" s="39">
        <v>46.3</v>
      </c>
      <c r="K914" s="306">
        <v>0</v>
      </c>
      <c r="L914" s="306">
        <v>0</v>
      </c>
      <c r="M914" s="306">
        <v>0</v>
      </c>
      <c r="N914" s="306"/>
      <c r="O914" s="39"/>
      <c r="P914" s="39"/>
      <c r="S914" s="39"/>
      <c r="T914" s="145">
        <v>7</v>
      </c>
      <c r="U914" s="145">
        <v>1.5</v>
      </c>
      <c r="V914" s="298"/>
      <c r="W914" s="96">
        <f>SQRT((Base[[#This Row],[CAP_1_(cm)]])^2+(Base[[#This Row],[CAP_2_(cm)]])^2+(Base[[#This Row],[CAP_3_(cm)]])^2+(Base[[#This Row],[CAP_4_(cm)]])^2+(Base[[#This Row],[CAP_5_(cm)2]])^2+(Base[[#This Row],[CAP_6_(cm)3]])^2+(Base[[#This Row],[CAP_7_(cm)4]])^2+(Base[[#This Row],[CAP_8_(cm)5]])^2+(Base[[#This Row],[CAP_9_(cm)6]])^2+(Base[[#This Row],[CAP_10(cm)7]])^2)</f>
        <v>46.3</v>
      </c>
      <c r="X914" s="96">
        <f>(Base[[#This Row],[CAP_(cm)]]/3.1416)/100</f>
        <v>0.1473771326712503</v>
      </c>
      <c r="Y914" s="96">
        <f>(3.1416/4)*(Base[[#This Row],[DAP]]^2)</f>
        <v>1.7058903106697221E-2</v>
      </c>
      <c r="Z914" s="96">
        <f>Base[[#This Row],[Altura_Total]]*Base[[#This Row],[Área_Basal]]*0.65</f>
        <v>7.7618009135472357E-2</v>
      </c>
      <c r="AA914" s="96">
        <f>Base[[#This Row],[Altura_Comercial]]*Base[[#This Row],[Área_Basal]]*0.75</f>
        <v>1.9191265995034373E-2</v>
      </c>
      <c r="AB914" s="96">
        <f>IF(($Z$1&lt;190),($AB$1),IF(($Z$1&gt;=190),($AB$2)))*Base[[#This Row],[Volumen_Total]]*'Datos iniciales'!$C$29</f>
        <v>0.10129150192179143</v>
      </c>
      <c r="AC914" s="96">
        <f>EXP((-1.0587+0.8836)*LN(Base[[#This Row],[Biomasa aerea]]))</f>
        <v>1.4932212640251301</v>
      </c>
      <c r="AD914" s="96">
        <f>Base[[#This Row],[Biomasa subterranea]]+Base[[#This Row],[Biomasa aerea]]</f>
        <v>1.5945127659469216</v>
      </c>
      <c r="AE914" s="96">
        <f>Base[[#This Row],[Biomasa Total]]*0.5</f>
        <v>0.7972563829734608</v>
      </c>
      <c r="AF914" s="96">
        <f>Base[[#This Row],[Carbono]]*(44/12)</f>
        <v>2.9232734042360229</v>
      </c>
      <c r="AG914" s="96" t="str">
        <f>IF(AND(Base[[#This Row],[Altura_Total]]&lt;=PS!$Y$17),"Inferior",IF(AND(Base[[#This Row],[Altura_Total]]&gt;PS!$Y$17,Base[[#This Row],[Altura_Total]]&lt;=PS!$Y$18),"Medio",IF(AND(Base[[#This Row],[Altura_Total]]&gt;PS!$Y$18),"Alto")))</f>
        <v>Inferior</v>
      </c>
      <c r="AH914" s="96" t="str">
        <f>IF(AND(Base[[#This Row],[Altura_Total]]&lt;0.31),"Ct1",IF(AND(Base[[#This Row],[Altura_Total]]&gt;=0.31,Base[[#This Row],[Altura_Total]]&lt;1.5),"Ct2",IF(AND(Base[[#This Row],[Altura_Total]]&gt;=1.5),"Ct3")))</f>
        <v>Ct3</v>
      </c>
      <c r="AI914" s="96">
        <f>+Base[[#This Row],[Altura_Total]]-Base[[#This Row],[Altura_Comercial]]</f>
        <v>5.5</v>
      </c>
      <c r="AJ914" s="96"/>
      <c r="AK914" s="96"/>
      <c r="AL914" s="96"/>
      <c r="AM914" s="96"/>
    </row>
    <row r="915" spans="1:39" ht="24">
      <c r="A915" s="96">
        <v>0</v>
      </c>
      <c r="B915" s="96" t="str">
        <f t="shared" si="14"/>
        <v>Fustales</v>
      </c>
      <c r="C915" s="96">
        <v>911</v>
      </c>
      <c r="D915" s="90" t="s">
        <v>186</v>
      </c>
      <c r="F915" s="299" t="s">
        <v>1226</v>
      </c>
      <c r="G915" s="90" t="s">
        <v>1066</v>
      </c>
      <c r="H915" s="301" t="s">
        <v>107</v>
      </c>
      <c r="I915" s="96" t="s">
        <v>489</v>
      </c>
      <c r="J915" s="39">
        <v>38.299999999999997</v>
      </c>
      <c r="K915" s="306">
        <v>0</v>
      </c>
      <c r="L915" s="306">
        <v>0</v>
      </c>
      <c r="M915" s="306">
        <v>0</v>
      </c>
      <c r="N915" s="306"/>
      <c r="O915" s="39"/>
      <c r="P915" s="39"/>
      <c r="S915" s="39"/>
      <c r="T915" s="145">
        <v>8</v>
      </c>
      <c r="U915" s="145">
        <v>2</v>
      </c>
      <c r="V915" s="298"/>
      <c r="W915" s="96">
        <f>SQRT((Base[[#This Row],[CAP_1_(cm)]])^2+(Base[[#This Row],[CAP_2_(cm)]])^2+(Base[[#This Row],[CAP_3_(cm)]])^2+(Base[[#This Row],[CAP_4_(cm)]])^2+(Base[[#This Row],[CAP_5_(cm)2]])^2+(Base[[#This Row],[CAP_6_(cm)3]])^2+(Base[[#This Row],[CAP_7_(cm)4]])^2+(Base[[#This Row],[CAP_8_(cm)5]])^2+(Base[[#This Row],[CAP_9_(cm)6]])^2+(Base[[#This Row],[CAP_10(cm)7]])^2)</f>
        <v>38.299999999999997</v>
      </c>
      <c r="X915" s="96">
        <f>(Base[[#This Row],[CAP_(cm)]]/3.1416)/100</f>
        <v>0.12191240132416603</v>
      </c>
      <c r="Y915" s="96">
        <f>(3.1416/4)*(Base[[#This Row],[DAP]]^2)</f>
        <v>1.1673112426788897E-2</v>
      </c>
      <c r="Z915" s="96">
        <f>Base[[#This Row],[Altura_Total]]*Base[[#This Row],[Área_Basal]]*0.65</f>
        <v>6.0700184619302266E-2</v>
      </c>
      <c r="AA915" s="96">
        <f>Base[[#This Row],[Altura_Comercial]]*Base[[#This Row],[Área_Basal]]*0.75</f>
        <v>1.7509668640183346E-2</v>
      </c>
      <c r="AB915" s="96">
        <f>IF(($Z$1&lt;190),($AB$1),IF(($Z$1&gt;=190),($AB$2)))*Base[[#This Row],[Volumen_Total]]*'Datos iniciales'!$C$29</f>
        <v>7.9213740928189447E-2</v>
      </c>
      <c r="AC915" s="96">
        <f>EXP((-1.0587+0.8836)*LN(Base[[#This Row],[Biomasa aerea]]))</f>
        <v>1.5589063579488944</v>
      </c>
      <c r="AD915" s="96">
        <f>Base[[#This Row],[Biomasa subterranea]]+Base[[#This Row],[Biomasa aerea]]</f>
        <v>1.6381200988770839</v>
      </c>
      <c r="AE915" s="96">
        <f>Base[[#This Row],[Biomasa Total]]*0.5</f>
        <v>0.81906004943854194</v>
      </c>
      <c r="AF915" s="96">
        <f>Base[[#This Row],[Carbono]]*(44/12)</f>
        <v>3.0032201812746537</v>
      </c>
      <c r="AG915" s="96" t="str">
        <f>IF(AND(Base[[#This Row],[Altura_Total]]&lt;=PS!$Y$17),"Inferior",IF(AND(Base[[#This Row],[Altura_Total]]&gt;PS!$Y$17,Base[[#This Row],[Altura_Total]]&lt;=PS!$Y$18),"Medio",IF(AND(Base[[#This Row],[Altura_Total]]&gt;PS!$Y$18),"Alto")))</f>
        <v>Inferior</v>
      </c>
      <c r="AH915" s="96" t="str">
        <f>IF(AND(Base[[#This Row],[Altura_Total]]&lt;0.31),"Ct1",IF(AND(Base[[#This Row],[Altura_Total]]&gt;=0.31,Base[[#This Row],[Altura_Total]]&lt;1.5),"Ct2",IF(AND(Base[[#This Row],[Altura_Total]]&gt;=1.5),"Ct3")))</f>
        <v>Ct3</v>
      </c>
      <c r="AI915" s="96">
        <f>+Base[[#This Row],[Altura_Total]]-Base[[#This Row],[Altura_Comercial]]</f>
        <v>6</v>
      </c>
      <c r="AJ915" s="96"/>
      <c r="AK915" s="96"/>
      <c r="AL915" s="96"/>
      <c r="AM915" s="96"/>
    </row>
    <row r="916" spans="1:39" ht="24">
      <c r="A916" s="96">
        <v>0</v>
      </c>
      <c r="B916" s="96" t="str">
        <f t="shared" si="14"/>
        <v>Fustales</v>
      </c>
      <c r="C916" s="96">
        <v>912</v>
      </c>
      <c r="D916" s="90" t="s">
        <v>186</v>
      </c>
      <c r="F916" s="299" t="s">
        <v>1227</v>
      </c>
      <c r="G916" s="90" t="s">
        <v>1066</v>
      </c>
      <c r="H916" s="301" t="s">
        <v>107</v>
      </c>
      <c r="I916" s="96" t="s">
        <v>489</v>
      </c>
      <c r="J916" s="39">
        <v>42</v>
      </c>
      <c r="K916" s="306">
        <v>0</v>
      </c>
      <c r="L916" s="306">
        <v>0</v>
      </c>
      <c r="M916" s="306">
        <v>0</v>
      </c>
      <c r="N916" s="306"/>
      <c r="O916" s="39"/>
      <c r="P916" s="39"/>
      <c r="S916" s="39"/>
      <c r="T916" s="145">
        <v>7</v>
      </c>
      <c r="U916" s="145">
        <v>2</v>
      </c>
      <c r="V916" s="298"/>
      <c r="W916" s="96">
        <f>SQRT((Base[[#This Row],[CAP_1_(cm)]])^2+(Base[[#This Row],[CAP_2_(cm)]])^2+(Base[[#This Row],[CAP_3_(cm)]])^2+(Base[[#This Row],[CAP_4_(cm)]])^2+(Base[[#This Row],[CAP_5_(cm)2]])^2+(Base[[#This Row],[CAP_6_(cm)3]])^2+(Base[[#This Row],[CAP_7_(cm)4]])^2+(Base[[#This Row],[CAP_8_(cm)5]])^2+(Base[[#This Row],[CAP_9_(cm)6]])^2+(Base[[#This Row],[CAP_10(cm)7]])^2)</f>
        <v>42</v>
      </c>
      <c r="X916" s="96">
        <f>(Base[[#This Row],[CAP_(cm)]]/3.1416)/100</f>
        <v>0.13368983957219252</v>
      </c>
      <c r="Y916" s="96">
        <f>(3.1416/4)*(Base[[#This Row],[DAP]]^2)</f>
        <v>1.4037433155080216E-2</v>
      </c>
      <c r="Z916" s="96">
        <f>Base[[#This Row],[Altura_Total]]*Base[[#This Row],[Área_Basal]]*0.65</f>
        <v>6.387032085561499E-2</v>
      </c>
      <c r="AA916" s="96">
        <f>Base[[#This Row],[Altura_Comercial]]*Base[[#This Row],[Área_Basal]]*0.75</f>
        <v>2.1056149732620325E-2</v>
      </c>
      <c r="AB916" s="96">
        <f>IF(($Z$1&lt;190),($AB$1),IF(($Z$1&gt;=190),($AB$2)))*Base[[#This Row],[Volumen_Total]]*'Datos iniciales'!$C$29</f>
        <v>8.3350768716577567E-2</v>
      </c>
      <c r="AC916" s="96">
        <f>EXP((-1.0587+0.8836)*LN(Base[[#This Row],[Biomasa aerea]]))</f>
        <v>1.5450720181962314</v>
      </c>
      <c r="AD916" s="96">
        <f>Base[[#This Row],[Biomasa subterranea]]+Base[[#This Row],[Biomasa aerea]]</f>
        <v>1.628422786912809</v>
      </c>
      <c r="AE916" s="96">
        <f>Base[[#This Row],[Biomasa Total]]*0.5</f>
        <v>0.81421139345640448</v>
      </c>
      <c r="AF916" s="96">
        <f>Base[[#This Row],[Carbono]]*(44/12)</f>
        <v>2.9854417760068164</v>
      </c>
      <c r="AG916" s="96" t="str">
        <f>IF(AND(Base[[#This Row],[Altura_Total]]&lt;=PS!$Y$17),"Inferior",IF(AND(Base[[#This Row],[Altura_Total]]&gt;PS!$Y$17,Base[[#This Row],[Altura_Total]]&lt;=PS!$Y$18),"Medio",IF(AND(Base[[#This Row],[Altura_Total]]&gt;PS!$Y$18),"Alto")))</f>
        <v>Inferior</v>
      </c>
      <c r="AH916" s="96" t="str">
        <f>IF(AND(Base[[#This Row],[Altura_Total]]&lt;0.31),"Ct1",IF(AND(Base[[#This Row],[Altura_Total]]&gt;=0.31,Base[[#This Row],[Altura_Total]]&lt;1.5),"Ct2",IF(AND(Base[[#This Row],[Altura_Total]]&gt;=1.5),"Ct3")))</f>
        <v>Ct3</v>
      </c>
      <c r="AI916" s="96">
        <f>+Base[[#This Row],[Altura_Total]]-Base[[#This Row],[Altura_Comercial]]</f>
        <v>5</v>
      </c>
      <c r="AJ916" s="96"/>
      <c r="AK916" s="96"/>
      <c r="AL916" s="96"/>
      <c r="AM916" s="96"/>
    </row>
    <row r="917" spans="1:39" ht="24">
      <c r="A917" s="96">
        <v>0</v>
      </c>
      <c r="B917" s="96" t="str">
        <f t="shared" si="14"/>
        <v>Fustales</v>
      </c>
      <c r="C917" s="96">
        <v>913</v>
      </c>
      <c r="D917" s="90" t="s">
        <v>186</v>
      </c>
      <c r="F917" s="299" t="s">
        <v>1228</v>
      </c>
      <c r="G917" s="90" t="s">
        <v>1066</v>
      </c>
      <c r="H917" s="301" t="s">
        <v>107</v>
      </c>
      <c r="I917" s="96" t="s">
        <v>489</v>
      </c>
      <c r="J917" s="39">
        <v>38</v>
      </c>
      <c r="K917" s="306">
        <v>0</v>
      </c>
      <c r="L917" s="306">
        <v>0</v>
      </c>
      <c r="M917" s="306">
        <v>0</v>
      </c>
      <c r="N917" s="306"/>
      <c r="O917" s="39"/>
      <c r="P917" s="39"/>
      <c r="S917" s="39"/>
      <c r="T917" s="145">
        <v>6</v>
      </c>
      <c r="U917" s="145">
        <v>2</v>
      </c>
      <c r="V917" s="298"/>
      <c r="W917" s="96">
        <f>SQRT((Base[[#This Row],[CAP_1_(cm)]])^2+(Base[[#This Row],[CAP_2_(cm)]])^2+(Base[[#This Row],[CAP_3_(cm)]])^2+(Base[[#This Row],[CAP_4_(cm)]])^2+(Base[[#This Row],[CAP_5_(cm)2]])^2+(Base[[#This Row],[CAP_6_(cm)3]])^2+(Base[[#This Row],[CAP_7_(cm)4]])^2+(Base[[#This Row],[CAP_8_(cm)5]])^2+(Base[[#This Row],[CAP_9_(cm)6]])^2+(Base[[#This Row],[CAP_10(cm)7]])^2)</f>
        <v>38</v>
      </c>
      <c r="X917" s="96">
        <f>(Base[[#This Row],[CAP_(cm)]]/3.1416)/100</f>
        <v>0.12095747389865037</v>
      </c>
      <c r="Y917" s="96">
        <f>(3.1416/4)*(Base[[#This Row],[DAP]]^2)</f>
        <v>1.1490960020371786E-2</v>
      </c>
      <c r="Z917" s="96">
        <f>Base[[#This Row],[Altura_Total]]*Base[[#This Row],[Área_Basal]]*0.65</f>
        <v>4.4814744079449971E-2</v>
      </c>
      <c r="AA917" s="96">
        <f>Base[[#This Row],[Altura_Comercial]]*Base[[#This Row],[Área_Basal]]*0.75</f>
        <v>1.723644003055768E-2</v>
      </c>
      <c r="AB917" s="96">
        <f>IF(($Z$1&lt;190),($AB$1),IF(($Z$1&gt;=190),($AB$2)))*Base[[#This Row],[Volumen_Total]]*'Datos iniciales'!$C$29</f>
        <v>5.8483241023682207E-2</v>
      </c>
      <c r="AC917" s="96">
        <f>EXP((-1.0587+0.8836)*LN(Base[[#This Row],[Biomasa aerea]]))</f>
        <v>1.6439658669243342</v>
      </c>
      <c r="AD917" s="96">
        <f>Base[[#This Row],[Biomasa subterranea]]+Base[[#This Row],[Biomasa aerea]]</f>
        <v>1.7024491079480164</v>
      </c>
      <c r="AE917" s="96">
        <f>Base[[#This Row],[Biomasa Total]]*0.5</f>
        <v>0.8512245539740082</v>
      </c>
      <c r="AF917" s="96">
        <f>Base[[#This Row],[Carbono]]*(44/12)</f>
        <v>3.1211566979046967</v>
      </c>
      <c r="AG917" s="96" t="str">
        <f>IF(AND(Base[[#This Row],[Altura_Total]]&lt;=PS!$Y$17),"Inferior",IF(AND(Base[[#This Row],[Altura_Total]]&gt;PS!$Y$17,Base[[#This Row],[Altura_Total]]&lt;=PS!$Y$18),"Medio",IF(AND(Base[[#This Row],[Altura_Total]]&gt;PS!$Y$18),"Alto")))</f>
        <v>Inferior</v>
      </c>
      <c r="AH917" s="96" t="str">
        <f>IF(AND(Base[[#This Row],[Altura_Total]]&lt;0.31),"Ct1",IF(AND(Base[[#This Row],[Altura_Total]]&gt;=0.31,Base[[#This Row],[Altura_Total]]&lt;1.5),"Ct2",IF(AND(Base[[#This Row],[Altura_Total]]&gt;=1.5),"Ct3")))</f>
        <v>Ct3</v>
      </c>
      <c r="AI917" s="96">
        <f>+Base[[#This Row],[Altura_Total]]-Base[[#This Row],[Altura_Comercial]]</f>
        <v>4</v>
      </c>
      <c r="AJ917" s="96"/>
      <c r="AK917" s="96"/>
      <c r="AL917" s="96"/>
      <c r="AM917" s="96"/>
    </row>
    <row r="918" spans="1:39" ht="24">
      <c r="A918" s="96">
        <v>0</v>
      </c>
      <c r="B918" s="96" t="str">
        <f t="shared" si="14"/>
        <v>Fustales</v>
      </c>
      <c r="C918" s="96">
        <v>914</v>
      </c>
      <c r="D918" s="90" t="s">
        <v>186</v>
      </c>
      <c r="F918" s="299" t="s">
        <v>1229</v>
      </c>
      <c r="G918" s="90" t="s">
        <v>701</v>
      </c>
      <c r="H918" s="301" t="s">
        <v>40</v>
      </c>
      <c r="I918" s="96" t="s">
        <v>201</v>
      </c>
      <c r="J918" s="39">
        <v>44.3</v>
      </c>
      <c r="K918" s="306">
        <v>0</v>
      </c>
      <c r="L918" s="306">
        <v>0</v>
      </c>
      <c r="M918" s="306">
        <v>0</v>
      </c>
      <c r="N918" s="306"/>
      <c r="O918" s="39"/>
      <c r="P918" s="39"/>
      <c r="S918" s="39"/>
      <c r="T918" s="145">
        <v>8</v>
      </c>
      <c r="U918" s="145">
        <v>2</v>
      </c>
      <c r="V918" s="298"/>
      <c r="W918" s="96">
        <f>SQRT((Base[[#This Row],[CAP_1_(cm)]])^2+(Base[[#This Row],[CAP_2_(cm)]])^2+(Base[[#This Row],[CAP_3_(cm)]])^2+(Base[[#This Row],[CAP_4_(cm)]])^2+(Base[[#This Row],[CAP_5_(cm)2]])^2+(Base[[#This Row],[CAP_6_(cm)3]])^2+(Base[[#This Row],[CAP_7_(cm)4]])^2+(Base[[#This Row],[CAP_8_(cm)5]])^2+(Base[[#This Row],[CAP_9_(cm)6]])^2+(Base[[#This Row],[CAP_10(cm)7]])^2)</f>
        <v>44.3</v>
      </c>
      <c r="X918" s="96">
        <f>(Base[[#This Row],[CAP_(cm)]]/3.1416)/100</f>
        <v>0.14101094983447923</v>
      </c>
      <c r="Y918" s="96">
        <f>(3.1416/4)*(Base[[#This Row],[DAP]]^2)</f>
        <v>1.5616962694168573E-2</v>
      </c>
      <c r="Z918" s="96">
        <f>Base[[#This Row],[Altura_Total]]*Base[[#This Row],[Área_Basal]]*0.65</f>
        <v>8.1208206009676584E-2</v>
      </c>
      <c r="AA918" s="96">
        <f>Base[[#This Row],[Altura_Comercial]]*Base[[#This Row],[Área_Basal]]*0.75</f>
        <v>2.3425444041252859E-2</v>
      </c>
      <c r="AB918" s="96">
        <f>IF(($Z$1&lt;190),($AB$1),IF(($Z$1&gt;=190),($AB$2)))*Base[[#This Row],[Volumen_Total]]*'Datos iniciales'!$C$29</f>
        <v>0.10597670884262794</v>
      </c>
      <c r="AC918" s="96">
        <f>EXP((-1.0587+0.8836)*LN(Base[[#This Row],[Biomasa aerea]]))</f>
        <v>1.4814454144300744</v>
      </c>
      <c r="AD918" s="96">
        <f>Base[[#This Row],[Biomasa subterranea]]+Base[[#This Row],[Biomasa aerea]]</f>
        <v>1.5874221232727024</v>
      </c>
      <c r="AE918" s="96">
        <f>Base[[#This Row],[Biomasa Total]]*0.5</f>
        <v>0.79371106163635119</v>
      </c>
      <c r="AF918" s="96">
        <f>Base[[#This Row],[Carbono]]*(44/12)</f>
        <v>2.9102738926666207</v>
      </c>
      <c r="AG918" s="96" t="str">
        <f>IF(AND(Base[[#This Row],[Altura_Total]]&lt;=PS!$Y$17),"Inferior",IF(AND(Base[[#This Row],[Altura_Total]]&gt;PS!$Y$17,Base[[#This Row],[Altura_Total]]&lt;=PS!$Y$18),"Medio",IF(AND(Base[[#This Row],[Altura_Total]]&gt;PS!$Y$18),"Alto")))</f>
        <v>Inferior</v>
      </c>
      <c r="AH918" s="96" t="str">
        <f>IF(AND(Base[[#This Row],[Altura_Total]]&lt;0.31),"Ct1",IF(AND(Base[[#This Row],[Altura_Total]]&gt;=0.31,Base[[#This Row],[Altura_Total]]&lt;1.5),"Ct2",IF(AND(Base[[#This Row],[Altura_Total]]&gt;=1.5),"Ct3")))</f>
        <v>Ct3</v>
      </c>
      <c r="AI918" s="96">
        <f>+Base[[#This Row],[Altura_Total]]-Base[[#This Row],[Altura_Comercial]]</f>
        <v>6</v>
      </c>
      <c r="AJ918" s="96"/>
      <c r="AK918" s="96"/>
      <c r="AL918" s="96"/>
      <c r="AM918" s="96"/>
    </row>
    <row r="919" spans="1:39" ht="24">
      <c r="A919" s="96">
        <v>0</v>
      </c>
      <c r="B919" s="96" t="str">
        <f t="shared" si="14"/>
        <v>Fustales</v>
      </c>
      <c r="C919" s="96">
        <v>915</v>
      </c>
      <c r="D919" s="90" t="s">
        <v>186</v>
      </c>
      <c r="F919" s="299" t="s">
        <v>1230</v>
      </c>
      <c r="G919" s="90" t="s">
        <v>194</v>
      </c>
      <c r="H919" s="301" t="s">
        <v>22</v>
      </c>
      <c r="I919" s="96" t="s">
        <v>195</v>
      </c>
      <c r="J919" s="39">
        <v>35.299999999999997</v>
      </c>
      <c r="K919" s="306">
        <v>0</v>
      </c>
      <c r="L919" s="306">
        <v>0</v>
      </c>
      <c r="M919" s="306">
        <v>0</v>
      </c>
      <c r="N919" s="306"/>
      <c r="O919" s="39"/>
      <c r="P919" s="39"/>
      <c r="S919" s="39"/>
      <c r="T919" s="145">
        <v>7</v>
      </c>
      <c r="U919" s="145">
        <v>2</v>
      </c>
      <c r="V919" s="298"/>
      <c r="W919" s="96">
        <f>SQRT((Base[[#This Row],[CAP_1_(cm)]])^2+(Base[[#This Row],[CAP_2_(cm)]])^2+(Base[[#This Row],[CAP_3_(cm)]])^2+(Base[[#This Row],[CAP_4_(cm)]])^2+(Base[[#This Row],[CAP_5_(cm)2]])^2+(Base[[#This Row],[CAP_6_(cm)3]])^2+(Base[[#This Row],[CAP_7_(cm)4]])^2+(Base[[#This Row],[CAP_8_(cm)5]])^2+(Base[[#This Row],[CAP_9_(cm)6]])^2+(Base[[#This Row],[CAP_10(cm)7]])^2)</f>
        <v>35.299999999999997</v>
      </c>
      <c r="X919" s="96">
        <f>(Base[[#This Row],[CAP_(cm)]]/3.1416)/100</f>
        <v>0.11236312706900942</v>
      </c>
      <c r="Y919" s="96">
        <f>(3.1416/4)*(Base[[#This Row],[DAP]]^2)</f>
        <v>9.9160459638400807E-3</v>
      </c>
      <c r="Z919" s="96">
        <f>Base[[#This Row],[Altura_Total]]*Base[[#This Row],[Área_Basal]]*0.65</f>
        <v>4.511800913547237E-2</v>
      </c>
      <c r="AA919" s="96">
        <f>Base[[#This Row],[Altura_Comercial]]*Base[[#This Row],[Área_Basal]]*0.75</f>
        <v>1.487406894576012E-2</v>
      </c>
      <c r="AB919" s="96">
        <f>IF(($Z$1&lt;190),($AB$1),IF(($Z$1&gt;=190),($AB$2)))*Base[[#This Row],[Volumen_Total]]*'Datos iniciales'!$C$29</f>
        <v>5.8879001921791442E-2</v>
      </c>
      <c r="AC919" s="96">
        <f>EXP((-1.0587+0.8836)*LN(Base[[#This Row],[Biomasa aerea]]))</f>
        <v>1.6420256126143333</v>
      </c>
      <c r="AD919" s="96">
        <f>Base[[#This Row],[Biomasa subterranea]]+Base[[#This Row],[Biomasa aerea]]</f>
        <v>1.7009046145361248</v>
      </c>
      <c r="AE919" s="96">
        <f>Base[[#This Row],[Biomasa Total]]*0.5</f>
        <v>0.85045230726806242</v>
      </c>
      <c r="AF919" s="96">
        <f>Base[[#This Row],[Carbono]]*(44/12)</f>
        <v>3.118325126649562</v>
      </c>
      <c r="AG919" s="96" t="str">
        <f>IF(AND(Base[[#This Row],[Altura_Total]]&lt;=PS!$Y$17),"Inferior",IF(AND(Base[[#This Row],[Altura_Total]]&gt;PS!$Y$17,Base[[#This Row],[Altura_Total]]&lt;=PS!$Y$18),"Medio",IF(AND(Base[[#This Row],[Altura_Total]]&gt;PS!$Y$18),"Alto")))</f>
        <v>Inferior</v>
      </c>
      <c r="AH919" s="96" t="str">
        <f>IF(AND(Base[[#This Row],[Altura_Total]]&lt;0.31),"Ct1",IF(AND(Base[[#This Row],[Altura_Total]]&gt;=0.31,Base[[#This Row],[Altura_Total]]&lt;1.5),"Ct2",IF(AND(Base[[#This Row],[Altura_Total]]&gt;=1.5),"Ct3")))</f>
        <v>Ct3</v>
      </c>
      <c r="AI919" s="96">
        <f>+Base[[#This Row],[Altura_Total]]-Base[[#This Row],[Altura_Comercial]]</f>
        <v>5</v>
      </c>
      <c r="AJ919" s="96"/>
      <c r="AK919" s="96"/>
      <c r="AL919" s="96"/>
      <c r="AM919" s="96"/>
    </row>
    <row r="920" spans="1:39" ht="24">
      <c r="A920" s="96">
        <v>0</v>
      </c>
      <c r="B920" s="96" t="str">
        <f t="shared" si="14"/>
        <v>Fustales</v>
      </c>
      <c r="C920" s="96">
        <v>916</v>
      </c>
      <c r="D920" s="90" t="s">
        <v>186</v>
      </c>
      <c r="F920" s="299" t="s">
        <v>1231</v>
      </c>
      <c r="G920" s="90" t="s">
        <v>214</v>
      </c>
      <c r="H920" s="301" t="s">
        <v>63</v>
      </c>
      <c r="I920" s="90" t="s">
        <v>195</v>
      </c>
      <c r="J920" s="39">
        <v>94.3</v>
      </c>
      <c r="K920" s="306">
        <v>0</v>
      </c>
      <c r="L920" s="306">
        <v>0</v>
      </c>
      <c r="M920" s="306">
        <v>0</v>
      </c>
      <c r="N920" s="306"/>
      <c r="O920" s="39"/>
      <c r="P920" s="39"/>
      <c r="S920" s="39"/>
      <c r="T920" s="145">
        <v>11</v>
      </c>
      <c r="U920" s="145">
        <v>4</v>
      </c>
      <c r="V920" s="298"/>
      <c r="W920" s="96">
        <f>SQRT((Base[[#This Row],[CAP_1_(cm)]])^2+(Base[[#This Row],[CAP_2_(cm)]])^2+(Base[[#This Row],[CAP_3_(cm)]])^2+(Base[[#This Row],[CAP_4_(cm)]])^2+(Base[[#This Row],[CAP_5_(cm)2]])^2+(Base[[#This Row],[CAP_6_(cm)3]])^2+(Base[[#This Row],[CAP_7_(cm)4]])^2+(Base[[#This Row],[CAP_8_(cm)5]])^2+(Base[[#This Row],[CAP_9_(cm)6]])^2+(Base[[#This Row],[CAP_10(cm)7]])^2)</f>
        <v>94.3</v>
      </c>
      <c r="X920" s="96">
        <f>(Base[[#This Row],[CAP_(cm)]]/3.1416)/100</f>
        <v>0.30016552075375602</v>
      </c>
      <c r="Y920" s="96">
        <f>(3.1416/4)*(Base[[#This Row],[DAP]]^2)</f>
        <v>7.0764021517697964E-2</v>
      </c>
      <c r="Z920" s="96">
        <f>Base[[#This Row],[Altura_Total]]*Base[[#This Row],[Área_Basal]]*0.65</f>
        <v>0.50596275385154044</v>
      </c>
      <c r="AA920" s="96">
        <f>Base[[#This Row],[Altura_Comercial]]*Base[[#This Row],[Área_Basal]]*0.75</f>
        <v>0.21229206455309391</v>
      </c>
      <c r="AB920" s="96">
        <f>IF(($Z$1&lt;190),($AB$1),IF(($Z$1&gt;=190),($AB$2)))*Base[[#This Row],[Volumen_Total]]*'Datos iniciales'!$C$29</f>
        <v>0.66028139377626027</v>
      </c>
      <c r="AC920" s="96">
        <f>EXP((-1.0587+0.8836)*LN(Base[[#This Row],[Biomasa aerea]]))</f>
        <v>1.0753886332249187</v>
      </c>
      <c r="AD920" s="96">
        <f>Base[[#This Row],[Biomasa subterranea]]+Base[[#This Row],[Biomasa aerea]]</f>
        <v>1.7356700270011789</v>
      </c>
      <c r="AE920" s="96">
        <f>Base[[#This Row],[Biomasa Total]]*0.5</f>
        <v>0.86783501350058945</v>
      </c>
      <c r="AF920" s="96">
        <f>Base[[#This Row],[Carbono]]*(44/12)</f>
        <v>3.1820617161688278</v>
      </c>
      <c r="AG920" s="96" t="str">
        <f>IF(AND(Base[[#This Row],[Altura_Total]]&lt;=PS!$Y$17),"Inferior",IF(AND(Base[[#This Row],[Altura_Total]]&gt;PS!$Y$17,Base[[#This Row],[Altura_Total]]&lt;=PS!$Y$18),"Medio",IF(AND(Base[[#This Row],[Altura_Total]]&gt;PS!$Y$18),"Alto")))</f>
        <v>Medio</v>
      </c>
      <c r="AH920" s="96" t="str">
        <f>IF(AND(Base[[#This Row],[Altura_Total]]&lt;0.31),"Ct1",IF(AND(Base[[#This Row],[Altura_Total]]&gt;=0.31,Base[[#This Row],[Altura_Total]]&lt;1.5),"Ct2",IF(AND(Base[[#This Row],[Altura_Total]]&gt;=1.5),"Ct3")))</f>
        <v>Ct3</v>
      </c>
      <c r="AI920" s="96">
        <f>+Base[[#This Row],[Altura_Total]]-Base[[#This Row],[Altura_Comercial]]</f>
        <v>7</v>
      </c>
      <c r="AJ920" s="96"/>
      <c r="AK920" s="96"/>
      <c r="AL920" s="96"/>
      <c r="AM920" s="96"/>
    </row>
    <row r="921" spans="1:39" ht="24">
      <c r="A921" s="96">
        <v>0</v>
      </c>
      <c r="B921" s="96" t="str">
        <f t="shared" si="14"/>
        <v>Fustales</v>
      </c>
      <c r="C921" s="96">
        <v>917</v>
      </c>
      <c r="D921" s="90" t="s">
        <v>186</v>
      </c>
      <c r="F921" s="299" t="s">
        <v>1232</v>
      </c>
      <c r="G921" s="90" t="s">
        <v>200</v>
      </c>
      <c r="H921" s="301" t="s">
        <v>53</v>
      </c>
      <c r="I921" s="96" t="s">
        <v>201</v>
      </c>
      <c r="J921" s="39">
        <v>46.2</v>
      </c>
      <c r="K921" s="306">
        <v>64</v>
      </c>
      <c r="L921" s="306">
        <v>0</v>
      </c>
      <c r="M921" s="306">
        <v>0</v>
      </c>
      <c r="N921" s="306"/>
      <c r="O921" s="39"/>
      <c r="P921" s="39"/>
      <c r="S921" s="39"/>
      <c r="T921" s="145">
        <v>8</v>
      </c>
      <c r="U921" s="145">
        <v>2</v>
      </c>
      <c r="V921" s="298"/>
      <c r="W921" s="96">
        <f>SQRT((Base[[#This Row],[CAP_1_(cm)]])^2+(Base[[#This Row],[CAP_2_(cm)]])^2+(Base[[#This Row],[CAP_3_(cm)]])^2+(Base[[#This Row],[CAP_4_(cm)]])^2+(Base[[#This Row],[CAP_5_(cm)2]])^2+(Base[[#This Row],[CAP_6_(cm)3]])^2+(Base[[#This Row],[CAP_7_(cm)4]])^2+(Base[[#This Row],[CAP_8_(cm)5]])^2+(Base[[#This Row],[CAP_9_(cm)6]])^2+(Base[[#This Row],[CAP_10(cm)7]])^2)</f>
        <v>78.93313626101525</v>
      </c>
      <c r="X921" s="96">
        <f>(Base[[#This Row],[CAP_(cm)]]/3.1416)/100</f>
        <v>0.25125138865869379</v>
      </c>
      <c r="Y921" s="96">
        <f>(3.1416/4)*(Base[[#This Row],[DAP]]^2)</f>
        <v>4.9580150241914936E-2</v>
      </c>
      <c r="Z921" s="96">
        <f>Base[[#This Row],[Altura_Total]]*Base[[#This Row],[Área_Basal]]*0.65</f>
        <v>0.25781678125795765</v>
      </c>
      <c r="AA921" s="96">
        <f>Base[[#This Row],[Altura_Comercial]]*Base[[#This Row],[Área_Basal]]*0.75</f>
        <v>7.4370225362872411E-2</v>
      </c>
      <c r="AB921" s="96">
        <f>IF(($Z$1&lt;190),($AB$1),IF(($Z$1&gt;=190),($AB$2)))*Base[[#This Row],[Volumen_Total]]*'Datos iniciales'!$C$29</f>
        <v>0.33645089954163471</v>
      </c>
      <c r="AC921" s="96">
        <f>EXP((-1.0587+0.8836)*LN(Base[[#This Row],[Biomasa aerea]]))</f>
        <v>1.2101411008194238</v>
      </c>
      <c r="AD921" s="96">
        <f>Base[[#This Row],[Biomasa subterranea]]+Base[[#This Row],[Biomasa aerea]]</f>
        <v>1.5465920003610585</v>
      </c>
      <c r="AE921" s="96">
        <f>Base[[#This Row],[Biomasa Total]]*0.5</f>
        <v>0.77329600018052924</v>
      </c>
      <c r="AF921" s="96">
        <f>Base[[#This Row],[Carbono]]*(44/12)</f>
        <v>2.8354186673286073</v>
      </c>
      <c r="AG921" s="96" t="str">
        <f>IF(AND(Base[[#This Row],[Altura_Total]]&lt;=PS!$Y$17),"Inferior",IF(AND(Base[[#This Row],[Altura_Total]]&gt;PS!$Y$17,Base[[#This Row],[Altura_Total]]&lt;=PS!$Y$18),"Medio",IF(AND(Base[[#This Row],[Altura_Total]]&gt;PS!$Y$18),"Alto")))</f>
        <v>Inferior</v>
      </c>
      <c r="AH921" s="96" t="str">
        <f>IF(AND(Base[[#This Row],[Altura_Total]]&lt;0.31),"Ct1",IF(AND(Base[[#This Row],[Altura_Total]]&gt;=0.31,Base[[#This Row],[Altura_Total]]&lt;1.5),"Ct2",IF(AND(Base[[#This Row],[Altura_Total]]&gt;=1.5),"Ct3")))</f>
        <v>Ct3</v>
      </c>
      <c r="AI921" s="96">
        <f>+Base[[#This Row],[Altura_Total]]-Base[[#This Row],[Altura_Comercial]]</f>
        <v>6</v>
      </c>
      <c r="AJ921" s="96"/>
      <c r="AK921" s="96"/>
      <c r="AL921" s="96"/>
      <c r="AM921" s="96"/>
    </row>
    <row r="922" spans="1:39" ht="24">
      <c r="A922" s="96">
        <v>0</v>
      </c>
      <c r="B922" s="96" t="str">
        <f t="shared" si="14"/>
        <v>Fustales</v>
      </c>
      <c r="C922" s="96">
        <v>918</v>
      </c>
      <c r="D922" s="90" t="s">
        <v>186</v>
      </c>
      <c r="F922" s="299" t="s">
        <v>1233</v>
      </c>
      <c r="G922" s="90" t="s">
        <v>194</v>
      </c>
      <c r="H922" s="301" t="s">
        <v>22</v>
      </c>
      <c r="I922" s="96" t="s">
        <v>195</v>
      </c>
      <c r="J922" s="39">
        <v>35</v>
      </c>
      <c r="K922" s="306">
        <v>0</v>
      </c>
      <c r="L922" s="306">
        <v>0</v>
      </c>
      <c r="M922" s="306">
        <v>0</v>
      </c>
      <c r="N922" s="306"/>
      <c r="O922" s="39"/>
      <c r="P922" s="39"/>
      <c r="S922" s="39"/>
      <c r="T922" s="145">
        <v>7</v>
      </c>
      <c r="U922" s="145">
        <v>2</v>
      </c>
      <c r="V922" s="298"/>
      <c r="W922" s="96">
        <f>SQRT((Base[[#This Row],[CAP_1_(cm)]])^2+(Base[[#This Row],[CAP_2_(cm)]])^2+(Base[[#This Row],[CAP_3_(cm)]])^2+(Base[[#This Row],[CAP_4_(cm)]])^2+(Base[[#This Row],[CAP_5_(cm)2]])^2+(Base[[#This Row],[CAP_6_(cm)3]])^2+(Base[[#This Row],[CAP_7_(cm)4]])^2+(Base[[#This Row],[CAP_8_(cm)5]])^2+(Base[[#This Row],[CAP_9_(cm)6]])^2+(Base[[#This Row],[CAP_10(cm)7]])^2)</f>
        <v>35</v>
      </c>
      <c r="X922" s="96">
        <f>(Base[[#This Row],[CAP_(cm)]]/3.1416)/100</f>
        <v>0.11140819964349376</v>
      </c>
      <c r="Y922" s="96">
        <f>(3.1416/4)*(Base[[#This Row],[DAP]]^2)</f>
        <v>9.7482174688057043E-3</v>
      </c>
      <c r="Z922" s="96">
        <f>Base[[#This Row],[Altura_Total]]*Base[[#This Row],[Área_Basal]]*0.65</f>
        <v>4.4354389483065956E-2</v>
      </c>
      <c r="AA922" s="96">
        <f>Base[[#This Row],[Altura_Comercial]]*Base[[#This Row],[Área_Basal]]*0.75</f>
        <v>1.4622326203208556E-2</v>
      </c>
      <c r="AB922" s="96">
        <f>IF(($Z$1&lt;190),($AB$1),IF(($Z$1&gt;=190),($AB$2)))*Base[[#This Row],[Volumen_Total]]*'Datos iniciales'!$C$29</f>
        <v>5.7882478275401071E-2</v>
      </c>
      <c r="AC922" s="96">
        <f>EXP((-1.0587+0.8836)*LN(Base[[#This Row],[Biomasa aerea]]))</f>
        <v>1.6469408424304242</v>
      </c>
      <c r="AD922" s="96">
        <f>Base[[#This Row],[Biomasa subterranea]]+Base[[#This Row],[Biomasa aerea]]</f>
        <v>1.7048233207058252</v>
      </c>
      <c r="AE922" s="96">
        <f>Base[[#This Row],[Biomasa Total]]*0.5</f>
        <v>0.8524116603529126</v>
      </c>
      <c r="AF922" s="96">
        <f>Base[[#This Row],[Carbono]]*(44/12)</f>
        <v>3.1255094212940127</v>
      </c>
      <c r="AG922" s="96" t="str">
        <f>IF(AND(Base[[#This Row],[Altura_Total]]&lt;=PS!$Y$17),"Inferior",IF(AND(Base[[#This Row],[Altura_Total]]&gt;PS!$Y$17,Base[[#This Row],[Altura_Total]]&lt;=PS!$Y$18),"Medio",IF(AND(Base[[#This Row],[Altura_Total]]&gt;PS!$Y$18),"Alto")))</f>
        <v>Inferior</v>
      </c>
      <c r="AH922" s="96" t="str">
        <f>IF(AND(Base[[#This Row],[Altura_Total]]&lt;0.31),"Ct1",IF(AND(Base[[#This Row],[Altura_Total]]&gt;=0.31,Base[[#This Row],[Altura_Total]]&lt;1.5),"Ct2",IF(AND(Base[[#This Row],[Altura_Total]]&gt;=1.5),"Ct3")))</f>
        <v>Ct3</v>
      </c>
      <c r="AI922" s="96">
        <f>+Base[[#This Row],[Altura_Total]]-Base[[#This Row],[Altura_Comercial]]</f>
        <v>5</v>
      </c>
      <c r="AJ922" s="96"/>
      <c r="AK922" s="96"/>
      <c r="AL922" s="96"/>
      <c r="AM922" s="96"/>
    </row>
    <row r="923" spans="1:39" ht="24">
      <c r="A923" s="96">
        <v>0</v>
      </c>
      <c r="B923" s="96" t="str">
        <f t="shared" si="14"/>
        <v>Fustales</v>
      </c>
      <c r="C923" s="96">
        <v>919</v>
      </c>
      <c r="D923" s="90" t="s">
        <v>186</v>
      </c>
      <c r="F923" s="299" t="s">
        <v>1234</v>
      </c>
      <c r="G923" s="90" t="s">
        <v>194</v>
      </c>
      <c r="H923" s="301" t="s">
        <v>22</v>
      </c>
      <c r="I923" s="96" t="s">
        <v>195</v>
      </c>
      <c r="J923" s="39">
        <v>37.6</v>
      </c>
      <c r="K923" s="306">
        <v>31.5</v>
      </c>
      <c r="L923" s="306">
        <v>0</v>
      </c>
      <c r="M923" s="306">
        <v>0</v>
      </c>
      <c r="N923" s="306"/>
      <c r="O923" s="39"/>
      <c r="P923" s="39"/>
      <c r="S923" s="39"/>
      <c r="T923" s="145">
        <v>6</v>
      </c>
      <c r="U923" s="145">
        <v>2</v>
      </c>
      <c r="V923" s="298"/>
      <c r="W923" s="96">
        <f>SQRT((Base[[#This Row],[CAP_1_(cm)]])^2+(Base[[#This Row],[CAP_2_(cm)]])^2+(Base[[#This Row],[CAP_3_(cm)]])^2+(Base[[#This Row],[CAP_4_(cm)]])^2+(Base[[#This Row],[CAP_5_(cm)2]])^2+(Base[[#This Row],[CAP_6_(cm)3]])^2+(Base[[#This Row],[CAP_7_(cm)4]])^2+(Base[[#This Row],[CAP_8_(cm)5]])^2+(Base[[#This Row],[CAP_9_(cm)6]])^2+(Base[[#This Row],[CAP_10(cm)7]])^2)</f>
        <v>49.051095808350709</v>
      </c>
      <c r="X923" s="96">
        <f>(Base[[#This Row],[CAP_(cm)]]/3.1416)/100</f>
        <v>0.15613412212996788</v>
      </c>
      <c r="Y923" s="96">
        <f>(3.1416/4)*(Base[[#This Row],[DAP]]^2)</f>
        <v>1.9146374458874463E-2</v>
      </c>
      <c r="Z923" s="96">
        <f>Base[[#This Row],[Altura_Total]]*Base[[#This Row],[Área_Basal]]*0.65</f>
        <v>7.4670860389610419E-2</v>
      </c>
      <c r="AA923" s="96">
        <f>Base[[#This Row],[Altura_Comercial]]*Base[[#This Row],[Área_Basal]]*0.75</f>
        <v>2.8719561688311697E-2</v>
      </c>
      <c r="AB923" s="96">
        <f>IF(($Z$1&lt;190),($AB$1),IF(($Z$1&gt;=190),($AB$2)))*Base[[#This Row],[Volumen_Total]]*'Datos iniciales'!$C$29</f>
        <v>9.7445472808441597E-2</v>
      </c>
      <c r="AC923" s="96">
        <f>EXP((-1.0587+0.8836)*LN(Base[[#This Row],[Biomasa aerea]]))</f>
        <v>1.5033767588729381</v>
      </c>
      <c r="AD923" s="96">
        <f>Base[[#This Row],[Biomasa subterranea]]+Base[[#This Row],[Biomasa aerea]]</f>
        <v>1.6008222316813796</v>
      </c>
      <c r="AE923" s="96">
        <f>Base[[#This Row],[Biomasa Total]]*0.5</f>
        <v>0.8004111158406898</v>
      </c>
      <c r="AF923" s="96">
        <f>Base[[#This Row],[Carbono]]*(44/12)</f>
        <v>2.9348407580825291</v>
      </c>
      <c r="AG923" s="96" t="str">
        <f>IF(AND(Base[[#This Row],[Altura_Total]]&lt;=PS!$Y$17),"Inferior",IF(AND(Base[[#This Row],[Altura_Total]]&gt;PS!$Y$17,Base[[#This Row],[Altura_Total]]&lt;=PS!$Y$18),"Medio",IF(AND(Base[[#This Row],[Altura_Total]]&gt;PS!$Y$18),"Alto")))</f>
        <v>Inferior</v>
      </c>
      <c r="AH923" s="96" t="str">
        <f>IF(AND(Base[[#This Row],[Altura_Total]]&lt;0.31),"Ct1",IF(AND(Base[[#This Row],[Altura_Total]]&gt;=0.31,Base[[#This Row],[Altura_Total]]&lt;1.5),"Ct2",IF(AND(Base[[#This Row],[Altura_Total]]&gt;=1.5),"Ct3")))</f>
        <v>Ct3</v>
      </c>
      <c r="AI923" s="96">
        <f>+Base[[#This Row],[Altura_Total]]-Base[[#This Row],[Altura_Comercial]]</f>
        <v>4</v>
      </c>
      <c r="AJ923" s="96"/>
      <c r="AK923" s="96"/>
      <c r="AL923" s="96"/>
      <c r="AM923" s="96"/>
    </row>
    <row r="924" spans="1:39" ht="24">
      <c r="A924" s="96">
        <v>0</v>
      </c>
      <c r="B924" s="96" t="str">
        <f t="shared" si="14"/>
        <v>Fustales</v>
      </c>
      <c r="C924" s="96">
        <v>920</v>
      </c>
      <c r="D924" s="90" t="s">
        <v>186</v>
      </c>
      <c r="F924" s="299" t="s">
        <v>1235</v>
      </c>
      <c r="G924" s="90" t="s">
        <v>1066</v>
      </c>
      <c r="H924" s="301" t="s">
        <v>107</v>
      </c>
      <c r="I924" s="96" t="s">
        <v>489</v>
      </c>
      <c r="J924" s="39">
        <v>51</v>
      </c>
      <c r="K924" s="306">
        <v>0</v>
      </c>
      <c r="L924" s="306">
        <v>0</v>
      </c>
      <c r="M924" s="306">
        <v>0</v>
      </c>
      <c r="N924" s="306"/>
      <c r="O924" s="39"/>
      <c r="P924" s="39"/>
      <c r="S924" s="39"/>
      <c r="T924" s="145">
        <v>9</v>
      </c>
      <c r="U924" s="145">
        <v>3</v>
      </c>
      <c r="V924" s="298"/>
      <c r="W924" s="96">
        <f>SQRT((Base[[#This Row],[CAP_1_(cm)]])^2+(Base[[#This Row],[CAP_2_(cm)]])^2+(Base[[#This Row],[CAP_3_(cm)]])^2+(Base[[#This Row],[CAP_4_(cm)]])^2+(Base[[#This Row],[CAP_5_(cm)2]])^2+(Base[[#This Row],[CAP_6_(cm)3]])^2+(Base[[#This Row],[CAP_7_(cm)4]])^2+(Base[[#This Row],[CAP_8_(cm)5]])^2+(Base[[#This Row],[CAP_9_(cm)6]])^2+(Base[[#This Row],[CAP_10(cm)7]])^2)</f>
        <v>51</v>
      </c>
      <c r="X924" s="96">
        <f>(Base[[#This Row],[CAP_(cm)]]/3.1416)/100</f>
        <v>0.16233766233766234</v>
      </c>
      <c r="Y924" s="96">
        <f>(3.1416/4)*(Base[[#This Row],[DAP]]^2)</f>
        <v>2.0698051948051948E-2</v>
      </c>
      <c r="Z924" s="96">
        <f>Base[[#This Row],[Altura_Total]]*Base[[#This Row],[Área_Basal]]*0.65</f>
        <v>0.1210836038961039</v>
      </c>
      <c r="AA924" s="96">
        <f>Base[[#This Row],[Altura_Comercial]]*Base[[#This Row],[Área_Basal]]*0.75</f>
        <v>4.657061688311688E-2</v>
      </c>
      <c r="AB924" s="96">
        <f>IF(($Z$1&lt;190),($AB$1),IF(($Z$1&gt;=190),($AB$2)))*Base[[#This Row],[Volumen_Total]]*'Datos iniciales'!$C$29</f>
        <v>0.1580141030844156</v>
      </c>
      <c r="AC924" s="96">
        <f>EXP((-1.0587+0.8836)*LN(Base[[#This Row],[Biomasa aerea]]))</f>
        <v>1.3813647093561754</v>
      </c>
      <c r="AD924" s="96">
        <f>Base[[#This Row],[Biomasa subterranea]]+Base[[#This Row],[Biomasa aerea]]</f>
        <v>1.5393788124405909</v>
      </c>
      <c r="AE924" s="96">
        <f>Base[[#This Row],[Biomasa Total]]*0.5</f>
        <v>0.76968940622029547</v>
      </c>
      <c r="AF924" s="96">
        <f>Base[[#This Row],[Carbono]]*(44/12)</f>
        <v>2.8221944894744166</v>
      </c>
      <c r="AG924" s="96" t="str">
        <f>IF(AND(Base[[#This Row],[Altura_Total]]&lt;=PS!$Y$17),"Inferior",IF(AND(Base[[#This Row],[Altura_Total]]&gt;PS!$Y$17,Base[[#This Row],[Altura_Total]]&lt;=PS!$Y$18),"Medio",IF(AND(Base[[#This Row],[Altura_Total]]&gt;PS!$Y$18),"Alto")))</f>
        <v>Inferior</v>
      </c>
      <c r="AH924" s="96" t="str">
        <f>IF(AND(Base[[#This Row],[Altura_Total]]&lt;0.31),"Ct1",IF(AND(Base[[#This Row],[Altura_Total]]&gt;=0.31,Base[[#This Row],[Altura_Total]]&lt;1.5),"Ct2",IF(AND(Base[[#This Row],[Altura_Total]]&gt;=1.5),"Ct3")))</f>
        <v>Ct3</v>
      </c>
      <c r="AI924" s="96">
        <f>+Base[[#This Row],[Altura_Total]]-Base[[#This Row],[Altura_Comercial]]</f>
        <v>6</v>
      </c>
      <c r="AJ924" s="96"/>
      <c r="AK924" s="96"/>
      <c r="AL924" s="96"/>
      <c r="AM924" s="96"/>
    </row>
    <row r="925" spans="1:39" ht="24">
      <c r="A925" s="96">
        <v>0</v>
      </c>
      <c r="B925" s="96" t="str">
        <f t="shared" si="14"/>
        <v>Fustales</v>
      </c>
      <c r="C925" s="96">
        <v>921</v>
      </c>
      <c r="D925" s="90" t="s">
        <v>186</v>
      </c>
      <c r="F925" s="299" t="s">
        <v>1236</v>
      </c>
      <c r="G925" s="90" t="s">
        <v>194</v>
      </c>
      <c r="H925" s="301" t="s">
        <v>22</v>
      </c>
      <c r="I925" s="96" t="s">
        <v>195</v>
      </c>
      <c r="J925" s="39">
        <v>34</v>
      </c>
      <c r="K925" s="306">
        <v>0</v>
      </c>
      <c r="L925" s="306">
        <v>0</v>
      </c>
      <c r="M925" s="306">
        <v>0</v>
      </c>
      <c r="N925" s="306"/>
      <c r="O925" s="39"/>
      <c r="P925" s="39"/>
      <c r="S925" s="39"/>
      <c r="T925" s="145">
        <v>7</v>
      </c>
      <c r="U925" s="145">
        <v>2</v>
      </c>
      <c r="V925" s="298"/>
      <c r="W925" s="96">
        <f>SQRT((Base[[#This Row],[CAP_1_(cm)]])^2+(Base[[#This Row],[CAP_2_(cm)]])^2+(Base[[#This Row],[CAP_3_(cm)]])^2+(Base[[#This Row],[CAP_4_(cm)]])^2+(Base[[#This Row],[CAP_5_(cm)2]])^2+(Base[[#This Row],[CAP_6_(cm)3]])^2+(Base[[#This Row],[CAP_7_(cm)4]])^2+(Base[[#This Row],[CAP_8_(cm)5]])^2+(Base[[#This Row],[CAP_9_(cm)6]])^2+(Base[[#This Row],[CAP_10(cm)7]])^2)</f>
        <v>34</v>
      </c>
      <c r="X925" s="96">
        <f>(Base[[#This Row],[CAP_(cm)]]/3.1416)/100</f>
        <v>0.10822510822510824</v>
      </c>
      <c r="Y925" s="96">
        <f>(3.1416/4)*(Base[[#This Row],[DAP]]^2)</f>
        <v>9.1991341991342016E-3</v>
      </c>
      <c r="Z925" s="96">
        <f>Base[[#This Row],[Altura_Total]]*Base[[#This Row],[Área_Basal]]*0.65</f>
        <v>4.1856060606060619E-2</v>
      </c>
      <c r="AA925" s="96">
        <f>Base[[#This Row],[Altura_Comercial]]*Base[[#This Row],[Área_Basal]]*0.75</f>
        <v>1.3798701298701303E-2</v>
      </c>
      <c r="AB925" s="96">
        <f>IF(($Z$1&lt;190),($AB$1),IF(($Z$1&gt;=190),($AB$2)))*Base[[#This Row],[Volumen_Total]]*'Datos iniciales'!$C$29</f>
        <v>5.462215909090911E-2</v>
      </c>
      <c r="AC925" s="96">
        <f>EXP((-1.0587+0.8836)*LN(Base[[#This Row],[Biomasa aerea]]))</f>
        <v>1.6637448038800098</v>
      </c>
      <c r="AD925" s="96">
        <f>Base[[#This Row],[Biomasa subterranea]]+Base[[#This Row],[Biomasa aerea]]</f>
        <v>1.7183669629709188</v>
      </c>
      <c r="AE925" s="96">
        <f>Base[[#This Row],[Biomasa Total]]*0.5</f>
        <v>0.85918348148545942</v>
      </c>
      <c r="AF925" s="96">
        <f>Base[[#This Row],[Carbono]]*(44/12)</f>
        <v>3.1503394321133511</v>
      </c>
      <c r="AG925" s="96" t="str">
        <f>IF(AND(Base[[#This Row],[Altura_Total]]&lt;=PS!$Y$17),"Inferior",IF(AND(Base[[#This Row],[Altura_Total]]&gt;PS!$Y$17,Base[[#This Row],[Altura_Total]]&lt;=PS!$Y$18),"Medio",IF(AND(Base[[#This Row],[Altura_Total]]&gt;PS!$Y$18),"Alto")))</f>
        <v>Inferior</v>
      </c>
      <c r="AH925" s="96" t="str">
        <f>IF(AND(Base[[#This Row],[Altura_Total]]&lt;0.31),"Ct1",IF(AND(Base[[#This Row],[Altura_Total]]&gt;=0.31,Base[[#This Row],[Altura_Total]]&lt;1.5),"Ct2",IF(AND(Base[[#This Row],[Altura_Total]]&gt;=1.5),"Ct3")))</f>
        <v>Ct3</v>
      </c>
      <c r="AI925" s="96">
        <f>+Base[[#This Row],[Altura_Total]]-Base[[#This Row],[Altura_Comercial]]</f>
        <v>5</v>
      </c>
      <c r="AJ925" s="96"/>
      <c r="AK925" s="96"/>
      <c r="AL925" s="96"/>
      <c r="AM925" s="96"/>
    </row>
    <row r="926" spans="1:39" ht="24">
      <c r="A926" s="96">
        <v>0</v>
      </c>
      <c r="B926" s="96" t="str">
        <f t="shared" si="14"/>
        <v>Fustales</v>
      </c>
      <c r="C926" s="96">
        <v>922</v>
      </c>
      <c r="D926" s="90" t="s">
        <v>186</v>
      </c>
      <c r="F926" s="299" t="s">
        <v>1237</v>
      </c>
      <c r="G926" s="90" t="s">
        <v>194</v>
      </c>
      <c r="H926" s="301" t="s">
        <v>22</v>
      </c>
      <c r="I926" s="96" t="s">
        <v>195</v>
      </c>
      <c r="J926" s="39">
        <v>39</v>
      </c>
      <c r="K926" s="306">
        <v>35</v>
      </c>
      <c r="L926" s="306">
        <v>42.6</v>
      </c>
      <c r="M926" s="306">
        <v>0</v>
      </c>
      <c r="N926" s="306"/>
      <c r="O926" s="39"/>
      <c r="P926" s="39"/>
      <c r="S926" s="39"/>
      <c r="T926" s="145">
        <v>8</v>
      </c>
      <c r="U926" s="145">
        <v>2</v>
      </c>
      <c r="V926" s="298"/>
      <c r="W926" s="96">
        <f>SQRT((Base[[#This Row],[CAP_1_(cm)]])^2+(Base[[#This Row],[CAP_2_(cm)]])^2+(Base[[#This Row],[CAP_3_(cm)]])^2+(Base[[#This Row],[CAP_4_(cm)]])^2+(Base[[#This Row],[CAP_5_(cm)2]])^2+(Base[[#This Row],[CAP_6_(cm)3]])^2+(Base[[#This Row],[CAP_7_(cm)4]])^2+(Base[[#This Row],[CAP_8_(cm)5]])^2+(Base[[#This Row],[CAP_9_(cm)6]])^2+(Base[[#This Row],[CAP_10(cm)7]])^2)</f>
        <v>67.533399144423342</v>
      </c>
      <c r="X926" s="96">
        <f>(Base[[#This Row],[CAP_(cm)]]/3.1416)/100</f>
        <v>0.21496498327101904</v>
      </c>
      <c r="Y926" s="96">
        <f>(3.1416/4)*(Base[[#This Row],[DAP]]^2)</f>
        <v>3.6293290043290037E-2</v>
      </c>
      <c r="Z926" s="96">
        <f>Base[[#This Row],[Altura_Total]]*Base[[#This Row],[Área_Basal]]*0.65</f>
        <v>0.18872510822510821</v>
      </c>
      <c r="AA926" s="96">
        <f>Base[[#This Row],[Altura_Comercial]]*Base[[#This Row],[Área_Basal]]*0.75</f>
        <v>5.4439935064935052E-2</v>
      </c>
      <c r="AB926" s="96">
        <f>IF(($Z$1&lt;190),($AB$1),IF(($Z$1&gt;=190),($AB$2)))*Base[[#This Row],[Volumen_Total]]*'Datos iniciales'!$C$29</f>
        <v>0.2462862662337662</v>
      </c>
      <c r="AC926" s="96">
        <f>EXP((-1.0587+0.8836)*LN(Base[[#This Row],[Biomasa aerea]]))</f>
        <v>1.2780823044067795</v>
      </c>
      <c r="AD926" s="96">
        <f>Base[[#This Row],[Biomasa subterranea]]+Base[[#This Row],[Biomasa aerea]]</f>
        <v>1.5243685706405457</v>
      </c>
      <c r="AE926" s="96">
        <f>Base[[#This Row],[Biomasa Total]]*0.5</f>
        <v>0.76218428532027283</v>
      </c>
      <c r="AF926" s="96">
        <f>Base[[#This Row],[Carbono]]*(44/12)</f>
        <v>2.7946757128410002</v>
      </c>
      <c r="AG926" s="96" t="str">
        <f>IF(AND(Base[[#This Row],[Altura_Total]]&lt;=PS!$Y$17),"Inferior",IF(AND(Base[[#This Row],[Altura_Total]]&gt;PS!$Y$17,Base[[#This Row],[Altura_Total]]&lt;=PS!$Y$18),"Medio",IF(AND(Base[[#This Row],[Altura_Total]]&gt;PS!$Y$18),"Alto")))</f>
        <v>Inferior</v>
      </c>
      <c r="AH926" s="96" t="str">
        <f>IF(AND(Base[[#This Row],[Altura_Total]]&lt;0.31),"Ct1",IF(AND(Base[[#This Row],[Altura_Total]]&gt;=0.31,Base[[#This Row],[Altura_Total]]&lt;1.5),"Ct2",IF(AND(Base[[#This Row],[Altura_Total]]&gt;=1.5),"Ct3")))</f>
        <v>Ct3</v>
      </c>
      <c r="AI926" s="96">
        <f>+Base[[#This Row],[Altura_Total]]-Base[[#This Row],[Altura_Comercial]]</f>
        <v>6</v>
      </c>
      <c r="AJ926" s="96"/>
      <c r="AK926" s="96"/>
      <c r="AL926" s="96"/>
      <c r="AM926" s="96"/>
    </row>
    <row r="927" spans="1:39" ht="24">
      <c r="A927" s="96">
        <v>0</v>
      </c>
      <c r="B927" s="96" t="str">
        <f t="shared" si="14"/>
        <v>Fustales</v>
      </c>
      <c r="C927" s="96">
        <v>923</v>
      </c>
      <c r="D927" s="90" t="s">
        <v>186</v>
      </c>
      <c r="F927" s="299" t="s">
        <v>1238</v>
      </c>
      <c r="G927" s="90" t="s">
        <v>1066</v>
      </c>
      <c r="H927" s="301" t="s">
        <v>107</v>
      </c>
      <c r="I927" s="96" t="s">
        <v>489</v>
      </c>
      <c r="J927" s="39">
        <v>33</v>
      </c>
      <c r="K927" s="306">
        <v>0</v>
      </c>
      <c r="L927" s="306">
        <v>0</v>
      </c>
      <c r="M927" s="306">
        <v>0</v>
      </c>
      <c r="N927" s="306"/>
      <c r="O927" s="39"/>
      <c r="P927" s="39"/>
      <c r="S927" s="39"/>
      <c r="T927" s="145">
        <v>8</v>
      </c>
      <c r="U927" s="145">
        <v>2</v>
      </c>
      <c r="V927" s="298"/>
      <c r="W927" s="96">
        <f>SQRT((Base[[#This Row],[CAP_1_(cm)]])^2+(Base[[#This Row],[CAP_2_(cm)]])^2+(Base[[#This Row],[CAP_3_(cm)]])^2+(Base[[#This Row],[CAP_4_(cm)]])^2+(Base[[#This Row],[CAP_5_(cm)2]])^2+(Base[[#This Row],[CAP_6_(cm)3]])^2+(Base[[#This Row],[CAP_7_(cm)4]])^2+(Base[[#This Row],[CAP_8_(cm)5]])^2+(Base[[#This Row],[CAP_9_(cm)6]])^2+(Base[[#This Row],[CAP_10(cm)7]])^2)</f>
        <v>33</v>
      </c>
      <c r="X927" s="96">
        <f>(Base[[#This Row],[CAP_(cm)]]/3.1416)/100</f>
        <v>0.10504201680672269</v>
      </c>
      <c r="Y927" s="96">
        <f>(3.1416/4)*(Base[[#This Row],[DAP]]^2)</f>
        <v>8.6659663865546223E-3</v>
      </c>
      <c r="Z927" s="96">
        <f>Base[[#This Row],[Altura_Total]]*Base[[#This Row],[Área_Basal]]*0.65</f>
        <v>4.506302521008404E-2</v>
      </c>
      <c r="AA927" s="96">
        <f>Base[[#This Row],[Altura_Comercial]]*Base[[#This Row],[Área_Basal]]*0.75</f>
        <v>1.2998949579831933E-2</v>
      </c>
      <c r="AB927" s="96">
        <f>IF(($Z$1&lt;190),($AB$1),IF(($Z$1&gt;=190),($AB$2)))*Base[[#This Row],[Volumen_Total]]*'Datos iniciales'!$C$29</f>
        <v>5.880724789915967E-2</v>
      </c>
      <c r="AC927" s="96">
        <f>EXP((-1.0587+0.8836)*LN(Base[[#This Row],[Biomasa aerea]]))</f>
        <v>1.6423762538740341</v>
      </c>
      <c r="AD927" s="96">
        <f>Base[[#This Row],[Biomasa subterranea]]+Base[[#This Row],[Biomasa aerea]]</f>
        <v>1.7011835017731938</v>
      </c>
      <c r="AE927" s="96">
        <f>Base[[#This Row],[Biomasa Total]]*0.5</f>
        <v>0.85059175088659689</v>
      </c>
      <c r="AF927" s="96">
        <f>Base[[#This Row],[Carbono]]*(44/12)</f>
        <v>3.1188364199175216</v>
      </c>
      <c r="AG927" s="96" t="str">
        <f>IF(AND(Base[[#This Row],[Altura_Total]]&lt;=PS!$Y$17),"Inferior",IF(AND(Base[[#This Row],[Altura_Total]]&gt;PS!$Y$17,Base[[#This Row],[Altura_Total]]&lt;=PS!$Y$18),"Medio",IF(AND(Base[[#This Row],[Altura_Total]]&gt;PS!$Y$18),"Alto")))</f>
        <v>Inferior</v>
      </c>
      <c r="AH927" s="96" t="str">
        <f>IF(AND(Base[[#This Row],[Altura_Total]]&lt;0.31),"Ct1",IF(AND(Base[[#This Row],[Altura_Total]]&gt;=0.31,Base[[#This Row],[Altura_Total]]&lt;1.5),"Ct2",IF(AND(Base[[#This Row],[Altura_Total]]&gt;=1.5),"Ct3")))</f>
        <v>Ct3</v>
      </c>
      <c r="AI927" s="96">
        <f>+Base[[#This Row],[Altura_Total]]-Base[[#This Row],[Altura_Comercial]]</f>
        <v>6</v>
      </c>
      <c r="AJ927" s="96"/>
      <c r="AK927" s="96"/>
      <c r="AL927" s="96"/>
      <c r="AM927" s="96"/>
    </row>
    <row r="928" spans="1:39" ht="24">
      <c r="A928" s="96">
        <v>0</v>
      </c>
      <c r="B928" s="96" t="str">
        <f t="shared" si="14"/>
        <v>Fustales</v>
      </c>
      <c r="C928" s="96">
        <v>924</v>
      </c>
      <c r="D928" s="90" t="s">
        <v>186</v>
      </c>
      <c r="F928" s="299" t="s">
        <v>1239</v>
      </c>
      <c r="G928" s="90" t="s">
        <v>701</v>
      </c>
      <c r="H928" s="301" t="s">
        <v>40</v>
      </c>
      <c r="I928" s="96" t="s">
        <v>201</v>
      </c>
      <c r="J928" s="39">
        <v>71.400000000000006</v>
      </c>
      <c r="K928" s="306">
        <v>0</v>
      </c>
      <c r="L928" s="306">
        <v>0</v>
      </c>
      <c r="M928" s="306">
        <v>0</v>
      </c>
      <c r="N928" s="306"/>
      <c r="O928" s="39"/>
      <c r="P928" s="39"/>
      <c r="S928" s="39"/>
      <c r="T928" s="145">
        <v>7</v>
      </c>
      <c r="U928" s="145">
        <v>2</v>
      </c>
      <c r="V928" s="298"/>
      <c r="W928" s="96">
        <f>SQRT((Base[[#This Row],[CAP_1_(cm)]])^2+(Base[[#This Row],[CAP_2_(cm)]])^2+(Base[[#This Row],[CAP_3_(cm)]])^2+(Base[[#This Row],[CAP_4_(cm)]])^2+(Base[[#This Row],[CAP_5_(cm)2]])^2+(Base[[#This Row],[CAP_6_(cm)3]])^2+(Base[[#This Row],[CAP_7_(cm)4]])^2+(Base[[#This Row],[CAP_8_(cm)5]])^2+(Base[[#This Row],[CAP_9_(cm)6]])^2+(Base[[#This Row],[CAP_10(cm)7]])^2)</f>
        <v>71.400000000000006</v>
      </c>
      <c r="X928" s="96">
        <f>(Base[[#This Row],[CAP_(cm)]]/3.1416)/100</f>
        <v>0.22727272727272729</v>
      </c>
      <c r="Y928" s="96">
        <f>(3.1416/4)*(Base[[#This Row],[DAP]]^2)</f>
        <v>4.0568181818181823E-2</v>
      </c>
      <c r="Z928" s="96">
        <f>Base[[#This Row],[Altura_Total]]*Base[[#This Row],[Área_Basal]]*0.65</f>
        <v>0.1845852272727273</v>
      </c>
      <c r="AA928" s="96">
        <f>Base[[#This Row],[Altura_Comercial]]*Base[[#This Row],[Área_Basal]]*0.75</f>
        <v>6.0852272727272734E-2</v>
      </c>
      <c r="AB928" s="96">
        <f>IF(($Z$1&lt;190),($AB$1),IF(($Z$1&gt;=190),($AB$2)))*Base[[#This Row],[Volumen_Total]]*'Datos iniciales'!$C$29</f>
        <v>0.24088372159090915</v>
      </c>
      <c r="AC928" s="96">
        <f>EXP((-1.0587+0.8836)*LN(Base[[#This Row],[Biomasa aerea]]))</f>
        <v>1.2830557139798118</v>
      </c>
      <c r="AD928" s="96">
        <f>Base[[#This Row],[Biomasa subterranea]]+Base[[#This Row],[Biomasa aerea]]</f>
        <v>1.523939435570721</v>
      </c>
      <c r="AE928" s="96">
        <f>Base[[#This Row],[Biomasa Total]]*0.5</f>
        <v>0.76196971778536049</v>
      </c>
      <c r="AF928" s="96">
        <f>Base[[#This Row],[Carbono]]*(44/12)</f>
        <v>2.7938889652129881</v>
      </c>
      <c r="AG928" s="96" t="str">
        <f>IF(AND(Base[[#This Row],[Altura_Total]]&lt;=PS!$Y$17),"Inferior",IF(AND(Base[[#This Row],[Altura_Total]]&gt;PS!$Y$17,Base[[#This Row],[Altura_Total]]&lt;=PS!$Y$18),"Medio",IF(AND(Base[[#This Row],[Altura_Total]]&gt;PS!$Y$18),"Alto")))</f>
        <v>Inferior</v>
      </c>
      <c r="AH928" s="96" t="str">
        <f>IF(AND(Base[[#This Row],[Altura_Total]]&lt;0.31),"Ct1",IF(AND(Base[[#This Row],[Altura_Total]]&gt;=0.31,Base[[#This Row],[Altura_Total]]&lt;1.5),"Ct2",IF(AND(Base[[#This Row],[Altura_Total]]&gt;=1.5),"Ct3")))</f>
        <v>Ct3</v>
      </c>
      <c r="AI928" s="96">
        <f>+Base[[#This Row],[Altura_Total]]-Base[[#This Row],[Altura_Comercial]]</f>
        <v>5</v>
      </c>
      <c r="AJ928" s="96"/>
      <c r="AK928" s="96"/>
      <c r="AL928" s="96"/>
      <c r="AM928" s="96"/>
    </row>
    <row r="929" spans="1:39" ht="24">
      <c r="A929" s="96">
        <v>0</v>
      </c>
      <c r="B929" s="96" t="str">
        <f t="shared" si="14"/>
        <v>Fustales</v>
      </c>
      <c r="C929" s="96">
        <v>925</v>
      </c>
      <c r="D929" s="90" t="s">
        <v>186</v>
      </c>
      <c r="F929" s="299" t="s">
        <v>1240</v>
      </c>
      <c r="G929" s="90" t="s">
        <v>1066</v>
      </c>
      <c r="H929" s="301" t="s">
        <v>107</v>
      </c>
      <c r="I929" s="96" t="s">
        <v>489</v>
      </c>
      <c r="J929" s="39">
        <v>49</v>
      </c>
      <c r="K929" s="306">
        <v>0</v>
      </c>
      <c r="L929" s="306">
        <v>0</v>
      </c>
      <c r="M929" s="306">
        <v>0</v>
      </c>
      <c r="N929" s="306"/>
      <c r="O929" s="39"/>
      <c r="P929" s="39"/>
      <c r="S929" s="39"/>
      <c r="T929" s="145">
        <v>8</v>
      </c>
      <c r="U929" s="145">
        <v>2</v>
      </c>
      <c r="V929" s="298"/>
      <c r="W929" s="96">
        <f>SQRT((Base[[#This Row],[CAP_1_(cm)]])^2+(Base[[#This Row],[CAP_2_(cm)]])^2+(Base[[#This Row],[CAP_3_(cm)]])^2+(Base[[#This Row],[CAP_4_(cm)]])^2+(Base[[#This Row],[CAP_5_(cm)2]])^2+(Base[[#This Row],[CAP_6_(cm)3]])^2+(Base[[#This Row],[CAP_7_(cm)4]])^2+(Base[[#This Row],[CAP_8_(cm)5]])^2+(Base[[#This Row],[CAP_9_(cm)6]])^2+(Base[[#This Row],[CAP_10(cm)7]])^2)</f>
        <v>49</v>
      </c>
      <c r="X929" s="96">
        <f>(Base[[#This Row],[CAP_(cm)]]/3.1416)/100</f>
        <v>0.15597147950089127</v>
      </c>
      <c r="Y929" s="96">
        <f>(3.1416/4)*(Base[[#This Row],[DAP]]^2)</f>
        <v>1.9106506238859181E-2</v>
      </c>
      <c r="Z929" s="96">
        <f>Base[[#This Row],[Altura_Total]]*Base[[#This Row],[Área_Basal]]*0.65</f>
        <v>9.9353832442067747E-2</v>
      </c>
      <c r="AA929" s="96">
        <f>Base[[#This Row],[Altura_Comercial]]*Base[[#This Row],[Área_Basal]]*0.75</f>
        <v>2.8659759358288774E-2</v>
      </c>
      <c r="AB929" s="96">
        <f>IF(($Z$1&lt;190),($AB$1),IF(($Z$1&gt;=190),($AB$2)))*Base[[#This Row],[Volumen_Total]]*'Datos iniciales'!$C$29</f>
        <v>0.12965675133689841</v>
      </c>
      <c r="AC929" s="96">
        <f>EXP((-1.0587+0.8836)*LN(Base[[#This Row],[Biomasa aerea]]))</f>
        <v>1.4300445649093703</v>
      </c>
      <c r="AD929" s="96">
        <f>Base[[#This Row],[Biomasa subterranea]]+Base[[#This Row],[Biomasa aerea]]</f>
        <v>1.5597013162462687</v>
      </c>
      <c r="AE929" s="96">
        <f>Base[[#This Row],[Biomasa Total]]*0.5</f>
        <v>0.77985065812313437</v>
      </c>
      <c r="AF929" s="96">
        <f>Base[[#This Row],[Carbono]]*(44/12)</f>
        <v>2.8594524131181593</v>
      </c>
      <c r="AG929" s="96" t="str">
        <f>IF(AND(Base[[#This Row],[Altura_Total]]&lt;=PS!$Y$17),"Inferior",IF(AND(Base[[#This Row],[Altura_Total]]&gt;PS!$Y$17,Base[[#This Row],[Altura_Total]]&lt;=PS!$Y$18),"Medio",IF(AND(Base[[#This Row],[Altura_Total]]&gt;PS!$Y$18),"Alto")))</f>
        <v>Inferior</v>
      </c>
      <c r="AH929" s="96" t="str">
        <f>IF(AND(Base[[#This Row],[Altura_Total]]&lt;0.31),"Ct1",IF(AND(Base[[#This Row],[Altura_Total]]&gt;=0.31,Base[[#This Row],[Altura_Total]]&lt;1.5),"Ct2",IF(AND(Base[[#This Row],[Altura_Total]]&gt;=1.5),"Ct3")))</f>
        <v>Ct3</v>
      </c>
      <c r="AI929" s="96">
        <f>+Base[[#This Row],[Altura_Total]]-Base[[#This Row],[Altura_Comercial]]</f>
        <v>6</v>
      </c>
      <c r="AJ929" s="96"/>
      <c r="AK929" s="96"/>
      <c r="AL929" s="96"/>
      <c r="AM929" s="96"/>
    </row>
    <row r="930" spans="1:39" ht="24">
      <c r="A930" s="96">
        <v>0</v>
      </c>
      <c r="B930" s="96" t="str">
        <f t="shared" si="14"/>
        <v>Fustales</v>
      </c>
      <c r="C930" s="96">
        <v>926</v>
      </c>
      <c r="D930" s="90" t="s">
        <v>186</v>
      </c>
      <c r="F930" s="299" t="s">
        <v>1241</v>
      </c>
      <c r="G930" s="90" t="s">
        <v>701</v>
      </c>
      <c r="H930" s="301" t="s">
        <v>40</v>
      </c>
      <c r="I930" s="96" t="s">
        <v>201</v>
      </c>
      <c r="J930" s="39">
        <v>244</v>
      </c>
      <c r="K930" s="306">
        <v>0</v>
      </c>
      <c r="L930" s="306">
        <v>0</v>
      </c>
      <c r="M930" s="306">
        <v>0</v>
      </c>
      <c r="N930" s="306"/>
      <c r="O930" s="39"/>
      <c r="P930" s="39"/>
      <c r="S930" s="39"/>
      <c r="T930" s="145">
        <v>10</v>
      </c>
      <c r="U930" s="145">
        <v>2</v>
      </c>
      <c r="V930" s="298"/>
      <c r="W930" s="96">
        <f>SQRT((Base[[#This Row],[CAP_1_(cm)]])^2+(Base[[#This Row],[CAP_2_(cm)]])^2+(Base[[#This Row],[CAP_3_(cm)]])^2+(Base[[#This Row],[CAP_4_(cm)]])^2+(Base[[#This Row],[CAP_5_(cm)2]])^2+(Base[[#This Row],[CAP_6_(cm)3]])^2+(Base[[#This Row],[CAP_7_(cm)4]])^2+(Base[[#This Row],[CAP_8_(cm)5]])^2+(Base[[#This Row],[CAP_9_(cm)6]])^2+(Base[[#This Row],[CAP_10(cm)7]])^2)</f>
        <v>244</v>
      </c>
      <c r="X930" s="96">
        <f>(Base[[#This Row],[CAP_(cm)]]/3.1416)/100</f>
        <v>0.7766743060860708</v>
      </c>
      <c r="Y930" s="96">
        <f>(3.1416/4)*(Base[[#This Row],[DAP]]^2)</f>
        <v>0.47377132671250316</v>
      </c>
      <c r="Z930" s="96">
        <f>Base[[#This Row],[Altura_Total]]*Base[[#This Row],[Área_Basal]]*0.65</f>
        <v>3.0795136236312706</v>
      </c>
      <c r="AA930" s="96">
        <f>Base[[#This Row],[Altura_Comercial]]*Base[[#This Row],[Área_Basal]]*0.75</f>
        <v>0.71065699006875471</v>
      </c>
      <c r="AB930" s="96">
        <f>IF(($Z$1&lt;190),($AB$1),IF(($Z$1&gt;=190),($AB$2)))*Base[[#This Row],[Volumen_Total]]*'Datos iniciales'!$C$29</f>
        <v>4.0187652788388082</v>
      </c>
      <c r="AC930" s="96">
        <f>EXP((-1.0587+0.8836)*LN(Base[[#This Row],[Biomasa aerea]]))</f>
        <v>0.78383270186898535</v>
      </c>
      <c r="AD930" s="96">
        <f>Base[[#This Row],[Biomasa subterranea]]+Base[[#This Row],[Biomasa aerea]]</f>
        <v>4.8025979807077936</v>
      </c>
      <c r="AE930" s="96">
        <f>Base[[#This Row],[Biomasa Total]]*0.5</f>
        <v>2.4012989903538968</v>
      </c>
      <c r="AF930" s="96">
        <f>Base[[#This Row],[Carbono]]*(44/12)</f>
        <v>8.8047629646309549</v>
      </c>
      <c r="AG930" s="96" t="str">
        <f>IF(AND(Base[[#This Row],[Altura_Total]]&lt;=PS!$Y$17),"Inferior",IF(AND(Base[[#This Row],[Altura_Total]]&gt;PS!$Y$17,Base[[#This Row],[Altura_Total]]&lt;=PS!$Y$18),"Medio",IF(AND(Base[[#This Row],[Altura_Total]]&gt;PS!$Y$18),"Alto")))</f>
        <v>Inferior</v>
      </c>
      <c r="AH930" s="96" t="str">
        <f>IF(AND(Base[[#This Row],[Altura_Total]]&lt;0.31),"Ct1",IF(AND(Base[[#This Row],[Altura_Total]]&gt;=0.31,Base[[#This Row],[Altura_Total]]&lt;1.5),"Ct2",IF(AND(Base[[#This Row],[Altura_Total]]&gt;=1.5),"Ct3")))</f>
        <v>Ct3</v>
      </c>
      <c r="AI930" s="96">
        <f>+Base[[#This Row],[Altura_Total]]-Base[[#This Row],[Altura_Comercial]]</f>
        <v>8</v>
      </c>
      <c r="AJ930" s="96"/>
      <c r="AK930" s="96"/>
      <c r="AL930" s="96"/>
      <c r="AM930" s="96"/>
    </row>
    <row r="931" spans="1:39" ht="24">
      <c r="A931" s="96">
        <v>0</v>
      </c>
      <c r="B931" s="96" t="str">
        <f t="shared" si="14"/>
        <v>Fustales</v>
      </c>
      <c r="C931" s="96">
        <v>927</v>
      </c>
      <c r="D931" s="90" t="s">
        <v>186</v>
      </c>
      <c r="F931" s="299" t="s">
        <v>1242</v>
      </c>
      <c r="G931" s="90" t="s">
        <v>194</v>
      </c>
      <c r="H931" s="301" t="s">
        <v>22</v>
      </c>
      <c r="I931" s="96" t="s">
        <v>195</v>
      </c>
      <c r="J931" s="39">
        <v>49</v>
      </c>
      <c r="K931" s="306">
        <v>0</v>
      </c>
      <c r="L931" s="306">
        <v>0</v>
      </c>
      <c r="M931" s="306">
        <v>0</v>
      </c>
      <c r="N931" s="306"/>
      <c r="O931" s="39"/>
      <c r="P931" s="39"/>
      <c r="S931" s="39"/>
      <c r="T931" s="145">
        <v>5</v>
      </c>
      <c r="U931" s="145">
        <v>1</v>
      </c>
      <c r="V931" s="298"/>
      <c r="W931" s="96">
        <f>SQRT((Base[[#This Row],[CAP_1_(cm)]])^2+(Base[[#This Row],[CAP_2_(cm)]])^2+(Base[[#This Row],[CAP_3_(cm)]])^2+(Base[[#This Row],[CAP_4_(cm)]])^2+(Base[[#This Row],[CAP_5_(cm)2]])^2+(Base[[#This Row],[CAP_6_(cm)3]])^2+(Base[[#This Row],[CAP_7_(cm)4]])^2+(Base[[#This Row],[CAP_8_(cm)5]])^2+(Base[[#This Row],[CAP_9_(cm)6]])^2+(Base[[#This Row],[CAP_10(cm)7]])^2)</f>
        <v>49</v>
      </c>
      <c r="X931" s="96">
        <f>(Base[[#This Row],[CAP_(cm)]]/3.1416)/100</f>
        <v>0.15597147950089127</v>
      </c>
      <c r="Y931" s="96">
        <f>(3.1416/4)*(Base[[#This Row],[DAP]]^2)</f>
        <v>1.9106506238859181E-2</v>
      </c>
      <c r="Z931" s="96">
        <f>Base[[#This Row],[Altura_Total]]*Base[[#This Row],[Área_Basal]]*0.65</f>
        <v>6.2096145276292342E-2</v>
      </c>
      <c r="AA931" s="96">
        <f>Base[[#This Row],[Altura_Comercial]]*Base[[#This Row],[Área_Basal]]*0.75</f>
        <v>1.4329879679144387E-2</v>
      </c>
      <c r="AB931" s="96">
        <f>IF(($Z$1&lt;190),($AB$1),IF(($Z$1&gt;=190),($AB$2)))*Base[[#This Row],[Volumen_Total]]*'Datos iniciales'!$C$29</f>
        <v>8.1035469585561515E-2</v>
      </c>
      <c r="AC931" s="96">
        <f>EXP((-1.0587+0.8836)*LN(Base[[#This Row],[Biomasa aerea]]))</f>
        <v>1.5527122547865984</v>
      </c>
      <c r="AD931" s="96">
        <f>Base[[#This Row],[Biomasa subterranea]]+Base[[#This Row],[Biomasa aerea]]</f>
        <v>1.6337477243721599</v>
      </c>
      <c r="AE931" s="96">
        <f>Base[[#This Row],[Biomasa Total]]*0.5</f>
        <v>0.81687386218607994</v>
      </c>
      <c r="AF931" s="96">
        <f>Base[[#This Row],[Carbono]]*(44/12)</f>
        <v>2.9952041613489597</v>
      </c>
      <c r="AG931" s="96" t="str">
        <f>IF(AND(Base[[#This Row],[Altura_Total]]&lt;=PS!$Y$17),"Inferior",IF(AND(Base[[#This Row],[Altura_Total]]&gt;PS!$Y$17,Base[[#This Row],[Altura_Total]]&lt;=PS!$Y$18),"Medio",IF(AND(Base[[#This Row],[Altura_Total]]&gt;PS!$Y$18),"Alto")))</f>
        <v>Inferior</v>
      </c>
      <c r="AH931" s="96" t="str">
        <f>IF(AND(Base[[#This Row],[Altura_Total]]&lt;0.31),"Ct1",IF(AND(Base[[#This Row],[Altura_Total]]&gt;=0.31,Base[[#This Row],[Altura_Total]]&lt;1.5),"Ct2",IF(AND(Base[[#This Row],[Altura_Total]]&gt;=1.5),"Ct3")))</f>
        <v>Ct3</v>
      </c>
      <c r="AI931" s="96">
        <f>+Base[[#This Row],[Altura_Total]]-Base[[#This Row],[Altura_Comercial]]</f>
        <v>4</v>
      </c>
      <c r="AJ931" s="96"/>
      <c r="AK931" s="96"/>
      <c r="AL931" s="96"/>
      <c r="AM931" s="96"/>
    </row>
    <row r="932" spans="1:39" ht="24">
      <c r="A932" s="96">
        <v>0</v>
      </c>
      <c r="B932" s="96" t="str">
        <f t="shared" si="14"/>
        <v>Fustales</v>
      </c>
      <c r="C932" s="96">
        <v>928</v>
      </c>
      <c r="D932" s="90" t="s">
        <v>186</v>
      </c>
      <c r="F932" s="299" t="s">
        <v>1243</v>
      </c>
      <c r="G932" s="90" t="s">
        <v>194</v>
      </c>
      <c r="H932" s="301" t="s">
        <v>22</v>
      </c>
      <c r="I932" s="96" t="s">
        <v>195</v>
      </c>
      <c r="J932" s="39">
        <v>33</v>
      </c>
      <c r="K932" s="306">
        <v>0</v>
      </c>
      <c r="L932" s="306">
        <v>0</v>
      </c>
      <c r="M932" s="306">
        <v>0</v>
      </c>
      <c r="N932" s="306"/>
      <c r="O932" s="39"/>
      <c r="P932" s="39"/>
      <c r="S932" s="39"/>
      <c r="T932" s="145">
        <v>5</v>
      </c>
      <c r="U932" s="145">
        <v>1</v>
      </c>
      <c r="V932" s="298"/>
      <c r="W932" s="96">
        <f>SQRT((Base[[#This Row],[CAP_1_(cm)]])^2+(Base[[#This Row],[CAP_2_(cm)]])^2+(Base[[#This Row],[CAP_3_(cm)]])^2+(Base[[#This Row],[CAP_4_(cm)]])^2+(Base[[#This Row],[CAP_5_(cm)2]])^2+(Base[[#This Row],[CAP_6_(cm)3]])^2+(Base[[#This Row],[CAP_7_(cm)4]])^2+(Base[[#This Row],[CAP_8_(cm)5]])^2+(Base[[#This Row],[CAP_9_(cm)6]])^2+(Base[[#This Row],[CAP_10(cm)7]])^2)</f>
        <v>33</v>
      </c>
      <c r="X932" s="96">
        <f>(Base[[#This Row],[CAP_(cm)]]/3.1416)/100</f>
        <v>0.10504201680672269</v>
      </c>
      <c r="Y932" s="96">
        <f>(3.1416/4)*(Base[[#This Row],[DAP]]^2)</f>
        <v>8.6659663865546223E-3</v>
      </c>
      <c r="Z932" s="96">
        <f>Base[[#This Row],[Altura_Total]]*Base[[#This Row],[Área_Basal]]*0.65</f>
        <v>2.8164390756302522E-2</v>
      </c>
      <c r="AA932" s="96">
        <f>Base[[#This Row],[Altura_Comercial]]*Base[[#This Row],[Área_Basal]]*0.75</f>
        <v>6.4994747899159667E-3</v>
      </c>
      <c r="AB932" s="96">
        <f>IF(($Z$1&lt;190),($AB$1),IF(($Z$1&gt;=190),($AB$2)))*Base[[#This Row],[Volumen_Total]]*'Datos iniciales'!$C$29</f>
        <v>3.675452993697479E-2</v>
      </c>
      <c r="AC932" s="96">
        <f>EXP((-1.0587+0.8836)*LN(Base[[#This Row],[Biomasa aerea]]))</f>
        <v>1.7832575284269789</v>
      </c>
      <c r="AD932" s="96">
        <f>Base[[#This Row],[Biomasa subterranea]]+Base[[#This Row],[Biomasa aerea]]</f>
        <v>1.8200120583639536</v>
      </c>
      <c r="AE932" s="96">
        <f>Base[[#This Row],[Biomasa Total]]*0.5</f>
        <v>0.91000602918197682</v>
      </c>
      <c r="AF932" s="96">
        <f>Base[[#This Row],[Carbono]]*(44/12)</f>
        <v>3.3366887736672481</v>
      </c>
      <c r="AG932" s="96" t="str">
        <f>IF(AND(Base[[#This Row],[Altura_Total]]&lt;=PS!$Y$17),"Inferior",IF(AND(Base[[#This Row],[Altura_Total]]&gt;PS!$Y$17,Base[[#This Row],[Altura_Total]]&lt;=PS!$Y$18),"Medio",IF(AND(Base[[#This Row],[Altura_Total]]&gt;PS!$Y$18),"Alto")))</f>
        <v>Inferior</v>
      </c>
      <c r="AH932" s="96" t="str">
        <f>IF(AND(Base[[#This Row],[Altura_Total]]&lt;0.31),"Ct1",IF(AND(Base[[#This Row],[Altura_Total]]&gt;=0.31,Base[[#This Row],[Altura_Total]]&lt;1.5),"Ct2",IF(AND(Base[[#This Row],[Altura_Total]]&gt;=1.5),"Ct3")))</f>
        <v>Ct3</v>
      </c>
      <c r="AI932" s="96">
        <f>+Base[[#This Row],[Altura_Total]]-Base[[#This Row],[Altura_Comercial]]</f>
        <v>4</v>
      </c>
      <c r="AJ932" s="96"/>
      <c r="AK932" s="96"/>
      <c r="AL932" s="96"/>
      <c r="AM932" s="96"/>
    </row>
    <row r="933" spans="1:39" ht="24">
      <c r="A933" s="96">
        <v>0</v>
      </c>
      <c r="B933" s="96" t="str">
        <f t="shared" si="14"/>
        <v>Fustales</v>
      </c>
      <c r="C933" s="96">
        <v>929</v>
      </c>
      <c r="D933" s="90" t="s">
        <v>186</v>
      </c>
      <c r="F933" s="299" t="s">
        <v>1244</v>
      </c>
      <c r="G933" s="90" t="s">
        <v>1066</v>
      </c>
      <c r="H933" s="301" t="s">
        <v>107</v>
      </c>
      <c r="I933" s="96" t="s">
        <v>489</v>
      </c>
      <c r="J933" s="39">
        <v>53.8</v>
      </c>
      <c r="K933" s="306">
        <v>39.6</v>
      </c>
      <c r="L933" s="306">
        <v>0</v>
      </c>
      <c r="M933" s="306">
        <v>0</v>
      </c>
      <c r="N933" s="306"/>
      <c r="O933" s="39"/>
      <c r="P933" s="39"/>
      <c r="S933" s="39"/>
      <c r="T933" s="145">
        <v>9</v>
      </c>
      <c r="U933" s="145">
        <v>2.5</v>
      </c>
      <c r="V933" s="298"/>
      <c r="W933" s="96">
        <f>SQRT((Base[[#This Row],[CAP_1_(cm)]])^2+(Base[[#This Row],[CAP_2_(cm)]])^2+(Base[[#This Row],[CAP_3_(cm)]])^2+(Base[[#This Row],[CAP_4_(cm)]])^2+(Base[[#This Row],[CAP_5_(cm)2]])^2+(Base[[#This Row],[CAP_6_(cm)3]])^2+(Base[[#This Row],[CAP_7_(cm)4]])^2+(Base[[#This Row],[CAP_8_(cm)5]])^2+(Base[[#This Row],[CAP_9_(cm)6]])^2+(Base[[#This Row],[CAP_10(cm)7]])^2)</f>
        <v>66.802694556432371</v>
      </c>
      <c r="X933" s="96">
        <f>(Base[[#This Row],[CAP_(cm)]]/3.1416)/100</f>
        <v>0.21263908376761007</v>
      </c>
      <c r="Y933" s="96">
        <f>(3.1416/4)*(Base[[#This Row],[DAP]]^2)</f>
        <v>3.551215940921823E-2</v>
      </c>
      <c r="Z933" s="96">
        <f>Base[[#This Row],[Altura_Total]]*Base[[#This Row],[Área_Basal]]*0.65</f>
        <v>0.20774613254392668</v>
      </c>
      <c r="AA933" s="96">
        <f>Base[[#This Row],[Altura_Comercial]]*Base[[#This Row],[Área_Basal]]*0.75</f>
        <v>6.6585298892284178E-2</v>
      </c>
      <c r="AB933" s="96">
        <f>IF(($Z$1&lt;190),($AB$1),IF(($Z$1&gt;=190),($AB$2)))*Base[[#This Row],[Volumen_Total]]*'Datos iniciales'!$C$29</f>
        <v>0.27110870296982431</v>
      </c>
      <c r="AC933" s="96">
        <f>EXP((-1.0587+0.8836)*LN(Base[[#This Row],[Biomasa aerea]]))</f>
        <v>1.2567722428486876</v>
      </c>
      <c r="AD933" s="96">
        <f>Base[[#This Row],[Biomasa subterranea]]+Base[[#This Row],[Biomasa aerea]]</f>
        <v>1.5278809458185119</v>
      </c>
      <c r="AE933" s="96">
        <f>Base[[#This Row],[Biomasa Total]]*0.5</f>
        <v>0.76394047290925593</v>
      </c>
      <c r="AF933" s="96">
        <f>Base[[#This Row],[Carbono]]*(44/12)</f>
        <v>2.8011150673339382</v>
      </c>
      <c r="AG933" s="96" t="str">
        <f>IF(AND(Base[[#This Row],[Altura_Total]]&lt;=PS!$Y$17),"Inferior",IF(AND(Base[[#This Row],[Altura_Total]]&gt;PS!$Y$17,Base[[#This Row],[Altura_Total]]&lt;=PS!$Y$18),"Medio",IF(AND(Base[[#This Row],[Altura_Total]]&gt;PS!$Y$18),"Alto")))</f>
        <v>Inferior</v>
      </c>
      <c r="AH933" s="96" t="str">
        <f>IF(AND(Base[[#This Row],[Altura_Total]]&lt;0.31),"Ct1",IF(AND(Base[[#This Row],[Altura_Total]]&gt;=0.31,Base[[#This Row],[Altura_Total]]&lt;1.5),"Ct2",IF(AND(Base[[#This Row],[Altura_Total]]&gt;=1.5),"Ct3")))</f>
        <v>Ct3</v>
      </c>
      <c r="AI933" s="96">
        <f>+Base[[#This Row],[Altura_Total]]-Base[[#This Row],[Altura_Comercial]]</f>
        <v>6.5</v>
      </c>
      <c r="AJ933" s="96"/>
      <c r="AK933" s="96"/>
      <c r="AL933" s="96"/>
      <c r="AM933" s="96"/>
    </row>
    <row r="934" spans="1:39" ht="24">
      <c r="A934" s="96">
        <v>0</v>
      </c>
      <c r="B934" s="96" t="str">
        <f t="shared" si="14"/>
        <v>Fustales</v>
      </c>
      <c r="C934" s="96">
        <v>930</v>
      </c>
      <c r="D934" s="90" t="s">
        <v>186</v>
      </c>
      <c r="F934" s="299" t="s">
        <v>1245</v>
      </c>
      <c r="G934" s="90" t="s">
        <v>1066</v>
      </c>
      <c r="H934" s="301" t="s">
        <v>107</v>
      </c>
      <c r="I934" s="96" t="s">
        <v>489</v>
      </c>
      <c r="J934" s="39">
        <v>77.3</v>
      </c>
      <c r="K934" s="306">
        <v>0</v>
      </c>
      <c r="L934" s="306">
        <v>0</v>
      </c>
      <c r="M934" s="306">
        <v>38</v>
      </c>
      <c r="N934" s="306"/>
      <c r="O934" s="39"/>
      <c r="P934" s="39"/>
      <c r="S934" s="39"/>
      <c r="T934" s="145">
        <v>11</v>
      </c>
      <c r="U934" s="145">
        <v>6</v>
      </c>
      <c r="V934" s="298"/>
      <c r="W934" s="96">
        <f>SQRT((Base[[#This Row],[CAP_1_(cm)]])^2+(Base[[#This Row],[CAP_2_(cm)]])^2+(Base[[#This Row],[CAP_3_(cm)]])^2+(Base[[#This Row],[CAP_4_(cm)]])^2+(Base[[#This Row],[CAP_5_(cm)2]])^2+(Base[[#This Row],[CAP_6_(cm)3]])^2+(Base[[#This Row],[CAP_7_(cm)4]])^2+(Base[[#This Row],[CAP_8_(cm)5]])^2+(Base[[#This Row],[CAP_9_(cm)6]])^2+(Base[[#This Row],[CAP_10(cm)7]])^2)</f>
        <v>86.135300545130747</v>
      </c>
      <c r="X934" s="96">
        <f>(Base[[#This Row],[CAP_(cm)]]/3.1416)/100</f>
        <v>0.27417653598526465</v>
      </c>
      <c r="Y934" s="96">
        <f>(3.1416/4)*(Base[[#This Row],[DAP]]^2)</f>
        <v>5.9040695823784052E-2</v>
      </c>
      <c r="Z934" s="96">
        <f>Base[[#This Row],[Altura_Total]]*Base[[#This Row],[Área_Basal]]*0.65</f>
        <v>0.42214097514005594</v>
      </c>
      <c r="AA934" s="96">
        <f>Base[[#This Row],[Altura_Comercial]]*Base[[#This Row],[Área_Basal]]*0.75</f>
        <v>0.26568313120702824</v>
      </c>
      <c r="AB934" s="96">
        <f>IF(($Z$1&lt;190),($AB$1),IF(($Z$1&gt;=190),($AB$2)))*Base[[#This Row],[Volumen_Total]]*'Datos iniciales'!$C$29</f>
        <v>0.55089397255777306</v>
      </c>
      <c r="AC934" s="96">
        <f>EXP((-1.0587+0.8836)*LN(Base[[#This Row],[Biomasa aerea]]))</f>
        <v>1.1100409222422039</v>
      </c>
      <c r="AD934" s="96">
        <f>Base[[#This Row],[Biomasa subterranea]]+Base[[#This Row],[Biomasa aerea]]</f>
        <v>1.6609348947999769</v>
      </c>
      <c r="AE934" s="96">
        <f>Base[[#This Row],[Biomasa Total]]*0.5</f>
        <v>0.83046744739998846</v>
      </c>
      <c r="AF934" s="96">
        <f>Base[[#This Row],[Carbono]]*(44/12)</f>
        <v>3.0450473071332911</v>
      </c>
      <c r="AG934" s="96" t="str">
        <f>IF(AND(Base[[#This Row],[Altura_Total]]&lt;=PS!$Y$17),"Inferior",IF(AND(Base[[#This Row],[Altura_Total]]&gt;PS!$Y$17,Base[[#This Row],[Altura_Total]]&lt;=PS!$Y$18),"Medio",IF(AND(Base[[#This Row],[Altura_Total]]&gt;PS!$Y$18),"Alto")))</f>
        <v>Medio</v>
      </c>
      <c r="AH934" s="96" t="str">
        <f>IF(AND(Base[[#This Row],[Altura_Total]]&lt;0.31),"Ct1",IF(AND(Base[[#This Row],[Altura_Total]]&gt;=0.31,Base[[#This Row],[Altura_Total]]&lt;1.5),"Ct2",IF(AND(Base[[#This Row],[Altura_Total]]&gt;=1.5),"Ct3")))</f>
        <v>Ct3</v>
      </c>
      <c r="AI934" s="96">
        <f>+Base[[#This Row],[Altura_Total]]-Base[[#This Row],[Altura_Comercial]]</f>
        <v>5</v>
      </c>
      <c r="AJ934" s="96"/>
      <c r="AK934" s="96"/>
      <c r="AL934" s="96"/>
      <c r="AM934" s="96"/>
    </row>
    <row r="935" spans="1:39" ht="24">
      <c r="A935" s="96">
        <v>0</v>
      </c>
      <c r="B935" s="96" t="str">
        <f t="shared" si="14"/>
        <v>Fustales</v>
      </c>
      <c r="C935" s="96">
        <v>931</v>
      </c>
      <c r="D935" s="90" t="s">
        <v>186</v>
      </c>
      <c r="F935" s="299" t="s">
        <v>1246</v>
      </c>
      <c r="G935" s="90" t="s">
        <v>798</v>
      </c>
      <c r="H935" s="301" t="s">
        <v>126</v>
      </c>
      <c r="I935" s="96" t="s">
        <v>211</v>
      </c>
      <c r="J935" s="39">
        <v>62.2</v>
      </c>
      <c r="K935" s="306">
        <v>0</v>
      </c>
      <c r="L935" s="306">
        <v>0</v>
      </c>
      <c r="M935" s="306">
        <v>0</v>
      </c>
      <c r="N935" s="306"/>
      <c r="O935" s="39"/>
      <c r="P935" s="39"/>
      <c r="S935" s="39"/>
      <c r="T935" s="145">
        <v>4</v>
      </c>
      <c r="U935" s="145">
        <v>1</v>
      </c>
      <c r="V935" s="298"/>
      <c r="W935" s="96">
        <f>SQRT((Base[[#This Row],[CAP_1_(cm)]])^2+(Base[[#This Row],[CAP_2_(cm)]])^2+(Base[[#This Row],[CAP_3_(cm)]])^2+(Base[[#This Row],[CAP_4_(cm)]])^2+(Base[[#This Row],[CAP_5_(cm)2]])^2+(Base[[#This Row],[CAP_6_(cm)3]])^2+(Base[[#This Row],[CAP_7_(cm)4]])^2+(Base[[#This Row],[CAP_8_(cm)5]])^2+(Base[[#This Row],[CAP_9_(cm)6]])^2+(Base[[#This Row],[CAP_10(cm)7]])^2)</f>
        <v>62.2</v>
      </c>
      <c r="X935" s="96">
        <f>(Base[[#This Row],[CAP_(cm)]]/3.1416)/100</f>
        <v>0.19798828622358033</v>
      </c>
      <c r="Y935" s="96">
        <f>(3.1416/4)*(Base[[#This Row],[DAP]]^2)</f>
        <v>3.078717850776674E-2</v>
      </c>
      <c r="Z935" s="96">
        <f>Base[[#This Row],[Altura_Total]]*Base[[#This Row],[Área_Basal]]*0.65</f>
        <v>8.0046664120193525E-2</v>
      </c>
      <c r="AA935" s="96">
        <f>Base[[#This Row],[Altura_Comercial]]*Base[[#This Row],[Área_Basal]]*0.75</f>
        <v>2.3090383880825054E-2</v>
      </c>
      <c r="AB935" s="96">
        <f>IF(($Z$1&lt;190),($AB$1),IF(($Z$1&gt;=190),($AB$2)))*Base[[#This Row],[Volumen_Total]]*'Datos iniciales'!$C$29</f>
        <v>0.10446089667685254</v>
      </c>
      <c r="AC935" s="96">
        <f>EXP((-1.0587+0.8836)*LN(Base[[#This Row],[Biomasa aerea]]))</f>
        <v>1.4851872028907627</v>
      </c>
      <c r="AD935" s="96">
        <f>Base[[#This Row],[Biomasa subterranea]]+Base[[#This Row],[Biomasa aerea]]</f>
        <v>1.5896480995676152</v>
      </c>
      <c r="AE935" s="96">
        <f>Base[[#This Row],[Biomasa Total]]*0.5</f>
        <v>0.79482404978380761</v>
      </c>
      <c r="AF935" s="96">
        <f>Base[[#This Row],[Carbono]]*(44/12)</f>
        <v>2.9143548492072946</v>
      </c>
      <c r="AG935" s="96" t="str">
        <f>IF(AND(Base[[#This Row],[Altura_Total]]&lt;=PS!$Y$17),"Inferior",IF(AND(Base[[#This Row],[Altura_Total]]&gt;PS!$Y$17,Base[[#This Row],[Altura_Total]]&lt;=PS!$Y$18),"Medio",IF(AND(Base[[#This Row],[Altura_Total]]&gt;PS!$Y$18),"Alto")))</f>
        <v>Inferior</v>
      </c>
      <c r="AH935" s="96" t="str">
        <f>IF(AND(Base[[#This Row],[Altura_Total]]&lt;0.31),"Ct1",IF(AND(Base[[#This Row],[Altura_Total]]&gt;=0.31,Base[[#This Row],[Altura_Total]]&lt;1.5),"Ct2",IF(AND(Base[[#This Row],[Altura_Total]]&gt;=1.5),"Ct3")))</f>
        <v>Ct3</v>
      </c>
      <c r="AI935" s="96">
        <f>+Base[[#This Row],[Altura_Total]]-Base[[#This Row],[Altura_Comercial]]</f>
        <v>3</v>
      </c>
      <c r="AJ935" s="96"/>
      <c r="AK935" s="96"/>
      <c r="AL935" s="96"/>
      <c r="AM935" s="96"/>
    </row>
    <row r="936" spans="1:39" ht="24">
      <c r="A936" s="96">
        <v>0</v>
      </c>
      <c r="B936" s="96" t="str">
        <f t="shared" si="14"/>
        <v>Fustales</v>
      </c>
      <c r="C936" s="96">
        <v>932</v>
      </c>
      <c r="D936" s="90" t="s">
        <v>186</v>
      </c>
      <c r="F936" s="299" t="s">
        <v>1247</v>
      </c>
      <c r="G936" s="90" t="s">
        <v>194</v>
      </c>
      <c r="H936" s="301" t="s">
        <v>22</v>
      </c>
      <c r="I936" s="96" t="s">
        <v>195</v>
      </c>
      <c r="J936" s="39">
        <v>34.6</v>
      </c>
      <c r="K936" s="306">
        <v>47.5</v>
      </c>
      <c r="L936" s="306">
        <v>0</v>
      </c>
      <c r="M936" s="306">
        <v>0</v>
      </c>
      <c r="N936" s="306"/>
      <c r="O936" s="39"/>
      <c r="P936" s="39"/>
      <c r="S936" s="39"/>
      <c r="T936" s="145">
        <v>4</v>
      </c>
      <c r="U936" s="145">
        <v>1</v>
      </c>
      <c r="V936" s="298"/>
      <c r="W936" s="96">
        <f>SQRT((Base[[#This Row],[CAP_1_(cm)]])^2+(Base[[#This Row],[CAP_2_(cm)]])^2+(Base[[#This Row],[CAP_3_(cm)]])^2+(Base[[#This Row],[CAP_4_(cm)]])^2+(Base[[#This Row],[CAP_5_(cm)2]])^2+(Base[[#This Row],[CAP_6_(cm)3]])^2+(Base[[#This Row],[CAP_7_(cm)4]])^2+(Base[[#This Row],[CAP_8_(cm)5]])^2+(Base[[#This Row],[CAP_9_(cm)6]])^2+(Base[[#This Row],[CAP_10(cm)7]])^2)</f>
        <v>58.765721300771929</v>
      </c>
      <c r="X936" s="96">
        <f>(Base[[#This Row],[CAP_(cm)]]/3.1416)/100</f>
        <v>0.18705666316772324</v>
      </c>
      <c r="Y936" s="96">
        <f>(3.1416/4)*(Base[[#This Row],[DAP]]^2)</f>
        <v>2.7481299337916987E-2</v>
      </c>
      <c r="Z936" s="96">
        <f>Base[[#This Row],[Altura_Total]]*Base[[#This Row],[Área_Basal]]*0.65</f>
        <v>7.1451378278584166E-2</v>
      </c>
      <c r="AA936" s="96">
        <f>Base[[#This Row],[Altura_Comercial]]*Base[[#This Row],[Área_Basal]]*0.75</f>
        <v>2.061097450343774E-2</v>
      </c>
      <c r="AB936" s="96">
        <f>IF(($Z$1&lt;190),($AB$1),IF(($Z$1&gt;=190),($AB$2)))*Base[[#This Row],[Volumen_Total]]*'Datos iniciales'!$C$29</f>
        <v>9.3244048653552347E-2</v>
      </c>
      <c r="AC936" s="96">
        <f>EXP((-1.0587+0.8836)*LN(Base[[#This Row],[Biomasa aerea]]))</f>
        <v>1.5150234027286693</v>
      </c>
      <c r="AD936" s="96">
        <f>Base[[#This Row],[Biomasa subterranea]]+Base[[#This Row],[Biomasa aerea]]</f>
        <v>1.6082674513822217</v>
      </c>
      <c r="AE936" s="96">
        <f>Base[[#This Row],[Biomasa Total]]*0.5</f>
        <v>0.80413372569111086</v>
      </c>
      <c r="AF936" s="96">
        <f>Base[[#This Row],[Carbono]]*(44/12)</f>
        <v>2.9484903275340728</v>
      </c>
      <c r="AG936" s="96" t="str">
        <f>IF(AND(Base[[#This Row],[Altura_Total]]&lt;=PS!$Y$17),"Inferior",IF(AND(Base[[#This Row],[Altura_Total]]&gt;PS!$Y$17,Base[[#This Row],[Altura_Total]]&lt;=PS!$Y$18),"Medio",IF(AND(Base[[#This Row],[Altura_Total]]&gt;PS!$Y$18),"Alto")))</f>
        <v>Inferior</v>
      </c>
      <c r="AH936" s="96" t="str">
        <f>IF(AND(Base[[#This Row],[Altura_Total]]&lt;0.31),"Ct1",IF(AND(Base[[#This Row],[Altura_Total]]&gt;=0.31,Base[[#This Row],[Altura_Total]]&lt;1.5),"Ct2",IF(AND(Base[[#This Row],[Altura_Total]]&gt;=1.5),"Ct3")))</f>
        <v>Ct3</v>
      </c>
      <c r="AI936" s="96">
        <f>+Base[[#This Row],[Altura_Total]]-Base[[#This Row],[Altura_Comercial]]</f>
        <v>3</v>
      </c>
      <c r="AJ936" s="96"/>
      <c r="AK936" s="96"/>
      <c r="AL936" s="96"/>
      <c r="AM936" s="96"/>
    </row>
    <row r="937" spans="1:39" ht="24">
      <c r="A937" s="96">
        <v>0</v>
      </c>
      <c r="B937" s="96" t="str">
        <f t="shared" si="14"/>
        <v>Fustales</v>
      </c>
      <c r="C937" s="96">
        <v>933</v>
      </c>
      <c r="D937" s="90" t="s">
        <v>186</v>
      </c>
      <c r="F937" s="299" t="s">
        <v>1248</v>
      </c>
      <c r="G937" s="90" t="s">
        <v>194</v>
      </c>
      <c r="H937" s="301" t="s">
        <v>22</v>
      </c>
      <c r="I937" s="96" t="s">
        <v>195</v>
      </c>
      <c r="J937" s="39">
        <v>36.799999999999997</v>
      </c>
      <c r="K937" s="306">
        <v>0</v>
      </c>
      <c r="L937" s="306">
        <v>0</v>
      </c>
      <c r="M937" s="306">
        <v>0</v>
      </c>
      <c r="N937" s="306"/>
      <c r="O937" s="39"/>
      <c r="P937" s="39"/>
      <c r="S937" s="39"/>
      <c r="T937" s="145">
        <v>5</v>
      </c>
      <c r="U937" s="145">
        <v>1</v>
      </c>
      <c r="V937" s="298"/>
      <c r="W937" s="96">
        <f>SQRT((Base[[#This Row],[CAP_1_(cm)]])^2+(Base[[#This Row],[CAP_2_(cm)]])^2+(Base[[#This Row],[CAP_3_(cm)]])^2+(Base[[#This Row],[CAP_4_(cm)]])^2+(Base[[#This Row],[CAP_5_(cm)2]])^2+(Base[[#This Row],[CAP_6_(cm)3]])^2+(Base[[#This Row],[CAP_7_(cm)4]])^2+(Base[[#This Row],[CAP_8_(cm)5]])^2+(Base[[#This Row],[CAP_9_(cm)6]])^2+(Base[[#This Row],[CAP_10(cm)7]])^2)</f>
        <v>36.799999999999997</v>
      </c>
      <c r="X937" s="96">
        <f>(Base[[#This Row],[CAP_(cm)]]/3.1416)/100</f>
        <v>0.11713776419658771</v>
      </c>
      <c r="Y937" s="96">
        <f>(3.1416/4)*(Base[[#This Row],[DAP]]^2)</f>
        <v>1.0776674306086068E-2</v>
      </c>
      <c r="Z937" s="96">
        <f>Base[[#This Row],[Altura_Total]]*Base[[#This Row],[Área_Basal]]*0.65</f>
        <v>3.502419149477972E-2</v>
      </c>
      <c r="AA937" s="96">
        <f>Base[[#This Row],[Altura_Comercial]]*Base[[#This Row],[Área_Basal]]*0.75</f>
        <v>8.0825057295645514E-3</v>
      </c>
      <c r="AB937" s="96">
        <f>IF(($Z$1&lt;190),($AB$1),IF(($Z$1&gt;=190),($AB$2)))*Base[[#This Row],[Volumen_Total]]*'Datos iniciales'!$C$29</f>
        <v>4.5706569900687534E-2</v>
      </c>
      <c r="AC937" s="96">
        <f>EXP((-1.0587+0.8836)*LN(Base[[#This Row],[Biomasa aerea]]))</f>
        <v>1.7164760251972924</v>
      </c>
      <c r="AD937" s="96">
        <f>Base[[#This Row],[Biomasa subterranea]]+Base[[#This Row],[Biomasa aerea]]</f>
        <v>1.7621825950979799</v>
      </c>
      <c r="AE937" s="96">
        <f>Base[[#This Row],[Biomasa Total]]*0.5</f>
        <v>0.88109129754898996</v>
      </c>
      <c r="AF937" s="96">
        <f>Base[[#This Row],[Carbono]]*(44/12)</f>
        <v>3.230668091012963</v>
      </c>
      <c r="AG937" s="96" t="str">
        <f>IF(AND(Base[[#This Row],[Altura_Total]]&lt;=PS!$Y$17),"Inferior",IF(AND(Base[[#This Row],[Altura_Total]]&gt;PS!$Y$17,Base[[#This Row],[Altura_Total]]&lt;=PS!$Y$18),"Medio",IF(AND(Base[[#This Row],[Altura_Total]]&gt;PS!$Y$18),"Alto")))</f>
        <v>Inferior</v>
      </c>
      <c r="AH937" s="96" t="str">
        <f>IF(AND(Base[[#This Row],[Altura_Total]]&lt;0.31),"Ct1",IF(AND(Base[[#This Row],[Altura_Total]]&gt;=0.31,Base[[#This Row],[Altura_Total]]&lt;1.5),"Ct2",IF(AND(Base[[#This Row],[Altura_Total]]&gt;=1.5),"Ct3")))</f>
        <v>Ct3</v>
      </c>
      <c r="AI937" s="96">
        <f>+Base[[#This Row],[Altura_Total]]-Base[[#This Row],[Altura_Comercial]]</f>
        <v>4</v>
      </c>
      <c r="AJ937" s="96"/>
      <c r="AK937" s="96"/>
      <c r="AL937" s="96"/>
      <c r="AM937" s="96"/>
    </row>
    <row r="938" spans="1:39" ht="24">
      <c r="A938" s="96">
        <v>0</v>
      </c>
      <c r="B938" s="96" t="str">
        <f t="shared" si="14"/>
        <v>Fustales</v>
      </c>
      <c r="C938" s="96">
        <v>934</v>
      </c>
      <c r="D938" s="90" t="s">
        <v>186</v>
      </c>
      <c r="F938" s="299" t="s">
        <v>1249</v>
      </c>
      <c r="G938" s="90" t="s">
        <v>194</v>
      </c>
      <c r="H938" s="301" t="s">
        <v>22</v>
      </c>
      <c r="I938" s="96" t="s">
        <v>195</v>
      </c>
      <c r="J938" s="39">
        <v>52</v>
      </c>
      <c r="K938" s="306">
        <v>45</v>
      </c>
      <c r="L938" s="306">
        <v>46</v>
      </c>
      <c r="M938" s="306">
        <v>0</v>
      </c>
      <c r="N938" s="306"/>
      <c r="O938" s="39"/>
      <c r="P938" s="39"/>
      <c r="S938" s="39"/>
      <c r="T938" s="145">
        <v>5</v>
      </c>
      <c r="U938" s="145">
        <v>1</v>
      </c>
      <c r="V938" s="298"/>
      <c r="W938" s="96">
        <f>SQRT((Base[[#This Row],[CAP_1_(cm)]])^2+(Base[[#This Row],[CAP_2_(cm)]])^2+(Base[[#This Row],[CAP_3_(cm)]])^2+(Base[[#This Row],[CAP_4_(cm)]])^2+(Base[[#This Row],[CAP_5_(cm)2]])^2+(Base[[#This Row],[CAP_6_(cm)3]])^2+(Base[[#This Row],[CAP_7_(cm)4]])^2+(Base[[#This Row],[CAP_8_(cm)5]])^2+(Base[[#This Row],[CAP_9_(cm)6]])^2+(Base[[#This Row],[CAP_10(cm)7]])^2)</f>
        <v>82.734515167492219</v>
      </c>
      <c r="X938" s="96">
        <f>(Base[[#This Row],[CAP_(cm)]]/3.1416)/100</f>
        <v>0.26335152523393246</v>
      </c>
      <c r="Y938" s="96">
        <f>(3.1416/4)*(Base[[#This Row],[DAP]]^2)</f>
        <v>5.4470651897122489E-2</v>
      </c>
      <c r="Z938" s="96">
        <f>Base[[#This Row],[Altura_Total]]*Base[[#This Row],[Área_Basal]]*0.65</f>
        <v>0.17702961866564809</v>
      </c>
      <c r="AA938" s="96">
        <f>Base[[#This Row],[Altura_Comercial]]*Base[[#This Row],[Área_Basal]]*0.75</f>
        <v>4.0852988922841865E-2</v>
      </c>
      <c r="AB938" s="96">
        <f>IF(($Z$1&lt;190),($AB$1),IF(($Z$1&gt;=190),($AB$2)))*Base[[#This Row],[Volumen_Total]]*'Datos iniciales'!$C$29</f>
        <v>0.23102365235867076</v>
      </c>
      <c r="AC938" s="96">
        <f>EXP((-1.0587+0.8836)*LN(Base[[#This Row],[Biomasa aerea]]))</f>
        <v>1.2924797764909972</v>
      </c>
      <c r="AD938" s="96">
        <f>Base[[#This Row],[Biomasa subterranea]]+Base[[#This Row],[Biomasa aerea]]</f>
        <v>1.5235034288496681</v>
      </c>
      <c r="AE938" s="96">
        <f>Base[[#This Row],[Biomasa Total]]*0.5</f>
        <v>0.76175171442483403</v>
      </c>
      <c r="AF938" s="96">
        <f>Base[[#This Row],[Carbono]]*(44/12)</f>
        <v>2.7930896195577248</v>
      </c>
      <c r="AG938" s="96" t="str">
        <f>IF(AND(Base[[#This Row],[Altura_Total]]&lt;=PS!$Y$17),"Inferior",IF(AND(Base[[#This Row],[Altura_Total]]&gt;PS!$Y$17,Base[[#This Row],[Altura_Total]]&lt;=PS!$Y$18),"Medio",IF(AND(Base[[#This Row],[Altura_Total]]&gt;PS!$Y$18),"Alto")))</f>
        <v>Inferior</v>
      </c>
      <c r="AH938" s="96" t="str">
        <f>IF(AND(Base[[#This Row],[Altura_Total]]&lt;0.31),"Ct1",IF(AND(Base[[#This Row],[Altura_Total]]&gt;=0.31,Base[[#This Row],[Altura_Total]]&lt;1.5),"Ct2",IF(AND(Base[[#This Row],[Altura_Total]]&gt;=1.5),"Ct3")))</f>
        <v>Ct3</v>
      </c>
      <c r="AI938" s="96">
        <f>+Base[[#This Row],[Altura_Total]]-Base[[#This Row],[Altura_Comercial]]</f>
        <v>4</v>
      </c>
      <c r="AJ938" s="96"/>
      <c r="AK938" s="96"/>
      <c r="AL938" s="96"/>
      <c r="AM938" s="96"/>
    </row>
    <row r="939" spans="1:39" ht="24">
      <c r="A939" s="96">
        <v>0</v>
      </c>
      <c r="B939" s="96" t="str">
        <f t="shared" si="14"/>
        <v>Fustales</v>
      </c>
      <c r="C939" s="96">
        <v>935</v>
      </c>
      <c r="D939" s="90" t="s">
        <v>186</v>
      </c>
      <c r="F939" s="299" t="s">
        <v>1250</v>
      </c>
      <c r="G939" s="90" t="s">
        <v>234</v>
      </c>
      <c r="H939" s="301" t="s">
        <v>46</v>
      </c>
      <c r="I939" s="96" t="s">
        <v>230</v>
      </c>
      <c r="J939" s="39">
        <v>49</v>
      </c>
      <c r="K939" s="306">
        <v>0</v>
      </c>
      <c r="L939" s="306">
        <v>0</v>
      </c>
      <c r="M939" s="306">
        <v>0</v>
      </c>
      <c r="N939" s="306"/>
      <c r="O939" s="39"/>
      <c r="P939" s="39"/>
      <c r="S939" s="39"/>
      <c r="T939" s="145">
        <v>7</v>
      </c>
      <c r="U939" s="145">
        <v>2</v>
      </c>
      <c r="V939" s="298"/>
      <c r="W939" s="96">
        <f>SQRT((Base[[#This Row],[CAP_1_(cm)]])^2+(Base[[#This Row],[CAP_2_(cm)]])^2+(Base[[#This Row],[CAP_3_(cm)]])^2+(Base[[#This Row],[CAP_4_(cm)]])^2+(Base[[#This Row],[CAP_5_(cm)2]])^2+(Base[[#This Row],[CAP_6_(cm)3]])^2+(Base[[#This Row],[CAP_7_(cm)4]])^2+(Base[[#This Row],[CAP_8_(cm)5]])^2+(Base[[#This Row],[CAP_9_(cm)6]])^2+(Base[[#This Row],[CAP_10(cm)7]])^2)</f>
        <v>49</v>
      </c>
      <c r="X939" s="96">
        <f>(Base[[#This Row],[CAP_(cm)]]/3.1416)/100</f>
        <v>0.15597147950089127</v>
      </c>
      <c r="Y939" s="96">
        <f>(3.1416/4)*(Base[[#This Row],[DAP]]^2)</f>
        <v>1.9106506238859181E-2</v>
      </c>
      <c r="Z939" s="96">
        <f>Base[[#This Row],[Altura_Total]]*Base[[#This Row],[Área_Basal]]*0.65</f>
        <v>8.6934603386809278E-2</v>
      </c>
      <c r="AA939" s="96">
        <f>Base[[#This Row],[Altura_Comercial]]*Base[[#This Row],[Área_Basal]]*0.75</f>
        <v>2.8659759358288774E-2</v>
      </c>
      <c r="AB939" s="96">
        <f>IF(($Z$1&lt;190),($AB$1),IF(($Z$1&gt;=190),($AB$2)))*Base[[#This Row],[Volumen_Total]]*'Datos iniciales'!$C$29</f>
        <v>0.1134496574197861</v>
      </c>
      <c r="AC939" s="96">
        <f>EXP((-1.0587+0.8836)*LN(Base[[#This Row],[Biomasa aerea]]))</f>
        <v>1.46387489098069</v>
      </c>
      <c r="AD939" s="96">
        <f>Base[[#This Row],[Biomasa subterranea]]+Base[[#This Row],[Biomasa aerea]]</f>
        <v>1.5773245484004761</v>
      </c>
      <c r="AE939" s="96">
        <f>Base[[#This Row],[Biomasa Total]]*0.5</f>
        <v>0.78866227420023804</v>
      </c>
      <c r="AF939" s="96">
        <f>Base[[#This Row],[Carbono]]*(44/12)</f>
        <v>2.8917616720675392</v>
      </c>
      <c r="AG939" s="96" t="str">
        <f>IF(AND(Base[[#This Row],[Altura_Total]]&lt;=PS!$Y$17),"Inferior",IF(AND(Base[[#This Row],[Altura_Total]]&gt;PS!$Y$17,Base[[#This Row],[Altura_Total]]&lt;=PS!$Y$18),"Medio",IF(AND(Base[[#This Row],[Altura_Total]]&gt;PS!$Y$18),"Alto")))</f>
        <v>Inferior</v>
      </c>
      <c r="AH939" s="96" t="str">
        <f>IF(AND(Base[[#This Row],[Altura_Total]]&lt;0.31),"Ct1",IF(AND(Base[[#This Row],[Altura_Total]]&gt;=0.31,Base[[#This Row],[Altura_Total]]&lt;1.5),"Ct2",IF(AND(Base[[#This Row],[Altura_Total]]&gt;=1.5),"Ct3")))</f>
        <v>Ct3</v>
      </c>
      <c r="AI939" s="96">
        <f>+Base[[#This Row],[Altura_Total]]-Base[[#This Row],[Altura_Comercial]]</f>
        <v>5</v>
      </c>
      <c r="AJ939" s="96"/>
      <c r="AK939" s="96"/>
      <c r="AL939" s="96"/>
      <c r="AM939" s="96"/>
    </row>
    <row r="940" spans="1:39" ht="24">
      <c r="A940" s="96">
        <v>0</v>
      </c>
      <c r="B940" s="96" t="str">
        <f t="shared" si="14"/>
        <v>Fustales</v>
      </c>
      <c r="C940" s="96">
        <v>936</v>
      </c>
      <c r="D940" s="90" t="s">
        <v>186</v>
      </c>
      <c r="F940" s="299" t="s">
        <v>1251</v>
      </c>
      <c r="G940" s="90" t="s">
        <v>200</v>
      </c>
      <c r="H940" s="301" t="s">
        <v>53</v>
      </c>
      <c r="I940" s="96" t="s">
        <v>201</v>
      </c>
      <c r="J940" s="39">
        <v>40.200000000000003</v>
      </c>
      <c r="K940" s="306">
        <v>0</v>
      </c>
      <c r="L940" s="306">
        <v>0</v>
      </c>
      <c r="M940" s="306">
        <v>0</v>
      </c>
      <c r="N940" s="306"/>
      <c r="O940" s="39"/>
      <c r="P940" s="39"/>
      <c r="S940" s="39"/>
      <c r="T940" s="145">
        <v>7</v>
      </c>
      <c r="U940" s="145">
        <v>2</v>
      </c>
      <c r="V940" s="298"/>
      <c r="W940" s="96">
        <f>SQRT((Base[[#This Row],[CAP_1_(cm)]])^2+(Base[[#This Row],[CAP_2_(cm)]])^2+(Base[[#This Row],[CAP_3_(cm)]])^2+(Base[[#This Row],[CAP_4_(cm)]])^2+(Base[[#This Row],[CAP_5_(cm)2]])^2+(Base[[#This Row],[CAP_6_(cm)3]])^2+(Base[[#This Row],[CAP_7_(cm)4]])^2+(Base[[#This Row],[CAP_8_(cm)5]])^2+(Base[[#This Row],[CAP_9_(cm)6]])^2+(Base[[#This Row],[CAP_10(cm)7]])^2)</f>
        <v>40.200000000000003</v>
      </c>
      <c r="X940" s="96">
        <f>(Base[[#This Row],[CAP_(cm)]]/3.1416)/100</f>
        <v>0.12796027501909857</v>
      </c>
      <c r="Y940" s="96">
        <f>(3.1416/4)*(Base[[#This Row],[DAP]]^2)</f>
        <v>1.2860007639419408E-2</v>
      </c>
      <c r="Z940" s="96">
        <f>Base[[#This Row],[Altura_Total]]*Base[[#This Row],[Área_Basal]]*0.65</f>
        <v>5.8513034759358304E-2</v>
      </c>
      <c r="AA940" s="96">
        <f>Base[[#This Row],[Altura_Comercial]]*Base[[#This Row],[Área_Basal]]*0.75</f>
        <v>1.9290011459129112E-2</v>
      </c>
      <c r="AB940" s="96">
        <f>IF(($Z$1&lt;190),($AB$1),IF(($Z$1&gt;=190),($AB$2)))*Base[[#This Row],[Volumen_Total]]*'Datos iniciales'!$C$29</f>
        <v>7.6359510360962585E-2</v>
      </c>
      <c r="AC940" s="96">
        <f>EXP((-1.0587+0.8836)*LN(Base[[#This Row],[Biomasa aerea]]))</f>
        <v>1.5689556413674024</v>
      </c>
      <c r="AD940" s="96">
        <f>Base[[#This Row],[Biomasa subterranea]]+Base[[#This Row],[Biomasa aerea]]</f>
        <v>1.6453151517283651</v>
      </c>
      <c r="AE940" s="96">
        <f>Base[[#This Row],[Biomasa Total]]*0.5</f>
        <v>0.82265757586418253</v>
      </c>
      <c r="AF940" s="96">
        <f>Base[[#This Row],[Carbono]]*(44/12)</f>
        <v>3.0164111115020025</v>
      </c>
      <c r="AG940" s="96" t="str">
        <f>IF(AND(Base[[#This Row],[Altura_Total]]&lt;=PS!$Y$17),"Inferior",IF(AND(Base[[#This Row],[Altura_Total]]&gt;PS!$Y$17,Base[[#This Row],[Altura_Total]]&lt;=PS!$Y$18),"Medio",IF(AND(Base[[#This Row],[Altura_Total]]&gt;PS!$Y$18),"Alto")))</f>
        <v>Inferior</v>
      </c>
      <c r="AH940" s="96" t="str">
        <f>IF(AND(Base[[#This Row],[Altura_Total]]&lt;0.31),"Ct1",IF(AND(Base[[#This Row],[Altura_Total]]&gt;=0.31,Base[[#This Row],[Altura_Total]]&lt;1.5),"Ct2",IF(AND(Base[[#This Row],[Altura_Total]]&gt;=1.5),"Ct3")))</f>
        <v>Ct3</v>
      </c>
      <c r="AI940" s="96">
        <f>+Base[[#This Row],[Altura_Total]]-Base[[#This Row],[Altura_Comercial]]</f>
        <v>5</v>
      </c>
      <c r="AJ940" s="96"/>
      <c r="AK940" s="96"/>
      <c r="AL940" s="96"/>
      <c r="AM940" s="96"/>
    </row>
    <row r="941" spans="1:39" ht="24">
      <c r="A941" s="96">
        <v>0</v>
      </c>
      <c r="B941" s="96" t="str">
        <f t="shared" si="14"/>
        <v>Fustales</v>
      </c>
      <c r="C941" s="96">
        <v>937</v>
      </c>
      <c r="D941" s="90" t="s">
        <v>186</v>
      </c>
      <c r="F941" s="299" t="s">
        <v>1252</v>
      </c>
      <c r="G941" s="90" t="s">
        <v>194</v>
      </c>
      <c r="H941" s="301" t="s">
        <v>22</v>
      </c>
      <c r="I941" s="96" t="s">
        <v>195</v>
      </c>
      <c r="J941" s="39">
        <v>47.8</v>
      </c>
      <c r="K941" s="306">
        <v>39.6</v>
      </c>
      <c r="L941" s="306">
        <v>35</v>
      </c>
      <c r="M941" s="306">
        <v>48.5</v>
      </c>
      <c r="N941" s="306"/>
      <c r="O941" s="39"/>
      <c r="P941" s="39"/>
      <c r="S941" s="39"/>
      <c r="T941" s="145">
        <v>5</v>
      </c>
      <c r="U941" s="145">
        <v>1</v>
      </c>
      <c r="V941" s="298"/>
      <c r="W941" s="96">
        <f>SQRT((Base[[#This Row],[CAP_1_(cm)]])^2+(Base[[#This Row],[CAP_2_(cm)]])^2+(Base[[#This Row],[CAP_3_(cm)]])^2+(Base[[#This Row],[CAP_4_(cm)]])^2+(Base[[#This Row],[CAP_5_(cm)2]])^2+(Base[[#This Row],[CAP_6_(cm)3]])^2+(Base[[#This Row],[CAP_7_(cm)4]])^2+(Base[[#This Row],[CAP_8_(cm)5]])^2+(Base[[#This Row],[CAP_9_(cm)6]])^2+(Base[[#This Row],[CAP_10(cm)7]])^2)</f>
        <v>86.198897904787628</v>
      </c>
      <c r="X941" s="96">
        <f>(Base[[#This Row],[CAP_(cm)]]/3.1416)/100</f>
        <v>0.2743789721950205</v>
      </c>
      <c r="Y941" s="96">
        <f>(3.1416/4)*(Base[[#This Row],[DAP]]^2)</f>
        <v>5.9127912528647852E-2</v>
      </c>
      <c r="Z941" s="96">
        <f>Base[[#This Row],[Altura_Total]]*Base[[#This Row],[Área_Basal]]*0.65</f>
        <v>0.19216571571810553</v>
      </c>
      <c r="AA941" s="96">
        <f>Base[[#This Row],[Altura_Comercial]]*Base[[#This Row],[Área_Basal]]*0.75</f>
        <v>4.4345934396485889E-2</v>
      </c>
      <c r="AB941" s="96">
        <f>IF(($Z$1&lt;190),($AB$1),IF(($Z$1&gt;=190),($AB$2)))*Base[[#This Row],[Volumen_Total]]*'Datos iniciales'!$C$29</f>
        <v>0.25077625901212769</v>
      </c>
      <c r="AC941" s="96">
        <f>EXP((-1.0587+0.8836)*LN(Base[[#This Row],[Biomasa aerea]]))</f>
        <v>1.274045528500602</v>
      </c>
      <c r="AD941" s="96">
        <f>Base[[#This Row],[Biomasa subterranea]]+Base[[#This Row],[Biomasa aerea]]</f>
        <v>1.5248217875127297</v>
      </c>
      <c r="AE941" s="96">
        <f>Base[[#This Row],[Biomasa Total]]*0.5</f>
        <v>0.76241089375636484</v>
      </c>
      <c r="AF941" s="96">
        <f>Base[[#This Row],[Carbono]]*(44/12)</f>
        <v>2.7955066104400044</v>
      </c>
      <c r="AG941" s="96" t="str">
        <f>IF(AND(Base[[#This Row],[Altura_Total]]&lt;=PS!$Y$17),"Inferior",IF(AND(Base[[#This Row],[Altura_Total]]&gt;PS!$Y$17,Base[[#This Row],[Altura_Total]]&lt;=PS!$Y$18),"Medio",IF(AND(Base[[#This Row],[Altura_Total]]&gt;PS!$Y$18),"Alto")))</f>
        <v>Inferior</v>
      </c>
      <c r="AH941" s="96" t="str">
        <f>IF(AND(Base[[#This Row],[Altura_Total]]&lt;0.31),"Ct1",IF(AND(Base[[#This Row],[Altura_Total]]&gt;=0.31,Base[[#This Row],[Altura_Total]]&lt;1.5),"Ct2",IF(AND(Base[[#This Row],[Altura_Total]]&gt;=1.5),"Ct3")))</f>
        <v>Ct3</v>
      </c>
      <c r="AI941" s="96">
        <f>+Base[[#This Row],[Altura_Total]]-Base[[#This Row],[Altura_Comercial]]</f>
        <v>4</v>
      </c>
      <c r="AJ941" s="96"/>
      <c r="AK941" s="96"/>
      <c r="AL941" s="96"/>
      <c r="AM941" s="96"/>
    </row>
    <row r="942" spans="1:39" ht="24">
      <c r="A942" s="96">
        <v>0</v>
      </c>
      <c r="B942" s="96" t="str">
        <f t="shared" si="14"/>
        <v>Fustales</v>
      </c>
      <c r="C942" s="96">
        <v>938</v>
      </c>
      <c r="D942" s="90" t="s">
        <v>186</v>
      </c>
      <c r="F942" s="299" t="s">
        <v>1253</v>
      </c>
      <c r="G942" s="90" t="s">
        <v>194</v>
      </c>
      <c r="H942" s="301" t="s">
        <v>22</v>
      </c>
      <c r="I942" s="96" t="s">
        <v>195</v>
      </c>
      <c r="J942" s="39">
        <v>43</v>
      </c>
      <c r="K942" s="306">
        <v>0</v>
      </c>
      <c r="L942" s="306">
        <v>0</v>
      </c>
      <c r="M942" s="306">
        <v>0</v>
      </c>
      <c r="N942" s="306"/>
      <c r="O942" s="39"/>
      <c r="P942" s="39"/>
      <c r="S942" s="39"/>
      <c r="T942" s="145">
        <v>5</v>
      </c>
      <c r="U942" s="145">
        <v>1</v>
      </c>
      <c r="V942" s="298"/>
      <c r="W942" s="96">
        <f>SQRT((Base[[#This Row],[CAP_1_(cm)]])^2+(Base[[#This Row],[CAP_2_(cm)]])^2+(Base[[#This Row],[CAP_3_(cm)]])^2+(Base[[#This Row],[CAP_4_(cm)]])^2+(Base[[#This Row],[CAP_5_(cm)2]])^2+(Base[[#This Row],[CAP_6_(cm)3]])^2+(Base[[#This Row],[CAP_7_(cm)4]])^2+(Base[[#This Row],[CAP_8_(cm)5]])^2+(Base[[#This Row],[CAP_9_(cm)6]])^2+(Base[[#This Row],[CAP_10(cm)7]])^2)</f>
        <v>43</v>
      </c>
      <c r="X942" s="96">
        <f>(Base[[#This Row],[CAP_(cm)]]/3.1416)/100</f>
        <v>0.13687293099057807</v>
      </c>
      <c r="Y942" s="96">
        <f>(3.1416/4)*(Base[[#This Row],[DAP]]^2)</f>
        <v>1.4713840081487146E-2</v>
      </c>
      <c r="Z942" s="96">
        <f>Base[[#This Row],[Altura_Total]]*Base[[#This Row],[Área_Basal]]*0.65</f>
        <v>4.7819980264833223E-2</v>
      </c>
      <c r="AA942" s="96">
        <f>Base[[#This Row],[Altura_Comercial]]*Base[[#This Row],[Área_Basal]]*0.75</f>
        <v>1.103538006111536E-2</v>
      </c>
      <c r="AB942" s="96">
        <f>IF(($Z$1&lt;190),($AB$1),IF(($Z$1&gt;=190),($AB$2)))*Base[[#This Row],[Volumen_Total]]*'Datos iniciales'!$C$29</f>
        <v>6.2405074245607359E-2</v>
      </c>
      <c r="AC942" s="96">
        <f>EXP((-1.0587+0.8836)*LN(Base[[#This Row],[Biomasa aerea]]))</f>
        <v>1.625387796680646</v>
      </c>
      <c r="AD942" s="96">
        <f>Base[[#This Row],[Biomasa subterranea]]+Base[[#This Row],[Biomasa aerea]]</f>
        <v>1.6877928709262533</v>
      </c>
      <c r="AE942" s="96">
        <f>Base[[#This Row],[Biomasa Total]]*0.5</f>
        <v>0.84389643546312665</v>
      </c>
      <c r="AF942" s="96">
        <f>Base[[#This Row],[Carbono]]*(44/12)</f>
        <v>3.0942869300314642</v>
      </c>
      <c r="AG942" s="96" t="str">
        <f>IF(AND(Base[[#This Row],[Altura_Total]]&lt;=PS!$Y$17),"Inferior",IF(AND(Base[[#This Row],[Altura_Total]]&gt;PS!$Y$17,Base[[#This Row],[Altura_Total]]&lt;=PS!$Y$18),"Medio",IF(AND(Base[[#This Row],[Altura_Total]]&gt;PS!$Y$18),"Alto")))</f>
        <v>Inferior</v>
      </c>
      <c r="AH942" s="96" t="str">
        <f>IF(AND(Base[[#This Row],[Altura_Total]]&lt;0.31),"Ct1",IF(AND(Base[[#This Row],[Altura_Total]]&gt;=0.31,Base[[#This Row],[Altura_Total]]&lt;1.5),"Ct2",IF(AND(Base[[#This Row],[Altura_Total]]&gt;=1.5),"Ct3")))</f>
        <v>Ct3</v>
      </c>
      <c r="AI942" s="96">
        <f>+Base[[#This Row],[Altura_Total]]-Base[[#This Row],[Altura_Comercial]]</f>
        <v>4</v>
      </c>
      <c r="AJ942" s="96"/>
      <c r="AK942" s="96"/>
      <c r="AL942" s="96"/>
      <c r="AM942" s="96"/>
    </row>
    <row r="943" spans="1:39" ht="24">
      <c r="A943" s="96">
        <v>0</v>
      </c>
      <c r="B943" s="96" t="str">
        <f t="shared" si="14"/>
        <v>Fustales</v>
      </c>
      <c r="C943" s="96">
        <v>939</v>
      </c>
      <c r="D943" s="90" t="s">
        <v>186</v>
      </c>
      <c r="F943" s="299" t="s">
        <v>1254</v>
      </c>
      <c r="G943" s="90" t="s">
        <v>1066</v>
      </c>
      <c r="H943" s="301" t="s">
        <v>107</v>
      </c>
      <c r="I943" s="96" t="s">
        <v>489</v>
      </c>
      <c r="J943" s="39">
        <v>62.7</v>
      </c>
      <c r="K943" s="306">
        <v>0</v>
      </c>
      <c r="L943" s="306">
        <v>0</v>
      </c>
      <c r="M943" s="306">
        <v>0</v>
      </c>
      <c r="N943" s="306"/>
      <c r="O943" s="39"/>
      <c r="P943" s="39"/>
      <c r="S943" s="39"/>
      <c r="T943" s="145">
        <v>8</v>
      </c>
      <c r="U943" s="145">
        <v>3</v>
      </c>
      <c r="V943" s="298"/>
      <c r="W943" s="96">
        <f>SQRT((Base[[#This Row],[CAP_1_(cm)]])^2+(Base[[#This Row],[CAP_2_(cm)]])^2+(Base[[#This Row],[CAP_3_(cm)]])^2+(Base[[#This Row],[CAP_4_(cm)]])^2+(Base[[#This Row],[CAP_5_(cm)2]])^2+(Base[[#This Row],[CAP_6_(cm)3]])^2+(Base[[#This Row],[CAP_7_(cm)4]])^2+(Base[[#This Row],[CAP_8_(cm)5]])^2+(Base[[#This Row],[CAP_9_(cm)6]])^2+(Base[[#This Row],[CAP_10(cm)7]])^2)</f>
        <v>62.7</v>
      </c>
      <c r="X943" s="96">
        <f>(Base[[#This Row],[CAP_(cm)]]/3.1416)/100</f>
        <v>0.19957983193277312</v>
      </c>
      <c r="Y943" s="96">
        <f>(3.1416/4)*(Base[[#This Row],[DAP]]^2)</f>
        <v>3.1284138655462188E-2</v>
      </c>
      <c r="Z943" s="96">
        <f>Base[[#This Row],[Altura_Total]]*Base[[#This Row],[Área_Basal]]*0.65</f>
        <v>0.16267752100840338</v>
      </c>
      <c r="AA943" s="96">
        <f>Base[[#This Row],[Altura_Comercial]]*Base[[#This Row],[Área_Basal]]*0.75</f>
        <v>7.0389311974789925E-2</v>
      </c>
      <c r="AB943" s="96">
        <f>IF(($Z$1&lt;190),($AB$1),IF(($Z$1&gt;=190),($AB$2)))*Base[[#This Row],[Volumen_Total]]*'Datos iniciales'!$C$29</f>
        <v>0.21229416491596639</v>
      </c>
      <c r="AC943" s="96">
        <f>EXP((-1.0587+0.8836)*LN(Base[[#This Row],[Biomasa aerea]]))</f>
        <v>1.3117562621901182</v>
      </c>
      <c r="AD943" s="96">
        <f>Base[[#This Row],[Biomasa subterranea]]+Base[[#This Row],[Biomasa aerea]]</f>
        <v>1.5240504271060846</v>
      </c>
      <c r="AE943" s="96">
        <f>Base[[#This Row],[Biomasa Total]]*0.5</f>
        <v>0.76202521355304231</v>
      </c>
      <c r="AF943" s="96">
        <f>Base[[#This Row],[Carbono]]*(44/12)</f>
        <v>2.7940924496944883</v>
      </c>
      <c r="AG943" s="96" t="str">
        <f>IF(AND(Base[[#This Row],[Altura_Total]]&lt;=PS!$Y$17),"Inferior",IF(AND(Base[[#This Row],[Altura_Total]]&gt;PS!$Y$17,Base[[#This Row],[Altura_Total]]&lt;=PS!$Y$18),"Medio",IF(AND(Base[[#This Row],[Altura_Total]]&gt;PS!$Y$18),"Alto")))</f>
        <v>Inferior</v>
      </c>
      <c r="AH943" s="96" t="str">
        <f>IF(AND(Base[[#This Row],[Altura_Total]]&lt;0.31),"Ct1",IF(AND(Base[[#This Row],[Altura_Total]]&gt;=0.31,Base[[#This Row],[Altura_Total]]&lt;1.5),"Ct2",IF(AND(Base[[#This Row],[Altura_Total]]&gt;=1.5),"Ct3")))</f>
        <v>Ct3</v>
      </c>
      <c r="AI943" s="96">
        <f>+Base[[#This Row],[Altura_Total]]-Base[[#This Row],[Altura_Comercial]]</f>
        <v>5</v>
      </c>
      <c r="AJ943" s="96"/>
      <c r="AK943" s="96"/>
      <c r="AL943" s="96"/>
      <c r="AM943" s="96"/>
    </row>
    <row r="944" spans="1:39" ht="24">
      <c r="A944" s="96">
        <v>0</v>
      </c>
      <c r="B944" s="96" t="str">
        <f t="shared" si="14"/>
        <v>Fustales</v>
      </c>
      <c r="C944" s="96">
        <v>940</v>
      </c>
      <c r="D944" s="90" t="s">
        <v>186</v>
      </c>
      <c r="F944" s="299" t="s">
        <v>1255</v>
      </c>
      <c r="G944" s="90" t="s">
        <v>1066</v>
      </c>
      <c r="H944" s="301" t="s">
        <v>107</v>
      </c>
      <c r="I944" s="96" t="s">
        <v>489</v>
      </c>
      <c r="J944" s="39">
        <v>41</v>
      </c>
      <c r="K944" s="306">
        <v>47.5</v>
      </c>
      <c r="L944" s="306">
        <v>0</v>
      </c>
      <c r="M944" s="306">
        <v>0</v>
      </c>
      <c r="N944" s="306"/>
      <c r="O944" s="39"/>
      <c r="P944" s="39"/>
      <c r="S944" s="39"/>
      <c r="T944" s="145">
        <v>5</v>
      </c>
      <c r="U944" s="145">
        <v>1</v>
      </c>
      <c r="V944" s="298"/>
      <c r="W944" s="96">
        <f>SQRT((Base[[#This Row],[CAP_1_(cm)]])^2+(Base[[#This Row],[CAP_2_(cm)]])^2+(Base[[#This Row],[CAP_3_(cm)]])^2+(Base[[#This Row],[CAP_4_(cm)]])^2+(Base[[#This Row],[CAP_5_(cm)2]])^2+(Base[[#This Row],[CAP_6_(cm)3]])^2+(Base[[#This Row],[CAP_7_(cm)4]])^2+(Base[[#This Row],[CAP_8_(cm)5]])^2+(Base[[#This Row],[CAP_9_(cm)6]])^2+(Base[[#This Row],[CAP_10(cm)7]])^2)</f>
        <v>62.747509910752633</v>
      </c>
      <c r="X944" s="96">
        <f>(Base[[#This Row],[CAP_(cm)]]/3.1416)/100</f>
        <v>0.19973106032197807</v>
      </c>
      <c r="Y944" s="96">
        <f>(3.1416/4)*(Base[[#This Row],[DAP]]^2)</f>
        <v>3.1331566717596127E-2</v>
      </c>
      <c r="Z944" s="96">
        <f>Base[[#This Row],[Altura_Total]]*Base[[#This Row],[Área_Basal]]*0.65</f>
        <v>0.10182759183218741</v>
      </c>
      <c r="AA944" s="96">
        <f>Base[[#This Row],[Altura_Comercial]]*Base[[#This Row],[Área_Basal]]*0.75</f>
        <v>2.3498675038197095E-2</v>
      </c>
      <c r="AB944" s="96">
        <f>IF(($Z$1&lt;190),($AB$1),IF(($Z$1&gt;=190),($AB$2)))*Base[[#This Row],[Volumen_Total]]*'Datos iniciales'!$C$29</f>
        <v>0.13288500734100459</v>
      </c>
      <c r="AC944" s="96">
        <f>EXP((-1.0587+0.8836)*LN(Base[[#This Row],[Biomasa aerea]]))</f>
        <v>1.4238995575508937</v>
      </c>
      <c r="AD944" s="96">
        <f>Base[[#This Row],[Biomasa subterranea]]+Base[[#This Row],[Biomasa aerea]]</f>
        <v>1.5567845648918983</v>
      </c>
      <c r="AE944" s="96">
        <f>Base[[#This Row],[Biomasa Total]]*0.5</f>
        <v>0.77839228244594916</v>
      </c>
      <c r="AF944" s="96">
        <f>Base[[#This Row],[Carbono]]*(44/12)</f>
        <v>2.8541050356351469</v>
      </c>
      <c r="AG944" s="96" t="str">
        <f>IF(AND(Base[[#This Row],[Altura_Total]]&lt;=PS!$Y$17),"Inferior",IF(AND(Base[[#This Row],[Altura_Total]]&gt;PS!$Y$17,Base[[#This Row],[Altura_Total]]&lt;=PS!$Y$18),"Medio",IF(AND(Base[[#This Row],[Altura_Total]]&gt;PS!$Y$18),"Alto")))</f>
        <v>Inferior</v>
      </c>
      <c r="AH944" s="96" t="str">
        <f>IF(AND(Base[[#This Row],[Altura_Total]]&lt;0.31),"Ct1",IF(AND(Base[[#This Row],[Altura_Total]]&gt;=0.31,Base[[#This Row],[Altura_Total]]&lt;1.5),"Ct2",IF(AND(Base[[#This Row],[Altura_Total]]&gt;=1.5),"Ct3")))</f>
        <v>Ct3</v>
      </c>
      <c r="AI944" s="96">
        <f>+Base[[#This Row],[Altura_Total]]-Base[[#This Row],[Altura_Comercial]]</f>
        <v>4</v>
      </c>
      <c r="AJ944" s="96"/>
      <c r="AK944" s="96"/>
      <c r="AL944" s="96"/>
      <c r="AM944" s="96"/>
    </row>
    <row r="945" spans="1:39" ht="24">
      <c r="A945" s="96">
        <v>0</v>
      </c>
      <c r="B945" s="96" t="str">
        <f t="shared" si="14"/>
        <v>Fustales</v>
      </c>
      <c r="C945" s="96">
        <v>941</v>
      </c>
      <c r="D945" s="90" t="s">
        <v>186</v>
      </c>
      <c r="F945" s="299" t="s">
        <v>1256</v>
      </c>
      <c r="G945" s="90" t="s">
        <v>194</v>
      </c>
      <c r="H945" s="301" t="s">
        <v>22</v>
      </c>
      <c r="I945" s="96" t="s">
        <v>195</v>
      </c>
      <c r="J945" s="39">
        <v>282</v>
      </c>
      <c r="K945" s="306">
        <v>0</v>
      </c>
      <c r="L945" s="306">
        <v>0</v>
      </c>
      <c r="M945" s="306">
        <v>0</v>
      </c>
      <c r="N945" s="306"/>
      <c r="O945" s="39"/>
      <c r="P945" s="39"/>
      <c r="S945" s="39"/>
      <c r="T945" s="145">
        <v>9</v>
      </c>
      <c r="U945" s="145">
        <v>1.5</v>
      </c>
      <c r="V945" s="298"/>
      <c r="W945" s="96">
        <f>SQRT((Base[[#This Row],[CAP_1_(cm)]])^2+(Base[[#This Row],[CAP_2_(cm)]])^2+(Base[[#This Row],[CAP_3_(cm)]])^2+(Base[[#This Row],[CAP_4_(cm)]])^2+(Base[[#This Row],[CAP_5_(cm)2]])^2+(Base[[#This Row],[CAP_6_(cm)3]])^2+(Base[[#This Row],[CAP_7_(cm)4]])^2+(Base[[#This Row],[CAP_8_(cm)5]])^2+(Base[[#This Row],[CAP_9_(cm)6]])^2+(Base[[#This Row],[CAP_10(cm)7]])^2)</f>
        <v>282</v>
      </c>
      <c r="X945" s="96">
        <f>(Base[[#This Row],[CAP_(cm)]]/3.1416)/100</f>
        <v>0.89763177998472121</v>
      </c>
      <c r="Y945" s="96">
        <f>(3.1416/4)*(Base[[#This Row],[DAP]]^2)</f>
        <v>0.63283040488922848</v>
      </c>
      <c r="Z945" s="96">
        <f>Base[[#This Row],[Altura_Total]]*Base[[#This Row],[Área_Basal]]*0.65</f>
        <v>3.7020578686019867</v>
      </c>
      <c r="AA945" s="96">
        <f>Base[[#This Row],[Altura_Comercial]]*Base[[#This Row],[Área_Basal]]*0.75</f>
        <v>0.711934205500382</v>
      </c>
      <c r="AB945" s="96">
        <f>IF(($Z$1&lt;190),($AB$1),IF(($Z$1&gt;=190),($AB$2)))*Base[[#This Row],[Volumen_Total]]*'Datos iniciales'!$C$29</f>
        <v>4.8311855185255927</v>
      </c>
      <c r="AC945" s="96">
        <f>EXP((-1.0587+0.8836)*LN(Base[[#This Row],[Biomasa aerea]]))</f>
        <v>0.75896577917483909</v>
      </c>
      <c r="AD945" s="96">
        <f>Base[[#This Row],[Biomasa subterranea]]+Base[[#This Row],[Biomasa aerea]]</f>
        <v>5.590151297700432</v>
      </c>
      <c r="AE945" s="96">
        <f>Base[[#This Row],[Biomasa Total]]*0.5</f>
        <v>2.795075648850216</v>
      </c>
      <c r="AF945" s="96">
        <f>Base[[#This Row],[Carbono]]*(44/12)</f>
        <v>10.248610712450791</v>
      </c>
      <c r="AG945" s="96" t="str">
        <f>IF(AND(Base[[#This Row],[Altura_Total]]&lt;=PS!$Y$17),"Inferior",IF(AND(Base[[#This Row],[Altura_Total]]&gt;PS!$Y$17,Base[[#This Row],[Altura_Total]]&lt;=PS!$Y$18),"Medio",IF(AND(Base[[#This Row],[Altura_Total]]&gt;PS!$Y$18),"Alto")))</f>
        <v>Inferior</v>
      </c>
      <c r="AH945" s="96" t="str">
        <f>IF(AND(Base[[#This Row],[Altura_Total]]&lt;0.31),"Ct1",IF(AND(Base[[#This Row],[Altura_Total]]&gt;=0.31,Base[[#This Row],[Altura_Total]]&lt;1.5),"Ct2",IF(AND(Base[[#This Row],[Altura_Total]]&gt;=1.5),"Ct3")))</f>
        <v>Ct3</v>
      </c>
      <c r="AI945" s="96">
        <f>+Base[[#This Row],[Altura_Total]]-Base[[#This Row],[Altura_Comercial]]</f>
        <v>7.5</v>
      </c>
      <c r="AJ945" s="96"/>
      <c r="AK945" s="96"/>
      <c r="AL945" s="96"/>
      <c r="AM945" s="96"/>
    </row>
    <row r="946" spans="1:39" ht="24">
      <c r="A946" s="96">
        <v>0</v>
      </c>
      <c r="B946" s="96" t="str">
        <f t="shared" si="14"/>
        <v>Fustales</v>
      </c>
      <c r="C946" s="96">
        <v>942</v>
      </c>
      <c r="D946" s="90" t="s">
        <v>186</v>
      </c>
      <c r="F946" s="299" t="s">
        <v>1257</v>
      </c>
      <c r="G946" s="90" t="s">
        <v>194</v>
      </c>
      <c r="H946" s="301" t="s">
        <v>22</v>
      </c>
      <c r="I946" s="96" t="s">
        <v>195</v>
      </c>
      <c r="J946" s="39">
        <v>114.6</v>
      </c>
      <c r="K946" s="306">
        <v>72.099999999999994</v>
      </c>
      <c r="L946" s="306">
        <v>0</v>
      </c>
      <c r="M946" s="306">
        <v>0</v>
      </c>
      <c r="N946" s="306"/>
      <c r="O946" s="39"/>
      <c r="P946" s="39"/>
      <c r="S946" s="39"/>
      <c r="T946" s="145">
        <v>9</v>
      </c>
      <c r="U946" s="145">
        <v>2</v>
      </c>
      <c r="V946" s="298"/>
      <c r="W946" s="96">
        <f>SQRT((Base[[#This Row],[CAP_1_(cm)]])^2+(Base[[#This Row],[CAP_2_(cm)]])^2+(Base[[#This Row],[CAP_3_(cm)]])^2+(Base[[#This Row],[CAP_4_(cm)]])^2+(Base[[#This Row],[CAP_5_(cm)2]])^2+(Base[[#This Row],[CAP_6_(cm)3]])^2+(Base[[#This Row],[CAP_7_(cm)4]])^2+(Base[[#This Row],[CAP_8_(cm)5]])^2+(Base[[#This Row],[CAP_9_(cm)6]])^2+(Base[[#This Row],[CAP_10(cm)7]])^2)</f>
        <v>135.39412838081273</v>
      </c>
      <c r="X946" s="96">
        <f>(Base[[#This Row],[CAP_(cm)]]/3.1416)/100</f>
        <v>0.43097188814875459</v>
      </c>
      <c r="Y946" s="96">
        <f>(3.1416/4)*(Base[[#This Row],[DAP]]^2)</f>
        <v>0.14587765788133439</v>
      </c>
      <c r="Z946" s="96">
        <f>Base[[#This Row],[Altura_Total]]*Base[[#This Row],[Área_Basal]]*0.65</f>
        <v>0.85338429860580611</v>
      </c>
      <c r="AA946" s="96">
        <f>Base[[#This Row],[Altura_Comercial]]*Base[[#This Row],[Área_Basal]]*0.75</f>
        <v>0.21881648682200158</v>
      </c>
      <c r="AB946" s="96">
        <f>IF(($Z$1&lt;190),($AB$1),IF(($Z$1&gt;=190),($AB$2)))*Base[[#This Row],[Volumen_Total]]*'Datos iniciales'!$C$29</f>
        <v>1.1136665096805769</v>
      </c>
      <c r="AC946" s="96">
        <f>EXP((-1.0587+0.8836)*LN(Base[[#This Row],[Biomasa aerea]]))</f>
        <v>0.98132569723845253</v>
      </c>
      <c r="AD946" s="96">
        <f>Base[[#This Row],[Biomasa subterranea]]+Base[[#This Row],[Biomasa aerea]]</f>
        <v>2.0949922069190294</v>
      </c>
      <c r="AE946" s="96">
        <f>Base[[#This Row],[Biomasa Total]]*0.5</f>
        <v>1.0474961034595147</v>
      </c>
      <c r="AF946" s="96">
        <f>Base[[#This Row],[Carbono]]*(44/12)</f>
        <v>3.8408190460182206</v>
      </c>
      <c r="AG946" s="96" t="str">
        <f>IF(AND(Base[[#This Row],[Altura_Total]]&lt;=PS!$Y$17),"Inferior",IF(AND(Base[[#This Row],[Altura_Total]]&gt;PS!$Y$17,Base[[#This Row],[Altura_Total]]&lt;=PS!$Y$18),"Medio",IF(AND(Base[[#This Row],[Altura_Total]]&gt;PS!$Y$18),"Alto")))</f>
        <v>Inferior</v>
      </c>
      <c r="AH946" s="96" t="str">
        <f>IF(AND(Base[[#This Row],[Altura_Total]]&lt;0.31),"Ct1",IF(AND(Base[[#This Row],[Altura_Total]]&gt;=0.31,Base[[#This Row],[Altura_Total]]&lt;1.5),"Ct2",IF(AND(Base[[#This Row],[Altura_Total]]&gt;=1.5),"Ct3")))</f>
        <v>Ct3</v>
      </c>
      <c r="AI946" s="96">
        <f>+Base[[#This Row],[Altura_Total]]-Base[[#This Row],[Altura_Comercial]]</f>
        <v>7</v>
      </c>
      <c r="AJ946" s="96"/>
      <c r="AK946" s="96"/>
      <c r="AL946" s="96"/>
      <c r="AM946" s="96"/>
    </row>
    <row r="947" spans="1:39" ht="24">
      <c r="A947" s="96">
        <v>0</v>
      </c>
      <c r="B947" s="96" t="str">
        <f t="shared" si="14"/>
        <v>Fustales</v>
      </c>
      <c r="C947" s="96">
        <v>943</v>
      </c>
      <c r="D947" s="90" t="s">
        <v>186</v>
      </c>
      <c r="F947" s="299" t="s">
        <v>1258</v>
      </c>
      <c r="G947" s="90" t="s">
        <v>552</v>
      </c>
      <c r="H947" s="301" t="s">
        <v>29</v>
      </c>
      <c r="I947" s="96" t="s">
        <v>481</v>
      </c>
      <c r="J947" s="39">
        <v>47.3</v>
      </c>
      <c r="K947" s="306">
        <v>0</v>
      </c>
      <c r="L947" s="306">
        <v>0</v>
      </c>
      <c r="M947" s="306">
        <v>0</v>
      </c>
      <c r="N947" s="306"/>
      <c r="O947" s="39"/>
      <c r="P947" s="39"/>
      <c r="S947" s="39"/>
      <c r="T947" s="145">
        <v>8</v>
      </c>
      <c r="U947" s="145">
        <v>2</v>
      </c>
      <c r="V947" s="298"/>
      <c r="W947" s="96">
        <f>SQRT((Base[[#This Row],[CAP_1_(cm)]])^2+(Base[[#This Row],[CAP_2_(cm)]])^2+(Base[[#This Row],[CAP_3_(cm)]])^2+(Base[[#This Row],[CAP_4_(cm)]])^2+(Base[[#This Row],[CAP_5_(cm)2]])^2+(Base[[#This Row],[CAP_6_(cm)3]])^2+(Base[[#This Row],[CAP_7_(cm)4]])^2+(Base[[#This Row],[CAP_8_(cm)5]])^2+(Base[[#This Row],[CAP_9_(cm)6]])^2+(Base[[#This Row],[CAP_10(cm)7]])^2)</f>
        <v>47.3</v>
      </c>
      <c r="X947" s="96">
        <f>(Base[[#This Row],[CAP_(cm)]]/3.1416)/100</f>
        <v>0.15056022408963585</v>
      </c>
      <c r="Y947" s="96">
        <f>(3.1416/4)*(Base[[#This Row],[DAP]]^2)</f>
        <v>1.7803746498599438E-2</v>
      </c>
      <c r="Z947" s="96">
        <f>Base[[#This Row],[Altura_Total]]*Base[[#This Row],[Área_Basal]]*0.65</f>
        <v>9.2579481792717078E-2</v>
      </c>
      <c r="AA947" s="96">
        <f>Base[[#This Row],[Altura_Comercial]]*Base[[#This Row],[Área_Basal]]*0.75</f>
        <v>2.6705619747899159E-2</v>
      </c>
      <c r="AB947" s="96">
        <f>IF(($Z$1&lt;190),($AB$1),IF(($Z$1&gt;=190),($AB$2)))*Base[[#This Row],[Volumen_Total]]*'Datos iniciales'!$C$29</f>
        <v>0.1208162237394958</v>
      </c>
      <c r="AC947" s="96">
        <f>EXP((-1.0587+0.8836)*LN(Base[[#This Row],[Biomasa aerea]]))</f>
        <v>1.4478376550119003</v>
      </c>
      <c r="AD947" s="96">
        <f>Base[[#This Row],[Biomasa subterranea]]+Base[[#This Row],[Biomasa aerea]]</f>
        <v>1.5686538787513962</v>
      </c>
      <c r="AE947" s="96">
        <f>Base[[#This Row],[Biomasa Total]]*0.5</f>
        <v>0.78432693937569808</v>
      </c>
      <c r="AF947" s="96">
        <f>Base[[#This Row],[Carbono]]*(44/12)</f>
        <v>2.8758654443775593</v>
      </c>
      <c r="AG947" s="96" t="str">
        <f>IF(AND(Base[[#This Row],[Altura_Total]]&lt;=PS!$Y$17),"Inferior",IF(AND(Base[[#This Row],[Altura_Total]]&gt;PS!$Y$17,Base[[#This Row],[Altura_Total]]&lt;=PS!$Y$18),"Medio",IF(AND(Base[[#This Row],[Altura_Total]]&gt;PS!$Y$18),"Alto")))</f>
        <v>Inferior</v>
      </c>
      <c r="AH947" s="96" t="str">
        <f>IF(AND(Base[[#This Row],[Altura_Total]]&lt;0.31),"Ct1",IF(AND(Base[[#This Row],[Altura_Total]]&gt;=0.31,Base[[#This Row],[Altura_Total]]&lt;1.5),"Ct2",IF(AND(Base[[#This Row],[Altura_Total]]&gt;=1.5),"Ct3")))</f>
        <v>Ct3</v>
      </c>
      <c r="AI947" s="96">
        <f>+Base[[#This Row],[Altura_Total]]-Base[[#This Row],[Altura_Comercial]]</f>
        <v>6</v>
      </c>
      <c r="AJ947" s="96"/>
      <c r="AK947" s="96"/>
      <c r="AL947" s="96"/>
      <c r="AM947" s="96"/>
    </row>
    <row r="948" spans="1:39" ht="24">
      <c r="A948" s="96">
        <v>0</v>
      </c>
      <c r="B948" s="96" t="str">
        <f t="shared" si="14"/>
        <v>Fustales</v>
      </c>
      <c r="C948" s="96">
        <v>944</v>
      </c>
      <c r="D948" s="90" t="s">
        <v>186</v>
      </c>
      <c r="F948" s="299" t="s">
        <v>1259</v>
      </c>
      <c r="G948" s="90" t="s">
        <v>445</v>
      </c>
      <c r="H948" s="301" t="s">
        <v>101</v>
      </c>
      <c r="I948" s="96" t="s">
        <v>332</v>
      </c>
      <c r="J948" s="39">
        <v>53</v>
      </c>
      <c r="K948" s="306">
        <v>0</v>
      </c>
      <c r="L948" s="306">
        <v>0</v>
      </c>
      <c r="M948" s="306">
        <v>0</v>
      </c>
      <c r="N948" s="306"/>
      <c r="O948" s="39"/>
      <c r="P948" s="39"/>
      <c r="S948" s="39"/>
      <c r="T948" s="145">
        <v>9</v>
      </c>
      <c r="U948" s="145">
        <v>3</v>
      </c>
      <c r="V948" s="298"/>
      <c r="W948" s="96">
        <f>SQRT((Base[[#This Row],[CAP_1_(cm)]])^2+(Base[[#This Row],[CAP_2_(cm)]])^2+(Base[[#This Row],[CAP_3_(cm)]])^2+(Base[[#This Row],[CAP_4_(cm)]])^2+(Base[[#This Row],[CAP_5_(cm)2]])^2+(Base[[#This Row],[CAP_6_(cm)3]])^2+(Base[[#This Row],[CAP_7_(cm)4]])^2+(Base[[#This Row],[CAP_8_(cm)5]])^2+(Base[[#This Row],[CAP_9_(cm)6]])^2+(Base[[#This Row],[CAP_10(cm)7]])^2)</f>
        <v>53</v>
      </c>
      <c r="X948" s="96">
        <f>(Base[[#This Row],[CAP_(cm)]]/3.1416)/100</f>
        <v>0.1687038451744334</v>
      </c>
      <c r="Y948" s="96">
        <f>(3.1416/4)*(Base[[#This Row],[DAP]]^2)</f>
        <v>2.2353259485612426E-2</v>
      </c>
      <c r="Z948" s="96">
        <f>Base[[#This Row],[Altura_Total]]*Base[[#This Row],[Área_Basal]]*0.65</f>
        <v>0.13076656799083269</v>
      </c>
      <c r="AA948" s="96">
        <f>Base[[#This Row],[Altura_Comercial]]*Base[[#This Row],[Área_Basal]]*0.75</f>
        <v>5.0294833842627958E-2</v>
      </c>
      <c r="AB948" s="96">
        <f>IF(($Z$1&lt;190),($AB$1),IF(($Z$1&gt;=190),($AB$2)))*Base[[#This Row],[Volumen_Total]]*'Datos iniciales'!$C$29</f>
        <v>0.17065037122803667</v>
      </c>
      <c r="AC948" s="96">
        <f>EXP((-1.0587+0.8836)*LN(Base[[#This Row],[Biomasa aerea]]))</f>
        <v>1.3628812688892322</v>
      </c>
      <c r="AD948" s="96">
        <f>Base[[#This Row],[Biomasa subterranea]]+Base[[#This Row],[Biomasa aerea]]</f>
        <v>1.5335316401172689</v>
      </c>
      <c r="AE948" s="96">
        <f>Base[[#This Row],[Biomasa Total]]*0.5</f>
        <v>0.76676582005863447</v>
      </c>
      <c r="AF948" s="96">
        <f>Base[[#This Row],[Carbono]]*(44/12)</f>
        <v>2.8114746735483265</v>
      </c>
      <c r="AG948" s="96" t="str">
        <f>IF(AND(Base[[#This Row],[Altura_Total]]&lt;=PS!$Y$17),"Inferior",IF(AND(Base[[#This Row],[Altura_Total]]&gt;PS!$Y$17,Base[[#This Row],[Altura_Total]]&lt;=PS!$Y$18),"Medio",IF(AND(Base[[#This Row],[Altura_Total]]&gt;PS!$Y$18),"Alto")))</f>
        <v>Inferior</v>
      </c>
      <c r="AH948" s="96" t="str">
        <f>IF(AND(Base[[#This Row],[Altura_Total]]&lt;0.31),"Ct1",IF(AND(Base[[#This Row],[Altura_Total]]&gt;=0.31,Base[[#This Row],[Altura_Total]]&lt;1.5),"Ct2",IF(AND(Base[[#This Row],[Altura_Total]]&gt;=1.5),"Ct3")))</f>
        <v>Ct3</v>
      </c>
      <c r="AI948" s="96">
        <f>+Base[[#This Row],[Altura_Total]]-Base[[#This Row],[Altura_Comercial]]</f>
        <v>6</v>
      </c>
      <c r="AJ948" s="96"/>
      <c r="AK948" s="96"/>
      <c r="AL948" s="96"/>
      <c r="AM948" s="96"/>
    </row>
    <row r="949" spans="1:39" ht="24">
      <c r="A949" s="96">
        <v>0</v>
      </c>
      <c r="B949" s="96" t="str">
        <f t="shared" si="14"/>
        <v>Fustales</v>
      </c>
      <c r="C949" s="96">
        <v>945</v>
      </c>
      <c r="D949" s="90" t="s">
        <v>186</v>
      </c>
      <c r="F949" s="299" t="s">
        <v>1260</v>
      </c>
      <c r="G949" s="90" t="s">
        <v>194</v>
      </c>
      <c r="H949" s="301" t="s">
        <v>22</v>
      </c>
      <c r="I949" s="96" t="s">
        <v>195</v>
      </c>
      <c r="J949" s="39">
        <v>44.5</v>
      </c>
      <c r="K949" s="306">
        <v>37</v>
      </c>
      <c r="L949" s="306">
        <v>74</v>
      </c>
      <c r="M949" s="306">
        <v>0</v>
      </c>
      <c r="N949" s="306"/>
      <c r="O949" s="39"/>
      <c r="P949" s="39"/>
      <c r="S949" s="39"/>
      <c r="T949" s="145">
        <v>6</v>
      </c>
      <c r="U949" s="145">
        <v>2</v>
      </c>
      <c r="V949" s="298"/>
      <c r="W949" s="96">
        <f>SQRT((Base[[#This Row],[CAP_1_(cm)]])^2+(Base[[#This Row],[CAP_2_(cm)]])^2+(Base[[#This Row],[CAP_3_(cm)]])^2+(Base[[#This Row],[CAP_4_(cm)]])^2+(Base[[#This Row],[CAP_5_(cm)2]])^2+(Base[[#This Row],[CAP_6_(cm)3]])^2+(Base[[#This Row],[CAP_7_(cm)4]])^2+(Base[[#This Row],[CAP_8_(cm)5]])^2+(Base[[#This Row],[CAP_9_(cm)6]])^2+(Base[[#This Row],[CAP_10(cm)7]])^2)</f>
        <v>93.942801746594725</v>
      </c>
      <c r="X949" s="96">
        <f>(Base[[#This Row],[CAP_(cm)]]/3.1416)/100</f>
        <v>0.29902852605867941</v>
      </c>
      <c r="Y949" s="96">
        <f>(3.1416/4)*(Base[[#This Row],[DAP]]^2)</f>
        <v>7.0228943850267386E-2</v>
      </c>
      <c r="Z949" s="96">
        <f>Base[[#This Row],[Altura_Total]]*Base[[#This Row],[Área_Basal]]*0.65</f>
        <v>0.27389288101604281</v>
      </c>
      <c r="AA949" s="96">
        <f>Base[[#This Row],[Altura_Comercial]]*Base[[#This Row],[Área_Basal]]*0.75</f>
        <v>0.10534341577540107</v>
      </c>
      <c r="AB949" s="96">
        <f>IF(($Z$1&lt;190),($AB$1),IF(($Z$1&gt;=190),($AB$2)))*Base[[#This Row],[Volumen_Total]]*'Datos iniciales'!$C$29</f>
        <v>0.35743020972593587</v>
      </c>
      <c r="AC949" s="96">
        <f>EXP((-1.0587+0.8836)*LN(Base[[#This Row],[Biomasa aerea]]))</f>
        <v>1.1973916108784457</v>
      </c>
      <c r="AD949" s="96">
        <f>Base[[#This Row],[Biomasa subterranea]]+Base[[#This Row],[Biomasa aerea]]</f>
        <v>1.5548218206043816</v>
      </c>
      <c r="AE949" s="96">
        <f>Base[[#This Row],[Biomasa Total]]*0.5</f>
        <v>0.77741091030219078</v>
      </c>
      <c r="AF949" s="96">
        <f>Base[[#This Row],[Carbono]]*(44/12)</f>
        <v>2.8505066711080329</v>
      </c>
      <c r="AG949" s="96" t="str">
        <f>IF(AND(Base[[#This Row],[Altura_Total]]&lt;=PS!$Y$17),"Inferior",IF(AND(Base[[#This Row],[Altura_Total]]&gt;PS!$Y$17,Base[[#This Row],[Altura_Total]]&lt;=PS!$Y$18),"Medio",IF(AND(Base[[#This Row],[Altura_Total]]&gt;PS!$Y$18),"Alto")))</f>
        <v>Inferior</v>
      </c>
      <c r="AH949" s="96" t="str">
        <f>IF(AND(Base[[#This Row],[Altura_Total]]&lt;0.31),"Ct1",IF(AND(Base[[#This Row],[Altura_Total]]&gt;=0.31,Base[[#This Row],[Altura_Total]]&lt;1.5),"Ct2",IF(AND(Base[[#This Row],[Altura_Total]]&gt;=1.5),"Ct3")))</f>
        <v>Ct3</v>
      </c>
      <c r="AI949" s="96">
        <f>+Base[[#This Row],[Altura_Total]]-Base[[#This Row],[Altura_Comercial]]</f>
        <v>4</v>
      </c>
      <c r="AJ949" s="96"/>
      <c r="AK949" s="96"/>
      <c r="AL949" s="96"/>
      <c r="AM949" s="96"/>
    </row>
    <row r="950" spans="1:39" ht="24">
      <c r="A950" s="96">
        <v>0</v>
      </c>
      <c r="B950" s="96" t="str">
        <f t="shared" si="14"/>
        <v>Fustales</v>
      </c>
      <c r="C950" s="96">
        <v>946</v>
      </c>
      <c r="D950" s="90" t="s">
        <v>186</v>
      </c>
      <c r="F950" s="299" t="s">
        <v>1261</v>
      </c>
      <c r="G950" s="90" t="s">
        <v>701</v>
      </c>
      <c r="H950" s="301" t="s">
        <v>40</v>
      </c>
      <c r="I950" s="96" t="s">
        <v>201</v>
      </c>
      <c r="J950" s="39">
        <v>64.5</v>
      </c>
      <c r="K950" s="306">
        <v>0</v>
      </c>
      <c r="L950" s="306">
        <v>0</v>
      </c>
      <c r="M950" s="306">
        <v>0</v>
      </c>
      <c r="N950" s="306"/>
      <c r="O950" s="39"/>
      <c r="P950" s="39"/>
      <c r="S950" s="39"/>
      <c r="T950" s="145">
        <v>7</v>
      </c>
      <c r="U950" s="145">
        <v>2</v>
      </c>
      <c r="V950" s="298"/>
      <c r="W950" s="96">
        <f>SQRT((Base[[#This Row],[CAP_1_(cm)]])^2+(Base[[#This Row],[CAP_2_(cm)]])^2+(Base[[#This Row],[CAP_3_(cm)]])^2+(Base[[#This Row],[CAP_4_(cm)]])^2+(Base[[#This Row],[CAP_5_(cm)2]])^2+(Base[[#This Row],[CAP_6_(cm)3]])^2+(Base[[#This Row],[CAP_7_(cm)4]])^2+(Base[[#This Row],[CAP_8_(cm)5]])^2+(Base[[#This Row],[CAP_9_(cm)6]])^2+(Base[[#This Row],[CAP_10(cm)7]])^2)</f>
        <v>64.5</v>
      </c>
      <c r="X950" s="96">
        <f>(Base[[#This Row],[CAP_(cm)]]/3.1416)/100</f>
        <v>0.20530939648586707</v>
      </c>
      <c r="Y950" s="96">
        <f>(3.1416/4)*(Base[[#This Row],[DAP]]^2)</f>
        <v>3.3106140183346067E-2</v>
      </c>
      <c r="Z950" s="96">
        <f>Base[[#This Row],[Altura_Total]]*Base[[#This Row],[Área_Basal]]*0.65</f>
        <v>0.1506329378342246</v>
      </c>
      <c r="AA950" s="96">
        <f>Base[[#This Row],[Altura_Comercial]]*Base[[#This Row],[Área_Basal]]*0.75</f>
        <v>4.96592102750191E-2</v>
      </c>
      <c r="AB950" s="96">
        <f>IF(($Z$1&lt;190),($AB$1),IF(($Z$1&gt;=190),($AB$2)))*Base[[#This Row],[Volumen_Total]]*'Datos iniciales'!$C$29</f>
        <v>0.1965759838736631</v>
      </c>
      <c r="AC950" s="96">
        <f>EXP((-1.0587+0.8836)*LN(Base[[#This Row],[Biomasa aerea]]))</f>
        <v>1.3295443132780707</v>
      </c>
      <c r="AD950" s="96">
        <f>Base[[#This Row],[Biomasa subterranea]]+Base[[#This Row],[Biomasa aerea]]</f>
        <v>1.5261202971517338</v>
      </c>
      <c r="AE950" s="96">
        <f>Base[[#This Row],[Biomasa Total]]*0.5</f>
        <v>0.7630601485758669</v>
      </c>
      <c r="AF950" s="96">
        <f>Base[[#This Row],[Carbono]]*(44/12)</f>
        <v>2.797887211444845</v>
      </c>
      <c r="AG950" s="96" t="str">
        <f>IF(AND(Base[[#This Row],[Altura_Total]]&lt;=PS!$Y$17),"Inferior",IF(AND(Base[[#This Row],[Altura_Total]]&gt;PS!$Y$17,Base[[#This Row],[Altura_Total]]&lt;=PS!$Y$18),"Medio",IF(AND(Base[[#This Row],[Altura_Total]]&gt;PS!$Y$18),"Alto")))</f>
        <v>Inferior</v>
      </c>
      <c r="AH950" s="96" t="str">
        <f>IF(AND(Base[[#This Row],[Altura_Total]]&lt;0.31),"Ct1",IF(AND(Base[[#This Row],[Altura_Total]]&gt;=0.31,Base[[#This Row],[Altura_Total]]&lt;1.5),"Ct2",IF(AND(Base[[#This Row],[Altura_Total]]&gt;=1.5),"Ct3")))</f>
        <v>Ct3</v>
      </c>
      <c r="AI950" s="96">
        <f>+Base[[#This Row],[Altura_Total]]-Base[[#This Row],[Altura_Comercial]]</f>
        <v>5</v>
      </c>
      <c r="AJ950" s="96"/>
      <c r="AK950" s="96"/>
      <c r="AL950" s="96"/>
      <c r="AM950" s="96"/>
    </row>
    <row r="951" spans="1:39" ht="24">
      <c r="A951" s="96">
        <v>0</v>
      </c>
      <c r="B951" s="96" t="str">
        <f t="shared" si="14"/>
        <v>Fustales</v>
      </c>
      <c r="C951" s="96">
        <v>947</v>
      </c>
      <c r="D951" s="90" t="s">
        <v>186</v>
      </c>
      <c r="F951" s="299" t="s">
        <v>1262</v>
      </c>
      <c r="G951" s="90" t="s">
        <v>354</v>
      </c>
      <c r="H951" s="301" t="s">
        <v>91</v>
      </c>
      <c r="I951" s="96" t="s">
        <v>224</v>
      </c>
      <c r="J951" s="39">
        <v>39</v>
      </c>
      <c r="K951" s="306">
        <v>0</v>
      </c>
      <c r="L951" s="306">
        <v>0</v>
      </c>
      <c r="M951" s="306">
        <v>0</v>
      </c>
      <c r="N951" s="306"/>
      <c r="O951" s="39"/>
      <c r="P951" s="39"/>
      <c r="S951" s="39"/>
      <c r="T951" s="145">
        <v>7</v>
      </c>
      <c r="U951" s="145">
        <v>2</v>
      </c>
      <c r="V951" s="298"/>
      <c r="W951" s="96">
        <f>SQRT((Base[[#This Row],[CAP_1_(cm)]])^2+(Base[[#This Row],[CAP_2_(cm)]])^2+(Base[[#This Row],[CAP_3_(cm)]])^2+(Base[[#This Row],[CAP_4_(cm)]])^2+(Base[[#This Row],[CAP_5_(cm)2]])^2+(Base[[#This Row],[CAP_6_(cm)3]])^2+(Base[[#This Row],[CAP_7_(cm)4]])^2+(Base[[#This Row],[CAP_8_(cm)5]])^2+(Base[[#This Row],[CAP_9_(cm)6]])^2+(Base[[#This Row],[CAP_10(cm)7]])^2)</f>
        <v>39</v>
      </c>
      <c r="X951" s="96">
        <f>(Base[[#This Row],[CAP_(cm)]]/3.1416)/100</f>
        <v>0.12414056531703591</v>
      </c>
      <c r="Y951" s="96">
        <f>(3.1416/4)*(Base[[#This Row],[DAP]]^2)</f>
        <v>1.2103705118411001E-2</v>
      </c>
      <c r="Z951" s="96">
        <f>Base[[#This Row],[Altura_Total]]*Base[[#This Row],[Área_Basal]]*0.65</f>
        <v>5.5071858288770058E-2</v>
      </c>
      <c r="AA951" s="96">
        <f>Base[[#This Row],[Altura_Comercial]]*Base[[#This Row],[Área_Basal]]*0.75</f>
        <v>1.81555576776165E-2</v>
      </c>
      <c r="AB951" s="96">
        <f>IF(($Z$1&lt;190),($AB$1),IF(($Z$1&gt;=190),($AB$2)))*Base[[#This Row],[Volumen_Total]]*'Datos iniciales'!$C$29</f>
        <v>7.1868775066844928E-2</v>
      </c>
      <c r="AC951" s="96">
        <f>EXP((-1.0587+0.8836)*LN(Base[[#This Row],[Biomasa aerea]]))</f>
        <v>1.58569553565412</v>
      </c>
      <c r="AD951" s="96">
        <f>Base[[#This Row],[Biomasa subterranea]]+Base[[#This Row],[Biomasa aerea]]</f>
        <v>1.657564310720965</v>
      </c>
      <c r="AE951" s="96">
        <f>Base[[#This Row],[Biomasa Total]]*0.5</f>
        <v>0.8287821553604825</v>
      </c>
      <c r="AF951" s="96">
        <f>Base[[#This Row],[Carbono]]*(44/12)</f>
        <v>3.0388679029884358</v>
      </c>
      <c r="AG951" s="96" t="str">
        <f>IF(AND(Base[[#This Row],[Altura_Total]]&lt;=PS!$Y$17),"Inferior",IF(AND(Base[[#This Row],[Altura_Total]]&gt;PS!$Y$17,Base[[#This Row],[Altura_Total]]&lt;=PS!$Y$18),"Medio",IF(AND(Base[[#This Row],[Altura_Total]]&gt;PS!$Y$18),"Alto")))</f>
        <v>Inferior</v>
      </c>
      <c r="AH951" s="96" t="str">
        <f>IF(AND(Base[[#This Row],[Altura_Total]]&lt;0.31),"Ct1",IF(AND(Base[[#This Row],[Altura_Total]]&gt;=0.31,Base[[#This Row],[Altura_Total]]&lt;1.5),"Ct2",IF(AND(Base[[#This Row],[Altura_Total]]&gt;=1.5),"Ct3")))</f>
        <v>Ct3</v>
      </c>
      <c r="AI951" s="96">
        <f>+Base[[#This Row],[Altura_Total]]-Base[[#This Row],[Altura_Comercial]]</f>
        <v>5</v>
      </c>
      <c r="AJ951" s="96"/>
      <c r="AK951" s="96"/>
      <c r="AL951" s="96"/>
      <c r="AM951" s="96"/>
    </row>
    <row r="952" spans="1:39" ht="24">
      <c r="A952" s="96">
        <v>0</v>
      </c>
      <c r="B952" s="96" t="str">
        <f t="shared" si="14"/>
        <v>Fustales</v>
      </c>
      <c r="C952" s="96">
        <v>948</v>
      </c>
      <c r="D952" s="90" t="s">
        <v>186</v>
      </c>
      <c r="F952" s="299" t="s">
        <v>1263</v>
      </c>
      <c r="G952" s="90" t="s">
        <v>1093</v>
      </c>
      <c r="H952" s="301" t="s">
        <v>139</v>
      </c>
      <c r="I952" s="96" t="s">
        <v>201</v>
      </c>
      <c r="J952" s="39">
        <v>43</v>
      </c>
      <c r="K952" s="306">
        <v>46</v>
      </c>
      <c r="L952" s="306">
        <v>0</v>
      </c>
      <c r="M952" s="306">
        <v>0</v>
      </c>
      <c r="N952" s="306"/>
      <c r="O952" s="39"/>
      <c r="P952" s="39"/>
      <c r="S952" s="39"/>
      <c r="T952" s="145">
        <v>6</v>
      </c>
      <c r="U952" s="145">
        <v>2</v>
      </c>
      <c r="V952" s="298"/>
      <c r="W952" s="96">
        <f>SQRT((Base[[#This Row],[CAP_1_(cm)]])^2+(Base[[#This Row],[CAP_2_(cm)]])^2+(Base[[#This Row],[CAP_3_(cm)]])^2+(Base[[#This Row],[CAP_4_(cm)]])^2+(Base[[#This Row],[CAP_5_(cm)2]])^2+(Base[[#This Row],[CAP_6_(cm)3]])^2+(Base[[#This Row],[CAP_7_(cm)4]])^2+(Base[[#This Row],[CAP_8_(cm)5]])^2+(Base[[#This Row],[CAP_9_(cm)6]])^2+(Base[[#This Row],[CAP_10(cm)7]])^2)</f>
        <v>62.968245965724662</v>
      </c>
      <c r="X952" s="96">
        <f>(Base[[#This Row],[CAP_(cm)]]/3.1416)/100</f>
        <v>0.2004336833642878</v>
      </c>
      <c r="Y952" s="96">
        <f>(3.1416/4)*(Base[[#This Row],[DAP]]^2)</f>
        <v>3.1552393684746619E-2</v>
      </c>
      <c r="Z952" s="96">
        <f>Base[[#This Row],[Altura_Total]]*Base[[#This Row],[Área_Basal]]*0.65</f>
        <v>0.12305433537051182</v>
      </c>
      <c r="AA952" s="96">
        <f>Base[[#This Row],[Altura_Comercial]]*Base[[#This Row],[Área_Basal]]*0.75</f>
        <v>4.7328590527119928E-2</v>
      </c>
      <c r="AB952" s="96">
        <f>IF(($Z$1&lt;190),($AB$1),IF(($Z$1&gt;=190),($AB$2)))*Base[[#This Row],[Volumen_Total]]*'Datos iniciales'!$C$29</f>
        <v>0.16058590765851793</v>
      </c>
      <c r="AC952" s="96">
        <f>EXP((-1.0587+0.8836)*LN(Base[[#This Row],[Biomasa aerea]]))</f>
        <v>1.3774651782357246</v>
      </c>
      <c r="AD952" s="96">
        <f>Base[[#This Row],[Biomasa subterranea]]+Base[[#This Row],[Biomasa aerea]]</f>
        <v>1.5380510858942424</v>
      </c>
      <c r="AE952" s="96">
        <f>Base[[#This Row],[Biomasa Total]]*0.5</f>
        <v>0.76902554294712122</v>
      </c>
      <c r="AF952" s="96">
        <f>Base[[#This Row],[Carbono]]*(44/12)</f>
        <v>2.8197603241394442</v>
      </c>
      <c r="AG952" s="96" t="str">
        <f>IF(AND(Base[[#This Row],[Altura_Total]]&lt;=PS!$Y$17),"Inferior",IF(AND(Base[[#This Row],[Altura_Total]]&gt;PS!$Y$17,Base[[#This Row],[Altura_Total]]&lt;=PS!$Y$18),"Medio",IF(AND(Base[[#This Row],[Altura_Total]]&gt;PS!$Y$18),"Alto")))</f>
        <v>Inferior</v>
      </c>
      <c r="AH952" s="96" t="str">
        <f>IF(AND(Base[[#This Row],[Altura_Total]]&lt;0.31),"Ct1",IF(AND(Base[[#This Row],[Altura_Total]]&gt;=0.31,Base[[#This Row],[Altura_Total]]&lt;1.5),"Ct2",IF(AND(Base[[#This Row],[Altura_Total]]&gt;=1.5),"Ct3")))</f>
        <v>Ct3</v>
      </c>
      <c r="AI952" s="96">
        <f>+Base[[#This Row],[Altura_Total]]-Base[[#This Row],[Altura_Comercial]]</f>
        <v>4</v>
      </c>
      <c r="AJ952" s="96"/>
      <c r="AK952" s="96"/>
      <c r="AL952" s="96"/>
      <c r="AM952" s="96"/>
    </row>
    <row r="953" spans="1:39" ht="24">
      <c r="A953" s="96">
        <v>0</v>
      </c>
      <c r="B953" s="96" t="str">
        <f t="shared" si="14"/>
        <v>Fustales</v>
      </c>
      <c r="C953" s="96">
        <v>949</v>
      </c>
      <c r="D953" s="90" t="s">
        <v>186</v>
      </c>
      <c r="F953" s="299" t="s">
        <v>1264</v>
      </c>
      <c r="G953" s="90" t="s">
        <v>266</v>
      </c>
      <c r="H953" s="301" t="s">
        <v>30</v>
      </c>
      <c r="I953" s="96" t="s">
        <v>267</v>
      </c>
      <c r="J953" s="39">
        <v>33</v>
      </c>
      <c r="K953" s="306">
        <v>0</v>
      </c>
      <c r="L953" s="306">
        <v>0</v>
      </c>
      <c r="M953" s="306">
        <v>0</v>
      </c>
      <c r="N953" s="306"/>
      <c r="O953" s="39"/>
      <c r="P953" s="39"/>
      <c r="S953" s="39"/>
      <c r="T953" s="145">
        <v>7</v>
      </c>
      <c r="U953" s="145">
        <v>2</v>
      </c>
      <c r="V953" s="298"/>
      <c r="W953" s="96">
        <f>SQRT((Base[[#This Row],[CAP_1_(cm)]])^2+(Base[[#This Row],[CAP_2_(cm)]])^2+(Base[[#This Row],[CAP_3_(cm)]])^2+(Base[[#This Row],[CAP_4_(cm)]])^2+(Base[[#This Row],[CAP_5_(cm)2]])^2+(Base[[#This Row],[CAP_6_(cm)3]])^2+(Base[[#This Row],[CAP_7_(cm)4]])^2+(Base[[#This Row],[CAP_8_(cm)5]])^2+(Base[[#This Row],[CAP_9_(cm)6]])^2+(Base[[#This Row],[CAP_10(cm)7]])^2)</f>
        <v>33</v>
      </c>
      <c r="X953" s="96">
        <f>(Base[[#This Row],[CAP_(cm)]]/3.1416)/100</f>
        <v>0.10504201680672269</v>
      </c>
      <c r="Y953" s="96">
        <f>(3.1416/4)*(Base[[#This Row],[DAP]]^2)</f>
        <v>8.6659663865546223E-3</v>
      </c>
      <c r="Z953" s="96">
        <f>Base[[#This Row],[Altura_Total]]*Base[[#This Row],[Área_Basal]]*0.65</f>
        <v>3.9430147058823535E-2</v>
      </c>
      <c r="AA953" s="96">
        <f>Base[[#This Row],[Altura_Comercial]]*Base[[#This Row],[Área_Basal]]*0.75</f>
        <v>1.2998949579831933E-2</v>
      </c>
      <c r="AB953" s="96">
        <f>IF(($Z$1&lt;190),($AB$1),IF(($Z$1&gt;=190),($AB$2)))*Base[[#This Row],[Volumen_Total]]*'Datos iniciales'!$C$29</f>
        <v>5.1456341911764715E-2</v>
      </c>
      <c r="AC953" s="96">
        <f>EXP((-1.0587+0.8836)*LN(Base[[#This Row],[Biomasa aerea]]))</f>
        <v>1.6812296753433655</v>
      </c>
      <c r="AD953" s="96">
        <f>Base[[#This Row],[Biomasa subterranea]]+Base[[#This Row],[Biomasa aerea]]</f>
        <v>1.7326860172551302</v>
      </c>
      <c r="AE953" s="96">
        <f>Base[[#This Row],[Biomasa Total]]*0.5</f>
        <v>0.86634300862756508</v>
      </c>
      <c r="AF953" s="96">
        <f>Base[[#This Row],[Carbono]]*(44/12)</f>
        <v>3.176591031634405</v>
      </c>
      <c r="AG953" s="96" t="str">
        <f>IF(AND(Base[[#This Row],[Altura_Total]]&lt;=PS!$Y$17),"Inferior",IF(AND(Base[[#This Row],[Altura_Total]]&gt;PS!$Y$17,Base[[#This Row],[Altura_Total]]&lt;=PS!$Y$18),"Medio",IF(AND(Base[[#This Row],[Altura_Total]]&gt;PS!$Y$18),"Alto")))</f>
        <v>Inferior</v>
      </c>
      <c r="AH953" s="96" t="str">
        <f>IF(AND(Base[[#This Row],[Altura_Total]]&lt;0.31),"Ct1",IF(AND(Base[[#This Row],[Altura_Total]]&gt;=0.31,Base[[#This Row],[Altura_Total]]&lt;1.5),"Ct2",IF(AND(Base[[#This Row],[Altura_Total]]&gt;=1.5),"Ct3")))</f>
        <v>Ct3</v>
      </c>
      <c r="AI953" s="96">
        <f>+Base[[#This Row],[Altura_Total]]-Base[[#This Row],[Altura_Comercial]]</f>
        <v>5</v>
      </c>
      <c r="AJ953" s="96"/>
      <c r="AK953" s="96"/>
      <c r="AL953" s="96"/>
      <c r="AM953" s="96"/>
    </row>
    <row r="954" spans="1:39" ht="24">
      <c r="A954" s="96">
        <v>0</v>
      </c>
      <c r="B954" s="96" t="str">
        <f t="shared" si="14"/>
        <v>Fustales</v>
      </c>
      <c r="C954" s="96">
        <v>950</v>
      </c>
      <c r="D954" s="90" t="s">
        <v>186</v>
      </c>
      <c r="F954" s="299" t="s">
        <v>1265</v>
      </c>
      <c r="G954" s="90" t="s">
        <v>344</v>
      </c>
      <c r="H954" s="301" t="s">
        <v>90</v>
      </c>
      <c r="I954" s="96" t="s">
        <v>345</v>
      </c>
      <c r="J954" s="39">
        <v>35</v>
      </c>
      <c r="K954" s="306">
        <v>0</v>
      </c>
      <c r="L954" s="306">
        <v>0</v>
      </c>
      <c r="M954" s="306">
        <v>0</v>
      </c>
      <c r="N954" s="306"/>
      <c r="O954" s="39"/>
      <c r="P954" s="39"/>
      <c r="S954" s="39"/>
      <c r="T954" s="145">
        <v>7</v>
      </c>
      <c r="U954" s="145">
        <v>2</v>
      </c>
      <c r="V954" s="298"/>
      <c r="W954" s="96">
        <f>SQRT((Base[[#This Row],[CAP_1_(cm)]])^2+(Base[[#This Row],[CAP_2_(cm)]])^2+(Base[[#This Row],[CAP_3_(cm)]])^2+(Base[[#This Row],[CAP_4_(cm)]])^2+(Base[[#This Row],[CAP_5_(cm)2]])^2+(Base[[#This Row],[CAP_6_(cm)3]])^2+(Base[[#This Row],[CAP_7_(cm)4]])^2+(Base[[#This Row],[CAP_8_(cm)5]])^2+(Base[[#This Row],[CAP_9_(cm)6]])^2+(Base[[#This Row],[CAP_10(cm)7]])^2)</f>
        <v>35</v>
      </c>
      <c r="X954" s="96">
        <f>(Base[[#This Row],[CAP_(cm)]]/3.1416)/100</f>
        <v>0.11140819964349376</v>
      </c>
      <c r="Y954" s="96">
        <f>(3.1416/4)*(Base[[#This Row],[DAP]]^2)</f>
        <v>9.7482174688057043E-3</v>
      </c>
      <c r="Z954" s="96">
        <f>Base[[#This Row],[Altura_Total]]*Base[[#This Row],[Área_Basal]]*0.65</f>
        <v>4.4354389483065956E-2</v>
      </c>
      <c r="AA954" s="96">
        <f>Base[[#This Row],[Altura_Comercial]]*Base[[#This Row],[Área_Basal]]*0.75</f>
        <v>1.4622326203208556E-2</v>
      </c>
      <c r="AB954" s="96">
        <f>IF(($Z$1&lt;190),($AB$1),IF(($Z$1&gt;=190),($AB$2)))*Base[[#This Row],[Volumen_Total]]*'Datos iniciales'!$C$29</f>
        <v>5.7882478275401071E-2</v>
      </c>
      <c r="AC954" s="96">
        <f>EXP((-1.0587+0.8836)*LN(Base[[#This Row],[Biomasa aerea]]))</f>
        <v>1.6469408424304242</v>
      </c>
      <c r="AD954" s="96">
        <f>Base[[#This Row],[Biomasa subterranea]]+Base[[#This Row],[Biomasa aerea]]</f>
        <v>1.7048233207058252</v>
      </c>
      <c r="AE954" s="96">
        <f>Base[[#This Row],[Biomasa Total]]*0.5</f>
        <v>0.8524116603529126</v>
      </c>
      <c r="AF954" s="96">
        <f>Base[[#This Row],[Carbono]]*(44/12)</f>
        <v>3.1255094212940127</v>
      </c>
      <c r="AG954" s="96" t="str">
        <f>IF(AND(Base[[#This Row],[Altura_Total]]&lt;=PS!$Y$17),"Inferior",IF(AND(Base[[#This Row],[Altura_Total]]&gt;PS!$Y$17,Base[[#This Row],[Altura_Total]]&lt;=PS!$Y$18),"Medio",IF(AND(Base[[#This Row],[Altura_Total]]&gt;PS!$Y$18),"Alto")))</f>
        <v>Inferior</v>
      </c>
      <c r="AH954" s="96" t="str">
        <f>IF(AND(Base[[#This Row],[Altura_Total]]&lt;0.31),"Ct1",IF(AND(Base[[#This Row],[Altura_Total]]&gt;=0.31,Base[[#This Row],[Altura_Total]]&lt;1.5),"Ct2",IF(AND(Base[[#This Row],[Altura_Total]]&gt;=1.5),"Ct3")))</f>
        <v>Ct3</v>
      </c>
      <c r="AI954" s="96">
        <f>+Base[[#This Row],[Altura_Total]]-Base[[#This Row],[Altura_Comercial]]</f>
        <v>5</v>
      </c>
      <c r="AJ954" s="96"/>
      <c r="AK954" s="96"/>
      <c r="AL954" s="96"/>
      <c r="AM954" s="96"/>
    </row>
    <row r="955" spans="1:39" ht="24">
      <c r="A955" s="96">
        <v>0</v>
      </c>
      <c r="B955" s="96" t="str">
        <f t="shared" si="14"/>
        <v>Fustales</v>
      </c>
      <c r="C955" s="96">
        <v>951</v>
      </c>
      <c r="D955" s="90" t="s">
        <v>186</v>
      </c>
      <c r="F955" s="299" t="s">
        <v>1266</v>
      </c>
      <c r="G955" s="90" t="s">
        <v>344</v>
      </c>
      <c r="H955" s="301" t="s">
        <v>90</v>
      </c>
      <c r="I955" s="96" t="s">
        <v>345</v>
      </c>
      <c r="J955" s="39">
        <v>48.9</v>
      </c>
      <c r="K955" s="306">
        <v>0</v>
      </c>
      <c r="L955" s="306">
        <v>0</v>
      </c>
      <c r="M955" s="306">
        <v>0</v>
      </c>
      <c r="N955" s="306"/>
      <c r="O955" s="39"/>
      <c r="P955" s="39"/>
      <c r="S955" s="39"/>
      <c r="T955" s="145">
        <v>7</v>
      </c>
      <c r="U955" s="145">
        <v>2</v>
      </c>
      <c r="V955" s="298"/>
      <c r="W955" s="96">
        <f>SQRT((Base[[#This Row],[CAP_1_(cm)]])^2+(Base[[#This Row],[CAP_2_(cm)]])^2+(Base[[#This Row],[CAP_3_(cm)]])^2+(Base[[#This Row],[CAP_4_(cm)]])^2+(Base[[#This Row],[CAP_5_(cm)2]])^2+(Base[[#This Row],[CAP_6_(cm)3]])^2+(Base[[#This Row],[CAP_7_(cm)4]])^2+(Base[[#This Row],[CAP_8_(cm)5]])^2+(Base[[#This Row],[CAP_9_(cm)6]])^2+(Base[[#This Row],[CAP_10(cm)7]])^2)</f>
        <v>48.9</v>
      </c>
      <c r="X955" s="96">
        <f>(Base[[#This Row],[CAP_(cm)]]/3.1416)/100</f>
        <v>0.15565317035905271</v>
      </c>
      <c r="Y955" s="96">
        <f>(3.1416/4)*(Base[[#This Row],[DAP]]^2)</f>
        <v>1.9028600076394193E-2</v>
      </c>
      <c r="Z955" s="96">
        <f>Base[[#This Row],[Altura_Total]]*Base[[#This Row],[Área_Basal]]*0.65</f>
        <v>8.658013034759357E-2</v>
      </c>
      <c r="AA955" s="96">
        <f>Base[[#This Row],[Altura_Comercial]]*Base[[#This Row],[Área_Basal]]*0.75</f>
        <v>2.8542900114591291E-2</v>
      </c>
      <c r="AB955" s="96">
        <f>IF(($Z$1&lt;190),($AB$1),IF(($Z$1&gt;=190),($AB$2)))*Base[[#This Row],[Volumen_Total]]*'Datos iniciales'!$C$29</f>
        <v>0.1129870701036096</v>
      </c>
      <c r="AC955" s="96">
        <f>EXP((-1.0587+0.8836)*LN(Base[[#This Row],[Biomasa aerea]]))</f>
        <v>1.4649225571495368</v>
      </c>
      <c r="AD955" s="96">
        <f>Base[[#This Row],[Biomasa subterranea]]+Base[[#This Row],[Biomasa aerea]]</f>
        <v>1.5779096272531463</v>
      </c>
      <c r="AE955" s="96">
        <f>Base[[#This Row],[Biomasa Total]]*0.5</f>
        <v>0.78895481362657316</v>
      </c>
      <c r="AF955" s="96">
        <f>Base[[#This Row],[Carbono]]*(44/12)</f>
        <v>2.892834316630768</v>
      </c>
      <c r="AG955" s="96" t="str">
        <f>IF(AND(Base[[#This Row],[Altura_Total]]&lt;=PS!$Y$17),"Inferior",IF(AND(Base[[#This Row],[Altura_Total]]&gt;PS!$Y$17,Base[[#This Row],[Altura_Total]]&lt;=PS!$Y$18),"Medio",IF(AND(Base[[#This Row],[Altura_Total]]&gt;PS!$Y$18),"Alto")))</f>
        <v>Inferior</v>
      </c>
      <c r="AH955" s="96" t="str">
        <f>IF(AND(Base[[#This Row],[Altura_Total]]&lt;0.31),"Ct1",IF(AND(Base[[#This Row],[Altura_Total]]&gt;=0.31,Base[[#This Row],[Altura_Total]]&lt;1.5),"Ct2",IF(AND(Base[[#This Row],[Altura_Total]]&gt;=1.5),"Ct3")))</f>
        <v>Ct3</v>
      </c>
      <c r="AI955" s="96">
        <f>+Base[[#This Row],[Altura_Total]]-Base[[#This Row],[Altura_Comercial]]</f>
        <v>5</v>
      </c>
      <c r="AJ955" s="96"/>
      <c r="AK955" s="96"/>
      <c r="AL955" s="96"/>
      <c r="AM955" s="96"/>
    </row>
    <row r="956" spans="1:39" ht="24">
      <c r="A956" s="96">
        <v>0</v>
      </c>
      <c r="B956" s="96" t="str">
        <f t="shared" si="14"/>
        <v>Fustales</v>
      </c>
      <c r="C956" s="96">
        <v>952</v>
      </c>
      <c r="D956" s="90" t="s">
        <v>186</v>
      </c>
      <c r="F956" s="299" t="s">
        <v>1267</v>
      </c>
      <c r="G956" s="90" t="s">
        <v>194</v>
      </c>
      <c r="H956" s="301" t="s">
        <v>22</v>
      </c>
      <c r="I956" s="96" t="s">
        <v>195</v>
      </c>
      <c r="J956" s="39">
        <v>161</v>
      </c>
      <c r="K956" s="306">
        <v>0</v>
      </c>
      <c r="L956" s="306">
        <v>0</v>
      </c>
      <c r="M956" s="306">
        <v>0</v>
      </c>
      <c r="N956" s="306"/>
      <c r="O956" s="39"/>
      <c r="P956" s="39"/>
      <c r="S956" s="39"/>
      <c r="T956" s="145">
        <v>8</v>
      </c>
      <c r="U956" s="145">
        <v>2</v>
      </c>
      <c r="V956" s="298"/>
      <c r="W956" s="96">
        <f>SQRT((Base[[#This Row],[CAP_1_(cm)]])^2+(Base[[#This Row],[CAP_2_(cm)]])^2+(Base[[#This Row],[CAP_3_(cm)]])^2+(Base[[#This Row],[CAP_4_(cm)]])^2+(Base[[#This Row],[CAP_5_(cm)2]])^2+(Base[[#This Row],[CAP_6_(cm)3]])^2+(Base[[#This Row],[CAP_7_(cm)4]])^2+(Base[[#This Row],[CAP_8_(cm)5]])^2+(Base[[#This Row],[CAP_9_(cm)6]])^2+(Base[[#This Row],[CAP_10(cm)7]])^2)</f>
        <v>161</v>
      </c>
      <c r="X956" s="96">
        <f>(Base[[#This Row],[CAP_(cm)]]/3.1416)/100</f>
        <v>0.51247771836007128</v>
      </c>
      <c r="Y956" s="96">
        <f>(3.1416/4)*(Base[[#This Row],[DAP]]^2)</f>
        <v>0.2062722816399287</v>
      </c>
      <c r="Z956" s="96">
        <f>Base[[#This Row],[Altura_Total]]*Base[[#This Row],[Área_Basal]]*0.65</f>
        <v>1.0726158645276294</v>
      </c>
      <c r="AA956" s="96">
        <f>Base[[#This Row],[Altura_Comercial]]*Base[[#This Row],[Área_Basal]]*0.75</f>
        <v>0.30940842245989303</v>
      </c>
      <c r="AB956" s="96">
        <f>IF(($Z$1&lt;190),($AB$1),IF(($Z$1&gt;=190),($AB$2)))*Base[[#This Row],[Volumen_Total]]*'Datos iniciales'!$C$29</f>
        <v>1.3997637032085564</v>
      </c>
      <c r="AC956" s="96">
        <f>EXP((-1.0587+0.8836)*LN(Base[[#This Row],[Biomasa aerea]]))</f>
        <v>0.94281355356343133</v>
      </c>
      <c r="AD956" s="96">
        <f>Base[[#This Row],[Biomasa subterranea]]+Base[[#This Row],[Biomasa aerea]]</f>
        <v>2.3425772567719876</v>
      </c>
      <c r="AE956" s="96">
        <f>Base[[#This Row],[Biomasa Total]]*0.5</f>
        <v>1.1712886283859938</v>
      </c>
      <c r="AF956" s="96">
        <f>Base[[#This Row],[Carbono]]*(44/12)</f>
        <v>4.2947249707486437</v>
      </c>
      <c r="AG956" s="96" t="str">
        <f>IF(AND(Base[[#This Row],[Altura_Total]]&lt;=PS!$Y$17),"Inferior",IF(AND(Base[[#This Row],[Altura_Total]]&gt;PS!$Y$17,Base[[#This Row],[Altura_Total]]&lt;=PS!$Y$18),"Medio",IF(AND(Base[[#This Row],[Altura_Total]]&gt;PS!$Y$18),"Alto")))</f>
        <v>Inferior</v>
      </c>
      <c r="AH956" s="96" t="str">
        <f>IF(AND(Base[[#This Row],[Altura_Total]]&lt;0.31),"Ct1",IF(AND(Base[[#This Row],[Altura_Total]]&gt;=0.31,Base[[#This Row],[Altura_Total]]&lt;1.5),"Ct2",IF(AND(Base[[#This Row],[Altura_Total]]&gt;=1.5),"Ct3")))</f>
        <v>Ct3</v>
      </c>
      <c r="AI956" s="96">
        <f>+Base[[#This Row],[Altura_Total]]-Base[[#This Row],[Altura_Comercial]]</f>
        <v>6</v>
      </c>
      <c r="AJ956" s="96"/>
      <c r="AK956" s="96"/>
      <c r="AL956" s="96"/>
      <c r="AM956" s="96"/>
    </row>
    <row r="957" spans="1:39" ht="24">
      <c r="A957" s="96">
        <v>0</v>
      </c>
      <c r="B957" s="96" t="str">
        <f t="shared" si="14"/>
        <v>Fustales</v>
      </c>
      <c r="C957" s="96">
        <v>953</v>
      </c>
      <c r="D957" s="90" t="s">
        <v>186</v>
      </c>
      <c r="F957" s="299" t="s">
        <v>1268</v>
      </c>
      <c r="G957" s="90" t="s">
        <v>1093</v>
      </c>
      <c r="H957" s="301" t="s">
        <v>139</v>
      </c>
      <c r="I957" s="96" t="s">
        <v>201</v>
      </c>
      <c r="J957" s="39">
        <v>32</v>
      </c>
      <c r="K957" s="306">
        <v>35</v>
      </c>
      <c r="L957" s="306">
        <v>0</v>
      </c>
      <c r="M957" s="306">
        <v>0</v>
      </c>
      <c r="N957" s="306"/>
      <c r="O957" s="39"/>
      <c r="P957" s="39"/>
      <c r="S957" s="39"/>
      <c r="T957" s="145">
        <v>4</v>
      </c>
      <c r="U957" s="145">
        <v>1</v>
      </c>
      <c r="V957" s="298"/>
      <c r="W957" s="96">
        <f>SQRT((Base[[#This Row],[CAP_1_(cm)]])^2+(Base[[#This Row],[CAP_2_(cm)]])^2+(Base[[#This Row],[CAP_3_(cm)]])^2+(Base[[#This Row],[CAP_4_(cm)]])^2+(Base[[#This Row],[CAP_5_(cm)2]])^2+(Base[[#This Row],[CAP_6_(cm)3]])^2+(Base[[#This Row],[CAP_7_(cm)4]])^2+(Base[[#This Row],[CAP_8_(cm)5]])^2+(Base[[#This Row],[CAP_9_(cm)6]])^2+(Base[[#This Row],[CAP_10(cm)7]])^2)</f>
        <v>47.423622805517503</v>
      </c>
      <c r="X957" s="96">
        <f>(Base[[#This Row],[CAP_(cm)]]/3.1416)/100</f>
        <v>0.15095372678099536</v>
      </c>
      <c r="Y957" s="96">
        <f>(3.1416/4)*(Base[[#This Row],[DAP]]^2)</f>
        <v>1.7896931499872676E-2</v>
      </c>
      <c r="Z957" s="96">
        <f>Base[[#This Row],[Altura_Total]]*Base[[#This Row],[Área_Basal]]*0.65</f>
        <v>4.6532021899668957E-2</v>
      </c>
      <c r="AA957" s="96">
        <f>Base[[#This Row],[Altura_Comercial]]*Base[[#This Row],[Área_Basal]]*0.75</f>
        <v>1.3422698624904507E-2</v>
      </c>
      <c r="AB957" s="96">
        <f>IF(($Z$1&lt;190),($AB$1),IF(($Z$1&gt;=190),($AB$2)))*Base[[#This Row],[Volumen_Total]]*'Datos iniciales'!$C$29</f>
        <v>6.0724288579067989E-2</v>
      </c>
      <c r="AC957" s="96">
        <f>EXP((-1.0587+0.8836)*LN(Base[[#This Row],[Biomasa aerea]]))</f>
        <v>1.6331769338611775</v>
      </c>
      <c r="AD957" s="96">
        <f>Base[[#This Row],[Biomasa subterranea]]+Base[[#This Row],[Biomasa aerea]]</f>
        <v>1.6939012224402454</v>
      </c>
      <c r="AE957" s="96">
        <f>Base[[#This Row],[Biomasa Total]]*0.5</f>
        <v>0.84695061122012272</v>
      </c>
      <c r="AF957" s="96">
        <f>Base[[#This Row],[Carbono]]*(44/12)</f>
        <v>3.105485574473783</v>
      </c>
      <c r="AG957" s="96" t="str">
        <f>IF(AND(Base[[#This Row],[Altura_Total]]&lt;=PS!$Y$17),"Inferior",IF(AND(Base[[#This Row],[Altura_Total]]&gt;PS!$Y$17,Base[[#This Row],[Altura_Total]]&lt;=PS!$Y$18),"Medio",IF(AND(Base[[#This Row],[Altura_Total]]&gt;PS!$Y$18),"Alto")))</f>
        <v>Inferior</v>
      </c>
      <c r="AH957" s="96" t="str">
        <f>IF(AND(Base[[#This Row],[Altura_Total]]&lt;0.31),"Ct1",IF(AND(Base[[#This Row],[Altura_Total]]&gt;=0.31,Base[[#This Row],[Altura_Total]]&lt;1.5),"Ct2",IF(AND(Base[[#This Row],[Altura_Total]]&gt;=1.5),"Ct3")))</f>
        <v>Ct3</v>
      </c>
      <c r="AI957" s="96">
        <f>+Base[[#This Row],[Altura_Total]]-Base[[#This Row],[Altura_Comercial]]</f>
        <v>3</v>
      </c>
      <c r="AJ957" s="96"/>
      <c r="AK957" s="96"/>
      <c r="AL957" s="96"/>
      <c r="AM957" s="96"/>
    </row>
    <row r="958" spans="1:39" ht="24">
      <c r="A958" s="96">
        <v>0</v>
      </c>
      <c r="B958" s="96" t="str">
        <f t="shared" si="14"/>
        <v>Fustales</v>
      </c>
      <c r="C958" s="96">
        <v>954</v>
      </c>
      <c r="D958" s="90" t="s">
        <v>186</v>
      </c>
      <c r="F958" s="299" t="s">
        <v>1269</v>
      </c>
      <c r="G958" s="90" t="s">
        <v>194</v>
      </c>
      <c r="H958" s="301" t="s">
        <v>22</v>
      </c>
      <c r="I958" s="96" t="s">
        <v>195</v>
      </c>
      <c r="J958" s="39">
        <v>161</v>
      </c>
      <c r="K958" s="306">
        <v>0</v>
      </c>
      <c r="L958" s="306">
        <v>0</v>
      </c>
      <c r="M958" s="306">
        <v>0</v>
      </c>
      <c r="N958" s="306"/>
      <c r="O958" s="39"/>
      <c r="P958" s="39"/>
      <c r="S958" s="39"/>
      <c r="T958" s="145">
        <v>10</v>
      </c>
      <c r="U958" s="145">
        <v>1</v>
      </c>
      <c r="V958" s="298"/>
      <c r="W958" s="96">
        <f>SQRT((Base[[#This Row],[CAP_1_(cm)]])^2+(Base[[#This Row],[CAP_2_(cm)]])^2+(Base[[#This Row],[CAP_3_(cm)]])^2+(Base[[#This Row],[CAP_4_(cm)]])^2+(Base[[#This Row],[CAP_5_(cm)2]])^2+(Base[[#This Row],[CAP_6_(cm)3]])^2+(Base[[#This Row],[CAP_7_(cm)4]])^2+(Base[[#This Row],[CAP_8_(cm)5]])^2+(Base[[#This Row],[CAP_9_(cm)6]])^2+(Base[[#This Row],[CAP_10(cm)7]])^2)</f>
        <v>161</v>
      </c>
      <c r="X958" s="96">
        <f>(Base[[#This Row],[CAP_(cm)]]/3.1416)/100</f>
        <v>0.51247771836007128</v>
      </c>
      <c r="Y958" s="96">
        <f>(3.1416/4)*(Base[[#This Row],[DAP]]^2)</f>
        <v>0.2062722816399287</v>
      </c>
      <c r="Z958" s="96">
        <f>Base[[#This Row],[Altura_Total]]*Base[[#This Row],[Área_Basal]]*0.65</f>
        <v>1.3407698306595364</v>
      </c>
      <c r="AA958" s="96">
        <f>Base[[#This Row],[Altura_Comercial]]*Base[[#This Row],[Área_Basal]]*0.75</f>
        <v>0.15470421122994651</v>
      </c>
      <c r="AB958" s="96">
        <f>IF(($Z$1&lt;190),($AB$1),IF(($Z$1&gt;=190),($AB$2)))*Base[[#This Row],[Volumen_Total]]*'Datos iniciales'!$C$29</f>
        <v>1.749704629010695</v>
      </c>
      <c r="AC958" s="96">
        <f>EXP((-1.0587+0.8836)*LN(Base[[#This Row],[Biomasa aerea]]))</f>
        <v>0.90668592480155785</v>
      </c>
      <c r="AD958" s="96">
        <f>Base[[#This Row],[Biomasa subterranea]]+Base[[#This Row],[Biomasa aerea]]</f>
        <v>2.656390553812253</v>
      </c>
      <c r="AE958" s="96">
        <f>Base[[#This Row],[Biomasa Total]]*0.5</f>
        <v>1.3281952769061265</v>
      </c>
      <c r="AF958" s="96">
        <f>Base[[#This Row],[Carbono]]*(44/12)</f>
        <v>4.8700493486557965</v>
      </c>
      <c r="AG958" s="96" t="str">
        <f>IF(AND(Base[[#This Row],[Altura_Total]]&lt;=PS!$Y$17),"Inferior",IF(AND(Base[[#This Row],[Altura_Total]]&gt;PS!$Y$17,Base[[#This Row],[Altura_Total]]&lt;=PS!$Y$18),"Medio",IF(AND(Base[[#This Row],[Altura_Total]]&gt;PS!$Y$18),"Alto")))</f>
        <v>Inferior</v>
      </c>
      <c r="AH958" s="96" t="str">
        <f>IF(AND(Base[[#This Row],[Altura_Total]]&lt;0.31),"Ct1",IF(AND(Base[[#This Row],[Altura_Total]]&gt;=0.31,Base[[#This Row],[Altura_Total]]&lt;1.5),"Ct2",IF(AND(Base[[#This Row],[Altura_Total]]&gt;=1.5),"Ct3")))</f>
        <v>Ct3</v>
      </c>
      <c r="AI958" s="96">
        <f>+Base[[#This Row],[Altura_Total]]-Base[[#This Row],[Altura_Comercial]]</f>
        <v>9</v>
      </c>
      <c r="AJ958" s="96"/>
      <c r="AK958" s="96"/>
      <c r="AL958" s="96"/>
      <c r="AM958" s="96"/>
    </row>
    <row r="959" spans="1:39" ht="24">
      <c r="A959" s="96">
        <v>0</v>
      </c>
      <c r="B959" s="96" t="str">
        <f t="shared" si="14"/>
        <v>Fustales</v>
      </c>
      <c r="C959" s="96">
        <v>955</v>
      </c>
      <c r="D959" s="90" t="s">
        <v>186</v>
      </c>
      <c r="F959" s="299" t="s">
        <v>1270</v>
      </c>
      <c r="G959" s="90" t="s">
        <v>194</v>
      </c>
      <c r="H959" s="301" t="s">
        <v>22</v>
      </c>
      <c r="I959" s="96" t="s">
        <v>195</v>
      </c>
      <c r="J959" s="39">
        <v>62.2</v>
      </c>
      <c r="K959" s="306">
        <v>0</v>
      </c>
      <c r="L959" s="306">
        <v>0</v>
      </c>
      <c r="M959" s="306">
        <v>0</v>
      </c>
      <c r="N959" s="306"/>
      <c r="O959" s="39"/>
      <c r="P959" s="39"/>
      <c r="S959" s="39"/>
      <c r="T959" s="145">
        <v>8</v>
      </c>
      <c r="U959" s="145">
        <v>2</v>
      </c>
      <c r="V959" s="298"/>
      <c r="W959" s="96">
        <f>SQRT((Base[[#This Row],[CAP_1_(cm)]])^2+(Base[[#This Row],[CAP_2_(cm)]])^2+(Base[[#This Row],[CAP_3_(cm)]])^2+(Base[[#This Row],[CAP_4_(cm)]])^2+(Base[[#This Row],[CAP_5_(cm)2]])^2+(Base[[#This Row],[CAP_6_(cm)3]])^2+(Base[[#This Row],[CAP_7_(cm)4]])^2+(Base[[#This Row],[CAP_8_(cm)5]])^2+(Base[[#This Row],[CAP_9_(cm)6]])^2+(Base[[#This Row],[CAP_10(cm)7]])^2)</f>
        <v>62.2</v>
      </c>
      <c r="X959" s="96">
        <f>(Base[[#This Row],[CAP_(cm)]]/3.1416)/100</f>
        <v>0.19798828622358033</v>
      </c>
      <c r="Y959" s="96">
        <f>(3.1416/4)*(Base[[#This Row],[DAP]]^2)</f>
        <v>3.078717850776674E-2</v>
      </c>
      <c r="Z959" s="96">
        <f>Base[[#This Row],[Altura_Total]]*Base[[#This Row],[Área_Basal]]*0.65</f>
        <v>0.16009332824038705</v>
      </c>
      <c r="AA959" s="96">
        <f>Base[[#This Row],[Altura_Comercial]]*Base[[#This Row],[Área_Basal]]*0.75</f>
        <v>4.6180767761650109E-2</v>
      </c>
      <c r="AB959" s="96">
        <f>IF(($Z$1&lt;190),($AB$1),IF(($Z$1&gt;=190),($AB$2)))*Base[[#This Row],[Volumen_Total]]*'Datos iniciales'!$C$29</f>
        <v>0.20892179335370509</v>
      </c>
      <c r="AC959" s="96">
        <f>EXP((-1.0587+0.8836)*LN(Base[[#This Row],[Biomasa aerea]]))</f>
        <v>1.3154394016357738</v>
      </c>
      <c r="AD959" s="96">
        <f>Base[[#This Row],[Biomasa subterranea]]+Base[[#This Row],[Biomasa aerea]]</f>
        <v>1.5243611949894789</v>
      </c>
      <c r="AE959" s="96">
        <f>Base[[#This Row],[Biomasa Total]]*0.5</f>
        <v>0.76218059749473943</v>
      </c>
      <c r="AF959" s="96">
        <f>Base[[#This Row],[Carbono]]*(44/12)</f>
        <v>2.7946621908140443</v>
      </c>
      <c r="AG959" s="96" t="str">
        <f>IF(AND(Base[[#This Row],[Altura_Total]]&lt;=PS!$Y$17),"Inferior",IF(AND(Base[[#This Row],[Altura_Total]]&gt;PS!$Y$17,Base[[#This Row],[Altura_Total]]&lt;=PS!$Y$18),"Medio",IF(AND(Base[[#This Row],[Altura_Total]]&gt;PS!$Y$18),"Alto")))</f>
        <v>Inferior</v>
      </c>
      <c r="AH959" s="96" t="str">
        <f>IF(AND(Base[[#This Row],[Altura_Total]]&lt;0.31),"Ct1",IF(AND(Base[[#This Row],[Altura_Total]]&gt;=0.31,Base[[#This Row],[Altura_Total]]&lt;1.5),"Ct2",IF(AND(Base[[#This Row],[Altura_Total]]&gt;=1.5),"Ct3")))</f>
        <v>Ct3</v>
      </c>
      <c r="AI959" s="96">
        <f>+Base[[#This Row],[Altura_Total]]-Base[[#This Row],[Altura_Comercial]]</f>
        <v>6</v>
      </c>
      <c r="AJ959" s="96"/>
      <c r="AK959" s="96"/>
      <c r="AL959" s="96"/>
      <c r="AM959" s="96"/>
    </row>
    <row r="960" spans="1:39" ht="24">
      <c r="A960" s="96">
        <v>0</v>
      </c>
      <c r="B960" s="96" t="str">
        <f t="shared" si="14"/>
        <v>Fustales</v>
      </c>
      <c r="C960" s="96">
        <v>956</v>
      </c>
      <c r="D960" s="90" t="s">
        <v>186</v>
      </c>
      <c r="F960" s="299" t="s">
        <v>1271</v>
      </c>
      <c r="G960" s="90" t="s">
        <v>354</v>
      </c>
      <c r="H960" s="301" t="s">
        <v>91</v>
      </c>
      <c r="I960" s="96" t="s">
        <v>224</v>
      </c>
      <c r="J960" s="39">
        <v>54.3</v>
      </c>
      <c r="K960" s="306">
        <v>0</v>
      </c>
      <c r="L960" s="306">
        <v>0</v>
      </c>
      <c r="M960" s="306">
        <v>0</v>
      </c>
      <c r="N960" s="306"/>
      <c r="O960" s="39"/>
      <c r="P960" s="39"/>
      <c r="S960" s="39"/>
      <c r="T960" s="145">
        <v>8</v>
      </c>
      <c r="U960" s="145">
        <v>2</v>
      </c>
      <c r="V960" s="298"/>
      <c r="W960" s="96">
        <f>SQRT((Base[[#This Row],[CAP_1_(cm)]])^2+(Base[[#This Row],[CAP_2_(cm)]])^2+(Base[[#This Row],[CAP_3_(cm)]])^2+(Base[[#This Row],[CAP_4_(cm)]])^2+(Base[[#This Row],[CAP_5_(cm)2]])^2+(Base[[#This Row],[CAP_6_(cm)3]])^2+(Base[[#This Row],[CAP_7_(cm)4]])^2+(Base[[#This Row],[CAP_8_(cm)5]])^2+(Base[[#This Row],[CAP_9_(cm)6]])^2+(Base[[#This Row],[CAP_10(cm)7]])^2)</f>
        <v>54.3</v>
      </c>
      <c r="X960" s="96">
        <f>(Base[[#This Row],[CAP_(cm)]]/3.1416)/100</f>
        <v>0.1728418640183346</v>
      </c>
      <c r="Y960" s="96">
        <f>(3.1416/4)*(Base[[#This Row],[DAP]]^2)</f>
        <v>2.3463283040488919E-2</v>
      </c>
      <c r="Z960" s="96">
        <f>Base[[#This Row],[Altura_Total]]*Base[[#This Row],[Área_Basal]]*0.65</f>
        <v>0.12200907181054238</v>
      </c>
      <c r="AA960" s="96">
        <f>Base[[#This Row],[Altura_Comercial]]*Base[[#This Row],[Área_Basal]]*0.75</f>
        <v>3.5194924560733379E-2</v>
      </c>
      <c r="AB960" s="96">
        <f>IF(($Z$1&lt;190),($AB$1),IF(($Z$1&gt;=190),($AB$2)))*Base[[#This Row],[Volumen_Total]]*'Datos iniciales'!$C$29</f>
        <v>0.1592218387127578</v>
      </c>
      <c r="AC960" s="96">
        <f>EXP((-1.0587+0.8836)*LN(Base[[#This Row],[Biomasa aerea]]))</f>
        <v>1.3795242483844266</v>
      </c>
      <c r="AD960" s="96">
        <f>Base[[#This Row],[Biomasa subterranea]]+Base[[#This Row],[Biomasa aerea]]</f>
        <v>1.5387460870971843</v>
      </c>
      <c r="AE960" s="96">
        <f>Base[[#This Row],[Biomasa Total]]*0.5</f>
        <v>0.76937304354859215</v>
      </c>
      <c r="AF960" s="96">
        <f>Base[[#This Row],[Carbono]]*(44/12)</f>
        <v>2.8210344930115046</v>
      </c>
      <c r="AG960" s="96" t="str">
        <f>IF(AND(Base[[#This Row],[Altura_Total]]&lt;=PS!$Y$17),"Inferior",IF(AND(Base[[#This Row],[Altura_Total]]&gt;PS!$Y$17,Base[[#This Row],[Altura_Total]]&lt;=PS!$Y$18),"Medio",IF(AND(Base[[#This Row],[Altura_Total]]&gt;PS!$Y$18),"Alto")))</f>
        <v>Inferior</v>
      </c>
      <c r="AH960" s="96" t="str">
        <f>IF(AND(Base[[#This Row],[Altura_Total]]&lt;0.31),"Ct1",IF(AND(Base[[#This Row],[Altura_Total]]&gt;=0.31,Base[[#This Row],[Altura_Total]]&lt;1.5),"Ct2",IF(AND(Base[[#This Row],[Altura_Total]]&gt;=1.5),"Ct3")))</f>
        <v>Ct3</v>
      </c>
      <c r="AI960" s="96">
        <f>+Base[[#This Row],[Altura_Total]]-Base[[#This Row],[Altura_Comercial]]</f>
        <v>6</v>
      </c>
      <c r="AJ960" s="96"/>
      <c r="AK960" s="96"/>
      <c r="AL960" s="96"/>
      <c r="AM960" s="96"/>
    </row>
    <row r="961" spans="1:39" ht="24">
      <c r="A961" s="96">
        <v>0</v>
      </c>
      <c r="B961" s="96" t="str">
        <f t="shared" si="14"/>
        <v>Fustales</v>
      </c>
      <c r="C961" s="96">
        <v>957</v>
      </c>
      <c r="D961" s="90" t="s">
        <v>186</v>
      </c>
      <c r="F961" s="299" t="s">
        <v>1272</v>
      </c>
      <c r="G961" s="90" t="s">
        <v>266</v>
      </c>
      <c r="H961" s="301" t="s">
        <v>30</v>
      </c>
      <c r="I961" s="96" t="s">
        <v>267</v>
      </c>
      <c r="J961" s="39">
        <v>37</v>
      </c>
      <c r="K961" s="306">
        <v>0</v>
      </c>
      <c r="L961" s="306">
        <v>0</v>
      </c>
      <c r="M961" s="306">
        <v>0</v>
      </c>
      <c r="N961" s="306"/>
      <c r="O961" s="39"/>
      <c r="P961" s="39"/>
      <c r="S961" s="39"/>
      <c r="T961" s="145">
        <v>5</v>
      </c>
      <c r="U961" s="145">
        <v>1</v>
      </c>
      <c r="V961" s="298"/>
      <c r="W961" s="96">
        <f>SQRT((Base[[#This Row],[CAP_1_(cm)]])^2+(Base[[#This Row],[CAP_2_(cm)]])^2+(Base[[#This Row],[CAP_3_(cm)]])^2+(Base[[#This Row],[CAP_4_(cm)]])^2+(Base[[#This Row],[CAP_5_(cm)2]])^2+(Base[[#This Row],[CAP_6_(cm)3]])^2+(Base[[#This Row],[CAP_7_(cm)4]])^2+(Base[[#This Row],[CAP_8_(cm)5]])^2+(Base[[#This Row],[CAP_9_(cm)6]])^2+(Base[[#This Row],[CAP_10(cm)7]])^2)</f>
        <v>37</v>
      </c>
      <c r="X961" s="96">
        <f>(Base[[#This Row],[CAP_(cm)]]/3.1416)/100</f>
        <v>0.11777438248026482</v>
      </c>
      <c r="Y961" s="96">
        <f>(3.1416/4)*(Base[[#This Row],[DAP]]^2)</f>
        <v>1.0894130379424495E-2</v>
      </c>
      <c r="Z961" s="96">
        <f>Base[[#This Row],[Altura_Total]]*Base[[#This Row],[Área_Basal]]*0.65</f>
        <v>3.5405923733129611E-2</v>
      </c>
      <c r="AA961" s="96">
        <f>Base[[#This Row],[Altura_Comercial]]*Base[[#This Row],[Área_Basal]]*0.75</f>
        <v>8.170597784568372E-3</v>
      </c>
      <c r="AB961" s="96">
        <f>IF(($Z$1&lt;190),($AB$1),IF(($Z$1&gt;=190),($AB$2)))*Base[[#This Row],[Volumen_Total]]*'Datos iniciales'!$C$29</f>
        <v>4.6204730471734137E-2</v>
      </c>
      <c r="AC961" s="96">
        <f>EXP((-1.0587+0.8836)*LN(Base[[#This Row],[Biomasa aerea]]))</f>
        <v>1.7132210590762578</v>
      </c>
      <c r="AD961" s="96">
        <f>Base[[#This Row],[Biomasa subterranea]]+Base[[#This Row],[Biomasa aerea]]</f>
        <v>1.7594257895479919</v>
      </c>
      <c r="AE961" s="96">
        <f>Base[[#This Row],[Biomasa Total]]*0.5</f>
        <v>0.87971289477399595</v>
      </c>
      <c r="AF961" s="96">
        <f>Base[[#This Row],[Carbono]]*(44/12)</f>
        <v>3.2256139475046517</v>
      </c>
      <c r="AG961" s="96" t="str">
        <f>IF(AND(Base[[#This Row],[Altura_Total]]&lt;=PS!$Y$17),"Inferior",IF(AND(Base[[#This Row],[Altura_Total]]&gt;PS!$Y$17,Base[[#This Row],[Altura_Total]]&lt;=PS!$Y$18),"Medio",IF(AND(Base[[#This Row],[Altura_Total]]&gt;PS!$Y$18),"Alto")))</f>
        <v>Inferior</v>
      </c>
      <c r="AH961" s="96" t="str">
        <f>IF(AND(Base[[#This Row],[Altura_Total]]&lt;0.31),"Ct1",IF(AND(Base[[#This Row],[Altura_Total]]&gt;=0.31,Base[[#This Row],[Altura_Total]]&lt;1.5),"Ct2",IF(AND(Base[[#This Row],[Altura_Total]]&gt;=1.5),"Ct3")))</f>
        <v>Ct3</v>
      </c>
      <c r="AI961" s="96">
        <f>+Base[[#This Row],[Altura_Total]]-Base[[#This Row],[Altura_Comercial]]</f>
        <v>4</v>
      </c>
      <c r="AJ961" s="96"/>
      <c r="AK961" s="96"/>
      <c r="AL961" s="96"/>
      <c r="AM961" s="96"/>
    </row>
    <row r="962" spans="1:39" ht="24">
      <c r="A962" s="96">
        <v>0</v>
      </c>
      <c r="B962" s="96" t="str">
        <f t="shared" si="14"/>
        <v>Fustales</v>
      </c>
      <c r="C962" s="96">
        <v>958</v>
      </c>
      <c r="D962" s="90" t="s">
        <v>186</v>
      </c>
      <c r="F962" s="299" t="s">
        <v>1273</v>
      </c>
      <c r="G962" s="90" t="s">
        <v>354</v>
      </c>
      <c r="H962" s="301" t="s">
        <v>91</v>
      </c>
      <c r="I962" s="96" t="s">
        <v>224</v>
      </c>
      <c r="J962" s="39">
        <v>32</v>
      </c>
      <c r="K962" s="306">
        <v>0</v>
      </c>
      <c r="L962" s="306">
        <v>0</v>
      </c>
      <c r="M962" s="306">
        <v>0</v>
      </c>
      <c r="N962" s="306"/>
      <c r="O962" s="39"/>
      <c r="P962" s="39"/>
      <c r="S962" s="39"/>
      <c r="T962" s="145">
        <v>6</v>
      </c>
      <c r="U962" s="145">
        <v>2</v>
      </c>
      <c r="V962" s="298"/>
      <c r="W962" s="96">
        <f>SQRT((Base[[#This Row],[CAP_1_(cm)]])^2+(Base[[#This Row],[CAP_2_(cm)]])^2+(Base[[#This Row],[CAP_3_(cm)]])^2+(Base[[#This Row],[CAP_4_(cm)]])^2+(Base[[#This Row],[CAP_5_(cm)2]])^2+(Base[[#This Row],[CAP_6_(cm)3]])^2+(Base[[#This Row],[CAP_7_(cm)4]])^2+(Base[[#This Row],[CAP_8_(cm)5]])^2+(Base[[#This Row],[CAP_9_(cm)6]])^2+(Base[[#This Row],[CAP_10(cm)7]])^2)</f>
        <v>32</v>
      </c>
      <c r="X962" s="96">
        <f>(Base[[#This Row],[CAP_(cm)]]/3.1416)/100</f>
        <v>0.10185892538833716</v>
      </c>
      <c r="Y962" s="96">
        <f>(3.1416/4)*(Base[[#This Row],[DAP]]^2)</f>
        <v>8.1487140310669733E-3</v>
      </c>
      <c r="Z962" s="96">
        <f>Base[[#This Row],[Altura_Total]]*Base[[#This Row],[Área_Basal]]*0.65</f>
        <v>3.1779984721161197E-2</v>
      </c>
      <c r="AA962" s="96">
        <f>Base[[#This Row],[Altura_Comercial]]*Base[[#This Row],[Área_Basal]]*0.75</f>
        <v>1.222307104660046E-2</v>
      </c>
      <c r="AB962" s="96">
        <f>IF(($Z$1&lt;190),($AB$1),IF(($Z$1&gt;=190),($AB$2)))*Base[[#This Row],[Volumen_Total]]*'Datos iniciales'!$C$29</f>
        <v>4.1472880061115359E-2</v>
      </c>
      <c r="AC962" s="96">
        <f>EXP((-1.0587+0.8836)*LN(Base[[#This Row],[Biomasa aerea]]))</f>
        <v>1.7459407011991752</v>
      </c>
      <c r="AD962" s="96">
        <f>Base[[#This Row],[Biomasa subterranea]]+Base[[#This Row],[Biomasa aerea]]</f>
        <v>1.7874135812602905</v>
      </c>
      <c r="AE962" s="96">
        <f>Base[[#This Row],[Biomasa Total]]*0.5</f>
        <v>0.89370679063014524</v>
      </c>
      <c r="AF962" s="96">
        <f>Base[[#This Row],[Carbono]]*(44/12)</f>
        <v>3.2769248989771991</v>
      </c>
      <c r="AG962" s="96" t="str">
        <f>IF(AND(Base[[#This Row],[Altura_Total]]&lt;=PS!$Y$17),"Inferior",IF(AND(Base[[#This Row],[Altura_Total]]&gt;PS!$Y$17,Base[[#This Row],[Altura_Total]]&lt;=PS!$Y$18),"Medio",IF(AND(Base[[#This Row],[Altura_Total]]&gt;PS!$Y$18),"Alto")))</f>
        <v>Inferior</v>
      </c>
      <c r="AH962" s="96" t="str">
        <f>IF(AND(Base[[#This Row],[Altura_Total]]&lt;0.31),"Ct1",IF(AND(Base[[#This Row],[Altura_Total]]&gt;=0.31,Base[[#This Row],[Altura_Total]]&lt;1.5),"Ct2",IF(AND(Base[[#This Row],[Altura_Total]]&gt;=1.5),"Ct3")))</f>
        <v>Ct3</v>
      </c>
      <c r="AI962" s="96">
        <f>+Base[[#This Row],[Altura_Total]]-Base[[#This Row],[Altura_Comercial]]</f>
        <v>4</v>
      </c>
      <c r="AJ962" s="96"/>
      <c r="AK962" s="96"/>
      <c r="AL962" s="96"/>
      <c r="AM962" s="96"/>
    </row>
    <row r="963" spans="1:39" ht="24">
      <c r="A963" s="96">
        <v>0</v>
      </c>
      <c r="B963" s="96" t="str">
        <f t="shared" si="14"/>
        <v>Fustales</v>
      </c>
      <c r="C963" s="96">
        <v>959</v>
      </c>
      <c r="D963" s="90" t="s">
        <v>186</v>
      </c>
      <c r="F963" s="299" t="s">
        <v>1274</v>
      </c>
      <c r="G963" s="90" t="s">
        <v>354</v>
      </c>
      <c r="H963" s="301" t="s">
        <v>91</v>
      </c>
      <c r="I963" s="96" t="s">
        <v>224</v>
      </c>
      <c r="J963" s="39">
        <v>58.7</v>
      </c>
      <c r="K963" s="306">
        <v>0</v>
      </c>
      <c r="L963" s="306">
        <v>0</v>
      </c>
      <c r="M963" s="306">
        <v>0</v>
      </c>
      <c r="N963" s="306"/>
      <c r="O963" s="39"/>
      <c r="P963" s="39"/>
      <c r="S963" s="39"/>
      <c r="T963" s="145">
        <v>10</v>
      </c>
      <c r="U963" s="145">
        <v>2</v>
      </c>
      <c r="V963" s="298"/>
      <c r="W963" s="96">
        <f>SQRT((Base[[#This Row],[CAP_1_(cm)]])^2+(Base[[#This Row],[CAP_2_(cm)]])^2+(Base[[#This Row],[CAP_3_(cm)]])^2+(Base[[#This Row],[CAP_4_(cm)]])^2+(Base[[#This Row],[CAP_5_(cm)2]])^2+(Base[[#This Row],[CAP_6_(cm)3]])^2+(Base[[#This Row],[CAP_7_(cm)4]])^2+(Base[[#This Row],[CAP_8_(cm)5]])^2+(Base[[#This Row],[CAP_9_(cm)6]])^2+(Base[[#This Row],[CAP_10(cm)7]])^2)</f>
        <v>58.7</v>
      </c>
      <c r="X963" s="96">
        <f>(Base[[#This Row],[CAP_(cm)]]/3.1416)/100</f>
        <v>0.18684746625923096</v>
      </c>
      <c r="Y963" s="96">
        <f>(3.1416/4)*(Base[[#This Row],[DAP]]^2)</f>
        <v>2.741986567354214E-2</v>
      </c>
      <c r="Z963" s="96">
        <f>Base[[#This Row],[Altura_Total]]*Base[[#This Row],[Área_Basal]]*0.65</f>
        <v>0.17822912687802395</v>
      </c>
      <c r="AA963" s="96">
        <f>Base[[#This Row],[Altura_Comercial]]*Base[[#This Row],[Área_Basal]]*0.75</f>
        <v>4.112979851031321E-2</v>
      </c>
      <c r="AB963" s="96">
        <f>IF(($Z$1&lt;190),($AB$1),IF(($Z$1&gt;=190),($AB$2)))*Base[[#This Row],[Volumen_Total]]*'Datos iniciales'!$C$29</f>
        <v>0.23258901057582126</v>
      </c>
      <c r="AC963" s="96">
        <f>EXP((-1.0587+0.8836)*LN(Base[[#This Row],[Biomasa aerea]]))</f>
        <v>1.2909524099953174</v>
      </c>
      <c r="AD963" s="96">
        <f>Base[[#This Row],[Biomasa subterranea]]+Base[[#This Row],[Biomasa aerea]]</f>
        <v>1.5235414205711386</v>
      </c>
      <c r="AE963" s="96">
        <f>Base[[#This Row],[Biomasa Total]]*0.5</f>
        <v>0.76177071028556931</v>
      </c>
      <c r="AF963" s="96">
        <f>Base[[#This Row],[Carbono]]*(44/12)</f>
        <v>2.7931592710470872</v>
      </c>
      <c r="AG963" s="96" t="str">
        <f>IF(AND(Base[[#This Row],[Altura_Total]]&lt;=PS!$Y$17),"Inferior",IF(AND(Base[[#This Row],[Altura_Total]]&gt;PS!$Y$17,Base[[#This Row],[Altura_Total]]&lt;=PS!$Y$18),"Medio",IF(AND(Base[[#This Row],[Altura_Total]]&gt;PS!$Y$18),"Alto")))</f>
        <v>Inferior</v>
      </c>
      <c r="AH963" s="96" t="str">
        <f>IF(AND(Base[[#This Row],[Altura_Total]]&lt;0.31),"Ct1",IF(AND(Base[[#This Row],[Altura_Total]]&gt;=0.31,Base[[#This Row],[Altura_Total]]&lt;1.5),"Ct2",IF(AND(Base[[#This Row],[Altura_Total]]&gt;=1.5),"Ct3")))</f>
        <v>Ct3</v>
      </c>
      <c r="AI963" s="96">
        <f>+Base[[#This Row],[Altura_Total]]-Base[[#This Row],[Altura_Comercial]]</f>
        <v>8</v>
      </c>
      <c r="AJ963" s="96"/>
      <c r="AK963" s="96"/>
      <c r="AL963" s="96"/>
      <c r="AM963" s="96"/>
    </row>
    <row r="964" spans="1:39" ht="24">
      <c r="A964" s="96">
        <v>0</v>
      </c>
      <c r="B964" s="96" t="str">
        <f t="shared" si="14"/>
        <v>Fustales</v>
      </c>
      <c r="C964" s="96">
        <v>960</v>
      </c>
      <c r="D964" s="90" t="s">
        <v>186</v>
      </c>
      <c r="F964" s="299" t="s">
        <v>1275</v>
      </c>
      <c r="G964" s="90" t="s">
        <v>354</v>
      </c>
      <c r="H964" s="301" t="s">
        <v>91</v>
      </c>
      <c r="I964" s="96" t="s">
        <v>224</v>
      </c>
      <c r="J964" s="39">
        <v>38.9</v>
      </c>
      <c r="K964" s="306">
        <v>0</v>
      </c>
      <c r="L964" s="306">
        <v>0</v>
      </c>
      <c r="M964" s="306">
        <v>0</v>
      </c>
      <c r="N964" s="306"/>
      <c r="O964" s="39"/>
      <c r="P964" s="39"/>
      <c r="S964" s="39"/>
      <c r="T964" s="145">
        <v>7</v>
      </c>
      <c r="U964" s="145">
        <v>2</v>
      </c>
      <c r="V964" s="298"/>
      <c r="W964" s="96">
        <f>SQRT((Base[[#This Row],[CAP_1_(cm)]])^2+(Base[[#This Row],[CAP_2_(cm)]])^2+(Base[[#This Row],[CAP_3_(cm)]])^2+(Base[[#This Row],[CAP_4_(cm)]])^2+(Base[[#This Row],[CAP_5_(cm)2]])^2+(Base[[#This Row],[CAP_6_(cm)3]])^2+(Base[[#This Row],[CAP_7_(cm)4]])^2+(Base[[#This Row],[CAP_8_(cm)5]])^2+(Base[[#This Row],[CAP_9_(cm)6]])^2+(Base[[#This Row],[CAP_10(cm)7]])^2)</f>
        <v>38.9</v>
      </c>
      <c r="X964" s="96">
        <f>(Base[[#This Row],[CAP_(cm)]]/3.1416)/100</f>
        <v>0.12382225617519735</v>
      </c>
      <c r="Y964" s="96">
        <f>(3.1416/4)*(Base[[#This Row],[DAP]]^2)</f>
        <v>1.2041714413037941E-2</v>
      </c>
      <c r="Z964" s="96">
        <f>Base[[#This Row],[Altura_Total]]*Base[[#This Row],[Área_Basal]]*0.65</f>
        <v>5.4789800579322631E-2</v>
      </c>
      <c r="AA964" s="96">
        <f>Base[[#This Row],[Altura_Comercial]]*Base[[#This Row],[Área_Basal]]*0.75</f>
        <v>1.8062571619556912E-2</v>
      </c>
      <c r="AB964" s="96">
        <f>IF(($Z$1&lt;190),($AB$1),IF(($Z$1&gt;=190),($AB$2)))*Base[[#This Row],[Volumen_Total]]*'Datos iniciales'!$C$29</f>
        <v>7.1500689756016034E-2</v>
      </c>
      <c r="AC964" s="96">
        <f>EXP((-1.0587+0.8836)*LN(Base[[#This Row],[Biomasa aerea]]))</f>
        <v>1.5871218786502297</v>
      </c>
      <c r="AD964" s="96">
        <f>Base[[#This Row],[Biomasa subterranea]]+Base[[#This Row],[Biomasa aerea]]</f>
        <v>1.6586225684062457</v>
      </c>
      <c r="AE964" s="96">
        <f>Base[[#This Row],[Biomasa Total]]*0.5</f>
        <v>0.82931128420312283</v>
      </c>
      <c r="AF964" s="96">
        <f>Base[[#This Row],[Carbono]]*(44/12)</f>
        <v>3.0408080420781167</v>
      </c>
      <c r="AG964" s="96" t="str">
        <f>IF(AND(Base[[#This Row],[Altura_Total]]&lt;=PS!$Y$17),"Inferior",IF(AND(Base[[#This Row],[Altura_Total]]&gt;PS!$Y$17,Base[[#This Row],[Altura_Total]]&lt;=PS!$Y$18),"Medio",IF(AND(Base[[#This Row],[Altura_Total]]&gt;PS!$Y$18),"Alto")))</f>
        <v>Inferior</v>
      </c>
      <c r="AH964" s="96" t="str">
        <f>IF(AND(Base[[#This Row],[Altura_Total]]&lt;0.31),"Ct1",IF(AND(Base[[#This Row],[Altura_Total]]&gt;=0.31,Base[[#This Row],[Altura_Total]]&lt;1.5),"Ct2",IF(AND(Base[[#This Row],[Altura_Total]]&gt;=1.5),"Ct3")))</f>
        <v>Ct3</v>
      </c>
      <c r="AI964" s="96">
        <f>+Base[[#This Row],[Altura_Total]]-Base[[#This Row],[Altura_Comercial]]</f>
        <v>5</v>
      </c>
      <c r="AJ964" s="96"/>
      <c r="AK964" s="96"/>
      <c r="AL964" s="96"/>
      <c r="AM964" s="96"/>
    </row>
    <row r="965" spans="1:39" ht="24">
      <c r="A965" s="96">
        <v>0</v>
      </c>
      <c r="B965" s="96" t="str">
        <f t="shared" ref="B965:B1028" si="15">IF(AND(X965&lt;0.025),"Brinzales",IF(AND(X965&gt;=0.025,X965&lt;0.1),"Latizales",IF(AND(X965&gt;=0.1),"Fustales")))</f>
        <v>Fustales</v>
      </c>
      <c r="C965" s="96">
        <v>961</v>
      </c>
      <c r="D965" s="90" t="s">
        <v>186</v>
      </c>
      <c r="F965" s="299" t="s">
        <v>1276</v>
      </c>
      <c r="G965" s="90" t="s">
        <v>266</v>
      </c>
      <c r="H965" s="301" t="s">
        <v>30</v>
      </c>
      <c r="I965" s="96" t="s">
        <v>267</v>
      </c>
      <c r="J965" s="39">
        <v>37</v>
      </c>
      <c r="K965" s="306">
        <v>37</v>
      </c>
      <c r="L965" s="306">
        <v>52</v>
      </c>
      <c r="M965" s="306">
        <v>0</v>
      </c>
      <c r="N965" s="306"/>
      <c r="O965" s="39"/>
      <c r="P965" s="39"/>
      <c r="S965" s="39"/>
      <c r="T965" s="145">
        <v>5</v>
      </c>
      <c r="U965" s="145">
        <v>1</v>
      </c>
      <c r="V965" s="298"/>
      <c r="W965" s="96">
        <f>SQRT((Base[[#This Row],[CAP_1_(cm)]])^2+(Base[[#This Row],[CAP_2_(cm)]])^2+(Base[[#This Row],[CAP_3_(cm)]])^2+(Base[[#This Row],[CAP_4_(cm)]])^2+(Base[[#This Row],[CAP_5_(cm)2]])^2+(Base[[#This Row],[CAP_6_(cm)3]])^2+(Base[[#This Row],[CAP_7_(cm)4]])^2+(Base[[#This Row],[CAP_8_(cm)5]])^2+(Base[[#This Row],[CAP_9_(cm)6]])^2+(Base[[#This Row],[CAP_10(cm)7]])^2)</f>
        <v>73.769912566031962</v>
      </c>
      <c r="X965" s="96">
        <f>(Base[[#This Row],[CAP_(cm)]]/3.1416)/100</f>
        <v>0.23481637562398766</v>
      </c>
      <c r="Y965" s="96">
        <f>(3.1416/4)*(Base[[#This Row],[DAP]]^2)</f>
        <v>4.330595874713522E-2</v>
      </c>
      <c r="Z965" s="96">
        <f>Base[[#This Row],[Altura_Total]]*Base[[#This Row],[Área_Basal]]*0.65</f>
        <v>0.14074436592818948</v>
      </c>
      <c r="AA965" s="96">
        <f>Base[[#This Row],[Altura_Comercial]]*Base[[#This Row],[Área_Basal]]*0.75</f>
        <v>3.2479469060351415E-2</v>
      </c>
      <c r="AB965" s="96">
        <f>IF(($Z$1&lt;190),($AB$1),IF(($Z$1&gt;=190),($AB$2)))*Base[[#This Row],[Volumen_Total]]*'Datos iniciales'!$C$29</f>
        <v>0.18367139753628728</v>
      </c>
      <c r="AC965" s="96">
        <f>EXP((-1.0587+0.8836)*LN(Base[[#This Row],[Biomasa aerea]]))</f>
        <v>1.3454461739131771</v>
      </c>
      <c r="AD965" s="96">
        <f>Base[[#This Row],[Biomasa subterranea]]+Base[[#This Row],[Biomasa aerea]]</f>
        <v>1.5291175714494645</v>
      </c>
      <c r="AE965" s="96">
        <f>Base[[#This Row],[Biomasa Total]]*0.5</f>
        <v>0.76455878572473224</v>
      </c>
      <c r="AF965" s="96">
        <f>Base[[#This Row],[Carbono]]*(44/12)</f>
        <v>2.8033822143240181</v>
      </c>
      <c r="AG965" s="96" t="str">
        <f>IF(AND(Base[[#This Row],[Altura_Total]]&lt;=PS!$Y$17),"Inferior",IF(AND(Base[[#This Row],[Altura_Total]]&gt;PS!$Y$17,Base[[#This Row],[Altura_Total]]&lt;=PS!$Y$18),"Medio",IF(AND(Base[[#This Row],[Altura_Total]]&gt;PS!$Y$18),"Alto")))</f>
        <v>Inferior</v>
      </c>
      <c r="AH965" s="96" t="str">
        <f>IF(AND(Base[[#This Row],[Altura_Total]]&lt;0.31),"Ct1",IF(AND(Base[[#This Row],[Altura_Total]]&gt;=0.31,Base[[#This Row],[Altura_Total]]&lt;1.5),"Ct2",IF(AND(Base[[#This Row],[Altura_Total]]&gt;=1.5),"Ct3")))</f>
        <v>Ct3</v>
      </c>
      <c r="AI965" s="96">
        <f>+Base[[#This Row],[Altura_Total]]-Base[[#This Row],[Altura_Comercial]]</f>
        <v>4</v>
      </c>
      <c r="AJ965" s="96"/>
      <c r="AK965" s="96"/>
      <c r="AL965" s="96"/>
      <c r="AM965" s="96"/>
    </row>
    <row r="966" spans="1:39" ht="24">
      <c r="A966" s="96">
        <v>0</v>
      </c>
      <c r="B966" s="96" t="str">
        <f t="shared" si="15"/>
        <v>Fustales</v>
      </c>
      <c r="C966" s="96">
        <v>962</v>
      </c>
      <c r="D966" s="90" t="s">
        <v>186</v>
      </c>
      <c r="F966" s="299" t="s">
        <v>1277</v>
      </c>
      <c r="G966" s="90" t="s">
        <v>1093</v>
      </c>
      <c r="H966" s="301" t="s">
        <v>139</v>
      </c>
      <c r="I966" s="96" t="s">
        <v>201</v>
      </c>
      <c r="J966" s="39">
        <v>34.799999999999997</v>
      </c>
      <c r="K966" s="306">
        <v>0</v>
      </c>
      <c r="L966" s="306">
        <v>0</v>
      </c>
      <c r="M966" s="306">
        <v>0</v>
      </c>
      <c r="N966" s="306"/>
      <c r="O966" s="39"/>
      <c r="P966" s="39"/>
      <c r="S966" s="39"/>
      <c r="T966" s="145">
        <v>4</v>
      </c>
      <c r="U966" s="145">
        <v>1</v>
      </c>
      <c r="V966" s="298"/>
      <c r="W966" s="96">
        <f>SQRT((Base[[#This Row],[CAP_1_(cm)]])^2+(Base[[#This Row],[CAP_2_(cm)]])^2+(Base[[#This Row],[CAP_3_(cm)]])^2+(Base[[#This Row],[CAP_4_(cm)]])^2+(Base[[#This Row],[CAP_5_(cm)2]])^2+(Base[[#This Row],[CAP_6_(cm)3]])^2+(Base[[#This Row],[CAP_7_(cm)4]])^2+(Base[[#This Row],[CAP_8_(cm)5]])^2+(Base[[#This Row],[CAP_9_(cm)6]])^2+(Base[[#This Row],[CAP_10(cm)7]])^2)</f>
        <v>34.799999999999997</v>
      </c>
      <c r="X966" s="96">
        <f>(Base[[#This Row],[CAP_(cm)]]/3.1416)/100</f>
        <v>0.11077158135981664</v>
      </c>
      <c r="Y966" s="96">
        <f>(3.1416/4)*(Base[[#This Row],[DAP]]^2)</f>
        <v>9.6371275783040476E-3</v>
      </c>
      <c r="Z966" s="96">
        <f>Base[[#This Row],[Altura_Total]]*Base[[#This Row],[Área_Basal]]*0.65</f>
        <v>2.5056531703590526E-2</v>
      </c>
      <c r="AA966" s="96">
        <f>Base[[#This Row],[Altura_Comercial]]*Base[[#This Row],[Área_Basal]]*0.75</f>
        <v>7.2278456837280361E-3</v>
      </c>
      <c r="AB966" s="96">
        <f>IF(($Z$1&lt;190),($AB$1),IF(($Z$1&gt;=190),($AB$2)))*Base[[#This Row],[Volumen_Total]]*'Datos iniciales'!$C$29</f>
        <v>3.2698773873185635E-2</v>
      </c>
      <c r="AC966" s="96">
        <f>EXP((-1.0587+0.8836)*LN(Base[[#This Row],[Biomasa aerea]]))</f>
        <v>1.8201431264848109</v>
      </c>
      <c r="AD966" s="96">
        <f>Base[[#This Row],[Biomasa subterranea]]+Base[[#This Row],[Biomasa aerea]]</f>
        <v>1.8528419003579966</v>
      </c>
      <c r="AE966" s="96">
        <f>Base[[#This Row],[Biomasa Total]]*0.5</f>
        <v>0.92642095017899828</v>
      </c>
      <c r="AF966" s="96">
        <f>Base[[#This Row],[Carbono]]*(44/12)</f>
        <v>3.3968768173229935</v>
      </c>
      <c r="AG966" s="96" t="str">
        <f>IF(AND(Base[[#This Row],[Altura_Total]]&lt;=PS!$Y$17),"Inferior",IF(AND(Base[[#This Row],[Altura_Total]]&gt;PS!$Y$17,Base[[#This Row],[Altura_Total]]&lt;=PS!$Y$18),"Medio",IF(AND(Base[[#This Row],[Altura_Total]]&gt;PS!$Y$18),"Alto")))</f>
        <v>Inferior</v>
      </c>
      <c r="AH966" s="96" t="str">
        <f>IF(AND(Base[[#This Row],[Altura_Total]]&lt;0.31),"Ct1",IF(AND(Base[[#This Row],[Altura_Total]]&gt;=0.31,Base[[#This Row],[Altura_Total]]&lt;1.5),"Ct2",IF(AND(Base[[#This Row],[Altura_Total]]&gt;=1.5),"Ct3")))</f>
        <v>Ct3</v>
      </c>
      <c r="AI966" s="96">
        <f>+Base[[#This Row],[Altura_Total]]-Base[[#This Row],[Altura_Comercial]]</f>
        <v>3</v>
      </c>
      <c r="AJ966" s="96"/>
      <c r="AK966" s="96"/>
      <c r="AL966" s="96"/>
      <c r="AM966" s="96"/>
    </row>
    <row r="967" spans="1:39" ht="24">
      <c r="A967" s="96">
        <v>0</v>
      </c>
      <c r="B967" s="96" t="str">
        <f t="shared" si="15"/>
        <v>Fustales</v>
      </c>
      <c r="C967" s="96">
        <v>963</v>
      </c>
      <c r="D967" s="90" t="s">
        <v>186</v>
      </c>
      <c r="F967" s="299" t="s">
        <v>1278</v>
      </c>
      <c r="G967" s="90" t="s">
        <v>354</v>
      </c>
      <c r="H967" s="301" t="s">
        <v>91</v>
      </c>
      <c r="I967" s="96" t="s">
        <v>224</v>
      </c>
      <c r="J967" s="39">
        <v>32</v>
      </c>
      <c r="K967" s="306">
        <v>0</v>
      </c>
      <c r="L967" s="306">
        <v>0</v>
      </c>
      <c r="M967" s="306">
        <v>0</v>
      </c>
      <c r="N967" s="306"/>
      <c r="O967" s="39"/>
      <c r="P967" s="39"/>
      <c r="S967" s="39"/>
      <c r="T967" s="145">
        <v>8</v>
      </c>
      <c r="U967" s="145">
        <v>2</v>
      </c>
      <c r="V967" s="298"/>
      <c r="W967" s="96">
        <f>SQRT((Base[[#This Row],[CAP_1_(cm)]])^2+(Base[[#This Row],[CAP_2_(cm)]])^2+(Base[[#This Row],[CAP_3_(cm)]])^2+(Base[[#This Row],[CAP_4_(cm)]])^2+(Base[[#This Row],[CAP_5_(cm)2]])^2+(Base[[#This Row],[CAP_6_(cm)3]])^2+(Base[[#This Row],[CAP_7_(cm)4]])^2+(Base[[#This Row],[CAP_8_(cm)5]])^2+(Base[[#This Row],[CAP_9_(cm)6]])^2+(Base[[#This Row],[CAP_10(cm)7]])^2)</f>
        <v>32</v>
      </c>
      <c r="X967" s="96">
        <f>(Base[[#This Row],[CAP_(cm)]]/3.1416)/100</f>
        <v>0.10185892538833716</v>
      </c>
      <c r="Y967" s="96">
        <f>(3.1416/4)*(Base[[#This Row],[DAP]]^2)</f>
        <v>8.1487140310669733E-3</v>
      </c>
      <c r="Z967" s="96">
        <f>Base[[#This Row],[Altura_Total]]*Base[[#This Row],[Área_Basal]]*0.65</f>
        <v>4.2373312961548261E-2</v>
      </c>
      <c r="AA967" s="96">
        <f>Base[[#This Row],[Altura_Comercial]]*Base[[#This Row],[Área_Basal]]*0.75</f>
        <v>1.222307104660046E-2</v>
      </c>
      <c r="AB967" s="96">
        <f>IF(($Z$1&lt;190),($AB$1),IF(($Z$1&gt;=190),($AB$2)))*Base[[#This Row],[Volumen_Total]]*'Datos iniciales'!$C$29</f>
        <v>5.5297173414820475E-2</v>
      </c>
      <c r="AC967" s="96">
        <f>EXP((-1.0587+0.8836)*LN(Base[[#This Row],[Biomasa aerea]]))</f>
        <v>1.6601705919053089</v>
      </c>
      <c r="AD967" s="96">
        <f>Base[[#This Row],[Biomasa subterranea]]+Base[[#This Row],[Biomasa aerea]]</f>
        <v>1.7154677653201293</v>
      </c>
      <c r="AE967" s="96">
        <f>Base[[#This Row],[Biomasa Total]]*0.5</f>
        <v>0.85773388266006467</v>
      </c>
      <c r="AF967" s="96">
        <f>Base[[#This Row],[Carbono]]*(44/12)</f>
        <v>3.145024236420237</v>
      </c>
      <c r="AG967" s="96" t="str">
        <f>IF(AND(Base[[#This Row],[Altura_Total]]&lt;=PS!$Y$17),"Inferior",IF(AND(Base[[#This Row],[Altura_Total]]&gt;PS!$Y$17,Base[[#This Row],[Altura_Total]]&lt;=PS!$Y$18),"Medio",IF(AND(Base[[#This Row],[Altura_Total]]&gt;PS!$Y$18),"Alto")))</f>
        <v>Inferior</v>
      </c>
      <c r="AH967" s="96" t="str">
        <f>IF(AND(Base[[#This Row],[Altura_Total]]&lt;0.31),"Ct1",IF(AND(Base[[#This Row],[Altura_Total]]&gt;=0.31,Base[[#This Row],[Altura_Total]]&lt;1.5),"Ct2",IF(AND(Base[[#This Row],[Altura_Total]]&gt;=1.5),"Ct3")))</f>
        <v>Ct3</v>
      </c>
      <c r="AI967" s="96">
        <f>+Base[[#This Row],[Altura_Total]]-Base[[#This Row],[Altura_Comercial]]</f>
        <v>6</v>
      </c>
      <c r="AJ967" s="96"/>
      <c r="AK967" s="96"/>
      <c r="AL967" s="96"/>
      <c r="AM967" s="96"/>
    </row>
    <row r="968" spans="1:39" ht="24">
      <c r="A968" s="96">
        <v>0</v>
      </c>
      <c r="B968" s="96" t="str">
        <f t="shared" si="15"/>
        <v>Fustales</v>
      </c>
      <c r="C968" s="96">
        <v>964</v>
      </c>
      <c r="D968" s="90" t="s">
        <v>186</v>
      </c>
      <c r="F968" s="299" t="s">
        <v>1279</v>
      </c>
      <c r="G968" s="90" t="s">
        <v>701</v>
      </c>
      <c r="H968" s="301" t="s">
        <v>40</v>
      </c>
      <c r="I968" s="96" t="s">
        <v>201</v>
      </c>
      <c r="J968" s="39">
        <v>121.3</v>
      </c>
      <c r="K968" s="306">
        <v>0</v>
      </c>
      <c r="L968" s="306">
        <v>0</v>
      </c>
      <c r="M968" s="306">
        <v>0</v>
      </c>
      <c r="N968" s="306"/>
      <c r="O968" s="39"/>
      <c r="P968" s="39"/>
      <c r="S968" s="39"/>
      <c r="T968" s="145">
        <v>12</v>
      </c>
      <c r="U968" s="145">
        <v>6</v>
      </c>
      <c r="V968" s="298"/>
      <c r="W968" s="96">
        <f>SQRT((Base[[#This Row],[CAP_1_(cm)]])^2+(Base[[#This Row],[CAP_2_(cm)]])^2+(Base[[#This Row],[CAP_3_(cm)]])^2+(Base[[#This Row],[CAP_4_(cm)]])^2+(Base[[#This Row],[CAP_5_(cm)2]])^2+(Base[[#This Row],[CAP_6_(cm)3]])^2+(Base[[#This Row],[CAP_7_(cm)4]])^2+(Base[[#This Row],[CAP_8_(cm)5]])^2+(Base[[#This Row],[CAP_9_(cm)6]])^2+(Base[[#This Row],[CAP_10(cm)7]])^2)</f>
        <v>121.3</v>
      </c>
      <c r="X968" s="96">
        <f>(Base[[#This Row],[CAP_(cm)]]/3.1416)/100</f>
        <v>0.38610898905016555</v>
      </c>
      <c r="Y968" s="96">
        <f>(3.1416/4)*(Base[[#This Row],[DAP]]^2)</f>
        <v>0.11708755092946271</v>
      </c>
      <c r="Z968" s="96">
        <f>Base[[#This Row],[Altura_Total]]*Base[[#This Row],[Área_Basal]]*0.65</f>
        <v>0.91328289724980916</v>
      </c>
      <c r="AA968" s="96">
        <f>Base[[#This Row],[Altura_Comercial]]*Base[[#This Row],[Área_Basal]]*0.75</f>
        <v>0.52689397918258218</v>
      </c>
      <c r="AB968" s="96">
        <f>IF(($Z$1&lt;190),($AB$1),IF(($Z$1&gt;=190),($AB$2)))*Base[[#This Row],[Volumen_Total]]*'Datos iniciales'!$C$29</f>
        <v>1.1918341809110009</v>
      </c>
      <c r="AC968" s="96">
        <f>EXP((-1.0587+0.8836)*LN(Base[[#This Row],[Biomasa aerea]]))</f>
        <v>0.96973843070275034</v>
      </c>
      <c r="AD968" s="96">
        <f>Base[[#This Row],[Biomasa subterranea]]+Base[[#This Row],[Biomasa aerea]]</f>
        <v>2.1615726116137512</v>
      </c>
      <c r="AE968" s="96">
        <f>Base[[#This Row],[Biomasa Total]]*0.5</f>
        <v>1.0807863058068756</v>
      </c>
      <c r="AF968" s="96">
        <f>Base[[#This Row],[Carbono]]*(44/12)</f>
        <v>3.9628831212918771</v>
      </c>
      <c r="AG968" s="96" t="str">
        <f>IF(AND(Base[[#This Row],[Altura_Total]]&lt;=PS!$Y$17),"Inferior",IF(AND(Base[[#This Row],[Altura_Total]]&gt;PS!$Y$17,Base[[#This Row],[Altura_Total]]&lt;=PS!$Y$18),"Medio",IF(AND(Base[[#This Row],[Altura_Total]]&gt;PS!$Y$18),"Alto")))</f>
        <v>Medio</v>
      </c>
      <c r="AH968" s="96" t="str">
        <f>IF(AND(Base[[#This Row],[Altura_Total]]&lt;0.31),"Ct1",IF(AND(Base[[#This Row],[Altura_Total]]&gt;=0.31,Base[[#This Row],[Altura_Total]]&lt;1.5),"Ct2",IF(AND(Base[[#This Row],[Altura_Total]]&gt;=1.5),"Ct3")))</f>
        <v>Ct3</v>
      </c>
      <c r="AI968" s="96">
        <f>+Base[[#This Row],[Altura_Total]]-Base[[#This Row],[Altura_Comercial]]</f>
        <v>6</v>
      </c>
      <c r="AJ968" s="96"/>
      <c r="AK968" s="96"/>
      <c r="AL968" s="96"/>
      <c r="AM968" s="96"/>
    </row>
    <row r="969" spans="1:39" ht="24">
      <c r="A969" s="96">
        <v>0</v>
      </c>
      <c r="B969" s="96" t="str">
        <f t="shared" si="15"/>
        <v>Fustales</v>
      </c>
      <c r="C969" s="96">
        <v>965</v>
      </c>
      <c r="D969" s="90" t="s">
        <v>186</v>
      </c>
      <c r="F969" s="299" t="s">
        <v>1280</v>
      </c>
      <c r="G969" s="90" t="s">
        <v>701</v>
      </c>
      <c r="H969" s="301" t="s">
        <v>40</v>
      </c>
      <c r="I969" s="96" t="s">
        <v>201</v>
      </c>
      <c r="J969" s="39">
        <v>90</v>
      </c>
      <c r="K969" s="306">
        <v>0</v>
      </c>
      <c r="L969" s="306">
        <v>0</v>
      </c>
      <c r="M969" s="306">
        <v>0</v>
      </c>
      <c r="N969" s="306"/>
      <c r="O969" s="39"/>
      <c r="P969" s="39"/>
      <c r="S969" s="39"/>
      <c r="T969" s="145">
        <v>8</v>
      </c>
      <c r="U969" s="145">
        <v>4</v>
      </c>
      <c r="V969" s="298"/>
      <c r="W969" s="96">
        <f>SQRT((Base[[#This Row],[CAP_1_(cm)]])^2+(Base[[#This Row],[CAP_2_(cm)]])^2+(Base[[#This Row],[CAP_3_(cm)]])^2+(Base[[#This Row],[CAP_4_(cm)]])^2+(Base[[#This Row],[CAP_5_(cm)2]])^2+(Base[[#This Row],[CAP_6_(cm)3]])^2+(Base[[#This Row],[CAP_7_(cm)4]])^2+(Base[[#This Row],[CAP_8_(cm)5]])^2+(Base[[#This Row],[CAP_9_(cm)6]])^2+(Base[[#This Row],[CAP_10(cm)7]])^2)</f>
        <v>90</v>
      </c>
      <c r="X969" s="96">
        <f>(Base[[#This Row],[CAP_(cm)]]/3.1416)/100</f>
        <v>0.28647822765469827</v>
      </c>
      <c r="Y969" s="96">
        <f>(3.1416/4)*(Base[[#This Row],[DAP]]^2)</f>
        <v>6.445760122230712E-2</v>
      </c>
      <c r="Z969" s="96">
        <f>Base[[#This Row],[Altura_Total]]*Base[[#This Row],[Área_Basal]]*0.65</f>
        <v>0.33517952635599702</v>
      </c>
      <c r="AA969" s="96">
        <f>Base[[#This Row],[Altura_Comercial]]*Base[[#This Row],[Área_Basal]]*0.75</f>
        <v>0.19337280366692136</v>
      </c>
      <c r="AB969" s="96">
        <f>IF(($Z$1&lt;190),($AB$1),IF(($Z$1&gt;=190),($AB$2)))*Base[[#This Row],[Volumen_Total]]*'Datos iniciales'!$C$29</f>
        <v>0.43740928189457606</v>
      </c>
      <c r="AC969" s="96">
        <f>EXP((-1.0587+0.8836)*LN(Base[[#This Row],[Biomasa aerea]]))</f>
        <v>1.1557942036840636</v>
      </c>
      <c r="AD969" s="96">
        <f>Base[[#This Row],[Biomasa subterranea]]+Base[[#This Row],[Biomasa aerea]]</f>
        <v>1.5932034855786397</v>
      </c>
      <c r="AE969" s="96">
        <f>Base[[#This Row],[Biomasa Total]]*0.5</f>
        <v>0.79660174278931983</v>
      </c>
      <c r="AF969" s="96">
        <f>Base[[#This Row],[Carbono]]*(44/12)</f>
        <v>2.9208730568941728</v>
      </c>
      <c r="AG969" s="96" t="str">
        <f>IF(AND(Base[[#This Row],[Altura_Total]]&lt;=PS!$Y$17),"Inferior",IF(AND(Base[[#This Row],[Altura_Total]]&gt;PS!$Y$17,Base[[#This Row],[Altura_Total]]&lt;=PS!$Y$18),"Medio",IF(AND(Base[[#This Row],[Altura_Total]]&gt;PS!$Y$18),"Alto")))</f>
        <v>Inferior</v>
      </c>
      <c r="AH969" s="96" t="str">
        <f>IF(AND(Base[[#This Row],[Altura_Total]]&lt;0.31),"Ct1",IF(AND(Base[[#This Row],[Altura_Total]]&gt;=0.31,Base[[#This Row],[Altura_Total]]&lt;1.5),"Ct2",IF(AND(Base[[#This Row],[Altura_Total]]&gt;=1.5),"Ct3")))</f>
        <v>Ct3</v>
      </c>
      <c r="AI969" s="96">
        <f>+Base[[#This Row],[Altura_Total]]-Base[[#This Row],[Altura_Comercial]]</f>
        <v>4</v>
      </c>
      <c r="AJ969" s="96"/>
      <c r="AK969" s="96"/>
      <c r="AL969" s="96"/>
      <c r="AM969" s="96"/>
    </row>
    <row r="970" spans="1:39" ht="24">
      <c r="A970" s="96">
        <v>0</v>
      </c>
      <c r="B970" s="96" t="str">
        <f t="shared" si="15"/>
        <v>Fustales</v>
      </c>
      <c r="C970" s="96">
        <v>966</v>
      </c>
      <c r="D970" s="90" t="s">
        <v>186</v>
      </c>
      <c r="F970" s="299" t="s">
        <v>1281</v>
      </c>
      <c r="G970" s="90" t="s">
        <v>344</v>
      </c>
      <c r="H970" s="301" t="s">
        <v>90</v>
      </c>
      <c r="I970" s="96" t="s">
        <v>345</v>
      </c>
      <c r="J970" s="39">
        <v>47.8</v>
      </c>
      <c r="K970" s="306">
        <v>0</v>
      </c>
      <c r="L970" s="306">
        <v>0</v>
      </c>
      <c r="M970" s="306">
        <v>0</v>
      </c>
      <c r="N970" s="306"/>
      <c r="O970" s="39"/>
      <c r="P970" s="39"/>
      <c r="S970" s="39"/>
      <c r="T970" s="145">
        <v>5</v>
      </c>
      <c r="U970" s="145">
        <v>1</v>
      </c>
      <c r="V970" s="298"/>
      <c r="W970" s="96">
        <f>SQRT((Base[[#This Row],[CAP_1_(cm)]])^2+(Base[[#This Row],[CAP_2_(cm)]])^2+(Base[[#This Row],[CAP_3_(cm)]])^2+(Base[[#This Row],[CAP_4_(cm)]])^2+(Base[[#This Row],[CAP_5_(cm)2]])^2+(Base[[#This Row],[CAP_6_(cm)3]])^2+(Base[[#This Row],[CAP_7_(cm)4]])^2+(Base[[#This Row],[CAP_8_(cm)5]])^2+(Base[[#This Row],[CAP_9_(cm)6]])^2+(Base[[#This Row],[CAP_10(cm)7]])^2)</f>
        <v>47.8</v>
      </c>
      <c r="X970" s="96">
        <f>(Base[[#This Row],[CAP_(cm)]]/3.1416)/100</f>
        <v>0.15215176979882863</v>
      </c>
      <c r="Y970" s="96">
        <f>(3.1416/4)*(Base[[#This Row],[DAP]]^2)</f>
        <v>1.8182136490960021E-2</v>
      </c>
      <c r="Z970" s="96">
        <f>Base[[#This Row],[Altura_Total]]*Base[[#This Row],[Área_Basal]]*0.65</f>
        <v>5.9091943595620068E-2</v>
      </c>
      <c r="AA970" s="96">
        <f>Base[[#This Row],[Altura_Comercial]]*Base[[#This Row],[Área_Basal]]*0.75</f>
        <v>1.3636602368220015E-2</v>
      </c>
      <c r="AB970" s="96">
        <f>IF(($Z$1&lt;190),($AB$1),IF(($Z$1&gt;=190),($AB$2)))*Base[[#This Row],[Volumen_Total]]*'Datos iniciales'!$C$29</f>
        <v>7.7114986392284188E-2</v>
      </c>
      <c r="AC970" s="96">
        <f>EXP((-1.0587+0.8836)*LN(Base[[#This Row],[Biomasa aerea]]))</f>
        <v>1.5662532981463804</v>
      </c>
      <c r="AD970" s="96">
        <f>Base[[#This Row],[Biomasa subterranea]]+Base[[#This Row],[Biomasa aerea]]</f>
        <v>1.6433682845386646</v>
      </c>
      <c r="AE970" s="96">
        <f>Base[[#This Row],[Biomasa Total]]*0.5</f>
        <v>0.82168414226933228</v>
      </c>
      <c r="AF970" s="96">
        <f>Base[[#This Row],[Carbono]]*(44/12)</f>
        <v>3.0128418549875517</v>
      </c>
      <c r="AG970" s="96" t="str">
        <f>IF(AND(Base[[#This Row],[Altura_Total]]&lt;=PS!$Y$17),"Inferior",IF(AND(Base[[#This Row],[Altura_Total]]&gt;PS!$Y$17,Base[[#This Row],[Altura_Total]]&lt;=PS!$Y$18),"Medio",IF(AND(Base[[#This Row],[Altura_Total]]&gt;PS!$Y$18),"Alto")))</f>
        <v>Inferior</v>
      </c>
      <c r="AH970" s="96" t="str">
        <f>IF(AND(Base[[#This Row],[Altura_Total]]&lt;0.31),"Ct1",IF(AND(Base[[#This Row],[Altura_Total]]&gt;=0.31,Base[[#This Row],[Altura_Total]]&lt;1.5),"Ct2",IF(AND(Base[[#This Row],[Altura_Total]]&gt;=1.5),"Ct3")))</f>
        <v>Ct3</v>
      </c>
      <c r="AI970" s="96">
        <f>+Base[[#This Row],[Altura_Total]]-Base[[#This Row],[Altura_Comercial]]</f>
        <v>4</v>
      </c>
      <c r="AJ970" s="96"/>
      <c r="AK970" s="96"/>
      <c r="AL970" s="96"/>
      <c r="AM970" s="96"/>
    </row>
    <row r="971" spans="1:39" ht="24">
      <c r="A971" s="96">
        <v>0</v>
      </c>
      <c r="B971" s="96" t="str">
        <f t="shared" si="15"/>
        <v>Fustales</v>
      </c>
      <c r="C971" s="96">
        <v>967</v>
      </c>
      <c r="D971" s="90" t="s">
        <v>186</v>
      </c>
      <c r="F971" s="299" t="s">
        <v>1282</v>
      </c>
      <c r="G971" s="90" t="s">
        <v>344</v>
      </c>
      <c r="H971" s="301" t="s">
        <v>90</v>
      </c>
      <c r="I971" s="96" t="s">
        <v>345</v>
      </c>
      <c r="J971" s="39">
        <v>45</v>
      </c>
      <c r="K971" s="306">
        <v>0</v>
      </c>
      <c r="L971" s="306">
        <v>0</v>
      </c>
      <c r="M971" s="306">
        <v>0</v>
      </c>
      <c r="N971" s="306"/>
      <c r="O971" s="39"/>
      <c r="P971" s="39"/>
      <c r="S971" s="39"/>
      <c r="T971" s="145">
        <v>4</v>
      </c>
      <c r="U971" s="145">
        <v>1</v>
      </c>
      <c r="V971" s="298"/>
      <c r="W971" s="96">
        <f>SQRT((Base[[#This Row],[CAP_1_(cm)]])^2+(Base[[#This Row],[CAP_2_(cm)]])^2+(Base[[#This Row],[CAP_3_(cm)]])^2+(Base[[#This Row],[CAP_4_(cm)]])^2+(Base[[#This Row],[CAP_5_(cm)2]])^2+(Base[[#This Row],[CAP_6_(cm)3]])^2+(Base[[#This Row],[CAP_7_(cm)4]])^2+(Base[[#This Row],[CAP_8_(cm)5]])^2+(Base[[#This Row],[CAP_9_(cm)6]])^2+(Base[[#This Row],[CAP_10(cm)7]])^2)</f>
        <v>45</v>
      </c>
      <c r="X971" s="96">
        <f>(Base[[#This Row],[CAP_(cm)]]/3.1416)/100</f>
        <v>0.14323911382734913</v>
      </c>
      <c r="Y971" s="96">
        <f>(3.1416/4)*(Base[[#This Row],[DAP]]^2)</f>
        <v>1.611440030557678E-2</v>
      </c>
      <c r="Z971" s="96">
        <f>Base[[#This Row],[Altura_Total]]*Base[[#This Row],[Área_Basal]]*0.65</f>
        <v>4.1897440794499627E-2</v>
      </c>
      <c r="AA971" s="96">
        <f>Base[[#This Row],[Altura_Comercial]]*Base[[#This Row],[Área_Basal]]*0.75</f>
        <v>1.2085800229182585E-2</v>
      </c>
      <c r="AB971" s="96">
        <f>IF(($Z$1&lt;190),($AB$1),IF(($Z$1&gt;=190),($AB$2)))*Base[[#This Row],[Volumen_Total]]*'Datos iniciales'!$C$29</f>
        <v>5.4676160236822008E-2</v>
      </c>
      <c r="AC971" s="96">
        <f>EXP((-1.0587+0.8836)*LN(Base[[#This Row],[Biomasa aerea]]))</f>
        <v>1.6634569614516201</v>
      </c>
      <c r="AD971" s="96">
        <f>Base[[#This Row],[Biomasa subterranea]]+Base[[#This Row],[Biomasa aerea]]</f>
        <v>1.7181331216884421</v>
      </c>
      <c r="AE971" s="96">
        <f>Base[[#This Row],[Biomasa Total]]*0.5</f>
        <v>0.85906656084422106</v>
      </c>
      <c r="AF971" s="96">
        <f>Base[[#This Row],[Carbono]]*(44/12)</f>
        <v>3.149910723095477</v>
      </c>
      <c r="AG971" s="96" t="str">
        <f>IF(AND(Base[[#This Row],[Altura_Total]]&lt;=PS!$Y$17),"Inferior",IF(AND(Base[[#This Row],[Altura_Total]]&gt;PS!$Y$17,Base[[#This Row],[Altura_Total]]&lt;=PS!$Y$18),"Medio",IF(AND(Base[[#This Row],[Altura_Total]]&gt;PS!$Y$18),"Alto")))</f>
        <v>Inferior</v>
      </c>
      <c r="AH971" s="96" t="str">
        <f>IF(AND(Base[[#This Row],[Altura_Total]]&lt;0.31),"Ct1",IF(AND(Base[[#This Row],[Altura_Total]]&gt;=0.31,Base[[#This Row],[Altura_Total]]&lt;1.5),"Ct2",IF(AND(Base[[#This Row],[Altura_Total]]&gt;=1.5),"Ct3")))</f>
        <v>Ct3</v>
      </c>
      <c r="AI971" s="96">
        <f>+Base[[#This Row],[Altura_Total]]-Base[[#This Row],[Altura_Comercial]]</f>
        <v>3</v>
      </c>
      <c r="AJ971" s="96"/>
      <c r="AK971" s="96"/>
      <c r="AL971" s="96"/>
      <c r="AM971" s="96"/>
    </row>
    <row r="972" spans="1:39" ht="24">
      <c r="A972" s="96">
        <v>0</v>
      </c>
      <c r="B972" s="96" t="str">
        <f t="shared" si="15"/>
        <v>Fustales</v>
      </c>
      <c r="C972" s="96">
        <v>968</v>
      </c>
      <c r="D972" s="90" t="s">
        <v>186</v>
      </c>
      <c r="F972" s="299" t="s">
        <v>1283</v>
      </c>
      <c r="G972" s="90" t="s">
        <v>344</v>
      </c>
      <c r="H972" s="301" t="s">
        <v>90</v>
      </c>
      <c r="I972" s="96" t="s">
        <v>345</v>
      </c>
      <c r="J972" s="39">
        <v>38.799999999999997</v>
      </c>
      <c r="K972" s="306">
        <v>49.8</v>
      </c>
      <c r="L972" s="306">
        <v>0</v>
      </c>
      <c r="M972" s="306">
        <v>0</v>
      </c>
      <c r="N972" s="306"/>
      <c r="O972" s="39"/>
      <c r="P972" s="39"/>
      <c r="S972" s="39"/>
      <c r="T972" s="145">
        <v>6</v>
      </c>
      <c r="U972" s="145">
        <v>2</v>
      </c>
      <c r="V972" s="298"/>
      <c r="W972" s="96">
        <f>SQRT((Base[[#This Row],[CAP_1_(cm)]])^2+(Base[[#This Row],[CAP_2_(cm)]])^2+(Base[[#This Row],[CAP_3_(cm)]])^2+(Base[[#This Row],[CAP_4_(cm)]])^2+(Base[[#This Row],[CAP_5_(cm)2]])^2+(Base[[#This Row],[CAP_6_(cm)3]])^2+(Base[[#This Row],[CAP_7_(cm)4]])^2+(Base[[#This Row],[CAP_8_(cm)5]])^2+(Base[[#This Row],[CAP_9_(cm)6]])^2+(Base[[#This Row],[CAP_10(cm)7]])^2)</f>
        <v>63.130658162259003</v>
      </c>
      <c r="X972" s="96">
        <f>(Base[[#This Row],[CAP_(cm)]]/3.1416)/100</f>
        <v>0.20095065623331743</v>
      </c>
      <c r="Y972" s="96">
        <f>(3.1416/4)*(Base[[#This Row],[DAP]]^2)</f>
        <v>3.171536796536796E-2</v>
      </c>
      <c r="Z972" s="96">
        <f>Base[[#This Row],[Altura_Total]]*Base[[#This Row],[Área_Basal]]*0.65</f>
        <v>0.12368993506493504</v>
      </c>
      <c r="AA972" s="96">
        <f>Base[[#This Row],[Altura_Comercial]]*Base[[#This Row],[Área_Basal]]*0.75</f>
        <v>4.7573051948051941E-2</v>
      </c>
      <c r="AB972" s="96">
        <f>IF(($Z$1&lt;190),($AB$1),IF(($Z$1&gt;=190),($AB$2)))*Base[[#This Row],[Volumen_Total]]*'Datos iniciales'!$C$29</f>
        <v>0.16141536525974023</v>
      </c>
      <c r="AC972" s="96">
        <f>EXP((-1.0587+0.8836)*LN(Base[[#This Row],[Biomasa aerea]]))</f>
        <v>1.3762231300043815</v>
      </c>
      <c r="AD972" s="96">
        <f>Base[[#This Row],[Biomasa subterranea]]+Base[[#This Row],[Biomasa aerea]]</f>
        <v>1.5376384952641218</v>
      </c>
      <c r="AE972" s="96">
        <f>Base[[#This Row],[Biomasa Total]]*0.5</f>
        <v>0.76881924763206089</v>
      </c>
      <c r="AF972" s="96">
        <f>Base[[#This Row],[Carbono]]*(44/12)</f>
        <v>2.8190039079842233</v>
      </c>
      <c r="AG972" s="96" t="str">
        <f>IF(AND(Base[[#This Row],[Altura_Total]]&lt;=PS!$Y$17),"Inferior",IF(AND(Base[[#This Row],[Altura_Total]]&gt;PS!$Y$17,Base[[#This Row],[Altura_Total]]&lt;=PS!$Y$18),"Medio",IF(AND(Base[[#This Row],[Altura_Total]]&gt;PS!$Y$18),"Alto")))</f>
        <v>Inferior</v>
      </c>
      <c r="AH972" s="96" t="str">
        <f>IF(AND(Base[[#This Row],[Altura_Total]]&lt;0.31),"Ct1",IF(AND(Base[[#This Row],[Altura_Total]]&gt;=0.31,Base[[#This Row],[Altura_Total]]&lt;1.5),"Ct2",IF(AND(Base[[#This Row],[Altura_Total]]&gt;=1.5),"Ct3")))</f>
        <v>Ct3</v>
      </c>
      <c r="AI972" s="96">
        <f>+Base[[#This Row],[Altura_Total]]-Base[[#This Row],[Altura_Comercial]]</f>
        <v>4</v>
      </c>
      <c r="AJ972" s="96"/>
      <c r="AK972" s="96"/>
      <c r="AL972" s="96"/>
      <c r="AM972" s="96"/>
    </row>
    <row r="973" spans="1:39" ht="24">
      <c r="A973" s="96">
        <v>0</v>
      </c>
      <c r="B973" s="96" t="str">
        <f t="shared" si="15"/>
        <v>Fustales</v>
      </c>
      <c r="C973" s="96">
        <v>969</v>
      </c>
      <c r="D973" s="90" t="s">
        <v>186</v>
      </c>
      <c r="F973" s="299" t="s">
        <v>1284</v>
      </c>
      <c r="G973" s="90" t="s">
        <v>344</v>
      </c>
      <c r="H973" s="301" t="s">
        <v>90</v>
      </c>
      <c r="I973" s="96" t="s">
        <v>345</v>
      </c>
      <c r="J973" s="39">
        <v>57.3</v>
      </c>
      <c r="K973" s="306">
        <v>0</v>
      </c>
      <c r="L973" s="306">
        <v>0</v>
      </c>
      <c r="M973" s="306">
        <v>0</v>
      </c>
      <c r="N973" s="306"/>
      <c r="O973" s="39"/>
      <c r="P973" s="39"/>
      <c r="S973" s="39"/>
      <c r="T973" s="145">
        <v>8</v>
      </c>
      <c r="U973" s="145">
        <v>2</v>
      </c>
      <c r="V973" s="298"/>
      <c r="W973" s="96">
        <f>SQRT((Base[[#This Row],[CAP_1_(cm)]])^2+(Base[[#This Row],[CAP_2_(cm)]])^2+(Base[[#This Row],[CAP_3_(cm)]])^2+(Base[[#This Row],[CAP_4_(cm)]])^2+(Base[[#This Row],[CAP_5_(cm)2]])^2+(Base[[#This Row],[CAP_6_(cm)3]])^2+(Base[[#This Row],[CAP_7_(cm)4]])^2+(Base[[#This Row],[CAP_8_(cm)5]])^2+(Base[[#This Row],[CAP_9_(cm)6]])^2+(Base[[#This Row],[CAP_10(cm)7]])^2)</f>
        <v>57.3</v>
      </c>
      <c r="X973" s="96">
        <f>(Base[[#This Row],[CAP_(cm)]]/3.1416)/100</f>
        <v>0.18239113827349121</v>
      </c>
      <c r="Y973" s="96">
        <f>(3.1416/4)*(Base[[#This Row],[DAP]]^2)</f>
        <v>2.6127530557677615E-2</v>
      </c>
      <c r="Z973" s="96">
        <f>Base[[#This Row],[Altura_Total]]*Base[[#This Row],[Área_Basal]]*0.65</f>
        <v>0.13586315889992359</v>
      </c>
      <c r="AA973" s="96">
        <f>Base[[#This Row],[Altura_Comercial]]*Base[[#This Row],[Área_Basal]]*0.75</f>
        <v>3.9191295836516427E-2</v>
      </c>
      <c r="AB973" s="96">
        <f>IF(($Z$1&lt;190),($AB$1),IF(($Z$1&gt;=190),($AB$2)))*Base[[#This Row],[Volumen_Total]]*'Datos iniciales'!$C$29</f>
        <v>0.17730142236440027</v>
      </c>
      <c r="AC973" s="96">
        <f>EXP((-1.0587+0.8836)*LN(Base[[#This Row],[Biomasa aerea]]))</f>
        <v>1.3537874705543562</v>
      </c>
      <c r="AD973" s="96">
        <f>Base[[#This Row],[Biomasa subterranea]]+Base[[#This Row],[Biomasa aerea]]</f>
        <v>1.5310888929187565</v>
      </c>
      <c r="AE973" s="96">
        <f>Base[[#This Row],[Biomasa Total]]*0.5</f>
        <v>0.76554444645937825</v>
      </c>
      <c r="AF973" s="96">
        <f>Base[[#This Row],[Carbono]]*(44/12)</f>
        <v>2.8069963036843868</v>
      </c>
      <c r="AG973" s="96" t="str">
        <f>IF(AND(Base[[#This Row],[Altura_Total]]&lt;=PS!$Y$17),"Inferior",IF(AND(Base[[#This Row],[Altura_Total]]&gt;PS!$Y$17,Base[[#This Row],[Altura_Total]]&lt;=PS!$Y$18),"Medio",IF(AND(Base[[#This Row],[Altura_Total]]&gt;PS!$Y$18),"Alto")))</f>
        <v>Inferior</v>
      </c>
      <c r="AH973" s="96" t="str">
        <f>IF(AND(Base[[#This Row],[Altura_Total]]&lt;0.31),"Ct1",IF(AND(Base[[#This Row],[Altura_Total]]&gt;=0.31,Base[[#This Row],[Altura_Total]]&lt;1.5),"Ct2",IF(AND(Base[[#This Row],[Altura_Total]]&gt;=1.5),"Ct3")))</f>
        <v>Ct3</v>
      </c>
      <c r="AI973" s="96">
        <f>+Base[[#This Row],[Altura_Total]]-Base[[#This Row],[Altura_Comercial]]</f>
        <v>6</v>
      </c>
      <c r="AJ973" s="96"/>
      <c r="AK973" s="96"/>
      <c r="AL973" s="96"/>
      <c r="AM973" s="96"/>
    </row>
    <row r="974" spans="1:39" ht="24">
      <c r="A974" s="96">
        <v>0</v>
      </c>
      <c r="B974" s="96" t="str">
        <f t="shared" si="15"/>
        <v>Fustales</v>
      </c>
      <c r="C974" s="96">
        <v>970</v>
      </c>
      <c r="D974" s="90" t="s">
        <v>186</v>
      </c>
      <c r="F974" s="299" t="s">
        <v>1285</v>
      </c>
      <c r="G974" s="90" t="s">
        <v>194</v>
      </c>
      <c r="H974" s="301" t="s">
        <v>22</v>
      </c>
      <c r="I974" s="96" t="s">
        <v>195</v>
      </c>
      <c r="J974" s="39">
        <v>161</v>
      </c>
      <c r="K974" s="306">
        <v>0</v>
      </c>
      <c r="L974" s="306">
        <v>0</v>
      </c>
      <c r="M974" s="306">
        <v>0</v>
      </c>
      <c r="N974" s="306"/>
      <c r="O974" s="39"/>
      <c r="P974" s="39"/>
      <c r="S974" s="39"/>
      <c r="T974" s="145">
        <v>9</v>
      </c>
      <c r="U974" s="145">
        <v>2</v>
      </c>
      <c r="V974" s="298"/>
      <c r="W974" s="96">
        <f>SQRT((Base[[#This Row],[CAP_1_(cm)]])^2+(Base[[#This Row],[CAP_2_(cm)]])^2+(Base[[#This Row],[CAP_3_(cm)]])^2+(Base[[#This Row],[CAP_4_(cm)]])^2+(Base[[#This Row],[CAP_5_(cm)2]])^2+(Base[[#This Row],[CAP_6_(cm)3]])^2+(Base[[#This Row],[CAP_7_(cm)4]])^2+(Base[[#This Row],[CAP_8_(cm)5]])^2+(Base[[#This Row],[CAP_9_(cm)6]])^2+(Base[[#This Row],[CAP_10(cm)7]])^2)</f>
        <v>161</v>
      </c>
      <c r="X974" s="96">
        <f>(Base[[#This Row],[CAP_(cm)]]/3.1416)/100</f>
        <v>0.51247771836007128</v>
      </c>
      <c r="Y974" s="96">
        <f>(3.1416/4)*(Base[[#This Row],[DAP]]^2)</f>
        <v>0.2062722816399287</v>
      </c>
      <c r="Z974" s="96">
        <f>Base[[#This Row],[Altura_Total]]*Base[[#This Row],[Área_Basal]]*0.65</f>
        <v>1.206692847593583</v>
      </c>
      <c r="AA974" s="96">
        <f>Base[[#This Row],[Altura_Comercial]]*Base[[#This Row],[Área_Basal]]*0.75</f>
        <v>0.30940842245989303</v>
      </c>
      <c r="AB974" s="96">
        <f>IF(($Z$1&lt;190),($AB$1),IF(($Z$1&gt;=190),($AB$2)))*Base[[#This Row],[Volumen_Total]]*'Datos iniciales'!$C$29</f>
        <v>1.5747341661096259</v>
      </c>
      <c r="AC974" s="96">
        <f>EXP((-1.0587+0.8836)*LN(Base[[#This Row],[Biomasa aerea]]))</f>
        <v>0.92356828393368418</v>
      </c>
      <c r="AD974" s="96">
        <f>Base[[#This Row],[Biomasa subterranea]]+Base[[#This Row],[Biomasa aerea]]</f>
        <v>2.49830245004331</v>
      </c>
      <c r="AE974" s="96">
        <f>Base[[#This Row],[Biomasa Total]]*0.5</f>
        <v>1.249151225021655</v>
      </c>
      <c r="AF974" s="96">
        <f>Base[[#This Row],[Carbono]]*(44/12)</f>
        <v>4.5802211584127344</v>
      </c>
      <c r="AG974" s="96" t="str">
        <f>IF(AND(Base[[#This Row],[Altura_Total]]&lt;=PS!$Y$17),"Inferior",IF(AND(Base[[#This Row],[Altura_Total]]&gt;PS!$Y$17,Base[[#This Row],[Altura_Total]]&lt;=PS!$Y$18),"Medio",IF(AND(Base[[#This Row],[Altura_Total]]&gt;PS!$Y$18),"Alto")))</f>
        <v>Inferior</v>
      </c>
      <c r="AH974" s="96" t="str">
        <f>IF(AND(Base[[#This Row],[Altura_Total]]&lt;0.31),"Ct1",IF(AND(Base[[#This Row],[Altura_Total]]&gt;=0.31,Base[[#This Row],[Altura_Total]]&lt;1.5),"Ct2",IF(AND(Base[[#This Row],[Altura_Total]]&gt;=1.5),"Ct3")))</f>
        <v>Ct3</v>
      </c>
      <c r="AI974" s="96">
        <f>+Base[[#This Row],[Altura_Total]]-Base[[#This Row],[Altura_Comercial]]</f>
        <v>7</v>
      </c>
      <c r="AJ974" s="96"/>
      <c r="AK974" s="96"/>
      <c r="AL974" s="96"/>
      <c r="AM974" s="96"/>
    </row>
    <row r="975" spans="1:39" ht="24">
      <c r="A975" s="96">
        <v>0</v>
      </c>
      <c r="B975" s="96" t="str">
        <f t="shared" si="15"/>
        <v>Fustales</v>
      </c>
      <c r="C975" s="96">
        <v>971</v>
      </c>
      <c r="D975" s="90" t="s">
        <v>186</v>
      </c>
      <c r="F975" s="299" t="s">
        <v>1286</v>
      </c>
      <c r="G975" s="90" t="s">
        <v>194</v>
      </c>
      <c r="H975" s="301" t="s">
        <v>22</v>
      </c>
      <c r="I975" s="96" t="s">
        <v>195</v>
      </c>
      <c r="J975" s="39">
        <v>80</v>
      </c>
      <c r="K975" s="306">
        <v>65</v>
      </c>
      <c r="L975" s="306">
        <v>54.6</v>
      </c>
      <c r="M975" s="306">
        <v>62.5</v>
      </c>
      <c r="N975" s="306"/>
      <c r="O975" s="39"/>
      <c r="P975" s="39"/>
      <c r="S975" s="39"/>
      <c r="T975" s="145">
        <v>8</v>
      </c>
      <c r="U975" s="145">
        <v>2</v>
      </c>
      <c r="V975" s="298"/>
      <c r="W975" s="96">
        <f>SQRT((Base[[#This Row],[CAP_1_(cm)]])^2+(Base[[#This Row],[CAP_2_(cm)]])^2+(Base[[#This Row],[CAP_3_(cm)]])^2+(Base[[#This Row],[CAP_4_(cm)]])^2+(Base[[#This Row],[CAP_5_(cm)2]])^2+(Base[[#This Row],[CAP_6_(cm)3]])^2+(Base[[#This Row],[CAP_7_(cm)4]])^2+(Base[[#This Row],[CAP_8_(cm)5]])^2+(Base[[#This Row],[CAP_9_(cm)6]])^2+(Base[[#This Row],[CAP_10(cm)7]])^2)</f>
        <v>132.33446263162139</v>
      </c>
      <c r="X975" s="96">
        <f>(Base[[#This Row],[CAP_(cm)]]/3.1416)/100</f>
        <v>0.42123269235937549</v>
      </c>
      <c r="Y975" s="96">
        <f>(3.1416/4)*(Base[[#This Row],[DAP]]^2)</f>
        <v>0.13935900496562262</v>
      </c>
      <c r="Z975" s="96">
        <f>Base[[#This Row],[Altura_Total]]*Base[[#This Row],[Área_Basal]]*0.65</f>
        <v>0.72466682582123765</v>
      </c>
      <c r="AA975" s="96">
        <f>Base[[#This Row],[Altura_Comercial]]*Base[[#This Row],[Área_Basal]]*0.75</f>
        <v>0.20903850744843394</v>
      </c>
      <c r="AB975" s="96">
        <f>IF(($Z$1&lt;190),($AB$1),IF(($Z$1&gt;=190),($AB$2)))*Base[[#This Row],[Volumen_Total]]*'Datos iniciales'!$C$29</f>
        <v>0.94569020769671519</v>
      </c>
      <c r="AC975" s="96">
        <f>EXP((-1.0587+0.8836)*LN(Base[[#This Row],[Biomasa aerea]]))</f>
        <v>1.009825583108243</v>
      </c>
      <c r="AD975" s="96">
        <f>Base[[#This Row],[Biomasa subterranea]]+Base[[#This Row],[Biomasa aerea]]</f>
        <v>1.9555157908049581</v>
      </c>
      <c r="AE975" s="96">
        <f>Base[[#This Row],[Biomasa Total]]*0.5</f>
        <v>0.97775789540247904</v>
      </c>
      <c r="AF975" s="96">
        <f>Base[[#This Row],[Carbono]]*(44/12)</f>
        <v>3.5851122831424229</v>
      </c>
      <c r="AG975" s="96" t="str">
        <f>IF(AND(Base[[#This Row],[Altura_Total]]&lt;=PS!$Y$17),"Inferior",IF(AND(Base[[#This Row],[Altura_Total]]&gt;PS!$Y$17,Base[[#This Row],[Altura_Total]]&lt;=PS!$Y$18),"Medio",IF(AND(Base[[#This Row],[Altura_Total]]&gt;PS!$Y$18),"Alto")))</f>
        <v>Inferior</v>
      </c>
      <c r="AH975" s="96" t="str">
        <f>IF(AND(Base[[#This Row],[Altura_Total]]&lt;0.31),"Ct1",IF(AND(Base[[#This Row],[Altura_Total]]&gt;=0.31,Base[[#This Row],[Altura_Total]]&lt;1.5),"Ct2",IF(AND(Base[[#This Row],[Altura_Total]]&gt;=1.5),"Ct3")))</f>
        <v>Ct3</v>
      </c>
      <c r="AI975" s="96">
        <f>+Base[[#This Row],[Altura_Total]]-Base[[#This Row],[Altura_Comercial]]</f>
        <v>6</v>
      </c>
      <c r="AJ975" s="96"/>
      <c r="AK975" s="96"/>
      <c r="AL975" s="96"/>
      <c r="AM975" s="96"/>
    </row>
    <row r="976" spans="1:39" ht="24">
      <c r="A976" s="96">
        <v>0</v>
      </c>
      <c r="B976" s="96" t="str">
        <f t="shared" si="15"/>
        <v>Fustales</v>
      </c>
      <c r="C976" s="96">
        <v>972</v>
      </c>
      <c r="D976" s="90" t="s">
        <v>186</v>
      </c>
      <c r="F976" s="299" t="s">
        <v>1287</v>
      </c>
      <c r="G976" s="90" t="s">
        <v>194</v>
      </c>
      <c r="H976" s="301" t="s">
        <v>22</v>
      </c>
      <c r="I976" s="96" t="s">
        <v>195</v>
      </c>
      <c r="J976" s="39">
        <v>75</v>
      </c>
      <c r="K976" s="306">
        <v>61</v>
      </c>
      <c r="L976" s="306">
        <v>97</v>
      </c>
      <c r="M976" s="306">
        <v>0</v>
      </c>
      <c r="N976" s="306"/>
      <c r="O976" s="39"/>
      <c r="P976" s="39"/>
      <c r="S976" s="39"/>
      <c r="T976" s="145">
        <v>8</v>
      </c>
      <c r="U976" s="145">
        <v>2</v>
      </c>
      <c r="V976" s="298"/>
      <c r="W976" s="96">
        <f>SQRT((Base[[#This Row],[CAP_1_(cm)]])^2+(Base[[#This Row],[CAP_2_(cm)]])^2+(Base[[#This Row],[CAP_3_(cm)]])^2+(Base[[#This Row],[CAP_4_(cm)]])^2+(Base[[#This Row],[CAP_5_(cm)2]])^2+(Base[[#This Row],[CAP_6_(cm)3]])^2+(Base[[#This Row],[CAP_7_(cm)4]])^2+(Base[[#This Row],[CAP_8_(cm)5]])^2+(Base[[#This Row],[CAP_9_(cm)6]])^2+(Base[[#This Row],[CAP_10(cm)7]])^2)</f>
        <v>136.94889557787604</v>
      </c>
      <c r="X976" s="96">
        <f>(Base[[#This Row],[CAP_(cm)]]/3.1416)/100</f>
        <v>0.43592085427131416</v>
      </c>
      <c r="Y976" s="96">
        <f>(3.1416/4)*(Base[[#This Row],[DAP]]^2)</f>
        <v>0.14924719887955182</v>
      </c>
      <c r="Z976" s="96">
        <f>Base[[#This Row],[Altura_Total]]*Base[[#This Row],[Área_Basal]]*0.65</f>
        <v>0.77608543417366949</v>
      </c>
      <c r="AA976" s="96">
        <f>Base[[#This Row],[Altura_Comercial]]*Base[[#This Row],[Área_Basal]]*0.75</f>
        <v>0.22387079831932771</v>
      </c>
      <c r="AB976" s="96">
        <f>IF(($Z$1&lt;190),($AB$1),IF(($Z$1&gt;=190),($AB$2)))*Base[[#This Row],[Volumen_Total]]*'Datos iniciales'!$C$29</f>
        <v>1.0127914915966387</v>
      </c>
      <c r="AC976" s="96">
        <f>EXP((-1.0587+0.8836)*LN(Base[[#This Row],[Biomasa aerea]]))</f>
        <v>0.99777688873064552</v>
      </c>
      <c r="AD976" s="96">
        <f>Base[[#This Row],[Biomasa subterranea]]+Base[[#This Row],[Biomasa aerea]]</f>
        <v>2.0105683803272845</v>
      </c>
      <c r="AE976" s="96">
        <f>Base[[#This Row],[Biomasa Total]]*0.5</f>
        <v>1.0052841901636422</v>
      </c>
      <c r="AF976" s="96">
        <f>Base[[#This Row],[Carbono]]*(44/12)</f>
        <v>3.6860420306000212</v>
      </c>
      <c r="AG976" s="96" t="str">
        <f>IF(AND(Base[[#This Row],[Altura_Total]]&lt;=PS!$Y$17),"Inferior",IF(AND(Base[[#This Row],[Altura_Total]]&gt;PS!$Y$17,Base[[#This Row],[Altura_Total]]&lt;=PS!$Y$18),"Medio",IF(AND(Base[[#This Row],[Altura_Total]]&gt;PS!$Y$18),"Alto")))</f>
        <v>Inferior</v>
      </c>
      <c r="AH976" s="96" t="str">
        <f>IF(AND(Base[[#This Row],[Altura_Total]]&lt;0.31),"Ct1",IF(AND(Base[[#This Row],[Altura_Total]]&gt;=0.31,Base[[#This Row],[Altura_Total]]&lt;1.5),"Ct2",IF(AND(Base[[#This Row],[Altura_Total]]&gt;=1.5),"Ct3")))</f>
        <v>Ct3</v>
      </c>
      <c r="AI976" s="96">
        <f>+Base[[#This Row],[Altura_Total]]-Base[[#This Row],[Altura_Comercial]]</f>
        <v>6</v>
      </c>
      <c r="AJ976" s="96"/>
      <c r="AK976" s="96"/>
      <c r="AL976" s="96"/>
      <c r="AM976" s="96"/>
    </row>
    <row r="977" spans="1:39" ht="24">
      <c r="A977" s="96">
        <v>0</v>
      </c>
      <c r="B977" s="96" t="str">
        <f t="shared" si="15"/>
        <v>Fustales</v>
      </c>
      <c r="C977" s="96">
        <v>973</v>
      </c>
      <c r="D977" s="90" t="s">
        <v>186</v>
      </c>
      <c r="F977" s="299" t="s">
        <v>1288</v>
      </c>
      <c r="G977" s="90" t="s">
        <v>344</v>
      </c>
      <c r="H977" s="301" t="s">
        <v>90</v>
      </c>
      <c r="I977" s="96" t="s">
        <v>345</v>
      </c>
      <c r="J977" s="39">
        <v>38.200000000000003</v>
      </c>
      <c r="K977" s="306">
        <v>46</v>
      </c>
      <c r="L977" s="306">
        <v>34</v>
      </c>
      <c r="M977" s="306">
        <v>0</v>
      </c>
      <c r="N977" s="306"/>
      <c r="O977" s="39"/>
      <c r="P977" s="39"/>
      <c r="S977" s="39"/>
      <c r="T977" s="145">
        <v>7</v>
      </c>
      <c r="U977" s="145">
        <v>2</v>
      </c>
      <c r="V977" s="298"/>
      <c r="W977" s="96">
        <f>SQRT((Base[[#This Row],[CAP_1_(cm)]])^2+(Base[[#This Row],[CAP_2_(cm)]])^2+(Base[[#This Row],[CAP_3_(cm)]])^2+(Base[[#This Row],[CAP_4_(cm)]])^2+(Base[[#This Row],[CAP_5_(cm)2]])^2+(Base[[#This Row],[CAP_6_(cm)3]])^2+(Base[[#This Row],[CAP_7_(cm)4]])^2+(Base[[#This Row],[CAP_8_(cm)5]])^2+(Base[[#This Row],[CAP_9_(cm)6]])^2+(Base[[#This Row],[CAP_10(cm)7]])^2)</f>
        <v>68.784009769713194</v>
      </c>
      <c r="X977" s="96">
        <f>(Base[[#This Row],[CAP_(cm)]]/3.1416)/100</f>
        <v>0.21894579122012092</v>
      </c>
      <c r="Y977" s="96">
        <f>(3.1416/4)*(Base[[#This Row],[DAP]]^2)</f>
        <v>3.7649923605805956E-2</v>
      </c>
      <c r="Z977" s="96">
        <f>Base[[#This Row],[Altura_Total]]*Base[[#This Row],[Área_Basal]]*0.65</f>
        <v>0.17130715240641711</v>
      </c>
      <c r="AA977" s="96">
        <f>Base[[#This Row],[Altura_Comercial]]*Base[[#This Row],[Área_Basal]]*0.75</f>
        <v>5.647488540870893E-2</v>
      </c>
      <c r="AB977" s="96">
        <f>IF(($Z$1&lt;190),($AB$1),IF(($Z$1&gt;=190),($AB$2)))*Base[[#This Row],[Volumen_Total]]*'Datos iniciales'!$C$29</f>
        <v>0.22355583389037431</v>
      </c>
      <c r="AC977" s="96">
        <f>EXP((-1.0587+0.8836)*LN(Base[[#This Row],[Biomasa aerea]]))</f>
        <v>1.2999376131340279</v>
      </c>
      <c r="AD977" s="96">
        <f>Base[[#This Row],[Biomasa subterranea]]+Base[[#This Row],[Biomasa aerea]]</f>
        <v>1.5234934470244021</v>
      </c>
      <c r="AE977" s="96">
        <f>Base[[#This Row],[Biomasa Total]]*0.5</f>
        <v>0.76174672351220107</v>
      </c>
      <c r="AF977" s="96">
        <f>Base[[#This Row],[Carbono]]*(44/12)</f>
        <v>2.7930713195447372</v>
      </c>
      <c r="AG977" s="96" t="str">
        <f>IF(AND(Base[[#This Row],[Altura_Total]]&lt;=PS!$Y$17),"Inferior",IF(AND(Base[[#This Row],[Altura_Total]]&gt;PS!$Y$17,Base[[#This Row],[Altura_Total]]&lt;=PS!$Y$18),"Medio",IF(AND(Base[[#This Row],[Altura_Total]]&gt;PS!$Y$18),"Alto")))</f>
        <v>Inferior</v>
      </c>
      <c r="AH977" s="96" t="str">
        <f>IF(AND(Base[[#This Row],[Altura_Total]]&lt;0.31),"Ct1",IF(AND(Base[[#This Row],[Altura_Total]]&gt;=0.31,Base[[#This Row],[Altura_Total]]&lt;1.5),"Ct2",IF(AND(Base[[#This Row],[Altura_Total]]&gt;=1.5),"Ct3")))</f>
        <v>Ct3</v>
      </c>
      <c r="AI977" s="96">
        <f>+Base[[#This Row],[Altura_Total]]-Base[[#This Row],[Altura_Comercial]]</f>
        <v>5</v>
      </c>
      <c r="AJ977" s="96"/>
      <c r="AK977" s="96"/>
      <c r="AL977" s="96"/>
      <c r="AM977" s="96"/>
    </row>
    <row r="978" spans="1:39" ht="24">
      <c r="A978" s="96">
        <v>0</v>
      </c>
      <c r="B978" s="96" t="str">
        <f t="shared" si="15"/>
        <v>Fustales</v>
      </c>
      <c r="C978" s="96">
        <v>974</v>
      </c>
      <c r="D978" s="90" t="s">
        <v>186</v>
      </c>
      <c r="F978" s="299" t="s">
        <v>1289</v>
      </c>
      <c r="G978" s="90" t="s">
        <v>194</v>
      </c>
      <c r="H978" s="301" t="s">
        <v>22</v>
      </c>
      <c r="I978" s="96" t="s">
        <v>195</v>
      </c>
      <c r="J978" s="39">
        <v>106</v>
      </c>
      <c r="K978" s="306">
        <v>0</v>
      </c>
      <c r="L978" s="306">
        <v>0</v>
      </c>
      <c r="M978" s="306">
        <v>0</v>
      </c>
      <c r="N978" s="306"/>
      <c r="O978" s="39"/>
      <c r="P978" s="39"/>
      <c r="S978" s="39"/>
      <c r="T978" s="145">
        <v>9</v>
      </c>
      <c r="U978" s="145">
        <v>3</v>
      </c>
      <c r="V978" s="298"/>
      <c r="W978" s="96">
        <f>SQRT((Base[[#This Row],[CAP_1_(cm)]])^2+(Base[[#This Row],[CAP_2_(cm)]])^2+(Base[[#This Row],[CAP_3_(cm)]])^2+(Base[[#This Row],[CAP_4_(cm)]])^2+(Base[[#This Row],[CAP_5_(cm)2]])^2+(Base[[#This Row],[CAP_6_(cm)3]])^2+(Base[[#This Row],[CAP_7_(cm)4]])^2+(Base[[#This Row],[CAP_8_(cm)5]])^2+(Base[[#This Row],[CAP_9_(cm)6]])^2+(Base[[#This Row],[CAP_10(cm)7]])^2)</f>
        <v>106</v>
      </c>
      <c r="X978" s="96">
        <f>(Base[[#This Row],[CAP_(cm)]]/3.1416)/100</f>
        <v>0.33740769034886681</v>
      </c>
      <c r="Y978" s="96">
        <f>(3.1416/4)*(Base[[#This Row],[DAP]]^2)</f>
        <v>8.9413037942449702E-2</v>
      </c>
      <c r="Z978" s="96">
        <f>Base[[#This Row],[Altura_Total]]*Base[[#This Row],[Área_Basal]]*0.65</f>
        <v>0.52306627196333078</v>
      </c>
      <c r="AA978" s="96">
        <f>Base[[#This Row],[Altura_Comercial]]*Base[[#This Row],[Área_Basal]]*0.75</f>
        <v>0.20117933537051183</v>
      </c>
      <c r="AB978" s="96">
        <f>IF(($Z$1&lt;190),($AB$1),IF(($Z$1&gt;=190),($AB$2)))*Base[[#This Row],[Volumen_Total]]*'Datos iniciales'!$C$29</f>
        <v>0.68260148491214667</v>
      </c>
      <c r="AC978" s="96">
        <f>EXP((-1.0587+0.8836)*LN(Base[[#This Row],[Biomasa aerea]]))</f>
        <v>1.0691467454074304</v>
      </c>
      <c r="AD978" s="96">
        <f>Base[[#This Row],[Biomasa subterranea]]+Base[[#This Row],[Biomasa aerea]]</f>
        <v>1.751748230319577</v>
      </c>
      <c r="AE978" s="96">
        <f>Base[[#This Row],[Biomasa Total]]*0.5</f>
        <v>0.87587411515978852</v>
      </c>
      <c r="AF978" s="96">
        <f>Base[[#This Row],[Carbono]]*(44/12)</f>
        <v>3.2115384222525578</v>
      </c>
      <c r="AG978" s="96" t="str">
        <f>IF(AND(Base[[#This Row],[Altura_Total]]&lt;=PS!$Y$17),"Inferior",IF(AND(Base[[#This Row],[Altura_Total]]&gt;PS!$Y$17,Base[[#This Row],[Altura_Total]]&lt;=PS!$Y$18),"Medio",IF(AND(Base[[#This Row],[Altura_Total]]&gt;PS!$Y$18),"Alto")))</f>
        <v>Inferior</v>
      </c>
      <c r="AH978" s="96" t="str">
        <f>IF(AND(Base[[#This Row],[Altura_Total]]&lt;0.31),"Ct1",IF(AND(Base[[#This Row],[Altura_Total]]&gt;=0.31,Base[[#This Row],[Altura_Total]]&lt;1.5),"Ct2",IF(AND(Base[[#This Row],[Altura_Total]]&gt;=1.5),"Ct3")))</f>
        <v>Ct3</v>
      </c>
      <c r="AI978" s="96">
        <f>+Base[[#This Row],[Altura_Total]]-Base[[#This Row],[Altura_Comercial]]</f>
        <v>6</v>
      </c>
      <c r="AJ978" s="96"/>
      <c r="AK978" s="96"/>
      <c r="AL978" s="96"/>
      <c r="AM978" s="96"/>
    </row>
    <row r="979" spans="1:39" ht="24">
      <c r="A979" s="96">
        <v>0</v>
      </c>
      <c r="B979" s="96" t="str">
        <f t="shared" si="15"/>
        <v>Fustales</v>
      </c>
      <c r="C979" s="96">
        <v>975</v>
      </c>
      <c r="D979" s="90" t="s">
        <v>186</v>
      </c>
      <c r="F979" s="299" t="s">
        <v>1290</v>
      </c>
      <c r="G979" s="90" t="s">
        <v>194</v>
      </c>
      <c r="H979" s="301" t="s">
        <v>22</v>
      </c>
      <c r="I979" s="96" t="s">
        <v>195</v>
      </c>
      <c r="J979" s="39">
        <v>115.5</v>
      </c>
      <c r="K979" s="306">
        <v>0</v>
      </c>
      <c r="L979" s="306">
        <v>0</v>
      </c>
      <c r="M979" s="306">
        <v>0</v>
      </c>
      <c r="N979" s="306"/>
      <c r="O979" s="39"/>
      <c r="P979" s="39"/>
      <c r="S979" s="39"/>
      <c r="T979" s="145">
        <v>10</v>
      </c>
      <c r="U979" s="145">
        <v>2</v>
      </c>
      <c r="V979" s="298"/>
      <c r="W979" s="96">
        <f>SQRT((Base[[#This Row],[CAP_1_(cm)]])^2+(Base[[#This Row],[CAP_2_(cm)]])^2+(Base[[#This Row],[CAP_3_(cm)]])^2+(Base[[#This Row],[CAP_4_(cm)]])^2+(Base[[#This Row],[CAP_5_(cm)2]])^2+(Base[[#This Row],[CAP_6_(cm)3]])^2+(Base[[#This Row],[CAP_7_(cm)4]])^2+(Base[[#This Row],[CAP_8_(cm)5]])^2+(Base[[#This Row],[CAP_9_(cm)6]])^2+(Base[[#This Row],[CAP_10(cm)7]])^2)</f>
        <v>115.5</v>
      </c>
      <c r="X979" s="96">
        <f>(Base[[#This Row],[CAP_(cm)]]/3.1416)/100</f>
        <v>0.36764705882352944</v>
      </c>
      <c r="Y979" s="96">
        <f>(3.1416/4)*(Base[[#This Row],[DAP]]^2)</f>
        <v>0.10615808823529414</v>
      </c>
      <c r="Z979" s="96">
        <f>Base[[#This Row],[Altura_Total]]*Base[[#This Row],[Área_Basal]]*0.65</f>
        <v>0.69002757352941191</v>
      </c>
      <c r="AA979" s="96">
        <f>Base[[#This Row],[Altura_Comercial]]*Base[[#This Row],[Área_Basal]]*0.75</f>
        <v>0.15923713235294121</v>
      </c>
      <c r="AB979" s="96">
        <f>IF(($Z$1&lt;190),($AB$1),IF(($Z$1&gt;=190),($AB$2)))*Base[[#This Row],[Volumen_Total]]*'Datos iniciales'!$C$29</f>
        <v>0.90048598345588249</v>
      </c>
      <c r="AC979" s="96">
        <f>EXP((-1.0587+0.8836)*LN(Base[[#This Row],[Biomasa aerea]]))</f>
        <v>1.0185235727875259</v>
      </c>
      <c r="AD979" s="96">
        <f>Base[[#This Row],[Biomasa subterranea]]+Base[[#This Row],[Biomasa aerea]]</f>
        <v>1.9190095562434084</v>
      </c>
      <c r="AE979" s="96">
        <f>Base[[#This Row],[Biomasa Total]]*0.5</f>
        <v>0.9595047781217042</v>
      </c>
      <c r="AF979" s="96">
        <f>Base[[#This Row],[Carbono]]*(44/12)</f>
        <v>3.5181841864462484</v>
      </c>
      <c r="AG979" s="96" t="str">
        <f>IF(AND(Base[[#This Row],[Altura_Total]]&lt;=PS!$Y$17),"Inferior",IF(AND(Base[[#This Row],[Altura_Total]]&gt;PS!$Y$17,Base[[#This Row],[Altura_Total]]&lt;=PS!$Y$18),"Medio",IF(AND(Base[[#This Row],[Altura_Total]]&gt;PS!$Y$18),"Alto")))</f>
        <v>Inferior</v>
      </c>
      <c r="AH979" s="96" t="str">
        <f>IF(AND(Base[[#This Row],[Altura_Total]]&lt;0.31),"Ct1",IF(AND(Base[[#This Row],[Altura_Total]]&gt;=0.31,Base[[#This Row],[Altura_Total]]&lt;1.5),"Ct2",IF(AND(Base[[#This Row],[Altura_Total]]&gt;=1.5),"Ct3")))</f>
        <v>Ct3</v>
      </c>
      <c r="AI979" s="96">
        <f>+Base[[#This Row],[Altura_Total]]-Base[[#This Row],[Altura_Comercial]]</f>
        <v>8</v>
      </c>
      <c r="AJ979" s="96"/>
      <c r="AK979" s="96"/>
      <c r="AL979" s="96"/>
      <c r="AM979" s="96"/>
    </row>
    <row r="980" spans="1:39" ht="24">
      <c r="A980" s="96">
        <v>0</v>
      </c>
      <c r="B980" s="96" t="str">
        <f t="shared" si="15"/>
        <v>Fustales</v>
      </c>
      <c r="C980" s="96">
        <v>976</v>
      </c>
      <c r="D980" s="90" t="s">
        <v>186</v>
      </c>
      <c r="F980" s="299" t="s">
        <v>1291</v>
      </c>
      <c r="G980" s="90" t="s">
        <v>1066</v>
      </c>
      <c r="H980" s="301" t="s">
        <v>107</v>
      </c>
      <c r="I980" s="96" t="s">
        <v>489</v>
      </c>
      <c r="J980" s="39">
        <v>63.2</v>
      </c>
      <c r="K980" s="306">
        <v>0</v>
      </c>
      <c r="L980" s="306">
        <v>0</v>
      </c>
      <c r="M980" s="306">
        <v>0</v>
      </c>
      <c r="N980" s="306"/>
      <c r="O980" s="39"/>
      <c r="P980" s="39"/>
      <c r="S980" s="39"/>
      <c r="T980" s="145">
        <v>7</v>
      </c>
      <c r="U980" s="145">
        <v>2</v>
      </c>
      <c r="V980" s="298"/>
      <c r="W980" s="96">
        <f>SQRT((Base[[#This Row],[CAP_1_(cm)]])^2+(Base[[#This Row],[CAP_2_(cm)]])^2+(Base[[#This Row],[CAP_3_(cm)]])^2+(Base[[#This Row],[CAP_4_(cm)]])^2+(Base[[#This Row],[CAP_5_(cm)2]])^2+(Base[[#This Row],[CAP_6_(cm)3]])^2+(Base[[#This Row],[CAP_7_(cm)4]])^2+(Base[[#This Row],[CAP_8_(cm)5]])^2+(Base[[#This Row],[CAP_9_(cm)6]])^2+(Base[[#This Row],[CAP_10(cm)7]])^2)</f>
        <v>63.2</v>
      </c>
      <c r="X980" s="96">
        <f>(Base[[#This Row],[CAP_(cm)]]/3.1416)/100</f>
        <v>0.20117137764196588</v>
      </c>
      <c r="Y980" s="96">
        <f>(3.1416/4)*(Base[[#This Row],[DAP]]^2)</f>
        <v>3.1785077667430613E-2</v>
      </c>
      <c r="Z980" s="96">
        <f>Base[[#This Row],[Altura_Total]]*Base[[#This Row],[Área_Basal]]*0.65</f>
        <v>0.14462210338680931</v>
      </c>
      <c r="AA980" s="96">
        <f>Base[[#This Row],[Altura_Comercial]]*Base[[#This Row],[Área_Basal]]*0.75</f>
        <v>4.7677616501145922E-2</v>
      </c>
      <c r="AB980" s="96">
        <f>IF(($Z$1&lt;190),($AB$1),IF(($Z$1&gt;=190),($AB$2)))*Base[[#This Row],[Volumen_Total]]*'Datos iniciales'!$C$29</f>
        <v>0.18873184491978612</v>
      </c>
      <c r="AC980" s="96">
        <f>EXP((-1.0587+0.8836)*LN(Base[[#This Row],[Biomasa aerea]]))</f>
        <v>1.3390583687275683</v>
      </c>
      <c r="AD980" s="96">
        <f>Base[[#This Row],[Biomasa subterranea]]+Base[[#This Row],[Biomasa aerea]]</f>
        <v>1.5277902136473545</v>
      </c>
      <c r="AE980" s="96">
        <f>Base[[#This Row],[Biomasa Total]]*0.5</f>
        <v>0.76389510682367723</v>
      </c>
      <c r="AF980" s="96">
        <f>Base[[#This Row],[Carbono]]*(44/12)</f>
        <v>2.8009487250201497</v>
      </c>
      <c r="AG980" s="96" t="str">
        <f>IF(AND(Base[[#This Row],[Altura_Total]]&lt;=PS!$Y$17),"Inferior",IF(AND(Base[[#This Row],[Altura_Total]]&gt;PS!$Y$17,Base[[#This Row],[Altura_Total]]&lt;=PS!$Y$18),"Medio",IF(AND(Base[[#This Row],[Altura_Total]]&gt;PS!$Y$18),"Alto")))</f>
        <v>Inferior</v>
      </c>
      <c r="AH980" s="96" t="str">
        <f>IF(AND(Base[[#This Row],[Altura_Total]]&lt;0.31),"Ct1",IF(AND(Base[[#This Row],[Altura_Total]]&gt;=0.31,Base[[#This Row],[Altura_Total]]&lt;1.5),"Ct2",IF(AND(Base[[#This Row],[Altura_Total]]&gt;=1.5),"Ct3")))</f>
        <v>Ct3</v>
      </c>
      <c r="AI980" s="96">
        <f>+Base[[#This Row],[Altura_Total]]-Base[[#This Row],[Altura_Comercial]]</f>
        <v>5</v>
      </c>
      <c r="AJ980" s="96"/>
      <c r="AK980" s="96"/>
      <c r="AL980" s="96"/>
      <c r="AM980" s="96"/>
    </row>
    <row r="981" spans="1:39" ht="24">
      <c r="A981" s="96">
        <v>0</v>
      </c>
      <c r="B981" s="96" t="str">
        <f t="shared" si="15"/>
        <v>Fustales</v>
      </c>
      <c r="C981" s="96">
        <v>977</v>
      </c>
      <c r="D981" s="90" t="s">
        <v>186</v>
      </c>
      <c r="F981" s="299" t="s">
        <v>1292</v>
      </c>
      <c r="G981" s="90" t="s">
        <v>1066</v>
      </c>
      <c r="H981" s="301" t="s">
        <v>107</v>
      </c>
      <c r="I981" s="96" t="s">
        <v>489</v>
      </c>
      <c r="J981" s="39">
        <v>70.8</v>
      </c>
      <c r="K981" s="306">
        <v>0</v>
      </c>
      <c r="L981" s="306">
        <v>0</v>
      </c>
      <c r="M981" s="306">
        <v>0</v>
      </c>
      <c r="N981" s="306"/>
      <c r="O981" s="39"/>
      <c r="P981" s="39"/>
      <c r="S981" s="39"/>
      <c r="T981" s="145">
        <v>11</v>
      </c>
      <c r="U981" s="145">
        <v>4</v>
      </c>
      <c r="V981" s="298"/>
      <c r="W981" s="96">
        <f>SQRT((Base[[#This Row],[CAP_1_(cm)]])^2+(Base[[#This Row],[CAP_2_(cm)]])^2+(Base[[#This Row],[CAP_3_(cm)]])^2+(Base[[#This Row],[CAP_4_(cm)]])^2+(Base[[#This Row],[CAP_5_(cm)2]])^2+(Base[[#This Row],[CAP_6_(cm)3]])^2+(Base[[#This Row],[CAP_7_(cm)4]])^2+(Base[[#This Row],[CAP_8_(cm)5]])^2+(Base[[#This Row],[CAP_9_(cm)6]])^2+(Base[[#This Row],[CAP_10(cm)7]])^2)</f>
        <v>70.8</v>
      </c>
      <c r="X981" s="96">
        <f>(Base[[#This Row],[CAP_(cm)]]/3.1416)/100</f>
        <v>0.22536287242169595</v>
      </c>
      <c r="Y981" s="96">
        <f>(3.1416/4)*(Base[[#This Row],[DAP]]^2)</f>
        <v>3.9889228418640177E-2</v>
      </c>
      <c r="Z981" s="96">
        <f>Base[[#This Row],[Altura_Total]]*Base[[#This Row],[Área_Basal]]*0.65</f>
        <v>0.28520798319327728</v>
      </c>
      <c r="AA981" s="96">
        <f>Base[[#This Row],[Altura_Comercial]]*Base[[#This Row],[Área_Basal]]*0.75</f>
        <v>0.11966768525592053</v>
      </c>
      <c r="AB981" s="96">
        <f>IF(($Z$1&lt;190),($AB$1),IF(($Z$1&gt;=190),($AB$2)))*Base[[#This Row],[Volumen_Total]]*'Datos iniciales'!$C$29</f>
        <v>0.37219641806722681</v>
      </c>
      <c r="AC981" s="96">
        <f>EXP((-1.0587+0.8836)*LN(Base[[#This Row],[Biomasa aerea]]))</f>
        <v>1.1889341174143067</v>
      </c>
      <c r="AD981" s="96">
        <f>Base[[#This Row],[Biomasa subterranea]]+Base[[#This Row],[Biomasa aerea]]</f>
        <v>1.5611305354815335</v>
      </c>
      <c r="AE981" s="96">
        <f>Base[[#This Row],[Biomasa Total]]*0.5</f>
        <v>0.78056526774076673</v>
      </c>
      <c r="AF981" s="96">
        <f>Base[[#This Row],[Carbono]]*(44/12)</f>
        <v>2.8620726483828114</v>
      </c>
      <c r="AG981" s="96" t="str">
        <f>IF(AND(Base[[#This Row],[Altura_Total]]&lt;=PS!$Y$17),"Inferior",IF(AND(Base[[#This Row],[Altura_Total]]&gt;PS!$Y$17,Base[[#This Row],[Altura_Total]]&lt;=PS!$Y$18),"Medio",IF(AND(Base[[#This Row],[Altura_Total]]&gt;PS!$Y$18),"Alto")))</f>
        <v>Medio</v>
      </c>
      <c r="AH981" s="96" t="str">
        <f>IF(AND(Base[[#This Row],[Altura_Total]]&lt;0.31),"Ct1",IF(AND(Base[[#This Row],[Altura_Total]]&gt;=0.31,Base[[#This Row],[Altura_Total]]&lt;1.5),"Ct2",IF(AND(Base[[#This Row],[Altura_Total]]&gt;=1.5),"Ct3")))</f>
        <v>Ct3</v>
      </c>
      <c r="AI981" s="96">
        <f>+Base[[#This Row],[Altura_Total]]-Base[[#This Row],[Altura_Comercial]]</f>
        <v>7</v>
      </c>
      <c r="AJ981" s="96"/>
      <c r="AK981" s="96"/>
      <c r="AL981" s="96"/>
      <c r="AM981" s="96"/>
    </row>
    <row r="982" spans="1:39" ht="24">
      <c r="A982" s="96">
        <v>0</v>
      </c>
      <c r="B982" s="96" t="str">
        <f t="shared" si="15"/>
        <v>Fustales</v>
      </c>
      <c r="C982" s="96">
        <v>978</v>
      </c>
      <c r="D982" s="90" t="s">
        <v>186</v>
      </c>
      <c r="F982" s="299" t="s">
        <v>1293</v>
      </c>
      <c r="G982" s="90" t="s">
        <v>1066</v>
      </c>
      <c r="H982" s="301" t="s">
        <v>107</v>
      </c>
      <c r="I982" s="96" t="s">
        <v>489</v>
      </c>
      <c r="J982" s="39">
        <v>58.3</v>
      </c>
      <c r="K982" s="306">
        <v>0</v>
      </c>
      <c r="L982" s="306">
        <v>0</v>
      </c>
      <c r="M982" s="306">
        <v>0</v>
      </c>
      <c r="N982" s="306"/>
      <c r="O982" s="39"/>
      <c r="P982" s="39"/>
      <c r="S982" s="39"/>
      <c r="T982" s="145">
        <v>9</v>
      </c>
      <c r="U982" s="145">
        <v>3</v>
      </c>
      <c r="V982" s="298"/>
      <c r="W982" s="96">
        <f>SQRT((Base[[#This Row],[CAP_1_(cm)]])^2+(Base[[#This Row],[CAP_2_(cm)]])^2+(Base[[#This Row],[CAP_3_(cm)]])^2+(Base[[#This Row],[CAP_4_(cm)]])^2+(Base[[#This Row],[CAP_5_(cm)2]])^2+(Base[[#This Row],[CAP_6_(cm)3]])^2+(Base[[#This Row],[CAP_7_(cm)4]])^2+(Base[[#This Row],[CAP_8_(cm)5]])^2+(Base[[#This Row],[CAP_9_(cm)6]])^2+(Base[[#This Row],[CAP_10(cm)7]])^2)</f>
        <v>58.3</v>
      </c>
      <c r="X982" s="96">
        <f>(Base[[#This Row],[CAP_(cm)]]/3.1416)/100</f>
        <v>0.18557422969187673</v>
      </c>
      <c r="Y982" s="96">
        <f>(3.1416/4)*(Base[[#This Row],[DAP]]^2)</f>
        <v>2.7047443977591033E-2</v>
      </c>
      <c r="Z982" s="96">
        <f>Base[[#This Row],[Altura_Total]]*Base[[#This Row],[Área_Basal]]*0.65</f>
        <v>0.15822754726890756</v>
      </c>
      <c r="AA982" s="96">
        <f>Base[[#This Row],[Altura_Comercial]]*Base[[#This Row],[Área_Basal]]*0.75</f>
        <v>6.085674894957982E-2</v>
      </c>
      <c r="AB982" s="96">
        <f>IF(($Z$1&lt;190),($AB$1),IF(($Z$1&gt;=190),($AB$2)))*Base[[#This Row],[Volumen_Total]]*'Datos iniciales'!$C$29</f>
        <v>0.20648694918592436</v>
      </c>
      <c r="AC982" s="96">
        <f>EXP((-1.0587+0.8836)*LN(Base[[#This Row],[Biomasa aerea]]))</f>
        <v>1.318142322344573</v>
      </c>
      <c r="AD982" s="96">
        <f>Base[[#This Row],[Biomasa subterranea]]+Base[[#This Row],[Biomasa aerea]]</f>
        <v>1.5246292715304972</v>
      </c>
      <c r="AE982" s="96">
        <f>Base[[#This Row],[Biomasa Total]]*0.5</f>
        <v>0.7623146357652486</v>
      </c>
      <c r="AF982" s="96">
        <f>Base[[#This Row],[Carbono]]*(44/12)</f>
        <v>2.7951536644725783</v>
      </c>
      <c r="AG982" s="96" t="str">
        <f>IF(AND(Base[[#This Row],[Altura_Total]]&lt;=PS!$Y$17),"Inferior",IF(AND(Base[[#This Row],[Altura_Total]]&gt;PS!$Y$17,Base[[#This Row],[Altura_Total]]&lt;=PS!$Y$18),"Medio",IF(AND(Base[[#This Row],[Altura_Total]]&gt;PS!$Y$18),"Alto")))</f>
        <v>Inferior</v>
      </c>
      <c r="AH982" s="96" t="str">
        <f>IF(AND(Base[[#This Row],[Altura_Total]]&lt;0.31),"Ct1",IF(AND(Base[[#This Row],[Altura_Total]]&gt;=0.31,Base[[#This Row],[Altura_Total]]&lt;1.5),"Ct2",IF(AND(Base[[#This Row],[Altura_Total]]&gt;=1.5),"Ct3")))</f>
        <v>Ct3</v>
      </c>
      <c r="AI982" s="96">
        <f>+Base[[#This Row],[Altura_Total]]-Base[[#This Row],[Altura_Comercial]]</f>
        <v>6</v>
      </c>
      <c r="AJ982" s="96"/>
      <c r="AK982" s="96"/>
      <c r="AL982" s="96"/>
      <c r="AM982" s="96"/>
    </row>
    <row r="983" spans="1:39" ht="24">
      <c r="A983" s="96">
        <v>0</v>
      </c>
      <c r="B983" s="96" t="str">
        <f t="shared" si="15"/>
        <v>Fustales</v>
      </c>
      <c r="C983" s="96">
        <v>979</v>
      </c>
      <c r="D983" s="90" t="s">
        <v>186</v>
      </c>
      <c r="F983" s="299" t="s">
        <v>1294</v>
      </c>
      <c r="G983" s="90" t="s">
        <v>194</v>
      </c>
      <c r="H983" s="301" t="s">
        <v>22</v>
      </c>
      <c r="I983" s="96" t="s">
        <v>195</v>
      </c>
      <c r="J983" s="39">
        <v>65.599999999999994</v>
      </c>
      <c r="K983" s="306">
        <v>113</v>
      </c>
      <c r="L983" s="306">
        <v>52.8</v>
      </c>
      <c r="M983" s="306">
        <v>0</v>
      </c>
      <c r="N983" s="306"/>
      <c r="O983" s="39"/>
      <c r="P983" s="39"/>
      <c r="S983" s="39"/>
      <c r="T983" s="145">
        <v>10</v>
      </c>
      <c r="U983" s="145">
        <v>2.3333333333333335</v>
      </c>
      <c r="V983" s="298"/>
      <c r="W983" s="96">
        <f>SQRT((Base[[#This Row],[CAP_1_(cm)]])^2+(Base[[#This Row],[CAP_2_(cm)]])^2+(Base[[#This Row],[CAP_3_(cm)]])^2+(Base[[#This Row],[CAP_4_(cm)]])^2+(Base[[#This Row],[CAP_5_(cm)2]])^2+(Base[[#This Row],[CAP_6_(cm)3]])^2+(Base[[#This Row],[CAP_7_(cm)4]])^2+(Base[[#This Row],[CAP_8_(cm)5]])^2+(Base[[#This Row],[CAP_9_(cm)6]])^2+(Base[[#This Row],[CAP_10(cm)7]])^2)</f>
        <v>140.92622183256032</v>
      </c>
      <c r="X983" s="96">
        <f>(Base[[#This Row],[CAP_(cm)]]/3.1416)/100</f>
        <v>0.44858104734071913</v>
      </c>
      <c r="Y983" s="96">
        <f>(3.1416/4)*(Base[[#This Row],[DAP]]^2)</f>
        <v>0.15804208046855106</v>
      </c>
      <c r="Z983" s="96">
        <f>Base[[#This Row],[Altura_Total]]*Base[[#This Row],[Área_Basal]]*0.65</f>
        <v>1.0272735230455818</v>
      </c>
      <c r="AA983" s="96">
        <f>Base[[#This Row],[Altura_Comercial]]*Base[[#This Row],[Área_Basal]]*0.75</f>
        <v>0.27657364081996438</v>
      </c>
      <c r="AB983" s="96">
        <f>IF(($Z$1&lt;190),($AB$1),IF(($Z$1&gt;=190),($AB$2)))*Base[[#This Row],[Volumen_Total]]*'Datos iniciales'!$C$29</f>
        <v>1.3405919475744843</v>
      </c>
      <c r="AC983" s="96">
        <f>EXP((-1.0587+0.8836)*LN(Base[[#This Row],[Biomasa aerea]]))</f>
        <v>0.94997103617762224</v>
      </c>
      <c r="AD983" s="96">
        <f>Base[[#This Row],[Biomasa subterranea]]+Base[[#This Row],[Biomasa aerea]]</f>
        <v>2.2905629837521064</v>
      </c>
      <c r="AE983" s="96">
        <f>Base[[#This Row],[Biomasa Total]]*0.5</f>
        <v>1.1452814918760532</v>
      </c>
      <c r="AF983" s="96">
        <f>Base[[#This Row],[Carbono]]*(44/12)</f>
        <v>4.1993654702121948</v>
      </c>
      <c r="AG983" s="96" t="str">
        <f>IF(AND(Base[[#This Row],[Altura_Total]]&lt;=PS!$Y$17),"Inferior",IF(AND(Base[[#This Row],[Altura_Total]]&gt;PS!$Y$17,Base[[#This Row],[Altura_Total]]&lt;=PS!$Y$18),"Medio",IF(AND(Base[[#This Row],[Altura_Total]]&gt;PS!$Y$18),"Alto")))</f>
        <v>Inferior</v>
      </c>
      <c r="AH983" s="96" t="str">
        <f>IF(AND(Base[[#This Row],[Altura_Total]]&lt;0.31),"Ct1",IF(AND(Base[[#This Row],[Altura_Total]]&gt;=0.31,Base[[#This Row],[Altura_Total]]&lt;1.5),"Ct2",IF(AND(Base[[#This Row],[Altura_Total]]&gt;=1.5),"Ct3")))</f>
        <v>Ct3</v>
      </c>
      <c r="AI983" s="96">
        <f>+Base[[#This Row],[Altura_Total]]-Base[[#This Row],[Altura_Comercial]]</f>
        <v>7.6666666666666661</v>
      </c>
      <c r="AJ983" s="96"/>
      <c r="AK983" s="96"/>
      <c r="AL983" s="96"/>
      <c r="AM983" s="96"/>
    </row>
    <row r="984" spans="1:39" ht="24">
      <c r="A984" s="96">
        <v>0</v>
      </c>
      <c r="B984" s="96" t="str">
        <f t="shared" si="15"/>
        <v>Fustales</v>
      </c>
      <c r="C984" s="96">
        <v>980</v>
      </c>
      <c r="D984" s="90" t="s">
        <v>186</v>
      </c>
      <c r="F984" s="299" t="s">
        <v>1295</v>
      </c>
      <c r="G984" s="90" t="s">
        <v>194</v>
      </c>
      <c r="H984" s="301" t="s">
        <v>22</v>
      </c>
      <c r="I984" s="96" t="s">
        <v>195</v>
      </c>
      <c r="J984" s="39">
        <v>97</v>
      </c>
      <c r="K984" s="306">
        <v>149</v>
      </c>
      <c r="L984" s="306">
        <v>0</v>
      </c>
      <c r="M984" s="306">
        <v>0</v>
      </c>
      <c r="N984" s="306"/>
      <c r="O984" s="39"/>
      <c r="P984" s="39"/>
      <c r="S984" s="39"/>
      <c r="T984" s="145">
        <v>8</v>
      </c>
      <c r="U984" s="145">
        <v>1.5</v>
      </c>
      <c r="V984" s="298"/>
      <c r="W984" s="96">
        <f>SQRT((Base[[#This Row],[CAP_1_(cm)]])^2+(Base[[#This Row],[CAP_2_(cm)]])^2+(Base[[#This Row],[CAP_3_(cm)]])^2+(Base[[#This Row],[CAP_4_(cm)]])^2+(Base[[#This Row],[CAP_5_(cm)2]])^2+(Base[[#This Row],[CAP_6_(cm)3]])^2+(Base[[#This Row],[CAP_7_(cm)4]])^2+(Base[[#This Row],[CAP_8_(cm)5]])^2+(Base[[#This Row],[CAP_9_(cm)6]])^2+(Base[[#This Row],[CAP_10(cm)7]])^2)</f>
        <v>177.79201331893398</v>
      </c>
      <c r="X984" s="96">
        <f>(Base[[#This Row],[CAP_(cm)]]/3.1416)/100</f>
        <v>0.56592823185298569</v>
      </c>
      <c r="Y984" s="96">
        <f>(3.1416/4)*(Base[[#This Row],[DAP]]^2)</f>
        <v>0.25154379933791698</v>
      </c>
      <c r="Z984" s="96">
        <f>Base[[#This Row],[Altura_Total]]*Base[[#This Row],[Área_Basal]]*0.65</f>
        <v>1.3080277565571683</v>
      </c>
      <c r="AA984" s="96">
        <f>Base[[#This Row],[Altura_Comercial]]*Base[[#This Row],[Área_Basal]]*0.75</f>
        <v>0.28298677425515661</v>
      </c>
      <c r="AB984" s="96">
        <f>IF(($Z$1&lt;190),($AB$1),IF(($Z$1&gt;=190),($AB$2)))*Base[[#This Row],[Volumen_Total]]*'Datos iniciales'!$C$29</f>
        <v>1.7069762223071046</v>
      </c>
      <c r="AC984" s="96">
        <f>EXP((-1.0587+0.8836)*LN(Base[[#This Row],[Biomasa aerea]]))</f>
        <v>0.91061954965004388</v>
      </c>
      <c r="AD984" s="96">
        <f>Base[[#This Row],[Biomasa subterranea]]+Base[[#This Row],[Biomasa aerea]]</f>
        <v>2.6175957719571485</v>
      </c>
      <c r="AE984" s="96">
        <f>Base[[#This Row],[Biomasa Total]]*0.5</f>
        <v>1.3087978859785743</v>
      </c>
      <c r="AF984" s="96">
        <f>Base[[#This Row],[Carbono]]*(44/12)</f>
        <v>4.7989255819214387</v>
      </c>
      <c r="AG984" s="96" t="str">
        <f>IF(AND(Base[[#This Row],[Altura_Total]]&lt;=PS!$Y$17),"Inferior",IF(AND(Base[[#This Row],[Altura_Total]]&gt;PS!$Y$17,Base[[#This Row],[Altura_Total]]&lt;=PS!$Y$18),"Medio",IF(AND(Base[[#This Row],[Altura_Total]]&gt;PS!$Y$18),"Alto")))</f>
        <v>Inferior</v>
      </c>
      <c r="AH984" s="96" t="str">
        <f>IF(AND(Base[[#This Row],[Altura_Total]]&lt;0.31),"Ct1",IF(AND(Base[[#This Row],[Altura_Total]]&gt;=0.31,Base[[#This Row],[Altura_Total]]&lt;1.5),"Ct2",IF(AND(Base[[#This Row],[Altura_Total]]&gt;=1.5),"Ct3")))</f>
        <v>Ct3</v>
      </c>
      <c r="AI984" s="96">
        <f>+Base[[#This Row],[Altura_Total]]-Base[[#This Row],[Altura_Comercial]]</f>
        <v>6.5</v>
      </c>
      <c r="AJ984" s="96"/>
      <c r="AK984" s="96"/>
      <c r="AL984" s="96"/>
      <c r="AM984" s="96"/>
    </row>
    <row r="985" spans="1:39" ht="24">
      <c r="A985" s="96">
        <v>0</v>
      </c>
      <c r="B985" s="96" t="str">
        <f t="shared" si="15"/>
        <v>Fustales</v>
      </c>
      <c r="C985" s="96">
        <v>981</v>
      </c>
      <c r="D985" s="90" t="s">
        <v>186</v>
      </c>
      <c r="F985" s="299" t="s">
        <v>1296</v>
      </c>
      <c r="G985" s="90" t="s">
        <v>194</v>
      </c>
      <c r="H985" s="301" t="s">
        <v>22</v>
      </c>
      <c r="I985" s="96" t="s">
        <v>195</v>
      </c>
      <c r="J985" s="39">
        <v>138</v>
      </c>
      <c r="K985" s="306">
        <v>158</v>
      </c>
      <c r="L985" s="306">
        <v>133</v>
      </c>
      <c r="M985" s="306">
        <v>0</v>
      </c>
      <c r="N985" s="306"/>
      <c r="O985" s="39"/>
      <c r="P985" s="39"/>
      <c r="S985" s="39"/>
      <c r="T985" s="145">
        <v>9</v>
      </c>
      <c r="U985" s="145">
        <v>1</v>
      </c>
      <c r="V985" s="298"/>
      <c r="W985" s="96">
        <f>SQRT((Base[[#This Row],[CAP_1_(cm)]])^2+(Base[[#This Row],[CAP_2_(cm)]])^2+(Base[[#This Row],[CAP_3_(cm)]])^2+(Base[[#This Row],[CAP_4_(cm)]])^2+(Base[[#This Row],[CAP_5_(cm)2]])^2+(Base[[#This Row],[CAP_6_(cm)3]])^2+(Base[[#This Row],[CAP_7_(cm)4]])^2+(Base[[#This Row],[CAP_8_(cm)5]])^2+(Base[[#This Row],[CAP_9_(cm)6]])^2+(Base[[#This Row],[CAP_10(cm)7]])^2)</f>
        <v>248.38880812146107</v>
      </c>
      <c r="X985" s="96">
        <f>(Base[[#This Row],[CAP_(cm)]]/3.1416)/100</f>
        <v>0.79064428355443428</v>
      </c>
      <c r="Y985" s="96">
        <f>(3.1416/4)*(Base[[#This Row],[DAP]]^2)</f>
        <v>0.4909679781003311</v>
      </c>
      <c r="Z985" s="96">
        <f>Base[[#This Row],[Altura_Total]]*Base[[#This Row],[Área_Basal]]*0.65</f>
        <v>2.8721626718869371</v>
      </c>
      <c r="AA985" s="96">
        <f>Base[[#This Row],[Altura_Comercial]]*Base[[#This Row],[Área_Basal]]*0.75</f>
        <v>0.36822598357524833</v>
      </c>
      <c r="AB985" s="96">
        <f>IF(($Z$1&lt;190),($AB$1),IF(($Z$1&gt;=190),($AB$2)))*Base[[#This Row],[Volumen_Total]]*'Datos iniciales'!$C$29</f>
        <v>3.7481722868124527</v>
      </c>
      <c r="AC985" s="96">
        <f>EXP((-1.0587+0.8836)*LN(Base[[#This Row],[Biomasa aerea]]))</f>
        <v>0.79345846474246784</v>
      </c>
      <c r="AD985" s="96">
        <f>Base[[#This Row],[Biomasa subterranea]]+Base[[#This Row],[Biomasa aerea]]</f>
        <v>4.541630751554921</v>
      </c>
      <c r="AE985" s="96">
        <f>Base[[#This Row],[Biomasa Total]]*0.5</f>
        <v>2.2708153757774605</v>
      </c>
      <c r="AF985" s="96">
        <f>Base[[#This Row],[Carbono]]*(44/12)</f>
        <v>8.3263230445173555</v>
      </c>
      <c r="AG985" s="96" t="str">
        <f>IF(AND(Base[[#This Row],[Altura_Total]]&lt;=PS!$Y$17),"Inferior",IF(AND(Base[[#This Row],[Altura_Total]]&gt;PS!$Y$17,Base[[#This Row],[Altura_Total]]&lt;=PS!$Y$18),"Medio",IF(AND(Base[[#This Row],[Altura_Total]]&gt;PS!$Y$18),"Alto")))</f>
        <v>Inferior</v>
      </c>
      <c r="AH985" s="96" t="str">
        <f>IF(AND(Base[[#This Row],[Altura_Total]]&lt;0.31),"Ct1",IF(AND(Base[[#This Row],[Altura_Total]]&gt;=0.31,Base[[#This Row],[Altura_Total]]&lt;1.5),"Ct2",IF(AND(Base[[#This Row],[Altura_Total]]&gt;=1.5),"Ct3")))</f>
        <v>Ct3</v>
      </c>
      <c r="AI985" s="96">
        <f>+Base[[#This Row],[Altura_Total]]-Base[[#This Row],[Altura_Comercial]]</f>
        <v>8</v>
      </c>
      <c r="AJ985" s="96"/>
      <c r="AK985" s="96"/>
      <c r="AL985" s="96"/>
      <c r="AM985" s="96"/>
    </row>
    <row r="986" spans="1:39" ht="24">
      <c r="A986" s="96">
        <v>0</v>
      </c>
      <c r="B986" s="96" t="str">
        <f t="shared" si="15"/>
        <v>Fustales</v>
      </c>
      <c r="C986" s="96">
        <v>982</v>
      </c>
      <c r="D986" s="90" t="s">
        <v>186</v>
      </c>
      <c r="F986" s="299" t="s">
        <v>1297</v>
      </c>
      <c r="G986" s="90" t="s">
        <v>1093</v>
      </c>
      <c r="H986" s="301" t="s">
        <v>139</v>
      </c>
      <c r="I986" s="96" t="s">
        <v>201</v>
      </c>
      <c r="J986" s="39">
        <v>95</v>
      </c>
      <c r="K986" s="306">
        <v>0</v>
      </c>
      <c r="L986" s="306">
        <v>0</v>
      </c>
      <c r="M986" s="306">
        <v>0</v>
      </c>
      <c r="N986" s="306"/>
      <c r="O986" s="39"/>
      <c r="P986" s="39"/>
      <c r="S986" s="39"/>
      <c r="T986" s="145">
        <v>4</v>
      </c>
      <c r="U986" s="145">
        <v>1</v>
      </c>
      <c r="V986" s="298"/>
      <c r="W986" s="96">
        <f>SQRT((Base[[#This Row],[CAP_1_(cm)]])^2+(Base[[#This Row],[CAP_2_(cm)]])^2+(Base[[#This Row],[CAP_3_(cm)]])^2+(Base[[#This Row],[CAP_4_(cm)]])^2+(Base[[#This Row],[CAP_5_(cm)2]])^2+(Base[[#This Row],[CAP_6_(cm)3]])^2+(Base[[#This Row],[CAP_7_(cm)4]])^2+(Base[[#This Row],[CAP_8_(cm)5]])^2+(Base[[#This Row],[CAP_9_(cm)6]])^2+(Base[[#This Row],[CAP_10(cm)7]])^2)</f>
        <v>95</v>
      </c>
      <c r="X986" s="96">
        <f>(Base[[#This Row],[CAP_(cm)]]/3.1416)/100</f>
        <v>0.30239368474662592</v>
      </c>
      <c r="Y986" s="96">
        <f>(3.1416/4)*(Base[[#This Row],[DAP]]^2)</f>
        <v>7.1818500127323645E-2</v>
      </c>
      <c r="Z986" s="96">
        <f>Base[[#This Row],[Altura_Total]]*Base[[#This Row],[Área_Basal]]*0.65</f>
        <v>0.18672810033104148</v>
      </c>
      <c r="AA986" s="96">
        <f>Base[[#This Row],[Altura_Comercial]]*Base[[#This Row],[Área_Basal]]*0.75</f>
        <v>5.386387509549273E-2</v>
      </c>
      <c r="AB986" s="96">
        <f>IF(($Z$1&lt;190),($AB$1),IF(($Z$1&gt;=190),($AB$2)))*Base[[#This Row],[Volumen_Total]]*'Datos iniciales'!$C$29</f>
        <v>0.24368017093200914</v>
      </c>
      <c r="AC986" s="96">
        <f>EXP((-1.0587+0.8836)*LN(Base[[#This Row],[Biomasa aerea]]))</f>
        <v>1.2804652139958312</v>
      </c>
      <c r="AD986" s="96">
        <f>Base[[#This Row],[Biomasa subterranea]]+Base[[#This Row],[Biomasa aerea]]</f>
        <v>1.5241453849278404</v>
      </c>
      <c r="AE986" s="96">
        <f>Base[[#This Row],[Biomasa Total]]*0.5</f>
        <v>0.76207269246392018</v>
      </c>
      <c r="AF986" s="96">
        <f>Base[[#This Row],[Carbono]]*(44/12)</f>
        <v>2.7942665390343739</v>
      </c>
      <c r="AG986" s="96" t="str">
        <f>IF(AND(Base[[#This Row],[Altura_Total]]&lt;=PS!$Y$17),"Inferior",IF(AND(Base[[#This Row],[Altura_Total]]&gt;PS!$Y$17,Base[[#This Row],[Altura_Total]]&lt;=PS!$Y$18),"Medio",IF(AND(Base[[#This Row],[Altura_Total]]&gt;PS!$Y$18),"Alto")))</f>
        <v>Inferior</v>
      </c>
      <c r="AH986" s="96" t="str">
        <f>IF(AND(Base[[#This Row],[Altura_Total]]&lt;0.31),"Ct1",IF(AND(Base[[#This Row],[Altura_Total]]&gt;=0.31,Base[[#This Row],[Altura_Total]]&lt;1.5),"Ct2",IF(AND(Base[[#This Row],[Altura_Total]]&gt;=1.5),"Ct3")))</f>
        <v>Ct3</v>
      </c>
      <c r="AI986" s="96">
        <f>+Base[[#This Row],[Altura_Total]]-Base[[#This Row],[Altura_Comercial]]</f>
        <v>3</v>
      </c>
      <c r="AJ986" s="96"/>
      <c r="AK986" s="96"/>
      <c r="AL986" s="96"/>
      <c r="AM986" s="96"/>
    </row>
    <row r="987" spans="1:39" ht="24">
      <c r="A987" s="96">
        <v>0</v>
      </c>
      <c r="B987" s="96" t="str">
        <f t="shared" si="15"/>
        <v>Fustales</v>
      </c>
      <c r="C987" s="96">
        <v>983</v>
      </c>
      <c r="D987" s="90" t="s">
        <v>186</v>
      </c>
      <c r="F987" s="299" t="s">
        <v>1298</v>
      </c>
      <c r="G987" s="90" t="s">
        <v>194</v>
      </c>
      <c r="H987" s="301" t="s">
        <v>22</v>
      </c>
      <c r="I987" s="96" t="s">
        <v>195</v>
      </c>
      <c r="J987" s="39">
        <v>42.6</v>
      </c>
      <c r="K987" s="306">
        <v>0</v>
      </c>
      <c r="L987" s="306">
        <v>0</v>
      </c>
      <c r="M987" s="306">
        <v>0</v>
      </c>
      <c r="N987" s="306"/>
      <c r="O987" s="39"/>
      <c r="P987" s="39"/>
      <c r="S987" s="39"/>
      <c r="T987" s="145">
        <v>3</v>
      </c>
      <c r="U987" s="145">
        <v>1</v>
      </c>
      <c r="V987" s="298"/>
      <c r="W987" s="96">
        <f>SQRT((Base[[#This Row],[CAP_1_(cm)]])^2+(Base[[#This Row],[CAP_2_(cm)]])^2+(Base[[#This Row],[CAP_3_(cm)]])^2+(Base[[#This Row],[CAP_4_(cm)]])^2+(Base[[#This Row],[CAP_5_(cm)2]])^2+(Base[[#This Row],[CAP_6_(cm)3]])^2+(Base[[#This Row],[CAP_7_(cm)4]])^2+(Base[[#This Row],[CAP_8_(cm)5]])^2+(Base[[#This Row],[CAP_9_(cm)6]])^2+(Base[[#This Row],[CAP_10(cm)7]])^2)</f>
        <v>42.6</v>
      </c>
      <c r="X987" s="96">
        <f>(Base[[#This Row],[CAP_(cm)]]/3.1416)/100</f>
        <v>0.13559969442322384</v>
      </c>
      <c r="Y987" s="96">
        <f>(3.1416/4)*(Base[[#This Row],[DAP]]^2)</f>
        <v>1.4441367456073339E-2</v>
      </c>
      <c r="Z987" s="96">
        <f>Base[[#This Row],[Altura_Total]]*Base[[#This Row],[Área_Basal]]*0.65</f>
        <v>2.8160666539343009E-2</v>
      </c>
      <c r="AA987" s="96">
        <f>Base[[#This Row],[Altura_Comercial]]*Base[[#This Row],[Área_Basal]]*0.75</f>
        <v>1.0831025592055003E-2</v>
      </c>
      <c r="AB987" s="96">
        <f>IF(($Z$1&lt;190),($AB$1),IF(($Z$1&gt;=190),($AB$2)))*Base[[#This Row],[Volumen_Total]]*'Datos iniciales'!$C$29</f>
        <v>3.6749669833842626E-2</v>
      </c>
      <c r="AC987" s="96">
        <f>EXP((-1.0587+0.8836)*LN(Base[[#This Row],[Biomasa aerea]]))</f>
        <v>1.7832988206788707</v>
      </c>
      <c r="AD987" s="96">
        <f>Base[[#This Row],[Biomasa subterranea]]+Base[[#This Row],[Biomasa aerea]]</f>
        <v>1.8200484905127132</v>
      </c>
      <c r="AE987" s="96">
        <f>Base[[#This Row],[Biomasa Total]]*0.5</f>
        <v>0.91002424525635661</v>
      </c>
      <c r="AF987" s="96">
        <f>Base[[#This Row],[Carbono]]*(44/12)</f>
        <v>3.3367555659399741</v>
      </c>
      <c r="AG987" s="96" t="str">
        <f>IF(AND(Base[[#This Row],[Altura_Total]]&lt;=PS!$Y$17),"Inferior",IF(AND(Base[[#This Row],[Altura_Total]]&gt;PS!$Y$17,Base[[#This Row],[Altura_Total]]&lt;=PS!$Y$18),"Medio",IF(AND(Base[[#This Row],[Altura_Total]]&gt;PS!$Y$18),"Alto")))</f>
        <v>Inferior</v>
      </c>
      <c r="AH987" s="96" t="str">
        <f>IF(AND(Base[[#This Row],[Altura_Total]]&lt;0.31),"Ct1",IF(AND(Base[[#This Row],[Altura_Total]]&gt;=0.31,Base[[#This Row],[Altura_Total]]&lt;1.5),"Ct2",IF(AND(Base[[#This Row],[Altura_Total]]&gt;=1.5),"Ct3")))</f>
        <v>Ct3</v>
      </c>
      <c r="AI987" s="96">
        <f>+Base[[#This Row],[Altura_Total]]-Base[[#This Row],[Altura_Comercial]]</f>
        <v>2</v>
      </c>
      <c r="AJ987" s="96"/>
      <c r="AK987" s="96"/>
      <c r="AL987" s="96"/>
      <c r="AM987" s="96"/>
    </row>
    <row r="988" spans="1:39" ht="24">
      <c r="A988" s="96">
        <v>0</v>
      </c>
      <c r="B988" s="96" t="str">
        <f t="shared" si="15"/>
        <v>Fustales</v>
      </c>
      <c r="C988" s="96">
        <v>984</v>
      </c>
      <c r="D988" s="90" t="s">
        <v>186</v>
      </c>
      <c r="F988" s="299" t="s">
        <v>1299</v>
      </c>
      <c r="G988" s="90" t="s">
        <v>701</v>
      </c>
      <c r="H988" s="301" t="s">
        <v>40</v>
      </c>
      <c r="I988" s="96" t="s">
        <v>201</v>
      </c>
      <c r="J988" s="39">
        <v>194</v>
      </c>
      <c r="K988" s="306">
        <v>0</v>
      </c>
      <c r="L988" s="306">
        <v>0</v>
      </c>
      <c r="M988" s="306">
        <v>0</v>
      </c>
      <c r="N988" s="306"/>
      <c r="O988" s="39"/>
      <c r="P988" s="39"/>
      <c r="S988" s="39"/>
      <c r="T988" s="145">
        <v>8</v>
      </c>
      <c r="U988" s="145">
        <v>2</v>
      </c>
      <c r="V988" s="298"/>
      <c r="W988" s="96">
        <f>SQRT((Base[[#This Row],[CAP_1_(cm)]])^2+(Base[[#This Row],[CAP_2_(cm)]])^2+(Base[[#This Row],[CAP_3_(cm)]])^2+(Base[[#This Row],[CAP_4_(cm)]])^2+(Base[[#This Row],[CAP_5_(cm)2]])^2+(Base[[#This Row],[CAP_6_(cm)3]])^2+(Base[[#This Row],[CAP_7_(cm)4]])^2+(Base[[#This Row],[CAP_8_(cm)5]])^2+(Base[[#This Row],[CAP_9_(cm)6]])^2+(Base[[#This Row],[CAP_10(cm)7]])^2)</f>
        <v>194</v>
      </c>
      <c r="X988" s="96">
        <f>(Base[[#This Row],[CAP_(cm)]]/3.1416)/100</f>
        <v>0.61751973516679404</v>
      </c>
      <c r="Y988" s="96">
        <f>(3.1416/4)*(Base[[#This Row],[DAP]]^2)</f>
        <v>0.29949707155589517</v>
      </c>
      <c r="Z988" s="96">
        <f>Base[[#This Row],[Altura_Total]]*Base[[#This Row],[Área_Basal]]*0.65</f>
        <v>1.5573847720906548</v>
      </c>
      <c r="AA988" s="96">
        <f>Base[[#This Row],[Altura_Comercial]]*Base[[#This Row],[Área_Basal]]*0.75</f>
        <v>0.44924560733384278</v>
      </c>
      <c r="AB988" s="96">
        <f>IF(($Z$1&lt;190),($AB$1),IF(($Z$1&gt;=190),($AB$2)))*Base[[#This Row],[Volumen_Total]]*'Datos iniciales'!$C$29</f>
        <v>2.0323871275783043</v>
      </c>
      <c r="AC988" s="96">
        <f>EXP((-1.0587+0.8836)*LN(Base[[#This Row],[Biomasa aerea]]))</f>
        <v>0.88321832889726071</v>
      </c>
      <c r="AD988" s="96">
        <f>Base[[#This Row],[Biomasa subterranea]]+Base[[#This Row],[Biomasa aerea]]</f>
        <v>2.9156054564755651</v>
      </c>
      <c r="AE988" s="96">
        <f>Base[[#This Row],[Biomasa Total]]*0.5</f>
        <v>1.4578027282377826</v>
      </c>
      <c r="AF988" s="96">
        <f>Base[[#This Row],[Carbono]]*(44/12)</f>
        <v>5.3452766702052026</v>
      </c>
      <c r="AG988" s="96" t="str">
        <f>IF(AND(Base[[#This Row],[Altura_Total]]&lt;=PS!$Y$17),"Inferior",IF(AND(Base[[#This Row],[Altura_Total]]&gt;PS!$Y$17,Base[[#This Row],[Altura_Total]]&lt;=PS!$Y$18),"Medio",IF(AND(Base[[#This Row],[Altura_Total]]&gt;PS!$Y$18),"Alto")))</f>
        <v>Inferior</v>
      </c>
      <c r="AH988" s="96" t="str">
        <f>IF(AND(Base[[#This Row],[Altura_Total]]&lt;0.31),"Ct1",IF(AND(Base[[#This Row],[Altura_Total]]&gt;=0.31,Base[[#This Row],[Altura_Total]]&lt;1.5),"Ct2",IF(AND(Base[[#This Row],[Altura_Total]]&gt;=1.5),"Ct3")))</f>
        <v>Ct3</v>
      </c>
      <c r="AI988" s="96">
        <f>+Base[[#This Row],[Altura_Total]]-Base[[#This Row],[Altura_Comercial]]</f>
        <v>6</v>
      </c>
      <c r="AJ988" s="96"/>
      <c r="AK988" s="96"/>
      <c r="AL988" s="96"/>
      <c r="AM988" s="96"/>
    </row>
    <row r="989" spans="1:39" ht="24">
      <c r="A989" s="96">
        <v>0</v>
      </c>
      <c r="B989" s="96" t="str">
        <f t="shared" si="15"/>
        <v>Fustales</v>
      </c>
      <c r="C989" s="96">
        <v>985</v>
      </c>
      <c r="D989" s="90" t="s">
        <v>186</v>
      </c>
      <c r="F989" s="299" t="s">
        <v>1300</v>
      </c>
      <c r="G989" s="90" t="s">
        <v>354</v>
      </c>
      <c r="H989" s="301" t="s">
        <v>91</v>
      </c>
      <c r="I989" s="96" t="s">
        <v>224</v>
      </c>
      <c r="J989" s="39">
        <v>49</v>
      </c>
      <c r="K989" s="306">
        <v>0</v>
      </c>
      <c r="L989" s="306">
        <v>0</v>
      </c>
      <c r="M989" s="306">
        <v>0</v>
      </c>
      <c r="N989" s="306"/>
      <c r="O989" s="39"/>
      <c r="P989" s="39"/>
      <c r="S989" s="39"/>
      <c r="T989" s="145">
        <v>6</v>
      </c>
      <c r="U989" s="145">
        <v>1</v>
      </c>
      <c r="V989" s="298"/>
      <c r="W989" s="96">
        <f>SQRT((Base[[#This Row],[CAP_1_(cm)]])^2+(Base[[#This Row],[CAP_2_(cm)]])^2+(Base[[#This Row],[CAP_3_(cm)]])^2+(Base[[#This Row],[CAP_4_(cm)]])^2+(Base[[#This Row],[CAP_5_(cm)2]])^2+(Base[[#This Row],[CAP_6_(cm)3]])^2+(Base[[#This Row],[CAP_7_(cm)4]])^2+(Base[[#This Row],[CAP_8_(cm)5]])^2+(Base[[#This Row],[CAP_9_(cm)6]])^2+(Base[[#This Row],[CAP_10(cm)7]])^2)</f>
        <v>49</v>
      </c>
      <c r="X989" s="96">
        <f>(Base[[#This Row],[CAP_(cm)]]/3.1416)/100</f>
        <v>0.15597147950089127</v>
      </c>
      <c r="Y989" s="96">
        <f>(3.1416/4)*(Base[[#This Row],[DAP]]^2)</f>
        <v>1.9106506238859181E-2</v>
      </c>
      <c r="Z989" s="96">
        <f>Base[[#This Row],[Altura_Total]]*Base[[#This Row],[Área_Basal]]*0.65</f>
        <v>7.451537433155081E-2</v>
      </c>
      <c r="AA989" s="96">
        <f>Base[[#This Row],[Altura_Comercial]]*Base[[#This Row],[Área_Basal]]*0.75</f>
        <v>1.4329879679144387E-2</v>
      </c>
      <c r="AB989" s="96">
        <f>IF(($Z$1&lt;190),($AB$1),IF(($Z$1&gt;=190),($AB$2)))*Base[[#This Row],[Volumen_Total]]*'Datos iniciales'!$C$29</f>
        <v>9.7242563502673809E-2</v>
      </c>
      <c r="AC989" s="96">
        <f>EXP((-1.0587+0.8836)*LN(Base[[#This Row],[Biomasa aerea]]))</f>
        <v>1.5039255740209763</v>
      </c>
      <c r="AD989" s="96">
        <f>Base[[#This Row],[Biomasa subterranea]]+Base[[#This Row],[Biomasa aerea]]</f>
        <v>1.6011681375236502</v>
      </c>
      <c r="AE989" s="96">
        <f>Base[[#This Row],[Biomasa Total]]*0.5</f>
        <v>0.80058406876182509</v>
      </c>
      <c r="AF989" s="96">
        <f>Base[[#This Row],[Carbono]]*(44/12)</f>
        <v>2.9354749187933584</v>
      </c>
      <c r="AG989" s="96" t="str">
        <f>IF(AND(Base[[#This Row],[Altura_Total]]&lt;=PS!$Y$17),"Inferior",IF(AND(Base[[#This Row],[Altura_Total]]&gt;PS!$Y$17,Base[[#This Row],[Altura_Total]]&lt;=PS!$Y$18),"Medio",IF(AND(Base[[#This Row],[Altura_Total]]&gt;PS!$Y$18),"Alto")))</f>
        <v>Inferior</v>
      </c>
      <c r="AH989" s="96" t="str">
        <f>IF(AND(Base[[#This Row],[Altura_Total]]&lt;0.31),"Ct1",IF(AND(Base[[#This Row],[Altura_Total]]&gt;=0.31,Base[[#This Row],[Altura_Total]]&lt;1.5),"Ct2",IF(AND(Base[[#This Row],[Altura_Total]]&gt;=1.5),"Ct3")))</f>
        <v>Ct3</v>
      </c>
      <c r="AI989" s="96">
        <f>+Base[[#This Row],[Altura_Total]]-Base[[#This Row],[Altura_Comercial]]</f>
        <v>5</v>
      </c>
      <c r="AJ989" s="96"/>
      <c r="AK989" s="96"/>
      <c r="AL989" s="96"/>
      <c r="AM989" s="96"/>
    </row>
    <row r="990" spans="1:39" ht="24">
      <c r="A990" s="96">
        <v>0</v>
      </c>
      <c r="B990" s="96" t="str">
        <f t="shared" si="15"/>
        <v>Fustales</v>
      </c>
      <c r="C990" s="96">
        <v>986</v>
      </c>
      <c r="D990" s="90" t="s">
        <v>186</v>
      </c>
      <c r="F990" s="299" t="s">
        <v>1301</v>
      </c>
      <c r="G990" s="90" t="s">
        <v>1066</v>
      </c>
      <c r="H990" s="301" t="s">
        <v>107</v>
      </c>
      <c r="I990" s="96" t="s">
        <v>489</v>
      </c>
      <c r="J990" s="39">
        <v>44</v>
      </c>
      <c r="K990" s="306">
        <v>0</v>
      </c>
      <c r="L990" s="306">
        <v>0</v>
      </c>
      <c r="M990" s="306">
        <v>0</v>
      </c>
      <c r="N990" s="306"/>
      <c r="O990" s="39"/>
      <c r="P990" s="39"/>
      <c r="S990" s="39"/>
      <c r="T990" s="145">
        <v>6</v>
      </c>
      <c r="U990" s="145">
        <v>2</v>
      </c>
      <c r="V990" s="298"/>
      <c r="W990" s="96">
        <f>SQRT((Base[[#This Row],[CAP_1_(cm)]])^2+(Base[[#This Row],[CAP_2_(cm)]])^2+(Base[[#This Row],[CAP_3_(cm)]])^2+(Base[[#This Row],[CAP_4_(cm)]])^2+(Base[[#This Row],[CAP_5_(cm)2]])^2+(Base[[#This Row],[CAP_6_(cm)3]])^2+(Base[[#This Row],[CAP_7_(cm)4]])^2+(Base[[#This Row],[CAP_8_(cm)5]])^2+(Base[[#This Row],[CAP_9_(cm)6]])^2+(Base[[#This Row],[CAP_10(cm)7]])^2)</f>
        <v>44</v>
      </c>
      <c r="X990" s="96">
        <f>(Base[[#This Row],[CAP_(cm)]]/3.1416)/100</f>
        <v>0.14005602240896359</v>
      </c>
      <c r="Y990" s="96">
        <f>(3.1416/4)*(Base[[#This Row],[DAP]]^2)</f>
        <v>1.5406162464985993E-2</v>
      </c>
      <c r="Z990" s="96">
        <f>Base[[#This Row],[Altura_Total]]*Base[[#This Row],[Área_Basal]]*0.65</f>
        <v>6.0084033613445373E-2</v>
      </c>
      <c r="AA990" s="96">
        <f>Base[[#This Row],[Altura_Comercial]]*Base[[#This Row],[Área_Basal]]*0.75</f>
        <v>2.3109243697478989E-2</v>
      </c>
      <c r="AB990" s="96">
        <f>IF(($Z$1&lt;190),($AB$1),IF(($Z$1&gt;=190),($AB$2)))*Base[[#This Row],[Volumen_Total]]*'Datos iniciales'!$C$29</f>
        <v>7.8409663865546209E-2</v>
      </c>
      <c r="AC990" s="96">
        <f>EXP((-1.0587+0.8836)*LN(Base[[#This Row],[Biomasa aerea]]))</f>
        <v>1.5616937938685629</v>
      </c>
      <c r="AD990" s="96">
        <f>Base[[#This Row],[Biomasa subterranea]]+Base[[#This Row],[Biomasa aerea]]</f>
        <v>1.6401034577341091</v>
      </c>
      <c r="AE990" s="96">
        <f>Base[[#This Row],[Biomasa Total]]*0.5</f>
        <v>0.82005172886705457</v>
      </c>
      <c r="AF990" s="96">
        <f>Base[[#This Row],[Carbono]]*(44/12)</f>
        <v>3.0068563391791998</v>
      </c>
      <c r="AG990" s="96" t="str">
        <f>IF(AND(Base[[#This Row],[Altura_Total]]&lt;=PS!$Y$17),"Inferior",IF(AND(Base[[#This Row],[Altura_Total]]&gt;PS!$Y$17,Base[[#This Row],[Altura_Total]]&lt;=PS!$Y$18),"Medio",IF(AND(Base[[#This Row],[Altura_Total]]&gt;PS!$Y$18),"Alto")))</f>
        <v>Inferior</v>
      </c>
      <c r="AH990" s="96" t="str">
        <f>IF(AND(Base[[#This Row],[Altura_Total]]&lt;0.31),"Ct1",IF(AND(Base[[#This Row],[Altura_Total]]&gt;=0.31,Base[[#This Row],[Altura_Total]]&lt;1.5),"Ct2",IF(AND(Base[[#This Row],[Altura_Total]]&gt;=1.5),"Ct3")))</f>
        <v>Ct3</v>
      </c>
      <c r="AI990" s="96">
        <f>+Base[[#This Row],[Altura_Total]]-Base[[#This Row],[Altura_Comercial]]</f>
        <v>4</v>
      </c>
      <c r="AJ990" s="96"/>
      <c r="AK990" s="96"/>
      <c r="AL990" s="96"/>
      <c r="AM990" s="96"/>
    </row>
    <row r="991" spans="1:39" ht="24">
      <c r="A991" s="96">
        <v>0</v>
      </c>
      <c r="B991" s="96" t="str">
        <f t="shared" si="15"/>
        <v>Fustales</v>
      </c>
      <c r="C991" s="96">
        <v>987</v>
      </c>
      <c r="D991" s="90" t="s">
        <v>186</v>
      </c>
      <c r="F991" s="299" t="s">
        <v>1302</v>
      </c>
      <c r="G991" s="90" t="s">
        <v>344</v>
      </c>
      <c r="H991" s="301" t="s">
        <v>90</v>
      </c>
      <c r="I991" s="96" t="s">
        <v>345</v>
      </c>
      <c r="J991" s="39">
        <v>37</v>
      </c>
      <c r="K991" s="306">
        <v>52.5</v>
      </c>
      <c r="L991" s="306">
        <v>39</v>
      </c>
      <c r="M991" s="306">
        <v>38</v>
      </c>
      <c r="N991" s="306"/>
      <c r="O991" s="39"/>
      <c r="P991" s="39"/>
      <c r="S991" s="39"/>
      <c r="T991" s="145">
        <v>6</v>
      </c>
      <c r="U991" s="145">
        <v>1</v>
      </c>
      <c r="V991" s="298"/>
      <c r="W991" s="96">
        <f>SQRT((Base[[#This Row],[CAP_1_(cm)]])^2+(Base[[#This Row],[CAP_2_(cm)]])^2+(Base[[#This Row],[CAP_3_(cm)]])^2+(Base[[#This Row],[CAP_4_(cm)]])^2+(Base[[#This Row],[CAP_5_(cm)2]])^2+(Base[[#This Row],[CAP_6_(cm)3]])^2+(Base[[#This Row],[CAP_7_(cm)4]])^2+(Base[[#This Row],[CAP_8_(cm)5]])^2+(Base[[#This Row],[CAP_9_(cm)6]])^2+(Base[[#This Row],[CAP_10(cm)7]])^2)</f>
        <v>84.203622249877114</v>
      </c>
      <c r="X991" s="96">
        <f>(Base[[#This Row],[CAP_(cm)]]/3.1416)/100</f>
        <v>0.26802782738056125</v>
      </c>
      <c r="Y991" s="96">
        <f>(3.1416/4)*(Base[[#This Row],[DAP]]^2)</f>
        <v>5.6422284823020134E-2</v>
      </c>
      <c r="Z991" s="96">
        <f>Base[[#This Row],[Altura_Total]]*Base[[#This Row],[Área_Basal]]*0.65</f>
        <v>0.22004691080977853</v>
      </c>
      <c r="AA991" s="96">
        <f>Base[[#This Row],[Altura_Comercial]]*Base[[#This Row],[Área_Basal]]*0.75</f>
        <v>4.2316713617265099E-2</v>
      </c>
      <c r="AB991" s="96">
        <f>IF(($Z$1&lt;190),($AB$1),IF(($Z$1&gt;=190),($AB$2)))*Base[[#This Row],[Volumen_Total]]*'Datos iniciales'!$C$29</f>
        <v>0.28716121860676103</v>
      </c>
      <c r="AC991" s="96">
        <f>EXP((-1.0587+0.8836)*LN(Base[[#This Row],[Biomasa aerea]]))</f>
        <v>1.2441770169581925</v>
      </c>
      <c r="AD991" s="96">
        <f>Base[[#This Row],[Biomasa subterranea]]+Base[[#This Row],[Biomasa aerea]]</f>
        <v>1.5313382355649536</v>
      </c>
      <c r="AE991" s="96">
        <f>Base[[#This Row],[Biomasa Total]]*0.5</f>
        <v>0.76566911778247682</v>
      </c>
      <c r="AF991" s="96">
        <f>Base[[#This Row],[Carbono]]*(44/12)</f>
        <v>2.8074534318690816</v>
      </c>
      <c r="AG991" s="96" t="str">
        <f>IF(AND(Base[[#This Row],[Altura_Total]]&lt;=PS!$Y$17),"Inferior",IF(AND(Base[[#This Row],[Altura_Total]]&gt;PS!$Y$17,Base[[#This Row],[Altura_Total]]&lt;=PS!$Y$18),"Medio",IF(AND(Base[[#This Row],[Altura_Total]]&gt;PS!$Y$18),"Alto")))</f>
        <v>Inferior</v>
      </c>
      <c r="AH991" s="96" t="str">
        <f>IF(AND(Base[[#This Row],[Altura_Total]]&lt;0.31),"Ct1",IF(AND(Base[[#This Row],[Altura_Total]]&gt;=0.31,Base[[#This Row],[Altura_Total]]&lt;1.5),"Ct2",IF(AND(Base[[#This Row],[Altura_Total]]&gt;=1.5),"Ct3")))</f>
        <v>Ct3</v>
      </c>
      <c r="AI991" s="96">
        <f>+Base[[#This Row],[Altura_Total]]-Base[[#This Row],[Altura_Comercial]]</f>
        <v>5</v>
      </c>
      <c r="AJ991" s="96"/>
      <c r="AK991" s="96"/>
      <c r="AL991" s="96"/>
      <c r="AM991" s="96"/>
    </row>
    <row r="992" spans="1:39" ht="24">
      <c r="A992" s="96">
        <v>0</v>
      </c>
      <c r="B992" s="96" t="str">
        <f t="shared" si="15"/>
        <v>Fustales</v>
      </c>
      <c r="C992" s="96">
        <v>988</v>
      </c>
      <c r="D992" s="90" t="s">
        <v>186</v>
      </c>
      <c r="F992" s="299" t="s">
        <v>1303</v>
      </c>
      <c r="G992" s="90" t="s">
        <v>1093</v>
      </c>
      <c r="H992" s="301" t="s">
        <v>139</v>
      </c>
      <c r="I992" s="96" t="s">
        <v>201</v>
      </c>
      <c r="J992" s="39">
        <v>53</v>
      </c>
      <c r="K992" s="306">
        <v>0</v>
      </c>
      <c r="L992" s="306">
        <v>0</v>
      </c>
      <c r="M992" s="306">
        <v>0</v>
      </c>
      <c r="N992" s="306"/>
      <c r="O992" s="39"/>
      <c r="P992" s="39"/>
      <c r="S992" s="39"/>
      <c r="T992" s="145">
        <v>4</v>
      </c>
      <c r="U992" s="145">
        <v>1</v>
      </c>
      <c r="V992" s="298"/>
      <c r="W992" s="96">
        <f>SQRT((Base[[#This Row],[CAP_1_(cm)]])^2+(Base[[#This Row],[CAP_2_(cm)]])^2+(Base[[#This Row],[CAP_3_(cm)]])^2+(Base[[#This Row],[CAP_4_(cm)]])^2+(Base[[#This Row],[CAP_5_(cm)2]])^2+(Base[[#This Row],[CAP_6_(cm)3]])^2+(Base[[#This Row],[CAP_7_(cm)4]])^2+(Base[[#This Row],[CAP_8_(cm)5]])^2+(Base[[#This Row],[CAP_9_(cm)6]])^2+(Base[[#This Row],[CAP_10(cm)7]])^2)</f>
        <v>53</v>
      </c>
      <c r="X992" s="96">
        <f>(Base[[#This Row],[CAP_(cm)]]/3.1416)/100</f>
        <v>0.1687038451744334</v>
      </c>
      <c r="Y992" s="96">
        <f>(3.1416/4)*(Base[[#This Row],[DAP]]^2)</f>
        <v>2.2353259485612426E-2</v>
      </c>
      <c r="Z992" s="96">
        <f>Base[[#This Row],[Altura_Total]]*Base[[#This Row],[Área_Basal]]*0.65</f>
        <v>5.8118474662592311E-2</v>
      </c>
      <c r="AA992" s="96">
        <f>Base[[#This Row],[Altura_Comercial]]*Base[[#This Row],[Área_Basal]]*0.75</f>
        <v>1.6764944614209319E-2</v>
      </c>
      <c r="AB992" s="96">
        <f>IF(($Z$1&lt;190),($AB$1),IF(($Z$1&gt;=190),($AB$2)))*Base[[#This Row],[Volumen_Total]]*'Datos iniciales'!$C$29</f>
        <v>7.5844609434682964E-2</v>
      </c>
      <c r="AC992" s="96">
        <f>EXP((-1.0587+0.8836)*LN(Base[[#This Row],[Biomasa aerea]]))</f>
        <v>1.5708155131799457</v>
      </c>
      <c r="AD992" s="96">
        <f>Base[[#This Row],[Biomasa subterranea]]+Base[[#This Row],[Biomasa aerea]]</f>
        <v>1.6466601226146287</v>
      </c>
      <c r="AE992" s="96">
        <f>Base[[#This Row],[Biomasa Total]]*0.5</f>
        <v>0.82333006130731434</v>
      </c>
      <c r="AF992" s="96">
        <f>Base[[#This Row],[Carbono]]*(44/12)</f>
        <v>3.0188768914601525</v>
      </c>
      <c r="AG992" s="96" t="str">
        <f>IF(AND(Base[[#This Row],[Altura_Total]]&lt;=PS!$Y$17),"Inferior",IF(AND(Base[[#This Row],[Altura_Total]]&gt;PS!$Y$17,Base[[#This Row],[Altura_Total]]&lt;=PS!$Y$18),"Medio",IF(AND(Base[[#This Row],[Altura_Total]]&gt;PS!$Y$18),"Alto")))</f>
        <v>Inferior</v>
      </c>
      <c r="AH992" s="96" t="str">
        <f>IF(AND(Base[[#This Row],[Altura_Total]]&lt;0.31),"Ct1",IF(AND(Base[[#This Row],[Altura_Total]]&gt;=0.31,Base[[#This Row],[Altura_Total]]&lt;1.5),"Ct2",IF(AND(Base[[#This Row],[Altura_Total]]&gt;=1.5),"Ct3")))</f>
        <v>Ct3</v>
      </c>
      <c r="AI992" s="96">
        <f>+Base[[#This Row],[Altura_Total]]-Base[[#This Row],[Altura_Comercial]]</f>
        <v>3</v>
      </c>
      <c r="AJ992" s="96"/>
      <c r="AK992" s="96"/>
      <c r="AL992" s="96"/>
      <c r="AM992" s="96"/>
    </row>
    <row r="993" spans="1:39" ht="24">
      <c r="A993" s="96">
        <v>0</v>
      </c>
      <c r="B993" s="96" t="str">
        <f t="shared" si="15"/>
        <v>Fustales</v>
      </c>
      <c r="C993" s="96">
        <v>989</v>
      </c>
      <c r="D993" s="90" t="s">
        <v>186</v>
      </c>
      <c r="F993" s="299" t="s">
        <v>1304</v>
      </c>
      <c r="G993" s="90" t="s">
        <v>1093</v>
      </c>
      <c r="H993" s="301" t="s">
        <v>139</v>
      </c>
      <c r="I993" s="96" t="s">
        <v>201</v>
      </c>
      <c r="J993" s="39">
        <v>86</v>
      </c>
      <c r="K993" s="306">
        <v>94</v>
      </c>
      <c r="L993" s="306">
        <v>0</v>
      </c>
      <c r="M993" s="306">
        <v>0</v>
      </c>
      <c r="N993" s="306"/>
      <c r="O993" s="39"/>
      <c r="P993" s="39"/>
      <c r="S993" s="39"/>
      <c r="T993" s="145">
        <v>9</v>
      </c>
      <c r="U993" s="145">
        <v>2</v>
      </c>
      <c r="V993" s="298"/>
      <c r="W993" s="96">
        <f>SQRT((Base[[#This Row],[CAP_1_(cm)]])^2+(Base[[#This Row],[CAP_2_(cm)]])^2+(Base[[#This Row],[CAP_3_(cm)]])^2+(Base[[#This Row],[CAP_4_(cm)]])^2+(Base[[#This Row],[CAP_5_(cm)2]])^2+(Base[[#This Row],[CAP_6_(cm)3]])^2+(Base[[#This Row],[CAP_7_(cm)4]])^2+(Base[[#This Row],[CAP_8_(cm)5]])^2+(Base[[#This Row],[CAP_9_(cm)6]])^2+(Base[[#This Row],[CAP_10(cm)7]])^2)</f>
        <v>127.40486646906389</v>
      </c>
      <c r="X993" s="96">
        <f>(Base[[#This Row],[CAP_(cm)]]/3.1416)/100</f>
        <v>0.40554133711823243</v>
      </c>
      <c r="Y993" s="96">
        <f>(3.1416/4)*(Base[[#This Row],[DAP]]^2)</f>
        <v>0.12916984975808507</v>
      </c>
      <c r="Z993" s="96">
        <f>Base[[#This Row],[Altura_Total]]*Base[[#This Row],[Área_Basal]]*0.65</f>
        <v>0.75564362108479766</v>
      </c>
      <c r="AA993" s="96">
        <f>Base[[#This Row],[Altura_Comercial]]*Base[[#This Row],[Área_Basal]]*0.75</f>
        <v>0.19375477463712759</v>
      </c>
      <c r="AB993" s="96">
        <f>IF(($Z$1&lt;190),($AB$1),IF(($Z$1&gt;=190),($AB$2)))*Base[[#This Row],[Volumen_Total]]*'Datos iniciales'!$C$29</f>
        <v>0.98611492551566093</v>
      </c>
      <c r="AC993" s="96">
        <f>EXP((-1.0587+0.8836)*LN(Base[[#This Row],[Biomasa aerea]]))</f>
        <v>1.0024513132291308</v>
      </c>
      <c r="AD993" s="96">
        <f>Base[[#This Row],[Biomasa subterranea]]+Base[[#This Row],[Biomasa aerea]]</f>
        <v>1.9885662387447918</v>
      </c>
      <c r="AE993" s="96">
        <f>Base[[#This Row],[Biomasa Total]]*0.5</f>
        <v>0.99428311937239588</v>
      </c>
      <c r="AF993" s="96">
        <f>Base[[#This Row],[Carbono]]*(44/12)</f>
        <v>3.645704771032118</v>
      </c>
      <c r="AG993" s="96" t="str">
        <f>IF(AND(Base[[#This Row],[Altura_Total]]&lt;=PS!$Y$17),"Inferior",IF(AND(Base[[#This Row],[Altura_Total]]&gt;PS!$Y$17,Base[[#This Row],[Altura_Total]]&lt;=PS!$Y$18),"Medio",IF(AND(Base[[#This Row],[Altura_Total]]&gt;PS!$Y$18),"Alto")))</f>
        <v>Inferior</v>
      </c>
      <c r="AH993" s="96" t="str">
        <f>IF(AND(Base[[#This Row],[Altura_Total]]&lt;0.31),"Ct1",IF(AND(Base[[#This Row],[Altura_Total]]&gt;=0.31,Base[[#This Row],[Altura_Total]]&lt;1.5),"Ct2",IF(AND(Base[[#This Row],[Altura_Total]]&gt;=1.5),"Ct3")))</f>
        <v>Ct3</v>
      </c>
      <c r="AI993" s="96">
        <f>+Base[[#This Row],[Altura_Total]]-Base[[#This Row],[Altura_Comercial]]</f>
        <v>7</v>
      </c>
      <c r="AJ993" s="96"/>
      <c r="AK993" s="96"/>
      <c r="AL993" s="96"/>
      <c r="AM993" s="96"/>
    </row>
    <row r="994" spans="1:39" ht="24">
      <c r="A994" s="96">
        <v>0</v>
      </c>
      <c r="B994" s="96" t="str">
        <f t="shared" si="15"/>
        <v>Fustales</v>
      </c>
      <c r="C994" s="96">
        <v>990</v>
      </c>
      <c r="D994" s="90" t="s">
        <v>186</v>
      </c>
      <c r="F994" s="299" t="s">
        <v>1305</v>
      </c>
      <c r="G994" s="90" t="s">
        <v>194</v>
      </c>
      <c r="H994" s="301" t="s">
        <v>22</v>
      </c>
      <c r="I994" s="96" t="s">
        <v>195</v>
      </c>
      <c r="J994" s="39">
        <v>89</v>
      </c>
      <c r="K994" s="306">
        <v>93</v>
      </c>
      <c r="L994" s="306">
        <v>0</v>
      </c>
      <c r="M994" s="306">
        <v>0</v>
      </c>
      <c r="N994" s="306"/>
      <c r="O994" s="39"/>
      <c r="P994" s="39"/>
      <c r="S994" s="39"/>
      <c r="T994" s="145">
        <v>7</v>
      </c>
      <c r="U994" s="145">
        <v>2</v>
      </c>
      <c r="V994" s="298"/>
      <c r="W994" s="96">
        <f>SQRT((Base[[#This Row],[CAP_1_(cm)]])^2+(Base[[#This Row],[CAP_2_(cm)]])^2+(Base[[#This Row],[CAP_3_(cm)]])^2+(Base[[#This Row],[CAP_4_(cm)]])^2+(Base[[#This Row],[CAP_5_(cm)2]])^2+(Base[[#This Row],[CAP_6_(cm)3]])^2+(Base[[#This Row],[CAP_7_(cm)4]])^2+(Base[[#This Row],[CAP_8_(cm)5]])^2+(Base[[#This Row],[CAP_9_(cm)6]])^2+(Base[[#This Row],[CAP_10(cm)7]])^2)</f>
        <v>128.72451204024819</v>
      </c>
      <c r="X994" s="96">
        <f>(Base[[#This Row],[CAP_(cm)]]/3.1416)/100</f>
        <v>0.40974188961117958</v>
      </c>
      <c r="Y994" s="96">
        <f>(3.1416/4)*(Base[[#This Row],[DAP]]^2)</f>
        <v>0.1318595620066208</v>
      </c>
      <c r="Z994" s="96">
        <f>Base[[#This Row],[Altura_Total]]*Base[[#This Row],[Área_Basal]]*0.65</f>
        <v>0.59996100713012468</v>
      </c>
      <c r="AA994" s="96">
        <f>Base[[#This Row],[Altura_Comercial]]*Base[[#This Row],[Área_Basal]]*0.75</f>
        <v>0.1977893430099312</v>
      </c>
      <c r="AB994" s="96">
        <f>IF(($Z$1&lt;190),($AB$1),IF(($Z$1&gt;=190),($AB$2)))*Base[[#This Row],[Volumen_Total]]*'Datos iniciales'!$C$29</f>
        <v>0.78294911430481262</v>
      </c>
      <c r="AC994" s="96">
        <f>EXP((-1.0587+0.8836)*LN(Base[[#This Row],[Biomasa aerea]]))</f>
        <v>1.0437758820725644</v>
      </c>
      <c r="AD994" s="96">
        <f>Base[[#This Row],[Biomasa subterranea]]+Base[[#This Row],[Biomasa aerea]]</f>
        <v>1.8267249963773771</v>
      </c>
      <c r="AE994" s="96">
        <f>Base[[#This Row],[Biomasa Total]]*0.5</f>
        <v>0.91336249818868853</v>
      </c>
      <c r="AF994" s="96">
        <f>Base[[#This Row],[Carbono]]*(44/12)</f>
        <v>3.348995826691858</v>
      </c>
      <c r="AG994" s="96" t="str">
        <f>IF(AND(Base[[#This Row],[Altura_Total]]&lt;=PS!$Y$17),"Inferior",IF(AND(Base[[#This Row],[Altura_Total]]&gt;PS!$Y$17,Base[[#This Row],[Altura_Total]]&lt;=PS!$Y$18),"Medio",IF(AND(Base[[#This Row],[Altura_Total]]&gt;PS!$Y$18),"Alto")))</f>
        <v>Inferior</v>
      </c>
      <c r="AH994" s="96" t="str">
        <f>IF(AND(Base[[#This Row],[Altura_Total]]&lt;0.31),"Ct1",IF(AND(Base[[#This Row],[Altura_Total]]&gt;=0.31,Base[[#This Row],[Altura_Total]]&lt;1.5),"Ct2",IF(AND(Base[[#This Row],[Altura_Total]]&gt;=1.5),"Ct3")))</f>
        <v>Ct3</v>
      </c>
      <c r="AI994" s="96">
        <f>+Base[[#This Row],[Altura_Total]]-Base[[#This Row],[Altura_Comercial]]</f>
        <v>5</v>
      </c>
      <c r="AJ994" s="96"/>
      <c r="AK994" s="96"/>
      <c r="AL994" s="96"/>
      <c r="AM994" s="96"/>
    </row>
    <row r="995" spans="1:39" ht="24">
      <c r="A995" s="96">
        <v>0</v>
      </c>
      <c r="B995" s="96" t="str">
        <f t="shared" si="15"/>
        <v>Fustales</v>
      </c>
      <c r="C995" s="96">
        <v>991</v>
      </c>
      <c r="D995" s="90" t="s">
        <v>186</v>
      </c>
      <c r="F995" s="299" t="s">
        <v>1306</v>
      </c>
      <c r="G995" s="90" t="s">
        <v>194</v>
      </c>
      <c r="H995" s="301" t="s">
        <v>22</v>
      </c>
      <c r="I995" s="96" t="s">
        <v>195</v>
      </c>
      <c r="J995" s="39">
        <v>77</v>
      </c>
      <c r="K995" s="306">
        <v>82.6</v>
      </c>
      <c r="L995" s="306">
        <v>69</v>
      </c>
      <c r="M995" s="306">
        <v>0</v>
      </c>
      <c r="N995" s="306"/>
      <c r="O995" s="39"/>
      <c r="P995" s="39"/>
      <c r="S995" s="39"/>
      <c r="T995" s="145">
        <v>7</v>
      </c>
      <c r="U995" s="145">
        <v>2</v>
      </c>
      <c r="V995" s="298"/>
      <c r="W995" s="96">
        <f>SQRT((Base[[#This Row],[CAP_1_(cm)]])^2+(Base[[#This Row],[CAP_2_(cm)]])^2+(Base[[#This Row],[CAP_3_(cm)]])^2+(Base[[#This Row],[CAP_4_(cm)]])^2+(Base[[#This Row],[CAP_5_(cm)2]])^2+(Base[[#This Row],[CAP_6_(cm)3]])^2+(Base[[#This Row],[CAP_7_(cm)4]])^2+(Base[[#This Row],[CAP_8_(cm)5]])^2+(Base[[#This Row],[CAP_9_(cm)6]])^2+(Base[[#This Row],[CAP_10(cm)7]])^2)</f>
        <v>132.33578503186504</v>
      </c>
      <c r="X995" s="96">
        <f>(Base[[#This Row],[CAP_(cm)]]/3.1416)/100</f>
        <v>0.42123690168024269</v>
      </c>
      <c r="Y995" s="96">
        <f>(3.1416/4)*(Base[[#This Row],[DAP]]^2)</f>
        <v>0.13936179017061368</v>
      </c>
      <c r="Z995" s="96">
        <f>Base[[#This Row],[Altura_Total]]*Base[[#This Row],[Área_Basal]]*0.65</f>
        <v>0.63409614527629221</v>
      </c>
      <c r="AA995" s="96">
        <f>Base[[#This Row],[Altura_Comercial]]*Base[[#This Row],[Área_Basal]]*0.75</f>
        <v>0.20904268525592051</v>
      </c>
      <c r="AB995" s="96">
        <f>IF(($Z$1&lt;190),($AB$1),IF(($Z$1&gt;=190),($AB$2)))*Base[[#This Row],[Volumen_Total]]*'Datos iniciales'!$C$29</f>
        <v>0.82749546958556142</v>
      </c>
      <c r="AC995" s="96">
        <f>EXP((-1.0587+0.8836)*LN(Base[[#This Row],[Biomasa aerea]]))</f>
        <v>1.0337112412608158</v>
      </c>
      <c r="AD995" s="96">
        <f>Base[[#This Row],[Biomasa subterranea]]+Base[[#This Row],[Biomasa aerea]]</f>
        <v>1.8612067108463772</v>
      </c>
      <c r="AE995" s="96">
        <f>Base[[#This Row],[Biomasa Total]]*0.5</f>
        <v>0.93060335542318862</v>
      </c>
      <c r="AF995" s="96">
        <f>Base[[#This Row],[Carbono]]*(44/12)</f>
        <v>3.4122123032183582</v>
      </c>
      <c r="AG995" s="96" t="str">
        <f>IF(AND(Base[[#This Row],[Altura_Total]]&lt;=PS!$Y$17),"Inferior",IF(AND(Base[[#This Row],[Altura_Total]]&gt;PS!$Y$17,Base[[#This Row],[Altura_Total]]&lt;=PS!$Y$18),"Medio",IF(AND(Base[[#This Row],[Altura_Total]]&gt;PS!$Y$18),"Alto")))</f>
        <v>Inferior</v>
      </c>
      <c r="AH995" s="96" t="str">
        <f>IF(AND(Base[[#This Row],[Altura_Total]]&lt;0.31),"Ct1",IF(AND(Base[[#This Row],[Altura_Total]]&gt;=0.31,Base[[#This Row],[Altura_Total]]&lt;1.5),"Ct2",IF(AND(Base[[#This Row],[Altura_Total]]&gt;=1.5),"Ct3")))</f>
        <v>Ct3</v>
      </c>
      <c r="AI995" s="96">
        <f>+Base[[#This Row],[Altura_Total]]-Base[[#This Row],[Altura_Comercial]]</f>
        <v>5</v>
      </c>
      <c r="AJ995" s="96"/>
      <c r="AK995" s="96"/>
      <c r="AL995" s="96"/>
      <c r="AM995" s="96"/>
    </row>
    <row r="996" spans="1:39" ht="24">
      <c r="A996" s="96">
        <v>0</v>
      </c>
      <c r="B996" s="96" t="str">
        <f t="shared" si="15"/>
        <v>Fustales</v>
      </c>
      <c r="C996" s="96">
        <v>992</v>
      </c>
      <c r="D996" s="90" t="s">
        <v>186</v>
      </c>
      <c r="F996" s="299" t="s">
        <v>1307</v>
      </c>
      <c r="G996" s="90" t="s">
        <v>266</v>
      </c>
      <c r="H996" s="301" t="s">
        <v>30</v>
      </c>
      <c r="I996" s="96" t="s">
        <v>267</v>
      </c>
      <c r="J996" s="39">
        <v>60</v>
      </c>
      <c r="K996" s="306">
        <v>33.5</v>
      </c>
      <c r="L996" s="306">
        <v>0</v>
      </c>
      <c r="M996" s="306">
        <v>0</v>
      </c>
      <c r="N996" s="306"/>
      <c r="O996" s="39"/>
      <c r="P996" s="39"/>
      <c r="S996" s="39"/>
      <c r="T996" s="145">
        <v>4</v>
      </c>
      <c r="U996" s="145">
        <v>1</v>
      </c>
      <c r="V996" s="298"/>
      <c r="W996" s="96">
        <f>SQRT((Base[[#This Row],[CAP_1_(cm)]])^2+(Base[[#This Row],[CAP_2_(cm)]])^2+(Base[[#This Row],[CAP_3_(cm)]])^2+(Base[[#This Row],[CAP_4_(cm)]])^2+(Base[[#This Row],[CAP_5_(cm)2]])^2+(Base[[#This Row],[CAP_6_(cm)3]])^2+(Base[[#This Row],[CAP_7_(cm)4]])^2+(Base[[#This Row],[CAP_8_(cm)5]])^2+(Base[[#This Row],[CAP_9_(cm)6]])^2+(Base[[#This Row],[CAP_10(cm)7]])^2)</f>
        <v>68.718629206351309</v>
      </c>
      <c r="X996" s="96">
        <f>(Base[[#This Row],[CAP_(cm)]]/3.1416)/100</f>
        <v>0.21873767890995452</v>
      </c>
      <c r="Y996" s="96">
        <f>(3.1416/4)*(Base[[#This Row],[DAP]]^2)</f>
        <v>3.7578383626177735E-2</v>
      </c>
      <c r="Z996" s="96">
        <f>Base[[#This Row],[Altura_Total]]*Base[[#This Row],[Área_Basal]]*0.65</f>
        <v>9.7703797428062109E-2</v>
      </c>
      <c r="AA996" s="96">
        <f>Base[[#This Row],[Altura_Comercial]]*Base[[#This Row],[Área_Basal]]*0.75</f>
        <v>2.8183787719633299E-2</v>
      </c>
      <c r="AB996" s="96">
        <f>IF(($Z$1&lt;190),($AB$1),IF(($Z$1&gt;=190),($AB$2)))*Base[[#This Row],[Volumen_Total]]*'Datos iniciales'!$C$29</f>
        <v>0.12750345564362106</v>
      </c>
      <c r="AC996" s="96">
        <f>EXP((-1.0587+0.8836)*LN(Base[[#This Row],[Biomasa aerea]]))</f>
        <v>1.4342442109806397</v>
      </c>
      <c r="AD996" s="96">
        <f>Base[[#This Row],[Biomasa subterranea]]+Base[[#This Row],[Biomasa aerea]]</f>
        <v>1.5617476666242607</v>
      </c>
      <c r="AE996" s="96">
        <f>Base[[#This Row],[Biomasa Total]]*0.5</f>
        <v>0.78087383331213034</v>
      </c>
      <c r="AF996" s="96">
        <f>Base[[#This Row],[Carbono]]*(44/12)</f>
        <v>2.8632040554778113</v>
      </c>
      <c r="AG996" s="96" t="str">
        <f>IF(AND(Base[[#This Row],[Altura_Total]]&lt;=PS!$Y$17),"Inferior",IF(AND(Base[[#This Row],[Altura_Total]]&gt;PS!$Y$17,Base[[#This Row],[Altura_Total]]&lt;=PS!$Y$18),"Medio",IF(AND(Base[[#This Row],[Altura_Total]]&gt;PS!$Y$18),"Alto")))</f>
        <v>Inferior</v>
      </c>
      <c r="AH996" s="96" t="str">
        <f>IF(AND(Base[[#This Row],[Altura_Total]]&lt;0.31),"Ct1",IF(AND(Base[[#This Row],[Altura_Total]]&gt;=0.31,Base[[#This Row],[Altura_Total]]&lt;1.5),"Ct2",IF(AND(Base[[#This Row],[Altura_Total]]&gt;=1.5),"Ct3")))</f>
        <v>Ct3</v>
      </c>
      <c r="AI996" s="96">
        <f>+Base[[#This Row],[Altura_Total]]-Base[[#This Row],[Altura_Comercial]]</f>
        <v>3</v>
      </c>
      <c r="AJ996" s="96"/>
      <c r="AK996" s="96"/>
      <c r="AL996" s="96"/>
      <c r="AM996" s="96"/>
    </row>
    <row r="997" spans="1:39" ht="24">
      <c r="A997" s="96">
        <v>0</v>
      </c>
      <c r="B997" s="96" t="str">
        <f t="shared" si="15"/>
        <v>Fustales</v>
      </c>
      <c r="C997" s="96">
        <v>993</v>
      </c>
      <c r="D997" s="90" t="s">
        <v>186</v>
      </c>
      <c r="F997" s="299" t="s">
        <v>1308</v>
      </c>
      <c r="G997" s="90" t="s">
        <v>188</v>
      </c>
      <c r="H997" s="301" t="s">
        <v>50</v>
      </c>
      <c r="I997" s="96" t="s">
        <v>189</v>
      </c>
      <c r="J997" s="39">
        <v>60</v>
      </c>
      <c r="K997" s="306">
        <v>0</v>
      </c>
      <c r="L997" s="306">
        <v>0</v>
      </c>
      <c r="M997" s="306">
        <v>0</v>
      </c>
      <c r="N997" s="306"/>
      <c r="O997" s="39"/>
      <c r="P997" s="39"/>
      <c r="S997" s="39"/>
      <c r="T997" s="145">
        <v>7</v>
      </c>
      <c r="U997" s="145">
        <v>2</v>
      </c>
      <c r="V997" s="298"/>
      <c r="W997" s="96">
        <f>SQRT((Base[[#This Row],[CAP_1_(cm)]])^2+(Base[[#This Row],[CAP_2_(cm)]])^2+(Base[[#This Row],[CAP_3_(cm)]])^2+(Base[[#This Row],[CAP_4_(cm)]])^2+(Base[[#This Row],[CAP_5_(cm)2]])^2+(Base[[#This Row],[CAP_6_(cm)3]])^2+(Base[[#This Row],[CAP_7_(cm)4]])^2+(Base[[#This Row],[CAP_8_(cm)5]])^2+(Base[[#This Row],[CAP_9_(cm)6]])^2+(Base[[#This Row],[CAP_10(cm)7]])^2)</f>
        <v>60</v>
      </c>
      <c r="X997" s="96">
        <f>(Base[[#This Row],[CAP_(cm)]]/3.1416)/100</f>
        <v>0.19098548510313215</v>
      </c>
      <c r="Y997" s="96">
        <f>(3.1416/4)*(Base[[#This Row],[DAP]]^2)</f>
        <v>2.8647822765469819E-2</v>
      </c>
      <c r="Z997" s="96">
        <f>Base[[#This Row],[Altura_Total]]*Base[[#This Row],[Área_Basal]]*0.65</f>
        <v>0.13034759358288769</v>
      </c>
      <c r="AA997" s="96">
        <f>Base[[#This Row],[Altura_Comercial]]*Base[[#This Row],[Área_Basal]]*0.75</f>
        <v>4.2971734148204731E-2</v>
      </c>
      <c r="AB997" s="96">
        <f>IF(($Z$1&lt;190),($AB$1),IF(($Z$1&gt;=190),($AB$2)))*Base[[#This Row],[Volumen_Total]]*'Datos iniciales'!$C$29</f>
        <v>0.17010360962566842</v>
      </c>
      <c r="AC997" s="96">
        <f>EXP((-1.0587+0.8836)*LN(Base[[#This Row],[Biomasa aerea]]))</f>
        <v>1.3636473127412978</v>
      </c>
      <c r="AD997" s="96">
        <f>Base[[#This Row],[Biomasa subterranea]]+Base[[#This Row],[Biomasa aerea]]</f>
        <v>1.5337509223669663</v>
      </c>
      <c r="AE997" s="96">
        <f>Base[[#This Row],[Biomasa Total]]*0.5</f>
        <v>0.76687546118348315</v>
      </c>
      <c r="AF997" s="96">
        <f>Base[[#This Row],[Carbono]]*(44/12)</f>
        <v>2.8118766910061046</v>
      </c>
      <c r="AG997" s="96" t="str">
        <f>IF(AND(Base[[#This Row],[Altura_Total]]&lt;=PS!$Y$17),"Inferior",IF(AND(Base[[#This Row],[Altura_Total]]&gt;PS!$Y$17,Base[[#This Row],[Altura_Total]]&lt;=PS!$Y$18),"Medio",IF(AND(Base[[#This Row],[Altura_Total]]&gt;PS!$Y$18),"Alto")))</f>
        <v>Inferior</v>
      </c>
      <c r="AH997" s="96" t="str">
        <f>IF(AND(Base[[#This Row],[Altura_Total]]&lt;0.31),"Ct1",IF(AND(Base[[#This Row],[Altura_Total]]&gt;=0.31,Base[[#This Row],[Altura_Total]]&lt;1.5),"Ct2",IF(AND(Base[[#This Row],[Altura_Total]]&gt;=1.5),"Ct3")))</f>
        <v>Ct3</v>
      </c>
      <c r="AI997" s="96">
        <f>+Base[[#This Row],[Altura_Total]]-Base[[#This Row],[Altura_Comercial]]</f>
        <v>5</v>
      </c>
      <c r="AJ997" s="96"/>
      <c r="AK997" s="96"/>
      <c r="AL997" s="96"/>
      <c r="AM997" s="96"/>
    </row>
    <row r="998" spans="1:39" ht="24">
      <c r="A998" s="96">
        <v>0</v>
      </c>
      <c r="B998" s="96" t="str">
        <f t="shared" si="15"/>
        <v>Fustales</v>
      </c>
      <c r="C998" s="96">
        <v>994</v>
      </c>
      <c r="D998" s="90" t="s">
        <v>186</v>
      </c>
      <c r="F998" s="299" t="s">
        <v>1309</v>
      </c>
      <c r="G998" s="90" t="s">
        <v>194</v>
      </c>
      <c r="H998" s="301" t="s">
        <v>22</v>
      </c>
      <c r="I998" s="96" t="s">
        <v>195</v>
      </c>
      <c r="J998" s="39">
        <v>59.8</v>
      </c>
      <c r="K998" s="306">
        <v>0</v>
      </c>
      <c r="L998" s="306">
        <v>0</v>
      </c>
      <c r="M998" s="306">
        <v>0</v>
      </c>
      <c r="N998" s="306"/>
      <c r="O998" s="39"/>
      <c r="P998" s="39"/>
      <c r="S998" s="39"/>
      <c r="T998" s="145">
        <v>8</v>
      </c>
      <c r="U998" s="145">
        <v>3</v>
      </c>
      <c r="V998" s="298"/>
      <c r="W998" s="96">
        <f>SQRT((Base[[#This Row],[CAP_1_(cm)]])^2+(Base[[#This Row],[CAP_2_(cm)]])^2+(Base[[#This Row],[CAP_3_(cm)]])^2+(Base[[#This Row],[CAP_4_(cm)]])^2+(Base[[#This Row],[CAP_5_(cm)2]])^2+(Base[[#This Row],[CAP_6_(cm)3]])^2+(Base[[#This Row],[CAP_7_(cm)4]])^2+(Base[[#This Row],[CAP_8_(cm)5]])^2+(Base[[#This Row],[CAP_9_(cm)6]])^2+(Base[[#This Row],[CAP_10(cm)7]])^2)</f>
        <v>59.8</v>
      </c>
      <c r="X998" s="96">
        <f>(Base[[#This Row],[CAP_(cm)]]/3.1416)/100</f>
        <v>0.19034886681945504</v>
      </c>
      <c r="Y998" s="96">
        <f>(3.1416/4)*(Base[[#This Row],[DAP]]^2)</f>
        <v>2.8457155589508527E-2</v>
      </c>
      <c r="Z998" s="96">
        <f>Base[[#This Row],[Altura_Total]]*Base[[#This Row],[Área_Basal]]*0.65</f>
        <v>0.14797720906544434</v>
      </c>
      <c r="AA998" s="96">
        <f>Base[[#This Row],[Altura_Comercial]]*Base[[#This Row],[Área_Basal]]*0.75</f>
        <v>6.4028600076394188E-2</v>
      </c>
      <c r="AB998" s="96">
        <f>IF(($Z$1&lt;190),($AB$1),IF(($Z$1&gt;=190),($AB$2)))*Base[[#This Row],[Volumen_Total]]*'Datos iniciales'!$C$29</f>
        <v>0.19311025783040486</v>
      </c>
      <c r="AC998" s="96">
        <f>EXP((-1.0587+0.8836)*LN(Base[[#This Row],[Biomasa aerea]]))</f>
        <v>1.3336918102317585</v>
      </c>
      <c r="AD998" s="96">
        <f>Base[[#This Row],[Biomasa subterranea]]+Base[[#This Row],[Biomasa aerea]]</f>
        <v>1.5268020680621635</v>
      </c>
      <c r="AE998" s="96">
        <f>Base[[#This Row],[Biomasa Total]]*0.5</f>
        <v>0.76340103403108173</v>
      </c>
      <c r="AF998" s="96">
        <f>Base[[#This Row],[Carbono]]*(44/12)</f>
        <v>2.7991371247806329</v>
      </c>
      <c r="AG998" s="96" t="str">
        <f>IF(AND(Base[[#This Row],[Altura_Total]]&lt;=PS!$Y$17),"Inferior",IF(AND(Base[[#This Row],[Altura_Total]]&gt;PS!$Y$17,Base[[#This Row],[Altura_Total]]&lt;=PS!$Y$18),"Medio",IF(AND(Base[[#This Row],[Altura_Total]]&gt;PS!$Y$18),"Alto")))</f>
        <v>Inferior</v>
      </c>
      <c r="AH998" s="96" t="str">
        <f>IF(AND(Base[[#This Row],[Altura_Total]]&lt;0.31),"Ct1",IF(AND(Base[[#This Row],[Altura_Total]]&gt;=0.31,Base[[#This Row],[Altura_Total]]&lt;1.5),"Ct2",IF(AND(Base[[#This Row],[Altura_Total]]&gt;=1.5),"Ct3")))</f>
        <v>Ct3</v>
      </c>
      <c r="AI998" s="96">
        <f>+Base[[#This Row],[Altura_Total]]-Base[[#This Row],[Altura_Comercial]]</f>
        <v>5</v>
      </c>
      <c r="AJ998" s="96"/>
      <c r="AK998" s="96"/>
      <c r="AL998" s="96"/>
      <c r="AM998" s="96"/>
    </row>
    <row r="999" spans="1:39" ht="24">
      <c r="A999" s="96">
        <v>0</v>
      </c>
      <c r="B999" s="96" t="str">
        <f t="shared" si="15"/>
        <v>Fustales</v>
      </c>
      <c r="C999" s="96">
        <v>995</v>
      </c>
      <c r="D999" s="90" t="s">
        <v>186</v>
      </c>
      <c r="F999" s="299" t="s">
        <v>1310</v>
      </c>
      <c r="G999" s="90" t="s">
        <v>194</v>
      </c>
      <c r="H999" s="301" t="s">
        <v>22</v>
      </c>
      <c r="I999" s="96" t="s">
        <v>195</v>
      </c>
      <c r="J999" s="39">
        <v>52</v>
      </c>
      <c r="K999" s="306">
        <v>0</v>
      </c>
      <c r="L999" s="306">
        <v>0</v>
      </c>
      <c r="M999" s="306">
        <v>0</v>
      </c>
      <c r="N999" s="306"/>
      <c r="O999" s="39"/>
      <c r="P999" s="39"/>
      <c r="S999" s="39"/>
      <c r="T999" s="145">
        <v>6</v>
      </c>
      <c r="U999" s="145">
        <v>2</v>
      </c>
      <c r="V999" s="298"/>
      <c r="W999" s="96">
        <f>SQRT((Base[[#This Row],[CAP_1_(cm)]])^2+(Base[[#This Row],[CAP_2_(cm)]])^2+(Base[[#This Row],[CAP_3_(cm)]])^2+(Base[[#This Row],[CAP_4_(cm)]])^2+(Base[[#This Row],[CAP_5_(cm)2]])^2+(Base[[#This Row],[CAP_6_(cm)3]])^2+(Base[[#This Row],[CAP_7_(cm)4]])^2+(Base[[#This Row],[CAP_8_(cm)5]])^2+(Base[[#This Row],[CAP_9_(cm)6]])^2+(Base[[#This Row],[CAP_10(cm)7]])^2)</f>
        <v>52</v>
      </c>
      <c r="X999" s="96">
        <f>(Base[[#This Row],[CAP_(cm)]]/3.1416)/100</f>
        <v>0.16552075375604786</v>
      </c>
      <c r="Y999" s="96">
        <f>(3.1416/4)*(Base[[#This Row],[DAP]]^2)</f>
        <v>2.1517697988286219E-2</v>
      </c>
      <c r="Z999" s="96">
        <f>Base[[#This Row],[Altura_Total]]*Base[[#This Row],[Área_Basal]]*0.65</f>
        <v>8.3919022154316264E-2</v>
      </c>
      <c r="AA999" s="96">
        <f>Base[[#This Row],[Altura_Comercial]]*Base[[#This Row],[Área_Basal]]*0.75</f>
        <v>3.2276546982429329E-2</v>
      </c>
      <c r="AB999" s="96">
        <f>IF(($Z$1&lt;190),($AB$1),IF(($Z$1&gt;=190),($AB$2)))*Base[[#This Row],[Volumen_Total]]*'Datos iniciales'!$C$29</f>
        <v>0.10951432391138273</v>
      </c>
      <c r="AC999" s="96">
        <f>EXP((-1.0587+0.8836)*LN(Base[[#This Row],[Biomasa aerea]]))</f>
        <v>1.4729521571705333</v>
      </c>
      <c r="AD999" s="96">
        <f>Base[[#This Row],[Biomasa subterranea]]+Base[[#This Row],[Biomasa aerea]]</f>
        <v>1.582466481081916</v>
      </c>
      <c r="AE999" s="96">
        <f>Base[[#This Row],[Biomasa Total]]*0.5</f>
        <v>0.791233240540958</v>
      </c>
      <c r="AF999" s="96">
        <f>Base[[#This Row],[Carbono]]*(44/12)</f>
        <v>2.9011885486501794</v>
      </c>
      <c r="AG999" s="96" t="str">
        <f>IF(AND(Base[[#This Row],[Altura_Total]]&lt;=PS!$Y$17),"Inferior",IF(AND(Base[[#This Row],[Altura_Total]]&gt;PS!$Y$17,Base[[#This Row],[Altura_Total]]&lt;=PS!$Y$18),"Medio",IF(AND(Base[[#This Row],[Altura_Total]]&gt;PS!$Y$18),"Alto")))</f>
        <v>Inferior</v>
      </c>
      <c r="AH999" s="96" t="str">
        <f>IF(AND(Base[[#This Row],[Altura_Total]]&lt;0.31),"Ct1",IF(AND(Base[[#This Row],[Altura_Total]]&gt;=0.31,Base[[#This Row],[Altura_Total]]&lt;1.5),"Ct2",IF(AND(Base[[#This Row],[Altura_Total]]&gt;=1.5),"Ct3")))</f>
        <v>Ct3</v>
      </c>
      <c r="AI999" s="96">
        <f>+Base[[#This Row],[Altura_Total]]-Base[[#This Row],[Altura_Comercial]]</f>
        <v>4</v>
      </c>
      <c r="AJ999" s="96"/>
      <c r="AK999" s="96"/>
      <c r="AL999" s="96"/>
      <c r="AM999" s="96"/>
    </row>
    <row r="1000" spans="1:39" ht="24">
      <c r="A1000" s="96">
        <v>0</v>
      </c>
      <c r="B1000" s="96" t="str">
        <f t="shared" si="15"/>
        <v>Fustales</v>
      </c>
      <c r="C1000" s="96">
        <v>996</v>
      </c>
      <c r="D1000" s="90" t="s">
        <v>186</v>
      </c>
      <c r="F1000" s="299" t="s">
        <v>1311</v>
      </c>
      <c r="G1000" s="90" t="s">
        <v>194</v>
      </c>
      <c r="H1000" s="301" t="s">
        <v>22</v>
      </c>
      <c r="I1000" s="96" t="s">
        <v>195</v>
      </c>
      <c r="J1000" s="39">
        <v>58</v>
      </c>
      <c r="K1000" s="306">
        <v>0</v>
      </c>
      <c r="L1000" s="306">
        <v>0</v>
      </c>
      <c r="M1000" s="306">
        <v>0</v>
      </c>
      <c r="N1000" s="306"/>
      <c r="O1000" s="39"/>
      <c r="P1000" s="39"/>
      <c r="S1000" s="39"/>
      <c r="T1000" s="145">
        <v>7</v>
      </c>
      <c r="U1000" s="145">
        <v>2</v>
      </c>
      <c r="V1000" s="298"/>
      <c r="W1000" s="96">
        <f>SQRT((Base[[#This Row],[CAP_1_(cm)]])^2+(Base[[#This Row],[CAP_2_(cm)]])^2+(Base[[#This Row],[CAP_3_(cm)]])^2+(Base[[#This Row],[CAP_4_(cm)]])^2+(Base[[#This Row],[CAP_5_(cm)2]])^2+(Base[[#This Row],[CAP_6_(cm)3]])^2+(Base[[#This Row],[CAP_7_(cm)4]])^2+(Base[[#This Row],[CAP_8_(cm)5]])^2+(Base[[#This Row],[CAP_9_(cm)6]])^2+(Base[[#This Row],[CAP_10(cm)7]])^2)</f>
        <v>58</v>
      </c>
      <c r="X1000" s="96">
        <f>(Base[[#This Row],[CAP_(cm)]]/3.1416)/100</f>
        <v>0.18461930226636108</v>
      </c>
      <c r="Y1000" s="96">
        <f>(3.1416/4)*(Base[[#This Row],[DAP]]^2)</f>
        <v>2.6769798828622356E-2</v>
      </c>
      <c r="Z1000" s="96">
        <f>Base[[#This Row],[Altura_Total]]*Base[[#This Row],[Área_Basal]]*0.65</f>
        <v>0.12180258467023172</v>
      </c>
      <c r="AA1000" s="96">
        <f>Base[[#This Row],[Altura_Comercial]]*Base[[#This Row],[Área_Basal]]*0.75</f>
        <v>4.0154698242933537E-2</v>
      </c>
      <c r="AB1000" s="96">
        <f>IF(($Z$1&lt;190),($AB$1),IF(($Z$1&gt;=190),($AB$2)))*Base[[#This Row],[Volumen_Total]]*'Datos iniciales'!$C$29</f>
        <v>0.1589523729946524</v>
      </c>
      <c r="AC1000" s="96">
        <f>EXP((-1.0587+0.8836)*LN(Base[[#This Row],[Biomasa aerea]]))</f>
        <v>1.3799334605474654</v>
      </c>
      <c r="AD1000" s="96">
        <f>Base[[#This Row],[Biomasa subterranea]]+Base[[#This Row],[Biomasa aerea]]</f>
        <v>1.5388858335421178</v>
      </c>
      <c r="AE1000" s="96">
        <f>Base[[#This Row],[Biomasa Total]]*0.5</f>
        <v>0.76944291677105892</v>
      </c>
      <c r="AF1000" s="96">
        <f>Base[[#This Row],[Carbono]]*(44/12)</f>
        <v>2.8212906948272161</v>
      </c>
      <c r="AG1000" s="96" t="str">
        <f>IF(AND(Base[[#This Row],[Altura_Total]]&lt;=PS!$Y$17),"Inferior",IF(AND(Base[[#This Row],[Altura_Total]]&gt;PS!$Y$17,Base[[#This Row],[Altura_Total]]&lt;=PS!$Y$18),"Medio",IF(AND(Base[[#This Row],[Altura_Total]]&gt;PS!$Y$18),"Alto")))</f>
        <v>Inferior</v>
      </c>
      <c r="AH1000" s="96" t="str">
        <f>IF(AND(Base[[#This Row],[Altura_Total]]&lt;0.31),"Ct1",IF(AND(Base[[#This Row],[Altura_Total]]&gt;=0.31,Base[[#This Row],[Altura_Total]]&lt;1.5),"Ct2",IF(AND(Base[[#This Row],[Altura_Total]]&gt;=1.5),"Ct3")))</f>
        <v>Ct3</v>
      </c>
      <c r="AI1000" s="96">
        <f>+Base[[#This Row],[Altura_Total]]-Base[[#This Row],[Altura_Comercial]]</f>
        <v>5</v>
      </c>
      <c r="AJ1000" s="96"/>
      <c r="AK1000" s="96"/>
      <c r="AL1000" s="96"/>
      <c r="AM1000" s="96"/>
    </row>
    <row r="1001" spans="1:39" ht="24">
      <c r="A1001" s="96">
        <v>0</v>
      </c>
      <c r="B1001" s="96" t="str">
        <f t="shared" si="15"/>
        <v>Fustales</v>
      </c>
      <c r="C1001" s="96">
        <v>997</v>
      </c>
      <c r="D1001" s="90" t="s">
        <v>186</v>
      </c>
      <c r="F1001" s="299" t="s">
        <v>1312</v>
      </c>
      <c r="G1001" s="90" t="s">
        <v>194</v>
      </c>
      <c r="H1001" s="301" t="s">
        <v>22</v>
      </c>
      <c r="I1001" s="96" t="s">
        <v>195</v>
      </c>
      <c r="J1001" s="39">
        <v>44</v>
      </c>
      <c r="K1001" s="306">
        <v>47.2</v>
      </c>
      <c r="L1001" s="306">
        <v>0</v>
      </c>
      <c r="M1001" s="306">
        <v>0</v>
      </c>
      <c r="N1001" s="306"/>
      <c r="O1001" s="39"/>
      <c r="P1001" s="39"/>
      <c r="S1001" s="39"/>
      <c r="T1001" s="145">
        <v>7</v>
      </c>
      <c r="U1001" s="145">
        <v>2</v>
      </c>
      <c r="V1001" s="298"/>
      <c r="W1001" s="96">
        <f>SQRT((Base[[#This Row],[CAP_1_(cm)]])^2+(Base[[#This Row],[CAP_2_(cm)]])^2+(Base[[#This Row],[CAP_3_(cm)]])^2+(Base[[#This Row],[CAP_4_(cm)]])^2+(Base[[#This Row],[CAP_5_(cm)2]])^2+(Base[[#This Row],[CAP_6_(cm)3]])^2+(Base[[#This Row],[CAP_7_(cm)4]])^2+(Base[[#This Row],[CAP_8_(cm)5]])^2+(Base[[#This Row],[CAP_9_(cm)6]])^2+(Base[[#This Row],[CAP_10(cm)7]])^2)</f>
        <v>64.527823456242501</v>
      </c>
      <c r="X1001" s="96">
        <f>(Base[[#This Row],[CAP_(cm)]]/3.1416)/100</f>
        <v>0.20539796109066241</v>
      </c>
      <c r="Y1001" s="96">
        <f>(3.1416/4)*(Base[[#This Row],[DAP]]^2)</f>
        <v>3.3134708428826078E-2</v>
      </c>
      <c r="Z1001" s="96">
        <f>Base[[#This Row],[Altura_Total]]*Base[[#This Row],[Área_Basal]]*0.65</f>
        <v>0.15076292335115865</v>
      </c>
      <c r="AA1001" s="96">
        <f>Base[[#This Row],[Altura_Comercial]]*Base[[#This Row],[Área_Basal]]*0.75</f>
        <v>4.970206264323912E-2</v>
      </c>
      <c r="AB1001" s="96">
        <f>IF(($Z$1&lt;190),($AB$1),IF(($Z$1&gt;=190),($AB$2)))*Base[[#This Row],[Volumen_Total]]*'Datos iniciales'!$C$29</f>
        <v>0.19674561497326204</v>
      </c>
      <c r="AC1001" s="96">
        <f>EXP((-1.0587+0.8836)*LN(Base[[#This Row],[Biomasa aerea]]))</f>
        <v>1.3293435224500065</v>
      </c>
      <c r="AD1001" s="96">
        <f>Base[[#This Row],[Biomasa subterranea]]+Base[[#This Row],[Biomasa aerea]]</f>
        <v>1.5260891374232686</v>
      </c>
      <c r="AE1001" s="96">
        <f>Base[[#This Row],[Biomasa Total]]*0.5</f>
        <v>0.76304456871163429</v>
      </c>
      <c r="AF1001" s="96">
        <f>Base[[#This Row],[Carbono]]*(44/12)</f>
        <v>2.7978300852759923</v>
      </c>
      <c r="AG1001" s="96" t="str">
        <f>IF(AND(Base[[#This Row],[Altura_Total]]&lt;=PS!$Y$17),"Inferior",IF(AND(Base[[#This Row],[Altura_Total]]&gt;PS!$Y$17,Base[[#This Row],[Altura_Total]]&lt;=PS!$Y$18),"Medio",IF(AND(Base[[#This Row],[Altura_Total]]&gt;PS!$Y$18),"Alto")))</f>
        <v>Inferior</v>
      </c>
      <c r="AH1001" s="96" t="str">
        <f>IF(AND(Base[[#This Row],[Altura_Total]]&lt;0.31),"Ct1",IF(AND(Base[[#This Row],[Altura_Total]]&gt;=0.31,Base[[#This Row],[Altura_Total]]&lt;1.5),"Ct2",IF(AND(Base[[#This Row],[Altura_Total]]&gt;=1.5),"Ct3")))</f>
        <v>Ct3</v>
      </c>
      <c r="AI1001" s="96">
        <f>+Base[[#This Row],[Altura_Total]]-Base[[#This Row],[Altura_Comercial]]</f>
        <v>5</v>
      </c>
      <c r="AJ1001" s="96"/>
      <c r="AK1001" s="96"/>
      <c r="AL1001" s="96"/>
      <c r="AM1001" s="96"/>
    </row>
    <row r="1002" spans="1:39" ht="24">
      <c r="A1002" s="96">
        <v>0</v>
      </c>
      <c r="B1002" s="96" t="str">
        <f t="shared" si="15"/>
        <v>Fustales</v>
      </c>
      <c r="C1002" s="96">
        <v>998</v>
      </c>
      <c r="D1002" s="90" t="s">
        <v>186</v>
      </c>
      <c r="F1002" s="299" t="s">
        <v>1313</v>
      </c>
      <c r="G1002" s="90" t="s">
        <v>1066</v>
      </c>
      <c r="H1002" s="301" t="s">
        <v>107</v>
      </c>
      <c r="I1002" s="96" t="s">
        <v>489</v>
      </c>
      <c r="J1002" s="39">
        <v>45.5</v>
      </c>
      <c r="K1002" s="306">
        <v>0</v>
      </c>
      <c r="L1002" s="306">
        <v>0</v>
      </c>
      <c r="M1002" s="306">
        <v>0</v>
      </c>
      <c r="N1002" s="306"/>
      <c r="O1002" s="39"/>
      <c r="P1002" s="39"/>
      <c r="S1002" s="39"/>
      <c r="T1002" s="145">
        <v>7</v>
      </c>
      <c r="U1002" s="145">
        <v>2</v>
      </c>
      <c r="V1002" s="298"/>
      <c r="W1002" s="96">
        <f>SQRT((Base[[#This Row],[CAP_1_(cm)]])^2+(Base[[#This Row],[CAP_2_(cm)]])^2+(Base[[#This Row],[CAP_3_(cm)]])^2+(Base[[#This Row],[CAP_4_(cm)]])^2+(Base[[#This Row],[CAP_5_(cm)2]])^2+(Base[[#This Row],[CAP_6_(cm)3]])^2+(Base[[#This Row],[CAP_7_(cm)4]])^2+(Base[[#This Row],[CAP_8_(cm)5]])^2+(Base[[#This Row],[CAP_9_(cm)6]])^2+(Base[[#This Row],[CAP_10(cm)7]])^2)</f>
        <v>45.5</v>
      </c>
      <c r="X1002" s="96">
        <f>(Base[[#This Row],[CAP_(cm)]]/3.1416)/100</f>
        <v>0.14483065953654189</v>
      </c>
      <c r="Y1002" s="96">
        <f>(3.1416/4)*(Base[[#This Row],[DAP]]^2)</f>
        <v>1.6474487522281641E-2</v>
      </c>
      <c r="Z1002" s="96">
        <f>Base[[#This Row],[Altura_Total]]*Base[[#This Row],[Área_Basal]]*0.65</f>
        <v>7.4958918226381469E-2</v>
      </c>
      <c r="AA1002" s="96">
        <f>Base[[#This Row],[Altura_Comercial]]*Base[[#This Row],[Área_Basal]]*0.75</f>
        <v>2.471173128342246E-2</v>
      </c>
      <c r="AB1002" s="96">
        <f>IF(($Z$1&lt;190),($AB$1),IF(($Z$1&gt;=190),($AB$2)))*Base[[#This Row],[Volumen_Total]]*'Datos iniciales'!$C$29</f>
        <v>9.7821388285427829E-2</v>
      </c>
      <c r="AC1002" s="96">
        <f>EXP((-1.0587+0.8836)*LN(Base[[#This Row],[Biomasa aerea]]))</f>
        <v>1.502363548136842</v>
      </c>
      <c r="AD1002" s="96">
        <f>Base[[#This Row],[Biomasa subterranea]]+Base[[#This Row],[Biomasa aerea]]</f>
        <v>1.6001849364222698</v>
      </c>
      <c r="AE1002" s="96">
        <f>Base[[#This Row],[Biomasa Total]]*0.5</f>
        <v>0.80009246821113489</v>
      </c>
      <c r="AF1002" s="96">
        <f>Base[[#This Row],[Carbono]]*(44/12)</f>
        <v>2.9336723834408276</v>
      </c>
      <c r="AG1002" s="96" t="str">
        <f>IF(AND(Base[[#This Row],[Altura_Total]]&lt;=PS!$Y$17),"Inferior",IF(AND(Base[[#This Row],[Altura_Total]]&gt;PS!$Y$17,Base[[#This Row],[Altura_Total]]&lt;=PS!$Y$18),"Medio",IF(AND(Base[[#This Row],[Altura_Total]]&gt;PS!$Y$18),"Alto")))</f>
        <v>Inferior</v>
      </c>
      <c r="AH1002" s="96" t="str">
        <f>IF(AND(Base[[#This Row],[Altura_Total]]&lt;0.31),"Ct1",IF(AND(Base[[#This Row],[Altura_Total]]&gt;=0.31,Base[[#This Row],[Altura_Total]]&lt;1.5),"Ct2",IF(AND(Base[[#This Row],[Altura_Total]]&gt;=1.5),"Ct3")))</f>
        <v>Ct3</v>
      </c>
      <c r="AI1002" s="96">
        <f>+Base[[#This Row],[Altura_Total]]-Base[[#This Row],[Altura_Comercial]]</f>
        <v>5</v>
      </c>
      <c r="AJ1002" s="96"/>
      <c r="AK1002" s="96"/>
      <c r="AL1002" s="96"/>
      <c r="AM1002" s="96"/>
    </row>
    <row r="1003" spans="1:39" ht="24">
      <c r="A1003" s="96">
        <v>0</v>
      </c>
      <c r="B1003" s="96" t="str">
        <f t="shared" si="15"/>
        <v>Fustales</v>
      </c>
      <c r="C1003" s="96">
        <v>999</v>
      </c>
      <c r="D1003" s="90" t="s">
        <v>186</v>
      </c>
      <c r="F1003" s="299" t="s">
        <v>1314</v>
      </c>
      <c r="G1003" s="90" t="s">
        <v>188</v>
      </c>
      <c r="H1003" s="301" t="s">
        <v>50</v>
      </c>
      <c r="I1003" s="96" t="s">
        <v>189</v>
      </c>
      <c r="J1003" s="39">
        <v>46</v>
      </c>
      <c r="K1003" s="306">
        <v>0</v>
      </c>
      <c r="L1003" s="306">
        <v>0</v>
      </c>
      <c r="M1003" s="306">
        <v>0</v>
      </c>
      <c r="N1003" s="306"/>
      <c r="O1003" s="39"/>
      <c r="P1003" s="39"/>
      <c r="S1003" s="39"/>
      <c r="T1003" s="145">
        <v>8</v>
      </c>
      <c r="U1003" s="145">
        <v>2</v>
      </c>
      <c r="V1003" s="298"/>
      <c r="W1003" s="96">
        <f>SQRT((Base[[#This Row],[CAP_1_(cm)]])^2+(Base[[#This Row],[CAP_2_(cm)]])^2+(Base[[#This Row],[CAP_3_(cm)]])^2+(Base[[#This Row],[CAP_4_(cm)]])^2+(Base[[#This Row],[CAP_5_(cm)2]])^2+(Base[[#This Row],[CAP_6_(cm)3]])^2+(Base[[#This Row],[CAP_7_(cm)4]])^2+(Base[[#This Row],[CAP_8_(cm)5]])^2+(Base[[#This Row],[CAP_9_(cm)6]])^2+(Base[[#This Row],[CAP_10(cm)7]])^2)</f>
        <v>46</v>
      </c>
      <c r="X1003" s="96">
        <f>(Base[[#This Row],[CAP_(cm)]]/3.1416)/100</f>
        <v>0.14642220524573465</v>
      </c>
      <c r="Y1003" s="96">
        <f>(3.1416/4)*(Base[[#This Row],[DAP]]^2)</f>
        <v>1.6838553603259487E-2</v>
      </c>
      <c r="Z1003" s="96">
        <f>Base[[#This Row],[Altura_Total]]*Base[[#This Row],[Área_Basal]]*0.65</f>
        <v>8.7560478736949332E-2</v>
      </c>
      <c r="AA1003" s="96">
        <f>Base[[#This Row],[Altura_Comercial]]*Base[[#This Row],[Área_Basal]]*0.75</f>
        <v>2.5257830404889228E-2</v>
      </c>
      <c r="AB1003" s="96">
        <f>IF(($Z$1&lt;190),($AB$1),IF(($Z$1&gt;=190),($AB$2)))*Base[[#This Row],[Volumen_Total]]*'Datos iniciales'!$C$29</f>
        <v>0.11426642475171889</v>
      </c>
      <c r="AC1003" s="96">
        <f>EXP((-1.0587+0.8836)*LN(Base[[#This Row],[Biomasa aerea]]))</f>
        <v>1.4620372786664424</v>
      </c>
      <c r="AD1003" s="96">
        <f>Base[[#This Row],[Biomasa subterranea]]+Base[[#This Row],[Biomasa aerea]]</f>
        <v>1.5763037034181613</v>
      </c>
      <c r="AE1003" s="96">
        <f>Base[[#This Row],[Biomasa Total]]*0.5</f>
        <v>0.78815185170908064</v>
      </c>
      <c r="AF1003" s="96">
        <f>Base[[#This Row],[Carbono]]*(44/12)</f>
        <v>2.8898901229332954</v>
      </c>
      <c r="AG1003" s="96" t="str">
        <f>IF(AND(Base[[#This Row],[Altura_Total]]&lt;=PS!$Y$17),"Inferior",IF(AND(Base[[#This Row],[Altura_Total]]&gt;PS!$Y$17,Base[[#This Row],[Altura_Total]]&lt;=PS!$Y$18),"Medio",IF(AND(Base[[#This Row],[Altura_Total]]&gt;PS!$Y$18),"Alto")))</f>
        <v>Inferior</v>
      </c>
      <c r="AH1003" s="96" t="str">
        <f>IF(AND(Base[[#This Row],[Altura_Total]]&lt;0.31),"Ct1",IF(AND(Base[[#This Row],[Altura_Total]]&gt;=0.31,Base[[#This Row],[Altura_Total]]&lt;1.5),"Ct2",IF(AND(Base[[#This Row],[Altura_Total]]&gt;=1.5),"Ct3")))</f>
        <v>Ct3</v>
      </c>
      <c r="AI1003" s="96">
        <f>+Base[[#This Row],[Altura_Total]]-Base[[#This Row],[Altura_Comercial]]</f>
        <v>6</v>
      </c>
      <c r="AJ1003" s="96"/>
      <c r="AK1003" s="96"/>
      <c r="AL1003" s="96"/>
      <c r="AM1003" s="96"/>
    </row>
    <row r="1004" spans="1:39" ht="24">
      <c r="A1004" s="96">
        <v>0</v>
      </c>
      <c r="B1004" s="96" t="str">
        <f t="shared" si="15"/>
        <v>Fustales</v>
      </c>
      <c r="C1004" s="96">
        <v>1000</v>
      </c>
      <c r="D1004" s="90" t="s">
        <v>186</v>
      </c>
      <c r="F1004" s="299" t="s">
        <v>1315</v>
      </c>
      <c r="G1004" s="90" t="s">
        <v>188</v>
      </c>
      <c r="H1004" s="301" t="s">
        <v>50</v>
      </c>
      <c r="I1004" s="96" t="s">
        <v>189</v>
      </c>
      <c r="J1004" s="39">
        <v>74</v>
      </c>
      <c r="K1004" s="306">
        <v>75</v>
      </c>
      <c r="L1004" s="306">
        <v>0</v>
      </c>
      <c r="M1004" s="306">
        <v>0</v>
      </c>
      <c r="N1004" s="306"/>
      <c r="O1004" s="39"/>
      <c r="P1004" s="39"/>
      <c r="S1004" s="39"/>
      <c r="T1004" s="145">
        <v>8</v>
      </c>
      <c r="U1004" s="145">
        <v>1.5</v>
      </c>
      <c r="V1004" s="298"/>
      <c r="W1004" s="96">
        <f>SQRT((Base[[#This Row],[CAP_1_(cm)]])^2+(Base[[#This Row],[CAP_2_(cm)]])^2+(Base[[#This Row],[CAP_3_(cm)]])^2+(Base[[#This Row],[CAP_4_(cm)]])^2+(Base[[#This Row],[CAP_5_(cm)2]])^2+(Base[[#This Row],[CAP_6_(cm)3]])^2+(Base[[#This Row],[CAP_7_(cm)4]])^2+(Base[[#This Row],[CAP_8_(cm)5]])^2+(Base[[#This Row],[CAP_9_(cm)6]])^2+(Base[[#This Row],[CAP_10(cm)7]])^2)</f>
        <v>105.3612832116238</v>
      </c>
      <c r="X1004" s="96">
        <f>(Base[[#This Row],[CAP_(cm)]]/3.1416)/100</f>
        <v>0.33537459642100775</v>
      </c>
      <c r="Y1004" s="96">
        <f>(3.1416/4)*(Base[[#This Row],[DAP]]^2)</f>
        <v>8.8338744588744564E-2</v>
      </c>
      <c r="Z1004" s="96">
        <f>Base[[#This Row],[Altura_Total]]*Base[[#This Row],[Área_Basal]]*0.65</f>
        <v>0.45936147186147175</v>
      </c>
      <c r="AA1004" s="96">
        <f>Base[[#This Row],[Altura_Comercial]]*Base[[#This Row],[Área_Basal]]*0.75</f>
        <v>9.9381087662337636E-2</v>
      </c>
      <c r="AB1004" s="96">
        <f>IF(($Z$1&lt;190),($AB$1),IF(($Z$1&gt;=190),($AB$2)))*Base[[#This Row],[Volumen_Total]]*'Datos iniciales'!$C$29</f>
        <v>0.59946672077922059</v>
      </c>
      <c r="AC1004" s="96">
        <f>EXP((-1.0587+0.8836)*LN(Base[[#This Row],[Biomasa aerea]]))</f>
        <v>1.0937380846283891</v>
      </c>
      <c r="AD1004" s="96">
        <f>Base[[#This Row],[Biomasa subterranea]]+Base[[#This Row],[Biomasa aerea]]</f>
        <v>1.6932048054076096</v>
      </c>
      <c r="AE1004" s="96">
        <f>Base[[#This Row],[Biomasa Total]]*0.5</f>
        <v>0.84660240270380482</v>
      </c>
      <c r="AF1004" s="96">
        <f>Base[[#This Row],[Carbono]]*(44/12)</f>
        <v>3.1042088099139509</v>
      </c>
      <c r="AG1004" s="96" t="str">
        <f>IF(AND(Base[[#This Row],[Altura_Total]]&lt;=PS!$Y$17),"Inferior",IF(AND(Base[[#This Row],[Altura_Total]]&gt;PS!$Y$17,Base[[#This Row],[Altura_Total]]&lt;=PS!$Y$18),"Medio",IF(AND(Base[[#This Row],[Altura_Total]]&gt;PS!$Y$18),"Alto")))</f>
        <v>Inferior</v>
      </c>
      <c r="AH1004" s="96" t="str">
        <f>IF(AND(Base[[#This Row],[Altura_Total]]&lt;0.31),"Ct1",IF(AND(Base[[#This Row],[Altura_Total]]&gt;=0.31,Base[[#This Row],[Altura_Total]]&lt;1.5),"Ct2",IF(AND(Base[[#This Row],[Altura_Total]]&gt;=1.5),"Ct3")))</f>
        <v>Ct3</v>
      </c>
      <c r="AI1004" s="96">
        <f>+Base[[#This Row],[Altura_Total]]-Base[[#This Row],[Altura_Comercial]]</f>
        <v>6.5</v>
      </c>
      <c r="AJ1004" s="96"/>
      <c r="AK1004" s="96"/>
      <c r="AL1004" s="96"/>
      <c r="AM1004" s="96"/>
    </row>
    <row r="1005" spans="1:39" ht="24">
      <c r="A1005" s="96">
        <v>0</v>
      </c>
      <c r="B1005" s="96" t="str">
        <f t="shared" si="15"/>
        <v>Fustales</v>
      </c>
      <c r="C1005" s="96">
        <v>1001</v>
      </c>
      <c r="D1005" s="90" t="s">
        <v>186</v>
      </c>
      <c r="F1005" s="299" t="s">
        <v>1316</v>
      </c>
      <c r="G1005" s="90" t="s">
        <v>200</v>
      </c>
      <c r="H1005" s="301" t="s">
        <v>53</v>
      </c>
      <c r="I1005" s="96" t="s">
        <v>201</v>
      </c>
      <c r="J1005" s="39">
        <v>44</v>
      </c>
      <c r="K1005" s="306">
        <v>0</v>
      </c>
      <c r="L1005" s="306">
        <v>0</v>
      </c>
      <c r="M1005" s="306">
        <v>0</v>
      </c>
      <c r="N1005" s="306"/>
      <c r="O1005" s="39"/>
      <c r="P1005" s="39"/>
      <c r="S1005" s="39"/>
      <c r="T1005" s="145">
        <v>6</v>
      </c>
      <c r="U1005" s="145">
        <v>2</v>
      </c>
      <c r="V1005" s="298"/>
      <c r="W1005" s="96">
        <f>SQRT((Base[[#This Row],[CAP_1_(cm)]])^2+(Base[[#This Row],[CAP_2_(cm)]])^2+(Base[[#This Row],[CAP_3_(cm)]])^2+(Base[[#This Row],[CAP_4_(cm)]])^2+(Base[[#This Row],[CAP_5_(cm)2]])^2+(Base[[#This Row],[CAP_6_(cm)3]])^2+(Base[[#This Row],[CAP_7_(cm)4]])^2+(Base[[#This Row],[CAP_8_(cm)5]])^2+(Base[[#This Row],[CAP_9_(cm)6]])^2+(Base[[#This Row],[CAP_10(cm)7]])^2)</f>
        <v>44</v>
      </c>
      <c r="X1005" s="96">
        <f>(Base[[#This Row],[CAP_(cm)]]/3.1416)/100</f>
        <v>0.14005602240896359</v>
      </c>
      <c r="Y1005" s="96">
        <f>(3.1416/4)*(Base[[#This Row],[DAP]]^2)</f>
        <v>1.5406162464985993E-2</v>
      </c>
      <c r="Z1005" s="96">
        <f>Base[[#This Row],[Altura_Total]]*Base[[#This Row],[Área_Basal]]*0.65</f>
        <v>6.0084033613445373E-2</v>
      </c>
      <c r="AA1005" s="96">
        <f>Base[[#This Row],[Altura_Comercial]]*Base[[#This Row],[Área_Basal]]*0.75</f>
        <v>2.3109243697478989E-2</v>
      </c>
      <c r="AB1005" s="96">
        <f>IF(($Z$1&lt;190),($AB$1),IF(($Z$1&gt;=190),($AB$2)))*Base[[#This Row],[Volumen_Total]]*'Datos iniciales'!$C$29</f>
        <v>7.8409663865546209E-2</v>
      </c>
      <c r="AC1005" s="96">
        <f>EXP((-1.0587+0.8836)*LN(Base[[#This Row],[Biomasa aerea]]))</f>
        <v>1.5616937938685629</v>
      </c>
      <c r="AD1005" s="96">
        <f>Base[[#This Row],[Biomasa subterranea]]+Base[[#This Row],[Biomasa aerea]]</f>
        <v>1.6401034577341091</v>
      </c>
      <c r="AE1005" s="96">
        <f>Base[[#This Row],[Biomasa Total]]*0.5</f>
        <v>0.82005172886705457</v>
      </c>
      <c r="AF1005" s="96">
        <f>Base[[#This Row],[Carbono]]*(44/12)</f>
        <v>3.0068563391791998</v>
      </c>
      <c r="AG1005" s="96" t="str">
        <f>IF(AND(Base[[#This Row],[Altura_Total]]&lt;=PS!$Y$17),"Inferior",IF(AND(Base[[#This Row],[Altura_Total]]&gt;PS!$Y$17,Base[[#This Row],[Altura_Total]]&lt;=PS!$Y$18),"Medio",IF(AND(Base[[#This Row],[Altura_Total]]&gt;PS!$Y$18),"Alto")))</f>
        <v>Inferior</v>
      </c>
      <c r="AH1005" s="96" t="str">
        <f>IF(AND(Base[[#This Row],[Altura_Total]]&lt;0.31),"Ct1",IF(AND(Base[[#This Row],[Altura_Total]]&gt;=0.31,Base[[#This Row],[Altura_Total]]&lt;1.5),"Ct2",IF(AND(Base[[#This Row],[Altura_Total]]&gt;=1.5),"Ct3")))</f>
        <v>Ct3</v>
      </c>
      <c r="AI1005" s="96">
        <f>+Base[[#This Row],[Altura_Total]]-Base[[#This Row],[Altura_Comercial]]</f>
        <v>4</v>
      </c>
      <c r="AJ1005" s="96"/>
      <c r="AK1005" s="96"/>
      <c r="AL1005" s="96"/>
      <c r="AM1005" s="96"/>
    </row>
    <row r="1006" spans="1:39" ht="24">
      <c r="A1006" s="96">
        <v>0</v>
      </c>
      <c r="B1006" s="96" t="str">
        <f t="shared" si="15"/>
        <v>Fustales</v>
      </c>
      <c r="C1006" s="96">
        <v>1002</v>
      </c>
      <c r="D1006" s="90" t="s">
        <v>186</v>
      </c>
      <c r="F1006" s="299" t="s">
        <v>1317</v>
      </c>
      <c r="G1006" s="90" t="s">
        <v>188</v>
      </c>
      <c r="H1006" s="301" t="s">
        <v>50</v>
      </c>
      <c r="I1006" s="96" t="s">
        <v>189</v>
      </c>
      <c r="J1006" s="39">
        <v>54.3</v>
      </c>
      <c r="K1006" s="306">
        <v>0</v>
      </c>
      <c r="L1006" s="306">
        <v>0</v>
      </c>
      <c r="M1006" s="306">
        <v>0</v>
      </c>
      <c r="N1006" s="306"/>
      <c r="O1006" s="39"/>
      <c r="P1006" s="39"/>
      <c r="S1006" s="39"/>
      <c r="T1006" s="145">
        <v>8</v>
      </c>
      <c r="U1006" s="145">
        <v>2</v>
      </c>
      <c r="V1006" s="298"/>
      <c r="W1006" s="96">
        <f>SQRT((Base[[#This Row],[CAP_1_(cm)]])^2+(Base[[#This Row],[CAP_2_(cm)]])^2+(Base[[#This Row],[CAP_3_(cm)]])^2+(Base[[#This Row],[CAP_4_(cm)]])^2+(Base[[#This Row],[CAP_5_(cm)2]])^2+(Base[[#This Row],[CAP_6_(cm)3]])^2+(Base[[#This Row],[CAP_7_(cm)4]])^2+(Base[[#This Row],[CAP_8_(cm)5]])^2+(Base[[#This Row],[CAP_9_(cm)6]])^2+(Base[[#This Row],[CAP_10(cm)7]])^2)</f>
        <v>54.3</v>
      </c>
      <c r="X1006" s="96">
        <f>(Base[[#This Row],[CAP_(cm)]]/3.1416)/100</f>
        <v>0.1728418640183346</v>
      </c>
      <c r="Y1006" s="96">
        <f>(3.1416/4)*(Base[[#This Row],[DAP]]^2)</f>
        <v>2.3463283040488919E-2</v>
      </c>
      <c r="Z1006" s="96">
        <f>Base[[#This Row],[Altura_Total]]*Base[[#This Row],[Área_Basal]]*0.65</f>
        <v>0.12200907181054238</v>
      </c>
      <c r="AA1006" s="96">
        <f>Base[[#This Row],[Altura_Comercial]]*Base[[#This Row],[Área_Basal]]*0.75</f>
        <v>3.5194924560733379E-2</v>
      </c>
      <c r="AB1006" s="96">
        <f>IF(($Z$1&lt;190),($AB$1),IF(($Z$1&gt;=190),($AB$2)))*Base[[#This Row],[Volumen_Total]]*'Datos iniciales'!$C$29</f>
        <v>0.1592218387127578</v>
      </c>
      <c r="AC1006" s="96">
        <f>EXP((-1.0587+0.8836)*LN(Base[[#This Row],[Biomasa aerea]]))</f>
        <v>1.3795242483844266</v>
      </c>
      <c r="AD1006" s="96">
        <f>Base[[#This Row],[Biomasa subterranea]]+Base[[#This Row],[Biomasa aerea]]</f>
        <v>1.5387460870971843</v>
      </c>
      <c r="AE1006" s="96">
        <f>Base[[#This Row],[Biomasa Total]]*0.5</f>
        <v>0.76937304354859215</v>
      </c>
      <c r="AF1006" s="96">
        <f>Base[[#This Row],[Carbono]]*(44/12)</f>
        <v>2.8210344930115046</v>
      </c>
      <c r="AG1006" s="96" t="str">
        <f>IF(AND(Base[[#This Row],[Altura_Total]]&lt;=PS!$Y$17),"Inferior",IF(AND(Base[[#This Row],[Altura_Total]]&gt;PS!$Y$17,Base[[#This Row],[Altura_Total]]&lt;=PS!$Y$18),"Medio",IF(AND(Base[[#This Row],[Altura_Total]]&gt;PS!$Y$18),"Alto")))</f>
        <v>Inferior</v>
      </c>
      <c r="AH1006" s="96" t="str">
        <f>IF(AND(Base[[#This Row],[Altura_Total]]&lt;0.31),"Ct1",IF(AND(Base[[#This Row],[Altura_Total]]&gt;=0.31,Base[[#This Row],[Altura_Total]]&lt;1.5),"Ct2",IF(AND(Base[[#This Row],[Altura_Total]]&gt;=1.5),"Ct3")))</f>
        <v>Ct3</v>
      </c>
      <c r="AI1006" s="96">
        <f>+Base[[#This Row],[Altura_Total]]-Base[[#This Row],[Altura_Comercial]]</f>
        <v>6</v>
      </c>
      <c r="AJ1006" s="96"/>
      <c r="AK1006" s="96"/>
      <c r="AL1006" s="96"/>
      <c r="AM1006" s="96"/>
    </row>
    <row r="1007" spans="1:39" ht="24">
      <c r="A1007" s="96">
        <v>0</v>
      </c>
      <c r="B1007" s="96" t="str">
        <f t="shared" si="15"/>
        <v>Fustales</v>
      </c>
      <c r="C1007" s="96">
        <v>1003</v>
      </c>
      <c r="D1007" s="90" t="s">
        <v>186</v>
      </c>
      <c r="F1007" s="299" t="s">
        <v>1318</v>
      </c>
      <c r="G1007" s="90" t="s">
        <v>194</v>
      </c>
      <c r="H1007" s="301" t="s">
        <v>22</v>
      </c>
      <c r="I1007" s="96" t="s">
        <v>195</v>
      </c>
      <c r="J1007" s="39">
        <v>49.4</v>
      </c>
      <c r="K1007" s="306">
        <v>0</v>
      </c>
      <c r="L1007" s="306">
        <v>0</v>
      </c>
      <c r="M1007" s="306">
        <v>0</v>
      </c>
      <c r="N1007" s="306"/>
      <c r="O1007" s="39"/>
      <c r="P1007" s="39"/>
      <c r="S1007" s="39"/>
      <c r="T1007" s="145">
        <v>8</v>
      </c>
      <c r="U1007" s="145">
        <v>2</v>
      </c>
      <c r="V1007" s="298"/>
      <c r="W1007" s="96">
        <f>SQRT((Base[[#This Row],[CAP_1_(cm)]])^2+(Base[[#This Row],[CAP_2_(cm)]])^2+(Base[[#This Row],[CAP_3_(cm)]])^2+(Base[[#This Row],[CAP_4_(cm)]])^2+(Base[[#This Row],[CAP_5_(cm)2]])^2+(Base[[#This Row],[CAP_6_(cm)3]])^2+(Base[[#This Row],[CAP_7_(cm)4]])^2+(Base[[#This Row],[CAP_8_(cm)5]])^2+(Base[[#This Row],[CAP_9_(cm)6]])^2+(Base[[#This Row],[CAP_10(cm)7]])^2)</f>
        <v>49.4</v>
      </c>
      <c r="X1007" s="96">
        <f>(Base[[#This Row],[CAP_(cm)]]/3.1416)/100</f>
        <v>0.15724471606824547</v>
      </c>
      <c r="Y1007" s="96">
        <f>(3.1416/4)*(Base[[#This Row],[DAP]]^2)</f>
        <v>1.9419722434428317E-2</v>
      </c>
      <c r="Z1007" s="96">
        <f>Base[[#This Row],[Altura_Total]]*Base[[#This Row],[Área_Basal]]*0.65</f>
        <v>0.10098255665902725</v>
      </c>
      <c r="AA1007" s="96">
        <f>Base[[#This Row],[Altura_Comercial]]*Base[[#This Row],[Área_Basal]]*0.75</f>
        <v>2.9129583651642477E-2</v>
      </c>
      <c r="AB1007" s="96">
        <f>IF(($Z$1&lt;190),($AB$1),IF(($Z$1&gt;=190),($AB$2)))*Base[[#This Row],[Volumen_Total]]*'Datos iniciales'!$C$29</f>
        <v>0.13178223644003056</v>
      </c>
      <c r="AC1007" s="96">
        <f>EXP((-1.0587+0.8836)*LN(Base[[#This Row],[Biomasa aerea]]))</f>
        <v>1.4259787754485358</v>
      </c>
      <c r="AD1007" s="96">
        <f>Base[[#This Row],[Biomasa subterranea]]+Base[[#This Row],[Biomasa aerea]]</f>
        <v>1.5577610118885663</v>
      </c>
      <c r="AE1007" s="96">
        <f>Base[[#This Row],[Biomasa Total]]*0.5</f>
        <v>0.77888050594428315</v>
      </c>
      <c r="AF1007" s="96">
        <f>Base[[#This Row],[Carbono]]*(44/12)</f>
        <v>2.8558951884623713</v>
      </c>
      <c r="AG1007" s="96" t="str">
        <f>IF(AND(Base[[#This Row],[Altura_Total]]&lt;=PS!$Y$17),"Inferior",IF(AND(Base[[#This Row],[Altura_Total]]&gt;PS!$Y$17,Base[[#This Row],[Altura_Total]]&lt;=PS!$Y$18),"Medio",IF(AND(Base[[#This Row],[Altura_Total]]&gt;PS!$Y$18),"Alto")))</f>
        <v>Inferior</v>
      </c>
      <c r="AH1007" s="96" t="str">
        <f>IF(AND(Base[[#This Row],[Altura_Total]]&lt;0.31),"Ct1",IF(AND(Base[[#This Row],[Altura_Total]]&gt;=0.31,Base[[#This Row],[Altura_Total]]&lt;1.5),"Ct2",IF(AND(Base[[#This Row],[Altura_Total]]&gt;=1.5),"Ct3")))</f>
        <v>Ct3</v>
      </c>
      <c r="AI1007" s="96">
        <f>+Base[[#This Row],[Altura_Total]]-Base[[#This Row],[Altura_Comercial]]</f>
        <v>6</v>
      </c>
      <c r="AJ1007" s="96"/>
      <c r="AK1007" s="96"/>
      <c r="AL1007" s="96"/>
      <c r="AM1007" s="96"/>
    </row>
    <row r="1008" spans="1:39" ht="24">
      <c r="A1008" s="96">
        <v>0</v>
      </c>
      <c r="B1008" s="96" t="str">
        <f t="shared" si="15"/>
        <v>Fustales</v>
      </c>
      <c r="C1008" s="96">
        <v>1004</v>
      </c>
      <c r="D1008" s="90" t="s">
        <v>186</v>
      </c>
      <c r="F1008" s="299" t="s">
        <v>1319</v>
      </c>
      <c r="G1008" s="90" t="s">
        <v>194</v>
      </c>
      <c r="H1008" s="301" t="s">
        <v>22</v>
      </c>
      <c r="I1008" s="96" t="s">
        <v>195</v>
      </c>
      <c r="J1008" s="39">
        <v>94</v>
      </c>
      <c r="K1008" s="306">
        <v>54.7</v>
      </c>
      <c r="L1008" s="306">
        <v>0</v>
      </c>
      <c r="M1008" s="306">
        <v>0</v>
      </c>
      <c r="N1008" s="306"/>
      <c r="O1008" s="39"/>
      <c r="P1008" s="39"/>
      <c r="S1008" s="39"/>
      <c r="T1008" s="145">
        <v>8</v>
      </c>
      <c r="U1008" s="145">
        <v>1.5</v>
      </c>
      <c r="V1008" s="298"/>
      <c r="W1008" s="96">
        <f>SQRT((Base[[#This Row],[CAP_1_(cm)]])^2+(Base[[#This Row],[CAP_2_(cm)]])^2+(Base[[#This Row],[CAP_3_(cm)]])^2+(Base[[#This Row],[CAP_4_(cm)]])^2+(Base[[#This Row],[CAP_5_(cm)2]])^2+(Base[[#This Row],[CAP_6_(cm)3]])^2+(Base[[#This Row],[CAP_7_(cm)4]])^2+(Base[[#This Row],[CAP_8_(cm)5]])^2+(Base[[#This Row],[CAP_9_(cm)6]])^2+(Base[[#This Row],[CAP_10(cm)7]])^2)</f>
        <v>108.75702276175089</v>
      </c>
      <c r="X1008" s="96">
        <f>(Base[[#This Row],[CAP_(cm)]]/3.1416)/100</f>
        <v>0.34618354584208966</v>
      </c>
      <c r="Y1008" s="96">
        <f>(3.1416/4)*(Base[[#This Row],[DAP]]^2)</f>
        <v>9.4124729437229451E-2</v>
      </c>
      <c r="Z1008" s="96">
        <f>Base[[#This Row],[Altura_Total]]*Base[[#This Row],[Área_Basal]]*0.65</f>
        <v>0.48944859307359317</v>
      </c>
      <c r="AA1008" s="96">
        <f>Base[[#This Row],[Altura_Comercial]]*Base[[#This Row],[Área_Basal]]*0.75</f>
        <v>0.10589032061688314</v>
      </c>
      <c r="AB1008" s="96">
        <f>IF(($Z$1&lt;190),($AB$1),IF(($Z$1&gt;=190),($AB$2)))*Base[[#This Row],[Volumen_Total]]*'Datos iniciales'!$C$29</f>
        <v>0.63873041396103902</v>
      </c>
      <c r="AC1008" s="96">
        <f>EXP((-1.0587+0.8836)*LN(Base[[#This Row],[Biomasa aerea]]))</f>
        <v>1.0816553156824116</v>
      </c>
      <c r="AD1008" s="96">
        <f>Base[[#This Row],[Biomasa subterranea]]+Base[[#This Row],[Biomasa aerea]]</f>
        <v>1.7203857296434506</v>
      </c>
      <c r="AE1008" s="96">
        <f>Base[[#This Row],[Biomasa Total]]*0.5</f>
        <v>0.8601928648217253</v>
      </c>
      <c r="AF1008" s="96">
        <f>Base[[#This Row],[Carbono]]*(44/12)</f>
        <v>3.1540405043463258</v>
      </c>
      <c r="AG1008" s="96" t="str">
        <f>IF(AND(Base[[#This Row],[Altura_Total]]&lt;=PS!$Y$17),"Inferior",IF(AND(Base[[#This Row],[Altura_Total]]&gt;PS!$Y$17,Base[[#This Row],[Altura_Total]]&lt;=PS!$Y$18),"Medio",IF(AND(Base[[#This Row],[Altura_Total]]&gt;PS!$Y$18),"Alto")))</f>
        <v>Inferior</v>
      </c>
      <c r="AH1008" s="96" t="str">
        <f>IF(AND(Base[[#This Row],[Altura_Total]]&lt;0.31),"Ct1",IF(AND(Base[[#This Row],[Altura_Total]]&gt;=0.31,Base[[#This Row],[Altura_Total]]&lt;1.5),"Ct2",IF(AND(Base[[#This Row],[Altura_Total]]&gt;=1.5),"Ct3")))</f>
        <v>Ct3</v>
      </c>
      <c r="AI1008" s="96">
        <f>+Base[[#This Row],[Altura_Total]]-Base[[#This Row],[Altura_Comercial]]</f>
        <v>6.5</v>
      </c>
      <c r="AJ1008" s="96"/>
      <c r="AK1008" s="96"/>
      <c r="AL1008" s="96"/>
      <c r="AM1008" s="96"/>
    </row>
    <row r="1009" spans="1:39" ht="24">
      <c r="A1009" s="96">
        <v>0</v>
      </c>
      <c r="B1009" s="96" t="str">
        <f t="shared" si="15"/>
        <v>Fustales</v>
      </c>
      <c r="C1009" s="96">
        <v>1005</v>
      </c>
      <c r="D1009" s="90" t="s">
        <v>186</v>
      </c>
      <c r="F1009" s="299" t="s">
        <v>1320</v>
      </c>
      <c r="G1009" s="90" t="s">
        <v>194</v>
      </c>
      <c r="H1009" s="301" t="s">
        <v>22</v>
      </c>
      <c r="I1009" s="96" t="s">
        <v>195</v>
      </c>
      <c r="J1009" s="39">
        <v>54.6</v>
      </c>
      <c r="K1009" s="306">
        <v>43</v>
      </c>
      <c r="L1009" s="306">
        <v>36</v>
      </c>
      <c r="M1009" s="306">
        <v>0</v>
      </c>
      <c r="N1009" s="306"/>
      <c r="O1009" s="39"/>
      <c r="P1009" s="39"/>
      <c r="S1009" s="39"/>
      <c r="T1009" s="145">
        <v>6</v>
      </c>
      <c r="U1009" s="145">
        <v>1.3333333333333333</v>
      </c>
      <c r="V1009" s="298"/>
      <c r="W1009" s="96">
        <f>SQRT((Base[[#This Row],[CAP_1_(cm)]])^2+(Base[[#This Row],[CAP_2_(cm)]])^2+(Base[[#This Row],[CAP_3_(cm)]])^2+(Base[[#This Row],[CAP_4_(cm)]])^2+(Base[[#This Row],[CAP_5_(cm)2]])^2+(Base[[#This Row],[CAP_6_(cm)3]])^2+(Base[[#This Row],[CAP_7_(cm)4]])^2+(Base[[#This Row],[CAP_8_(cm)5]])^2+(Base[[#This Row],[CAP_9_(cm)6]])^2+(Base[[#This Row],[CAP_10(cm)7]])^2)</f>
        <v>78.269789829793211</v>
      </c>
      <c r="X1009" s="96">
        <f>(Base[[#This Row],[CAP_(cm)]]/3.1416)/100</f>
        <v>0.24913989632605429</v>
      </c>
      <c r="Y1009" s="96">
        <f>(3.1416/4)*(Base[[#This Row],[DAP]]^2)</f>
        <v>4.8750318309141852E-2</v>
      </c>
      <c r="Z1009" s="96">
        <f>Base[[#This Row],[Altura_Total]]*Base[[#This Row],[Área_Basal]]*0.65</f>
        <v>0.19012624140565323</v>
      </c>
      <c r="AA1009" s="96">
        <f>Base[[#This Row],[Altura_Comercial]]*Base[[#This Row],[Área_Basal]]*0.75</f>
        <v>4.8750318309141852E-2</v>
      </c>
      <c r="AB1009" s="96">
        <f>IF(($Z$1&lt;190),($AB$1),IF(($Z$1&gt;=190),($AB$2)))*Base[[#This Row],[Volumen_Total]]*'Datos iniciales'!$C$29</f>
        <v>0.24811474503437747</v>
      </c>
      <c r="AC1009" s="96">
        <f>EXP((-1.0587+0.8836)*LN(Base[[#This Row],[Biomasa aerea]]))</f>
        <v>1.2764280347289898</v>
      </c>
      <c r="AD1009" s="96">
        <f>Base[[#This Row],[Biomasa subterranea]]+Base[[#This Row],[Biomasa aerea]]</f>
        <v>1.5245427797633673</v>
      </c>
      <c r="AE1009" s="96">
        <f>Base[[#This Row],[Biomasa Total]]*0.5</f>
        <v>0.76227138988168364</v>
      </c>
      <c r="AF1009" s="96">
        <f>Base[[#This Row],[Carbono]]*(44/12)</f>
        <v>2.79499509623284</v>
      </c>
      <c r="AG1009" s="96" t="str">
        <f>IF(AND(Base[[#This Row],[Altura_Total]]&lt;=PS!$Y$17),"Inferior",IF(AND(Base[[#This Row],[Altura_Total]]&gt;PS!$Y$17,Base[[#This Row],[Altura_Total]]&lt;=PS!$Y$18),"Medio",IF(AND(Base[[#This Row],[Altura_Total]]&gt;PS!$Y$18),"Alto")))</f>
        <v>Inferior</v>
      </c>
      <c r="AH1009" s="96" t="str">
        <f>IF(AND(Base[[#This Row],[Altura_Total]]&lt;0.31),"Ct1",IF(AND(Base[[#This Row],[Altura_Total]]&gt;=0.31,Base[[#This Row],[Altura_Total]]&lt;1.5),"Ct2",IF(AND(Base[[#This Row],[Altura_Total]]&gt;=1.5),"Ct3")))</f>
        <v>Ct3</v>
      </c>
      <c r="AI1009" s="96">
        <f>+Base[[#This Row],[Altura_Total]]-Base[[#This Row],[Altura_Comercial]]</f>
        <v>4.666666666666667</v>
      </c>
      <c r="AJ1009" s="96"/>
      <c r="AK1009" s="96"/>
      <c r="AL1009" s="96"/>
      <c r="AM1009" s="96"/>
    </row>
    <row r="1010" spans="1:39" ht="24">
      <c r="A1010" s="96">
        <v>0</v>
      </c>
      <c r="B1010" s="96" t="str">
        <f t="shared" si="15"/>
        <v>Fustales</v>
      </c>
      <c r="C1010" s="96">
        <v>1006</v>
      </c>
      <c r="D1010" s="90" t="s">
        <v>186</v>
      </c>
      <c r="F1010" s="299" t="s">
        <v>1321</v>
      </c>
      <c r="G1010" s="90" t="s">
        <v>216</v>
      </c>
      <c r="H1010" s="301" t="s">
        <v>66</v>
      </c>
      <c r="I1010" s="96" t="s">
        <v>217</v>
      </c>
      <c r="J1010" s="39">
        <v>33.700000000000003</v>
      </c>
      <c r="K1010" s="306">
        <v>0</v>
      </c>
      <c r="L1010" s="306">
        <v>0</v>
      </c>
      <c r="M1010" s="306">
        <v>0</v>
      </c>
      <c r="N1010" s="306"/>
      <c r="O1010" s="39"/>
      <c r="P1010" s="39"/>
      <c r="S1010" s="39"/>
      <c r="T1010" s="145">
        <v>6</v>
      </c>
      <c r="U1010" s="145">
        <v>1</v>
      </c>
      <c r="V1010" s="298"/>
      <c r="W1010" s="96">
        <f>SQRT((Base[[#This Row],[CAP_1_(cm)]])^2+(Base[[#This Row],[CAP_2_(cm)]])^2+(Base[[#This Row],[CAP_3_(cm)]])^2+(Base[[#This Row],[CAP_4_(cm)]])^2+(Base[[#This Row],[CAP_5_(cm)2]])^2+(Base[[#This Row],[CAP_6_(cm)3]])^2+(Base[[#This Row],[CAP_7_(cm)4]])^2+(Base[[#This Row],[CAP_8_(cm)5]])^2+(Base[[#This Row],[CAP_9_(cm)6]])^2+(Base[[#This Row],[CAP_10(cm)7]])^2)</f>
        <v>33.700000000000003</v>
      </c>
      <c r="X1010" s="96">
        <f>(Base[[#This Row],[CAP_(cm)]]/3.1416)/100</f>
        <v>0.10727018079959258</v>
      </c>
      <c r="Y1010" s="96">
        <f>(3.1416/4)*(Base[[#This Row],[DAP]]^2)</f>
        <v>9.0375127323656761E-3</v>
      </c>
      <c r="Z1010" s="96">
        <f>Base[[#This Row],[Altura_Total]]*Base[[#This Row],[Área_Basal]]*0.65</f>
        <v>3.5246299656226138E-2</v>
      </c>
      <c r="AA1010" s="96">
        <f>Base[[#This Row],[Altura_Comercial]]*Base[[#This Row],[Área_Basal]]*0.75</f>
        <v>6.778134549274257E-3</v>
      </c>
      <c r="AB1010" s="96">
        <f>IF(($Z$1&lt;190),($AB$1),IF(($Z$1&gt;=190),($AB$2)))*Base[[#This Row],[Volumen_Total]]*'Datos iniciales'!$C$29</f>
        <v>4.5996421051375108E-2</v>
      </c>
      <c r="AC1010" s="96">
        <f>EXP((-1.0587+0.8836)*LN(Base[[#This Row],[Biomasa aerea]]))</f>
        <v>1.714577105849622</v>
      </c>
      <c r="AD1010" s="96">
        <f>Base[[#This Row],[Biomasa subterranea]]+Base[[#This Row],[Biomasa aerea]]</f>
        <v>1.760573526900997</v>
      </c>
      <c r="AE1010" s="96">
        <f>Base[[#This Row],[Biomasa Total]]*0.5</f>
        <v>0.8802867634504985</v>
      </c>
      <c r="AF1010" s="96">
        <f>Base[[#This Row],[Carbono]]*(44/12)</f>
        <v>3.2277181326518276</v>
      </c>
      <c r="AG1010" s="96" t="str">
        <f>IF(AND(Base[[#This Row],[Altura_Total]]&lt;=PS!$Y$17),"Inferior",IF(AND(Base[[#This Row],[Altura_Total]]&gt;PS!$Y$17,Base[[#This Row],[Altura_Total]]&lt;=PS!$Y$18),"Medio",IF(AND(Base[[#This Row],[Altura_Total]]&gt;PS!$Y$18),"Alto")))</f>
        <v>Inferior</v>
      </c>
      <c r="AH1010" s="96" t="str">
        <f>IF(AND(Base[[#This Row],[Altura_Total]]&lt;0.31),"Ct1",IF(AND(Base[[#This Row],[Altura_Total]]&gt;=0.31,Base[[#This Row],[Altura_Total]]&lt;1.5),"Ct2",IF(AND(Base[[#This Row],[Altura_Total]]&gt;=1.5),"Ct3")))</f>
        <v>Ct3</v>
      </c>
      <c r="AI1010" s="96">
        <f>+Base[[#This Row],[Altura_Total]]-Base[[#This Row],[Altura_Comercial]]</f>
        <v>5</v>
      </c>
      <c r="AJ1010" s="96"/>
      <c r="AK1010" s="96"/>
      <c r="AL1010" s="96"/>
      <c r="AM1010" s="96"/>
    </row>
    <row r="1011" spans="1:39" ht="24">
      <c r="A1011" s="96">
        <v>0</v>
      </c>
      <c r="B1011" s="96" t="str">
        <f t="shared" si="15"/>
        <v>Fustales</v>
      </c>
      <c r="C1011" s="96">
        <v>1007</v>
      </c>
      <c r="D1011" s="90" t="s">
        <v>186</v>
      </c>
      <c r="F1011" s="299" t="s">
        <v>1322</v>
      </c>
      <c r="G1011" s="90" t="s">
        <v>216</v>
      </c>
      <c r="H1011" s="301" t="s">
        <v>66</v>
      </c>
      <c r="I1011" s="96" t="s">
        <v>217</v>
      </c>
      <c r="J1011" s="39">
        <v>47</v>
      </c>
      <c r="K1011" s="306">
        <v>45</v>
      </c>
      <c r="L1011" s="306">
        <v>0</v>
      </c>
      <c r="M1011" s="306">
        <v>0</v>
      </c>
      <c r="N1011" s="306"/>
      <c r="O1011" s="39"/>
      <c r="P1011" s="39"/>
      <c r="S1011" s="39"/>
      <c r="T1011" s="145">
        <v>7</v>
      </c>
      <c r="U1011" s="145">
        <v>2</v>
      </c>
      <c r="V1011" s="298"/>
      <c r="W1011" s="96">
        <f>SQRT((Base[[#This Row],[CAP_1_(cm)]])^2+(Base[[#This Row],[CAP_2_(cm)]])^2+(Base[[#This Row],[CAP_3_(cm)]])^2+(Base[[#This Row],[CAP_4_(cm)]])^2+(Base[[#This Row],[CAP_5_(cm)2]])^2+(Base[[#This Row],[CAP_6_(cm)3]])^2+(Base[[#This Row],[CAP_7_(cm)4]])^2+(Base[[#This Row],[CAP_8_(cm)5]])^2+(Base[[#This Row],[CAP_9_(cm)6]])^2+(Base[[#This Row],[CAP_10(cm)7]])^2)</f>
        <v>65.069193939989759</v>
      </c>
      <c r="X1011" s="96">
        <f>(Base[[#This Row],[CAP_(cm)]]/3.1416)/100</f>
        <v>0.20712119283164554</v>
      </c>
      <c r="Y1011" s="96">
        <f>(3.1416/4)*(Base[[#This Row],[DAP]]^2)</f>
        <v>3.3693022663610905E-2</v>
      </c>
      <c r="Z1011" s="96">
        <f>Base[[#This Row],[Altura_Total]]*Base[[#This Row],[Área_Basal]]*0.65</f>
        <v>0.15330325311942963</v>
      </c>
      <c r="AA1011" s="96">
        <f>Base[[#This Row],[Altura_Comercial]]*Base[[#This Row],[Área_Basal]]*0.75</f>
        <v>5.0539533995416358E-2</v>
      </c>
      <c r="AB1011" s="96">
        <f>IF(($Z$1&lt;190),($AB$1),IF(($Z$1&gt;=190),($AB$2)))*Base[[#This Row],[Volumen_Total]]*'Datos iniciales'!$C$29</f>
        <v>0.20006074532085566</v>
      </c>
      <c r="AC1011" s="96">
        <f>EXP((-1.0587+0.8836)*LN(Base[[#This Row],[Biomasa aerea]]))</f>
        <v>1.3254597813171836</v>
      </c>
      <c r="AD1011" s="96">
        <f>Base[[#This Row],[Biomasa subterranea]]+Base[[#This Row],[Biomasa aerea]]</f>
        <v>1.5255205266380392</v>
      </c>
      <c r="AE1011" s="96">
        <f>Base[[#This Row],[Biomasa Total]]*0.5</f>
        <v>0.76276026331901958</v>
      </c>
      <c r="AF1011" s="96">
        <f>Base[[#This Row],[Carbono]]*(44/12)</f>
        <v>2.7967876321697385</v>
      </c>
      <c r="AG1011" s="96" t="str">
        <f>IF(AND(Base[[#This Row],[Altura_Total]]&lt;=PS!$Y$17),"Inferior",IF(AND(Base[[#This Row],[Altura_Total]]&gt;PS!$Y$17,Base[[#This Row],[Altura_Total]]&lt;=PS!$Y$18),"Medio",IF(AND(Base[[#This Row],[Altura_Total]]&gt;PS!$Y$18),"Alto")))</f>
        <v>Inferior</v>
      </c>
      <c r="AH1011" s="96" t="str">
        <f>IF(AND(Base[[#This Row],[Altura_Total]]&lt;0.31),"Ct1",IF(AND(Base[[#This Row],[Altura_Total]]&gt;=0.31,Base[[#This Row],[Altura_Total]]&lt;1.5),"Ct2",IF(AND(Base[[#This Row],[Altura_Total]]&gt;=1.5),"Ct3")))</f>
        <v>Ct3</v>
      </c>
      <c r="AI1011" s="96">
        <f>+Base[[#This Row],[Altura_Total]]-Base[[#This Row],[Altura_Comercial]]</f>
        <v>5</v>
      </c>
      <c r="AJ1011" s="96"/>
      <c r="AK1011" s="96"/>
      <c r="AL1011" s="96"/>
      <c r="AM1011" s="96"/>
    </row>
    <row r="1012" spans="1:39" ht="24">
      <c r="A1012" s="96">
        <v>0</v>
      </c>
      <c r="B1012" s="96" t="str">
        <f t="shared" si="15"/>
        <v>Fustales</v>
      </c>
      <c r="C1012" s="96">
        <v>1008</v>
      </c>
      <c r="D1012" s="90" t="s">
        <v>186</v>
      </c>
      <c r="F1012" s="299" t="s">
        <v>1323</v>
      </c>
      <c r="G1012" s="90" t="s">
        <v>194</v>
      </c>
      <c r="H1012" s="301" t="s">
        <v>22</v>
      </c>
      <c r="I1012" s="96" t="s">
        <v>195</v>
      </c>
      <c r="J1012" s="39">
        <v>45.2</v>
      </c>
      <c r="K1012" s="306">
        <v>39</v>
      </c>
      <c r="L1012" s="306">
        <v>34</v>
      </c>
      <c r="M1012" s="306">
        <v>35.700000000000003</v>
      </c>
      <c r="N1012" s="306"/>
      <c r="O1012" s="39"/>
      <c r="P1012" s="39"/>
      <c r="S1012" s="39"/>
      <c r="T1012" s="145">
        <v>6</v>
      </c>
      <c r="U1012" s="145">
        <v>1.25</v>
      </c>
      <c r="V1012" s="298"/>
      <c r="W1012" s="96">
        <f>SQRT((Base[[#This Row],[CAP_1_(cm)]])^2+(Base[[#This Row],[CAP_2_(cm)]])^2+(Base[[#This Row],[CAP_3_(cm)]])^2+(Base[[#This Row],[CAP_4_(cm)]])^2+(Base[[#This Row],[CAP_5_(cm)2]])^2+(Base[[#This Row],[CAP_6_(cm)3]])^2+(Base[[#This Row],[CAP_7_(cm)4]])^2+(Base[[#This Row],[CAP_8_(cm)5]])^2+(Base[[#This Row],[CAP_9_(cm)6]])^2+(Base[[#This Row],[CAP_10(cm)7]])^2)</f>
        <v>77.424350174864244</v>
      </c>
      <c r="X1012" s="96">
        <f>(Base[[#This Row],[CAP_(cm)]]/3.1416)/100</f>
        <v>0.24644878461568706</v>
      </c>
      <c r="Y1012" s="96">
        <f>(3.1416/4)*(Base[[#This Row],[DAP]]^2)</f>
        <v>4.7702842500636632E-2</v>
      </c>
      <c r="Z1012" s="96">
        <f>Base[[#This Row],[Altura_Total]]*Base[[#This Row],[Área_Basal]]*0.65</f>
        <v>0.18604108575248285</v>
      </c>
      <c r="AA1012" s="96">
        <f>Base[[#This Row],[Altura_Comercial]]*Base[[#This Row],[Área_Basal]]*0.75</f>
        <v>4.4721414844346843E-2</v>
      </c>
      <c r="AB1012" s="96">
        <f>IF(($Z$1&lt;190),($AB$1),IF(($Z$1&gt;=190),($AB$2)))*Base[[#This Row],[Volumen_Total]]*'Datos iniciales'!$C$29</f>
        <v>0.2427836169069901</v>
      </c>
      <c r="AC1012" s="96">
        <f>EXP((-1.0587+0.8836)*LN(Base[[#This Row],[Biomasa aerea]]))</f>
        <v>1.2812919189198304</v>
      </c>
      <c r="AD1012" s="96">
        <f>Base[[#This Row],[Biomasa subterranea]]+Base[[#This Row],[Biomasa aerea]]</f>
        <v>1.5240755358268205</v>
      </c>
      <c r="AE1012" s="96">
        <f>Base[[#This Row],[Biomasa Total]]*0.5</f>
        <v>0.76203776791341027</v>
      </c>
      <c r="AF1012" s="96">
        <f>Base[[#This Row],[Carbono]]*(44/12)</f>
        <v>2.7941384823491711</v>
      </c>
      <c r="AG1012" s="96" t="str">
        <f>IF(AND(Base[[#This Row],[Altura_Total]]&lt;=PS!$Y$17),"Inferior",IF(AND(Base[[#This Row],[Altura_Total]]&gt;PS!$Y$17,Base[[#This Row],[Altura_Total]]&lt;=PS!$Y$18),"Medio",IF(AND(Base[[#This Row],[Altura_Total]]&gt;PS!$Y$18),"Alto")))</f>
        <v>Inferior</v>
      </c>
      <c r="AH1012" s="96" t="str">
        <f>IF(AND(Base[[#This Row],[Altura_Total]]&lt;0.31),"Ct1",IF(AND(Base[[#This Row],[Altura_Total]]&gt;=0.31,Base[[#This Row],[Altura_Total]]&lt;1.5),"Ct2",IF(AND(Base[[#This Row],[Altura_Total]]&gt;=1.5),"Ct3")))</f>
        <v>Ct3</v>
      </c>
      <c r="AI1012" s="96">
        <f>+Base[[#This Row],[Altura_Total]]-Base[[#This Row],[Altura_Comercial]]</f>
        <v>4.75</v>
      </c>
      <c r="AJ1012" s="96"/>
      <c r="AK1012" s="96"/>
      <c r="AL1012" s="96"/>
      <c r="AM1012" s="96"/>
    </row>
    <row r="1013" spans="1:39" ht="24">
      <c r="A1013" s="96">
        <v>0</v>
      </c>
      <c r="B1013" s="96" t="str">
        <f t="shared" si="15"/>
        <v>Fustales</v>
      </c>
      <c r="C1013" s="96">
        <v>1009</v>
      </c>
      <c r="D1013" s="90" t="s">
        <v>186</v>
      </c>
      <c r="F1013" s="299" t="s">
        <v>1324</v>
      </c>
      <c r="G1013" s="90" t="s">
        <v>710</v>
      </c>
      <c r="H1013" s="301" t="s">
        <v>122</v>
      </c>
      <c r="I1013" s="96" t="s">
        <v>230</v>
      </c>
      <c r="J1013" s="39">
        <v>33.6</v>
      </c>
      <c r="K1013" s="306">
        <v>0</v>
      </c>
      <c r="L1013" s="306">
        <v>0</v>
      </c>
      <c r="M1013" s="306">
        <v>0</v>
      </c>
      <c r="N1013" s="306"/>
      <c r="O1013" s="39"/>
      <c r="P1013" s="39"/>
      <c r="S1013" s="39"/>
      <c r="T1013" s="145">
        <v>4</v>
      </c>
      <c r="U1013" s="145">
        <v>1</v>
      </c>
      <c r="V1013" s="298"/>
      <c r="W1013" s="96">
        <f>SQRT((Base[[#This Row],[CAP_1_(cm)]])^2+(Base[[#This Row],[CAP_2_(cm)]])^2+(Base[[#This Row],[CAP_3_(cm)]])^2+(Base[[#This Row],[CAP_4_(cm)]])^2+(Base[[#This Row],[CAP_5_(cm)2]])^2+(Base[[#This Row],[CAP_6_(cm)3]])^2+(Base[[#This Row],[CAP_7_(cm)4]])^2+(Base[[#This Row],[CAP_8_(cm)5]])^2+(Base[[#This Row],[CAP_9_(cm)6]])^2+(Base[[#This Row],[CAP_10(cm)7]])^2)</f>
        <v>33.6</v>
      </c>
      <c r="X1013" s="96">
        <f>(Base[[#This Row],[CAP_(cm)]]/3.1416)/100</f>
        <v>0.10695187165775401</v>
      </c>
      <c r="Y1013" s="96">
        <f>(3.1416/4)*(Base[[#This Row],[DAP]]^2)</f>
        <v>8.9839572192513366E-3</v>
      </c>
      <c r="Z1013" s="96">
        <f>Base[[#This Row],[Altura_Total]]*Base[[#This Row],[Área_Basal]]*0.65</f>
        <v>2.3358288770053477E-2</v>
      </c>
      <c r="AA1013" s="96">
        <f>Base[[#This Row],[Altura_Comercial]]*Base[[#This Row],[Área_Basal]]*0.75</f>
        <v>6.7379679144385024E-3</v>
      </c>
      <c r="AB1013" s="96">
        <f>IF(($Z$1&lt;190),($AB$1),IF(($Z$1&gt;=190),($AB$2)))*Base[[#This Row],[Volumen_Total]]*'Datos iniciales'!$C$29</f>
        <v>3.048256684491979E-2</v>
      </c>
      <c r="AC1013" s="96">
        <f>EXP((-1.0587+0.8836)*LN(Base[[#This Row],[Biomasa aerea]]))</f>
        <v>1.8426488321775556</v>
      </c>
      <c r="AD1013" s="96">
        <f>Base[[#This Row],[Biomasa subterranea]]+Base[[#This Row],[Biomasa aerea]]</f>
        <v>1.8731313990224754</v>
      </c>
      <c r="AE1013" s="96">
        <f>Base[[#This Row],[Biomasa Total]]*0.5</f>
        <v>0.93656569951123769</v>
      </c>
      <c r="AF1013" s="96">
        <f>Base[[#This Row],[Carbono]]*(44/12)</f>
        <v>3.4340742315412047</v>
      </c>
      <c r="AG1013" s="96" t="str">
        <f>IF(AND(Base[[#This Row],[Altura_Total]]&lt;=PS!$Y$17),"Inferior",IF(AND(Base[[#This Row],[Altura_Total]]&gt;PS!$Y$17,Base[[#This Row],[Altura_Total]]&lt;=PS!$Y$18),"Medio",IF(AND(Base[[#This Row],[Altura_Total]]&gt;PS!$Y$18),"Alto")))</f>
        <v>Inferior</v>
      </c>
      <c r="AH1013" s="96" t="str">
        <f>IF(AND(Base[[#This Row],[Altura_Total]]&lt;0.31),"Ct1",IF(AND(Base[[#This Row],[Altura_Total]]&gt;=0.31,Base[[#This Row],[Altura_Total]]&lt;1.5),"Ct2",IF(AND(Base[[#This Row],[Altura_Total]]&gt;=1.5),"Ct3")))</f>
        <v>Ct3</v>
      </c>
      <c r="AI1013" s="96">
        <f>+Base[[#This Row],[Altura_Total]]-Base[[#This Row],[Altura_Comercial]]</f>
        <v>3</v>
      </c>
      <c r="AJ1013" s="96"/>
      <c r="AK1013" s="96"/>
      <c r="AL1013" s="96"/>
      <c r="AM1013" s="96"/>
    </row>
    <row r="1014" spans="1:39" ht="24">
      <c r="A1014" s="96">
        <v>0</v>
      </c>
      <c r="B1014" s="96" t="str">
        <f t="shared" si="15"/>
        <v>Fustales</v>
      </c>
      <c r="C1014" s="96">
        <v>1010</v>
      </c>
      <c r="D1014" s="90" t="s">
        <v>186</v>
      </c>
      <c r="F1014" s="299" t="s">
        <v>1325</v>
      </c>
      <c r="G1014" s="90" t="s">
        <v>188</v>
      </c>
      <c r="H1014" s="301" t="s">
        <v>50</v>
      </c>
      <c r="I1014" s="96" t="s">
        <v>189</v>
      </c>
      <c r="J1014" s="39">
        <v>66</v>
      </c>
      <c r="K1014" s="306">
        <v>0</v>
      </c>
      <c r="L1014" s="306">
        <v>0</v>
      </c>
      <c r="M1014" s="306">
        <v>0</v>
      </c>
      <c r="N1014" s="306"/>
      <c r="O1014" s="39"/>
      <c r="P1014" s="39"/>
      <c r="S1014" s="39"/>
      <c r="T1014" s="145">
        <v>8</v>
      </c>
      <c r="U1014" s="145">
        <v>2</v>
      </c>
      <c r="V1014" s="298"/>
      <c r="W1014" s="96">
        <f>SQRT((Base[[#This Row],[CAP_1_(cm)]])^2+(Base[[#This Row],[CAP_2_(cm)]])^2+(Base[[#This Row],[CAP_3_(cm)]])^2+(Base[[#This Row],[CAP_4_(cm)]])^2+(Base[[#This Row],[CAP_5_(cm)2]])^2+(Base[[#This Row],[CAP_6_(cm)3]])^2+(Base[[#This Row],[CAP_7_(cm)4]])^2+(Base[[#This Row],[CAP_8_(cm)5]])^2+(Base[[#This Row],[CAP_9_(cm)6]])^2+(Base[[#This Row],[CAP_10(cm)7]])^2)</f>
        <v>66</v>
      </c>
      <c r="X1014" s="96">
        <f>(Base[[#This Row],[CAP_(cm)]]/3.1416)/100</f>
        <v>0.21008403361344538</v>
      </c>
      <c r="Y1014" s="96">
        <f>(3.1416/4)*(Base[[#This Row],[DAP]]^2)</f>
        <v>3.4663865546218489E-2</v>
      </c>
      <c r="Z1014" s="96">
        <f>Base[[#This Row],[Altura_Total]]*Base[[#This Row],[Área_Basal]]*0.65</f>
        <v>0.18025210084033616</v>
      </c>
      <c r="AA1014" s="96">
        <f>Base[[#This Row],[Altura_Comercial]]*Base[[#This Row],[Área_Basal]]*0.75</f>
        <v>5.1995798319327734E-2</v>
      </c>
      <c r="AB1014" s="96">
        <f>IF(($Z$1&lt;190),($AB$1),IF(($Z$1&gt;=190),($AB$2)))*Base[[#This Row],[Volumen_Total]]*'Datos iniciales'!$C$29</f>
        <v>0.23522899159663868</v>
      </c>
      <c r="AC1014" s="96">
        <f>EXP((-1.0587+0.8836)*LN(Base[[#This Row],[Biomasa aerea]]))</f>
        <v>1.2884036684978348</v>
      </c>
      <c r="AD1014" s="96">
        <f>Base[[#This Row],[Biomasa subterranea]]+Base[[#This Row],[Biomasa aerea]]</f>
        <v>1.5236326600944734</v>
      </c>
      <c r="AE1014" s="96">
        <f>Base[[#This Row],[Biomasa Total]]*0.5</f>
        <v>0.7618163300472367</v>
      </c>
      <c r="AF1014" s="96">
        <f>Base[[#This Row],[Carbono]]*(44/12)</f>
        <v>2.7933265435065344</v>
      </c>
      <c r="AG1014" s="96" t="str">
        <f>IF(AND(Base[[#This Row],[Altura_Total]]&lt;=PS!$Y$17),"Inferior",IF(AND(Base[[#This Row],[Altura_Total]]&gt;PS!$Y$17,Base[[#This Row],[Altura_Total]]&lt;=PS!$Y$18),"Medio",IF(AND(Base[[#This Row],[Altura_Total]]&gt;PS!$Y$18),"Alto")))</f>
        <v>Inferior</v>
      </c>
      <c r="AH1014" s="96" t="str">
        <f>IF(AND(Base[[#This Row],[Altura_Total]]&lt;0.31),"Ct1",IF(AND(Base[[#This Row],[Altura_Total]]&gt;=0.31,Base[[#This Row],[Altura_Total]]&lt;1.5),"Ct2",IF(AND(Base[[#This Row],[Altura_Total]]&gt;=1.5),"Ct3")))</f>
        <v>Ct3</v>
      </c>
      <c r="AI1014" s="96">
        <f>+Base[[#This Row],[Altura_Total]]-Base[[#This Row],[Altura_Comercial]]</f>
        <v>6</v>
      </c>
      <c r="AJ1014" s="96"/>
      <c r="AK1014" s="96"/>
      <c r="AL1014" s="96"/>
      <c r="AM1014" s="96"/>
    </row>
    <row r="1015" spans="1:39" ht="24">
      <c r="A1015" s="96">
        <v>0</v>
      </c>
      <c r="B1015" s="96" t="str">
        <f t="shared" si="15"/>
        <v>Fustales</v>
      </c>
      <c r="C1015" s="96">
        <v>1011</v>
      </c>
      <c r="D1015" s="90" t="s">
        <v>186</v>
      </c>
      <c r="F1015" s="299" t="s">
        <v>1326</v>
      </c>
      <c r="G1015" s="90" t="s">
        <v>188</v>
      </c>
      <c r="H1015" s="301" t="s">
        <v>50</v>
      </c>
      <c r="I1015" s="96" t="s">
        <v>189</v>
      </c>
      <c r="J1015" s="39">
        <v>63</v>
      </c>
      <c r="K1015" s="306">
        <v>0</v>
      </c>
      <c r="L1015" s="306">
        <v>0</v>
      </c>
      <c r="M1015" s="306">
        <v>0</v>
      </c>
      <c r="N1015" s="306"/>
      <c r="O1015" s="39"/>
      <c r="P1015" s="39"/>
      <c r="S1015" s="39"/>
      <c r="T1015" s="145">
        <v>8</v>
      </c>
      <c r="U1015" s="145">
        <v>2</v>
      </c>
      <c r="V1015" s="298"/>
      <c r="W1015" s="96">
        <f>SQRT((Base[[#This Row],[CAP_1_(cm)]])^2+(Base[[#This Row],[CAP_2_(cm)]])^2+(Base[[#This Row],[CAP_3_(cm)]])^2+(Base[[#This Row],[CAP_4_(cm)]])^2+(Base[[#This Row],[CAP_5_(cm)2]])^2+(Base[[#This Row],[CAP_6_(cm)3]])^2+(Base[[#This Row],[CAP_7_(cm)4]])^2+(Base[[#This Row],[CAP_8_(cm)5]])^2+(Base[[#This Row],[CAP_9_(cm)6]])^2+(Base[[#This Row],[CAP_10(cm)7]])^2)</f>
        <v>63</v>
      </c>
      <c r="X1015" s="96">
        <f>(Base[[#This Row],[CAP_(cm)]]/3.1416)/100</f>
        <v>0.20053475935828879</v>
      </c>
      <c r="Y1015" s="96">
        <f>(3.1416/4)*(Base[[#This Row],[DAP]]^2)</f>
        <v>3.158422459893049E-2</v>
      </c>
      <c r="Z1015" s="96">
        <f>Base[[#This Row],[Altura_Total]]*Base[[#This Row],[Área_Basal]]*0.65</f>
        <v>0.16423796791443857</v>
      </c>
      <c r="AA1015" s="96">
        <f>Base[[#This Row],[Altura_Comercial]]*Base[[#This Row],[Área_Basal]]*0.75</f>
        <v>4.7376336898395738E-2</v>
      </c>
      <c r="AB1015" s="96">
        <f>IF(($Z$1&lt;190),($AB$1),IF(($Z$1&gt;=190),($AB$2)))*Base[[#This Row],[Volumen_Total]]*'Datos iniciales'!$C$29</f>
        <v>0.21433054812834235</v>
      </c>
      <c r="AC1015" s="96">
        <f>EXP((-1.0587+0.8836)*LN(Base[[#This Row],[Biomasa aerea]]))</f>
        <v>1.309565359180545</v>
      </c>
      <c r="AD1015" s="96">
        <f>Base[[#This Row],[Biomasa subterranea]]+Base[[#This Row],[Biomasa aerea]]</f>
        <v>1.5238959073088874</v>
      </c>
      <c r="AE1015" s="96">
        <f>Base[[#This Row],[Biomasa Total]]*0.5</f>
        <v>0.76194795365444368</v>
      </c>
      <c r="AF1015" s="96">
        <f>Base[[#This Row],[Carbono]]*(44/12)</f>
        <v>2.7938091633996267</v>
      </c>
      <c r="AG1015" s="96" t="str">
        <f>IF(AND(Base[[#This Row],[Altura_Total]]&lt;=PS!$Y$17),"Inferior",IF(AND(Base[[#This Row],[Altura_Total]]&gt;PS!$Y$17,Base[[#This Row],[Altura_Total]]&lt;=PS!$Y$18),"Medio",IF(AND(Base[[#This Row],[Altura_Total]]&gt;PS!$Y$18),"Alto")))</f>
        <v>Inferior</v>
      </c>
      <c r="AH1015" s="96" t="str">
        <f>IF(AND(Base[[#This Row],[Altura_Total]]&lt;0.31),"Ct1",IF(AND(Base[[#This Row],[Altura_Total]]&gt;=0.31,Base[[#This Row],[Altura_Total]]&lt;1.5),"Ct2",IF(AND(Base[[#This Row],[Altura_Total]]&gt;=1.5),"Ct3")))</f>
        <v>Ct3</v>
      </c>
      <c r="AI1015" s="96">
        <f>+Base[[#This Row],[Altura_Total]]-Base[[#This Row],[Altura_Comercial]]</f>
        <v>6</v>
      </c>
      <c r="AJ1015" s="96"/>
      <c r="AK1015" s="96"/>
      <c r="AL1015" s="96"/>
      <c r="AM1015" s="96"/>
    </row>
    <row r="1016" spans="1:39" ht="24">
      <c r="A1016" s="96">
        <v>0</v>
      </c>
      <c r="B1016" s="96" t="str">
        <f t="shared" si="15"/>
        <v>Fustales</v>
      </c>
      <c r="C1016" s="96">
        <v>1012</v>
      </c>
      <c r="D1016" s="90" t="s">
        <v>186</v>
      </c>
      <c r="F1016" s="299" t="s">
        <v>1327</v>
      </c>
      <c r="G1016" s="90" t="s">
        <v>188</v>
      </c>
      <c r="H1016" s="301" t="s">
        <v>50</v>
      </c>
      <c r="I1016" s="96" t="s">
        <v>189</v>
      </c>
      <c r="J1016" s="39">
        <v>76.7</v>
      </c>
      <c r="K1016" s="306">
        <v>0</v>
      </c>
      <c r="L1016" s="306">
        <v>0</v>
      </c>
      <c r="M1016" s="306">
        <v>0</v>
      </c>
      <c r="N1016" s="306"/>
      <c r="O1016" s="39"/>
      <c r="P1016" s="39"/>
      <c r="S1016" s="39"/>
      <c r="T1016" s="145">
        <v>9</v>
      </c>
      <c r="U1016" s="145">
        <v>2</v>
      </c>
      <c r="V1016" s="298"/>
      <c r="W1016" s="96">
        <f>SQRT((Base[[#This Row],[CAP_1_(cm)]])^2+(Base[[#This Row],[CAP_2_(cm)]])^2+(Base[[#This Row],[CAP_3_(cm)]])^2+(Base[[#This Row],[CAP_4_(cm)]])^2+(Base[[#This Row],[CAP_5_(cm)2]])^2+(Base[[#This Row],[CAP_6_(cm)3]])^2+(Base[[#This Row],[CAP_7_(cm)4]])^2+(Base[[#This Row],[CAP_8_(cm)5]])^2+(Base[[#This Row],[CAP_9_(cm)6]])^2+(Base[[#This Row],[CAP_10(cm)7]])^2)</f>
        <v>76.7</v>
      </c>
      <c r="X1016" s="96">
        <f>(Base[[#This Row],[CAP_(cm)]]/3.1416)/100</f>
        <v>0.24414311179017062</v>
      </c>
      <c r="Y1016" s="96">
        <f>(3.1416/4)*(Base[[#This Row],[DAP]]^2)</f>
        <v>4.6814441685765214E-2</v>
      </c>
      <c r="Z1016" s="96">
        <f>Base[[#This Row],[Altura_Total]]*Base[[#This Row],[Área_Basal]]*0.65</f>
        <v>0.27386448386172652</v>
      </c>
      <c r="AA1016" s="96">
        <f>Base[[#This Row],[Altura_Comercial]]*Base[[#This Row],[Área_Basal]]*0.75</f>
        <v>7.0221662528647824E-2</v>
      </c>
      <c r="AB1016" s="96">
        <f>IF(($Z$1&lt;190),($AB$1),IF(($Z$1&gt;=190),($AB$2)))*Base[[#This Row],[Volumen_Total]]*'Datos iniciales'!$C$29</f>
        <v>0.35739315143955308</v>
      </c>
      <c r="AC1016" s="96">
        <f>EXP((-1.0587+0.8836)*LN(Base[[#This Row],[Biomasa aerea]]))</f>
        <v>1.1974133500450808</v>
      </c>
      <c r="AD1016" s="96">
        <f>Base[[#This Row],[Biomasa subterranea]]+Base[[#This Row],[Biomasa aerea]]</f>
        <v>1.554806501484634</v>
      </c>
      <c r="AE1016" s="96">
        <f>Base[[#This Row],[Biomasa Total]]*0.5</f>
        <v>0.77740325074231698</v>
      </c>
      <c r="AF1016" s="96">
        <f>Base[[#This Row],[Carbono]]*(44/12)</f>
        <v>2.850478586055162</v>
      </c>
      <c r="AG1016" s="96" t="str">
        <f>IF(AND(Base[[#This Row],[Altura_Total]]&lt;=PS!$Y$17),"Inferior",IF(AND(Base[[#This Row],[Altura_Total]]&gt;PS!$Y$17,Base[[#This Row],[Altura_Total]]&lt;=PS!$Y$18),"Medio",IF(AND(Base[[#This Row],[Altura_Total]]&gt;PS!$Y$18),"Alto")))</f>
        <v>Inferior</v>
      </c>
      <c r="AH1016" s="96" t="str">
        <f>IF(AND(Base[[#This Row],[Altura_Total]]&lt;0.31),"Ct1",IF(AND(Base[[#This Row],[Altura_Total]]&gt;=0.31,Base[[#This Row],[Altura_Total]]&lt;1.5),"Ct2",IF(AND(Base[[#This Row],[Altura_Total]]&gt;=1.5),"Ct3")))</f>
        <v>Ct3</v>
      </c>
      <c r="AI1016" s="96">
        <f>+Base[[#This Row],[Altura_Total]]-Base[[#This Row],[Altura_Comercial]]</f>
        <v>7</v>
      </c>
      <c r="AJ1016" s="96"/>
      <c r="AK1016" s="96"/>
      <c r="AL1016" s="96"/>
      <c r="AM1016" s="96"/>
    </row>
    <row r="1017" spans="1:39" ht="24">
      <c r="A1017" s="96">
        <v>0</v>
      </c>
      <c r="B1017" s="96" t="str">
        <f t="shared" si="15"/>
        <v>Fustales</v>
      </c>
      <c r="C1017" s="96">
        <v>1013</v>
      </c>
      <c r="D1017" s="90" t="s">
        <v>186</v>
      </c>
      <c r="F1017" s="299" t="s">
        <v>1328</v>
      </c>
      <c r="G1017" s="90" t="s">
        <v>254</v>
      </c>
      <c r="H1017" s="301" t="s">
        <v>74</v>
      </c>
      <c r="I1017" s="96" t="s">
        <v>239</v>
      </c>
      <c r="J1017" s="39">
        <v>33</v>
      </c>
      <c r="K1017" s="306">
        <v>32.700000000000003</v>
      </c>
      <c r="L1017" s="306">
        <v>36</v>
      </c>
      <c r="M1017" s="306">
        <v>34</v>
      </c>
      <c r="N1017" s="306"/>
      <c r="O1017" s="39"/>
      <c r="P1017" s="39"/>
      <c r="S1017" s="39"/>
      <c r="T1017" s="145">
        <v>7</v>
      </c>
      <c r="U1017" s="145">
        <v>1.5</v>
      </c>
      <c r="V1017" s="298"/>
      <c r="W1017" s="96">
        <f>SQRT((Base[[#This Row],[CAP_1_(cm)]])^2+(Base[[#This Row],[CAP_2_(cm)]])^2+(Base[[#This Row],[CAP_3_(cm)]])^2+(Base[[#This Row],[CAP_4_(cm)]])^2+(Base[[#This Row],[CAP_5_(cm)2]])^2+(Base[[#This Row],[CAP_6_(cm)3]])^2+(Base[[#This Row],[CAP_7_(cm)4]])^2+(Base[[#This Row],[CAP_8_(cm)5]])^2+(Base[[#This Row],[CAP_9_(cm)6]])^2+(Base[[#This Row],[CAP_10(cm)7]])^2)</f>
        <v>67.899116341819948</v>
      </c>
      <c r="X1017" s="96">
        <f>(Base[[#This Row],[CAP_(cm)]]/3.1416)/100</f>
        <v>0.21612909454360818</v>
      </c>
      <c r="Y1017" s="96">
        <f>(3.1416/4)*(Base[[#This Row],[DAP]]^2)</f>
        <v>3.6687436338171633E-2</v>
      </c>
      <c r="Z1017" s="96">
        <f>Base[[#This Row],[Altura_Total]]*Base[[#This Row],[Área_Basal]]*0.65</f>
        <v>0.16692783533868094</v>
      </c>
      <c r="AA1017" s="96">
        <f>Base[[#This Row],[Altura_Comercial]]*Base[[#This Row],[Área_Basal]]*0.75</f>
        <v>4.1273365880443086E-2</v>
      </c>
      <c r="AB1017" s="96">
        <f>IF(($Z$1&lt;190),($AB$1),IF(($Z$1&gt;=190),($AB$2)))*Base[[#This Row],[Volumen_Total]]*'Datos iniciales'!$C$29</f>
        <v>0.21784082511697861</v>
      </c>
      <c r="AC1017" s="96">
        <f>EXP((-1.0587+0.8836)*LN(Base[[#This Row],[Biomasa aerea]]))</f>
        <v>1.3058455494514927</v>
      </c>
      <c r="AD1017" s="96">
        <f>Base[[#This Row],[Biomasa subterranea]]+Base[[#This Row],[Biomasa aerea]]</f>
        <v>1.5236863745684712</v>
      </c>
      <c r="AE1017" s="96">
        <f>Base[[#This Row],[Biomasa Total]]*0.5</f>
        <v>0.76184318728423561</v>
      </c>
      <c r="AF1017" s="96">
        <f>Base[[#This Row],[Carbono]]*(44/12)</f>
        <v>2.7934250200421973</v>
      </c>
      <c r="AG1017" s="96" t="str">
        <f>IF(AND(Base[[#This Row],[Altura_Total]]&lt;=PS!$Y$17),"Inferior",IF(AND(Base[[#This Row],[Altura_Total]]&gt;PS!$Y$17,Base[[#This Row],[Altura_Total]]&lt;=PS!$Y$18),"Medio",IF(AND(Base[[#This Row],[Altura_Total]]&gt;PS!$Y$18),"Alto")))</f>
        <v>Inferior</v>
      </c>
      <c r="AH1017" s="96" t="str">
        <f>IF(AND(Base[[#This Row],[Altura_Total]]&lt;0.31),"Ct1",IF(AND(Base[[#This Row],[Altura_Total]]&gt;=0.31,Base[[#This Row],[Altura_Total]]&lt;1.5),"Ct2",IF(AND(Base[[#This Row],[Altura_Total]]&gt;=1.5),"Ct3")))</f>
        <v>Ct3</v>
      </c>
      <c r="AI1017" s="96">
        <f>+Base[[#This Row],[Altura_Total]]-Base[[#This Row],[Altura_Comercial]]</f>
        <v>5.5</v>
      </c>
      <c r="AJ1017" s="96"/>
      <c r="AK1017" s="96"/>
      <c r="AL1017" s="96"/>
      <c r="AM1017" s="96"/>
    </row>
    <row r="1018" spans="1:39" ht="24">
      <c r="A1018" s="96">
        <v>0</v>
      </c>
      <c r="B1018" s="96" t="str">
        <f t="shared" si="15"/>
        <v>Fustales</v>
      </c>
      <c r="C1018" s="96">
        <v>1014</v>
      </c>
      <c r="D1018" s="90" t="s">
        <v>186</v>
      </c>
      <c r="F1018" s="299" t="s">
        <v>1329</v>
      </c>
      <c r="G1018" s="90" t="s">
        <v>188</v>
      </c>
      <c r="H1018" s="301" t="s">
        <v>50</v>
      </c>
      <c r="I1018" s="96" t="s">
        <v>189</v>
      </c>
      <c r="J1018" s="39">
        <v>42.1</v>
      </c>
      <c r="K1018" s="306">
        <v>54.6</v>
      </c>
      <c r="L1018" s="306">
        <v>0</v>
      </c>
      <c r="M1018" s="306">
        <v>0</v>
      </c>
      <c r="N1018" s="306"/>
      <c r="O1018" s="39"/>
      <c r="P1018" s="39"/>
      <c r="S1018" s="39"/>
      <c r="T1018" s="145">
        <v>8</v>
      </c>
      <c r="U1018" s="145">
        <v>2</v>
      </c>
      <c r="V1018" s="298"/>
      <c r="W1018" s="96">
        <f>SQRT((Base[[#This Row],[CAP_1_(cm)]])^2+(Base[[#This Row],[CAP_2_(cm)]])^2+(Base[[#This Row],[CAP_3_(cm)]])^2+(Base[[#This Row],[CAP_4_(cm)]])^2+(Base[[#This Row],[CAP_5_(cm)2]])^2+(Base[[#This Row],[CAP_6_(cm)3]])^2+(Base[[#This Row],[CAP_7_(cm)4]])^2+(Base[[#This Row],[CAP_8_(cm)5]])^2+(Base[[#This Row],[CAP_9_(cm)6]])^2+(Base[[#This Row],[CAP_10(cm)7]])^2)</f>
        <v>68.946138398027784</v>
      </c>
      <c r="X1018" s="96">
        <f>(Base[[#This Row],[CAP_(cm)]]/3.1416)/100</f>
        <v>0.21946186146558372</v>
      </c>
      <c r="Y1018" s="96">
        <f>(3.1416/4)*(Base[[#This Row],[DAP]]^2)</f>
        <v>3.7827619684237333E-2</v>
      </c>
      <c r="Z1018" s="96">
        <f>Base[[#This Row],[Altura_Total]]*Base[[#This Row],[Área_Basal]]*0.65</f>
        <v>0.19670362235803415</v>
      </c>
      <c r="AA1018" s="96">
        <f>Base[[#This Row],[Altura_Comercial]]*Base[[#This Row],[Área_Basal]]*0.75</f>
        <v>5.6741429526355996E-2</v>
      </c>
      <c r="AB1018" s="96">
        <f>IF(($Z$1&lt;190),($AB$1),IF(($Z$1&gt;=190),($AB$2)))*Base[[#This Row],[Volumen_Total]]*'Datos iniciales'!$C$29</f>
        <v>0.25669822717723456</v>
      </c>
      <c r="AC1018" s="96">
        <f>EXP((-1.0587+0.8836)*LN(Base[[#This Row],[Biomasa aerea]]))</f>
        <v>1.2688493325941204</v>
      </c>
      <c r="AD1018" s="96">
        <f>Base[[#This Row],[Biomasa subterranea]]+Base[[#This Row],[Biomasa aerea]]</f>
        <v>1.525547559771355</v>
      </c>
      <c r="AE1018" s="96">
        <f>Base[[#This Row],[Biomasa Total]]*0.5</f>
        <v>0.76277377988567752</v>
      </c>
      <c r="AF1018" s="96">
        <f>Base[[#This Row],[Carbono]]*(44/12)</f>
        <v>2.7968371929141509</v>
      </c>
      <c r="AG1018" s="96" t="str">
        <f>IF(AND(Base[[#This Row],[Altura_Total]]&lt;=PS!$Y$17),"Inferior",IF(AND(Base[[#This Row],[Altura_Total]]&gt;PS!$Y$17,Base[[#This Row],[Altura_Total]]&lt;=PS!$Y$18),"Medio",IF(AND(Base[[#This Row],[Altura_Total]]&gt;PS!$Y$18),"Alto")))</f>
        <v>Inferior</v>
      </c>
      <c r="AH1018" s="96" t="str">
        <f>IF(AND(Base[[#This Row],[Altura_Total]]&lt;0.31),"Ct1",IF(AND(Base[[#This Row],[Altura_Total]]&gt;=0.31,Base[[#This Row],[Altura_Total]]&lt;1.5),"Ct2",IF(AND(Base[[#This Row],[Altura_Total]]&gt;=1.5),"Ct3")))</f>
        <v>Ct3</v>
      </c>
      <c r="AI1018" s="96">
        <f>+Base[[#This Row],[Altura_Total]]-Base[[#This Row],[Altura_Comercial]]</f>
        <v>6</v>
      </c>
      <c r="AJ1018" s="96"/>
      <c r="AK1018" s="96"/>
      <c r="AL1018" s="96"/>
      <c r="AM1018" s="96"/>
    </row>
    <row r="1019" spans="1:39" ht="24">
      <c r="A1019" s="96">
        <v>0</v>
      </c>
      <c r="B1019" s="96" t="str">
        <f t="shared" si="15"/>
        <v>Fustales</v>
      </c>
      <c r="C1019" s="96">
        <v>1015</v>
      </c>
      <c r="D1019" s="90" t="s">
        <v>186</v>
      </c>
      <c r="F1019" s="299" t="s">
        <v>1330</v>
      </c>
      <c r="G1019" s="90" t="s">
        <v>188</v>
      </c>
      <c r="H1019" s="301" t="s">
        <v>50</v>
      </c>
      <c r="I1019" s="96" t="s">
        <v>189</v>
      </c>
      <c r="J1019" s="39">
        <v>50</v>
      </c>
      <c r="K1019" s="306">
        <v>0</v>
      </c>
      <c r="L1019" s="306">
        <v>0</v>
      </c>
      <c r="M1019" s="306">
        <v>0</v>
      </c>
      <c r="N1019" s="306"/>
      <c r="O1019" s="39"/>
      <c r="P1019" s="39"/>
      <c r="S1019" s="39"/>
      <c r="T1019" s="145">
        <v>8</v>
      </c>
      <c r="U1019" s="145">
        <v>3</v>
      </c>
      <c r="V1019" s="298"/>
      <c r="W1019" s="96">
        <f>SQRT((Base[[#This Row],[CAP_1_(cm)]])^2+(Base[[#This Row],[CAP_2_(cm)]])^2+(Base[[#This Row],[CAP_3_(cm)]])^2+(Base[[#This Row],[CAP_4_(cm)]])^2+(Base[[#This Row],[CAP_5_(cm)2]])^2+(Base[[#This Row],[CAP_6_(cm)3]])^2+(Base[[#This Row],[CAP_7_(cm)4]])^2+(Base[[#This Row],[CAP_8_(cm)5]])^2+(Base[[#This Row],[CAP_9_(cm)6]])^2+(Base[[#This Row],[CAP_10(cm)7]])^2)</f>
        <v>50</v>
      </c>
      <c r="X1019" s="96">
        <f>(Base[[#This Row],[CAP_(cm)]]/3.1416)/100</f>
        <v>0.15915457091927679</v>
      </c>
      <c r="Y1019" s="96">
        <f>(3.1416/4)*(Base[[#This Row],[DAP]]^2)</f>
        <v>1.9894321364909599E-2</v>
      </c>
      <c r="Z1019" s="96">
        <f>Base[[#This Row],[Altura_Total]]*Base[[#This Row],[Área_Basal]]*0.65</f>
        <v>0.10345047109752992</v>
      </c>
      <c r="AA1019" s="96">
        <f>Base[[#This Row],[Altura_Comercial]]*Base[[#This Row],[Área_Basal]]*0.75</f>
        <v>4.4762223071046603E-2</v>
      </c>
      <c r="AB1019" s="96">
        <f>IF(($Z$1&lt;190),($AB$1),IF(($Z$1&gt;=190),($AB$2)))*Base[[#This Row],[Volumen_Total]]*'Datos iniciales'!$C$29</f>
        <v>0.13500286478227655</v>
      </c>
      <c r="AC1019" s="96">
        <f>EXP((-1.0587+0.8836)*LN(Base[[#This Row],[Biomasa aerea]]))</f>
        <v>1.4199627231359859</v>
      </c>
      <c r="AD1019" s="96">
        <f>Base[[#This Row],[Biomasa subterranea]]+Base[[#This Row],[Biomasa aerea]]</f>
        <v>1.5549655879182624</v>
      </c>
      <c r="AE1019" s="96">
        <f>Base[[#This Row],[Biomasa Total]]*0.5</f>
        <v>0.77748279395913122</v>
      </c>
      <c r="AF1019" s="96">
        <f>Base[[#This Row],[Carbono]]*(44/12)</f>
        <v>2.8507702445168142</v>
      </c>
      <c r="AG1019" s="96" t="str">
        <f>IF(AND(Base[[#This Row],[Altura_Total]]&lt;=PS!$Y$17),"Inferior",IF(AND(Base[[#This Row],[Altura_Total]]&gt;PS!$Y$17,Base[[#This Row],[Altura_Total]]&lt;=PS!$Y$18),"Medio",IF(AND(Base[[#This Row],[Altura_Total]]&gt;PS!$Y$18),"Alto")))</f>
        <v>Inferior</v>
      </c>
      <c r="AH1019" s="96" t="str">
        <f>IF(AND(Base[[#This Row],[Altura_Total]]&lt;0.31),"Ct1",IF(AND(Base[[#This Row],[Altura_Total]]&gt;=0.31,Base[[#This Row],[Altura_Total]]&lt;1.5),"Ct2",IF(AND(Base[[#This Row],[Altura_Total]]&gt;=1.5),"Ct3")))</f>
        <v>Ct3</v>
      </c>
      <c r="AI1019" s="96">
        <f>+Base[[#This Row],[Altura_Total]]-Base[[#This Row],[Altura_Comercial]]</f>
        <v>5</v>
      </c>
      <c r="AJ1019" s="96"/>
      <c r="AK1019" s="96"/>
      <c r="AL1019" s="96"/>
      <c r="AM1019" s="96"/>
    </row>
    <row r="1020" spans="1:39" ht="24">
      <c r="A1020" s="96">
        <v>0</v>
      </c>
      <c r="B1020" s="96" t="str">
        <f t="shared" si="15"/>
        <v>Fustales</v>
      </c>
      <c r="C1020" s="96">
        <v>1016</v>
      </c>
      <c r="D1020" s="90" t="s">
        <v>186</v>
      </c>
      <c r="F1020" s="299" t="s">
        <v>1331</v>
      </c>
      <c r="G1020" s="90" t="s">
        <v>200</v>
      </c>
      <c r="H1020" s="301" t="s">
        <v>53</v>
      </c>
      <c r="I1020" s="96" t="s">
        <v>201</v>
      </c>
      <c r="J1020" s="39">
        <v>34.700000000000003</v>
      </c>
      <c r="K1020" s="306">
        <v>0</v>
      </c>
      <c r="L1020" s="306">
        <v>0</v>
      </c>
      <c r="M1020" s="306">
        <v>0</v>
      </c>
      <c r="N1020" s="306"/>
      <c r="O1020" s="39"/>
      <c r="P1020" s="39"/>
      <c r="S1020" s="39"/>
      <c r="T1020" s="145">
        <v>8</v>
      </c>
      <c r="U1020" s="145">
        <v>2</v>
      </c>
      <c r="V1020" s="298"/>
      <c r="W1020" s="96">
        <f>SQRT((Base[[#This Row],[CAP_1_(cm)]])^2+(Base[[#This Row],[CAP_2_(cm)]])^2+(Base[[#This Row],[CAP_3_(cm)]])^2+(Base[[#This Row],[CAP_4_(cm)]])^2+(Base[[#This Row],[CAP_5_(cm)2]])^2+(Base[[#This Row],[CAP_6_(cm)3]])^2+(Base[[#This Row],[CAP_7_(cm)4]])^2+(Base[[#This Row],[CAP_8_(cm)5]])^2+(Base[[#This Row],[CAP_9_(cm)6]])^2+(Base[[#This Row],[CAP_10(cm)7]])^2)</f>
        <v>34.700000000000003</v>
      </c>
      <c r="X1020" s="96">
        <f>(Base[[#This Row],[CAP_(cm)]]/3.1416)/100</f>
        <v>0.11045327221797811</v>
      </c>
      <c r="Y1020" s="96">
        <f>(3.1416/4)*(Base[[#This Row],[DAP]]^2)</f>
        <v>9.5818213649096016E-3</v>
      </c>
      <c r="Z1020" s="96">
        <f>Base[[#This Row],[Altura_Total]]*Base[[#This Row],[Área_Basal]]*0.65</f>
        <v>4.9825471097529932E-2</v>
      </c>
      <c r="AA1020" s="96">
        <f>Base[[#This Row],[Altura_Comercial]]*Base[[#This Row],[Área_Basal]]*0.75</f>
        <v>1.4372732047364403E-2</v>
      </c>
      <c r="AB1020" s="96">
        <f>IF(($Z$1&lt;190),($AB$1),IF(($Z$1&gt;=190),($AB$2)))*Base[[#This Row],[Volumen_Total]]*'Datos iniciales'!$C$29</f>
        <v>6.5022239782276559E-2</v>
      </c>
      <c r="AC1020" s="96">
        <f>EXP((-1.0587+0.8836)*LN(Base[[#This Row],[Biomasa aerea]]))</f>
        <v>1.613737372305994</v>
      </c>
      <c r="AD1020" s="96">
        <f>Base[[#This Row],[Biomasa subterranea]]+Base[[#This Row],[Biomasa aerea]]</f>
        <v>1.6787596120882706</v>
      </c>
      <c r="AE1020" s="96">
        <f>Base[[#This Row],[Biomasa Total]]*0.5</f>
        <v>0.83937980604413531</v>
      </c>
      <c r="AF1020" s="96">
        <f>Base[[#This Row],[Carbono]]*(44/12)</f>
        <v>3.0777259554951626</v>
      </c>
      <c r="AG1020" s="96" t="str">
        <f>IF(AND(Base[[#This Row],[Altura_Total]]&lt;=PS!$Y$17),"Inferior",IF(AND(Base[[#This Row],[Altura_Total]]&gt;PS!$Y$17,Base[[#This Row],[Altura_Total]]&lt;=PS!$Y$18),"Medio",IF(AND(Base[[#This Row],[Altura_Total]]&gt;PS!$Y$18),"Alto")))</f>
        <v>Inferior</v>
      </c>
      <c r="AH1020" s="96" t="str">
        <f>IF(AND(Base[[#This Row],[Altura_Total]]&lt;0.31),"Ct1",IF(AND(Base[[#This Row],[Altura_Total]]&gt;=0.31,Base[[#This Row],[Altura_Total]]&lt;1.5),"Ct2",IF(AND(Base[[#This Row],[Altura_Total]]&gt;=1.5),"Ct3")))</f>
        <v>Ct3</v>
      </c>
      <c r="AI1020" s="96">
        <f>+Base[[#This Row],[Altura_Total]]-Base[[#This Row],[Altura_Comercial]]</f>
        <v>6</v>
      </c>
      <c r="AJ1020" s="96"/>
      <c r="AK1020" s="96"/>
      <c r="AL1020" s="96"/>
      <c r="AM1020" s="96"/>
    </row>
    <row r="1021" spans="1:39" ht="24">
      <c r="A1021" s="96">
        <v>0</v>
      </c>
      <c r="B1021" s="96" t="str">
        <f t="shared" si="15"/>
        <v>Fustales</v>
      </c>
      <c r="C1021" s="96">
        <v>1017</v>
      </c>
      <c r="D1021" s="90" t="s">
        <v>186</v>
      </c>
      <c r="F1021" s="299" t="s">
        <v>1332</v>
      </c>
      <c r="G1021" s="90" t="s">
        <v>200</v>
      </c>
      <c r="H1021" s="301" t="s">
        <v>53</v>
      </c>
      <c r="I1021" s="96" t="s">
        <v>201</v>
      </c>
      <c r="J1021" s="39">
        <v>71.5</v>
      </c>
      <c r="K1021" s="306">
        <v>0</v>
      </c>
      <c r="L1021" s="306">
        <v>0</v>
      </c>
      <c r="M1021" s="306">
        <v>0</v>
      </c>
      <c r="N1021" s="306"/>
      <c r="O1021" s="39"/>
      <c r="P1021" s="39"/>
      <c r="S1021" s="39"/>
      <c r="T1021" s="145">
        <v>10</v>
      </c>
      <c r="U1021" s="145">
        <v>3</v>
      </c>
      <c r="V1021" s="298"/>
      <c r="W1021" s="96">
        <f>SQRT((Base[[#This Row],[CAP_1_(cm)]])^2+(Base[[#This Row],[CAP_2_(cm)]])^2+(Base[[#This Row],[CAP_3_(cm)]])^2+(Base[[#This Row],[CAP_4_(cm)]])^2+(Base[[#This Row],[CAP_5_(cm)2]])^2+(Base[[#This Row],[CAP_6_(cm)3]])^2+(Base[[#This Row],[CAP_7_(cm)4]])^2+(Base[[#This Row],[CAP_8_(cm)5]])^2+(Base[[#This Row],[CAP_9_(cm)6]])^2+(Base[[#This Row],[CAP_10(cm)7]])^2)</f>
        <v>71.5</v>
      </c>
      <c r="X1021" s="96">
        <f>(Base[[#This Row],[CAP_(cm)]]/3.1416)/100</f>
        <v>0.22759103641456582</v>
      </c>
      <c r="Y1021" s="96">
        <f>(3.1416/4)*(Base[[#This Row],[DAP]]^2)</f>
        <v>4.0681897759103636E-2</v>
      </c>
      <c r="Z1021" s="96">
        <f>Base[[#This Row],[Altura_Total]]*Base[[#This Row],[Área_Basal]]*0.65</f>
        <v>0.26443233543417366</v>
      </c>
      <c r="AA1021" s="96">
        <f>Base[[#This Row],[Altura_Comercial]]*Base[[#This Row],[Área_Basal]]*0.75</f>
        <v>9.153426995798318E-2</v>
      </c>
      <c r="AB1021" s="96">
        <f>IF(($Z$1&lt;190),($AB$1),IF(($Z$1&gt;=190),($AB$2)))*Base[[#This Row],[Volumen_Total]]*'Datos iniciales'!$C$29</f>
        <v>0.3450841977415966</v>
      </c>
      <c r="AC1021" s="96">
        <f>EXP((-1.0587+0.8836)*LN(Base[[#This Row],[Biomasa aerea]]))</f>
        <v>1.2047843565847658</v>
      </c>
      <c r="AD1021" s="96">
        <f>Base[[#This Row],[Biomasa subterranea]]+Base[[#This Row],[Biomasa aerea]]</f>
        <v>1.5498685543263624</v>
      </c>
      <c r="AE1021" s="96">
        <f>Base[[#This Row],[Biomasa Total]]*0.5</f>
        <v>0.7749342771631812</v>
      </c>
      <c r="AF1021" s="96">
        <f>Base[[#This Row],[Carbono]]*(44/12)</f>
        <v>2.8414256829316642</v>
      </c>
      <c r="AG1021" s="96" t="str">
        <f>IF(AND(Base[[#This Row],[Altura_Total]]&lt;=PS!$Y$17),"Inferior",IF(AND(Base[[#This Row],[Altura_Total]]&gt;PS!$Y$17,Base[[#This Row],[Altura_Total]]&lt;=PS!$Y$18),"Medio",IF(AND(Base[[#This Row],[Altura_Total]]&gt;PS!$Y$18),"Alto")))</f>
        <v>Inferior</v>
      </c>
      <c r="AH1021" s="96" t="str">
        <f>IF(AND(Base[[#This Row],[Altura_Total]]&lt;0.31),"Ct1",IF(AND(Base[[#This Row],[Altura_Total]]&gt;=0.31,Base[[#This Row],[Altura_Total]]&lt;1.5),"Ct2",IF(AND(Base[[#This Row],[Altura_Total]]&gt;=1.5),"Ct3")))</f>
        <v>Ct3</v>
      </c>
      <c r="AI1021" s="96">
        <f>+Base[[#This Row],[Altura_Total]]-Base[[#This Row],[Altura_Comercial]]</f>
        <v>7</v>
      </c>
      <c r="AJ1021" s="96"/>
      <c r="AK1021" s="96"/>
      <c r="AL1021" s="96"/>
      <c r="AM1021" s="96"/>
    </row>
    <row r="1022" spans="1:39" ht="24">
      <c r="A1022" s="96">
        <v>0</v>
      </c>
      <c r="B1022" s="96" t="str">
        <f t="shared" si="15"/>
        <v>Fustales</v>
      </c>
      <c r="C1022" s="96">
        <v>1018</v>
      </c>
      <c r="D1022" s="90" t="s">
        <v>186</v>
      </c>
      <c r="F1022" s="299" t="s">
        <v>1333</v>
      </c>
      <c r="G1022" s="90" t="s">
        <v>1066</v>
      </c>
      <c r="H1022" s="301" t="s">
        <v>107</v>
      </c>
      <c r="I1022" s="96" t="s">
        <v>489</v>
      </c>
      <c r="J1022" s="39">
        <v>48.3</v>
      </c>
      <c r="K1022" s="306">
        <v>0</v>
      </c>
      <c r="L1022" s="306">
        <v>0</v>
      </c>
      <c r="M1022" s="306">
        <v>0</v>
      </c>
      <c r="N1022" s="306"/>
      <c r="O1022" s="39"/>
      <c r="P1022" s="39"/>
      <c r="S1022" s="39"/>
      <c r="T1022" s="145">
        <v>9</v>
      </c>
      <c r="U1022" s="145">
        <v>3</v>
      </c>
      <c r="V1022" s="298"/>
      <c r="W1022" s="96">
        <f>SQRT((Base[[#This Row],[CAP_1_(cm)]])^2+(Base[[#This Row],[CAP_2_(cm)]])^2+(Base[[#This Row],[CAP_3_(cm)]])^2+(Base[[#This Row],[CAP_4_(cm)]])^2+(Base[[#This Row],[CAP_5_(cm)2]])^2+(Base[[#This Row],[CAP_6_(cm)3]])^2+(Base[[#This Row],[CAP_7_(cm)4]])^2+(Base[[#This Row],[CAP_8_(cm)5]])^2+(Base[[#This Row],[CAP_9_(cm)6]])^2+(Base[[#This Row],[CAP_10(cm)7]])^2)</f>
        <v>48.3</v>
      </c>
      <c r="X1022" s="96">
        <f>(Base[[#This Row],[CAP_(cm)]]/3.1416)/100</f>
        <v>0.15374331550802137</v>
      </c>
      <c r="Y1022" s="96">
        <f>(3.1416/4)*(Base[[#This Row],[DAP]]^2)</f>
        <v>1.8564505347593577E-2</v>
      </c>
      <c r="Z1022" s="96">
        <f>Base[[#This Row],[Altura_Total]]*Base[[#This Row],[Área_Basal]]*0.65</f>
        <v>0.10860235628342244</v>
      </c>
      <c r="AA1022" s="96">
        <f>Base[[#This Row],[Altura_Comercial]]*Base[[#This Row],[Área_Basal]]*0.75</f>
        <v>4.1770137032085555E-2</v>
      </c>
      <c r="AB1022" s="96">
        <f>IF(($Z$1&lt;190),($AB$1),IF(($Z$1&gt;=190),($AB$2)))*Base[[#This Row],[Volumen_Total]]*'Datos iniciales'!$C$29</f>
        <v>0.14172607494986628</v>
      </c>
      <c r="AC1022" s="96">
        <f>EXP((-1.0587+0.8836)*LN(Base[[#This Row],[Biomasa aerea]]))</f>
        <v>1.4079302728285845</v>
      </c>
      <c r="AD1022" s="96">
        <f>Base[[#This Row],[Biomasa subterranea]]+Base[[#This Row],[Biomasa aerea]]</f>
        <v>1.5496563477784508</v>
      </c>
      <c r="AE1022" s="96">
        <f>Base[[#This Row],[Biomasa Total]]*0.5</f>
        <v>0.77482817388922542</v>
      </c>
      <c r="AF1022" s="96">
        <f>Base[[#This Row],[Carbono]]*(44/12)</f>
        <v>2.8410366375938265</v>
      </c>
      <c r="AG1022" s="96" t="str">
        <f>IF(AND(Base[[#This Row],[Altura_Total]]&lt;=PS!$Y$17),"Inferior",IF(AND(Base[[#This Row],[Altura_Total]]&gt;PS!$Y$17,Base[[#This Row],[Altura_Total]]&lt;=PS!$Y$18),"Medio",IF(AND(Base[[#This Row],[Altura_Total]]&gt;PS!$Y$18),"Alto")))</f>
        <v>Inferior</v>
      </c>
      <c r="AH1022" s="96" t="str">
        <f>IF(AND(Base[[#This Row],[Altura_Total]]&lt;0.31),"Ct1",IF(AND(Base[[#This Row],[Altura_Total]]&gt;=0.31,Base[[#This Row],[Altura_Total]]&lt;1.5),"Ct2",IF(AND(Base[[#This Row],[Altura_Total]]&gt;=1.5),"Ct3")))</f>
        <v>Ct3</v>
      </c>
      <c r="AI1022" s="96">
        <f>+Base[[#This Row],[Altura_Total]]-Base[[#This Row],[Altura_Comercial]]</f>
        <v>6</v>
      </c>
      <c r="AJ1022" s="96"/>
      <c r="AK1022" s="96"/>
      <c r="AL1022" s="96"/>
      <c r="AM1022" s="96"/>
    </row>
    <row r="1023" spans="1:39" ht="24">
      <c r="A1023" s="96">
        <v>0</v>
      </c>
      <c r="B1023" s="96" t="str">
        <f t="shared" si="15"/>
        <v>Fustales</v>
      </c>
      <c r="C1023" s="96">
        <v>1019</v>
      </c>
      <c r="D1023" s="90" t="s">
        <v>186</v>
      </c>
      <c r="F1023" s="299" t="s">
        <v>1334</v>
      </c>
      <c r="G1023" s="90" t="s">
        <v>220</v>
      </c>
      <c r="H1023" s="301" t="s">
        <v>67</v>
      </c>
      <c r="I1023" s="96" t="s">
        <v>195</v>
      </c>
      <c r="J1023" s="39">
        <v>54</v>
      </c>
      <c r="K1023" s="306">
        <v>0</v>
      </c>
      <c r="L1023" s="306">
        <v>0</v>
      </c>
      <c r="M1023" s="306">
        <v>0</v>
      </c>
      <c r="N1023" s="306"/>
      <c r="O1023" s="39"/>
      <c r="P1023" s="39"/>
      <c r="S1023" s="39"/>
      <c r="T1023" s="145">
        <v>9</v>
      </c>
      <c r="U1023" s="145">
        <v>3</v>
      </c>
      <c r="V1023" s="298"/>
      <c r="W1023" s="96">
        <f>SQRT((Base[[#This Row],[CAP_1_(cm)]])^2+(Base[[#This Row],[CAP_2_(cm)]])^2+(Base[[#This Row],[CAP_3_(cm)]])^2+(Base[[#This Row],[CAP_4_(cm)]])^2+(Base[[#This Row],[CAP_5_(cm)2]])^2+(Base[[#This Row],[CAP_6_(cm)3]])^2+(Base[[#This Row],[CAP_7_(cm)4]])^2+(Base[[#This Row],[CAP_8_(cm)5]])^2+(Base[[#This Row],[CAP_9_(cm)6]])^2+(Base[[#This Row],[CAP_10(cm)7]])^2)</f>
        <v>54</v>
      </c>
      <c r="X1023" s="96">
        <f>(Base[[#This Row],[CAP_(cm)]]/3.1416)/100</f>
        <v>0.17188693659281895</v>
      </c>
      <c r="Y1023" s="96">
        <f>(3.1416/4)*(Base[[#This Row],[DAP]]^2)</f>
        <v>2.3204736440030557E-2</v>
      </c>
      <c r="Z1023" s="96">
        <f>Base[[#This Row],[Altura_Total]]*Base[[#This Row],[Área_Basal]]*0.65</f>
        <v>0.13574770817417878</v>
      </c>
      <c r="AA1023" s="96">
        <f>Base[[#This Row],[Altura_Comercial]]*Base[[#This Row],[Área_Basal]]*0.75</f>
        <v>5.2210656990068757E-2</v>
      </c>
      <c r="AB1023" s="96">
        <f>IF(($Z$1&lt;190),($AB$1),IF(($Z$1&gt;=190),($AB$2)))*Base[[#This Row],[Volumen_Total]]*'Datos iniciales'!$C$29</f>
        <v>0.1771507591673033</v>
      </c>
      <c r="AC1023" s="96">
        <f>EXP((-1.0587+0.8836)*LN(Base[[#This Row],[Biomasa aerea]]))</f>
        <v>1.353989004639218</v>
      </c>
      <c r="AD1023" s="96">
        <f>Base[[#This Row],[Biomasa subterranea]]+Base[[#This Row],[Biomasa aerea]]</f>
        <v>1.5311397638065214</v>
      </c>
      <c r="AE1023" s="96">
        <f>Base[[#This Row],[Biomasa Total]]*0.5</f>
        <v>0.7655698819032607</v>
      </c>
      <c r="AF1023" s="96">
        <f>Base[[#This Row],[Carbono]]*(44/12)</f>
        <v>2.8070895669786222</v>
      </c>
      <c r="AG1023" s="96" t="str">
        <f>IF(AND(Base[[#This Row],[Altura_Total]]&lt;=PS!$Y$17),"Inferior",IF(AND(Base[[#This Row],[Altura_Total]]&gt;PS!$Y$17,Base[[#This Row],[Altura_Total]]&lt;=PS!$Y$18),"Medio",IF(AND(Base[[#This Row],[Altura_Total]]&gt;PS!$Y$18),"Alto")))</f>
        <v>Inferior</v>
      </c>
      <c r="AH1023" s="96" t="str">
        <f>IF(AND(Base[[#This Row],[Altura_Total]]&lt;0.31),"Ct1",IF(AND(Base[[#This Row],[Altura_Total]]&gt;=0.31,Base[[#This Row],[Altura_Total]]&lt;1.5),"Ct2",IF(AND(Base[[#This Row],[Altura_Total]]&gt;=1.5),"Ct3")))</f>
        <v>Ct3</v>
      </c>
      <c r="AI1023" s="96">
        <f>+Base[[#This Row],[Altura_Total]]-Base[[#This Row],[Altura_Comercial]]</f>
        <v>6</v>
      </c>
      <c r="AJ1023" s="96"/>
      <c r="AK1023" s="96"/>
      <c r="AL1023" s="96"/>
      <c r="AM1023" s="96"/>
    </row>
    <row r="1024" spans="1:39" ht="24">
      <c r="A1024" s="96">
        <v>0</v>
      </c>
      <c r="B1024" s="96" t="str">
        <f t="shared" si="15"/>
        <v>Fustales</v>
      </c>
      <c r="C1024" s="96">
        <v>1020</v>
      </c>
      <c r="D1024" s="90" t="s">
        <v>186</v>
      </c>
      <c r="F1024" s="299" t="s">
        <v>1335</v>
      </c>
      <c r="G1024" s="90" t="s">
        <v>216</v>
      </c>
      <c r="H1024" s="301" t="s">
        <v>66</v>
      </c>
      <c r="I1024" s="96" t="s">
        <v>217</v>
      </c>
      <c r="J1024" s="39">
        <v>38</v>
      </c>
      <c r="K1024" s="306">
        <v>0</v>
      </c>
      <c r="L1024" s="306">
        <v>0</v>
      </c>
      <c r="M1024" s="306">
        <v>0</v>
      </c>
      <c r="N1024" s="306"/>
      <c r="O1024" s="39"/>
      <c r="P1024" s="39"/>
      <c r="S1024" s="39"/>
      <c r="T1024" s="145">
        <v>6</v>
      </c>
      <c r="U1024" s="145">
        <v>2</v>
      </c>
      <c r="V1024" s="298"/>
      <c r="W1024" s="96">
        <f>SQRT((Base[[#This Row],[CAP_1_(cm)]])^2+(Base[[#This Row],[CAP_2_(cm)]])^2+(Base[[#This Row],[CAP_3_(cm)]])^2+(Base[[#This Row],[CAP_4_(cm)]])^2+(Base[[#This Row],[CAP_5_(cm)2]])^2+(Base[[#This Row],[CAP_6_(cm)3]])^2+(Base[[#This Row],[CAP_7_(cm)4]])^2+(Base[[#This Row],[CAP_8_(cm)5]])^2+(Base[[#This Row],[CAP_9_(cm)6]])^2+(Base[[#This Row],[CAP_10(cm)7]])^2)</f>
        <v>38</v>
      </c>
      <c r="X1024" s="96">
        <f>(Base[[#This Row],[CAP_(cm)]]/3.1416)/100</f>
        <v>0.12095747389865037</v>
      </c>
      <c r="Y1024" s="96">
        <f>(3.1416/4)*(Base[[#This Row],[DAP]]^2)</f>
        <v>1.1490960020371786E-2</v>
      </c>
      <c r="Z1024" s="96">
        <f>Base[[#This Row],[Altura_Total]]*Base[[#This Row],[Área_Basal]]*0.65</f>
        <v>4.4814744079449971E-2</v>
      </c>
      <c r="AA1024" s="96">
        <f>Base[[#This Row],[Altura_Comercial]]*Base[[#This Row],[Área_Basal]]*0.75</f>
        <v>1.723644003055768E-2</v>
      </c>
      <c r="AB1024" s="96">
        <f>IF(($Z$1&lt;190),($AB$1),IF(($Z$1&gt;=190),($AB$2)))*Base[[#This Row],[Volumen_Total]]*'Datos iniciales'!$C$29</f>
        <v>5.8483241023682207E-2</v>
      </c>
      <c r="AC1024" s="96">
        <f>EXP((-1.0587+0.8836)*LN(Base[[#This Row],[Biomasa aerea]]))</f>
        <v>1.6439658669243342</v>
      </c>
      <c r="AD1024" s="96">
        <f>Base[[#This Row],[Biomasa subterranea]]+Base[[#This Row],[Biomasa aerea]]</f>
        <v>1.7024491079480164</v>
      </c>
      <c r="AE1024" s="96">
        <f>Base[[#This Row],[Biomasa Total]]*0.5</f>
        <v>0.8512245539740082</v>
      </c>
      <c r="AF1024" s="96">
        <f>Base[[#This Row],[Carbono]]*(44/12)</f>
        <v>3.1211566979046967</v>
      </c>
      <c r="AG1024" s="96" t="str">
        <f>IF(AND(Base[[#This Row],[Altura_Total]]&lt;=PS!$Y$17),"Inferior",IF(AND(Base[[#This Row],[Altura_Total]]&gt;PS!$Y$17,Base[[#This Row],[Altura_Total]]&lt;=PS!$Y$18),"Medio",IF(AND(Base[[#This Row],[Altura_Total]]&gt;PS!$Y$18),"Alto")))</f>
        <v>Inferior</v>
      </c>
      <c r="AH1024" s="96" t="str">
        <f>IF(AND(Base[[#This Row],[Altura_Total]]&lt;0.31),"Ct1",IF(AND(Base[[#This Row],[Altura_Total]]&gt;=0.31,Base[[#This Row],[Altura_Total]]&lt;1.5),"Ct2",IF(AND(Base[[#This Row],[Altura_Total]]&gt;=1.5),"Ct3")))</f>
        <v>Ct3</v>
      </c>
      <c r="AI1024" s="96">
        <f>+Base[[#This Row],[Altura_Total]]-Base[[#This Row],[Altura_Comercial]]</f>
        <v>4</v>
      </c>
      <c r="AJ1024" s="96"/>
      <c r="AK1024" s="96"/>
      <c r="AL1024" s="96"/>
      <c r="AM1024" s="96"/>
    </row>
    <row r="1025" spans="1:39" ht="24">
      <c r="A1025" s="96">
        <v>0</v>
      </c>
      <c r="B1025" s="96" t="str">
        <f t="shared" si="15"/>
        <v>Fustales</v>
      </c>
      <c r="C1025" s="96">
        <v>1021</v>
      </c>
      <c r="D1025" s="90" t="s">
        <v>186</v>
      </c>
      <c r="F1025" s="299" t="s">
        <v>1336</v>
      </c>
      <c r="G1025" s="90" t="s">
        <v>194</v>
      </c>
      <c r="H1025" s="301" t="s">
        <v>22</v>
      </c>
      <c r="I1025" s="96" t="s">
        <v>195</v>
      </c>
      <c r="J1025" s="39">
        <v>39</v>
      </c>
      <c r="K1025" s="306">
        <v>0</v>
      </c>
      <c r="L1025" s="306">
        <v>0</v>
      </c>
      <c r="M1025" s="306">
        <v>0</v>
      </c>
      <c r="N1025" s="306"/>
      <c r="O1025" s="39"/>
      <c r="P1025" s="39"/>
      <c r="S1025" s="39"/>
      <c r="T1025" s="145">
        <v>8</v>
      </c>
      <c r="U1025" s="145">
        <v>2</v>
      </c>
      <c r="V1025" s="298"/>
      <c r="W1025" s="96">
        <f>SQRT((Base[[#This Row],[CAP_1_(cm)]])^2+(Base[[#This Row],[CAP_2_(cm)]])^2+(Base[[#This Row],[CAP_3_(cm)]])^2+(Base[[#This Row],[CAP_4_(cm)]])^2+(Base[[#This Row],[CAP_5_(cm)2]])^2+(Base[[#This Row],[CAP_6_(cm)3]])^2+(Base[[#This Row],[CAP_7_(cm)4]])^2+(Base[[#This Row],[CAP_8_(cm)5]])^2+(Base[[#This Row],[CAP_9_(cm)6]])^2+(Base[[#This Row],[CAP_10(cm)7]])^2)</f>
        <v>39</v>
      </c>
      <c r="X1025" s="96">
        <f>(Base[[#This Row],[CAP_(cm)]]/3.1416)/100</f>
        <v>0.12414056531703591</v>
      </c>
      <c r="Y1025" s="96">
        <f>(3.1416/4)*(Base[[#This Row],[DAP]]^2)</f>
        <v>1.2103705118411001E-2</v>
      </c>
      <c r="Z1025" s="96">
        <f>Base[[#This Row],[Altura_Total]]*Base[[#This Row],[Área_Basal]]*0.65</f>
        <v>6.2939266615737205E-2</v>
      </c>
      <c r="AA1025" s="96">
        <f>Base[[#This Row],[Altura_Comercial]]*Base[[#This Row],[Área_Basal]]*0.75</f>
        <v>1.81555576776165E-2</v>
      </c>
      <c r="AB1025" s="96">
        <f>IF(($Z$1&lt;190),($AB$1),IF(($Z$1&gt;=190),($AB$2)))*Base[[#This Row],[Volumen_Total]]*'Datos iniciales'!$C$29</f>
        <v>8.2135742933537051E-2</v>
      </c>
      <c r="AC1025" s="96">
        <f>EXP((-1.0587+0.8836)*LN(Base[[#This Row],[Biomasa aerea]]))</f>
        <v>1.5490499197264662</v>
      </c>
      <c r="AD1025" s="96">
        <f>Base[[#This Row],[Biomasa subterranea]]+Base[[#This Row],[Biomasa aerea]]</f>
        <v>1.6311856626600032</v>
      </c>
      <c r="AE1025" s="96">
        <f>Base[[#This Row],[Biomasa Total]]*0.5</f>
        <v>0.8155928313300016</v>
      </c>
      <c r="AF1025" s="96">
        <f>Base[[#This Row],[Carbono]]*(44/12)</f>
        <v>2.9905070482100058</v>
      </c>
      <c r="AG1025" s="96" t="str">
        <f>IF(AND(Base[[#This Row],[Altura_Total]]&lt;=PS!$Y$17),"Inferior",IF(AND(Base[[#This Row],[Altura_Total]]&gt;PS!$Y$17,Base[[#This Row],[Altura_Total]]&lt;=PS!$Y$18),"Medio",IF(AND(Base[[#This Row],[Altura_Total]]&gt;PS!$Y$18),"Alto")))</f>
        <v>Inferior</v>
      </c>
      <c r="AH1025" s="96" t="str">
        <f>IF(AND(Base[[#This Row],[Altura_Total]]&lt;0.31),"Ct1",IF(AND(Base[[#This Row],[Altura_Total]]&gt;=0.31,Base[[#This Row],[Altura_Total]]&lt;1.5),"Ct2",IF(AND(Base[[#This Row],[Altura_Total]]&gt;=1.5),"Ct3")))</f>
        <v>Ct3</v>
      </c>
      <c r="AI1025" s="96">
        <f>+Base[[#This Row],[Altura_Total]]-Base[[#This Row],[Altura_Comercial]]</f>
        <v>6</v>
      </c>
      <c r="AJ1025" s="96"/>
      <c r="AK1025" s="96"/>
      <c r="AL1025" s="96"/>
      <c r="AM1025" s="96"/>
    </row>
    <row r="1026" spans="1:39" ht="24">
      <c r="A1026" s="96">
        <v>0</v>
      </c>
      <c r="B1026" s="96" t="str">
        <f t="shared" si="15"/>
        <v>Fustales</v>
      </c>
      <c r="C1026" s="96">
        <v>1022</v>
      </c>
      <c r="D1026" s="90" t="s">
        <v>186</v>
      </c>
      <c r="F1026" s="299" t="s">
        <v>1337</v>
      </c>
      <c r="G1026" s="90" t="s">
        <v>188</v>
      </c>
      <c r="H1026" s="301" t="s">
        <v>50</v>
      </c>
      <c r="I1026" s="96" t="s">
        <v>189</v>
      </c>
      <c r="J1026" s="39">
        <v>37</v>
      </c>
      <c r="K1026" s="306">
        <v>0</v>
      </c>
      <c r="L1026" s="306">
        <v>0</v>
      </c>
      <c r="M1026" s="306">
        <v>0</v>
      </c>
      <c r="N1026" s="306"/>
      <c r="O1026" s="39"/>
      <c r="P1026" s="39"/>
      <c r="S1026" s="39"/>
      <c r="T1026" s="145">
        <v>7</v>
      </c>
      <c r="U1026" s="145">
        <v>2</v>
      </c>
      <c r="V1026" s="298"/>
      <c r="W1026" s="96">
        <f>SQRT((Base[[#This Row],[CAP_1_(cm)]])^2+(Base[[#This Row],[CAP_2_(cm)]])^2+(Base[[#This Row],[CAP_3_(cm)]])^2+(Base[[#This Row],[CAP_4_(cm)]])^2+(Base[[#This Row],[CAP_5_(cm)2]])^2+(Base[[#This Row],[CAP_6_(cm)3]])^2+(Base[[#This Row],[CAP_7_(cm)4]])^2+(Base[[#This Row],[CAP_8_(cm)5]])^2+(Base[[#This Row],[CAP_9_(cm)6]])^2+(Base[[#This Row],[CAP_10(cm)7]])^2)</f>
        <v>37</v>
      </c>
      <c r="X1026" s="96">
        <f>(Base[[#This Row],[CAP_(cm)]]/3.1416)/100</f>
        <v>0.11777438248026482</v>
      </c>
      <c r="Y1026" s="96">
        <f>(3.1416/4)*(Base[[#This Row],[DAP]]^2)</f>
        <v>1.0894130379424495E-2</v>
      </c>
      <c r="Z1026" s="96">
        <f>Base[[#This Row],[Altura_Total]]*Base[[#This Row],[Área_Basal]]*0.65</f>
        <v>4.9568293226381455E-2</v>
      </c>
      <c r="AA1026" s="96">
        <f>Base[[#This Row],[Altura_Comercial]]*Base[[#This Row],[Área_Basal]]*0.75</f>
        <v>1.6341195569136744E-2</v>
      </c>
      <c r="AB1026" s="96">
        <f>IF(($Z$1&lt;190),($AB$1),IF(($Z$1&gt;=190),($AB$2)))*Base[[#This Row],[Volumen_Total]]*'Datos iniciales'!$C$29</f>
        <v>6.4686622660427795E-2</v>
      </c>
      <c r="AC1026" s="96">
        <f>EXP((-1.0587+0.8836)*LN(Base[[#This Row],[Biomasa aerea]]))</f>
        <v>1.6152002944201436</v>
      </c>
      <c r="AD1026" s="96">
        <f>Base[[#This Row],[Biomasa subterranea]]+Base[[#This Row],[Biomasa aerea]]</f>
        <v>1.6798869170805713</v>
      </c>
      <c r="AE1026" s="96">
        <f>Base[[#This Row],[Biomasa Total]]*0.5</f>
        <v>0.83994345854028563</v>
      </c>
      <c r="AF1026" s="96">
        <f>Base[[#This Row],[Carbono]]*(44/12)</f>
        <v>3.0797926813143803</v>
      </c>
      <c r="AG1026" s="96" t="str">
        <f>IF(AND(Base[[#This Row],[Altura_Total]]&lt;=PS!$Y$17),"Inferior",IF(AND(Base[[#This Row],[Altura_Total]]&gt;PS!$Y$17,Base[[#This Row],[Altura_Total]]&lt;=PS!$Y$18),"Medio",IF(AND(Base[[#This Row],[Altura_Total]]&gt;PS!$Y$18),"Alto")))</f>
        <v>Inferior</v>
      </c>
      <c r="AH1026" s="96" t="str">
        <f>IF(AND(Base[[#This Row],[Altura_Total]]&lt;0.31),"Ct1",IF(AND(Base[[#This Row],[Altura_Total]]&gt;=0.31,Base[[#This Row],[Altura_Total]]&lt;1.5),"Ct2",IF(AND(Base[[#This Row],[Altura_Total]]&gt;=1.5),"Ct3")))</f>
        <v>Ct3</v>
      </c>
      <c r="AI1026" s="96">
        <f>+Base[[#This Row],[Altura_Total]]-Base[[#This Row],[Altura_Comercial]]</f>
        <v>5</v>
      </c>
      <c r="AJ1026" s="96"/>
      <c r="AK1026" s="96"/>
      <c r="AL1026" s="96"/>
      <c r="AM1026" s="96"/>
    </row>
    <row r="1027" spans="1:39" ht="24">
      <c r="A1027" s="96">
        <v>0</v>
      </c>
      <c r="B1027" s="96" t="str">
        <f t="shared" si="15"/>
        <v>Fustales</v>
      </c>
      <c r="C1027" s="96">
        <v>1023</v>
      </c>
      <c r="D1027" s="90" t="s">
        <v>186</v>
      </c>
      <c r="F1027" s="299" t="s">
        <v>1338</v>
      </c>
      <c r="G1027" s="90" t="s">
        <v>1339</v>
      </c>
      <c r="H1027" s="301" t="s">
        <v>24</v>
      </c>
      <c r="I1027" s="96" t="s">
        <v>201</v>
      </c>
      <c r="J1027" s="39">
        <v>66</v>
      </c>
      <c r="K1027" s="306">
        <v>0</v>
      </c>
      <c r="L1027" s="306">
        <v>0</v>
      </c>
      <c r="M1027" s="306">
        <v>0</v>
      </c>
      <c r="N1027" s="306"/>
      <c r="O1027" s="39"/>
      <c r="P1027" s="39"/>
      <c r="S1027" s="39"/>
      <c r="T1027" s="145">
        <v>6</v>
      </c>
      <c r="U1027" s="145">
        <v>2</v>
      </c>
      <c r="V1027" s="298"/>
      <c r="W1027" s="96">
        <f>SQRT((Base[[#This Row],[CAP_1_(cm)]])^2+(Base[[#This Row],[CAP_2_(cm)]])^2+(Base[[#This Row],[CAP_3_(cm)]])^2+(Base[[#This Row],[CAP_4_(cm)]])^2+(Base[[#This Row],[CAP_5_(cm)2]])^2+(Base[[#This Row],[CAP_6_(cm)3]])^2+(Base[[#This Row],[CAP_7_(cm)4]])^2+(Base[[#This Row],[CAP_8_(cm)5]])^2+(Base[[#This Row],[CAP_9_(cm)6]])^2+(Base[[#This Row],[CAP_10(cm)7]])^2)</f>
        <v>66</v>
      </c>
      <c r="X1027" s="96">
        <f>(Base[[#This Row],[CAP_(cm)]]/3.1416)/100</f>
        <v>0.21008403361344538</v>
      </c>
      <c r="Y1027" s="96">
        <f>(3.1416/4)*(Base[[#This Row],[DAP]]^2)</f>
        <v>3.4663865546218489E-2</v>
      </c>
      <c r="Z1027" s="96">
        <f>Base[[#This Row],[Altura_Total]]*Base[[#This Row],[Área_Basal]]*0.65</f>
        <v>0.13518907563025212</v>
      </c>
      <c r="AA1027" s="96">
        <f>Base[[#This Row],[Altura_Comercial]]*Base[[#This Row],[Área_Basal]]*0.75</f>
        <v>5.1995798319327734E-2</v>
      </c>
      <c r="AB1027" s="96">
        <f>IF(($Z$1&lt;190),($AB$1),IF(($Z$1&gt;=190),($AB$2)))*Base[[#This Row],[Volumen_Total]]*'Datos iniciales'!$C$29</f>
        <v>0.17642174369747901</v>
      </c>
      <c r="AC1027" s="96">
        <f>EXP((-1.0587+0.8836)*LN(Base[[#This Row],[Biomasa aerea]]))</f>
        <v>1.3549670228907433</v>
      </c>
      <c r="AD1027" s="96">
        <f>Base[[#This Row],[Biomasa subterranea]]+Base[[#This Row],[Biomasa aerea]]</f>
        <v>1.5313887665882224</v>
      </c>
      <c r="AE1027" s="96">
        <f>Base[[#This Row],[Biomasa Total]]*0.5</f>
        <v>0.76569438329411121</v>
      </c>
      <c r="AF1027" s="96">
        <f>Base[[#This Row],[Carbono]]*(44/12)</f>
        <v>2.8075460720784076</v>
      </c>
      <c r="AG1027" s="96" t="str">
        <f>IF(AND(Base[[#This Row],[Altura_Total]]&lt;=PS!$Y$17),"Inferior",IF(AND(Base[[#This Row],[Altura_Total]]&gt;PS!$Y$17,Base[[#This Row],[Altura_Total]]&lt;=PS!$Y$18),"Medio",IF(AND(Base[[#This Row],[Altura_Total]]&gt;PS!$Y$18),"Alto")))</f>
        <v>Inferior</v>
      </c>
      <c r="AH1027" s="96" t="str">
        <f>IF(AND(Base[[#This Row],[Altura_Total]]&lt;0.31),"Ct1",IF(AND(Base[[#This Row],[Altura_Total]]&gt;=0.31,Base[[#This Row],[Altura_Total]]&lt;1.5),"Ct2",IF(AND(Base[[#This Row],[Altura_Total]]&gt;=1.5),"Ct3")))</f>
        <v>Ct3</v>
      </c>
      <c r="AI1027" s="96">
        <f>+Base[[#This Row],[Altura_Total]]-Base[[#This Row],[Altura_Comercial]]</f>
        <v>4</v>
      </c>
      <c r="AJ1027" s="96"/>
      <c r="AK1027" s="96"/>
      <c r="AL1027" s="96"/>
      <c r="AM1027" s="96"/>
    </row>
    <row r="1028" spans="1:39" ht="24">
      <c r="A1028" s="96">
        <v>0</v>
      </c>
      <c r="B1028" s="96" t="str">
        <f t="shared" si="15"/>
        <v>Fustales</v>
      </c>
      <c r="C1028" s="96">
        <v>1024</v>
      </c>
      <c r="D1028" s="90" t="s">
        <v>186</v>
      </c>
      <c r="F1028" s="299" t="s">
        <v>1340</v>
      </c>
      <c r="G1028" s="90" t="s">
        <v>194</v>
      </c>
      <c r="H1028" s="301" t="s">
        <v>22</v>
      </c>
      <c r="I1028" s="96" t="s">
        <v>195</v>
      </c>
      <c r="J1028" s="39">
        <v>106</v>
      </c>
      <c r="K1028" s="306">
        <v>0</v>
      </c>
      <c r="L1028" s="306">
        <v>0</v>
      </c>
      <c r="M1028" s="306">
        <v>0</v>
      </c>
      <c r="N1028" s="306"/>
      <c r="O1028" s="39"/>
      <c r="P1028" s="39"/>
      <c r="S1028" s="39"/>
      <c r="T1028" s="145">
        <v>8</v>
      </c>
      <c r="U1028" s="145">
        <v>2</v>
      </c>
      <c r="V1028" s="298"/>
      <c r="W1028" s="96">
        <f>SQRT((Base[[#This Row],[CAP_1_(cm)]])^2+(Base[[#This Row],[CAP_2_(cm)]])^2+(Base[[#This Row],[CAP_3_(cm)]])^2+(Base[[#This Row],[CAP_4_(cm)]])^2+(Base[[#This Row],[CAP_5_(cm)2]])^2+(Base[[#This Row],[CAP_6_(cm)3]])^2+(Base[[#This Row],[CAP_7_(cm)4]])^2+(Base[[#This Row],[CAP_8_(cm)5]])^2+(Base[[#This Row],[CAP_9_(cm)6]])^2+(Base[[#This Row],[CAP_10(cm)7]])^2)</f>
        <v>106</v>
      </c>
      <c r="X1028" s="96">
        <f>(Base[[#This Row],[CAP_(cm)]]/3.1416)/100</f>
        <v>0.33740769034886681</v>
      </c>
      <c r="Y1028" s="96">
        <f>(3.1416/4)*(Base[[#This Row],[DAP]]^2)</f>
        <v>8.9413037942449702E-2</v>
      </c>
      <c r="Z1028" s="96">
        <f>Base[[#This Row],[Altura_Total]]*Base[[#This Row],[Área_Basal]]*0.65</f>
        <v>0.46494779730073849</v>
      </c>
      <c r="AA1028" s="96">
        <f>Base[[#This Row],[Altura_Comercial]]*Base[[#This Row],[Área_Basal]]*0.75</f>
        <v>0.13411955691367455</v>
      </c>
      <c r="AB1028" s="96">
        <f>IF(($Z$1&lt;190),($AB$1),IF(($Z$1&gt;=190),($AB$2)))*Base[[#This Row],[Volumen_Total]]*'Datos iniciales'!$C$29</f>
        <v>0.60675687547746371</v>
      </c>
      <c r="AC1028" s="96">
        <f>EXP((-1.0587+0.8836)*LN(Base[[#This Row],[Biomasa aerea]]))</f>
        <v>1.0914255717238719</v>
      </c>
      <c r="AD1028" s="96">
        <f>Base[[#This Row],[Biomasa subterranea]]+Base[[#This Row],[Biomasa aerea]]</f>
        <v>1.6981824472013356</v>
      </c>
      <c r="AE1028" s="96">
        <f>Base[[#This Row],[Biomasa Total]]*0.5</f>
        <v>0.8490912236006678</v>
      </c>
      <c r="AF1028" s="96">
        <f>Base[[#This Row],[Carbono]]*(44/12)</f>
        <v>3.1133344865357819</v>
      </c>
      <c r="AG1028" s="96" t="str">
        <f>IF(AND(Base[[#This Row],[Altura_Total]]&lt;=PS!$Y$17),"Inferior",IF(AND(Base[[#This Row],[Altura_Total]]&gt;PS!$Y$17,Base[[#This Row],[Altura_Total]]&lt;=PS!$Y$18),"Medio",IF(AND(Base[[#This Row],[Altura_Total]]&gt;PS!$Y$18),"Alto")))</f>
        <v>Inferior</v>
      </c>
      <c r="AH1028" s="96" t="str">
        <f>IF(AND(Base[[#This Row],[Altura_Total]]&lt;0.31),"Ct1",IF(AND(Base[[#This Row],[Altura_Total]]&gt;=0.31,Base[[#This Row],[Altura_Total]]&lt;1.5),"Ct2",IF(AND(Base[[#This Row],[Altura_Total]]&gt;=1.5),"Ct3")))</f>
        <v>Ct3</v>
      </c>
      <c r="AI1028" s="96">
        <f>+Base[[#This Row],[Altura_Total]]-Base[[#This Row],[Altura_Comercial]]</f>
        <v>6</v>
      </c>
      <c r="AJ1028" s="96"/>
      <c r="AK1028" s="96"/>
      <c r="AL1028" s="96"/>
      <c r="AM1028" s="96"/>
    </row>
    <row r="1029" spans="1:39" ht="24">
      <c r="A1029" s="96">
        <v>0</v>
      </c>
      <c r="B1029" s="96" t="str">
        <f t="shared" ref="B1029:B1092" si="16">IF(AND(X1029&lt;0.025),"Brinzales",IF(AND(X1029&gt;=0.025,X1029&lt;0.1),"Latizales",IF(AND(X1029&gt;=0.1),"Fustales")))</f>
        <v>Fustales</v>
      </c>
      <c r="C1029" s="96">
        <v>1025</v>
      </c>
      <c r="D1029" s="90" t="s">
        <v>186</v>
      </c>
      <c r="F1029" s="299" t="s">
        <v>1341</v>
      </c>
      <c r="G1029" s="90" t="s">
        <v>194</v>
      </c>
      <c r="H1029" s="301" t="s">
        <v>22</v>
      </c>
      <c r="I1029" s="96" t="s">
        <v>195</v>
      </c>
      <c r="J1029" s="39">
        <v>39.200000000000003</v>
      </c>
      <c r="K1029" s="306">
        <v>0</v>
      </c>
      <c r="L1029" s="306">
        <v>0</v>
      </c>
      <c r="M1029" s="306">
        <v>0</v>
      </c>
      <c r="N1029" s="306"/>
      <c r="O1029" s="39"/>
      <c r="P1029" s="39"/>
      <c r="S1029" s="39"/>
      <c r="T1029" s="145">
        <v>4</v>
      </c>
      <c r="U1029" s="145">
        <v>1</v>
      </c>
      <c r="V1029" s="298"/>
      <c r="W1029" s="96">
        <f>SQRT((Base[[#This Row],[CAP_1_(cm)]])^2+(Base[[#This Row],[CAP_2_(cm)]])^2+(Base[[#This Row],[CAP_3_(cm)]])^2+(Base[[#This Row],[CAP_4_(cm)]])^2+(Base[[#This Row],[CAP_5_(cm)2]])^2+(Base[[#This Row],[CAP_6_(cm)3]])^2+(Base[[#This Row],[CAP_7_(cm)4]])^2+(Base[[#This Row],[CAP_8_(cm)5]])^2+(Base[[#This Row],[CAP_9_(cm)6]])^2+(Base[[#This Row],[CAP_10(cm)7]])^2)</f>
        <v>39.200000000000003</v>
      </c>
      <c r="X1029" s="96">
        <f>(Base[[#This Row],[CAP_(cm)]]/3.1416)/100</f>
        <v>0.12477718360071302</v>
      </c>
      <c r="Y1029" s="96">
        <f>(3.1416/4)*(Base[[#This Row],[DAP]]^2)</f>
        <v>1.2228163992869877E-2</v>
      </c>
      <c r="Z1029" s="96">
        <f>Base[[#This Row],[Altura_Total]]*Base[[#This Row],[Área_Basal]]*0.65</f>
        <v>3.1793226381461683E-2</v>
      </c>
      <c r="AA1029" s="96">
        <f>Base[[#This Row],[Altura_Comercial]]*Base[[#This Row],[Área_Basal]]*0.75</f>
        <v>9.1711229946524076E-3</v>
      </c>
      <c r="AB1029" s="96">
        <f>IF(($Z$1&lt;190),($AB$1),IF(($Z$1&gt;=190),($AB$2)))*Base[[#This Row],[Volumen_Total]]*'Datos iniciales'!$C$29</f>
        <v>4.1490160427807496E-2</v>
      </c>
      <c r="AC1029" s="96">
        <f>EXP((-1.0587+0.8836)*LN(Base[[#This Row],[Biomasa aerea]]))</f>
        <v>1.7458133514505414</v>
      </c>
      <c r="AD1029" s="96">
        <f>Base[[#This Row],[Biomasa subterranea]]+Base[[#This Row],[Biomasa aerea]]</f>
        <v>1.7873035118783489</v>
      </c>
      <c r="AE1029" s="96">
        <f>Base[[#This Row],[Biomasa Total]]*0.5</f>
        <v>0.89365175593917445</v>
      </c>
      <c r="AF1029" s="96">
        <f>Base[[#This Row],[Carbono]]*(44/12)</f>
        <v>3.2767231051103063</v>
      </c>
      <c r="AG1029" s="96" t="str">
        <f>IF(AND(Base[[#This Row],[Altura_Total]]&lt;=PS!$Y$17),"Inferior",IF(AND(Base[[#This Row],[Altura_Total]]&gt;PS!$Y$17,Base[[#This Row],[Altura_Total]]&lt;=PS!$Y$18),"Medio",IF(AND(Base[[#This Row],[Altura_Total]]&gt;PS!$Y$18),"Alto")))</f>
        <v>Inferior</v>
      </c>
      <c r="AH1029" s="96" t="str">
        <f>IF(AND(Base[[#This Row],[Altura_Total]]&lt;0.31),"Ct1",IF(AND(Base[[#This Row],[Altura_Total]]&gt;=0.31,Base[[#This Row],[Altura_Total]]&lt;1.5),"Ct2",IF(AND(Base[[#This Row],[Altura_Total]]&gt;=1.5),"Ct3")))</f>
        <v>Ct3</v>
      </c>
      <c r="AI1029" s="96">
        <f>+Base[[#This Row],[Altura_Total]]-Base[[#This Row],[Altura_Comercial]]</f>
        <v>3</v>
      </c>
      <c r="AJ1029" s="96"/>
      <c r="AK1029" s="96"/>
      <c r="AL1029" s="96"/>
      <c r="AM1029" s="96"/>
    </row>
    <row r="1030" spans="1:39" ht="24">
      <c r="A1030" s="96">
        <v>0</v>
      </c>
      <c r="B1030" s="96" t="str">
        <f t="shared" si="16"/>
        <v>Fustales</v>
      </c>
      <c r="C1030" s="96">
        <v>1026</v>
      </c>
      <c r="D1030" s="90" t="s">
        <v>186</v>
      </c>
      <c r="F1030" s="299" t="s">
        <v>1342</v>
      </c>
      <c r="G1030" s="90" t="s">
        <v>194</v>
      </c>
      <c r="H1030" s="301" t="s">
        <v>22</v>
      </c>
      <c r="I1030" s="96" t="s">
        <v>195</v>
      </c>
      <c r="J1030" s="39">
        <v>104</v>
      </c>
      <c r="K1030" s="306">
        <v>98.2</v>
      </c>
      <c r="L1030" s="306">
        <v>0</v>
      </c>
      <c r="M1030" s="306">
        <v>0</v>
      </c>
      <c r="N1030" s="306"/>
      <c r="O1030" s="39"/>
      <c r="P1030" s="39"/>
      <c r="S1030" s="39"/>
      <c r="T1030" s="145">
        <v>10</v>
      </c>
      <c r="U1030" s="145">
        <v>2.5</v>
      </c>
      <c r="V1030" s="298"/>
      <c r="W1030" s="96">
        <f>SQRT((Base[[#This Row],[CAP_1_(cm)]])^2+(Base[[#This Row],[CAP_2_(cm)]])^2+(Base[[#This Row],[CAP_3_(cm)]])^2+(Base[[#This Row],[CAP_4_(cm)]])^2+(Base[[#This Row],[CAP_5_(cm)2]])^2+(Base[[#This Row],[CAP_6_(cm)3]])^2+(Base[[#This Row],[CAP_7_(cm)4]])^2+(Base[[#This Row],[CAP_8_(cm)5]])^2+(Base[[#This Row],[CAP_9_(cm)6]])^2+(Base[[#This Row],[CAP_10(cm)7]])^2)</f>
        <v>143.0357997146169</v>
      </c>
      <c r="X1030" s="96">
        <f>(Base[[#This Row],[CAP_(cm)]]/3.1416)/100</f>
        <v>0.45529602659350937</v>
      </c>
      <c r="Y1030" s="96">
        <f>(3.1416/4)*(Base[[#This Row],[DAP]]^2)</f>
        <v>0.16280907817672524</v>
      </c>
      <c r="Z1030" s="96">
        <f>Base[[#This Row],[Altura_Total]]*Base[[#This Row],[Área_Basal]]*0.65</f>
        <v>1.0582590081487142</v>
      </c>
      <c r="AA1030" s="96">
        <f>Base[[#This Row],[Altura_Comercial]]*Base[[#This Row],[Área_Basal]]*0.75</f>
        <v>0.30526702158135988</v>
      </c>
      <c r="AB1030" s="96">
        <f>IF(($Z$1&lt;190),($AB$1),IF(($Z$1&gt;=190),($AB$2)))*Base[[#This Row],[Volumen_Total]]*'Datos iniciales'!$C$29</f>
        <v>1.381028005634072</v>
      </c>
      <c r="AC1030" s="96">
        <f>EXP((-1.0587+0.8836)*LN(Base[[#This Row],[Biomasa aerea]]))</f>
        <v>0.94504076989633157</v>
      </c>
      <c r="AD1030" s="96">
        <f>Base[[#This Row],[Biomasa subterranea]]+Base[[#This Row],[Biomasa aerea]]</f>
        <v>2.3260687755304037</v>
      </c>
      <c r="AE1030" s="96">
        <f>Base[[#This Row],[Biomasa Total]]*0.5</f>
        <v>1.1630343877652018</v>
      </c>
      <c r="AF1030" s="96">
        <f>Base[[#This Row],[Carbono]]*(44/12)</f>
        <v>4.2644594218057401</v>
      </c>
      <c r="AG1030" s="96" t="str">
        <f>IF(AND(Base[[#This Row],[Altura_Total]]&lt;=PS!$Y$17),"Inferior",IF(AND(Base[[#This Row],[Altura_Total]]&gt;PS!$Y$17,Base[[#This Row],[Altura_Total]]&lt;=PS!$Y$18),"Medio",IF(AND(Base[[#This Row],[Altura_Total]]&gt;PS!$Y$18),"Alto")))</f>
        <v>Inferior</v>
      </c>
      <c r="AH1030" s="96" t="str">
        <f>IF(AND(Base[[#This Row],[Altura_Total]]&lt;0.31),"Ct1",IF(AND(Base[[#This Row],[Altura_Total]]&gt;=0.31,Base[[#This Row],[Altura_Total]]&lt;1.5),"Ct2",IF(AND(Base[[#This Row],[Altura_Total]]&gt;=1.5),"Ct3")))</f>
        <v>Ct3</v>
      </c>
      <c r="AI1030" s="96">
        <f>+Base[[#This Row],[Altura_Total]]-Base[[#This Row],[Altura_Comercial]]</f>
        <v>7.5</v>
      </c>
      <c r="AJ1030" s="96"/>
      <c r="AK1030" s="96"/>
      <c r="AL1030" s="96"/>
      <c r="AM1030" s="96"/>
    </row>
    <row r="1031" spans="1:39" ht="24">
      <c r="A1031" s="96">
        <v>0</v>
      </c>
      <c r="B1031" s="96" t="str">
        <f t="shared" si="16"/>
        <v>Fustales</v>
      </c>
      <c r="C1031" s="96">
        <v>1027</v>
      </c>
      <c r="D1031" s="90" t="s">
        <v>186</v>
      </c>
      <c r="F1031" s="299" t="s">
        <v>1343</v>
      </c>
      <c r="G1031" s="90" t="s">
        <v>216</v>
      </c>
      <c r="H1031" s="301" t="s">
        <v>66</v>
      </c>
      <c r="I1031" s="96" t="s">
        <v>217</v>
      </c>
      <c r="J1031" s="39">
        <v>32.5</v>
      </c>
      <c r="K1031" s="306">
        <v>0</v>
      </c>
      <c r="L1031" s="306">
        <v>0</v>
      </c>
      <c r="M1031" s="306">
        <v>0</v>
      </c>
      <c r="N1031" s="306"/>
      <c r="O1031" s="39"/>
      <c r="P1031" s="39"/>
      <c r="S1031" s="39"/>
      <c r="T1031" s="145">
        <v>8</v>
      </c>
      <c r="U1031" s="145">
        <v>2</v>
      </c>
      <c r="V1031" s="298"/>
      <c r="W1031" s="96">
        <f>SQRT((Base[[#This Row],[CAP_1_(cm)]])^2+(Base[[#This Row],[CAP_2_(cm)]])^2+(Base[[#This Row],[CAP_3_(cm)]])^2+(Base[[#This Row],[CAP_4_(cm)]])^2+(Base[[#This Row],[CAP_5_(cm)2]])^2+(Base[[#This Row],[CAP_6_(cm)3]])^2+(Base[[#This Row],[CAP_7_(cm)4]])^2+(Base[[#This Row],[CAP_8_(cm)5]])^2+(Base[[#This Row],[CAP_9_(cm)6]])^2+(Base[[#This Row],[CAP_10(cm)7]])^2)</f>
        <v>32.5</v>
      </c>
      <c r="X1031" s="96">
        <f>(Base[[#This Row],[CAP_(cm)]]/3.1416)/100</f>
        <v>0.10345047109752992</v>
      </c>
      <c r="Y1031" s="96">
        <f>(3.1416/4)*(Base[[#This Row],[DAP]]^2)</f>
        <v>8.4053507766743054E-3</v>
      </c>
      <c r="Z1031" s="96">
        <f>Base[[#This Row],[Altura_Total]]*Base[[#This Row],[Área_Basal]]*0.65</f>
        <v>4.3707824038706392E-2</v>
      </c>
      <c r="AA1031" s="96">
        <f>Base[[#This Row],[Altura_Comercial]]*Base[[#This Row],[Área_Basal]]*0.75</f>
        <v>1.2608026165011457E-2</v>
      </c>
      <c r="AB1031" s="96">
        <f>IF(($Z$1&lt;190),($AB$1),IF(($Z$1&gt;=190),($AB$2)))*Base[[#This Row],[Volumen_Total]]*'Datos iniciales'!$C$29</f>
        <v>5.7038710370511843E-2</v>
      </c>
      <c r="AC1031" s="96">
        <f>EXP((-1.0587+0.8836)*LN(Base[[#This Row],[Biomasa aerea]]))</f>
        <v>1.6511810127397397</v>
      </c>
      <c r="AD1031" s="96">
        <f>Base[[#This Row],[Biomasa subterranea]]+Base[[#This Row],[Biomasa aerea]]</f>
        <v>1.7082197231102516</v>
      </c>
      <c r="AE1031" s="96">
        <f>Base[[#This Row],[Biomasa Total]]*0.5</f>
        <v>0.8541098615551258</v>
      </c>
      <c r="AF1031" s="96">
        <f>Base[[#This Row],[Carbono]]*(44/12)</f>
        <v>3.1317361590354613</v>
      </c>
      <c r="AG1031" s="96" t="str">
        <f>IF(AND(Base[[#This Row],[Altura_Total]]&lt;=PS!$Y$17),"Inferior",IF(AND(Base[[#This Row],[Altura_Total]]&gt;PS!$Y$17,Base[[#This Row],[Altura_Total]]&lt;=PS!$Y$18),"Medio",IF(AND(Base[[#This Row],[Altura_Total]]&gt;PS!$Y$18),"Alto")))</f>
        <v>Inferior</v>
      </c>
      <c r="AH1031" s="96" t="str">
        <f>IF(AND(Base[[#This Row],[Altura_Total]]&lt;0.31),"Ct1",IF(AND(Base[[#This Row],[Altura_Total]]&gt;=0.31,Base[[#This Row],[Altura_Total]]&lt;1.5),"Ct2",IF(AND(Base[[#This Row],[Altura_Total]]&gt;=1.5),"Ct3")))</f>
        <v>Ct3</v>
      </c>
      <c r="AI1031" s="96">
        <f>+Base[[#This Row],[Altura_Total]]-Base[[#This Row],[Altura_Comercial]]</f>
        <v>6</v>
      </c>
      <c r="AJ1031" s="96"/>
      <c r="AK1031" s="96"/>
      <c r="AL1031" s="96"/>
      <c r="AM1031" s="96"/>
    </row>
    <row r="1032" spans="1:39" ht="24">
      <c r="A1032" s="96">
        <v>0</v>
      </c>
      <c r="B1032" s="96" t="str">
        <f t="shared" si="16"/>
        <v>Fustales</v>
      </c>
      <c r="C1032" s="96">
        <v>1028</v>
      </c>
      <c r="D1032" s="90" t="s">
        <v>186</v>
      </c>
      <c r="F1032" s="299" t="s">
        <v>1344</v>
      </c>
      <c r="G1032" s="90" t="s">
        <v>194</v>
      </c>
      <c r="H1032" s="301" t="s">
        <v>22</v>
      </c>
      <c r="I1032" s="96" t="s">
        <v>195</v>
      </c>
      <c r="J1032" s="39">
        <v>86</v>
      </c>
      <c r="K1032" s="306">
        <v>0</v>
      </c>
      <c r="L1032" s="306">
        <v>0</v>
      </c>
      <c r="M1032" s="306">
        <v>0</v>
      </c>
      <c r="N1032" s="306"/>
      <c r="O1032" s="39"/>
      <c r="P1032" s="39"/>
      <c r="S1032" s="39"/>
      <c r="T1032" s="145">
        <v>7</v>
      </c>
      <c r="U1032" s="145">
        <v>2</v>
      </c>
      <c r="V1032" s="298"/>
      <c r="W1032" s="96">
        <f>SQRT((Base[[#This Row],[CAP_1_(cm)]])^2+(Base[[#This Row],[CAP_2_(cm)]])^2+(Base[[#This Row],[CAP_3_(cm)]])^2+(Base[[#This Row],[CAP_4_(cm)]])^2+(Base[[#This Row],[CAP_5_(cm)2]])^2+(Base[[#This Row],[CAP_6_(cm)3]])^2+(Base[[#This Row],[CAP_7_(cm)4]])^2+(Base[[#This Row],[CAP_8_(cm)5]])^2+(Base[[#This Row],[CAP_9_(cm)6]])^2+(Base[[#This Row],[CAP_10(cm)7]])^2)</f>
        <v>86</v>
      </c>
      <c r="X1032" s="96">
        <f>(Base[[#This Row],[CAP_(cm)]]/3.1416)/100</f>
        <v>0.27374586198115614</v>
      </c>
      <c r="Y1032" s="96">
        <f>(3.1416/4)*(Base[[#This Row],[DAP]]^2)</f>
        <v>5.8855360325948583E-2</v>
      </c>
      <c r="Z1032" s="96">
        <f>Base[[#This Row],[Altura_Total]]*Base[[#This Row],[Área_Basal]]*0.65</f>
        <v>0.26779188948306609</v>
      </c>
      <c r="AA1032" s="96">
        <f>Base[[#This Row],[Altura_Comercial]]*Base[[#This Row],[Área_Basal]]*0.75</f>
        <v>8.8283040488922881E-2</v>
      </c>
      <c r="AB1032" s="96">
        <f>IF(($Z$1&lt;190),($AB$1),IF(($Z$1&gt;=190),($AB$2)))*Base[[#This Row],[Volumen_Total]]*'Datos iniciales'!$C$29</f>
        <v>0.34946841577540122</v>
      </c>
      <c r="AC1032" s="96">
        <f>EXP((-1.0587+0.8836)*LN(Base[[#This Row],[Biomasa aerea]]))</f>
        <v>1.2021240095779335</v>
      </c>
      <c r="AD1032" s="96">
        <f>Base[[#This Row],[Biomasa subterranea]]+Base[[#This Row],[Biomasa aerea]]</f>
        <v>1.5515924253533346</v>
      </c>
      <c r="AE1032" s="96">
        <f>Base[[#This Row],[Biomasa Total]]*0.5</f>
        <v>0.77579621267666732</v>
      </c>
      <c r="AF1032" s="96">
        <f>Base[[#This Row],[Carbono]]*(44/12)</f>
        <v>2.8445861131477801</v>
      </c>
      <c r="AG1032" s="96" t="str">
        <f>IF(AND(Base[[#This Row],[Altura_Total]]&lt;=PS!$Y$17),"Inferior",IF(AND(Base[[#This Row],[Altura_Total]]&gt;PS!$Y$17,Base[[#This Row],[Altura_Total]]&lt;=PS!$Y$18),"Medio",IF(AND(Base[[#This Row],[Altura_Total]]&gt;PS!$Y$18),"Alto")))</f>
        <v>Inferior</v>
      </c>
      <c r="AH1032" s="96" t="str">
        <f>IF(AND(Base[[#This Row],[Altura_Total]]&lt;0.31),"Ct1",IF(AND(Base[[#This Row],[Altura_Total]]&gt;=0.31,Base[[#This Row],[Altura_Total]]&lt;1.5),"Ct2",IF(AND(Base[[#This Row],[Altura_Total]]&gt;=1.5),"Ct3")))</f>
        <v>Ct3</v>
      </c>
      <c r="AI1032" s="96">
        <f>+Base[[#This Row],[Altura_Total]]-Base[[#This Row],[Altura_Comercial]]</f>
        <v>5</v>
      </c>
      <c r="AJ1032" s="96"/>
      <c r="AK1032" s="96"/>
      <c r="AL1032" s="96"/>
      <c r="AM1032" s="96"/>
    </row>
    <row r="1033" spans="1:39" ht="24">
      <c r="A1033" s="96">
        <v>0</v>
      </c>
      <c r="B1033" s="96" t="str">
        <f t="shared" si="16"/>
        <v>Fustales</v>
      </c>
      <c r="C1033" s="96">
        <v>1029</v>
      </c>
      <c r="D1033" s="90" t="s">
        <v>186</v>
      </c>
      <c r="F1033" s="299" t="s">
        <v>1345</v>
      </c>
      <c r="G1033" s="90" t="s">
        <v>194</v>
      </c>
      <c r="H1033" s="301" t="s">
        <v>22</v>
      </c>
      <c r="I1033" s="96" t="s">
        <v>195</v>
      </c>
      <c r="J1033" s="39">
        <v>60.8</v>
      </c>
      <c r="K1033" s="306">
        <v>56</v>
      </c>
      <c r="L1033" s="306">
        <v>73</v>
      </c>
      <c r="M1033" s="306">
        <v>0</v>
      </c>
      <c r="N1033" s="306"/>
      <c r="O1033" s="39"/>
      <c r="P1033" s="39"/>
      <c r="S1033" s="39"/>
      <c r="T1033" s="145">
        <v>8</v>
      </c>
      <c r="U1033" s="145">
        <v>2</v>
      </c>
      <c r="V1033" s="298"/>
      <c r="W1033" s="96">
        <f>SQRT((Base[[#This Row],[CAP_1_(cm)]])^2+(Base[[#This Row],[CAP_2_(cm)]])^2+(Base[[#This Row],[CAP_3_(cm)]])^2+(Base[[#This Row],[CAP_4_(cm)]])^2+(Base[[#This Row],[CAP_5_(cm)2]])^2+(Base[[#This Row],[CAP_6_(cm)3]])^2+(Base[[#This Row],[CAP_7_(cm)4]])^2+(Base[[#This Row],[CAP_8_(cm)5]])^2+(Base[[#This Row],[CAP_9_(cm)6]])^2+(Base[[#This Row],[CAP_10(cm)7]])^2)</f>
        <v>110.27982589757748</v>
      </c>
      <c r="X1033" s="96">
        <f>(Base[[#This Row],[CAP_(cm)]]/3.1416)/100</f>
        <v>0.35103076743562989</v>
      </c>
      <c r="Y1033" s="96">
        <f>(3.1416/4)*(Base[[#This Row],[DAP]]^2)</f>
        <v>9.6779029793735691E-2</v>
      </c>
      <c r="Z1033" s="96">
        <f>Base[[#This Row],[Altura_Total]]*Base[[#This Row],[Área_Basal]]*0.65</f>
        <v>0.50325095492742566</v>
      </c>
      <c r="AA1033" s="96">
        <f>Base[[#This Row],[Altura_Comercial]]*Base[[#This Row],[Área_Basal]]*0.75</f>
        <v>0.14516854469060353</v>
      </c>
      <c r="AB1033" s="96">
        <f>IF(($Z$1&lt;190),($AB$1),IF(($Z$1&gt;=190),($AB$2)))*Base[[#This Row],[Volumen_Total]]*'Datos iniciales'!$C$29</f>
        <v>0.65674249618029057</v>
      </c>
      <c r="AC1033" s="96">
        <f>EXP((-1.0587+0.8836)*LN(Base[[#This Row],[Biomasa aerea]]))</f>
        <v>1.076401054642679</v>
      </c>
      <c r="AD1033" s="96">
        <f>Base[[#This Row],[Biomasa subterranea]]+Base[[#This Row],[Biomasa aerea]]</f>
        <v>1.7331435508229696</v>
      </c>
      <c r="AE1033" s="96">
        <f>Base[[#This Row],[Biomasa Total]]*0.5</f>
        <v>0.86657177541148478</v>
      </c>
      <c r="AF1033" s="96">
        <f>Base[[#This Row],[Carbono]]*(44/12)</f>
        <v>3.1774298431754442</v>
      </c>
      <c r="AG1033" s="96" t="str">
        <f>IF(AND(Base[[#This Row],[Altura_Total]]&lt;=PS!$Y$17),"Inferior",IF(AND(Base[[#This Row],[Altura_Total]]&gt;PS!$Y$17,Base[[#This Row],[Altura_Total]]&lt;=PS!$Y$18),"Medio",IF(AND(Base[[#This Row],[Altura_Total]]&gt;PS!$Y$18),"Alto")))</f>
        <v>Inferior</v>
      </c>
      <c r="AH1033" s="96" t="str">
        <f>IF(AND(Base[[#This Row],[Altura_Total]]&lt;0.31),"Ct1",IF(AND(Base[[#This Row],[Altura_Total]]&gt;=0.31,Base[[#This Row],[Altura_Total]]&lt;1.5),"Ct2",IF(AND(Base[[#This Row],[Altura_Total]]&gt;=1.5),"Ct3")))</f>
        <v>Ct3</v>
      </c>
      <c r="AI1033" s="96">
        <f>+Base[[#This Row],[Altura_Total]]-Base[[#This Row],[Altura_Comercial]]</f>
        <v>6</v>
      </c>
      <c r="AJ1033" s="96"/>
      <c r="AK1033" s="96"/>
      <c r="AL1033" s="96"/>
      <c r="AM1033" s="96"/>
    </row>
    <row r="1034" spans="1:39" ht="24">
      <c r="A1034" s="96">
        <v>0</v>
      </c>
      <c r="B1034" s="96" t="str">
        <f t="shared" si="16"/>
        <v>Fustales</v>
      </c>
      <c r="C1034" s="96">
        <v>1030</v>
      </c>
      <c r="D1034" s="90" t="s">
        <v>186</v>
      </c>
      <c r="F1034" s="299" t="s">
        <v>1346</v>
      </c>
      <c r="G1034" s="90" t="s">
        <v>344</v>
      </c>
      <c r="H1034" s="301" t="s">
        <v>90</v>
      </c>
      <c r="I1034" s="96" t="s">
        <v>345</v>
      </c>
      <c r="J1034" s="39">
        <v>39.6</v>
      </c>
      <c r="K1034" s="306">
        <v>46</v>
      </c>
      <c r="L1034" s="306">
        <v>36</v>
      </c>
      <c r="M1034" s="306">
        <v>0</v>
      </c>
      <c r="N1034" s="306"/>
      <c r="O1034" s="39"/>
      <c r="P1034" s="39"/>
      <c r="S1034" s="39"/>
      <c r="T1034" s="145">
        <v>6</v>
      </c>
      <c r="U1034" s="145">
        <v>1.3333333333333333</v>
      </c>
      <c r="V1034" s="298"/>
      <c r="W1034" s="96">
        <f>SQRT((Base[[#This Row],[CAP_1_(cm)]])^2+(Base[[#This Row],[CAP_2_(cm)]])^2+(Base[[#This Row],[CAP_3_(cm)]])^2+(Base[[#This Row],[CAP_4_(cm)]])^2+(Base[[#This Row],[CAP_5_(cm)2]])^2+(Base[[#This Row],[CAP_6_(cm)3]])^2+(Base[[#This Row],[CAP_7_(cm)4]])^2+(Base[[#This Row],[CAP_8_(cm)5]])^2+(Base[[#This Row],[CAP_9_(cm)6]])^2+(Base[[#This Row],[CAP_10(cm)7]])^2)</f>
        <v>70.570248688806529</v>
      </c>
      <c r="X1034" s="96">
        <f>(Base[[#This Row],[CAP_(cm)]]/3.1416)/100</f>
        <v>0.22463155299467322</v>
      </c>
      <c r="Y1034" s="96">
        <f>(3.1416/4)*(Base[[#This Row],[DAP]]^2)</f>
        <v>3.9630761395467284E-2</v>
      </c>
      <c r="Z1034" s="96">
        <f>Base[[#This Row],[Altura_Total]]*Base[[#This Row],[Área_Basal]]*0.65</f>
        <v>0.15455996944232242</v>
      </c>
      <c r="AA1034" s="96">
        <f>Base[[#This Row],[Altura_Comercial]]*Base[[#This Row],[Área_Basal]]*0.75</f>
        <v>3.9630761395467284E-2</v>
      </c>
      <c r="AB1034" s="96">
        <f>IF(($Z$1&lt;190),($AB$1),IF(($Z$1&gt;=190),($AB$2)))*Base[[#This Row],[Volumen_Total]]*'Datos iniciales'!$C$29</f>
        <v>0.20170076012223076</v>
      </c>
      <c r="AC1034" s="96">
        <f>EXP((-1.0587+0.8836)*LN(Base[[#This Row],[Biomasa aerea]]))</f>
        <v>1.323566329890844</v>
      </c>
      <c r="AD1034" s="96">
        <f>Base[[#This Row],[Biomasa subterranea]]+Base[[#This Row],[Biomasa aerea]]</f>
        <v>1.5252670900130747</v>
      </c>
      <c r="AE1034" s="96">
        <f>Base[[#This Row],[Biomasa Total]]*0.5</f>
        <v>0.76263354500653735</v>
      </c>
      <c r="AF1034" s="96">
        <f>Base[[#This Row],[Carbono]]*(44/12)</f>
        <v>2.7963229983573035</v>
      </c>
      <c r="AG1034" s="96" t="str">
        <f>IF(AND(Base[[#This Row],[Altura_Total]]&lt;=PS!$Y$17),"Inferior",IF(AND(Base[[#This Row],[Altura_Total]]&gt;PS!$Y$17,Base[[#This Row],[Altura_Total]]&lt;=PS!$Y$18),"Medio",IF(AND(Base[[#This Row],[Altura_Total]]&gt;PS!$Y$18),"Alto")))</f>
        <v>Inferior</v>
      </c>
      <c r="AH1034" s="96" t="str">
        <f>IF(AND(Base[[#This Row],[Altura_Total]]&lt;0.31),"Ct1",IF(AND(Base[[#This Row],[Altura_Total]]&gt;=0.31,Base[[#This Row],[Altura_Total]]&lt;1.5),"Ct2",IF(AND(Base[[#This Row],[Altura_Total]]&gt;=1.5),"Ct3")))</f>
        <v>Ct3</v>
      </c>
      <c r="AI1034" s="96">
        <f>+Base[[#This Row],[Altura_Total]]-Base[[#This Row],[Altura_Comercial]]</f>
        <v>4.666666666666667</v>
      </c>
      <c r="AJ1034" s="96"/>
      <c r="AK1034" s="96"/>
      <c r="AL1034" s="96"/>
      <c r="AM1034" s="96"/>
    </row>
    <row r="1035" spans="1:39" ht="24">
      <c r="A1035" s="96">
        <v>0</v>
      </c>
      <c r="B1035" s="96" t="str">
        <f t="shared" si="16"/>
        <v>Fustales</v>
      </c>
      <c r="C1035" s="96">
        <v>1031</v>
      </c>
      <c r="D1035" s="90" t="s">
        <v>186</v>
      </c>
      <c r="F1035" s="299" t="s">
        <v>1347</v>
      </c>
      <c r="G1035" s="90" t="s">
        <v>194</v>
      </c>
      <c r="H1035" s="301" t="s">
        <v>22</v>
      </c>
      <c r="I1035" s="96" t="s">
        <v>195</v>
      </c>
      <c r="J1035" s="39">
        <v>121</v>
      </c>
      <c r="K1035" s="306">
        <v>47</v>
      </c>
      <c r="L1035" s="306">
        <v>0</v>
      </c>
      <c r="M1035" s="306">
        <v>0</v>
      </c>
      <c r="N1035" s="306"/>
      <c r="O1035" s="39"/>
      <c r="P1035" s="39"/>
      <c r="S1035" s="39"/>
      <c r="T1035" s="145">
        <v>9</v>
      </c>
      <c r="U1035" s="145">
        <v>2</v>
      </c>
      <c r="V1035" s="298"/>
      <c r="W1035" s="96">
        <f>SQRT((Base[[#This Row],[CAP_1_(cm)]])^2+(Base[[#This Row],[CAP_2_(cm)]])^2+(Base[[#This Row],[CAP_3_(cm)]])^2+(Base[[#This Row],[CAP_4_(cm)]])^2+(Base[[#This Row],[CAP_5_(cm)2]])^2+(Base[[#This Row],[CAP_6_(cm)3]])^2+(Base[[#This Row],[CAP_7_(cm)4]])^2+(Base[[#This Row],[CAP_8_(cm)5]])^2+(Base[[#This Row],[CAP_9_(cm)6]])^2+(Base[[#This Row],[CAP_10(cm)7]])^2)</f>
        <v>129.80754985747168</v>
      </c>
      <c r="X1035" s="96">
        <f>(Base[[#This Row],[CAP_(cm)]]/3.1416)/100</f>
        <v>0.41318929799297072</v>
      </c>
      <c r="Y1035" s="96">
        <f>(3.1416/4)*(Base[[#This Row],[DAP]]^2)</f>
        <v>0.13408772599949068</v>
      </c>
      <c r="Z1035" s="96">
        <f>Base[[#This Row],[Altura_Total]]*Base[[#This Row],[Área_Basal]]*0.65</f>
        <v>0.7844131970970204</v>
      </c>
      <c r="AA1035" s="96">
        <f>Base[[#This Row],[Altura_Comercial]]*Base[[#This Row],[Área_Basal]]*0.75</f>
        <v>0.201131588999236</v>
      </c>
      <c r="AB1035" s="96">
        <f>IF(($Z$1&lt;190),($AB$1),IF(($Z$1&gt;=190),($AB$2)))*Base[[#This Row],[Volumen_Total]]*'Datos iniciales'!$C$29</f>
        <v>1.0236592222116117</v>
      </c>
      <c r="AC1035" s="96">
        <f>EXP((-1.0587+0.8836)*LN(Base[[#This Row],[Biomasa aerea]]))</f>
        <v>0.99591388852266249</v>
      </c>
      <c r="AD1035" s="96">
        <f>Base[[#This Row],[Biomasa subterranea]]+Base[[#This Row],[Biomasa aerea]]</f>
        <v>2.019573110734274</v>
      </c>
      <c r="AE1035" s="96">
        <f>Base[[#This Row],[Biomasa Total]]*0.5</f>
        <v>1.009786555367137</v>
      </c>
      <c r="AF1035" s="96">
        <f>Base[[#This Row],[Carbono]]*(44/12)</f>
        <v>3.7025507030128355</v>
      </c>
      <c r="AG1035" s="96" t="str">
        <f>IF(AND(Base[[#This Row],[Altura_Total]]&lt;=PS!$Y$17),"Inferior",IF(AND(Base[[#This Row],[Altura_Total]]&gt;PS!$Y$17,Base[[#This Row],[Altura_Total]]&lt;=PS!$Y$18),"Medio",IF(AND(Base[[#This Row],[Altura_Total]]&gt;PS!$Y$18),"Alto")))</f>
        <v>Inferior</v>
      </c>
      <c r="AH1035" s="96" t="str">
        <f>IF(AND(Base[[#This Row],[Altura_Total]]&lt;0.31),"Ct1",IF(AND(Base[[#This Row],[Altura_Total]]&gt;=0.31,Base[[#This Row],[Altura_Total]]&lt;1.5),"Ct2",IF(AND(Base[[#This Row],[Altura_Total]]&gt;=1.5),"Ct3")))</f>
        <v>Ct3</v>
      </c>
      <c r="AI1035" s="96">
        <f>+Base[[#This Row],[Altura_Total]]-Base[[#This Row],[Altura_Comercial]]</f>
        <v>7</v>
      </c>
      <c r="AJ1035" s="96"/>
      <c r="AK1035" s="96"/>
      <c r="AL1035" s="96"/>
      <c r="AM1035" s="96"/>
    </row>
    <row r="1036" spans="1:39" ht="24">
      <c r="A1036" s="96">
        <v>0</v>
      </c>
      <c r="B1036" s="96" t="str">
        <f t="shared" si="16"/>
        <v>Fustales</v>
      </c>
      <c r="C1036" s="96">
        <v>1032</v>
      </c>
      <c r="D1036" s="90" t="s">
        <v>186</v>
      </c>
      <c r="F1036" s="299" t="s">
        <v>1348</v>
      </c>
      <c r="G1036" s="90" t="s">
        <v>194</v>
      </c>
      <c r="H1036" s="301" t="s">
        <v>22</v>
      </c>
      <c r="I1036" s="96" t="s">
        <v>195</v>
      </c>
      <c r="J1036" s="39">
        <v>87.5</v>
      </c>
      <c r="K1036" s="306">
        <v>0</v>
      </c>
      <c r="L1036" s="306">
        <v>0</v>
      </c>
      <c r="M1036" s="306">
        <v>0</v>
      </c>
      <c r="N1036" s="306"/>
      <c r="O1036" s="39"/>
      <c r="P1036" s="39"/>
      <c r="S1036" s="39"/>
      <c r="T1036" s="145">
        <v>9</v>
      </c>
      <c r="U1036" s="145">
        <v>3</v>
      </c>
      <c r="V1036" s="298"/>
      <c r="W1036" s="96">
        <f>SQRT((Base[[#This Row],[CAP_1_(cm)]])^2+(Base[[#This Row],[CAP_2_(cm)]])^2+(Base[[#This Row],[CAP_3_(cm)]])^2+(Base[[#This Row],[CAP_4_(cm)]])^2+(Base[[#This Row],[CAP_5_(cm)2]])^2+(Base[[#This Row],[CAP_6_(cm)3]])^2+(Base[[#This Row],[CAP_7_(cm)4]])^2+(Base[[#This Row],[CAP_8_(cm)5]])^2+(Base[[#This Row],[CAP_9_(cm)6]])^2+(Base[[#This Row],[CAP_10(cm)7]])^2)</f>
        <v>87.5</v>
      </c>
      <c r="X1036" s="96">
        <f>(Base[[#This Row],[CAP_(cm)]]/3.1416)/100</f>
        <v>0.27852049910873439</v>
      </c>
      <c r="Y1036" s="96">
        <f>(3.1416/4)*(Base[[#This Row],[DAP]]^2)</f>
        <v>6.0926359180035639E-2</v>
      </c>
      <c r="Z1036" s="96">
        <f>Base[[#This Row],[Altura_Total]]*Base[[#This Row],[Área_Basal]]*0.65</f>
        <v>0.35641920120320852</v>
      </c>
      <c r="AA1036" s="96">
        <f>Base[[#This Row],[Altura_Comercial]]*Base[[#This Row],[Área_Basal]]*0.75</f>
        <v>0.13708430815508019</v>
      </c>
      <c r="AB1036" s="96">
        <f>IF(($Z$1&lt;190),($AB$1),IF(($Z$1&gt;=190),($AB$2)))*Base[[#This Row],[Volumen_Total]]*'Datos iniciales'!$C$29</f>
        <v>0.46512705757018713</v>
      </c>
      <c r="AC1036" s="96">
        <f>EXP((-1.0587+0.8836)*LN(Base[[#This Row],[Biomasa aerea]]))</f>
        <v>1.14342639184005</v>
      </c>
      <c r="AD1036" s="96">
        <f>Base[[#This Row],[Biomasa subterranea]]+Base[[#This Row],[Biomasa aerea]]</f>
        <v>1.6085534494102371</v>
      </c>
      <c r="AE1036" s="96">
        <f>Base[[#This Row],[Biomasa Total]]*0.5</f>
        <v>0.80427672470511857</v>
      </c>
      <c r="AF1036" s="96">
        <f>Base[[#This Row],[Carbono]]*(44/12)</f>
        <v>2.9490146572521012</v>
      </c>
      <c r="AG1036" s="96" t="str">
        <f>IF(AND(Base[[#This Row],[Altura_Total]]&lt;=PS!$Y$17),"Inferior",IF(AND(Base[[#This Row],[Altura_Total]]&gt;PS!$Y$17,Base[[#This Row],[Altura_Total]]&lt;=PS!$Y$18),"Medio",IF(AND(Base[[#This Row],[Altura_Total]]&gt;PS!$Y$18),"Alto")))</f>
        <v>Inferior</v>
      </c>
      <c r="AH1036" s="96" t="str">
        <f>IF(AND(Base[[#This Row],[Altura_Total]]&lt;0.31),"Ct1",IF(AND(Base[[#This Row],[Altura_Total]]&gt;=0.31,Base[[#This Row],[Altura_Total]]&lt;1.5),"Ct2",IF(AND(Base[[#This Row],[Altura_Total]]&gt;=1.5),"Ct3")))</f>
        <v>Ct3</v>
      </c>
      <c r="AI1036" s="96">
        <f>+Base[[#This Row],[Altura_Total]]-Base[[#This Row],[Altura_Comercial]]</f>
        <v>6</v>
      </c>
      <c r="AJ1036" s="96"/>
      <c r="AK1036" s="96"/>
      <c r="AL1036" s="96"/>
      <c r="AM1036" s="96"/>
    </row>
    <row r="1037" spans="1:39" ht="24">
      <c r="A1037" s="96">
        <v>0</v>
      </c>
      <c r="B1037" s="96" t="str">
        <f t="shared" si="16"/>
        <v>Fustales</v>
      </c>
      <c r="C1037" s="96">
        <v>1033</v>
      </c>
      <c r="D1037" s="90" t="s">
        <v>186</v>
      </c>
      <c r="F1037" s="299" t="s">
        <v>1349</v>
      </c>
      <c r="G1037" s="90" t="s">
        <v>1066</v>
      </c>
      <c r="H1037" s="301" t="s">
        <v>107</v>
      </c>
      <c r="I1037" s="96" t="s">
        <v>489</v>
      </c>
      <c r="J1037" s="39">
        <v>76</v>
      </c>
      <c r="K1037" s="306">
        <v>0</v>
      </c>
      <c r="L1037" s="306">
        <v>0</v>
      </c>
      <c r="M1037" s="306">
        <v>0</v>
      </c>
      <c r="N1037" s="306"/>
      <c r="O1037" s="39"/>
      <c r="P1037" s="39"/>
      <c r="S1037" s="39"/>
      <c r="T1037" s="145">
        <v>9</v>
      </c>
      <c r="U1037" s="145">
        <v>3</v>
      </c>
      <c r="V1037" s="298"/>
      <c r="W1037" s="96">
        <f>SQRT((Base[[#This Row],[CAP_1_(cm)]])^2+(Base[[#This Row],[CAP_2_(cm)]])^2+(Base[[#This Row],[CAP_3_(cm)]])^2+(Base[[#This Row],[CAP_4_(cm)]])^2+(Base[[#This Row],[CAP_5_(cm)2]])^2+(Base[[#This Row],[CAP_6_(cm)3]])^2+(Base[[#This Row],[CAP_7_(cm)4]])^2+(Base[[#This Row],[CAP_8_(cm)5]])^2+(Base[[#This Row],[CAP_9_(cm)6]])^2+(Base[[#This Row],[CAP_10(cm)7]])^2)</f>
        <v>76</v>
      </c>
      <c r="X1037" s="96">
        <f>(Base[[#This Row],[CAP_(cm)]]/3.1416)/100</f>
        <v>0.24191494779730074</v>
      </c>
      <c r="Y1037" s="96">
        <f>(3.1416/4)*(Base[[#This Row],[DAP]]^2)</f>
        <v>4.5963840081487142E-2</v>
      </c>
      <c r="Z1037" s="96">
        <f>Base[[#This Row],[Altura_Total]]*Base[[#This Row],[Área_Basal]]*0.65</f>
        <v>0.26888846447669978</v>
      </c>
      <c r="AA1037" s="96">
        <f>Base[[#This Row],[Altura_Comercial]]*Base[[#This Row],[Área_Basal]]*0.75</f>
        <v>0.10341864018334608</v>
      </c>
      <c r="AB1037" s="96">
        <f>IF(($Z$1&lt;190),($AB$1),IF(($Z$1&gt;=190),($AB$2)))*Base[[#This Row],[Volumen_Total]]*'Datos iniciales'!$C$29</f>
        <v>0.35089944614209323</v>
      </c>
      <c r="AC1037" s="96">
        <f>EXP((-1.0587+0.8836)*LN(Base[[#This Row],[Biomasa aerea]]))</f>
        <v>1.201264138606841</v>
      </c>
      <c r="AD1037" s="96">
        <f>Base[[#This Row],[Biomasa subterranea]]+Base[[#This Row],[Biomasa aerea]]</f>
        <v>1.5521635847489343</v>
      </c>
      <c r="AE1037" s="96">
        <f>Base[[#This Row],[Biomasa Total]]*0.5</f>
        <v>0.77608179237446717</v>
      </c>
      <c r="AF1037" s="96">
        <f>Base[[#This Row],[Carbono]]*(44/12)</f>
        <v>2.8456332387063794</v>
      </c>
      <c r="AG1037" s="96" t="str">
        <f>IF(AND(Base[[#This Row],[Altura_Total]]&lt;=PS!$Y$17),"Inferior",IF(AND(Base[[#This Row],[Altura_Total]]&gt;PS!$Y$17,Base[[#This Row],[Altura_Total]]&lt;=PS!$Y$18),"Medio",IF(AND(Base[[#This Row],[Altura_Total]]&gt;PS!$Y$18),"Alto")))</f>
        <v>Inferior</v>
      </c>
      <c r="AH1037" s="96" t="str">
        <f>IF(AND(Base[[#This Row],[Altura_Total]]&lt;0.31),"Ct1",IF(AND(Base[[#This Row],[Altura_Total]]&gt;=0.31,Base[[#This Row],[Altura_Total]]&lt;1.5),"Ct2",IF(AND(Base[[#This Row],[Altura_Total]]&gt;=1.5),"Ct3")))</f>
        <v>Ct3</v>
      </c>
      <c r="AI1037" s="96">
        <f>+Base[[#This Row],[Altura_Total]]-Base[[#This Row],[Altura_Comercial]]</f>
        <v>6</v>
      </c>
      <c r="AJ1037" s="96"/>
      <c r="AK1037" s="96"/>
      <c r="AL1037" s="96"/>
      <c r="AM1037" s="96"/>
    </row>
    <row r="1038" spans="1:39" ht="24">
      <c r="A1038" s="96">
        <v>0</v>
      </c>
      <c r="B1038" s="96" t="str">
        <f t="shared" si="16"/>
        <v>Fustales</v>
      </c>
      <c r="C1038" s="96">
        <v>1034</v>
      </c>
      <c r="D1038" s="90" t="s">
        <v>186</v>
      </c>
      <c r="F1038" s="299" t="s">
        <v>1350</v>
      </c>
      <c r="G1038" s="90" t="s">
        <v>194</v>
      </c>
      <c r="H1038" s="301" t="s">
        <v>22</v>
      </c>
      <c r="I1038" s="96" t="s">
        <v>195</v>
      </c>
      <c r="J1038" s="39">
        <v>61.5</v>
      </c>
      <c r="K1038" s="306">
        <v>80.3</v>
      </c>
      <c r="L1038" s="306">
        <v>45</v>
      </c>
      <c r="M1038" s="306">
        <v>0</v>
      </c>
      <c r="N1038" s="306"/>
      <c r="O1038" s="39"/>
      <c r="P1038" s="39"/>
      <c r="S1038" s="39"/>
      <c r="T1038" s="145">
        <v>6</v>
      </c>
      <c r="U1038" s="145">
        <v>1.6666666666666667</v>
      </c>
      <c r="V1038" s="298"/>
      <c r="W1038" s="96">
        <f>SQRT((Base[[#This Row],[CAP_1_(cm)]])^2+(Base[[#This Row],[CAP_2_(cm)]])^2+(Base[[#This Row],[CAP_3_(cm)]])^2+(Base[[#This Row],[CAP_4_(cm)]])^2+(Base[[#This Row],[CAP_5_(cm)2]])^2+(Base[[#This Row],[CAP_6_(cm)3]])^2+(Base[[#This Row],[CAP_7_(cm)4]])^2+(Base[[#This Row],[CAP_8_(cm)5]])^2+(Base[[#This Row],[CAP_9_(cm)6]])^2+(Base[[#This Row],[CAP_10(cm)7]])^2)</f>
        <v>110.70383913848697</v>
      </c>
      <c r="X1038" s="96">
        <f>(Base[[#This Row],[CAP_(cm)]]/3.1416)/100</f>
        <v>0.35238044034405069</v>
      </c>
      <c r="Y1038" s="96">
        <f>(3.1416/4)*(Base[[#This Row],[DAP]]^2)</f>
        <v>9.7524668958492475E-2</v>
      </c>
      <c r="Z1038" s="96">
        <f>Base[[#This Row],[Altura_Total]]*Base[[#This Row],[Área_Basal]]*0.65</f>
        <v>0.38034620893812066</v>
      </c>
      <c r="AA1038" s="96">
        <f>Base[[#This Row],[Altura_Comercial]]*Base[[#This Row],[Área_Basal]]*0.75</f>
        <v>0.1219058361981156</v>
      </c>
      <c r="AB1038" s="96">
        <f>IF(($Z$1&lt;190),($AB$1),IF(($Z$1&gt;=190),($AB$2)))*Base[[#This Row],[Volumen_Total]]*'Datos iniciales'!$C$29</f>
        <v>0.49635180266424739</v>
      </c>
      <c r="AC1038" s="96">
        <f>EXP((-1.0587+0.8836)*LN(Base[[#This Row],[Biomasa aerea]]))</f>
        <v>1.1304913415518987</v>
      </c>
      <c r="AD1038" s="96">
        <f>Base[[#This Row],[Biomasa subterranea]]+Base[[#This Row],[Biomasa aerea]]</f>
        <v>1.6268431442161462</v>
      </c>
      <c r="AE1038" s="96">
        <f>Base[[#This Row],[Biomasa Total]]*0.5</f>
        <v>0.81342157210807309</v>
      </c>
      <c r="AF1038" s="96">
        <f>Base[[#This Row],[Carbono]]*(44/12)</f>
        <v>2.9825457643962681</v>
      </c>
      <c r="AG1038" s="96" t="str">
        <f>IF(AND(Base[[#This Row],[Altura_Total]]&lt;=PS!$Y$17),"Inferior",IF(AND(Base[[#This Row],[Altura_Total]]&gt;PS!$Y$17,Base[[#This Row],[Altura_Total]]&lt;=PS!$Y$18),"Medio",IF(AND(Base[[#This Row],[Altura_Total]]&gt;PS!$Y$18),"Alto")))</f>
        <v>Inferior</v>
      </c>
      <c r="AH1038" s="96" t="str">
        <f>IF(AND(Base[[#This Row],[Altura_Total]]&lt;0.31),"Ct1",IF(AND(Base[[#This Row],[Altura_Total]]&gt;=0.31,Base[[#This Row],[Altura_Total]]&lt;1.5),"Ct2",IF(AND(Base[[#This Row],[Altura_Total]]&gt;=1.5),"Ct3")))</f>
        <v>Ct3</v>
      </c>
      <c r="AI1038" s="96">
        <f>+Base[[#This Row],[Altura_Total]]-Base[[#This Row],[Altura_Comercial]]</f>
        <v>4.333333333333333</v>
      </c>
      <c r="AJ1038" s="96"/>
      <c r="AK1038" s="96"/>
      <c r="AL1038" s="96"/>
      <c r="AM1038" s="96"/>
    </row>
    <row r="1039" spans="1:39" ht="24">
      <c r="A1039" s="96">
        <v>0</v>
      </c>
      <c r="B1039" s="96" t="str">
        <f t="shared" si="16"/>
        <v>Fustales</v>
      </c>
      <c r="C1039" s="96">
        <v>1035</v>
      </c>
      <c r="D1039" s="90" t="s">
        <v>186</v>
      </c>
      <c r="F1039" s="299" t="s">
        <v>1351</v>
      </c>
      <c r="G1039" s="90" t="s">
        <v>344</v>
      </c>
      <c r="H1039" s="301" t="s">
        <v>90</v>
      </c>
      <c r="I1039" s="96" t="s">
        <v>345</v>
      </c>
      <c r="J1039" s="39">
        <v>67</v>
      </c>
      <c r="K1039" s="306">
        <v>42</v>
      </c>
      <c r="L1039" s="306">
        <v>51.4</v>
      </c>
      <c r="M1039" s="306">
        <v>59</v>
      </c>
      <c r="N1039" s="306"/>
      <c r="O1039" s="39"/>
      <c r="P1039" s="39"/>
      <c r="S1039" s="39"/>
      <c r="T1039" s="145">
        <v>7</v>
      </c>
      <c r="U1039" s="145">
        <v>1.5</v>
      </c>
      <c r="V1039" s="298"/>
      <c r="W1039" s="96">
        <f>SQRT((Base[[#This Row],[CAP_1_(cm)]])^2+(Base[[#This Row],[CAP_2_(cm)]])^2+(Base[[#This Row],[CAP_3_(cm)]])^2+(Base[[#This Row],[CAP_4_(cm)]])^2+(Base[[#This Row],[CAP_5_(cm)2]])^2+(Base[[#This Row],[CAP_6_(cm)3]])^2+(Base[[#This Row],[CAP_7_(cm)4]])^2+(Base[[#This Row],[CAP_8_(cm)5]])^2+(Base[[#This Row],[CAP_9_(cm)6]])^2+(Base[[#This Row],[CAP_10(cm)7]])^2)</f>
        <v>111.24729210187544</v>
      </c>
      <c r="X1039" s="96">
        <f>(Base[[#This Row],[CAP_(cm)]]/3.1416)/100</f>
        <v>0.35411030080810874</v>
      </c>
      <c r="Y1039" s="96">
        <f>(3.1416/4)*(Base[[#This Row],[DAP]]^2)</f>
        <v>9.848453017570663E-2</v>
      </c>
      <c r="Z1039" s="96">
        <f>Base[[#This Row],[Altura_Total]]*Base[[#This Row],[Área_Basal]]*0.65</f>
        <v>0.44810461229946513</v>
      </c>
      <c r="AA1039" s="96">
        <f>Base[[#This Row],[Altura_Comercial]]*Base[[#This Row],[Área_Basal]]*0.75</f>
        <v>0.11079509644766997</v>
      </c>
      <c r="AB1039" s="96">
        <f>IF(($Z$1&lt;190),($AB$1),IF(($Z$1&gt;=190),($AB$2)))*Base[[#This Row],[Volumen_Total]]*'Datos iniciales'!$C$29</f>
        <v>0.58477651905080208</v>
      </c>
      <c r="AC1039" s="96">
        <f>EXP((-1.0587+0.8836)*LN(Base[[#This Row],[Biomasa aerea]]))</f>
        <v>1.0985000069363378</v>
      </c>
      <c r="AD1039" s="96">
        <f>Base[[#This Row],[Biomasa subterranea]]+Base[[#This Row],[Biomasa aerea]]</f>
        <v>1.6832765259871398</v>
      </c>
      <c r="AE1039" s="96">
        <f>Base[[#This Row],[Biomasa Total]]*0.5</f>
        <v>0.84163826299356992</v>
      </c>
      <c r="AF1039" s="96">
        <f>Base[[#This Row],[Carbono]]*(44/12)</f>
        <v>3.0860069643097563</v>
      </c>
      <c r="AG1039" s="96" t="str">
        <f>IF(AND(Base[[#This Row],[Altura_Total]]&lt;=PS!$Y$17),"Inferior",IF(AND(Base[[#This Row],[Altura_Total]]&gt;PS!$Y$17,Base[[#This Row],[Altura_Total]]&lt;=PS!$Y$18),"Medio",IF(AND(Base[[#This Row],[Altura_Total]]&gt;PS!$Y$18),"Alto")))</f>
        <v>Inferior</v>
      </c>
      <c r="AH1039" s="96" t="str">
        <f>IF(AND(Base[[#This Row],[Altura_Total]]&lt;0.31),"Ct1",IF(AND(Base[[#This Row],[Altura_Total]]&gt;=0.31,Base[[#This Row],[Altura_Total]]&lt;1.5),"Ct2",IF(AND(Base[[#This Row],[Altura_Total]]&gt;=1.5),"Ct3")))</f>
        <v>Ct3</v>
      </c>
      <c r="AI1039" s="96">
        <f>+Base[[#This Row],[Altura_Total]]-Base[[#This Row],[Altura_Comercial]]</f>
        <v>5.5</v>
      </c>
      <c r="AJ1039" s="96"/>
      <c r="AK1039" s="96"/>
      <c r="AL1039" s="96"/>
      <c r="AM1039" s="96"/>
    </row>
    <row r="1040" spans="1:39" ht="24">
      <c r="A1040" s="96">
        <v>0</v>
      </c>
      <c r="B1040" s="96" t="str">
        <f t="shared" si="16"/>
        <v>Fustales</v>
      </c>
      <c r="C1040" s="96">
        <v>1036</v>
      </c>
      <c r="D1040" s="90" t="s">
        <v>186</v>
      </c>
      <c r="F1040" s="299" t="s">
        <v>1352</v>
      </c>
      <c r="G1040" s="90" t="s">
        <v>344</v>
      </c>
      <c r="H1040" s="301" t="s">
        <v>90</v>
      </c>
      <c r="I1040" s="96" t="s">
        <v>345</v>
      </c>
      <c r="J1040" s="39">
        <v>52.6</v>
      </c>
      <c r="K1040" s="306">
        <v>46.7</v>
      </c>
      <c r="L1040" s="306">
        <v>70</v>
      </c>
      <c r="M1040" s="306">
        <v>57</v>
      </c>
      <c r="N1040" s="306"/>
      <c r="O1040" s="39"/>
      <c r="P1040" s="39"/>
      <c r="S1040" s="39"/>
      <c r="T1040" s="145">
        <v>7</v>
      </c>
      <c r="U1040" s="145">
        <v>1</v>
      </c>
      <c r="V1040" s="298"/>
      <c r="W1040" s="96">
        <f>SQRT((Base[[#This Row],[CAP_1_(cm)]])^2+(Base[[#This Row],[CAP_2_(cm)]])^2+(Base[[#This Row],[CAP_3_(cm)]])^2+(Base[[#This Row],[CAP_4_(cm)]])^2+(Base[[#This Row],[CAP_5_(cm)2]])^2+(Base[[#This Row],[CAP_6_(cm)3]])^2+(Base[[#This Row],[CAP_7_(cm)4]])^2+(Base[[#This Row],[CAP_8_(cm)5]])^2+(Base[[#This Row],[CAP_9_(cm)6]])^2+(Base[[#This Row],[CAP_10(cm)7]])^2)</f>
        <v>114.44059594392193</v>
      </c>
      <c r="X1040" s="96">
        <f>(Base[[#This Row],[CAP_(cm)]]/3.1416)/100</f>
        <v>0.36427487886402454</v>
      </c>
      <c r="Y1040" s="96">
        <f>(3.1416/4)*(Base[[#This Row],[DAP]]^2)</f>
        <v>0.10421958556149738</v>
      </c>
      <c r="Z1040" s="96">
        <f>Base[[#This Row],[Altura_Total]]*Base[[#This Row],[Área_Basal]]*0.65</f>
        <v>0.4741991143048131</v>
      </c>
      <c r="AA1040" s="96">
        <f>Base[[#This Row],[Altura_Comercial]]*Base[[#This Row],[Área_Basal]]*0.75</f>
        <v>7.8164689171123042E-2</v>
      </c>
      <c r="AB1040" s="96">
        <f>IF(($Z$1&lt;190),($AB$1),IF(($Z$1&gt;=190),($AB$2)))*Base[[#This Row],[Volumen_Total]]*'Datos iniciales'!$C$29</f>
        <v>0.61882984416778108</v>
      </c>
      <c r="AC1040" s="96">
        <f>EXP((-1.0587+0.8836)*LN(Base[[#This Row],[Biomasa aerea]]))</f>
        <v>1.0876668044855162</v>
      </c>
      <c r="AD1040" s="96">
        <f>Base[[#This Row],[Biomasa subterranea]]+Base[[#This Row],[Biomasa aerea]]</f>
        <v>1.7064966486532973</v>
      </c>
      <c r="AE1040" s="96">
        <f>Base[[#This Row],[Biomasa Total]]*0.5</f>
        <v>0.85324832432664866</v>
      </c>
      <c r="AF1040" s="96">
        <f>Base[[#This Row],[Carbono]]*(44/12)</f>
        <v>3.1285771891977117</v>
      </c>
      <c r="AG1040" s="96" t="str">
        <f>IF(AND(Base[[#This Row],[Altura_Total]]&lt;=PS!$Y$17),"Inferior",IF(AND(Base[[#This Row],[Altura_Total]]&gt;PS!$Y$17,Base[[#This Row],[Altura_Total]]&lt;=PS!$Y$18),"Medio",IF(AND(Base[[#This Row],[Altura_Total]]&gt;PS!$Y$18),"Alto")))</f>
        <v>Inferior</v>
      </c>
      <c r="AH1040" s="96" t="str">
        <f>IF(AND(Base[[#This Row],[Altura_Total]]&lt;0.31),"Ct1",IF(AND(Base[[#This Row],[Altura_Total]]&gt;=0.31,Base[[#This Row],[Altura_Total]]&lt;1.5),"Ct2",IF(AND(Base[[#This Row],[Altura_Total]]&gt;=1.5),"Ct3")))</f>
        <v>Ct3</v>
      </c>
      <c r="AI1040" s="96">
        <f>+Base[[#This Row],[Altura_Total]]-Base[[#This Row],[Altura_Comercial]]</f>
        <v>6</v>
      </c>
      <c r="AJ1040" s="96"/>
      <c r="AK1040" s="96"/>
      <c r="AL1040" s="96"/>
      <c r="AM1040" s="96"/>
    </row>
    <row r="1041" spans="1:39" ht="24">
      <c r="A1041" s="96">
        <v>0</v>
      </c>
      <c r="B1041" s="96" t="str">
        <f t="shared" si="16"/>
        <v>Fustales</v>
      </c>
      <c r="C1041" s="96">
        <v>1037</v>
      </c>
      <c r="D1041" s="90" t="s">
        <v>186</v>
      </c>
      <c r="F1041" s="299" t="s">
        <v>1353</v>
      </c>
      <c r="G1041" s="90" t="s">
        <v>216</v>
      </c>
      <c r="H1041" s="301" t="s">
        <v>66</v>
      </c>
      <c r="I1041" s="96" t="s">
        <v>217</v>
      </c>
      <c r="J1041" s="39">
        <v>62</v>
      </c>
      <c r="K1041" s="306">
        <v>33.700000000000003</v>
      </c>
      <c r="L1041" s="306">
        <v>0</v>
      </c>
      <c r="M1041" s="306">
        <v>0</v>
      </c>
      <c r="N1041" s="306"/>
      <c r="O1041" s="39"/>
      <c r="P1041" s="39"/>
      <c r="S1041" s="39"/>
      <c r="T1041" s="145">
        <v>9</v>
      </c>
      <c r="U1041" s="145">
        <v>2.5</v>
      </c>
      <c r="V1041" s="298"/>
      <c r="W1041" s="96">
        <f>SQRT((Base[[#This Row],[CAP_1_(cm)]])^2+(Base[[#This Row],[CAP_2_(cm)]])^2+(Base[[#This Row],[CAP_3_(cm)]])^2+(Base[[#This Row],[CAP_4_(cm)]])^2+(Base[[#This Row],[CAP_5_(cm)2]])^2+(Base[[#This Row],[CAP_6_(cm)3]])^2+(Base[[#This Row],[CAP_7_(cm)4]])^2+(Base[[#This Row],[CAP_8_(cm)5]])^2+(Base[[#This Row],[CAP_9_(cm)6]])^2+(Base[[#This Row],[CAP_10(cm)7]])^2)</f>
        <v>70.566918595047071</v>
      </c>
      <c r="X1041" s="96">
        <f>(Base[[#This Row],[CAP_(cm)]]/3.1416)/100</f>
        <v>0.22462095300180504</v>
      </c>
      <c r="Y1041" s="96">
        <f>(3.1416/4)*(Base[[#This Row],[DAP]]^2)</f>
        <v>3.9627021263050677E-2</v>
      </c>
      <c r="Z1041" s="96">
        <f>Base[[#This Row],[Altura_Total]]*Base[[#This Row],[Área_Basal]]*0.65</f>
        <v>0.23181807438884647</v>
      </c>
      <c r="AA1041" s="96">
        <f>Base[[#This Row],[Altura_Comercial]]*Base[[#This Row],[Área_Basal]]*0.75</f>
        <v>7.4300664868220012E-2</v>
      </c>
      <c r="AB1041" s="96">
        <f>IF(($Z$1&lt;190),($AB$1),IF(($Z$1&gt;=190),($AB$2)))*Base[[#This Row],[Volumen_Total]]*'Datos iniciales'!$C$29</f>
        <v>0.30252258707744462</v>
      </c>
      <c r="AC1041" s="96">
        <f>EXP((-1.0587+0.8836)*LN(Base[[#This Row],[Biomasa aerea]]))</f>
        <v>1.2328757440274438</v>
      </c>
      <c r="AD1041" s="96">
        <f>Base[[#This Row],[Biomasa subterranea]]+Base[[#This Row],[Biomasa aerea]]</f>
        <v>1.5353983311048884</v>
      </c>
      <c r="AE1041" s="96">
        <f>Base[[#This Row],[Biomasa Total]]*0.5</f>
        <v>0.76769916555244422</v>
      </c>
      <c r="AF1041" s="96">
        <f>Base[[#This Row],[Carbono]]*(44/12)</f>
        <v>2.8148969403589619</v>
      </c>
      <c r="AG1041" s="96" t="str">
        <f>IF(AND(Base[[#This Row],[Altura_Total]]&lt;=PS!$Y$17),"Inferior",IF(AND(Base[[#This Row],[Altura_Total]]&gt;PS!$Y$17,Base[[#This Row],[Altura_Total]]&lt;=PS!$Y$18),"Medio",IF(AND(Base[[#This Row],[Altura_Total]]&gt;PS!$Y$18),"Alto")))</f>
        <v>Inferior</v>
      </c>
      <c r="AH1041" s="96" t="str">
        <f>IF(AND(Base[[#This Row],[Altura_Total]]&lt;0.31),"Ct1",IF(AND(Base[[#This Row],[Altura_Total]]&gt;=0.31,Base[[#This Row],[Altura_Total]]&lt;1.5),"Ct2",IF(AND(Base[[#This Row],[Altura_Total]]&gt;=1.5),"Ct3")))</f>
        <v>Ct3</v>
      </c>
      <c r="AI1041" s="96">
        <f>+Base[[#This Row],[Altura_Total]]-Base[[#This Row],[Altura_Comercial]]</f>
        <v>6.5</v>
      </c>
      <c r="AJ1041" s="96"/>
      <c r="AK1041" s="96"/>
      <c r="AL1041" s="96"/>
      <c r="AM1041" s="96"/>
    </row>
    <row r="1042" spans="1:39" ht="24">
      <c r="A1042" s="96">
        <v>0</v>
      </c>
      <c r="B1042" s="96" t="str">
        <f t="shared" si="16"/>
        <v>Fustales</v>
      </c>
      <c r="C1042" s="96">
        <v>1038</v>
      </c>
      <c r="D1042" s="90" t="s">
        <v>186</v>
      </c>
      <c r="F1042" s="299" t="s">
        <v>1354</v>
      </c>
      <c r="G1042" s="90" t="s">
        <v>194</v>
      </c>
      <c r="H1042" s="301" t="s">
        <v>22</v>
      </c>
      <c r="I1042" s="96" t="s">
        <v>195</v>
      </c>
      <c r="J1042" s="39">
        <v>88</v>
      </c>
      <c r="K1042" s="306">
        <v>0</v>
      </c>
      <c r="L1042" s="306">
        <v>0</v>
      </c>
      <c r="M1042" s="306">
        <v>0</v>
      </c>
      <c r="N1042" s="306"/>
      <c r="O1042" s="39"/>
      <c r="P1042" s="39"/>
      <c r="S1042" s="39"/>
      <c r="T1042" s="145">
        <v>8</v>
      </c>
      <c r="U1042" s="145">
        <v>2</v>
      </c>
      <c r="V1042" s="298"/>
      <c r="W1042" s="96">
        <f>SQRT((Base[[#This Row],[CAP_1_(cm)]])^2+(Base[[#This Row],[CAP_2_(cm)]])^2+(Base[[#This Row],[CAP_3_(cm)]])^2+(Base[[#This Row],[CAP_4_(cm)]])^2+(Base[[#This Row],[CAP_5_(cm)2]])^2+(Base[[#This Row],[CAP_6_(cm)3]])^2+(Base[[#This Row],[CAP_7_(cm)4]])^2+(Base[[#This Row],[CAP_8_(cm)5]])^2+(Base[[#This Row],[CAP_9_(cm)6]])^2+(Base[[#This Row],[CAP_10(cm)7]])^2)</f>
        <v>88</v>
      </c>
      <c r="X1042" s="96">
        <f>(Base[[#This Row],[CAP_(cm)]]/3.1416)/100</f>
        <v>0.28011204481792717</v>
      </c>
      <c r="Y1042" s="96">
        <f>(3.1416/4)*(Base[[#This Row],[DAP]]^2)</f>
        <v>6.1624649859943974E-2</v>
      </c>
      <c r="Z1042" s="96">
        <f>Base[[#This Row],[Altura_Total]]*Base[[#This Row],[Área_Basal]]*0.65</f>
        <v>0.32044817927170866</v>
      </c>
      <c r="AA1042" s="96">
        <f>Base[[#This Row],[Altura_Comercial]]*Base[[#This Row],[Área_Basal]]*0.75</f>
        <v>9.2436974789915957E-2</v>
      </c>
      <c r="AB1042" s="96">
        <f>IF(($Z$1&lt;190),($AB$1),IF(($Z$1&gt;=190),($AB$2)))*Base[[#This Row],[Volumen_Total]]*'Datos iniciales'!$C$29</f>
        <v>0.41818487394957982</v>
      </c>
      <c r="AC1042" s="96">
        <f>EXP((-1.0587+0.8836)*LN(Base[[#This Row],[Biomasa aerea]]))</f>
        <v>1.1649261844539998</v>
      </c>
      <c r="AD1042" s="96">
        <f>Base[[#This Row],[Biomasa subterranea]]+Base[[#This Row],[Biomasa aerea]]</f>
        <v>1.5831110584035795</v>
      </c>
      <c r="AE1042" s="96">
        <f>Base[[#This Row],[Biomasa Total]]*0.5</f>
        <v>0.79155552920178973</v>
      </c>
      <c r="AF1042" s="96">
        <f>Base[[#This Row],[Carbono]]*(44/12)</f>
        <v>2.9023702737398955</v>
      </c>
      <c r="AG1042" s="96" t="str">
        <f>IF(AND(Base[[#This Row],[Altura_Total]]&lt;=PS!$Y$17),"Inferior",IF(AND(Base[[#This Row],[Altura_Total]]&gt;PS!$Y$17,Base[[#This Row],[Altura_Total]]&lt;=PS!$Y$18),"Medio",IF(AND(Base[[#This Row],[Altura_Total]]&gt;PS!$Y$18),"Alto")))</f>
        <v>Inferior</v>
      </c>
      <c r="AH1042" s="96" t="str">
        <f>IF(AND(Base[[#This Row],[Altura_Total]]&lt;0.31),"Ct1",IF(AND(Base[[#This Row],[Altura_Total]]&gt;=0.31,Base[[#This Row],[Altura_Total]]&lt;1.5),"Ct2",IF(AND(Base[[#This Row],[Altura_Total]]&gt;=1.5),"Ct3")))</f>
        <v>Ct3</v>
      </c>
      <c r="AI1042" s="96">
        <f>+Base[[#This Row],[Altura_Total]]-Base[[#This Row],[Altura_Comercial]]</f>
        <v>6</v>
      </c>
      <c r="AJ1042" s="96"/>
      <c r="AK1042" s="96"/>
      <c r="AL1042" s="96"/>
      <c r="AM1042" s="96"/>
    </row>
    <row r="1043" spans="1:39" ht="24">
      <c r="A1043" s="96">
        <v>0</v>
      </c>
      <c r="B1043" s="96" t="str">
        <f t="shared" si="16"/>
        <v>Fustales</v>
      </c>
      <c r="C1043" s="96">
        <v>1039</v>
      </c>
      <c r="D1043" s="90" t="s">
        <v>186</v>
      </c>
      <c r="F1043" s="299" t="s">
        <v>1355</v>
      </c>
      <c r="G1043" s="90" t="s">
        <v>194</v>
      </c>
      <c r="H1043" s="301" t="s">
        <v>22</v>
      </c>
      <c r="I1043" s="96" t="s">
        <v>195</v>
      </c>
      <c r="J1043" s="39">
        <v>160</v>
      </c>
      <c r="K1043" s="306">
        <v>95</v>
      </c>
      <c r="L1043" s="306">
        <v>0</v>
      </c>
      <c r="M1043" s="306">
        <v>0</v>
      </c>
      <c r="N1043" s="306"/>
      <c r="O1043" s="39"/>
      <c r="P1043" s="39"/>
      <c r="S1043" s="39"/>
      <c r="T1043" s="145">
        <v>10</v>
      </c>
      <c r="U1043" s="145">
        <v>1.5</v>
      </c>
      <c r="V1043" s="298"/>
      <c r="W1043" s="96">
        <f>SQRT((Base[[#This Row],[CAP_1_(cm)]])^2+(Base[[#This Row],[CAP_2_(cm)]])^2+(Base[[#This Row],[CAP_3_(cm)]])^2+(Base[[#This Row],[CAP_4_(cm)]])^2+(Base[[#This Row],[CAP_5_(cm)2]])^2+(Base[[#This Row],[CAP_6_(cm)3]])^2+(Base[[#This Row],[CAP_7_(cm)4]])^2+(Base[[#This Row],[CAP_8_(cm)5]])^2+(Base[[#This Row],[CAP_9_(cm)6]])^2+(Base[[#This Row],[CAP_10(cm)7]])^2)</f>
        <v>186.07794065928394</v>
      </c>
      <c r="X1043" s="96">
        <f>(Base[[#This Row],[CAP_(cm)]]/3.1416)/100</f>
        <v>0.5923030960634198</v>
      </c>
      <c r="Y1043" s="96">
        <f>(3.1416/4)*(Base[[#This Row],[DAP]]^2)</f>
        <v>0.27553635090399797</v>
      </c>
      <c r="Z1043" s="96">
        <f>Base[[#This Row],[Altura_Total]]*Base[[#This Row],[Área_Basal]]*0.65</f>
        <v>1.7909862808759871</v>
      </c>
      <c r="AA1043" s="96">
        <f>Base[[#This Row],[Altura_Comercial]]*Base[[#This Row],[Área_Basal]]*0.75</f>
        <v>0.30997839476699773</v>
      </c>
      <c r="AB1043" s="96">
        <f>IF(($Z$1&lt;190),($AB$1),IF(($Z$1&gt;=190),($AB$2)))*Base[[#This Row],[Volumen_Total]]*'Datos iniciales'!$C$29</f>
        <v>2.3372370965431628</v>
      </c>
      <c r="AC1043" s="96">
        <f>EXP((-1.0587+0.8836)*LN(Base[[#This Row],[Biomasa aerea]]))</f>
        <v>0.86186678664727612</v>
      </c>
      <c r="AD1043" s="96">
        <f>Base[[#This Row],[Biomasa subterranea]]+Base[[#This Row],[Biomasa aerea]]</f>
        <v>3.199103883190439</v>
      </c>
      <c r="AE1043" s="96">
        <f>Base[[#This Row],[Biomasa Total]]*0.5</f>
        <v>1.5995519415952195</v>
      </c>
      <c r="AF1043" s="96">
        <f>Base[[#This Row],[Carbono]]*(44/12)</f>
        <v>5.8650237858491376</v>
      </c>
      <c r="AG1043" s="96" t="str">
        <f>IF(AND(Base[[#This Row],[Altura_Total]]&lt;=PS!$Y$17),"Inferior",IF(AND(Base[[#This Row],[Altura_Total]]&gt;PS!$Y$17,Base[[#This Row],[Altura_Total]]&lt;=PS!$Y$18),"Medio",IF(AND(Base[[#This Row],[Altura_Total]]&gt;PS!$Y$18),"Alto")))</f>
        <v>Inferior</v>
      </c>
      <c r="AH1043" s="96" t="str">
        <f>IF(AND(Base[[#This Row],[Altura_Total]]&lt;0.31),"Ct1",IF(AND(Base[[#This Row],[Altura_Total]]&gt;=0.31,Base[[#This Row],[Altura_Total]]&lt;1.5),"Ct2",IF(AND(Base[[#This Row],[Altura_Total]]&gt;=1.5),"Ct3")))</f>
        <v>Ct3</v>
      </c>
      <c r="AI1043" s="96">
        <f>+Base[[#This Row],[Altura_Total]]-Base[[#This Row],[Altura_Comercial]]</f>
        <v>8.5</v>
      </c>
      <c r="AJ1043" s="96"/>
      <c r="AK1043" s="96"/>
      <c r="AL1043" s="96"/>
      <c r="AM1043" s="96"/>
    </row>
    <row r="1044" spans="1:39" ht="24">
      <c r="A1044" s="96">
        <v>0</v>
      </c>
      <c r="B1044" s="96" t="str">
        <f t="shared" si="16"/>
        <v>Fustales</v>
      </c>
      <c r="C1044" s="96">
        <v>1040</v>
      </c>
      <c r="D1044" s="90" t="s">
        <v>186</v>
      </c>
      <c r="F1044" s="299" t="s">
        <v>1356</v>
      </c>
      <c r="G1044" s="90" t="s">
        <v>344</v>
      </c>
      <c r="H1044" s="301" t="s">
        <v>90</v>
      </c>
      <c r="I1044" s="96" t="s">
        <v>345</v>
      </c>
      <c r="J1044" s="39">
        <v>77</v>
      </c>
      <c r="K1044" s="306">
        <v>48</v>
      </c>
      <c r="L1044" s="306">
        <v>0</v>
      </c>
      <c r="M1044" s="306">
        <v>0</v>
      </c>
      <c r="N1044" s="306"/>
      <c r="O1044" s="39"/>
      <c r="P1044" s="39"/>
      <c r="S1044" s="39"/>
      <c r="T1044" s="145">
        <v>6</v>
      </c>
      <c r="U1044" s="145">
        <v>2</v>
      </c>
      <c r="V1044" s="298"/>
      <c r="W1044" s="96">
        <f>SQRT((Base[[#This Row],[CAP_1_(cm)]])^2+(Base[[#This Row],[CAP_2_(cm)]])^2+(Base[[#This Row],[CAP_3_(cm)]])^2+(Base[[#This Row],[CAP_4_(cm)]])^2+(Base[[#This Row],[CAP_5_(cm)2]])^2+(Base[[#This Row],[CAP_6_(cm)3]])^2+(Base[[#This Row],[CAP_7_(cm)4]])^2+(Base[[#This Row],[CAP_8_(cm)5]])^2+(Base[[#This Row],[CAP_9_(cm)6]])^2+(Base[[#This Row],[CAP_10(cm)7]])^2)</f>
        <v>90.735880444287304</v>
      </c>
      <c r="X1044" s="96">
        <f>(Base[[#This Row],[CAP_(cm)]]/3.1416)/100</f>
        <v>0.28882060238186691</v>
      </c>
      <c r="Y1044" s="96">
        <f>(3.1416/4)*(Base[[#This Row],[DAP]]^2)</f>
        <v>6.5515979118920292E-2</v>
      </c>
      <c r="Z1044" s="96">
        <f>Base[[#This Row],[Altura_Total]]*Base[[#This Row],[Área_Basal]]*0.65</f>
        <v>0.25551231856378914</v>
      </c>
      <c r="AA1044" s="96">
        <f>Base[[#This Row],[Altura_Comercial]]*Base[[#This Row],[Área_Basal]]*0.75</f>
        <v>9.8273968678380438E-2</v>
      </c>
      <c r="AB1044" s="96">
        <f>IF(($Z$1&lt;190),($AB$1),IF(($Z$1&gt;=190),($AB$2)))*Base[[#This Row],[Volumen_Total]]*'Datos iniciales'!$C$29</f>
        <v>0.33344357572574485</v>
      </c>
      <c r="AC1044" s="96">
        <f>EXP((-1.0587+0.8836)*LN(Base[[#This Row],[Biomasa aerea]]))</f>
        <v>1.2120451155326932</v>
      </c>
      <c r="AD1044" s="96">
        <f>Base[[#This Row],[Biomasa subterranea]]+Base[[#This Row],[Biomasa aerea]]</f>
        <v>1.545488691258438</v>
      </c>
      <c r="AE1044" s="96">
        <f>Base[[#This Row],[Biomasa Total]]*0.5</f>
        <v>0.77274434562921901</v>
      </c>
      <c r="AF1044" s="96">
        <f>Base[[#This Row],[Carbono]]*(44/12)</f>
        <v>2.8333959339738031</v>
      </c>
      <c r="AG1044" s="96" t="str">
        <f>IF(AND(Base[[#This Row],[Altura_Total]]&lt;=PS!$Y$17),"Inferior",IF(AND(Base[[#This Row],[Altura_Total]]&gt;PS!$Y$17,Base[[#This Row],[Altura_Total]]&lt;=PS!$Y$18),"Medio",IF(AND(Base[[#This Row],[Altura_Total]]&gt;PS!$Y$18),"Alto")))</f>
        <v>Inferior</v>
      </c>
      <c r="AH1044" s="96" t="str">
        <f>IF(AND(Base[[#This Row],[Altura_Total]]&lt;0.31),"Ct1",IF(AND(Base[[#This Row],[Altura_Total]]&gt;=0.31,Base[[#This Row],[Altura_Total]]&lt;1.5),"Ct2",IF(AND(Base[[#This Row],[Altura_Total]]&gt;=1.5),"Ct3")))</f>
        <v>Ct3</v>
      </c>
      <c r="AI1044" s="96">
        <f>+Base[[#This Row],[Altura_Total]]-Base[[#This Row],[Altura_Comercial]]</f>
        <v>4</v>
      </c>
      <c r="AJ1044" s="96"/>
      <c r="AK1044" s="96"/>
      <c r="AL1044" s="96"/>
      <c r="AM1044" s="96"/>
    </row>
    <row r="1045" spans="1:39" ht="24">
      <c r="A1045" s="96">
        <v>0</v>
      </c>
      <c r="B1045" s="96" t="str">
        <f t="shared" si="16"/>
        <v>Fustales</v>
      </c>
      <c r="C1045" s="96">
        <v>1041</v>
      </c>
      <c r="D1045" s="90" t="s">
        <v>186</v>
      </c>
      <c r="F1045" s="299" t="s">
        <v>1357</v>
      </c>
      <c r="G1045" s="90" t="s">
        <v>194</v>
      </c>
      <c r="H1045" s="301" t="s">
        <v>22</v>
      </c>
      <c r="I1045" s="96" t="s">
        <v>195</v>
      </c>
      <c r="J1045" s="39">
        <v>78.7</v>
      </c>
      <c r="K1045" s="306">
        <v>59.3</v>
      </c>
      <c r="L1045" s="306">
        <v>67.5</v>
      </c>
      <c r="M1045" s="306">
        <v>95</v>
      </c>
      <c r="N1045" s="306"/>
      <c r="O1045" s="39"/>
      <c r="P1045" s="39"/>
      <c r="S1045" s="39"/>
      <c r="T1045" s="145">
        <v>8</v>
      </c>
      <c r="U1045" s="145">
        <v>2</v>
      </c>
      <c r="V1045" s="298"/>
      <c r="W1045" s="96">
        <f>SQRT((Base[[#This Row],[CAP_1_(cm)]])^2+(Base[[#This Row],[CAP_2_(cm)]])^2+(Base[[#This Row],[CAP_3_(cm)]])^2+(Base[[#This Row],[CAP_4_(cm)]])^2+(Base[[#This Row],[CAP_5_(cm)2]])^2+(Base[[#This Row],[CAP_6_(cm)3]])^2+(Base[[#This Row],[CAP_7_(cm)4]])^2+(Base[[#This Row],[CAP_8_(cm)5]])^2+(Base[[#This Row],[CAP_9_(cm)6]])^2+(Base[[#This Row],[CAP_10(cm)7]])^2)</f>
        <v>152.6153006746047</v>
      </c>
      <c r="X1045" s="96">
        <f>(Base[[#This Row],[CAP_(cm)]]/3.1416)/100</f>
        <v>0.48578845389166253</v>
      </c>
      <c r="Y1045" s="96">
        <f>(3.1416/4)*(Base[[#This Row],[DAP]]^2)</f>
        <v>0.18534687738731856</v>
      </c>
      <c r="Z1045" s="96">
        <f>Base[[#This Row],[Altura_Total]]*Base[[#This Row],[Área_Basal]]*0.65</f>
        <v>0.96380376241405652</v>
      </c>
      <c r="AA1045" s="96">
        <f>Base[[#This Row],[Altura_Comercial]]*Base[[#This Row],[Área_Basal]]*0.75</f>
        <v>0.27802031608097783</v>
      </c>
      <c r="AB1045" s="96">
        <f>IF(($Z$1&lt;190),($AB$1),IF(($Z$1&gt;=190),($AB$2)))*Base[[#This Row],[Volumen_Total]]*'Datos iniciales'!$C$29</f>
        <v>1.2577639099503437</v>
      </c>
      <c r="AC1045" s="96">
        <f>EXP((-1.0587+0.8836)*LN(Base[[#This Row],[Biomasa aerea]]))</f>
        <v>0.96063895216240547</v>
      </c>
      <c r="AD1045" s="96">
        <f>Base[[#This Row],[Biomasa subterranea]]+Base[[#This Row],[Biomasa aerea]]</f>
        <v>2.2184028621127494</v>
      </c>
      <c r="AE1045" s="96">
        <f>Base[[#This Row],[Biomasa Total]]*0.5</f>
        <v>1.1092014310563747</v>
      </c>
      <c r="AF1045" s="96">
        <f>Base[[#This Row],[Carbono]]*(44/12)</f>
        <v>4.0670719138733737</v>
      </c>
      <c r="AG1045" s="96" t="str">
        <f>IF(AND(Base[[#This Row],[Altura_Total]]&lt;=PS!$Y$17),"Inferior",IF(AND(Base[[#This Row],[Altura_Total]]&gt;PS!$Y$17,Base[[#This Row],[Altura_Total]]&lt;=PS!$Y$18),"Medio",IF(AND(Base[[#This Row],[Altura_Total]]&gt;PS!$Y$18),"Alto")))</f>
        <v>Inferior</v>
      </c>
      <c r="AH1045" s="96" t="str">
        <f>IF(AND(Base[[#This Row],[Altura_Total]]&lt;0.31),"Ct1",IF(AND(Base[[#This Row],[Altura_Total]]&gt;=0.31,Base[[#This Row],[Altura_Total]]&lt;1.5),"Ct2",IF(AND(Base[[#This Row],[Altura_Total]]&gt;=1.5),"Ct3")))</f>
        <v>Ct3</v>
      </c>
      <c r="AI1045" s="96">
        <f>+Base[[#This Row],[Altura_Total]]-Base[[#This Row],[Altura_Comercial]]</f>
        <v>6</v>
      </c>
      <c r="AJ1045" s="96"/>
      <c r="AK1045" s="96"/>
      <c r="AL1045" s="96"/>
      <c r="AM1045" s="96"/>
    </row>
    <row r="1046" spans="1:39" ht="24">
      <c r="A1046" s="96">
        <v>0</v>
      </c>
      <c r="B1046" s="96" t="str">
        <f t="shared" si="16"/>
        <v>Fustales</v>
      </c>
      <c r="C1046" s="96">
        <v>1042</v>
      </c>
      <c r="D1046" s="90" t="s">
        <v>186</v>
      </c>
      <c r="F1046" s="299" t="s">
        <v>1358</v>
      </c>
      <c r="G1046" s="90" t="s">
        <v>340</v>
      </c>
      <c r="H1046" s="301" t="s">
        <v>88</v>
      </c>
      <c r="I1046" s="96" t="s">
        <v>224</v>
      </c>
      <c r="J1046" s="39">
        <v>79</v>
      </c>
      <c r="K1046" s="306">
        <v>104</v>
      </c>
      <c r="L1046" s="306">
        <v>81.7</v>
      </c>
      <c r="M1046" s="306">
        <v>0</v>
      </c>
      <c r="N1046" s="306"/>
      <c r="O1046" s="39"/>
      <c r="P1046" s="39"/>
      <c r="S1046" s="39"/>
      <c r="T1046" s="145">
        <v>8</v>
      </c>
      <c r="U1046" s="145">
        <v>2</v>
      </c>
      <c r="V1046" s="298"/>
      <c r="W1046" s="96">
        <f>SQRT((Base[[#This Row],[CAP_1_(cm)]])^2+(Base[[#This Row],[CAP_2_(cm)]])^2+(Base[[#This Row],[CAP_3_(cm)]])^2+(Base[[#This Row],[CAP_4_(cm)]])^2+(Base[[#This Row],[CAP_5_(cm)2]])^2+(Base[[#This Row],[CAP_6_(cm)3]])^2+(Base[[#This Row],[CAP_7_(cm)4]])^2+(Base[[#This Row],[CAP_8_(cm)5]])^2+(Base[[#This Row],[CAP_9_(cm)6]])^2+(Base[[#This Row],[CAP_10(cm)7]])^2)</f>
        <v>154.05158227035514</v>
      </c>
      <c r="X1046" s="96">
        <f>(Base[[#This Row],[CAP_(cm)]]/3.1416)/100</f>
        <v>0.49036026951348083</v>
      </c>
      <c r="Y1046" s="96">
        <f>(3.1416/4)*(Base[[#This Row],[DAP]]^2)</f>
        <v>0.18885193850267376</v>
      </c>
      <c r="Z1046" s="96">
        <f>Base[[#This Row],[Altura_Total]]*Base[[#This Row],[Área_Basal]]*0.65</f>
        <v>0.98203008021390359</v>
      </c>
      <c r="AA1046" s="96">
        <f>Base[[#This Row],[Altura_Comercial]]*Base[[#This Row],[Área_Basal]]*0.75</f>
        <v>0.28327790775401063</v>
      </c>
      <c r="AB1046" s="96">
        <f>IF(($Z$1&lt;190),($AB$1),IF(($Z$1&gt;=190),($AB$2)))*Base[[#This Row],[Volumen_Total]]*'Datos iniciales'!$C$29</f>
        <v>1.2815492546791443</v>
      </c>
      <c r="AC1046" s="96">
        <f>EXP((-1.0587+0.8836)*LN(Base[[#This Row],[Biomasa aerea]]))</f>
        <v>0.95749286975065917</v>
      </c>
      <c r="AD1046" s="96">
        <f>Base[[#This Row],[Biomasa subterranea]]+Base[[#This Row],[Biomasa aerea]]</f>
        <v>2.2390421244298033</v>
      </c>
      <c r="AE1046" s="96">
        <f>Base[[#This Row],[Biomasa Total]]*0.5</f>
        <v>1.1195210622149017</v>
      </c>
      <c r="AF1046" s="96">
        <f>Base[[#This Row],[Carbono]]*(44/12)</f>
        <v>4.1049105614546395</v>
      </c>
      <c r="AG1046" s="96" t="str">
        <f>IF(AND(Base[[#This Row],[Altura_Total]]&lt;=PS!$Y$17),"Inferior",IF(AND(Base[[#This Row],[Altura_Total]]&gt;PS!$Y$17,Base[[#This Row],[Altura_Total]]&lt;=PS!$Y$18),"Medio",IF(AND(Base[[#This Row],[Altura_Total]]&gt;PS!$Y$18),"Alto")))</f>
        <v>Inferior</v>
      </c>
      <c r="AH1046" s="96" t="str">
        <f>IF(AND(Base[[#This Row],[Altura_Total]]&lt;0.31),"Ct1",IF(AND(Base[[#This Row],[Altura_Total]]&gt;=0.31,Base[[#This Row],[Altura_Total]]&lt;1.5),"Ct2",IF(AND(Base[[#This Row],[Altura_Total]]&gt;=1.5),"Ct3")))</f>
        <v>Ct3</v>
      </c>
      <c r="AI1046" s="96">
        <f>+Base[[#This Row],[Altura_Total]]-Base[[#This Row],[Altura_Comercial]]</f>
        <v>6</v>
      </c>
      <c r="AJ1046" s="96"/>
      <c r="AK1046" s="96"/>
      <c r="AL1046" s="96"/>
      <c r="AM1046" s="96"/>
    </row>
    <row r="1047" spans="1:39" ht="24">
      <c r="A1047" s="96">
        <v>0</v>
      </c>
      <c r="B1047" s="96" t="str">
        <f t="shared" si="16"/>
        <v>Fustales</v>
      </c>
      <c r="C1047" s="96">
        <v>1043</v>
      </c>
      <c r="D1047" s="90" t="s">
        <v>186</v>
      </c>
      <c r="F1047" s="299" t="s">
        <v>1359</v>
      </c>
      <c r="G1047" s="90" t="s">
        <v>194</v>
      </c>
      <c r="H1047" s="301" t="s">
        <v>22</v>
      </c>
      <c r="I1047" s="96" t="s">
        <v>195</v>
      </c>
      <c r="J1047" s="39">
        <v>61.4</v>
      </c>
      <c r="K1047" s="306">
        <v>90.5</v>
      </c>
      <c r="L1047" s="306">
        <v>0</v>
      </c>
      <c r="M1047" s="306">
        <v>0</v>
      </c>
      <c r="N1047" s="306"/>
      <c r="O1047" s="39"/>
      <c r="P1047" s="39"/>
      <c r="S1047" s="39"/>
      <c r="T1047" s="145">
        <v>6</v>
      </c>
      <c r="U1047" s="145">
        <v>2</v>
      </c>
      <c r="V1047" s="298"/>
      <c r="W1047" s="96">
        <f>SQRT((Base[[#This Row],[CAP_1_(cm)]])^2+(Base[[#This Row],[CAP_2_(cm)]])^2+(Base[[#This Row],[CAP_3_(cm)]])^2+(Base[[#This Row],[CAP_4_(cm)]])^2+(Base[[#This Row],[CAP_5_(cm)2]])^2+(Base[[#This Row],[CAP_6_(cm)3]])^2+(Base[[#This Row],[CAP_7_(cm)4]])^2+(Base[[#This Row],[CAP_8_(cm)5]])^2+(Base[[#This Row],[CAP_9_(cm)6]])^2+(Base[[#This Row],[CAP_10(cm)7]])^2)</f>
        <v>109.36274502772871</v>
      </c>
      <c r="X1047" s="96">
        <f>(Base[[#This Row],[CAP_(cm)]]/3.1416)/100</f>
        <v>0.34811161518884876</v>
      </c>
      <c r="Y1047" s="96">
        <f>(3.1416/4)*(Base[[#This Row],[DAP]]^2)</f>
        <v>9.5176104532722211E-2</v>
      </c>
      <c r="Z1047" s="96">
        <f>Base[[#This Row],[Altura_Total]]*Base[[#This Row],[Área_Basal]]*0.65</f>
        <v>0.37118680767761669</v>
      </c>
      <c r="AA1047" s="96">
        <f>Base[[#This Row],[Altura_Comercial]]*Base[[#This Row],[Área_Basal]]*0.75</f>
        <v>0.14276415679908333</v>
      </c>
      <c r="AB1047" s="96">
        <f>IF(($Z$1&lt;190),($AB$1),IF(($Z$1&gt;=190),($AB$2)))*Base[[#This Row],[Volumen_Total]]*'Datos iniciales'!$C$29</f>
        <v>0.48439878401928982</v>
      </c>
      <c r="AC1047" s="96">
        <f>EXP((-1.0587+0.8836)*LN(Base[[#This Row],[Biomasa aerea]]))</f>
        <v>1.1353269495801366</v>
      </c>
      <c r="AD1047" s="96">
        <f>Base[[#This Row],[Biomasa subterranea]]+Base[[#This Row],[Biomasa aerea]]</f>
        <v>1.6197257335994264</v>
      </c>
      <c r="AE1047" s="96">
        <f>Base[[#This Row],[Biomasa Total]]*0.5</f>
        <v>0.8098628667997132</v>
      </c>
      <c r="AF1047" s="96">
        <f>Base[[#This Row],[Carbono]]*(44/12)</f>
        <v>2.9694971782656148</v>
      </c>
      <c r="AG1047" s="96" t="str">
        <f>IF(AND(Base[[#This Row],[Altura_Total]]&lt;=PS!$Y$17),"Inferior",IF(AND(Base[[#This Row],[Altura_Total]]&gt;PS!$Y$17,Base[[#This Row],[Altura_Total]]&lt;=PS!$Y$18),"Medio",IF(AND(Base[[#This Row],[Altura_Total]]&gt;PS!$Y$18),"Alto")))</f>
        <v>Inferior</v>
      </c>
      <c r="AH1047" s="96" t="str">
        <f>IF(AND(Base[[#This Row],[Altura_Total]]&lt;0.31),"Ct1",IF(AND(Base[[#This Row],[Altura_Total]]&gt;=0.31,Base[[#This Row],[Altura_Total]]&lt;1.5),"Ct2",IF(AND(Base[[#This Row],[Altura_Total]]&gt;=1.5),"Ct3")))</f>
        <v>Ct3</v>
      </c>
      <c r="AI1047" s="96">
        <f>+Base[[#This Row],[Altura_Total]]-Base[[#This Row],[Altura_Comercial]]</f>
        <v>4</v>
      </c>
      <c r="AJ1047" s="96"/>
      <c r="AK1047" s="96"/>
      <c r="AL1047" s="96"/>
      <c r="AM1047" s="96"/>
    </row>
    <row r="1048" spans="1:39" ht="24">
      <c r="A1048" s="96">
        <v>0</v>
      </c>
      <c r="B1048" s="96" t="str">
        <f t="shared" si="16"/>
        <v>Fustales</v>
      </c>
      <c r="C1048" s="96">
        <v>1044</v>
      </c>
      <c r="D1048" s="90" t="s">
        <v>186</v>
      </c>
      <c r="F1048" s="299" t="s">
        <v>1360</v>
      </c>
      <c r="G1048" s="90" t="s">
        <v>188</v>
      </c>
      <c r="H1048" s="301" t="s">
        <v>50</v>
      </c>
      <c r="I1048" s="96" t="s">
        <v>189</v>
      </c>
      <c r="J1048" s="39">
        <v>94</v>
      </c>
      <c r="K1048" s="306">
        <v>0</v>
      </c>
      <c r="L1048" s="306">
        <v>0</v>
      </c>
      <c r="M1048" s="306">
        <v>0</v>
      </c>
      <c r="N1048" s="306"/>
      <c r="O1048" s="39"/>
      <c r="P1048" s="39"/>
      <c r="S1048" s="39"/>
      <c r="T1048" s="145">
        <v>9</v>
      </c>
      <c r="U1048" s="145">
        <v>3</v>
      </c>
      <c r="V1048" s="298"/>
      <c r="W1048" s="96">
        <f>SQRT((Base[[#This Row],[CAP_1_(cm)]])^2+(Base[[#This Row],[CAP_2_(cm)]])^2+(Base[[#This Row],[CAP_3_(cm)]])^2+(Base[[#This Row],[CAP_4_(cm)]])^2+(Base[[#This Row],[CAP_5_(cm)2]])^2+(Base[[#This Row],[CAP_6_(cm)3]])^2+(Base[[#This Row],[CAP_7_(cm)4]])^2+(Base[[#This Row],[CAP_8_(cm)5]])^2+(Base[[#This Row],[CAP_9_(cm)6]])^2+(Base[[#This Row],[CAP_10(cm)7]])^2)</f>
        <v>94</v>
      </c>
      <c r="X1048" s="96">
        <f>(Base[[#This Row],[CAP_(cm)]]/3.1416)/100</f>
        <v>0.2992105933282404</v>
      </c>
      <c r="Y1048" s="96">
        <f>(3.1416/4)*(Base[[#This Row],[DAP]]^2)</f>
        <v>7.0314489432136501E-2</v>
      </c>
      <c r="Z1048" s="96">
        <f>Base[[#This Row],[Altura_Total]]*Base[[#This Row],[Área_Basal]]*0.65</f>
        <v>0.41133976317799853</v>
      </c>
      <c r="AA1048" s="96">
        <f>Base[[#This Row],[Altura_Comercial]]*Base[[#This Row],[Área_Basal]]*0.75</f>
        <v>0.15820760122230712</v>
      </c>
      <c r="AB1048" s="96">
        <f>IF(($Z$1&lt;190),($AB$1),IF(($Z$1&gt;=190),($AB$2)))*Base[[#This Row],[Volumen_Total]]*'Datos iniciales'!$C$29</f>
        <v>0.5367983909472881</v>
      </c>
      <c r="AC1048" s="96">
        <f>EXP((-1.0587+0.8836)*LN(Base[[#This Row],[Biomasa aerea]]))</f>
        <v>1.1150903512746706</v>
      </c>
      <c r="AD1048" s="96">
        <f>Base[[#This Row],[Biomasa subterranea]]+Base[[#This Row],[Biomasa aerea]]</f>
        <v>1.6518887422219586</v>
      </c>
      <c r="AE1048" s="96">
        <f>Base[[#This Row],[Biomasa Total]]*0.5</f>
        <v>0.82594437111097929</v>
      </c>
      <c r="AF1048" s="96">
        <f>Base[[#This Row],[Carbono]]*(44/12)</f>
        <v>3.0284626940735908</v>
      </c>
      <c r="AG1048" s="96" t="str">
        <f>IF(AND(Base[[#This Row],[Altura_Total]]&lt;=PS!$Y$17),"Inferior",IF(AND(Base[[#This Row],[Altura_Total]]&gt;PS!$Y$17,Base[[#This Row],[Altura_Total]]&lt;=PS!$Y$18),"Medio",IF(AND(Base[[#This Row],[Altura_Total]]&gt;PS!$Y$18),"Alto")))</f>
        <v>Inferior</v>
      </c>
      <c r="AH1048" s="96" t="str">
        <f>IF(AND(Base[[#This Row],[Altura_Total]]&lt;0.31),"Ct1",IF(AND(Base[[#This Row],[Altura_Total]]&gt;=0.31,Base[[#This Row],[Altura_Total]]&lt;1.5),"Ct2",IF(AND(Base[[#This Row],[Altura_Total]]&gt;=1.5),"Ct3")))</f>
        <v>Ct3</v>
      </c>
      <c r="AI1048" s="96">
        <f>+Base[[#This Row],[Altura_Total]]-Base[[#This Row],[Altura_Comercial]]</f>
        <v>6</v>
      </c>
      <c r="AJ1048" s="96"/>
      <c r="AK1048" s="96"/>
      <c r="AL1048" s="96"/>
      <c r="AM1048" s="96"/>
    </row>
    <row r="1049" spans="1:39" ht="24">
      <c r="A1049" s="96">
        <v>0</v>
      </c>
      <c r="B1049" s="96" t="str">
        <f t="shared" si="16"/>
        <v>Fustales</v>
      </c>
      <c r="C1049" s="96">
        <v>1045</v>
      </c>
      <c r="D1049" s="90" t="s">
        <v>186</v>
      </c>
      <c r="F1049" s="299" t="s">
        <v>1361</v>
      </c>
      <c r="G1049" s="90" t="s">
        <v>442</v>
      </c>
      <c r="H1049" s="301" t="s">
        <v>100</v>
      </c>
      <c r="I1049" s="96" t="s">
        <v>433</v>
      </c>
      <c r="J1049" s="39">
        <v>79</v>
      </c>
      <c r="K1049" s="306">
        <v>59</v>
      </c>
      <c r="L1049" s="306">
        <v>32</v>
      </c>
      <c r="M1049" s="306">
        <v>0</v>
      </c>
      <c r="N1049" s="306"/>
      <c r="O1049" s="39"/>
      <c r="P1049" s="39"/>
      <c r="S1049" s="39"/>
      <c r="T1049" s="145">
        <v>8</v>
      </c>
      <c r="U1049" s="145">
        <v>2.3333333333333335</v>
      </c>
      <c r="V1049" s="298"/>
      <c r="W1049" s="96">
        <f>SQRT((Base[[#This Row],[CAP_1_(cm)]])^2+(Base[[#This Row],[CAP_2_(cm)]])^2+(Base[[#This Row],[CAP_3_(cm)]])^2+(Base[[#This Row],[CAP_4_(cm)]])^2+(Base[[#This Row],[CAP_5_(cm)2]])^2+(Base[[#This Row],[CAP_6_(cm)3]])^2+(Base[[#This Row],[CAP_7_(cm)4]])^2+(Base[[#This Row],[CAP_8_(cm)5]])^2+(Base[[#This Row],[CAP_9_(cm)6]])^2+(Base[[#This Row],[CAP_10(cm)7]])^2)</f>
        <v>103.66291525902598</v>
      </c>
      <c r="X1049" s="96">
        <f>(Base[[#This Row],[CAP_(cm)]]/3.1416)/100</f>
        <v>0.32996853596583264</v>
      </c>
      <c r="Y1049" s="96">
        <f>(3.1416/4)*(Base[[#This Row],[DAP]]^2)</f>
        <v>8.5513750954927442E-2</v>
      </c>
      <c r="Z1049" s="96">
        <f>Base[[#This Row],[Altura_Total]]*Base[[#This Row],[Área_Basal]]*0.65</f>
        <v>0.44467150496562269</v>
      </c>
      <c r="AA1049" s="96">
        <f>Base[[#This Row],[Altura_Comercial]]*Base[[#This Row],[Área_Basal]]*0.75</f>
        <v>0.14964906417112303</v>
      </c>
      <c r="AB1049" s="96">
        <f>IF(($Z$1&lt;190),($AB$1),IF(($Z$1&gt;=190),($AB$2)))*Base[[#This Row],[Volumen_Total]]*'Datos iniciales'!$C$29</f>
        <v>0.58029631398013759</v>
      </c>
      <c r="AC1049" s="96">
        <f>EXP((-1.0587+0.8836)*LN(Base[[#This Row],[Biomasa aerea]]))</f>
        <v>1.0999803269947703</v>
      </c>
      <c r="AD1049" s="96">
        <f>Base[[#This Row],[Biomasa subterranea]]+Base[[#This Row],[Biomasa aerea]]</f>
        <v>1.6802766409749079</v>
      </c>
      <c r="AE1049" s="96">
        <f>Base[[#This Row],[Biomasa Total]]*0.5</f>
        <v>0.84013832048745396</v>
      </c>
      <c r="AF1049" s="96">
        <f>Base[[#This Row],[Carbono]]*(44/12)</f>
        <v>3.0805071751206645</v>
      </c>
      <c r="AG1049" s="96" t="str">
        <f>IF(AND(Base[[#This Row],[Altura_Total]]&lt;=PS!$Y$17),"Inferior",IF(AND(Base[[#This Row],[Altura_Total]]&gt;PS!$Y$17,Base[[#This Row],[Altura_Total]]&lt;=PS!$Y$18),"Medio",IF(AND(Base[[#This Row],[Altura_Total]]&gt;PS!$Y$18),"Alto")))</f>
        <v>Inferior</v>
      </c>
      <c r="AH1049" s="96" t="str">
        <f>IF(AND(Base[[#This Row],[Altura_Total]]&lt;0.31),"Ct1",IF(AND(Base[[#This Row],[Altura_Total]]&gt;=0.31,Base[[#This Row],[Altura_Total]]&lt;1.5),"Ct2",IF(AND(Base[[#This Row],[Altura_Total]]&gt;=1.5),"Ct3")))</f>
        <v>Ct3</v>
      </c>
      <c r="AI1049" s="96">
        <f>+Base[[#This Row],[Altura_Total]]-Base[[#This Row],[Altura_Comercial]]</f>
        <v>5.6666666666666661</v>
      </c>
      <c r="AJ1049" s="96"/>
      <c r="AK1049" s="96"/>
      <c r="AL1049" s="96"/>
      <c r="AM1049" s="96"/>
    </row>
    <row r="1050" spans="1:39" ht="24">
      <c r="A1050" s="96">
        <v>0</v>
      </c>
      <c r="B1050" s="96" t="str">
        <f t="shared" si="16"/>
        <v>Fustales</v>
      </c>
      <c r="C1050" s="96">
        <v>1046</v>
      </c>
      <c r="D1050" s="90" t="s">
        <v>186</v>
      </c>
      <c r="F1050" s="299" t="s">
        <v>1362</v>
      </c>
      <c r="G1050" s="90" t="s">
        <v>701</v>
      </c>
      <c r="H1050" s="301" t="s">
        <v>40</v>
      </c>
      <c r="I1050" s="96" t="s">
        <v>201</v>
      </c>
      <c r="J1050" s="39">
        <v>57</v>
      </c>
      <c r="K1050" s="306">
        <v>0</v>
      </c>
      <c r="L1050" s="306">
        <v>0</v>
      </c>
      <c r="M1050" s="306">
        <v>0</v>
      </c>
      <c r="N1050" s="306"/>
      <c r="O1050" s="39"/>
      <c r="P1050" s="39"/>
      <c r="S1050" s="39"/>
      <c r="T1050" s="145">
        <v>8</v>
      </c>
      <c r="U1050" s="145">
        <v>2</v>
      </c>
      <c r="V1050" s="298"/>
      <c r="W1050" s="96">
        <f>SQRT((Base[[#This Row],[CAP_1_(cm)]])^2+(Base[[#This Row],[CAP_2_(cm)]])^2+(Base[[#This Row],[CAP_3_(cm)]])^2+(Base[[#This Row],[CAP_4_(cm)]])^2+(Base[[#This Row],[CAP_5_(cm)2]])^2+(Base[[#This Row],[CAP_6_(cm)3]])^2+(Base[[#This Row],[CAP_7_(cm)4]])^2+(Base[[#This Row],[CAP_8_(cm)5]])^2+(Base[[#This Row],[CAP_9_(cm)6]])^2+(Base[[#This Row],[CAP_10(cm)7]])^2)</f>
        <v>57</v>
      </c>
      <c r="X1050" s="96">
        <f>(Base[[#This Row],[CAP_(cm)]]/3.1416)/100</f>
        <v>0.18143621084797557</v>
      </c>
      <c r="Y1050" s="96">
        <f>(3.1416/4)*(Base[[#This Row],[DAP]]^2)</f>
        <v>2.585466004583652E-2</v>
      </c>
      <c r="Z1050" s="96">
        <f>Base[[#This Row],[Altura_Total]]*Base[[#This Row],[Área_Basal]]*0.65</f>
        <v>0.13444423223834992</v>
      </c>
      <c r="AA1050" s="96">
        <f>Base[[#This Row],[Altura_Comercial]]*Base[[#This Row],[Área_Basal]]*0.75</f>
        <v>3.8781990068754782E-2</v>
      </c>
      <c r="AB1050" s="96">
        <f>IF(($Z$1&lt;190),($AB$1),IF(($Z$1&gt;=190),($AB$2)))*Base[[#This Row],[Volumen_Total]]*'Datos iniciales'!$C$29</f>
        <v>0.17544972307104664</v>
      </c>
      <c r="AC1050" s="96">
        <f>EXP((-1.0587+0.8836)*LN(Base[[#This Row],[Biomasa aerea]]))</f>
        <v>1.3562784600582212</v>
      </c>
      <c r="AD1050" s="96">
        <f>Base[[#This Row],[Biomasa subterranea]]+Base[[#This Row],[Biomasa aerea]]</f>
        <v>1.5317281831292677</v>
      </c>
      <c r="AE1050" s="96">
        <f>Base[[#This Row],[Biomasa Total]]*0.5</f>
        <v>0.76586409156463386</v>
      </c>
      <c r="AF1050" s="96">
        <f>Base[[#This Row],[Carbono]]*(44/12)</f>
        <v>2.8081683357369909</v>
      </c>
      <c r="AG1050" s="96" t="str">
        <f>IF(AND(Base[[#This Row],[Altura_Total]]&lt;=PS!$Y$17),"Inferior",IF(AND(Base[[#This Row],[Altura_Total]]&gt;PS!$Y$17,Base[[#This Row],[Altura_Total]]&lt;=PS!$Y$18),"Medio",IF(AND(Base[[#This Row],[Altura_Total]]&gt;PS!$Y$18),"Alto")))</f>
        <v>Inferior</v>
      </c>
      <c r="AH1050" s="96" t="str">
        <f>IF(AND(Base[[#This Row],[Altura_Total]]&lt;0.31),"Ct1",IF(AND(Base[[#This Row],[Altura_Total]]&gt;=0.31,Base[[#This Row],[Altura_Total]]&lt;1.5),"Ct2",IF(AND(Base[[#This Row],[Altura_Total]]&gt;=1.5),"Ct3")))</f>
        <v>Ct3</v>
      </c>
      <c r="AI1050" s="96">
        <f>+Base[[#This Row],[Altura_Total]]-Base[[#This Row],[Altura_Comercial]]</f>
        <v>6</v>
      </c>
      <c r="AJ1050" s="96"/>
      <c r="AK1050" s="96"/>
      <c r="AL1050" s="96"/>
      <c r="AM1050" s="96"/>
    </row>
    <row r="1051" spans="1:39" ht="24">
      <c r="A1051" s="96">
        <v>0</v>
      </c>
      <c r="B1051" s="96" t="str">
        <f t="shared" si="16"/>
        <v>Fustales</v>
      </c>
      <c r="C1051" s="96">
        <v>1047</v>
      </c>
      <c r="D1051" s="90" t="s">
        <v>186</v>
      </c>
      <c r="F1051" s="299" t="s">
        <v>1363</v>
      </c>
      <c r="G1051" s="90" t="s">
        <v>188</v>
      </c>
      <c r="H1051" s="301" t="s">
        <v>50</v>
      </c>
      <c r="I1051" s="96" t="s">
        <v>189</v>
      </c>
      <c r="J1051" s="39">
        <v>64</v>
      </c>
      <c r="K1051" s="306">
        <v>0</v>
      </c>
      <c r="L1051" s="306">
        <v>0</v>
      </c>
      <c r="M1051" s="306">
        <v>0</v>
      </c>
      <c r="N1051" s="306"/>
      <c r="O1051" s="39"/>
      <c r="P1051" s="39"/>
      <c r="S1051" s="39"/>
      <c r="T1051" s="145">
        <v>9</v>
      </c>
      <c r="U1051" s="145">
        <v>2</v>
      </c>
      <c r="V1051" s="298"/>
      <c r="W1051" s="96">
        <f>SQRT((Base[[#This Row],[CAP_1_(cm)]])^2+(Base[[#This Row],[CAP_2_(cm)]])^2+(Base[[#This Row],[CAP_3_(cm)]])^2+(Base[[#This Row],[CAP_4_(cm)]])^2+(Base[[#This Row],[CAP_5_(cm)2]])^2+(Base[[#This Row],[CAP_6_(cm)3]])^2+(Base[[#This Row],[CAP_7_(cm)4]])^2+(Base[[#This Row],[CAP_8_(cm)5]])^2+(Base[[#This Row],[CAP_9_(cm)6]])^2+(Base[[#This Row],[CAP_10(cm)7]])^2)</f>
        <v>64</v>
      </c>
      <c r="X1051" s="96">
        <f>(Base[[#This Row],[CAP_(cm)]]/3.1416)/100</f>
        <v>0.20371785077667431</v>
      </c>
      <c r="Y1051" s="96">
        <f>(3.1416/4)*(Base[[#This Row],[DAP]]^2)</f>
        <v>3.2594856124267893E-2</v>
      </c>
      <c r="Z1051" s="96">
        <f>Base[[#This Row],[Altura_Total]]*Base[[#This Row],[Área_Basal]]*0.65</f>
        <v>0.19067990832696718</v>
      </c>
      <c r="AA1051" s="96">
        <f>Base[[#This Row],[Altura_Comercial]]*Base[[#This Row],[Área_Basal]]*0.75</f>
        <v>4.889228418640184E-2</v>
      </c>
      <c r="AB1051" s="96">
        <f>IF(($Z$1&lt;190),($AB$1),IF(($Z$1&gt;=190),($AB$2)))*Base[[#This Row],[Volumen_Total]]*'Datos iniciales'!$C$29</f>
        <v>0.24883728036669217</v>
      </c>
      <c r="AC1051" s="96">
        <f>EXP((-1.0587+0.8836)*LN(Base[[#This Row],[Biomasa aerea]]))</f>
        <v>1.2757782838937637</v>
      </c>
      <c r="AD1051" s="96">
        <f>Base[[#This Row],[Biomasa subterranea]]+Base[[#This Row],[Biomasa aerea]]</f>
        <v>1.524615564260456</v>
      </c>
      <c r="AE1051" s="96">
        <f>Base[[#This Row],[Biomasa Total]]*0.5</f>
        <v>0.76230778213022798</v>
      </c>
      <c r="AF1051" s="96">
        <f>Base[[#This Row],[Carbono]]*(44/12)</f>
        <v>2.7951285344775023</v>
      </c>
      <c r="AG1051" s="96" t="str">
        <f>IF(AND(Base[[#This Row],[Altura_Total]]&lt;=PS!$Y$17),"Inferior",IF(AND(Base[[#This Row],[Altura_Total]]&gt;PS!$Y$17,Base[[#This Row],[Altura_Total]]&lt;=PS!$Y$18),"Medio",IF(AND(Base[[#This Row],[Altura_Total]]&gt;PS!$Y$18),"Alto")))</f>
        <v>Inferior</v>
      </c>
      <c r="AH1051" s="96" t="str">
        <f>IF(AND(Base[[#This Row],[Altura_Total]]&lt;0.31),"Ct1",IF(AND(Base[[#This Row],[Altura_Total]]&gt;=0.31,Base[[#This Row],[Altura_Total]]&lt;1.5),"Ct2",IF(AND(Base[[#This Row],[Altura_Total]]&gt;=1.5),"Ct3")))</f>
        <v>Ct3</v>
      </c>
      <c r="AI1051" s="96">
        <f>+Base[[#This Row],[Altura_Total]]-Base[[#This Row],[Altura_Comercial]]</f>
        <v>7</v>
      </c>
      <c r="AJ1051" s="96"/>
      <c r="AK1051" s="96"/>
      <c r="AL1051" s="96"/>
      <c r="AM1051" s="96"/>
    </row>
    <row r="1052" spans="1:39" ht="24">
      <c r="A1052" s="96">
        <v>0</v>
      </c>
      <c r="B1052" s="96" t="str">
        <f t="shared" si="16"/>
        <v>Fustales</v>
      </c>
      <c r="C1052" s="96">
        <v>1048</v>
      </c>
      <c r="D1052" s="90" t="s">
        <v>186</v>
      </c>
      <c r="F1052" s="299" t="s">
        <v>1364</v>
      </c>
      <c r="G1052" s="90" t="s">
        <v>194</v>
      </c>
      <c r="H1052" s="301" t="s">
        <v>22</v>
      </c>
      <c r="I1052" s="96" t="s">
        <v>195</v>
      </c>
      <c r="J1052" s="39">
        <v>42</v>
      </c>
      <c r="K1052" s="306">
        <v>0</v>
      </c>
      <c r="L1052" s="306">
        <v>0</v>
      </c>
      <c r="M1052" s="306">
        <v>0</v>
      </c>
      <c r="N1052" s="306"/>
      <c r="O1052" s="39"/>
      <c r="P1052" s="39"/>
      <c r="S1052" s="39"/>
      <c r="T1052" s="145">
        <v>6</v>
      </c>
      <c r="U1052" s="145">
        <v>2</v>
      </c>
      <c r="V1052" s="298"/>
      <c r="W1052" s="96">
        <f>SQRT((Base[[#This Row],[CAP_1_(cm)]])^2+(Base[[#This Row],[CAP_2_(cm)]])^2+(Base[[#This Row],[CAP_3_(cm)]])^2+(Base[[#This Row],[CAP_4_(cm)]])^2+(Base[[#This Row],[CAP_5_(cm)2]])^2+(Base[[#This Row],[CAP_6_(cm)3]])^2+(Base[[#This Row],[CAP_7_(cm)4]])^2+(Base[[#This Row],[CAP_8_(cm)5]])^2+(Base[[#This Row],[CAP_9_(cm)6]])^2+(Base[[#This Row],[CAP_10(cm)7]])^2)</f>
        <v>42</v>
      </c>
      <c r="X1052" s="96">
        <f>(Base[[#This Row],[CAP_(cm)]]/3.1416)/100</f>
        <v>0.13368983957219252</v>
      </c>
      <c r="Y1052" s="96">
        <f>(3.1416/4)*(Base[[#This Row],[DAP]]^2)</f>
        <v>1.4037433155080216E-2</v>
      </c>
      <c r="Z1052" s="96">
        <f>Base[[#This Row],[Altura_Total]]*Base[[#This Row],[Área_Basal]]*0.65</f>
        <v>5.474598930481285E-2</v>
      </c>
      <c r="AA1052" s="96">
        <f>Base[[#This Row],[Altura_Comercial]]*Base[[#This Row],[Área_Basal]]*0.75</f>
        <v>2.1056149732620325E-2</v>
      </c>
      <c r="AB1052" s="96">
        <f>IF(($Z$1&lt;190),($AB$1),IF(($Z$1&gt;=190),($AB$2)))*Base[[#This Row],[Volumen_Total]]*'Datos iniciales'!$C$29</f>
        <v>7.1443516042780764E-2</v>
      </c>
      <c r="AC1052" s="96">
        <f>EXP((-1.0587+0.8836)*LN(Base[[#This Row],[Biomasa aerea]]))</f>
        <v>1.5873442028319942</v>
      </c>
      <c r="AD1052" s="96">
        <f>Base[[#This Row],[Biomasa subterranea]]+Base[[#This Row],[Biomasa aerea]]</f>
        <v>1.6587877188747751</v>
      </c>
      <c r="AE1052" s="96">
        <f>Base[[#This Row],[Biomasa Total]]*0.5</f>
        <v>0.82939385943738753</v>
      </c>
      <c r="AF1052" s="96">
        <f>Base[[#This Row],[Carbono]]*(44/12)</f>
        <v>3.0411108179370876</v>
      </c>
      <c r="AG1052" s="96" t="str">
        <f>IF(AND(Base[[#This Row],[Altura_Total]]&lt;=PS!$Y$17),"Inferior",IF(AND(Base[[#This Row],[Altura_Total]]&gt;PS!$Y$17,Base[[#This Row],[Altura_Total]]&lt;=PS!$Y$18),"Medio",IF(AND(Base[[#This Row],[Altura_Total]]&gt;PS!$Y$18),"Alto")))</f>
        <v>Inferior</v>
      </c>
      <c r="AH1052" s="96" t="str">
        <f>IF(AND(Base[[#This Row],[Altura_Total]]&lt;0.31),"Ct1",IF(AND(Base[[#This Row],[Altura_Total]]&gt;=0.31,Base[[#This Row],[Altura_Total]]&lt;1.5),"Ct2",IF(AND(Base[[#This Row],[Altura_Total]]&gt;=1.5),"Ct3")))</f>
        <v>Ct3</v>
      </c>
      <c r="AI1052" s="96">
        <f>+Base[[#This Row],[Altura_Total]]-Base[[#This Row],[Altura_Comercial]]</f>
        <v>4</v>
      </c>
      <c r="AJ1052" s="96"/>
      <c r="AK1052" s="96"/>
      <c r="AL1052" s="96"/>
      <c r="AM1052" s="96"/>
    </row>
    <row r="1053" spans="1:39" ht="24">
      <c r="A1053" s="96">
        <v>0</v>
      </c>
      <c r="B1053" s="96" t="str">
        <f t="shared" si="16"/>
        <v>Fustales</v>
      </c>
      <c r="C1053" s="96">
        <v>1049</v>
      </c>
      <c r="D1053" s="90" t="s">
        <v>186</v>
      </c>
      <c r="F1053" s="299" t="s">
        <v>1365</v>
      </c>
      <c r="G1053" s="90" t="s">
        <v>701</v>
      </c>
      <c r="H1053" s="301" t="s">
        <v>40</v>
      </c>
      <c r="I1053" s="96" t="s">
        <v>201</v>
      </c>
      <c r="J1053" s="39">
        <v>48</v>
      </c>
      <c r="K1053" s="306">
        <v>0</v>
      </c>
      <c r="L1053" s="306">
        <v>0</v>
      </c>
      <c r="M1053" s="306">
        <v>0</v>
      </c>
      <c r="N1053" s="306"/>
      <c r="O1053" s="39"/>
      <c r="P1053" s="39"/>
      <c r="S1053" s="39"/>
      <c r="T1053" s="145">
        <v>7</v>
      </c>
      <c r="U1053" s="145">
        <v>2</v>
      </c>
      <c r="V1053" s="298"/>
      <c r="W1053" s="96">
        <f>SQRT((Base[[#This Row],[CAP_1_(cm)]])^2+(Base[[#This Row],[CAP_2_(cm)]])^2+(Base[[#This Row],[CAP_3_(cm)]])^2+(Base[[#This Row],[CAP_4_(cm)]])^2+(Base[[#This Row],[CAP_5_(cm)2]])^2+(Base[[#This Row],[CAP_6_(cm)3]])^2+(Base[[#This Row],[CAP_7_(cm)4]])^2+(Base[[#This Row],[CAP_8_(cm)5]])^2+(Base[[#This Row],[CAP_9_(cm)6]])^2+(Base[[#This Row],[CAP_10(cm)7]])^2)</f>
        <v>48</v>
      </c>
      <c r="X1053" s="96">
        <f>(Base[[#This Row],[CAP_(cm)]]/3.1416)/100</f>
        <v>0.15278838808250572</v>
      </c>
      <c r="Y1053" s="96">
        <f>(3.1416/4)*(Base[[#This Row],[DAP]]^2)</f>
        <v>1.8334606569900685E-2</v>
      </c>
      <c r="Z1053" s="96">
        <f>Base[[#This Row],[Altura_Total]]*Base[[#This Row],[Área_Basal]]*0.65</f>
        <v>8.3422459893048126E-2</v>
      </c>
      <c r="AA1053" s="96">
        <f>Base[[#This Row],[Altura_Comercial]]*Base[[#This Row],[Área_Basal]]*0.75</f>
        <v>2.7501909854851028E-2</v>
      </c>
      <c r="AB1053" s="96">
        <f>IF(($Z$1&lt;190),($AB$1),IF(($Z$1&gt;=190),($AB$2)))*Base[[#This Row],[Volumen_Total]]*'Datos iniciales'!$C$29</f>
        <v>0.1088663101604278</v>
      </c>
      <c r="AC1053" s="96">
        <f>EXP((-1.0587+0.8836)*LN(Base[[#This Row],[Biomasa aerea]]))</f>
        <v>1.4744836036692486</v>
      </c>
      <c r="AD1053" s="96">
        <f>Base[[#This Row],[Biomasa subterranea]]+Base[[#This Row],[Biomasa aerea]]</f>
        <v>1.5833499138296765</v>
      </c>
      <c r="AE1053" s="96">
        <f>Base[[#This Row],[Biomasa Total]]*0.5</f>
        <v>0.79167495691483825</v>
      </c>
      <c r="AF1053" s="96">
        <f>Base[[#This Row],[Carbono]]*(44/12)</f>
        <v>2.9028081753544068</v>
      </c>
      <c r="AG1053" s="96" t="str">
        <f>IF(AND(Base[[#This Row],[Altura_Total]]&lt;=PS!$Y$17),"Inferior",IF(AND(Base[[#This Row],[Altura_Total]]&gt;PS!$Y$17,Base[[#This Row],[Altura_Total]]&lt;=PS!$Y$18),"Medio",IF(AND(Base[[#This Row],[Altura_Total]]&gt;PS!$Y$18),"Alto")))</f>
        <v>Inferior</v>
      </c>
      <c r="AH1053" s="96" t="str">
        <f>IF(AND(Base[[#This Row],[Altura_Total]]&lt;0.31),"Ct1",IF(AND(Base[[#This Row],[Altura_Total]]&gt;=0.31,Base[[#This Row],[Altura_Total]]&lt;1.5),"Ct2",IF(AND(Base[[#This Row],[Altura_Total]]&gt;=1.5),"Ct3")))</f>
        <v>Ct3</v>
      </c>
      <c r="AI1053" s="96">
        <f>+Base[[#This Row],[Altura_Total]]-Base[[#This Row],[Altura_Comercial]]</f>
        <v>5</v>
      </c>
      <c r="AJ1053" s="96"/>
      <c r="AK1053" s="96"/>
      <c r="AL1053" s="96"/>
      <c r="AM1053" s="96"/>
    </row>
    <row r="1054" spans="1:39" ht="24">
      <c r="A1054" s="96">
        <v>0</v>
      </c>
      <c r="B1054" s="96" t="str">
        <f t="shared" si="16"/>
        <v>Fustales</v>
      </c>
      <c r="C1054" s="96">
        <v>1050</v>
      </c>
      <c r="D1054" s="90" t="s">
        <v>186</v>
      </c>
      <c r="F1054" s="299" t="s">
        <v>1366</v>
      </c>
      <c r="G1054" s="90" t="s">
        <v>701</v>
      </c>
      <c r="H1054" s="301" t="s">
        <v>40</v>
      </c>
      <c r="I1054" s="96" t="s">
        <v>201</v>
      </c>
      <c r="J1054" s="39">
        <v>31.7</v>
      </c>
      <c r="K1054" s="306">
        <v>0</v>
      </c>
      <c r="L1054" s="306">
        <v>0</v>
      </c>
      <c r="M1054" s="306">
        <v>0</v>
      </c>
      <c r="N1054" s="306"/>
      <c r="O1054" s="39"/>
      <c r="P1054" s="39"/>
      <c r="S1054" s="39"/>
      <c r="T1054" s="145">
        <v>6</v>
      </c>
      <c r="U1054" s="145">
        <v>2</v>
      </c>
      <c r="V1054" s="298"/>
      <c r="W1054" s="96">
        <f>SQRT((Base[[#This Row],[CAP_1_(cm)]])^2+(Base[[#This Row],[CAP_2_(cm)]])^2+(Base[[#This Row],[CAP_3_(cm)]])^2+(Base[[#This Row],[CAP_4_(cm)]])^2+(Base[[#This Row],[CAP_5_(cm)2]])^2+(Base[[#This Row],[CAP_6_(cm)3]])^2+(Base[[#This Row],[CAP_7_(cm)4]])^2+(Base[[#This Row],[CAP_8_(cm)5]])^2+(Base[[#This Row],[CAP_9_(cm)6]])^2+(Base[[#This Row],[CAP_10(cm)7]])^2)</f>
        <v>31.7</v>
      </c>
      <c r="X1054" s="96">
        <f>(Base[[#This Row],[CAP_(cm)]]/3.1416)/100</f>
        <v>0.1009039979628215</v>
      </c>
      <c r="Y1054" s="96">
        <f>(3.1416/4)*(Base[[#This Row],[DAP]]^2)</f>
        <v>7.9966418385536038E-3</v>
      </c>
      <c r="Z1054" s="96">
        <f>Base[[#This Row],[Altura_Total]]*Base[[#This Row],[Área_Basal]]*0.65</f>
        <v>3.1186903170359055E-2</v>
      </c>
      <c r="AA1054" s="96">
        <f>Base[[#This Row],[Altura_Comercial]]*Base[[#This Row],[Área_Basal]]*0.75</f>
        <v>1.1994962757830406E-2</v>
      </c>
      <c r="AB1054" s="96">
        <f>IF(($Z$1&lt;190),($AB$1),IF(($Z$1&gt;=190),($AB$2)))*Base[[#This Row],[Volumen_Total]]*'Datos iniciales'!$C$29</f>
        <v>4.0698908637318565E-2</v>
      </c>
      <c r="AC1054" s="96">
        <f>EXP((-1.0587+0.8836)*LN(Base[[#This Row],[Biomasa aerea]]))</f>
        <v>1.751709390402566</v>
      </c>
      <c r="AD1054" s="96">
        <f>Base[[#This Row],[Biomasa subterranea]]+Base[[#This Row],[Biomasa aerea]]</f>
        <v>1.7924082990398846</v>
      </c>
      <c r="AE1054" s="96">
        <f>Base[[#This Row],[Biomasa Total]]*0.5</f>
        <v>0.89620414951994232</v>
      </c>
      <c r="AF1054" s="96">
        <f>Base[[#This Row],[Carbono]]*(44/12)</f>
        <v>3.2860818815731219</v>
      </c>
      <c r="AG1054" s="96" t="str">
        <f>IF(AND(Base[[#This Row],[Altura_Total]]&lt;=PS!$Y$17),"Inferior",IF(AND(Base[[#This Row],[Altura_Total]]&gt;PS!$Y$17,Base[[#This Row],[Altura_Total]]&lt;=PS!$Y$18),"Medio",IF(AND(Base[[#This Row],[Altura_Total]]&gt;PS!$Y$18),"Alto")))</f>
        <v>Inferior</v>
      </c>
      <c r="AH1054" s="96" t="str">
        <f>IF(AND(Base[[#This Row],[Altura_Total]]&lt;0.31),"Ct1",IF(AND(Base[[#This Row],[Altura_Total]]&gt;=0.31,Base[[#This Row],[Altura_Total]]&lt;1.5),"Ct2",IF(AND(Base[[#This Row],[Altura_Total]]&gt;=1.5),"Ct3")))</f>
        <v>Ct3</v>
      </c>
      <c r="AI1054" s="96">
        <f>+Base[[#This Row],[Altura_Total]]-Base[[#This Row],[Altura_Comercial]]</f>
        <v>4</v>
      </c>
      <c r="AJ1054" s="96"/>
      <c r="AK1054" s="96"/>
      <c r="AL1054" s="96"/>
      <c r="AM1054" s="96"/>
    </row>
    <row r="1055" spans="1:39" ht="24">
      <c r="A1055" s="96">
        <v>0</v>
      </c>
      <c r="B1055" s="96" t="str">
        <f t="shared" si="16"/>
        <v>Fustales</v>
      </c>
      <c r="C1055" s="96">
        <v>1051</v>
      </c>
      <c r="D1055" s="90" t="s">
        <v>186</v>
      </c>
      <c r="F1055" s="299" t="s">
        <v>1367</v>
      </c>
      <c r="G1055" s="90" t="s">
        <v>354</v>
      </c>
      <c r="H1055" s="301" t="s">
        <v>91</v>
      </c>
      <c r="I1055" s="96" t="s">
        <v>224</v>
      </c>
      <c r="J1055" s="39">
        <v>44.5</v>
      </c>
      <c r="K1055" s="306">
        <v>0</v>
      </c>
      <c r="L1055" s="306">
        <v>0</v>
      </c>
      <c r="M1055" s="306">
        <v>0</v>
      </c>
      <c r="N1055" s="306"/>
      <c r="O1055" s="39"/>
      <c r="P1055" s="39"/>
      <c r="S1055" s="39"/>
      <c r="T1055" s="145">
        <v>7</v>
      </c>
      <c r="U1055" s="145">
        <v>2</v>
      </c>
      <c r="V1055" s="298"/>
      <c r="W1055" s="96">
        <f>SQRT((Base[[#This Row],[CAP_1_(cm)]])^2+(Base[[#This Row],[CAP_2_(cm)]])^2+(Base[[#This Row],[CAP_3_(cm)]])^2+(Base[[#This Row],[CAP_4_(cm)]])^2+(Base[[#This Row],[CAP_5_(cm)2]])^2+(Base[[#This Row],[CAP_6_(cm)3]])^2+(Base[[#This Row],[CAP_7_(cm)4]])^2+(Base[[#This Row],[CAP_8_(cm)5]])^2+(Base[[#This Row],[CAP_9_(cm)6]])^2+(Base[[#This Row],[CAP_10(cm)7]])^2)</f>
        <v>44.5</v>
      </c>
      <c r="X1055" s="96">
        <f>(Base[[#This Row],[CAP_(cm)]]/3.1416)/100</f>
        <v>0.14164756811815635</v>
      </c>
      <c r="Y1055" s="96">
        <f>(3.1416/4)*(Base[[#This Row],[DAP]]^2)</f>
        <v>1.5758291953144894E-2</v>
      </c>
      <c r="Z1055" s="96">
        <f>Base[[#This Row],[Altura_Total]]*Base[[#This Row],[Área_Basal]]*0.65</f>
        <v>7.170022838680927E-2</v>
      </c>
      <c r="AA1055" s="96">
        <f>Base[[#This Row],[Altura_Comercial]]*Base[[#This Row],[Área_Basal]]*0.75</f>
        <v>2.3637437929717342E-2</v>
      </c>
      <c r="AB1055" s="96">
        <f>IF(($Z$1&lt;190),($AB$1),IF(($Z$1&gt;=190),($AB$2)))*Base[[#This Row],[Volumen_Total]]*'Datos iniciales'!$C$29</f>
        <v>9.35687980447861E-2</v>
      </c>
      <c r="AC1055" s="96">
        <f>EXP((-1.0587+0.8836)*LN(Base[[#This Row],[Biomasa aerea]]))</f>
        <v>1.5141013721160614</v>
      </c>
      <c r="AD1055" s="96">
        <f>Base[[#This Row],[Biomasa subterranea]]+Base[[#This Row],[Biomasa aerea]]</f>
        <v>1.6076701701608476</v>
      </c>
      <c r="AE1055" s="96">
        <f>Base[[#This Row],[Biomasa Total]]*0.5</f>
        <v>0.80383508508042378</v>
      </c>
      <c r="AF1055" s="96">
        <f>Base[[#This Row],[Carbono]]*(44/12)</f>
        <v>2.9473953119615537</v>
      </c>
      <c r="AG1055" s="96" t="str">
        <f>IF(AND(Base[[#This Row],[Altura_Total]]&lt;=PS!$Y$17),"Inferior",IF(AND(Base[[#This Row],[Altura_Total]]&gt;PS!$Y$17,Base[[#This Row],[Altura_Total]]&lt;=PS!$Y$18),"Medio",IF(AND(Base[[#This Row],[Altura_Total]]&gt;PS!$Y$18),"Alto")))</f>
        <v>Inferior</v>
      </c>
      <c r="AH1055" s="96" t="str">
        <f>IF(AND(Base[[#This Row],[Altura_Total]]&lt;0.31),"Ct1",IF(AND(Base[[#This Row],[Altura_Total]]&gt;=0.31,Base[[#This Row],[Altura_Total]]&lt;1.5),"Ct2",IF(AND(Base[[#This Row],[Altura_Total]]&gt;=1.5),"Ct3")))</f>
        <v>Ct3</v>
      </c>
      <c r="AI1055" s="96">
        <f>+Base[[#This Row],[Altura_Total]]-Base[[#This Row],[Altura_Comercial]]</f>
        <v>5</v>
      </c>
      <c r="AJ1055" s="96"/>
      <c r="AK1055" s="96"/>
      <c r="AL1055" s="96"/>
      <c r="AM1055" s="96"/>
    </row>
    <row r="1056" spans="1:39" ht="24">
      <c r="A1056" s="96">
        <v>0</v>
      </c>
      <c r="B1056" s="96" t="str">
        <f t="shared" si="16"/>
        <v>Fustales</v>
      </c>
      <c r="C1056" s="96">
        <v>1052</v>
      </c>
      <c r="D1056" s="90" t="s">
        <v>186</v>
      </c>
      <c r="F1056" s="299" t="s">
        <v>1368</v>
      </c>
      <c r="G1056" s="90" t="s">
        <v>194</v>
      </c>
      <c r="H1056" s="301" t="s">
        <v>22</v>
      </c>
      <c r="I1056" s="96" t="s">
        <v>195</v>
      </c>
      <c r="J1056" s="39">
        <v>54</v>
      </c>
      <c r="K1056" s="306">
        <v>64</v>
      </c>
      <c r="L1056" s="306">
        <v>53</v>
      </c>
      <c r="M1056" s="306">
        <v>37</v>
      </c>
      <c r="N1056" s="306"/>
      <c r="O1056" s="39"/>
      <c r="P1056" s="39"/>
      <c r="S1056" s="39"/>
      <c r="T1056" s="145">
        <v>6</v>
      </c>
      <c r="U1056" s="145">
        <v>1</v>
      </c>
      <c r="V1056" s="298"/>
      <c r="W1056" s="96">
        <f>SQRT((Base[[#This Row],[CAP_1_(cm)]])^2+(Base[[#This Row],[CAP_2_(cm)]])^2+(Base[[#This Row],[CAP_3_(cm)]])^2+(Base[[#This Row],[CAP_4_(cm)]])^2+(Base[[#This Row],[CAP_5_(cm)2]])^2+(Base[[#This Row],[CAP_6_(cm)3]])^2+(Base[[#This Row],[CAP_7_(cm)4]])^2+(Base[[#This Row],[CAP_8_(cm)5]])^2+(Base[[#This Row],[CAP_9_(cm)6]])^2+(Base[[#This Row],[CAP_10(cm)7]])^2)</f>
        <v>105.78279633286313</v>
      </c>
      <c r="X1056" s="96">
        <f>(Base[[#This Row],[CAP_(cm)]]/3.1416)/100</f>
        <v>0.33671631121996159</v>
      </c>
      <c r="Y1056" s="96">
        <f>(3.1416/4)*(Base[[#This Row],[DAP]]^2)</f>
        <v>8.9046982429335383E-2</v>
      </c>
      <c r="Z1056" s="96">
        <f>Base[[#This Row],[Altura_Total]]*Base[[#This Row],[Área_Basal]]*0.65</f>
        <v>0.34728323147440798</v>
      </c>
      <c r="AA1056" s="96">
        <f>Base[[#This Row],[Altura_Comercial]]*Base[[#This Row],[Área_Basal]]*0.75</f>
        <v>6.6785236822001534E-2</v>
      </c>
      <c r="AB1056" s="96">
        <f>IF(($Z$1&lt;190),($AB$1),IF(($Z$1&gt;=190),($AB$2)))*Base[[#This Row],[Volumen_Total]]*'Datos iniciales'!$C$29</f>
        <v>0.45320461707410242</v>
      </c>
      <c r="AC1056" s="96">
        <f>EXP((-1.0587+0.8836)*LN(Base[[#This Row],[Biomasa aerea]]))</f>
        <v>1.1486371636534765</v>
      </c>
      <c r="AD1056" s="96">
        <f>Base[[#This Row],[Biomasa subterranea]]+Base[[#This Row],[Biomasa aerea]]</f>
        <v>1.6018417807275789</v>
      </c>
      <c r="AE1056" s="96">
        <f>Base[[#This Row],[Biomasa Total]]*0.5</f>
        <v>0.80092089036378944</v>
      </c>
      <c r="AF1056" s="96">
        <f>Base[[#This Row],[Carbono]]*(44/12)</f>
        <v>2.9367099313338945</v>
      </c>
      <c r="AG1056" s="96" t="str">
        <f>IF(AND(Base[[#This Row],[Altura_Total]]&lt;=PS!$Y$17),"Inferior",IF(AND(Base[[#This Row],[Altura_Total]]&gt;PS!$Y$17,Base[[#This Row],[Altura_Total]]&lt;=PS!$Y$18),"Medio",IF(AND(Base[[#This Row],[Altura_Total]]&gt;PS!$Y$18),"Alto")))</f>
        <v>Inferior</v>
      </c>
      <c r="AH1056" s="96" t="str">
        <f>IF(AND(Base[[#This Row],[Altura_Total]]&lt;0.31),"Ct1",IF(AND(Base[[#This Row],[Altura_Total]]&gt;=0.31,Base[[#This Row],[Altura_Total]]&lt;1.5),"Ct2",IF(AND(Base[[#This Row],[Altura_Total]]&gt;=1.5),"Ct3")))</f>
        <v>Ct3</v>
      </c>
      <c r="AI1056" s="96">
        <f>+Base[[#This Row],[Altura_Total]]-Base[[#This Row],[Altura_Comercial]]</f>
        <v>5</v>
      </c>
      <c r="AJ1056" s="96"/>
      <c r="AK1056" s="96"/>
      <c r="AL1056" s="96"/>
      <c r="AM1056" s="96"/>
    </row>
    <row r="1057" spans="1:39" ht="24">
      <c r="A1057" s="96">
        <v>0</v>
      </c>
      <c r="B1057" s="96" t="str">
        <f t="shared" si="16"/>
        <v>Fustales</v>
      </c>
      <c r="C1057" s="96">
        <v>1053</v>
      </c>
      <c r="D1057" s="90" t="s">
        <v>186</v>
      </c>
      <c r="F1057" s="299" t="s">
        <v>1369</v>
      </c>
      <c r="G1057" s="90" t="s">
        <v>701</v>
      </c>
      <c r="H1057" s="301" t="s">
        <v>40</v>
      </c>
      <c r="I1057" s="96" t="s">
        <v>201</v>
      </c>
      <c r="J1057" s="39">
        <v>64.900000000000006</v>
      </c>
      <c r="K1057" s="306">
        <v>0</v>
      </c>
      <c r="L1057" s="306">
        <v>0</v>
      </c>
      <c r="M1057" s="306">
        <v>0</v>
      </c>
      <c r="N1057" s="306"/>
      <c r="O1057" s="39"/>
      <c r="P1057" s="39"/>
      <c r="S1057" s="39"/>
      <c r="T1057" s="145">
        <v>7</v>
      </c>
      <c r="U1057" s="145">
        <v>2</v>
      </c>
      <c r="V1057" s="298"/>
      <c r="W1057" s="96">
        <f>SQRT((Base[[#This Row],[CAP_1_(cm)]])^2+(Base[[#This Row],[CAP_2_(cm)]])^2+(Base[[#This Row],[CAP_3_(cm)]])^2+(Base[[#This Row],[CAP_4_(cm)]])^2+(Base[[#This Row],[CAP_5_(cm)2]])^2+(Base[[#This Row],[CAP_6_(cm)3]])^2+(Base[[#This Row],[CAP_7_(cm)4]])^2+(Base[[#This Row],[CAP_8_(cm)5]])^2+(Base[[#This Row],[CAP_9_(cm)6]])^2+(Base[[#This Row],[CAP_10(cm)7]])^2)</f>
        <v>64.900000000000006</v>
      </c>
      <c r="X1057" s="96">
        <f>(Base[[#This Row],[CAP_(cm)]]/3.1416)/100</f>
        <v>0.2065826330532213</v>
      </c>
      <c r="Y1057" s="96">
        <f>(3.1416/4)*(Base[[#This Row],[DAP]]^2)</f>
        <v>3.3518032212885157E-2</v>
      </c>
      <c r="Z1057" s="96">
        <f>Base[[#This Row],[Altura_Total]]*Base[[#This Row],[Área_Basal]]*0.65</f>
        <v>0.15250704656862746</v>
      </c>
      <c r="AA1057" s="96">
        <f>Base[[#This Row],[Altura_Comercial]]*Base[[#This Row],[Área_Basal]]*0.75</f>
        <v>5.0277048319327736E-2</v>
      </c>
      <c r="AB1057" s="96">
        <f>IF(($Z$1&lt;190),($AB$1),IF(($Z$1&gt;=190),($AB$2)))*Base[[#This Row],[Volumen_Total]]*'Datos iniciales'!$C$29</f>
        <v>0.19902169577205886</v>
      </c>
      <c r="AC1057" s="96">
        <f>EXP((-1.0587+0.8836)*LN(Base[[#This Row],[Biomasa aerea]]))</f>
        <v>1.3266688621080016</v>
      </c>
      <c r="AD1057" s="96">
        <f>Base[[#This Row],[Biomasa subterranea]]+Base[[#This Row],[Biomasa aerea]]</f>
        <v>1.5256905578800604</v>
      </c>
      <c r="AE1057" s="96">
        <f>Base[[#This Row],[Biomasa Total]]*0.5</f>
        <v>0.76284527894003018</v>
      </c>
      <c r="AF1057" s="96">
        <f>Base[[#This Row],[Carbono]]*(44/12)</f>
        <v>2.7970993561134438</v>
      </c>
      <c r="AG1057" s="96" t="str">
        <f>IF(AND(Base[[#This Row],[Altura_Total]]&lt;=PS!$Y$17),"Inferior",IF(AND(Base[[#This Row],[Altura_Total]]&gt;PS!$Y$17,Base[[#This Row],[Altura_Total]]&lt;=PS!$Y$18),"Medio",IF(AND(Base[[#This Row],[Altura_Total]]&gt;PS!$Y$18),"Alto")))</f>
        <v>Inferior</v>
      </c>
      <c r="AH1057" s="96" t="str">
        <f>IF(AND(Base[[#This Row],[Altura_Total]]&lt;0.31),"Ct1",IF(AND(Base[[#This Row],[Altura_Total]]&gt;=0.31,Base[[#This Row],[Altura_Total]]&lt;1.5),"Ct2",IF(AND(Base[[#This Row],[Altura_Total]]&gt;=1.5),"Ct3")))</f>
        <v>Ct3</v>
      </c>
      <c r="AI1057" s="96">
        <f>+Base[[#This Row],[Altura_Total]]-Base[[#This Row],[Altura_Comercial]]</f>
        <v>5</v>
      </c>
      <c r="AJ1057" s="96"/>
      <c r="AK1057" s="96"/>
      <c r="AL1057" s="96"/>
      <c r="AM1057" s="96"/>
    </row>
    <row r="1058" spans="1:39" ht="24">
      <c r="A1058" s="96">
        <v>0</v>
      </c>
      <c r="B1058" s="96" t="str">
        <f t="shared" si="16"/>
        <v>Fustales</v>
      </c>
      <c r="C1058" s="96">
        <v>1054</v>
      </c>
      <c r="D1058" s="90" t="s">
        <v>186</v>
      </c>
      <c r="F1058" s="299" t="s">
        <v>1370</v>
      </c>
      <c r="G1058" s="90" t="s">
        <v>1066</v>
      </c>
      <c r="H1058" s="301" t="s">
        <v>107</v>
      </c>
      <c r="I1058" s="96" t="s">
        <v>489</v>
      </c>
      <c r="J1058" s="39">
        <v>56.5</v>
      </c>
      <c r="K1058" s="306">
        <v>0</v>
      </c>
      <c r="L1058" s="306">
        <v>0</v>
      </c>
      <c r="M1058" s="306">
        <v>0</v>
      </c>
      <c r="N1058" s="306"/>
      <c r="O1058" s="39"/>
      <c r="P1058" s="39"/>
      <c r="S1058" s="39"/>
      <c r="T1058" s="145">
        <v>9</v>
      </c>
      <c r="U1058" s="145">
        <v>3</v>
      </c>
      <c r="V1058" s="298"/>
      <c r="W1058" s="96">
        <f>SQRT((Base[[#This Row],[CAP_1_(cm)]])^2+(Base[[#This Row],[CAP_2_(cm)]])^2+(Base[[#This Row],[CAP_3_(cm)]])^2+(Base[[#This Row],[CAP_4_(cm)]])^2+(Base[[#This Row],[CAP_5_(cm)2]])^2+(Base[[#This Row],[CAP_6_(cm)3]])^2+(Base[[#This Row],[CAP_7_(cm)4]])^2+(Base[[#This Row],[CAP_8_(cm)5]])^2+(Base[[#This Row],[CAP_9_(cm)6]])^2+(Base[[#This Row],[CAP_10(cm)7]])^2)</f>
        <v>56.5</v>
      </c>
      <c r="X1058" s="96">
        <f>(Base[[#This Row],[CAP_(cm)]]/3.1416)/100</f>
        <v>0.17984466513878278</v>
      </c>
      <c r="Y1058" s="96">
        <f>(3.1416/4)*(Base[[#This Row],[DAP]]^2)</f>
        <v>2.5403058950853066E-2</v>
      </c>
      <c r="Z1058" s="96">
        <f>Base[[#This Row],[Altura_Total]]*Base[[#This Row],[Área_Basal]]*0.65</f>
        <v>0.14860789486249043</v>
      </c>
      <c r="AA1058" s="96">
        <f>Base[[#This Row],[Altura_Comercial]]*Base[[#This Row],[Área_Basal]]*0.75</f>
        <v>5.7156882639419399E-2</v>
      </c>
      <c r="AB1058" s="96">
        <f>IF(($Z$1&lt;190),($AB$1),IF(($Z$1&gt;=190),($AB$2)))*Base[[#This Row],[Volumen_Total]]*'Datos iniciales'!$C$29</f>
        <v>0.19393330279554999</v>
      </c>
      <c r="AC1058" s="96">
        <f>EXP((-1.0587+0.8836)*LN(Base[[#This Row],[Biomasa aerea]]))</f>
        <v>1.3326989815895678</v>
      </c>
      <c r="AD1058" s="96">
        <f>Base[[#This Row],[Biomasa subterranea]]+Base[[#This Row],[Biomasa aerea]]</f>
        <v>1.5266322843851179</v>
      </c>
      <c r="AE1058" s="96">
        <f>Base[[#This Row],[Biomasa Total]]*0.5</f>
        <v>0.76331614219255894</v>
      </c>
      <c r="AF1058" s="96">
        <f>Base[[#This Row],[Carbono]]*(44/12)</f>
        <v>2.7988258547060494</v>
      </c>
      <c r="AG1058" s="96" t="str">
        <f>IF(AND(Base[[#This Row],[Altura_Total]]&lt;=PS!$Y$17),"Inferior",IF(AND(Base[[#This Row],[Altura_Total]]&gt;PS!$Y$17,Base[[#This Row],[Altura_Total]]&lt;=PS!$Y$18),"Medio",IF(AND(Base[[#This Row],[Altura_Total]]&gt;PS!$Y$18),"Alto")))</f>
        <v>Inferior</v>
      </c>
      <c r="AH1058" s="96" t="str">
        <f>IF(AND(Base[[#This Row],[Altura_Total]]&lt;0.31),"Ct1",IF(AND(Base[[#This Row],[Altura_Total]]&gt;=0.31,Base[[#This Row],[Altura_Total]]&lt;1.5),"Ct2",IF(AND(Base[[#This Row],[Altura_Total]]&gt;=1.5),"Ct3")))</f>
        <v>Ct3</v>
      </c>
      <c r="AI1058" s="96">
        <f>+Base[[#This Row],[Altura_Total]]-Base[[#This Row],[Altura_Comercial]]</f>
        <v>6</v>
      </c>
      <c r="AJ1058" s="96"/>
      <c r="AK1058" s="96"/>
      <c r="AL1058" s="96"/>
      <c r="AM1058" s="96"/>
    </row>
    <row r="1059" spans="1:39" ht="24">
      <c r="A1059" s="96">
        <v>0</v>
      </c>
      <c r="B1059" s="96" t="str">
        <f t="shared" si="16"/>
        <v>Fustales</v>
      </c>
      <c r="C1059" s="96">
        <v>1055</v>
      </c>
      <c r="D1059" s="90" t="s">
        <v>186</v>
      </c>
      <c r="F1059" s="299" t="s">
        <v>1371</v>
      </c>
      <c r="G1059" s="90" t="s">
        <v>194</v>
      </c>
      <c r="H1059" s="301" t="s">
        <v>22</v>
      </c>
      <c r="I1059" s="96" t="s">
        <v>195</v>
      </c>
      <c r="J1059" s="39">
        <v>88.5</v>
      </c>
      <c r="K1059" s="306">
        <v>0</v>
      </c>
      <c r="L1059" s="306">
        <v>0</v>
      </c>
      <c r="M1059" s="306">
        <v>0</v>
      </c>
      <c r="N1059" s="306"/>
      <c r="O1059" s="39"/>
      <c r="P1059" s="39"/>
      <c r="S1059" s="39"/>
      <c r="T1059" s="145">
        <v>8</v>
      </c>
      <c r="U1059" s="145">
        <v>2</v>
      </c>
      <c r="V1059" s="298"/>
      <c r="W1059" s="96">
        <f>SQRT((Base[[#This Row],[CAP_1_(cm)]])^2+(Base[[#This Row],[CAP_2_(cm)]])^2+(Base[[#This Row],[CAP_3_(cm)]])^2+(Base[[#This Row],[CAP_4_(cm)]])^2+(Base[[#This Row],[CAP_5_(cm)2]])^2+(Base[[#This Row],[CAP_6_(cm)3]])^2+(Base[[#This Row],[CAP_7_(cm)4]])^2+(Base[[#This Row],[CAP_8_(cm)5]])^2+(Base[[#This Row],[CAP_9_(cm)6]])^2+(Base[[#This Row],[CAP_10(cm)7]])^2)</f>
        <v>88.5</v>
      </c>
      <c r="X1059" s="96">
        <f>(Base[[#This Row],[CAP_(cm)]]/3.1416)/100</f>
        <v>0.28170359052711996</v>
      </c>
      <c r="Y1059" s="96">
        <f>(3.1416/4)*(Base[[#This Row],[DAP]]^2)</f>
        <v>6.2326919404125297E-2</v>
      </c>
      <c r="Z1059" s="96">
        <f>Base[[#This Row],[Altura_Total]]*Base[[#This Row],[Área_Basal]]*0.65</f>
        <v>0.32409998090145153</v>
      </c>
      <c r="AA1059" s="96">
        <f>Base[[#This Row],[Altura_Comercial]]*Base[[#This Row],[Área_Basal]]*0.75</f>
        <v>9.3490379106187946E-2</v>
      </c>
      <c r="AB1059" s="96">
        <f>IF(($Z$1&lt;190),($AB$1),IF(($Z$1&gt;=190),($AB$2)))*Base[[#This Row],[Volumen_Total]]*'Datos iniciales'!$C$29</f>
        <v>0.42295047507639427</v>
      </c>
      <c r="AC1059" s="96">
        <f>EXP((-1.0587+0.8836)*LN(Base[[#This Row],[Biomasa aerea]]))</f>
        <v>1.1626170978520201</v>
      </c>
      <c r="AD1059" s="96">
        <f>Base[[#This Row],[Biomasa subterranea]]+Base[[#This Row],[Biomasa aerea]]</f>
        <v>1.5855675729284142</v>
      </c>
      <c r="AE1059" s="96">
        <f>Base[[#This Row],[Biomasa Total]]*0.5</f>
        <v>0.79278378646420711</v>
      </c>
      <c r="AF1059" s="96">
        <f>Base[[#This Row],[Carbono]]*(44/12)</f>
        <v>2.9068738837020924</v>
      </c>
      <c r="AG1059" s="96" t="str">
        <f>IF(AND(Base[[#This Row],[Altura_Total]]&lt;=PS!$Y$17),"Inferior",IF(AND(Base[[#This Row],[Altura_Total]]&gt;PS!$Y$17,Base[[#This Row],[Altura_Total]]&lt;=PS!$Y$18),"Medio",IF(AND(Base[[#This Row],[Altura_Total]]&gt;PS!$Y$18),"Alto")))</f>
        <v>Inferior</v>
      </c>
      <c r="AH1059" s="96" t="str">
        <f>IF(AND(Base[[#This Row],[Altura_Total]]&lt;0.31),"Ct1",IF(AND(Base[[#This Row],[Altura_Total]]&gt;=0.31,Base[[#This Row],[Altura_Total]]&lt;1.5),"Ct2",IF(AND(Base[[#This Row],[Altura_Total]]&gt;=1.5),"Ct3")))</f>
        <v>Ct3</v>
      </c>
      <c r="AI1059" s="96">
        <f>+Base[[#This Row],[Altura_Total]]-Base[[#This Row],[Altura_Comercial]]</f>
        <v>6</v>
      </c>
      <c r="AJ1059" s="96"/>
      <c r="AK1059" s="96"/>
      <c r="AL1059" s="96"/>
      <c r="AM1059" s="96"/>
    </row>
    <row r="1060" spans="1:39" ht="24">
      <c r="A1060" s="96">
        <v>0</v>
      </c>
      <c r="B1060" s="96" t="str">
        <f t="shared" si="16"/>
        <v>Fustales</v>
      </c>
      <c r="C1060" s="96">
        <v>1056</v>
      </c>
      <c r="D1060" s="90" t="s">
        <v>186</v>
      </c>
      <c r="F1060" s="299" t="s">
        <v>1372</v>
      </c>
      <c r="G1060" s="90" t="s">
        <v>1066</v>
      </c>
      <c r="H1060" s="301" t="s">
        <v>107</v>
      </c>
      <c r="I1060" s="96" t="s">
        <v>489</v>
      </c>
      <c r="J1060" s="39">
        <v>69</v>
      </c>
      <c r="K1060" s="306">
        <v>0</v>
      </c>
      <c r="L1060" s="306">
        <v>0</v>
      </c>
      <c r="M1060" s="306">
        <v>0</v>
      </c>
      <c r="N1060" s="306"/>
      <c r="O1060" s="39"/>
      <c r="P1060" s="39"/>
      <c r="S1060" s="39"/>
      <c r="T1060" s="145">
        <v>9</v>
      </c>
      <c r="U1060" s="145">
        <v>3</v>
      </c>
      <c r="V1060" s="298"/>
      <c r="W1060" s="96">
        <f>SQRT((Base[[#This Row],[CAP_1_(cm)]])^2+(Base[[#This Row],[CAP_2_(cm)]])^2+(Base[[#This Row],[CAP_3_(cm)]])^2+(Base[[#This Row],[CAP_4_(cm)]])^2+(Base[[#This Row],[CAP_5_(cm)2]])^2+(Base[[#This Row],[CAP_6_(cm)3]])^2+(Base[[#This Row],[CAP_7_(cm)4]])^2+(Base[[#This Row],[CAP_8_(cm)5]])^2+(Base[[#This Row],[CAP_9_(cm)6]])^2+(Base[[#This Row],[CAP_10(cm)7]])^2)</f>
        <v>69</v>
      </c>
      <c r="X1060" s="96">
        <f>(Base[[#This Row],[CAP_(cm)]]/3.1416)/100</f>
        <v>0.21963330786860197</v>
      </c>
      <c r="Y1060" s="96">
        <f>(3.1416/4)*(Base[[#This Row],[DAP]]^2)</f>
        <v>3.7886745607333835E-2</v>
      </c>
      <c r="Z1060" s="96">
        <f>Base[[#This Row],[Altura_Total]]*Base[[#This Row],[Área_Basal]]*0.65</f>
        <v>0.22163746180290295</v>
      </c>
      <c r="AA1060" s="96">
        <f>Base[[#This Row],[Altura_Comercial]]*Base[[#This Row],[Área_Basal]]*0.75</f>
        <v>8.5245177616501133E-2</v>
      </c>
      <c r="AB1060" s="96">
        <f>IF(($Z$1&lt;190),($AB$1),IF(($Z$1&gt;=190),($AB$2)))*Base[[#This Row],[Volumen_Total]]*'Datos iniciales'!$C$29</f>
        <v>0.28923688765278832</v>
      </c>
      <c r="AC1060" s="96">
        <f>EXP((-1.0587+0.8836)*LN(Base[[#This Row],[Biomasa aerea]]))</f>
        <v>1.2426089596206655</v>
      </c>
      <c r="AD1060" s="96">
        <f>Base[[#This Row],[Biomasa subterranea]]+Base[[#This Row],[Biomasa aerea]]</f>
        <v>1.5318458472734537</v>
      </c>
      <c r="AE1060" s="96">
        <f>Base[[#This Row],[Biomasa Total]]*0.5</f>
        <v>0.76592292363672687</v>
      </c>
      <c r="AF1060" s="96">
        <f>Base[[#This Row],[Carbono]]*(44/12)</f>
        <v>2.8083840533346649</v>
      </c>
      <c r="AG1060" s="96" t="str">
        <f>IF(AND(Base[[#This Row],[Altura_Total]]&lt;=PS!$Y$17),"Inferior",IF(AND(Base[[#This Row],[Altura_Total]]&gt;PS!$Y$17,Base[[#This Row],[Altura_Total]]&lt;=PS!$Y$18),"Medio",IF(AND(Base[[#This Row],[Altura_Total]]&gt;PS!$Y$18),"Alto")))</f>
        <v>Inferior</v>
      </c>
      <c r="AH1060" s="96" t="str">
        <f>IF(AND(Base[[#This Row],[Altura_Total]]&lt;0.31),"Ct1",IF(AND(Base[[#This Row],[Altura_Total]]&gt;=0.31,Base[[#This Row],[Altura_Total]]&lt;1.5),"Ct2",IF(AND(Base[[#This Row],[Altura_Total]]&gt;=1.5),"Ct3")))</f>
        <v>Ct3</v>
      </c>
      <c r="AI1060" s="96">
        <f>+Base[[#This Row],[Altura_Total]]-Base[[#This Row],[Altura_Comercial]]</f>
        <v>6</v>
      </c>
      <c r="AJ1060" s="96"/>
      <c r="AK1060" s="96"/>
      <c r="AL1060" s="96"/>
      <c r="AM1060" s="96"/>
    </row>
    <row r="1061" spans="1:39" ht="24">
      <c r="A1061" s="96">
        <v>0</v>
      </c>
      <c r="B1061" s="96" t="str">
        <f t="shared" si="16"/>
        <v>Fustales</v>
      </c>
      <c r="C1061" s="96">
        <v>1057</v>
      </c>
      <c r="D1061" s="90" t="s">
        <v>186</v>
      </c>
      <c r="F1061" s="299" t="s">
        <v>1373</v>
      </c>
      <c r="G1061" s="90" t="s">
        <v>194</v>
      </c>
      <c r="H1061" s="301" t="s">
        <v>22</v>
      </c>
      <c r="I1061" s="96" t="s">
        <v>195</v>
      </c>
      <c r="J1061" s="39">
        <v>126.3</v>
      </c>
      <c r="K1061" s="306">
        <v>0</v>
      </c>
      <c r="L1061" s="306">
        <v>0</v>
      </c>
      <c r="M1061" s="306">
        <v>0</v>
      </c>
      <c r="N1061" s="306"/>
      <c r="O1061" s="39"/>
      <c r="P1061" s="39"/>
      <c r="S1061" s="39"/>
      <c r="T1061" s="145">
        <v>8</v>
      </c>
      <c r="U1061" s="145">
        <v>2</v>
      </c>
      <c r="V1061" s="298"/>
      <c r="W1061" s="96">
        <f>SQRT((Base[[#This Row],[CAP_1_(cm)]])^2+(Base[[#This Row],[CAP_2_(cm)]])^2+(Base[[#This Row],[CAP_3_(cm)]])^2+(Base[[#This Row],[CAP_4_(cm)]])^2+(Base[[#This Row],[CAP_5_(cm)2]])^2+(Base[[#This Row],[CAP_6_(cm)3]])^2+(Base[[#This Row],[CAP_7_(cm)4]])^2+(Base[[#This Row],[CAP_8_(cm)5]])^2+(Base[[#This Row],[CAP_9_(cm)6]])^2+(Base[[#This Row],[CAP_10(cm)7]])^2)</f>
        <v>126.3</v>
      </c>
      <c r="X1061" s="96">
        <f>(Base[[#This Row],[CAP_(cm)]]/3.1416)/100</f>
        <v>0.40202444614209321</v>
      </c>
      <c r="Y1061" s="96">
        <f>(3.1416/4)*(Base[[#This Row],[DAP]]^2)</f>
        <v>0.12693921886936593</v>
      </c>
      <c r="Z1061" s="96">
        <f>Base[[#This Row],[Altura_Total]]*Base[[#This Row],[Área_Basal]]*0.65</f>
        <v>0.66008393812070287</v>
      </c>
      <c r="AA1061" s="96">
        <f>Base[[#This Row],[Altura_Comercial]]*Base[[#This Row],[Área_Basal]]*0.75</f>
        <v>0.1904088283040489</v>
      </c>
      <c r="AB1061" s="96">
        <f>IF(($Z$1&lt;190),($AB$1),IF(($Z$1&gt;=190),($AB$2)))*Base[[#This Row],[Volumen_Total]]*'Datos iniciales'!$C$29</f>
        <v>0.86140953924751729</v>
      </c>
      <c r="AC1061" s="96">
        <f>EXP((-1.0587+0.8836)*LN(Base[[#This Row],[Biomasa aerea]]))</f>
        <v>1.0264665127281392</v>
      </c>
      <c r="AD1061" s="96">
        <f>Base[[#This Row],[Biomasa subterranea]]+Base[[#This Row],[Biomasa aerea]]</f>
        <v>1.8878760519756566</v>
      </c>
      <c r="AE1061" s="96">
        <f>Base[[#This Row],[Biomasa Total]]*0.5</f>
        <v>0.94393802598782828</v>
      </c>
      <c r="AF1061" s="96">
        <f>Base[[#This Row],[Carbono]]*(44/12)</f>
        <v>3.4611060952887036</v>
      </c>
      <c r="AG1061" s="96" t="str">
        <f>IF(AND(Base[[#This Row],[Altura_Total]]&lt;=PS!$Y$17),"Inferior",IF(AND(Base[[#This Row],[Altura_Total]]&gt;PS!$Y$17,Base[[#This Row],[Altura_Total]]&lt;=PS!$Y$18),"Medio",IF(AND(Base[[#This Row],[Altura_Total]]&gt;PS!$Y$18),"Alto")))</f>
        <v>Inferior</v>
      </c>
      <c r="AH1061" s="96" t="str">
        <f>IF(AND(Base[[#This Row],[Altura_Total]]&lt;0.31),"Ct1",IF(AND(Base[[#This Row],[Altura_Total]]&gt;=0.31,Base[[#This Row],[Altura_Total]]&lt;1.5),"Ct2",IF(AND(Base[[#This Row],[Altura_Total]]&gt;=1.5),"Ct3")))</f>
        <v>Ct3</v>
      </c>
      <c r="AI1061" s="96">
        <f>+Base[[#This Row],[Altura_Total]]-Base[[#This Row],[Altura_Comercial]]</f>
        <v>6</v>
      </c>
      <c r="AJ1061" s="96"/>
      <c r="AK1061" s="96"/>
      <c r="AL1061" s="96"/>
      <c r="AM1061" s="96"/>
    </row>
    <row r="1062" spans="1:39" ht="24">
      <c r="A1062" s="96">
        <v>0</v>
      </c>
      <c r="B1062" s="96" t="str">
        <f t="shared" si="16"/>
        <v>Fustales</v>
      </c>
      <c r="C1062" s="96">
        <v>1058</v>
      </c>
      <c r="D1062" s="90" t="s">
        <v>186</v>
      </c>
      <c r="F1062" s="299" t="s">
        <v>1374</v>
      </c>
      <c r="G1062" s="90" t="s">
        <v>342</v>
      </c>
      <c r="H1062" s="301" t="s">
        <v>89</v>
      </c>
      <c r="I1062" s="96" t="s">
        <v>201</v>
      </c>
      <c r="J1062" s="39">
        <v>127</v>
      </c>
      <c r="K1062" s="306">
        <v>0</v>
      </c>
      <c r="L1062" s="306">
        <v>0</v>
      </c>
      <c r="M1062" s="306">
        <v>0</v>
      </c>
      <c r="N1062" s="306"/>
      <c r="O1062" s="39"/>
      <c r="P1062" s="39"/>
      <c r="S1062" s="39"/>
      <c r="T1062" s="145">
        <v>4</v>
      </c>
      <c r="U1062" s="145">
        <v>1</v>
      </c>
      <c r="V1062" s="298"/>
      <c r="W1062" s="96">
        <f>SQRT((Base[[#This Row],[CAP_1_(cm)]])^2+(Base[[#This Row],[CAP_2_(cm)]])^2+(Base[[#This Row],[CAP_3_(cm)]])^2+(Base[[#This Row],[CAP_4_(cm)]])^2+(Base[[#This Row],[CAP_5_(cm)2]])^2+(Base[[#This Row],[CAP_6_(cm)3]])^2+(Base[[#This Row],[CAP_7_(cm)4]])^2+(Base[[#This Row],[CAP_8_(cm)5]])^2+(Base[[#This Row],[CAP_9_(cm)6]])^2+(Base[[#This Row],[CAP_10(cm)7]])^2)</f>
        <v>127</v>
      </c>
      <c r="X1062" s="96">
        <f>(Base[[#This Row],[CAP_(cm)]]/3.1416)/100</f>
        <v>0.40425261013496311</v>
      </c>
      <c r="Y1062" s="96">
        <f>(3.1416/4)*(Base[[#This Row],[DAP]]^2)</f>
        <v>0.1283502037178508</v>
      </c>
      <c r="Z1062" s="96">
        <f>Base[[#This Row],[Altura_Total]]*Base[[#This Row],[Área_Basal]]*0.65</f>
        <v>0.33371052966641213</v>
      </c>
      <c r="AA1062" s="96">
        <f>Base[[#This Row],[Altura_Comercial]]*Base[[#This Row],[Área_Basal]]*0.75</f>
        <v>9.6262652788388109E-2</v>
      </c>
      <c r="AB1062" s="96">
        <f>IF(($Z$1&lt;190),($AB$1),IF(($Z$1&gt;=190),($AB$2)))*Base[[#This Row],[Volumen_Total]]*'Datos iniciales'!$C$29</f>
        <v>0.43549224121466779</v>
      </c>
      <c r="AC1062" s="96">
        <f>EXP((-1.0587+0.8836)*LN(Base[[#This Row],[Biomasa aerea]]))</f>
        <v>1.1566834671458117</v>
      </c>
      <c r="AD1062" s="96">
        <f>Base[[#This Row],[Biomasa subterranea]]+Base[[#This Row],[Biomasa aerea]]</f>
        <v>1.5921757083604795</v>
      </c>
      <c r="AE1062" s="96">
        <f>Base[[#This Row],[Biomasa Total]]*0.5</f>
        <v>0.79608785418023975</v>
      </c>
      <c r="AF1062" s="96">
        <f>Base[[#This Row],[Carbono]]*(44/12)</f>
        <v>2.9189887986608789</v>
      </c>
      <c r="AG1062" s="96" t="str">
        <f>IF(AND(Base[[#This Row],[Altura_Total]]&lt;=PS!$Y$17),"Inferior",IF(AND(Base[[#This Row],[Altura_Total]]&gt;PS!$Y$17,Base[[#This Row],[Altura_Total]]&lt;=PS!$Y$18),"Medio",IF(AND(Base[[#This Row],[Altura_Total]]&gt;PS!$Y$18),"Alto")))</f>
        <v>Inferior</v>
      </c>
      <c r="AH1062" s="96" t="str">
        <f>IF(AND(Base[[#This Row],[Altura_Total]]&lt;0.31),"Ct1",IF(AND(Base[[#This Row],[Altura_Total]]&gt;=0.31,Base[[#This Row],[Altura_Total]]&lt;1.5),"Ct2",IF(AND(Base[[#This Row],[Altura_Total]]&gt;=1.5),"Ct3")))</f>
        <v>Ct3</v>
      </c>
      <c r="AI1062" s="96">
        <f>+Base[[#This Row],[Altura_Total]]-Base[[#This Row],[Altura_Comercial]]</f>
        <v>3</v>
      </c>
      <c r="AJ1062" s="96"/>
      <c r="AK1062" s="96"/>
      <c r="AL1062" s="96"/>
      <c r="AM1062" s="96"/>
    </row>
    <row r="1063" spans="1:39" ht="24">
      <c r="A1063" s="96">
        <v>0</v>
      </c>
      <c r="B1063" s="96" t="str">
        <f t="shared" si="16"/>
        <v>Fustales</v>
      </c>
      <c r="C1063" s="96">
        <v>1059</v>
      </c>
      <c r="D1063" s="90" t="s">
        <v>186</v>
      </c>
      <c r="F1063" s="299" t="s">
        <v>1375</v>
      </c>
      <c r="G1063" s="90" t="s">
        <v>194</v>
      </c>
      <c r="H1063" s="301" t="s">
        <v>22</v>
      </c>
      <c r="I1063" s="96" t="s">
        <v>195</v>
      </c>
      <c r="J1063" s="39">
        <v>105</v>
      </c>
      <c r="K1063" s="306">
        <v>54.5</v>
      </c>
      <c r="L1063" s="306">
        <v>0</v>
      </c>
      <c r="M1063" s="306">
        <v>0</v>
      </c>
      <c r="N1063" s="306"/>
      <c r="O1063" s="39"/>
      <c r="P1063" s="39"/>
      <c r="S1063" s="39"/>
      <c r="T1063" s="145">
        <v>9</v>
      </c>
      <c r="U1063" s="145">
        <v>2</v>
      </c>
      <c r="V1063" s="298"/>
      <c r="W1063" s="96">
        <f>SQRT((Base[[#This Row],[CAP_1_(cm)]])^2+(Base[[#This Row],[CAP_2_(cm)]])^2+(Base[[#This Row],[CAP_3_(cm)]])^2+(Base[[#This Row],[CAP_4_(cm)]])^2+(Base[[#This Row],[CAP_5_(cm)2]])^2+(Base[[#This Row],[CAP_6_(cm)3]])^2+(Base[[#This Row],[CAP_7_(cm)4]])^2+(Base[[#This Row],[CAP_8_(cm)5]])^2+(Base[[#This Row],[CAP_9_(cm)6]])^2+(Base[[#This Row],[CAP_10(cm)7]])^2)</f>
        <v>118.30152154558283</v>
      </c>
      <c r="X1063" s="96">
        <f>(Base[[#This Row],[CAP_(cm)]]/3.1416)/100</f>
        <v>0.37656455801369632</v>
      </c>
      <c r="Y1063" s="96">
        <f>(3.1416/4)*(Base[[#This Row],[DAP]]^2)</f>
        <v>0.11137040043290043</v>
      </c>
      <c r="Z1063" s="96">
        <f>Base[[#This Row],[Altura_Total]]*Base[[#This Row],[Área_Basal]]*0.65</f>
        <v>0.65151684253246755</v>
      </c>
      <c r="AA1063" s="96">
        <f>Base[[#This Row],[Altura_Comercial]]*Base[[#This Row],[Área_Basal]]*0.75</f>
        <v>0.16705560064935066</v>
      </c>
      <c r="AB1063" s="96">
        <f>IF(($Z$1&lt;190),($AB$1),IF(($Z$1&gt;=190),($AB$2)))*Base[[#This Row],[Volumen_Total]]*'Datos iniciales'!$C$29</f>
        <v>0.85022947950487016</v>
      </c>
      <c r="AC1063" s="96">
        <f>EXP((-1.0587+0.8836)*LN(Base[[#This Row],[Biomasa aerea]]))</f>
        <v>1.0288172054411058</v>
      </c>
      <c r="AD1063" s="96">
        <f>Base[[#This Row],[Biomasa subterranea]]+Base[[#This Row],[Biomasa aerea]]</f>
        <v>1.8790466849459759</v>
      </c>
      <c r="AE1063" s="96">
        <f>Base[[#This Row],[Biomasa Total]]*0.5</f>
        <v>0.93952334247298797</v>
      </c>
      <c r="AF1063" s="96">
        <f>Base[[#This Row],[Carbono]]*(44/12)</f>
        <v>3.4449189224009555</v>
      </c>
      <c r="AG1063" s="96" t="str">
        <f>IF(AND(Base[[#This Row],[Altura_Total]]&lt;=PS!$Y$17),"Inferior",IF(AND(Base[[#This Row],[Altura_Total]]&gt;PS!$Y$17,Base[[#This Row],[Altura_Total]]&lt;=PS!$Y$18),"Medio",IF(AND(Base[[#This Row],[Altura_Total]]&gt;PS!$Y$18),"Alto")))</f>
        <v>Inferior</v>
      </c>
      <c r="AH1063" s="96" t="str">
        <f>IF(AND(Base[[#This Row],[Altura_Total]]&lt;0.31),"Ct1",IF(AND(Base[[#This Row],[Altura_Total]]&gt;=0.31,Base[[#This Row],[Altura_Total]]&lt;1.5),"Ct2",IF(AND(Base[[#This Row],[Altura_Total]]&gt;=1.5),"Ct3")))</f>
        <v>Ct3</v>
      </c>
      <c r="AI1063" s="96">
        <f>+Base[[#This Row],[Altura_Total]]-Base[[#This Row],[Altura_Comercial]]</f>
        <v>7</v>
      </c>
      <c r="AJ1063" s="96"/>
      <c r="AK1063" s="96"/>
      <c r="AL1063" s="96"/>
      <c r="AM1063" s="96"/>
    </row>
    <row r="1064" spans="1:39" ht="24">
      <c r="A1064" s="96">
        <v>0</v>
      </c>
      <c r="B1064" s="96" t="str">
        <f t="shared" si="16"/>
        <v>Fustales</v>
      </c>
      <c r="C1064" s="96">
        <v>1060</v>
      </c>
      <c r="D1064" s="90" t="s">
        <v>186</v>
      </c>
      <c r="F1064" s="299" t="s">
        <v>1376</v>
      </c>
      <c r="G1064" s="90" t="s">
        <v>194</v>
      </c>
      <c r="H1064" s="301" t="s">
        <v>22</v>
      </c>
      <c r="I1064" s="96" t="s">
        <v>195</v>
      </c>
      <c r="J1064" s="39">
        <v>53.5</v>
      </c>
      <c r="K1064" s="306">
        <v>41</v>
      </c>
      <c r="L1064" s="306">
        <v>0</v>
      </c>
      <c r="M1064" s="306">
        <v>0</v>
      </c>
      <c r="N1064" s="306"/>
      <c r="O1064" s="39"/>
      <c r="P1064" s="39"/>
      <c r="S1064" s="39"/>
      <c r="T1064" s="145">
        <v>6</v>
      </c>
      <c r="U1064" s="145">
        <v>1</v>
      </c>
      <c r="V1064" s="298"/>
      <c r="W1064" s="96">
        <f>SQRT((Base[[#This Row],[CAP_1_(cm)]])^2+(Base[[#This Row],[CAP_2_(cm)]])^2+(Base[[#This Row],[CAP_3_(cm)]])^2+(Base[[#This Row],[CAP_4_(cm)]])^2+(Base[[#This Row],[CAP_5_(cm)2]])^2+(Base[[#This Row],[CAP_6_(cm)3]])^2+(Base[[#This Row],[CAP_7_(cm)4]])^2+(Base[[#This Row],[CAP_8_(cm)5]])^2+(Base[[#This Row],[CAP_9_(cm)6]])^2+(Base[[#This Row],[CAP_10(cm)7]])^2)</f>
        <v>67.403634916820323</v>
      </c>
      <c r="X1064" s="96">
        <f>(Base[[#This Row],[CAP_(cm)]]/3.1416)/100</f>
        <v>0.21455193187172245</v>
      </c>
      <c r="Y1064" s="96">
        <f>(3.1416/4)*(Base[[#This Row],[DAP]]^2)</f>
        <v>3.6153950216450216E-2</v>
      </c>
      <c r="Z1064" s="96">
        <f>Base[[#This Row],[Altura_Total]]*Base[[#This Row],[Área_Basal]]*0.65</f>
        <v>0.14100040584415585</v>
      </c>
      <c r="AA1064" s="96">
        <f>Base[[#This Row],[Altura_Comercial]]*Base[[#This Row],[Área_Basal]]*0.75</f>
        <v>2.7115462662337664E-2</v>
      </c>
      <c r="AB1064" s="96">
        <f>IF(($Z$1&lt;190),($AB$1),IF(($Z$1&gt;=190),($AB$2)))*Base[[#This Row],[Volumen_Total]]*'Datos iniciales'!$C$29</f>
        <v>0.18400552962662339</v>
      </c>
      <c r="AC1064" s="96">
        <f>EXP((-1.0587+0.8836)*LN(Base[[#This Row],[Biomasa aerea]]))</f>
        <v>1.3450180541324548</v>
      </c>
      <c r="AD1064" s="96">
        <f>Base[[#This Row],[Biomasa subterranea]]+Base[[#This Row],[Biomasa aerea]]</f>
        <v>1.5290235837590782</v>
      </c>
      <c r="AE1064" s="96">
        <f>Base[[#This Row],[Biomasa Total]]*0.5</f>
        <v>0.7645117918795391</v>
      </c>
      <c r="AF1064" s="96">
        <f>Base[[#This Row],[Carbono]]*(44/12)</f>
        <v>2.8032099035583098</v>
      </c>
      <c r="AG1064" s="96" t="str">
        <f>IF(AND(Base[[#This Row],[Altura_Total]]&lt;=PS!$Y$17),"Inferior",IF(AND(Base[[#This Row],[Altura_Total]]&gt;PS!$Y$17,Base[[#This Row],[Altura_Total]]&lt;=PS!$Y$18),"Medio",IF(AND(Base[[#This Row],[Altura_Total]]&gt;PS!$Y$18),"Alto")))</f>
        <v>Inferior</v>
      </c>
      <c r="AH1064" s="96" t="str">
        <f>IF(AND(Base[[#This Row],[Altura_Total]]&lt;0.31),"Ct1",IF(AND(Base[[#This Row],[Altura_Total]]&gt;=0.31,Base[[#This Row],[Altura_Total]]&lt;1.5),"Ct2",IF(AND(Base[[#This Row],[Altura_Total]]&gt;=1.5),"Ct3")))</f>
        <v>Ct3</v>
      </c>
      <c r="AI1064" s="96">
        <f>+Base[[#This Row],[Altura_Total]]-Base[[#This Row],[Altura_Comercial]]</f>
        <v>5</v>
      </c>
      <c r="AJ1064" s="96"/>
      <c r="AK1064" s="96"/>
      <c r="AL1064" s="96"/>
      <c r="AM1064" s="96"/>
    </row>
    <row r="1065" spans="1:39" ht="24">
      <c r="A1065" s="96">
        <v>0</v>
      </c>
      <c r="B1065" s="96" t="str">
        <f t="shared" si="16"/>
        <v>Fustales</v>
      </c>
      <c r="C1065" s="96">
        <v>1061</v>
      </c>
      <c r="D1065" s="90" t="s">
        <v>186</v>
      </c>
      <c r="F1065" s="299" t="s">
        <v>1377</v>
      </c>
      <c r="G1065" s="90" t="s">
        <v>194</v>
      </c>
      <c r="H1065" s="301" t="s">
        <v>22</v>
      </c>
      <c r="I1065" s="96" t="s">
        <v>195</v>
      </c>
      <c r="J1065" s="39">
        <v>50.7</v>
      </c>
      <c r="K1065" s="306">
        <v>0</v>
      </c>
      <c r="L1065" s="306">
        <v>0</v>
      </c>
      <c r="M1065" s="306">
        <v>0</v>
      </c>
      <c r="N1065" s="306"/>
      <c r="O1065" s="39"/>
      <c r="P1065" s="39"/>
      <c r="S1065" s="39"/>
      <c r="T1065" s="145">
        <v>6</v>
      </c>
      <c r="U1065" s="145">
        <v>1</v>
      </c>
      <c r="V1065" s="298"/>
      <c r="W1065" s="96">
        <f>SQRT((Base[[#This Row],[CAP_1_(cm)]])^2+(Base[[#This Row],[CAP_2_(cm)]])^2+(Base[[#This Row],[CAP_3_(cm)]])^2+(Base[[#This Row],[CAP_4_(cm)]])^2+(Base[[#This Row],[CAP_5_(cm)2]])^2+(Base[[#This Row],[CAP_6_(cm)3]])^2+(Base[[#This Row],[CAP_7_(cm)4]])^2+(Base[[#This Row],[CAP_8_(cm)5]])^2+(Base[[#This Row],[CAP_9_(cm)6]])^2+(Base[[#This Row],[CAP_10(cm)7]])^2)</f>
        <v>50.7</v>
      </c>
      <c r="X1065" s="96">
        <f>(Base[[#This Row],[CAP_(cm)]]/3.1416)/100</f>
        <v>0.16138273491214669</v>
      </c>
      <c r="Y1065" s="96">
        <f>(3.1416/4)*(Base[[#This Row],[DAP]]^2)</f>
        <v>2.0455261650114596E-2</v>
      </c>
      <c r="Z1065" s="96">
        <f>Base[[#This Row],[Altura_Total]]*Base[[#This Row],[Área_Basal]]*0.65</f>
        <v>7.9775520435446931E-2</v>
      </c>
      <c r="AA1065" s="96">
        <f>Base[[#This Row],[Altura_Comercial]]*Base[[#This Row],[Área_Basal]]*0.75</f>
        <v>1.5341446237585947E-2</v>
      </c>
      <c r="AB1065" s="96">
        <f>IF(($Z$1&lt;190),($AB$1),IF(($Z$1&gt;=190),($AB$2)))*Base[[#This Row],[Volumen_Total]]*'Datos iniciales'!$C$29</f>
        <v>0.10410705416825825</v>
      </c>
      <c r="AC1065" s="96">
        <f>EXP((-1.0587+0.8836)*LN(Base[[#This Row],[Biomasa aerea]]))</f>
        <v>1.4860698542763275</v>
      </c>
      <c r="AD1065" s="96">
        <f>Base[[#This Row],[Biomasa subterranea]]+Base[[#This Row],[Biomasa aerea]]</f>
        <v>1.5901769084445858</v>
      </c>
      <c r="AE1065" s="96">
        <f>Base[[#This Row],[Biomasa Total]]*0.5</f>
        <v>0.79508845422229291</v>
      </c>
      <c r="AF1065" s="96">
        <f>Base[[#This Row],[Carbono]]*(44/12)</f>
        <v>2.915324332148407</v>
      </c>
      <c r="AG1065" s="96" t="str">
        <f>IF(AND(Base[[#This Row],[Altura_Total]]&lt;=PS!$Y$17),"Inferior",IF(AND(Base[[#This Row],[Altura_Total]]&gt;PS!$Y$17,Base[[#This Row],[Altura_Total]]&lt;=PS!$Y$18),"Medio",IF(AND(Base[[#This Row],[Altura_Total]]&gt;PS!$Y$18),"Alto")))</f>
        <v>Inferior</v>
      </c>
      <c r="AH1065" s="96" t="str">
        <f>IF(AND(Base[[#This Row],[Altura_Total]]&lt;0.31),"Ct1",IF(AND(Base[[#This Row],[Altura_Total]]&gt;=0.31,Base[[#This Row],[Altura_Total]]&lt;1.5),"Ct2",IF(AND(Base[[#This Row],[Altura_Total]]&gt;=1.5),"Ct3")))</f>
        <v>Ct3</v>
      </c>
      <c r="AI1065" s="96">
        <f>+Base[[#This Row],[Altura_Total]]-Base[[#This Row],[Altura_Comercial]]</f>
        <v>5</v>
      </c>
      <c r="AJ1065" s="96"/>
      <c r="AK1065" s="96"/>
      <c r="AL1065" s="96"/>
      <c r="AM1065" s="96"/>
    </row>
    <row r="1066" spans="1:39" ht="24">
      <c r="A1066" s="96">
        <v>0</v>
      </c>
      <c r="B1066" s="96" t="str">
        <f t="shared" si="16"/>
        <v>Fustales</v>
      </c>
      <c r="C1066" s="96">
        <v>1062</v>
      </c>
      <c r="D1066" s="90" t="s">
        <v>186</v>
      </c>
      <c r="F1066" s="299" t="s">
        <v>1378</v>
      </c>
      <c r="G1066" s="90" t="s">
        <v>188</v>
      </c>
      <c r="H1066" s="301" t="s">
        <v>50</v>
      </c>
      <c r="I1066" s="96" t="s">
        <v>189</v>
      </c>
      <c r="J1066" s="39">
        <v>70</v>
      </c>
      <c r="K1066" s="306">
        <v>0</v>
      </c>
      <c r="L1066" s="306">
        <v>0</v>
      </c>
      <c r="M1066" s="306">
        <v>0</v>
      </c>
      <c r="N1066" s="306"/>
      <c r="O1066" s="39"/>
      <c r="P1066" s="39"/>
      <c r="S1066" s="39"/>
      <c r="T1066" s="145">
        <v>9</v>
      </c>
      <c r="U1066" s="145">
        <v>2</v>
      </c>
      <c r="V1066" s="298"/>
      <c r="W1066" s="96">
        <f>SQRT((Base[[#This Row],[CAP_1_(cm)]])^2+(Base[[#This Row],[CAP_2_(cm)]])^2+(Base[[#This Row],[CAP_3_(cm)]])^2+(Base[[#This Row],[CAP_4_(cm)]])^2+(Base[[#This Row],[CAP_5_(cm)2]])^2+(Base[[#This Row],[CAP_6_(cm)3]])^2+(Base[[#This Row],[CAP_7_(cm)4]])^2+(Base[[#This Row],[CAP_8_(cm)5]])^2+(Base[[#This Row],[CAP_9_(cm)6]])^2+(Base[[#This Row],[CAP_10(cm)7]])^2)</f>
        <v>70</v>
      </c>
      <c r="X1066" s="96">
        <f>(Base[[#This Row],[CAP_(cm)]]/3.1416)/100</f>
        <v>0.22281639928698752</v>
      </c>
      <c r="Y1066" s="96">
        <f>(3.1416/4)*(Base[[#This Row],[DAP]]^2)</f>
        <v>3.8992869875222817E-2</v>
      </c>
      <c r="Z1066" s="96">
        <f>Base[[#This Row],[Altura_Total]]*Base[[#This Row],[Área_Basal]]*0.65</f>
        <v>0.22810828877005349</v>
      </c>
      <c r="AA1066" s="96">
        <f>Base[[#This Row],[Altura_Comercial]]*Base[[#This Row],[Área_Basal]]*0.75</f>
        <v>5.8489304812834222E-2</v>
      </c>
      <c r="AB1066" s="96">
        <f>IF(($Z$1&lt;190),($AB$1),IF(($Z$1&gt;=190),($AB$2)))*Base[[#This Row],[Volumen_Total]]*'Datos iniciales'!$C$29</f>
        <v>0.29768131684491977</v>
      </c>
      <c r="AC1066" s="96">
        <f>EXP((-1.0587+0.8836)*LN(Base[[#This Row],[Biomasa aerea]]))</f>
        <v>1.2363632817796586</v>
      </c>
      <c r="AD1066" s="96">
        <f>Base[[#This Row],[Biomasa subterranea]]+Base[[#This Row],[Biomasa aerea]]</f>
        <v>1.5340445986245783</v>
      </c>
      <c r="AE1066" s="96">
        <f>Base[[#This Row],[Biomasa Total]]*0.5</f>
        <v>0.76702229931228916</v>
      </c>
      <c r="AF1066" s="96">
        <f>Base[[#This Row],[Carbono]]*(44/12)</f>
        <v>2.8124150974783935</v>
      </c>
      <c r="AG1066" s="96" t="str">
        <f>IF(AND(Base[[#This Row],[Altura_Total]]&lt;=PS!$Y$17),"Inferior",IF(AND(Base[[#This Row],[Altura_Total]]&gt;PS!$Y$17,Base[[#This Row],[Altura_Total]]&lt;=PS!$Y$18),"Medio",IF(AND(Base[[#This Row],[Altura_Total]]&gt;PS!$Y$18),"Alto")))</f>
        <v>Inferior</v>
      </c>
      <c r="AH1066" s="96" t="str">
        <f>IF(AND(Base[[#This Row],[Altura_Total]]&lt;0.31),"Ct1",IF(AND(Base[[#This Row],[Altura_Total]]&gt;=0.31,Base[[#This Row],[Altura_Total]]&lt;1.5),"Ct2",IF(AND(Base[[#This Row],[Altura_Total]]&gt;=1.5),"Ct3")))</f>
        <v>Ct3</v>
      </c>
      <c r="AI1066" s="96">
        <f>+Base[[#This Row],[Altura_Total]]-Base[[#This Row],[Altura_Comercial]]</f>
        <v>7</v>
      </c>
      <c r="AJ1066" s="96"/>
      <c r="AK1066" s="96"/>
      <c r="AL1066" s="96"/>
      <c r="AM1066" s="96"/>
    </row>
    <row r="1067" spans="1:39" ht="24">
      <c r="A1067" s="96">
        <v>0</v>
      </c>
      <c r="B1067" s="96" t="str">
        <f t="shared" si="16"/>
        <v>Fustales</v>
      </c>
      <c r="C1067" s="96">
        <v>1063</v>
      </c>
      <c r="D1067" s="90" t="s">
        <v>186</v>
      </c>
      <c r="F1067" s="299" t="s">
        <v>1379</v>
      </c>
      <c r="G1067" s="90" t="s">
        <v>254</v>
      </c>
      <c r="H1067" s="301" t="s">
        <v>74</v>
      </c>
      <c r="I1067" s="96" t="s">
        <v>239</v>
      </c>
      <c r="J1067" s="39">
        <v>33</v>
      </c>
      <c r="K1067" s="306">
        <v>0</v>
      </c>
      <c r="L1067" s="306">
        <v>0</v>
      </c>
      <c r="M1067" s="306">
        <v>0</v>
      </c>
      <c r="N1067" s="306"/>
      <c r="O1067" s="39"/>
      <c r="P1067" s="39"/>
      <c r="S1067" s="39"/>
      <c r="T1067" s="145">
        <v>6</v>
      </c>
      <c r="U1067" s="145">
        <v>2</v>
      </c>
      <c r="V1067" s="298"/>
      <c r="W1067" s="96">
        <f>SQRT((Base[[#This Row],[CAP_1_(cm)]])^2+(Base[[#This Row],[CAP_2_(cm)]])^2+(Base[[#This Row],[CAP_3_(cm)]])^2+(Base[[#This Row],[CAP_4_(cm)]])^2+(Base[[#This Row],[CAP_5_(cm)2]])^2+(Base[[#This Row],[CAP_6_(cm)3]])^2+(Base[[#This Row],[CAP_7_(cm)4]])^2+(Base[[#This Row],[CAP_8_(cm)5]])^2+(Base[[#This Row],[CAP_9_(cm)6]])^2+(Base[[#This Row],[CAP_10(cm)7]])^2)</f>
        <v>33</v>
      </c>
      <c r="X1067" s="96">
        <f>(Base[[#This Row],[CAP_(cm)]]/3.1416)/100</f>
        <v>0.10504201680672269</v>
      </c>
      <c r="Y1067" s="96">
        <f>(3.1416/4)*(Base[[#This Row],[DAP]]^2)</f>
        <v>8.6659663865546223E-3</v>
      </c>
      <c r="Z1067" s="96">
        <f>Base[[#This Row],[Altura_Total]]*Base[[#This Row],[Área_Basal]]*0.65</f>
        <v>3.379726890756303E-2</v>
      </c>
      <c r="AA1067" s="96">
        <f>Base[[#This Row],[Altura_Comercial]]*Base[[#This Row],[Área_Basal]]*0.75</f>
        <v>1.2998949579831933E-2</v>
      </c>
      <c r="AB1067" s="96">
        <f>IF(($Z$1&lt;190),($AB$1),IF(($Z$1&gt;=190),($AB$2)))*Base[[#This Row],[Volumen_Total]]*'Datos iniciales'!$C$29</f>
        <v>4.4105435924369753E-2</v>
      </c>
      <c r="AC1067" s="96">
        <f>EXP((-1.0587+0.8836)*LN(Base[[#This Row],[Biomasa aerea]]))</f>
        <v>1.7272270466077853</v>
      </c>
      <c r="AD1067" s="96">
        <f>Base[[#This Row],[Biomasa subterranea]]+Base[[#This Row],[Biomasa aerea]]</f>
        <v>1.771332482532155</v>
      </c>
      <c r="AE1067" s="96">
        <f>Base[[#This Row],[Biomasa Total]]*0.5</f>
        <v>0.88566624126607751</v>
      </c>
      <c r="AF1067" s="96">
        <f>Base[[#This Row],[Carbono]]*(44/12)</f>
        <v>3.2474428846422843</v>
      </c>
      <c r="AG1067" s="96" t="str">
        <f>IF(AND(Base[[#This Row],[Altura_Total]]&lt;=PS!$Y$17),"Inferior",IF(AND(Base[[#This Row],[Altura_Total]]&gt;PS!$Y$17,Base[[#This Row],[Altura_Total]]&lt;=PS!$Y$18),"Medio",IF(AND(Base[[#This Row],[Altura_Total]]&gt;PS!$Y$18),"Alto")))</f>
        <v>Inferior</v>
      </c>
      <c r="AH1067" s="96" t="str">
        <f>IF(AND(Base[[#This Row],[Altura_Total]]&lt;0.31),"Ct1",IF(AND(Base[[#This Row],[Altura_Total]]&gt;=0.31,Base[[#This Row],[Altura_Total]]&lt;1.5),"Ct2",IF(AND(Base[[#This Row],[Altura_Total]]&gt;=1.5),"Ct3")))</f>
        <v>Ct3</v>
      </c>
      <c r="AI1067" s="96">
        <f>+Base[[#This Row],[Altura_Total]]-Base[[#This Row],[Altura_Comercial]]</f>
        <v>4</v>
      </c>
      <c r="AJ1067" s="96"/>
      <c r="AK1067" s="96"/>
      <c r="AL1067" s="96"/>
      <c r="AM1067" s="96"/>
    </row>
    <row r="1068" spans="1:39" ht="24">
      <c r="A1068" s="96">
        <v>0</v>
      </c>
      <c r="B1068" s="96" t="str">
        <f t="shared" si="16"/>
        <v>Fustales</v>
      </c>
      <c r="C1068" s="96">
        <v>1064</v>
      </c>
      <c r="D1068" s="90" t="s">
        <v>186</v>
      </c>
      <c r="F1068" s="299" t="s">
        <v>1380</v>
      </c>
      <c r="G1068" s="90" t="s">
        <v>194</v>
      </c>
      <c r="H1068" s="301" t="s">
        <v>22</v>
      </c>
      <c r="I1068" s="96" t="s">
        <v>195</v>
      </c>
      <c r="J1068" s="39">
        <v>93</v>
      </c>
      <c r="K1068" s="306">
        <v>52</v>
      </c>
      <c r="L1068" s="306">
        <v>47</v>
      </c>
      <c r="M1068" s="306">
        <v>0</v>
      </c>
      <c r="N1068" s="306"/>
      <c r="O1068" s="39"/>
      <c r="P1068" s="39"/>
      <c r="S1068" s="39"/>
      <c r="T1068" s="145">
        <v>7</v>
      </c>
      <c r="U1068" s="145">
        <v>2</v>
      </c>
      <c r="V1068" s="298"/>
      <c r="W1068" s="96">
        <f>SQRT((Base[[#This Row],[CAP_1_(cm)]])^2+(Base[[#This Row],[CAP_2_(cm)]])^2+(Base[[#This Row],[CAP_3_(cm)]])^2+(Base[[#This Row],[CAP_4_(cm)]])^2+(Base[[#This Row],[CAP_5_(cm)2]])^2+(Base[[#This Row],[CAP_6_(cm)3]])^2+(Base[[#This Row],[CAP_7_(cm)4]])^2+(Base[[#This Row],[CAP_8_(cm)5]])^2+(Base[[#This Row],[CAP_9_(cm)6]])^2+(Base[[#This Row],[CAP_10(cm)7]])^2)</f>
        <v>116.45600027478189</v>
      </c>
      <c r="X1068" s="96">
        <f>(Base[[#This Row],[CAP_(cm)]]/3.1416)/100</f>
        <v>0.37069009509416184</v>
      </c>
      <c r="Y1068" s="96">
        <f>(3.1416/4)*(Base[[#This Row],[DAP]]^2)</f>
        <v>0.10792271454036158</v>
      </c>
      <c r="Z1068" s="96">
        <f>Base[[#This Row],[Altura_Total]]*Base[[#This Row],[Área_Basal]]*0.65</f>
        <v>0.49104835115864515</v>
      </c>
      <c r="AA1068" s="96">
        <f>Base[[#This Row],[Altura_Comercial]]*Base[[#This Row],[Área_Basal]]*0.75</f>
        <v>0.16188407181054237</v>
      </c>
      <c r="AB1068" s="96">
        <f>IF(($Z$1&lt;190),($AB$1),IF(($Z$1&gt;=190),($AB$2)))*Base[[#This Row],[Volumen_Total]]*'Datos iniciales'!$C$29</f>
        <v>0.64081809826203195</v>
      </c>
      <c r="AC1068" s="96">
        <f>EXP((-1.0587+0.8836)*LN(Base[[#This Row],[Biomasa aerea]]))</f>
        <v>1.0810374566247487</v>
      </c>
      <c r="AD1068" s="96">
        <f>Base[[#This Row],[Biomasa subterranea]]+Base[[#This Row],[Biomasa aerea]]</f>
        <v>1.7218555548867807</v>
      </c>
      <c r="AE1068" s="96">
        <f>Base[[#This Row],[Biomasa Total]]*0.5</f>
        <v>0.86092777744339033</v>
      </c>
      <c r="AF1068" s="96">
        <f>Base[[#This Row],[Carbono]]*(44/12)</f>
        <v>3.1567351839590976</v>
      </c>
      <c r="AG1068" s="96" t="str">
        <f>IF(AND(Base[[#This Row],[Altura_Total]]&lt;=PS!$Y$17),"Inferior",IF(AND(Base[[#This Row],[Altura_Total]]&gt;PS!$Y$17,Base[[#This Row],[Altura_Total]]&lt;=PS!$Y$18),"Medio",IF(AND(Base[[#This Row],[Altura_Total]]&gt;PS!$Y$18),"Alto")))</f>
        <v>Inferior</v>
      </c>
      <c r="AH1068" s="96" t="str">
        <f>IF(AND(Base[[#This Row],[Altura_Total]]&lt;0.31),"Ct1",IF(AND(Base[[#This Row],[Altura_Total]]&gt;=0.31,Base[[#This Row],[Altura_Total]]&lt;1.5),"Ct2",IF(AND(Base[[#This Row],[Altura_Total]]&gt;=1.5),"Ct3")))</f>
        <v>Ct3</v>
      </c>
      <c r="AI1068" s="96">
        <f>+Base[[#This Row],[Altura_Total]]-Base[[#This Row],[Altura_Comercial]]</f>
        <v>5</v>
      </c>
      <c r="AJ1068" s="96"/>
      <c r="AK1068" s="96"/>
      <c r="AL1068" s="96"/>
      <c r="AM1068" s="96"/>
    </row>
    <row r="1069" spans="1:39" ht="24">
      <c r="A1069" s="96">
        <v>0</v>
      </c>
      <c r="B1069" s="96" t="str">
        <f t="shared" si="16"/>
        <v>Fustales</v>
      </c>
      <c r="C1069" s="96">
        <v>1065</v>
      </c>
      <c r="D1069" s="90" t="s">
        <v>186</v>
      </c>
      <c r="F1069" s="299" t="s">
        <v>1381</v>
      </c>
      <c r="G1069" s="90" t="s">
        <v>266</v>
      </c>
      <c r="H1069" s="301" t="s">
        <v>30</v>
      </c>
      <c r="I1069" s="96" t="s">
        <v>267</v>
      </c>
      <c r="J1069" s="39">
        <v>66</v>
      </c>
      <c r="K1069" s="306">
        <v>0</v>
      </c>
      <c r="L1069" s="306">
        <v>0</v>
      </c>
      <c r="M1069" s="306">
        <v>0</v>
      </c>
      <c r="N1069" s="306"/>
      <c r="O1069" s="39"/>
      <c r="P1069" s="39"/>
      <c r="S1069" s="39"/>
      <c r="T1069" s="145">
        <v>5</v>
      </c>
      <c r="U1069" s="145">
        <v>1</v>
      </c>
      <c r="V1069" s="298"/>
      <c r="W1069" s="96">
        <f>SQRT((Base[[#This Row],[CAP_1_(cm)]])^2+(Base[[#This Row],[CAP_2_(cm)]])^2+(Base[[#This Row],[CAP_3_(cm)]])^2+(Base[[#This Row],[CAP_4_(cm)]])^2+(Base[[#This Row],[CAP_5_(cm)2]])^2+(Base[[#This Row],[CAP_6_(cm)3]])^2+(Base[[#This Row],[CAP_7_(cm)4]])^2+(Base[[#This Row],[CAP_8_(cm)5]])^2+(Base[[#This Row],[CAP_9_(cm)6]])^2+(Base[[#This Row],[CAP_10(cm)7]])^2)</f>
        <v>66</v>
      </c>
      <c r="X1069" s="96">
        <f>(Base[[#This Row],[CAP_(cm)]]/3.1416)/100</f>
        <v>0.21008403361344538</v>
      </c>
      <c r="Y1069" s="96">
        <f>(3.1416/4)*(Base[[#This Row],[DAP]]^2)</f>
        <v>3.4663865546218489E-2</v>
      </c>
      <c r="Z1069" s="96">
        <f>Base[[#This Row],[Altura_Total]]*Base[[#This Row],[Área_Basal]]*0.65</f>
        <v>0.11265756302521009</v>
      </c>
      <c r="AA1069" s="96">
        <f>Base[[#This Row],[Altura_Comercial]]*Base[[#This Row],[Área_Basal]]*0.75</f>
        <v>2.5997899159663867E-2</v>
      </c>
      <c r="AB1069" s="96">
        <f>IF(($Z$1&lt;190),($AB$1),IF(($Z$1&gt;=190),($AB$2)))*Base[[#This Row],[Volumen_Total]]*'Datos iniciales'!$C$29</f>
        <v>0.14701811974789916</v>
      </c>
      <c r="AC1069" s="96">
        <f>EXP((-1.0587+0.8836)*LN(Base[[#This Row],[Biomasa aerea]]))</f>
        <v>1.398921554109317</v>
      </c>
      <c r="AD1069" s="96">
        <f>Base[[#This Row],[Biomasa subterranea]]+Base[[#This Row],[Biomasa aerea]]</f>
        <v>1.5459396738572162</v>
      </c>
      <c r="AE1069" s="96">
        <f>Base[[#This Row],[Biomasa Total]]*0.5</f>
        <v>0.7729698369286081</v>
      </c>
      <c r="AF1069" s="96">
        <f>Base[[#This Row],[Carbono]]*(44/12)</f>
        <v>2.8342227354048961</v>
      </c>
      <c r="AG1069" s="96" t="str">
        <f>IF(AND(Base[[#This Row],[Altura_Total]]&lt;=PS!$Y$17),"Inferior",IF(AND(Base[[#This Row],[Altura_Total]]&gt;PS!$Y$17,Base[[#This Row],[Altura_Total]]&lt;=PS!$Y$18),"Medio",IF(AND(Base[[#This Row],[Altura_Total]]&gt;PS!$Y$18),"Alto")))</f>
        <v>Inferior</v>
      </c>
      <c r="AH1069" s="96" t="str">
        <f>IF(AND(Base[[#This Row],[Altura_Total]]&lt;0.31),"Ct1",IF(AND(Base[[#This Row],[Altura_Total]]&gt;=0.31,Base[[#This Row],[Altura_Total]]&lt;1.5),"Ct2",IF(AND(Base[[#This Row],[Altura_Total]]&gt;=1.5),"Ct3")))</f>
        <v>Ct3</v>
      </c>
      <c r="AI1069" s="96">
        <f>+Base[[#This Row],[Altura_Total]]-Base[[#This Row],[Altura_Comercial]]</f>
        <v>4</v>
      </c>
      <c r="AJ1069" s="96"/>
      <c r="AK1069" s="96"/>
      <c r="AL1069" s="96"/>
      <c r="AM1069" s="96"/>
    </row>
    <row r="1070" spans="1:39" ht="24">
      <c r="A1070" s="96">
        <v>0</v>
      </c>
      <c r="B1070" s="96" t="str">
        <f t="shared" si="16"/>
        <v>Fustales</v>
      </c>
      <c r="C1070" s="96">
        <v>1066</v>
      </c>
      <c r="D1070" s="90" t="s">
        <v>186</v>
      </c>
      <c r="F1070" s="299" t="s">
        <v>1382</v>
      </c>
      <c r="G1070" s="90" t="s">
        <v>342</v>
      </c>
      <c r="H1070" s="301" t="s">
        <v>89</v>
      </c>
      <c r="I1070" s="96" t="s">
        <v>201</v>
      </c>
      <c r="J1070" s="39">
        <v>77</v>
      </c>
      <c r="K1070" s="306">
        <v>0</v>
      </c>
      <c r="L1070" s="306">
        <v>0</v>
      </c>
      <c r="M1070" s="306">
        <v>0</v>
      </c>
      <c r="N1070" s="306"/>
      <c r="O1070" s="39"/>
      <c r="P1070" s="39"/>
      <c r="S1070" s="39"/>
      <c r="T1070" s="145">
        <v>6</v>
      </c>
      <c r="U1070" s="145">
        <v>1</v>
      </c>
      <c r="V1070" s="298"/>
      <c r="W1070" s="96">
        <f>SQRT((Base[[#This Row],[CAP_1_(cm)]])^2+(Base[[#This Row],[CAP_2_(cm)]])^2+(Base[[#This Row],[CAP_3_(cm)]])^2+(Base[[#This Row],[CAP_4_(cm)]])^2+(Base[[#This Row],[CAP_5_(cm)2]])^2+(Base[[#This Row],[CAP_6_(cm)3]])^2+(Base[[#This Row],[CAP_7_(cm)4]])^2+(Base[[#This Row],[CAP_8_(cm)5]])^2+(Base[[#This Row],[CAP_9_(cm)6]])^2+(Base[[#This Row],[CAP_10(cm)7]])^2)</f>
        <v>77</v>
      </c>
      <c r="X1070" s="96">
        <f>(Base[[#This Row],[CAP_(cm)]]/3.1416)/100</f>
        <v>0.24509803921568629</v>
      </c>
      <c r="Y1070" s="96">
        <f>(3.1416/4)*(Base[[#This Row],[DAP]]^2)</f>
        <v>4.7181372549019614E-2</v>
      </c>
      <c r="Z1070" s="96">
        <f>Base[[#This Row],[Altura_Total]]*Base[[#This Row],[Área_Basal]]*0.65</f>
        <v>0.18400735294117651</v>
      </c>
      <c r="AA1070" s="96">
        <f>Base[[#This Row],[Altura_Comercial]]*Base[[#This Row],[Área_Basal]]*0.75</f>
        <v>3.5386029411764712E-2</v>
      </c>
      <c r="AB1070" s="96">
        <f>IF(($Z$1&lt;190),($AB$1),IF(($Z$1&gt;=190),($AB$2)))*Base[[#This Row],[Volumen_Total]]*'Datos iniciales'!$C$29</f>
        <v>0.24012959558823538</v>
      </c>
      <c r="AC1070" s="96">
        <f>EXP((-1.0587+0.8836)*LN(Base[[#This Row],[Biomasa aerea]]))</f>
        <v>1.2837603552177608</v>
      </c>
      <c r="AD1070" s="96">
        <f>Base[[#This Row],[Biomasa subterranea]]+Base[[#This Row],[Biomasa aerea]]</f>
        <v>1.5238899508059962</v>
      </c>
      <c r="AE1070" s="96">
        <f>Base[[#This Row],[Biomasa Total]]*0.5</f>
        <v>0.7619449754029981</v>
      </c>
      <c r="AF1070" s="96">
        <f>Base[[#This Row],[Carbono]]*(44/12)</f>
        <v>2.7937982431443262</v>
      </c>
      <c r="AG1070" s="96" t="str">
        <f>IF(AND(Base[[#This Row],[Altura_Total]]&lt;=PS!$Y$17),"Inferior",IF(AND(Base[[#This Row],[Altura_Total]]&gt;PS!$Y$17,Base[[#This Row],[Altura_Total]]&lt;=PS!$Y$18),"Medio",IF(AND(Base[[#This Row],[Altura_Total]]&gt;PS!$Y$18),"Alto")))</f>
        <v>Inferior</v>
      </c>
      <c r="AH1070" s="96" t="str">
        <f>IF(AND(Base[[#This Row],[Altura_Total]]&lt;0.31),"Ct1",IF(AND(Base[[#This Row],[Altura_Total]]&gt;=0.31,Base[[#This Row],[Altura_Total]]&lt;1.5),"Ct2",IF(AND(Base[[#This Row],[Altura_Total]]&gt;=1.5),"Ct3")))</f>
        <v>Ct3</v>
      </c>
      <c r="AI1070" s="96">
        <f>+Base[[#This Row],[Altura_Total]]-Base[[#This Row],[Altura_Comercial]]</f>
        <v>5</v>
      </c>
      <c r="AJ1070" s="96"/>
      <c r="AK1070" s="96"/>
      <c r="AL1070" s="96"/>
      <c r="AM1070" s="96"/>
    </row>
    <row r="1071" spans="1:39" ht="24">
      <c r="A1071" s="96">
        <v>0</v>
      </c>
      <c r="B1071" s="96" t="str">
        <f t="shared" si="16"/>
        <v>Fustales</v>
      </c>
      <c r="C1071" s="96">
        <v>1067</v>
      </c>
      <c r="D1071" s="90" t="s">
        <v>186</v>
      </c>
      <c r="F1071" s="299" t="s">
        <v>1383</v>
      </c>
      <c r="G1071" s="90" t="s">
        <v>194</v>
      </c>
      <c r="H1071" s="301" t="s">
        <v>22</v>
      </c>
      <c r="I1071" s="96" t="s">
        <v>195</v>
      </c>
      <c r="J1071" s="39">
        <v>79</v>
      </c>
      <c r="K1071" s="306">
        <v>0</v>
      </c>
      <c r="L1071" s="306">
        <v>0</v>
      </c>
      <c r="M1071" s="306">
        <v>0</v>
      </c>
      <c r="N1071" s="306"/>
      <c r="O1071" s="39"/>
      <c r="P1071" s="39"/>
      <c r="S1071" s="39"/>
      <c r="T1071" s="145">
        <v>7</v>
      </c>
      <c r="U1071" s="145">
        <v>2</v>
      </c>
      <c r="V1071" s="298"/>
      <c r="W1071" s="96">
        <f>SQRT((Base[[#This Row],[CAP_1_(cm)]])^2+(Base[[#This Row],[CAP_2_(cm)]])^2+(Base[[#This Row],[CAP_3_(cm)]])^2+(Base[[#This Row],[CAP_4_(cm)]])^2+(Base[[#This Row],[CAP_5_(cm)2]])^2+(Base[[#This Row],[CAP_6_(cm)3]])^2+(Base[[#This Row],[CAP_7_(cm)4]])^2+(Base[[#This Row],[CAP_8_(cm)5]])^2+(Base[[#This Row],[CAP_9_(cm)6]])^2+(Base[[#This Row],[CAP_10(cm)7]])^2)</f>
        <v>79</v>
      </c>
      <c r="X1071" s="96">
        <f>(Base[[#This Row],[CAP_(cm)]]/3.1416)/100</f>
        <v>0.25146422205245733</v>
      </c>
      <c r="Y1071" s="96">
        <f>(3.1416/4)*(Base[[#This Row],[DAP]]^2)</f>
        <v>4.9664183855360318E-2</v>
      </c>
      <c r="Z1071" s="96">
        <f>Base[[#This Row],[Altura_Total]]*Base[[#This Row],[Área_Basal]]*0.65</f>
        <v>0.22597203654188946</v>
      </c>
      <c r="AA1071" s="96">
        <f>Base[[#This Row],[Altura_Comercial]]*Base[[#This Row],[Área_Basal]]*0.75</f>
        <v>7.449627578304048E-2</v>
      </c>
      <c r="AB1071" s="96">
        <f>IF(($Z$1&lt;190),($AB$1),IF(($Z$1&gt;=190),($AB$2)))*Base[[#This Row],[Volumen_Total]]*'Datos iniciales'!$C$29</f>
        <v>0.29489350768716571</v>
      </c>
      <c r="AC1071" s="96">
        <f>EXP((-1.0587+0.8836)*LN(Base[[#This Row],[Biomasa aerea]]))</f>
        <v>1.238401933785557</v>
      </c>
      <c r="AD1071" s="96">
        <f>Base[[#This Row],[Biomasa subterranea]]+Base[[#This Row],[Biomasa aerea]]</f>
        <v>1.5332954414727227</v>
      </c>
      <c r="AE1071" s="96">
        <f>Base[[#This Row],[Biomasa Total]]*0.5</f>
        <v>0.76664772073636134</v>
      </c>
      <c r="AF1071" s="96">
        <f>Base[[#This Row],[Carbono]]*(44/12)</f>
        <v>2.8110416426999913</v>
      </c>
      <c r="AG1071" s="96" t="str">
        <f>IF(AND(Base[[#This Row],[Altura_Total]]&lt;=PS!$Y$17),"Inferior",IF(AND(Base[[#This Row],[Altura_Total]]&gt;PS!$Y$17,Base[[#This Row],[Altura_Total]]&lt;=PS!$Y$18),"Medio",IF(AND(Base[[#This Row],[Altura_Total]]&gt;PS!$Y$18),"Alto")))</f>
        <v>Inferior</v>
      </c>
      <c r="AH1071" s="96" t="str">
        <f>IF(AND(Base[[#This Row],[Altura_Total]]&lt;0.31),"Ct1",IF(AND(Base[[#This Row],[Altura_Total]]&gt;=0.31,Base[[#This Row],[Altura_Total]]&lt;1.5),"Ct2",IF(AND(Base[[#This Row],[Altura_Total]]&gt;=1.5),"Ct3")))</f>
        <v>Ct3</v>
      </c>
      <c r="AI1071" s="96">
        <f>+Base[[#This Row],[Altura_Total]]-Base[[#This Row],[Altura_Comercial]]</f>
        <v>5</v>
      </c>
      <c r="AJ1071" s="96"/>
      <c r="AK1071" s="96"/>
      <c r="AL1071" s="96"/>
      <c r="AM1071" s="96"/>
    </row>
    <row r="1072" spans="1:39" ht="24">
      <c r="A1072" s="96">
        <v>0</v>
      </c>
      <c r="B1072" s="96" t="str">
        <f t="shared" si="16"/>
        <v>Fustales</v>
      </c>
      <c r="C1072" s="96">
        <v>1068</v>
      </c>
      <c r="D1072" s="90" t="s">
        <v>186</v>
      </c>
      <c r="F1072" s="299" t="s">
        <v>1384</v>
      </c>
      <c r="G1072" s="90" t="s">
        <v>342</v>
      </c>
      <c r="H1072" s="301" t="s">
        <v>89</v>
      </c>
      <c r="I1072" s="96" t="s">
        <v>201</v>
      </c>
      <c r="J1072" s="39">
        <v>101</v>
      </c>
      <c r="K1072" s="306">
        <v>64.5</v>
      </c>
      <c r="L1072" s="306">
        <v>0</v>
      </c>
      <c r="M1072" s="306">
        <v>0</v>
      </c>
      <c r="N1072" s="306"/>
      <c r="O1072" s="39"/>
      <c r="P1072" s="39"/>
      <c r="S1072" s="39"/>
      <c r="T1072" s="145">
        <v>6</v>
      </c>
      <c r="U1072" s="145">
        <v>2</v>
      </c>
      <c r="V1072" s="298"/>
      <c r="W1072" s="96">
        <f>SQRT((Base[[#This Row],[CAP_1_(cm)]])^2+(Base[[#This Row],[CAP_2_(cm)]])^2+(Base[[#This Row],[CAP_3_(cm)]])^2+(Base[[#This Row],[CAP_4_(cm)]])^2+(Base[[#This Row],[CAP_5_(cm)2]])^2+(Base[[#This Row],[CAP_6_(cm)3]])^2+(Base[[#This Row],[CAP_7_(cm)4]])^2+(Base[[#This Row],[CAP_8_(cm)5]])^2+(Base[[#This Row],[CAP_9_(cm)6]])^2+(Base[[#This Row],[CAP_10(cm)7]])^2)</f>
        <v>119.83843290030123</v>
      </c>
      <c r="X1072" s="96">
        <f>(Base[[#This Row],[CAP_(cm)]]/3.1416)/100</f>
        <v>0.3814566873577197</v>
      </c>
      <c r="Y1072" s="96">
        <f>(3.1416/4)*(Base[[#This Row],[DAP]]^2)</f>
        <v>0.11428292908072318</v>
      </c>
      <c r="Z1072" s="96">
        <f>Base[[#This Row],[Altura_Total]]*Base[[#This Row],[Área_Basal]]*0.65</f>
        <v>0.44570342341482044</v>
      </c>
      <c r="AA1072" s="96">
        <f>Base[[#This Row],[Altura_Comercial]]*Base[[#This Row],[Área_Basal]]*0.75</f>
        <v>0.17142439362108478</v>
      </c>
      <c r="AB1072" s="96">
        <f>IF(($Z$1&lt;190),($AB$1),IF(($Z$1&gt;=190),($AB$2)))*Base[[#This Row],[Volumen_Total]]*'Datos iniciales'!$C$29</f>
        <v>0.5816429675563406</v>
      </c>
      <c r="AC1072" s="96">
        <f>EXP((-1.0587+0.8836)*LN(Base[[#This Row],[Biomasa aerea]]))</f>
        <v>1.0995339666772592</v>
      </c>
      <c r="AD1072" s="96">
        <f>Base[[#This Row],[Biomasa subterranea]]+Base[[#This Row],[Biomasa aerea]]</f>
        <v>1.6811769342335998</v>
      </c>
      <c r="AE1072" s="96">
        <f>Base[[#This Row],[Biomasa Total]]*0.5</f>
        <v>0.84058846711679991</v>
      </c>
      <c r="AF1072" s="96">
        <f>Base[[#This Row],[Carbono]]*(44/12)</f>
        <v>3.0821577127615996</v>
      </c>
      <c r="AG1072" s="96" t="str">
        <f>IF(AND(Base[[#This Row],[Altura_Total]]&lt;=PS!$Y$17),"Inferior",IF(AND(Base[[#This Row],[Altura_Total]]&gt;PS!$Y$17,Base[[#This Row],[Altura_Total]]&lt;=PS!$Y$18),"Medio",IF(AND(Base[[#This Row],[Altura_Total]]&gt;PS!$Y$18),"Alto")))</f>
        <v>Inferior</v>
      </c>
      <c r="AH1072" s="96" t="str">
        <f>IF(AND(Base[[#This Row],[Altura_Total]]&lt;0.31),"Ct1",IF(AND(Base[[#This Row],[Altura_Total]]&gt;=0.31,Base[[#This Row],[Altura_Total]]&lt;1.5),"Ct2",IF(AND(Base[[#This Row],[Altura_Total]]&gt;=1.5),"Ct3")))</f>
        <v>Ct3</v>
      </c>
      <c r="AI1072" s="96">
        <f>+Base[[#This Row],[Altura_Total]]-Base[[#This Row],[Altura_Comercial]]</f>
        <v>4</v>
      </c>
      <c r="AJ1072" s="96"/>
      <c r="AK1072" s="96"/>
      <c r="AL1072" s="96"/>
      <c r="AM1072" s="96"/>
    </row>
    <row r="1073" spans="1:39" ht="24">
      <c r="A1073" s="96">
        <v>0</v>
      </c>
      <c r="B1073" s="96" t="str">
        <f t="shared" si="16"/>
        <v>Fustales</v>
      </c>
      <c r="C1073" s="96">
        <v>1069</v>
      </c>
      <c r="D1073" s="90" t="s">
        <v>186</v>
      </c>
      <c r="F1073" s="299" t="s">
        <v>1385</v>
      </c>
      <c r="G1073" s="90" t="s">
        <v>194</v>
      </c>
      <c r="H1073" s="301" t="s">
        <v>22</v>
      </c>
      <c r="I1073" s="96" t="s">
        <v>195</v>
      </c>
      <c r="J1073" s="39">
        <v>76.8</v>
      </c>
      <c r="K1073" s="306">
        <v>64.2</v>
      </c>
      <c r="L1073" s="306">
        <v>0</v>
      </c>
      <c r="M1073" s="306">
        <v>0</v>
      </c>
      <c r="N1073" s="306"/>
      <c r="O1073" s="39"/>
      <c r="P1073" s="39"/>
      <c r="S1073" s="39"/>
      <c r="T1073" s="145">
        <v>6</v>
      </c>
      <c r="U1073" s="145">
        <v>2</v>
      </c>
      <c r="V1073" s="298"/>
      <c r="W1073" s="96">
        <f>SQRT((Base[[#This Row],[CAP_1_(cm)]])^2+(Base[[#This Row],[CAP_2_(cm)]])^2+(Base[[#This Row],[CAP_3_(cm)]])^2+(Base[[#This Row],[CAP_4_(cm)]])^2+(Base[[#This Row],[CAP_5_(cm)2]])^2+(Base[[#This Row],[CAP_6_(cm)3]])^2+(Base[[#This Row],[CAP_7_(cm)4]])^2+(Base[[#This Row],[CAP_8_(cm)5]])^2+(Base[[#This Row],[CAP_9_(cm)6]])^2+(Base[[#This Row],[CAP_10(cm)7]])^2)</f>
        <v>100.09935064724446</v>
      </c>
      <c r="X1073" s="96">
        <f>(Base[[#This Row],[CAP_(cm)]]/3.1416)/100</f>
        <v>0.31862538403120849</v>
      </c>
      <c r="Y1073" s="96">
        <f>(3.1416/4)*(Base[[#This Row],[DAP]]^2)</f>
        <v>7.9735485103132164E-2</v>
      </c>
      <c r="Z1073" s="96">
        <f>Base[[#This Row],[Altura_Total]]*Base[[#This Row],[Área_Basal]]*0.65</f>
        <v>0.31096839190221542</v>
      </c>
      <c r="AA1073" s="96">
        <f>Base[[#This Row],[Altura_Comercial]]*Base[[#This Row],[Área_Basal]]*0.75</f>
        <v>0.11960322765469825</v>
      </c>
      <c r="AB1073" s="96">
        <f>IF(($Z$1&lt;190),($AB$1),IF(($Z$1&gt;=190),($AB$2)))*Base[[#This Row],[Volumen_Total]]*'Datos iniciales'!$C$29</f>
        <v>0.40581375143239118</v>
      </c>
      <c r="AC1073" s="96">
        <f>EXP((-1.0587+0.8836)*LN(Base[[#This Row],[Biomasa aerea]]))</f>
        <v>1.171067651030262</v>
      </c>
      <c r="AD1073" s="96">
        <f>Base[[#This Row],[Biomasa subterranea]]+Base[[#This Row],[Biomasa aerea]]</f>
        <v>1.5768814024626532</v>
      </c>
      <c r="AE1073" s="96">
        <f>Base[[#This Row],[Biomasa Total]]*0.5</f>
        <v>0.78844070123132659</v>
      </c>
      <c r="AF1073" s="96">
        <f>Base[[#This Row],[Carbono]]*(44/12)</f>
        <v>2.8909492378481976</v>
      </c>
      <c r="AG1073" s="96" t="str">
        <f>IF(AND(Base[[#This Row],[Altura_Total]]&lt;=PS!$Y$17),"Inferior",IF(AND(Base[[#This Row],[Altura_Total]]&gt;PS!$Y$17,Base[[#This Row],[Altura_Total]]&lt;=PS!$Y$18),"Medio",IF(AND(Base[[#This Row],[Altura_Total]]&gt;PS!$Y$18),"Alto")))</f>
        <v>Inferior</v>
      </c>
      <c r="AH1073" s="96" t="str">
        <f>IF(AND(Base[[#This Row],[Altura_Total]]&lt;0.31),"Ct1",IF(AND(Base[[#This Row],[Altura_Total]]&gt;=0.31,Base[[#This Row],[Altura_Total]]&lt;1.5),"Ct2",IF(AND(Base[[#This Row],[Altura_Total]]&gt;=1.5),"Ct3")))</f>
        <v>Ct3</v>
      </c>
      <c r="AI1073" s="96">
        <f>+Base[[#This Row],[Altura_Total]]-Base[[#This Row],[Altura_Comercial]]</f>
        <v>4</v>
      </c>
      <c r="AJ1073" s="96"/>
      <c r="AK1073" s="96"/>
      <c r="AL1073" s="96"/>
      <c r="AM1073" s="96"/>
    </row>
    <row r="1074" spans="1:39" ht="24">
      <c r="A1074" s="96">
        <v>0</v>
      </c>
      <c r="B1074" s="96" t="str">
        <f t="shared" si="16"/>
        <v>Fustales</v>
      </c>
      <c r="C1074" s="96">
        <v>1070</v>
      </c>
      <c r="D1074" s="90" t="s">
        <v>186</v>
      </c>
      <c r="F1074" s="299" t="s">
        <v>1386</v>
      </c>
      <c r="G1074" s="90" t="s">
        <v>701</v>
      </c>
      <c r="H1074" s="301" t="s">
        <v>40</v>
      </c>
      <c r="I1074" s="96" t="s">
        <v>201</v>
      </c>
      <c r="J1074" s="39">
        <v>75</v>
      </c>
      <c r="K1074" s="306">
        <v>0</v>
      </c>
      <c r="L1074" s="306">
        <v>0</v>
      </c>
      <c r="M1074" s="306">
        <v>0</v>
      </c>
      <c r="N1074" s="306"/>
      <c r="O1074" s="39"/>
      <c r="P1074" s="39"/>
      <c r="S1074" s="39"/>
      <c r="T1074" s="145">
        <v>8</v>
      </c>
      <c r="U1074" s="145">
        <v>2</v>
      </c>
      <c r="V1074" s="298"/>
      <c r="W1074" s="96">
        <f>SQRT((Base[[#This Row],[CAP_1_(cm)]])^2+(Base[[#This Row],[CAP_2_(cm)]])^2+(Base[[#This Row],[CAP_3_(cm)]])^2+(Base[[#This Row],[CAP_4_(cm)]])^2+(Base[[#This Row],[CAP_5_(cm)2]])^2+(Base[[#This Row],[CAP_6_(cm)3]])^2+(Base[[#This Row],[CAP_7_(cm)4]])^2+(Base[[#This Row],[CAP_8_(cm)5]])^2+(Base[[#This Row],[CAP_9_(cm)6]])^2+(Base[[#This Row],[CAP_10(cm)7]])^2)</f>
        <v>75</v>
      </c>
      <c r="X1074" s="96">
        <f>(Base[[#This Row],[CAP_(cm)]]/3.1416)/100</f>
        <v>0.2387318563789152</v>
      </c>
      <c r="Y1074" s="96">
        <f>(3.1416/4)*(Base[[#This Row],[DAP]]^2)</f>
        <v>4.4762223071046596E-2</v>
      </c>
      <c r="Z1074" s="96">
        <f>Base[[#This Row],[Altura_Total]]*Base[[#This Row],[Área_Basal]]*0.65</f>
        <v>0.23276355996944231</v>
      </c>
      <c r="AA1074" s="96">
        <f>Base[[#This Row],[Altura_Comercial]]*Base[[#This Row],[Área_Basal]]*0.75</f>
        <v>6.714333460656989E-2</v>
      </c>
      <c r="AB1074" s="96">
        <f>IF(($Z$1&lt;190),($AB$1),IF(($Z$1&gt;=190),($AB$2)))*Base[[#This Row],[Volumen_Total]]*'Datos iniciales'!$C$29</f>
        <v>0.30375644576012223</v>
      </c>
      <c r="AC1074" s="96">
        <f>EXP((-1.0587+0.8836)*LN(Base[[#This Row],[Biomasa aerea]]))</f>
        <v>1.2319973807524331</v>
      </c>
      <c r="AD1074" s="96">
        <f>Base[[#This Row],[Biomasa subterranea]]+Base[[#This Row],[Biomasa aerea]]</f>
        <v>1.5357538265125554</v>
      </c>
      <c r="AE1074" s="96">
        <f>Base[[#This Row],[Biomasa Total]]*0.5</f>
        <v>0.76787691325627772</v>
      </c>
      <c r="AF1074" s="96">
        <f>Base[[#This Row],[Carbono]]*(44/12)</f>
        <v>2.8155486819396849</v>
      </c>
      <c r="AG1074" s="96" t="str">
        <f>IF(AND(Base[[#This Row],[Altura_Total]]&lt;=PS!$Y$17),"Inferior",IF(AND(Base[[#This Row],[Altura_Total]]&gt;PS!$Y$17,Base[[#This Row],[Altura_Total]]&lt;=PS!$Y$18),"Medio",IF(AND(Base[[#This Row],[Altura_Total]]&gt;PS!$Y$18),"Alto")))</f>
        <v>Inferior</v>
      </c>
      <c r="AH1074" s="96" t="str">
        <f>IF(AND(Base[[#This Row],[Altura_Total]]&lt;0.31),"Ct1",IF(AND(Base[[#This Row],[Altura_Total]]&gt;=0.31,Base[[#This Row],[Altura_Total]]&lt;1.5),"Ct2",IF(AND(Base[[#This Row],[Altura_Total]]&gt;=1.5),"Ct3")))</f>
        <v>Ct3</v>
      </c>
      <c r="AI1074" s="96">
        <f>+Base[[#This Row],[Altura_Total]]-Base[[#This Row],[Altura_Comercial]]</f>
        <v>6</v>
      </c>
      <c r="AJ1074" s="96"/>
      <c r="AK1074" s="96"/>
      <c r="AL1074" s="96"/>
      <c r="AM1074" s="96"/>
    </row>
    <row r="1075" spans="1:39" ht="24">
      <c r="A1075" s="96">
        <v>0</v>
      </c>
      <c r="B1075" s="96" t="str">
        <f t="shared" si="16"/>
        <v>Fustales</v>
      </c>
      <c r="C1075" s="96">
        <v>1071</v>
      </c>
      <c r="D1075" s="90" t="s">
        <v>186</v>
      </c>
      <c r="F1075" s="299" t="s">
        <v>1387</v>
      </c>
      <c r="G1075" s="90" t="s">
        <v>194</v>
      </c>
      <c r="H1075" s="301" t="s">
        <v>22</v>
      </c>
      <c r="I1075" s="96" t="s">
        <v>195</v>
      </c>
      <c r="J1075" s="39">
        <v>44.2</v>
      </c>
      <c r="K1075" s="306">
        <v>63.5</v>
      </c>
      <c r="L1075" s="306">
        <v>57</v>
      </c>
      <c r="M1075" s="306">
        <v>0</v>
      </c>
      <c r="N1075" s="306"/>
      <c r="O1075" s="39"/>
      <c r="P1075" s="39"/>
      <c r="S1075" s="39"/>
      <c r="T1075" s="145">
        <v>6</v>
      </c>
      <c r="U1075" s="145">
        <v>1.3333333333333333</v>
      </c>
      <c r="V1075" s="298"/>
      <c r="W1075" s="96">
        <f>SQRT((Base[[#This Row],[CAP_1_(cm)]])^2+(Base[[#This Row],[CAP_2_(cm)]])^2+(Base[[#This Row],[CAP_3_(cm)]])^2+(Base[[#This Row],[CAP_4_(cm)]])^2+(Base[[#This Row],[CAP_5_(cm)2]])^2+(Base[[#This Row],[CAP_6_(cm)3]])^2+(Base[[#This Row],[CAP_7_(cm)4]])^2+(Base[[#This Row],[CAP_8_(cm)5]])^2+(Base[[#This Row],[CAP_9_(cm)6]])^2+(Base[[#This Row],[CAP_10(cm)7]])^2)</f>
        <v>96.098335053215152</v>
      </c>
      <c r="X1075" s="96">
        <f>(Base[[#This Row],[CAP_(cm)]]/3.1416)/100</f>
        <v>0.30588978562902708</v>
      </c>
      <c r="Y1075" s="96">
        <f>(3.1416/4)*(Base[[#This Row],[DAP]]^2)</f>
        <v>7.3488747771836005E-2</v>
      </c>
      <c r="Z1075" s="96">
        <f>Base[[#This Row],[Altura_Total]]*Base[[#This Row],[Área_Basal]]*0.65</f>
        <v>0.28660611631016042</v>
      </c>
      <c r="AA1075" s="96">
        <f>Base[[#This Row],[Altura_Comercial]]*Base[[#This Row],[Área_Basal]]*0.75</f>
        <v>7.3488747771836005E-2</v>
      </c>
      <c r="AB1075" s="96">
        <f>IF(($Z$1&lt;190),($AB$1),IF(($Z$1&gt;=190),($AB$2)))*Base[[#This Row],[Volumen_Total]]*'Datos iniciales'!$C$29</f>
        <v>0.37402098178475934</v>
      </c>
      <c r="AC1075" s="96">
        <f>EXP((-1.0587+0.8836)*LN(Base[[#This Row],[Biomasa aerea]]))</f>
        <v>1.1879165046719706</v>
      </c>
      <c r="AD1075" s="96">
        <f>Base[[#This Row],[Biomasa subterranea]]+Base[[#This Row],[Biomasa aerea]]</f>
        <v>1.5619374864567299</v>
      </c>
      <c r="AE1075" s="96">
        <f>Base[[#This Row],[Biomasa Total]]*0.5</f>
        <v>0.78096874322836496</v>
      </c>
      <c r="AF1075" s="96">
        <f>Base[[#This Row],[Carbono]]*(44/12)</f>
        <v>2.8635520585040046</v>
      </c>
      <c r="AG1075" s="96" t="str">
        <f>IF(AND(Base[[#This Row],[Altura_Total]]&lt;=PS!$Y$17),"Inferior",IF(AND(Base[[#This Row],[Altura_Total]]&gt;PS!$Y$17,Base[[#This Row],[Altura_Total]]&lt;=PS!$Y$18),"Medio",IF(AND(Base[[#This Row],[Altura_Total]]&gt;PS!$Y$18),"Alto")))</f>
        <v>Inferior</v>
      </c>
      <c r="AH1075" s="96" t="str">
        <f>IF(AND(Base[[#This Row],[Altura_Total]]&lt;0.31),"Ct1",IF(AND(Base[[#This Row],[Altura_Total]]&gt;=0.31,Base[[#This Row],[Altura_Total]]&lt;1.5),"Ct2",IF(AND(Base[[#This Row],[Altura_Total]]&gt;=1.5),"Ct3")))</f>
        <v>Ct3</v>
      </c>
      <c r="AI1075" s="96">
        <f>+Base[[#This Row],[Altura_Total]]-Base[[#This Row],[Altura_Comercial]]</f>
        <v>4.666666666666667</v>
      </c>
      <c r="AJ1075" s="96"/>
      <c r="AK1075" s="96"/>
      <c r="AL1075" s="96"/>
      <c r="AM1075" s="96"/>
    </row>
    <row r="1076" spans="1:39" ht="24">
      <c r="A1076" s="96">
        <v>0</v>
      </c>
      <c r="B1076" s="96" t="str">
        <f t="shared" si="16"/>
        <v>Fustales</v>
      </c>
      <c r="C1076" s="96">
        <v>1072</v>
      </c>
      <c r="D1076" s="90" t="s">
        <v>186</v>
      </c>
      <c r="F1076" s="299" t="s">
        <v>1388</v>
      </c>
      <c r="G1076" s="90" t="s">
        <v>194</v>
      </c>
      <c r="H1076" s="301" t="s">
        <v>22</v>
      </c>
      <c r="I1076" s="96" t="s">
        <v>195</v>
      </c>
      <c r="J1076" s="39">
        <v>95</v>
      </c>
      <c r="K1076" s="306">
        <v>33.6</v>
      </c>
      <c r="L1076" s="306">
        <v>0</v>
      </c>
      <c r="M1076" s="306">
        <v>0</v>
      </c>
      <c r="N1076" s="306"/>
      <c r="O1076" s="39"/>
      <c r="P1076" s="39"/>
      <c r="S1076" s="39"/>
      <c r="T1076" s="145">
        <v>5</v>
      </c>
      <c r="U1076" s="145">
        <v>1</v>
      </c>
      <c r="V1076" s="298"/>
      <c r="W1076" s="96">
        <f>SQRT((Base[[#This Row],[CAP_1_(cm)]])^2+(Base[[#This Row],[CAP_2_(cm)]])^2+(Base[[#This Row],[CAP_3_(cm)]])^2+(Base[[#This Row],[CAP_4_(cm)]])^2+(Base[[#This Row],[CAP_5_(cm)2]])^2+(Base[[#This Row],[CAP_6_(cm)3]])^2+(Base[[#This Row],[CAP_7_(cm)4]])^2+(Base[[#This Row],[CAP_8_(cm)5]])^2+(Base[[#This Row],[CAP_9_(cm)6]])^2+(Base[[#This Row],[CAP_10(cm)7]])^2)</f>
        <v>100.76685963152767</v>
      </c>
      <c r="X1076" s="96">
        <f>(Base[[#This Row],[CAP_(cm)]]/3.1416)/100</f>
        <v>0.32075012615077564</v>
      </c>
      <c r="Y1076" s="96">
        <f>(3.1416/4)*(Base[[#This Row],[DAP]]^2)</f>
        <v>8.0802457346574999E-2</v>
      </c>
      <c r="Z1076" s="96">
        <f>Base[[#This Row],[Altura_Total]]*Base[[#This Row],[Área_Basal]]*0.65</f>
        <v>0.26260798637636873</v>
      </c>
      <c r="AA1076" s="96">
        <f>Base[[#This Row],[Altura_Comercial]]*Base[[#This Row],[Área_Basal]]*0.75</f>
        <v>6.0601843009931253E-2</v>
      </c>
      <c r="AB1076" s="96">
        <f>IF(($Z$1&lt;190),($AB$1),IF(($Z$1&gt;=190),($AB$2)))*Base[[#This Row],[Volumen_Total]]*'Datos iniciales'!$C$29</f>
        <v>0.34270342222116118</v>
      </c>
      <c r="AC1076" s="96">
        <f>EXP((-1.0587+0.8836)*LN(Base[[#This Row],[Biomasa aerea]]))</f>
        <v>1.2062457076058164</v>
      </c>
      <c r="AD1076" s="96">
        <f>Base[[#This Row],[Biomasa subterranea]]+Base[[#This Row],[Biomasa aerea]]</f>
        <v>1.5489491298269775</v>
      </c>
      <c r="AE1076" s="96">
        <f>Base[[#This Row],[Biomasa Total]]*0.5</f>
        <v>0.77447456491348876</v>
      </c>
      <c r="AF1076" s="96">
        <f>Base[[#This Row],[Carbono]]*(44/12)</f>
        <v>2.8397400713494587</v>
      </c>
      <c r="AG1076" s="96" t="str">
        <f>IF(AND(Base[[#This Row],[Altura_Total]]&lt;=PS!$Y$17),"Inferior",IF(AND(Base[[#This Row],[Altura_Total]]&gt;PS!$Y$17,Base[[#This Row],[Altura_Total]]&lt;=PS!$Y$18),"Medio",IF(AND(Base[[#This Row],[Altura_Total]]&gt;PS!$Y$18),"Alto")))</f>
        <v>Inferior</v>
      </c>
      <c r="AH1076" s="96" t="str">
        <f>IF(AND(Base[[#This Row],[Altura_Total]]&lt;0.31),"Ct1",IF(AND(Base[[#This Row],[Altura_Total]]&gt;=0.31,Base[[#This Row],[Altura_Total]]&lt;1.5),"Ct2",IF(AND(Base[[#This Row],[Altura_Total]]&gt;=1.5),"Ct3")))</f>
        <v>Ct3</v>
      </c>
      <c r="AI1076" s="96">
        <f>+Base[[#This Row],[Altura_Total]]-Base[[#This Row],[Altura_Comercial]]</f>
        <v>4</v>
      </c>
      <c r="AJ1076" s="96"/>
      <c r="AK1076" s="96"/>
      <c r="AL1076" s="96"/>
      <c r="AM1076" s="96"/>
    </row>
    <row r="1077" spans="1:39" ht="24">
      <c r="A1077" s="96">
        <v>0</v>
      </c>
      <c r="B1077" s="96" t="str">
        <f t="shared" si="16"/>
        <v>Fustales</v>
      </c>
      <c r="C1077" s="96">
        <v>1073</v>
      </c>
      <c r="D1077" s="90" t="s">
        <v>186</v>
      </c>
      <c r="F1077" s="299" t="s">
        <v>1389</v>
      </c>
      <c r="G1077" s="90" t="s">
        <v>194</v>
      </c>
      <c r="H1077" s="301" t="s">
        <v>22</v>
      </c>
      <c r="I1077" s="96" t="s">
        <v>195</v>
      </c>
      <c r="J1077" s="39">
        <v>130.5</v>
      </c>
      <c r="K1077" s="306">
        <v>124</v>
      </c>
      <c r="L1077" s="306">
        <v>0</v>
      </c>
      <c r="M1077" s="306">
        <v>0</v>
      </c>
      <c r="N1077" s="306"/>
      <c r="O1077" s="39"/>
      <c r="P1077" s="39"/>
      <c r="S1077" s="39"/>
      <c r="T1077" s="145">
        <v>6</v>
      </c>
      <c r="U1077" s="145">
        <v>2</v>
      </c>
      <c r="V1077" s="298"/>
      <c r="W1077" s="96">
        <f>SQRT((Base[[#This Row],[CAP_1_(cm)]])^2+(Base[[#This Row],[CAP_2_(cm)]])^2+(Base[[#This Row],[CAP_3_(cm)]])^2+(Base[[#This Row],[CAP_4_(cm)]])^2+(Base[[#This Row],[CAP_5_(cm)2]])^2+(Base[[#This Row],[CAP_6_(cm)3]])^2+(Base[[#This Row],[CAP_7_(cm)4]])^2+(Base[[#This Row],[CAP_8_(cm)5]])^2+(Base[[#This Row],[CAP_9_(cm)6]])^2+(Base[[#This Row],[CAP_10(cm)7]])^2)</f>
        <v>180.01736027394691</v>
      </c>
      <c r="X1077" s="96">
        <f>(Base[[#This Row],[CAP_(cm)]]/3.1416)/100</f>
        <v>0.57301171464841771</v>
      </c>
      <c r="Y1077" s="96">
        <f>(3.1416/4)*(Base[[#This Row],[DAP]]^2)</f>
        <v>0.2578801406926407</v>
      </c>
      <c r="Z1077" s="96">
        <f>Base[[#This Row],[Altura_Total]]*Base[[#This Row],[Área_Basal]]*0.65</f>
        <v>1.0057325487012987</v>
      </c>
      <c r="AA1077" s="96">
        <f>Base[[#This Row],[Altura_Comercial]]*Base[[#This Row],[Área_Basal]]*0.75</f>
        <v>0.38682021103896103</v>
      </c>
      <c r="AB1077" s="96">
        <f>IF(($Z$1&lt;190),($AB$1),IF(($Z$1&gt;=190),($AB$2)))*Base[[#This Row],[Volumen_Total]]*'Datos iniciales'!$C$29</f>
        <v>1.3124809760551948</v>
      </c>
      <c r="AC1077" s="96">
        <f>EXP((-1.0587+0.8836)*LN(Base[[#This Row],[Biomasa aerea]]))</f>
        <v>0.95350266823454743</v>
      </c>
      <c r="AD1077" s="96">
        <f>Base[[#This Row],[Biomasa subterranea]]+Base[[#This Row],[Biomasa aerea]]</f>
        <v>2.2659836442897423</v>
      </c>
      <c r="AE1077" s="96">
        <f>Base[[#This Row],[Biomasa Total]]*0.5</f>
        <v>1.1329918221448712</v>
      </c>
      <c r="AF1077" s="96">
        <f>Base[[#This Row],[Carbono]]*(44/12)</f>
        <v>4.154303347864527</v>
      </c>
      <c r="AG1077" s="96" t="str">
        <f>IF(AND(Base[[#This Row],[Altura_Total]]&lt;=PS!$Y$17),"Inferior",IF(AND(Base[[#This Row],[Altura_Total]]&gt;PS!$Y$17,Base[[#This Row],[Altura_Total]]&lt;=PS!$Y$18),"Medio",IF(AND(Base[[#This Row],[Altura_Total]]&gt;PS!$Y$18),"Alto")))</f>
        <v>Inferior</v>
      </c>
      <c r="AH1077" s="96" t="str">
        <f>IF(AND(Base[[#This Row],[Altura_Total]]&lt;0.31),"Ct1",IF(AND(Base[[#This Row],[Altura_Total]]&gt;=0.31,Base[[#This Row],[Altura_Total]]&lt;1.5),"Ct2",IF(AND(Base[[#This Row],[Altura_Total]]&gt;=1.5),"Ct3")))</f>
        <v>Ct3</v>
      </c>
      <c r="AI1077" s="96">
        <f>+Base[[#This Row],[Altura_Total]]-Base[[#This Row],[Altura_Comercial]]</f>
        <v>4</v>
      </c>
      <c r="AJ1077" s="96"/>
      <c r="AK1077" s="96"/>
      <c r="AL1077" s="96"/>
      <c r="AM1077" s="96"/>
    </row>
    <row r="1078" spans="1:39" ht="24">
      <c r="A1078" s="96">
        <v>0</v>
      </c>
      <c r="B1078" s="96" t="str">
        <f t="shared" si="16"/>
        <v>Fustales</v>
      </c>
      <c r="C1078" s="96">
        <v>1074</v>
      </c>
      <c r="D1078" s="90" t="s">
        <v>186</v>
      </c>
      <c r="F1078" s="299" t="s">
        <v>1390</v>
      </c>
      <c r="G1078" s="90" t="s">
        <v>194</v>
      </c>
      <c r="H1078" s="301" t="s">
        <v>22</v>
      </c>
      <c r="I1078" s="96" t="s">
        <v>195</v>
      </c>
      <c r="J1078" s="39">
        <v>122.6</v>
      </c>
      <c r="K1078" s="306">
        <v>0</v>
      </c>
      <c r="L1078" s="306">
        <v>0</v>
      </c>
      <c r="M1078" s="306">
        <v>0</v>
      </c>
      <c r="N1078" s="306"/>
      <c r="O1078" s="39"/>
      <c r="P1078" s="39"/>
      <c r="S1078" s="39"/>
      <c r="T1078" s="145">
        <v>7</v>
      </c>
      <c r="U1078" s="145">
        <v>1</v>
      </c>
      <c r="V1078" s="298"/>
      <c r="W1078" s="96">
        <f>SQRT((Base[[#This Row],[CAP_1_(cm)]])^2+(Base[[#This Row],[CAP_2_(cm)]])^2+(Base[[#This Row],[CAP_3_(cm)]])^2+(Base[[#This Row],[CAP_4_(cm)]])^2+(Base[[#This Row],[CAP_5_(cm)2]])^2+(Base[[#This Row],[CAP_6_(cm)3]])^2+(Base[[#This Row],[CAP_7_(cm)4]])^2+(Base[[#This Row],[CAP_8_(cm)5]])^2+(Base[[#This Row],[CAP_9_(cm)6]])^2+(Base[[#This Row],[CAP_10(cm)7]])^2)</f>
        <v>122.6</v>
      </c>
      <c r="X1078" s="96">
        <f>(Base[[#This Row],[CAP_(cm)]]/3.1416)/100</f>
        <v>0.39024700789406674</v>
      </c>
      <c r="Y1078" s="96">
        <f>(3.1416/4)*(Base[[#This Row],[DAP]]^2)</f>
        <v>0.11961070791953146</v>
      </c>
      <c r="Z1078" s="96">
        <f>Base[[#This Row],[Altura_Total]]*Base[[#This Row],[Área_Basal]]*0.65</f>
        <v>0.54422872103386821</v>
      </c>
      <c r="AA1078" s="96">
        <f>Base[[#This Row],[Altura_Comercial]]*Base[[#This Row],[Área_Basal]]*0.75</f>
        <v>8.9708030939648603E-2</v>
      </c>
      <c r="AB1078" s="96">
        <f>IF(($Z$1&lt;190),($AB$1),IF(($Z$1&gt;=190),($AB$2)))*Base[[#This Row],[Volumen_Total]]*'Datos iniciales'!$C$29</f>
        <v>0.71021848094919804</v>
      </c>
      <c r="AC1078" s="96">
        <f>EXP((-1.0587+0.8836)*LN(Base[[#This Row],[Biomasa aerea]]))</f>
        <v>1.0617475467909385</v>
      </c>
      <c r="AD1078" s="96">
        <f>Base[[#This Row],[Biomasa subterranea]]+Base[[#This Row],[Biomasa aerea]]</f>
        <v>1.7719660277401366</v>
      </c>
      <c r="AE1078" s="96">
        <f>Base[[#This Row],[Biomasa Total]]*0.5</f>
        <v>0.88598301387006828</v>
      </c>
      <c r="AF1078" s="96">
        <f>Base[[#This Row],[Carbono]]*(44/12)</f>
        <v>3.2486043841902501</v>
      </c>
      <c r="AG1078" s="96" t="str">
        <f>IF(AND(Base[[#This Row],[Altura_Total]]&lt;=PS!$Y$17),"Inferior",IF(AND(Base[[#This Row],[Altura_Total]]&gt;PS!$Y$17,Base[[#This Row],[Altura_Total]]&lt;=PS!$Y$18),"Medio",IF(AND(Base[[#This Row],[Altura_Total]]&gt;PS!$Y$18),"Alto")))</f>
        <v>Inferior</v>
      </c>
      <c r="AH1078" s="96" t="str">
        <f>IF(AND(Base[[#This Row],[Altura_Total]]&lt;0.31),"Ct1",IF(AND(Base[[#This Row],[Altura_Total]]&gt;=0.31,Base[[#This Row],[Altura_Total]]&lt;1.5),"Ct2",IF(AND(Base[[#This Row],[Altura_Total]]&gt;=1.5),"Ct3")))</f>
        <v>Ct3</v>
      </c>
      <c r="AI1078" s="96">
        <f>+Base[[#This Row],[Altura_Total]]-Base[[#This Row],[Altura_Comercial]]</f>
        <v>6</v>
      </c>
      <c r="AJ1078" s="96"/>
      <c r="AK1078" s="96"/>
      <c r="AL1078" s="96"/>
      <c r="AM1078" s="96"/>
    </row>
    <row r="1079" spans="1:39" ht="24">
      <c r="A1079" s="96">
        <v>0</v>
      </c>
      <c r="B1079" s="96" t="str">
        <f t="shared" si="16"/>
        <v>Fustales</v>
      </c>
      <c r="C1079" s="96">
        <v>1075</v>
      </c>
      <c r="D1079" s="90" t="s">
        <v>186</v>
      </c>
      <c r="F1079" s="299" t="s">
        <v>1391</v>
      </c>
      <c r="G1079" s="90" t="s">
        <v>266</v>
      </c>
      <c r="H1079" s="301" t="s">
        <v>30</v>
      </c>
      <c r="I1079" s="96" t="s">
        <v>267</v>
      </c>
      <c r="J1079" s="39">
        <v>136</v>
      </c>
      <c r="K1079" s="306">
        <v>0</v>
      </c>
      <c r="L1079" s="306">
        <v>0</v>
      </c>
      <c r="M1079" s="306">
        <v>0</v>
      </c>
      <c r="N1079" s="306"/>
      <c r="O1079" s="39"/>
      <c r="P1079" s="39"/>
      <c r="S1079" s="39"/>
      <c r="T1079" s="145">
        <v>9</v>
      </c>
      <c r="U1079" s="145">
        <v>2</v>
      </c>
      <c r="V1079" s="298"/>
      <c r="W1079" s="96">
        <f>SQRT((Base[[#This Row],[CAP_1_(cm)]])^2+(Base[[#This Row],[CAP_2_(cm)]])^2+(Base[[#This Row],[CAP_3_(cm)]])^2+(Base[[#This Row],[CAP_4_(cm)]])^2+(Base[[#This Row],[CAP_5_(cm)2]])^2+(Base[[#This Row],[CAP_6_(cm)3]])^2+(Base[[#This Row],[CAP_7_(cm)4]])^2+(Base[[#This Row],[CAP_8_(cm)5]])^2+(Base[[#This Row],[CAP_9_(cm)6]])^2+(Base[[#This Row],[CAP_10(cm)7]])^2)</f>
        <v>136</v>
      </c>
      <c r="X1079" s="96">
        <f>(Base[[#This Row],[CAP_(cm)]]/3.1416)/100</f>
        <v>0.43290043290043295</v>
      </c>
      <c r="Y1079" s="96">
        <f>(3.1416/4)*(Base[[#This Row],[DAP]]^2)</f>
        <v>0.14718614718614723</v>
      </c>
      <c r="Z1079" s="96">
        <f>Base[[#This Row],[Altura_Total]]*Base[[#This Row],[Área_Basal]]*0.65</f>
        <v>0.86103896103896138</v>
      </c>
      <c r="AA1079" s="96">
        <f>Base[[#This Row],[Altura_Comercial]]*Base[[#This Row],[Área_Basal]]*0.75</f>
        <v>0.22077922077922085</v>
      </c>
      <c r="AB1079" s="96">
        <f>IF(($Z$1&lt;190),($AB$1),IF(($Z$1&gt;=190),($AB$2)))*Base[[#This Row],[Volumen_Total]]*'Datos iniciales'!$C$29</f>
        <v>1.1236558441558446</v>
      </c>
      <c r="AC1079" s="96">
        <f>EXP((-1.0587+0.8836)*LN(Base[[#This Row],[Biomasa aerea]]))</f>
        <v>0.97979249055382289</v>
      </c>
      <c r="AD1079" s="96">
        <f>Base[[#This Row],[Biomasa subterranea]]+Base[[#This Row],[Biomasa aerea]]</f>
        <v>2.1034483347096673</v>
      </c>
      <c r="AE1079" s="96">
        <f>Base[[#This Row],[Biomasa Total]]*0.5</f>
        <v>1.0517241673548337</v>
      </c>
      <c r="AF1079" s="96">
        <f>Base[[#This Row],[Carbono]]*(44/12)</f>
        <v>3.8563219469677232</v>
      </c>
      <c r="AG1079" s="96" t="str">
        <f>IF(AND(Base[[#This Row],[Altura_Total]]&lt;=PS!$Y$17),"Inferior",IF(AND(Base[[#This Row],[Altura_Total]]&gt;PS!$Y$17,Base[[#This Row],[Altura_Total]]&lt;=PS!$Y$18),"Medio",IF(AND(Base[[#This Row],[Altura_Total]]&gt;PS!$Y$18),"Alto")))</f>
        <v>Inferior</v>
      </c>
      <c r="AH1079" s="96" t="str">
        <f>IF(AND(Base[[#This Row],[Altura_Total]]&lt;0.31),"Ct1",IF(AND(Base[[#This Row],[Altura_Total]]&gt;=0.31,Base[[#This Row],[Altura_Total]]&lt;1.5),"Ct2",IF(AND(Base[[#This Row],[Altura_Total]]&gt;=1.5),"Ct3")))</f>
        <v>Ct3</v>
      </c>
      <c r="AI1079" s="96">
        <f>+Base[[#This Row],[Altura_Total]]-Base[[#This Row],[Altura_Comercial]]</f>
        <v>7</v>
      </c>
      <c r="AJ1079" s="96"/>
      <c r="AK1079" s="96"/>
      <c r="AL1079" s="96"/>
      <c r="AM1079" s="96"/>
    </row>
    <row r="1080" spans="1:39" ht="24">
      <c r="A1080" s="96">
        <v>0</v>
      </c>
      <c r="B1080" s="96" t="str">
        <f t="shared" si="16"/>
        <v>Fustales</v>
      </c>
      <c r="C1080" s="96">
        <v>1076</v>
      </c>
      <c r="D1080" s="90" t="s">
        <v>186</v>
      </c>
      <c r="F1080" s="299" t="s">
        <v>1392</v>
      </c>
      <c r="G1080" s="90" t="s">
        <v>1066</v>
      </c>
      <c r="H1080" s="301" t="s">
        <v>107</v>
      </c>
      <c r="I1080" s="96" t="s">
        <v>489</v>
      </c>
      <c r="J1080" s="39">
        <v>82.5</v>
      </c>
      <c r="K1080" s="306">
        <v>0</v>
      </c>
      <c r="L1080" s="306">
        <v>0</v>
      </c>
      <c r="M1080" s="306">
        <v>0</v>
      </c>
      <c r="N1080" s="306"/>
      <c r="O1080" s="39"/>
      <c r="P1080" s="39"/>
      <c r="S1080" s="39"/>
      <c r="T1080" s="145">
        <v>8</v>
      </c>
      <c r="U1080" s="145">
        <v>2</v>
      </c>
      <c r="V1080" s="298"/>
      <c r="W1080" s="96">
        <f>SQRT((Base[[#This Row],[CAP_1_(cm)]])^2+(Base[[#This Row],[CAP_2_(cm)]])^2+(Base[[#This Row],[CAP_3_(cm)]])^2+(Base[[#This Row],[CAP_4_(cm)]])^2+(Base[[#This Row],[CAP_5_(cm)2]])^2+(Base[[#This Row],[CAP_6_(cm)3]])^2+(Base[[#This Row],[CAP_7_(cm)4]])^2+(Base[[#This Row],[CAP_8_(cm)5]])^2+(Base[[#This Row],[CAP_9_(cm)6]])^2+(Base[[#This Row],[CAP_10(cm)7]])^2)</f>
        <v>82.5</v>
      </c>
      <c r="X1080" s="96">
        <f>(Base[[#This Row],[CAP_(cm)]]/3.1416)/100</f>
        <v>0.26260504201680673</v>
      </c>
      <c r="Y1080" s="96">
        <f>(3.1416/4)*(Base[[#This Row],[DAP]]^2)</f>
        <v>5.4162289915966395E-2</v>
      </c>
      <c r="Z1080" s="96">
        <f>Base[[#This Row],[Altura_Total]]*Base[[#This Row],[Área_Basal]]*0.65</f>
        <v>0.28164390756302526</v>
      </c>
      <c r="AA1080" s="96">
        <f>Base[[#This Row],[Altura_Comercial]]*Base[[#This Row],[Área_Basal]]*0.75</f>
        <v>8.1243434873949597E-2</v>
      </c>
      <c r="AB1080" s="96">
        <f>IF(($Z$1&lt;190),($AB$1),IF(($Z$1&gt;=190),($AB$2)))*Base[[#This Row],[Volumen_Total]]*'Datos iniciales'!$C$29</f>
        <v>0.367545299369748</v>
      </c>
      <c r="AC1080" s="96">
        <f>EXP((-1.0587+0.8836)*LN(Base[[#This Row],[Biomasa aerea]]))</f>
        <v>1.1915549253318185</v>
      </c>
      <c r="AD1080" s="96">
        <f>Base[[#This Row],[Biomasa subterranea]]+Base[[#This Row],[Biomasa aerea]]</f>
        <v>1.5591002247015666</v>
      </c>
      <c r="AE1080" s="96">
        <f>Base[[#This Row],[Biomasa Total]]*0.5</f>
        <v>0.77955011235078331</v>
      </c>
      <c r="AF1080" s="96">
        <f>Base[[#This Row],[Carbono]]*(44/12)</f>
        <v>2.858350411952872</v>
      </c>
      <c r="AG1080" s="96" t="str">
        <f>IF(AND(Base[[#This Row],[Altura_Total]]&lt;=PS!$Y$17),"Inferior",IF(AND(Base[[#This Row],[Altura_Total]]&gt;PS!$Y$17,Base[[#This Row],[Altura_Total]]&lt;=PS!$Y$18),"Medio",IF(AND(Base[[#This Row],[Altura_Total]]&gt;PS!$Y$18),"Alto")))</f>
        <v>Inferior</v>
      </c>
      <c r="AH1080" s="96" t="str">
        <f>IF(AND(Base[[#This Row],[Altura_Total]]&lt;0.31),"Ct1",IF(AND(Base[[#This Row],[Altura_Total]]&gt;=0.31,Base[[#This Row],[Altura_Total]]&lt;1.5),"Ct2",IF(AND(Base[[#This Row],[Altura_Total]]&gt;=1.5),"Ct3")))</f>
        <v>Ct3</v>
      </c>
      <c r="AI1080" s="96">
        <f>+Base[[#This Row],[Altura_Total]]-Base[[#This Row],[Altura_Comercial]]</f>
        <v>6</v>
      </c>
      <c r="AJ1080" s="96"/>
      <c r="AK1080" s="96"/>
      <c r="AL1080" s="96"/>
      <c r="AM1080" s="96"/>
    </row>
    <row r="1081" spans="1:39" ht="24">
      <c r="A1081" s="96">
        <v>0</v>
      </c>
      <c r="B1081" s="96" t="str">
        <f t="shared" si="16"/>
        <v>Fustales</v>
      </c>
      <c r="C1081" s="96">
        <v>1077</v>
      </c>
      <c r="D1081" s="90" t="s">
        <v>186</v>
      </c>
      <c r="F1081" s="299" t="s">
        <v>1393</v>
      </c>
      <c r="G1081" s="90" t="s">
        <v>1093</v>
      </c>
      <c r="H1081" s="301" t="s">
        <v>139</v>
      </c>
      <c r="I1081" s="96" t="s">
        <v>201</v>
      </c>
      <c r="J1081" s="39">
        <v>55</v>
      </c>
      <c r="K1081" s="306">
        <v>35.5</v>
      </c>
      <c r="L1081" s="306">
        <v>0</v>
      </c>
      <c r="M1081" s="306">
        <v>0</v>
      </c>
      <c r="N1081" s="306"/>
      <c r="O1081" s="39"/>
      <c r="P1081" s="39"/>
      <c r="S1081" s="39"/>
      <c r="T1081" s="145">
        <v>5</v>
      </c>
      <c r="U1081" s="145">
        <v>1.5</v>
      </c>
      <c r="V1081" s="298"/>
      <c r="W1081" s="96">
        <f>SQRT((Base[[#This Row],[CAP_1_(cm)]])^2+(Base[[#This Row],[CAP_2_(cm)]])^2+(Base[[#This Row],[CAP_3_(cm)]])^2+(Base[[#This Row],[CAP_4_(cm)]])^2+(Base[[#This Row],[CAP_5_(cm)2]])^2+(Base[[#This Row],[CAP_6_(cm)3]])^2+(Base[[#This Row],[CAP_7_(cm)4]])^2+(Base[[#This Row],[CAP_8_(cm)5]])^2+(Base[[#This Row],[CAP_9_(cm)6]])^2+(Base[[#This Row],[CAP_10(cm)7]])^2)</f>
        <v>65.461820934037576</v>
      </c>
      <c r="X1081" s="96">
        <f>(Base[[#This Row],[CAP_(cm)]]/3.1416)/100</f>
        <v>0.20837096044702566</v>
      </c>
      <c r="Y1081" s="96">
        <f>(3.1416/4)*(Base[[#This Row],[DAP]]^2)</f>
        <v>3.4100856251591552E-2</v>
      </c>
      <c r="Z1081" s="96">
        <f>Base[[#This Row],[Altura_Total]]*Base[[#This Row],[Área_Basal]]*0.65</f>
        <v>0.11082778281767254</v>
      </c>
      <c r="AA1081" s="96">
        <f>Base[[#This Row],[Altura_Comercial]]*Base[[#This Row],[Área_Basal]]*0.75</f>
        <v>3.8363463283040494E-2</v>
      </c>
      <c r="AB1081" s="96">
        <f>IF(($Z$1&lt;190),($AB$1),IF(($Z$1&gt;=190),($AB$2)))*Base[[#This Row],[Volumen_Total]]*'Datos iniciales'!$C$29</f>
        <v>0.14463025657706266</v>
      </c>
      <c r="AC1081" s="96">
        <f>EXP((-1.0587+0.8836)*LN(Base[[#This Row],[Biomasa aerea]]))</f>
        <v>1.4029384618867673</v>
      </c>
      <c r="AD1081" s="96">
        <f>Base[[#This Row],[Biomasa subterranea]]+Base[[#This Row],[Biomasa aerea]]</f>
        <v>1.54756871846383</v>
      </c>
      <c r="AE1081" s="96">
        <f>Base[[#This Row],[Biomasa Total]]*0.5</f>
        <v>0.77378435923191502</v>
      </c>
      <c r="AF1081" s="96">
        <f>Base[[#This Row],[Carbono]]*(44/12)</f>
        <v>2.8372093171836883</v>
      </c>
      <c r="AG1081" s="96" t="str">
        <f>IF(AND(Base[[#This Row],[Altura_Total]]&lt;=PS!$Y$17),"Inferior",IF(AND(Base[[#This Row],[Altura_Total]]&gt;PS!$Y$17,Base[[#This Row],[Altura_Total]]&lt;=PS!$Y$18),"Medio",IF(AND(Base[[#This Row],[Altura_Total]]&gt;PS!$Y$18),"Alto")))</f>
        <v>Inferior</v>
      </c>
      <c r="AH1081" s="96" t="str">
        <f>IF(AND(Base[[#This Row],[Altura_Total]]&lt;0.31),"Ct1",IF(AND(Base[[#This Row],[Altura_Total]]&gt;=0.31,Base[[#This Row],[Altura_Total]]&lt;1.5),"Ct2",IF(AND(Base[[#This Row],[Altura_Total]]&gt;=1.5),"Ct3")))</f>
        <v>Ct3</v>
      </c>
      <c r="AI1081" s="96">
        <f>+Base[[#This Row],[Altura_Total]]-Base[[#This Row],[Altura_Comercial]]</f>
        <v>3.5</v>
      </c>
      <c r="AJ1081" s="96"/>
      <c r="AK1081" s="96"/>
      <c r="AL1081" s="96"/>
      <c r="AM1081" s="96"/>
    </row>
    <row r="1082" spans="1:39" ht="24">
      <c r="A1082" s="96">
        <v>0</v>
      </c>
      <c r="B1082" s="96" t="str">
        <f t="shared" si="16"/>
        <v>Fustales</v>
      </c>
      <c r="C1082" s="96">
        <v>1078</v>
      </c>
      <c r="D1082" s="90" t="s">
        <v>186</v>
      </c>
      <c r="F1082" s="299" t="s">
        <v>1394</v>
      </c>
      <c r="G1082" s="90" t="s">
        <v>266</v>
      </c>
      <c r="H1082" s="301" t="s">
        <v>30</v>
      </c>
      <c r="I1082" s="96" t="s">
        <v>267</v>
      </c>
      <c r="J1082" s="39">
        <v>36</v>
      </c>
      <c r="K1082" s="306">
        <v>35</v>
      </c>
      <c r="L1082" s="306">
        <v>0</v>
      </c>
      <c r="M1082" s="306">
        <v>0</v>
      </c>
      <c r="N1082" s="306"/>
      <c r="O1082" s="39"/>
      <c r="P1082" s="39"/>
      <c r="S1082" s="39"/>
      <c r="T1082" s="145">
        <v>4.5</v>
      </c>
      <c r="U1082" s="145">
        <v>1</v>
      </c>
      <c r="V1082" s="298"/>
      <c r="W1082" s="96">
        <f>SQRT((Base[[#This Row],[CAP_1_(cm)]])^2+(Base[[#This Row],[CAP_2_(cm)]])^2+(Base[[#This Row],[CAP_3_(cm)]])^2+(Base[[#This Row],[CAP_4_(cm)]])^2+(Base[[#This Row],[CAP_5_(cm)2]])^2+(Base[[#This Row],[CAP_6_(cm)3]])^2+(Base[[#This Row],[CAP_7_(cm)4]])^2+(Base[[#This Row],[CAP_8_(cm)5]])^2+(Base[[#This Row],[CAP_9_(cm)6]])^2+(Base[[#This Row],[CAP_10(cm)7]])^2)</f>
        <v>50.209560842532767</v>
      </c>
      <c r="X1082" s="96">
        <f>(Base[[#This Row],[CAP_(cm)]]/3.1416)/100</f>
        <v>0.1598216222387725</v>
      </c>
      <c r="Y1082" s="96">
        <f>(3.1416/4)*(Base[[#This Row],[DAP]]^2)</f>
        <v>2.006143366437484E-2</v>
      </c>
      <c r="Z1082" s="96">
        <f>Base[[#This Row],[Altura_Total]]*Base[[#This Row],[Área_Basal]]*0.65</f>
        <v>5.8679693468296414E-2</v>
      </c>
      <c r="AA1082" s="96">
        <f>Base[[#This Row],[Altura_Comercial]]*Base[[#This Row],[Área_Basal]]*0.75</f>
        <v>1.5046075248281131E-2</v>
      </c>
      <c r="AB1082" s="96">
        <f>IF(($Z$1&lt;190),($AB$1),IF(($Z$1&gt;=190),($AB$2)))*Base[[#This Row],[Volumen_Total]]*'Datos iniciales'!$C$29</f>
        <v>7.6576999976126825E-2</v>
      </c>
      <c r="AC1082" s="96">
        <f>EXP((-1.0587+0.8836)*LN(Base[[#This Row],[Biomasa aerea]]))</f>
        <v>1.5681744700124498</v>
      </c>
      <c r="AD1082" s="96">
        <f>Base[[#This Row],[Biomasa subterranea]]+Base[[#This Row],[Biomasa aerea]]</f>
        <v>1.6447514699885766</v>
      </c>
      <c r="AE1082" s="96">
        <f>Base[[#This Row],[Biomasa Total]]*0.5</f>
        <v>0.82237573499428829</v>
      </c>
      <c r="AF1082" s="96">
        <f>Base[[#This Row],[Carbono]]*(44/12)</f>
        <v>3.0153776949790569</v>
      </c>
      <c r="AG1082" s="96" t="str">
        <f>IF(AND(Base[[#This Row],[Altura_Total]]&lt;=PS!$Y$17),"Inferior",IF(AND(Base[[#This Row],[Altura_Total]]&gt;PS!$Y$17,Base[[#This Row],[Altura_Total]]&lt;=PS!$Y$18),"Medio",IF(AND(Base[[#This Row],[Altura_Total]]&gt;PS!$Y$18),"Alto")))</f>
        <v>Inferior</v>
      </c>
      <c r="AH1082" s="96" t="str">
        <f>IF(AND(Base[[#This Row],[Altura_Total]]&lt;0.31),"Ct1",IF(AND(Base[[#This Row],[Altura_Total]]&gt;=0.31,Base[[#This Row],[Altura_Total]]&lt;1.5),"Ct2",IF(AND(Base[[#This Row],[Altura_Total]]&gt;=1.5),"Ct3")))</f>
        <v>Ct3</v>
      </c>
      <c r="AI1082" s="96">
        <f>+Base[[#This Row],[Altura_Total]]-Base[[#This Row],[Altura_Comercial]]</f>
        <v>3.5</v>
      </c>
      <c r="AJ1082" s="96"/>
      <c r="AK1082" s="96"/>
      <c r="AL1082" s="96"/>
      <c r="AM1082" s="96"/>
    </row>
    <row r="1083" spans="1:39" ht="24">
      <c r="A1083" s="96">
        <v>0</v>
      </c>
      <c r="B1083" s="96" t="str">
        <f t="shared" si="16"/>
        <v>Fustales</v>
      </c>
      <c r="C1083" s="96">
        <v>1079</v>
      </c>
      <c r="D1083" s="90" t="s">
        <v>186</v>
      </c>
      <c r="F1083" s="299" t="s">
        <v>1395</v>
      </c>
      <c r="G1083" s="90" t="s">
        <v>701</v>
      </c>
      <c r="H1083" s="301" t="s">
        <v>40</v>
      </c>
      <c r="I1083" s="96" t="s">
        <v>201</v>
      </c>
      <c r="J1083" s="39">
        <v>51</v>
      </c>
      <c r="K1083" s="306">
        <v>42</v>
      </c>
      <c r="L1083" s="306">
        <v>39.5</v>
      </c>
      <c r="M1083" s="306">
        <v>0</v>
      </c>
      <c r="N1083" s="306"/>
      <c r="O1083" s="39"/>
      <c r="P1083" s="39"/>
      <c r="S1083" s="39"/>
      <c r="T1083" s="145">
        <v>9</v>
      </c>
      <c r="U1083" s="145">
        <v>1.6666666666666667</v>
      </c>
      <c r="V1083" s="298"/>
      <c r="W1083" s="96">
        <f>SQRT((Base[[#This Row],[CAP_1_(cm)]])^2+(Base[[#This Row],[CAP_2_(cm)]])^2+(Base[[#This Row],[CAP_3_(cm)]])^2+(Base[[#This Row],[CAP_4_(cm)]])^2+(Base[[#This Row],[CAP_5_(cm)2]])^2+(Base[[#This Row],[CAP_6_(cm)3]])^2+(Base[[#This Row],[CAP_7_(cm)4]])^2+(Base[[#This Row],[CAP_8_(cm)5]])^2+(Base[[#This Row],[CAP_9_(cm)6]])^2+(Base[[#This Row],[CAP_10(cm)7]])^2)</f>
        <v>76.975645499079775</v>
      </c>
      <c r="X1083" s="96">
        <f>(Base[[#This Row],[CAP_(cm)]]/3.1416)/100</f>
        <v>0.24502051661280805</v>
      </c>
      <c r="Y1083" s="96">
        <f>(3.1416/4)*(Base[[#This Row],[DAP]]^2)</f>
        <v>4.7151531066972244E-2</v>
      </c>
      <c r="Z1083" s="96">
        <f>Base[[#This Row],[Altura_Total]]*Base[[#This Row],[Área_Basal]]*0.65</f>
        <v>0.27583645674178764</v>
      </c>
      <c r="AA1083" s="96">
        <f>Base[[#This Row],[Altura_Comercial]]*Base[[#This Row],[Área_Basal]]*0.75</f>
        <v>5.8939413833715315E-2</v>
      </c>
      <c r="AB1083" s="96">
        <f>IF(($Z$1&lt;190),($AB$1),IF(($Z$1&gt;=190),($AB$2)))*Base[[#This Row],[Volumen_Total]]*'Datos iniciales'!$C$29</f>
        <v>0.35996657604803289</v>
      </c>
      <c r="AC1083" s="96">
        <f>EXP((-1.0587+0.8836)*LN(Base[[#This Row],[Biomasa aerea]]))</f>
        <v>1.1959099872941852</v>
      </c>
      <c r="AD1083" s="96">
        <f>Base[[#This Row],[Biomasa subterranea]]+Base[[#This Row],[Biomasa aerea]]</f>
        <v>1.555876563342218</v>
      </c>
      <c r="AE1083" s="96">
        <f>Base[[#This Row],[Biomasa Total]]*0.5</f>
        <v>0.77793828167110901</v>
      </c>
      <c r="AF1083" s="96">
        <f>Base[[#This Row],[Carbono]]*(44/12)</f>
        <v>2.8524403661273996</v>
      </c>
      <c r="AG1083" s="96" t="str">
        <f>IF(AND(Base[[#This Row],[Altura_Total]]&lt;=PS!$Y$17),"Inferior",IF(AND(Base[[#This Row],[Altura_Total]]&gt;PS!$Y$17,Base[[#This Row],[Altura_Total]]&lt;=PS!$Y$18),"Medio",IF(AND(Base[[#This Row],[Altura_Total]]&gt;PS!$Y$18),"Alto")))</f>
        <v>Inferior</v>
      </c>
      <c r="AH1083" s="96" t="str">
        <f>IF(AND(Base[[#This Row],[Altura_Total]]&lt;0.31),"Ct1",IF(AND(Base[[#This Row],[Altura_Total]]&gt;=0.31,Base[[#This Row],[Altura_Total]]&lt;1.5),"Ct2",IF(AND(Base[[#This Row],[Altura_Total]]&gt;=1.5),"Ct3")))</f>
        <v>Ct3</v>
      </c>
      <c r="AI1083" s="96">
        <f>+Base[[#This Row],[Altura_Total]]-Base[[#This Row],[Altura_Comercial]]</f>
        <v>7.333333333333333</v>
      </c>
      <c r="AJ1083" s="96"/>
      <c r="AK1083" s="96"/>
      <c r="AL1083" s="96"/>
      <c r="AM1083" s="96"/>
    </row>
    <row r="1084" spans="1:39" ht="24">
      <c r="A1084" s="96">
        <v>0</v>
      </c>
      <c r="B1084" s="96" t="str">
        <f t="shared" si="16"/>
        <v>Fustales</v>
      </c>
      <c r="C1084" s="96">
        <v>1080</v>
      </c>
      <c r="D1084" s="90" t="s">
        <v>186</v>
      </c>
      <c r="F1084" s="299" t="s">
        <v>1396</v>
      </c>
      <c r="G1084" s="90" t="s">
        <v>1066</v>
      </c>
      <c r="H1084" s="301" t="s">
        <v>107</v>
      </c>
      <c r="I1084" s="96" t="s">
        <v>489</v>
      </c>
      <c r="J1084" s="39">
        <v>35</v>
      </c>
      <c r="K1084" s="306">
        <v>0</v>
      </c>
      <c r="L1084" s="306">
        <v>0</v>
      </c>
      <c r="M1084" s="306">
        <v>0</v>
      </c>
      <c r="N1084" s="306"/>
      <c r="O1084" s="39"/>
      <c r="P1084" s="39"/>
      <c r="S1084" s="39"/>
      <c r="T1084" s="145">
        <v>7</v>
      </c>
      <c r="U1084" s="145">
        <v>2</v>
      </c>
      <c r="V1084" s="298"/>
      <c r="W1084" s="96">
        <f>SQRT((Base[[#This Row],[CAP_1_(cm)]])^2+(Base[[#This Row],[CAP_2_(cm)]])^2+(Base[[#This Row],[CAP_3_(cm)]])^2+(Base[[#This Row],[CAP_4_(cm)]])^2+(Base[[#This Row],[CAP_5_(cm)2]])^2+(Base[[#This Row],[CAP_6_(cm)3]])^2+(Base[[#This Row],[CAP_7_(cm)4]])^2+(Base[[#This Row],[CAP_8_(cm)5]])^2+(Base[[#This Row],[CAP_9_(cm)6]])^2+(Base[[#This Row],[CAP_10(cm)7]])^2)</f>
        <v>35</v>
      </c>
      <c r="X1084" s="96">
        <f>(Base[[#This Row],[CAP_(cm)]]/3.1416)/100</f>
        <v>0.11140819964349376</v>
      </c>
      <c r="Y1084" s="96">
        <f>(3.1416/4)*(Base[[#This Row],[DAP]]^2)</f>
        <v>9.7482174688057043E-3</v>
      </c>
      <c r="Z1084" s="96">
        <f>Base[[#This Row],[Altura_Total]]*Base[[#This Row],[Área_Basal]]*0.65</f>
        <v>4.4354389483065956E-2</v>
      </c>
      <c r="AA1084" s="96">
        <f>Base[[#This Row],[Altura_Comercial]]*Base[[#This Row],[Área_Basal]]*0.75</f>
        <v>1.4622326203208556E-2</v>
      </c>
      <c r="AB1084" s="96">
        <f>IF(($Z$1&lt;190),($AB$1),IF(($Z$1&gt;=190),($AB$2)))*Base[[#This Row],[Volumen_Total]]*'Datos iniciales'!$C$29</f>
        <v>5.7882478275401071E-2</v>
      </c>
      <c r="AC1084" s="96">
        <f>EXP((-1.0587+0.8836)*LN(Base[[#This Row],[Biomasa aerea]]))</f>
        <v>1.6469408424304242</v>
      </c>
      <c r="AD1084" s="96">
        <f>Base[[#This Row],[Biomasa subterranea]]+Base[[#This Row],[Biomasa aerea]]</f>
        <v>1.7048233207058252</v>
      </c>
      <c r="AE1084" s="96">
        <f>Base[[#This Row],[Biomasa Total]]*0.5</f>
        <v>0.8524116603529126</v>
      </c>
      <c r="AF1084" s="96">
        <f>Base[[#This Row],[Carbono]]*(44/12)</f>
        <v>3.1255094212940127</v>
      </c>
      <c r="AG1084" s="96" t="str">
        <f>IF(AND(Base[[#This Row],[Altura_Total]]&lt;=PS!$Y$17),"Inferior",IF(AND(Base[[#This Row],[Altura_Total]]&gt;PS!$Y$17,Base[[#This Row],[Altura_Total]]&lt;=PS!$Y$18),"Medio",IF(AND(Base[[#This Row],[Altura_Total]]&gt;PS!$Y$18),"Alto")))</f>
        <v>Inferior</v>
      </c>
      <c r="AH1084" s="96" t="str">
        <f>IF(AND(Base[[#This Row],[Altura_Total]]&lt;0.31),"Ct1",IF(AND(Base[[#This Row],[Altura_Total]]&gt;=0.31,Base[[#This Row],[Altura_Total]]&lt;1.5),"Ct2",IF(AND(Base[[#This Row],[Altura_Total]]&gt;=1.5),"Ct3")))</f>
        <v>Ct3</v>
      </c>
      <c r="AI1084" s="96">
        <f>+Base[[#This Row],[Altura_Total]]-Base[[#This Row],[Altura_Comercial]]</f>
        <v>5</v>
      </c>
      <c r="AJ1084" s="96"/>
      <c r="AK1084" s="96"/>
      <c r="AL1084" s="96"/>
      <c r="AM1084" s="96"/>
    </row>
    <row r="1085" spans="1:39" ht="24">
      <c r="A1085" s="96">
        <v>0</v>
      </c>
      <c r="B1085" s="96" t="str">
        <f t="shared" si="16"/>
        <v>Fustales</v>
      </c>
      <c r="C1085" s="96">
        <v>1081</v>
      </c>
      <c r="D1085" s="90" t="s">
        <v>186</v>
      </c>
      <c r="F1085" s="299" t="s">
        <v>1397</v>
      </c>
      <c r="G1085" s="90" t="s">
        <v>188</v>
      </c>
      <c r="H1085" s="301" t="s">
        <v>50</v>
      </c>
      <c r="I1085" s="96" t="s">
        <v>189</v>
      </c>
      <c r="J1085" s="39">
        <v>50</v>
      </c>
      <c r="K1085" s="306">
        <v>0</v>
      </c>
      <c r="L1085" s="306">
        <v>0</v>
      </c>
      <c r="M1085" s="306">
        <v>0</v>
      </c>
      <c r="N1085" s="306"/>
      <c r="O1085" s="39"/>
      <c r="P1085" s="39"/>
      <c r="S1085" s="39"/>
      <c r="T1085" s="145">
        <v>8</v>
      </c>
      <c r="U1085" s="145">
        <v>2</v>
      </c>
      <c r="V1085" s="298"/>
      <c r="W1085" s="96">
        <f>SQRT((Base[[#This Row],[CAP_1_(cm)]])^2+(Base[[#This Row],[CAP_2_(cm)]])^2+(Base[[#This Row],[CAP_3_(cm)]])^2+(Base[[#This Row],[CAP_4_(cm)]])^2+(Base[[#This Row],[CAP_5_(cm)2]])^2+(Base[[#This Row],[CAP_6_(cm)3]])^2+(Base[[#This Row],[CAP_7_(cm)4]])^2+(Base[[#This Row],[CAP_8_(cm)5]])^2+(Base[[#This Row],[CAP_9_(cm)6]])^2+(Base[[#This Row],[CAP_10(cm)7]])^2)</f>
        <v>50</v>
      </c>
      <c r="X1085" s="96">
        <f>(Base[[#This Row],[CAP_(cm)]]/3.1416)/100</f>
        <v>0.15915457091927679</v>
      </c>
      <c r="Y1085" s="96">
        <f>(3.1416/4)*(Base[[#This Row],[DAP]]^2)</f>
        <v>1.9894321364909599E-2</v>
      </c>
      <c r="Z1085" s="96">
        <f>Base[[#This Row],[Altura_Total]]*Base[[#This Row],[Área_Basal]]*0.65</f>
        <v>0.10345047109752992</v>
      </c>
      <c r="AA1085" s="96">
        <f>Base[[#This Row],[Altura_Comercial]]*Base[[#This Row],[Área_Basal]]*0.75</f>
        <v>2.98414820473644E-2</v>
      </c>
      <c r="AB1085" s="96">
        <f>IF(($Z$1&lt;190),($AB$1),IF(($Z$1&gt;=190),($AB$2)))*Base[[#This Row],[Volumen_Total]]*'Datos iniciales'!$C$29</f>
        <v>0.13500286478227655</v>
      </c>
      <c r="AC1085" s="96">
        <f>EXP((-1.0587+0.8836)*LN(Base[[#This Row],[Biomasa aerea]]))</f>
        <v>1.4199627231359859</v>
      </c>
      <c r="AD1085" s="96">
        <f>Base[[#This Row],[Biomasa subterranea]]+Base[[#This Row],[Biomasa aerea]]</f>
        <v>1.5549655879182624</v>
      </c>
      <c r="AE1085" s="96">
        <f>Base[[#This Row],[Biomasa Total]]*0.5</f>
        <v>0.77748279395913122</v>
      </c>
      <c r="AF1085" s="96">
        <f>Base[[#This Row],[Carbono]]*(44/12)</f>
        <v>2.8507702445168142</v>
      </c>
      <c r="AG1085" s="96" t="str">
        <f>IF(AND(Base[[#This Row],[Altura_Total]]&lt;=PS!$Y$17),"Inferior",IF(AND(Base[[#This Row],[Altura_Total]]&gt;PS!$Y$17,Base[[#This Row],[Altura_Total]]&lt;=PS!$Y$18),"Medio",IF(AND(Base[[#This Row],[Altura_Total]]&gt;PS!$Y$18),"Alto")))</f>
        <v>Inferior</v>
      </c>
      <c r="AH1085" s="96" t="str">
        <f>IF(AND(Base[[#This Row],[Altura_Total]]&lt;0.31),"Ct1",IF(AND(Base[[#This Row],[Altura_Total]]&gt;=0.31,Base[[#This Row],[Altura_Total]]&lt;1.5),"Ct2",IF(AND(Base[[#This Row],[Altura_Total]]&gt;=1.5),"Ct3")))</f>
        <v>Ct3</v>
      </c>
      <c r="AI1085" s="96">
        <f>+Base[[#This Row],[Altura_Total]]-Base[[#This Row],[Altura_Comercial]]</f>
        <v>6</v>
      </c>
      <c r="AJ1085" s="96"/>
      <c r="AK1085" s="96"/>
      <c r="AL1085" s="96"/>
      <c r="AM1085" s="96"/>
    </row>
    <row r="1086" spans="1:39" ht="24">
      <c r="A1086" s="96">
        <v>0</v>
      </c>
      <c r="B1086" s="96" t="str">
        <f t="shared" si="16"/>
        <v>Fustales</v>
      </c>
      <c r="C1086" s="96">
        <v>1082</v>
      </c>
      <c r="D1086" s="90" t="s">
        <v>186</v>
      </c>
      <c r="F1086" s="299" t="s">
        <v>1398</v>
      </c>
      <c r="G1086" s="90" t="s">
        <v>188</v>
      </c>
      <c r="H1086" s="301" t="s">
        <v>50</v>
      </c>
      <c r="I1086" s="96" t="s">
        <v>189</v>
      </c>
      <c r="J1086" s="39">
        <v>63</v>
      </c>
      <c r="K1086" s="306">
        <v>0</v>
      </c>
      <c r="L1086" s="306">
        <v>0</v>
      </c>
      <c r="M1086" s="306">
        <v>0</v>
      </c>
      <c r="N1086" s="306"/>
      <c r="O1086" s="39"/>
      <c r="P1086" s="39"/>
      <c r="S1086" s="39"/>
      <c r="T1086" s="145">
        <v>8</v>
      </c>
      <c r="U1086" s="145">
        <v>2</v>
      </c>
      <c r="V1086" s="298"/>
      <c r="W1086" s="96">
        <f>SQRT((Base[[#This Row],[CAP_1_(cm)]])^2+(Base[[#This Row],[CAP_2_(cm)]])^2+(Base[[#This Row],[CAP_3_(cm)]])^2+(Base[[#This Row],[CAP_4_(cm)]])^2+(Base[[#This Row],[CAP_5_(cm)2]])^2+(Base[[#This Row],[CAP_6_(cm)3]])^2+(Base[[#This Row],[CAP_7_(cm)4]])^2+(Base[[#This Row],[CAP_8_(cm)5]])^2+(Base[[#This Row],[CAP_9_(cm)6]])^2+(Base[[#This Row],[CAP_10(cm)7]])^2)</f>
        <v>63</v>
      </c>
      <c r="X1086" s="96">
        <f>(Base[[#This Row],[CAP_(cm)]]/3.1416)/100</f>
        <v>0.20053475935828879</v>
      </c>
      <c r="Y1086" s="96">
        <f>(3.1416/4)*(Base[[#This Row],[DAP]]^2)</f>
        <v>3.158422459893049E-2</v>
      </c>
      <c r="Z1086" s="96">
        <f>Base[[#This Row],[Altura_Total]]*Base[[#This Row],[Área_Basal]]*0.65</f>
        <v>0.16423796791443857</v>
      </c>
      <c r="AA1086" s="96">
        <f>Base[[#This Row],[Altura_Comercial]]*Base[[#This Row],[Área_Basal]]*0.75</f>
        <v>4.7376336898395738E-2</v>
      </c>
      <c r="AB1086" s="96">
        <f>IF(($Z$1&lt;190),($AB$1),IF(($Z$1&gt;=190),($AB$2)))*Base[[#This Row],[Volumen_Total]]*'Datos iniciales'!$C$29</f>
        <v>0.21433054812834235</v>
      </c>
      <c r="AC1086" s="96">
        <f>EXP((-1.0587+0.8836)*LN(Base[[#This Row],[Biomasa aerea]]))</f>
        <v>1.309565359180545</v>
      </c>
      <c r="AD1086" s="96">
        <f>Base[[#This Row],[Biomasa subterranea]]+Base[[#This Row],[Biomasa aerea]]</f>
        <v>1.5238959073088874</v>
      </c>
      <c r="AE1086" s="96">
        <f>Base[[#This Row],[Biomasa Total]]*0.5</f>
        <v>0.76194795365444368</v>
      </c>
      <c r="AF1086" s="96">
        <f>Base[[#This Row],[Carbono]]*(44/12)</f>
        <v>2.7938091633996267</v>
      </c>
      <c r="AG1086" s="96" t="str">
        <f>IF(AND(Base[[#This Row],[Altura_Total]]&lt;=PS!$Y$17),"Inferior",IF(AND(Base[[#This Row],[Altura_Total]]&gt;PS!$Y$17,Base[[#This Row],[Altura_Total]]&lt;=PS!$Y$18),"Medio",IF(AND(Base[[#This Row],[Altura_Total]]&gt;PS!$Y$18),"Alto")))</f>
        <v>Inferior</v>
      </c>
      <c r="AH1086" s="96" t="str">
        <f>IF(AND(Base[[#This Row],[Altura_Total]]&lt;0.31),"Ct1",IF(AND(Base[[#This Row],[Altura_Total]]&gt;=0.31,Base[[#This Row],[Altura_Total]]&lt;1.5),"Ct2",IF(AND(Base[[#This Row],[Altura_Total]]&gt;=1.5),"Ct3")))</f>
        <v>Ct3</v>
      </c>
      <c r="AI1086" s="96">
        <f>+Base[[#This Row],[Altura_Total]]-Base[[#This Row],[Altura_Comercial]]</f>
        <v>6</v>
      </c>
      <c r="AJ1086" s="96"/>
      <c r="AK1086" s="96"/>
      <c r="AL1086" s="96"/>
      <c r="AM1086" s="96"/>
    </row>
    <row r="1087" spans="1:39" ht="24">
      <c r="A1087" s="96">
        <v>0</v>
      </c>
      <c r="B1087" s="96" t="str">
        <f t="shared" si="16"/>
        <v>Fustales</v>
      </c>
      <c r="C1087" s="96">
        <v>1083</v>
      </c>
      <c r="D1087" s="90" t="s">
        <v>186</v>
      </c>
      <c r="F1087" s="299" t="s">
        <v>1399</v>
      </c>
      <c r="G1087" s="90" t="s">
        <v>254</v>
      </c>
      <c r="H1087" s="301" t="s">
        <v>74</v>
      </c>
      <c r="I1087" s="96" t="s">
        <v>239</v>
      </c>
      <c r="J1087" s="39">
        <v>39.700000000000003</v>
      </c>
      <c r="K1087" s="306">
        <v>0</v>
      </c>
      <c r="L1087" s="306">
        <v>0</v>
      </c>
      <c r="M1087" s="306">
        <v>0</v>
      </c>
      <c r="N1087" s="306"/>
      <c r="O1087" s="39"/>
      <c r="P1087" s="39"/>
      <c r="S1087" s="39"/>
      <c r="T1087" s="145">
        <v>6</v>
      </c>
      <c r="U1087" s="145">
        <v>2</v>
      </c>
      <c r="V1087" s="298"/>
      <c r="W1087" s="96">
        <f>SQRT((Base[[#This Row],[CAP_1_(cm)]])^2+(Base[[#This Row],[CAP_2_(cm)]])^2+(Base[[#This Row],[CAP_3_(cm)]])^2+(Base[[#This Row],[CAP_4_(cm)]])^2+(Base[[#This Row],[CAP_5_(cm)2]])^2+(Base[[#This Row],[CAP_6_(cm)3]])^2+(Base[[#This Row],[CAP_7_(cm)4]])^2+(Base[[#This Row],[CAP_8_(cm)5]])^2+(Base[[#This Row],[CAP_9_(cm)6]])^2+(Base[[#This Row],[CAP_10(cm)7]])^2)</f>
        <v>39.700000000000003</v>
      </c>
      <c r="X1087" s="96">
        <f>(Base[[#This Row],[CAP_(cm)]]/3.1416)/100</f>
        <v>0.12636872930990578</v>
      </c>
      <c r="Y1087" s="96">
        <f>(3.1416/4)*(Base[[#This Row],[DAP]]^2)</f>
        <v>1.2542096384008149E-2</v>
      </c>
      <c r="Z1087" s="96">
        <f>Base[[#This Row],[Altura_Total]]*Base[[#This Row],[Área_Basal]]*0.65</f>
        <v>4.8914175897631786E-2</v>
      </c>
      <c r="AA1087" s="96">
        <f>Base[[#This Row],[Altura_Comercial]]*Base[[#This Row],[Área_Basal]]*0.75</f>
        <v>1.8813144576012224E-2</v>
      </c>
      <c r="AB1087" s="96">
        <f>IF(($Z$1&lt;190),($AB$1),IF(($Z$1&gt;=190),($AB$2)))*Base[[#This Row],[Volumen_Total]]*'Datos iniciales'!$C$29</f>
        <v>6.3832999546409475E-2</v>
      </c>
      <c r="AC1087" s="96">
        <f>EXP((-1.0587+0.8836)*LN(Base[[#This Row],[Biomasa aerea]]))</f>
        <v>1.6189617057885552</v>
      </c>
      <c r="AD1087" s="96">
        <f>Base[[#This Row],[Biomasa subterranea]]+Base[[#This Row],[Biomasa aerea]]</f>
        <v>1.6827947053349648</v>
      </c>
      <c r="AE1087" s="96">
        <f>Base[[#This Row],[Biomasa Total]]*0.5</f>
        <v>0.84139735266748239</v>
      </c>
      <c r="AF1087" s="96">
        <f>Base[[#This Row],[Carbono]]*(44/12)</f>
        <v>3.0851236264474351</v>
      </c>
      <c r="AG1087" s="96" t="str">
        <f>IF(AND(Base[[#This Row],[Altura_Total]]&lt;=PS!$Y$17),"Inferior",IF(AND(Base[[#This Row],[Altura_Total]]&gt;PS!$Y$17,Base[[#This Row],[Altura_Total]]&lt;=PS!$Y$18),"Medio",IF(AND(Base[[#This Row],[Altura_Total]]&gt;PS!$Y$18),"Alto")))</f>
        <v>Inferior</v>
      </c>
      <c r="AH1087" s="96" t="str">
        <f>IF(AND(Base[[#This Row],[Altura_Total]]&lt;0.31),"Ct1",IF(AND(Base[[#This Row],[Altura_Total]]&gt;=0.31,Base[[#This Row],[Altura_Total]]&lt;1.5),"Ct2",IF(AND(Base[[#This Row],[Altura_Total]]&gt;=1.5),"Ct3")))</f>
        <v>Ct3</v>
      </c>
      <c r="AI1087" s="96">
        <f>+Base[[#This Row],[Altura_Total]]-Base[[#This Row],[Altura_Comercial]]</f>
        <v>4</v>
      </c>
      <c r="AJ1087" s="96"/>
      <c r="AK1087" s="96"/>
      <c r="AL1087" s="96"/>
      <c r="AM1087" s="96"/>
    </row>
    <row r="1088" spans="1:39" ht="24">
      <c r="A1088" s="96">
        <v>0</v>
      </c>
      <c r="B1088" s="96" t="str">
        <f t="shared" si="16"/>
        <v>Fustales</v>
      </c>
      <c r="C1088" s="96">
        <v>1084</v>
      </c>
      <c r="D1088" s="90" t="s">
        <v>186</v>
      </c>
      <c r="F1088" s="299" t="s">
        <v>1400</v>
      </c>
      <c r="G1088" s="90" t="s">
        <v>266</v>
      </c>
      <c r="H1088" s="301" t="s">
        <v>30</v>
      </c>
      <c r="I1088" s="96" t="s">
        <v>267</v>
      </c>
      <c r="J1088" s="39">
        <v>36.5</v>
      </c>
      <c r="K1088" s="306">
        <v>0</v>
      </c>
      <c r="L1088" s="306">
        <v>0</v>
      </c>
      <c r="M1088" s="306">
        <v>0</v>
      </c>
      <c r="N1088" s="306"/>
      <c r="O1088" s="39"/>
      <c r="P1088" s="39"/>
      <c r="S1088" s="39"/>
      <c r="T1088" s="145">
        <v>5</v>
      </c>
      <c r="U1088" s="145">
        <v>1</v>
      </c>
      <c r="V1088" s="298"/>
      <c r="W1088" s="96">
        <f>SQRT((Base[[#This Row],[CAP_1_(cm)]])^2+(Base[[#This Row],[CAP_2_(cm)]])^2+(Base[[#This Row],[CAP_3_(cm)]])^2+(Base[[#This Row],[CAP_4_(cm)]])^2+(Base[[#This Row],[CAP_5_(cm)2]])^2+(Base[[#This Row],[CAP_6_(cm)3]])^2+(Base[[#This Row],[CAP_7_(cm)4]])^2+(Base[[#This Row],[CAP_8_(cm)5]])^2+(Base[[#This Row],[CAP_9_(cm)6]])^2+(Base[[#This Row],[CAP_10(cm)7]])^2)</f>
        <v>36.5</v>
      </c>
      <c r="X1088" s="96">
        <f>(Base[[#This Row],[CAP_(cm)]]/3.1416)/100</f>
        <v>0.11618283677107208</v>
      </c>
      <c r="Y1088" s="96">
        <f>(3.1416/4)*(Base[[#This Row],[DAP]]^2)</f>
        <v>1.0601683855360328E-2</v>
      </c>
      <c r="Z1088" s="96">
        <f>Base[[#This Row],[Altura_Total]]*Base[[#This Row],[Área_Basal]]*0.65</f>
        <v>3.4455472529921066E-2</v>
      </c>
      <c r="AA1088" s="96">
        <f>Base[[#This Row],[Altura_Comercial]]*Base[[#This Row],[Área_Basal]]*0.75</f>
        <v>7.9512628915202471E-3</v>
      </c>
      <c r="AB1088" s="96">
        <f>IF(($Z$1&lt;190),($AB$1),IF(($Z$1&gt;=190),($AB$2)))*Base[[#This Row],[Volumen_Total]]*'Datos iniciales'!$C$29</f>
        <v>4.4964391651546989E-2</v>
      </c>
      <c r="AC1088" s="96">
        <f>EXP((-1.0587+0.8836)*LN(Base[[#This Row],[Biomasa aerea]]))</f>
        <v>1.7214035203465861</v>
      </c>
      <c r="AD1088" s="96">
        <f>Base[[#This Row],[Biomasa subterranea]]+Base[[#This Row],[Biomasa aerea]]</f>
        <v>1.766367911998133</v>
      </c>
      <c r="AE1088" s="96">
        <f>Base[[#This Row],[Biomasa Total]]*0.5</f>
        <v>0.88318395599906652</v>
      </c>
      <c r="AF1088" s="96">
        <f>Base[[#This Row],[Carbono]]*(44/12)</f>
        <v>3.2383411719965771</v>
      </c>
      <c r="AG1088" s="96" t="str">
        <f>IF(AND(Base[[#This Row],[Altura_Total]]&lt;=PS!$Y$17),"Inferior",IF(AND(Base[[#This Row],[Altura_Total]]&gt;PS!$Y$17,Base[[#This Row],[Altura_Total]]&lt;=PS!$Y$18),"Medio",IF(AND(Base[[#This Row],[Altura_Total]]&gt;PS!$Y$18),"Alto")))</f>
        <v>Inferior</v>
      </c>
      <c r="AH1088" s="96" t="str">
        <f>IF(AND(Base[[#This Row],[Altura_Total]]&lt;0.31),"Ct1",IF(AND(Base[[#This Row],[Altura_Total]]&gt;=0.31,Base[[#This Row],[Altura_Total]]&lt;1.5),"Ct2",IF(AND(Base[[#This Row],[Altura_Total]]&gt;=1.5),"Ct3")))</f>
        <v>Ct3</v>
      </c>
      <c r="AI1088" s="96">
        <f>+Base[[#This Row],[Altura_Total]]-Base[[#This Row],[Altura_Comercial]]</f>
        <v>4</v>
      </c>
      <c r="AJ1088" s="96"/>
      <c r="AK1088" s="96"/>
      <c r="AL1088" s="96"/>
      <c r="AM1088" s="96"/>
    </row>
    <row r="1089" spans="1:39" ht="24">
      <c r="A1089" s="96">
        <v>0</v>
      </c>
      <c r="B1089" s="96" t="str">
        <f t="shared" si="16"/>
        <v>Fustales</v>
      </c>
      <c r="C1089" s="96">
        <v>1085</v>
      </c>
      <c r="D1089" s="90" t="s">
        <v>186</v>
      </c>
      <c r="F1089" s="299" t="s">
        <v>1401</v>
      </c>
      <c r="G1089" s="90" t="s">
        <v>200</v>
      </c>
      <c r="H1089" s="301" t="s">
        <v>53</v>
      </c>
      <c r="I1089" s="96" t="s">
        <v>201</v>
      </c>
      <c r="J1089" s="39">
        <v>44.6</v>
      </c>
      <c r="K1089" s="306">
        <v>0</v>
      </c>
      <c r="L1089" s="306">
        <v>0</v>
      </c>
      <c r="M1089" s="306">
        <v>0</v>
      </c>
      <c r="N1089" s="306"/>
      <c r="O1089" s="39"/>
      <c r="P1089" s="39"/>
      <c r="S1089" s="39"/>
      <c r="T1089" s="145">
        <v>7</v>
      </c>
      <c r="U1089" s="145">
        <v>2</v>
      </c>
      <c r="V1089" s="298"/>
      <c r="W1089" s="96">
        <f>SQRT((Base[[#This Row],[CAP_1_(cm)]])^2+(Base[[#This Row],[CAP_2_(cm)]])^2+(Base[[#This Row],[CAP_3_(cm)]])^2+(Base[[#This Row],[CAP_4_(cm)]])^2+(Base[[#This Row],[CAP_5_(cm)2]])^2+(Base[[#This Row],[CAP_6_(cm)3]])^2+(Base[[#This Row],[CAP_7_(cm)4]])^2+(Base[[#This Row],[CAP_8_(cm)5]])^2+(Base[[#This Row],[CAP_9_(cm)6]])^2+(Base[[#This Row],[CAP_10(cm)7]])^2)</f>
        <v>44.6</v>
      </c>
      <c r="X1089" s="96">
        <f>(Base[[#This Row],[CAP_(cm)]]/3.1416)/100</f>
        <v>0.1419658772599949</v>
      </c>
      <c r="Y1089" s="96">
        <f>(3.1416/4)*(Base[[#This Row],[DAP]]^2)</f>
        <v>1.5829195314489432E-2</v>
      </c>
      <c r="Z1089" s="96">
        <f>Base[[#This Row],[Altura_Total]]*Base[[#This Row],[Área_Basal]]*0.65</f>
        <v>7.2022838680926918E-2</v>
      </c>
      <c r="AA1089" s="96">
        <f>Base[[#This Row],[Altura_Comercial]]*Base[[#This Row],[Área_Basal]]*0.75</f>
        <v>2.3743792971734148E-2</v>
      </c>
      <c r="AB1089" s="96">
        <f>IF(($Z$1&lt;190),($AB$1),IF(($Z$1&gt;=190),($AB$2)))*Base[[#This Row],[Volumen_Total]]*'Datos iniciales'!$C$29</f>
        <v>9.398980447860962E-2</v>
      </c>
      <c r="AC1089" s="96">
        <f>EXP((-1.0587+0.8836)*LN(Base[[#This Row],[Biomasa aerea]]))</f>
        <v>1.512911629867123</v>
      </c>
      <c r="AD1089" s="96">
        <f>Base[[#This Row],[Biomasa subterranea]]+Base[[#This Row],[Biomasa aerea]]</f>
        <v>1.6069014343457326</v>
      </c>
      <c r="AE1089" s="96">
        <f>Base[[#This Row],[Biomasa Total]]*0.5</f>
        <v>0.80345071717286631</v>
      </c>
      <c r="AF1089" s="96">
        <f>Base[[#This Row],[Carbono]]*(44/12)</f>
        <v>2.9459859629671765</v>
      </c>
      <c r="AG1089" s="96" t="str">
        <f>IF(AND(Base[[#This Row],[Altura_Total]]&lt;=PS!$Y$17),"Inferior",IF(AND(Base[[#This Row],[Altura_Total]]&gt;PS!$Y$17,Base[[#This Row],[Altura_Total]]&lt;=PS!$Y$18),"Medio",IF(AND(Base[[#This Row],[Altura_Total]]&gt;PS!$Y$18),"Alto")))</f>
        <v>Inferior</v>
      </c>
      <c r="AH1089" s="96" t="str">
        <f>IF(AND(Base[[#This Row],[Altura_Total]]&lt;0.31),"Ct1",IF(AND(Base[[#This Row],[Altura_Total]]&gt;=0.31,Base[[#This Row],[Altura_Total]]&lt;1.5),"Ct2",IF(AND(Base[[#This Row],[Altura_Total]]&gt;=1.5),"Ct3")))</f>
        <v>Ct3</v>
      </c>
      <c r="AI1089" s="96">
        <f>+Base[[#This Row],[Altura_Total]]-Base[[#This Row],[Altura_Comercial]]</f>
        <v>5</v>
      </c>
      <c r="AJ1089" s="96"/>
      <c r="AK1089" s="96"/>
      <c r="AL1089" s="96"/>
      <c r="AM1089" s="96"/>
    </row>
    <row r="1090" spans="1:39" ht="24">
      <c r="A1090" s="96">
        <v>0</v>
      </c>
      <c r="B1090" s="96" t="str">
        <f t="shared" si="16"/>
        <v>Fustales</v>
      </c>
      <c r="C1090" s="96">
        <v>1086</v>
      </c>
      <c r="D1090" s="90" t="s">
        <v>186</v>
      </c>
      <c r="F1090" s="299" t="s">
        <v>1402</v>
      </c>
      <c r="G1090" s="90" t="s">
        <v>1093</v>
      </c>
      <c r="H1090" s="301" t="s">
        <v>139</v>
      </c>
      <c r="I1090" s="96" t="s">
        <v>201</v>
      </c>
      <c r="J1090" s="39">
        <v>43</v>
      </c>
      <c r="K1090" s="306">
        <v>39.4</v>
      </c>
      <c r="L1090" s="306">
        <v>0</v>
      </c>
      <c r="M1090" s="306">
        <v>0</v>
      </c>
      <c r="N1090" s="306"/>
      <c r="O1090" s="39"/>
      <c r="P1090" s="39"/>
      <c r="S1090" s="39"/>
      <c r="T1090" s="145">
        <v>8</v>
      </c>
      <c r="U1090" s="145">
        <v>2</v>
      </c>
      <c r="V1090" s="298"/>
      <c r="W1090" s="96">
        <f>SQRT((Base[[#This Row],[CAP_1_(cm)]])^2+(Base[[#This Row],[CAP_2_(cm)]])^2+(Base[[#This Row],[CAP_3_(cm)]])^2+(Base[[#This Row],[CAP_4_(cm)]])^2+(Base[[#This Row],[CAP_5_(cm)2]])^2+(Base[[#This Row],[CAP_6_(cm)3]])^2+(Base[[#This Row],[CAP_7_(cm)4]])^2+(Base[[#This Row],[CAP_8_(cm)5]])^2+(Base[[#This Row],[CAP_9_(cm)6]])^2+(Base[[#This Row],[CAP_10(cm)7]])^2)</f>
        <v>58.321179686285497</v>
      </c>
      <c r="X1090" s="96">
        <f>(Base[[#This Row],[CAP_(cm)]]/3.1416)/100</f>
        <v>0.18564164656953622</v>
      </c>
      <c r="Y1090" s="96">
        <f>(3.1416/4)*(Base[[#This Row],[DAP]]^2)</f>
        <v>2.7067099567099569E-2</v>
      </c>
      <c r="Z1090" s="96">
        <f>Base[[#This Row],[Altura_Total]]*Base[[#This Row],[Área_Basal]]*0.65</f>
        <v>0.14074891774891776</v>
      </c>
      <c r="AA1090" s="96">
        <f>Base[[#This Row],[Altura_Comercial]]*Base[[#This Row],[Área_Basal]]*0.75</f>
        <v>4.0600649350649352E-2</v>
      </c>
      <c r="AB1090" s="96">
        <f>IF(($Z$1&lt;190),($AB$1),IF(($Z$1&gt;=190),($AB$2)))*Base[[#This Row],[Volumen_Total]]*'Datos iniciales'!$C$29</f>
        <v>0.18367733766233768</v>
      </c>
      <c r="AC1090" s="96">
        <f>EXP((-1.0587+0.8836)*LN(Base[[#This Row],[Biomasa aerea]]))</f>
        <v>1.345438554906536</v>
      </c>
      <c r="AD1090" s="96">
        <f>Base[[#This Row],[Biomasa subterranea]]+Base[[#This Row],[Biomasa aerea]]</f>
        <v>1.5291158925688737</v>
      </c>
      <c r="AE1090" s="96">
        <f>Base[[#This Row],[Biomasa Total]]*0.5</f>
        <v>0.76455794628443685</v>
      </c>
      <c r="AF1090" s="96">
        <f>Base[[#This Row],[Carbono]]*(44/12)</f>
        <v>2.8033791363762681</v>
      </c>
      <c r="AG1090" s="96" t="str">
        <f>IF(AND(Base[[#This Row],[Altura_Total]]&lt;=PS!$Y$17),"Inferior",IF(AND(Base[[#This Row],[Altura_Total]]&gt;PS!$Y$17,Base[[#This Row],[Altura_Total]]&lt;=PS!$Y$18),"Medio",IF(AND(Base[[#This Row],[Altura_Total]]&gt;PS!$Y$18),"Alto")))</f>
        <v>Inferior</v>
      </c>
      <c r="AH1090" s="96" t="str">
        <f>IF(AND(Base[[#This Row],[Altura_Total]]&lt;0.31),"Ct1",IF(AND(Base[[#This Row],[Altura_Total]]&gt;=0.31,Base[[#This Row],[Altura_Total]]&lt;1.5),"Ct2",IF(AND(Base[[#This Row],[Altura_Total]]&gt;=1.5),"Ct3")))</f>
        <v>Ct3</v>
      </c>
      <c r="AI1090" s="96">
        <f>+Base[[#This Row],[Altura_Total]]-Base[[#This Row],[Altura_Comercial]]</f>
        <v>6</v>
      </c>
      <c r="AJ1090" s="96"/>
      <c r="AK1090" s="96"/>
      <c r="AL1090" s="96"/>
      <c r="AM1090" s="96"/>
    </row>
    <row r="1091" spans="1:39" ht="24">
      <c r="A1091" s="96">
        <v>0</v>
      </c>
      <c r="B1091" s="96" t="str">
        <f t="shared" si="16"/>
        <v>Fustales</v>
      </c>
      <c r="C1091" s="96">
        <v>1087</v>
      </c>
      <c r="D1091" s="90" t="s">
        <v>186</v>
      </c>
      <c r="F1091" s="299" t="s">
        <v>1403</v>
      </c>
      <c r="G1091" s="90" t="s">
        <v>200</v>
      </c>
      <c r="H1091" s="301" t="s">
        <v>53</v>
      </c>
      <c r="I1091" s="96" t="s">
        <v>201</v>
      </c>
      <c r="J1091" s="39">
        <v>33</v>
      </c>
      <c r="K1091" s="306">
        <v>0</v>
      </c>
      <c r="L1091" s="306">
        <v>0</v>
      </c>
      <c r="M1091" s="306">
        <v>0</v>
      </c>
      <c r="N1091" s="306"/>
      <c r="O1091" s="39"/>
      <c r="P1091" s="39"/>
      <c r="S1091" s="39"/>
      <c r="T1091" s="145">
        <v>6</v>
      </c>
      <c r="U1091" s="145">
        <v>2</v>
      </c>
      <c r="V1091" s="298"/>
      <c r="W1091" s="96">
        <f>SQRT((Base[[#This Row],[CAP_1_(cm)]])^2+(Base[[#This Row],[CAP_2_(cm)]])^2+(Base[[#This Row],[CAP_3_(cm)]])^2+(Base[[#This Row],[CAP_4_(cm)]])^2+(Base[[#This Row],[CAP_5_(cm)2]])^2+(Base[[#This Row],[CAP_6_(cm)3]])^2+(Base[[#This Row],[CAP_7_(cm)4]])^2+(Base[[#This Row],[CAP_8_(cm)5]])^2+(Base[[#This Row],[CAP_9_(cm)6]])^2+(Base[[#This Row],[CAP_10(cm)7]])^2)</f>
        <v>33</v>
      </c>
      <c r="X1091" s="96">
        <f>(Base[[#This Row],[CAP_(cm)]]/3.1416)/100</f>
        <v>0.10504201680672269</v>
      </c>
      <c r="Y1091" s="96">
        <f>(3.1416/4)*(Base[[#This Row],[DAP]]^2)</f>
        <v>8.6659663865546223E-3</v>
      </c>
      <c r="Z1091" s="96">
        <f>Base[[#This Row],[Altura_Total]]*Base[[#This Row],[Área_Basal]]*0.65</f>
        <v>3.379726890756303E-2</v>
      </c>
      <c r="AA1091" s="96">
        <f>Base[[#This Row],[Altura_Comercial]]*Base[[#This Row],[Área_Basal]]*0.75</f>
        <v>1.2998949579831933E-2</v>
      </c>
      <c r="AB1091" s="96">
        <f>IF(($Z$1&lt;190),($AB$1),IF(($Z$1&gt;=190),($AB$2)))*Base[[#This Row],[Volumen_Total]]*'Datos iniciales'!$C$29</f>
        <v>4.4105435924369753E-2</v>
      </c>
      <c r="AC1091" s="96">
        <f>EXP((-1.0587+0.8836)*LN(Base[[#This Row],[Biomasa aerea]]))</f>
        <v>1.7272270466077853</v>
      </c>
      <c r="AD1091" s="96">
        <f>Base[[#This Row],[Biomasa subterranea]]+Base[[#This Row],[Biomasa aerea]]</f>
        <v>1.771332482532155</v>
      </c>
      <c r="AE1091" s="96">
        <f>Base[[#This Row],[Biomasa Total]]*0.5</f>
        <v>0.88566624126607751</v>
      </c>
      <c r="AF1091" s="96">
        <f>Base[[#This Row],[Carbono]]*(44/12)</f>
        <v>3.2474428846422843</v>
      </c>
      <c r="AG1091" s="96" t="str">
        <f>IF(AND(Base[[#This Row],[Altura_Total]]&lt;=PS!$Y$17),"Inferior",IF(AND(Base[[#This Row],[Altura_Total]]&gt;PS!$Y$17,Base[[#This Row],[Altura_Total]]&lt;=PS!$Y$18),"Medio",IF(AND(Base[[#This Row],[Altura_Total]]&gt;PS!$Y$18),"Alto")))</f>
        <v>Inferior</v>
      </c>
      <c r="AH1091" s="96" t="str">
        <f>IF(AND(Base[[#This Row],[Altura_Total]]&lt;0.31),"Ct1",IF(AND(Base[[#This Row],[Altura_Total]]&gt;=0.31,Base[[#This Row],[Altura_Total]]&lt;1.5),"Ct2",IF(AND(Base[[#This Row],[Altura_Total]]&gt;=1.5),"Ct3")))</f>
        <v>Ct3</v>
      </c>
      <c r="AI1091" s="96">
        <f>+Base[[#This Row],[Altura_Total]]-Base[[#This Row],[Altura_Comercial]]</f>
        <v>4</v>
      </c>
      <c r="AJ1091" s="96"/>
      <c r="AK1091" s="96"/>
      <c r="AL1091" s="96"/>
      <c r="AM1091" s="96"/>
    </row>
    <row r="1092" spans="1:39" ht="24">
      <c r="A1092" s="96">
        <v>0</v>
      </c>
      <c r="B1092" s="96" t="str">
        <f t="shared" si="16"/>
        <v>Fustales</v>
      </c>
      <c r="C1092" s="96">
        <v>1088</v>
      </c>
      <c r="D1092" s="90" t="s">
        <v>186</v>
      </c>
      <c r="F1092" s="299" t="s">
        <v>1404</v>
      </c>
      <c r="G1092" s="90" t="s">
        <v>266</v>
      </c>
      <c r="H1092" s="301" t="s">
        <v>30</v>
      </c>
      <c r="I1092" s="96" t="s">
        <v>267</v>
      </c>
      <c r="J1092" s="39">
        <v>36</v>
      </c>
      <c r="K1092" s="306">
        <v>0</v>
      </c>
      <c r="L1092" s="306">
        <v>0</v>
      </c>
      <c r="M1092" s="306">
        <v>0</v>
      </c>
      <c r="N1092" s="306"/>
      <c r="O1092" s="39"/>
      <c r="P1092" s="39"/>
      <c r="S1092" s="39"/>
      <c r="T1092" s="145">
        <v>5</v>
      </c>
      <c r="U1092" s="145">
        <v>1</v>
      </c>
      <c r="V1092" s="298"/>
      <c r="W1092" s="96">
        <f>SQRT((Base[[#This Row],[CAP_1_(cm)]])^2+(Base[[#This Row],[CAP_2_(cm)]])^2+(Base[[#This Row],[CAP_3_(cm)]])^2+(Base[[#This Row],[CAP_4_(cm)]])^2+(Base[[#This Row],[CAP_5_(cm)2]])^2+(Base[[#This Row],[CAP_6_(cm)3]])^2+(Base[[#This Row],[CAP_7_(cm)4]])^2+(Base[[#This Row],[CAP_8_(cm)5]])^2+(Base[[#This Row],[CAP_9_(cm)6]])^2+(Base[[#This Row],[CAP_10(cm)7]])^2)</f>
        <v>36</v>
      </c>
      <c r="X1092" s="96">
        <f>(Base[[#This Row],[CAP_(cm)]]/3.1416)/100</f>
        <v>0.11459129106187931</v>
      </c>
      <c r="Y1092" s="96">
        <f>(3.1416/4)*(Base[[#This Row],[DAP]]^2)</f>
        <v>1.0313216195569139E-2</v>
      </c>
      <c r="Z1092" s="96">
        <f>Base[[#This Row],[Altura_Total]]*Base[[#This Row],[Área_Basal]]*0.65</f>
        <v>3.3517952635599702E-2</v>
      </c>
      <c r="AA1092" s="96">
        <f>Base[[#This Row],[Altura_Comercial]]*Base[[#This Row],[Área_Basal]]*0.75</f>
        <v>7.7349121466768547E-3</v>
      </c>
      <c r="AB1092" s="96">
        <f>IF(($Z$1&lt;190),($AB$1),IF(($Z$1&gt;=190),($AB$2)))*Base[[#This Row],[Volumen_Total]]*'Datos iniciales'!$C$29</f>
        <v>4.3740928189457608E-2</v>
      </c>
      <c r="AC1092" s="96">
        <f>EXP((-1.0587+0.8836)*LN(Base[[#This Row],[Biomasa aerea]]))</f>
        <v>1.7297387398721147</v>
      </c>
      <c r="AD1092" s="96">
        <f>Base[[#This Row],[Biomasa subterranea]]+Base[[#This Row],[Biomasa aerea]]</f>
        <v>1.7734796680615723</v>
      </c>
      <c r="AE1092" s="96">
        <f>Base[[#This Row],[Biomasa Total]]*0.5</f>
        <v>0.88673983403078616</v>
      </c>
      <c r="AF1092" s="96">
        <f>Base[[#This Row],[Carbono]]*(44/12)</f>
        <v>3.2513793914462159</v>
      </c>
      <c r="AG1092" s="96" t="str">
        <f>IF(AND(Base[[#This Row],[Altura_Total]]&lt;=PS!$Y$17),"Inferior",IF(AND(Base[[#This Row],[Altura_Total]]&gt;PS!$Y$17,Base[[#This Row],[Altura_Total]]&lt;=PS!$Y$18),"Medio",IF(AND(Base[[#This Row],[Altura_Total]]&gt;PS!$Y$18),"Alto")))</f>
        <v>Inferior</v>
      </c>
      <c r="AH1092" s="96" t="str">
        <f>IF(AND(Base[[#This Row],[Altura_Total]]&lt;0.31),"Ct1",IF(AND(Base[[#This Row],[Altura_Total]]&gt;=0.31,Base[[#This Row],[Altura_Total]]&lt;1.5),"Ct2",IF(AND(Base[[#This Row],[Altura_Total]]&gt;=1.5),"Ct3")))</f>
        <v>Ct3</v>
      </c>
      <c r="AI1092" s="96">
        <f>+Base[[#This Row],[Altura_Total]]-Base[[#This Row],[Altura_Comercial]]</f>
        <v>4</v>
      </c>
      <c r="AJ1092" s="96"/>
      <c r="AK1092" s="96"/>
      <c r="AL1092" s="96"/>
      <c r="AM1092" s="96"/>
    </row>
    <row r="1093" spans="1:39" ht="24">
      <c r="A1093" s="96">
        <v>0</v>
      </c>
      <c r="B1093" s="96" t="str">
        <f t="shared" ref="B1093:B1156" si="17">IF(AND(X1093&lt;0.025),"Brinzales",IF(AND(X1093&gt;=0.025,X1093&lt;0.1),"Latizales",IF(AND(X1093&gt;=0.1),"Fustales")))</f>
        <v>Fustales</v>
      </c>
      <c r="C1093" s="96">
        <v>1089</v>
      </c>
      <c r="D1093" s="90" t="s">
        <v>186</v>
      </c>
      <c r="F1093" s="299" t="s">
        <v>1405</v>
      </c>
      <c r="G1093" s="90" t="s">
        <v>194</v>
      </c>
      <c r="H1093" s="301" t="s">
        <v>22</v>
      </c>
      <c r="I1093" s="96" t="s">
        <v>195</v>
      </c>
      <c r="J1093" s="39">
        <v>63.5</v>
      </c>
      <c r="K1093" s="306">
        <v>41.5</v>
      </c>
      <c r="L1093" s="306">
        <v>55</v>
      </c>
      <c r="M1093" s="306">
        <v>54</v>
      </c>
      <c r="N1093" s="306"/>
      <c r="O1093" s="39"/>
      <c r="P1093" s="39"/>
      <c r="S1093" s="39"/>
      <c r="T1093" s="145">
        <v>7</v>
      </c>
      <c r="U1093" s="145">
        <v>2</v>
      </c>
      <c r="V1093" s="298"/>
      <c r="W1093" s="96">
        <f>SQRT((Base[[#This Row],[CAP_1_(cm)]])^2+(Base[[#This Row],[CAP_2_(cm)]])^2+(Base[[#This Row],[CAP_3_(cm)]])^2+(Base[[#This Row],[CAP_4_(cm)]])^2+(Base[[#This Row],[CAP_5_(cm)2]])^2+(Base[[#This Row],[CAP_6_(cm)3]])^2+(Base[[#This Row],[CAP_7_(cm)4]])^2+(Base[[#This Row],[CAP_8_(cm)5]])^2+(Base[[#This Row],[CAP_9_(cm)6]])^2+(Base[[#This Row],[CAP_10(cm)7]])^2)</f>
        <v>108.1457350060556</v>
      </c>
      <c r="X1093" s="96">
        <f>(Base[[#This Row],[CAP_(cm)]]/3.1416)/100</f>
        <v>0.34423776103277182</v>
      </c>
      <c r="Y1093" s="96">
        <f>(3.1416/4)*(Base[[#This Row],[DAP]]^2)</f>
        <v>9.3069614209320084E-2</v>
      </c>
      <c r="Z1093" s="96">
        <f>Base[[#This Row],[Altura_Total]]*Base[[#This Row],[Área_Basal]]*0.65</f>
        <v>0.42346674465240636</v>
      </c>
      <c r="AA1093" s="96">
        <f>Base[[#This Row],[Altura_Comercial]]*Base[[#This Row],[Área_Basal]]*0.75</f>
        <v>0.13960442131398013</v>
      </c>
      <c r="AB1093" s="96">
        <f>IF(($Z$1&lt;190),($AB$1),IF(($Z$1&gt;=190),($AB$2)))*Base[[#This Row],[Volumen_Total]]*'Datos iniciales'!$C$29</f>
        <v>0.55262410177139021</v>
      </c>
      <c r="AC1093" s="96">
        <f>EXP((-1.0587+0.8836)*LN(Base[[#This Row],[Biomasa aerea]]))</f>
        <v>1.1094316163814901</v>
      </c>
      <c r="AD1093" s="96">
        <f>Base[[#This Row],[Biomasa subterranea]]+Base[[#This Row],[Biomasa aerea]]</f>
        <v>1.6620557181528803</v>
      </c>
      <c r="AE1093" s="96">
        <f>Base[[#This Row],[Biomasa Total]]*0.5</f>
        <v>0.83102785907644017</v>
      </c>
      <c r="AF1093" s="96">
        <f>Base[[#This Row],[Carbono]]*(44/12)</f>
        <v>3.0471021499469471</v>
      </c>
      <c r="AG1093" s="96" t="str">
        <f>IF(AND(Base[[#This Row],[Altura_Total]]&lt;=PS!$Y$17),"Inferior",IF(AND(Base[[#This Row],[Altura_Total]]&gt;PS!$Y$17,Base[[#This Row],[Altura_Total]]&lt;=PS!$Y$18),"Medio",IF(AND(Base[[#This Row],[Altura_Total]]&gt;PS!$Y$18),"Alto")))</f>
        <v>Inferior</v>
      </c>
      <c r="AH1093" s="96" t="str">
        <f>IF(AND(Base[[#This Row],[Altura_Total]]&lt;0.31),"Ct1",IF(AND(Base[[#This Row],[Altura_Total]]&gt;=0.31,Base[[#This Row],[Altura_Total]]&lt;1.5),"Ct2",IF(AND(Base[[#This Row],[Altura_Total]]&gt;=1.5),"Ct3")))</f>
        <v>Ct3</v>
      </c>
      <c r="AI1093" s="96">
        <f>+Base[[#This Row],[Altura_Total]]-Base[[#This Row],[Altura_Comercial]]</f>
        <v>5</v>
      </c>
      <c r="AJ1093" s="96"/>
      <c r="AK1093" s="96"/>
      <c r="AL1093" s="96"/>
      <c r="AM1093" s="96"/>
    </row>
    <row r="1094" spans="1:39" ht="24">
      <c r="A1094" s="96">
        <v>0</v>
      </c>
      <c r="B1094" s="96" t="str">
        <f t="shared" si="17"/>
        <v>Fustales</v>
      </c>
      <c r="C1094" s="96">
        <v>1090</v>
      </c>
      <c r="D1094" s="90" t="s">
        <v>186</v>
      </c>
      <c r="F1094" s="299" t="s">
        <v>1406</v>
      </c>
      <c r="G1094" s="90" t="s">
        <v>254</v>
      </c>
      <c r="H1094" s="301" t="s">
        <v>74</v>
      </c>
      <c r="I1094" s="96" t="s">
        <v>239</v>
      </c>
      <c r="J1094" s="39">
        <v>34.4</v>
      </c>
      <c r="K1094" s="306">
        <v>0</v>
      </c>
      <c r="L1094" s="306">
        <v>0</v>
      </c>
      <c r="M1094" s="306">
        <v>0</v>
      </c>
      <c r="N1094" s="306"/>
      <c r="O1094" s="39"/>
      <c r="P1094" s="39"/>
      <c r="S1094" s="39"/>
      <c r="T1094" s="145">
        <v>5</v>
      </c>
      <c r="U1094" s="145">
        <v>1</v>
      </c>
      <c r="V1094" s="298"/>
      <c r="W1094" s="96">
        <f>SQRT((Base[[#This Row],[CAP_1_(cm)]])^2+(Base[[#This Row],[CAP_2_(cm)]])^2+(Base[[#This Row],[CAP_3_(cm)]])^2+(Base[[#This Row],[CAP_4_(cm)]])^2+(Base[[#This Row],[CAP_5_(cm)2]])^2+(Base[[#This Row],[CAP_6_(cm)3]])^2+(Base[[#This Row],[CAP_7_(cm)4]])^2+(Base[[#This Row],[CAP_8_(cm)5]])^2+(Base[[#This Row],[CAP_9_(cm)6]])^2+(Base[[#This Row],[CAP_10(cm)7]])^2)</f>
        <v>34.4</v>
      </c>
      <c r="X1094" s="96">
        <f>(Base[[#This Row],[CAP_(cm)]]/3.1416)/100</f>
        <v>0.10949834479246244</v>
      </c>
      <c r="Y1094" s="96">
        <f>(3.1416/4)*(Base[[#This Row],[DAP]]^2)</f>
        <v>9.4168576521517708E-3</v>
      </c>
      <c r="Z1094" s="96">
        <f>Base[[#This Row],[Altura_Total]]*Base[[#This Row],[Área_Basal]]*0.65</f>
        <v>3.0604787369493257E-2</v>
      </c>
      <c r="AA1094" s="96">
        <f>Base[[#This Row],[Altura_Comercial]]*Base[[#This Row],[Área_Basal]]*0.75</f>
        <v>7.0626432391138281E-3</v>
      </c>
      <c r="AB1094" s="96">
        <f>IF(($Z$1&lt;190),($AB$1),IF(($Z$1&gt;=190),($AB$2)))*Base[[#This Row],[Volumen_Total]]*'Datos iniciales'!$C$29</f>
        <v>3.9939247517188699E-2</v>
      </c>
      <c r="AC1094" s="96">
        <f>EXP((-1.0587+0.8836)*LN(Base[[#This Row],[Biomasa aerea]]))</f>
        <v>1.7574981693704019</v>
      </c>
      <c r="AD1094" s="96">
        <f>Base[[#This Row],[Biomasa subterranea]]+Base[[#This Row],[Biomasa aerea]]</f>
        <v>1.7974374168875906</v>
      </c>
      <c r="AE1094" s="96">
        <f>Base[[#This Row],[Biomasa Total]]*0.5</f>
        <v>0.89871870844379531</v>
      </c>
      <c r="AF1094" s="96">
        <f>Base[[#This Row],[Carbono]]*(44/12)</f>
        <v>3.2953019309605827</v>
      </c>
      <c r="AG1094" s="96" t="str">
        <f>IF(AND(Base[[#This Row],[Altura_Total]]&lt;=PS!$Y$17),"Inferior",IF(AND(Base[[#This Row],[Altura_Total]]&gt;PS!$Y$17,Base[[#This Row],[Altura_Total]]&lt;=PS!$Y$18),"Medio",IF(AND(Base[[#This Row],[Altura_Total]]&gt;PS!$Y$18),"Alto")))</f>
        <v>Inferior</v>
      </c>
      <c r="AH1094" s="96" t="str">
        <f>IF(AND(Base[[#This Row],[Altura_Total]]&lt;0.31),"Ct1",IF(AND(Base[[#This Row],[Altura_Total]]&gt;=0.31,Base[[#This Row],[Altura_Total]]&lt;1.5),"Ct2",IF(AND(Base[[#This Row],[Altura_Total]]&gt;=1.5),"Ct3")))</f>
        <v>Ct3</v>
      </c>
      <c r="AI1094" s="96">
        <f>+Base[[#This Row],[Altura_Total]]-Base[[#This Row],[Altura_Comercial]]</f>
        <v>4</v>
      </c>
      <c r="AJ1094" s="96"/>
      <c r="AK1094" s="96"/>
      <c r="AL1094" s="96"/>
      <c r="AM1094" s="96"/>
    </row>
    <row r="1095" spans="1:39" ht="24">
      <c r="A1095" s="96">
        <v>0</v>
      </c>
      <c r="B1095" s="96" t="str">
        <f t="shared" si="17"/>
        <v>Fustales</v>
      </c>
      <c r="C1095" s="96">
        <v>1091</v>
      </c>
      <c r="D1095" s="90" t="s">
        <v>186</v>
      </c>
      <c r="F1095" s="299" t="s">
        <v>1407</v>
      </c>
      <c r="G1095" s="90" t="s">
        <v>194</v>
      </c>
      <c r="H1095" s="301" t="s">
        <v>22</v>
      </c>
      <c r="I1095" s="96" t="s">
        <v>195</v>
      </c>
      <c r="J1095" s="39">
        <v>39</v>
      </c>
      <c r="K1095" s="306">
        <v>0</v>
      </c>
      <c r="L1095" s="306">
        <v>0</v>
      </c>
      <c r="M1095" s="306">
        <v>0</v>
      </c>
      <c r="N1095" s="306"/>
      <c r="O1095" s="39"/>
      <c r="P1095" s="39"/>
      <c r="S1095" s="39"/>
      <c r="T1095" s="145">
        <v>4</v>
      </c>
      <c r="U1095" s="145">
        <v>1</v>
      </c>
      <c r="V1095" s="298"/>
      <c r="W1095" s="96">
        <f>SQRT((Base[[#This Row],[CAP_1_(cm)]])^2+(Base[[#This Row],[CAP_2_(cm)]])^2+(Base[[#This Row],[CAP_3_(cm)]])^2+(Base[[#This Row],[CAP_4_(cm)]])^2+(Base[[#This Row],[CAP_5_(cm)2]])^2+(Base[[#This Row],[CAP_6_(cm)3]])^2+(Base[[#This Row],[CAP_7_(cm)4]])^2+(Base[[#This Row],[CAP_8_(cm)5]])^2+(Base[[#This Row],[CAP_9_(cm)6]])^2+(Base[[#This Row],[CAP_10(cm)7]])^2)</f>
        <v>39</v>
      </c>
      <c r="X1095" s="96">
        <f>(Base[[#This Row],[CAP_(cm)]]/3.1416)/100</f>
        <v>0.12414056531703591</v>
      </c>
      <c r="Y1095" s="96">
        <f>(3.1416/4)*(Base[[#This Row],[DAP]]^2)</f>
        <v>1.2103705118411001E-2</v>
      </c>
      <c r="Z1095" s="96">
        <f>Base[[#This Row],[Altura_Total]]*Base[[#This Row],[Área_Basal]]*0.65</f>
        <v>3.1469633307868602E-2</v>
      </c>
      <c r="AA1095" s="96">
        <f>Base[[#This Row],[Altura_Comercial]]*Base[[#This Row],[Área_Basal]]*0.75</f>
        <v>9.0777788388082502E-3</v>
      </c>
      <c r="AB1095" s="96">
        <f>IF(($Z$1&lt;190),($AB$1),IF(($Z$1&gt;=190),($AB$2)))*Base[[#This Row],[Volumen_Total]]*'Datos iniciales'!$C$29</f>
        <v>4.1067871466768525E-2</v>
      </c>
      <c r="AC1095" s="96">
        <f>EXP((-1.0587+0.8836)*LN(Base[[#This Row],[Biomasa aerea]]))</f>
        <v>1.7489434439593605</v>
      </c>
      <c r="AD1095" s="96">
        <f>Base[[#This Row],[Biomasa subterranea]]+Base[[#This Row],[Biomasa aerea]]</f>
        <v>1.790011315426129</v>
      </c>
      <c r="AE1095" s="96">
        <f>Base[[#This Row],[Biomasa Total]]*0.5</f>
        <v>0.89500565771306451</v>
      </c>
      <c r="AF1095" s="96">
        <f>Base[[#This Row],[Carbono]]*(44/12)</f>
        <v>3.2816874116145698</v>
      </c>
      <c r="AG1095" s="96" t="str">
        <f>IF(AND(Base[[#This Row],[Altura_Total]]&lt;=PS!$Y$17),"Inferior",IF(AND(Base[[#This Row],[Altura_Total]]&gt;PS!$Y$17,Base[[#This Row],[Altura_Total]]&lt;=PS!$Y$18),"Medio",IF(AND(Base[[#This Row],[Altura_Total]]&gt;PS!$Y$18),"Alto")))</f>
        <v>Inferior</v>
      </c>
      <c r="AH1095" s="96" t="str">
        <f>IF(AND(Base[[#This Row],[Altura_Total]]&lt;0.31),"Ct1",IF(AND(Base[[#This Row],[Altura_Total]]&gt;=0.31,Base[[#This Row],[Altura_Total]]&lt;1.5),"Ct2",IF(AND(Base[[#This Row],[Altura_Total]]&gt;=1.5),"Ct3")))</f>
        <v>Ct3</v>
      </c>
      <c r="AI1095" s="96">
        <f>+Base[[#This Row],[Altura_Total]]-Base[[#This Row],[Altura_Comercial]]</f>
        <v>3</v>
      </c>
      <c r="AJ1095" s="96"/>
      <c r="AK1095" s="96"/>
      <c r="AL1095" s="96"/>
      <c r="AM1095" s="96"/>
    </row>
    <row r="1096" spans="1:39" ht="15">
      <c r="A1096" s="96">
        <v>0</v>
      </c>
      <c r="B1096" s="96" t="str">
        <f t="shared" si="17"/>
        <v>Fustales</v>
      </c>
      <c r="C1096" s="96">
        <v>1092</v>
      </c>
      <c r="D1096" s="90" t="s">
        <v>186</v>
      </c>
      <c r="F1096" s="299" t="s">
        <v>1408</v>
      </c>
      <c r="G1096" s="90" t="s">
        <v>1409</v>
      </c>
      <c r="H1096" s="301" t="s">
        <v>141</v>
      </c>
      <c r="I1096" s="96" t="s">
        <v>413</v>
      </c>
      <c r="J1096" s="39">
        <v>138</v>
      </c>
      <c r="K1096" s="306">
        <v>0</v>
      </c>
      <c r="L1096" s="306">
        <v>0</v>
      </c>
      <c r="M1096" s="306">
        <v>0</v>
      </c>
      <c r="N1096" s="306"/>
      <c r="O1096" s="39"/>
      <c r="P1096" s="39"/>
      <c r="S1096" s="39"/>
      <c r="T1096" s="145">
        <v>3</v>
      </c>
      <c r="U1096" s="145">
        <v>6</v>
      </c>
      <c r="V1096" s="298"/>
      <c r="W1096" s="96">
        <f>SQRT((Base[[#This Row],[CAP_1_(cm)]])^2+(Base[[#This Row],[CAP_2_(cm)]])^2+(Base[[#This Row],[CAP_3_(cm)]])^2+(Base[[#This Row],[CAP_4_(cm)]])^2+(Base[[#This Row],[CAP_5_(cm)2]])^2+(Base[[#This Row],[CAP_6_(cm)3]])^2+(Base[[#This Row],[CAP_7_(cm)4]])^2+(Base[[#This Row],[CAP_8_(cm)5]])^2+(Base[[#This Row],[CAP_9_(cm)6]])^2+(Base[[#This Row],[CAP_10(cm)7]])^2)</f>
        <v>138</v>
      </c>
      <c r="X1096" s="96">
        <f>(Base[[#This Row],[CAP_(cm)]]/3.1416)/100</f>
        <v>0.43926661573720394</v>
      </c>
      <c r="Y1096" s="96">
        <f>(3.1416/4)*(Base[[#This Row],[DAP]]^2)</f>
        <v>0.15154698242933534</v>
      </c>
      <c r="Z1096" s="96">
        <f>Base[[#This Row],[Altura_Total]]*Base[[#This Row],[Área_Basal]]*0.65</f>
        <v>0.29551661573720395</v>
      </c>
      <c r="AA1096" s="96">
        <f>Base[[#This Row],[Altura_Comercial]]*Base[[#This Row],[Área_Basal]]*0.75</f>
        <v>0.68196142093200907</v>
      </c>
      <c r="AB1096" s="96">
        <f>IF(($Z$1&lt;190),($AB$1),IF(($Z$1&gt;=190),($AB$2)))*Base[[#This Row],[Volumen_Total]]*'Datos iniciales'!$C$29</f>
        <v>0.38564918353705113</v>
      </c>
      <c r="AC1096" s="96">
        <f>EXP((-1.0587+0.8836)*LN(Base[[#This Row],[Biomasa aerea]]))</f>
        <v>1.1815652447894576</v>
      </c>
      <c r="AD1096" s="96">
        <f>Base[[#This Row],[Biomasa subterranea]]+Base[[#This Row],[Biomasa aerea]]</f>
        <v>1.5672144283265088</v>
      </c>
      <c r="AE1096" s="96">
        <f>Base[[#This Row],[Biomasa Total]]*0.5</f>
        <v>0.78360721416325441</v>
      </c>
      <c r="AF1096" s="96">
        <f>Base[[#This Row],[Carbono]]*(44/12)</f>
        <v>2.8732264519319326</v>
      </c>
      <c r="AG1096" s="96" t="str">
        <f>IF(AND(Base[[#This Row],[Altura_Total]]&lt;=PS!$Y$17),"Inferior",IF(AND(Base[[#This Row],[Altura_Total]]&gt;PS!$Y$17,Base[[#This Row],[Altura_Total]]&lt;=PS!$Y$18),"Medio",IF(AND(Base[[#This Row],[Altura_Total]]&gt;PS!$Y$18),"Alto")))</f>
        <v>Inferior</v>
      </c>
      <c r="AH1096" s="96" t="str">
        <f>IF(AND(Base[[#This Row],[Altura_Total]]&lt;0.31),"Ct1",IF(AND(Base[[#This Row],[Altura_Total]]&gt;=0.31,Base[[#This Row],[Altura_Total]]&lt;1.5),"Ct2",IF(AND(Base[[#This Row],[Altura_Total]]&gt;=1.5),"Ct3")))</f>
        <v>Ct3</v>
      </c>
      <c r="AI1096" s="96">
        <f>+Base[[#This Row],[Altura_Total]]-Base[[#This Row],[Altura_Comercial]]</f>
        <v>-3</v>
      </c>
      <c r="AJ1096" s="96"/>
      <c r="AK1096" s="96"/>
      <c r="AL1096" s="96"/>
      <c r="AM1096" s="96"/>
    </row>
    <row r="1097" spans="1:39" ht="15">
      <c r="A1097" s="96">
        <v>0</v>
      </c>
      <c r="B1097" s="96" t="str">
        <f t="shared" si="17"/>
        <v>Fustales</v>
      </c>
      <c r="C1097" s="96">
        <v>1093</v>
      </c>
      <c r="D1097" s="90" t="s">
        <v>186</v>
      </c>
      <c r="F1097" s="299" t="s">
        <v>1410</v>
      </c>
      <c r="G1097" s="90" t="s">
        <v>200</v>
      </c>
      <c r="H1097" s="301" t="s">
        <v>53</v>
      </c>
      <c r="I1097" s="96" t="s">
        <v>201</v>
      </c>
      <c r="J1097" s="39">
        <v>102</v>
      </c>
      <c r="K1097" s="306">
        <v>88.5</v>
      </c>
      <c r="L1097" s="306">
        <v>105</v>
      </c>
      <c r="M1097" s="306">
        <v>0</v>
      </c>
      <c r="N1097" s="306"/>
      <c r="O1097" s="39"/>
      <c r="P1097" s="39"/>
      <c r="S1097" s="39"/>
      <c r="T1097" s="145">
        <v>14</v>
      </c>
      <c r="U1097" s="145">
        <v>6</v>
      </c>
      <c r="V1097" s="298"/>
      <c r="W1097" s="96">
        <f>SQRT((Base[[#This Row],[CAP_1_(cm)]])^2+(Base[[#This Row],[CAP_2_(cm)]])^2+(Base[[#This Row],[CAP_3_(cm)]])^2+(Base[[#This Row],[CAP_4_(cm)]])^2+(Base[[#This Row],[CAP_5_(cm)2]])^2+(Base[[#This Row],[CAP_6_(cm)3]])^2+(Base[[#This Row],[CAP_7_(cm)4]])^2+(Base[[#This Row],[CAP_8_(cm)5]])^2+(Base[[#This Row],[CAP_9_(cm)6]])^2+(Base[[#This Row],[CAP_10(cm)7]])^2)</f>
        <v>171.05920027873393</v>
      </c>
      <c r="X1097" s="96">
        <f>(Base[[#This Row],[CAP_(cm)]]/3.1416)/100</f>
        <v>0.54449707244313073</v>
      </c>
      <c r="Y1097" s="96">
        <f>(3.1416/4)*(Base[[#This Row],[DAP]]^2)</f>
        <v>0.23285308441558453</v>
      </c>
      <c r="Z1097" s="96">
        <f>Base[[#This Row],[Altura_Total]]*Base[[#This Row],[Área_Basal]]*0.65</f>
        <v>2.1189630681818192</v>
      </c>
      <c r="AA1097" s="96">
        <f>Base[[#This Row],[Altura_Comercial]]*Base[[#This Row],[Área_Basal]]*0.75</f>
        <v>1.0478388798701304</v>
      </c>
      <c r="AB1097" s="96">
        <f>IF(($Z$1&lt;190),($AB$1),IF(($Z$1&gt;=190),($AB$2)))*Base[[#This Row],[Volumen_Total]]*'Datos iniciales'!$C$29</f>
        <v>2.765246803977274</v>
      </c>
      <c r="AC1097" s="96">
        <f>EXP((-1.0587+0.8836)*LN(Base[[#This Row],[Biomasa aerea]]))</f>
        <v>0.83685919879370751</v>
      </c>
      <c r="AD1097" s="96">
        <f>Base[[#This Row],[Biomasa subterranea]]+Base[[#This Row],[Biomasa aerea]]</f>
        <v>3.6021060027709817</v>
      </c>
      <c r="AE1097" s="96">
        <f>Base[[#This Row],[Biomasa Total]]*0.5</f>
        <v>1.8010530013854908</v>
      </c>
      <c r="AF1097" s="96">
        <f>Base[[#This Row],[Carbono]]*(44/12)</f>
        <v>6.603861005080133</v>
      </c>
      <c r="AG1097" s="96" t="str">
        <f>IF(AND(Base[[#This Row],[Altura_Total]]&lt;=PS!$Y$17),"Inferior",IF(AND(Base[[#This Row],[Altura_Total]]&gt;PS!$Y$17,Base[[#This Row],[Altura_Total]]&lt;=PS!$Y$18),"Medio",IF(AND(Base[[#This Row],[Altura_Total]]&gt;PS!$Y$18),"Alto")))</f>
        <v>Medio</v>
      </c>
      <c r="AH1097" s="96" t="str">
        <f>IF(AND(Base[[#This Row],[Altura_Total]]&lt;0.31),"Ct1",IF(AND(Base[[#This Row],[Altura_Total]]&gt;=0.31,Base[[#This Row],[Altura_Total]]&lt;1.5),"Ct2",IF(AND(Base[[#This Row],[Altura_Total]]&gt;=1.5),"Ct3")))</f>
        <v>Ct3</v>
      </c>
      <c r="AI1097" s="96">
        <f>+Base[[#This Row],[Altura_Total]]-Base[[#This Row],[Altura_Comercial]]</f>
        <v>8</v>
      </c>
      <c r="AJ1097" s="96"/>
      <c r="AK1097" s="96"/>
      <c r="AL1097" s="96"/>
      <c r="AM1097" s="96"/>
    </row>
    <row r="1098" spans="1:39" ht="15">
      <c r="A1098" s="96">
        <v>0</v>
      </c>
      <c r="B1098" s="96" t="str">
        <f t="shared" si="17"/>
        <v>Fustales</v>
      </c>
      <c r="C1098" s="96">
        <v>1094</v>
      </c>
      <c r="D1098" s="90" t="s">
        <v>186</v>
      </c>
      <c r="F1098" s="299" t="s">
        <v>1411</v>
      </c>
      <c r="G1098" s="90" t="s">
        <v>402</v>
      </c>
      <c r="H1098" s="301" t="s">
        <v>96</v>
      </c>
      <c r="I1098" s="96" t="s">
        <v>201</v>
      </c>
      <c r="J1098" s="39">
        <v>204</v>
      </c>
      <c r="K1098" s="306">
        <v>0</v>
      </c>
      <c r="L1098" s="306">
        <v>0</v>
      </c>
      <c r="M1098" s="306">
        <v>0</v>
      </c>
      <c r="N1098" s="306"/>
      <c r="O1098" s="39"/>
      <c r="P1098" s="39"/>
      <c r="S1098" s="39"/>
      <c r="T1098" s="145">
        <v>9</v>
      </c>
      <c r="U1098" s="145">
        <v>2</v>
      </c>
      <c r="V1098" s="298"/>
      <c r="W1098" s="96">
        <f>SQRT((Base[[#This Row],[CAP_1_(cm)]])^2+(Base[[#This Row],[CAP_2_(cm)]])^2+(Base[[#This Row],[CAP_3_(cm)]])^2+(Base[[#This Row],[CAP_4_(cm)]])^2+(Base[[#This Row],[CAP_5_(cm)2]])^2+(Base[[#This Row],[CAP_6_(cm)3]])^2+(Base[[#This Row],[CAP_7_(cm)4]])^2+(Base[[#This Row],[CAP_8_(cm)5]])^2+(Base[[#This Row],[CAP_9_(cm)6]])^2+(Base[[#This Row],[CAP_10(cm)7]])^2)</f>
        <v>204</v>
      </c>
      <c r="X1098" s="96">
        <f>(Base[[#This Row],[CAP_(cm)]]/3.1416)/100</f>
        <v>0.64935064935064934</v>
      </c>
      <c r="Y1098" s="96">
        <f>(3.1416/4)*(Base[[#This Row],[DAP]]^2)</f>
        <v>0.33116883116883117</v>
      </c>
      <c r="Z1098" s="96">
        <f>Base[[#This Row],[Altura_Total]]*Base[[#This Row],[Área_Basal]]*0.65</f>
        <v>1.9373376623376624</v>
      </c>
      <c r="AA1098" s="96">
        <f>Base[[#This Row],[Altura_Comercial]]*Base[[#This Row],[Área_Basal]]*0.75</f>
        <v>0.49675324675324672</v>
      </c>
      <c r="AB1098" s="96">
        <f>IF(($Z$1&lt;190),($AB$1),IF(($Z$1&gt;=190),($AB$2)))*Base[[#This Row],[Volumen_Total]]*'Datos iniciales'!$C$29</f>
        <v>2.5282256493506496</v>
      </c>
      <c r="AC1098" s="96">
        <f>EXP((-1.0587+0.8836)*LN(Base[[#This Row],[Biomasa aerea]]))</f>
        <v>0.85009399357845827</v>
      </c>
      <c r="AD1098" s="96">
        <f>Base[[#This Row],[Biomasa subterranea]]+Base[[#This Row],[Biomasa aerea]]</f>
        <v>3.378319642929108</v>
      </c>
      <c r="AE1098" s="96">
        <f>Base[[#This Row],[Biomasa Total]]*0.5</f>
        <v>1.689159821464554</v>
      </c>
      <c r="AF1098" s="96">
        <f>Base[[#This Row],[Carbono]]*(44/12)</f>
        <v>6.1935860120366977</v>
      </c>
      <c r="AG1098" s="96" t="str">
        <f>IF(AND(Base[[#This Row],[Altura_Total]]&lt;=PS!$Y$17),"Inferior",IF(AND(Base[[#This Row],[Altura_Total]]&gt;PS!$Y$17,Base[[#This Row],[Altura_Total]]&lt;=PS!$Y$18),"Medio",IF(AND(Base[[#This Row],[Altura_Total]]&gt;PS!$Y$18),"Alto")))</f>
        <v>Inferior</v>
      </c>
      <c r="AH1098" s="96" t="str">
        <f>IF(AND(Base[[#This Row],[Altura_Total]]&lt;0.31),"Ct1",IF(AND(Base[[#This Row],[Altura_Total]]&gt;=0.31,Base[[#This Row],[Altura_Total]]&lt;1.5),"Ct2",IF(AND(Base[[#This Row],[Altura_Total]]&gt;=1.5),"Ct3")))</f>
        <v>Ct3</v>
      </c>
      <c r="AI1098" s="96">
        <f>+Base[[#This Row],[Altura_Total]]-Base[[#This Row],[Altura_Comercial]]</f>
        <v>7</v>
      </c>
      <c r="AJ1098" s="96"/>
      <c r="AK1098" s="96"/>
      <c r="AL1098" s="96"/>
      <c r="AM1098" s="96"/>
    </row>
    <row r="1099" spans="1:39" ht="15">
      <c r="A1099" s="96">
        <v>0</v>
      </c>
      <c r="B1099" s="96" t="str">
        <f t="shared" si="17"/>
        <v>Fustales</v>
      </c>
      <c r="C1099" s="96">
        <v>1095</v>
      </c>
      <c r="D1099" s="90" t="s">
        <v>186</v>
      </c>
      <c r="F1099" s="299" t="s">
        <v>1412</v>
      </c>
      <c r="G1099" s="90" t="s">
        <v>194</v>
      </c>
      <c r="H1099" s="301" t="s">
        <v>22</v>
      </c>
      <c r="I1099" s="96" t="s">
        <v>195</v>
      </c>
      <c r="J1099" s="39">
        <v>59</v>
      </c>
      <c r="K1099" s="306">
        <v>52.2</v>
      </c>
      <c r="L1099" s="306">
        <v>53</v>
      </c>
      <c r="M1099" s="306">
        <v>0</v>
      </c>
      <c r="N1099" s="306"/>
      <c r="O1099" s="39"/>
      <c r="P1099" s="39"/>
      <c r="S1099" s="39"/>
      <c r="T1099" s="145">
        <v>6</v>
      </c>
      <c r="U1099" s="145">
        <v>1</v>
      </c>
      <c r="V1099" s="298"/>
      <c r="W1099" s="96">
        <f>SQRT((Base[[#This Row],[CAP_1_(cm)]])^2+(Base[[#This Row],[CAP_2_(cm)]])^2+(Base[[#This Row],[CAP_3_(cm)]])^2+(Base[[#This Row],[CAP_4_(cm)]])^2+(Base[[#This Row],[CAP_5_(cm)2]])^2+(Base[[#This Row],[CAP_6_(cm)3]])^2+(Base[[#This Row],[CAP_7_(cm)4]])^2+(Base[[#This Row],[CAP_8_(cm)5]])^2+(Base[[#This Row],[CAP_9_(cm)6]])^2+(Base[[#This Row],[CAP_10(cm)7]])^2)</f>
        <v>94.946511257654961</v>
      </c>
      <c r="X1099" s="96">
        <f>(Base[[#This Row],[CAP_(cm)]]/3.1416)/100</f>
        <v>0.30222342518988721</v>
      </c>
      <c r="Y1099" s="96">
        <f>(3.1416/4)*(Base[[#This Row],[DAP]]^2)</f>
        <v>7.1737649605296661E-2</v>
      </c>
      <c r="Z1099" s="96">
        <f>Base[[#This Row],[Altura_Total]]*Base[[#This Row],[Área_Basal]]*0.65</f>
        <v>0.27977683346065696</v>
      </c>
      <c r="AA1099" s="96">
        <f>Base[[#This Row],[Altura_Comercial]]*Base[[#This Row],[Área_Basal]]*0.75</f>
        <v>5.3803237203972495E-2</v>
      </c>
      <c r="AB1099" s="96">
        <f>IF(($Z$1&lt;190),($AB$1),IF(($Z$1&gt;=190),($AB$2)))*Base[[#This Row],[Volumen_Total]]*'Datos iniciales'!$C$29</f>
        <v>0.3651087676661573</v>
      </c>
      <c r="AC1099" s="96">
        <f>EXP((-1.0587+0.8836)*LN(Base[[#This Row],[Biomasa aerea]]))</f>
        <v>1.1929434635357385</v>
      </c>
      <c r="AD1099" s="96">
        <f>Base[[#This Row],[Biomasa subterranea]]+Base[[#This Row],[Biomasa aerea]]</f>
        <v>1.5580522312018958</v>
      </c>
      <c r="AE1099" s="96">
        <f>Base[[#This Row],[Biomasa Total]]*0.5</f>
        <v>0.77902611560094792</v>
      </c>
      <c r="AF1099" s="96">
        <f>Base[[#This Row],[Carbono]]*(44/12)</f>
        <v>2.856429090536809</v>
      </c>
      <c r="AG1099" s="96" t="str">
        <f>IF(AND(Base[[#This Row],[Altura_Total]]&lt;=PS!$Y$17),"Inferior",IF(AND(Base[[#This Row],[Altura_Total]]&gt;PS!$Y$17,Base[[#This Row],[Altura_Total]]&lt;=PS!$Y$18),"Medio",IF(AND(Base[[#This Row],[Altura_Total]]&gt;PS!$Y$18),"Alto")))</f>
        <v>Inferior</v>
      </c>
      <c r="AH1099" s="96" t="str">
        <f>IF(AND(Base[[#This Row],[Altura_Total]]&lt;0.31),"Ct1",IF(AND(Base[[#This Row],[Altura_Total]]&gt;=0.31,Base[[#This Row],[Altura_Total]]&lt;1.5),"Ct2",IF(AND(Base[[#This Row],[Altura_Total]]&gt;=1.5),"Ct3")))</f>
        <v>Ct3</v>
      </c>
      <c r="AI1099" s="96">
        <f>+Base[[#This Row],[Altura_Total]]-Base[[#This Row],[Altura_Comercial]]</f>
        <v>5</v>
      </c>
      <c r="AJ1099" s="96"/>
      <c r="AK1099" s="96"/>
      <c r="AL1099" s="96"/>
      <c r="AM1099" s="96"/>
    </row>
    <row r="1100" spans="1:39" ht="15">
      <c r="A1100" s="96">
        <v>0</v>
      </c>
      <c r="B1100" s="96" t="str">
        <f t="shared" si="17"/>
        <v>Fustales</v>
      </c>
      <c r="C1100" s="96">
        <v>1096</v>
      </c>
      <c r="D1100" s="90" t="s">
        <v>186</v>
      </c>
      <c r="F1100" s="299" t="s">
        <v>1413</v>
      </c>
      <c r="G1100" s="90" t="s">
        <v>200</v>
      </c>
      <c r="H1100" s="301" t="s">
        <v>53</v>
      </c>
      <c r="I1100" s="96" t="s">
        <v>201</v>
      </c>
      <c r="J1100" s="39">
        <v>83</v>
      </c>
      <c r="K1100" s="306">
        <v>0</v>
      </c>
      <c r="L1100" s="306">
        <v>0</v>
      </c>
      <c r="M1100" s="306">
        <v>0</v>
      </c>
      <c r="N1100" s="306"/>
      <c r="O1100" s="39"/>
      <c r="P1100" s="39"/>
      <c r="S1100" s="39"/>
      <c r="T1100" s="145">
        <v>9</v>
      </c>
      <c r="U1100" s="145">
        <v>3</v>
      </c>
      <c r="V1100" s="298"/>
      <c r="W1100" s="96">
        <f>SQRT((Base[[#This Row],[CAP_1_(cm)]])^2+(Base[[#This Row],[CAP_2_(cm)]])^2+(Base[[#This Row],[CAP_3_(cm)]])^2+(Base[[#This Row],[CAP_4_(cm)]])^2+(Base[[#This Row],[CAP_5_(cm)2]])^2+(Base[[#This Row],[CAP_6_(cm)3]])^2+(Base[[#This Row],[CAP_7_(cm)4]])^2+(Base[[#This Row],[CAP_8_(cm)5]])^2+(Base[[#This Row],[CAP_9_(cm)6]])^2+(Base[[#This Row],[CAP_10(cm)7]])^2)</f>
        <v>83</v>
      </c>
      <c r="X1100" s="96">
        <f>(Base[[#This Row],[CAP_(cm)]]/3.1416)/100</f>
        <v>0.26419658772599947</v>
      </c>
      <c r="Y1100" s="96">
        <f>(3.1416/4)*(Base[[#This Row],[DAP]]^2)</f>
        <v>5.4820791953144883E-2</v>
      </c>
      <c r="Z1100" s="96">
        <f>Base[[#This Row],[Altura_Total]]*Base[[#This Row],[Área_Basal]]*0.65</f>
        <v>0.3207016329258976</v>
      </c>
      <c r="AA1100" s="96">
        <f>Base[[#This Row],[Altura_Comercial]]*Base[[#This Row],[Área_Basal]]*0.75</f>
        <v>0.12334678189457599</v>
      </c>
      <c r="AB1100" s="96">
        <f>IF(($Z$1&lt;190),($AB$1),IF(($Z$1&gt;=190),($AB$2)))*Base[[#This Row],[Volumen_Total]]*'Datos iniciales'!$C$29</f>
        <v>0.41851563096829636</v>
      </c>
      <c r="AC1100" s="96">
        <f>EXP((-1.0587+0.8836)*LN(Base[[#This Row],[Biomasa aerea]]))</f>
        <v>1.1647649256077879</v>
      </c>
      <c r="AD1100" s="96">
        <f>Base[[#This Row],[Biomasa subterranea]]+Base[[#This Row],[Biomasa aerea]]</f>
        <v>1.5832805565760841</v>
      </c>
      <c r="AE1100" s="96">
        <f>Base[[#This Row],[Biomasa Total]]*0.5</f>
        <v>0.79164027828804207</v>
      </c>
      <c r="AF1100" s="96">
        <f>Base[[#This Row],[Carbono]]*(44/12)</f>
        <v>2.9026810203894873</v>
      </c>
      <c r="AG1100" s="96" t="str">
        <f>IF(AND(Base[[#This Row],[Altura_Total]]&lt;=PS!$Y$17),"Inferior",IF(AND(Base[[#This Row],[Altura_Total]]&gt;PS!$Y$17,Base[[#This Row],[Altura_Total]]&lt;=PS!$Y$18),"Medio",IF(AND(Base[[#This Row],[Altura_Total]]&gt;PS!$Y$18),"Alto")))</f>
        <v>Inferior</v>
      </c>
      <c r="AH1100" s="96" t="str">
        <f>IF(AND(Base[[#This Row],[Altura_Total]]&lt;0.31),"Ct1",IF(AND(Base[[#This Row],[Altura_Total]]&gt;=0.31,Base[[#This Row],[Altura_Total]]&lt;1.5),"Ct2",IF(AND(Base[[#This Row],[Altura_Total]]&gt;=1.5),"Ct3")))</f>
        <v>Ct3</v>
      </c>
      <c r="AI1100" s="96">
        <f>+Base[[#This Row],[Altura_Total]]-Base[[#This Row],[Altura_Comercial]]</f>
        <v>6</v>
      </c>
      <c r="AJ1100" s="96"/>
      <c r="AK1100" s="96"/>
      <c r="AL1100" s="96"/>
      <c r="AM1100" s="96"/>
    </row>
    <row r="1101" spans="1:39" ht="15">
      <c r="A1101" s="96">
        <v>0</v>
      </c>
      <c r="B1101" s="96" t="str">
        <f t="shared" si="17"/>
        <v>Fustales</v>
      </c>
      <c r="C1101" s="96">
        <v>1097</v>
      </c>
      <c r="D1101" s="90" t="s">
        <v>186</v>
      </c>
      <c r="F1101" s="299" t="s">
        <v>1414</v>
      </c>
      <c r="G1101" s="90" t="s">
        <v>194</v>
      </c>
      <c r="H1101" s="301" t="s">
        <v>22</v>
      </c>
      <c r="I1101" s="96" t="s">
        <v>195</v>
      </c>
      <c r="J1101" s="39">
        <v>45</v>
      </c>
      <c r="K1101" s="306">
        <v>42.5</v>
      </c>
      <c r="L1101" s="306">
        <v>42</v>
      </c>
      <c r="M1101" s="306">
        <v>37</v>
      </c>
      <c r="N1101" s="306"/>
      <c r="O1101" s="39"/>
      <c r="P1101" s="39"/>
      <c r="S1101" s="39"/>
      <c r="T1101" s="145">
        <v>7</v>
      </c>
      <c r="U1101" s="145">
        <v>1</v>
      </c>
      <c r="V1101" s="298"/>
      <c r="W1101" s="96">
        <f>SQRT((Base[[#This Row],[CAP_1_(cm)]])^2+(Base[[#This Row],[CAP_2_(cm)]])^2+(Base[[#This Row],[CAP_3_(cm)]])^2+(Base[[#This Row],[CAP_4_(cm)]])^2+(Base[[#This Row],[CAP_5_(cm)2]])^2+(Base[[#This Row],[CAP_6_(cm)3]])^2+(Base[[#This Row],[CAP_7_(cm)4]])^2+(Base[[#This Row],[CAP_8_(cm)5]])^2+(Base[[#This Row],[CAP_9_(cm)6]])^2+(Base[[#This Row],[CAP_10(cm)7]])^2)</f>
        <v>83.452082059107425</v>
      </c>
      <c r="X1101" s="96">
        <f>(Base[[#This Row],[CAP_(cm)]]/3.1416)/100</f>
        <v>0.26563560624875043</v>
      </c>
      <c r="Y1101" s="96">
        <f>(3.1416/4)*(Base[[#This Row],[DAP]]^2)</f>
        <v>5.541961102622868E-2</v>
      </c>
      <c r="Z1101" s="96">
        <f>Base[[#This Row],[Altura_Total]]*Base[[#This Row],[Área_Basal]]*0.65</f>
        <v>0.2521592301693405</v>
      </c>
      <c r="AA1101" s="96">
        <f>Base[[#This Row],[Altura_Comercial]]*Base[[#This Row],[Área_Basal]]*0.75</f>
        <v>4.1564708269671513E-2</v>
      </c>
      <c r="AB1101" s="96">
        <f>IF(($Z$1&lt;190),($AB$1),IF(($Z$1&gt;=190),($AB$2)))*Base[[#This Row],[Volumen_Total]]*'Datos iniciales'!$C$29</f>
        <v>0.32906779537098935</v>
      </c>
      <c r="AC1101" s="96">
        <f>EXP((-1.0587+0.8836)*LN(Base[[#This Row],[Biomasa aerea]]))</f>
        <v>1.2148518788311771</v>
      </c>
      <c r="AD1101" s="96">
        <f>Base[[#This Row],[Biomasa subterranea]]+Base[[#This Row],[Biomasa aerea]]</f>
        <v>1.5439196742021664</v>
      </c>
      <c r="AE1101" s="96">
        <f>Base[[#This Row],[Biomasa Total]]*0.5</f>
        <v>0.77195983710108318</v>
      </c>
      <c r="AF1101" s="96">
        <f>Base[[#This Row],[Carbono]]*(44/12)</f>
        <v>2.8305194027039717</v>
      </c>
      <c r="AG1101" s="96" t="str">
        <f>IF(AND(Base[[#This Row],[Altura_Total]]&lt;=PS!$Y$17),"Inferior",IF(AND(Base[[#This Row],[Altura_Total]]&gt;PS!$Y$17,Base[[#This Row],[Altura_Total]]&lt;=PS!$Y$18),"Medio",IF(AND(Base[[#This Row],[Altura_Total]]&gt;PS!$Y$18),"Alto")))</f>
        <v>Inferior</v>
      </c>
      <c r="AH1101" s="96" t="str">
        <f>IF(AND(Base[[#This Row],[Altura_Total]]&lt;0.31),"Ct1",IF(AND(Base[[#This Row],[Altura_Total]]&gt;=0.31,Base[[#This Row],[Altura_Total]]&lt;1.5),"Ct2",IF(AND(Base[[#This Row],[Altura_Total]]&gt;=1.5),"Ct3")))</f>
        <v>Ct3</v>
      </c>
      <c r="AI1101" s="96">
        <f>+Base[[#This Row],[Altura_Total]]-Base[[#This Row],[Altura_Comercial]]</f>
        <v>6</v>
      </c>
      <c r="AJ1101" s="96"/>
      <c r="AK1101" s="96"/>
      <c r="AL1101" s="96"/>
      <c r="AM1101" s="96"/>
    </row>
    <row r="1102" spans="1:39" ht="15">
      <c r="A1102" s="96">
        <v>0</v>
      </c>
      <c r="B1102" s="96" t="str">
        <f t="shared" si="17"/>
        <v>Fustales</v>
      </c>
      <c r="C1102" s="96">
        <v>1098</v>
      </c>
      <c r="D1102" s="90" t="s">
        <v>186</v>
      </c>
      <c r="F1102" s="299" t="s">
        <v>1415</v>
      </c>
      <c r="G1102" s="90" t="s">
        <v>200</v>
      </c>
      <c r="H1102" s="301" t="s">
        <v>53</v>
      </c>
      <c r="I1102" s="96" t="s">
        <v>201</v>
      </c>
      <c r="J1102" s="39">
        <v>71.3</v>
      </c>
      <c r="K1102" s="306">
        <v>0</v>
      </c>
      <c r="L1102" s="306">
        <v>0</v>
      </c>
      <c r="M1102" s="306">
        <v>0</v>
      </c>
      <c r="N1102" s="306"/>
      <c r="O1102" s="39"/>
      <c r="P1102" s="39"/>
      <c r="S1102" s="39"/>
      <c r="T1102" s="145">
        <v>10</v>
      </c>
      <c r="U1102" s="145">
        <v>3</v>
      </c>
      <c r="V1102" s="298"/>
      <c r="W1102" s="96">
        <f>SQRT((Base[[#This Row],[CAP_1_(cm)]])^2+(Base[[#This Row],[CAP_2_(cm)]])^2+(Base[[#This Row],[CAP_3_(cm)]])^2+(Base[[#This Row],[CAP_4_(cm)]])^2+(Base[[#This Row],[CAP_5_(cm)2]])^2+(Base[[#This Row],[CAP_6_(cm)3]])^2+(Base[[#This Row],[CAP_7_(cm)4]])^2+(Base[[#This Row],[CAP_8_(cm)5]])^2+(Base[[#This Row],[CAP_9_(cm)6]])^2+(Base[[#This Row],[CAP_10(cm)7]])^2)</f>
        <v>71.3</v>
      </c>
      <c r="X1102" s="96">
        <f>(Base[[#This Row],[CAP_(cm)]]/3.1416)/100</f>
        <v>0.22695441813088871</v>
      </c>
      <c r="Y1102" s="96">
        <f>(3.1416/4)*(Base[[#This Row],[DAP]]^2)</f>
        <v>4.0454625031830914E-2</v>
      </c>
      <c r="Z1102" s="96">
        <f>Base[[#This Row],[Altura_Total]]*Base[[#This Row],[Área_Basal]]*0.65</f>
        <v>0.26295506270690094</v>
      </c>
      <c r="AA1102" s="96">
        <f>Base[[#This Row],[Altura_Comercial]]*Base[[#This Row],[Área_Basal]]*0.75</f>
        <v>9.1022906321619551E-2</v>
      </c>
      <c r="AB1102" s="96">
        <f>IF(($Z$1&lt;190),($AB$1),IF(($Z$1&gt;=190),($AB$2)))*Base[[#This Row],[Volumen_Total]]*'Datos iniciales'!$C$29</f>
        <v>0.34315635683250573</v>
      </c>
      <c r="AC1102" s="96">
        <f>EXP((-1.0587+0.8836)*LN(Base[[#This Row],[Biomasa aerea]]))</f>
        <v>1.2059667732934489</v>
      </c>
      <c r="AD1102" s="96">
        <f>Base[[#This Row],[Biomasa subterranea]]+Base[[#This Row],[Biomasa aerea]]</f>
        <v>1.5491231301259547</v>
      </c>
      <c r="AE1102" s="96">
        <f>Base[[#This Row],[Biomasa Total]]*0.5</f>
        <v>0.77456156506297735</v>
      </c>
      <c r="AF1102" s="96">
        <f>Base[[#This Row],[Carbono]]*(44/12)</f>
        <v>2.8400590718975836</v>
      </c>
      <c r="AG1102" s="96" t="str">
        <f>IF(AND(Base[[#This Row],[Altura_Total]]&lt;=PS!$Y$17),"Inferior",IF(AND(Base[[#This Row],[Altura_Total]]&gt;PS!$Y$17,Base[[#This Row],[Altura_Total]]&lt;=PS!$Y$18),"Medio",IF(AND(Base[[#This Row],[Altura_Total]]&gt;PS!$Y$18),"Alto")))</f>
        <v>Inferior</v>
      </c>
      <c r="AH1102" s="96" t="str">
        <f>IF(AND(Base[[#This Row],[Altura_Total]]&lt;0.31),"Ct1",IF(AND(Base[[#This Row],[Altura_Total]]&gt;=0.31,Base[[#This Row],[Altura_Total]]&lt;1.5),"Ct2",IF(AND(Base[[#This Row],[Altura_Total]]&gt;=1.5),"Ct3")))</f>
        <v>Ct3</v>
      </c>
      <c r="AI1102" s="96">
        <f>+Base[[#This Row],[Altura_Total]]-Base[[#This Row],[Altura_Comercial]]</f>
        <v>7</v>
      </c>
      <c r="AJ1102" s="96"/>
      <c r="AK1102" s="96"/>
      <c r="AL1102" s="96"/>
      <c r="AM1102" s="96"/>
    </row>
    <row r="1103" spans="1:39" ht="15">
      <c r="A1103" s="96">
        <v>0</v>
      </c>
      <c r="B1103" s="96" t="str">
        <f t="shared" si="17"/>
        <v>Fustales</v>
      </c>
      <c r="C1103" s="96">
        <v>1099</v>
      </c>
      <c r="D1103" s="90" t="s">
        <v>186</v>
      </c>
      <c r="F1103" s="299" t="s">
        <v>1416</v>
      </c>
      <c r="G1103" s="90" t="s">
        <v>194</v>
      </c>
      <c r="H1103" s="301" t="s">
        <v>22</v>
      </c>
      <c r="I1103" s="96" t="s">
        <v>195</v>
      </c>
      <c r="J1103" s="39">
        <v>63</v>
      </c>
      <c r="K1103" s="306">
        <v>31.5</v>
      </c>
      <c r="L1103" s="306">
        <v>37.4</v>
      </c>
      <c r="M1103" s="306">
        <v>0</v>
      </c>
      <c r="N1103" s="306"/>
      <c r="O1103" s="39"/>
      <c r="P1103" s="39"/>
      <c r="S1103" s="39"/>
      <c r="T1103" s="145">
        <v>9</v>
      </c>
      <c r="U1103" s="145">
        <v>1</v>
      </c>
      <c r="V1103" s="298"/>
      <c r="W1103" s="96">
        <f>SQRT((Base[[#This Row],[CAP_1_(cm)]])^2+(Base[[#This Row],[CAP_2_(cm)]])^2+(Base[[#This Row],[CAP_3_(cm)]])^2+(Base[[#This Row],[CAP_4_(cm)]])^2+(Base[[#This Row],[CAP_5_(cm)2]])^2+(Base[[#This Row],[CAP_6_(cm)3]])^2+(Base[[#This Row],[CAP_7_(cm)4]])^2+(Base[[#This Row],[CAP_8_(cm)5]])^2+(Base[[#This Row],[CAP_9_(cm)6]])^2+(Base[[#This Row],[CAP_10(cm)7]])^2)</f>
        <v>79.749670845715727</v>
      </c>
      <c r="X1103" s="96">
        <f>(Base[[#This Row],[CAP_(cm)]]/3.1416)/100</f>
        <v>0.25385049288806888</v>
      </c>
      <c r="Y1103" s="96">
        <f>(3.1416/4)*(Base[[#This Row],[DAP]]^2)</f>
        <v>5.0611233129615477E-2</v>
      </c>
      <c r="Z1103" s="96">
        <f>Base[[#This Row],[Altura_Total]]*Base[[#This Row],[Área_Basal]]*0.65</f>
        <v>0.29607571380825054</v>
      </c>
      <c r="AA1103" s="96">
        <f>Base[[#This Row],[Altura_Comercial]]*Base[[#This Row],[Área_Basal]]*0.75</f>
        <v>3.7958424847211611E-2</v>
      </c>
      <c r="AB1103" s="96">
        <f>IF(($Z$1&lt;190),($AB$1),IF(($Z$1&gt;=190),($AB$2)))*Base[[#This Row],[Volumen_Total]]*'Datos iniciales'!$C$29</f>
        <v>0.38637880651976697</v>
      </c>
      <c r="AC1103" s="96">
        <f>EXP((-1.0587+0.8836)*LN(Base[[#This Row],[Biomasa aerea]]))</f>
        <v>1.1811742530587555</v>
      </c>
      <c r="AD1103" s="96">
        <f>Base[[#This Row],[Biomasa subterranea]]+Base[[#This Row],[Biomasa aerea]]</f>
        <v>1.5675530595785223</v>
      </c>
      <c r="AE1103" s="96">
        <f>Base[[#This Row],[Biomasa Total]]*0.5</f>
        <v>0.78377652978926116</v>
      </c>
      <c r="AF1103" s="96">
        <f>Base[[#This Row],[Carbono]]*(44/12)</f>
        <v>2.8738472758939575</v>
      </c>
      <c r="AG1103" s="96" t="str">
        <f>IF(AND(Base[[#This Row],[Altura_Total]]&lt;=PS!$Y$17),"Inferior",IF(AND(Base[[#This Row],[Altura_Total]]&gt;PS!$Y$17,Base[[#This Row],[Altura_Total]]&lt;=PS!$Y$18),"Medio",IF(AND(Base[[#This Row],[Altura_Total]]&gt;PS!$Y$18),"Alto")))</f>
        <v>Inferior</v>
      </c>
      <c r="AH1103" s="96" t="str">
        <f>IF(AND(Base[[#This Row],[Altura_Total]]&lt;0.31),"Ct1",IF(AND(Base[[#This Row],[Altura_Total]]&gt;=0.31,Base[[#This Row],[Altura_Total]]&lt;1.5),"Ct2",IF(AND(Base[[#This Row],[Altura_Total]]&gt;=1.5),"Ct3")))</f>
        <v>Ct3</v>
      </c>
      <c r="AI1103" s="96">
        <f>+Base[[#This Row],[Altura_Total]]-Base[[#This Row],[Altura_Comercial]]</f>
        <v>8</v>
      </c>
      <c r="AJ1103" s="96"/>
      <c r="AK1103" s="96"/>
      <c r="AL1103" s="96"/>
      <c r="AM1103" s="96"/>
    </row>
    <row r="1104" spans="1:39" ht="15">
      <c r="A1104" s="96">
        <v>0</v>
      </c>
      <c r="B1104" s="96" t="str">
        <f t="shared" si="17"/>
        <v>Fustales</v>
      </c>
      <c r="C1104" s="96">
        <v>1100</v>
      </c>
      <c r="D1104" s="90" t="s">
        <v>186</v>
      </c>
      <c r="F1104" s="299" t="s">
        <v>1417</v>
      </c>
      <c r="G1104" s="90" t="s">
        <v>200</v>
      </c>
      <c r="H1104" s="301" t="s">
        <v>53</v>
      </c>
      <c r="I1104" s="96" t="s">
        <v>201</v>
      </c>
      <c r="J1104" s="39">
        <v>69</v>
      </c>
      <c r="K1104" s="306">
        <v>47</v>
      </c>
      <c r="L1104" s="306">
        <v>0</v>
      </c>
      <c r="M1104" s="306">
        <v>0</v>
      </c>
      <c r="N1104" s="306"/>
      <c r="O1104" s="39"/>
      <c r="P1104" s="39"/>
      <c r="S1104" s="39"/>
      <c r="T1104" s="145">
        <v>9</v>
      </c>
      <c r="U1104" s="145">
        <v>2</v>
      </c>
      <c r="V1104" s="298"/>
      <c r="W1104" s="96">
        <f>SQRT((Base[[#This Row],[CAP_1_(cm)]])^2+(Base[[#This Row],[CAP_2_(cm)]])^2+(Base[[#This Row],[CAP_3_(cm)]])^2+(Base[[#This Row],[CAP_4_(cm)]])^2+(Base[[#This Row],[CAP_5_(cm)2]])^2+(Base[[#This Row],[CAP_6_(cm)3]])^2+(Base[[#This Row],[CAP_7_(cm)4]])^2+(Base[[#This Row],[CAP_8_(cm)5]])^2+(Base[[#This Row],[CAP_9_(cm)6]])^2+(Base[[#This Row],[CAP_10(cm)7]])^2)</f>
        <v>83.486525858967212</v>
      </c>
      <c r="X1104" s="96">
        <f>(Base[[#This Row],[CAP_(cm)]]/3.1416)/100</f>
        <v>0.26574524401250066</v>
      </c>
      <c r="Y1104" s="96">
        <f>(3.1416/4)*(Base[[#This Row],[DAP]]^2)</f>
        <v>5.5465367965367961E-2</v>
      </c>
      <c r="Z1104" s="96">
        <f>Base[[#This Row],[Altura_Total]]*Base[[#This Row],[Área_Basal]]*0.65</f>
        <v>0.32447240259740256</v>
      </c>
      <c r="AA1104" s="96">
        <f>Base[[#This Row],[Altura_Comercial]]*Base[[#This Row],[Área_Basal]]*0.75</f>
        <v>8.3198051948051938E-2</v>
      </c>
      <c r="AB1104" s="96">
        <f>IF(($Z$1&lt;190),($AB$1),IF(($Z$1&gt;=190),($AB$2)))*Base[[#This Row],[Volumen_Total]]*'Datos iniciales'!$C$29</f>
        <v>0.42343648538961037</v>
      </c>
      <c r="AC1104" s="96">
        <f>EXP((-1.0587+0.8836)*LN(Base[[#This Row],[Biomasa aerea]]))</f>
        <v>1.1623833294809613</v>
      </c>
      <c r="AD1104" s="96">
        <f>Base[[#This Row],[Biomasa subterranea]]+Base[[#This Row],[Biomasa aerea]]</f>
        <v>1.5858198148705718</v>
      </c>
      <c r="AE1104" s="96">
        <f>Base[[#This Row],[Biomasa Total]]*0.5</f>
        <v>0.79290990743528589</v>
      </c>
      <c r="AF1104" s="96">
        <f>Base[[#This Row],[Carbono]]*(44/12)</f>
        <v>2.9073363272627146</v>
      </c>
      <c r="AG1104" s="96" t="str">
        <f>IF(AND(Base[[#This Row],[Altura_Total]]&lt;=PS!$Y$17),"Inferior",IF(AND(Base[[#This Row],[Altura_Total]]&gt;PS!$Y$17,Base[[#This Row],[Altura_Total]]&lt;=PS!$Y$18),"Medio",IF(AND(Base[[#This Row],[Altura_Total]]&gt;PS!$Y$18),"Alto")))</f>
        <v>Inferior</v>
      </c>
      <c r="AH1104" s="96" t="str">
        <f>IF(AND(Base[[#This Row],[Altura_Total]]&lt;0.31),"Ct1",IF(AND(Base[[#This Row],[Altura_Total]]&gt;=0.31,Base[[#This Row],[Altura_Total]]&lt;1.5),"Ct2",IF(AND(Base[[#This Row],[Altura_Total]]&gt;=1.5),"Ct3")))</f>
        <v>Ct3</v>
      </c>
      <c r="AI1104" s="96">
        <f>+Base[[#This Row],[Altura_Total]]-Base[[#This Row],[Altura_Comercial]]</f>
        <v>7</v>
      </c>
      <c r="AJ1104" s="96"/>
      <c r="AK1104" s="96"/>
      <c r="AL1104" s="96"/>
      <c r="AM1104" s="96"/>
    </row>
    <row r="1105" spans="1:39" ht="15">
      <c r="A1105" s="96">
        <v>0</v>
      </c>
      <c r="B1105" s="96" t="str">
        <f t="shared" si="17"/>
        <v>Fustales</v>
      </c>
      <c r="C1105" s="96">
        <v>1101</v>
      </c>
      <c r="D1105" s="90" t="s">
        <v>186</v>
      </c>
      <c r="F1105" s="299" t="s">
        <v>1418</v>
      </c>
      <c r="G1105" s="90" t="s">
        <v>1066</v>
      </c>
      <c r="H1105" s="301" t="s">
        <v>107</v>
      </c>
      <c r="I1105" s="96" t="s">
        <v>489</v>
      </c>
      <c r="J1105" s="39">
        <v>43</v>
      </c>
      <c r="K1105" s="306">
        <v>0</v>
      </c>
      <c r="L1105" s="306">
        <v>0</v>
      </c>
      <c r="M1105" s="306">
        <v>0</v>
      </c>
      <c r="N1105" s="306"/>
      <c r="O1105" s="39"/>
      <c r="P1105" s="39"/>
      <c r="S1105" s="39"/>
      <c r="T1105" s="145">
        <v>7</v>
      </c>
      <c r="U1105" s="145">
        <v>4</v>
      </c>
      <c r="V1105" s="298"/>
      <c r="W1105" s="96">
        <f>SQRT((Base[[#This Row],[CAP_1_(cm)]])^2+(Base[[#This Row],[CAP_2_(cm)]])^2+(Base[[#This Row],[CAP_3_(cm)]])^2+(Base[[#This Row],[CAP_4_(cm)]])^2+(Base[[#This Row],[CAP_5_(cm)2]])^2+(Base[[#This Row],[CAP_6_(cm)3]])^2+(Base[[#This Row],[CAP_7_(cm)4]])^2+(Base[[#This Row],[CAP_8_(cm)5]])^2+(Base[[#This Row],[CAP_9_(cm)6]])^2+(Base[[#This Row],[CAP_10(cm)7]])^2)</f>
        <v>43</v>
      </c>
      <c r="X1105" s="96">
        <f>(Base[[#This Row],[CAP_(cm)]]/3.1416)/100</f>
        <v>0.13687293099057807</v>
      </c>
      <c r="Y1105" s="96">
        <f>(3.1416/4)*(Base[[#This Row],[DAP]]^2)</f>
        <v>1.4713840081487146E-2</v>
      </c>
      <c r="Z1105" s="96">
        <f>Base[[#This Row],[Altura_Total]]*Base[[#This Row],[Área_Basal]]*0.65</f>
        <v>6.6947972370766523E-2</v>
      </c>
      <c r="AA1105" s="96">
        <f>Base[[#This Row],[Altura_Comercial]]*Base[[#This Row],[Área_Basal]]*0.75</f>
        <v>4.4141520244461441E-2</v>
      </c>
      <c r="AB1105" s="96">
        <f>IF(($Z$1&lt;190),($AB$1),IF(($Z$1&gt;=190),($AB$2)))*Base[[#This Row],[Volumen_Total]]*'Datos iniciales'!$C$29</f>
        <v>8.7367103943850305E-2</v>
      </c>
      <c r="AC1105" s="96">
        <f>EXP((-1.0587+0.8836)*LN(Base[[#This Row],[Biomasa aerea]]))</f>
        <v>1.5323923517266496</v>
      </c>
      <c r="AD1105" s="96">
        <f>Base[[#This Row],[Biomasa subterranea]]+Base[[#This Row],[Biomasa aerea]]</f>
        <v>1.6197594556704999</v>
      </c>
      <c r="AE1105" s="96">
        <f>Base[[#This Row],[Biomasa Total]]*0.5</f>
        <v>0.80987972783524997</v>
      </c>
      <c r="AF1105" s="96">
        <f>Base[[#This Row],[Carbono]]*(44/12)</f>
        <v>2.9695590020625833</v>
      </c>
      <c r="AG1105" s="96" t="str">
        <f>IF(AND(Base[[#This Row],[Altura_Total]]&lt;=PS!$Y$17),"Inferior",IF(AND(Base[[#This Row],[Altura_Total]]&gt;PS!$Y$17,Base[[#This Row],[Altura_Total]]&lt;=PS!$Y$18),"Medio",IF(AND(Base[[#This Row],[Altura_Total]]&gt;PS!$Y$18),"Alto")))</f>
        <v>Inferior</v>
      </c>
      <c r="AH1105" s="96" t="str">
        <f>IF(AND(Base[[#This Row],[Altura_Total]]&lt;0.31),"Ct1",IF(AND(Base[[#This Row],[Altura_Total]]&gt;=0.31,Base[[#This Row],[Altura_Total]]&lt;1.5),"Ct2",IF(AND(Base[[#This Row],[Altura_Total]]&gt;=1.5),"Ct3")))</f>
        <v>Ct3</v>
      </c>
      <c r="AI1105" s="96">
        <f>+Base[[#This Row],[Altura_Total]]-Base[[#This Row],[Altura_Comercial]]</f>
        <v>3</v>
      </c>
      <c r="AJ1105" s="96"/>
      <c r="AK1105" s="96"/>
      <c r="AL1105" s="96"/>
      <c r="AM1105" s="96"/>
    </row>
    <row r="1106" spans="1:39" ht="15">
      <c r="A1106" s="96">
        <v>0</v>
      </c>
      <c r="B1106" s="96" t="str">
        <f t="shared" si="17"/>
        <v>Fustales</v>
      </c>
      <c r="C1106" s="96">
        <v>1102</v>
      </c>
      <c r="D1106" s="90" t="s">
        <v>186</v>
      </c>
      <c r="F1106" s="299" t="s">
        <v>1419</v>
      </c>
      <c r="G1106" s="90" t="s">
        <v>1066</v>
      </c>
      <c r="H1106" s="301" t="s">
        <v>107</v>
      </c>
      <c r="I1106" s="96" t="s">
        <v>489</v>
      </c>
      <c r="J1106" s="39">
        <v>89.5</v>
      </c>
      <c r="K1106" s="306">
        <v>0</v>
      </c>
      <c r="L1106" s="306">
        <v>0</v>
      </c>
      <c r="M1106" s="306">
        <v>0</v>
      </c>
      <c r="N1106" s="306"/>
      <c r="O1106" s="39"/>
      <c r="P1106" s="39"/>
      <c r="S1106" s="39"/>
      <c r="T1106" s="145">
        <v>7</v>
      </c>
      <c r="U1106" s="145">
        <v>2</v>
      </c>
      <c r="V1106" s="298"/>
      <c r="W1106" s="96">
        <f>SQRT((Base[[#This Row],[CAP_1_(cm)]])^2+(Base[[#This Row],[CAP_2_(cm)]])^2+(Base[[#This Row],[CAP_3_(cm)]])^2+(Base[[#This Row],[CAP_4_(cm)]])^2+(Base[[#This Row],[CAP_5_(cm)2]])^2+(Base[[#This Row],[CAP_6_(cm)3]])^2+(Base[[#This Row],[CAP_7_(cm)4]])^2+(Base[[#This Row],[CAP_8_(cm)5]])^2+(Base[[#This Row],[CAP_9_(cm)6]])^2+(Base[[#This Row],[CAP_10(cm)7]])^2)</f>
        <v>89.5</v>
      </c>
      <c r="X1106" s="96">
        <f>(Base[[#This Row],[CAP_(cm)]]/3.1416)/100</f>
        <v>0.28488668194550548</v>
      </c>
      <c r="Y1106" s="96">
        <f>(3.1416/4)*(Base[[#This Row],[DAP]]^2)</f>
        <v>6.3743395085306853E-2</v>
      </c>
      <c r="Z1106" s="96">
        <f>Base[[#This Row],[Altura_Total]]*Base[[#This Row],[Área_Basal]]*0.65</f>
        <v>0.29003244763814617</v>
      </c>
      <c r="AA1106" s="96">
        <f>Base[[#This Row],[Altura_Comercial]]*Base[[#This Row],[Área_Basal]]*0.75</f>
        <v>9.561509262796028E-2</v>
      </c>
      <c r="AB1106" s="96">
        <f>IF(($Z$1&lt;190),($AB$1),IF(($Z$1&gt;=190),($AB$2)))*Base[[#This Row],[Volumen_Total]]*'Datos iniciales'!$C$29</f>
        <v>0.37849234416778077</v>
      </c>
      <c r="AC1106" s="96">
        <f>EXP((-1.0587+0.8836)*LN(Base[[#This Row],[Biomasa aerea]]))</f>
        <v>1.1854471636899215</v>
      </c>
      <c r="AD1106" s="96">
        <f>Base[[#This Row],[Biomasa subterranea]]+Base[[#This Row],[Biomasa aerea]]</f>
        <v>1.5639395078577023</v>
      </c>
      <c r="AE1106" s="96">
        <f>Base[[#This Row],[Biomasa Total]]*0.5</f>
        <v>0.78196975392885115</v>
      </c>
      <c r="AF1106" s="96">
        <f>Base[[#This Row],[Carbono]]*(44/12)</f>
        <v>2.8672224310724541</v>
      </c>
      <c r="AG1106" s="96" t="str">
        <f>IF(AND(Base[[#This Row],[Altura_Total]]&lt;=PS!$Y$17),"Inferior",IF(AND(Base[[#This Row],[Altura_Total]]&gt;PS!$Y$17,Base[[#This Row],[Altura_Total]]&lt;=PS!$Y$18),"Medio",IF(AND(Base[[#This Row],[Altura_Total]]&gt;PS!$Y$18),"Alto")))</f>
        <v>Inferior</v>
      </c>
      <c r="AH1106" s="96" t="str">
        <f>IF(AND(Base[[#This Row],[Altura_Total]]&lt;0.31),"Ct1",IF(AND(Base[[#This Row],[Altura_Total]]&gt;=0.31,Base[[#This Row],[Altura_Total]]&lt;1.5),"Ct2",IF(AND(Base[[#This Row],[Altura_Total]]&gt;=1.5),"Ct3")))</f>
        <v>Ct3</v>
      </c>
      <c r="AI1106" s="96">
        <f>+Base[[#This Row],[Altura_Total]]-Base[[#This Row],[Altura_Comercial]]</f>
        <v>5</v>
      </c>
      <c r="AJ1106" s="96"/>
      <c r="AK1106" s="96"/>
      <c r="AL1106" s="96"/>
      <c r="AM1106" s="96"/>
    </row>
    <row r="1107" spans="1:39" ht="15">
      <c r="A1107" s="96">
        <v>0</v>
      </c>
      <c r="B1107" s="96" t="str">
        <f t="shared" si="17"/>
        <v>Fustales</v>
      </c>
      <c r="C1107" s="96">
        <v>1103</v>
      </c>
      <c r="D1107" s="90" t="s">
        <v>186</v>
      </c>
      <c r="F1107" s="299" t="s">
        <v>1420</v>
      </c>
      <c r="G1107" s="90" t="s">
        <v>216</v>
      </c>
      <c r="H1107" s="301" t="s">
        <v>66</v>
      </c>
      <c r="I1107" s="96" t="s">
        <v>217</v>
      </c>
      <c r="J1107" s="39">
        <v>133.5</v>
      </c>
      <c r="K1107" s="306">
        <v>0</v>
      </c>
      <c r="L1107" s="306">
        <v>0</v>
      </c>
      <c r="M1107" s="306">
        <v>0</v>
      </c>
      <c r="N1107" s="306"/>
      <c r="O1107" s="39"/>
      <c r="P1107" s="39"/>
      <c r="S1107" s="39"/>
      <c r="T1107" s="145">
        <v>9</v>
      </c>
      <c r="U1107" s="145">
        <v>3</v>
      </c>
      <c r="V1107" s="298"/>
      <c r="W1107" s="96">
        <f>SQRT((Base[[#This Row],[CAP_1_(cm)]])^2+(Base[[#This Row],[CAP_2_(cm)]])^2+(Base[[#This Row],[CAP_3_(cm)]])^2+(Base[[#This Row],[CAP_4_(cm)]])^2+(Base[[#This Row],[CAP_5_(cm)2]])^2+(Base[[#This Row],[CAP_6_(cm)3]])^2+(Base[[#This Row],[CAP_7_(cm)4]])^2+(Base[[#This Row],[CAP_8_(cm)5]])^2+(Base[[#This Row],[CAP_9_(cm)6]])^2+(Base[[#This Row],[CAP_10(cm)7]])^2)</f>
        <v>133.5</v>
      </c>
      <c r="X1107" s="96">
        <f>(Base[[#This Row],[CAP_(cm)]]/3.1416)/100</f>
        <v>0.42494270435446907</v>
      </c>
      <c r="Y1107" s="96">
        <f>(3.1416/4)*(Base[[#This Row],[DAP]]^2)</f>
        <v>0.14182462757830405</v>
      </c>
      <c r="Z1107" s="96">
        <f>Base[[#This Row],[Altura_Total]]*Base[[#This Row],[Área_Basal]]*0.65</f>
        <v>0.8296740713330788</v>
      </c>
      <c r="AA1107" s="96">
        <f>Base[[#This Row],[Altura_Comercial]]*Base[[#This Row],[Área_Basal]]*0.75</f>
        <v>0.31910541205118415</v>
      </c>
      <c r="AB1107" s="96">
        <f>IF(($Z$1&lt;190),($AB$1),IF(($Z$1&gt;=190),($AB$2)))*Base[[#This Row],[Volumen_Total]]*'Datos iniciales'!$C$29</f>
        <v>1.0827246630896679</v>
      </c>
      <c r="AC1107" s="96">
        <f>EXP((-1.0587+0.8836)*LN(Base[[#This Row],[Biomasa aerea]]))</f>
        <v>0.98617932410558429</v>
      </c>
      <c r="AD1107" s="96">
        <f>Base[[#This Row],[Biomasa subterranea]]+Base[[#This Row],[Biomasa aerea]]</f>
        <v>2.0689039871952524</v>
      </c>
      <c r="AE1107" s="96">
        <f>Base[[#This Row],[Biomasa Total]]*0.5</f>
        <v>1.0344519935976262</v>
      </c>
      <c r="AF1107" s="96">
        <f>Base[[#This Row],[Carbono]]*(44/12)</f>
        <v>3.7929906431912959</v>
      </c>
      <c r="AG1107" s="96" t="str">
        <f>IF(AND(Base[[#This Row],[Altura_Total]]&lt;=PS!$Y$17),"Inferior",IF(AND(Base[[#This Row],[Altura_Total]]&gt;PS!$Y$17,Base[[#This Row],[Altura_Total]]&lt;=PS!$Y$18),"Medio",IF(AND(Base[[#This Row],[Altura_Total]]&gt;PS!$Y$18),"Alto")))</f>
        <v>Inferior</v>
      </c>
      <c r="AH1107" s="96" t="str">
        <f>IF(AND(Base[[#This Row],[Altura_Total]]&lt;0.31),"Ct1",IF(AND(Base[[#This Row],[Altura_Total]]&gt;=0.31,Base[[#This Row],[Altura_Total]]&lt;1.5),"Ct2",IF(AND(Base[[#This Row],[Altura_Total]]&gt;=1.5),"Ct3")))</f>
        <v>Ct3</v>
      </c>
      <c r="AI1107" s="96">
        <f>+Base[[#This Row],[Altura_Total]]-Base[[#This Row],[Altura_Comercial]]</f>
        <v>6</v>
      </c>
      <c r="AJ1107" s="96"/>
      <c r="AK1107" s="96"/>
      <c r="AL1107" s="96"/>
      <c r="AM1107" s="96"/>
    </row>
    <row r="1108" spans="1:39" ht="15">
      <c r="A1108" s="96">
        <v>0</v>
      </c>
      <c r="B1108" s="96" t="str">
        <f t="shared" si="17"/>
        <v>Fustales</v>
      </c>
      <c r="C1108" s="96">
        <v>1104</v>
      </c>
      <c r="D1108" s="90" t="s">
        <v>186</v>
      </c>
      <c r="F1108" s="299" t="s">
        <v>1421</v>
      </c>
      <c r="G1108" s="90" t="s">
        <v>1066</v>
      </c>
      <c r="H1108" s="301" t="s">
        <v>107</v>
      </c>
      <c r="I1108" s="96" t="s">
        <v>489</v>
      </c>
      <c r="J1108" s="39">
        <v>104</v>
      </c>
      <c r="K1108" s="306">
        <v>106</v>
      </c>
      <c r="L1108" s="306">
        <v>0</v>
      </c>
      <c r="M1108" s="306">
        <v>0</v>
      </c>
      <c r="N1108" s="306"/>
      <c r="O1108" s="39"/>
      <c r="P1108" s="39"/>
      <c r="S1108" s="39"/>
      <c r="T1108" s="145">
        <v>7</v>
      </c>
      <c r="U1108" s="145">
        <v>1</v>
      </c>
      <c r="V1108" s="298"/>
      <c r="W1108" s="96">
        <f>SQRT((Base[[#This Row],[CAP_1_(cm)]])^2+(Base[[#This Row],[CAP_2_(cm)]])^2+(Base[[#This Row],[CAP_3_(cm)]])^2+(Base[[#This Row],[CAP_4_(cm)]])^2+(Base[[#This Row],[CAP_5_(cm)2]])^2+(Base[[#This Row],[CAP_6_(cm)3]])^2+(Base[[#This Row],[CAP_7_(cm)4]])^2+(Base[[#This Row],[CAP_8_(cm)5]])^2+(Base[[#This Row],[CAP_9_(cm)6]])^2+(Base[[#This Row],[CAP_10(cm)7]])^2)</f>
        <v>148.49915824677257</v>
      </c>
      <c r="X1108" s="96">
        <f>(Base[[#This Row],[CAP_(cm)]]/3.1416)/100</f>
        <v>0.47268639625277747</v>
      </c>
      <c r="Y1108" s="96">
        <f>(3.1416/4)*(Base[[#This Row],[DAP]]^2)</f>
        <v>0.17548382989559461</v>
      </c>
      <c r="Z1108" s="96">
        <f>Base[[#This Row],[Altura_Total]]*Base[[#This Row],[Área_Basal]]*0.65</f>
        <v>0.79845142602495556</v>
      </c>
      <c r="AA1108" s="96">
        <f>Base[[#This Row],[Altura_Comercial]]*Base[[#This Row],[Área_Basal]]*0.75</f>
        <v>0.13161287242169595</v>
      </c>
      <c r="AB1108" s="96">
        <f>IF(($Z$1&lt;190),($AB$1),IF(($Z$1&gt;=190),($AB$2)))*Base[[#This Row],[Volumen_Total]]*'Datos iniciales'!$C$29</f>
        <v>1.0419791109625671</v>
      </c>
      <c r="AC1108" s="96">
        <f>EXP((-1.0587+0.8836)*LN(Base[[#This Row],[Biomasa aerea]]))</f>
        <v>0.99282541708749894</v>
      </c>
      <c r="AD1108" s="96">
        <f>Base[[#This Row],[Biomasa subterranea]]+Base[[#This Row],[Biomasa aerea]]</f>
        <v>2.0348045280500662</v>
      </c>
      <c r="AE1108" s="96">
        <f>Base[[#This Row],[Biomasa Total]]*0.5</f>
        <v>1.0174022640250331</v>
      </c>
      <c r="AF1108" s="96">
        <f>Base[[#This Row],[Carbono]]*(44/12)</f>
        <v>3.7304749680917877</v>
      </c>
      <c r="AG1108" s="96" t="str">
        <f>IF(AND(Base[[#This Row],[Altura_Total]]&lt;=PS!$Y$17),"Inferior",IF(AND(Base[[#This Row],[Altura_Total]]&gt;PS!$Y$17,Base[[#This Row],[Altura_Total]]&lt;=PS!$Y$18),"Medio",IF(AND(Base[[#This Row],[Altura_Total]]&gt;PS!$Y$18),"Alto")))</f>
        <v>Inferior</v>
      </c>
      <c r="AH1108" s="96" t="str">
        <f>IF(AND(Base[[#This Row],[Altura_Total]]&lt;0.31),"Ct1",IF(AND(Base[[#This Row],[Altura_Total]]&gt;=0.31,Base[[#This Row],[Altura_Total]]&lt;1.5),"Ct2",IF(AND(Base[[#This Row],[Altura_Total]]&gt;=1.5),"Ct3")))</f>
        <v>Ct3</v>
      </c>
      <c r="AI1108" s="96">
        <f>+Base[[#This Row],[Altura_Total]]-Base[[#This Row],[Altura_Comercial]]</f>
        <v>6</v>
      </c>
      <c r="AJ1108" s="96"/>
      <c r="AK1108" s="96"/>
      <c r="AL1108" s="96"/>
      <c r="AM1108" s="96"/>
    </row>
    <row r="1109" spans="1:39" ht="15">
      <c r="A1109" s="96">
        <v>0</v>
      </c>
      <c r="B1109" s="96" t="str">
        <f t="shared" si="17"/>
        <v>Fustales</v>
      </c>
      <c r="C1109" s="96">
        <v>1105</v>
      </c>
      <c r="D1109" s="90" t="s">
        <v>186</v>
      </c>
      <c r="F1109" s="299" t="s">
        <v>1422</v>
      </c>
      <c r="G1109" s="90" t="s">
        <v>200</v>
      </c>
      <c r="H1109" s="301" t="s">
        <v>53</v>
      </c>
      <c r="I1109" s="96" t="s">
        <v>201</v>
      </c>
      <c r="J1109" s="39">
        <v>186</v>
      </c>
      <c r="K1109" s="306">
        <v>0</v>
      </c>
      <c r="L1109" s="306">
        <v>0</v>
      </c>
      <c r="M1109" s="306">
        <v>0</v>
      </c>
      <c r="N1109" s="306"/>
      <c r="O1109" s="39"/>
      <c r="P1109" s="39"/>
      <c r="S1109" s="39"/>
      <c r="T1109" s="145">
        <v>16</v>
      </c>
      <c r="U1109" s="145">
        <v>2</v>
      </c>
      <c r="V1109" s="298"/>
      <c r="W1109" s="96">
        <f>SQRT((Base[[#This Row],[CAP_1_(cm)]])^2+(Base[[#This Row],[CAP_2_(cm)]])^2+(Base[[#This Row],[CAP_3_(cm)]])^2+(Base[[#This Row],[CAP_4_(cm)]])^2+(Base[[#This Row],[CAP_5_(cm)2]])^2+(Base[[#This Row],[CAP_6_(cm)3]])^2+(Base[[#This Row],[CAP_7_(cm)4]])^2+(Base[[#This Row],[CAP_8_(cm)5]])^2+(Base[[#This Row],[CAP_9_(cm)6]])^2+(Base[[#This Row],[CAP_10(cm)7]])^2)</f>
        <v>186</v>
      </c>
      <c r="X1109" s="96">
        <f>(Base[[#This Row],[CAP_(cm)]]/3.1416)/100</f>
        <v>0.59205500381970966</v>
      </c>
      <c r="Y1109" s="96">
        <f>(3.1416/4)*(Base[[#This Row],[DAP]]^2)</f>
        <v>0.27530557677616496</v>
      </c>
      <c r="Z1109" s="96">
        <f>Base[[#This Row],[Altura_Total]]*Base[[#This Row],[Área_Basal]]*0.65</f>
        <v>2.8631779984721155</v>
      </c>
      <c r="AA1109" s="96">
        <f>Base[[#This Row],[Altura_Comercial]]*Base[[#This Row],[Área_Basal]]*0.75</f>
        <v>0.41295836516424744</v>
      </c>
      <c r="AB1109" s="96">
        <f>IF(($Z$1&lt;190),($AB$1),IF(($Z$1&gt;=190),($AB$2)))*Base[[#This Row],[Volumen_Total]]*'Datos iniciales'!$C$29</f>
        <v>3.736447288006111</v>
      </c>
      <c r="AC1109" s="96">
        <f>EXP((-1.0587+0.8836)*LN(Base[[#This Row],[Biomasa aerea]]))</f>
        <v>0.79389387925903088</v>
      </c>
      <c r="AD1109" s="96">
        <f>Base[[#This Row],[Biomasa subterranea]]+Base[[#This Row],[Biomasa aerea]]</f>
        <v>4.5303411672651421</v>
      </c>
      <c r="AE1109" s="96">
        <f>Base[[#This Row],[Biomasa Total]]*0.5</f>
        <v>2.2651705836325711</v>
      </c>
      <c r="AF1109" s="96">
        <f>Base[[#This Row],[Carbono]]*(44/12)</f>
        <v>8.3056254733194272</v>
      </c>
      <c r="AG1109" s="96" t="str">
        <f>IF(AND(Base[[#This Row],[Altura_Total]]&lt;=PS!$Y$17),"Inferior",IF(AND(Base[[#This Row],[Altura_Total]]&gt;PS!$Y$17,Base[[#This Row],[Altura_Total]]&lt;=PS!$Y$18),"Medio",IF(AND(Base[[#This Row],[Altura_Total]]&gt;PS!$Y$18),"Alto")))</f>
        <v>Medio</v>
      </c>
      <c r="AH1109" s="96" t="str">
        <f>IF(AND(Base[[#This Row],[Altura_Total]]&lt;0.31),"Ct1",IF(AND(Base[[#This Row],[Altura_Total]]&gt;=0.31,Base[[#This Row],[Altura_Total]]&lt;1.5),"Ct2",IF(AND(Base[[#This Row],[Altura_Total]]&gt;=1.5),"Ct3")))</f>
        <v>Ct3</v>
      </c>
      <c r="AI1109" s="96">
        <f>+Base[[#This Row],[Altura_Total]]-Base[[#This Row],[Altura_Comercial]]</f>
        <v>14</v>
      </c>
      <c r="AJ1109" s="96"/>
      <c r="AK1109" s="96"/>
      <c r="AL1109" s="96"/>
      <c r="AM1109" s="96"/>
    </row>
    <row r="1110" spans="1:39" ht="15">
      <c r="A1110" s="96">
        <v>0</v>
      </c>
      <c r="B1110" s="96" t="str">
        <f t="shared" si="17"/>
        <v>Fustales</v>
      </c>
      <c r="C1110" s="96">
        <v>1106</v>
      </c>
      <c r="D1110" s="90" t="s">
        <v>186</v>
      </c>
      <c r="F1110" s="299" t="s">
        <v>1423</v>
      </c>
      <c r="G1110" s="90" t="s">
        <v>194</v>
      </c>
      <c r="H1110" s="301" t="s">
        <v>22</v>
      </c>
      <c r="I1110" s="96" t="s">
        <v>195</v>
      </c>
      <c r="J1110" s="39">
        <v>46</v>
      </c>
      <c r="K1110" s="306">
        <v>59</v>
      </c>
      <c r="L1110" s="306">
        <v>68.5</v>
      </c>
      <c r="M1110" s="306">
        <v>62</v>
      </c>
      <c r="N1110" s="306"/>
      <c r="O1110" s="39"/>
      <c r="P1110" s="39"/>
      <c r="S1110" s="39"/>
      <c r="T1110" s="145">
        <v>6</v>
      </c>
      <c r="U1110" s="145">
        <v>1</v>
      </c>
      <c r="V1110" s="298"/>
      <c r="W1110" s="96">
        <f>SQRT((Base[[#This Row],[CAP_1_(cm)]])^2+(Base[[#This Row],[CAP_2_(cm)]])^2+(Base[[#This Row],[CAP_3_(cm)]])^2+(Base[[#This Row],[CAP_4_(cm)]])^2+(Base[[#This Row],[CAP_5_(cm)2]])^2+(Base[[#This Row],[CAP_6_(cm)3]])^2+(Base[[#This Row],[CAP_7_(cm)4]])^2+(Base[[#This Row],[CAP_8_(cm)5]])^2+(Base[[#This Row],[CAP_9_(cm)6]])^2+(Base[[#This Row],[CAP_10(cm)7]])^2)</f>
        <v>118.88334618440045</v>
      </c>
      <c r="X1110" s="96">
        <f>(Base[[#This Row],[CAP_(cm)]]/3.1416)/100</f>
        <v>0.37841655902852195</v>
      </c>
      <c r="Y1110" s="96">
        <f>(3.1416/4)*(Base[[#This Row],[DAP]]^2)</f>
        <v>0.11246856697224346</v>
      </c>
      <c r="Z1110" s="96">
        <f>Base[[#This Row],[Altura_Total]]*Base[[#This Row],[Área_Basal]]*0.65</f>
        <v>0.43862741119174953</v>
      </c>
      <c r="AA1110" s="96">
        <f>Base[[#This Row],[Altura_Comercial]]*Base[[#This Row],[Área_Basal]]*0.75</f>
        <v>8.4351425229182597E-2</v>
      </c>
      <c r="AB1110" s="96">
        <f>IF(($Z$1&lt;190),($AB$1),IF(($Z$1&gt;=190),($AB$2)))*Base[[#This Row],[Volumen_Total]]*'Datos iniciales'!$C$29</f>
        <v>0.57240877160523318</v>
      </c>
      <c r="AC1110" s="96">
        <f>EXP((-1.0587+0.8836)*LN(Base[[#This Row],[Biomasa aerea]]))</f>
        <v>1.1026194023694804</v>
      </c>
      <c r="AD1110" s="96">
        <f>Base[[#This Row],[Biomasa subterranea]]+Base[[#This Row],[Biomasa aerea]]</f>
        <v>1.6750281739747135</v>
      </c>
      <c r="AE1110" s="96">
        <f>Base[[#This Row],[Biomasa Total]]*0.5</f>
        <v>0.83751408698735674</v>
      </c>
      <c r="AF1110" s="96">
        <f>Base[[#This Row],[Carbono]]*(44/12)</f>
        <v>3.070884985620308</v>
      </c>
      <c r="AG1110" s="96" t="str">
        <f>IF(AND(Base[[#This Row],[Altura_Total]]&lt;=PS!$Y$17),"Inferior",IF(AND(Base[[#This Row],[Altura_Total]]&gt;PS!$Y$17,Base[[#This Row],[Altura_Total]]&lt;=PS!$Y$18),"Medio",IF(AND(Base[[#This Row],[Altura_Total]]&gt;PS!$Y$18),"Alto")))</f>
        <v>Inferior</v>
      </c>
      <c r="AH1110" s="96" t="str">
        <f>IF(AND(Base[[#This Row],[Altura_Total]]&lt;0.31),"Ct1",IF(AND(Base[[#This Row],[Altura_Total]]&gt;=0.31,Base[[#This Row],[Altura_Total]]&lt;1.5),"Ct2",IF(AND(Base[[#This Row],[Altura_Total]]&gt;=1.5),"Ct3")))</f>
        <v>Ct3</v>
      </c>
      <c r="AI1110" s="96">
        <f>+Base[[#This Row],[Altura_Total]]-Base[[#This Row],[Altura_Comercial]]</f>
        <v>5</v>
      </c>
      <c r="AJ1110" s="96"/>
      <c r="AK1110" s="96"/>
      <c r="AL1110" s="96"/>
      <c r="AM1110" s="96"/>
    </row>
    <row r="1111" spans="1:39" ht="15">
      <c r="A1111" s="96">
        <v>0</v>
      </c>
      <c r="B1111" s="96" t="str">
        <f t="shared" si="17"/>
        <v>Fustales</v>
      </c>
      <c r="C1111" s="96">
        <v>1107</v>
      </c>
      <c r="D1111" s="90" t="s">
        <v>186</v>
      </c>
      <c r="F1111" s="299" t="s">
        <v>1424</v>
      </c>
      <c r="G1111" s="90" t="s">
        <v>194</v>
      </c>
      <c r="H1111" s="301" t="s">
        <v>22</v>
      </c>
      <c r="I1111" s="96" t="s">
        <v>195</v>
      </c>
      <c r="J1111" s="39">
        <v>77.3</v>
      </c>
      <c r="K1111" s="306">
        <v>0</v>
      </c>
      <c r="L1111" s="306">
        <v>0</v>
      </c>
      <c r="M1111" s="306">
        <v>0</v>
      </c>
      <c r="N1111" s="306"/>
      <c r="O1111" s="39"/>
      <c r="P1111" s="39"/>
      <c r="S1111" s="39"/>
      <c r="T1111" s="145">
        <v>8</v>
      </c>
      <c r="U1111" s="145">
        <v>2</v>
      </c>
      <c r="V1111" s="298"/>
      <c r="W1111" s="96">
        <f>SQRT((Base[[#This Row],[CAP_1_(cm)]])^2+(Base[[#This Row],[CAP_2_(cm)]])^2+(Base[[#This Row],[CAP_3_(cm)]])^2+(Base[[#This Row],[CAP_4_(cm)]])^2+(Base[[#This Row],[CAP_5_(cm)2]])^2+(Base[[#This Row],[CAP_6_(cm)3]])^2+(Base[[#This Row],[CAP_7_(cm)4]])^2+(Base[[#This Row],[CAP_8_(cm)5]])^2+(Base[[#This Row],[CAP_9_(cm)6]])^2+(Base[[#This Row],[CAP_10(cm)7]])^2)</f>
        <v>77.3</v>
      </c>
      <c r="X1111" s="96">
        <f>(Base[[#This Row],[CAP_(cm)]]/3.1416)/100</f>
        <v>0.24605296664120194</v>
      </c>
      <c r="Y1111" s="96">
        <f>(3.1416/4)*(Base[[#This Row],[DAP]]^2)</f>
        <v>4.7549735803412277E-2</v>
      </c>
      <c r="Z1111" s="96">
        <f>Base[[#This Row],[Altura_Total]]*Base[[#This Row],[Área_Basal]]*0.65</f>
        <v>0.24725862617774386</v>
      </c>
      <c r="AA1111" s="96">
        <f>Base[[#This Row],[Altura_Comercial]]*Base[[#This Row],[Área_Basal]]*0.75</f>
        <v>7.1324603705118422E-2</v>
      </c>
      <c r="AB1111" s="96">
        <f>IF(($Z$1&lt;190),($AB$1),IF(($Z$1&gt;=190),($AB$2)))*Base[[#This Row],[Volumen_Total]]*'Datos iniciales'!$C$29</f>
        <v>0.32267250716195572</v>
      </c>
      <c r="AC1111" s="96">
        <f>EXP((-1.0587+0.8836)*LN(Base[[#This Row],[Biomasa aerea]]))</f>
        <v>1.2190338919733079</v>
      </c>
      <c r="AD1111" s="96">
        <f>Base[[#This Row],[Biomasa subterranea]]+Base[[#This Row],[Biomasa aerea]]</f>
        <v>1.5417063991352635</v>
      </c>
      <c r="AE1111" s="96">
        <f>Base[[#This Row],[Biomasa Total]]*0.5</f>
        <v>0.77085319956763176</v>
      </c>
      <c r="AF1111" s="96">
        <f>Base[[#This Row],[Carbono]]*(44/12)</f>
        <v>2.8264617317479832</v>
      </c>
      <c r="AG1111" s="96" t="str">
        <f>IF(AND(Base[[#This Row],[Altura_Total]]&lt;=PS!$Y$17),"Inferior",IF(AND(Base[[#This Row],[Altura_Total]]&gt;PS!$Y$17,Base[[#This Row],[Altura_Total]]&lt;=PS!$Y$18),"Medio",IF(AND(Base[[#This Row],[Altura_Total]]&gt;PS!$Y$18),"Alto")))</f>
        <v>Inferior</v>
      </c>
      <c r="AH1111" s="96" t="str">
        <f>IF(AND(Base[[#This Row],[Altura_Total]]&lt;0.31),"Ct1",IF(AND(Base[[#This Row],[Altura_Total]]&gt;=0.31,Base[[#This Row],[Altura_Total]]&lt;1.5),"Ct2",IF(AND(Base[[#This Row],[Altura_Total]]&gt;=1.5),"Ct3")))</f>
        <v>Ct3</v>
      </c>
      <c r="AI1111" s="96">
        <f>+Base[[#This Row],[Altura_Total]]-Base[[#This Row],[Altura_Comercial]]</f>
        <v>6</v>
      </c>
      <c r="AJ1111" s="96"/>
      <c r="AK1111" s="96"/>
      <c r="AL1111" s="96"/>
      <c r="AM1111" s="96"/>
    </row>
    <row r="1112" spans="1:39" ht="15">
      <c r="A1112" s="96">
        <v>0</v>
      </c>
      <c r="B1112" s="96" t="str">
        <f t="shared" si="17"/>
        <v>Fustales</v>
      </c>
      <c r="C1112" s="96">
        <v>1108</v>
      </c>
      <c r="D1112" s="90" t="s">
        <v>186</v>
      </c>
      <c r="F1112" s="299" t="s">
        <v>1425</v>
      </c>
      <c r="G1112" s="90" t="s">
        <v>194</v>
      </c>
      <c r="H1112" s="301" t="s">
        <v>22</v>
      </c>
      <c r="I1112" s="96" t="s">
        <v>195</v>
      </c>
      <c r="J1112" s="39">
        <v>64</v>
      </c>
      <c r="K1112" s="306">
        <v>72.5</v>
      </c>
      <c r="L1112" s="306">
        <v>51</v>
      </c>
      <c r="M1112" s="306">
        <v>45</v>
      </c>
      <c r="N1112" s="306"/>
      <c r="O1112" s="39"/>
      <c r="P1112" s="39"/>
      <c r="S1112" s="39"/>
      <c r="T1112" s="145">
        <v>6</v>
      </c>
      <c r="U1112" s="145">
        <v>1</v>
      </c>
      <c r="V1112" s="298"/>
      <c r="W1112" s="96">
        <f>SQRT((Base[[#This Row],[CAP_1_(cm)]])^2+(Base[[#This Row],[CAP_2_(cm)]])^2+(Base[[#This Row],[CAP_3_(cm)]])^2+(Base[[#This Row],[CAP_4_(cm)]])^2+(Base[[#This Row],[CAP_5_(cm)2]])^2+(Base[[#This Row],[CAP_6_(cm)3]])^2+(Base[[#This Row],[CAP_7_(cm)4]])^2+(Base[[#This Row],[CAP_8_(cm)5]])^2+(Base[[#This Row],[CAP_9_(cm)6]])^2+(Base[[#This Row],[CAP_10(cm)7]])^2)</f>
        <v>118.22964941164294</v>
      </c>
      <c r="X1112" s="96">
        <f>(Base[[#This Row],[CAP_(cm)]]/3.1416)/100</f>
        <v>0.37633578244093113</v>
      </c>
      <c r="Y1112" s="96">
        <f>(3.1416/4)*(Base[[#This Row],[DAP]]^2)</f>
        <v>0.11123511904761903</v>
      </c>
      <c r="Z1112" s="96">
        <f>Base[[#This Row],[Altura_Total]]*Base[[#This Row],[Área_Basal]]*0.65</f>
        <v>0.43381696428571426</v>
      </c>
      <c r="AA1112" s="96">
        <f>Base[[#This Row],[Altura_Comercial]]*Base[[#This Row],[Área_Basal]]*0.75</f>
        <v>8.3426339285714274E-2</v>
      </c>
      <c r="AB1112" s="96">
        <f>IF(($Z$1&lt;190),($AB$1),IF(($Z$1&gt;=190),($AB$2)))*Base[[#This Row],[Volumen_Total]]*'Datos iniciales'!$C$29</f>
        <v>0.56613113839285711</v>
      </c>
      <c r="AC1112" s="96">
        <f>EXP((-1.0587+0.8836)*LN(Base[[#This Row],[Biomasa aerea]]))</f>
        <v>1.1047505484362481</v>
      </c>
      <c r="AD1112" s="96">
        <f>Base[[#This Row],[Biomasa subterranea]]+Base[[#This Row],[Biomasa aerea]]</f>
        <v>1.6708816868291052</v>
      </c>
      <c r="AE1112" s="96">
        <f>Base[[#This Row],[Biomasa Total]]*0.5</f>
        <v>0.8354408434145526</v>
      </c>
      <c r="AF1112" s="96">
        <f>Base[[#This Row],[Carbono]]*(44/12)</f>
        <v>3.0632830925200261</v>
      </c>
      <c r="AG1112" s="96" t="str">
        <f>IF(AND(Base[[#This Row],[Altura_Total]]&lt;=PS!$Y$17),"Inferior",IF(AND(Base[[#This Row],[Altura_Total]]&gt;PS!$Y$17,Base[[#This Row],[Altura_Total]]&lt;=PS!$Y$18),"Medio",IF(AND(Base[[#This Row],[Altura_Total]]&gt;PS!$Y$18),"Alto")))</f>
        <v>Inferior</v>
      </c>
      <c r="AH1112" s="96" t="str">
        <f>IF(AND(Base[[#This Row],[Altura_Total]]&lt;0.31),"Ct1",IF(AND(Base[[#This Row],[Altura_Total]]&gt;=0.31,Base[[#This Row],[Altura_Total]]&lt;1.5),"Ct2",IF(AND(Base[[#This Row],[Altura_Total]]&gt;=1.5),"Ct3")))</f>
        <v>Ct3</v>
      </c>
      <c r="AI1112" s="96">
        <f>+Base[[#This Row],[Altura_Total]]-Base[[#This Row],[Altura_Comercial]]</f>
        <v>5</v>
      </c>
      <c r="AJ1112" s="96"/>
      <c r="AK1112" s="96"/>
      <c r="AL1112" s="96"/>
      <c r="AM1112" s="96"/>
    </row>
    <row r="1113" spans="1:39" ht="15">
      <c r="A1113" s="96">
        <v>0</v>
      </c>
      <c r="B1113" s="96" t="str">
        <f t="shared" si="17"/>
        <v>Fustales</v>
      </c>
      <c r="C1113" s="96">
        <v>1109</v>
      </c>
      <c r="D1113" s="90" t="s">
        <v>186</v>
      </c>
      <c r="F1113" s="299" t="s">
        <v>1426</v>
      </c>
      <c r="G1113" s="90" t="s">
        <v>200</v>
      </c>
      <c r="H1113" s="301" t="s">
        <v>53</v>
      </c>
      <c r="I1113" s="96" t="s">
        <v>201</v>
      </c>
      <c r="J1113" s="39">
        <v>44</v>
      </c>
      <c r="K1113" s="306">
        <v>0</v>
      </c>
      <c r="L1113" s="306">
        <v>0</v>
      </c>
      <c r="M1113" s="306">
        <v>0</v>
      </c>
      <c r="N1113" s="306"/>
      <c r="O1113" s="39"/>
      <c r="P1113" s="39"/>
      <c r="S1113" s="39"/>
      <c r="T1113" s="145">
        <v>7</v>
      </c>
      <c r="U1113" s="145">
        <v>2</v>
      </c>
      <c r="V1113" s="298"/>
      <c r="W1113" s="96">
        <f>SQRT((Base[[#This Row],[CAP_1_(cm)]])^2+(Base[[#This Row],[CAP_2_(cm)]])^2+(Base[[#This Row],[CAP_3_(cm)]])^2+(Base[[#This Row],[CAP_4_(cm)]])^2+(Base[[#This Row],[CAP_5_(cm)2]])^2+(Base[[#This Row],[CAP_6_(cm)3]])^2+(Base[[#This Row],[CAP_7_(cm)4]])^2+(Base[[#This Row],[CAP_8_(cm)5]])^2+(Base[[#This Row],[CAP_9_(cm)6]])^2+(Base[[#This Row],[CAP_10(cm)7]])^2)</f>
        <v>44</v>
      </c>
      <c r="X1113" s="96">
        <f>(Base[[#This Row],[CAP_(cm)]]/3.1416)/100</f>
        <v>0.14005602240896359</v>
      </c>
      <c r="Y1113" s="96">
        <f>(3.1416/4)*(Base[[#This Row],[DAP]]^2)</f>
        <v>1.5406162464985993E-2</v>
      </c>
      <c r="Z1113" s="96">
        <f>Base[[#This Row],[Altura_Total]]*Base[[#This Row],[Área_Basal]]*0.65</f>
        <v>7.0098039215686275E-2</v>
      </c>
      <c r="AA1113" s="96">
        <f>Base[[#This Row],[Altura_Comercial]]*Base[[#This Row],[Área_Basal]]*0.75</f>
        <v>2.3109243697478989E-2</v>
      </c>
      <c r="AB1113" s="96">
        <f>IF(($Z$1&lt;190),($AB$1),IF(($Z$1&gt;=190),($AB$2)))*Base[[#This Row],[Volumen_Total]]*'Datos iniciales'!$C$29</f>
        <v>9.1477941176470595E-2</v>
      </c>
      <c r="AC1113" s="96">
        <f>EXP((-1.0587+0.8836)*LN(Base[[#This Row],[Biomasa aerea]]))</f>
        <v>1.5201046991522711</v>
      </c>
      <c r="AD1113" s="96">
        <f>Base[[#This Row],[Biomasa subterranea]]+Base[[#This Row],[Biomasa aerea]]</f>
        <v>1.6115826403287417</v>
      </c>
      <c r="AE1113" s="96">
        <f>Base[[#This Row],[Biomasa Total]]*0.5</f>
        <v>0.80579132016437083</v>
      </c>
      <c r="AF1113" s="96">
        <f>Base[[#This Row],[Carbono]]*(44/12)</f>
        <v>2.9545681739360261</v>
      </c>
      <c r="AG1113" s="96" t="str">
        <f>IF(AND(Base[[#This Row],[Altura_Total]]&lt;=PS!$Y$17),"Inferior",IF(AND(Base[[#This Row],[Altura_Total]]&gt;PS!$Y$17,Base[[#This Row],[Altura_Total]]&lt;=PS!$Y$18),"Medio",IF(AND(Base[[#This Row],[Altura_Total]]&gt;PS!$Y$18),"Alto")))</f>
        <v>Inferior</v>
      </c>
      <c r="AH1113" s="96" t="str">
        <f>IF(AND(Base[[#This Row],[Altura_Total]]&lt;0.31),"Ct1",IF(AND(Base[[#This Row],[Altura_Total]]&gt;=0.31,Base[[#This Row],[Altura_Total]]&lt;1.5),"Ct2",IF(AND(Base[[#This Row],[Altura_Total]]&gt;=1.5),"Ct3")))</f>
        <v>Ct3</v>
      </c>
      <c r="AI1113" s="96">
        <f>+Base[[#This Row],[Altura_Total]]-Base[[#This Row],[Altura_Comercial]]</f>
        <v>5</v>
      </c>
      <c r="AJ1113" s="96"/>
      <c r="AK1113" s="96"/>
      <c r="AL1113" s="96"/>
      <c r="AM1113" s="96"/>
    </row>
    <row r="1114" spans="1:39" ht="15">
      <c r="A1114" s="96">
        <v>0</v>
      </c>
      <c r="B1114" s="96" t="str">
        <f t="shared" si="17"/>
        <v>Fustales</v>
      </c>
      <c r="C1114" s="96">
        <v>1110</v>
      </c>
      <c r="D1114" s="90" t="s">
        <v>186</v>
      </c>
      <c r="F1114" s="299" t="s">
        <v>1427</v>
      </c>
      <c r="G1114" s="90" t="s">
        <v>194</v>
      </c>
      <c r="H1114" s="301" t="s">
        <v>22</v>
      </c>
      <c r="I1114" s="96" t="s">
        <v>195</v>
      </c>
      <c r="J1114" s="39">
        <v>40.799999999999997</v>
      </c>
      <c r="K1114" s="306">
        <v>0</v>
      </c>
      <c r="L1114" s="306">
        <v>0</v>
      </c>
      <c r="M1114" s="306">
        <v>0</v>
      </c>
      <c r="N1114" s="306"/>
      <c r="O1114" s="39"/>
      <c r="P1114" s="39"/>
      <c r="S1114" s="39"/>
      <c r="T1114" s="145">
        <v>8</v>
      </c>
      <c r="U1114" s="145">
        <v>2</v>
      </c>
      <c r="V1114" s="298"/>
      <c r="W1114" s="96">
        <f>SQRT((Base[[#This Row],[CAP_1_(cm)]])^2+(Base[[#This Row],[CAP_2_(cm)]])^2+(Base[[#This Row],[CAP_3_(cm)]])^2+(Base[[#This Row],[CAP_4_(cm)]])^2+(Base[[#This Row],[CAP_5_(cm)2]])^2+(Base[[#This Row],[CAP_6_(cm)3]])^2+(Base[[#This Row],[CAP_7_(cm)4]])^2+(Base[[#This Row],[CAP_8_(cm)5]])^2+(Base[[#This Row],[CAP_9_(cm)6]])^2+(Base[[#This Row],[CAP_10(cm)7]])^2)</f>
        <v>40.799999999999997</v>
      </c>
      <c r="X1114" s="96">
        <f>(Base[[#This Row],[CAP_(cm)]]/3.1416)/100</f>
        <v>0.12987012987012986</v>
      </c>
      <c r="Y1114" s="96">
        <f>(3.1416/4)*(Base[[#This Row],[DAP]]^2)</f>
        <v>1.3246753246753243E-2</v>
      </c>
      <c r="Z1114" s="96">
        <f>Base[[#This Row],[Altura_Total]]*Base[[#This Row],[Área_Basal]]*0.65</f>
        <v>6.8883116883116866E-2</v>
      </c>
      <c r="AA1114" s="96">
        <f>Base[[#This Row],[Altura_Comercial]]*Base[[#This Row],[Área_Basal]]*0.75</f>
        <v>1.9870129870129864E-2</v>
      </c>
      <c r="AB1114" s="96">
        <f>IF(($Z$1&lt;190),($AB$1),IF(($Z$1&gt;=190),($AB$2)))*Base[[#This Row],[Volumen_Total]]*'Datos iniciales'!$C$29</f>
        <v>8.9892467532467504E-2</v>
      </c>
      <c r="AC1114" s="96">
        <f>EXP((-1.0587+0.8836)*LN(Base[[#This Row],[Biomasa aerea]]))</f>
        <v>1.5247654753039048</v>
      </c>
      <c r="AD1114" s="96">
        <f>Base[[#This Row],[Biomasa subterranea]]+Base[[#This Row],[Biomasa aerea]]</f>
        <v>1.6146579428363723</v>
      </c>
      <c r="AE1114" s="96">
        <f>Base[[#This Row],[Biomasa Total]]*0.5</f>
        <v>0.80732897141818616</v>
      </c>
      <c r="AF1114" s="96">
        <f>Base[[#This Row],[Carbono]]*(44/12)</f>
        <v>2.960206228533349</v>
      </c>
      <c r="AG1114" s="96" t="str">
        <f>IF(AND(Base[[#This Row],[Altura_Total]]&lt;=PS!$Y$17),"Inferior",IF(AND(Base[[#This Row],[Altura_Total]]&gt;PS!$Y$17,Base[[#This Row],[Altura_Total]]&lt;=PS!$Y$18),"Medio",IF(AND(Base[[#This Row],[Altura_Total]]&gt;PS!$Y$18),"Alto")))</f>
        <v>Inferior</v>
      </c>
      <c r="AH1114" s="96" t="str">
        <f>IF(AND(Base[[#This Row],[Altura_Total]]&lt;0.31),"Ct1",IF(AND(Base[[#This Row],[Altura_Total]]&gt;=0.31,Base[[#This Row],[Altura_Total]]&lt;1.5),"Ct2",IF(AND(Base[[#This Row],[Altura_Total]]&gt;=1.5),"Ct3")))</f>
        <v>Ct3</v>
      </c>
      <c r="AI1114" s="96">
        <f>+Base[[#This Row],[Altura_Total]]-Base[[#This Row],[Altura_Comercial]]</f>
        <v>6</v>
      </c>
      <c r="AJ1114" s="96"/>
      <c r="AK1114" s="96"/>
      <c r="AL1114" s="96"/>
      <c r="AM1114" s="96"/>
    </row>
    <row r="1115" spans="1:39" ht="15">
      <c r="A1115" s="96">
        <v>0</v>
      </c>
      <c r="B1115" s="96" t="str">
        <f t="shared" si="17"/>
        <v>Fustales</v>
      </c>
      <c r="C1115" s="96">
        <v>1111</v>
      </c>
      <c r="D1115" s="90" t="s">
        <v>186</v>
      </c>
      <c r="F1115" s="299" t="s">
        <v>1428</v>
      </c>
      <c r="G1115" s="90" t="s">
        <v>194</v>
      </c>
      <c r="H1115" s="301" t="s">
        <v>22</v>
      </c>
      <c r="I1115" s="96" t="s">
        <v>195</v>
      </c>
      <c r="J1115" s="39">
        <v>49</v>
      </c>
      <c r="K1115" s="306">
        <v>0</v>
      </c>
      <c r="L1115" s="306">
        <v>0</v>
      </c>
      <c r="M1115" s="306">
        <v>0</v>
      </c>
      <c r="N1115" s="306"/>
      <c r="O1115" s="39"/>
      <c r="P1115" s="39"/>
      <c r="S1115" s="39"/>
      <c r="T1115" s="145">
        <v>6</v>
      </c>
      <c r="U1115" s="145">
        <v>2</v>
      </c>
      <c r="V1115" s="298"/>
      <c r="W1115" s="96">
        <f>SQRT((Base[[#This Row],[CAP_1_(cm)]])^2+(Base[[#This Row],[CAP_2_(cm)]])^2+(Base[[#This Row],[CAP_3_(cm)]])^2+(Base[[#This Row],[CAP_4_(cm)]])^2+(Base[[#This Row],[CAP_5_(cm)2]])^2+(Base[[#This Row],[CAP_6_(cm)3]])^2+(Base[[#This Row],[CAP_7_(cm)4]])^2+(Base[[#This Row],[CAP_8_(cm)5]])^2+(Base[[#This Row],[CAP_9_(cm)6]])^2+(Base[[#This Row],[CAP_10(cm)7]])^2)</f>
        <v>49</v>
      </c>
      <c r="X1115" s="96">
        <f>(Base[[#This Row],[CAP_(cm)]]/3.1416)/100</f>
        <v>0.15597147950089127</v>
      </c>
      <c r="Y1115" s="96">
        <f>(3.1416/4)*(Base[[#This Row],[DAP]]^2)</f>
        <v>1.9106506238859181E-2</v>
      </c>
      <c r="Z1115" s="96">
        <f>Base[[#This Row],[Altura_Total]]*Base[[#This Row],[Área_Basal]]*0.65</f>
        <v>7.451537433155081E-2</v>
      </c>
      <c r="AA1115" s="96">
        <f>Base[[#This Row],[Altura_Comercial]]*Base[[#This Row],[Área_Basal]]*0.75</f>
        <v>2.8659759358288774E-2</v>
      </c>
      <c r="AB1115" s="96">
        <f>IF(($Z$1&lt;190),($AB$1),IF(($Z$1&gt;=190),($AB$2)))*Base[[#This Row],[Volumen_Total]]*'Datos iniciales'!$C$29</f>
        <v>9.7242563502673809E-2</v>
      </c>
      <c r="AC1115" s="96">
        <f>EXP((-1.0587+0.8836)*LN(Base[[#This Row],[Biomasa aerea]]))</f>
        <v>1.5039255740209763</v>
      </c>
      <c r="AD1115" s="96">
        <f>Base[[#This Row],[Biomasa subterranea]]+Base[[#This Row],[Biomasa aerea]]</f>
        <v>1.6011681375236502</v>
      </c>
      <c r="AE1115" s="96">
        <f>Base[[#This Row],[Biomasa Total]]*0.5</f>
        <v>0.80058406876182509</v>
      </c>
      <c r="AF1115" s="96">
        <f>Base[[#This Row],[Carbono]]*(44/12)</f>
        <v>2.9354749187933584</v>
      </c>
      <c r="AG1115" s="96" t="str">
        <f>IF(AND(Base[[#This Row],[Altura_Total]]&lt;=PS!$Y$17),"Inferior",IF(AND(Base[[#This Row],[Altura_Total]]&gt;PS!$Y$17,Base[[#This Row],[Altura_Total]]&lt;=PS!$Y$18),"Medio",IF(AND(Base[[#This Row],[Altura_Total]]&gt;PS!$Y$18),"Alto")))</f>
        <v>Inferior</v>
      </c>
      <c r="AH1115" s="96" t="str">
        <f>IF(AND(Base[[#This Row],[Altura_Total]]&lt;0.31),"Ct1",IF(AND(Base[[#This Row],[Altura_Total]]&gt;=0.31,Base[[#This Row],[Altura_Total]]&lt;1.5),"Ct2",IF(AND(Base[[#This Row],[Altura_Total]]&gt;=1.5),"Ct3")))</f>
        <v>Ct3</v>
      </c>
      <c r="AI1115" s="96">
        <f>+Base[[#This Row],[Altura_Total]]-Base[[#This Row],[Altura_Comercial]]</f>
        <v>4</v>
      </c>
      <c r="AJ1115" s="96"/>
      <c r="AK1115" s="96"/>
      <c r="AL1115" s="96"/>
      <c r="AM1115" s="96"/>
    </row>
    <row r="1116" spans="1:39" ht="15">
      <c r="A1116" s="96">
        <v>0</v>
      </c>
      <c r="B1116" s="96" t="str">
        <f t="shared" si="17"/>
        <v>Fustales</v>
      </c>
      <c r="C1116" s="96">
        <v>1112</v>
      </c>
      <c r="D1116" s="90" t="s">
        <v>186</v>
      </c>
      <c r="F1116" s="299" t="s">
        <v>1429</v>
      </c>
      <c r="G1116" s="90" t="s">
        <v>194</v>
      </c>
      <c r="H1116" s="301" t="s">
        <v>22</v>
      </c>
      <c r="I1116" s="96" t="s">
        <v>195</v>
      </c>
      <c r="J1116" s="39">
        <v>71.7</v>
      </c>
      <c r="K1116" s="306">
        <v>70.2</v>
      </c>
      <c r="L1116" s="306">
        <v>0</v>
      </c>
      <c r="M1116" s="306">
        <v>0</v>
      </c>
      <c r="N1116" s="306"/>
      <c r="O1116" s="39"/>
      <c r="P1116" s="39"/>
      <c r="S1116" s="39"/>
      <c r="T1116" s="145">
        <v>9</v>
      </c>
      <c r="U1116" s="145">
        <v>2</v>
      </c>
      <c r="V1116" s="298"/>
      <c r="W1116" s="96">
        <f>SQRT((Base[[#This Row],[CAP_1_(cm)]])^2+(Base[[#This Row],[CAP_2_(cm)]])^2+(Base[[#This Row],[CAP_3_(cm)]])^2+(Base[[#This Row],[CAP_4_(cm)]])^2+(Base[[#This Row],[CAP_5_(cm)2]])^2+(Base[[#This Row],[CAP_6_(cm)3]])^2+(Base[[#This Row],[CAP_7_(cm)4]])^2+(Base[[#This Row],[CAP_8_(cm)5]])^2+(Base[[#This Row],[CAP_9_(cm)6]])^2+(Base[[#This Row],[CAP_10(cm)7]])^2)</f>
        <v>100.34405812005014</v>
      </c>
      <c r="X1116" s="96">
        <f>(Base[[#This Row],[CAP_(cm)]]/3.1416)/100</f>
        <v>0.31940431028791105</v>
      </c>
      <c r="Y1116" s="96">
        <f>(3.1416/4)*(Base[[#This Row],[DAP]]^2)</f>
        <v>8.0125811688311691E-2</v>
      </c>
      <c r="Z1116" s="96">
        <f>Base[[#This Row],[Altura_Total]]*Base[[#This Row],[Área_Basal]]*0.65</f>
        <v>0.46873599837662339</v>
      </c>
      <c r="AA1116" s="96">
        <f>Base[[#This Row],[Altura_Comercial]]*Base[[#This Row],[Área_Basal]]*0.75</f>
        <v>0.12018871753246754</v>
      </c>
      <c r="AB1116" s="96">
        <f>IF(($Z$1&lt;190),($AB$1),IF(($Z$1&gt;=190),($AB$2)))*Base[[#This Row],[Volumen_Total]]*'Datos iniciales'!$C$29</f>
        <v>0.61170047788149351</v>
      </c>
      <c r="AC1116" s="96">
        <f>EXP((-1.0587+0.8836)*LN(Base[[#This Row],[Biomasa aerea]]))</f>
        <v>1.0898759084107625</v>
      </c>
      <c r="AD1116" s="96">
        <f>Base[[#This Row],[Biomasa subterranea]]+Base[[#This Row],[Biomasa aerea]]</f>
        <v>1.7015763862922562</v>
      </c>
      <c r="AE1116" s="96">
        <f>Base[[#This Row],[Biomasa Total]]*0.5</f>
        <v>0.85078819314612808</v>
      </c>
      <c r="AF1116" s="96">
        <f>Base[[#This Row],[Carbono]]*(44/12)</f>
        <v>3.1195567082024693</v>
      </c>
      <c r="AG1116" s="96" t="str">
        <f>IF(AND(Base[[#This Row],[Altura_Total]]&lt;=PS!$Y$17),"Inferior",IF(AND(Base[[#This Row],[Altura_Total]]&gt;PS!$Y$17,Base[[#This Row],[Altura_Total]]&lt;=PS!$Y$18),"Medio",IF(AND(Base[[#This Row],[Altura_Total]]&gt;PS!$Y$18),"Alto")))</f>
        <v>Inferior</v>
      </c>
      <c r="AH1116" s="96" t="str">
        <f>IF(AND(Base[[#This Row],[Altura_Total]]&lt;0.31),"Ct1",IF(AND(Base[[#This Row],[Altura_Total]]&gt;=0.31,Base[[#This Row],[Altura_Total]]&lt;1.5),"Ct2",IF(AND(Base[[#This Row],[Altura_Total]]&gt;=1.5),"Ct3")))</f>
        <v>Ct3</v>
      </c>
      <c r="AI1116" s="96">
        <f>+Base[[#This Row],[Altura_Total]]-Base[[#This Row],[Altura_Comercial]]</f>
        <v>7</v>
      </c>
      <c r="AJ1116" s="96"/>
      <c r="AK1116" s="96"/>
      <c r="AL1116" s="96"/>
      <c r="AM1116" s="96"/>
    </row>
    <row r="1117" spans="1:39" ht="15">
      <c r="A1117" s="96">
        <v>0</v>
      </c>
      <c r="B1117" s="96" t="str">
        <f t="shared" si="17"/>
        <v>Fustales</v>
      </c>
      <c r="C1117" s="96">
        <v>1113</v>
      </c>
      <c r="D1117" s="90" t="s">
        <v>186</v>
      </c>
      <c r="F1117" s="299" t="s">
        <v>1430</v>
      </c>
      <c r="G1117" s="90" t="s">
        <v>200</v>
      </c>
      <c r="H1117" s="301" t="s">
        <v>53</v>
      </c>
      <c r="I1117" s="96" t="s">
        <v>201</v>
      </c>
      <c r="J1117" s="39">
        <v>112.2</v>
      </c>
      <c r="K1117" s="306">
        <v>0</v>
      </c>
      <c r="L1117" s="306">
        <v>0</v>
      </c>
      <c r="M1117" s="306">
        <v>0</v>
      </c>
      <c r="N1117" s="306"/>
      <c r="O1117" s="39"/>
      <c r="P1117" s="39"/>
      <c r="S1117" s="39"/>
      <c r="T1117" s="145">
        <v>12</v>
      </c>
      <c r="U1117" s="145">
        <v>6</v>
      </c>
      <c r="V1117" s="298"/>
      <c r="W1117" s="96">
        <f>SQRT((Base[[#This Row],[CAP_1_(cm)]])^2+(Base[[#This Row],[CAP_2_(cm)]])^2+(Base[[#This Row],[CAP_3_(cm)]])^2+(Base[[#This Row],[CAP_4_(cm)]])^2+(Base[[#This Row],[CAP_5_(cm)2]])^2+(Base[[#This Row],[CAP_6_(cm)3]])^2+(Base[[#This Row],[CAP_7_(cm)4]])^2+(Base[[#This Row],[CAP_8_(cm)5]])^2+(Base[[#This Row],[CAP_9_(cm)6]])^2+(Base[[#This Row],[CAP_10(cm)7]])^2)</f>
        <v>112.2</v>
      </c>
      <c r="X1117" s="96">
        <f>(Base[[#This Row],[CAP_(cm)]]/3.1416)/100</f>
        <v>0.35714285714285715</v>
      </c>
      <c r="Y1117" s="96">
        <f>(3.1416/4)*(Base[[#This Row],[DAP]]^2)</f>
        <v>0.10017857142857142</v>
      </c>
      <c r="Z1117" s="96">
        <f>Base[[#This Row],[Altura_Total]]*Base[[#This Row],[Área_Basal]]*0.65</f>
        <v>0.781392857142857</v>
      </c>
      <c r="AA1117" s="96">
        <f>Base[[#This Row],[Altura_Comercial]]*Base[[#This Row],[Área_Basal]]*0.75</f>
        <v>0.45080357142857136</v>
      </c>
      <c r="AB1117" s="96">
        <f>IF(($Z$1&lt;190),($AB$1),IF(($Z$1&gt;=190),($AB$2)))*Base[[#This Row],[Volumen_Total]]*'Datos iniciales'!$C$29</f>
        <v>1.0197176785714284</v>
      </c>
      <c r="AC1117" s="96">
        <f>EXP((-1.0587+0.8836)*LN(Base[[#This Row],[Biomasa aerea]]))</f>
        <v>0.99658686986387091</v>
      </c>
      <c r="AD1117" s="96">
        <f>Base[[#This Row],[Biomasa subterranea]]+Base[[#This Row],[Biomasa aerea]]</f>
        <v>2.0163045484352993</v>
      </c>
      <c r="AE1117" s="96">
        <f>Base[[#This Row],[Biomasa Total]]*0.5</f>
        <v>1.0081522742176496</v>
      </c>
      <c r="AF1117" s="96">
        <f>Base[[#This Row],[Carbono]]*(44/12)</f>
        <v>3.6965583387980483</v>
      </c>
      <c r="AG1117" s="96" t="str">
        <f>IF(AND(Base[[#This Row],[Altura_Total]]&lt;=PS!$Y$17),"Inferior",IF(AND(Base[[#This Row],[Altura_Total]]&gt;PS!$Y$17,Base[[#This Row],[Altura_Total]]&lt;=PS!$Y$18),"Medio",IF(AND(Base[[#This Row],[Altura_Total]]&gt;PS!$Y$18),"Alto")))</f>
        <v>Medio</v>
      </c>
      <c r="AH1117" s="96" t="str">
        <f>IF(AND(Base[[#This Row],[Altura_Total]]&lt;0.31),"Ct1",IF(AND(Base[[#This Row],[Altura_Total]]&gt;=0.31,Base[[#This Row],[Altura_Total]]&lt;1.5),"Ct2",IF(AND(Base[[#This Row],[Altura_Total]]&gt;=1.5),"Ct3")))</f>
        <v>Ct3</v>
      </c>
      <c r="AI1117" s="96">
        <f>+Base[[#This Row],[Altura_Total]]-Base[[#This Row],[Altura_Comercial]]</f>
        <v>6</v>
      </c>
      <c r="AJ1117" s="96"/>
      <c r="AK1117" s="96"/>
      <c r="AL1117" s="96"/>
      <c r="AM1117" s="96"/>
    </row>
    <row r="1118" spans="1:39" ht="15">
      <c r="A1118" s="96">
        <v>0</v>
      </c>
      <c r="B1118" s="96" t="str">
        <f t="shared" si="17"/>
        <v>Fustales</v>
      </c>
      <c r="C1118" s="96">
        <v>1114</v>
      </c>
      <c r="D1118" s="90" t="s">
        <v>186</v>
      </c>
      <c r="F1118" s="299" t="s">
        <v>1431</v>
      </c>
      <c r="G1118" s="90" t="s">
        <v>194</v>
      </c>
      <c r="H1118" s="301" t="s">
        <v>22</v>
      </c>
      <c r="I1118" s="96" t="s">
        <v>195</v>
      </c>
      <c r="J1118" s="39">
        <v>64</v>
      </c>
      <c r="K1118" s="306">
        <v>75.5</v>
      </c>
      <c r="L1118" s="306">
        <v>41</v>
      </c>
      <c r="M1118" s="306">
        <v>0</v>
      </c>
      <c r="N1118" s="306"/>
      <c r="O1118" s="39"/>
      <c r="P1118" s="39"/>
      <c r="S1118" s="39"/>
      <c r="T1118" s="145">
        <v>6</v>
      </c>
      <c r="U1118" s="145">
        <v>2</v>
      </c>
      <c r="V1118" s="298"/>
      <c r="W1118" s="96">
        <f>SQRT((Base[[#This Row],[CAP_1_(cm)]])^2+(Base[[#This Row],[CAP_2_(cm)]])^2+(Base[[#This Row],[CAP_3_(cm)]])^2+(Base[[#This Row],[CAP_4_(cm)]])^2+(Base[[#This Row],[CAP_5_(cm)2]])^2+(Base[[#This Row],[CAP_6_(cm)3]])^2+(Base[[#This Row],[CAP_7_(cm)4]])^2+(Base[[#This Row],[CAP_8_(cm)5]])^2+(Base[[#This Row],[CAP_9_(cm)6]])^2+(Base[[#This Row],[CAP_10(cm)7]])^2)</f>
        <v>107.13192801401458</v>
      </c>
      <c r="X1118" s="96">
        <f>(Base[[#This Row],[CAP_(cm)]]/3.1416)/100</f>
        <v>0.34101072069650684</v>
      </c>
      <c r="Y1118" s="96">
        <f>(3.1416/4)*(Base[[#This Row],[DAP]]^2)</f>
        <v>9.1332839954163511E-2</v>
      </c>
      <c r="Z1118" s="96">
        <f>Base[[#This Row],[Altura_Total]]*Base[[#This Row],[Área_Basal]]*0.65</f>
        <v>0.35619807582123769</v>
      </c>
      <c r="AA1118" s="96">
        <f>Base[[#This Row],[Altura_Comercial]]*Base[[#This Row],[Área_Basal]]*0.75</f>
        <v>0.13699925993124526</v>
      </c>
      <c r="AB1118" s="96">
        <f>IF(($Z$1&lt;190),($AB$1),IF(($Z$1&gt;=190),($AB$2)))*Base[[#This Row],[Volumen_Total]]*'Datos iniciales'!$C$29</f>
        <v>0.4648384889467152</v>
      </c>
      <c r="AC1118" s="96">
        <f>EXP((-1.0587+0.8836)*LN(Base[[#This Row],[Biomasa aerea]]))</f>
        <v>1.1435506515150879</v>
      </c>
      <c r="AD1118" s="96">
        <f>Base[[#This Row],[Biomasa subterranea]]+Base[[#This Row],[Biomasa aerea]]</f>
        <v>1.6083891404618031</v>
      </c>
      <c r="AE1118" s="96">
        <f>Base[[#This Row],[Biomasa Total]]*0.5</f>
        <v>0.80419457023090157</v>
      </c>
      <c r="AF1118" s="96">
        <f>Base[[#This Row],[Carbono]]*(44/12)</f>
        <v>2.9487134241799722</v>
      </c>
      <c r="AG1118" s="96" t="str">
        <f>IF(AND(Base[[#This Row],[Altura_Total]]&lt;=PS!$Y$17),"Inferior",IF(AND(Base[[#This Row],[Altura_Total]]&gt;PS!$Y$17,Base[[#This Row],[Altura_Total]]&lt;=PS!$Y$18),"Medio",IF(AND(Base[[#This Row],[Altura_Total]]&gt;PS!$Y$18),"Alto")))</f>
        <v>Inferior</v>
      </c>
      <c r="AH1118" s="96" t="str">
        <f>IF(AND(Base[[#This Row],[Altura_Total]]&lt;0.31),"Ct1",IF(AND(Base[[#This Row],[Altura_Total]]&gt;=0.31,Base[[#This Row],[Altura_Total]]&lt;1.5),"Ct2",IF(AND(Base[[#This Row],[Altura_Total]]&gt;=1.5),"Ct3")))</f>
        <v>Ct3</v>
      </c>
      <c r="AI1118" s="96">
        <f>+Base[[#This Row],[Altura_Total]]-Base[[#This Row],[Altura_Comercial]]</f>
        <v>4</v>
      </c>
      <c r="AJ1118" s="96"/>
      <c r="AK1118" s="96"/>
      <c r="AL1118" s="96"/>
      <c r="AM1118" s="96"/>
    </row>
    <row r="1119" spans="1:39" ht="15">
      <c r="A1119" s="96">
        <v>0</v>
      </c>
      <c r="B1119" s="96" t="str">
        <f t="shared" si="17"/>
        <v>Fustales</v>
      </c>
      <c r="C1119" s="96">
        <v>1115</v>
      </c>
      <c r="D1119" s="90" t="s">
        <v>186</v>
      </c>
      <c r="F1119" s="299" t="s">
        <v>1432</v>
      </c>
      <c r="G1119" s="90" t="s">
        <v>194</v>
      </c>
      <c r="H1119" s="301" t="s">
        <v>22</v>
      </c>
      <c r="I1119" s="96" t="s">
        <v>195</v>
      </c>
      <c r="J1119" s="39">
        <v>40.5</v>
      </c>
      <c r="K1119" s="306">
        <v>0</v>
      </c>
      <c r="L1119" s="306">
        <v>0</v>
      </c>
      <c r="M1119" s="306">
        <v>0</v>
      </c>
      <c r="N1119" s="306"/>
      <c r="O1119" s="39"/>
      <c r="P1119" s="39"/>
      <c r="S1119" s="39"/>
      <c r="T1119" s="145">
        <v>7</v>
      </c>
      <c r="U1119" s="145">
        <v>2</v>
      </c>
      <c r="V1119" s="298"/>
      <c r="W1119" s="96">
        <f>SQRT((Base[[#This Row],[CAP_1_(cm)]])^2+(Base[[#This Row],[CAP_2_(cm)]])^2+(Base[[#This Row],[CAP_3_(cm)]])^2+(Base[[#This Row],[CAP_4_(cm)]])^2+(Base[[#This Row],[CAP_5_(cm)2]])^2+(Base[[#This Row],[CAP_6_(cm)3]])^2+(Base[[#This Row],[CAP_7_(cm)4]])^2+(Base[[#This Row],[CAP_8_(cm)5]])^2+(Base[[#This Row],[CAP_9_(cm)6]])^2+(Base[[#This Row],[CAP_10(cm)7]])^2)</f>
        <v>40.5</v>
      </c>
      <c r="X1119" s="96">
        <f>(Base[[#This Row],[CAP_(cm)]]/3.1416)/100</f>
        <v>0.12891520244461421</v>
      </c>
      <c r="Y1119" s="96">
        <f>(3.1416/4)*(Base[[#This Row],[DAP]]^2)</f>
        <v>1.3052664247517188E-2</v>
      </c>
      <c r="Z1119" s="96">
        <f>Base[[#This Row],[Altura_Total]]*Base[[#This Row],[Área_Basal]]*0.65</f>
        <v>5.9389622326203199E-2</v>
      </c>
      <c r="AA1119" s="96">
        <f>Base[[#This Row],[Altura_Comercial]]*Base[[#This Row],[Área_Basal]]*0.75</f>
        <v>1.9578996371275782E-2</v>
      </c>
      <c r="AB1119" s="96">
        <f>IF(($Z$1&lt;190),($AB$1),IF(($Z$1&gt;=190),($AB$2)))*Base[[#This Row],[Volumen_Total]]*'Datos iniciales'!$C$29</f>
        <v>7.7503457135695175E-2</v>
      </c>
      <c r="AC1119" s="96">
        <f>EXP((-1.0587+0.8836)*LN(Base[[#This Row],[Biomasa aerea]]))</f>
        <v>1.5648758190143481</v>
      </c>
      <c r="AD1119" s="96">
        <f>Base[[#This Row],[Biomasa subterranea]]+Base[[#This Row],[Biomasa aerea]]</f>
        <v>1.6423792761500433</v>
      </c>
      <c r="AE1119" s="96">
        <f>Base[[#This Row],[Biomasa Total]]*0.5</f>
        <v>0.82118963807502166</v>
      </c>
      <c r="AF1119" s="96">
        <f>Base[[#This Row],[Carbono]]*(44/12)</f>
        <v>3.0110286729417459</v>
      </c>
      <c r="AG1119" s="96" t="str">
        <f>IF(AND(Base[[#This Row],[Altura_Total]]&lt;=PS!$Y$17),"Inferior",IF(AND(Base[[#This Row],[Altura_Total]]&gt;PS!$Y$17,Base[[#This Row],[Altura_Total]]&lt;=PS!$Y$18),"Medio",IF(AND(Base[[#This Row],[Altura_Total]]&gt;PS!$Y$18),"Alto")))</f>
        <v>Inferior</v>
      </c>
      <c r="AH1119" s="96" t="str">
        <f>IF(AND(Base[[#This Row],[Altura_Total]]&lt;0.31),"Ct1",IF(AND(Base[[#This Row],[Altura_Total]]&gt;=0.31,Base[[#This Row],[Altura_Total]]&lt;1.5),"Ct2",IF(AND(Base[[#This Row],[Altura_Total]]&gt;=1.5),"Ct3")))</f>
        <v>Ct3</v>
      </c>
      <c r="AI1119" s="96">
        <f>+Base[[#This Row],[Altura_Total]]-Base[[#This Row],[Altura_Comercial]]</f>
        <v>5</v>
      </c>
      <c r="AJ1119" s="96"/>
      <c r="AK1119" s="96"/>
      <c r="AL1119" s="96"/>
      <c r="AM1119" s="96"/>
    </row>
    <row r="1120" spans="1:39" ht="15">
      <c r="A1120" s="96">
        <v>0</v>
      </c>
      <c r="B1120" s="96" t="str">
        <f t="shared" si="17"/>
        <v>Fustales</v>
      </c>
      <c r="C1120" s="96">
        <v>1116</v>
      </c>
      <c r="D1120" s="90" t="s">
        <v>186</v>
      </c>
      <c r="F1120" s="299" t="s">
        <v>1433</v>
      </c>
      <c r="G1120" s="90" t="s">
        <v>194</v>
      </c>
      <c r="H1120" s="301" t="s">
        <v>22</v>
      </c>
      <c r="I1120" s="96" t="s">
        <v>195</v>
      </c>
      <c r="J1120" s="39">
        <v>49</v>
      </c>
      <c r="K1120" s="306">
        <v>0</v>
      </c>
      <c r="L1120" s="306">
        <v>0</v>
      </c>
      <c r="M1120" s="306">
        <v>0</v>
      </c>
      <c r="N1120" s="306"/>
      <c r="O1120" s="39"/>
      <c r="P1120" s="39"/>
      <c r="S1120" s="39"/>
      <c r="T1120" s="145">
        <v>8</v>
      </c>
      <c r="U1120" s="145">
        <v>2</v>
      </c>
      <c r="V1120" s="298"/>
      <c r="W1120" s="96">
        <f>SQRT((Base[[#This Row],[CAP_1_(cm)]])^2+(Base[[#This Row],[CAP_2_(cm)]])^2+(Base[[#This Row],[CAP_3_(cm)]])^2+(Base[[#This Row],[CAP_4_(cm)]])^2+(Base[[#This Row],[CAP_5_(cm)2]])^2+(Base[[#This Row],[CAP_6_(cm)3]])^2+(Base[[#This Row],[CAP_7_(cm)4]])^2+(Base[[#This Row],[CAP_8_(cm)5]])^2+(Base[[#This Row],[CAP_9_(cm)6]])^2+(Base[[#This Row],[CAP_10(cm)7]])^2)</f>
        <v>49</v>
      </c>
      <c r="X1120" s="96">
        <f>(Base[[#This Row],[CAP_(cm)]]/3.1416)/100</f>
        <v>0.15597147950089127</v>
      </c>
      <c r="Y1120" s="96">
        <f>(3.1416/4)*(Base[[#This Row],[DAP]]^2)</f>
        <v>1.9106506238859181E-2</v>
      </c>
      <c r="Z1120" s="96">
        <f>Base[[#This Row],[Altura_Total]]*Base[[#This Row],[Área_Basal]]*0.65</f>
        <v>9.9353832442067747E-2</v>
      </c>
      <c r="AA1120" s="96">
        <f>Base[[#This Row],[Altura_Comercial]]*Base[[#This Row],[Área_Basal]]*0.75</f>
        <v>2.8659759358288774E-2</v>
      </c>
      <c r="AB1120" s="96">
        <f>IF(($Z$1&lt;190),($AB$1),IF(($Z$1&gt;=190),($AB$2)))*Base[[#This Row],[Volumen_Total]]*'Datos iniciales'!$C$29</f>
        <v>0.12965675133689841</v>
      </c>
      <c r="AC1120" s="96">
        <f>EXP((-1.0587+0.8836)*LN(Base[[#This Row],[Biomasa aerea]]))</f>
        <v>1.4300445649093703</v>
      </c>
      <c r="AD1120" s="96">
        <f>Base[[#This Row],[Biomasa subterranea]]+Base[[#This Row],[Biomasa aerea]]</f>
        <v>1.5597013162462687</v>
      </c>
      <c r="AE1120" s="96">
        <f>Base[[#This Row],[Biomasa Total]]*0.5</f>
        <v>0.77985065812313437</v>
      </c>
      <c r="AF1120" s="96">
        <f>Base[[#This Row],[Carbono]]*(44/12)</f>
        <v>2.8594524131181593</v>
      </c>
      <c r="AG1120" s="96" t="str">
        <f>IF(AND(Base[[#This Row],[Altura_Total]]&lt;=PS!$Y$17),"Inferior",IF(AND(Base[[#This Row],[Altura_Total]]&gt;PS!$Y$17,Base[[#This Row],[Altura_Total]]&lt;=PS!$Y$18),"Medio",IF(AND(Base[[#This Row],[Altura_Total]]&gt;PS!$Y$18),"Alto")))</f>
        <v>Inferior</v>
      </c>
      <c r="AH1120" s="96" t="str">
        <f>IF(AND(Base[[#This Row],[Altura_Total]]&lt;0.31),"Ct1",IF(AND(Base[[#This Row],[Altura_Total]]&gt;=0.31,Base[[#This Row],[Altura_Total]]&lt;1.5),"Ct2",IF(AND(Base[[#This Row],[Altura_Total]]&gt;=1.5),"Ct3")))</f>
        <v>Ct3</v>
      </c>
      <c r="AI1120" s="96">
        <f>+Base[[#This Row],[Altura_Total]]-Base[[#This Row],[Altura_Comercial]]</f>
        <v>6</v>
      </c>
      <c r="AJ1120" s="96"/>
      <c r="AK1120" s="96"/>
      <c r="AL1120" s="96"/>
      <c r="AM1120" s="96"/>
    </row>
    <row r="1121" spans="1:39" ht="15">
      <c r="A1121" s="96">
        <v>0</v>
      </c>
      <c r="B1121" s="96" t="str">
        <f t="shared" si="17"/>
        <v>Fustales</v>
      </c>
      <c r="C1121" s="96">
        <v>1117</v>
      </c>
      <c r="D1121" s="90" t="s">
        <v>186</v>
      </c>
      <c r="F1121" s="299" t="s">
        <v>1434</v>
      </c>
      <c r="G1121" s="90" t="s">
        <v>194</v>
      </c>
      <c r="H1121" s="301" t="s">
        <v>22</v>
      </c>
      <c r="I1121" s="96" t="s">
        <v>195</v>
      </c>
      <c r="J1121" s="39">
        <v>50</v>
      </c>
      <c r="K1121" s="306">
        <v>0</v>
      </c>
      <c r="L1121" s="306">
        <v>0</v>
      </c>
      <c r="M1121" s="306">
        <v>0</v>
      </c>
      <c r="N1121" s="306"/>
      <c r="O1121" s="39"/>
      <c r="P1121" s="39"/>
      <c r="S1121" s="39"/>
      <c r="T1121" s="145">
        <v>8</v>
      </c>
      <c r="U1121" s="145">
        <v>2</v>
      </c>
      <c r="V1121" s="298"/>
      <c r="W1121" s="96">
        <f>SQRT((Base[[#This Row],[CAP_1_(cm)]])^2+(Base[[#This Row],[CAP_2_(cm)]])^2+(Base[[#This Row],[CAP_3_(cm)]])^2+(Base[[#This Row],[CAP_4_(cm)]])^2+(Base[[#This Row],[CAP_5_(cm)2]])^2+(Base[[#This Row],[CAP_6_(cm)3]])^2+(Base[[#This Row],[CAP_7_(cm)4]])^2+(Base[[#This Row],[CAP_8_(cm)5]])^2+(Base[[#This Row],[CAP_9_(cm)6]])^2+(Base[[#This Row],[CAP_10(cm)7]])^2)</f>
        <v>50</v>
      </c>
      <c r="X1121" s="96">
        <f>(Base[[#This Row],[CAP_(cm)]]/3.1416)/100</f>
        <v>0.15915457091927679</v>
      </c>
      <c r="Y1121" s="96">
        <f>(3.1416/4)*(Base[[#This Row],[DAP]]^2)</f>
        <v>1.9894321364909599E-2</v>
      </c>
      <c r="Z1121" s="96">
        <f>Base[[#This Row],[Altura_Total]]*Base[[#This Row],[Área_Basal]]*0.65</f>
        <v>0.10345047109752992</v>
      </c>
      <c r="AA1121" s="96">
        <f>Base[[#This Row],[Altura_Comercial]]*Base[[#This Row],[Área_Basal]]*0.75</f>
        <v>2.98414820473644E-2</v>
      </c>
      <c r="AB1121" s="96">
        <f>IF(($Z$1&lt;190),($AB$1),IF(($Z$1&gt;=190),($AB$2)))*Base[[#This Row],[Volumen_Total]]*'Datos iniciales'!$C$29</f>
        <v>0.13500286478227655</v>
      </c>
      <c r="AC1121" s="96">
        <f>EXP((-1.0587+0.8836)*LN(Base[[#This Row],[Biomasa aerea]]))</f>
        <v>1.4199627231359859</v>
      </c>
      <c r="AD1121" s="96">
        <f>Base[[#This Row],[Biomasa subterranea]]+Base[[#This Row],[Biomasa aerea]]</f>
        <v>1.5549655879182624</v>
      </c>
      <c r="AE1121" s="96">
        <f>Base[[#This Row],[Biomasa Total]]*0.5</f>
        <v>0.77748279395913122</v>
      </c>
      <c r="AF1121" s="96">
        <f>Base[[#This Row],[Carbono]]*(44/12)</f>
        <v>2.8507702445168142</v>
      </c>
      <c r="AG1121" s="96" t="str">
        <f>IF(AND(Base[[#This Row],[Altura_Total]]&lt;=PS!$Y$17),"Inferior",IF(AND(Base[[#This Row],[Altura_Total]]&gt;PS!$Y$17,Base[[#This Row],[Altura_Total]]&lt;=PS!$Y$18),"Medio",IF(AND(Base[[#This Row],[Altura_Total]]&gt;PS!$Y$18),"Alto")))</f>
        <v>Inferior</v>
      </c>
      <c r="AH1121" s="96" t="str">
        <f>IF(AND(Base[[#This Row],[Altura_Total]]&lt;0.31),"Ct1",IF(AND(Base[[#This Row],[Altura_Total]]&gt;=0.31,Base[[#This Row],[Altura_Total]]&lt;1.5),"Ct2",IF(AND(Base[[#This Row],[Altura_Total]]&gt;=1.5),"Ct3")))</f>
        <v>Ct3</v>
      </c>
      <c r="AI1121" s="96">
        <f>+Base[[#This Row],[Altura_Total]]-Base[[#This Row],[Altura_Comercial]]</f>
        <v>6</v>
      </c>
      <c r="AJ1121" s="96"/>
      <c r="AK1121" s="96"/>
      <c r="AL1121" s="96"/>
      <c r="AM1121" s="96"/>
    </row>
    <row r="1122" spans="1:39" ht="15">
      <c r="A1122" s="96">
        <v>0</v>
      </c>
      <c r="B1122" s="96" t="str">
        <f t="shared" si="17"/>
        <v>Fustales</v>
      </c>
      <c r="C1122" s="96">
        <v>1118</v>
      </c>
      <c r="D1122" s="90" t="s">
        <v>186</v>
      </c>
      <c r="F1122" s="299" t="s">
        <v>1435</v>
      </c>
      <c r="G1122" s="90" t="s">
        <v>194</v>
      </c>
      <c r="H1122" s="301" t="s">
        <v>22</v>
      </c>
      <c r="I1122" s="96" t="s">
        <v>195</v>
      </c>
      <c r="J1122" s="39">
        <v>49.5</v>
      </c>
      <c r="K1122" s="306">
        <v>0</v>
      </c>
      <c r="L1122" s="306">
        <v>0</v>
      </c>
      <c r="M1122" s="306">
        <v>0</v>
      </c>
      <c r="N1122" s="306"/>
      <c r="O1122" s="39"/>
      <c r="P1122" s="39"/>
      <c r="S1122" s="39"/>
      <c r="T1122" s="145">
        <v>8</v>
      </c>
      <c r="U1122" s="145">
        <v>1</v>
      </c>
      <c r="V1122" s="298"/>
      <c r="W1122" s="96">
        <f>SQRT((Base[[#This Row],[CAP_1_(cm)]])^2+(Base[[#This Row],[CAP_2_(cm)]])^2+(Base[[#This Row],[CAP_3_(cm)]])^2+(Base[[#This Row],[CAP_4_(cm)]])^2+(Base[[#This Row],[CAP_5_(cm)2]])^2+(Base[[#This Row],[CAP_6_(cm)3]])^2+(Base[[#This Row],[CAP_7_(cm)4]])^2+(Base[[#This Row],[CAP_8_(cm)5]])^2+(Base[[#This Row],[CAP_9_(cm)6]])^2+(Base[[#This Row],[CAP_10(cm)7]])^2)</f>
        <v>49.5</v>
      </c>
      <c r="X1122" s="96">
        <f>(Base[[#This Row],[CAP_(cm)]]/3.1416)/100</f>
        <v>0.15756302521008403</v>
      </c>
      <c r="Y1122" s="96">
        <f>(3.1416/4)*(Base[[#This Row],[DAP]]^2)</f>
        <v>1.9498424369747896E-2</v>
      </c>
      <c r="Z1122" s="96">
        <f>Base[[#This Row],[Altura_Total]]*Base[[#This Row],[Área_Basal]]*0.65</f>
        <v>0.10139180672268906</v>
      </c>
      <c r="AA1122" s="96">
        <f>Base[[#This Row],[Altura_Comercial]]*Base[[#This Row],[Área_Basal]]*0.75</f>
        <v>1.4623818277310921E-2</v>
      </c>
      <c r="AB1122" s="96">
        <f>IF(($Z$1&lt;190),($AB$1),IF(($Z$1&gt;=190),($AB$2)))*Base[[#This Row],[Volumen_Total]]*'Datos iniciales'!$C$29</f>
        <v>0.13231630777310921</v>
      </c>
      <c r="AC1122" s="96">
        <f>EXP((-1.0587+0.8836)*LN(Base[[#This Row],[Biomasa aerea]]))</f>
        <v>1.424969268569332</v>
      </c>
      <c r="AD1122" s="96">
        <f>Base[[#This Row],[Biomasa subterranea]]+Base[[#This Row],[Biomasa aerea]]</f>
        <v>1.5572855763424411</v>
      </c>
      <c r="AE1122" s="96">
        <f>Base[[#This Row],[Biomasa Total]]*0.5</f>
        <v>0.77864278817122057</v>
      </c>
      <c r="AF1122" s="96">
        <f>Base[[#This Row],[Carbono]]*(44/12)</f>
        <v>2.8550235566278088</v>
      </c>
      <c r="AG1122" s="96" t="str">
        <f>IF(AND(Base[[#This Row],[Altura_Total]]&lt;=PS!$Y$17),"Inferior",IF(AND(Base[[#This Row],[Altura_Total]]&gt;PS!$Y$17,Base[[#This Row],[Altura_Total]]&lt;=PS!$Y$18),"Medio",IF(AND(Base[[#This Row],[Altura_Total]]&gt;PS!$Y$18),"Alto")))</f>
        <v>Inferior</v>
      </c>
      <c r="AH1122" s="96" t="str">
        <f>IF(AND(Base[[#This Row],[Altura_Total]]&lt;0.31),"Ct1",IF(AND(Base[[#This Row],[Altura_Total]]&gt;=0.31,Base[[#This Row],[Altura_Total]]&lt;1.5),"Ct2",IF(AND(Base[[#This Row],[Altura_Total]]&gt;=1.5),"Ct3")))</f>
        <v>Ct3</v>
      </c>
      <c r="AI1122" s="96">
        <f>+Base[[#This Row],[Altura_Total]]-Base[[#This Row],[Altura_Comercial]]</f>
        <v>7</v>
      </c>
      <c r="AJ1122" s="96"/>
      <c r="AK1122" s="96"/>
      <c r="AL1122" s="96"/>
      <c r="AM1122" s="96"/>
    </row>
    <row r="1123" spans="1:39" ht="15">
      <c r="A1123" s="96">
        <v>0</v>
      </c>
      <c r="B1123" s="96" t="str">
        <f t="shared" si="17"/>
        <v>Fustales</v>
      </c>
      <c r="C1123" s="96">
        <v>1119</v>
      </c>
      <c r="D1123" s="90" t="s">
        <v>186</v>
      </c>
      <c r="F1123" s="299" t="s">
        <v>1436</v>
      </c>
      <c r="G1123" s="90" t="s">
        <v>194</v>
      </c>
      <c r="H1123" s="301" t="s">
        <v>22</v>
      </c>
      <c r="I1123" s="96" t="s">
        <v>195</v>
      </c>
      <c r="J1123" s="39">
        <v>77.5</v>
      </c>
      <c r="K1123" s="306">
        <v>0</v>
      </c>
      <c r="L1123" s="306">
        <v>0</v>
      </c>
      <c r="M1123" s="306">
        <v>0</v>
      </c>
      <c r="N1123" s="306"/>
      <c r="O1123" s="39"/>
      <c r="P1123" s="39"/>
      <c r="S1123" s="39"/>
      <c r="T1123" s="145">
        <v>13</v>
      </c>
      <c r="U1123" s="145">
        <v>6</v>
      </c>
      <c r="V1123" s="298"/>
      <c r="W1123" s="96">
        <f>SQRT((Base[[#This Row],[CAP_1_(cm)]])^2+(Base[[#This Row],[CAP_2_(cm)]])^2+(Base[[#This Row],[CAP_3_(cm)]])^2+(Base[[#This Row],[CAP_4_(cm)]])^2+(Base[[#This Row],[CAP_5_(cm)2]])^2+(Base[[#This Row],[CAP_6_(cm)3]])^2+(Base[[#This Row],[CAP_7_(cm)4]])^2+(Base[[#This Row],[CAP_8_(cm)5]])^2+(Base[[#This Row],[CAP_9_(cm)6]])^2+(Base[[#This Row],[CAP_10(cm)7]])^2)</f>
        <v>77.5</v>
      </c>
      <c r="X1123" s="96">
        <f>(Base[[#This Row],[CAP_(cm)]]/3.1416)/100</f>
        <v>0.24668958492487905</v>
      </c>
      <c r="Y1123" s="96">
        <f>(3.1416/4)*(Base[[#This Row],[DAP]]^2)</f>
        <v>4.7796107079195321E-2</v>
      </c>
      <c r="Z1123" s="96">
        <f>Base[[#This Row],[Altura_Total]]*Base[[#This Row],[Área_Basal]]*0.65</f>
        <v>0.40387710481920047</v>
      </c>
      <c r="AA1123" s="96">
        <f>Base[[#This Row],[Altura_Comercial]]*Base[[#This Row],[Área_Basal]]*0.75</f>
        <v>0.21508248185637896</v>
      </c>
      <c r="AB1123" s="96">
        <f>IF(($Z$1&lt;190),($AB$1),IF(($Z$1&gt;=190),($AB$2)))*Base[[#This Row],[Volumen_Total]]*'Datos iniciales'!$C$29</f>
        <v>0.52705962178905663</v>
      </c>
      <c r="AC1123" s="96">
        <f>EXP((-1.0587+0.8836)*LN(Base[[#This Row],[Biomasa aerea]]))</f>
        <v>1.1186709451985239</v>
      </c>
      <c r="AD1123" s="96">
        <f>Base[[#This Row],[Biomasa subterranea]]+Base[[#This Row],[Biomasa aerea]]</f>
        <v>1.6457305669875806</v>
      </c>
      <c r="AE1123" s="96">
        <f>Base[[#This Row],[Biomasa Total]]*0.5</f>
        <v>0.82286528349379029</v>
      </c>
      <c r="AF1123" s="96">
        <f>Base[[#This Row],[Carbono]]*(44/12)</f>
        <v>3.0171727061438975</v>
      </c>
      <c r="AG1123" s="96" t="str">
        <f>IF(AND(Base[[#This Row],[Altura_Total]]&lt;=PS!$Y$17),"Inferior",IF(AND(Base[[#This Row],[Altura_Total]]&gt;PS!$Y$17,Base[[#This Row],[Altura_Total]]&lt;=PS!$Y$18),"Medio",IF(AND(Base[[#This Row],[Altura_Total]]&gt;PS!$Y$18),"Alto")))</f>
        <v>Medio</v>
      </c>
      <c r="AH1123" s="96" t="str">
        <f>IF(AND(Base[[#This Row],[Altura_Total]]&lt;0.31),"Ct1",IF(AND(Base[[#This Row],[Altura_Total]]&gt;=0.31,Base[[#This Row],[Altura_Total]]&lt;1.5),"Ct2",IF(AND(Base[[#This Row],[Altura_Total]]&gt;=1.5),"Ct3")))</f>
        <v>Ct3</v>
      </c>
      <c r="AI1123" s="96">
        <f>+Base[[#This Row],[Altura_Total]]-Base[[#This Row],[Altura_Comercial]]</f>
        <v>7</v>
      </c>
      <c r="AJ1123" s="96"/>
      <c r="AK1123" s="96"/>
      <c r="AL1123" s="96"/>
      <c r="AM1123" s="96"/>
    </row>
    <row r="1124" spans="1:39" ht="15">
      <c r="A1124" s="96">
        <v>0</v>
      </c>
      <c r="B1124" s="96" t="str">
        <f t="shared" si="17"/>
        <v>Fustales</v>
      </c>
      <c r="C1124" s="96">
        <v>1120</v>
      </c>
      <c r="D1124" s="90" t="s">
        <v>186</v>
      </c>
      <c r="F1124" s="299" t="s">
        <v>1437</v>
      </c>
      <c r="G1124" s="90" t="s">
        <v>710</v>
      </c>
      <c r="H1124" s="301" t="s">
        <v>122</v>
      </c>
      <c r="I1124" s="96" t="s">
        <v>230</v>
      </c>
      <c r="J1124" s="39">
        <v>82</v>
      </c>
      <c r="K1124" s="306">
        <v>0</v>
      </c>
      <c r="L1124" s="306">
        <v>0</v>
      </c>
      <c r="M1124" s="306">
        <v>0</v>
      </c>
      <c r="N1124" s="306"/>
      <c r="O1124" s="39"/>
      <c r="P1124" s="39"/>
      <c r="S1124" s="39"/>
      <c r="T1124" s="145">
        <v>12</v>
      </c>
      <c r="U1124" s="145">
        <v>6</v>
      </c>
      <c r="V1124" s="298"/>
      <c r="W1124" s="96">
        <f>SQRT((Base[[#This Row],[CAP_1_(cm)]])^2+(Base[[#This Row],[CAP_2_(cm)]])^2+(Base[[#This Row],[CAP_3_(cm)]])^2+(Base[[#This Row],[CAP_4_(cm)]])^2+(Base[[#This Row],[CAP_5_(cm)2]])^2+(Base[[#This Row],[CAP_6_(cm)3]])^2+(Base[[#This Row],[CAP_7_(cm)4]])^2+(Base[[#This Row],[CAP_8_(cm)5]])^2+(Base[[#This Row],[CAP_9_(cm)6]])^2+(Base[[#This Row],[CAP_10(cm)7]])^2)</f>
        <v>82</v>
      </c>
      <c r="X1124" s="96">
        <f>(Base[[#This Row],[CAP_(cm)]]/3.1416)/100</f>
        <v>0.26101349630761395</v>
      </c>
      <c r="Y1124" s="96">
        <f>(3.1416/4)*(Base[[#This Row],[DAP]]^2)</f>
        <v>5.3507766743060854E-2</v>
      </c>
      <c r="Z1124" s="96">
        <f>Base[[#This Row],[Altura_Total]]*Base[[#This Row],[Área_Basal]]*0.65</f>
        <v>0.41736058059587472</v>
      </c>
      <c r="AA1124" s="96">
        <f>Base[[#This Row],[Altura_Comercial]]*Base[[#This Row],[Área_Basal]]*0.75</f>
        <v>0.24078495034377384</v>
      </c>
      <c r="AB1124" s="96">
        <f>IF(($Z$1&lt;190),($AB$1),IF(($Z$1&gt;=190),($AB$2)))*Base[[#This Row],[Volumen_Total]]*'Datos iniciales'!$C$29</f>
        <v>0.54465555767761653</v>
      </c>
      <c r="AC1124" s="96">
        <f>EXP((-1.0587+0.8836)*LN(Base[[#This Row],[Biomasa aerea]]))</f>
        <v>1.1122567457401316</v>
      </c>
      <c r="AD1124" s="96">
        <f>Base[[#This Row],[Biomasa subterranea]]+Base[[#This Row],[Biomasa aerea]]</f>
        <v>1.656912303417748</v>
      </c>
      <c r="AE1124" s="96">
        <f>Base[[#This Row],[Biomasa Total]]*0.5</f>
        <v>0.82845615170887399</v>
      </c>
      <c r="AF1124" s="96">
        <f>Base[[#This Row],[Carbono]]*(44/12)</f>
        <v>3.0376725562658713</v>
      </c>
      <c r="AG1124" s="96" t="str">
        <f>IF(AND(Base[[#This Row],[Altura_Total]]&lt;=PS!$Y$17),"Inferior",IF(AND(Base[[#This Row],[Altura_Total]]&gt;PS!$Y$17,Base[[#This Row],[Altura_Total]]&lt;=PS!$Y$18),"Medio",IF(AND(Base[[#This Row],[Altura_Total]]&gt;PS!$Y$18),"Alto")))</f>
        <v>Medio</v>
      </c>
      <c r="AH1124" s="96" t="str">
        <f>IF(AND(Base[[#This Row],[Altura_Total]]&lt;0.31),"Ct1",IF(AND(Base[[#This Row],[Altura_Total]]&gt;=0.31,Base[[#This Row],[Altura_Total]]&lt;1.5),"Ct2",IF(AND(Base[[#This Row],[Altura_Total]]&gt;=1.5),"Ct3")))</f>
        <v>Ct3</v>
      </c>
      <c r="AI1124" s="96">
        <f>+Base[[#This Row],[Altura_Total]]-Base[[#This Row],[Altura_Comercial]]</f>
        <v>6</v>
      </c>
      <c r="AJ1124" s="96"/>
      <c r="AK1124" s="96"/>
      <c r="AL1124" s="96"/>
      <c r="AM1124" s="96"/>
    </row>
    <row r="1125" spans="1:39" ht="15">
      <c r="A1125" s="96">
        <v>0</v>
      </c>
      <c r="B1125" s="96" t="str">
        <f t="shared" si="17"/>
        <v>Fustales</v>
      </c>
      <c r="C1125" s="96">
        <v>1121</v>
      </c>
      <c r="D1125" s="90" t="s">
        <v>186</v>
      </c>
      <c r="F1125" s="299" t="s">
        <v>1438</v>
      </c>
      <c r="G1125" s="90" t="s">
        <v>710</v>
      </c>
      <c r="H1125" s="301" t="s">
        <v>122</v>
      </c>
      <c r="I1125" s="96" t="s">
        <v>230</v>
      </c>
      <c r="J1125" s="39">
        <v>77.400000000000006</v>
      </c>
      <c r="K1125" s="306">
        <v>0</v>
      </c>
      <c r="L1125" s="306">
        <v>0</v>
      </c>
      <c r="M1125" s="306">
        <v>0</v>
      </c>
      <c r="N1125" s="306"/>
      <c r="O1125" s="39"/>
      <c r="P1125" s="39"/>
      <c r="S1125" s="39"/>
      <c r="T1125" s="145">
        <v>12</v>
      </c>
      <c r="U1125" s="145">
        <v>6</v>
      </c>
      <c r="V1125" s="298"/>
      <c r="W1125" s="96">
        <f>SQRT((Base[[#This Row],[CAP_1_(cm)]])^2+(Base[[#This Row],[CAP_2_(cm)]])^2+(Base[[#This Row],[CAP_3_(cm)]])^2+(Base[[#This Row],[CAP_4_(cm)]])^2+(Base[[#This Row],[CAP_5_(cm)2]])^2+(Base[[#This Row],[CAP_6_(cm)3]])^2+(Base[[#This Row],[CAP_7_(cm)4]])^2+(Base[[#This Row],[CAP_8_(cm)5]])^2+(Base[[#This Row],[CAP_9_(cm)6]])^2+(Base[[#This Row],[CAP_10(cm)7]])^2)</f>
        <v>77.400000000000006</v>
      </c>
      <c r="X1125" s="96">
        <f>(Base[[#This Row],[CAP_(cm)]]/3.1416)/100</f>
        <v>0.24637127578304049</v>
      </c>
      <c r="Y1125" s="96">
        <f>(3.1416/4)*(Base[[#This Row],[DAP]]^2)</f>
        <v>4.7672841864018337E-2</v>
      </c>
      <c r="Z1125" s="96">
        <f>Base[[#This Row],[Altura_Total]]*Base[[#This Row],[Área_Basal]]*0.65</f>
        <v>0.37184816653934305</v>
      </c>
      <c r="AA1125" s="96">
        <f>Base[[#This Row],[Altura_Comercial]]*Base[[#This Row],[Área_Basal]]*0.75</f>
        <v>0.21452778838808254</v>
      </c>
      <c r="AB1125" s="96">
        <f>IF(($Z$1&lt;190),($AB$1),IF(($Z$1&gt;=190),($AB$2)))*Base[[#This Row],[Volumen_Total]]*'Datos iniciales'!$C$29</f>
        <v>0.48526185733384264</v>
      </c>
      <c r="AC1125" s="96">
        <f>EXP((-1.0587+0.8836)*LN(Base[[#This Row],[Biomasa aerea]]))</f>
        <v>1.1349731173089346</v>
      </c>
      <c r="AD1125" s="96">
        <f>Base[[#This Row],[Biomasa subterranea]]+Base[[#This Row],[Biomasa aerea]]</f>
        <v>1.6202349746427771</v>
      </c>
      <c r="AE1125" s="96">
        <f>Base[[#This Row],[Biomasa Total]]*0.5</f>
        <v>0.81011748732138855</v>
      </c>
      <c r="AF1125" s="96">
        <f>Base[[#This Row],[Carbono]]*(44/12)</f>
        <v>2.9704307868450912</v>
      </c>
      <c r="AG1125" s="96" t="str">
        <f>IF(AND(Base[[#This Row],[Altura_Total]]&lt;=PS!$Y$17),"Inferior",IF(AND(Base[[#This Row],[Altura_Total]]&gt;PS!$Y$17,Base[[#This Row],[Altura_Total]]&lt;=PS!$Y$18),"Medio",IF(AND(Base[[#This Row],[Altura_Total]]&gt;PS!$Y$18),"Alto")))</f>
        <v>Medio</v>
      </c>
      <c r="AH1125" s="96" t="str">
        <f>IF(AND(Base[[#This Row],[Altura_Total]]&lt;0.31),"Ct1",IF(AND(Base[[#This Row],[Altura_Total]]&gt;=0.31,Base[[#This Row],[Altura_Total]]&lt;1.5),"Ct2",IF(AND(Base[[#This Row],[Altura_Total]]&gt;=1.5),"Ct3")))</f>
        <v>Ct3</v>
      </c>
      <c r="AI1125" s="96">
        <f>+Base[[#This Row],[Altura_Total]]-Base[[#This Row],[Altura_Comercial]]</f>
        <v>6</v>
      </c>
      <c r="AJ1125" s="96"/>
      <c r="AK1125" s="96"/>
      <c r="AL1125" s="96"/>
      <c r="AM1125" s="96"/>
    </row>
    <row r="1126" spans="1:39" ht="15">
      <c r="A1126" s="96">
        <v>0</v>
      </c>
      <c r="B1126" s="96" t="str">
        <f t="shared" si="17"/>
        <v>Fustales</v>
      </c>
      <c r="C1126" s="96">
        <v>1122</v>
      </c>
      <c r="D1126" s="90" t="s">
        <v>186</v>
      </c>
      <c r="F1126" s="299" t="s">
        <v>1439</v>
      </c>
      <c r="G1126" s="90" t="s">
        <v>710</v>
      </c>
      <c r="H1126" s="301" t="s">
        <v>122</v>
      </c>
      <c r="I1126" s="96" t="s">
        <v>230</v>
      </c>
      <c r="J1126" s="39">
        <v>84</v>
      </c>
      <c r="K1126" s="306">
        <v>0</v>
      </c>
      <c r="L1126" s="306">
        <v>0</v>
      </c>
      <c r="M1126" s="306">
        <v>0</v>
      </c>
      <c r="N1126" s="306"/>
      <c r="O1126" s="39"/>
      <c r="P1126" s="39"/>
      <c r="S1126" s="39"/>
      <c r="T1126" s="145">
        <v>16</v>
      </c>
      <c r="U1126" s="145">
        <v>7</v>
      </c>
      <c r="V1126" s="298"/>
      <c r="W1126" s="96">
        <f>SQRT((Base[[#This Row],[CAP_1_(cm)]])^2+(Base[[#This Row],[CAP_2_(cm)]])^2+(Base[[#This Row],[CAP_3_(cm)]])^2+(Base[[#This Row],[CAP_4_(cm)]])^2+(Base[[#This Row],[CAP_5_(cm)2]])^2+(Base[[#This Row],[CAP_6_(cm)3]])^2+(Base[[#This Row],[CAP_7_(cm)4]])^2+(Base[[#This Row],[CAP_8_(cm)5]])^2+(Base[[#This Row],[CAP_9_(cm)6]])^2+(Base[[#This Row],[CAP_10(cm)7]])^2)</f>
        <v>84</v>
      </c>
      <c r="X1126" s="96">
        <f>(Base[[#This Row],[CAP_(cm)]]/3.1416)/100</f>
        <v>0.26737967914438504</v>
      </c>
      <c r="Y1126" s="96">
        <f>(3.1416/4)*(Base[[#This Row],[DAP]]^2)</f>
        <v>5.6149732620320865E-2</v>
      </c>
      <c r="Z1126" s="96">
        <f>Base[[#This Row],[Altura_Total]]*Base[[#This Row],[Área_Basal]]*0.65</f>
        <v>0.58395721925133703</v>
      </c>
      <c r="AA1126" s="96">
        <f>Base[[#This Row],[Altura_Comercial]]*Base[[#This Row],[Área_Basal]]*0.75</f>
        <v>0.29478609625668456</v>
      </c>
      <c r="AB1126" s="96">
        <f>IF(($Z$1&lt;190),($AB$1),IF(($Z$1&gt;=190),($AB$2)))*Base[[#This Row],[Volumen_Total]]*'Datos iniciales'!$C$29</f>
        <v>0.76206417112299496</v>
      </c>
      <c r="AC1126" s="96">
        <f>EXP((-1.0587+0.8836)*LN(Base[[#This Row],[Biomasa aerea]]))</f>
        <v>1.0487290077867886</v>
      </c>
      <c r="AD1126" s="96">
        <f>Base[[#This Row],[Biomasa subterranea]]+Base[[#This Row],[Biomasa aerea]]</f>
        <v>1.8107931789097835</v>
      </c>
      <c r="AE1126" s="96">
        <f>Base[[#This Row],[Biomasa Total]]*0.5</f>
        <v>0.90539658945489176</v>
      </c>
      <c r="AF1126" s="96">
        <f>Base[[#This Row],[Carbono]]*(44/12)</f>
        <v>3.3197874946679362</v>
      </c>
      <c r="AG1126" s="96" t="str">
        <f>IF(AND(Base[[#This Row],[Altura_Total]]&lt;=PS!$Y$17),"Inferior",IF(AND(Base[[#This Row],[Altura_Total]]&gt;PS!$Y$17,Base[[#This Row],[Altura_Total]]&lt;=PS!$Y$18),"Medio",IF(AND(Base[[#This Row],[Altura_Total]]&gt;PS!$Y$18),"Alto")))</f>
        <v>Medio</v>
      </c>
      <c r="AH1126" s="96" t="str">
        <f>IF(AND(Base[[#This Row],[Altura_Total]]&lt;0.31),"Ct1",IF(AND(Base[[#This Row],[Altura_Total]]&gt;=0.31,Base[[#This Row],[Altura_Total]]&lt;1.5),"Ct2",IF(AND(Base[[#This Row],[Altura_Total]]&gt;=1.5),"Ct3")))</f>
        <v>Ct3</v>
      </c>
      <c r="AI1126" s="96">
        <f>+Base[[#This Row],[Altura_Total]]-Base[[#This Row],[Altura_Comercial]]</f>
        <v>9</v>
      </c>
      <c r="AJ1126" s="96"/>
      <c r="AK1126" s="96"/>
      <c r="AL1126" s="96"/>
      <c r="AM1126" s="96"/>
    </row>
    <row r="1127" spans="1:39" ht="15">
      <c r="A1127" s="96">
        <v>0</v>
      </c>
      <c r="B1127" s="96" t="str">
        <f t="shared" si="17"/>
        <v>Fustales</v>
      </c>
      <c r="C1127" s="96">
        <v>1123</v>
      </c>
      <c r="D1127" s="90" t="s">
        <v>186</v>
      </c>
      <c r="F1127" s="299" t="s">
        <v>1440</v>
      </c>
      <c r="G1127" s="90" t="s">
        <v>710</v>
      </c>
      <c r="H1127" s="301" t="s">
        <v>122</v>
      </c>
      <c r="I1127" s="96" t="s">
        <v>230</v>
      </c>
      <c r="J1127" s="39">
        <v>78.5</v>
      </c>
      <c r="K1127" s="306">
        <v>62.5</v>
      </c>
      <c r="L1127" s="306">
        <v>0</v>
      </c>
      <c r="M1127" s="306">
        <v>0</v>
      </c>
      <c r="N1127" s="306"/>
      <c r="O1127" s="39"/>
      <c r="P1127" s="39"/>
      <c r="S1127" s="39"/>
      <c r="T1127" s="145">
        <v>12</v>
      </c>
      <c r="U1127" s="145">
        <v>6</v>
      </c>
      <c r="V1127" s="298"/>
      <c r="W1127" s="96">
        <f>SQRT((Base[[#This Row],[CAP_1_(cm)]])^2+(Base[[#This Row],[CAP_2_(cm)]])^2+(Base[[#This Row],[CAP_3_(cm)]])^2+(Base[[#This Row],[CAP_4_(cm)]])^2+(Base[[#This Row],[CAP_5_(cm)2]])^2+(Base[[#This Row],[CAP_6_(cm)3]])^2+(Base[[#This Row],[CAP_7_(cm)4]])^2+(Base[[#This Row],[CAP_8_(cm)5]])^2+(Base[[#This Row],[CAP_9_(cm)6]])^2+(Base[[#This Row],[CAP_10(cm)7]])^2)</f>
        <v>100.34191546906008</v>
      </c>
      <c r="X1127" s="96">
        <f>(Base[[#This Row],[CAP_(cm)]]/3.1416)/100</f>
        <v>0.31939749003393203</v>
      </c>
      <c r="Y1127" s="96">
        <f>(3.1416/4)*(Base[[#This Row],[DAP]]^2)</f>
        <v>8.0122389865036919E-2</v>
      </c>
      <c r="Z1127" s="96">
        <f>Base[[#This Row],[Altura_Total]]*Base[[#This Row],[Área_Basal]]*0.65</f>
        <v>0.62495464094728803</v>
      </c>
      <c r="AA1127" s="96">
        <f>Base[[#This Row],[Altura_Comercial]]*Base[[#This Row],[Área_Basal]]*0.75</f>
        <v>0.36055075439266615</v>
      </c>
      <c r="AB1127" s="96">
        <f>IF(($Z$1&lt;190),($AB$1),IF(($Z$1&gt;=190),($AB$2)))*Base[[#This Row],[Volumen_Total]]*'Datos iniciales'!$C$29</f>
        <v>0.81556580643621079</v>
      </c>
      <c r="AC1127" s="96">
        <f>EXP((-1.0587+0.8836)*LN(Base[[#This Row],[Biomasa aerea]]))</f>
        <v>1.0363430219409582</v>
      </c>
      <c r="AD1127" s="96">
        <f>Base[[#This Row],[Biomasa subterranea]]+Base[[#This Row],[Biomasa aerea]]</f>
        <v>1.851908828377169</v>
      </c>
      <c r="AE1127" s="96">
        <f>Base[[#This Row],[Biomasa Total]]*0.5</f>
        <v>0.92595441418858448</v>
      </c>
      <c r="AF1127" s="96">
        <f>Base[[#This Row],[Carbono]]*(44/12)</f>
        <v>3.3951661853581432</v>
      </c>
      <c r="AG1127" s="96" t="str">
        <f>IF(AND(Base[[#This Row],[Altura_Total]]&lt;=PS!$Y$17),"Inferior",IF(AND(Base[[#This Row],[Altura_Total]]&gt;PS!$Y$17,Base[[#This Row],[Altura_Total]]&lt;=PS!$Y$18),"Medio",IF(AND(Base[[#This Row],[Altura_Total]]&gt;PS!$Y$18),"Alto")))</f>
        <v>Medio</v>
      </c>
      <c r="AH1127" s="96" t="str">
        <f>IF(AND(Base[[#This Row],[Altura_Total]]&lt;0.31),"Ct1",IF(AND(Base[[#This Row],[Altura_Total]]&gt;=0.31,Base[[#This Row],[Altura_Total]]&lt;1.5),"Ct2",IF(AND(Base[[#This Row],[Altura_Total]]&gt;=1.5),"Ct3")))</f>
        <v>Ct3</v>
      </c>
      <c r="AI1127" s="96">
        <f>+Base[[#This Row],[Altura_Total]]-Base[[#This Row],[Altura_Comercial]]</f>
        <v>6</v>
      </c>
      <c r="AJ1127" s="96"/>
      <c r="AK1127" s="96"/>
      <c r="AL1127" s="96"/>
      <c r="AM1127" s="96"/>
    </row>
    <row r="1128" spans="1:39" ht="15">
      <c r="A1128" s="96">
        <v>0</v>
      </c>
      <c r="B1128" s="96" t="str">
        <f t="shared" si="17"/>
        <v>Fustales</v>
      </c>
      <c r="C1128" s="96">
        <v>1124</v>
      </c>
      <c r="D1128" s="90" t="s">
        <v>186</v>
      </c>
      <c r="F1128" s="299" t="s">
        <v>1441</v>
      </c>
      <c r="G1128" s="90" t="s">
        <v>194</v>
      </c>
      <c r="H1128" s="301" t="s">
        <v>22</v>
      </c>
      <c r="I1128" s="96" t="s">
        <v>195</v>
      </c>
      <c r="J1128" s="39">
        <v>45</v>
      </c>
      <c r="K1128" s="306">
        <v>0</v>
      </c>
      <c r="L1128" s="306">
        <v>0</v>
      </c>
      <c r="M1128" s="306">
        <v>0</v>
      </c>
      <c r="N1128" s="306"/>
      <c r="O1128" s="39"/>
      <c r="P1128" s="39"/>
      <c r="S1128" s="39"/>
      <c r="T1128" s="145">
        <v>6</v>
      </c>
      <c r="U1128" s="145">
        <v>1</v>
      </c>
      <c r="V1128" s="298"/>
      <c r="W1128" s="96">
        <f>SQRT((Base[[#This Row],[CAP_1_(cm)]])^2+(Base[[#This Row],[CAP_2_(cm)]])^2+(Base[[#This Row],[CAP_3_(cm)]])^2+(Base[[#This Row],[CAP_4_(cm)]])^2+(Base[[#This Row],[CAP_5_(cm)2]])^2+(Base[[#This Row],[CAP_6_(cm)3]])^2+(Base[[#This Row],[CAP_7_(cm)4]])^2+(Base[[#This Row],[CAP_8_(cm)5]])^2+(Base[[#This Row],[CAP_9_(cm)6]])^2+(Base[[#This Row],[CAP_10(cm)7]])^2)</f>
        <v>45</v>
      </c>
      <c r="X1128" s="96">
        <f>(Base[[#This Row],[CAP_(cm)]]/3.1416)/100</f>
        <v>0.14323911382734913</v>
      </c>
      <c r="Y1128" s="96">
        <f>(3.1416/4)*(Base[[#This Row],[DAP]]^2)</f>
        <v>1.611440030557678E-2</v>
      </c>
      <c r="Z1128" s="96">
        <f>Base[[#This Row],[Altura_Total]]*Base[[#This Row],[Área_Basal]]*0.65</f>
        <v>6.2846161191749447E-2</v>
      </c>
      <c r="AA1128" s="96">
        <f>Base[[#This Row],[Altura_Comercial]]*Base[[#This Row],[Área_Basal]]*0.75</f>
        <v>1.2085800229182585E-2</v>
      </c>
      <c r="AB1128" s="96">
        <f>IF(($Z$1&lt;190),($AB$1),IF(($Z$1&gt;=190),($AB$2)))*Base[[#This Row],[Volumen_Total]]*'Datos iniciales'!$C$29</f>
        <v>8.2014240355233026E-2</v>
      </c>
      <c r="AC1128" s="96">
        <f>EXP((-1.0587+0.8836)*LN(Base[[#This Row],[Biomasa aerea]]))</f>
        <v>1.5494515094350469</v>
      </c>
      <c r="AD1128" s="96">
        <f>Base[[#This Row],[Biomasa subterranea]]+Base[[#This Row],[Biomasa aerea]]</f>
        <v>1.63146574979028</v>
      </c>
      <c r="AE1128" s="96">
        <f>Base[[#This Row],[Biomasa Total]]*0.5</f>
        <v>0.81573287489514001</v>
      </c>
      <c r="AF1128" s="96">
        <f>Base[[#This Row],[Carbono]]*(44/12)</f>
        <v>2.9910205412821798</v>
      </c>
      <c r="AG1128" s="96" t="str">
        <f>IF(AND(Base[[#This Row],[Altura_Total]]&lt;=PS!$Y$17),"Inferior",IF(AND(Base[[#This Row],[Altura_Total]]&gt;PS!$Y$17,Base[[#This Row],[Altura_Total]]&lt;=PS!$Y$18),"Medio",IF(AND(Base[[#This Row],[Altura_Total]]&gt;PS!$Y$18),"Alto")))</f>
        <v>Inferior</v>
      </c>
      <c r="AH1128" s="96" t="str">
        <f>IF(AND(Base[[#This Row],[Altura_Total]]&lt;0.31),"Ct1",IF(AND(Base[[#This Row],[Altura_Total]]&gt;=0.31,Base[[#This Row],[Altura_Total]]&lt;1.5),"Ct2",IF(AND(Base[[#This Row],[Altura_Total]]&gt;=1.5),"Ct3")))</f>
        <v>Ct3</v>
      </c>
      <c r="AI1128" s="96">
        <f>+Base[[#This Row],[Altura_Total]]-Base[[#This Row],[Altura_Comercial]]</f>
        <v>5</v>
      </c>
      <c r="AJ1128" s="96"/>
      <c r="AK1128" s="96"/>
      <c r="AL1128" s="96"/>
      <c r="AM1128" s="96"/>
    </row>
    <row r="1129" spans="1:39" ht="15">
      <c r="A1129" s="96">
        <v>0</v>
      </c>
      <c r="B1129" s="96" t="str">
        <f t="shared" si="17"/>
        <v>Fustales</v>
      </c>
      <c r="C1129" s="96">
        <v>1125</v>
      </c>
      <c r="D1129" s="90" t="s">
        <v>186</v>
      </c>
      <c r="F1129" s="299" t="s">
        <v>1442</v>
      </c>
      <c r="G1129" s="90" t="s">
        <v>194</v>
      </c>
      <c r="H1129" s="301" t="s">
        <v>22</v>
      </c>
      <c r="I1129" s="96" t="s">
        <v>195</v>
      </c>
      <c r="J1129" s="39">
        <v>49.2</v>
      </c>
      <c r="K1129" s="306">
        <v>0</v>
      </c>
      <c r="L1129" s="306">
        <v>0</v>
      </c>
      <c r="M1129" s="306">
        <v>0</v>
      </c>
      <c r="N1129" s="306"/>
      <c r="O1129" s="39"/>
      <c r="P1129" s="39"/>
      <c r="S1129" s="39"/>
      <c r="T1129" s="145">
        <v>6</v>
      </c>
      <c r="U1129" s="145">
        <v>1</v>
      </c>
      <c r="V1129" s="298"/>
      <c r="W1129" s="96">
        <f>SQRT((Base[[#This Row],[CAP_1_(cm)]])^2+(Base[[#This Row],[CAP_2_(cm)]])^2+(Base[[#This Row],[CAP_3_(cm)]])^2+(Base[[#This Row],[CAP_4_(cm)]])^2+(Base[[#This Row],[CAP_5_(cm)2]])^2+(Base[[#This Row],[CAP_6_(cm)3]])^2+(Base[[#This Row],[CAP_7_(cm)4]])^2+(Base[[#This Row],[CAP_8_(cm)5]])^2+(Base[[#This Row],[CAP_9_(cm)6]])^2+(Base[[#This Row],[CAP_10(cm)7]])^2)</f>
        <v>49.2</v>
      </c>
      <c r="X1129" s="96">
        <f>(Base[[#This Row],[CAP_(cm)]]/3.1416)/100</f>
        <v>0.15660809778456838</v>
      </c>
      <c r="Y1129" s="96">
        <f>(3.1416/4)*(Base[[#This Row],[DAP]]^2)</f>
        <v>1.9262796027501913E-2</v>
      </c>
      <c r="Z1129" s="96">
        <f>Base[[#This Row],[Altura_Total]]*Base[[#This Row],[Área_Basal]]*0.65</f>
        <v>7.5124904507257451E-2</v>
      </c>
      <c r="AA1129" s="96">
        <f>Base[[#This Row],[Altura_Comercial]]*Base[[#This Row],[Área_Basal]]*0.75</f>
        <v>1.4447097020626434E-2</v>
      </c>
      <c r="AB1129" s="96">
        <f>IF(($Z$1&lt;190),($AB$1),IF(($Z$1&gt;=190),($AB$2)))*Base[[#This Row],[Volumen_Total]]*'Datos iniciales'!$C$29</f>
        <v>9.8038000381970969E-2</v>
      </c>
      <c r="AC1129" s="96">
        <f>EXP((-1.0587+0.8836)*LN(Base[[#This Row],[Biomasa aerea]]))</f>
        <v>1.5017817858451583</v>
      </c>
      <c r="AD1129" s="96">
        <f>Base[[#This Row],[Biomasa subterranea]]+Base[[#This Row],[Biomasa aerea]]</f>
        <v>1.5998197862271293</v>
      </c>
      <c r="AE1129" s="96">
        <f>Base[[#This Row],[Biomasa Total]]*0.5</f>
        <v>0.79990989311356464</v>
      </c>
      <c r="AF1129" s="96">
        <f>Base[[#This Row],[Carbono]]*(44/12)</f>
        <v>2.9330029414164036</v>
      </c>
      <c r="AG1129" s="96" t="str">
        <f>IF(AND(Base[[#This Row],[Altura_Total]]&lt;=PS!$Y$17),"Inferior",IF(AND(Base[[#This Row],[Altura_Total]]&gt;PS!$Y$17,Base[[#This Row],[Altura_Total]]&lt;=PS!$Y$18),"Medio",IF(AND(Base[[#This Row],[Altura_Total]]&gt;PS!$Y$18),"Alto")))</f>
        <v>Inferior</v>
      </c>
      <c r="AH1129" s="96" t="str">
        <f>IF(AND(Base[[#This Row],[Altura_Total]]&lt;0.31),"Ct1",IF(AND(Base[[#This Row],[Altura_Total]]&gt;=0.31,Base[[#This Row],[Altura_Total]]&lt;1.5),"Ct2",IF(AND(Base[[#This Row],[Altura_Total]]&gt;=1.5),"Ct3")))</f>
        <v>Ct3</v>
      </c>
      <c r="AI1129" s="96">
        <f>+Base[[#This Row],[Altura_Total]]-Base[[#This Row],[Altura_Comercial]]</f>
        <v>5</v>
      </c>
      <c r="AJ1129" s="96"/>
      <c r="AK1129" s="96"/>
      <c r="AL1129" s="96"/>
      <c r="AM1129" s="96"/>
    </row>
    <row r="1130" spans="1:39" ht="15">
      <c r="A1130" s="96">
        <v>0</v>
      </c>
      <c r="B1130" s="96" t="str">
        <f t="shared" si="17"/>
        <v>Fustales</v>
      </c>
      <c r="C1130" s="96">
        <v>1126</v>
      </c>
      <c r="D1130" s="90" t="s">
        <v>186</v>
      </c>
      <c r="F1130" s="299" t="s">
        <v>1443</v>
      </c>
      <c r="G1130" s="90" t="s">
        <v>194</v>
      </c>
      <c r="H1130" s="301" t="s">
        <v>22</v>
      </c>
      <c r="I1130" s="96" t="s">
        <v>195</v>
      </c>
      <c r="J1130" s="39">
        <v>86.8</v>
      </c>
      <c r="K1130" s="306">
        <v>0</v>
      </c>
      <c r="L1130" s="306">
        <v>0</v>
      </c>
      <c r="M1130" s="306">
        <v>0</v>
      </c>
      <c r="N1130" s="306"/>
      <c r="O1130" s="39"/>
      <c r="P1130" s="39"/>
      <c r="S1130" s="39"/>
      <c r="T1130" s="145">
        <v>8</v>
      </c>
      <c r="U1130" s="145">
        <v>2</v>
      </c>
      <c r="V1130" s="298"/>
      <c r="W1130" s="96">
        <f>SQRT((Base[[#This Row],[CAP_1_(cm)]])^2+(Base[[#This Row],[CAP_2_(cm)]])^2+(Base[[#This Row],[CAP_3_(cm)]])^2+(Base[[#This Row],[CAP_4_(cm)]])^2+(Base[[#This Row],[CAP_5_(cm)2]])^2+(Base[[#This Row],[CAP_6_(cm)3]])^2+(Base[[#This Row],[CAP_7_(cm)4]])^2+(Base[[#This Row],[CAP_8_(cm)5]])^2+(Base[[#This Row],[CAP_9_(cm)6]])^2+(Base[[#This Row],[CAP_10(cm)7]])^2)</f>
        <v>86.8</v>
      </c>
      <c r="X1130" s="96">
        <f>(Base[[#This Row],[CAP_(cm)]]/3.1416)/100</f>
        <v>0.27629233511586454</v>
      </c>
      <c r="Y1130" s="96">
        <f>(3.1416/4)*(Base[[#This Row],[DAP]]^2)</f>
        <v>5.9955436720142606E-2</v>
      </c>
      <c r="Z1130" s="96">
        <f>Base[[#This Row],[Altura_Total]]*Base[[#This Row],[Área_Basal]]*0.65</f>
        <v>0.31176827094474158</v>
      </c>
      <c r="AA1130" s="96">
        <f>Base[[#This Row],[Altura_Comercial]]*Base[[#This Row],[Área_Basal]]*0.75</f>
        <v>8.9933155080213906E-2</v>
      </c>
      <c r="AB1130" s="96">
        <f>IF(($Z$1&lt;190),($AB$1),IF(($Z$1&gt;=190),($AB$2)))*Base[[#This Row],[Volumen_Total]]*'Datos iniciales'!$C$29</f>
        <v>0.40685759358288776</v>
      </c>
      <c r="AC1130" s="96">
        <f>EXP((-1.0587+0.8836)*LN(Base[[#This Row],[Biomasa aerea]]))</f>
        <v>1.170541002865515</v>
      </c>
      <c r="AD1130" s="96">
        <f>Base[[#This Row],[Biomasa subterranea]]+Base[[#This Row],[Biomasa aerea]]</f>
        <v>1.5773985964484027</v>
      </c>
      <c r="AE1130" s="96">
        <f>Base[[#This Row],[Biomasa Total]]*0.5</f>
        <v>0.78869929822420137</v>
      </c>
      <c r="AF1130" s="96">
        <f>Base[[#This Row],[Carbono]]*(44/12)</f>
        <v>2.8918974268220716</v>
      </c>
      <c r="AG1130" s="96" t="str">
        <f>IF(AND(Base[[#This Row],[Altura_Total]]&lt;=PS!$Y$17),"Inferior",IF(AND(Base[[#This Row],[Altura_Total]]&gt;PS!$Y$17,Base[[#This Row],[Altura_Total]]&lt;=PS!$Y$18),"Medio",IF(AND(Base[[#This Row],[Altura_Total]]&gt;PS!$Y$18),"Alto")))</f>
        <v>Inferior</v>
      </c>
      <c r="AH1130" s="96" t="str">
        <f>IF(AND(Base[[#This Row],[Altura_Total]]&lt;0.31),"Ct1",IF(AND(Base[[#This Row],[Altura_Total]]&gt;=0.31,Base[[#This Row],[Altura_Total]]&lt;1.5),"Ct2",IF(AND(Base[[#This Row],[Altura_Total]]&gt;=1.5),"Ct3")))</f>
        <v>Ct3</v>
      </c>
      <c r="AI1130" s="96">
        <f>+Base[[#This Row],[Altura_Total]]-Base[[#This Row],[Altura_Comercial]]</f>
        <v>6</v>
      </c>
      <c r="AJ1130" s="96"/>
      <c r="AK1130" s="96"/>
      <c r="AL1130" s="96"/>
      <c r="AM1130" s="96"/>
    </row>
    <row r="1131" spans="1:39" ht="15">
      <c r="A1131" s="96">
        <v>0</v>
      </c>
      <c r="B1131" s="96" t="str">
        <f t="shared" si="17"/>
        <v>Fustales</v>
      </c>
      <c r="C1131" s="96">
        <v>1127</v>
      </c>
      <c r="D1131" s="90" t="s">
        <v>186</v>
      </c>
      <c r="F1131" s="299" t="s">
        <v>1444</v>
      </c>
      <c r="G1131" s="90" t="s">
        <v>344</v>
      </c>
      <c r="H1131" s="301" t="s">
        <v>90</v>
      </c>
      <c r="I1131" s="96" t="s">
        <v>345</v>
      </c>
      <c r="J1131" s="39">
        <v>40.4</v>
      </c>
      <c r="K1131" s="306">
        <v>0</v>
      </c>
      <c r="L1131" s="306">
        <v>0</v>
      </c>
      <c r="M1131" s="306">
        <v>0</v>
      </c>
      <c r="N1131" s="306"/>
      <c r="O1131" s="39"/>
      <c r="P1131" s="39"/>
      <c r="S1131" s="39"/>
      <c r="T1131" s="145">
        <v>4</v>
      </c>
      <c r="U1131" s="145">
        <v>1</v>
      </c>
      <c r="V1131" s="298"/>
      <c r="W1131" s="96">
        <f>SQRT((Base[[#This Row],[CAP_1_(cm)]])^2+(Base[[#This Row],[CAP_2_(cm)]])^2+(Base[[#This Row],[CAP_3_(cm)]])^2+(Base[[#This Row],[CAP_4_(cm)]])^2+(Base[[#This Row],[CAP_5_(cm)2]])^2+(Base[[#This Row],[CAP_6_(cm)3]])^2+(Base[[#This Row],[CAP_7_(cm)4]])^2+(Base[[#This Row],[CAP_8_(cm)5]])^2+(Base[[#This Row],[CAP_9_(cm)6]])^2+(Base[[#This Row],[CAP_10(cm)7]])^2)</f>
        <v>40.4</v>
      </c>
      <c r="X1131" s="96">
        <f>(Base[[#This Row],[CAP_(cm)]]/3.1416)/100</f>
        <v>0.12859689330277566</v>
      </c>
      <c r="Y1131" s="96">
        <f>(3.1416/4)*(Base[[#This Row],[DAP]]^2)</f>
        <v>1.298828622358034E-2</v>
      </c>
      <c r="Z1131" s="96">
        <f>Base[[#This Row],[Altura_Total]]*Base[[#This Row],[Área_Basal]]*0.65</f>
        <v>3.3769544181308883E-2</v>
      </c>
      <c r="AA1131" s="96">
        <f>Base[[#This Row],[Altura_Comercial]]*Base[[#This Row],[Área_Basal]]*0.75</f>
        <v>9.7412146676852558E-3</v>
      </c>
      <c r="AB1131" s="96">
        <f>IF(($Z$1&lt;190),($AB$1),IF(($Z$1&gt;=190),($AB$2)))*Base[[#This Row],[Volumen_Total]]*'Datos iniciales'!$C$29</f>
        <v>4.4069255156608089E-2</v>
      </c>
      <c r="AC1131" s="96">
        <f>EXP((-1.0587+0.8836)*LN(Base[[#This Row],[Biomasa aerea]]))</f>
        <v>1.7274752630987349</v>
      </c>
      <c r="AD1131" s="96">
        <f>Base[[#This Row],[Biomasa subterranea]]+Base[[#This Row],[Biomasa aerea]]</f>
        <v>1.7715445182553431</v>
      </c>
      <c r="AE1131" s="96">
        <f>Base[[#This Row],[Biomasa Total]]*0.5</f>
        <v>0.88577225912767155</v>
      </c>
      <c r="AF1131" s="96">
        <f>Base[[#This Row],[Carbono]]*(44/12)</f>
        <v>3.247831616801462</v>
      </c>
      <c r="AG1131" s="96" t="str">
        <f>IF(AND(Base[[#This Row],[Altura_Total]]&lt;=PS!$Y$17),"Inferior",IF(AND(Base[[#This Row],[Altura_Total]]&gt;PS!$Y$17,Base[[#This Row],[Altura_Total]]&lt;=PS!$Y$18),"Medio",IF(AND(Base[[#This Row],[Altura_Total]]&gt;PS!$Y$18),"Alto")))</f>
        <v>Inferior</v>
      </c>
      <c r="AH1131" s="96" t="str">
        <f>IF(AND(Base[[#This Row],[Altura_Total]]&lt;0.31),"Ct1",IF(AND(Base[[#This Row],[Altura_Total]]&gt;=0.31,Base[[#This Row],[Altura_Total]]&lt;1.5),"Ct2",IF(AND(Base[[#This Row],[Altura_Total]]&gt;=1.5),"Ct3")))</f>
        <v>Ct3</v>
      </c>
      <c r="AI1131" s="96">
        <f>+Base[[#This Row],[Altura_Total]]-Base[[#This Row],[Altura_Comercial]]</f>
        <v>3</v>
      </c>
      <c r="AJ1131" s="96"/>
      <c r="AK1131" s="96"/>
      <c r="AL1131" s="96"/>
      <c r="AM1131" s="96"/>
    </row>
    <row r="1132" spans="1:39" ht="15">
      <c r="A1132" s="96">
        <v>0</v>
      </c>
      <c r="B1132" s="96" t="str">
        <f t="shared" si="17"/>
        <v>Fustales</v>
      </c>
      <c r="C1132" s="96">
        <v>1128</v>
      </c>
      <c r="D1132" s="90" t="s">
        <v>186</v>
      </c>
      <c r="F1132" s="299" t="s">
        <v>1445</v>
      </c>
      <c r="G1132" s="90" t="s">
        <v>402</v>
      </c>
      <c r="H1132" s="301" t="s">
        <v>96</v>
      </c>
      <c r="I1132" s="96" t="s">
        <v>201</v>
      </c>
      <c r="J1132" s="39">
        <v>57.3</v>
      </c>
      <c r="K1132" s="306">
        <v>0</v>
      </c>
      <c r="L1132" s="306">
        <v>0</v>
      </c>
      <c r="M1132" s="306">
        <v>0</v>
      </c>
      <c r="N1132" s="306"/>
      <c r="O1132" s="39"/>
      <c r="P1132" s="39"/>
      <c r="S1132" s="39"/>
      <c r="T1132" s="145">
        <v>7</v>
      </c>
      <c r="U1132" s="145">
        <v>2</v>
      </c>
      <c r="V1132" s="298"/>
      <c r="W1132" s="96">
        <f>SQRT((Base[[#This Row],[CAP_1_(cm)]])^2+(Base[[#This Row],[CAP_2_(cm)]])^2+(Base[[#This Row],[CAP_3_(cm)]])^2+(Base[[#This Row],[CAP_4_(cm)]])^2+(Base[[#This Row],[CAP_5_(cm)2]])^2+(Base[[#This Row],[CAP_6_(cm)3]])^2+(Base[[#This Row],[CAP_7_(cm)4]])^2+(Base[[#This Row],[CAP_8_(cm)5]])^2+(Base[[#This Row],[CAP_9_(cm)6]])^2+(Base[[#This Row],[CAP_10(cm)7]])^2)</f>
        <v>57.3</v>
      </c>
      <c r="X1132" s="96">
        <f>(Base[[#This Row],[CAP_(cm)]]/3.1416)/100</f>
        <v>0.18239113827349121</v>
      </c>
      <c r="Y1132" s="96">
        <f>(3.1416/4)*(Base[[#This Row],[DAP]]^2)</f>
        <v>2.6127530557677615E-2</v>
      </c>
      <c r="Z1132" s="96">
        <f>Base[[#This Row],[Altura_Total]]*Base[[#This Row],[Área_Basal]]*0.65</f>
        <v>0.11888026403743315</v>
      </c>
      <c r="AA1132" s="96">
        <f>Base[[#This Row],[Altura_Comercial]]*Base[[#This Row],[Área_Basal]]*0.75</f>
        <v>3.9191295836516427E-2</v>
      </c>
      <c r="AB1132" s="96">
        <f>IF(($Z$1&lt;190),($AB$1),IF(($Z$1&gt;=190),($AB$2)))*Base[[#This Row],[Volumen_Total]]*'Datos iniciales'!$C$29</f>
        <v>0.15513874456885027</v>
      </c>
      <c r="AC1132" s="96">
        <f>EXP((-1.0587+0.8836)*LN(Base[[#This Row],[Biomasa aerea]]))</f>
        <v>1.3858137952465683</v>
      </c>
      <c r="AD1132" s="96">
        <f>Base[[#This Row],[Biomasa subterranea]]+Base[[#This Row],[Biomasa aerea]]</f>
        <v>1.5409525398154187</v>
      </c>
      <c r="AE1132" s="96">
        <f>Base[[#This Row],[Biomasa Total]]*0.5</f>
        <v>0.77047626990770934</v>
      </c>
      <c r="AF1132" s="96">
        <f>Base[[#This Row],[Carbono]]*(44/12)</f>
        <v>2.8250796563282674</v>
      </c>
      <c r="AG1132" s="96" t="str">
        <f>IF(AND(Base[[#This Row],[Altura_Total]]&lt;=PS!$Y$17),"Inferior",IF(AND(Base[[#This Row],[Altura_Total]]&gt;PS!$Y$17,Base[[#This Row],[Altura_Total]]&lt;=PS!$Y$18),"Medio",IF(AND(Base[[#This Row],[Altura_Total]]&gt;PS!$Y$18),"Alto")))</f>
        <v>Inferior</v>
      </c>
      <c r="AH1132" s="96" t="str">
        <f>IF(AND(Base[[#This Row],[Altura_Total]]&lt;0.31),"Ct1",IF(AND(Base[[#This Row],[Altura_Total]]&gt;=0.31,Base[[#This Row],[Altura_Total]]&lt;1.5),"Ct2",IF(AND(Base[[#This Row],[Altura_Total]]&gt;=1.5),"Ct3")))</f>
        <v>Ct3</v>
      </c>
      <c r="AI1132" s="96">
        <f>+Base[[#This Row],[Altura_Total]]-Base[[#This Row],[Altura_Comercial]]</f>
        <v>5</v>
      </c>
      <c r="AJ1132" s="96"/>
      <c r="AK1132" s="96"/>
      <c r="AL1132" s="96"/>
      <c r="AM1132" s="96"/>
    </row>
    <row r="1133" spans="1:39" ht="15">
      <c r="A1133" s="96">
        <v>0</v>
      </c>
      <c r="B1133" s="96" t="str">
        <f t="shared" si="17"/>
        <v>Fustales</v>
      </c>
      <c r="C1133" s="96">
        <v>1129</v>
      </c>
      <c r="D1133" s="90" t="s">
        <v>186</v>
      </c>
      <c r="F1133" s="299" t="s">
        <v>1446</v>
      </c>
      <c r="G1133" s="90" t="s">
        <v>402</v>
      </c>
      <c r="H1133" s="301" t="s">
        <v>96</v>
      </c>
      <c r="I1133" s="96" t="s">
        <v>201</v>
      </c>
      <c r="J1133" s="39">
        <v>48.6</v>
      </c>
      <c r="K1133" s="306">
        <v>0</v>
      </c>
      <c r="L1133" s="306">
        <v>0</v>
      </c>
      <c r="M1133" s="306">
        <v>0</v>
      </c>
      <c r="N1133" s="306"/>
      <c r="O1133" s="39"/>
      <c r="P1133" s="39"/>
      <c r="S1133" s="39"/>
      <c r="T1133" s="145">
        <v>6</v>
      </c>
      <c r="U1133" s="145">
        <v>2</v>
      </c>
      <c r="V1133" s="298"/>
      <c r="W1133" s="96">
        <f>SQRT((Base[[#This Row],[CAP_1_(cm)]])^2+(Base[[#This Row],[CAP_2_(cm)]])^2+(Base[[#This Row],[CAP_3_(cm)]])^2+(Base[[#This Row],[CAP_4_(cm)]])^2+(Base[[#This Row],[CAP_5_(cm)2]])^2+(Base[[#This Row],[CAP_6_(cm)3]])^2+(Base[[#This Row],[CAP_7_(cm)4]])^2+(Base[[#This Row],[CAP_8_(cm)5]])^2+(Base[[#This Row],[CAP_9_(cm)6]])^2+(Base[[#This Row],[CAP_10(cm)7]])^2)</f>
        <v>48.6</v>
      </c>
      <c r="X1133" s="96">
        <f>(Base[[#This Row],[CAP_(cm)]]/3.1416)/100</f>
        <v>0.15469824293353707</v>
      </c>
      <c r="Y1133" s="96">
        <f>(3.1416/4)*(Base[[#This Row],[DAP]]^2)</f>
        <v>1.8795836516424753E-2</v>
      </c>
      <c r="Z1133" s="96">
        <f>Base[[#This Row],[Altura_Total]]*Base[[#This Row],[Área_Basal]]*0.65</f>
        <v>7.3303762414056547E-2</v>
      </c>
      <c r="AA1133" s="96">
        <f>Base[[#This Row],[Altura_Comercial]]*Base[[#This Row],[Área_Basal]]*0.75</f>
        <v>2.819375477463713E-2</v>
      </c>
      <c r="AB1133" s="96">
        <f>IF(($Z$1&lt;190),($AB$1),IF(($Z$1&gt;=190),($AB$2)))*Base[[#This Row],[Volumen_Total]]*'Datos iniciales'!$C$29</f>
        <v>9.5661409950343793E-2</v>
      </c>
      <c r="AC1133" s="96">
        <f>EXP((-1.0587+0.8836)*LN(Base[[#This Row],[Biomasa aerea]]))</f>
        <v>1.5082488061919153</v>
      </c>
      <c r="AD1133" s="96">
        <f>Base[[#This Row],[Biomasa subterranea]]+Base[[#This Row],[Biomasa aerea]]</f>
        <v>1.6039102161422591</v>
      </c>
      <c r="AE1133" s="96">
        <f>Base[[#This Row],[Biomasa Total]]*0.5</f>
        <v>0.80195510807112957</v>
      </c>
      <c r="AF1133" s="96">
        <f>Base[[#This Row],[Carbono]]*(44/12)</f>
        <v>2.9405020629274752</v>
      </c>
      <c r="AG1133" s="96" t="str">
        <f>IF(AND(Base[[#This Row],[Altura_Total]]&lt;=PS!$Y$17),"Inferior",IF(AND(Base[[#This Row],[Altura_Total]]&gt;PS!$Y$17,Base[[#This Row],[Altura_Total]]&lt;=PS!$Y$18),"Medio",IF(AND(Base[[#This Row],[Altura_Total]]&gt;PS!$Y$18),"Alto")))</f>
        <v>Inferior</v>
      </c>
      <c r="AH1133" s="96" t="str">
        <f>IF(AND(Base[[#This Row],[Altura_Total]]&lt;0.31),"Ct1",IF(AND(Base[[#This Row],[Altura_Total]]&gt;=0.31,Base[[#This Row],[Altura_Total]]&lt;1.5),"Ct2",IF(AND(Base[[#This Row],[Altura_Total]]&gt;=1.5),"Ct3")))</f>
        <v>Ct3</v>
      </c>
      <c r="AI1133" s="96">
        <f>+Base[[#This Row],[Altura_Total]]-Base[[#This Row],[Altura_Comercial]]</f>
        <v>4</v>
      </c>
      <c r="AJ1133" s="96"/>
      <c r="AK1133" s="96"/>
      <c r="AL1133" s="96"/>
      <c r="AM1133" s="96"/>
    </row>
    <row r="1134" spans="1:39" ht="15">
      <c r="A1134" s="96">
        <v>0</v>
      </c>
      <c r="B1134" s="96" t="str">
        <f t="shared" si="17"/>
        <v>Fustales</v>
      </c>
      <c r="C1134" s="96">
        <v>1130</v>
      </c>
      <c r="D1134" s="90" t="s">
        <v>186</v>
      </c>
      <c r="F1134" s="299" t="s">
        <v>1447</v>
      </c>
      <c r="G1134" s="90" t="s">
        <v>188</v>
      </c>
      <c r="H1134" s="301" t="s">
        <v>50</v>
      </c>
      <c r="I1134" s="96" t="s">
        <v>189</v>
      </c>
      <c r="J1134" s="39">
        <v>53.5</v>
      </c>
      <c r="K1134" s="306">
        <v>0</v>
      </c>
      <c r="L1134" s="306">
        <v>0</v>
      </c>
      <c r="M1134" s="306">
        <v>0</v>
      </c>
      <c r="N1134" s="306"/>
      <c r="O1134" s="39"/>
      <c r="P1134" s="39"/>
      <c r="S1134" s="39"/>
      <c r="T1134" s="145">
        <v>6</v>
      </c>
      <c r="U1134" s="145">
        <v>2</v>
      </c>
      <c r="V1134" s="298"/>
      <c r="W1134" s="96">
        <f>SQRT((Base[[#This Row],[CAP_1_(cm)]])^2+(Base[[#This Row],[CAP_2_(cm)]])^2+(Base[[#This Row],[CAP_3_(cm)]])^2+(Base[[#This Row],[CAP_4_(cm)]])^2+(Base[[#This Row],[CAP_5_(cm)2]])^2+(Base[[#This Row],[CAP_6_(cm)3]])^2+(Base[[#This Row],[CAP_7_(cm)4]])^2+(Base[[#This Row],[CAP_8_(cm)5]])^2+(Base[[#This Row],[CAP_9_(cm)6]])^2+(Base[[#This Row],[CAP_10(cm)7]])^2)</f>
        <v>53.5</v>
      </c>
      <c r="X1134" s="96">
        <f>(Base[[#This Row],[CAP_(cm)]]/3.1416)/100</f>
        <v>0.17029539088362619</v>
      </c>
      <c r="Y1134" s="96">
        <f>(3.1416/4)*(Base[[#This Row],[DAP]]^2)</f>
        <v>2.2777008530685004E-2</v>
      </c>
      <c r="Z1134" s="96">
        <f>Base[[#This Row],[Altura_Total]]*Base[[#This Row],[Área_Basal]]*0.65</f>
        <v>8.8830333269671505E-2</v>
      </c>
      <c r="AA1134" s="96">
        <f>Base[[#This Row],[Altura_Comercial]]*Base[[#This Row],[Área_Basal]]*0.75</f>
        <v>3.4165512796027503E-2</v>
      </c>
      <c r="AB1134" s="96">
        <f>IF(($Z$1&lt;190),($AB$1),IF(($Z$1&gt;=190),($AB$2)))*Base[[#This Row],[Volumen_Total]]*'Datos iniciales'!$C$29</f>
        <v>0.11592358491692131</v>
      </c>
      <c r="AC1134" s="96">
        <f>EXP((-1.0587+0.8836)*LN(Base[[#This Row],[Biomasa aerea]]))</f>
        <v>1.4583558808069161</v>
      </c>
      <c r="AD1134" s="96">
        <f>Base[[#This Row],[Biomasa subterranea]]+Base[[#This Row],[Biomasa aerea]]</f>
        <v>1.5742794657238375</v>
      </c>
      <c r="AE1134" s="96">
        <f>Base[[#This Row],[Biomasa Total]]*0.5</f>
        <v>0.78713973286191874</v>
      </c>
      <c r="AF1134" s="96">
        <f>Base[[#This Row],[Carbono]]*(44/12)</f>
        <v>2.8861790204937021</v>
      </c>
      <c r="AG1134" s="96" t="str">
        <f>IF(AND(Base[[#This Row],[Altura_Total]]&lt;=PS!$Y$17),"Inferior",IF(AND(Base[[#This Row],[Altura_Total]]&gt;PS!$Y$17,Base[[#This Row],[Altura_Total]]&lt;=PS!$Y$18),"Medio",IF(AND(Base[[#This Row],[Altura_Total]]&gt;PS!$Y$18),"Alto")))</f>
        <v>Inferior</v>
      </c>
      <c r="AH1134" s="96" t="str">
        <f>IF(AND(Base[[#This Row],[Altura_Total]]&lt;0.31),"Ct1",IF(AND(Base[[#This Row],[Altura_Total]]&gt;=0.31,Base[[#This Row],[Altura_Total]]&lt;1.5),"Ct2",IF(AND(Base[[#This Row],[Altura_Total]]&gt;=1.5),"Ct3")))</f>
        <v>Ct3</v>
      </c>
      <c r="AI1134" s="96">
        <f>+Base[[#This Row],[Altura_Total]]-Base[[#This Row],[Altura_Comercial]]</f>
        <v>4</v>
      </c>
      <c r="AJ1134" s="96"/>
      <c r="AK1134" s="96"/>
      <c r="AL1134" s="96"/>
      <c r="AM1134" s="96"/>
    </row>
    <row r="1135" spans="1:39" ht="15">
      <c r="A1135" s="96">
        <v>0</v>
      </c>
      <c r="B1135" s="96" t="str">
        <f t="shared" si="17"/>
        <v>Fustales</v>
      </c>
      <c r="C1135" s="96">
        <v>1131</v>
      </c>
      <c r="D1135" s="90" t="s">
        <v>186</v>
      </c>
      <c r="F1135" s="299" t="s">
        <v>1448</v>
      </c>
      <c r="G1135" s="90" t="s">
        <v>194</v>
      </c>
      <c r="H1135" s="301" t="s">
        <v>22</v>
      </c>
      <c r="I1135" s="96" t="s">
        <v>195</v>
      </c>
      <c r="J1135" s="39">
        <v>76</v>
      </c>
      <c r="K1135" s="306">
        <v>94</v>
      </c>
      <c r="L1135" s="306">
        <v>0</v>
      </c>
      <c r="M1135" s="306">
        <v>0</v>
      </c>
      <c r="N1135" s="306"/>
      <c r="O1135" s="39"/>
      <c r="P1135" s="39"/>
      <c r="S1135" s="39"/>
      <c r="T1135" s="145">
        <v>8</v>
      </c>
      <c r="U1135" s="145">
        <v>2</v>
      </c>
      <c r="V1135" s="298"/>
      <c r="W1135" s="96">
        <f>SQRT((Base[[#This Row],[CAP_1_(cm)]])^2+(Base[[#This Row],[CAP_2_(cm)]])^2+(Base[[#This Row],[CAP_3_(cm)]])^2+(Base[[#This Row],[CAP_4_(cm)]])^2+(Base[[#This Row],[CAP_5_(cm)2]])^2+(Base[[#This Row],[CAP_6_(cm)3]])^2+(Base[[#This Row],[CAP_7_(cm)4]])^2+(Base[[#This Row],[CAP_8_(cm)5]])^2+(Base[[#This Row],[CAP_9_(cm)6]])^2+(Base[[#This Row],[CAP_10(cm)7]])^2)</f>
        <v>120.88010589009261</v>
      </c>
      <c r="X1135" s="96">
        <f>(Base[[#This Row],[CAP_(cm)]]/3.1416)/100</f>
        <v>0.38477242771228864</v>
      </c>
      <c r="Y1135" s="96">
        <f>(3.1416/4)*(Base[[#This Row],[DAP]]^2)</f>
        <v>0.11627832951362363</v>
      </c>
      <c r="Z1135" s="96">
        <f>Base[[#This Row],[Altura_Total]]*Base[[#This Row],[Área_Basal]]*0.65</f>
        <v>0.60464731347084288</v>
      </c>
      <c r="AA1135" s="96">
        <f>Base[[#This Row],[Altura_Comercial]]*Base[[#This Row],[Área_Basal]]*0.75</f>
        <v>0.17441749427043546</v>
      </c>
      <c r="AB1135" s="96">
        <f>IF(($Z$1&lt;190),($AB$1),IF(($Z$1&gt;=190),($AB$2)))*Base[[#This Row],[Volumen_Total]]*'Datos iniciales'!$C$29</f>
        <v>0.78906474407945004</v>
      </c>
      <c r="AC1135" s="96">
        <f>EXP((-1.0587+0.8836)*LN(Base[[#This Row],[Biomasa aerea]]))</f>
        <v>1.0423548149245008</v>
      </c>
      <c r="AD1135" s="96">
        <f>Base[[#This Row],[Biomasa subterranea]]+Base[[#This Row],[Biomasa aerea]]</f>
        <v>1.8314195590039508</v>
      </c>
      <c r="AE1135" s="96">
        <f>Base[[#This Row],[Biomasa Total]]*0.5</f>
        <v>0.91570977950197541</v>
      </c>
      <c r="AF1135" s="96">
        <f>Base[[#This Row],[Carbono]]*(44/12)</f>
        <v>3.3576025248405763</v>
      </c>
      <c r="AG1135" s="96" t="str">
        <f>IF(AND(Base[[#This Row],[Altura_Total]]&lt;=PS!$Y$17),"Inferior",IF(AND(Base[[#This Row],[Altura_Total]]&gt;PS!$Y$17,Base[[#This Row],[Altura_Total]]&lt;=PS!$Y$18),"Medio",IF(AND(Base[[#This Row],[Altura_Total]]&gt;PS!$Y$18),"Alto")))</f>
        <v>Inferior</v>
      </c>
      <c r="AH1135" s="96" t="str">
        <f>IF(AND(Base[[#This Row],[Altura_Total]]&lt;0.31),"Ct1",IF(AND(Base[[#This Row],[Altura_Total]]&gt;=0.31,Base[[#This Row],[Altura_Total]]&lt;1.5),"Ct2",IF(AND(Base[[#This Row],[Altura_Total]]&gt;=1.5),"Ct3")))</f>
        <v>Ct3</v>
      </c>
      <c r="AI1135" s="96">
        <f>+Base[[#This Row],[Altura_Total]]-Base[[#This Row],[Altura_Comercial]]</f>
        <v>6</v>
      </c>
      <c r="AJ1135" s="96"/>
      <c r="AK1135" s="96"/>
      <c r="AL1135" s="96"/>
      <c r="AM1135" s="96"/>
    </row>
    <row r="1136" spans="1:39" ht="15">
      <c r="A1136" s="96">
        <v>0</v>
      </c>
      <c r="B1136" s="96" t="str">
        <f t="shared" si="17"/>
        <v>Fustales</v>
      </c>
      <c r="C1136" s="96">
        <v>1132</v>
      </c>
      <c r="D1136" s="90" t="s">
        <v>186</v>
      </c>
      <c r="F1136" s="299" t="s">
        <v>1449</v>
      </c>
      <c r="G1136" s="90" t="s">
        <v>194</v>
      </c>
      <c r="H1136" s="301" t="s">
        <v>22</v>
      </c>
      <c r="I1136" s="96" t="s">
        <v>195</v>
      </c>
      <c r="J1136" s="39">
        <v>61.5</v>
      </c>
      <c r="K1136" s="306">
        <v>69.7</v>
      </c>
      <c r="L1136" s="306">
        <v>76.099999999999994</v>
      </c>
      <c r="M1136" s="306">
        <v>0</v>
      </c>
      <c r="N1136" s="306"/>
      <c r="O1136" s="39"/>
      <c r="P1136" s="39"/>
      <c r="S1136" s="39"/>
      <c r="T1136" s="145">
        <v>6</v>
      </c>
      <c r="U1136" s="145">
        <v>2</v>
      </c>
      <c r="V1136" s="298"/>
      <c r="W1136" s="96">
        <f>SQRT((Base[[#This Row],[CAP_1_(cm)]])^2+(Base[[#This Row],[CAP_2_(cm)]])^2+(Base[[#This Row],[CAP_3_(cm)]])^2+(Base[[#This Row],[CAP_4_(cm)]])^2+(Base[[#This Row],[CAP_5_(cm)2]])^2+(Base[[#This Row],[CAP_6_(cm)3]])^2+(Base[[#This Row],[CAP_7_(cm)4]])^2+(Base[[#This Row],[CAP_8_(cm)5]])^2+(Base[[#This Row],[CAP_9_(cm)6]])^2+(Base[[#This Row],[CAP_10(cm)7]])^2)</f>
        <v>120.13138640671721</v>
      </c>
      <c r="X1136" s="96">
        <f>(Base[[#This Row],[CAP_(cm)]]/3.1416)/100</f>
        <v>0.38238918514997844</v>
      </c>
      <c r="Y1136" s="96">
        <f>(3.1416/4)*(Base[[#This Row],[DAP]]^2)</f>
        <v>0.11484235739750449</v>
      </c>
      <c r="Z1136" s="96">
        <f>Base[[#This Row],[Altura_Total]]*Base[[#This Row],[Área_Basal]]*0.65</f>
        <v>0.44788519385026754</v>
      </c>
      <c r="AA1136" s="96">
        <f>Base[[#This Row],[Altura_Comercial]]*Base[[#This Row],[Área_Basal]]*0.75</f>
        <v>0.17226353609625675</v>
      </c>
      <c r="AB1136" s="96">
        <f>IF(($Z$1&lt;190),($AB$1),IF(($Z$1&gt;=190),($AB$2)))*Base[[#This Row],[Volumen_Total]]*'Datos iniciales'!$C$29</f>
        <v>0.58449017797459912</v>
      </c>
      <c r="AC1136" s="96">
        <f>EXP((-1.0587+0.8836)*LN(Base[[#This Row],[Biomasa aerea]]))</f>
        <v>1.0985942186513684</v>
      </c>
      <c r="AD1136" s="96">
        <f>Base[[#This Row],[Biomasa subterranea]]+Base[[#This Row],[Biomasa aerea]]</f>
        <v>1.6830843966259676</v>
      </c>
      <c r="AE1136" s="96">
        <f>Base[[#This Row],[Biomasa Total]]*0.5</f>
        <v>0.84154219831298382</v>
      </c>
      <c r="AF1136" s="96">
        <f>Base[[#This Row],[Carbono]]*(44/12)</f>
        <v>3.0856547271476074</v>
      </c>
      <c r="AG1136" s="96" t="str">
        <f>IF(AND(Base[[#This Row],[Altura_Total]]&lt;=PS!$Y$17),"Inferior",IF(AND(Base[[#This Row],[Altura_Total]]&gt;PS!$Y$17,Base[[#This Row],[Altura_Total]]&lt;=PS!$Y$18),"Medio",IF(AND(Base[[#This Row],[Altura_Total]]&gt;PS!$Y$18),"Alto")))</f>
        <v>Inferior</v>
      </c>
      <c r="AH1136" s="96" t="str">
        <f>IF(AND(Base[[#This Row],[Altura_Total]]&lt;0.31),"Ct1",IF(AND(Base[[#This Row],[Altura_Total]]&gt;=0.31,Base[[#This Row],[Altura_Total]]&lt;1.5),"Ct2",IF(AND(Base[[#This Row],[Altura_Total]]&gt;=1.5),"Ct3")))</f>
        <v>Ct3</v>
      </c>
      <c r="AI1136" s="96">
        <f>+Base[[#This Row],[Altura_Total]]-Base[[#This Row],[Altura_Comercial]]</f>
        <v>4</v>
      </c>
      <c r="AJ1136" s="96"/>
      <c r="AK1136" s="96"/>
      <c r="AL1136" s="96"/>
      <c r="AM1136" s="96"/>
    </row>
    <row r="1137" spans="1:39" ht="15">
      <c r="A1137" s="96">
        <v>0</v>
      </c>
      <c r="B1137" s="96" t="str">
        <f t="shared" si="17"/>
        <v>Fustales</v>
      </c>
      <c r="C1137" s="96">
        <v>1133</v>
      </c>
      <c r="D1137" s="90" t="s">
        <v>186</v>
      </c>
      <c r="F1137" s="299" t="s">
        <v>1450</v>
      </c>
      <c r="G1137" s="90" t="s">
        <v>194</v>
      </c>
      <c r="H1137" s="301" t="s">
        <v>22</v>
      </c>
      <c r="I1137" s="96" t="s">
        <v>195</v>
      </c>
      <c r="J1137" s="39">
        <v>88</v>
      </c>
      <c r="K1137" s="306">
        <v>93</v>
      </c>
      <c r="L1137" s="306">
        <v>73</v>
      </c>
      <c r="M1137" s="306">
        <v>73</v>
      </c>
      <c r="N1137" s="306"/>
      <c r="O1137" s="39"/>
      <c r="P1137" s="39"/>
      <c r="S1137" s="39"/>
      <c r="T1137" s="145">
        <v>8</v>
      </c>
      <c r="U1137" s="145">
        <v>2</v>
      </c>
      <c r="V1137" s="298"/>
      <c r="W1137" s="96">
        <f>SQRT((Base[[#This Row],[CAP_1_(cm)]])^2+(Base[[#This Row],[CAP_2_(cm)]])^2+(Base[[#This Row],[CAP_3_(cm)]])^2+(Base[[#This Row],[CAP_4_(cm)]])^2+(Base[[#This Row],[CAP_5_(cm)2]])^2+(Base[[#This Row],[CAP_6_(cm)3]])^2+(Base[[#This Row],[CAP_7_(cm)4]])^2+(Base[[#This Row],[CAP_8_(cm)5]])^2+(Base[[#This Row],[CAP_9_(cm)6]])^2+(Base[[#This Row],[CAP_10(cm)7]])^2)</f>
        <v>164.47188209539038</v>
      </c>
      <c r="X1137" s="96">
        <f>(Base[[#This Row],[CAP_(cm)]]/3.1416)/100</f>
        <v>0.52352903646355486</v>
      </c>
      <c r="Y1137" s="96">
        <f>(3.1416/4)*(Base[[#This Row],[DAP]]^2)</f>
        <v>0.21526451489686785</v>
      </c>
      <c r="Z1137" s="96">
        <f>Base[[#This Row],[Altura_Total]]*Base[[#This Row],[Área_Basal]]*0.65</f>
        <v>1.1193754774637128</v>
      </c>
      <c r="AA1137" s="96">
        <f>Base[[#This Row],[Altura_Comercial]]*Base[[#This Row],[Área_Basal]]*0.75</f>
        <v>0.32289677234530179</v>
      </c>
      <c r="AB1137" s="96">
        <f>IF(($Z$1&lt;190),($AB$1),IF(($Z$1&gt;=190),($AB$2)))*Base[[#This Row],[Volumen_Total]]*'Datos iniciales'!$C$29</f>
        <v>1.4607849980901451</v>
      </c>
      <c r="AC1137" s="96">
        <f>EXP((-1.0587+0.8836)*LN(Base[[#This Row],[Biomasa aerea]]))</f>
        <v>0.93579547069427671</v>
      </c>
      <c r="AD1137" s="96">
        <f>Base[[#This Row],[Biomasa subterranea]]+Base[[#This Row],[Biomasa aerea]]</f>
        <v>2.3965804687844217</v>
      </c>
      <c r="AE1137" s="96">
        <f>Base[[#This Row],[Biomasa Total]]*0.5</f>
        <v>1.1982902343922108</v>
      </c>
      <c r="AF1137" s="96">
        <f>Base[[#This Row],[Carbono]]*(44/12)</f>
        <v>4.3937308594381062</v>
      </c>
      <c r="AG1137" s="96" t="str">
        <f>IF(AND(Base[[#This Row],[Altura_Total]]&lt;=PS!$Y$17),"Inferior",IF(AND(Base[[#This Row],[Altura_Total]]&gt;PS!$Y$17,Base[[#This Row],[Altura_Total]]&lt;=PS!$Y$18),"Medio",IF(AND(Base[[#This Row],[Altura_Total]]&gt;PS!$Y$18),"Alto")))</f>
        <v>Inferior</v>
      </c>
      <c r="AH1137" s="96" t="str">
        <f>IF(AND(Base[[#This Row],[Altura_Total]]&lt;0.31),"Ct1",IF(AND(Base[[#This Row],[Altura_Total]]&gt;=0.31,Base[[#This Row],[Altura_Total]]&lt;1.5),"Ct2",IF(AND(Base[[#This Row],[Altura_Total]]&gt;=1.5),"Ct3")))</f>
        <v>Ct3</v>
      </c>
      <c r="AI1137" s="96">
        <f>+Base[[#This Row],[Altura_Total]]-Base[[#This Row],[Altura_Comercial]]</f>
        <v>6</v>
      </c>
      <c r="AJ1137" s="96"/>
      <c r="AK1137" s="96"/>
      <c r="AL1137" s="96"/>
      <c r="AM1137" s="96"/>
    </row>
    <row r="1138" spans="1:39" ht="15">
      <c r="A1138" s="96">
        <v>0</v>
      </c>
      <c r="B1138" s="96" t="str">
        <f t="shared" si="17"/>
        <v>Fustales</v>
      </c>
      <c r="C1138" s="96">
        <v>1134</v>
      </c>
      <c r="D1138" s="90" t="s">
        <v>186</v>
      </c>
      <c r="F1138" s="299" t="s">
        <v>1451</v>
      </c>
      <c r="G1138" s="90" t="s">
        <v>194</v>
      </c>
      <c r="H1138" s="301" t="s">
        <v>22</v>
      </c>
      <c r="I1138" s="96" t="s">
        <v>195</v>
      </c>
      <c r="J1138" s="39">
        <v>83</v>
      </c>
      <c r="K1138" s="306">
        <v>48</v>
      </c>
      <c r="L1138" s="306">
        <v>0</v>
      </c>
      <c r="M1138" s="306">
        <v>0</v>
      </c>
      <c r="N1138" s="306"/>
      <c r="O1138" s="39"/>
      <c r="P1138" s="39"/>
      <c r="S1138" s="39"/>
      <c r="T1138" s="145">
        <v>8</v>
      </c>
      <c r="U1138" s="145">
        <v>2</v>
      </c>
      <c r="V1138" s="298"/>
      <c r="W1138" s="96">
        <f>SQRT((Base[[#This Row],[CAP_1_(cm)]])^2+(Base[[#This Row],[CAP_2_(cm)]])^2+(Base[[#This Row],[CAP_3_(cm)]])^2+(Base[[#This Row],[CAP_4_(cm)]])^2+(Base[[#This Row],[CAP_5_(cm)2]])^2+(Base[[#This Row],[CAP_6_(cm)3]])^2+(Base[[#This Row],[CAP_7_(cm)4]])^2+(Base[[#This Row],[CAP_8_(cm)5]])^2+(Base[[#This Row],[CAP_9_(cm)6]])^2+(Base[[#This Row],[CAP_10(cm)7]])^2)</f>
        <v>95.880133500115647</v>
      </c>
      <c r="X1138" s="96">
        <f>(Base[[#This Row],[CAP_(cm)]]/3.1416)/100</f>
        <v>0.30519523013787769</v>
      </c>
      <c r="Y1138" s="96">
        <f>(3.1416/4)*(Base[[#This Row],[DAP]]^2)</f>
        <v>7.3155398523045589E-2</v>
      </c>
      <c r="Z1138" s="96">
        <f>Base[[#This Row],[Altura_Total]]*Base[[#This Row],[Área_Basal]]*0.65</f>
        <v>0.38040807231983709</v>
      </c>
      <c r="AA1138" s="96">
        <f>Base[[#This Row],[Altura_Comercial]]*Base[[#This Row],[Área_Basal]]*0.75</f>
        <v>0.10973309778456838</v>
      </c>
      <c r="AB1138" s="96">
        <f>IF(($Z$1&lt;190),($AB$1),IF(($Z$1&gt;=190),($AB$2)))*Base[[#This Row],[Volumen_Total]]*'Datos iniciales'!$C$29</f>
        <v>0.49643253437738744</v>
      </c>
      <c r="AC1138" s="96">
        <f>EXP((-1.0587+0.8836)*LN(Base[[#This Row],[Biomasa aerea]]))</f>
        <v>1.1304591481811639</v>
      </c>
      <c r="AD1138" s="96">
        <f>Base[[#This Row],[Biomasa subterranea]]+Base[[#This Row],[Biomasa aerea]]</f>
        <v>1.6268916825585513</v>
      </c>
      <c r="AE1138" s="96">
        <f>Base[[#This Row],[Biomasa Total]]*0.5</f>
        <v>0.81344584127927566</v>
      </c>
      <c r="AF1138" s="96">
        <f>Base[[#This Row],[Carbono]]*(44/12)</f>
        <v>2.9826347513573439</v>
      </c>
      <c r="AG1138" s="96" t="str">
        <f>IF(AND(Base[[#This Row],[Altura_Total]]&lt;=PS!$Y$17),"Inferior",IF(AND(Base[[#This Row],[Altura_Total]]&gt;PS!$Y$17,Base[[#This Row],[Altura_Total]]&lt;=PS!$Y$18),"Medio",IF(AND(Base[[#This Row],[Altura_Total]]&gt;PS!$Y$18),"Alto")))</f>
        <v>Inferior</v>
      </c>
      <c r="AH1138" s="96" t="str">
        <f>IF(AND(Base[[#This Row],[Altura_Total]]&lt;0.31),"Ct1",IF(AND(Base[[#This Row],[Altura_Total]]&gt;=0.31,Base[[#This Row],[Altura_Total]]&lt;1.5),"Ct2",IF(AND(Base[[#This Row],[Altura_Total]]&gt;=1.5),"Ct3")))</f>
        <v>Ct3</v>
      </c>
      <c r="AI1138" s="96">
        <f>+Base[[#This Row],[Altura_Total]]-Base[[#This Row],[Altura_Comercial]]</f>
        <v>6</v>
      </c>
      <c r="AJ1138" s="96"/>
      <c r="AK1138" s="96"/>
      <c r="AL1138" s="96"/>
      <c r="AM1138" s="96"/>
    </row>
    <row r="1139" spans="1:39" ht="15">
      <c r="A1139" s="96">
        <v>0</v>
      </c>
      <c r="B1139" s="96" t="str">
        <f t="shared" si="17"/>
        <v>Fustales</v>
      </c>
      <c r="C1139" s="96">
        <v>1135</v>
      </c>
      <c r="D1139" s="90" t="s">
        <v>186</v>
      </c>
      <c r="F1139" s="299" t="s">
        <v>1452</v>
      </c>
      <c r="G1139" s="90" t="s">
        <v>194</v>
      </c>
      <c r="H1139" s="301" t="s">
        <v>22</v>
      </c>
      <c r="I1139" s="96" t="s">
        <v>195</v>
      </c>
      <c r="J1139" s="39">
        <v>33</v>
      </c>
      <c r="K1139" s="306">
        <v>0</v>
      </c>
      <c r="L1139" s="306">
        <v>0</v>
      </c>
      <c r="M1139" s="306">
        <v>0</v>
      </c>
      <c r="N1139" s="306"/>
      <c r="O1139" s="39"/>
      <c r="P1139" s="39"/>
      <c r="S1139" s="39"/>
      <c r="T1139" s="145">
        <v>7</v>
      </c>
      <c r="U1139" s="145">
        <v>2</v>
      </c>
      <c r="V1139" s="298"/>
      <c r="W1139" s="96">
        <f>SQRT((Base[[#This Row],[CAP_1_(cm)]])^2+(Base[[#This Row],[CAP_2_(cm)]])^2+(Base[[#This Row],[CAP_3_(cm)]])^2+(Base[[#This Row],[CAP_4_(cm)]])^2+(Base[[#This Row],[CAP_5_(cm)2]])^2+(Base[[#This Row],[CAP_6_(cm)3]])^2+(Base[[#This Row],[CAP_7_(cm)4]])^2+(Base[[#This Row],[CAP_8_(cm)5]])^2+(Base[[#This Row],[CAP_9_(cm)6]])^2+(Base[[#This Row],[CAP_10(cm)7]])^2)</f>
        <v>33</v>
      </c>
      <c r="X1139" s="96">
        <f>(Base[[#This Row],[CAP_(cm)]]/3.1416)/100</f>
        <v>0.10504201680672269</v>
      </c>
      <c r="Y1139" s="96">
        <f>(3.1416/4)*(Base[[#This Row],[DAP]]^2)</f>
        <v>8.6659663865546223E-3</v>
      </c>
      <c r="Z1139" s="96">
        <f>Base[[#This Row],[Altura_Total]]*Base[[#This Row],[Área_Basal]]*0.65</f>
        <v>3.9430147058823535E-2</v>
      </c>
      <c r="AA1139" s="96">
        <f>Base[[#This Row],[Altura_Comercial]]*Base[[#This Row],[Área_Basal]]*0.75</f>
        <v>1.2998949579831933E-2</v>
      </c>
      <c r="AB1139" s="96">
        <f>IF(($Z$1&lt;190),($AB$1),IF(($Z$1&gt;=190),($AB$2)))*Base[[#This Row],[Volumen_Total]]*'Datos iniciales'!$C$29</f>
        <v>5.1456341911764715E-2</v>
      </c>
      <c r="AC1139" s="96">
        <f>EXP((-1.0587+0.8836)*LN(Base[[#This Row],[Biomasa aerea]]))</f>
        <v>1.6812296753433655</v>
      </c>
      <c r="AD1139" s="96">
        <f>Base[[#This Row],[Biomasa subterranea]]+Base[[#This Row],[Biomasa aerea]]</f>
        <v>1.7326860172551302</v>
      </c>
      <c r="AE1139" s="96">
        <f>Base[[#This Row],[Biomasa Total]]*0.5</f>
        <v>0.86634300862756508</v>
      </c>
      <c r="AF1139" s="96">
        <f>Base[[#This Row],[Carbono]]*(44/12)</f>
        <v>3.176591031634405</v>
      </c>
      <c r="AG1139" s="96" t="str">
        <f>IF(AND(Base[[#This Row],[Altura_Total]]&lt;=PS!$Y$17),"Inferior",IF(AND(Base[[#This Row],[Altura_Total]]&gt;PS!$Y$17,Base[[#This Row],[Altura_Total]]&lt;=PS!$Y$18),"Medio",IF(AND(Base[[#This Row],[Altura_Total]]&gt;PS!$Y$18),"Alto")))</f>
        <v>Inferior</v>
      </c>
      <c r="AH1139" s="96" t="str">
        <f>IF(AND(Base[[#This Row],[Altura_Total]]&lt;0.31),"Ct1",IF(AND(Base[[#This Row],[Altura_Total]]&gt;=0.31,Base[[#This Row],[Altura_Total]]&lt;1.5),"Ct2",IF(AND(Base[[#This Row],[Altura_Total]]&gt;=1.5),"Ct3")))</f>
        <v>Ct3</v>
      </c>
      <c r="AI1139" s="96">
        <f>+Base[[#This Row],[Altura_Total]]-Base[[#This Row],[Altura_Comercial]]</f>
        <v>5</v>
      </c>
      <c r="AJ1139" s="96"/>
      <c r="AK1139" s="96"/>
      <c r="AL1139" s="96"/>
      <c r="AM1139" s="96"/>
    </row>
    <row r="1140" spans="1:39" ht="15">
      <c r="A1140" s="96">
        <v>0</v>
      </c>
      <c r="B1140" s="96" t="str">
        <f t="shared" si="17"/>
        <v>Fustales</v>
      </c>
      <c r="C1140" s="96">
        <v>1136</v>
      </c>
      <c r="D1140" s="90" t="s">
        <v>186</v>
      </c>
      <c r="F1140" s="299" t="s">
        <v>1453</v>
      </c>
      <c r="G1140" s="90" t="s">
        <v>1066</v>
      </c>
      <c r="H1140" s="301" t="s">
        <v>107</v>
      </c>
      <c r="I1140" s="96" t="s">
        <v>489</v>
      </c>
      <c r="J1140" s="39">
        <v>120</v>
      </c>
      <c r="K1140" s="306">
        <v>0</v>
      </c>
      <c r="L1140" s="306">
        <v>0</v>
      </c>
      <c r="M1140" s="306">
        <v>0</v>
      </c>
      <c r="N1140" s="306"/>
      <c r="O1140" s="39"/>
      <c r="P1140" s="39"/>
      <c r="S1140" s="39"/>
      <c r="T1140" s="145">
        <v>7</v>
      </c>
      <c r="U1140" s="145">
        <v>2</v>
      </c>
      <c r="V1140" s="298"/>
      <c r="W1140" s="96">
        <f>SQRT((Base[[#This Row],[CAP_1_(cm)]])^2+(Base[[#This Row],[CAP_2_(cm)]])^2+(Base[[#This Row],[CAP_3_(cm)]])^2+(Base[[#This Row],[CAP_4_(cm)]])^2+(Base[[#This Row],[CAP_5_(cm)2]])^2+(Base[[#This Row],[CAP_6_(cm)3]])^2+(Base[[#This Row],[CAP_7_(cm)4]])^2+(Base[[#This Row],[CAP_8_(cm)5]])^2+(Base[[#This Row],[CAP_9_(cm)6]])^2+(Base[[#This Row],[CAP_10(cm)7]])^2)</f>
        <v>120</v>
      </c>
      <c r="X1140" s="96">
        <f>(Base[[#This Row],[CAP_(cm)]]/3.1416)/100</f>
        <v>0.3819709702062643</v>
      </c>
      <c r="Y1140" s="96">
        <f>(3.1416/4)*(Base[[#This Row],[DAP]]^2)</f>
        <v>0.11459129106187928</v>
      </c>
      <c r="Z1140" s="96">
        <f>Base[[#This Row],[Altura_Total]]*Base[[#This Row],[Área_Basal]]*0.65</f>
        <v>0.52139037433155078</v>
      </c>
      <c r="AA1140" s="96">
        <f>Base[[#This Row],[Altura_Comercial]]*Base[[#This Row],[Área_Basal]]*0.75</f>
        <v>0.17188693659281892</v>
      </c>
      <c r="AB1140" s="96">
        <f>IF(($Z$1&lt;190),($AB$1),IF(($Z$1&gt;=190),($AB$2)))*Base[[#This Row],[Volumen_Total]]*'Datos iniciales'!$C$29</f>
        <v>0.68041443850267369</v>
      </c>
      <c r="AC1140" s="96">
        <f>EXP((-1.0587+0.8836)*LN(Base[[#This Row],[Biomasa aerea]]))</f>
        <v>1.0697476879179564</v>
      </c>
      <c r="AD1140" s="96">
        <f>Base[[#This Row],[Biomasa subterranea]]+Base[[#This Row],[Biomasa aerea]]</f>
        <v>1.75016212642063</v>
      </c>
      <c r="AE1140" s="96">
        <f>Base[[#This Row],[Biomasa Total]]*0.5</f>
        <v>0.87508106321031498</v>
      </c>
      <c r="AF1140" s="96">
        <f>Base[[#This Row],[Carbono]]*(44/12)</f>
        <v>3.208630565104488</v>
      </c>
      <c r="AG1140" s="96" t="str">
        <f>IF(AND(Base[[#This Row],[Altura_Total]]&lt;=PS!$Y$17),"Inferior",IF(AND(Base[[#This Row],[Altura_Total]]&gt;PS!$Y$17,Base[[#This Row],[Altura_Total]]&lt;=PS!$Y$18),"Medio",IF(AND(Base[[#This Row],[Altura_Total]]&gt;PS!$Y$18),"Alto")))</f>
        <v>Inferior</v>
      </c>
      <c r="AH1140" s="96" t="str">
        <f>IF(AND(Base[[#This Row],[Altura_Total]]&lt;0.31),"Ct1",IF(AND(Base[[#This Row],[Altura_Total]]&gt;=0.31,Base[[#This Row],[Altura_Total]]&lt;1.5),"Ct2",IF(AND(Base[[#This Row],[Altura_Total]]&gt;=1.5),"Ct3")))</f>
        <v>Ct3</v>
      </c>
      <c r="AI1140" s="96">
        <f>+Base[[#This Row],[Altura_Total]]-Base[[#This Row],[Altura_Comercial]]</f>
        <v>5</v>
      </c>
      <c r="AJ1140" s="96"/>
      <c r="AK1140" s="96"/>
      <c r="AL1140" s="96"/>
      <c r="AM1140" s="96"/>
    </row>
    <row r="1141" spans="1:39" ht="15">
      <c r="A1141" s="96">
        <v>0</v>
      </c>
      <c r="B1141" s="96" t="str">
        <f t="shared" si="17"/>
        <v>Fustales</v>
      </c>
      <c r="C1141" s="96">
        <v>1137</v>
      </c>
      <c r="D1141" s="90" t="s">
        <v>186</v>
      </c>
      <c r="F1141" s="299" t="s">
        <v>1454</v>
      </c>
      <c r="G1141" s="90" t="s">
        <v>1093</v>
      </c>
      <c r="H1141" s="301" t="s">
        <v>139</v>
      </c>
      <c r="I1141" s="96" t="s">
        <v>201</v>
      </c>
      <c r="J1141" s="39">
        <v>82.5</v>
      </c>
      <c r="K1141" s="306">
        <v>37.700000000000003</v>
      </c>
      <c r="L1141" s="306">
        <v>0</v>
      </c>
      <c r="M1141" s="306">
        <v>0</v>
      </c>
      <c r="N1141" s="306"/>
      <c r="O1141" s="39"/>
      <c r="P1141" s="39"/>
      <c r="S1141" s="39"/>
      <c r="T1141" s="145">
        <v>6</v>
      </c>
      <c r="U1141" s="145">
        <v>1.5</v>
      </c>
      <c r="V1141" s="298"/>
      <c r="W1141" s="96">
        <f>SQRT((Base[[#This Row],[CAP_1_(cm)]])^2+(Base[[#This Row],[CAP_2_(cm)]])^2+(Base[[#This Row],[CAP_3_(cm)]])^2+(Base[[#This Row],[CAP_4_(cm)]])^2+(Base[[#This Row],[CAP_5_(cm)2]])^2+(Base[[#This Row],[CAP_6_(cm)3]])^2+(Base[[#This Row],[CAP_7_(cm)4]])^2+(Base[[#This Row],[CAP_8_(cm)5]])^2+(Base[[#This Row],[CAP_9_(cm)6]])^2+(Base[[#This Row],[CAP_10(cm)7]])^2)</f>
        <v>90.705788128432033</v>
      </c>
      <c r="X1141" s="96">
        <f>(Base[[#This Row],[CAP_(cm)]]/3.1416)/100</f>
        <v>0.28872481578950865</v>
      </c>
      <c r="Y1141" s="96">
        <f>(3.1416/4)*(Base[[#This Row],[DAP]]^2)</f>
        <v>6.5472529921059355E-2</v>
      </c>
      <c r="Z1141" s="96">
        <f>Base[[#This Row],[Altura_Total]]*Base[[#This Row],[Área_Basal]]*0.65</f>
        <v>0.25534286669213152</v>
      </c>
      <c r="AA1141" s="96">
        <f>Base[[#This Row],[Altura_Comercial]]*Base[[#This Row],[Área_Basal]]*0.75</f>
        <v>7.3656596161191773E-2</v>
      </c>
      <c r="AB1141" s="96">
        <f>IF(($Z$1&lt;190),($AB$1),IF(($Z$1&gt;=190),($AB$2)))*Base[[#This Row],[Volumen_Total]]*'Datos iniciales'!$C$29</f>
        <v>0.33322244103323162</v>
      </c>
      <c r="AC1141" s="96">
        <f>EXP((-1.0587+0.8836)*LN(Base[[#This Row],[Biomasa aerea]]))</f>
        <v>1.2121859175030176</v>
      </c>
      <c r="AD1141" s="96">
        <f>Base[[#This Row],[Biomasa subterranea]]+Base[[#This Row],[Biomasa aerea]]</f>
        <v>1.5454083585362492</v>
      </c>
      <c r="AE1141" s="96">
        <f>Base[[#This Row],[Biomasa Total]]*0.5</f>
        <v>0.77270417926812462</v>
      </c>
      <c r="AF1141" s="96">
        <f>Base[[#This Row],[Carbono]]*(44/12)</f>
        <v>2.833248657316457</v>
      </c>
      <c r="AG1141" s="96" t="str">
        <f>IF(AND(Base[[#This Row],[Altura_Total]]&lt;=PS!$Y$17),"Inferior",IF(AND(Base[[#This Row],[Altura_Total]]&gt;PS!$Y$17,Base[[#This Row],[Altura_Total]]&lt;=PS!$Y$18),"Medio",IF(AND(Base[[#This Row],[Altura_Total]]&gt;PS!$Y$18),"Alto")))</f>
        <v>Inferior</v>
      </c>
      <c r="AH1141" s="96" t="str">
        <f>IF(AND(Base[[#This Row],[Altura_Total]]&lt;0.31),"Ct1",IF(AND(Base[[#This Row],[Altura_Total]]&gt;=0.31,Base[[#This Row],[Altura_Total]]&lt;1.5),"Ct2",IF(AND(Base[[#This Row],[Altura_Total]]&gt;=1.5),"Ct3")))</f>
        <v>Ct3</v>
      </c>
      <c r="AI1141" s="96">
        <f>+Base[[#This Row],[Altura_Total]]-Base[[#This Row],[Altura_Comercial]]</f>
        <v>4.5</v>
      </c>
      <c r="AJ1141" s="96"/>
      <c r="AK1141" s="96"/>
      <c r="AL1141" s="96"/>
      <c r="AM1141" s="96"/>
    </row>
    <row r="1142" spans="1:39" ht="15">
      <c r="A1142" s="96">
        <v>0</v>
      </c>
      <c r="B1142" s="96" t="str">
        <f t="shared" si="17"/>
        <v>Fustales</v>
      </c>
      <c r="C1142" s="96">
        <v>1138</v>
      </c>
      <c r="D1142" s="90" t="s">
        <v>186</v>
      </c>
      <c r="F1142" s="299" t="s">
        <v>1455</v>
      </c>
      <c r="G1142" s="90" t="s">
        <v>1093</v>
      </c>
      <c r="H1142" s="301" t="s">
        <v>139</v>
      </c>
      <c r="I1142" s="96" t="s">
        <v>201</v>
      </c>
      <c r="J1142" s="39">
        <v>80</v>
      </c>
      <c r="K1142" s="306">
        <v>66.5</v>
      </c>
      <c r="L1142" s="306">
        <v>0</v>
      </c>
      <c r="M1142" s="306">
        <v>0</v>
      </c>
      <c r="N1142" s="306"/>
      <c r="O1142" s="39"/>
      <c r="P1142" s="39"/>
      <c r="S1142" s="39"/>
      <c r="T1142" s="145">
        <v>7</v>
      </c>
      <c r="U1142" s="145">
        <v>2</v>
      </c>
      <c r="V1142" s="298"/>
      <c r="W1142" s="96">
        <f>SQRT((Base[[#This Row],[CAP_1_(cm)]])^2+(Base[[#This Row],[CAP_2_(cm)]])^2+(Base[[#This Row],[CAP_3_(cm)]])^2+(Base[[#This Row],[CAP_4_(cm)]])^2+(Base[[#This Row],[CAP_5_(cm)2]])^2+(Base[[#This Row],[CAP_6_(cm)3]])^2+(Base[[#This Row],[CAP_7_(cm)4]])^2+(Base[[#This Row],[CAP_8_(cm)5]])^2+(Base[[#This Row],[CAP_9_(cm)6]])^2+(Base[[#This Row],[CAP_10(cm)7]])^2)</f>
        <v>104.03004373737426</v>
      </c>
      <c r="X1142" s="96">
        <f>(Base[[#This Row],[CAP_(cm)]]/3.1416)/100</f>
        <v>0.33113713947470802</v>
      </c>
      <c r="Y1142" s="96">
        <f>(3.1416/4)*(Base[[#This Row],[DAP]]^2)</f>
        <v>8.6120527756557194E-2</v>
      </c>
      <c r="Z1142" s="96">
        <f>Base[[#This Row],[Altura_Total]]*Base[[#This Row],[Área_Basal]]*0.65</f>
        <v>0.39184840129233522</v>
      </c>
      <c r="AA1142" s="96">
        <f>Base[[#This Row],[Altura_Comercial]]*Base[[#This Row],[Área_Basal]]*0.75</f>
        <v>0.12918079163483578</v>
      </c>
      <c r="AB1142" s="96">
        <f>IF(($Z$1&lt;190),($AB$1),IF(($Z$1&gt;=190),($AB$2)))*Base[[#This Row],[Volumen_Total]]*'Datos iniciales'!$C$29</f>
        <v>0.51136216368649756</v>
      </c>
      <c r="AC1142" s="96">
        <f>EXP((-1.0587+0.8836)*LN(Base[[#This Row],[Biomasa aerea]]))</f>
        <v>1.1246091786312349</v>
      </c>
      <c r="AD1142" s="96">
        <f>Base[[#This Row],[Biomasa subterranea]]+Base[[#This Row],[Biomasa aerea]]</f>
        <v>1.6359713423177324</v>
      </c>
      <c r="AE1142" s="96">
        <f>Base[[#This Row],[Biomasa Total]]*0.5</f>
        <v>0.81798567115886622</v>
      </c>
      <c r="AF1142" s="96">
        <f>Base[[#This Row],[Carbono]]*(44/12)</f>
        <v>2.9992807942491759</v>
      </c>
      <c r="AG1142" s="96" t="str">
        <f>IF(AND(Base[[#This Row],[Altura_Total]]&lt;=PS!$Y$17),"Inferior",IF(AND(Base[[#This Row],[Altura_Total]]&gt;PS!$Y$17,Base[[#This Row],[Altura_Total]]&lt;=PS!$Y$18),"Medio",IF(AND(Base[[#This Row],[Altura_Total]]&gt;PS!$Y$18),"Alto")))</f>
        <v>Inferior</v>
      </c>
      <c r="AH1142" s="96" t="str">
        <f>IF(AND(Base[[#This Row],[Altura_Total]]&lt;0.31),"Ct1",IF(AND(Base[[#This Row],[Altura_Total]]&gt;=0.31,Base[[#This Row],[Altura_Total]]&lt;1.5),"Ct2",IF(AND(Base[[#This Row],[Altura_Total]]&gt;=1.5),"Ct3")))</f>
        <v>Ct3</v>
      </c>
      <c r="AI1142" s="96">
        <f>+Base[[#This Row],[Altura_Total]]-Base[[#This Row],[Altura_Comercial]]</f>
        <v>5</v>
      </c>
      <c r="AJ1142" s="96"/>
      <c r="AK1142" s="96"/>
      <c r="AL1142" s="96"/>
      <c r="AM1142" s="96"/>
    </row>
    <row r="1143" spans="1:39" ht="15">
      <c r="A1143" s="96">
        <v>0</v>
      </c>
      <c r="B1143" s="96" t="str">
        <f t="shared" si="17"/>
        <v>Fustales</v>
      </c>
      <c r="C1143" s="96">
        <v>1139</v>
      </c>
      <c r="D1143" s="90" t="s">
        <v>186</v>
      </c>
      <c r="F1143" s="299" t="s">
        <v>1456</v>
      </c>
      <c r="G1143" s="90" t="s">
        <v>1093</v>
      </c>
      <c r="H1143" s="301" t="s">
        <v>139</v>
      </c>
      <c r="I1143" s="96" t="s">
        <v>201</v>
      </c>
      <c r="J1143" s="39">
        <v>71.5</v>
      </c>
      <c r="K1143" s="306">
        <v>66.8</v>
      </c>
      <c r="L1143" s="306">
        <v>61</v>
      </c>
      <c r="M1143" s="306">
        <v>39</v>
      </c>
      <c r="N1143" s="306"/>
      <c r="O1143" s="39"/>
      <c r="P1143" s="39"/>
      <c r="S1143" s="39"/>
      <c r="T1143" s="145">
        <v>6</v>
      </c>
      <c r="U1143" s="145">
        <v>2</v>
      </c>
      <c r="V1143" s="298"/>
      <c r="W1143" s="96">
        <f>SQRT((Base[[#This Row],[CAP_1_(cm)]])^2+(Base[[#This Row],[CAP_2_(cm)]])^2+(Base[[#This Row],[CAP_3_(cm)]])^2+(Base[[#This Row],[CAP_4_(cm)]])^2+(Base[[#This Row],[CAP_5_(cm)2]])^2+(Base[[#This Row],[CAP_6_(cm)3]])^2+(Base[[#This Row],[CAP_7_(cm)4]])^2+(Base[[#This Row],[CAP_8_(cm)5]])^2+(Base[[#This Row],[CAP_9_(cm)6]])^2+(Base[[#This Row],[CAP_10(cm)7]])^2)</f>
        <v>121.72300522087022</v>
      </c>
      <c r="X1143" s="96">
        <f>(Base[[#This Row],[CAP_(cm)]]/3.1416)/100</f>
        <v>0.38745545333864984</v>
      </c>
      <c r="Y1143" s="96">
        <f>(3.1416/4)*(Base[[#This Row],[DAP]]^2)</f>
        <v>0.11790560542398779</v>
      </c>
      <c r="Z1143" s="96">
        <f>Base[[#This Row],[Altura_Total]]*Base[[#This Row],[Área_Basal]]*0.65</f>
        <v>0.4598318611535524</v>
      </c>
      <c r="AA1143" s="96">
        <f>Base[[#This Row],[Altura_Comercial]]*Base[[#This Row],[Área_Basal]]*0.75</f>
        <v>0.17685840813598169</v>
      </c>
      <c r="AB1143" s="96">
        <f>IF(($Z$1&lt;190),($AB$1),IF(($Z$1&gt;=190),($AB$2)))*Base[[#This Row],[Volumen_Total]]*'Datos iniciales'!$C$29</f>
        <v>0.60008057880538579</v>
      </c>
      <c r="AC1143" s="96">
        <f>EXP((-1.0587+0.8836)*LN(Base[[#This Row],[Biomasa aerea]]))</f>
        <v>1.0935420913574803</v>
      </c>
      <c r="AD1143" s="96">
        <f>Base[[#This Row],[Biomasa subterranea]]+Base[[#This Row],[Biomasa aerea]]</f>
        <v>1.6936226701628661</v>
      </c>
      <c r="AE1143" s="96">
        <f>Base[[#This Row],[Biomasa Total]]*0.5</f>
        <v>0.84681133508143303</v>
      </c>
      <c r="AF1143" s="96">
        <f>Base[[#This Row],[Carbono]]*(44/12)</f>
        <v>3.1049748952985876</v>
      </c>
      <c r="AG1143" s="96" t="str">
        <f>IF(AND(Base[[#This Row],[Altura_Total]]&lt;=PS!$Y$17),"Inferior",IF(AND(Base[[#This Row],[Altura_Total]]&gt;PS!$Y$17,Base[[#This Row],[Altura_Total]]&lt;=PS!$Y$18),"Medio",IF(AND(Base[[#This Row],[Altura_Total]]&gt;PS!$Y$18),"Alto")))</f>
        <v>Inferior</v>
      </c>
      <c r="AH1143" s="96" t="str">
        <f>IF(AND(Base[[#This Row],[Altura_Total]]&lt;0.31),"Ct1",IF(AND(Base[[#This Row],[Altura_Total]]&gt;=0.31,Base[[#This Row],[Altura_Total]]&lt;1.5),"Ct2",IF(AND(Base[[#This Row],[Altura_Total]]&gt;=1.5),"Ct3")))</f>
        <v>Ct3</v>
      </c>
      <c r="AI1143" s="96">
        <f>+Base[[#This Row],[Altura_Total]]-Base[[#This Row],[Altura_Comercial]]</f>
        <v>4</v>
      </c>
      <c r="AJ1143" s="96"/>
      <c r="AK1143" s="96"/>
      <c r="AL1143" s="96"/>
      <c r="AM1143" s="96"/>
    </row>
    <row r="1144" spans="1:39" ht="15">
      <c r="A1144" s="96">
        <v>0</v>
      </c>
      <c r="B1144" s="96" t="str">
        <f t="shared" si="17"/>
        <v>Fustales</v>
      </c>
      <c r="C1144" s="96">
        <v>1140</v>
      </c>
      <c r="D1144" s="90" t="s">
        <v>186</v>
      </c>
      <c r="F1144" s="299" t="s">
        <v>1457</v>
      </c>
      <c r="G1144" s="90" t="s">
        <v>1093</v>
      </c>
      <c r="H1144" s="301" t="s">
        <v>139</v>
      </c>
      <c r="I1144" s="96" t="s">
        <v>201</v>
      </c>
      <c r="J1144" s="39">
        <v>45</v>
      </c>
      <c r="K1144" s="306">
        <v>56</v>
      </c>
      <c r="L1144" s="306">
        <v>45</v>
      </c>
      <c r="M1144" s="306">
        <v>0</v>
      </c>
      <c r="N1144" s="306"/>
      <c r="O1144" s="39"/>
      <c r="P1144" s="39"/>
      <c r="S1144" s="39"/>
      <c r="T1144" s="145">
        <v>7</v>
      </c>
      <c r="U1144" s="145">
        <v>2</v>
      </c>
      <c r="V1144" s="298"/>
      <c r="W1144" s="96">
        <f>SQRT((Base[[#This Row],[CAP_1_(cm)]])^2+(Base[[#This Row],[CAP_2_(cm)]])^2+(Base[[#This Row],[CAP_3_(cm)]])^2+(Base[[#This Row],[CAP_4_(cm)]])^2+(Base[[#This Row],[CAP_5_(cm)2]])^2+(Base[[#This Row],[CAP_6_(cm)3]])^2+(Base[[#This Row],[CAP_7_(cm)4]])^2+(Base[[#This Row],[CAP_8_(cm)5]])^2+(Base[[#This Row],[CAP_9_(cm)6]])^2+(Base[[#This Row],[CAP_10(cm)7]])^2)</f>
        <v>84.77027781009096</v>
      </c>
      <c r="X1144" s="96">
        <f>(Base[[#This Row],[CAP_(cm)]]/3.1416)/100</f>
        <v>0.26983154383145835</v>
      </c>
      <c r="Y1144" s="96">
        <f>(3.1416/4)*(Base[[#This Row],[DAP]]^2)</f>
        <v>5.7184237331296142E-2</v>
      </c>
      <c r="Z1144" s="96">
        <f>Base[[#This Row],[Altura_Total]]*Base[[#This Row],[Área_Basal]]*0.65</f>
        <v>0.26018827985739745</v>
      </c>
      <c r="AA1144" s="96">
        <f>Base[[#This Row],[Altura_Comercial]]*Base[[#This Row],[Área_Basal]]*0.75</f>
        <v>8.577635599694422E-2</v>
      </c>
      <c r="AB1144" s="96">
        <f>IF(($Z$1&lt;190),($AB$1),IF(($Z$1&gt;=190),($AB$2)))*Base[[#This Row],[Volumen_Total]]*'Datos iniciales'!$C$29</f>
        <v>0.3395457052139037</v>
      </c>
      <c r="AC1144" s="96">
        <f>EXP((-1.0587+0.8836)*LN(Base[[#This Row],[Biomasa aerea]]))</f>
        <v>1.208202466232642</v>
      </c>
      <c r="AD1144" s="96">
        <f>Base[[#This Row],[Biomasa subterranea]]+Base[[#This Row],[Biomasa aerea]]</f>
        <v>1.5477481714465458</v>
      </c>
      <c r="AE1144" s="96">
        <f>Base[[#This Row],[Biomasa Total]]*0.5</f>
        <v>0.77387408572327288</v>
      </c>
      <c r="AF1144" s="96">
        <f>Base[[#This Row],[Carbono]]*(44/12)</f>
        <v>2.837538314318667</v>
      </c>
      <c r="AG1144" s="96" t="str">
        <f>IF(AND(Base[[#This Row],[Altura_Total]]&lt;=PS!$Y$17),"Inferior",IF(AND(Base[[#This Row],[Altura_Total]]&gt;PS!$Y$17,Base[[#This Row],[Altura_Total]]&lt;=PS!$Y$18),"Medio",IF(AND(Base[[#This Row],[Altura_Total]]&gt;PS!$Y$18),"Alto")))</f>
        <v>Inferior</v>
      </c>
      <c r="AH1144" s="96" t="str">
        <f>IF(AND(Base[[#This Row],[Altura_Total]]&lt;0.31),"Ct1",IF(AND(Base[[#This Row],[Altura_Total]]&gt;=0.31,Base[[#This Row],[Altura_Total]]&lt;1.5),"Ct2",IF(AND(Base[[#This Row],[Altura_Total]]&gt;=1.5),"Ct3")))</f>
        <v>Ct3</v>
      </c>
      <c r="AI1144" s="96">
        <f>+Base[[#This Row],[Altura_Total]]-Base[[#This Row],[Altura_Comercial]]</f>
        <v>5</v>
      </c>
      <c r="AJ1144" s="96"/>
      <c r="AK1144" s="96"/>
      <c r="AL1144" s="96"/>
      <c r="AM1144" s="96"/>
    </row>
    <row r="1145" spans="1:39" ht="15">
      <c r="A1145" s="96">
        <v>0</v>
      </c>
      <c r="B1145" s="96" t="str">
        <f t="shared" si="17"/>
        <v>Fustales</v>
      </c>
      <c r="C1145" s="96">
        <v>1141</v>
      </c>
      <c r="D1145" s="90" t="s">
        <v>186</v>
      </c>
      <c r="F1145" s="299" t="s">
        <v>1458</v>
      </c>
      <c r="G1145" s="90" t="s">
        <v>1093</v>
      </c>
      <c r="H1145" s="301" t="s">
        <v>139</v>
      </c>
      <c r="I1145" s="96" t="s">
        <v>201</v>
      </c>
      <c r="J1145" s="39">
        <v>55.5</v>
      </c>
      <c r="K1145" s="306">
        <v>55</v>
      </c>
      <c r="L1145" s="306">
        <v>55</v>
      </c>
      <c r="M1145" s="306">
        <v>87.5</v>
      </c>
      <c r="N1145" s="306"/>
      <c r="O1145" s="39"/>
      <c r="P1145" s="39"/>
      <c r="S1145" s="39"/>
      <c r="T1145" s="145">
        <v>6</v>
      </c>
      <c r="U1145" s="145">
        <v>2</v>
      </c>
      <c r="V1145" s="298"/>
      <c r="W1145" s="96">
        <f>SQRT((Base[[#This Row],[CAP_1_(cm)]])^2+(Base[[#This Row],[CAP_2_(cm)]])^2+(Base[[#This Row],[CAP_3_(cm)]])^2+(Base[[#This Row],[CAP_4_(cm)]])^2+(Base[[#This Row],[CAP_5_(cm)2]])^2+(Base[[#This Row],[CAP_6_(cm)3]])^2+(Base[[#This Row],[CAP_7_(cm)4]])^2+(Base[[#This Row],[CAP_8_(cm)5]])^2+(Base[[#This Row],[CAP_9_(cm)6]])^2+(Base[[#This Row],[CAP_10(cm)7]])^2)</f>
        <v>129.56272612136564</v>
      </c>
      <c r="X1145" s="96">
        <f>(Base[[#This Row],[CAP_(cm)]]/3.1416)/100</f>
        <v>0.41241000165955449</v>
      </c>
      <c r="Y1145" s="96">
        <f>(3.1416/4)*(Base[[#This Row],[DAP]]^2)</f>
        <v>0.13358241023682202</v>
      </c>
      <c r="Z1145" s="96">
        <f>Base[[#This Row],[Altura_Total]]*Base[[#This Row],[Área_Basal]]*0.65</f>
        <v>0.52097139992360586</v>
      </c>
      <c r="AA1145" s="96">
        <f>Base[[#This Row],[Altura_Comercial]]*Base[[#This Row],[Área_Basal]]*0.75</f>
        <v>0.20037361535523301</v>
      </c>
      <c r="AB1145" s="96">
        <f>IF(($Z$1&lt;190),($AB$1),IF(($Z$1&gt;=190),($AB$2)))*Base[[#This Row],[Volumen_Total]]*'Datos iniciales'!$C$29</f>
        <v>0.6798676769003057</v>
      </c>
      <c r="AC1145" s="96">
        <f>EXP((-1.0587+0.8836)*LN(Base[[#This Row],[Biomasa aerea]]))</f>
        <v>1.0698982782557755</v>
      </c>
      <c r="AD1145" s="96">
        <f>Base[[#This Row],[Biomasa subterranea]]+Base[[#This Row],[Biomasa aerea]]</f>
        <v>1.7497659551560814</v>
      </c>
      <c r="AE1145" s="96">
        <f>Base[[#This Row],[Biomasa Total]]*0.5</f>
        <v>0.87488297757804068</v>
      </c>
      <c r="AF1145" s="96">
        <f>Base[[#This Row],[Carbono]]*(44/12)</f>
        <v>3.2079042511194822</v>
      </c>
      <c r="AG1145" s="96" t="str">
        <f>IF(AND(Base[[#This Row],[Altura_Total]]&lt;=PS!$Y$17),"Inferior",IF(AND(Base[[#This Row],[Altura_Total]]&gt;PS!$Y$17,Base[[#This Row],[Altura_Total]]&lt;=PS!$Y$18),"Medio",IF(AND(Base[[#This Row],[Altura_Total]]&gt;PS!$Y$18),"Alto")))</f>
        <v>Inferior</v>
      </c>
      <c r="AH1145" s="96" t="str">
        <f>IF(AND(Base[[#This Row],[Altura_Total]]&lt;0.31),"Ct1",IF(AND(Base[[#This Row],[Altura_Total]]&gt;=0.31,Base[[#This Row],[Altura_Total]]&lt;1.5),"Ct2",IF(AND(Base[[#This Row],[Altura_Total]]&gt;=1.5),"Ct3")))</f>
        <v>Ct3</v>
      </c>
      <c r="AI1145" s="96">
        <f>+Base[[#This Row],[Altura_Total]]-Base[[#This Row],[Altura_Comercial]]</f>
        <v>4</v>
      </c>
      <c r="AJ1145" s="96"/>
      <c r="AK1145" s="96"/>
      <c r="AL1145" s="96"/>
      <c r="AM1145" s="96"/>
    </row>
    <row r="1146" spans="1:39" ht="15">
      <c r="A1146" s="96">
        <v>0</v>
      </c>
      <c r="B1146" s="96" t="str">
        <f t="shared" si="17"/>
        <v>Fustales</v>
      </c>
      <c r="C1146" s="96">
        <v>1142</v>
      </c>
      <c r="D1146" s="90" t="s">
        <v>186</v>
      </c>
      <c r="F1146" s="299" t="s">
        <v>1459</v>
      </c>
      <c r="G1146" s="90" t="s">
        <v>194</v>
      </c>
      <c r="H1146" s="301" t="s">
        <v>22</v>
      </c>
      <c r="I1146" s="96" t="s">
        <v>195</v>
      </c>
      <c r="J1146" s="39">
        <v>104.4</v>
      </c>
      <c r="K1146" s="306">
        <v>89</v>
      </c>
      <c r="L1146" s="306">
        <v>0</v>
      </c>
      <c r="M1146" s="306">
        <v>0</v>
      </c>
      <c r="N1146" s="306"/>
      <c r="O1146" s="39"/>
      <c r="P1146" s="39"/>
      <c r="S1146" s="39"/>
      <c r="T1146" s="145">
        <v>7</v>
      </c>
      <c r="U1146" s="145">
        <v>2</v>
      </c>
      <c r="V1146" s="298"/>
      <c r="W1146" s="96">
        <f>SQRT((Base[[#This Row],[CAP_1_(cm)]])^2+(Base[[#This Row],[CAP_2_(cm)]])^2+(Base[[#This Row],[CAP_3_(cm)]])^2+(Base[[#This Row],[CAP_4_(cm)]])^2+(Base[[#This Row],[CAP_5_(cm)2]])^2+(Base[[#This Row],[CAP_6_(cm)3]])^2+(Base[[#This Row],[CAP_7_(cm)4]])^2+(Base[[#This Row],[CAP_8_(cm)5]])^2+(Base[[#This Row],[CAP_9_(cm)6]])^2+(Base[[#This Row],[CAP_10(cm)7]])^2)</f>
        <v>137.18731719805589</v>
      </c>
      <c r="X1146" s="96">
        <f>(Base[[#This Row],[CAP_(cm)]]/3.1416)/100</f>
        <v>0.43667977208446618</v>
      </c>
      <c r="Y1146" s="96">
        <f>(3.1416/4)*(Base[[#This Row],[DAP]]^2)</f>
        <v>0.14976731601731605</v>
      </c>
      <c r="Z1146" s="96">
        <f>Base[[#This Row],[Altura_Total]]*Base[[#This Row],[Área_Basal]]*0.65</f>
        <v>0.68144128787878799</v>
      </c>
      <c r="AA1146" s="96">
        <f>Base[[#This Row],[Altura_Comercial]]*Base[[#This Row],[Área_Basal]]*0.75</f>
        <v>0.22465097402597406</v>
      </c>
      <c r="AB1146" s="96">
        <f>IF(($Z$1&lt;190),($AB$1),IF(($Z$1&gt;=190),($AB$2)))*Base[[#This Row],[Volumen_Total]]*'Datos iniciales'!$C$29</f>
        <v>0.88928088068181832</v>
      </c>
      <c r="AC1146" s="96">
        <f>EXP((-1.0587+0.8836)*LN(Base[[#This Row],[Biomasa aerea]]))</f>
        <v>1.0207591437802952</v>
      </c>
      <c r="AD1146" s="96">
        <f>Base[[#This Row],[Biomasa subterranea]]+Base[[#This Row],[Biomasa aerea]]</f>
        <v>1.9100400244621136</v>
      </c>
      <c r="AE1146" s="96">
        <f>Base[[#This Row],[Biomasa Total]]*0.5</f>
        <v>0.95502001223105681</v>
      </c>
      <c r="AF1146" s="96">
        <f>Base[[#This Row],[Carbono]]*(44/12)</f>
        <v>3.501740044847208</v>
      </c>
      <c r="AG1146" s="96" t="str">
        <f>IF(AND(Base[[#This Row],[Altura_Total]]&lt;=PS!$Y$17),"Inferior",IF(AND(Base[[#This Row],[Altura_Total]]&gt;PS!$Y$17,Base[[#This Row],[Altura_Total]]&lt;=PS!$Y$18),"Medio",IF(AND(Base[[#This Row],[Altura_Total]]&gt;PS!$Y$18),"Alto")))</f>
        <v>Inferior</v>
      </c>
      <c r="AH1146" s="96" t="str">
        <f>IF(AND(Base[[#This Row],[Altura_Total]]&lt;0.31),"Ct1",IF(AND(Base[[#This Row],[Altura_Total]]&gt;=0.31,Base[[#This Row],[Altura_Total]]&lt;1.5),"Ct2",IF(AND(Base[[#This Row],[Altura_Total]]&gt;=1.5),"Ct3")))</f>
        <v>Ct3</v>
      </c>
      <c r="AI1146" s="96">
        <f>+Base[[#This Row],[Altura_Total]]-Base[[#This Row],[Altura_Comercial]]</f>
        <v>5</v>
      </c>
      <c r="AJ1146" s="96"/>
      <c r="AK1146" s="96"/>
      <c r="AL1146" s="96"/>
      <c r="AM1146" s="96"/>
    </row>
    <row r="1147" spans="1:39" ht="15">
      <c r="A1147" s="96">
        <v>0</v>
      </c>
      <c r="B1147" s="96" t="str">
        <f t="shared" si="17"/>
        <v>Fustales</v>
      </c>
      <c r="C1147" s="96">
        <v>1143</v>
      </c>
      <c r="D1147" s="90" t="s">
        <v>186</v>
      </c>
      <c r="F1147" s="299" t="s">
        <v>1460</v>
      </c>
      <c r="G1147" s="90" t="s">
        <v>1093</v>
      </c>
      <c r="H1147" s="301" t="s">
        <v>139</v>
      </c>
      <c r="I1147" s="96" t="s">
        <v>201</v>
      </c>
      <c r="J1147" s="39">
        <v>57.5</v>
      </c>
      <c r="K1147" s="306">
        <v>42</v>
      </c>
      <c r="L1147" s="306">
        <v>0</v>
      </c>
      <c r="M1147" s="306">
        <v>0</v>
      </c>
      <c r="N1147" s="306"/>
      <c r="O1147" s="39"/>
      <c r="P1147" s="39"/>
      <c r="S1147" s="39"/>
      <c r="T1147" s="145">
        <v>4</v>
      </c>
      <c r="U1147" s="145">
        <v>1</v>
      </c>
      <c r="V1147" s="298"/>
      <c r="W1147" s="96">
        <f>SQRT((Base[[#This Row],[CAP_1_(cm)]])^2+(Base[[#This Row],[CAP_2_(cm)]])^2+(Base[[#This Row],[CAP_3_(cm)]])^2+(Base[[#This Row],[CAP_4_(cm)]])^2+(Base[[#This Row],[CAP_5_(cm)2]])^2+(Base[[#This Row],[CAP_6_(cm)3]])^2+(Base[[#This Row],[CAP_7_(cm)4]])^2+(Base[[#This Row],[CAP_8_(cm)5]])^2+(Base[[#This Row],[CAP_9_(cm)6]])^2+(Base[[#This Row],[CAP_10(cm)7]])^2)</f>
        <v>71.205687975048733</v>
      </c>
      <c r="X1147" s="96">
        <f>(Base[[#This Row],[CAP_(cm)]]/3.1416)/100</f>
        <v>0.22665421433361579</v>
      </c>
      <c r="Y1147" s="96">
        <f>(3.1416/4)*(Base[[#This Row],[DAP]]^2)</f>
        <v>4.034767316017316E-2</v>
      </c>
      <c r="Z1147" s="96">
        <f>Base[[#This Row],[Altura_Total]]*Base[[#This Row],[Área_Basal]]*0.65</f>
        <v>0.10490395021645021</v>
      </c>
      <c r="AA1147" s="96">
        <f>Base[[#This Row],[Altura_Comercial]]*Base[[#This Row],[Área_Basal]]*0.75</f>
        <v>3.0260754870129872E-2</v>
      </c>
      <c r="AB1147" s="96">
        <f>IF(($Z$1&lt;190),($AB$1),IF(($Z$1&gt;=190),($AB$2)))*Base[[#This Row],[Volumen_Total]]*'Datos iniciales'!$C$29</f>
        <v>0.13689965503246754</v>
      </c>
      <c r="AC1147" s="96">
        <f>EXP((-1.0587+0.8836)*LN(Base[[#This Row],[Biomasa aerea]]))</f>
        <v>1.4164979419161852</v>
      </c>
      <c r="AD1147" s="96">
        <f>Base[[#This Row],[Biomasa subterranea]]+Base[[#This Row],[Biomasa aerea]]</f>
        <v>1.5533975969486526</v>
      </c>
      <c r="AE1147" s="96">
        <f>Base[[#This Row],[Biomasa Total]]*0.5</f>
        <v>0.77669879847432632</v>
      </c>
      <c r="AF1147" s="96">
        <f>Base[[#This Row],[Carbono]]*(44/12)</f>
        <v>2.847895594405863</v>
      </c>
      <c r="AG1147" s="96" t="str">
        <f>IF(AND(Base[[#This Row],[Altura_Total]]&lt;=PS!$Y$17),"Inferior",IF(AND(Base[[#This Row],[Altura_Total]]&gt;PS!$Y$17,Base[[#This Row],[Altura_Total]]&lt;=PS!$Y$18),"Medio",IF(AND(Base[[#This Row],[Altura_Total]]&gt;PS!$Y$18),"Alto")))</f>
        <v>Inferior</v>
      </c>
      <c r="AH1147" s="96" t="str">
        <f>IF(AND(Base[[#This Row],[Altura_Total]]&lt;0.31),"Ct1",IF(AND(Base[[#This Row],[Altura_Total]]&gt;=0.31,Base[[#This Row],[Altura_Total]]&lt;1.5),"Ct2",IF(AND(Base[[#This Row],[Altura_Total]]&gt;=1.5),"Ct3")))</f>
        <v>Ct3</v>
      </c>
      <c r="AI1147" s="96">
        <f>+Base[[#This Row],[Altura_Total]]-Base[[#This Row],[Altura_Comercial]]</f>
        <v>3</v>
      </c>
      <c r="AJ1147" s="96"/>
      <c r="AK1147" s="96"/>
      <c r="AL1147" s="96"/>
      <c r="AM1147" s="96"/>
    </row>
    <row r="1148" spans="1:39" ht="15">
      <c r="A1148" s="96">
        <v>0</v>
      </c>
      <c r="B1148" s="96" t="str">
        <f t="shared" si="17"/>
        <v>Fustales</v>
      </c>
      <c r="C1148" s="96">
        <v>1144</v>
      </c>
      <c r="D1148" s="90" t="s">
        <v>186</v>
      </c>
      <c r="F1148" s="299" t="s">
        <v>1461</v>
      </c>
      <c r="G1148" s="90" t="s">
        <v>194</v>
      </c>
      <c r="H1148" s="301" t="s">
        <v>22</v>
      </c>
      <c r="I1148" s="96" t="s">
        <v>195</v>
      </c>
      <c r="J1148" s="39">
        <v>72.2</v>
      </c>
      <c r="K1148" s="306">
        <v>39</v>
      </c>
      <c r="L1148" s="306">
        <v>0</v>
      </c>
      <c r="M1148" s="306">
        <v>0</v>
      </c>
      <c r="N1148" s="306"/>
      <c r="O1148" s="39"/>
      <c r="P1148" s="39"/>
      <c r="S1148" s="39"/>
      <c r="T1148" s="145">
        <v>6</v>
      </c>
      <c r="U1148" s="145">
        <v>2</v>
      </c>
      <c r="V1148" s="298"/>
      <c r="W1148" s="96">
        <f>SQRT((Base[[#This Row],[CAP_1_(cm)]])^2+(Base[[#This Row],[CAP_2_(cm)]])^2+(Base[[#This Row],[CAP_3_(cm)]])^2+(Base[[#This Row],[CAP_4_(cm)]])^2+(Base[[#This Row],[CAP_5_(cm)2]])^2+(Base[[#This Row],[CAP_6_(cm)3]])^2+(Base[[#This Row],[CAP_7_(cm)4]])^2+(Base[[#This Row],[CAP_8_(cm)5]])^2+(Base[[#This Row],[CAP_9_(cm)6]])^2+(Base[[#This Row],[CAP_10(cm)7]])^2)</f>
        <v>82.059978064827675</v>
      </c>
      <c r="X1148" s="96">
        <f>(Base[[#This Row],[CAP_(cm)]]/3.1416)/100</f>
        <v>0.26120441197105831</v>
      </c>
      <c r="Y1148" s="96">
        <f>(3.1416/4)*(Base[[#This Row],[DAP]]^2)</f>
        <v>5.3586070791953141E-2</v>
      </c>
      <c r="Z1148" s="96">
        <f>Base[[#This Row],[Altura_Total]]*Base[[#This Row],[Área_Basal]]*0.65</f>
        <v>0.20898567608861723</v>
      </c>
      <c r="AA1148" s="96">
        <f>Base[[#This Row],[Altura_Comercial]]*Base[[#This Row],[Área_Basal]]*0.75</f>
        <v>8.0379106187929705E-2</v>
      </c>
      <c r="AB1148" s="96">
        <f>IF(($Z$1&lt;190),($AB$1),IF(($Z$1&gt;=190),($AB$2)))*Base[[#This Row],[Volumen_Total]]*'Datos iniciales'!$C$29</f>
        <v>0.27272630729564551</v>
      </c>
      <c r="AC1148" s="96">
        <f>EXP((-1.0587+0.8836)*LN(Base[[#This Row],[Biomasa aerea]]))</f>
        <v>1.2554638053934486</v>
      </c>
      <c r="AD1148" s="96">
        <f>Base[[#This Row],[Biomasa subterranea]]+Base[[#This Row],[Biomasa aerea]]</f>
        <v>1.528190112689094</v>
      </c>
      <c r="AE1148" s="96">
        <f>Base[[#This Row],[Biomasa Total]]*0.5</f>
        <v>0.764095056344547</v>
      </c>
      <c r="AF1148" s="96">
        <f>Base[[#This Row],[Carbono]]*(44/12)</f>
        <v>2.8016818732633388</v>
      </c>
      <c r="AG1148" s="96" t="str">
        <f>IF(AND(Base[[#This Row],[Altura_Total]]&lt;=PS!$Y$17),"Inferior",IF(AND(Base[[#This Row],[Altura_Total]]&gt;PS!$Y$17,Base[[#This Row],[Altura_Total]]&lt;=PS!$Y$18),"Medio",IF(AND(Base[[#This Row],[Altura_Total]]&gt;PS!$Y$18),"Alto")))</f>
        <v>Inferior</v>
      </c>
      <c r="AH1148" s="96" t="str">
        <f>IF(AND(Base[[#This Row],[Altura_Total]]&lt;0.31),"Ct1",IF(AND(Base[[#This Row],[Altura_Total]]&gt;=0.31,Base[[#This Row],[Altura_Total]]&lt;1.5),"Ct2",IF(AND(Base[[#This Row],[Altura_Total]]&gt;=1.5),"Ct3")))</f>
        <v>Ct3</v>
      </c>
      <c r="AI1148" s="96">
        <f>+Base[[#This Row],[Altura_Total]]-Base[[#This Row],[Altura_Comercial]]</f>
        <v>4</v>
      </c>
      <c r="AJ1148" s="96"/>
      <c r="AK1148" s="96"/>
      <c r="AL1148" s="96"/>
      <c r="AM1148" s="96"/>
    </row>
    <row r="1149" spans="1:39" ht="15">
      <c r="A1149" s="96">
        <v>0</v>
      </c>
      <c r="B1149" s="96" t="str">
        <f t="shared" si="17"/>
        <v>Fustales</v>
      </c>
      <c r="C1149" s="96">
        <v>1145</v>
      </c>
      <c r="D1149" s="90" t="s">
        <v>186</v>
      </c>
      <c r="F1149" s="299" t="s">
        <v>1462</v>
      </c>
      <c r="G1149" s="90" t="s">
        <v>194</v>
      </c>
      <c r="H1149" s="301" t="s">
        <v>22</v>
      </c>
      <c r="I1149" s="96" t="s">
        <v>195</v>
      </c>
      <c r="J1149" s="39">
        <v>70</v>
      </c>
      <c r="K1149" s="306">
        <v>57</v>
      </c>
      <c r="L1149" s="306">
        <v>57</v>
      </c>
      <c r="M1149" s="306">
        <v>53</v>
      </c>
      <c r="N1149" s="306"/>
      <c r="O1149" s="39"/>
      <c r="P1149" s="39"/>
      <c r="S1149" s="39"/>
      <c r="T1149" s="145">
        <v>7</v>
      </c>
      <c r="U1149" s="145">
        <v>1</v>
      </c>
      <c r="V1149" s="298"/>
      <c r="W1149" s="96">
        <f>SQRT((Base[[#This Row],[CAP_1_(cm)]])^2+(Base[[#This Row],[CAP_2_(cm)]])^2+(Base[[#This Row],[CAP_3_(cm)]])^2+(Base[[#This Row],[CAP_4_(cm)]])^2+(Base[[#This Row],[CAP_5_(cm)2]])^2+(Base[[#This Row],[CAP_6_(cm)3]])^2+(Base[[#This Row],[CAP_7_(cm)4]])^2+(Base[[#This Row],[CAP_8_(cm)5]])^2+(Base[[#This Row],[CAP_9_(cm)6]])^2+(Base[[#This Row],[CAP_10(cm)7]])^2)</f>
        <v>119.19312060685381</v>
      </c>
      <c r="X1149" s="96">
        <f>(Base[[#This Row],[CAP_(cm)]]/3.1416)/100</f>
        <v>0.37940259933426856</v>
      </c>
      <c r="Y1149" s="96">
        <f>(3.1416/4)*(Base[[#This Row],[DAP]]^2)</f>
        <v>0.11305544945250826</v>
      </c>
      <c r="Z1149" s="96">
        <f>Base[[#This Row],[Altura_Total]]*Base[[#This Row],[Área_Basal]]*0.65</f>
        <v>0.51440229500891255</v>
      </c>
      <c r="AA1149" s="96">
        <f>Base[[#This Row],[Altura_Comercial]]*Base[[#This Row],[Área_Basal]]*0.75</f>
        <v>8.4791587089381198E-2</v>
      </c>
      <c r="AB1149" s="96">
        <f>IF(($Z$1&lt;190),($AB$1),IF(($Z$1&gt;=190),($AB$2)))*Base[[#This Row],[Volumen_Total]]*'Datos iniciales'!$C$29</f>
        <v>0.67129499498663081</v>
      </c>
      <c r="AC1149" s="96">
        <f>EXP((-1.0587+0.8836)*LN(Base[[#This Row],[Biomasa aerea]]))</f>
        <v>1.0722781639864565</v>
      </c>
      <c r="AD1149" s="96">
        <f>Base[[#This Row],[Biomasa subterranea]]+Base[[#This Row],[Biomasa aerea]]</f>
        <v>1.7435731589730872</v>
      </c>
      <c r="AE1149" s="96">
        <f>Base[[#This Row],[Biomasa Total]]*0.5</f>
        <v>0.87178657948654359</v>
      </c>
      <c r="AF1149" s="96">
        <f>Base[[#This Row],[Carbono]]*(44/12)</f>
        <v>3.1965507914506599</v>
      </c>
      <c r="AG1149" s="96" t="str">
        <f>IF(AND(Base[[#This Row],[Altura_Total]]&lt;=PS!$Y$17),"Inferior",IF(AND(Base[[#This Row],[Altura_Total]]&gt;PS!$Y$17,Base[[#This Row],[Altura_Total]]&lt;=PS!$Y$18),"Medio",IF(AND(Base[[#This Row],[Altura_Total]]&gt;PS!$Y$18),"Alto")))</f>
        <v>Inferior</v>
      </c>
      <c r="AH1149" s="96" t="str">
        <f>IF(AND(Base[[#This Row],[Altura_Total]]&lt;0.31),"Ct1",IF(AND(Base[[#This Row],[Altura_Total]]&gt;=0.31,Base[[#This Row],[Altura_Total]]&lt;1.5),"Ct2",IF(AND(Base[[#This Row],[Altura_Total]]&gt;=1.5),"Ct3")))</f>
        <v>Ct3</v>
      </c>
      <c r="AI1149" s="96">
        <f>+Base[[#This Row],[Altura_Total]]-Base[[#This Row],[Altura_Comercial]]</f>
        <v>6</v>
      </c>
      <c r="AJ1149" s="96"/>
      <c r="AK1149" s="96"/>
      <c r="AL1149" s="96"/>
      <c r="AM1149" s="96"/>
    </row>
    <row r="1150" spans="1:39" ht="15">
      <c r="A1150" s="96">
        <v>0</v>
      </c>
      <c r="B1150" s="96" t="str">
        <f t="shared" si="17"/>
        <v>Fustales</v>
      </c>
      <c r="C1150" s="96">
        <v>1146</v>
      </c>
      <c r="D1150" s="90" t="s">
        <v>186</v>
      </c>
      <c r="F1150" s="299" t="s">
        <v>1463</v>
      </c>
      <c r="G1150" s="90" t="s">
        <v>194</v>
      </c>
      <c r="H1150" s="301" t="s">
        <v>22</v>
      </c>
      <c r="I1150" s="96" t="s">
        <v>195</v>
      </c>
      <c r="J1150" s="39">
        <v>44.5</v>
      </c>
      <c r="K1150" s="306">
        <v>0</v>
      </c>
      <c r="L1150" s="306">
        <v>0</v>
      </c>
      <c r="M1150" s="306">
        <v>0</v>
      </c>
      <c r="N1150" s="306"/>
      <c r="O1150" s="39"/>
      <c r="P1150" s="39"/>
      <c r="S1150" s="39"/>
      <c r="T1150" s="145">
        <v>6</v>
      </c>
      <c r="U1150" s="145">
        <v>2</v>
      </c>
      <c r="V1150" s="298"/>
      <c r="W1150" s="96">
        <f>SQRT((Base[[#This Row],[CAP_1_(cm)]])^2+(Base[[#This Row],[CAP_2_(cm)]])^2+(Base[[#This Row],[CAP_3_(cm)]])^2+(Base[[#This Row],[CAP_4_(cm)]])^2+(Base[[#This Row],[CAP_5_(cm)2]])^2+(Base[[#This Row],[CAP_6_(cm)3]])^2+(Base[[#This Row],[CAP_7_(cm)4]])^2+(Base[[#This Row],[CAP_8_(cm)5]])^2+(Base[[#This Row],[CAP_9_(cm)6]])^2+(Base[[#This Row],[CAP_10(cm)7]])^2)</f>
        <v>44.5</v>
      </c>
      <c r="X1150" s="96">
        <f>(Base[[#This Row],[CAP_(cm)]]/3.1416)/100</f>
        <v>0.14164756811815635</v>
      </c>
      <c r="Y1150" s="96">
        <f>(3.1416/4)*(Base[[#This Row],[DAP]]^2)</f>
        <v>1.5758291953144894E-2</v>
      </c>
      <c r="Z1150" s="96">
        <f>Base[[#This Row],[Altura_Total]]*Base[[#This Row],[Área_Basal]]*0.65</f>
        <v>6.1457338617265093E-2</v>
      </c>
      <c r="AA1150" s="96">
        <f>Base[[#This Row],[Altura_Comercial]]*Base[[#This Row],[Área_Basal]]*0.75</f>
        <v>2.3637437929717342E-2</v>
      </c>
      <c r="AB1150" s="96">
        <f>IF(($Z$1&lt;190),($AB$1),IF(($Z$1&gt;=190),($AB$2)))*Base[[#This Row],[Volumen_Total]]*'Datos iniciales'!$C$29</f>
        <v>8.0201826895530945E-2</v>
      </c>
      <c r="AC1150" s="96">
        <f>EXP((-1.0587+0.8836)*LN(Base[[#This Row],[Biomasa aerea]]))</f>
        <v>1.5555262196348671</v>
      </c>
      <c r="AD1150" s="96">
        <f>Base[[#This Row],[Biomasa subterranea]]+Base[[#This Row],[Biomasa aerea]]</f>
        <v>1.635728046530398</v>
      </c>
      <c r="AE1150" s="96">
        <f>Base[[#This Row],[Biomasa Total]]*0.5</f>
        <v>0.81786402326519902</v>
      </c>
      <c r="AF1150" s="96">
        <f>Base[[#This Row],[Carbono]]*(44/12)</f>
        <v>2.9988347519723964</v>
      </c>
      <c r="AG1150" s="96" t="str">
        <f>IF(AND(Base[[#This Row],[Altura_Total]]&lt;=PS!$Y$17),"Inferior",IF(AND(Base[[#This Row],[Altura_Total]]&gt;PS!$Y$17,Base[[#This Row],[Altura_Total]]&lt;=PS!$Y$18),"Medio",IF(AND(Base[[#This Row],[Altura_Total]]&gt;PS!$Y$18),"Alto")))</f>
        <v>Inferior</v>
      </c>
      <c r="AH1150" s="96" t="str">
        <f>IF(AND(Base[[#This Row],[Altura_Total]]&lt;0.31),"Ct1",IF(AND(Base[[#This Row],[Altura_Total]]&gt;=0.31,Base[[#This Row],[Altura_Total]]&lt;1.5),"Ct2",IF(AND(Base[[#This Row],[Altura_Total]]&gt;=1.5),"Ct3")))</f>
        <v>Ct3</v>
      </c>
      <c r="AI1150" s="96">
        <f>+Base[[#This Row],[Altura_Total]]-Base[[#This Row],[Altura_Comercial]]</f>
        <v>4</v>
      </c>
      <c r="AJ1150" s="96"/>
      <c r="AK1150" s="96"/>
      <c r="AL1150" s="96"/>
      <c r="AM1150" s="96"/>
    </row>
    <row r="1151" spans="1:39" ht="15">
      <c r="A1151" s="96">
        <v>0</v>
      </c>
      <c r="B1151" s="96" t="str">
        <f t="shared" si="17"/>
        <v>Fustales</v>
      </c>
      <c r="C1151" s="96">
        <v>1147</v>
      </c>
      <c r="D1151" s="90" t="s">
        <v>186</v>
      </c>
      <c r="F1151" s="299" t="s">
        <v>1464</v>
      </c>
      <c r="G1151" s="90" t="s">
        <v>194</v>
      </c>
      <c r="H1151" s="301" t="s">
        <v>22</v>
      </c>
      <c r="I1151" s="96" t="s">
        <v>195</v>
      </c>
      <c r="J1151" s="39">
        <v>46</v>
      </c>
      <c r="K1151" s="306">
        <v>55.5</v>
      </c>
      <c r="L1151" s="306">
        <v>0</v>
      </c>
      <c r="M1151" s="306">
        <v>0</v>
      </c>
      <c r="N1151" s="306"/>
      <c r="O1151" s="39"/>
      <c r="P1151" s="39"/>
      <c r="S1151" s="39"/>
      <c r="T1151" s="145">
        <v>7</v>
      </c>
      <c r="U1151" s="145">
        <v>1.5</v>
      </c>
      <c r="V1151" s="298"/>
      <c r="W1151" s="96">
        <f>SQRT((Base[[#This Row],[CAP_1_(cm)]])^2+(Base[[#This Row],[CAP_2_(cm)]])^2+(Base[[#This Row],[CAP_3_(cm)]])^2+(Base[[#This Row],[CAP_4_(cm)]])^2+(Base[[#This Row],[CAP_5_(cm)2]])^2+(Base[[#This Row],[CAP_6_(cm)3]])^2+(Base[[#This Row],[CAP_7_(cm)4]])^2+(Base[[#This Row],[CAP_8_(cm)5]])^2+(Base[[#This Row],[CAP_9_(cm)6]])^2+(Base[[#This Row],[CAP_10(cm)7]])^2)</f>
        <v>72.085019248107301</v>
      </c>
      <c r="X1151" s="96">
        <f>(Base[[#This Row],[CAP_(cm)]]/3.1416)/100</f>
        <v>0.22945320616280654</v>
      </c>
      <c r="Y1151" s="96">
        <f>(3.1416/4)*(Base[[#This Row],[DAP]]^2)</f>
        <v>4.1350346956964601E-2</v>
      </c>
      <c r="Z1151" s="96">
        <f>Base[[#This Row],[Altura_Total]]*Base[[#This Row],[Área_Basal]]*0.65</f>
        <v>0.18814407865418895</v>
      </c>
      <c r="AA1151" s="96">
        <f>Base[[#This Row],[Altura_Comercial]]*Base[[#This Row],[Área_Basal]]*0.75</f>
        <v>4.6519140326585176E-2</v>
      </c>
      <c r="AB1151" s="96">
        <f>IF(($Z$1&lt;190),($AB$1),IF(($Z$1&gt;=190),($AB$2)))*Base[[#This Row],[Volumen_Total]]*'Datos iniciales'!$C$29</f>
        <v>0.24552802264371659</v>
      </c>
      <c r="AC1151" s="96">
        <f>EXP((-1.0587+0.8836)*LN(Base[[#This Row],[Biomasa aerea]]))</f>
        <v>1.2787725444633375</v>
      </c>
      <c r="AD1151" s="96">
        <f>Base[[#This Row],[Biomasa subterranea]]+Base[[#This Row],[Biomasa aerea]]</f>
        <v>1.5243005671070542</v>
      </c>
      <c r="AE1151" s="96">
        <f>Base[[#This Row],[Biomasa Total]]*0.5</f>
        <v>0.7621502835535271</v>
      </c>
      <c r="AF1151" s="96">
        <f>Base[[#This Row],[Carbono]]*(44/12)</f>
        <v>2.7945510396962661</v>
      </c>
      <c r="AG1151" s="96" t="str">
        <f>IF(AND(Base[[#This Row],[Altura_Total]]&lt;=PS!$Y$17),"Inferior",IF(AND(Base[[#This Row],[Altura_Total]]&gt;PS!$Y$17,Base[[#This Row],[Altura_Total]]&lt;=PS!$Y$18),"Medio",IF(AND(Base[[#This Row],[Altura_Total]]&gt;PS!$Y$18),"Alto")))</f>
        <v>Inferior</v>
      </c>
      <c r="AH1151" s="96" t="str">
        <f>IF(AND(Base[[#This Row],[Altura_Total]]&lt;0.31),"Ct1",IF(AND(Base[[#This Row],[Altura_Total]]&gt;=0.31,Base[[#This Row],[Altura_Total]]&lt;1.5),"Ct2",IF(AND(Base[[#This Row],[Altura_Total]]&gt;=1.5),"Ct3")))</f>
        <v>Ct3</v>
      </c>
      <c r="AI1151" s="96">
        <f>+Base[[#This Row],[Altura_Total]]-Base[[#This Row],[Altura_Comercial]]</f>
        <v>5.5</v>
      </c>
      <c r="AJ1151" s="96"/>
      <c r="AK1151" s="96"/>
      <c r="AL1151" s="96"/>
      <c r="AM1151" s="96"/>
    </row>
    <row r="1152" spans="1:39" ht="15">
      <c r="A1152" s="96">
        <v>0</v>
      </c>
      <c r="B1152" s="96" t="str">
        <f t="shared" si="17"/>
        <v>Fustales</v>
      </c>
      <c r="C1152" s="96">
        <v>1148</v>
      </c>
      <c r="D1152" s="90" t="s">
        <v>186</v>
      </c>
      <c r="F1152" s="299" t="s">
        <v>1465</v>
      </c>
      <c r="G1152" s="90" t="s">
        <v>194</v>
      </c>
      <c r="H1152" s="301" t="s">
        <v>22</v>
      </c>
      <c r="I1152" s="96" t="s">
        <v>195</v>
      </c>
      <c r="J1152" s="39">
        <v>39</v>
      </c>
      <c r="K1152" s="306">
        <v>0</v>
      </c>
      <c r="L1152" s="306">
        <v>0</v>
      </c>
      <c r="M1152" s="306">
        <v>0</v>
      </c>
      <c r="N1152" s="306"/>
      <c r="O1152" s="39"/>
      <c r="P1152" s="39"/>
      <c r="S1152" s="39"/>
      <c r="T1152" s="145">
        <v>5</v>
      </c>
      <c r="U1152" s="145">
        <v>1</v>
      </c>
      <c r="V1152" s="298"/>
      <c r="W1152" s="96">
        <f>SQRT((Base[[#This Row],[CAP_1_(cm)]])^2+(Base[[#This Row],[CAP_2_(cm)]])^2+(Base[[#This Row],[CAP_3_(cm)]])^2+(Base[[#This Row],[CAP_4_(cm)]])^2+(Base[[#This Row],[CAP_5_(cm)2]])^2+(Base[[#This Row],[CAP_6_(cm)3]])^2+(Base[[#This Row],[CAP_7_(cm)4]])^2+(Base[[#This Row],[CAP_8_(cm)5]])^2+(Base[[#This Row],[CAP_9_(cm)6]])^2+(Base[[#This Row],[CAP_10(cm)7]])^2)</f>
        <v>39</v>
      </c>
      <c r="X1152" s="96">
        <f>(Base[[#This Row],[CAP_(cm)]]/3.1416)/100</f>
        <v>0.12414056531703591</v>
      </c>
      <c r="Y1152" s="96">
        <f>(3.1416/4)*(Base[[#This Row],[DAP]]^2)</f>
        <v>1.2103705118411001E-2</v>
      </c>
      <c r="Z1152" s="96">
        <f>Base[[#This Row],[Altura_Total]]*Base[[#This Row],[Área_Basal]]*0.65</f>
        <v>3.9337041634835757E-2</v>
      </c>
      <c r="AA1152" s="96">
        <f>Base[[#This Row],[Altura_Comercial]]*Base[[#This Row],[Área_Basal]]*0.75</f>
        <v>9.0777788388082502E-3</v>
      </c>
      <c r="AB1152" s="96">
        <f>IF(($Z$1&lt;190),($AB$1),IF(($Z$1&gt;=190),($AB$2)))*Base[[#This Row],[Volumen_Total]]*'Datos iniciales'!$C$29</f>
        <v>5.1334839333460655E-2</v>
      </c>
      <c r="AC1152" s="96">
        <f>EXP((-1.0587+0.8836)*LN(Base[[#This Row],[Biomasa aerea]]))</f>
        <v>1.6819257613750751</v>
      </c>
      <c r="AD1152" s="96">
        <f>Base[[#This Row],[Biomasa subterranea]]+Base[[#This Row],[Biomasa aerea]]</f>
        <v>1.7332606007085358</v>
      </c>
      <c r="AE1152" s="96">
        <f>Base[[#This Row],[Biomasa Total]]*0.5</f>
        <v>0.86663030035426791</v>
      </c>
      <c r="AF1152" s="96">
        <f>Base[[#This Row],[Carbono]]*(44/12)</f>
        <v>3.1776444346323154</v>
      </c>
      <c r="AG1152" s="96" t="str">
        <f>IF(AND(Base[[#This Row],[Altura_Total]]&lt;=PS!$Y$17),"Inferior",IF(AND(Base[[#This Row],[Altura_Total]]&gt;PS!$Y$17,Base[[#This Row],[Altura_Total]]&lt;=PS!$Y$18),"Medio",IF(AND(Base[[#This Row],[Altura_Total]]&gt;PS!$Y$18),"Alto")))</f>
        <v>Inferior</v>
      </c>
      <c r="AH1152" s="96" t="str">
        <f>IF(AND(Base[[#This Row],[Altura_Total]]&lt;0.31),"Ct1",IF(AND(Base[[#This Row],[Altura_Total]]&gt;=0.31,Base[[#This Row],[Altura_Total]]&lt;1.5),"Ct2",IF(AND(Base[[#This Row],[Altura_Total]]&gt;=1.5),"Ct3")))</f>
        <v>Ct3</v>
      </c>
      <c r="AI1152" s="96">
        <f>+Base[[#This Row],[Altura_Total]]-Base[[#This Row],[Altura_Comercial]]</f>
        <v>4</v>
      </c>
      <c r="AJ1152" s="96"/>
      <c r="AK1152" s="96"/>
      <c r="AL1152" s="96"/>
      <c r="AM1152" s="96"/>
    </row>
    <row r="1153" spans="1:39" ht="15">
      <c r="A1153" s="96">
        <v>0</v>
      </c>
      <c r="B1153" s="96" t="str">
        <f t="shared" si="17"/>
        <v>Fustales</v>
      </c>
      <c r="C1153" s="96">
        <v>1149</v>
      </c>
      <c r="D1153" s="90" t="s">
        <v>186</v>
      </c>
      <c r="F1153" s="299" t="s">
        <v>1466</v>
      </c>
      <c r="G1153" s="90" t="s">
        <v>1409</v>
      </c>
      <c r="H1153" s="301" t="s">
        <v>141</v>
      </c>
      <c r="I1153" s="96" t="s">
        <v>413</v>
      </c>
      <c r="J1153" s="39">
        <v>59.5</v>
      </c>
      <c r="K1153" s="306">
        <v>0</v>
      </c>
      <c r="L1153" s="306">
        <v>0</v>
      </c>
      <c r="M1153" s="306">
        <v>0</v>
      </c>
      <c r="N1153" s="306"/>
      <c r="O1153" s="39"/>
      <c r="P1153" s="39"/>
      <c r="S1153" s="39"/>
      <c r="T1153" s="145">
        <v>8</v>
      </c>
      <c r="U1153" s="145">
        <v>4</v>
      </c>
      <c r="V1153" s="298"/>
      <c r="W1153" s="96">
        <f>SQRT((Base[[#This Row],[CAP_1_(cm)]])^2+(Base[[#This Row],[CAP_2_(cm)]])^2+(Base[[#This Row],[CAP_3_(cm)]])^2+(Base[[#This Row],[CAP_4_(cm)]])^2+(Base[[#This Row],[CAP_5_(cm)2]])^2+(Base[[#This Row],[CAP_6_(cm)3]])^2+(Base[[#This Row],[CAP_7_(cm)4]])^2+(Base[[#This Row],[CAP_8_(cm)5]])^2+(Base[[#This Row],[CAP_9_(cm)6]])^2+(Base[[#This Row],[CAP_10(cm)7]])^2)</f>
        <v>59.5</v>
      </c>
      <c r="X1153" s="96">
        <f>(Base[[#This Row],[CAP_(cm)]]/3.1416)/100</f>
        <v>0.18939393939393942</v>
      </c>
      <c r="Y1153" s="96">
        <f>(3.1416/4)*(Base[[#This Row],[DAP]]^2)</f>
        <v>2.8172348484848495E-2</v>
      </c>
      <c r="Z1153" s="96">
        <f>Base[[#This Row],[Altura_Total]]*Base[[#This Row],[Área_Basal]]*0.65</f>
        <v>0.14649621212121217</v>
      </c>
      <c r="AA1153" s="96">
        <f>Base[[#This Row],[Altura_Comercial]]*Base[[#This Row],[Área_Basal]]*0.75</f>
        <v>8.4517045454545484E-2</v>
      </c>
      <c r="AB1153" s="96">
        <f>IF(($Z$1&lt;190),($AB$1),IF(($Z$1&gt;=190),($AB$2)))*Base[[#This Row],[Volumen_Total]]*'Datos iniciales'!$C$29</f>
        <v>0.19117755681818188</v>
      </c>
      <c r="AC1153" s="96">
        <f>EXP((-1.0587+0.8836)*LN(Base[[#This Row],[Biomasa aerea]]))</f>
        <v>1.3360428818617838</v>
      </c>
      <c r="AD1153" s="96">
        <f>Base[[#This Row],[Biomasa subterranea]]+Base[[#This Row],[Biomasa aerea]]</f>
        <v>1.5272204386799657</v>
      </c>
      <c r="AE1153" s="96">
        <f>Base[[#This Row],[Biomasa Total]]*0.5</f>
        <v>0.76361021933998285</v>
      </c>
      <c r="AF1153" s="96">
        <f>Base[[#This Row],[Carbono]]*(44/12)</f>
        <v>2.7999041375799369</v>
      </c>
      <c r="AG1153" s="96" t="str">
        <f>IF(AND(Base[[#This Row],[Altura_Total]]&lt;=PS!$Y$17),"Inferior",IF(AND(Base[[#This Row],[Altura_Total]]&gt;PS!$Y$17,Base[[#This Row],[Altura_Total]]&lt;=PS!$Y$18),"Medio",IF(AND(Base[[#This Row],[Altura_Total]]&gt;PS!$Y$18),"Alto")))</f>
        <v>Inferior</v>
      </c>
      <c r="AH1153" s="96" t="str">
        <f>IF(AND(Base[[#This Row],[Altura_Total]]&lt;0.31),"Ct1",IF(AND(Base[[#This Row],[Altura_Total]]&gt;=0.31,Base[[#This Row],[Altura_Total]]&lt;1.5),"Ct2",IF(AND(Base[[#This Row],[Altura_Total]]&gt;=1.5),"Ct3")))</f>
        <v>Ct3</v>
      </c>
      <c r="AI1153" s="96">
        <f>+Base[[#This Row],[Altura_Total]]-Base[[#This Row],[Altura_Comercial]]</f>
        <v>4</v>
      </c>
      <c r="AJ1153" s="96"/>
      <c r="AK1153" s="96"/>
      <c r="AL1153" s="96"/>
      <c r="AM1153" s="96"/>
    </row>
    <row r="1154" spans="1:39" ht="15">
      <c r="A1154" s="96">
        <v>0</v>
      </c>
      <c r="B1154" s="96" t="str">
        <f t="shared" si="17"/>
        <v>Fustales</v>
      </c>
      <c r="C1154" s="96">
        <v>1150</v>
      </c>
      <c r="D1154" s="90" t="s">
        <v>186</v>
      </c>
      <c r="F1154" s="299" t="s">
        <v>1467</v>
      </c>
      <c r="G1154" s="90" t="s">
        <v>1080</v>
      </c>
      <c r="H1154" s="301" t="s">
        <v>69</v>
      </c>
      <c r="I1154" s="96" t="s">
        <v>230</v>
      </c>
      <c r="J1154" s="39">
        <v>298</v>
      </c>
      <c r="K1154" s="306">
        <v>0</v>
      </c>
      <c r="L1154" s="306">
        <v>0</v>
      </c>
      <c r="M1154" s="306">
        <v>0</v>
      </c>
      <c r="N1154" s="306"/>
      <c r="O1154" s="39"/>
      <c r="P1154" s="39"/>
      <c r="S1154" s="39"/>
      <c r="T1154" s="145">
        <v>11</v>
      </c>
      <c r="U1154" s="145">
        <v>4</v>
      </c>
      <c r="V1154" s="298"/>
      <c r="W1154" s="96">
        <f>SQRT((Base[[#This Row],[CAP_1_(cm)]])^2+(Base[[#This Row],[CAP_2_(cm)]])^2+(Base[[#This Row],[CAP_3_(cm)]])^2+(Base[[#This Row],[CAP_4_(cm)]])^2+(Base[[#This Row],[CAP_5_(cm)2]])^2+(Base[[#This Row],[CAP_6_(cm)3]])^2+(Base[[#This Row],[CAP_7_(cm)4]])^2+(Base[[#This Row],[CAP_8_(cm)5]])^2+(Base[[#This Row],[CAP_9_(cm)6]])^2+(Base[[#This Row],[CAP_10(cm)7]])^2)</f>
        <v>298</v>
      </c>
      <c r="X1154" s="96">
        <f>(Base[[#This Row],[CAP_(cm)]]/3.1416)/100</f>
        <v>0.94856124267888975</v>
      </c>
      <c r="Y1154" s="96">
        <f>(3.1416/4)*(Base[[#This Row],[DAP]]^2)</f>
        <v>0.70667812579577283</v>
      </c>
      <c r="Z1154" s="96">
        <f>Base[[#This Row],[Altura_Total]]*Base[[#This Row],[Área_Basal]]*0.65</f>
        <v>5.0527485994397754</v>
      </c>
      <c r="AA1154" s="96">
        <f>Base[[#This Row],[Altura_Comercial]]*Base[[#This Row],[Área_Basal]]*0.75</f>
        <v>2.1200343773873183</v>
      </c>
      <c r="AB1154" s="96">
        <f>IF(($Z$1&lt;190),($AB$1),IF(($Z$1&gt;=190),($AB$2)))*Base[[#This Row],[Volumen_Total]]*'Datos iniciales'!$C$29</f>
        <v>6.5938369222689079</v>
      </c>
      <c r="AC1154" s="96">
        <f>EXP((-1.0587+0.8836)*LN(Base[[#This Row],[Biomasa aerea]]))</f>
        <v>0.71873517667756726</v>
      </c>
      <c r="AD1154" s="96">
        <f>Base[[#This Row],[Biomasa subterranea]]+Base[[#This Row],[Biomasa aerea]]</f>
        <v>7.3125720989464753</v>
      </c>
      <c r="AE1154" s="96">
        <f>Base[[#This Row],[Biomasa Total]]*0.5</f>
        <v>3.6562860494732377</v>
      </c>
      <c r="AF1154" s="96">
        <f>Base[[#This Row],[Carbono]]*(44/12)</f>
        <v>13.40638218140187</v>
      </c>
      <c r="AG1154" s="96" t="str">
        <f>IF(AND(Base[[#This Row],[Altura_Total]]&lt;=PS!$Y$17),"Inferior",IF(AND(Base[[#This Row],[Altura_Total]]&gt;PS!$Y$17,Base[[#This Row],[Altura_Total]]&lt;=PS!$Y$18),"Medio",IF(AND(Base[[#This Row],[Altura_Total]]&gt;PS!$Y$18),"Alto")))</f>
        <v>Medio</v>
      </c>
      <c r="AH1154" s="96" t="str">
        <f>IF(AND(Base[[#This Row],[Altura_Total]]&lt;0.31),"Ct1",IF(AND(Base[[#This Row],[Altura_Total]]&gt;=0.31,Base[[#This Row],[Altura_Total]]&lt;1.5),"Ct2",IF(AND(Base[[#This Row],[Altura_Total]]&gt;=1.5),"Ct3")))</f>
        <v>Ct3</v>
      </c>
      <c r="AI1154" s="96">
        <f>+Base[[#This Row],[Altura_Total]]-Base[[#This Row],[Altura_Comercial]]</f>
        <v>7</v>
      </c>
      <c r="AJ1154" s="96"/>
      <c r="AK1154" s="96"/>
      <c r="AL1154" s="96"/>
      <c r="AM1154" s="96"/>
    </row>
    <row r="1155" spans="1:39" ht="15">
      <c r="A1155" s="96">
        <v>0</v>
      </c>
      <c r="B1155" s="96" t="str">
        <f t="shared" si="17"/>
        <v>Fustales</v>
      </c>
      <c r="C1155" s="96">
        <v>1151</v>
      </c>
      <c r="D1155" s="90" t="s">
        <v>186</v>
      </c>
      <c r="F1155" s="299" t="s">
        <v>1468</v>
      </c>
      <c r="G1155" s="90" t="s">
        <v>194</v>
      </c>
      <c r="H1155" s="301" t="s">
        <v>22</v>
      </c>
      <c r="I1155" s="96" t="s">
        <v>195</v>
      </c>
      <c r="J1155" s="39">
        <v>53.4</v>
      </c>
      <c r="K1155" s="306">
        <v>66.5</v>
      </c>
      <c r="L1155" s="306">
        <v>55.2</v>
      </c>
      <c r="M1155" s="306">
        <v>64.400000000000006</v>
      </c>
      <c r="N1155" s="306"/>
      <c r="O1155" s="39"/>
      <c r="P1155" s="39"/>
      <c r="S1155" s="39"/>
      <c r="T1155" s="145">
        <v>7</v>
      </c>
      <c r="U1155" s="145">
        <v>2</v>
      </c>
      <c r="V1155" s="298"/>
      <c r="W1155" s="96">
        <f>SQRT((Base[[#This Row],[CAP_1_(cm)]])^2+(Base[[#This Row],[CAP_2_(cm)]])^2+(Base[[#This Row],[CAP_3_(cm)]])^2+(Base[[#This Row],[CAP_4_(cm)]])^2+(Base[[#This Row],[CAP_5_(cm)2]])^2+(Base[[#This Row],[CAP_6_(cm)3]])^2+(Base[[#This Row],[CAP_7_(cm)4]])^2+(Base[[#This Row],[CAP_8_(cm)5]])^2+(Base[[#This Row],[CAP_9_(cm)6]])^2+(Base[[#This Row],[CAP_10(cm)7]])^2)</f>
        <v>120.28387256818763</v>
      </c>
      <c r="X1155" s="96">
        <f>(Base[[#This Row],[CAP_(cm)]]/3.1416)/100</f>
        <v>0.38287456254197744</v>
      </c>
      <c r="Y1155" s="96">
        <f>(3.1416/4)*(Base[[#This Row],[DAP]]^2)</f>
        <v>0.11513408772599949</v>
      </c>
      <c r="Z1155" s="96">
        <f>Base[[#This Row],[Altura_Total]]*Base[[#This Row],[Área_Basal]]*0.65</f>
        <v>0.52386009915329768</v>
      </c>
      <c r="AA1155" s="96">
        <f>Base[[#This Row],[Altura_Comercial]]*Base[[#This Row],[Área_Basal]]*0.75</f>
        <v>0.17270113158899925</v>
      </c>
      <c r="AB1155" s="96">
        <f>IF(($Z$1&lt;190),($AB$1),IF(($Z$1&gt;=190),($AB$2)))*Base[[#This Row],[Volumen_Total]]*'Datos iniciales'!$C$29</f>
        <v>0.68363742939505345</v>
      </c>
      <c r="AC1155" s="96">
        <f>EXP((-1.0587+0.8836)*LN(Base[[#This Row],[Biomasa aerea]]))</f>
        <v>1.0688628844165118</v>
      </c>
      <c r="AD1155" s="96">
        <f>Base[[#This Row],[Biomasa subterranea]]+Base[[#This Row],[Biomasa aerea]]</f>
        <v>1.7525003138115651</v>
      </c>
      <c r="AE1155" s="96">
        <f>Base[[#This Row],[Biomasa Total]]*0.5</f>
        <v>0.87625015690578256</v>
      </c>
      <c r="AF1155" s="96">
        <f>Base[[#This Row],[Carbono]]*(44/12)</f>
        <v>3.2129172419878693</v>
      </c>
      <c r="AG1155" s="96" t="str">
        <f>IF(AND(Base[[#This Row],[Altura_Total]]&lt;=PS!$Y$17),"Inferior",IF(AND(Base[[#This Row],[Altura_Total]]&gt;PS!$Y$17,Base[[#This Row],[Altura_Total]]&lt;=PS!$Y$18),"Medio",IF(AND(Base[[#This Row],[Altura_Total]]&gt;PS!$Y$18),"Alto")))</f>
        <v>Inferior</v>
      </c>
      <c r="AH1155" s="96" t="str">
        <f>IF(AND(Base[[#This Row],[Altura_Total]]&lt;0.31),"Ct1",IF(AND(Base[[#This Row],[Altura_Total]]&gt;=0.31,Base[[#This Row],[Altura_Total]]&lt;1.5),"Ct2",IF(AND(Base[[#This Row],[Altura_Total]]&gt;=1.5),"Ct3")))</f>
        <v>Ct3</v>
      </c>
      <c r="AI1155" s="96">
        <f>+Base[[#This Row],[Altura_Total]]-Base[[#This Row],[Altura_Comercial]]</f>
        <v>5</v>
      </c>
      <c r="AJ1155" s="96"/>
      <c r="AK1155" s="96"/>
      <c r="AL1155" s="96"/>
      <c r="AM1155" s="96"/>
    </row>
    <row r="1156" spans="1:39" ht="15">
      <c r="A1156" s="96">
        <v>0</v>
      </c>
      <c r="B1156" s="96" t="str">
        <f t="shared" si="17"/>
        <v>Fustales</v>
      </c>
      <c r="C1156" s="96">
        <v>1152</v>
      </c>
      <c r="D1156" s="90" t="s">
        <v>186</v>
      </c>
      <c r="F1156" s="299" t="s">
        <v>1469</v>
      </c>
      <c r="G1156" s="90" t="s">
        <v>194</v>
      </c>
      <c r="H1156" s="301" t="s">
        <v>22</v>
      </c>
      <c r="I1156" s="96" t="s">
        <v>195</v>
      </c>
      <c r="J1156" s="39">
        <v>94.5</v>
      </c>
      <c r="K1156" s="306">
        <v>84.5</v>
      </c>
      <c r="L1156" s="306">
        <v>42</v>
      </c>
      <c r="M1156" s="306">
        <v>85</v>
      </c>
      <c r="N1156" s="306"/>
      <c r="O1156" s="39"/>
      <c r="P1156" s="39"/>
      <c r="S1156" s="39"/>
      <c r="T1156" s="145">
        <v>9</v>
      </c>
      <c r="U1156" s="145">
        <v>1.5</v>
      </c>
      <c r="V1156" s="298"/>
      <c r="W1156" s="96">
        <f>SQRT((Base[[#This Row],[CAP_1_(cm)]])^2+(Base[[#This Row],[CAP_2_(cm)]])^2+(Base[[#This Row],[CAP_3_(cm)]])^2+(Base[[#This Row],[CAP_4_(cm)]])^2+(Base[[#This Row],[CAP_5_(cm)2]])^2+(Base[[#This Row],[CAP_6_(cm)3]])^2+(Base[[#This Row],[CAP_7_(cm)4]])^2+(Base[[#This Row],[CAP_8_(cm)5]])^2+(Base[[#This Row],[CAP_9_(cm)6]])^2+(Base[[#This Row],[CAP_10(cm)7]])^2)</f>
        <v>158.30192670968981</v>
      </c>
      <c r="X1156" s="96">
        <f>(Base[[#This Row],[CAP_(cm)]]/3.1416)/100</f>
        <v>0.50388950442350977</v>
      </c>
      <c r="Y1156" s="96">
        <f>(3.1416/4)*(Base[[#This Row],[DAP]]^2)</f>
        <v>0.19941669849758092</v>
      </c>
      <c r="Z1156" s="96">
        <f>Base[[#This Row],[Altura_Total]]*Base[[#This Row],[Área_Basal]]*0.65</f>
        <v>1.1665876862108484</v>
      </c>
      <c r="AA1156" s="96">
        <f>Base[[#This Row],[Altura_Comercial]]*Base[[#This Row],[Área_Basal]]*0.75</f>
        <v>0.22434378580977854</v>
      </c>
      <c r="AB1156" s="96">
        <f>IF(($Z$1&lt;190),($AB$1),IF(($Z$1&gt;=190),($AB$2)))*Base[[#This Row],[Volumen_Total]]*'Datos iniciales'!$C$29</f>
        <v>1.5223969305051572</v>
      </c>
      <c r="AC1156" s="96">
        <f>EXP((-1.0587+0.8836)*LN(Base[[#This Row],[Biomasa aerea]]))</f>
        <v>0.92905059279481195</v>
      </c>
      <c r="AD1156" s="96">
        <f>Base[[#This Row],[Biomasa subterranea]]+Base[[#This Row],[Biomasa aerea]]</f>
        <v>2.4514475232999691</v>
      </c>
      <c r="AE1156" s="96">
        <f>Base[[#This Row],[Biomasa Total]]*0.5</f>
        <v>1.2257237616499845</v>
      </c>
      <c r="AF1156" s="96">
        <f>Base[[#This Row],[Carbono]]*(44/12)</f>
        <v>4.4943204593832764</v>
      </c>
      <c r="AG1156" s="96" t="str">
        <f>IF(AND(Base[[#This Row],[Altura_Total]]&lt;=PS!$Y$17),"Inferior",IF(AND(Base[[#This Row],[Altura_Total]]&gt;PS!$Y$17,Base[[#This Row],[Altura_Total]]&lt;=PS!$Y$18),"Medio",IF(AND(Base[[#This Row],[Altura_Total]]&gt;PS!$Y$18),"Alto")))</f>
        <v>Inferior</v>
      </c>
      <c r="AH1156" s="96" t="str">
        <f>IF(AND(Base[[#This Row],[Altura_Total]]&lt;0.31),"Ct1",IF(AND(Base[[#This Row],[Altura_Total]]&gt;=0.31,Base[[#This Row],[Altura_Total]]&lt;1.5),"Ct2",IF(AND(Base[[#This Row],[Altura_Total]]&gt;=1.5),"Ct3")))</f>
        <v>Ct3</v>
      </c>
      <c r="AI1156" s="96">
        <f>+Base[[#This Row],[Altura_Total]]-Base[[#This Row],[Altura_Comercial]]</f>
        <v>7.5</v>
      </c>
      <c r="AJ1156" s="96"/>
      <c r="AK1156" s="96"/>
      <c r="AL1156" s="96"/>
      <c r="AM1156" s="96"/>
    </row>
    <row r="1157" spans="1:39" ht="15">
      <c r="A1157" s="96">
        <v>0</v>
      </c>
      <c r="B1157" s="96" t="str">
        <f t="shared" ref="B1157:B1220" si="18">IF(AND(X1157&lt;0.025),"Brinzales",IF(AND(X1157&gt;=0.025,X1157&lt;0.1),"Latizales",IF(AND(X1157&gt;=0.1),"Fustales")))</f>
        <v>Fustales</v>
      </c>
      <c r="C1157" s="96">
        <v>1153</v>
      </c>
      <c r="D1157" s="90" t="s">
        <v>186</v>
      </c>
      <c r="F1157" s="299" t="s">
        <v>1470</v>
      </c>
      <c r="G1157" s="90" t="s">
        <v>1066</v>
      </c>
      <c r="H1157" s="301" t="s">
        <v>107</v>
      </c>
      <c r="I1157" s="96" t="s">
        <v>489</v>
      </c>
      <c r="J1157" s="39">
        <v>69</v>
      </c>
      <c r="K1157" s="306">
        <v>0</v>
      </c>
      <c r="L1157" s="306">
        <v>0</v>
      </c>
      <c r="M1157" s="306">
        <v>0</v>
      </c>
      <c r="N1157" s="306"/>
      <c r="O1157" s="39"/>
      <c r="P1157" s="39"/>
      <c r="S1157" s="39"/>
      <c r="T1157" s="145">
        <v>11</v>
      </c>
      <c r="U1157" s="145">
        <v>3</v>
      </c>
      <c r="V1157" s="298"/>
      <c r="W1157" s="96">
        <f>SQRT((Base[[#This Row],[CAP_1_(cm)]])^2+(Base[[#This Row],[CAP_2_(cm)]])^2+(Base[[#This Row],[CAP_3_(cm)]])^2+(Base[[#This Row],[CAP_4_(cm)]])^2+(Base[[#This Row],[CAP_5_(cm)2]])^2+(Base[[#This Row],[CAP_6_(cm)3]])^2+(Base[[#This Row],[CAP_7_(cm)4]])^2+(Base[[#This Row],[CAP_8_(cm)5]])^2+(Base[[#This Row],[CAP_9_(cm)6]])^2+(Base[[#This Row],[CAP_10(cm)7]])^2)</f>
        <v>69</v>
      </c>
      <c r="X1157" s="96">
        <f>(Base[[#This Row],[CAP_(cm)]]/3.1416)/100</f>
        <v>0.21963330786860197</v>
      </c>
      <c r="Y1157" s="96">
        <f>(3.1416/4)*(Base[[#This Row],[DAP]]^2)</f>
        <v>3.7886745607333835E-2</v>
      </c>
      <c r="Z1157" s="96">
        <f>Base[[#This Row],[Altura_Total]]*Base[[#This Row],[Área_Basal]]*0.65</f>
        <v>0.27089023109243693</v>
      </c>
      <c r="AA1157" s="96">
        <f>Base[[#This Row],[Altura_Comercial]]*Base[[#This Row],[Área_Basal]]*0.75</f>
        <v>8.5245177616501133E-2</v>
      </c>
      <c r="AB1157" s="96">
        <f>IF(($Z$1&lt;190),($AB$1),IF(($Z$1&gt;=190),($AB$2)))*Base[[#This Row],[Volumen_Total]]*'Datos iniciales'!$C$29</f>
        <v>0.3535117515756302</v>
      </c>
      <c r="AC1157" s="96">
        <f>EXP((-1.0587+0.8836)*LN(Base[[#This Row],[Biomasa aerea]]))</f>
        <v>1.1997050443763435</v>
      </c>
      <c r="AD1157" s="96">
        <f>Base[[#This Row],[Biomasa subterranea]]+Base[[#This Row],[Biomasa aerea]]</f>
        <v>1.5532167959519736</v>
      </c>
      <c r="AE1157" s="96">
        <f>Base[[#This Row],[Biomasa Total]]*0.5</f>
        <v>0.7766083979759868</v>
      </c>
      <c r="AF1157" s="96">
        <f>Base[[#This Row],[Carbono]]*(44/12)</f>
        <v>2.8475641259119513</v>
      </c>
      <c r="AG1157" s="96" t="str">
        <f>IF(AND(Base[[#This Row],[Altura_Total]]&lt;=PS!$Y$17),"Inferior",IF(AND(Base[[#This Row],[Altura_Total]]&gt;PS!$Y$17,Base[[#This Row],[Altura_Total]]&lt;=PS!$Y$18),"Medio",IF(AND(Base[[#This Row],[Altura_Total]]&gt;PS!$Y$18),"Alto")))</f>
        <v>Medio</v>
      </c>
      <c r="AH1157" s="96" t="str">
        <f>IF(AND(Base[[#This Row],[Altura_Total]]&lt;0.31),"Ct1",IF(AND(Base[[#This Row],[Altura_Total]]&gt;=0.31,Base[[#This Row],[Altura_Total]]&lt;1.5),"Ct2",IF(AND(Base[[#This Row],[Altura_Total]]&gt;=1.5),"Ct3")))</f>
        <v>Ct3</v>
      </c>
      <c r="AI1157" s="96">
        <f>+Base[[#This Row],[Altura_Total]]-Base[[#This Row],[Altura_Comercial]]</f>
        <v>8</v>
      </c>
      <c r="AJ1157" s="96"/>
      <c r="AK1157" s="96"/>
      <c r="AL1157" s="96"/>
      <c r="AM1157" s="96"/>
    </row>
    <row r="1158" spans="1:39" ht="15">
      <c r="A1158" s="96">
        <v>0</v>
      </c>
      <c r="B1158" s="96" t="str">
        <f t="shared" si="18"/>
        <v>Fustales</v>
      </c>
      <c r="C1158" s="96">
        <v>1154</v>
      </c>
      <c r="D1158" s="90" t="s">
        <v>186</v>
      </c>
      <c r="F1158" s="299" t="s">
        <v>1471</v>
      </c>
      <c r="G1158" s="90" t="s">
        <v>200</v>
      </c>
      <c r="H1158" s="301" t="s">
        <v>53</v>
      </c>
      <c r="I1158" s="96" t="s">
        <v>201</v>
      </c>
      <c r="J1158" s="39">
        <v>124</v>
      </c>
      <c r="K1158" s="306">
        <v>0</v>
      </c>
      <c r="L1158" s="306">
        <v>0</v>
      </c>
      <c r="M1158" s="306">
        <v>0</v>
      </c>
      <c r="N1158" s="306"/>
      <c r="O1158" s="39"/>
      <c r="P1158" s="39"/>
      <c r="S1158" s="39"/>
      <c r="T1158" s="145">
        <v>16</v>
      </c>
      <c r="U1158" s="145">
        <v>6</v>
      </c>
      <c r="V1158" s="298"/>
      <c r="W1158" s="96">
        <f>SQRT((Base[[#This Row],[CAP_1_(cm)]])^2+(Base[[#This Row],[CAP_2_(cm)]])^2+(Base[[#This Row],[CAP_3_(cm)]])^2+(Base[[#This Row],[CAP_4_(cm)]])^2+(Base[[#This Row],[CAP_5_(cm)2]])^2+(Base[[#This Row],[CAP_6_(cm)3]])^2+(Base[[#This Row],[CAP_7_(cm)4]])^2+(Base[[#This Row],[CAP_8_(cm)5]])^2+(Base[[#This Row],[CAP_9_(cm)6]])^2+(Base[[#This Row],[CAP_10(cm)7]])^2)</f>
        <v>124</v>
      </c>
      <c r="X1158" s="96">
        <f>(Base[[#This Row],[CAP_(cm)]]/3.1416)/100</f>
        <v>0.39470333587980649</v>
      </c>
      <c r="Y1158" s="96">
        <f>(3.1416/4)*(Base[[#This Row],[DAP]]^2)</f>
        <v>0.12235803412274002</v>
      </c>
      <c r="Z1158" s="96">
        <f>Base[[#This Row],[Altura_Total]]*Base[[#This Row],[Área_Basal]]*0.65</f>
        <v>1.2725235548764962</v>
      </c>
      <c r="AA1158" s="96">
        <f>Base[[#This Row],[Altura_Comercial]]*Base[[#This Row],[Área_Basal]]*0.75</f>
        <v>0.55061115355233003</v>
      </c>
      <c r="AB1158" s="96">
        <f>IF(($Z$1&lt;190),($AB$1),IF(($Z$1&gt;=190),($AB$2)))*Base[[#This Row],[Volumen_Total]]*'Datos iniciales'!$C$29</f>
        <v>1.6606432391138273</v>
      </c>
      <c r="AC1158" s="96">
        <f>EXP((-1.0587+0.8836)*LN(Base[[#This Row],[Biomasa aerea]]))</f>
        <v>0.91501794750988452</v>
      </c>
      <c r="AD1158" s="96">
        <f>Base[[#This Row],[Biomasa subterranea]]+Base[[#This Row],[Biomasa aerea]]</f>
        <v>2.5756611866237118</v>
      </c>
      <c r="AE1158" s="96">
        <f>Base[[#This Row],[Biomasa Total]]*0.5</f>
        <v>1.2878305933118559</v>
      </c>
      <c r="AF1158" s="96">
        <f>Base[[#This Row],[Carbono]]*(44/12)</f>
        <v>4.7220455088101385</v>
      </c>
      <c r="AG1158" s="96" t="str">
        <f>IF(AND(Base[[#This Row],[Altura_Total]]&lt;=PS!$Y$17),"Inferior",IF(AND(Base[[#This Row],[Altura_Total]]&gt;PS!$Y$17,Base[[#This Row],[Altura_Total]]&lt;=PS!$Y$18),"Medio",IF(AND(Base[[#This Row],[Altura_Total]]&gt;PS!$Y$18),"Alto")))</f>
        <v>Medio</v>
      </c>
      <c r="AH1158" s="96" t="str">
        <f>IF(AND(Base[[#This Row],[Altura_Total]]&lt;0.31),"Ct1",IF(AND(Base[[#This Row],[Altura_Total]]&gt;=0.31,Base[[#This Row],[Altura_Total]]&lt;1.5),"Ct2",IF(AND(Base[[#This Row],[Altura_Total]]&gt;=1.5),"Ct3")))</f>
        <v>Ct3</v>
      </c>
      <c r="AI1158" s="96">
        <f>+Base[[#This Row],[Altura_Total]]-Base[[#This Row],[Altura_Comercial]]</f>
        <v>10</v>
      </c>
      <c r="AJ1158" s="96"/>
      <c r="AK1158" s="96"/>
      <c r="AL1158" s="96"/>
      <c r="AM1158" s="96"/>
    </row>
    <row r="1159" spans="1:39" ht="15">
      <c r="A1159" s="96">
        <v>0</v>
      </c>
      <c r="B1159" s="96" t="str">
        <f t="shared" si="18"/>
        <v>Fustales</v>
      </c>
      <c r="C1159" s="96">
        <v>1155</v>
      </c>
      <c r="D1159" s="90" t="s">
        <v>186</v>
      </c>
      <c r="F1159" s="299" t="s">
        <v>1472</v>
      </c>
      <c r="G1159" s="90" t="s">
        <v>340</v>
      </c>
      <c r="H1159" s="301" t="s">
        <v>88</v>
      </c>
      <c r="I1159" s="96" t="s">
        <v>224</v>
      </c>
      <c r="J1159" s="39">
        <v>133.4</v>
      </c>
      <c r="K1159" s="306">
        <v>0</v>
      </c>
      <c r="L1159" s="306">
        <v>0</v>
      </c>
      <c r="M1159" s="306">
        <v>0</v>
      </c>
      <c r="N1159" s="306"/>
      <c r="O1159" s="39"/>
      <c r="P1159" s="39"/>
      <c r="S1159" s="39"/>
      <c r="T1159" s="145">
        <v>16</v>
      </c>
      <c r="U1159" s="145">
        <v>6</v>
      </c>
      <c r="V1159" s="298"/>
      <c r="W1159" s="96">
        <f>SQRT((Base[[#This Row],[CAP_1_(cm)]])^2+(Base[[#This Row],[CAP_2_(cm)]])^2+(Base[[#This Row],[CAP_3_(cm)]])^2+(Base[[#This Row],[CAP_4_(cm)]])^2+(Base[[#This Row],[CAP_5_(cm)2]])^2+(Base[[#This Row],[CAP_6_(cm)3]])^2+(Base[[#This Row],[CAP_7_(cm)4]])^2+(Base[[#This Row],[CAP_8_(cm)5]])^2+(Base[[#This Row],[CAP_9_(cm)6]])^2+(Base[[#This Row],[CAP_10(cm)7]])^2)</f>
        <v>133.4</v>
      </c>
      <c r="X1159" s="96">
        <f>(Base[[#This Row],[CAP_(cm)]]/3.1416)/100</f>
        <v>0.42462439521263051</v>
      </c>
      <c r="Y1159" s="96">
        <f>(3.1416/4)*(Base[[#This Row],[DAP]]^2)</f>
        <v>0.14161223580341226</v>
      </c>
      <c r="Z1159" s="96">
        <f>Base[[#This Row],[Altura_Total]]*Base[[#This Row],[Área_Basal]]*0.65</f>
        <v>1.4727672523554876</v>
      </c>
      <c r="AA1159" s="96">
        <f>Base[[#This Row],[Altura_Comercial]]*Base[[#This Row],[Área_Basal]]*0.75</f>
        <v>0.63725506111535513</v>
      </c>
      <c r="AB1159" s="96">
        <f>IF(($Z$1&lt;190),($AB$1),IF(($Z$1&gt;=190),($AB$2)))*Base[[#This Row],[Volumen_Total]]*'Datos iniciales'!$C$29</f>
        <v>1.9219612643239112</v>
      </c>
      <c r="AC1159" s="96">
        <f>EXP((-1.0587+0.8836)*LN(Base[[#This Row],[Biomasa aerea]]))</f>
        <v>0.89190031065377251</v>
      </c>
      <c r="AD1159" s="96">
        <f>Base[[#This Row],[Biomasa subterranea]]+Base[[#This Row],[Biomasa aerea]]</f>
        <v>2.8138615749776839</v>
      </c>
      <c r="AE1159" s="96">
        <f>Base[[#This Row],[Biomasa Total]]*0.5</f>
        <v>1.4069307874888419</v>
      </c>
      <c r="AF1159" s="96">
        <f>Base[[#This Row],[Carbono]]*(44/12)</f>
        <v>5.1587462207924206</v>
      </c>
      <c r="AG1159" s="96" t="str">
        <f>IF(AND(Base[[#This Row],[Altura_Total]]&lt;=PS!$Y$17),"Inferior",IF(AND(Base[[#This Row],[Altura_Total]]&gt;PS!$Y$17,Base[[#This Row],[Altura_Total]]&lt;=PS!$Y$18),"Medio",IF(AND(Base[[#This Row],[Altura_Total]]&gt;PS!$Y$18),"Alto")))</f>
        <v>Medio</v>
      </c>
      <c r="AH1159" s="96" t="str">
        <f>IF(AND(Base[[#This Row],[Altura_Total]]&lt;0.31),"Ct1",IF(AND(Base[[#This Row],[Altura_Total]]&gt;=0.31,Base[[#This Row],[Altura_Total]]&lt;1.5),"Ct2",IF(AND(Base[[#This Row],[Altura_Total]]&gt;=1.5),"Ct3")))</f>
        <v>Ct3</v>
      </c>
      <c r="AI1159" s="96">
        <f>+Base[[#This Row],[Altura_Total]]-Base[[#This Row],[Altura_Comercial]]</f>
        <v>10</v>
      </c>
      <c r="AJ1159" s="96"/>
      <c r="AK1159" s="96"/>
      <c r="AL1159" s="96"/>
      <c r="AM1159" s="96"/>
    </row>
    <row r="1160" spans="1:39" ht="15">
      <c r="A1160" s="96">
        <v>0</v>
      </c>
      <c r="B1160" s="96" t="str">
        <f t="shared" si="18"/>
        <v>Fustales</v>
      </c>
      <c r="C1160" s="96">
        <v>1156</v>
      </c>
      <c r="D1160" s="90" t="s">
        <v>186</v>
      </c>
      <c r="F1160" s="299" t="s">
        <v>1473</v>
      </c>
      <c r="G1160" s="90" t="s">
        <v>1066</v>
      </c>
      <c r="H1160" s="301" t="s">
        <v>107</v>
      </c>
      <c r="I1160" s="96" t="s">
        <v>489</v>
      </c>
      <c r="J1160" s="39">
        <v>63.3</v>
      </c>
      <c r="K1160" s="306">
        <v>0</v>
      </c>
      <c r="L1160" s="306">
        <v>0</v>
      </c>
      <c r="M1160" s="306">
        <v>0</v>
      </c>
      <c r="N1160" s="306"/>
      <c r="O1160" s="39"/>
      <c r="P1160" s="39"/>
      <c r="S1160" s="39"/>
      <c r="T1160" s="145">
        <v>11</v>
      </c>
      <c r="U1160" s="145">
        <v>4</v>
      </c>
      <c r="V1160" s="298"/>
      <c r="W1160" s="96">
        <f>SQRT((Base[[#This Row],[CAP_1_(cm)]])^2+(Base[[#This Row],[CAP_2_(cm)]])^2+(Base[[#This Row],[CAP_3_(cm)]])^2+(Base[[#This Row],[CAP_4_(cm)]])^2+(Base[[#This Row],[CAP_5_(cm)2]])^2+(Base[[#This Row],[CAP_6_(cm)3]])^2+(Base[[#This Row],[CAP_7_(cm)4]])^2+(Base[[#This Row],[CAP_8_(cm)5]])^2+(Base[[#This Row],[CAP_9_(cm)6]])^2+(Base[[#This Row],[CAP_10(cm)7]])^2)</f>
        <v>63.3</v>
      </c>
      <c r="X1160" s="96">
        <f>(Base[[#This Row],[CAP_(cm)]]/3.1416)/100</f>
        <v>0.20148968678380441</v>
      </c>
      <c r="Y1160" s="96">
        <f>(3.1416/4)*(Base[[#This Row],[DAP]]^2)</f>
        <v>3.1885742933537048E-2</v>
      </c>
      <c r="Z1160" s="96">
        <f>Base[[#This Row],[Altura_Total]]*Base[[#This Row],[Área_Basal]]*0.65</f>
        <v>0.22798306197478987</v>
      </c>
      <c r="AA1160" s="96">
        <f>Base[[#This Row],[Altura_Comercial]]*Base[[#This Row],[Área_Basal]]*0.75</f>
        <v>9.5657228800611144E-2</v>
      </c>
      <c r="AB1160" s="96">
        <f>IF(($Z$1&lt;190),($AB$1),IF(($Z$1&gt;=190),($AB$2)))*Base[[#This Row],[Volumen_Total]]*'Datos iniciales'!$C$29</f>
        <v>0.29751789587710081</v>
      </c>
      <c r="AC1160" s="96">
        <f>EXP((-1.0587+0.8836)*LN(Base[[#This Row],[Biomasa aerea]]))</f>
        <v>1.2364821671899293</v>
      </c>
      <c r="AD1160" s="96">
        <f>Base[[#This Row],[Biomasa subterranea]]+Base[[#This Row],[Biomasa aerea]]</f>
        <v>1.5340000630670301</v>
      </c>
      <c r="AE1160" s="96">
        <f>Base[[#This Row],[Biomasa Total]]*0.5</f>
        <v>0.76700003153351504</v>
      </c>
      <c r="AF1160" s="96">
        <f>Base[[#This Row],[Carbono]]*(44/12)</f>
        <v>2.8123334489562217</v>
      </c>
      <c r="AG1160" s="96" t="str">
        <f>IF(AND(Base[[#This Row],[Altura_Total]]&lt;=PS!$Y$17),"Inferior",IF(AND(Base[[#This Row],[Altura_Total]]&gt;PS!$Y$17,Base[[#This Row],[Altura_Total]]&lt;=PS!$Y$18),"Medio",IF(AND(Base[[#This Row],[Altura_Total]]&gt;PS!$Y$18),"Alto")))</f>
        <v>Medio</v>
      </c>
      <c r="AH1160" s="96" t="str">
        <f>IF(AND(Base[[#This Row],[Altura_Total]]&lt;0.31),"Ct1",IF(AND(Base[[#This Row],[Altura_Total]]&gt;=0.31,Base[[#This Row],[Altura_Total]]&lt;1.5),"Ct2",IF(AND(Base[[#This Row],[Altura_Total]]&gt;=1.5),"Ct3")))</f>
        <v>Ct3</v>
      </c>
      <c r="AI1160" s="96">
        <f>+Base[[#This Row],[Altura_Total]]-Base[[#This Row],[Altura_Comercial]]</f>
        <v>7</v>
      </c>
      <c r="AJ1160" s="96"/>
      <c r="AK1160" s="96"/>
      <c r="AL1160" s="96"/>
      <c r="AM1160" s="96"/>
    </row>
    <row r="1161" spans="1:39" ht="15">
      <c r="A1161" s="96">
        <v>0</v>
      </c>
      <c r="B1161" s="96" t="str">
        <f t="shared" si="18"/>
        <v>Fustales</v>
      </c>
      <c r="C1161" s="96">
        <v>1157</v>
      </c>
      <c r="D1161" s="90" t="s">
        <v>186</v>
      </c>
      <c r="F1161" s="299" t="s">
        <v>1474</v>
      </c>
      <c r="G1161" s="90" t="s">
        <v>1093</v>
      </c>
      <c r="H1161" s="301" t="s">
        <v>139</v>
      </c>
      <c r="I1161" s="96" t="s">
        <v>201</v>
      </c>
      <c r="J1161" s="39">
        <v>49.4</v>
      </c>
      <c r="K1161" s="306">
        <v>48.5</v>
      </c>
      <c r="L1161" s="306">
        <v>55</v>
      </c>
      <c r="M1161" s="306">
        <v>0</v>
      </c>
      <c r="N1161" s="306"/>
      <c r="O1161" s="39"/>
      <c r="P1161" s="39"/>
      <c r="S1161" s="39"/>
      <c r="T1161" s="145">
        <v>5</v>
      </c>
      <c r="U1161" s="145">
        <v>1</v>
      </c>
      <c r="V1161" s="298"/>
      <c r="W1161" s="96">
        <f>SQRT((Base[[#This Row],[CAP_1_(cm)]])^2+(Base[[#This Row],[CAP_2_(cm)]])^2+(Base[[#This Row],[CAP_3_(cm)]])^2+(Base[[#This Row],[CAP_4_(cm)]])^2+(Base[[#This Row],[CAP_5_(cm)2]])^2+(Base[[#This Row],[CAP_6_(cm)3]])^2+(Base[[#This Row],[CAP_7_(cm)4]])^2+(Base[[#This Row],[CAP_8_(cm)5]])^2+(Base[[#This Row],[CAP_9_(cm)6]])^2+(Base[[#This Row],[CAP_10(cm)7]])^2)</f>
        <v>88.417249448283556</v>
      </c>
      <c r="X1161" s="96">
        <f>(Base[[#This Row],[CAP_(cm)]]/3.1416)/100</f>
        <v>0.28144018795608466</v>
      </c>
      <c r="Y1161" s="96">
        <f>(3.1416/4)*(Base[[#This Row],[DAP]]^2)</f>
        <v>6.2210418258212372E-2</v>
      </c>
      <c r="Z1161" s="96">
        <f>Base[[#This Row],[Altura_Total]]*Base[[#This Row],[Área_Basal]]*0.65</f>
        <v>0.20218385933919023</v>
      </c>
      <c r="AA1161" s="96">
        <f>Base[[#This Row],[Altura_Comercial]]*Base[[#This Row],[Área_Basal]]*0.75</f>
        <v>4.6657813693659275E-2</v>
      </c>
      <c r="AB1161" s="96">
        <f>IF(($Z$1&lt;190),($AB$1),IF(($Z$1&gt;=190),($AB$2)))*Base[[#This Row],[Volumen_Total]]*'Datos iniciales'!$C$29</f>
        <v>0.26384993643764326</v>
      </c>
      <c r="AC1161" s="96">
        <f>EXP((-1.0587+0.8836)*LN(Base[[#This Row],[Biomasa aerea]]))</f>
        <v>1.2627587611362525</v>
      </c>
      <c r="AD1161" s="96">
        <f>Base[[#This Row],[Biomasa subterranea]]+Base[[#This Row],[Biomasa aerea]]</f>
        <v>1.5266086975738957</v>
      </c>
      <c r="AE1161" s="96">
        <f>Base[[#This Row],[Biomasa Total]]*0.5</f>
        <v>0.76330434878694786</v>
      </c>
      <c r="AF1161" s="96">
        <f>Base[[#This Row],[Carbono]]*(44/12)</f>
        <v>2.7987826122188086</v>
      </c>
      <c r="AG1161" s="96" t="str">
        <f>IF(AND(Base[[#This Row],[Altura_Total]]&lt;=PS!$Y$17),"Inferior",IF(AND(Base[[#This Row],[Altura_Total]]&gt;PS!$Y$17,Base[[#This Row],[Altura_Total]]&lt;=PS!$Y$18),"Medio",IF(AND(Base[[#This Row],[Altura_Total]]&gt;PS!$Y$18),"Alto")))</f>
        <v>Inferior</v>
      </c>
      <c r="AH1161" s="96" t="str">
        <f>IF(AND(Base[[#This Row],[Altura_Total]]&lt;0.31),"Ct1",IF(AND(Base[[#This Row],[Altura_Total]]&gt;=0.31,Base[[#This Row],[Altura_Total]]&lt;1.5),"Ct2",IF(AND(Base[[#This Row],[Altura_Total]]&gt;=1.5),"Ct3")))</f>
        <v>Ct3</v>
      </c>
      <c r="AI1161" s="96">
        <f>+Base[[#This Row],[Altura_Total]]-Base[[#This Row],[Altura_Comercial]]</f>
        <v>4</v>
      </c>
      <c r="AJ1161" s="96"/>
      <c r="AK1161" s="96"/>
      <c r="AL1161" s="96"/>
      <c r="AM1161" s="96"/>
    </row>
    <row r="1162" spans="1:39" ht="15">
      <c r="A1162" s="96">
        <v>0</v>
      </c>
      <c r="B1162" s="96" t="str">
        <f t="shared" si="18"/>
        <v>Fustales</v>
      </c>
      <c r="C1162" s="96">
        <v>1158</v>
      </c>
      <c r="D1162" s="90" t="s">
        <v>186</v>
      </c>
      <c r="F1162" s="299" t="s">
        <v>1475</v>
      </c>
      <c r="G1162" s="90" t="s">
        <v>194</v>
      </c>
      <c r="H1162" s="301" t="s">
        <v>22</v>
      </c>
      <c r="I1162" s="96" t="s">
        <v>195</v>
      </c>
      <c r="J1162" s="39">
        <v>91.5</v>
      </c>
      <c r="K1162" s="306">
        <v>67</v>
      </c>
      <c r="L1162" s="306">
        <v>136</v>
      </c>
      <c r="M1162" s="306">
        <v>91</v>
      </c>
      <c r="N1162" s="306"/>
      <c r="O1162" s="39"/>
      <c r="P1162" s="39"/>
      <c r="S1162" s="39"/>
      <c r="T1162" s="145">
        <v>8</v>
      </c>
      <c r="U1162" s="145">
        <v>1</v>
      </c>
      <c r="V1162" s="298"/>
      <c r="W1162" s="96">
        <f>SQRT((Base[[#This Row],[CAP_1_(cm)]])^2+(Base[[#This Row],[CAP_2_(cm)]])^2+(Base[[#This Row],[CAP_3_(cm)]])^2+(Base[[#This Row],[CAP_4_(cm)]])^2+(Base[[#This Row],[CAP_5_(cm)2]])^2+(Base[[#This Row],[CAP_6_(cm)3]])^2+(Base[[#This Row],[CAP_7_(cm)4]])^2+(Base[[#This Row],[CAP_8_(cm)5]])^2+(Base[[#This Row],[CAP_9_(cm)6]])^2+(Base[[#This Row],[CAP_10(cm)7]])^2)</f>
        <v>199.09357096601588</v>
      </c>
      <c r="X1162" s="96">
        <f>(Base[[#This Row],[CAP_(cm)]]/3.1416)/100</f>
        <v>0.63373303719765683</v>
      </c>
      <c r="Y1162" s="96">
        <f>(3.1416/4)*(Base[[#This Row],[DAP]]^2)</f>
        <v>0.31543043353705114</v>
      </c>
      <c r="Z1162" s="96">
        <f>Base[[#This Row],[Altura_Total]]*Base[[#This Row],[Área_Basal]]*0.65</f>
        <v>1.6402382543926659</v>
      </c>
      <c r="AA1162" s="96">
        <f>Base[[#This Row],[Altura_Comercial]]*Base[[#This Row],[Área_Basal]]*0.75</f>
        <v>0.23657282515278835</v>
      </c>
      <c r="AB1162" s="96">
        <f>IF(($Z$1&lt;190),($AB$1),IF(($Z$1&gt;=190),($AB$2)))*Base[[#This Row],[Volumen_Total]]*'Datos iniciales'!$C$29</f>
        <v>2.140510921982429</v>
      </c>
      <c r="AC1162" s="96">
        <f>EXP((-1.0587+0.8836)*LN(Base[[#This Row],[Biomasa aerea]]))</f>
        <v>0.87523846305138875</v>
      </c>
      <c r="AD1162" s="96">
        <f>Base[[#This Row],[Biomasa subterranea]]+Base[[#This Row],[Biomasa aerea]]</f>
        <v>3.0157493850338177</v>
      </c>
      <c r="AE1162" s="96">
        <f>Base[[#This Row],[Biomasa Total]]*0.5</f>
        <v>1.5078746925169089</v>
      </c>
      <c r="AF1162" s="96">
        <f>Base[[#This Row],[Carbono]]*(44/12)</f>
        <v>5.5288738725619986</v>
      </c>
      <c r="AG1162" s="96" t="str">
        <f>IF(AND(Base[[#This Row],[Altura_Total]]&lt;=PS!$Y$17),"Inferior",IF(AND(Base[[#This Row],[Altura_Total]]&gt;PS!$Y$17,Base[[#This Row],[Altura_Total]]&lt;=PS!$Y$18),"Medio",IF(AND(Base[[#This Row],[Altura_Total]]&gt;PS!$Y$18),"Alto")))</f>
        <v>Inferior</v>
      </c>
      <c r="AH1162" s="96" t="str">
        <f>IF(AND(Base[[#This Row],[Altura_Total]]&lt;0.31),"Ct1",IF(AND(Base[[#This Row],[Altura_Total]]&gt;=0.31,Base[[#This Row],[Altura_Total]]&lt;1.5),"Ct2",IF(AND(Base[[#This Row],[Altura_Total]]&gt;=1.5),"Ct3")))</f>
        <v>Ct3</v>
      </c>
      <c r="AI1162" s="96">
        <f>+Base[[#This Row],[Altura_Total]]-Base[[#This Row],[Altura_Comercial]]</f>
        <v>7</v>
      </c>
      <c r="AJ1162" s="96"/>
      <c r="AK1162" s="96"/>
      <c r="AL1162" s="96"/>
      <c r="AM1162" s="96"/>
    </row>
    <row r="1163" spans="1:39" ht="15">
      <c r="A1163" s="96">
        <v>0</v>
      </c>
      <c r="B1163" s="96" t="str">
        <f t="shared" si="18"/>
        <v>Fustales</v>
      </c>
      <c r="C1163" s="96">
        <v>1159</v>
      </c>
      <c r="D1163" s="90" t="s">
        <v>186</v>
      </c>
      <c r="F1163" s="299" t="s">
        <v>1476</v>
      </c>
      <c r="G1163" s="90" t="s">
        <v>266</v>
      </c>
      <c r="H1163" s="301" t="s">
        <v>30</v>
      </c>
      <c r="I1163" s="96" t="s">
        <v>267</v>
      </c>
      <c r="J1163" s="39">
        <v>92</v>
      </c>
      <c r="K1163" s="306">
        <v>37</v>
      </c>
      <c r="L1163" s="306">
        <v>0</v>
      </c>
      <c r="M1163" s="306">
        <v>0</v>
      </c>
      <c r="N1163" s="306"/>
      <c r="O1163" s="39"/>
      <c r="P1163" s="39"/>
      <c r="S1163" s="39"/>
      <c r="T1163" s="145">
        <v>9</v>
      </c>
      <c r="U1163" s="145">
        <v>1.5</v>
      </c>
      <c r="V1163" s="298"/>
      <c r="W1163" s="96">
        <f>SQRT((Base[[#This Row],[CAP_1_(cm)]])^2+(Base[[#This Row],[CAP_2_(cm)]])^2+(Base[[#This Row],[CAP_3_(cm)]])^2+(Base[[#This Row],[CAP_4_(cm)]])^2+(Base[[#This Row],[CAP_5_(cm)2]])^2+(Base[[#This Row],[CAP_6_(cm)3]])^2+(Base[[#This Row],[CAP_7_(cm)4]])^2+(Base[[#This Row],[CAP_8_(cm)5]])^2+(Base[[#This Row],[CAP_9_(cm)6]])^2+(Base[[#This Row],[CAP_10(cm)7]])^2)</f>
        <v>99.161484458432753</v>
      </c>
      <c r="X1163" s="96">
        <f>(Base[[#This Row],[CAP_(cm)]]/3.1416)/100</f>
        <v>0.31564007021400803</v>
      </c>
      <c r="Y1163" s="96">
        <f>(3.1416/4)*(Base[[#This Row],[DAP]]^2)</f>
        <v>7.8248344792462454E-2</v>
      </c>
      <c r="Z1163" s="96">
        <f>Base[[#This Row],[Altura_Total]]*Base[[#This Row],[Área_Basal]]*0.65</f>
        <v>0.45775281703590537</v>
      </c>
      <c r="AA1163" s="96">
        <f>Base[[#This Row],[Altura_Comercial]]*Base[[#This Row],[Área_Basal]]*0.75</f>
        <v>8.8029387891520261E-2</v>
      </c>
      <c r="AB1163" s="96">
        <f>IF(($Z$1&lt;190),($AB$1),IF(($Z$1&gt;=190),($AB$2)))*Base[[#This Row],[Volumen_Total]]*'Datos iniciales'!$C$29</f>
        <v>0.59736742623185646</v>
      </c>
      <c r="AC1163" s="96">
        <f>EXP((-1.0587+0.8836)*LN(Base[[#This Row],[Biomasa aerea]]))</f>
        <v>1.0944101363854999</v>
      </c>
      <c r="AD1163" s="96">
        <f>Base[[#This Row],[Biomasa subterranea]]+Base[[#This Row],[Biomasa aerea]]</f>
        <v>1.6917775626173563</v>
      </c>
      <c r="AE1163" s="96">
        <f>Base[[#This Row],[Biomasa Total]]*0.5</f>
        <v>0.84588878130867817</v>
      </c>
      <c r="AF1163" s="96">
        <f>Base[[#This Row],[Carbono]]*(44/12)</f>
        <v>3.10159219813182</v>
      </c>
      <c r="AG1163" s="96" t="str">
        <f>IF(AND(Base[[#This Row],[Altura_Total]]&lt;=PS!$Y$17),"Inferior",IF(AND(Base[[#This Row],[Altura_Total]]&gt;PS!$Y$17,Base[[#This Row],[Altura_Total]]&lt;=PS!$Y$18),"Medio",IF(AND(Base[[#This Row],[Altura_Total]]&gt;PS!$Y$18),"Alto")))</f>
        <v>Inferior</v>
      </c>
      <c r="AH1163" s="96" t="str">
        <f>IF(AND(Base[[#This Row],[Altura_Total]]&lt;0.31),"Ct1",IF(AND(Base[[#This Row],[Altura_Total]]&gt;=0.31,Base[[#This Row],[Altura_Total]]&lt;1.5),"Ct2",IF(AND(Base[[#This Row],[Altura_Total]]&gt;=1.5),"Ct3")))</f>
        <v>Ct3</v>
      </c>
      <c r="AI1163" s="96">
        <f>+Base[[#This Row],[Altura_Total]]-Base[[#This Row],[Altura_Comercial]]</f>
        <v>7.5</v>
      </c>
      <c r="AJ1163" s="96"/>
      <c r="AK1163" s="96"/>
      <c r="AL1163" s="96"/>
      <c r="AM1163" s="96"/>
    </row>
    <row r="1164" spans="1:39" ht="15">
      <c r="A1164" s="96">
        <v>0</v>
      </c>
      <c r="B1164" s="96" t="str">
        <f t="shared" si="18"/>
        <v>Fustales</v>
      </c>
      <c r="C1164" s="96">
        <v>1160</v>
      </c>
      <c r="D1164" s="90" t="s">
        <v>186</v>
      </c>
      <c r="F1164" s="299" t="s">
        <v>1477</v>
      </c>
      <c r="G1164" s="90" t="s">
        <v>266</v>
      </c>
      <c r="H1164" s="301" t="s">
        <v>30</v>
      </c>
      <c r="I1164" s="96" t="s">
        <v>267</v>
      </c>
      <c r="J1164" s="39">
        <v>105.5</v>
      </c>
      <c r="K1164" s="306">
        <v>54.5</v>
      </c>
      <c r="L1164" s="306">
        <v>0</v>
      </c>
      <c r="M1164" s="306">
        <v>0</v>
      </c>
      <c r="N1164" s="306"/>
      <c r="O1164" s="39"/>
      <c r="P1164" s="39"/>
      <c r="S1164" s="39"/>
      <c r="T1164" s="145">
        <v>9</v>
      </c>
      <c r="U1164" s="145">
        <v>2.5</v>
      </c>
      <c r="V1164" s="298"/>
      <c r="W1164" s="96">
        <f>SQRT((Base[[#This Row],[CAP_1_(cm)]])^2+(Base[[#This Row],[CAP_2_(cm)]])^2+(Base[[#This Row],[CAP_3_(cm)]])^2+(Base[[#This Row],[CAP_4_(cm)]])^2+(Base[[#This Row],[CAP_5_(cm)2]])^2+(Base[[#This Row],[CAP_6_(cm)3]])^2+(Base[[#This Row],[CAP_7_(cm)4]])^2+(Base[[#This Row],[CAP_8_(cm)5]])^2+(Base[[#This Row],[CAP_9_(cm)6]])^2+(Base[[#This Row],[CAP_10(cm)7]])^2)</f>
        <v>118.74552623151746</v>
      </c>
      <c r="X1164" s="96">
        <f>(Base[[#This Row],[CAP_(cm)]]/3.1416)/100</f>
        <v>0.3779778655192178</v>
      </c>
      <c r="Y1164" s="96">
        <f>(3.1416/4)*(Base[[#This Row],[DAP]]^2)</f>
        <v>0.11220795136236314</v>
      </c>
      <c r="Z1164" s="96">
        <f>Base[[#This Row],[Altura_Total]]*Base[[#This Row],[Área_Basal]]*0.65</f>
        <v>0.65641651546982438</v>
      </c>
      <c r="AA1164" s="96">
        <f>Base[[#This Row],[Altura_Comercial]]*Base[[#This Row],[Área_Basal]]*0.75</f>
        <v>0.2103899088044309</v>
      </c>
      <c r="AB1164" s="96">
        <f>IF(($Z$1&lt;190),($AB$1),IF(($Z$1&gt;=190),($AB$2)))*Base[[#This Row],[Volumen_Total]]*'Datos iniciales'!$C$29</f>
        <v>0.85662355268812074</v>
      </c>
      <c r="AC1164" s="96">
        <f>EXP((-1.0587+0.8836)*LN(Base[[#This Row],[Biomasa aerea]]))</f>
        <v>1.0274683884661457</v>
      </c>
      <c r="AD1164" s="96">
        <f>Base[[#This Row],[Biomasa subterranea]]+Base[[#This Row],[Biomasa aerea]]</f>
        <v>1.8840919411542665</v>
      </c>
      <c r="AE1164" s="96">
        <f>Base[[#This Row],[Biomasa Total]]*0.5</f>
        <v>0.94204597057713324</v>
      </c>
      <c r="AF1164" s="96">
        <f>Base[[#This Row],[Carbono]]*(44/12)</f>
        <v>3.4541685587828219</v>
      </c>
      <c r="AG1164" s="96" t="str">
        <f>IF(AND(Base[[#This Row],[Altura_Total]]&lt;=PS!$Y$17),"Inferior",IF(AND(Base[[#This Row],[Altura_Total]]&gt;PS!$Y$17,Base[[#This Row],[Altura_Total]]&lt;=PS!$Y$18),"Medio",IF(AND(Base[[#This Row],[Altura_Total]]&gt;PS!$Y$18),"Alto")))</f>
        <v>Inferior</v>
      </c>
      <c r="AH1164" s="96" t="str">
        <f>IF(AND(Base[[#This Row],[Altura_Total]]&lt;0.31),"Ct1",IF(AND(Base[[#This Row],[Altura_Total]]&gt;=0.31,Base[[#This Row],[Altura_Total]]&lt;1.5),"Ct2",IF(AND(Base[[#This Row],[Altura_Total]]&gt;=1.5),"Ct3")))</f>
        <v>Ct3</v>
      </c>
      <c r="AI1164" s="96">
        <f>+Base[[#This Row],[Altura_Total]]-Base[[#This Row],[Altura_Comercial]]</f>
        <v>6.5</v>
      </c>
      <c r="AJ1164" s="96"/>
      <c r="AK1164" s="96"/>
      <c r="AL1164" s="96"/>
      <c r="AM1164" s="96"/>
    </row>
    <row r="1165" spans="1:39" ht="15">
      <c r="A1165" s="96">
        <v>0</v>
      </c>
      <c r="B1165" s="96" t="str">
        <f t="shared" si="18"/>
        <v>Fustales</v>
      </c>
      <c r="C1165" s="96">
        <v>1161</v>
      </c>
      <c r="D1165" s="90" t="s">
        <v>186</v>
      </c>
      <c r="F1165" s="299" t="s">
        <v>1478</v>
      </c>
      <c r="G1165" s="90" t="s">
        <v>194</v>
      </c>
      <c r="H1165" s="301" t="s">
        <v>22</v>
      </c>
      <c r="I1165" s="96" t="s">
        <v>195</v>
      </c>
      <c r="J1165" s="39">
        <v>75</v>
      </c>
      <c r="K1165" s="306">
        <v>116</v>
      </c>
      <c r="L1165" s="306">
        <v>0</v>
      </c>
      <c r="M1165" s="306">
        <v>0</v>
      </c>
      <c r="N1165" s="306"/>
      <c r="O1165" s="39"/>
      <c r="P1165" s="39"/>
      <c r="S1165" s="39"/>
      <c r="T1165" s="145">
        <v>8</v>
      </c>
      <c r="U1165" s="145">
        <v>2</v>
      </c>
      <c r="V1165" s="298"/>
      <c r="W1165" s="96">
        <f>SQRT((Base[[#This Row],[CAP_1_(cm)]])^2+(Base[[#This Row],[CAP_2_(cm)]])^2+(Base[[#This Row],[CAP_3_(cm)]])^2+(Base[[#This Row],[CAP_4_(cm)]])^2+(Base[[#This Row],[CAP_5_(cm)2]])^2+(Base[[#This Row],[CAP_6_(cm)3]])^2+(Base[[#This Row],[CAP_7_(cm)4]])^2+(Base[[#This Row],[CAP_8_(cm)5]])^2+(Base[[#This Row],[CAP_9_(cm)6]])^2+(Base[[#This Row],[CAP_10(cm)7]])^2)</f>
        <v>138.13399291991817</v>
      </c>
      <c r="X1165" s="96">
        <f>(Base[[#This Row],[CAP_(cm)]]/3.1416)/100</f>
        <v>0.43969312745071998</v>
      </c>
      <c r="Y1165" s="96">
        <f>(3.1416/4)*(Base[[#This Row],[DAP]]^2)</f>
        <v>0.15184141838553611</v>
      </c>
      <c r="Z1165" s="96">
        <f>Base[[#This Row],[Altura_Total]]*Base[[#This Row],[Área_Basal]]*0.65</f>
        <v>0.78957537560478774</v>
      </c>
      <c r="AA1165" s="96">
        <f>Base[[#This Row],[Altura_Comercial]]*Base[[#This Row],[Área_Basal]]*0.75</f>
        <v>0.22776212757830416</v>
      </c>
      <c r="AB1165" s="96">
        <f>IF(($Z$1&lt;190),($AB$1),IF(($Z$1&gt;=190),($AB$2)))*Base[[#This Row],[Volumen_Total]]*'Datos iniciales'!$C$29</f>
        <v>1.030395865164248</v>
      </c>
      <c r="AC1165" s="96">
        <f>EXP((-1.0587+0.8836)*LN(Base[[#This Row],[Biomasa aerea]]))</f>
        <v>0.99477069027277332</v>
      </c>
      <c r="AD1165" s="96">
        <f>Base[[#This Row],[Biomasa subterranea]]+Base[[#This Row],[Biomasa aerea]]</f>
        <v>2.0251665554370213</v>
      </c>
      <c r="AE1165" s="96">
        <f>Base[[#This Row],[Biomasa Total]]*0.5</f>
        <v>1.0125832777185106</v>
      </c>
      <c r="AF1165" s="96">
        <f>Base[[#This Row],[Carbono]]*(44/12)</f>
        <v>3.7128053516345387</v>
      </c>
      <c r="AG1165" s="96" t="str">
        <f>IF(AND(Base[[#This Row],[Altura_Total]]&lt;=PS!$Y$17),"Inferior",IF(AND(Base[[#This Row],[Altura_Total]]&gt;PS!$Y$17,Base[[#This Row],[Altura_Total]]&lt;=PS!$Y$18),"Medio",IF(AND(Base[[#This Row],[Altura_Total]]&gt;PS!$Y$18),"Alto")))</f>
        <v>Inferior</v>
      </c>
      <c r="AH1165" s="96" t="str">
        <f>IF(AND(Base[[#This Row],[Altura_Total]]&lt;0.31),"Ct1",IF(AND(Base[[#This Row],[Altura_Total]]&gt;=0.31,Base[[#This Row],[Altura_Total]]&lt;1.5),"Ct2",IF(AND(Base[[#This Row],[Altura_Total]]&gt;=1.5),"Ct3")))</f>
        <v>Ct3</v>
      </c>
      <c r="AI1165" s="96">
        <f>+Base[[#This Row],[Altura_Total]]-Base[[#This Row],[Altura_Comercial]]</f>
        <v>6</v>
      </c>
      <c r="AJ1165" s="96"/>
      <c r="AK1165" s="96"/>
      <c r="AL1165" s="96"/>
      <c r="AM1165" s="96"/>
    </row>
    <row r="1166" spans="1:39" ht="15">
      <c r="A1166" s="96">
        <v>0</v>
      </c>
      <c r="B1166" s="96" t="str">
        <f t="shared" si="18"/>
        <v>Fustales</v>
      </c>
      <c r="C1166" s="96">
        <v>1162</v>
      </c>
      <c r="D1166" s="90" t="s">
        <v>186</v>
      </c>
      <c r="F1166" s="299" t="s">
        <v>1479</v>
      </c>
      <c r="G1166" s="90" t="s">
        <v>194</v>
      </c>
      <c r="H1166" s="301" t="s">
        <v>22</v>
      </c>
      <c r="I1166" s="96" t="s">
        <v>195</v>
      </c>
      <c r="J1166" s="39">
        <v>79</v>
      </c>
      <c r="K1166" s="306">
        <v>0</v>
      </c>
      <c r="L1166" s="306">
        <v>0</v>
      </c>
      <c r="M1166" s="306">
        <v>0</v>
      </c>
      <c r="N1166" s="306"/>
      <c r="O1166" s="39"/>
      <c r="P1166" s="39"/>
      <c r="S1166" s="39"/>
      <c r="T1166" s="145">
        <v>6</v>
      </c>
      <c r="U1166" s="145">
        <v>1</v>
      </c>
      <c r="V1166" s="298"/>
      <c r="W1166" s="96">
        <f>SQRT((Base[[#This Row],[CAP_1_(cm)]])^2+(Base[[#This Row],[CAP_2_(cm)]])^2+(Base[[#This Row],[CAP_3_(cm)]])^2+(Base[[#This Row],[CAP_4_(cm)]])^2+(Base[[#This Row],[CAP_5_(cm)2]])^2+(Base[[#This Row],[CAP_6_(cm)3]])^2+(Base[[#This Row],[CAP_7_(cm)4]])^2+(Base[[#This Row],[CAP_8_(cm)5]])^2+(Base[[#This Row],[CAP_9_(cm)6]])^2+(Base[[#This Row],[CAP_10(cm)7]])^2)</f>
        <v>79</v>
      </c>
      <c r="X1166" s="96">
        <f>(Base[[#This Row],[CAP_(cm)]]/3.1416)/100</f>
        <v>0.25146422205245733</v>
      </c>
      <c r="Y1166" s="96">
        <f>(3.1416/4)*(Base[[#This Row],[DAP]]^2)</f>
        <v>4.9664183855360318E-2</v>
      </c>
      <c r="Z1166" s="96">
        <f>Base[[#This Row],[Altura_Total]]*Base[[#This Row],[Área_Basal]]*0.65</f>
        <v>0.19369031703590525</v>
      </c>
      <c r="AA1166" s="96">
        <f>Base[[#This Row],[Altura_Comercial]]*Base[[#This Row],[Área_Basal]]*0.75</f>
        <v>3.724813789152024E-2</v>
      </c>
      <c r="AB1166" s="96">
        <f>IF(($Z$1&lt;190),($AB$1),IF(($Z$1&gt;=190),($AB$2)))*Base[[#This Row],[Volumen_Total]]*'Datos iniciales'!$C$29</f>
        <v>0.25276586373185639</v>
      </c>
      <c r="AC1166" s="96">
        <f>EXP((-1.0587+0.8836)*LN(Base[[#This Row],[Biomasa aerea]]))</f>
        <v>1.2722838205725455</v>
      </c>
      <c r="AD1166" s="96">
        <f>Base[[#This Row],[Biomasa subterranea]]+Base[[#This Row],[Biomasa aerea]]</f>
        <v>1.5250496843044019</v>
      </c>
      <c r="AE1166" s="96">
        <f>Base[[#This Row],[Biomasa Total]]*0.5</f>
        <v>0.76252484215220095</v>
      </c>
      <c r="AF1166" s="96">
        <f>Base[[#This Row],[Carbono]]*(44/12)</f>
        <v>2.7959244212247367</v>
      </c>
      <c r="AG1166" s="96" t="str">
        <f>IF(AND(Base[[#This Row],[Altura_Total]]&lt;=PS!$Y$17),"Inferior",IF(AND(Base[[#This Row],[Altura_Total]]&gt;PS!$Y$17,Base[[#This Row],[Altura_Total]]&lt;=PS!$Y$18),"Medio",IF(AND(Base[[#This Row],[Altura_Total]]&gt;PS!$Y$18),"Alto")))</f>
        <v>Inferior</v>
      </c>
      <c r="AH1166" s="96" t="str">
        <f>IF(AND(Base[[#This Row],[Altura_Total]]&lt;0.31),"Ct1",IF(AND(Base[[#This Row],[Altura_Total]]&gt;=0.31,Base[[#This Row],[Altura_Total]]&lt;1.5),"Ct2",IF(AND(Base[[#This Row],[Altura_Total]]&gt;=1.5),"Ct3")))</f>
        <v>Ct3</v>
      </c>
      <c r="AI1166" s="96">
        <f>+Base[[#This Row],[Altura_Total]]-Base[[#This Row],[Altura_Comercial]]</f>
        <v>5</v>
      </c>
      <c r="AJ1166" s="96"/>
      <c r="AK1166" s="96"/>
      <c r="AL1166" s="96"/>
      <c r="AM1166" s="96"/>
    </row>
    <row r="1167" spans="1:39" ht="15">
      <c r="A1167" s="96">
        <v>0</v>
      </c>
      <c r="B1167" s="96" t="str">
        <f t="shared" si="18"/>
        <v>Fustales</v>
      </c>
      <c r="C1167" s="96">
        <v>1163</v>
      </c>
      <c r="D1167" s="90" t="s">
        <v>186</v>
      </c>
      <c r="F1167" s="299" t="s">
        <v>1480</v>
      </c>
      <c r="G1167" s="90" t="s">
        <v>266</v>
      </c>
      <c r="H1167" s="301" t="s">
        <v>30</v>
      </c>
      <c r="I1167" s="96" t="s">
        <v>267</v>
      </c>
      <c r="J1167" s="39">
        <v>47.5</v>
      </c>
      <c r="K1167" s="306">
        <v>0</v>
      </c>
      <c r="L1167" s="306">
        <v>0</v>
      </c>
      <c r="M1167" s="306">
        <v>0</v>
      </c>
      <c r="N1167" s="306"/>
      <c r="O1167" s="39"/>
      <c r="P1167" s="39"/>
      <c r="S1167" s="39"/>
      <c r="T1167" s="145">
        <v>6</v>
      </c>
      <c r="U1167" s="145">
        <v>1</v>
      </c>
      <c r="V1167" s="298"/>
      <c r="W1167" s="96">
        <f>SQRT((Base[[#This Row],[CAP_1_(cm)]])^2+(Base[[#This Row],[CAP_2_(cm)]])^2+(Base[[#This Row],[CAP_3_(cm)]])^2+(Base[[#This Row],[CAP_4_(cm)]])^2+(Base[[#This Row],[CAP_5_(cm)2]])^2+(Base[[#This Row],[CAP_6_(cm)3]])^2+(Base[[#This Row],[CAP_7_(cm)4]])^2+(Base[[#This Row],[CAP_8_(cm)5]])^2+(Base[[#This Row],[CAP_9_(cm)6]])^2+(Base[[#This Row],[CAP_10(cm)7]])^2)</f>
        <v>47.5</v>
      </c>
      <c r="X1167" s="96">
        <f>(Base[[#This Row],[CAP_(cm)]]/3.1416)/100</f>
        <v>0.15119684237331296</v>
      </c>
      <c r="Y1167" s="96">
        <f>(3.1416/4)*(Base[[#This Row],[DAP]]^2)</f>
        <v>1.7954625031830911E-2</v>
      </c>
      <c r="Z1167" s="96">
        <f>Base[[#This Row],[Altura_Total]]*Base[[#This Row],[Área_Basal]]*0.65</f>
        <v>7.0023037624140555E-2</v>
      </c>
      <c r="AA1167" s="96">
        <f>Base[[#This Row],[Altura_Comercial]]*Base[[#This Row],[Área_Basal]]*0.75</f>
        <v>1.3465968773873183E-2</v>
      </c>
      <c r="AB1167" s="96">
        <f>IF(($Z$1&lt;190),($AB$1),IF(($Z$1&gt;=190),($AB$2)))*Base[[#This Row],[Volumen_Total]]*'Datos iniciales'!$C$29</f>
        <v>9.138006409950343E-2</v>
      </c>
      <c r="AC1167" s="96">
        <f>EXP((-1.0587+0.8836)*LN(Base[[#This Row],[Biomasa aerea]]))</f>
        <v>1.5203896680106166</v>
      </c>
      <c r="AD1167" s="96">
        <f>Base[[#This Row],[Biomasa subterranea]]+Base[[#This Row],[Biomasa aerea]]</f>
        <v>1.6117697321101201</v>
      </c>
      <c r="AE1167" s="96">
        <f>Base[[#This Row],[Biomasa Total]]*0.5</f>
        <v>0.80588486605506005</v>
      </c>
      <c r="AF1167" s="96">
        <f>Base[[#This Row],[Carbono]]*(44/12)</f>
        <v>2.9549111755352202</v>
      </c>
      <c r="AG1167" s="96" t="str">
        <f>IF(AND(Base[[#This Row],[Altura_Total]]&lt;=PS!$Y$17),"Inferior",IF(AND(Base[[#This Row],[Altura_Total]]&gt;PS!$Y$17,Base[[#This Row],[Altura_Total]]&lt;=PS!$Y$18),"Medio",IF(AND(Base[[#This Row],[Altura_Total]]&gt;PS!$Y$18),"Alto")))</f>
        <v>Inferior</v>
      </c>
      <c r="AH1167" s="96" t="str">
        <f>IF(AND(Base[[#This Row],[Altura_Total]]&lt;0.31),"Ct1",IF(AND(Base[[#This Row],[Altura_Total]]&gt;=0.31,Base[[#This Row],[Altura_Total]]&lt;1.5),"Ct2",IF(AND(Base[[#This Row],[Altura_Total]]&gt;=1.5),"Ct3")))</f>
        <v>Ct3</v>
      </c>
      <c r="AI1167" s="96">
        <f>+Base[[#This Row],[Altura_Total]]-Base[[#This Row],[Altura_Comercial]]</f>
        <v>5</v>
      </c>
      <c r="AJ1167" s="96"/>
      <c r="AK1167" s="96"/>
      <c r="AL1167" s="96"/>
      <c r="AM1167" s="96"/>
    </row>
    <row r="1168" spans="1:39" ht="15">
      <c r="A1168" s="96">
        <v>0</v>
      </c>
      <c r="B1168" s="96" t="str">
        <f t="shared" si="18"/>
        <v>Fustales</v>
      </c>
      <c r="C1168" s="96">
        <v>1164</v>
      </c>
      <c r="D1168" s="90" t="s">
        <v>186</v>
      </c>
      <c r="F1168" s="299" t="s">
        <v>1481</v>
      </c>
      <c r="G1168" s="90" t="s">
        <v>194</v>
      </c>
      <c r="H1168" s="301" t="s">
        <v>22</v>
      </c>
      <c r="I1168" s="96" t="s">
        <v>195</v>
      </c>
      <c r="J1168" s="39">
        <v>45</v>
      </c>
      <c r="K1168" s="306">
        <v>56</v>
      </c>
      <c r="L1168" s="306">
        <v>0</v>
      </c>
      <c r="M1168" s="306">
        <v>0</v>
      </c>
      <c r="N1168" s="306"/>
      <c r="O1168" s="39"/>
      <c r="P1168" s="39"/>
      <c r="S1168" s="39"/>
      <c r="T1168" s="145">
        <v>5</v>
      </c>
      <c r="U1168" s="145">
        <v>1</v>
      </c>
      <c r="V1168" s="298"/>
      <c r="W1168" s="96">
        <f>SQRT((Base[[#This Row],[CAP_1_(cm)]])^2+(Base[[#This Row],[CAP_2_(cm)]])^2+(Base[[#This Row],[CAP_3_(cm)]])^2+(Base[[#This Row],[CAP_4_(cm)]])^2+(Base[[#This Row],[CAP_5_(cm)2]])^2+(Base[[#This Row],[CAP_6_(cm)3]])^2+(Base[[#This Row],[CAP_7_(cm)4]])^2+(Base[[#This Row],[CAP_8_(cm)5]])^2+(Base[[#This Row],[CAP_9_(cm)6]])^2+(Base[[#This Row],[CAP_10(cm)7]])^2)</f>
        <v>71.840100222647237</v>
      </c>
      <c r="X1168" s="96">
        <f>(Base[[#This Row],[CAP_(cm)]]/3.1416)/100</f>
        <v>0.22867360651466526</v>
      </c>
      <c r="Y1168" s="96">
        <f>(3.1416/4)*(Base[[#This Row],[DAP]]^2)</f>
        <v>4.1069837025719376E-2</v>
      </c>
      <c r="Z1168" s="96">
        <f>Base[[#This Row],[Altura_Total]]*Base[[#This Row],[Área_Basal]]*0.65</f>
        <v>0.13347697033358796</v>
      </c>
      <c r="AA1168" s="96">
        <f>Base[[#This Row],[Altura_Comercial]]*Base[[#This Row],[Área_Basal]]*0.75</f>
        <v>3.0802377769289534E-2</v>
      </c>
      <c r="AB1168" s="96">
        <f>IF(($Z$1&lt;190),($AB$1),IF(($Z$1&gt;=190),($AB$2)))*Base[[#This Row],[Volumen_Total]]*'Datos iniciales'!$C$29</f>
        <v>0.17418744628533228</v>
      </c>
      <c r="AC1168" s="96">
        <f>EXP((-1.0587+0.8836)*LN(Base[[#This Row],[Biomasa aerea]]))</f>
        <v>1.3579943066803568</v>
      </c>
      <c r="AD1168" s="96">
        <f>Base[[#This Row],[Biomasa subterranea]]+Base[[#This Row],[Biomasa aerea]]</f>
        <v>1.5321817529656891</v>
      </c>
      <c r="AE1168" s="96">
        <f>Base[[#This Row],[Biomasa Total]]*0.5</f>
        <v>0.76609087648284457</v>
      </c>
      <c r="AF1168" s="96">
        <f>Base[[#This Row],[Carbono]]*(44/12)</f>
        <v>2.8089998804370966</v>
      </c>
      <c r="AG1168" s="96" t="str">
        <f>IF(AND(Base[[#This Row],[Altura_Total]]&lt;=PS!$Y$17),"Inferior",IF(AND(Base[[#This Row],[Altura_Total]]&gt;PS!$Y$17,Base[[#This Row],[Altura_Total]]&lt;=PS!$Y$18),"Medio",IF(AND(Base[[#This Row],[Altura_Total]]&gt;PS!$Y$18),"Alto")))</f>
        <v>Inferior</v>
      </c>
      <c r="AH1168" s="96" t="str">
        <f>IF(AND(Base[[#This Row],[Altura_Total]]&lt;0.31),"Ct1",IF(AND(Base[[#This Row],[Altura_Total]]&gt;=0.31,Base[[#This Row],[Altura_Total]]&lt;1.5),"Ct2",IF(AND(Base[[#This Row],[Altura_Total]]&gt;=1.5),"Ct3")))</f>
        <v>Ct3</v>
      </c>
      <c r="AI1168" s="96">
        <f>+Base[[#This Row],[Altura_Total]]-Base[[#This Row],[Altura_Comercial]]</f>
        <v>4</v>
      </c>
      <c r="AJ1168" s="96"/>
      <c r="AK1168" s="96"/>
      <c r="AL1168" s="96"/>
      <c r="AM1168" s="96"/>
    </row>
    <row r="1169" spans="1:39" ht="15">
      <c r="A1169" s="96">
        <v>0</v>
      </c>
      <c r="B1169" s="96" t="str">
        <f t="shared" si="18"/>
        <v>Fustales</v>
      </c>
      <c r="C1169" s="96">
        <v>1165</v>
      </c>
      <c r="D1169" s="90" t="s">
        <v>186</v>
      </c>
      <c r="F1169" s="299" t="s">
        <v>1482</v>
      </c>
      <c r="G1169" s="90" t="s">
        <v>266</v>
      </c>
      <c r="H1169" s="301" t="s">
        <v>30</v>
      </c>
      <c r="I1169" s="96" t="s">
        <v>267</v>
      </c>
      <c r="J1169" s="39">
        <v>73</v>
      </c>
      <c r="K1169" s="306">
        <v>0</v>
      </c>
      <c r="L1169" s="306">
        <v>0</v>
      </c>
      <c r="M1169" s="306">
        <v>0</v>
      </c>
      <c r="N1169" s="306"/>
      <c r="O1169" s="39"/>
      <c r="P1169" s="39"/>
      <c r="S1169" s="39"/>
      <c r="T1169" s="145">
        <v>7</v>
      </c>
      <c r="U1169" s="145">
        <v>2</v>
      </c>
      <c r="V1169" s="298"/>
      <c r="W1169" s="96">
        <f>SQRT((Base[[#This Row],[CAP_1_(cm)]])^2+(Base[[#This Row],[CAP_2_(cm)]])^2+(Base[[#This Row],[CAP_3_(cm)]])^2+(Base[[#This Row],[CAP_4_(cm)]])^2+(Base[[#This Row],[CAP_5_(cm)2]])^2+(Base[[#This Row],[CAP_6_(cm)3]])^2+(Base[[#This Row],[CAP_7_(cm)4]])^2+(Base[[#This Row],[CAP_8_(cm)5]])^2+(Base[[#This Row],[CAP_9_(cm)6]])^2+(Base[[#This Row],[CAP_10(cm)7]])^2)</f>
        <v>73</v>
      </c>
      <c r="X1169" s="96">
        <f>(Base[[#This Row],[CAP_(cm)]]/3.1416)/100</f>
        <v>0.23236567354214416</v>
      </c>
      <c r="Y1169" s="96">
        <f>(3.1416/4)*(Base[[#This Row],[DAP]]^2)</f>
        <v>4.2406735421441313E-2</v>
      </c>
      <c r="Z1169" s="96">
        <f>Base[[#This Row],[Altura_Total]]*Base[[#This Row],[Área_Basal]]*0.65</f>
        <v>0.192950646167558</v>
      </c>
      <c r="AA1169" s="96">
        <f>Base[[#This Row],[Altura_Comercial]]*Base[[#This Row],[Área_Basal]]*0.75</f>
        <v>6.3610103132161977E-2</v>
      </c>
      <c r="AB1169" s="96">
        <f>IF(($Z$1&lt;190),($AB$1),IF(($Z$1&gt;=190),($AB$2)))*Base[[#This Row],[Volumen_Total]]*'Datos iniciales'!$C$29</f>
        <v>0.25180059324866322</v>
      </c>
      <c r="AC1169" s="96">
        <f>EXP((-1.0587+0.8836)*LN(Base[[#This Row],[Biomasa aerea]]))</f>
        <v>1.27313648238691</v>
      </c>
      <c r="AD1169" s="96">
        <f>Base[[#This Row],[Biomasa subterranea]]+Base[[#This Row],[Biomasa aerea]]</f>
        <v>1.5249370756355733</v>
      </c>
      <c r="AE1169" s="96">
        <f>Base[[#This Row],[Biomasa Total]]*0.5</f>
        <v>0.76246853781778667</v>
      </c>
      <c r="AF1169" s="96">
        <f>Base[[#This Row],[Carbono]]*(44/12)</f>
        <v>2.7957179719985512</v>
      </c>
      <c r="AG1169" s="96" t="str">
        <f>IF(AND(Base[[#This Row],[Altura_Total]]&lt;=PS!$Y$17),"Inferior",IF(AND(Base[[#This Row],[Altura_Total]]&gt;PS!$Y$17,Base[[#This Row],[Altura_Total]]&lt;=PS!$Y$18),"Medio",IF(AND(Base[[#This Row],[Altura_Total]]&gt;PS!$Y$18),"Alto")))</f>
        <v>Inferior</v>
      </c>
      <c r="AH1169" s="96" t="str">
        <f>IF(AND(Base[[#This Row],[Altura_Total]]&lt;0.31),"Ct1",IF(AND(Base[[#This Row],[Altura_Total]]&gt;=0.31,Base[[#This Row],[Altura_Total]]&lt;1.5),"Ct2",IF(AND(Base[[#This Row],[Altura_Total]]&gt;=1.5),"Ct3")))</f>
        <v>Ct3</v>
      </c>
      <c r="AI1169" s="96">
        <f>+Base[[#This Row],[Altura_Total]]-Base[[#This Row],[Altura_Comercial]]</f>
        <v>5</v>
      </c>
      <c r="AJ1169" s="96"/>
      <c r="AK1169" s="96"/>
      <c r="AL1169" s="96"/>
      <c r="AM1169" s="96"/>
    </row>
    <row r="1170" spans="1:39" ht="15">
      <c r="A1170" s="96">
        <v>0</v>
      </c>
      <c r="B1170" s="96" t="str">
        <f t="shared" si="18"/>
        <v>Fustales</v>
      </c>
      <c r="C1170" s="96">
        <v>1166</v>
      </c>
      <c r="D1170" s="90" t="s">
        <v>186</v>
      </c>
      <c r="F1170" s="299" t="s">
        <v>1483</v>
      </c>
      <c r="G1170" s="90" t="s">
        <v>266</v>
      </c>
      <c r="H1170" s="301" t="s">
        <v>30</v>
      </c>
      <c r="I1170" s="96" t="s">
        <v>267</v>
      </c>
      <c r="J1170" s="39">
        <v>72</v>
      </c>
      <c r="K1170" s="306">
        <v>0</v>
      </c>
      <c r="L1170" s="306">
        <v>0</v>
      </c>
      <c r="M1170" s="306">
        <v>0</v>
      </c>
      <c r="N1170" s="306"/>
      <c r="O1170" s="39"/>
      <c r="P1170" s="39"/>
      <c r="S1170" s="39"/>
      <c r="T1170" s="145">
        <v>8</v>
      </c>
      <c r="U1170" s="145">
        <v>2</v>
      </c>
      <c r="V1170" s="298"/>
      <c r="W1170" s="96">
        <f>SQRT((Base[[#This Row],[CAP_1_(cm)]])^2+(Base[[#This Row],[CAP_2_(cm)]])^2+(Base[[#This Row],[CAP_3_(cm)]])^2+(Base[[#This Row],[CAP_4_(cm)]])^2+(Base[[#This Row],[CAP_5_(cm)2]])^2+(Base[[#This Row],[CAP_6_(cm)3]])^2+(Base[[#This Row],[CAP_7_(cm)4]])^2+(Base[[#This Row],[CAP_8_(cm)5]])^2+(Base[[#This Row],[CAP_9_(cm)6]])^2+(Base[[#This Row],[CAP_10(cm)7]])^2)</f>
        <v>72</v>
      </c>
      <c r="X1170" s="96">
        <f>(Base[[#This Row],[CAP_(cm)]]/3.1416)/100</f>
        <v>0.22918258212375861</v>
      </c>
      <c r="Y1170" s="96">
        <f>(3.1416/4)*(Base[[#This Row],[DAP]]^2)</f>
        <v>4.1252864782276556E-2</v>
      </c>
      <c r="Z1170" s="96">
        <f>Base[[#This Row],[Altura_Total]]*Base[[#This Row],[Área_Basal]]*0.65</f>
        <v>0.21451489686783809</v>
      </c>
      <c r="AA1170" s="96">
        <f>Base[[#This Row],[Altura_Comercial]]*Base[[#This Row],[Área_Basal]]*0.75</f>
        <v>6.1879297173414838E-2</v>
      </c>
      <c r="AB1170" s="96">
        <f>IF(($Z$1&lt;190),($AB$1),IF(($Z$1&gt;=190),($AB$2)))*Base[[#This Row],[Volumen_Total]]*'Datos iniciales'!$C$29</f>
        <v>0.27994194041252868</v>
      </c>
      <c r="AC1170" s="96">
        <f>EXP((-1.0587+0.8836)*LN(Base[[#This Row],[Biomasa aerea]]))</f>
        <v>1.2497363406394344</v>
      </c>
      <c r="AD1170" s="96">
        <f>Base[[#This Row],[Biomasa subterranea]]+Base[[#This Row],[Biomasa aerea]]</f>
        <v>1.5296782810519631</v>
      </c>
      <c r="AE1170" s="96">
        <f>Base[[#This Row],[Biomasa Total]]*0.5</f>
        <v>0.76483914052598156</v>
      </c>
      <c r="AF1170" s="96">
        <f>Base[[#This Row],[Carbono]]*(44/12)</f>
        <v>2.8044101819285991</v>
      </c>
      <c r="AG1170" s="96" t="str">
        <f>IF(AND(Base[[#This Row],[Altura_Total]]&lt;=PS!$Y$17),"Inferior",IF(AND(Base[[#This Row],[Altura_Total]]&gt;PS!$Y$17,Base[[#This Row],[Altura_Total]]&lt;=PS!$Y$18),"Medio",IF(AND(Base[[#This Row],[Altura_Total]]&gt;PS!$Y$18),"Alto")))</f>
        <v>Inferior</v>
      </c>
      <c r="AH1170" s="96" t="str">
        <f>IF(AND(Base[[#This Row],[Altura_Total]]&lt;0.31),"Ct1",IF(AND(Base[[#This Row],[Altura_Total]]&gt;=0.31,Base[[#This Row],[Altura_Total]]&lt;1.5),"Ct2",IF(AND(Base[[#This Row],[Altura_Total]]&gt;=1.5),"Ct3")))</f>
        <v>Ct3</v>
      </c>
      <c r="AI1170" s="96">
        <f>+Base[[#This Row],[Altura_Total]]-Base[[#This Row],[Altura_Comercial]]</f>
        <v>6</v>
      </c>
      <c r="AJ1170" s="96"/>
      <c r="AK1170" s="96"/>
      <c r="AL1170" s="96"/>
      <c r="AM1170" s="96"/>
    </row>
    <row r="1171" spans="1:39" ht="15">
      <c r="A1171" s="96">
        <v>0</v>
      </c>
      <c r="B1171" s="96" t="str">
        <f t="shared" si="18"/>
        <v>Fustales</v>
      </c>
      <c r="C1171" s="96">
        <v>1167</v>
      </c>
      <c r="D1171" s="90" t="s">
        <v>186</v>
      </c>
      <c r="F1171" s="299" t="s">
        <v>1484</v>
      </c>
      <c r="G1171" s="90" t="s">
        <v>266</v>
      </c>
      <c r="H1171" s="301" t="s">
        <v>30</v>
      </c>
      <c r="I1171" s="96" t="s">
        <v>267</v>
      </c>
      <c r="J1171" s="39">
        <v>71.5</v>
      </c>
      <c r="K1171" s="306">
        <v>0</v>
      </c>
      <c r="L1171" s="306">
        <v>0</v>
      </c>
      <c r="M1171" s="306">
        <v>0</v>
      </c>
      <c r="N1171" s="306"/>
      <c r="O1171" s="39"/>
      <c r="P1171" s="39"/>
      <c r="S1171" s="39"/>
      <c r="T1171" s="145">
        <v>6</v>
      </c>
      <c r="U1171" s="145">
        <v>2</v>
      </c>
      <c r="V1171" s="298"/>
      <c r="W1171" s="96">
        <f>SQRT((Base[[#This Row],[CAP_1_(cm)]])^2+(Base[[#This Row],[CAP_2_(cm)]])^2+(Base[[#This Row],[CAP_3_(cm)]])^2+(Base[[#This Row],[CAP_4_(cm)]])^2+(Base[[#This Row],[CAP_5_(cm)2]])^2+(Base[[#This Row],[CAP_6_(cm)3]])^2+(Base[[#This Row],[CAP_7_(cm)4]])^2+(Base[[#This Row],[CAP_8_(cm)5]])^2+(Base[[#This Row],[CAP_9_(cm)6]])^2+(Base[[#This Row],[CAP_10(cm)7]])^2)</f>
        <v>71.5</v>
      </c>
      <c r="X1171" s="96">
        <f>(Base[[#This Row],[CAP_(cm)]]/3.1416)/100</f>
        <v>0.22759103641456582</v>
      </c>
      <c r="Y1171" s="96">
        <f>(3.1416/4)*(Base[[#This Row],[DAP]]^2)</f>
        <v>4.0681897759103636E-2</v>
      </c>
      <c r="Z1171" s="96">
        <f>Base[[#This Row],[Altura_Total]]*Base[[#This Row],[Área_Basal]]*0.65</f>
        <v>0.15865940126050418</v>
      </c>
      <c r="AA1171" s="96">
        <f>Base[[#This Row],[Altura_Comercial]]*Base[[#This Row],[Área_Basal]]*0.75</f>
        <v>6.1022846638655454E-2</v>
      </c>
      <c r="AB1171" s="96">
        <f>IF(($Z$1&lt;190),($AB$1),IF(($Z$1&gt;=190),($AB$2)))*Base[[#This Row],[Volumen_Total]]*'Datos iniciales'!$C$29</f>
        <v>0.20705051864495794</v>
      </c>
      <c r="AC1171" s="96">
        <f>EXP((-1.0587+0.8836)*LN(Base[[#This Row],[Biomasa aerea]]))</f>
        <v>1.3175133845832248</v>
      </c>
      <c r="AD1171" s="96">
        <f>Base[[#This Row],[Biomasa subterranea]]+Base[[#This Row],[Biomasa aerea]]</f>
        <v>1.5245639032281826</v>
      </c>
      <c r="AE1171" s="96">
        <f>Base[[#This Row],[Biomasa Total]]*0.5</f>
        <v>0.76228195161409129</v>
      </c>
      <c r="AF1171" s="96">
        <f>Base[[#This Row],[Carbono]]*(44/12)</f>
        <v>2.7950338225850011</v>
      </c>
      <c r="AG1171" s="96" t="str">
        <f>IF(AND(Base[[#This Row],[Altura_Total]]&lt;=PS!$Y$17),"Inferior",IF(AND(Base[[#This Row],[Altura_Total]]&gt;PS!$Y$17,Base[[#This Row],[Altura_Total]]&lt;=PS!$Y$18),"Medio",IF(AND(Base[[#This Row],[Altura_Total]]&gt;PS!$Y$18),"Alto")))</f>
        <v>Inferior</v>
      </c>
      <c r="AH1171" s="96" t="str">
        <f>IF(AND(Base[[#This Row],[Altura_Total]]&lt;0.31),"Ct1",IF(AND(Base[[#This Row],[Altura_Total]]&gt;=0.31,Base[[#This Row],[Altura_Total]]&lt;1.5),"Ct2",IF(AND(Base[[#This Row],[Altura_Total]]&gt;=1.5),"Ct3")))</f>
        <v>Ct3</v>
      </c>
      <c r="AI1171" s="96">
        <f>+Base[[#This Row],[Altura_Total]]-Base[[#This Row],[Altura_Comercial]]</f>
        <v>4</v>
      </c>
      <c r="AJ1171" s="96"/>
      <c r="AK1171" s="96"/>
      <c r="AL1171" s="96"/>
      <c r="AM1171" s="96"/>
    </row>
    <row r="1172" spans="1:39" ht="15">
      <c r="A1172" s="96">
        <v>0</v>
      </c>
      <c r="B1172" s="96" t="str">
        <f t="shared" si="18"/>
        <v>Fustales</v>
      </c>
      <c r="C1172" s="96">
        <v>1168</v>
      </c>
      <c r="D1172" s="90" t="s">
        <v>186</v>
      </c>
      <c r="F1172" s="299" t="s">
        <v>1485</v>
      </c>
      <c r="G1172" s="90" t="s">
        <v>266</v>
      </c>
      <c r="H1172" s="301" t="s">
        <v>30</v>
      </c>
      <c r="I1172" s="96" t="s">
        <v>267</v>
      </c>
      <c r="J1172" s="39">
        <v>65</v>
      </c>
      <c r="K1172" s="306">
        <v>0</v>
      </c>
      <c r="L1172" s="306">
        <v>0</v>
      </c>
      <c r="M1172" s="306">
        <v>0</v>
      </c>
      <c r="N1172" s="306"/>
      <c r="O1172" s="39"/>
      <c r="P1172" s="39"/>
      <c r="S1172" s="39"/>
      <c r="T1172" s="145">
        <v>6</v>
      </c>
      <c r="U1172" s="145">
        <v>2</v>
      </c>
      <c r="V1172" s="298"/>
      <c r="W1172" s="96">
        <f>SQRT((Base[[#This Row],[CAP_1_(cm)]])^2+(Base[[#This Row],[CAP_2_(cm)]])^2+(Base[[#This Row],[CAP_3_(cm)]])^2+(Base[[#This Row],[CAP_4_(cm)]])^2+(Base[[#This Row],[CAP_5_(cm)2]])^2+(Base[[#This Row],[CAP_6_(cm)3]])^2+(Base[[#This Row],[CAP_7_(cm)4]])^2+(Base[[#This Row],[CAP_8_(cm)5]])^2+(Base[[#This Row],[CAP_9_(cm)6]])^2+(Base[[#This Row],[CAP_10(cm)7]])^2)</f>
        <v>65</v>
      </c>
      <c r="X1172" s="96">
        <f>(Base[[#This Row],[CAP_(cm)]]/3.1416)/100</f>
        <v>0.20690094219505983</v>
      </c>
      <c r="Y1172" s="96">
        <f>(3.1416/4)*(Base[[#This Row],[DAP]]^2)</f>
        <v>3.3621403106697222E-2</v>
      </c>
      <c r="Z1172" s="96">
        <f>Base[[#This Row],[Altura_Total]]*Base[[#This Row],[Área_Basal]]*0.65</f>
        <v>0.13112347211611916</v>
      </c>
      <c r="AA1172" s="96">
        <f>Base[[#This Row],[Altura_Comercial]]*Base[[#This Row],[Área_Basal]]*0.75</f>
        <v>5.0432104660045829E-2</v>
      </c>
      <c r="AB1172" s="96">
        <f>IF(($Z$1&lt;190),($AB$1),IF(($Z$1&gt;=190),($AB$2)))*Base[[#This Row],[Volumen_Total]]*'Datos iniciales'!$C$29</f>
        <v>0.17111613111153551</v>
      </c>
      <c r="AC1172" s="96">
        <f>EXP((-1.0587+0.8836)*LN(Base[[#This Row],[Biomasa aerea]]))</f>
        <v>1.3622309844095459</v>
      </c>
      <c r="AD1172" s="96">
        <f>Base[[#This Row],[Biomasa subterranea]]+Base[[#This Row],[Biomasa aerea]]</f>
        <v>1.5333471155210814</v>
      </c>
      <c r="AE1172" s="96">
        <f>Base[[#This Row],[Biomasa Total]]*0.5</f>
        <v>0.76667355776054069</v>
      </c>
      <c r="AF1172" s="96">
        <f>Base[[#This Row],[Carbono]]*(44/12)</f>
        <v>2.8111363784553158</v>
      </c>
      <c r="AG1172" s="96" t="str">
        <f>IF(AND(Base[[#This Row],[Altura_Total]]&lt;=PS!$Y$17),"Inferior",IF(AND(Base[[#This Row],[Altura_Total]]&gt;PS!$Y$17,Base[[#This Row],[Altura_Total]]&lt;=PS!$Y$18),"Medio",IF(AND(Base[[#This Row],[Altura_Total]]&gt;PS!$Y$18),"Alto")))</f>
        <v>Inferior</v>
      </c>
      <c r="AH1172" s="96" t="str">
        <f>IF(AND(Base[[#This Row],[Altura_Total]]&lt;0.31),"Ct1",IF(AND(Base[[#This Row],[Altura_Total]]&gt;=0.31,Base[[#This Row],[Altura_Total]]&lt;1.5),"Ct2",IF(AND(Base[[#This Row],[Altura_Total]]&gt;=1.5),"Ct3")))</f>
        <v>Ct3</v>
      </c>
      <c r="AI1172" s="96">
        <f>+Base[[#This Row],[Altura_Total]]-Base[[#This Row],[Altura_Comercial]]</f>
        <v>4</v>
      </c>
      <c r="AJ1172" s="96"/>
      <c r="AK1172" s="96"/>
      <c r="AL1172" s="96"/>
      <c r="AM1172" s="96"/>
    </row>
    <row r="1173" spans="1:39" ht="15">
      <c r="A1173" s="96">
        <v>0</v>
      </c>
      <c r="B1173" s="96" t="str">
        <f t="shared" si="18"/>
        <v>Fustales</v>
      </c>
      <c r="C1173" s="96">
        <v>1169</v>
      </c>
      <c r="D1173" s="90" t="s">
        <v>186</v>
      </c>
      <c r="F1173" s="299" t="s">
        <v>1486</v>
      </c>
      <c r="G1173" s="90" t="s">
        <v>194</v>
      </c>
      <c r="H1173" s="301" t="s">
        <v>22</v>
      </c>
      <c r="I1173" s="96" t="s">
        <v>195</v>
      </c>
      <c r="J1173" s="39">
        <v>77</v>
      </c>
      <c r="K1173" s="306">
        <v>0</v>
      </c>
      <c r="L1173" s="306">
        <v>0</v>
      </c>
      <c r="M1173" s="306">
        <v>0</v>
      </c>
      <c r="N1173" s="306"/>
      <c r="O1173" s="39"/>
      <c r="P1173" s="39"/>
      <c r="S1173" s="39"/>
      <c r="T1173" s="145">
        <v>5</v>
      </c>
      <c r="U1173" s="145">
        <v>1</v>
      </c>
      <c r="V1173" s="298"/>
      <c r="W1173" s="96">
        <f>SQRT((Base[[#This Row],[CAP_1_(cm)]])^2+(Base[[#This Row],[CAP_2_(cm)]])^2+(Base[[#This Row],[CAP_3_(cm)]])^2+(Base[[#This Row],[CAP_4_(cm)]])^2+(Base[[#This Row],[CAP_5_(cm)2]])^2+(Base[[#This Row],[CAP_6_(cm)3]])^2+(Base[[#This Row],[CAP_7_(cm)4]])^2+(Base[[#This Row],[CAP_8_(cm)5]])^2+(Base[[#This Row],[CAP_9_(cm)6]])^2+(Base[[#This Row],[CAP_10(cm)7]])^2)</f>
        <v>77</v>
      </c>
      <c r="X1173" s="96">
        <f>(Base[[#This Row],[CAP_(cm)]]/3.1416)/100</f>
        <v>0.24509803921568629</v>
      </c>
      <c r="Y1173" s="96">
        <f>(3.1416/4)*(Base[[#This Row],[DAP]]^2)</f>
        <v>4.7181372549019614E-2</v>
      </c>
      <c r="Z1173" s="96">
        <f>Base[[#This Row],[Altura_Total]]*Base[[#This Row],[Área_Basal]]*0.65</f>
        <v>0.15333946078431374</v>
      </c>
      <c r="AA1173" s="96">
        <f>Base[[#This Row],[Altura_Comercial]]*Base[[#This Row],[Área_Basal]]*0.75</f>
        <v>3.5386029411764712E-2</v>
      </c>
      <c r="AB1173" s="96">
        <f>IF(($Z$1&lt;190),($AB$1),IF(($Z$1&gt;=190),($AB$2)))*Base[[#This Row],[Volumen_Total]]*'Datos iniciales'!$C$29</f>
        <v>0.20010799632352944</v>
      </c>
      <c r="AC1173" s="96">
        <f>EXP((-1.0587+0.8836)*LN(Base[[#This Row],[Biomasa aerea]]))</f>
        <v>1.325404973616076</v>
      </c>
      <c r="AD1173" s="96">
        <f>Base[[#This Row],[Biomasa subterranea]]+Base[[#This Row],[Biomasa aerea]]</f>
        <v>1.5255129699396055</v>
      </c>
      <c r="AE1173" s="96">
        <f>Base[[#This Row],[Biomasa Total]]*0.5</f>
        <v>0.76275648496980275</v>
      </c>
      <c r="AF1173" s="96">
        <f>Base[[#This Row],[Carbono]]*(44/12)</f>
        <v>2.7967737782226099</v>
      </c>
      <c r="AG1173" s="96" t="str">
        <f>IF(AND(Base[[#This Row],[Altura_Total]]&lt;=PS!$Y$17),"Inferior",IF(AND(Base[[#This Row],[Altura_Total]]&gt;PS!$Y$17,Base[[#This Row],[Altura_Total]]&lt;=PS!$Y$18),"Medio",IF(AND(Base[[#This Row],[Altura_Total]]&gt;PS!$Y$18),"Alto")))</f>
        <v>Inferior</v>
      </c>
      <c r="AH1173" s="96" t="str">
        <f>IF(AND(Base[[#This Row],[Altura_Total]]&lt;0.31),"Ct1",IF(AND(Base[[#This Row],[Altura_Total]]&gt;=0.31,Base[[#This Row],[Altura_Total]]&lt;1.5),"Ct2",IF(AND(Base[[#This Row],[Altura_Total]]&gt;=1.5),"Ct3")))</f>
        <v>Ct3</v>
      </c>
      <c r="AI1173" s="96">
        <f>+Base[[#This Row],[Altura_Total]]-Base[[#This Row],[Altura_Comercial]]</f>
        <v>4</v>
      </c>
      <c r="AJ1173" s="96"/>
      <c r="AK1173" s="96"/>
      <c r="AL1173" s="96"/>
      <c r="AM1173" s="96"/>
    </row>
    <row r="1174" spans="1:39" ht="15">
      <c r="A1174" s="96">
        <v>0</v>
      </c>
      <c r="B1174" s="96" t="str">
        <f t="shared" si="18"/>
        <v>Fustales</v>
      </c>
      <c r="C1174" s="96">
        <v>1170</v>
      </c>
      <c r="D1174" s="90" t="s">
        <v>186</v>
      </c>
      <c r="F1174" s="299" t="s">
        <v>1487</v>
      </c>
      <c r="G1174" s="90" t="s">
        <v>194</v>
      </c>
      <c r="H1174" s="301" t="s">
        <v>22</v>
      </c>
      <c r="I1174" s="96" t="s">
        <v>195</v>
      </c>
      <c r="J1174" s="39">
        <v>84</v>
      </c>
      <c r="K1174" s="306">
        <v>0</v>
      </c>
      <c r="L1174" s="306">
        <v>0</v>
      </c>
      <c r="M1174" s="306">
        <v>0</v>
      </c>
      <c r="N1174" s="306"/>
      <c r="O1174" s="39"/>
      <c r="P1174" s="39"/>
      <c r="S1174" s="39"/>
      <c r="T1174" s="145">
        <v>6</v>
      </c>
      <c r="U1174" s="145">
        <v>2</v>
      </c>
      <c r="V1174" s="298"/>
      <c r="W1174" s="96">
        <f>SQRT((Base[[#This Row],[CAP_1_(cm)]])^2+(Base[[#This Row],[CAP_2_(cm)]])^2+(Base[[#This Row],[CAP_3_(cm)]])^2+(Base[[#This Row],[CAP_4_(cm)]])^2+(Base[[#This Row],[CAP_5_(cm)2]])^2+(Base[[#This Row],[CAP_6_(cm)3]])^2+(Base[[#This Row],[CAP_7_(cm)4]])^2+(Base[[#This Row],[CAP_8_(cm)5]])^2+(Base[[#This Row],[CAP_9_(cm)6]])^2+(Base[[#This Row],[CAP_10(cm)7]])^2)</f>
        <v>84</v>
      </c>
      <c r="X1174" s="96">
        <f>(Base[[#This Row],[CAP_(cm)]]/3.1416)/100</f>
        <v>0.26737967914438504</v>
      </c>
      <c r="Y1174" s="96">
        <f>(3.1416/4)*(Base[[#This Row],[DAP]]^2)</f>
        <v>5.6149732620320865E-2</v>
      </c>
      <c r="Z1174" s="96">
        <f>Base[[#This Row],[Altura_Total]]*Base[[#This Row],[Área_Basal]]*0.65</f>
        <v>0.2189839572192514</v>
      </c>
      <c r="AA1174" s="96">
        <f>Base[[#This Row],[Altura_Comercial]]*Base[[#This Row],[Área_Basal]]*0.75</f>
        <v>8.4224598930481301E-2</v>
      </c>
      <c r="AB1174" s="96">
        <f>IF(($Z$1&lt;190),($AB$1),IF(($Z$1&gt;=190),($AB$2)))*Base[[#This Row],[Volumen_Total]]*'Datos iniciales'!$C$29</f>
        <v>0.28577406417112305</v>
      </c>
      <c r="AC1174" s="96">
        <f>EXP((-1.0587+0.8836)*LN(Base[[#This Row],[Biomasa aerea]]))</f>
        <v>1.2452323816016213</v>
      </c>
      <c r="AD1174" s="96">
        <f>Base[[#This Row],[Biomasa subterranea]]+Base[[#This Row],[Biomasa aerea]]</f>
        <v>1.5310064457727444</v>
      </c>
      <c r="AE1174" s="96">
        <f>Base[[#This Row],[Biomasa Total]]*0.5</f>
        <v>0.76550322288637218</v>
      </c>
      <c r="AF1174" s="96">
        <f>Base[[#This Row],[Carbono]]*(44/12)</f>
        <v>2.8068451505833645</v>
      </c>
      <c r="AG1174" s="96" t="str">
        <f>IF(AND(Base[[#This Row],[Altura_Total]]&lt;=PS!$Y$17),"Inferior",IF(AND(Base[[#This Row],[Altura_Total]]&gt;PS!$Y$17,Base[[#This Row],[Altura_Total]]&lt;=PS!$Y$18),"Medio",IF(AND(Base[[#This Row],[Altura_Total]]&gt;PS!$Y$18),"Alto")))</f>
        <v>Inferior</v>
      </c>
      <c r="AH1174" s="96" t="str">
        <f>IF(AND(Base[[#This Row],[Altura_Total]]&lt;0.31),"Ct1",IF(AND(Base[[#This Row],[Altura_Total]]&gt;=0.31,Base[[#This Row],[Altura_Total]]&lt;1.5),"Ct2",IF(AND(Base[[#This Row],[Altura_Total]]&gt;=1.5),"Ct3")))</f>
        <v>Ct3</v>
      </c>
      <c r="AI1174" s="96">
        <f>+Base[[#This Row],[Altura_Total]]-Base[[#This Row],[Altura_Comercial]]</f>
        <v>4</v>
      </c>
      <c r="AJ1174" s="96"/>
      <c r="AK1174" s="96"/>
      <c r="AL1174" s="96"/>
      <c r="AM1174" s="96"/>
    </row>
    <row r="1175" spans="1:39" ht="15">
      <c r="A1175" s="96">
        <v>0</v>
      </c>
      <c r="B1175" s="96" t="str">
        <f t="shared" si="18"/>
        <v>Fustales</v>
      </c>
      <c r="C1175" s="96">
        <v>1171</v>
      </c>
      <c r="D1175" s="90" t="s">
        <v>186</v>
      </c>
      <c r="F1175" s="299" t="s">
        <v>1488</v>
      </c>
      <c r="G1175" s="90" t="s">
        <v>266</v>
      </c>
      <c r="H1175" s="301" t="s">
        <v>30</v>
      </c>
      <c r="I1175" s="96" t="s">
        <v>267</v>
      </c>
      <c r="J1175" s="39">
        <v>49</v>
      </c>
      <c r="K1175" s="306">
        <v>51.4</v>
      </c>
      <c r="L1175" s="306">
        <v>63.5</v>
      </c>
      <c r="M1175" s="306">
        <v>0</v>
      </c>
      <c r="N1175" s="306"/>
      <c r="O1175" s="39"/>
      <c r="P1175" s="39"/>
      <c r="S1175" s="39"/>
      <c r="T1175" s="145">
        <v>6</v>
      </c>
      <c r="U1175" s="145">
        <v>2</v>
      </c>
      <c r="V1175" s="298"/>
      <c r="W1175" s="96">
        <f>SQRT((Base[[#This Row],[CAP_1_(cm)]])^2+(Base[[#This Row],[CAP_2_(cm)]])^2+(Base[[#This Row],[CAP_3_(cm)]])^2+(Base[[#This Row],[CAP_4_(cm)]])^2+(Base[[#This Row],[CAP_5_(cm)2]])^2+(Base[[#This Row],[CAP_6_(cm)3]])^2+(Base[[#This Row],[CAP_7_(cm)4]])^2+(Base[[#This Row],[CAP_8_(cm)5]])^2+(Base[[#This Row],[CAP_9_(cm)6]])^2+(Base[[#This Row],[CAP_10(cm)7]])^2)</f>
        <v>95.263896624062141</v>
      </c>
      <c r="X1175" s="96">
        <f>(Base[[#This Row],[CAP_(cm)]]/3.1416)/100</f>
        <v>0.30323369182601906</v>
      </c>
      <c r="Y1175" s="96">
        <f>(3.1416/4)*(Base[[#This Row],[DAP]]^2)</f>
        <v>7.2218057677616493E-2</v>
      </c>
      <c r="Z1175" s="96">
        <f>Base[[#This Row],[Altura_Total]]*Base[[#This Row],[Área_Basal]]*0.65</f>
        <v>0.28165042494270431</v>
      </c>
      <c r="AA1175" s="96">
        <f>Base[[#This Row],[Altura_Comercial]]*Base[[#This Row],[Área_Basal]]*0.75</f>
        <v>0.10832708651642474</v>
      </c>
      <c r="AB1175" s="96">
        <f>IF(($Z$1&lt;190),($AB$1),IF(($Z$1&gt;=190),($AB$2)))*Base[[#This Row],[Volumen_Total]]*'Datos iniciales'!$C$29</f>
        <v>0.36755380455022912</v>
      </c>
      <c r="AC1175" s="96">
        <f>EXP((-1.0587+0.8836)*LN(Base[[#This Row],[Biomasa aerea]]))</f>
        <v>1.1915500973350741</v>
      </c>
      <c r="AD1175" s="96">
        <f>Base[[#This Row],[Biomasa subterranea]]+Base[[#This Row],[Biomasa aerea]]</f>
        <v>1.5591039018853032</v>
      </c>
      <c r="AE1175" s="96">
        <f>Base[[#This Row],[Biomasa Total]]*0.5</f>
        <v>0.77955195094265162</v>
      </c>
      <c r="AF1175" s="96">
        <f>Base[[#This Row],[Carbono]]*(44/12)</f>
        <v>2.8583571534563892</v>
      </c>
      <c r="AG1175" s="96" t="str">
        <f>IF(AND(Base[[#This Row],[Altura_Total]]&lt;=PS!$Y$17),"Inferior",IF(AND(Base[[#This Row],[Altura_Total]]&gt;PS!$Y$17,Base[[#This Row],[Altura_Total]]&lt;=PS!$Y$18),"Medio",IF(AND(Base[[#This Row],[Altura_Total]]&gt;PS!$Y$18),"Alto")))</f>
        <v>Inferior</v>
      </c>
      <c r="AH1175" s="96" t="str">
        <f>IF(AND(Base[[#This Row],[Altura_Total]]&lt;0.31),"Ct1",IF(AND(Base[[#This Row],[Altura_Total]]&gt;=0.31,Base[[#This Row],[Altura_Total]]&lt;1.5),"Ct2",IF(AND(Base[[#This Row],[Altura_Total]]&gt;=1.5),"Ct3")))</f>
        <v>Ct3</v>
      </c>
      <c r="AI1175" s="96">
        <f>+Base[[#This Row],[Altura_Total]]-Base[[#This Row],[Altura_Comercial]]</f>
        <v>4</v>
      </c>
      <c r="AJ1175" s="96"/>
      <c r="AK1175" s="96"/>
      <c r="AL1175" s="96"/>
      <c r="AM1175" s="96"/>
    </row>
    <row r="1176" spans="1:39" ht="15">
      <c r="A1176" s="96">
        <v>0</v>
      </c>
      <c r="B1176" s="96" t="str">
        <f t="shared" si="18"/>
        <v>Fustales</v>
      </c>
      <c r="C1176" s="96">
        <v>1172</v>
      </c>
      <c r="D1176" s="90" t="s">
        <v>186</v>
      </c>
      <c r="F1176" s="299" t="s">
        <v>1489</v>
      </c>
      <c r="G1176" s="90" t="s">
        <v>266</v>
      </c>
      <c r="H1176" s="301" t="s">
        <v>30</v>
      </c>
      <c r="I1176" s="96" t="s">
        <v>267</v>
      </c>
      <c r="J1176" s="39">
        <v>95</v>
      </c>
      <c r="K1176" s="306">
        <v>0</v>
      </c>
      <c r="L1176" s="306">
        <v>0</v>
      </c>
      <c r="M1176" s="306">
        <v>0</v>
      </c>
      <c r="N1176" s="306"/>
      <c r="O1176" s="39"/>
      <c r="P1176" s="39"/>
      <c r="S1176" s="39"/>
      <c r="T1176" s="145">
        <v>7</v>
      </c>
      <c r="U1176" s="145">
        <v>2</v>
      </c>
      <c r="V1176" s="298"/>
      <c r="W1176" s="96">
        <f>SQRT((Base[[#This Row],[CAP_1_(cm)]])^2+(Base[[#This Row],[CAP_2_(cm)]])^2+(Base[[#This Row],[CAP_3_(cm)]])^2+(Base[[#This Row],[CAP_4_(cm)]])^2+(Base[[#This Row],[CAP_5_(cm)2]])^2+(Base[[#This Row],[CAP_6_(cm)3]])^2+(Base[[#This Row],[CAP_7_(cm)4]])^2+(Base[[#This Row],[CAP_8_(cm)5]])^2+(Base[[#This Row],[CAP_9_(cm)6]])^2+(Base[[#This Row],[CAP_10(cm)7]])^2)</f>
        <v>95</v>
      </c>
      <c r="X1176" s="96">
        <f>(Base[[#This Row],[CAP_(cm)]]/3.1416)/100</f>
        <v>0.30239368474662592</v>
      </c>
      <c r="Y1176" s="96">
        <f>(3.1416/4)*(Base[[#This Row],[DAP]]^2)</f>
        <v>7.1818500127323645E-2</v>
      </c>
      <c r="Z1176" s="96">
        <f>Base[[#This Row],[Altura_Total]]*Base[[#This Row],[Área_Basal]]*0.65</f>
        <v>0.32677417557932265</v>
      </c>
      <c r="AA1176" s="96">
        <f>Base[[#This Row],[Altura_Comercial]]*Base[[#This Row],[Área_Basal]]*0.75</f>
        <v>0.10772775019098546</v>
      </c>
      <c r="AB1176" s="96">
        <f>IF(($Z$1&lt;190),($AB$1),IF(($Z$1&gt;=190),($AB$2)))*Base[[#This Row],[Volumen_Total]]*'Datos iniciales'!$C$29</f>
        <v>0.42644029913101605</v>
      </c>
      <c r="AC1176" s="96">
        <f>EXP((-1.0587+0.8836)*LN(Base[[#This Row],[Biomasa aerea]]))</f>
        <v>1.1609454727689681</v>
      </c>
      <c r="AD1176" s="96">
        <f>Base[[#This Row],[Biomasa subterranea]]+Base[[#This Row],[Biomasa aerea]]</f>
        <v>1.5873857718999842</v>
      </c>
      <c r="AE1176" s="96">
        <f>Base[[#This Row],[Biomasa Total]]*0.5</f>
        <v>0.7936928859499921</v>
      </c>
      <c r="AF1176" s="96">
        <f>Base[[#This Row],[Carbono]]*(44/12)</f>
        <v>2.9102072484833044</v>
      </c>
      <c r="AG1176" s="96" t="str">
        <f>IF(AND(Base[[#This Row],[Altura_Total]]&lt;=PS!$Y$17),"Inferior",IF(AND(Base[[#This Row],[Altura_Total]]&gt;PS!$Y$17,Base[[#This Row],[Altura_Total]]&lt;=PS!$Y$18),"Medio",IF(AND(Base[[#This Row],[Altura_Total]]&gt;PS!$Y$18),"Alto")))</f>
        <v>Inferior</v>
      </c>
      <c r="AH1176" s="96" t="str">
        <f>IF(AND(Base[[#This Row],[Altura_Total]]&lt;0.31),"Ct1",IF(AND(Base[[#This Row],[Altura_Total]]&gt;=0.31,Base[[#This Row],[Altura_Total]]&lt;1.5),"Ct2",IF(AND(Base[[#This Row],[Altura_Total]]&gt;=1.5),"Ct3")))</f>
        <v>Ct3</v>
      </c>
      <c r="AI1176" s="96">
        <f>+Base[[#This Row],[Altura_Total]]-Base[[#This Row],[Altura_Comercial]]</f>
        <v>5</v>
      </c>
      <c r="AJ1176" s="96"/>
      <c r="AK1176" s="96"/>
      <c r="AL1176" s="96"/>
      <c r="AM1176" s="96"/>
    </row>
    <row r="1177" spans="1:39" ht="15">
      <c r="A1177" s="96">
        <v>0</v>
      </c>
      <c r="B1177" s="96" t="str">
        <f t="shared" si="18"/>
        <v>Fustales</v>
      </c>
      <c r="C1177" s="96">
        <v>1173</v>
      </c>
      <c r="D1177" s="90" t="s">
        <v>186</v>
      </c>
      <c r="F1177" s="299" t="s">
        <v>1490</v>
      </c>
      <c r="G1177" s="90" t="s">
        <v>552</v>
      </c>
      <c r="H1177" s="301" t="s">
        <v>29</v>
      </c>
      <c r="I1177" s="96" t="s">
        <v>481</v>
      </c>
      <c r="J1177" s="39">
        <v>58</v>
      </c>
      <c r="K1177" s="306">
        <v>0</v>
      </c>
      <c r="L1177" s="306">
        <v>0</v>
      </c>
      <c r="M1177" s="306">
        <v>0</v>
      </c>
      <c r="N1177" s="306"/>
      <c r="O1177" s="39"/>
      <c r="P1177" s="39"/>
      <c r="S1177" s="39"/>
      <c r="T1177" s="145">
        <v>7</v>
      </c>
      <c r="U1177" s="145">
        <v>1.5</v>
      </c>
      <c r="V1177" s="298"/>
      <c r="W1177" s="96">
        <f>SQRT((Base[[#This Row],[CAP_1_(cm)]])^2+(Base[[#This Row],[CAP_2_(cm)]])^2+(Base[[#This Row],[CAP_3_(cm)]])^2+(Base[[#This Row],[CAP_4_(cm)]])^2+(Base[[#This Row],[CAP_5_(cm)2]])^2+(Base[[#This Row],[CAP_6_(cm)3]])^2+(Base[[#This Row],[CAP_7_(cm)4]])^2+(Base[[#This Row],[CAP_8_(cm)5]])^2+(Base[[#This Row],[CAP_9_(cm)6]])^2+(Base[[#This Row],[CAP_10(cm)7]])^2)</f>
        <v>58</v>
      </c>
      <c r="X1177" s="96">
        <f>(Base[[#This Row],[CAP_(cm)]]/3.1416)/100</f>
        <v>0.18461930226636108</v>
      </c>
      <c r="Y1177" s="96">
        <f>(3.1416/4)*(Base[[#This Row],[DAP]]^2)</f>
        <v>2.6769798828622356E-2</v>
      </c>
      <c r="Z1177" s="96">
        <f>Base[[#This Row],[Altura_Total]]*Base[[#This Row],[Área_Basal]]*0.65</f>
        <v>0.12180258467023172</v>
      </c>
      <c r="AA1177" s="96">
        <f>Base[[#This Row],[Altura_Comercial]]*Base[[#This Row],[Área_Basal]]*0.75</f>
        <v>3.0116023682200153E-2</v>
      </c>
      <c r="AB1177" s="96">
        <f>IF(($Z$1&lt;190),($AB$1),IF(($Z$1&gt;=190),($AB$2)))*Base[[#This Row],[Volumen_Total]]*'Datos iniciales'!$C$29</f>
        <v>0.1589523729946524</v>
      </c>
      <c r="AC1177" s="96">
        <f>EXP((-1.0587+0.8836)*LN(Base[[#This Row],[Biomasa aerea]]))</f>
        <v>1.3799334605474654</v>
      </c>
      <c r="AD1177" s="96">
        <f>Base[[#This Row],[Biomasa subterranea]]+Base[[#This Row],[Biomasa aerea]]</f>
        <v>1.5388858335421178</v>
      </c>
      <c r="AE1177" s="96">
        <f>Base[[#This Row],[Biomasa Total]]*0.5</f>
        <v>0.76944291677105892</v>
      </c>
      <c r="AF1177" s="96">
        <f>Base[[#This Row],[Carbono]]*(44/12)</f>
        <v>2.8212906948272161</v>
      </c>
      <c r="AG1177" s="96" t="str">
        <f>IF(AND(Base[[#This Row],[Altura_Total]]&lt;=PS!$Y$17),"Inferior",IF(AND(Base[[#This Row],[Altura_Total]]&gt;PS!$Y$17,Base[[#This Row],[Altura_Total]]&lt;=PS!$Y$18),"Medio",IF(AND(Base[[#This Row],[Altura_Total]]&gt;PS!$Y$18),"Alto")))</f>
        <v>Inferior</v>
      </c>
      <c r="AH1177" s="96" t="str">
        <f>IF(AND(Base[[#This Row],[Altura_Total]]&lt;0.31),"Ct1",IF(AND(Base[[#This Row],[Altura_Total]]&gt;=0.31,Base[[#This Row],[Altura_Total]]&lt;1.5),"Ct2",IF(AND(Base[[#This Row],[Altura_Total]]&gt;=1.5),"Ct3")))</f>
        <v>Ct3</v>
      </c>
      <c r="AI1177" s="96">
        <f>+Base[[#This Row],[Altura_Total]]-Base[[#This Row],[Altura_Comercial]]</f>
        <v>5.5</v>
      </c>
      <c r="AJ1177" s="96"/>
      <c r="AK1177" s="96"/>
      <c r="AL1177" s="96"/>
      <c r="AM1177" s="96"/>
    </row>
    <row r="1178" spans="1:39" ht="15">
      <c r="A1178" s="96">
        <v>0</v>
      </c>
      <c r="B1178" s="96" t="str">
        <f t="shared" si="18"/>
        <v>Fustales</v>
      </c>
      <c r="C1178" s="96">
        <v>1174</v>
      </c>
      <c r="D1178" s="90" t="s">
        <v>186</v>
      </c>
      <c r="F1178" s="299" t="s">
        <v>1491</v>
      </c>
      <c r="G1178" s="90" t="s">
        <v>194</v>
      </c>
      <c r="H1178" s="301" t="s">
        <v>22</v>
      </c>
      <c r="I1178" s="96" t="s">
        <v>195</v>
      </c>
      <c r="J1178" s="39">
        <v>57.5</v>
      </c>
      <c r="K1178" s="306">
        <v>0</v>
      </c>
      <c r="L1178" s="306">
        <v>0</v>
      </c>
      <c r="M1178" s="306">
        <v>0</v>
      </c>
      <c r="N1178" s="306"/>
      <c r="O1178" s="39"/>
      <c r="P1178" s="39"/>
      <c r="S1178" s="39"/>
      <c r="T1178" s="145">
        <v>7</v>
      </c>
      <c r="U1178" s="145">
        <v>1</v>
      </c>
      <c r="V1178" s="298"/>
      <c r="W1178" s="96">
        <f>SQRT((Base[[#This Row],[CAP_1_(cm)]])^2+(Base[[#This Row],[CAP_2_(cm)]])^2+(Base[[#This Row],[CAP_3_(cm)]])^2+(Base[[#This Row],[CAP_4_(cm)]])^2+(Base[[#This Row],[CAP_5_(cm)2]])^2+(Base[[#This Row],[CAP_6_(cm)3]])^2+(Base[[#This Row],[CAP_7_(cm)4]])^2+(Base[[#This Row],[CAP_8_(cm)5]])^2+(Base[[#This Row],[CAP_9_(cm)6]])^2+(Base[[#This Row],[CAP_10(cm)7]])^2)</f>
        <v>57.5</v>
      </c>
      <c r="X1178" s="96">
        <f>(Base[[#This Row],[CAP_(cm)]]/3.1416)/100</f>
        <v>0.18302775655716833</v>
      </c>
      <c r="Y1178" s="96">
        <f>(3.1416/4)*(Base[[#This Row],[DAP]]^2)</f>
        <v>2.6310240005092949E-2</v>
      </c>
      <c r="Z1178" s="96">
        <f>Base[[#This Row],[Altura_Total]]*Base[[#This Row],[Área_Basal]]*0.65</f>
        <v>0.11971159202317293</v>
      </c>
      <c r="AA1178" s="96">
        <f>Base[[#This Row],[Altura_Comercial]]*Base[[#This Row],[Área_Basal]]*0.75</f>
        <v>1.9732680003819711E-2</v>
      </c>
      <c r="AB1178" s="96">
        <f>IF(($Z$1&lt;190),($AB$1),IF(($Z$1&gt;=190),($AB$2)))*Base[[#This Row],[Volumen_Total]]*'Datos iniciales'!$C$29</f>
        <v>0.15622362759024067</v>
      </c>
      <c r="AC1178" s="96">
        <f>EXP((-1.0587+0.8836)*LN(Base[[#This Row],[Biomasa aerea]]))</f>
        <v>1.3841238422471207</v>
      </c>
      <c r="AD1178" s="96">
        <f>Base[[#This Row],[Biomasa subterranea]]+Base[[#This Row],[Biomasa aerea]]</f>
        <v>1.5403474698373614</v>
      </c>
      <c r="AE1178" s="96">
        <f>Base[[#This Row],[Biomasa Total]]*0.5</f>
        <v>0.77017373491868069</v>
      </c>
      <c r="AF1178" s="96">
        <f>Base[[#This Row],[Carbono]]*(44/12)</f>
        <v>2.8239703613684957</v>
      </c>
      <c r="AG1178" s="96" t="str">
        <f>IF(AND(Base[[#This Row],[Altura_Total]]&lt;=PS!$Y$17),"Inferior",IF(AND(Base[[#This Row],[Altura_Total]]&gt;PS!$Y$17,Base[[#This Row],[Altura_Total]]&lt;=PS!$Y$18),"Medio",IF(AND(Base[[#This Row],[Altura_Total]]&gt;PS!$Y$18),"Alto")))</f>
        <v>Inferior</v>
      </c>
      <c r="AH1178" s="96" t="str">
        <f>IF(AND(Base[[#This Row],[Altura_Total]]&lt;0.31),"Ct1",IF(AND(Base[[#This Row],[Altura_Total]]&gt;=0.31,Base[[#This Row],[Altura_Total]]&lt;1.5),"Ct2",IF(AND(Base[[#This Row],[Altura_Total]]&gt;=1.5),"Ct3")))</f>
        <v>Ct3</v>
      </c>
      <c r="AI1178" s="96">
        <f>+Base[[#This Row],[Altura_Total]]-Base[[#This Row],[Altura_Comercial]]</f>
        <v>6</v>
      </c>
      <c r="AJ1178" s="96"/>
      <c r="AK1178" s="96"/>
      <c r="AL1178" s="96"/>
      <c r="AM1178" s="96"/>
    </row>
    <row r="1179" spans="1:39" ht="15">
      <c r="A1179" s="96">
        <v>0</v>
      </c>
      <c r="B1179" s="96" t="str">
        <f t="shared" si="18"/>
        <v>Fustales</v>
      </c>
      <c r="C1179" s="96">
        <v>1175</v>
      </c>
      <c r="D1179" s="90" t="s">
        <v>186</v>
      </c>
      <c r="F1179" s="299" t="s">
        <v>1492</v>
      </c>
      <c r="G1179" s="90" t="s">
        <v>266</v>
      </c>
      <c r="H1179" s="301" t="s">
        <v>30</v>
      </c>
      <c r="I1179" s="96" t="s">
        <v>267</v>
      </c>
      <c r="J1179" s="39">
        <v>72</v>
      </c>
      <c r="K1179" s="306">
        <v>0</v>
      </c>
      <c r="L1179" s="306">
        <v>0</v>
      </c>
      <c r="M1179" s="306">
        <v>0</v>
      </c>
      <c r="N1179" s="306"/>
      <c r="O1179" s="39"/>
      <c r="P1179" s="39"/>
      <c r="S1179" s="39"/>
      <c r="T1179" s="145">
        <v>8</v>
      </c>
      <c r="U1179" s="145">
        <v>1.5</v>
      </c>
      <c r="V1179" s="298"/>
      <c r="W1179" s="96">
        <f>SQRT((Base[[#This Row],[CAP_1_(cm)]])^2+(Base[[#This Row],[CAP_2_(cm)]])^2+(Base[[#This Row],[CAP_3_(cm)]])^2+(Base[[#This Row],[CAP_4_(cm)]])^2+(Base[[#This Row],[CAP_5_(cm)2]])^2+(Base[[#This Row],[CAP_6_(cm)3]])^2+(Base[[#This Row],[CAP_7_(cm)4]])^2+(Base[[#This Row],[CAP_8_(cm)5]])^2+(Base[[#This Row],[CAP_9_(cm)6]])^2+(Base[[#This Row],[CAP_10(cm)7]])^2)</f>
        <v>72</v>
      </c>
      <c r="X1179" s="96">
        <f>(Base[[#This Row],[CAP_(cm)]]/3.1416)/100</f>
        <v>0.22918258212375861</v>
      </c>
      <c r="Y1179" s="96">
        <f>(3.1416/4)*(Base[[#This Row],[DAP]]^2)</f>
        <v>4.1252864782276556E-2</v>
      </c>
      <c r="Z1179" s="96">
        <f>Base[[#This Row],[Altura_Total]]*Base[[#This Row],[Área_Basal]]*0.65</f>
        <v>0.21451489686783809</v>
      </c>
      <c r="AA1179" s="96">
        <f>Base[[#This Row],[Altura_Comercial]]*Base[[#This Row],[Área_Basal]]*0.75</f>
        <v>4.6409472880061128E-2</v>
      </c>
      <c r="AB1179" s="96">
        <f>IF(($Z$1&lt;190),($AB$1),IF(($Z$1&gt;=190),($AB$2)))*Base[[#This Row],[Volumen_Total]]*'Datos iniciales'!$C$29</f>
        <v>0.27994194041252868</v>
      </c>
      <c r="AC1179" s="96">
        <f>EXP((-1.0587+0.8836)*LN(Base[[#This Row],[Biomasa aerea]]))</f>
        <v>1.2497363406394344</v>
      </c>
      <c r="AD1179" s="96">
        <f>Base[[#This Row],[Biomasa subterranea]]+Base[[#This Row],[Biomasa aerea]]</f>
        <v>1.5296782810519631</v>
      </c>
      <c r="AE1179" s="96">
        <f>Base[[#This Row],[Biomasa Total]]*0.5</f>
        <v>0.76483914052598156</v>
      </c>
      <c r="AF1179" s="96">
        <f>Base[[#This Row],[Carbono]]*(44/12)</f>
        <v>2.8044101819285991</v>
      </c>
      <c r="AG1179" s="96" t="str">
        <f>IF(AND(Base[[#This Row],[Altura_Total]]&lt;=PS!$Y$17),"Inferior",IF(AND(Base[[#This Row],[Altura_Total]]&gt;PS!$Y$17,Base[[#This Row],[Altura_Total]]&lt;=PS!$Y$18),"Medio",IF(AND(Base[[#This Row],[Altura_Total]]&gt;PS!$Y$18),"Alto")))</f>
        <v>Inferior</v>
      </c>
      <c r="AH1179" s="96" t="str">
        <f>IF(AND(Base[[#This Row],[Altura_Total]]&lt;0.31),"Ct1",IF(AND(Base[[#This Row],[Altura_Total]]&gt;=0.31,Base[[#This Row],[Altura_Total]]&lt;1.5),"Ct2",IF(AND(Base[[#This Row],[Altura_Total]]&gt;=1.5),"Ct3")))</f>
        <v>Ct3</v>
      </c>
      <c r="AI1179" s="96">
        <f>+Base[[#This Row],[Altura_Total]]-Base[[#This Row],[Altura_Comercial]]</f>
        <v>6.5</v>
      </c>
      <c r="AJ1179" s="96"/>
      <c r="AK1179" s="96"/>
      <c r="AL1179" s="96"/>
      <c r="AM1179" s="96"/>
    </row>
    <row r="1180" spans="1:39" ht="15">
      <c r="A1180" s="96">
        <v>0</v>
      </c>
      <c r="B1180" s="96" t="str">
        <f t="shared" si="18"/>
        <v>Fustales</v>
      </c>
      <c r="C1180" s="96">
        <v>1176</v>
      </c>
      <c r="D1180" s="90" t="s">
        <v>186</v>
      </c>
      <c r="F1180" s="299" t="s">
        <v>1493</v>
      </c>
      <c r="G1180" s="90" t="s">
        <v>194</v>
      </c>
      <c r="H1180" s="301" t="s">
        <v>22</v>
      </c>
      <c r="I1180" s="96" t="s">
        <v>195</v>
      </c>
      <c r="J1180" s="39">
        <v>75.5</v>
      </c>
      <c r="K1180" s="306">
        <v>0</v>
      </c>
      <c r="L1180" s="306">
        <v>0</v>
      </c>
      <c r="M1180" s="306">
        <v>0</v>
      </c>
      <c r="N1180" s="306"/>
      <c r="O1180" s="39"/>
      <c r="P1180" s="39"/>
      <c r="S1180" s="39"/>
      <c r="T1180" s="145">
        <v>6</v>
      </c>
      <c r="U1180" s="145">
        <v>1</v>
      </c>
      <c r="V1180" s="298"/>
      <c r="W1180" s="96">
        <f>SQRT((Base[[#This Row],[CAP_1_(cm)]])^2+(Base[[#This Row],[CAP_2_(cm)]])^2+(Base[[#This Row],[CAP_3_(cm)]])^2+(Base[[#This Row],[CAP_4_(cm)]])^2+(Base[[#This Row],[CAP_5_(cm)2]])^2+(Base[[#This Row],[CAP_6_(cm)3]])^2+(Base[[#This Row],[CAP_7_(cm)4]])^2+(Base[[#This Row],[CAP_8_(cm)5]])^2+(Base[[#This Row],[CAP_9_(cm)6]])^2+(Base[[#This Row],[CAP_10(cm)7]])^2)</f>
        <v>75.5</v>
      </c>
      <c r="X1180" s="96">
        <f>(Base[[#This Row],[CAP_(cm)]]/3.1416)/100</f>
        <v>0.24032340208810798</v>
      </c>
      <c r="Y1180" s="96">
        <f>(3.1416/4)*(Base[[#This Row],[DAP]]^2)</f>
        <v>4.5361042144130385E-2</v>
      </c>
      <c r="Z1180" s="96">
        <f>Base[[#This Row],[Altura_Total]]*Base[[#This Row],[Área_Basal]]*0.65</f>
        <v>0.17690806436210851</v>
      </c>
      <c r="AA1180" s="96">
        <f>Base[[#This Row],[Altura_Comercial]]*Base[[#This Row],[Área_Basal]]*0.75</f>
        <v>3.4020781608097787E-2</v>
      </c>
      <c r="AB1180" s="96">
        <f>IF(($Z$1&lt;190),($AB$1),IF(($Z$1&gt;=190),($AB$2)))*Base[[#This Row],[Volumen_Total]]*'Datos iniciales'!$C$29</f>
        <v>0.2308650239925516</v>
      </c>
      <c r="AC1180" s="96">
        <f>EXP((-1.0587+0.8836)*LN(Base[[#This Row],[Biomasa aerea]]))</f>
        <v>1.2926352332351412</v>
      </c>
      <c r="AD1180" s="96">
        <f>Base[[#This Row],[Biomasa subterranea]]+Base[[#This Row],[Biomasa aerea]]</f>
        <v>1.5235002572276928</v>
      </c>
      <c r="AE1180" s="96">
        <f>Base[[#This Row],[Biomasa Total]]*0.5</f>
        <v>0.76175012861384639</v>
      </c>
      <c r="AF1180" s="96">
        <f>Base[[#This Row],[Carbono]]*(44/12)</f>
        <v>2.7930838049174365</v>
      </c>
      <c r="AG1180" s="96" t="str">
        <f>IF(AND(Base[[#This Row],[Altura_Total]]&lt;=PS!$Y$17),"Inferior",IF(AND(Base[[#This Row],[Altura_Total]]&gt;PS!$Y$17,Base[[#This Row],[Altura_Total]]&lt;=PS!$Y$18),"Medio",IF(AND(Base[[#This Row],[Altura_Total]]&gt;PS!$Y$18),"Alto")))</f>
        <v>Inferior</v>
      </c>
      <c r="AH1180" s="96" t="str">
        <f>IF(AND(Base[[#This Row],[Altura_Total]]&lt;0.31),"Ct1",IF(AND(Base[[#This Row],[Altura_Total]]&gt;=0.31,Base[[#This Row],[Altura_Total]]&lt;1.5),"Ct2",IF(AND(Base[[#This Row],[Altura_Total]]&gt;=1.5),"Ct3")))</f>
        <v>Ct3</v>
      </c>
      <c r="AI1180" s="96">
        <f>+Base[[#This Row],[Altura_Total]]-Base[[#This Row],[Altura_Comercial]]</f>
        <v>5</v>
      </c>
      <c r="AJ1180" s="96"/>
      <c r="AK1180" s="96"/>
      <c r="AL1180" s="96"/>
      <c r="AM1180" s="96"/>
    </row>
    <row r="1181" spans="1:39" ht="15">
      <c r="A1181" s="96">
        <v>0</v>
      </c>
      <c r="B1181" s="96" t="str">
        <f t="shared" si="18"/>
        <v>Fustales</v>
      </c>
      <c r="C1181" s="96">
        <v>1177</v>
      </c>
      <c r="D1181" s="90" t="s">
        <v>186</v>
      </c>
      <c r="F1181" s="299" t="s">
        <v>1494</v>
      </c>
      <c r="G1181" s="90" t="s">
        <v>194</v>
      </c>
      <c r="H1181" s="301" t="s">
        <v>22</v>
      </c>
      <c r="I1181" s="96" t="s">
        <v>195</v>
      </c>
      <c r="J1181" s="39">
        <v>86.6</v>
      </c>
      <c r="K1181" s="306">
        <v>92</v>
      </c>
      <c r="L1181" s="306">
        <v>0</v>
      </c>
      <c r="M1181" s="306">
        <v>0</v>
      </c>
      <c r="N1181" s="306"/>
      <c r="O1181" s="39"/>
      <c r="P1181" s="39"/>
      <c r="S1181" s="39"/>
      <c r="T1181" s="145">
        <v>9</v>
      </c>
      <c r="U1181" s="145">
        <v>3</v>
      </c>
      <c r="V1181" s="298"/>
      <c r="W1181" s="96">
        <f>SQRT((Base[[#This Row],[CAP_1_(cm)]])^2+(Base[[#This Row],[CAP_2_(cm)]])^2+(Base[[#This Row],[CAP_3_(cm)]])^2+(Base[[#This Row],[CAP_4_(cm)]])^2+(Base[[#This Row],[CAP_5_(cm)2]])^2+(Base[[#This Row],[CAP_6_(cm)3]])^2+(Base[[#This Row],[CAP_7_(cm)4]])^2+(Base[[#This Row],[CAP_8_(cm)5]])^2+(Base[[#This Row],[CAP_9_(cm)6]])^2+(Base[[#This Row],[CAP_10(cm)7]])^2)</f>
        <v>126.34698255201822</v>
      </c>
      <c r="X1181" s="96">
        <f>(Base[[#This Row],[CAP_(cm)]]/3.1416)/100</f>
        <v>0.40217399590023623</v>
      </c>
      <c r="Y1181" s="96">
        <f>(3.1416/4)*(Base[[#This Row],[DAP]]^2)</f>
        <v>0.12703367710720648</v>
      </c>
      <c r="Z1181" s="96">
        <f>Base[[#This Row],[Altura_Total]]*Base[[#This Row],[Área_Basal]]*0.65</f>
        <v>0.74314701107715797</v>
      </c>
      <c r="AA1181" s="96">
        <f>Base[[#This Row],[Altura_Comercial]]*Base[[#This Row],[Área_Basal]]*0.75</f>
        <v>0.28582577349121457</v>
      </c>
      <c r="AB1181" s="96">
        <f>IF(($Z$1&lt;190),($AB$1),IF(($Z$1&gt;=190),($AB$2)))*Base[[#This Row],[Volumen_Total]]*'Datos iniciales'!$C$29</f>
        <v>0.96980684945569107</v>
      </c>
      <c r="AC1181" s="96">
        <f>EXP((-1.0587+0.8836)*LN(Base[[#This Row],[Biomasa aerea]]))</f>
        <v>1.005382712382302</v>
      </c>
      <c r="AD1181" s="96">
        <f>Base[[#This Row],[Biomasa subterranea]]+Base[[#This Row],[Biomasa aerea]]</f>
        <v>1.9751895618379931</v>
      </c>
      <c r="AE1181" s="96">
        <f>Base[[#This Row],[Biomasa Total]]*0.5</f>
        <v>0.98759478091899655</v>
      </c>
      <c r="AF1181" s="96">
        <f>Base[[#This Row],[Carbono]]*(44/12)</f>
        <v>3.6211808633696538</v>
      </c>
      <c r="AG1181" s="96" t="str">
        <f>IF(AND(Base[[#This Row],[Altura_Total]]&lt;=PS!$Y$17),"Inferior",IF(AND(Base[[#This Row],[Altura_Total]]&gt;PS!$Y$17,Base[[#This Row],[Altura_Total]]&lt;=PS!$Y$18),"Medio",IF(AND(Base[[#This Row],[Altura_Total]]&gt;PS!$Y$18),"Alto")))</f>
        <v>Inferior</v>
      </c>
      <c r="AH1181" s="96" t="str">
        <f>IF(AND(Base[[#This Row],[Altura_Total]]&lt;0.31),"Ct1",IF(AND(Base[[#This Row],[Altura_Total]]&gt;=0.31,Base[[#This Row],[Altura_Total]]&lt;1.5),"Ct2",IF(AND(Base[[#This Row],[Altura_Total]]&gt;=1.5),"Ct3")))</f>
        <v>Ct3</v>
      </c>
      <c r="AI1181" s="96">
        <f>+Base[[#This Row],[Altura_Total]]-Base[[#This Row],[Altura_Comercial]]</f>
        <v>6</v>
      </c>
      <c r="AJ1181" s="96"/>
      <c r="AK1181" s="96"/>
      <c r="AL1181" s="96"/>
      <c r="AM1181" s="96"/>
    </row>
    <row r="1182" spans="1:39" ht="15">
      <c r="A1182" s="96">
        <v>0</v>
      </c>
      <c r="B1182" s="96" t="str">
        <f t="shared" si="18"/>
        <v>Fustales</v>
      </c>
      <c r="C1182" s="96">
        <v>1178</v>
      </c>
      <c r="D1182" s="90" t="s">
        <v>186</v>
      </c>
      <c r="F1182" s="299" t="s">
        <v>1495</v>
      </c>
      <c r="G1182" s="90" t="s">
        <v>266</v>
      </c>
      <c r="H1182" s="301" t="s">
        <v>30</v>
      </c>
      <c r="I1182" s="96" t="s">
        <v>267</v>
      </c>
      <c r="J1182" s="39">
        <v>92</v>
      </c>
      <c r="K1182" s="306">
        <v>0</v>
      </c>
      <c r="L1182" s="306">
        <v>0</v>
      </c>
      <c r="M1182" s="306">
        <v>0</v>
      </c>
      <c r="N1182" s="306"/>
      <c r="O1182" s="39"/>
      <c r="P1182" s="39"/>
      <c r="S1182" s="39"/>
      <c r="T1182" s="145">
        <v>8</v>
      </c>
      <c r="U1182" s="145">
        <v>2</v>
      </c>
      <c r="V1182" s="298"/>
      <c r="W1182" s="96">
        <f>SQRT((Base[[#This Row],[CAP_1_(cm)]])^2+(Base[[#This Row],[CAP_2_(cm)]])^2+(Base[[#This Row],[CAP_3_(cm)]])^2+(Base[[#This Row],[CAP_4_(cm)]])^2+(Base[[#This Row],[CAP_5_(cm)2]])^2+(Base[[#This Row],[CAP_6_(cm)3]])^2+(Base[[#This Row],[CAP_7_(cm)4]])^2+(Base[[#This Row],[CAP_8_(cm)5]])^2+(Base[[#This Row],[CAP_9_(cm)6]])^2+(Base[[#This Row],[CAP_10(cm)7]])^2)</f>
        <v>92</v>
      </c>
      <c r="X1182" s="96">
        <f>(Base[[#This Row],[CAP_(cm)]]/3.1416)/100</f>
        <v>0.29284441049146931</v>
      </c>
      <c r="Y1182" s="96">
        <f>(3.1416/4)*(Base[[#This Row],[DAP]]^2)</f>
        <v>6.7354214413037947E-2</v>
      </c>
      <c r="Z1182" s="96">
        <f>Base[[#This Row],[Altura_Total]]*Base[[#This Row],[Área_Basal]]*0.65</f>
        <v>0.35024191494779733</v>
      </c>
      <c r="AA1182" s="96">
        <f>Base[[#This Row],[Altura_Comercial]]*Base[[#This Row],[Área_Basal]]*0.75</f>
        <v>0.10103132161955691</v>
      </c>
      <c r="AB1182" s="96">
        <f>IF(($Z$1&lt;190),($AB$1),IF(($Z$1&gt;=190),($AB$2)))*Base[[#This Row],[Volumen_Total]]*'Datos iniciales'!$C$29</f>
        <v>0.45706569900687555</v>
      </c>
      <c r="AC1182" s="96">
        <f>EXP((-1.0587+0.8836)*LN(Base[[#This Row],[Biomasa aerea]]))</f>
        <v>1.1469321897897522</v>
      </c>
      <c r="AD1182" s="96">
        <f>Base[[#This Row],[Biomasa subterranea]]+Base[[#This Row],[Biomasa aerea]]</f>
        <v>1.6039978887966277</v>
      </c>
      <c r="AE1182" s="96">
        <f>Base[[#This Row],[Biomasa Total]]*0.5</f>
        <v>0.80199894439831387</v>
      </c>
      <c r="AF1182" s="96">
        <f>Base[[#This Row],[Carbono]]*(44/12)</f>
        <v>2.9406627961271505</v>
      </c>
      <c r="AG1182" s="96" t="str">
        <f>IF(AND(Base[[#This Row],[Altura_Total]]&lt;=PS!$Y$17),"Inferior",IF(AND(Base[[#This Row],[Altura_Total]]&gt;PS!$Y$17,Base[[#This Row],[Altura_Total]]&lt;=PS!$Y$18),"Medio",IF(AND(Base[[#This Row],[Altura_Total]]&gt;PS!$Y$18),"Alto")))</f>
        <v>Inferior</v>
      </c>
      <c r="AH1182" s="96" t="str">
        <f>IF(AND(Base[[#This Row],[Altura_Total]]&lt;0.31),"Ct1",IF(AND(Base[[#This Row],[Altura_Total]]&gt;=0.31,Base[[#This Row],[Altura_Total]]&lt;1.5),"Ct2",IF(AND(Base[[#This Row],[Altura_Total]]&gt;=1.5),"Ct3")))</f>
        <v>Ct3</v>
      </c>
      <c r="AI1182" s="96">
        <f>+Base[[#This Row],[Altura_Total]]-Base[[#This Row],[Altura_Comercial]]</f>
        <v>6</v>
      </c>
      <c r="AJ1182" s="96"/>
      <c r="AK1182" s="96"/>
      <c r="AL1182" s="96"/>
      <c r="AM1182" s="96"/>
    </row>
    <row r="1183" spans="1:39" ht="15">
      <c r="A1183" s="96">
        <v>0</v>
      </c>
      <c r="B1183" s="96" t="str">
        <f t="shared" si="18"/>
        <v>Fustales</v>
      </c>
      <c r="C1183" s="96">
        <v>1179</v>
      </c>
      <c r="D1183" s="90" t="s">
        <v>186</v>
      </c>
      <c r="F1183" s="299" t="s">
        <v>1496</v>
      </c>
      <c r="G1183" s="90" t="s">
        <v>266</v>
      </c>
      <c r="H1183" s="301" t="s">
        <v>30</v>
      </c>
      <c r="I1183" s="96" t="s">
        <v>267</v>
      </c>
      <c r="J1183" s="39">
        <v>54</v>
      </c>
      <c r="K1183" s="306">
        <v>0</v>
      </c>
      <c r="L1183" s="306">
        <v>0</v>
      </c>
      <c r="M1183" s="306">
        <v>0</v>
      </c>
      <c r="N1183" s="306"/>
      <c r="O1183" s="39"/>
      <c r="P1183" s="39"/>
      <c r="S1183" s="39"/>
      <c r="T1183" s="145">
        <v>4</v>
      </c>
      <c r="U1183" s="145">
        <v>1</v>
      </c>
      <c r="V1183" s="298"/>
      <c r="W1183" s="96">
        <f>SQRT((Base[[#This Row],[CAP_1_(cm)]])^2+(Base[[#This Row],[CAP_2_(cm)]])^2+(Base[[#This Row],[CAP_3_(cm)]])^2+(Base[[#This Row],[CAP_4_(cm)]])^2+(Base[[#This Row],[CAP_5_(cm)2]])^2+(Base[[#This Row],[CAP_6_(cm)3]])^2+(Base[[#This Row],[CAP_7_(cm)4]])^2+(Base[[#This Row],[CAP_8_(cm)5]])^2+(Base[[#This Row],[CAP_9_(cm)6]])^2+(Base[[#This Row],[CAP_10(cm)7]])^2)</f>
        <v>54</v>
      </c>
      <c r="X1183" s="96">
        <f>(Base[[#This Row],[CAP_(cm)]]/3.1416)/100</f>
        <v>0.17188693659281895</v>
      </c>
      <c r="Y1183" s="96">
        <f>(3.1416/4)*(Base[[#This Row],[DAP]]^2)</f>
        <v>2.3204736440030557E-2</v>
      </c>
      <c r="Z1183" s="96">
        <f>Base[[#This Row],[Altura_Total]]*Base[[#This Row],[Área_Basal]]*0.65</f>
        <v>6.0332314744079449E-2</v>
      </c>
      <c r="AA1183" s="96">
        <f>Base[[#This Row],[Altura_Comercial]]*Base[[#This Row],[Área_Basal]]*0.75</f>
        <v>1.7403552330022918E-2</v>
      </c>
      <c r="AB1183" s="96">
        <f>IF(($Z$1&lt;190),($AB$1),IF(($Z$1&gt;=190),($AB$2)))*Base[[#This Row],[Volumen_Total]]*'Datos iniciales'!$C$29</f>
        <v>7.8733670741023692E-2</v>
      </c>
      <c r="AC1183" s="96">
        <f>EXP((-1.0587+0.8836)*LN(Base[[#This Row],[Biomasa aerea]]))</f>
        <v>1.5605665597677367</v>
      </c>
      <c r="AD1183" s="96">
        <f>Base[[#This Row],[Biomasa subterranea]]+Base[[#This Row],[Biomasa aerea]]</f>
        <v>1.6393002305087605</v>
      </c>
      <c r="AE1183" s="96">
        <f>Base[[#This Row],[Biomasa Total]]*0.5</f>
        <v>0.81965011525438025</v>
      </c>
      <c r="AF1183" s="96">
        <f>Base[[#This Row],[Carbono]]*(44/12)</f>
        <v>3.0053837559327277</v>
      </c>
      <c r="AG1183" s="96" t="str">
        <f>IF(AND(Base[[#This Row],[Altura_Total]]&lt;=PS!$Y$17),"Inferior",IF(AND(Base[[#This Row],[Altura_Total]]&gt;PS!$Y$17,Base[[#This Row],[Altura_Total]]&lt;=PS!$Y$18),"Medio",IF(AND(Base[[#This Row],[Altura_Total]]&gt;PS!$Y$18),"Alto")))</f>
        <v>Inferior</v>
      </c>
      <c r="AH1183" s="96" t="str">
        <f>IF(AND(Base[[#This Row],[Altura_Total]]&lt;0.31),"Ct1",IF(AND(Base[[#This Row],[Altura_Total]]&gt;=0.31,Base[[#This Row],[Altura_Total]]&lt;1.5),"Ct2",IF(AND(Base[[#This Row],[Altura_Total]]&gt;=1.5),"Ct3")))</f>
        <v>Ct3</v>
      </c>
      <c r="AI1183" s="96">
        <f>+Base[[#This Row],[Altura_Total]]-Base[[#This Row],[Altura_Comercial]]</f>
        <v>3</v>
      </c>
      <c r="AJ1183" s="96"/>
      <c r="AK1183" s="96"/>
      <c r="AL1183" s="96"/>
      <c r="AM1183" s="96"/>
    </row>
    <row r="1184" spans="1:39" ht="15">
      <c r="A1184" s="96">
        <v>0</v>
      </c>
      <c r="B1184" s="96" t="str">
        <f t="shared" si="18"/>
        <v>Fustales</v>
      </c>
      <c r="C1184" s="96">
        <v>1180</v>
      </c>
      <c r="D1184" s="90" t="s">
        <v>186</v>
      </c>
      <c r="F1184" s="299" t="s">
        <v>1497</v>
      </c>
      <c r="G1184" s="90" t="s">
        <v>266</v>
      </c>
      <c r="H1184" s="301" t="s">
        <v>30</v>
      </c>
      <c r="I1184" s="96" t="s">
        <v>267</v>
      </c>
      <c r="J1184" s="39">
        <v>119</v>
      </c>
      <c r="K1184" s="306">
        <v>0</v>
      </c>
      <c r="L1184" s="306">
        <v>0</v>
      </c>
      <c r="M1184" s="306">
        <v>0</v>
      </c>
      <c r="N1184" s="306"/>
      <c r="O1184" s="39"/>
      <c r="P1184" s="39"/>
      <c r="S1184" s="39"/>
      <c r="T1184" s="145">
        <v>9</v>
      </c>
      <c r="U1184" s="145">
        <v>3</v>
      </c>
      <c r="V1184" s="298"/>
      <c r="W1184" s="96">
        <f>SQRT((Base[[#This Row],[CAP_1_(cm)]])^2+(Base[[#This Row],[CAP_2_(cm)]])^2+(Base[[#This Row],[CAP_3_(cm)]])^2+(Base[[#This Row],[CAP_4_(cm)]])^2+(Base[[#This Row],[CAP_5_(cm)2]])^2+(Base[[#This Row],[CAP_6_(cm)3]])^2+(Base[[#This Row],[CAP_7_(cm)4]])^2+(Base[[#This Row],[CAP_8_(cm)5]])^2+(Base[[#This Row],[CAP_9_(cm)6]])^2+(Base[[#This Row],[CAP_10(cm)7]])^2)</f>
        <v>119</v>
      </c>
      <c r="X1184" s="96">
        <f>(Base[[#This Row],[CAP_(cm)]]/3.1416)/100</f>
        <v>0.37878787878787884</v>
      </c>
      <c r="Y1184" s="96">
        <f>(3.1416/4)*(Base[[#This Row],[DAP]]^2)</f>
        <v>0.11268939393939398</v>
      </c>
      <c r="Z1184" s="96">
        <f>Base[[#This Row],[Altura_Total]]*Base[[#This Row],[Área_Basal]]*0.65</f>
        <v>0.65923295454545483</v>
      </c>
      <c r="AA1184" s="96">
        <f>Base[[#This Row],[Altura_Comercial]]*Base[[#This Row],[Área_Basal]]*0.75</f>
        <v>0.25355113636363646</v>
      </c>
      <c r="AB1184" s="96">
        <f>IF(($Z$1&lt;190),($AB$1),IF(($Z$1&gt;=190),($AB$2)))*Base[[#This Row],[Volumen_Total]]*'Datos iniciales'!$C$29</f>
        <v>0.8602990056818185</v>
      </c>
      <c r="AC1184" s="96">
        <f>EXP((-1.0587+0.8836)*LN(Base[[#This Row],[Biomasa aerea]]))</f>
        <v>1.0266984027671082</v>
      </c>
      <c r="AD1184" s="96">
        <f>Base[[#This Row],[Biomasa subterranea]]+Base[[#This Row],[Biomasa aerea]]</f>
        <v>1.8869974084489267</v>
      </c>
      <c r="AE1184" s="96">
        <f>Base[[#This Row],[Biomasa Total]]*0.5</f>
        <v>0.94349870422446336</v>
      </c>
      <c r="AF1184" s="96">
        <f>Base[[#This Row],[Carbono]]*(44/12)</f>
        <v>3.4594952488230324</v>
      </c>
      <c r="AG1184" s="96" t="str">
        <f>IF(AND(Base[[#This Row],[Altura_Total]]&lt;=PS!$Y$17),"Inferior",IF(AND(Base[[#This Row],[Altura_Total]]&gt;PS!$Y$17,Base[[#This Row],[Altura_Total]]&lt;=PS!$Y$18),"Medio",IF(AND(Base[[#This Row],[Altura_Total]]&gt;PS!$Y$18),"Alto")))</f>
        <v>Inferior</v>
      </c>
      <c r="AH1184" s="96" t="str">
        <f>IF(AND(Base[[#This Row],[Altura_Total]]&lt;0.31),"Ct1",IF(AND(Base[[#This Row],[Altura_Total]]&gt;=0.31,Base[[#This Row],[Altura_Total]]&lt;1.5),"Ct2",IF(AND(Base[[#This Row],[Altura_Total]]&gt;=1.5),"Ct3")))</f>
        <v>Ct3</v>
      </c>
      <c r="AI1184" s="96">
        <f>+Base[[#This Row],[Altura_Total]]-Base[[#This Row],[Altura_Comercial]]</f>
        <v>6</v>
      </c>
      <c r="AJ1184" s="96"/>
      <c r="AK1184" s="96"/>
      <c r="AL1184" s="96"/>
      <c r="AM1184" s="96"/>
    </row>
    <row r="1185" spans="1:39" ht="15">
      <c r="A1185" s="96">
        <v>0</v>
      </c>
      <c r="B1185" s="96" t="str">
        <f t="shared" si="18"/>
        <v>Fustales</v>
      </c>
      <c r="C1185" s="96">
        <v>1181</v>
      </c>
      <c r="D1185" s="90" t="s">
        <v>186</v>
      </c>
      <c r="F1185" s="299" t="s">
        <v>1498</v>
      </c>
      <c r="G1185" s="90" t="s">
        <v>266</v>
      </c>
      <c r="H1185" s="301" t="s">
        <v>30</v>
      </c>
      <c r="I1185" s="96" t="s">
        <v>267</v>
      </c>
      <c r="J1185" s="39">
        <v>36.5</v>
      </c>
      <c r="K1185" s="306">
        <v>0</v>
      </c>
      <c r="L1185" s="306">
        <v>0</v>
      </c>
      <c r="M1185" s="306">
        <v>0</v>
      </c>
      <c r="N1185" s="306"/>
      <c r="O1185" s="39"/>
      <c r="P1185" s="39"/>
      <c r="S1185" s="39"/>
      <c r="T1185" s="145">
        <v>5</v>
      </c>
      <c r="U1185" s="145">
        <v>1</v>
      </c>
      <c r="V1185" s="298"/>
      <c r="W1185" s="96">
        <f>SQRT((Base[[#This Row],[CAP_1_(cm)]])^2+(Base[[#This Row],[CAP_2_(cm)]])^2+(Base[[#This Row],[CAP_3_(cm)]])^2+(Base[[#This Row],[CAP_4_(cm)]])^2+(Base[[#This Row],[CAP_5_(cm)2]])^2+(Base[[#This Row],[CAP_6_(cm)3]])^2+(Base[[#This Row],[CAP_7_(cm)4]])^2+(Base[[#This Row],[CAP_8_(cm)5]])^2+(Base[[#This Row],[CAP_9_(cm)6]])^2+(Base[[#This Row],[CAP_10(cm)7]])^2)</f>
        <v>36.5</v>
      </c>
      <c r="X1185" s="96">
        <f>(Base[[#This Row],[CAP_(cm)]]/3.1416)/100</f>
        <v>0.11618283677107208</v>
      </c>
      <c r="Y1185" s="96">
        <f>(3.1416/4)*(Base[[#This Row],[DAP]]^2)</f>
        <v>1.0601683855360328E-2</v>
      </c>
      <c r="Z1185" s="96">
        <f>Base[[#This Row],[Altura_Total]]*Base[[#This Row],[Área_Basal]]*0.65</f>
        <v>3.4455472529921066E-2</v>
      </c>
      <c r="AA1185" s="96">
        <f>Base[[#This Row],[Altura_Comercial]]*Base[[#This Row],[Área_Basal]]*0.75</f>
        <v>7.9512628915202471E-3</v>
      </c>
      <c r="AB1185" s="96">
        <f>IF(($Z$1&lt;190),($AB$1),IF(($Z$1&gt;=190),($AB$2)))*Base[[#This Row],[Volumen_Total]]*'Datos iniciales'!$C$29</f>
        <v>4.4964391651546989E-2</v>
      </c>
      <c r="AC1185" s="96">
        <f>EXP((-1.0587+0.8836)*LN(Base[[#This Row],[Biomasa aerea]]))</f>
        <v>1.7214035203465861</v>
      </c>
      <c r="AD1185" s="96">
        <f>Base[[#This Row],[Biomasa subterranea]]+Base[[#This Row],[Biomasa aerea]]</f>
        <v>1.766367911998133</v>
      </c>
      <c r="AE1185" s="96">
        <f>Base[[#This Row],[Biomasa Total]]*0.5</f>
        <v>0.88318395599906652</v>
      </c>
      <c r="AF1185" s="96">
        <f>Base[[#This Row],[Carbono]]*(44/12)</f>
        <v>3.2383411719965771</v>
      </c>
      <c r="AG1185" s="96" t="str">
        <f>IF(AND(Base[[#This Row],[Altura_Total]]&lt;=PS!$Y$17),"Inferior",IF(AND(Base[[#This Row],[Altura_Total]]&gt;PS!$Y$17,Base[[#This Row],[Altura_Total]]&lt;=PS!$Y$18),"Medio",IF(AND(Base[[#This Row],[Altura_Total]]&gt;PS!$Y$18),"Alto")))</f>
        <v>Inferior</v>
      </c>
      <c r="AH1185" s="96" t="str">
        <f>IF(AND(Base[[#This Row],[Altura_Total]]&lt;0.31),"Ct1",IF(AND(Base[[#This Row],[Altura_Total]]&gt;=0.31,Base[[#This Row],[Altura_Total]]&lt;1.5),"Ct2",IF(AND(Base[[#This Row],[Altura_Total]]&gt;=1.5),"Ct3")))</f>
        <v>Ct3</v>
      </c>
      <c r="AI1185" s="96">
        <f>+Base[[#This Row],[Altura_Total]]-Base[[#This Row],[Altura_Comercial]]</f>
        <v>4</v>
      </c>
      <c r="AJ1185" s="96"/>
      <c r="AK1185" s="96"/>
      <c r="AL1185" s="96"/>
      <c r="AM1185" s="96"/>
    </row>
    <row r="1186" spans="1:39" ht="15">
      <c r="A1186" s="96">
        <v>0</v>
      </c>
      <c r="B1186" s="96" t="str">
        <f t="shared" si="18"/>
        <v>Fustales</v>
      </c>
      <c r="C1186" s="96">
        <v>1182</v>
      </c>
      <c r="D1186" s="90" t="s">
        <v>186</v>
      </c>
      <c r="F1186" s="299" t="s">
        <v>1499</v>
      </c>
      <c r="G1186" s="90" t="s">
        <v>266</v>
      </c>
      <c r="H1186" s="301" t="s">
        <v>30</v>
      </c>
      <c r="I1186" s="96" t="s">
        <v>267</v>
      </c>
      <c r="J1186" s="39">
        <v>100</v>
      </c>
      <c r="K1186" s="306">
        <v>96</v>
      </c>
      <c r="L1186" s="306">
        <v>0</v>
      </c>
      <c r="M1186" s="306">
        <v>0</v>
      </c>
      <c r="N1186" s="306"/>
      <c r="O1186" s="39"/>
      <c r="P1186" s="39"/>
      <c r="S1186" s="39"/>
      <c r="T1186" s="145">
        <v>9</v>
      </c>
      <c r="U1186" s="145">
        <v>3</v>
      </c>
      <c r="V1186" s="298"/>
      <c r="W1186" s="96">
        <f>SQRT((Base[[#This Row],[CAP_1_(cm)]])^2+(Base[[#This Row],[CAP_2_(cm)]])^2+(Base[[#This Row],[CAP_3_(cm)]])^2+(Base[[#This Row],[CAP_4_(cm)]])^2+(Base[[#This Row],[CAP_5_(cm)2]])^2+(Base[[#This Row],[CAP_6_(cm)3]])^2+(Base[[#This Row],[CAP_7_(cm)4]])^2+(Base[[#This Row],[CAP_8_(cm)5]])^2+(Base[[#This Row],[CAP_9_(cm)6]])^2+(Base[[#This Row],[CAP_10(cm)7]])^2)</f>
        <v>138.62178760930766</v>
      </c>
      <c r="X1186" s="96">
        <f>(Base[[#This Row],[CAP_(cm)]]/3.1416)/100</f>
        <v>0.44124582254044964</v>
      </c>
      <c r="Y1186" s="96">
        <f>(3.1416/4)*(Base[[#This Row],[DAP]]^2)</f>
        <v>0.15291571173924115</v>
      </c>
      <c r="Z1186" s="96">
        <f>Base[[#This Row],[Altura_Total]]*Base[[#This Row],[Área_Basal]]*0.65</f>
        <v>0.89455691367456081</v>
      </c>
      <c r="AA1186" s="96">
        <f>Base[[#This Row],[Altura_Comercial]]*Base[[#This Row],[Área_Basal]]*0.75</f>
        <v>0.34406035141329261</v>
      </c>
      <c r="AB1186" s="96">
        <f>IF(($Z$1&lt;190),($AB$1),IF(($Z$1&gt;=190),($AB$2)))*Base[[#This Row],[Volumen_Total]]*'Datos iniciales'!$C$29</f>
        <v>1.1673967723453018</v>
      </c>
      <c r="AC1186" s="96">
        <f>EXP((-1.0587+0.8836)*LN(Base[[#This Row],[Biomasa aerea]]))</f>
        <v>0.97326261758150545</v>
      </c>
      <c r="AD1186" s="96">
        <f>Base[[#This Row],[Biomasa subterranea]]+Base[[#This Row],[Biomasa aerea]]</f>
        <v>2.1406593899268072</v>
      </c>
      <c r="AE1186" s="96">
        <f>Base[[#This Row],[Biomasa Total]]*0.5</f>
        <v>1.0703296949634036</v>
      </c>
      <c r="AF1186" s="96">
        <f>Base[[#This Row],[Carbono]]*(44/12)</f>
        <v>3.9245422148658129</v>
      </c>
      <c r="AG1186" s="96" t="str">
        <f>IF(AND(Base[[#This Row],[Altura_Total]]&lt;=PS!$Y$17),"Inferior",IF(AND(Base[[#This Row],[Altura_Total]]&gt;PS!$Y$17,Base[[#This Row],[Altura_Total]]&lt;=PS!$Y$18),"Medio",IF(AND(Base[[#This Row],[Altura_Total]]&gt;PS!$Y$18),"Alto")))</f>
        <v>Inferior</v>
      </c>
      <c r="AH1186" s="96" t="str">
        <f>IF(AND(Base[[#This Row],[Altura_Total]]&lt;0.31),"Ct1",IF(AND(Base[[#This Row],[Altura_Total]]&gt;=0.31,Base[[#This Row],[Altura_Total]]&lt;1.5),"Ct2",IF(AND(Base[[#This Row],[Altura_Total]]&gt;=1.5),"Ct3")))</f>
        <v>Ct3</v>
      </c>
      <c r="AI1186" s="96">
        <f>+Base[[#This Row],[Altura_Total]]-Base[[#This Row],[Altura_Comercial]]</f>
        <v>6</v>
      </c>
      <c r="AJ1186" s="96"/>
      <c r="AK1186" s="96"/>
      <c r="AL1186" s="96"/>
      <c r="AM1186" s="96"/>
    </row>
    <row r="1187" spans="1:39" ht="15">
      <c r="A1187" s="96">
        <v>0</v>
      </c>
      <c r="B1187" s="96" t="str">
        <f t="shared" si="18"/>
        <v>Fustales</v>
      </c>
      <c r="C1187" s="96">
        <v>1183</v>
      </c>
      <c r="D1187" s="90" t="s">
        <v>186</v>
      </c>
      <c r="F1187" s="299" t="s">
        <v>1500</v>
      </c>
      <c r="G1187" s="90" t="s">
        <v>266</v>
      </c>
      <c r="H1187" s="301" t="s">
        <v>30</v>
      </c>
      <c r="I1187" s="96" t="s">
        <v>267</v>
      </c>
      <c r="J1187" s="39">
        <v>74</v>
      </c>
      <c r="K1187" s="306">
        <v>0</v>
      </c>
      <c r="L1187" s="306">
        <v>0</v>
      </c>
      <c r="M1187" s="306">
        <v>0</v>
      </c>
      <c r="N1187" s="306"/>
      <c r="O1187" s="39"/>
      <c r="P1187" s="39"/>
      <c r="S1187" s="39"/>
      <c r="T1187" s="145">
        <v>9</v>
      </c>
      <c r="U1187" s="145">
        <v>3</v>
      </c>
      <c r="V1187" s="298"/>
      <c r="W1187" s="96">
        <f>SQRT((Base[[#This Row],[CAP_1_(cm)]])^2+(Base[[#This Row],[CAP_2_(cm)]])^2+(Base[[#This Row],[CAP_3_(cm)]])^2+(Base[[#This Row],[CAP_4_(cm)]])^2+(Base[[#This Row],[CAP_5_(cm)2]])^2+(Base[[#This Row],[CAP_6_(cm)3]])^2+(Base[[#This Row],[CAP_7_(cm)4]])^2+(Base[[#This Row],[CAP_8_(cm)5]])^2+(Base[[#This Row],[CAP_9_(cm)6]])^2+(Base[[#This Row],[CAP_10(cm)7]])^2)</f>
        <v>74</v>
      </c>
      <c r="X1187" s="96">
        <f>(Base[[#This Row],[CAP_(cm)]]/3.1416)/100</f>
        <v>0.23554876496052965</v>
      </c>
      <c r="Y1187" s="96">
        <f>(3.1416/4)*(Base[[#This Row],[DAP]]^2)</f>
        <v>4.3576521517697982E-2</v>
      </c>
      <c r="Z1187" s="96">
        <f>Base[[#This Row],[Altura_Total]]*Base[[#This Row],[Área_Basal]]*0.65</f>
        <v>0.25492265087853322</v>
      </c>
      <c r="AA1187" s="96">
        <f>Base[[#This Row],[Altura_Comercial]]*Base[[#This Row],[Área_Basal]]*0.75</f>
        <v>9.8047173414820471E-2</v>
      </c>
      <c r="AB1187" s="96">
        <f>IF(($Z$1&lt;190),($AB$1),IF(($Z$1&gt;=190),($AB$2)))*Base[[#This Row],[Volumen_Total]]*'Datos iniciales'!$C$29</f>
        <v>0.33267405939648587</v>
      </c>
      <c r="AC1187" s="96">
        <f>EXP((-1.0587+0.8836)*LN(Base[[#This Row],[Biomasa aerea]]))</f>
        <v>1.2125355600470651</v>
      </c>
      <c r="AD1187" s="96">
        <f>Base[[#This Row],[Biomasa subterranea]]+Base[[#This Row],[Biomasa aerea]]</f>
        <v>1.545209619443551</v>
      </c>
      <c r="AE1187" s="96">
        <f>Base[[#This Row],[Biomasa Total]]*0.5</f>
        <v>0.77260480972177548</v>
      </c>
      <c r="AF1187" s="96">
        <f>Base[[#This Row],[Carbono]]*(44/12)</f>
        <v>2.8328843023131767</v>
      </c>
      <c r="AG1187" s="96" t="str">
        <f>IF(AND(Base[[#This Row],[Altura_Total]]&lt;=PS!$Y$17),"Inferior",IF(AND(Base[[#This Row],[Altura_Total]]&gt;PS!$Y$17,Base[[#This Row],[Altura_Total]]&lt;=PS!$Y$18),"Medio",IF(AND(Base[[#This Row],[Altura_Total]]&gt;PS!$Y$18),"Alto")))</f>
        <v>Inferior</v>
      </c>
      <c r="AH1187" s="96" t="str">
        <f>IF(AND(Base[[#This Row],[Altura_Total]]&lt;0.31),"Ct1",IF(AND(Base[[#This Row],[Altura_Total]]&gt;=0.31,Base[[#This Row],[Altura_Total]]&lt;1.5),"Ct2",IF(AND(Base[[#This Row],[Altura_Total]]&gt;=1.5),"Ct3")))</f>
        <v>Ct3</v>
      </c>
      <c r="AI1187" s="96">
        <f>+Base[[#This Row],[Altura_Total]]-Base[[#This Row],[Altura_Comercial]]</f>
        <v>6</v>
      </c>
      <c r="AJ1187" s="96"/>
      <c r="AK1187" s="96"/>
      <c r="AL1187" s="96"/>
      <c r="AM1187" s="96"/>
    </row>
    <row r="1188" spans="1:39" ht="15">
      <c r="A1188" s="96">
        <v>0</v>
      </c>
      <c r="B1188" s="96" t="str">
        <f t="shared" si="18"/>
        <v>Fustales</v>
      </c>
      <c r="C1188" s="96">
        <v>1184</v>
      </c>
      <c r="D1188" s="90" t="s">
        <v>186</v>
      </c>
      <c r="F1188" s="299" t="s">
        <v>1501</v>
      </c>
      <c r="G1188" s="90" t="s">
        <v>266</v>
      </c>
      <c r="H1188" s="301" t="s">
        <v>30</v>
      </c>
      <c r="I1188" s="96" t="s">
        <v>267</v>
      </c>
      <c r="J1188" s="39">
        <v>38</v>
      </c>
      <c r="K1188" s="306">
        <v>0</v>
      </c>
      <c r="L1188" s="306">
        <v>0</v>
      </c>
      <c r="M1188" s="306">
        <v>0</v>
      </c>
      <c r="N1188" s="306"/>
      <c r="O1188" s="39"/>
      <c r="P1188" s="39"/>
      <c r="S1188" s="39"/>
      <c r="T1188" s="145">
        <v>4</v>
      </c>
      <c r="U1188" s="145">
        <v>1</v>
      </c>
      <c r="V1188" s="298"/>
      <c r="W1188" s="96">
        <f>SQRT((Base[[#This Row],[CAP_1_(cm)]])^2+(Base[[#This Row],[CAP_2_(cm)]])^2+(Base[[#This Row],[CAP_3_(cm)]])^2+(Base[[#This Row],[CAP_4_(cm)]])^2+(Base[[#This Row],[CAP_5_(cm)2]])^2+(Base[[#This Row],[CAP_6_(cm)3]])^2+(Base[[#This Row],[CAP_7_(cm)4]])^2+(Base[[#This Row],[CAP_8_(cm)5]])^2+(Base[[#This Row],[CAP_9_(cm)6]])^2+(Base[[#This Row],[CAP_10(cm)7]])^2)</f>
        <v>38</v>
      </c>
      <c r="X1188" s="96">
        <f>(Base[[#This Row],[CAP_(cm)]]/3.1416)/100</f>
        <v>0.12095747389865037</v>
      </c>
      <c r="Y1188" s="96">
        <f>(3.1416/4)*(Base[[#This Row],[DAP]]^2)</f>
        <v>1.1490960020371786E-2</v>
      </c>
      <c r="Z1188" s="96">
        <f>Base[[#This Row],[Altura_Total]]*Base[[#This Row],[Área_Basal]]*0.65</f>
        <v>2.9876496052966644E-2</v>
      </c>
      <c r="AA1188" s="96">
        <f>Base[[#This Row],[Altura_Comercial]]*Base[[#This Row],[Área_Basal]]*0.75</f>
        <v>8.61822001527884E-3</v>
      </c>
      <c r="AB1188" s="96">
        <f>IF(($Z$1&lt;190),($AB$1),IF(($Z$1&gt;=190),($AB$2)))*Base[[#This Row],[Volumen_Total]]*'Datos iniciales'!$C$29</f>
        <v>3.8988827349121472E-2</v>
      </c>
      <c r="AC1188" s="96">
        <f>EXP((-1.0587+0.8836)*LN(Base[[#This Row],[Biomasa aerea]]))</f>
        <v>1.7649254907765595</v>
      </c>
      <c r="AD1188" s="96">
        <f>Base[[#This Row],[Biomasa subterranea]]+Base[[#This Row],[Biomasa aerea]]</f>
        <v>1.8039143181256809</v>
      </c>
      <c r="AE1188" s="96">
        <f>Base[[#This Row],[Biomasa Total]]*0.5</f>
        <v>0.90195715906284046</v>
      </c>
      <c r="AF1188" s="96">
        <f>Base[[#This Row],[Carbono]]*(44/12)</f>
        <v>3.3071762498970814</v>
      </c>
      <c r="AG1188" s="96" t="str">
        <f>IF(AND(Base[[#This Row],[Altura_Total]]&lt;=PS!$Y$17),"Inferior",IF(AND(Base[[#This Row],[Altura_Total]]&gt;PS!$Y$17,Base[[#This Row],[Altura_Total]]&lt;=PS!$Y$18),"Medio",IF(AND(Base[[#This Row],[Altura_Total]]&gt;PS!$Y$18),"Alto")))</f>
        <v>Inferior</v>
      </c>
      <c r="AH1188" s="96" t="str">
        <f>IF(AND(Base[[#This Row],[Altura_Total]]&lt;0.31),"Ct1",IF(AND(Base[[#This Row],[Altura_Total]]&gt;=0.31,Base[[#This Row],[Altura_Total]]&lt;1.5),"Ct2",IF(AND(Base[[#This Row],[Altura_Total]]&gt;=1.5),"Ct3")))</f>
        <v>Ct3</v>
      </c>
      <c r="AI1188" s="96">
        <f>+Base[[#This Row],[Altura_Total]]-Base[[#This Row],[Altura_Comercial]]</f>
        <v>3</v>
      </c>
      <c r="AJ1188" s="96"/>
      <c r="AK1188" s="96"/>
      <c r="AL1188" s="96"/>
      <c r="AM1188" s="96"/>
    </row>
    <row r="1189" spans="1:39" ht="15">
      <c r="A1189" s="96">
        <v>0</v>
      </c>
      <c r="B1189" s="96" t="str">
        <f t="shared" si="18"/>
        <v>Fustales</v>
      </c>
      <c r="C1189" s="96">
        <v>1185</v>
      </c>
      <c r="D1189" s="90" t="s">
        <v>186</v>
      </c>
      <c r="F1189" s="299" t="s">
        <v>1502</v>
      </c>
      <c r="G1189" s="90" t="s">
        <v>266</v>
      </c>
      <c r="H1189" s="301" t="s">
        <v>30</v>
      </c>
      <c r="I1189" s="96" t="s">
        <v>267</v>
      </c>
      <c r="J1189" s="39">
        <v>47</v>
      </c>
      <c r="K1189" s="306">
        <v>69.7</v>
      </c>
      <c r="L1189" s="306">
        <v>0</v>
      </c>
      <c r="M1189" s="306">
        <v>0</v>
      </c>
      <c r="N1189" s="306"/>
      <c r="O1189" s="39"/>
      <c r="P1189" s="39"/>
      <c r="S1189" s="39"/>
      <c r="T1189" s="145">
        <v>7</v>
      </c>
      <c r="U1189" s="145">
        <v>1</v>
      </c>
      <c r="V1189" s="298"/>
      <c r="W1189" s="96">
        <f>SQRT((Base[[#This Row],[CAP_1_(cm)]])^2+(Base[[#This Row],[CAP_2_(cm)]])^2+(Base[[#This Row],[CAP_3_(cm)]])^2+(Base[[#This Row],[CAP_4_(cm)]])^2+(Base[[#This Row],[CAP_5_(cm)2]])^2+(Base[[#This Row],[CAP_6_(cm)3]])^2+(Base[[#This Row],[CAP_7_(cm)4]])^2+(Base[[#This Row],[CAP_8_(cm)5]])^2+(Base[[#This Row],[CAP_9_(cm)6]])^2+(Base[[#This Row],[CAP_10(cm)7]])^2)</f>
        <v>84.065985987199369</v>
      </c>
      <c r="X1189" s="96">
        <f>(Base[[#This Row],[CAP_(cm)]]/3.1416)/100</f>
        <v>0.26758971857397301</v>
      </c>
      <c r="Y1189" s="96">
        <f>(3.1416/4)*(Base[[#This Row],[DAP]]^2)</f>
        <v>5.6237983829895595E-2</v>
      </c>
      <c r="Z1189" s="96">
        <f>Base[[#This Row],[Altura_Total]]*Base[[#This Row],[Área_Basal]]*0.65</f>
        <v>0.25588282642602495</v>
      </c>
      <c r="AA1189" s="96">
        <f>Base[[#This Row],[Altura_Comercial]]*Base[[#This Row],[Área_Basal]]*0.75</f>
        <v>4.2178487872421698E-2</v>
      </c>
      <c r="AB1189" s="96">
        <f>IF(($Z$1&lt;190),($AB$1),IF(($Z$1&gt;=190),($AB$2)))*Base[[#This Row],[Volumen_Total]]*'Datos iniciales'!$C$29</f>
        <v>0.33392708848596253</v>
      </c>
      <c r="AC1189" s="96">
        <f>EXP((-1.0587+0.8836)*LN(Base[[#This Row],[Biomasa aerea]]))</f>
        <v>1.2117376327963538</v>
      </c>
      <c r="AD1189" s="96">
        <f>Base[[#This Row],[Biomasa subterranea]]+Base[[#This Row],[Biomasa aerea]]</f>
        <v>1.5456647212823165</v>
      </c>
      <c r="AE1189" s="96">
        <f>Base[[#This Row],[Biomasa Total]]*0.5</f>
        <v>0.77283236064115823</v>
      </c>
      <c r="AF1189" s="96">
        <f>Base[[#This Row],[Carbono]]*(44/12)</f>
        <v>2.8337186556842466</v>
      </c>
      <c r="AG1189" s="96" t="str">
        <f>IF(AND(Base[[#This Row],[Altura_Total]]&lt;=PS!$Y$17),"Inferior",IF(AND(Base[[#This Row],[Altura_Total]]&gt;PS!$Y$17,Base[[#This Row],[Altura_Total]]&lt;=PS!$Y$18),"Medio",IF(AND(Base[[#This Row],[Altura_Total]]&gt;PS!$Y$18),"Alto")))</f>
        <v>Inferior</v>
      </c>
      <c r="AH1189" s="96" t="str">
        <f>IF(AND(Base[[#This Row],[Altura_Total]]&lt;0.31),"Ct1",IF(AND(Base[[#This Row],[Altura_Total]]&gt;=0.31,Base[[#This Row],[Altura_Total]]&lt;1.5),"Ct2",IF(AND(Base[[#This Row],[Altura_Total]]&gt;=1.5),"Ct3")))</f>
        <v>Ct3</v>
      </c>
      <c r="AI1189" s="96">
        <f>+Base[[#This Row],[Altura_Total]]-Base[[#This Row],[Altura_Comercial]]</f>
        <v>6</v>
      </c>
      <c r="AJ1189" s="96"/>
      <c r="AK1189" s="96"/>
      <c r="AL1189" s="96"/>
      <c r="AM1189" s="96"/>
    </row>
    <row r="1190" spans="1:39" ht="15">
      <c r="A1190" s="96">
        <v>0</v>
      </c>
      <c r="B1190" s="96" t="str">
        <f t="shared" si="18"/>
        <v>Fustales</v>
      </c>
      <c r="C1190" s="96">
        <v>1186</v>
      </c>
      <c r="D1190" s="90" t="s">
        <v>186</v>
      </c>
      <c r="F1190" s="299" t="s">
        <v>1503</v>
      </c>
      <c r="G1190" s="90" t="s">
        <v>266</v>
      </c>
      <c r="H1190" s="301" t="s">
        <v>30</v>
      </c>
      <c r="I1190" s="96" t="s">
        <v>267</v>
      </c>
      <c r="J1190" s="39">
        <v>62</v>
      </c>
      <c r="K1190" s="306">
        <v>0</v>
      </c>
      <c r="L1190" s="306">
        <v>0</v>
      </c>
      <c r="M1190" s="306">
        <v>0</v>
      </c>
      <c r="N1190" s="306"/>
      <c r="O1190" s="39"/>
      <c r="P1190" s="39"/>
      <c r="S1190" s="39"/>
      <c r="T1190" s="145">
        <v>5</v>
      </c>
      <c r="U1190" s="145">
        <v>2</v>
      </c>
      <c r="V1190" s="298"/>
      <c r="W1190" s="96">
        <f>SQRT((Base[[#This Row],[CAP_1_(cm)]])^2+(Base[[#This Row],[CAP_2_(cm)]])^2+(Base[[#This Row],[CAP_3_(cm)]])^2+(Base[[#This Row],[CAP_4_(cm)]])^2+(Base[[#This Row],[CAP_5_(cm)2]])^2+(Base[[#This Row],[CAP_6_(cm)3]])^2+(Base[[#This Row],[CAP_7_(cm)4]])^2+(Base[[#This Row],[CAP_8_(cm)5]])^2+(Base[[#This Row],[CAP_9_(cm)6]])^2+(Base[[#This Row],[CAP_10(cm)7]])^2)</f>
        <v>62</v>
      </c>
      <c r="X1190" s="96">
        <f>(Base[[#This Row],[CAP_(cm)]]/3.1416)/100</f>
        <v>0.19735166793990325</v>
      </c>
      <c r="Y1190" s="96">
        <f>(3.1416/4)*(Base[[#This Row],[DAP]]^2)</f>
        <v>3.0589508530685004E-2</v>
      </c>
      <c r="Z1190" s="96">
        <f>Base[[#This Row],[Altura_Total]]*Base[[#This Row],[Área_Basal]]*0.65</f>
        <v>9.9415902724726266E-2</v>
      </c>
      <c r="AA1190" s="96">
        <f>Base[[#This Row],[Altura_Comercial]]*Base[[#This Row],[Área_Basal]]*0.75</f>
        <v>4.5884262796027503E-2</v>
      </c>
      <c r="AB1190" s="96">
        <f>IF(($Z$1&lt;190),($AB$1),IF(($Z$1&gt;=190),($AB$2)))*Base[[#This Row],[Volumen_Total]]*'Datos iniciales'!$C$29</f>
        <v>0.12973775305576776</v>
      </c>
      <c r="AC1190" s="96">
        <f>EXP((-1.0587+0.8836)*LN(Base[[#This Row],[Biomasa aerea]]))</f>
        <v>1.429888186984742</v>
      </c>
      <c r="AD1190" s="96">
        <f>Base[[#This Row],[Biomasa subterranea]]+Base[[#This Row],[Biomasa aerea]]</f>
        <v>1.5596259400405097</v>
      </c>
      <c r="AE1190" s="96">
        <f>Base[[#This Row],[Biomasa Total]]*0.5</f>
        <v>0.77981297002025485</v>
      </c>
      <c r="AF1190" s="96">
        <f>Base[[#This Row],[Carbono]]*(44/12)</f>
        <v>2.8593142234076008</v>
      </c>
      <c r="AG1190" s="96" t="str">
        <f>IF(AND(Base[[#This Row],[Altura_Total]]&lt;=PS!$Y$17),"Inferior",IF(AND(Base[[#This Row],[Altura_Total]]&gt;PS!$Y$17,Base[[#This Row],[Altura_Total]]&lt;=PS!$Y$18),"Medio",IF(AND(Base[[#This Row],[Altura_Total]]&gt;PS!$Y$18),"Alto")))</f>
        <v>Inferior</v>
      </c>
      <c r="AH1190" s="96" t="str">
        <f>IF(AND(Base[[#This Row],[Altura_Total]]&lt;0.31),"Ct1",IF(AND(Base[[#This Row],[Altura_Total]]&gt;=0.31,Base[[#This Row],[Altura_Total]]&lt;1.5),"Ct2",IF(AND(Base[[#This Row],[Altura_Total]]&gt;=1.5),"Ct3")))</f>
        <v>Ct3</v>
      </c>
      <c r="AI1190" s="96">
        <f>+Base[[#This Row],[Altura_Total]]-Base[[#This Row],[Altura_Comercial]]</f>
        <v>3</v>
      </c>
      <c r="AJ1190" s="96"/>
      <c r="AK1190" s="96"/>
      <c r="AL1190" s="96"/>
      <c r="AM1190" s="96"/>
    </row>
    <row r="1191" spans="1:39" ht="15">
      <c r="A1191" s="96">
        <v>0</v>
      </c>
      <c r="B1191" s="96" t="str">
        <f t="shared" si="18"/>
        <v>Fustales</v>
      </c>
      <c r="C1191" s="96">
        <v>1187</v>
      </c>
      <c r="D1191" s="90" t="s">
        <v>186</v>
      </c>
      <c r="F1191" s="299" t="s">
        <v>1504</v>
      </c>
      <c r="G1191" s="90" t="s">
        <v>266</v>
      </c>
      <c r="H1191" s="301" t="s">
        <v>30</v>
      </c>
      <c r="I1191" s="96" t="s">
        <v>267</v>
      </c>
      <c r="J1191" s="39">
        <v>73</v>
      </c>
      <c r="K1191" s="306">
        <v>0</v>
      </c>
      <c r="L1191" s="306">
        <v>0</v>
      </c>
      <c r="M1191" s="306">
        <v>0</v>
      </c>
      <c r="N1191" s="306"/>
      <c r="O1191" s="39"/>
      <c r="P1191" s="39"/>
      <c r="S1191" s="39"/>
      <c r="T1191" s="145">
        <v>6</v>
      </c>
      <c r="U1191" s="145">
        <v>2</v>
      </c>
      <c r="V1191" s="298"/>
      <c r="W1191" s="96">
        <f>SQRT((Base[[#This Row],[CAP_1_(cm)]])^2+(Base[[#This Row],[CAP_2_(cm)]])^2+(Base[[#This Row],[CAP_3_(cm)]])^2+(Base[[#This Row],[CAP_4_(cm)]])^2+(Base[[#This Row],[CAP_5_(cm)2]])^2+(Base[[#This Row],[CAP_6_(cm)3]])^2+(Base[[#This Row],[CAP_7_(cm)4]])^2+(Base[[#This Row],[CAP_8_(cm)5]])^2+(Base[[#This Row],[CAP_9_(cm)6]])^2+(Base[[#This Row],[CAP_10(cm)7]])^2)</f>
        <v>73</v>
      </c>
      <c r="X1191" s="96">
        <f>(Base[[#This Row],[CAP_(cm)]]/3.1416)/100</f>
        <v>0.23236567354214416</v>
      </c>
      <c r="Y1191" s="96">
        <f>(3.1416/4)*(Base[[#This Row],[DAP]]^2)</f>
        <v>4.2406735421441313E-2</v>
      </c>
      <c r="Z1191" s="96">
        <f>Base[[#This Row],[Altura_Total]]*Base[[#This Row],[Área_Basal]]*0.65</f>
        <v>0.16538626814362115</v>
      </c>
      <c r="AA1191" s="96">
        <f>Base[[#This Row],[Altura_Comercial]]*Base[[#This Row],[Área_Basal]]*0.75</f>
        <v>6.3610103132161977E-2</v>
      </c>
      <c r="AB1191" s="96">
        <f>IF(($Z$1&lt;190),($AB$1),IF(($Z$1&gt;=190),($AB$2)))*Base[[#This Row],[Volumen_Total]]*'Datos iniciales'!$C$29</f>
        <v>0.21582907992742556</v>
      </c>
      <c r="AC1191" s="96">
        <f>EXP((-1.0587+0.8836)*LN(Base[[#This Row],[Biomasa aerea]]))</f>
        <v>1.3079686842624021</v>
      </c>
      <c r="AD1191" s="96">
        <f>Base[[#This Row],[Biomasa subterranea]]+Base[[#This Row],[Biomasa aerea]]</f>
        <v>1.5237977641898277</v>
      </c>
      <c r="AE1191" s="96">
        <f>Base[[#This Row],[Biomasa Total]]*0.5</f>
        <v>0.76189888209491385</v>
      </c>
      <c r="AF1191" s="96">
        <f>Base[[#This Row],[Carbono]]*(44/12)</f>
        <v>2.7936292343480171</v>
      </c>
      <c r="AG1191" s="96" t="str">
        <f>IF(AND(Base[[#This Row],[Altura_Total]]&lt;=PS!$Y$17),"Inferior",IF(AND(Base[[#This Row],[Altura_Total]]&gt;PS!$Y$17,Base[[#This Row],[Altura_Total]]&lt;=PS!$Y$18),"Medio",IF(AND(Base[[#This Row],[Altura_Total]]&gt;PS!$Y$18),"Alto")))</f>
        <v>Inferior</v>
      </c>
      <c r="AH1191" s="96" t="str">
        <f>IF(AND(Base[[#This Row],[Altura_Total]]&lt;0.31),"Ct1",IF(AND(Base[[#This Row],[Altura_Total]]&gt;=0.31,Base[[#This Row],[Altura_Total]]&lt;1.5),"Ct2",IF(AND(Base[[#This Row],[Altura_Total]]&gt;=1.5),"Ct3")))</f>
        <v>Ct3</v>
      </c>
      <c r="AI1191" s="96">
        <f>+Base[[#This Row],[Altura_Total]]-Base[[#This Row],[Altura_Comercial]]</f>
        <v>4</v>
      </c>
      <c r="AJ1191" s="96"/>
      <c r="AK1191" s="96"/>
      <c r="AL1191" s="96"/>
      <c r="AM1191" s="96"/>
    </row>
    <row r="1192" spans="1:39" ht="15">
      <c r="A1192" s="96">
        <v>0</v>
      </c>
      <c r="B1192" s="96" t="str">
        <f t="shared" si="18"/>
        <v>Fustales</v>
      </c>
      <c r="C1192" s="96">
        <v>1188</v>
      </c>
      <c r="D1192" s="90" t="s">
        <v>186</v>
      </c>
      <c r="F1192" s="299" t="s">
        <v>1505</v>
      </c>
      <c r="G1192" s="90" t="s">
        <v>266</v>
      </c>
      <c r="H1192" s="301" t="s">
        <v>30</v>
      </c>
      <c r="I1192" s="96" t="s">
        <v>267</v>
      </c>
      <c r="J1192" s="39">
        <v>35</v>
      </c>
      <c r="K1192" s="306">
        <v>34.5</v>
      </c>
      <c r="L1192" s="306">
        <v>0</v>
      </c>
      <c r="M1192" s="306">
        <v>0</v>
      </c>
      <c r="N1192" s="306"/>
      <c r="O1192" s="39"/>
      <c r="P1192" s="39"/>
      <c r="S1192" s="39"/>
      <c r="T1192" s="145">
        <v>5</v>
      </c>
      <c r="U1192" s="145">
        <v>1</v>
      </c>
      <c r="V1192" s="298"/>
      <c r="W1192" s="96">
        <f>SQRT((Base[[#This Row],[CAP_1_(cm)]])^2+(Base[[#This Row],[CAP_2_(cm)]])^2+(Base[[#This Row],[CAP_3_(cm)]])^2+(Base[[#This Row],[CAP_4_(cm)]])^2+(Base[[#This Row],[CAP_5_(cm)2]])^2+(Base[[#This Row],[CAP_6_(cm)3]])^2+(Base[[#This Row],[CAP_7_(cm)4]])^2+(Base[[#This Row],[CAP_8_(cm)5]])^2+(Base[[#This Row],[CAP_9_(cm)6]])^2+(Base[[#This Row],[CAP_10(cm)7]])^2)</f>
        <v>49.145193050795925</v>
      </c>
      <c r="X1192" s="96">
        <f>(Base[[#This Row],[CAP_(cm)]]/3.1416)/100</f>
        <v>0.15643364225488898</v>
      </c>
      <c r="Y1192" s="96">
        <f>(3.1416/4)*(Base[[#This Row],[DAP]]^2)</f>
        <v>1.9219903870639161E-2</v>
      </c>
      <c r="Z1192" s="96">
        <f>Base[[#This Row],[Altura_Total]]*Base[[#This Row],[Área_Basal]]*0.65</f>
        <v>6.2464687579577273E-2</v>
      </c>
      <c r="AA1192" s="96">
        <f>Base[[#This Row],[Altura_Comercial]]*Base[[#This Row],[Área_Basal]]*0.75</f>
        <v>1.4414927902979371E-2</v>
      </c>
      <c r="AB1192" s="96">
        <f>IF(($Z$1&lt;190),($AB$1),IF(($Z$1&gt;=190),($AB$2)))*Base[[#This Row],[Volumen_Total]]*'Datos iniciales'!$C$29</f>
        <v>8.1516417291348342E-2</v>
      </c>
      <c r="AC1192" s="96">
        <f>EXP((-1.0587+0.8836)*LN(Base[[#This Row],[Biomasa aerea]]))</f>
        <v>1.5511042429027135</v>
      </c>
      <c r="AD1192" s="96">
        <f>Base[[#This Row],[Biomasa subterranea]]+Base[[#This Row],[Biomasa aerea]]</f>
        <v>1.6326206601940618</v>
      </c>
      <c r="AE1192" s="96">
        <f>Base[[#This Row],[Biomasa Total]]*0.5</f>
        <v>0.81631033009703091</v>
      </c>
      <c r="AF1192" s="96">
        <f>Base[[#This Row],[Carbono]]*(44/12)</f>
        <v>2.9931378770224466</v>
      </c>
      <c r="AG1192" s="96" t="str">
        <f>IF(AND(Base[[#This Row],[Altura_Total]]&lt;=PS!$Y$17),"Inferior",IF(AND(Base[[#This Row],[Altura_Total]]&gt;PS!$Y$17,Base[[#This Row],[Altura_Total]]&lt;=PS!$Y$18),"Medio",IF(AND(Base[[#This Row],[Altura_Total]]&gt;PS!$Y$18),"Alto")))</f>
        <v>Inferior</v>
      </c>
      <c r="AH1192" s="96" t="str">
        <f>IF(AND(Base[[#This Row],[Altura_Total]]&lt;0.31),"Ct1",IF(AND(Base[[#This Row],[Altura_Total]]&gt;=0.31,Base[[#This Row],[Altura_Total]]&lt;1.5),"Ct2",IF(AND(Base[[#This Row],[Altura_Total]]&gt;=1.5),"Ct3")))</f>
        <v>Ct3</v>
      </c>
      <c r="AI1192" s="96">
        <f>+Base[[#This Row],[Altura_Total]]-Base[[#This Row],[Altura_Comercial]]</f>
        <v>4</v>
      </c>
      <c r="AJ1192" s="96"/>
      <c r="AK1192" s="96"/>
      <c r="AL1192" s="96"/>
      <c r="AM1192" s="96"/>
    </row>
    <row r="1193" spans="1:39" ht="15">
      <c r="A1193" s="96">
        <v>0</v>
      </c>
      <c r="B1193" s="96" t="str">
        <f t="shared" si="18"/>
        <v>Fustales</v>
      </c>
      <c r="C1193" s="96">
        <v>1189</v>
      </c>
      <c r="D1193" s="90" t="s">
        <v>186</v>
      </c>
      <c r="F1193" s="299" t="s">
        <v>1506</v>
      </c>
      <c r="G1193" s="90" t="s">
        <v>266</v>
      </c>
      <c r="H1193" s="301" t="s">
        <v>30</v>
      </c>
      <c r="I1193" s="96" t="s">
        <v>267</v>
      </c>
      <c r="J1193" s="39">
        <v>62</v>
      </c>
      <c r="K1193" s="306">
        <v>0</v>
      </c>
      <c r="L1193" s="306">
        <v>0</v>
      </c>
      <c r="M1193" s="306">
        <v>0</v>
      </c>
      <c r="N1193" s="306"/>
      <c r="O1193" s="39"/>
      <c r="P1193" s="39"/>
      <c r="S1193" s="39"/>
      <c r="T1193" s="145">
        <v>6</v>
      </c>
      <c r="U1193" s="145">
        <v>2</v>
      </c>
      <c r="V1193" s="298"/>
      <c r="W1193" s="96">
        <f>SQRT((Base[[#This Row],[CAP_1_(cm)]])^2+(Base[[#This Row],[CAP_2_(cm)]])^2+(Base[[#This Row],[CAP_3_(cm)]])^2+(Base[[#This Row],[CAP_4_(cm)]])^2+(Base[[#This Row],[CAP_5_(cm)2]])^2+(Base[[#This Row],[CAP_6_(cm)3]])^2+(Base[[#This Row],[CAP_7_(cm)4]])^2+(Base[[#This Row],[CAP_8_(cm)5]])^2+(Base[[#This Row],[CAP_9_(cm)6]])^2+(Base[[#This Row],[CAP_10(cm)7]])^2)</f>
        <v>62</v>
      </c>
      <c r="X1193" s="96">
        <f>(Base[[#This Row],[CAP_(cm)]]/3.1416)/100</f>
        <v>0.19735166793990325</v>
      </c>
      <c r="Y1193" s="96">
        <f>(3.1416/4)*(Base[[#This Row],[DAP]]^2)</f>
        <v>3.0589508530685004E-2</v>
      </c>
      <c r="Z1193" s="96">
        <f>Base[[#This Row],[Altura_Total]]*Base[[#This Row],[Área_Basal]]*0.65</f>
        <v>0.11929908326967151</v>
      </c>
      <c r="AA1193" s="96">
        <f>Base[[#This Row],[Altura_Comercial]]*Base[[#This Row],[Área_Basal]]*0.75</f>
        <v>4.5884262796027503E-2</v>
      </c>
      <c r="AB1193" s="96">
        <f>IF(($Z$1&lt;190),($AB$1),IF(($Z$1&gt;=190),($AB$2)))*Base[[#This Row],[Volumen_Total]]*'Datos iniciales'!$C$29</f>
        <v>0.15568530366692129</v>
      </c>
      <c r="AC1193" s="96">
        <f>EXP((-1.0587+0.8836)*LN(Base[[#This Row],[Biomasa aerea]]))</f>
        <v>1.3849606749528707</v>
      </c>
      <c r="AD1193" s="96">
        <f>Base[[#This Row],[Biomasa subterranea]]+Base[[#This Row],[Biomasa aerea]]</f>
        <v>1.5406459786197919</v>
      </c>
      <c r="AE1193" s="96">
        <f>Base[[#This Row],[Biomasa Total]]*0.5</f>
        <v>0.77032298930989596</v>
      </c>
      <c r="AF1193" s="96">
        <f>Base[[#This Row],[Carbono]]*(44/12)</f>
        <v>2.8245176274696182</v>
      </c>
      <c r="AG1193" s="96" t="str">
        <f>IF(AND(Base[[#This Row],[Altura_Total]]&lt;=PS!$Y$17),"Inferior",IF(AND(Base[[#This Row],[Altura_Total]]&gt;PS!$Y$17,Base[[#This Row],[Altura_Total]]&lt;=PS!$Y$18),"Medio",IF(AND(Base[[#This Row],[Altura_Total]]&gt;PS!$Y$18),"Alto")))</f>
        <v>Inferior</v>
      </c>
      <c r="AH1193" s="96" t="str">
        <f>IF(AND(Base[[#This Row],[Altura_Total]]&lt;0.31),"Ct1",IF(AND(Base[[#This Row],[Altura_Total]]&gt;=0.31,Base[[#This Row],[Altura_Total]]&lt;1.5),"Ct2",IF(AND(Base[[#This Row],[Altura_Total]]&gt;=1.5),"Ct3")))</f>
        <v>Ct3</v>
      </c>
      <c r="AI1193" s="96">
        <f>+Base[[#This Row],[Altura_Total]]-Base[[#This Row],[Altura_Comercial]]</f>
        <v>4</v>
      </c>
      <c r="AJ1193" s="96"/>
      <c r="AK1193" s="96"/>
      <c r="AL1193" s="96"/>
      <c r="AM1193" s="96"/>
    </row>
    <row r="1194" spans="1:39" ht="15">
      <c r="A1194" s="96">
        <v>0</v>
      </c>
      <c r="B1194" s="96" t="str">
        <f t="shared" si="18"/>
        <v>Fustales</v>
      </c>
      <c r="C1194" s="96">
        <v>1190</v>
      </c>
      <c r="D1194" s="90" t="s">
        <v>186</v>
      </c>
      <c r="F1194" s="299" t="s">
        <v>1507</v>
      </c>
      <c r="G1194" s="90" t="s">
        <v>266</v>
      </c>
      <c r="H1194" s="301" t="s">
        <v>30</v>
      </c>
      <c r="I1194" s="96" t="s">
        <v>267</v>
      </c>
      <c r="J1194" s="39">
        <v>56</v>
      </c>
      <c r="K1194" s="306">
        <v>0</v>
      </c>
      <c r="L1194" s="306">
        <v>0</v>
      </c>
      <c r="M1194" s="306">
        <v>0</v>
      </c>
      <c r="N1194" s="306"/>
      <c r="O1194" s="39"/>
      <c r="P1194" s="39"/>
      <c r="S1194" s="39"/>
      <c r="T1194" s="145">
        <v>4</v>
      </c>
      <c r="U1194" s="145">
        <v>1</v>
      </c>
      <c r="V1194" s="298"/>
      <c r="W1194" s="96">
        <f>SQRT((Base[[#This Row],[CAP_1_(cm)]])^2+(Base[[#This Row],[CAP_2_(cm)]])^2+(Base[[#This Row],[CAP_3_(cm)]])^2+(Base[[#This Row],[CAP_4_(cm)]])^2+(Base[[#This Row],[CAP_5_(cm)2]])^2+(Base[[#This Row],[CAP_6_(cm)3]])^2+(Base[[#This Row],[CAP_7_(cm)4]])^2+(Base[[#This Row],[CAP_8_(cm)5]])^2+(Base[[#This Row],[CAP_9_(cm)6]])^2+(Base[[#This Row],[CAP_10(cm)7]])^2)</f>
        <v>56</v>
      </c>
      <c r="X1194" s="96">
        <f>(Base[[#This Row],[CAP_(cm)]]/3.1416)/100</f>
        <v>0.17825311942959002</v>
      </c>
      <c r="Y1194" s="96">
        <f>(3.1416/4)*(Base[[#This Row],[DAP]]^2)</f>
        <v>2.4955436720142603E-2</v>
      </c>
      <c r="Z1194" s="96">
        <f>Base[[#This Row],[Altura_Total]]*Base[[#This Row],[Área_Basal]]*0.65</f>
        <v>6.4884135472370763E-2</v>
      </c>
      <c r="AA1194" s="96">
        <f>Base[[#This Row],[Altura_Comercial]]*Base[[#This Row],[Área_Basal]]*0.75</f>
        <v>1.871657754010695E-2</v>
      </c>
      <c r="AB1194" s="96">
        <f>IF(($Z$1&lt;190),($AB$1),IF(($Z$1&gt;=190),($AB$2)))*Base[[#This Row],[Volumen_Total]]*'Datos iniciales'!$C$29</f>
        <v>8.4673796791443851E-2</v>
      </c>
      <c r="AC1194" s="96">
        <f>EXP((-1.0587+0.8836)*LN(Base[[#This Row],[Biomasa aerea]]))</f>
        <v>1.5408172934441513</v>
      </c>
      <c r="AD1194" s="96">
        <f>Base[[#This Row],[Biomasa subterranea]]+Base[[#This Row],[Biomasa aerea]]</f>
        <v>1.6254910902355952</v>
      </c>
      <c r="AE1194" s="96">
        <f>Base[[#This Row],[Biomasa Total]]*0.5</f>
        <v>0.81274554511779762</v>
      </c>
      <c r="AF1194" s="96">
        <f>Base[[#This Row],[Carbono]]*(44/12)</f>
        <v>2.9800669987652579</v>
      </c>
      <c r="AG1194" s="96" t="str">
        <f>IF(AND(Base[[#This Row],[Altura_Total]]&lt;=PS!$Y$17),"Inferior",IF(AND(Base[[#This Row],[Altura_Total]]&gt;PS!$Y$17,Base[[#This Row],[Altura_Total]]&lt;=PS!$Y$18),"Medio",IF(AND(Base[[#This Row],[Altura_Total]]&gt;PS!$Y$18),"Alto")))</f>
        <v>Inferior</v>
      </c>
      <c r="AH1194" s="96" t="str">
        <f>IF(AND(Base[[#This Row],[Altura_Total]]&lt;0.31),"Ct1",IF(AND(Base[[#This Row],[Altura_Total]]&gt;=0.31,Base[[#This Row],[Altura_Total]]&lt;1.5),"Ct2",IF(AND(Base[[#This Row],[Altura_Total]]&gt;=1.5),"Ct3")))</f>
        <v>Ct3</v>
      </c>
      <c r="AI1194" s="96">
        <f>+Base[[#This Row],[Altura_Total]]-Base[[#This Row],[Altura_Comercial]]</f>
        <v>3</v>
      </c>
      <c r="AJ1194" s="96"/>
      <c r="AK1194" s="96"/>
      <c r="AL1194" s="96"/>
      <c r="AM1194" s="96"/>
    </row>
    <row r="1195" spans="1:39" ht="15">
      <c r="A1195" s="96">
        <v>0</v>
      </c>
      <c r="B1195" s="96" t="str">
        <f t="shared" si="18"/>
        <v>Fustales</v>
      </c>
      <c r="C1195" s="96">
        <v>1191</v>
      </c>
      <c r="D1195" s="90" t="s">
        <v>186</v>
      </c>
      <c r="F1195" s="299" t="s">
        <v>1508</v>
      </c>
      <c r="G1195" s="90" t="s">
        <v>266</v>
      </c>
      <c r="H1195" s="301" t="s">
        <v>30</v>
      </c>
      <c r="I1195" s="96" t="s">
        <v>267</v>
      </c>
      <c r="J1195" s="39">
        <v>44</v>
      </c>
      <c r="K1195" s="306">
        <v>0</v>
      </c>
      <c r="L1195" s="306">
        <v>0</v>
      </c>
      <c r="M1195" s="306">
        <v>0</v>
      </c>
      <c r="N1195" s="306"/>
      <c r="O1195" s="39"/>
      <c r="P1195" s="39"/>
      <c r="S1195" s="39"/>
      <c r="T1195" s="145">
        <v>5</v>
      </c>
      <c r="U1195" s="145">
        <v>1</v>
      </c>
      <c r="V1195" s="298"/>
      <c r="W1195" s="96">
        <f>SQRT((Base[[#This Row],[CAP_1_(cm)]])^2+(Base[[#This Row],[CAP_2_(cm)]])^2+(Base[[#This Row],[CAP_3_(cm)]])^2+(Base[[#This Row],[CAP_4_(cm)]])^2+(Base[[#This Row],[CAP_5_(cm)2]])^2+(Base[[#This Row],[CAP_6_(cm)3]])^2+(Base[[#This Row],[CAP_7_(cm)4]])^2+(Base[[#This Row],[CAP_8_(cm)5]])^2+(Base[[#This Row],[CAP_9_(cm)6]])^2+(Base[[#This Row],[CAP_10(cm)7]])^2)</f>
        <v>44</v>
      </c>
      <c r="X1195" s="96">
        <f>(Base[[#This Row],[CAP_(cm)]]/3.1416)/100</f>
        <v>0.14005602240896359</v>
      </c>
      <c r="Y1195" s="96">
        <f>(3.1416/4)*(Base[[#This Row],[DAP]]^2)</f>
        <v>1.5406162464985993E-2</v>
      </c>
      <c r="Z1195" s="96">
        <f>Base[[#This Row],[Altura_Total]]*Base[[#This Row],[Área_Basal]]*0.65</f>
        <v>5.0070028011204477E-2</v>
      </c>
      <c r="AA1195" s="96">
        <f>Base[[#This Row],[Altura_Comercial]]*Base[[#This Row],[Área_Basal]]*0.75</f>
        <v>1.1554621848739495E-2</v>
      </c>
      <c r="AB1195" s="96">
        <f>IF(($Z$1&lt;190),($AB$1),IF(($Z$1&gt;=190),($AB$2)))*Base[[#This Row],[Volumen_Total]]*'Datos iniciales'!$C$29</f>
        <v>6.5341386554621836E-2</v>
      </c>
      <c r="AC1195" s="96">
        <f>EXP((-1.0587+0.8836)*LN(Base[[#This Row],[Biomasa aerea]]))</f>
        <v>1.6123544501478586</v>
      </c>
      <c r="AD1195" s="96">
        <f>Base[[#This Row],[Biomasa subterranea]]+Base[[#This Row],[Biomasa aerea]]</f>
        <v>1.6776958367024803</v>
      </c>
      <c r="AE1195" s="96">
        <f>Base[[#This Row],[Biomasa Total]]*0.5</f>
        <v>0.83884791835124017</v>
      </c>
      <c r="AF1195" s="96">
        <f>Base[[#This Row],[Carbono]]*(44/12)</f>
        <v>3.0757757006212136</v>
      </c>
      <c r="AG1195" s="96" t="str">
        <f>IF(AND(Base[[#This Row],[Altura_Total]]&lt;=PS!$Y$17),"Inferior",IF(AND(Base[[#This Row],[Altura_Total]]&gt;PS!$Y$17,Base[[#This Row],[Altura_Total]]&lt;=PS!$Y$18),"Medio",IF(AND(Base[[#This Row],[Altura_Total]]&gt;PS!$Y$18),"Alto")))</f>
        <v>Inferior</v>
      </c>
      <c r="AH1195" s="96" t="str">
        <f>IF(AND(Base[[#This Row],[Altura_Total]]&lt;0.31),"Ct1",IF(AND(Base[[#This Row],[Altura_Total]]&gt;=0.31,Base[[#This Row],[Altura_Total]]&lt;1.5),"Ct2",IF(AND(Base[[#This Row],[Altura_Total]]&gt;=1.5),"Ct3")))</f>
        <v>Ct3</v>
      </c>
      <c r="AI1195" s="96">
        <f>+Base[[#This Row],[Altura_Total]]-Base[[#This Row],[Altura_Comercial]]</f>
        <v>4</v>
      </c>
      <c r="AJ1195" s="96"/>
      <c r="AK1195" s="96"/>
      <c r="AL1195" s="96"/>
      <c r="AM1195" s="96"/>
    </row>
    <row r="1196" spans="1:39" ht="15">
      <c r="A1196" s="96">
        <v>0</v>
      </c>
      <c r="B1196" s="96" t="str">
        <f t="shared" si="18"/>
        <v>Fustales</v>
      </c>
      <c r="C1196" s="96">
        <v>1192</v>
      </c>
      <c r="D1196" s="90" t="s">
        <v>186</v>
      </c>
      <c r="F1196" s="299" t="s">
        <v>1509</v>
      </c>
      <c r="G1196" s="90" t="s">
        <v>266</v>
      </c>
      <c r="H1196" s="301" t="s">
        <v>30</v>
      </c>
      <c r="I1196" s="96" t="s">
        <v>267</v>
      </c>
      <c r="J1196" s="39">
        <v>61</v>
      </c>
      <c r="K1196" s="306">
        <v>0</v>
      </c>
      <c r="L1196" s="306">
        <v>0</v>
      </c>
      <c r="M1196" s="306">
        <v>0</v>
      </c>
      <c r="N1196" s="306"/>
      <c r="O1196" s="39"/>
      <c r="P1196" s="39"/>
      <c r="S1196" s="39"/>
      <c r="T1196" s="145">
        <v>5</v>
      </c>
      <c r="U1196" s="145">
        <v>2</v>
      </c>
      <c r="V1196" s="298"/>
      <c r="W1196" s="96">
        <f>SQRT((Base[[#This Row],[CAP_1_(cm)]])^2+(Base[[#This Row],[CAP_2_(cm)]])^2+(Base[[#This Row],[CAP_3_(cm)]])^2+(Base[[#This Row],[CAP_4_(cm)]])^2+(Base[[#This Row],[CAP_5_(cm)2]])^2+(Base[[#This Row],[CAP_6_(cm)3]])^2+(Base[[#This Row],[CAP_7_(cm)4]])^2+(Base[[#This Row],[CAP_8_(cm)5]])^2+(Base[[#This Row],[CAP_9_(cm)6]])^2+(Base[[#This Row],[CAP_10(cm)7]])^2)</f>
        <v>61</v>
      </c>
      <c r="X1196" s="96">
        <f>(Base[[#This Row],[CAP_(cm)]]/3.1416)/100</f>
        <v>0.1941685765215177</v>
      </c>
      <c r="Y1196" s="96">
        <f>(3.1416/4)*(Base[[#This Row],[DAP]]^2)</f>
        <v>2.9610707919531448E-2</v>
      </c>
      <c r="Z1196" s="96">
        <f>Base[[#This Row],[Altura_Total]]*Base[[#This Row],[Área_Basal]]*0.65</f>
        <v>9.6234800738477205E-2</v>
      </c>
      <c r="AA1196" s="96">
        <f>Base[[#This Row],[Altura_Comercial]]*Base[[#This Row],[Área_Basal]]*0.75</f>
        <v>4.441606187929717E-2</v>
      </c>
      <c r="AB1196" s="96">
        <f>IF(($Z$1&lt;190),($AB$1),IF(($Z$1&gt;=190),($AB$2)))*Base[[#This Row],[Volumen_Total]]*'Datos iniciales'!$C$29</f>
        <v>0.12558641496371276</v>
      </c>
      <c r="AC1196" s="96">
        <f>EXP((-1.0587+0.8836)*LN(Base[[#This Row],[Biomasa aerea]]))</f>
        <v>1.4380538187400937</v>
      </c>
      <c r="AD1196" s="96">
        <f>Base[[#This Row],[Biomasa subterranea]]+Base[[#This Row],[Biomasa aerea]]</f>
        <v>1.5636402337038064</v>
      </c>
      <c r="AE1196" s="96">
        <f>Base[[#This Row],[Biomasa Total]]*0.5</f>
        <v>0.78182011685190322</v>
      </c>
      <c r="AF1196" s="96">
        <f>Base[[#This Row],[Carbono]]*(44/12)</f>
        <v>2.8666737617903117</v>
      </c>
      <c r="AG1196" s="96" t="str">
        <f>IF(AND(Base[[#This Row],[Altura_Total]]&lt;=PS!$Y$17),"Inferior",IF(AND(Base[[#This Row],[Altura_Total]]&gt;PS!$Y$17,Base[[#This Row],[Altura_Total]]&lt;=PS!$Y$18),"Medio",IF(AND(Base[[#This Row],[Altura_Total]]&gt;PS!$Y$18),"Alto")))</f>
        <v>Inferior</v>
      </c>
      <c r="AH1196" s="96" t="str">
        <f>IF(AND(Base[[#This Row],[Altura_Total]]&lt;0.31),"Ct1",IF(AND(Base[[#This Row],[Altura_Total]]&gt;=0.31,Base[[#This Row],[Altura_Total]]&lt;1.5),"Ct2",IF(AND(Base[[#This Row],[Altura_Total]]&gt;=1.5),"Ct3")))</f>
        <v>Ct3</v>
      </c>
      <c r="AI1196" s="96">
        <f>+Base[[#This Row],[Altura_Total]]-Base[[#This Row],[Altura_Comercial]]</f>
        <v>3</v>
      </c>
      <c r="AJ1196" s="96"/>
      <c r="AK1196" s="96"/>
      <c r="AL1196" s="96"/>
      <c r="AM1196" s="96"/>
    </row>
    <row r="1197" spans="1:39" ht="15">
      <c r="A1197" s="96">
        <v>0</v>
      </c>
      <c r="B1197" s="96" t="str">
        <f t="shared" si="18"/>
        <v>Fustales</v>
      </c>
      <c r="C1197" s="96">
        <v>1193</v>
      </c>
      <c r="D1197" s="90" t="s">
        <v>186</v>
      </c>
      <c r="F1197" s="299" t="s">
        <v>1510</v>
      </c>
      <c r="G1197" s="90" t="s">
        <v>194</v>
      </c>
      <c r="H1197" s="301" t="s">
        <v>22</v>
      </c>
      <c r="I1197" s="96" t="s">
        <v>195</v>
      </c>
      <c r="J1197" s="39">
        <v>58</v>
      </c>
      <c r="K1197" s="306">
        <v>56.4</v>
      </c>
      <c r="L1197" s="306">
        <v>0</v>
      </c>
      <c r="M1197" s="306">
        <v>0</v>
      </c>
      <c r="N1197" s="306"/>
      <c r="O1197" s="39"/>
      <c r="P1197" s="39"/>
      <c r="S1197" s="39"/>
      <c r="T1197" s="145">
        <v>4</v>
      </c>
      <c r="U1197" s="145">
        <v>1</v>
      </c>
      <c r="V1197" s="298"/>
      <c r="W1197" s="96">
        <f>SQRT((Base[[#This Row],[CAP_1_(cm)]])^2+(Base[[#This Row],[CAP_2_(cm)]])^2+(Base[[#This Row],[CAP_3_(cm)]])^2+(Base[[#This Row],[CAP_4_(cm)]])^2+(Base[[#This Row],[CAP_5_(cm)2]])^2+(Base[[#This Row],[CAP_6_(cm)3]])^2+(Base[[#This Row],[CAP_7_(cm)4]])^2+(Base[[#This Row],[CAP_8_(cm)5]])^2+(Base[[#This Row],[CAP_9_(cm)6]])^2+(Base[[#This Row],[CAP_10(cm)7]])^2)</f>
        <v>80.900927065145552</v>
      </c>
      <c r="X1197" s="96">
        <f>(Base[[#This Row],[CAP_(cm)]]/3.1416)/100</f>
        <v>0.25751504668049896</v>
      </c>
      <c r="Y1197" s="96">
        <f>(3.1416/4)*(Base[[#This Row],[DAP]]^2)</f>
        <v>5.2083015024191499E-2</v>
      </c>
      <c r="Z1197" s="96">
        <f>Base[[#This Row],[Altura_Total]]*Base[[#This Row],[Área_Basal]]*0.65</f>
        <v>0.13541583906289789</v>
      </c>
      <c r="AA1197" s="96">
        <f>Base[[#This Row],[Altura_Comercial]]*Base[[#This Row],[Área_Basal]]*0.75</f>
        <v>3.9062261268143626E-2</v>
      </c>
      <c r="AB1197" s="96">
        <f>IF(($Z$1&lt;190),($AB$1),IF(($Z$1&gt;=190),($AB$2)))*Base[[#This Row],[Volumen_Total]]*'Datos iniciales'!$C$29</f>
        <v>0.17671766997708177</v>
      </c>
      <c r="AC1197" s="96">
        <f>EXP((-1.0587+0.8836)*LN(Base[[#This Row],[Biomasa aerea]]))</f>
        <v>1.354569448329493</v>
      </c>
      <c r="AD1197" s="96">
        <f>Base[[#This Row],[Biomasa subterranea]]+Base[[#This Row],[Biomasa aerea]]</f>
        <v>1.5312871183065748</v>
      </c>
      <c r="AE1197" s="96">
        <f>Base[[#This Row],[Biomasa Total]]*0.5</f>
        <v>0.76564355915328741</v>
      </c>
      <c r="AF1197" s="96">
        <f>Base[[#This Row],[Carbono]]*(44/12)</f>
        <v>2.807359716895387</v>
      </c>
      <c r="AG1197" s="96" t="str">
        <f>IF(AND(Base[[#This Row],[Altura_Total]]&lt;=PS!$Y$17),"Inferior",IF(AND(Base[[#This Row],[Altura_Total]]&gt;PS!$Y$17,Base[[#This Row],[Altura_Total]]&lt;=PS!$Y$18),"Medio",IF(AND(Base[[#This Row],[Altura_Total]]&gt;PS!$Y$18),"Alto")))</f>
        <v>Inferior</v>
      </c>
      <c r="AH1197" s="96" t="str">
        <f>IF(AND(Base[[#This Row],[Altura_Total]]&lt;0.31),"Ct1",IF(AND(Base[[#This Row],[Altura_Total]]&gt;=0.31,Base[[#This Row],[Altura_Total]]&lt;1.5),"Ct2",IF(AND(Base[[#This Row],[Altura_Total]]&gt;=1.5),"Ct3")))</f>
        <v>Ct3</v>
      </c>
      <c r="AI1197" s="96">
        <f>+Base[[#This Row],[Altura_Total]]-Base[[#This Row],[Altura_Comercial]]</f>
        <v>3</v>
      </c>
      <c r="AJ1197" s="96"/>
      <c r="AK1197" s="96"/>
      <c r="AL1197" s="96"/>
      <c r="AM1197" s="96"/>
    </row>
    <row r="1198" spans="1:39" ht="15">
      <c r="A1198" s="96">
        <v>0</v>
      </c>
      <c r="B1198" s="96" t="str">
        <f t="shared" si="18"/>
        <v>Fustales</v>
      </c>
      <c r="C1198" s="96">
        <v>1194</v>
      </c>
      <c r="D1198" s="90" t="s">
        <v>186</v>
      </c>
      <c r="F1198" s="299" t="s">
        <v>1511</v>
      </c>
      <c r="G1198" s="90" t="s">
        <v>266</v>
      </c>
      <c r="H1198" s="301" t="s">
        <v>30</v>
      </c>
      <c r="I1198" s="96" t="s">
        <v>267</v>
      </c>
      <c r="J1198" s="39">
        <v>77</v>
      </c>
      <c r="K1198" s="306">
        <v>0</v>
      </c>
      <c r="L1198" s="306">
        <v>0</v>
      </c>
      <c r="M1198" s="306">
        <v>0</v>
      </c>
      <c r="N1198" s="306"/>
      <c r="O1198" s="39"/>
      <c r="P1198" s="39"/>
      <c r="S1198" s="39"/>
      <c r="T1198" s="145">
        <v>6</v>
      </c>
      <c r="U1198" s="145">
        <v>2.5</v>
      </c>
      <c r="V1198" s="298"/>
      <c r="W1198" s="96">
        <f>SQRT((Base[[#This Row],[CAP_1_(cm)]])^2+(Base[[#This Row],[CAP_2_(cm)]])^2+(Base[[#This Row],[CAP_3_(cm)]])^2+(Base[[#This Row],[CAP_4_(cm)]])^2+(Base[[#This Row],[CAP_5_(cm)2]])^2+(Base[[#This Row],[CAP_6_(cm)3]])^2+(Base[[#This Row],[CAP_7_(cm)4]])^2+(Base[[#This Row],[CAP_8_(cm)5]])^2+(Base[[#This Row],[CAP_9_(cm)6]])^2+(Base[[#This Row],[CAP_10(cm)7]])^2)</f>
        <v>77</v>
      </c>
      <c r="X1198" s="96">
        <f>(Base[[#This Row],[CAP_(cm)]]/3.1416)/100</f>
        <v>0.24509803921568629</v>
      </c>
      <c r="Y1198" s="96">
        <f>(3.1416/4)*(Base[[#This Row],[DAP]]^2)</f>
        <v>4.7181372549019614E-2</v>
      </c>
      <c r="Z1198" s="96">
        <f>Base[[#This Row],[Altura_Total]]*Base[[#This Row],[Área_Basal]]*0.65</f>
        <v>0.18400735294117651</v>
      </c>
      <c r="AA1198" s="96">
        <f>Base[[#This Row],[Altura_Comercial]]*Base[[#This Row],[Área_Basal]]*0.75</f>
        <v>8.846507352941177E-2</v>
      </c>
      <c r="AB1198" s="96">
        <f>IF(($Z$1&lt;190),($AB$1),IF(($Z$1&gt;=190),($AB$2)))*Base[[#This Row],[Volumen_Total]]*'Datos iniciales'!$C$29</f>
        <v>0.24012959558823538</v>
      </c>
      <c r="AC1198" s="96">
        <f>EXP((-1.0587+0.8836)*LN(Base[[#This Row],[Biomasa aerea]]))</f>
        <v>1.2837603552177608</v>
      </c>
      <c r="AD1198" s="96">
        <f>Base[[#This Row],[Biomasa subterranea]]+Base[[#This Row],[Biomasa aerea]]</f>
        <v>1.5238899508059962</v>
      </c>
      <c r="AE1198" s="96">
        <f>Base[[#This Row],[Biomasa Total]]*0.5</f>
        <v>0.7619449754029981</v>
      </c>
      <c r="AF1198" s="96">
        <f>Base[[#This Row],[Carbono]]*(44/12)</f>
        <v>2.7937982431443262</v>
      </c>
      <c r="AG1198" s="96" t="str">
        <f>IF(AND(Base[[#This Row],[Altura_Total]]&lt;=PS!$Y$17),"Inferior",IF(AND(Base[[#This Row],[Altura_Total]]&gt;PS!$Y$17,Base[[#This Row],[Altura_Total]]&lt;=PS!$Y$18),"Medio",IF(AND(Base[[#This Row],[Altura_Total]]&gt;PS!$Y$18),"Alto")))</f>
        <v>Inferior</v>
      </c>
      <c r="AH1198" s="96" t="str">
        <f>IF(AND(Base[[#This Row],[Altura_Total]]&lt;0.31),"Ct1",IF(AND(Base[[#This Row],[Altura_Total]]&gt;=0.31,Base[[#This Row],[Altura_Total]]&lt;1.5),"Ct2",IF(AND(Base[[#This Row],[Altura_Total]]&gt;=1.5),"Ct3")))</f>
        <v>Ct3</v>
      </c>
      <c r="AI1198" s="96">
        <f>+Base[[#This Row],[Altura_Total]]-Base[[#This Row],[Altura_Comercial]]</f>
        <v>3.5</v>
      </c>
      <c r="AJ1198" s="96"/>
      <c r="AK1198" s="96"/>
      <c r="AL1198" s="96"/>
      <c r="AM1198" s="96"/>
    </row>
    <row r="1199" spans="1:39" ht="15">
      <c r="A1199" s="96">
        <v>0</v>
      </c>
      <c r="B1199" s="96" t="str">
        <f t="shared" si="18"/>
        <v>Fustales</v>
      </c>
      <c r="C1199" s="96">
        <v>1195</v>
      </c>
      <c r="D1199" s="90" t="s">
        <v>186</v>
      </c>
      <c r="F1199" s="299" t="s">
        <v>1512</v>
      </c>
      <c r="G1199" s="90" t="s">
        <v>194</v>
      </c>
      <c r="H1199" s="301" t="s">
        <v>22</v>
      </c>
      <c r="I1199" s="96" t="s">
        <v>195</v>
      </c>
      <c r="J1199" s="39">
        <v>71</v>
      </c>
      <c r="K1199" s="306">
        <v>83</v>
      </c>
      <c r="L1199" s="306">
        <v>0</v>
      </c>
      <c r="M1199" s="306">
        <v>0</v>
      </c>
      <c r="N1199" s="306"/>
      <c r="O1199" s="39"/>
      <c r="P1199" s="39"/>
      <c r="S1199" s="39"/>
      <c r="T1199" s="145">
        <v>5</v>
      </c>
      <c r="U1199" s="145">
        <v>1</v>
      </c>
      <c r="V1199" s="298"/>
      <c r="W1199" s="96">
        <f>SQRT((Base[[#This Row],[CAP_1_(cm)]])^2+(Base[[#This Row],[CAP_2_(cm)]])^2+(Base[[#This Row],[CAP_3_(cm)]])^2+(Base[[#This Row],[CAP_4_(cm)]])^2+(Base[[#This Row],[CAP_5_(cm)2]])^2+(Base[[#This Row],[CAP_6_(cm)3]])^2+(Base[[#This Row],[CAP_7_(cm)4]])^2+(Base[[#This Row],[CAP_8_(cm)5]])^2+(Base[[#This Row],[CAP_9_(cm)6]])^2+(Base[[#This Row],[CAP_10(cm)7]])^2)</f>
        <v>109.22453936730518</v>
      </c>
      <c r="X1199" s="96">
        <f>(Base[[#This Row],[CAP_(cm)]]/3.1416)/100</f>
        <v>0.34767169393718228</v>
      </c>
      <c r="Y1199" s="96">
        <f>(3.1416/4)*(Base[[#This Row],[DAP]]^2)</f>
        <v>9.4935701553348614E-2</v>
      </c>
      <c r="Z1199" s="96">
        <f>Base[[#This Row],[Altura_Total]]*Base[[#This Row],[Área_Basal]]*0.65</f>
        <v>0.30854103004838301</v>
      </c>
      <c r="AA1199" s="96">
        <f>Base[[#This Row],[Altura_Comercial]]*Base[[#This Row],[Área_Basal]]*0.75</f>
        <v>7.1201776165011457E-2</v>
      </c>
      <c r="AB1199" s="96">
        <f>IF(($Z$1&lt;190),($AB$1),IF(($Z$1&gt;=190),($AB$2)))*Base[[#This Row],[Volumen_Total]]*'Datos iniciales'!$C$29</f>
        <v>0.40264604421313976</v>
      </c>
      <c r="AC1199" s="96">
        <f>EXP((-1.0587+0.8836)*LN(Base[[#This Row],[Biomasa aerea]]))</f>
        <v>1.1726756469799438</v>
      </c>
      <c r="AD1199" s="96">
        <f>Base[[#This Row],[Biomasa subterranea]]+Base[[#This Row],[Biomasa aerea]]</f>
        <v>1.5753216911930834</v>
      </c>
      <c r="AE1199" s="96">
        <f>Base[[#This Row],[Biomasa Total]]*0.5</f>
        <v>0.7876608455965417</v>
      </c>
      <c r="AF1199" s="96">
        <f>Base[[#This Row],[Carbono]]*(44/12)</f>
        <v>2.8880897671873194</v>
      </c>
      <c r="AG1199" s="96" t="str">
        <f>IF(AND(Base[[#This Row],[Altura_Total]]&lt;=PS!$Y$17),"Inferior",IF(AND(Base[[#This Row],[Altura_Total]]&gt;PS!$Y$17,Base[[#This Row],[Altura_Total]]&lt;=PS!$Y$18),"Medio",IF(AND(Base[[#This Row],[Altura_Total]]&gt;PS!$Y$18),"Alto")))</f>
        <v>Inferior</v>
      </c>
      <c r="AH1199" s="96" t="str">
        <f>IF(AND(Base[[#This Row],[Altura_Total]]&lt;0.31),"Ct1",IF(AND(Base[[#This Row],[Altura_Total]]&gt;=0.31,Base[[#This Row],[Altura_Total]]&lt;1.5),"Ct2",IF(AND(Base[[#This Row],[Altura_Total]]&gt;=1.5),"Ct3")))</f>
        <v>Ct3</v>
      </c>
      <c r="AI1199" s="96">
        <f>+Base[[#This Row],[Altura_Total]]-Base[[#This Row],[Altura_Comercial]]</f>
        <v>4</v>
      </c>
      <c r="AJ1199" s="96"/>
      <c r="AK1199" s="96"/>
      <c r="AL1199" s="96"/>
      <c r="AM1199" s="96"/>
    </row>
    <row r="1200" spans="1:39" ht="15">
      <c r="A1200" s="96">
        <v>0</v>
      </c>
      <c r="B1200" s="96" t="str">
        <f t="shared" si="18"/>
        <v>Fustales</v>
      </c>
      <c r="C1200" s="96">
        <v>1196</v>
      </c>
      <c r="D1200" s="90" t="s">
        <v>186</v>
      </c>
      <c r="F1200" s="299" t="s">
        <v>1513</v>
      </c>
      <c r="G1200" s="90" t="s">
        <v>194</v>
      </c>
      <c r="H1200" s="301" t="s">
        <v>22</v>
      </c>
      <c r="I1200" s="96" t="s">
        <v>195</v>
      </c>
      <c r="J1200" s="39">
        <v>111</v>
      </c>
      <c r="K1200" s="306">
        <v>0</v>
      </c>
      <c r="L1200" s="306">
        <v>0</v>
      </c>
      <c r="M1200" s="306">
        <v>0</v>
      </c>
      <c r="N1200" s="306"/>
      <c r="O1200" s="39"/>
      <c r="P1200" s="39"/>
      <c r="S1200" s="39"/>
      <c r="T1200" s="145">
        <v>7</v>
      </c>
      <c r="U1200" s="145">
        <v>1</v>
      </c>
      <c r="V1200" s="298"/>
      <c r="W1200" s="96">
        <f>SQRT((Base[[#This Row],[CAP_1_(cm)]])^2+(Base[[#This Row],[CAP_2_(cm)]])^2+(Base[[#This Row],[CAP_3_(cm)]])^2+(Base[[#This Row],[CAP_4_(cm)]])^2+(Base[[#This Row],[CAP_5_(cm)2]])^2+(Base[[#This Row],[CAP_6_(cm)3]])^2+(Base[[#This Row],[CAP_7_(cm)4]])^2+(Base[[#This Row],[CAP_8_(cm)5]])^2+(Base[[#This Row],[CAP_9_(cm)6]])^2+(Base[[#This Row],[CAP_10(cm)7]])^2)</f>
        <v>111</v>
      </c>
      <c r="X1200" s="96">
        <f>(Base[[#This Row],[CAP_(cm)]]/3.1416)/100</f>
        <v>0.35332314744079446</v>
      </c>
      <c r="Y1200" s="96">
        <f>(3.1416/4)*(Base[[#This Row],[DAP]]^2)</f>
        <v>9.8047173414820457E-2</v>
      </c>
      <c r="Z1200" s="96">
        <f>Base[[#This Row],[Altura_Total]]*Base[[#This Row],[Área_Basal]]*0.65</f>
        <v>0.44611463903743309</v>
      </c>
      <c r="AA1200" s="96">
        <f>Base[[#This Row],[Altura_Comercial]]*Base[[#This Row],[Área_Basal]]*0.75</f>
        <v>7.3535380061115346E-2</v>
      </c>
      <c r="AB1200" s="96">
        <f>IF(($Z$1&lt;190),($AB$1),IF(($Z$1&gt;=190),($AB$2)))*Base[[#This Row],[Volumen_Total]]*'Datos iniciales'!$C$29</f>
        <v>0.58217960394385015</v>
      </c>
      <c r="AC1200" s="96">
        <f>EXP((-1.0587+0.8836)*LN(Base[[#This Row],[Biomasa aerea]]))</f>
        <v>1.0993564320386204</v>
      </c>
      <c r="AD1200" s="96">
        <f>Base[[#This Row],[Biomasa subterranea]]+Base[[#This Row],[Biomasa aerea]]</f>
        <v>1.6815360359824707</v>
      </c>
      <c r="AE1200" s="96">
        <f>Base[[#This Row],[Biomasa Total]]*0.5</f>
        <v>0.84076801799123535</v>
      </c>
      <c r="AF1200" s="96">
        <f>Base[[#This Row],[Carbono]]*(44/12)</f>
        <v>3.082816065967863</v>
      </c>
      <c r="AG1200" s="96" t="str">
        <f>IF(AND(Base[[#This Row],[Altura_Total]]&lt;=PS!$Y$17),"Inferior",IF(AND(Base[[#This Row],[Altura_Total]]&gt;PS!$Y$17,Base[[#This Row],[Altura_Total]]&lt;=PS!$Y$18),"Medio",IF(AND(Base[[#This Row],[Altura_Total]]&gt;PS!$Y$18),"Alto")))</f>
        <v>Inferior</v>
      </c>
      <c r="AH1200" s="96" t="str">
        <f>IF(AND(Base[[#This Row],[Altura_Total]]&lt;0.31),"Ct1",IF(AND(Base[[#This Row],[Altura_Total]]&gt;=0.31,Base[[#This Row],[Altura_Total]]&lt;1.5),"Ct2",IF(AND(Base[[#This Row],[Altura_Total]]&gt;=1.5),"Ct3")))</f>
        <v>Ct3</v>
      </c>
      <c r="AI1200" s="96">
        <f>+Base[[#This Row],[Altura_Total]]-Base[[#This Row],[Altura_Comercial]]</f>
        <v>6</v>
      </c>
      <c r="AJ1200" s="96"/>
      <c r="AK1200" s="96"/>
      <c r="AL1200" s="96"/>
      <c r="AM1200" s="96"/>
    </row>
    <row r="1201" spans="1:39" ht="15">
      <c r="A1201" s="96">
        <v>0</v>
      </c>
      <c r="B1201" s="96" t="str">
        <f t="shared" si="18"/>
        <v>Fustales</v>
      </c>
      <c r="C1201" s="96">
        <v>1197</v>
      </c>
      <c r="D1201" s="90" t="s">
        <v>186</v>
      </c>
      <c r="F1201" s="299" t="s">
        <v>1514</v>
      </c>
      <c r="G1201" s="90" t="s">
        <v>266</v>
      </c>
      <c r="H1201" s="301" t="s">
        <v>30</v>
      </c>
      <c r="I1201" s="96" t="s">
        <v>267</v>
      </c>
      <c r="J1201" s="39">
        <v>65</v>
      </c>
      <c r="K1201" s="306">
        <v>0</v>
      </c>
      <c r="L1201" s="306">
        <v>0</v>
      </c>
      <c r="M1201" s="306">
        <v>0</v>
      </c>
      <c r="N1201" s="306"/>
      <c r="O1201" s="39"/>
      <c r="P1201" s="39"/>
      <c r="S1201" s="39"/>
      <c r="T1201" s="145">
        <v>3</v>
      </c>
      <c r="U1201" s="145">
        <v>1</v>
      </c>
      <c r="V1201" s="298"/>
      <c r="W1201" s="96">
        <f>SQRT((Base[[#This Row],[CAP_1_(cm)]])^2+(Base[[#This Row],[CAP_2_(cm)]])^2+(Base[[#This Row],[CAP_3_(cm)]])^2+(Base[[#This Row],[CAP_4_(cm)]])^2+(Base[[#This Row],[CAP_5_(cm)2]])^2+(Base[[#This Row],[CAP_6_(cm)3]])^2+(Base[[#This Row],[CAP_7_(cm)4]])^2+(Base[[#This Row],[CAP_8_(cm)5]])^2+(Base[[#This Row],[CAP_9_(cm)6]])^2+(Base[[#This Row],[CAP_10(cm)7]])^2)</f>
        <v>65</v>
      </c>
      <c r="X1201" s="96">
        <f>(Base[[#This Row],[CAP_(cm)]]/3.1416)/100</f>
        <v>0.20690094219505983</v>
      </c>
      <c r="Y1201" s="96">
        <f>(3.1416/4)*(Base[[#This Row],[DAP]]^2)</f>
        <v>3.3621403106697222E-2</v>
      </c>
      <c r="Z1201" s="96">
        <f>Base[[#This Row],[Altura_Total]]*Base[[#This Row],[Área_Basal]]*0.65</f>
        <v>6.556173605805958E-2</v>
      </c>
      <c r="AA1201" s="96">
        <f>Base[[#This Row],[Altura_Comercial]]*Base[[#This Row],[Área_Basal]]*0.75</f>
        <v>2.5216052330022914E-2</v>
      </c>
      <c r="AB1201" s="96">
        <f>IF(($Z$1&lt;190),($AB$1),IF(($Z$1&gt;=190),($AB$2)))*Base[[#This Row],[Volumen_Total]]*'Datos iniciales'!$C$29</f>
        <v>8.5558065555767754E-2</v>
      </c>
      <c r="AC1201" s="96">
        <f>EXP((-1.0587+0.8836)*LN(Base[[#This Row],[Biomasa aerea]]))</f>
        <v>1.5380168960352683</v>
      </c>
      <c r="AD1201" s="96">
        <f>Base[[#This Row],[Biomasa subterranea]]+Base[[#This Row],[Biomasa aerea]]</f>
        <v>1.623574961591036</v>
      </c>
      <c r="AE1201" s="96">
        <f>Base[[#This Row],[Biomasa Total]]*0.5</f>
        <v>0.81178748079551799</v>
      </c>
      <c r="AF1201" s="96">
        <f>Base[[#This Row],[Carbono]]*(44/12)</f>
        <v>2.9765540962502324</v>
      </c>
      <c r="AG1201" s="96" t="str">
        <f>IF(AND(Base[[#This Row],[Altura_Total]]&lt;=PS!$Y$17),"Inferior",IF(AND(Base[[#This Row],[Altura_Total]]&gt;PS!$Y$17,Base[[#This Row],[Altura_Total]]&lt;=PS!$Y$18),"Medio",IF(AND(Base[[#This Row],[Altura_Total]]&gt;PS!$Y$18),"Alto")))</f>
        <v>Inferior</v>
      </c>
      <c r="AH1201" s="96" t="str">
        <f>IF(AND(Base[[#This Row],[Altura_Total]]&lt;0.31),"Ct1",IF(AND(Base[[#This Row],[Altura_Total]]&gt;=0.31,Base[[#This Row],[Altura_Total]]&lt;1.5),"Ct2",IF(AND(Base[[#This Row],[Altura_Total]]&gt;=1.5),"Ct3")))</f>
        <v>Ct3</v>
      </c>
      <c r="AI1201" s="96">
        <f>+Base[[#This Row],[Altura_Total]]-Base[[#This Row],[Altura_Comercial]]</f>
        <v>2</v>
      </c>
      <c r="AJ1201" s="96"/>
      <c r="AK1201" s="96"/>
      <c r="AL1201" s="96"/>
      <c r="AM1201" s="96"/>
    </row>
    <row r="1202" spans="1:39" ht="15">
      <c r="A1202" s="96">
        <v>0</v>
      </c>
      <c r="B1202" s="96" t="str">
        <f t="shared" si="18"/>
        <v>Fustales</v>
      </c>
      <c r="C1202" s="96">
        <v>1198</v>
      </c>
      <c r="D1202" s="90" t="s">
        <v>186</v>
      </c>
      <c r="F1202" s="299" t="s">
        <v>1515</v>
      </c>
      <c r="G1202" s="90" t="s">
        <v>266</v>
      </c>
      <c r="H1202" s="301" t="s">
        <v>30</v>
      </c>
      <c r="I1202" s="96" t="s">
        <v>267</v>
      </c>
      <c r="J1202" s="39">
        <v>38.5</v>
      </c>
      <c r="K1202" s="306">
        <v>0</v>
      </c>
      <c r="L1202" s="306">
        <v>0</v>
      </c>
      <c r="M1202" s="306">
        <v>0</v>
      </c>
      <c r="N1202" s="306"/>
      <c r="O1202" s="39"/>
      <c r="P1202" s="39"/>
      <c r="S1202" s="39"/>
      <c r="T1202" s="145">
        <v>4</v>
      </c>
      <c r="U1202" s="145">
        <v>1</v>
      </c>
      <c r="V1202" s="298"/>
      <c r="W1202" s="96">
        <f>SQRT((Base[[#This Row],[CAP_1_(cm)]])^2+(Base[[#This Row],[CAP_2_(cm)]])^2+(Base[[#This Row],[CAP_3_(cm)]])^2+(Base[[#This Row],[CAP_4_(cm)]])^2+(Base[[#This Row],[CAP_5_(cm)2]])^2+(Base[[#This Row],[CAP_6_(cm)3]])^2+(Base[[#This Row],[CAP_7_(cm)4]])^2+(Base[[#This Row],[CAP_8_(cm)5]])^2+(Base[[#This Row],[CAP_9_(cm)6]])^2+(Base[[#This Row],[CAP_10(cm)7]])^2)</f>
        <v>38.5</v>
      </c>
      <c r="X1202" s="96">
        <f>(Base[[#This Row],[CAP_(cm)]]/3.1416)/100</f>
        <v>0.12254901960784315</v>
      </c>
      <c r="Y1202" s="96">
        <f>(3.1416/4)*(Base[[#This Row],[DAP]]^2)</f>
        <v>1.1795343137254903E-2</v>
      </c>
      <c r="Z1202" s="96">
        <f>Base[[#This Row],[Altura_Total]]*Base[[#This Row],[Área_Basal]]*0.65</f>
        <v>3.0667892156862751E-2</v>
      </c>
      <c r="AA1202" s="96">
        <f>Base[[#This Row],[Altura_Comercial]]*Base[[#This Row],[Área_Basal]]*0.75</f>
        <v>8.846507352941178E-3</v>
      </c>
      <c r="AB1202" s="96">
        <f>IF(($Z$1&lt;190),($AB$1),IF(($Z$1&gt;=190),($AB$2)))*Base[[#This Row],[Volumen_Total]]*'Datos iniciales'!$C$29</f>
        <v>4.0021599264705887E-2</v>
      </c>
      <c r="AC1202" s="96">
        <f>EXP((-1.0587+0.8836)*LN(Base[[#This Row],[Biomasa aerea]]))</f>
        <v>1.756864404306824</v>
      </c>
      <c r="AD1202" s="96">
        <f>Base[[#This Row],[Biomasa subterranea]]+Base[[#This Row],[Biomasa aerea]]</f>
        <v>1.7968860035715299</v>
      </c>
      <c r="AE1202" s="96">
        <f>Base[[#This Row],[Biomasa Total]]*0.5</f>
        <v>0.89844300178576497</v>
      </c>
      <c r="AF1202" s="96">
        <f>Base[[#This Row],[Carbono]]*(44/12)</f>
        <v>3.2942910065478048</v>
      </c>
      <c r="AG1202" s="96" t="str">
        <f>IF(AND(Base[[#This Row],[Altura_Total]]&lt;=PS!$Y$17),"Inferior",IF(AND(Base[[#This Row],[Altura_Total]]&gt;PS!$Y$17,Base[[#This Row],[Altura_Total]]&lt;=PS!$Y$18),"Medio",IF(AND(Base[[#This Row],[Altura_Total]]&gt;PS!$Y$18),"Alto")))</f>
        <v>Inferior</v>
      </c>
      <c r="AH1202" s="96" t="str">
        <f>IF(AND(Base[[#This Row],[Altura_Total]]&lt;0.31),"Ct1",IF(AND(Base[[#This Row],[Altura_Total]]&gt;=0.31,Base[[#This Row],[Altura_Total]]&lt;1.5),"Ct2",IF(AND(Base[[#This Row],[Altura_Total]]&gt;=1.5),"Ct3")))</f>
        <v>Ct3</v>
      </c>
      <c r="AI1202" s="96">
        <f>+Base[[#This Row],[Altura_Total]]-Base[[#This Row],[Altura_Comercial]]</f>
        <v>3</v>
      </c>
      <c r="AJ1202" s="96"/>
      <c r="AK1202" s="96"/>
      <c r="AL1202" s="96"/>
      <c r="AM1202" s="96"/>
    </row>
    <row r="1203" spans="1:39" ht="15">
      <c r="A1203" s="96">
        <v>0</v>
      </c>
      <c r="B1203" s="96" t="str">
        <f t="shared" si="18"/>
        <v>Fustales</v>
      </c>
      <c r="C1203" s="96">
        <v>1199</v>
      </c>
      <c r="D1203" s="90" t="s">
        <v>186</v>
      </c>
      <c r="F1203" s="299" t="s">
        <v>1516</v>
      </c>
      <c r="G1203" s="90" t="s">
        <v>266</v>
      </c>
      <c r="H1203" s="301" t="s">
        <v>30</v>
      </c>
      <c r="I1203" s="96" t="s">
        <v>267</v>
      </c>
      <c r="J1203" s="39">
        <v>67</v>
      </c>
      <c r="K1203" s="306">
        <v>0</v>
      </c>
      <c r="L1203" s="306">
        <v>0</v>
      </c>
      <c r="M1203" s="306">
        <v>0</v>
      </c>
      <c r="N1203" s="306"/>
      <c r="O1203" s="39"/>
      <c r="P1203" s="39"/>
      <c r="S1203" s="39"/>
      <c r="T1203" s="145">
        <v>7</v>
      </c>
      <c r="U1203" s="145">
        <v>2</v>
      </c>
      <c r="V1203" s="298"/>
      <c r="W1203" s="96">
        <f>SQRT((Base[[#This Row],[CAP_1_(cm)]])^2+(Base[[#This Row],[CAP_2_(cm)]])^2+(Base[[#This Row],[CAP_3_(cm)]])^2+(Base[[#This Row],[CAP_4_(cm)]])^2+(Base[[#This Row],[CAP_5_(cm)2]])^2+(Base[[#This Row],[CAP_6_(cm)3]])^2+(Base[[#This Row],[CAP_7_(cm)4]])^2+(Base[[#This Row],[CAP_8_(cm)5]])^2+(Base[[#This Row],[CAP_9_(cm)6]])^2+(Base[[#This Row],[CAP_10(cm)7]])^2)</f>
        <v>67</v>
      </c>
      <c r="X1203" s="96">
        <f>(Base[[#This Row],[CAP_(cm)]]/3.1416)/100</f>
        <v>0.21326712503183093</v>
      </c>
      <c r="Y1203" s="96">
        <f>(3.1416/4)*(Base[[#This Row],[DAP]]^2)</f>
        <v>3.5722243442831682E-2</v>
      </c>
      <c r="Z1203" s="96">
        <f>Base[[#This Row],[Altura_Total]]*Base[[#This Row],[Área_Basal]]*0.65</f>
        <v>0.16253620766488414</v>
      </c>
      <c r="AA1203" s="96">
        <f>Base[[#This Row],[Altura_Comercial]]*Base[[#This Row],[Área_Basal]]*0.75</f>
        <v>5.3583365164247526E-2</v>
      </c>
      <c r="AB1203" s="96">
        <f>IF(($Z$1&lt;190),($AB$1),IF(($Z$1&gt;=190),($AB$2)))*Base[[#This Row],[Volumen_Total]]*'Datos iniciales'!$C$29</f>
        <v>0.21210975100267382</v>
      </c>
      <c r="AC1203" s="96">
        <f>EXP((-1.0587+0.8836)*LN(Base[[#This Row],[Biomasa aerea]]))</f>
        <v>1.3119558879858819</v>
      </c>
      <c r="AD1203" s="96">
        <f>Base[[#This Row],[Biomasa subterranea]]+Base[[#This Row],[Biomasa aerea]]</f>
        <v>1.5240656389885556</v>
      </c>
      <c r="AE1203" s="96">
        <f>Base[[#This Row],[Biomasa Total]]*0.5</f>
        <v>0.76203281949427781</v>
      </c>
      <c r="AF1203" s="96">
        <f>Base[[#This Row],[Carbono]]*(44/12)</f>
        <v>2.7941203381456852</v>
      </c>
      <c r="AG1203" s="96" t="str">
        <f>IF(AND(Base[[#This Row],[Altura_Total]]&lt;=PS!$Y$17),"Inferior",IF(AND(Base[[#This Row],[Altura_Total]]&gt;PS!$Y$17,Base[[#This Row],[Altura_Total]]&lt;=PS!$Y$18),"Medio",IF(AND(Base[[#This Row],[Altura_Total]]&gt;PS!$Y$18),"Alto")))</f>
        <v>Inferior</v>
      </c>
      <c r="AH1203" s="96" t="str">
        <f>IF(AND(Base[[#This Row],[Altura_Total]]&lt;0.31),"Ct1",IF(AND(Base[[#This Row],[Altura_Total]]&gt;=0.31,Base[[#This Row],[Altura_Total]]&lt;1.5),"Ct2",IF(AND(Base[[#This Row],[Altura_Total]]&gt;=1.5),"Ct3")))</f>
        <v>Ct3</v>
      </c>
      <c r="AI1203" s="96">
        <f>+Base[[#This Row],[Altura_Total]]-Base[[#This Row],[Altura_Comercial]]</f>
        <v>5</v>
      </c>
      <c r="AJ1203" s="96"/>
      <c r="AK1203" s="96"/>
      <c r="AL1203" s="96"/>
      <c r="AM1203" s="96"/>
    </row>
    <row r="1204" spans="1:39" ht="15">
      <c r="A1204" s="96">
        <v>0</v>
      </c>
      <c r="B1204" s="96" t="str">
        <f t="shared" si="18"/>
        <v>Fustales</v>
      </c>
      <c r="C1204" s="96">
        <v>1200</v>
      </c>
      <c r="D1204" s="90" t="s">
        <v>186</v>
      </c>
      <c r="F1204" s="299" t="s">
        <v>1517</v>
      </c>
      <c r="G1204" s="90" t="s">
        <v>266</v>
      </c>
      <c r="H1204" s="301" t="s">
        <v>30</v>
      </c>
      <c r="I1204" s="96" t="s">
        <v>267</v>
      </c>
      <c r="J1204" s="39">
        <v>73</v>
      </c>
      <c r="K1204" s="306">
        <v>70</v>
      </c>
      <c r="L1204" s="306">
        <v>0</v>
      </c>
      <c r="M1204" s="306">
        <v>0</v>
      </c>
      <c r="N1204" s="306"/>
      <c r="O1204" s="39"/>
      <c r="P1204" s="39"/>
      <c r="S1204" s="39"/>
      <c r="T1204" s="145">
        <v>5</v>
      </c>
      <c r="U1204" s="145">
        <v>1</v>
      </c>
      <c r="V1204" s="298"/>
      <c r="W1204" s="96">
        <f>SQRT((Base[[#This Row],[CAP_1_(cm)]])^2+(Base[[#This Row],[CAP_2_(cm)]])^2+(Base[[#This Row],[CAP_3_(cm)]])^2+(Base[[#This Row],[CAP_4_(cm)]])^2+(Base[[#This Row],[CAP_5_(cm)2]])^2+(Base[[#This Row],[CAP_6_(cm)3]])^2+(Base[[#This Row],[CAP_7_(cm)4]])^2+(Base[[#This Row],[CAP_8_(cm)5]])^2+(Base[[#This Row],[CAP_9_(cm)6]])^2+(Base[[#This Row],[CAP_10(cm)7]])^2)</f>
        <v>101.13851887386922</v>
      </c>
      <c r="X1204" s="96">
        <f>(Base[[#This Row],[CAP_(cm)]]/3.1416)/100</f>
        <v>0.32193315149563667</v>
      </c>
      <c r="Y1204" s="96">
        <f>(3.1416/4)*(Base[[#This Row],[DAP]]^2)</f>
        <v>8.139960529666411E-2</v>
      </c>
      <c r="Z1204" s="96">
        <f>Base[[#This Row],[Altura_Total]]*Base[[#This Row],[Área_Basal]]*0.65</f>
        <v>0.2645487172141584</v>
      </c>
      <c r="AA1204" s="96">
        <f>Base[[#This Row],[Altura_Comercial]]*Base[[#This Row],[Área_Basal]]*0.75</f>
        <v>6.1049703972498079E-2</v>
      </c>
      <c r="AB1204" s="96">
        <f>IF(($Z$1&lt;190),($AB$1),IF(($Z$1&gt;=190),($AB$2)))*Base[[#This Row],[Volumen_Total]]*'Datos iniciales'!$C$29</f>
        <v>0.3452360759644767</v>
      </c>
      <c r="AC1204" s="96">
        <f>EXP((-1.0587+0.8836)*LN(Base[[#This Row],[Biomasa aerea]]))</f>
        <v>1.2046915340087916</v>
      </c>
      <c r="AD1204" s="96">
        <f>Base[[#This Row],[Biomasa subterranea]]+Base[[#This Row],[Biomasa aerea]]</f>
        <v>1.5499276099732682</v>
      </c>
      <c r="AE1204" s="96">
        <f>Base[[#This Row],[Biomasa Total]]*0.5</f>
        <v>0.77496380498663409</v>
      </c>
      <c r="AF1204" s="96">
        <f>Base[[#This Row],[Carbono]]*(44/12)</f>
        <v>2.8415339516176581</v>
      </c>
      <c r="AG1204" s="96" t="str">
        <f>IF(AND(Base[[#This Row],[Altura_Total]]&lt;=PS!$Y$17),"Inferior",IF(AND(Base[[#This Row],[Altura_Total]]&gt;PS!$Y$17,Base[[#This Row],[Altura_Total]]&lt;=PS!$Y$18),"Medio",IF(AND(Base[[#This Row],[Altura_Total]]&gt;PS!$Y$18),"Alto")))</f>
        <v>Inferior</v>
      </c>
      <c r="AH1204" s="96" t="str">
        <f>IF(AND(Base[[#This Row],[Altura_Total]]&lt;0.31),"Ct1",IF(AND(Base[[#This Row],[Altura_Total]]&gt;=0.31,Base[[#This Row],[Altura_Total]]&lt;1.5),"Ct2",IF(AND(Base[[#This Row],[Altura_Total]]&gt;=1.5),"Ct3")))</f>
        <v>Ct3</v>
      </c>
      <c r="AI1204" s="96">
        <f>+Base[[#This Row],[Altura_Total]]-Base[[#This Row],[Altura_Comercial]]</f>
        <v>4</v>
      </c>
      <c r="AJ1204" s="96"/>
      <c r="AK1204" s="96"/>
      <c r="AL1204" s="96"/>
      <c r="AM1204" s="96"/>
    </row>
    <row r="1205" spans="1:39" ht="15">
      <c r="A1205" s="96">
        <v>0</v>
      </c>
      <c r="B1205" s="96" t="str">
        <f t="shared" si="18"/>
        <v>Fustales</v>
      </c>
      <c r="C1205" s="96">
        <v>1201</v>
      </c>
      <c r="D1205" s="90" t="s">
        <v>186</v>
      </c>
      <c r="F1205" s="299" t="s">
        <v>1518</v>
      </c>
      <c r="G1205" s="90" t="s">
        <v>266</v>
      </c>
      <c r="H1205" s="301" t="s">
        <v>30</v>
      </c>
      <c r="I1205" s="96" t="s">
        <v>267</v>
      </c>
      <c r="J1205" s="39">
        <v>90</v>
      </c>
      <c r="K1205" s="306">
        <v>0</v>
      </c>
      <c r="L1205" s="306">
        <v>0</v>
      </c>
      <c r="M1205" s="306">
        <v>0</v>
      </c>
      <c r="N1205" s="306"/>
      <c r="O1205" s="39"/>
      <c r="P1205" s="39"/>
      <c r="S1205" s="39"/>
      <c r="T1205" s="145">
        <v>3</v>
      </c>
      <c r="U1205" s="145">
        <v>1</v>
      </c>
      <c r="V1205" s="298"/>
      <c r="W1205" s="96">
        <f>SQRT((Base[[#This Row],[CAP_1_(cm)]])^2+(Base[[#This Row],[CAP_2_(cm)]])^2+(Base[[#This Row],[CAP_3_(cm)]])^2+(Base[[#This Row],[CAP_4_(cm)]])^2+(Base[[#This Row],[CAP_5_(cm)2]])^2+(Base[[#This Row],[CAP_6_(cm)3]])^2+(Base[[#This Row],[CAP_7_(cm)4]])^2+(Base[[#This Row],[CAP_8_(cm)5]])^2+(Base[[#This Row],[CAP_9_(cm)6]])^2+(Base[[#This Row],[CAP_10(cm)7]])^2)</f>
        <v>90</v>
      </c>
      <c r="X1205" s="96">
        <f>(Base[[#This Row],[CAP_(cm)]]/3.1416)/100</f>
        <v>0.28647822765469827</v>
      </c>
      <c r="Y1205" s="96">
        <f>(3.1416/4)*(Base[[#This Row],[DAP]]^2)</f>
        <v>6.445760122230712E-2</v>
      </c>
      <c r="Z1205" s="96">
        <f>Base[[#This Row],[Altura_Total]]*Base[[#This Row],[Área_Basal]]*0.65</f>
        <v>0.12569232238349889</v>
      </c>
      <c r="AA1205" s="96">
        <f>Base[[#This Row],[Altura_Comercial]]*Base[[#This Row],[Área_Basal]]*0.75</f>
        <v>4.834320091673034E-2</v>
      </c>
      <c r="AB1205" s="96">
        <f>IF(($Z$1&lt;190),($AB$1),IF(($Z$1&gt;=190),($AB$2)))*Base[[#This Row],[Volumen_Total]]*'Datos iniciales'!$C$29</f>
        <v>0.16402848071046605</v>
      </c>
      <c r="AC1205" s="96">
        <f>EXP((-1.0587+0.8836)*LN(Base[[#This Row],[Biomasa aerea]]))</f>
        <v>1.3723586915290691</v>
      </c>
      <c r="AD1205" s="96">
        <f>Base[[#This Row],[Biomasa subterranea]]+Base[[#This Row],[Biomasa aerea]]</f>
        <v>1.536387172239535</v>
      </c>
      <c r="AE1205" s="96">
        <f>Base[[#This Row],[Biomasa Total]]*0.5</f>
        <v>0.76819358611976751</v>
      </c>
      <c r="AF1205" s="96">
        <f>Base[[#This Row],[Carbono]]*(44/12)</f>
        <v>2.8167098157724806</v>
      </c>
      <c r="AG1205" s="96" t="str">
        <f>IF(AND(Base[[#This Row],[Altura_Total]]&lt;=PS!$Y$17),"Inferior",IF(AND(Base[[#This Row],[Altura_Total]]&gt;PS!$Y$17,Base[[#This Row],[Altura_Total]]&lt;=PS!$Y$18),"Medio",IF(AND(Base[[#This Row],[Altura_Total]]&gt;PS!$Y$18),"Alto")))</f>
        <v>Inferior</v>
      </c>
      <c r="AH1205" s="96" t="str">
        <f>IF(AND(Base[[#This Row],[Altura_Total]]&lt;0.31),"Ct1",IF(AND(Base[[#This Row],[Altura_Total]]&gt;=0.31,Base[[#This Row],[Altura_Total]]&lt;1.5),"Ct2",IF(AND(Base[[#This Row],[Altura_Total]]&gt;=1.5),"Ct3")))</f>
        <v>Ct3</v>
      </c>
      <c r="AI1205" s="96">
        <f>+Base[[#This Row],[Altura_Total]]-Base[[#This Row],[Altura_Comercial]]</f>
        <v>2</v>
      </c>
      <c r="AJ1205" s="96"/>
      <c r="AK1205" s="96"/>
      <c r="AL1205" s="96"/>
      <c r="AM1205" s="96"/>
    </row>
    <row r="1206" spans="1:39" ht="15">
      <c r="A1206" s="96">
        <v>0</v>
      </c>
      <c r="B1206" s="96" t="str">
        <f t="shared" si="18"/>
        <v>Fustales</v>
      </c>
      <c r="C1206" s="96">
        <v>1202</v>
      </c>
      <c r="D1206" s="90" t="s">
        <v>186</v>
      </c>
      <c r="F1206" s="299" t="s">
        <v>1519</v>
      </c>
      <c r="G1206" s="90" t="s">
        <v>266</v>
      </c>
      <c r="H1206" s="301" t="s">
        <v>30</v>
      </c>
      <c r="I1206" s="96" t="s">
        <v>267</v>
      </c>
      <c r="J1206" s="39">
        <v>62</v>
      </c>
      <c r="K1206" s="306">
        <v>0</v>
      </c>
      <c r="L1206" s="306">
        <v>0</v>
      </c>
      <c r="M1206" s="306">
        <v>0</v>
      </c>
      <c r="N1206" s="306"/>
      <c r="O1206" s="39"/>
      <c r="P1206" s="39"/>
      <c r="S1206" s="39"/>
      <c r="T1206" s="145">
        <v>5</v>
      </c>
      <c r="U1206" s="145">
        <v>1</v>
      </c>
      <c r="V1206" s="298"/>
      <c r="W1206" s="96">
        <f>SQRT((Base[[#This Row],[CAP_1_(cm)]])^2+(Base[[#This Row],[CAP_2_(cm)]])^2+(Base[[#This Row],[CAP_3_(cm)]])^2+(Base[[#This Row],[CAP_4_(cm)]])^2+(Base[[#This Row],[CAP_5_(cm)2]])^2+(Base[[#This Row],[CAP_6_(cm)3]])^2+(Base[[#This Row],[CAP_7_(cm)4]])^2+(Base[[#This Row],[CAP_8_(cm)5]])^2+(Base[[#This Row],[CAP_9_(cm)6]])^2+(Base[[#This Row],[CAP_10(cm)7]])^2)</f>
        <v>62</v>
      </c>
      <c r="X1206" s="96">
        <f>(Base[[#This Row],[CAP_(cm)]]/3.1416)/100</f>
        <v>0.19735166793990325</v>
      </c>
      <c r="Y1206" s="96">
        <f>(3.1416/4)*(Base[[#This Row],[DAP]]^2)</f>
        <v>3.0589508530685004E-2</v>
      </c>
      <c r="Z1206" s="96">
        <f>Base[[#This Row],[Altura_Total]]*Base[[#This Row],[Área_Basal]]*0.65</f>
        <v>9.9415902724726266E-2</v>
      </c>
      <c r="AA1206" s="96">
        <f>Base[[#This Row],[Altura_Comercial]]*Base[[#This Row],[Área_Basal]]*0.75</f>
        <v>2.2942131398013751E-2</v>
      </c>
      <c r="AB1206" s="96">
        <f>IF(($Z$1&lt;190),($AB$1),IF(($Z$1&gt;=190),($AB$2)))*Base[[#This Row],[Volumen_Total]]*'Datos iniciales'!$C$29</f>
        <v>0.12973775305576776</v>
      </c>
      <c r="AC1206" s="96">
        <f>EXP((-1.0587+0.8836)*LN(Base[[#This Row],[Biomasa aerea]]))</f>
        <v>1.429888186984742</v>
      </c>
      <c r="AD1206" s="96">
        <f>Base[[#This Row],[Biomasa subterranea]]+Base[[#This Row],[Biomasa aerea]]</f>
        <v>1.5596259400405097</v>
      </c>
      <c r="AE1206" s="96">
        <f>Base[[#This Row],[Biomasa Total]]*0.5</f>
        <v>0.77981297002025485</v>
      </c>
      <c r="AF1206" s="96">
        <f>Base[[#This Row],[Carbono]]*(44/12)</f>
        <v>2.8593142234076008</v>
      </c>
      <c r="AG1206" s="96" t="str">
        <f>IF(AND(Base[[#This Row],[Altura_Total]]&lt;=PS!$Y$17),"Inferior",IF(AND(Base[[#This Row],[Altura_Total]]&gt;PS!$Y$17,Base[[#This Row],[Altura_Total]]&lt;=PS!$Y$18),"Medio",IF(AND(Base[[#This Row],[Altura_Total]]&gt;PS!$Y$18),"Alto")))</f>
        <v>Inferior</v>
      </c>
      <c r="AH1206" s="96" t="str">
        <f>IF(AND(Base[[#This Row],[Altura_Total]]&lt;0.31),"Ct1",IF(AND(Base[[#This Row],[Altura_Total]]&gt;=0.31,Base[[#This Row],[Altura_Total]]&lt;1.5),"Ct2",IF(AND(Base[[#This Row],[Altura_Total]]&gt;=1.5),"Ct3")))</f>
        <v>Ct3</v>
      </c>
      <c r="AI1206" s="96">
        <f>+Base[[#This Row],[Altura_Total]]-Base[[#This Row],[Altura_Comercial]]</f>
        <v>4</v>
      </c>
      <c r="AJ1206" s="96"/>
      <c r="AK1206" s="96"/>
      <c r="AL1206" s="96"/>
      <c r="AM1206" s="96"/>
    </row>
    <row r="1207" spans="1:39" ht="15">
      <c r="A1207" s="96">
        <v>0</v>
      </c>
      <c r="B1207" s="96" t="str">
        <f t="shared" si="18"/>
        <v>Fustales</v>
      </c>
      <c r="C1207" s="96">
        <v>1203</v>
      </c>
      <c r="D1207" s="90" t="s">
        <v>186</v>
      </c>
      <c r="F1207" s="299" t="s">
        <v>1520</v>
      </c>
      <c r="G1207" s="90" t="s">
        <v>194</v>
      </c>
      <c r="H1207" s="301" t="s">
        <v>22</v>
      </c>
      <c r="I1207" s="96" t="s">
        <v>195</v>
      </c>
      <c r="J1207" s="39">
        <v>82</v>
      </c>
      <c r="K1207" s="306">
        <v>0</v>
      </c>
      <c r="L1207" s="306">
        <v>0</v>
      </c>
      <c r="M1207" s="306">
        <v>0</v>
      </c>
      <c r="N1207" s="306"/>
      <c r="O1207" s="39"/>
      <c r="P1207" s="39"/>
      <c r="S1207" s="39"/>
      <c r="T1207" s="145">
        <v>4</v>
      </c>
      <c r="U1207" s="145">
        <v>1</v>
      </c>
      <c r="V1207" s="298"/>
      <c r="W1207" s="96">
        <f>SQRT((Base[[#This Row],[CAP_1_(cm)]])^2+(Base[[#This Row],[CAP_2_(cm)]])^2+(Base[[#This Row],[CAP_3_(cm)]])^2+(Base[[#This Row],[CAP_4_(cm)]])^2+(Base[[#This Row],[CAP_5_(cm)2]])^2+(Base[[#This Row],[CAP_6_(cm)3]])^2+(Base[[#This Row],[CAP_7_(cm)4]])^2+(Base[[#This Row],[CAP_8_(cm)5]])^2+(Base[[#This Row],[CAP_9_(cm)6]])^2+(Base[[#This Row],[CAP_10(cm)7]])^2)</f>
        <v>82</v>
      </c>
      <c r="X1207" s="96">
        <f>(Base[[#This Row],[CAP_(cm)]]/3.1416)/100</f>
        <v>0.26101349630761395</v>
      </c>
      <c r="Y1207" s="96">
        <f>(3.1416/4)*(Base[[#This Row],[DAP]]^2)</f>
        <v>5.3507766743060854E-2</v>
      </c>
      <c r="Z1207" s="96">
        <f>Base[[#This Row],[Altura_Total]]*Base[[#This Row],[Área_Basal]]*0.65</f>
        <v>0.13912019353195823</v>
      </c>
      <c r="AA1207" s="96">
        <f>Base[[#This Row],[Altura_Comercial]]*Base[[#This Row],[Área_Basal]]*0.75</f>
        <v>4.0130825057295642E-2</v>
      </c>
      <c r="AB1207" s="96">
        <f>IF(($Z$1&lt;190),($AB$1),IF(($Z$1&gt;=190),($AB$2)))*Base[[#This Row],[Volumen_Total]]*'Datos iniciales'!$C$29</f>
        <v>0.18155185255920547</v>
      </c>
      <c r="AC1207" s="96">
        <f>EXP((-1.0587+0.8836)*LN(Base[[#This Row],[Biomasa aerea]]))</f>
        <v>1.3481834144697848</v>
      </c>
      <c r="AD1207" s="96">
        <f>Base[[#This Row],[Biomasa subterranea]]+Base[[#This Row],[Biomasa aerea]]</f>
        <v>1.5297352670289903</v>
      </c>
      <c r="AE1207" s="96">
        <f>Base[[#This Row],[Biomasa Total]]*0.5</f>
        <v>0.76486763351449516</v>
      </c>
      <c r="AF1207" s="96">
        <f>Base[[#This Row],[Carbono]]*(44/12)</f>
        <v>2.8045146562198155</v>
      </c>
      <c r="AG1207" s="96" t="str">
        <f>IF(AND(Base[[#This Row],[Altura_Total]]&lt;=PS!$Y$17),"Inferior",IF(AND(Base[[#This Row],[Altura_Total]]&gt;PS!$Y$17,Base[[#This Row],[Altura_Total]]&lt;=PS!$Y$18),"Medio",IF(AND(Base[[#This Row],[Altura_Total]]&gt;PS!$Y$18),"Alto")))</f>
        <v>Inferior</v>
      </c>
      <c r="AH1207" s="96" t="str">
        <f>IF(AND(Base[[#This Row],[Altura_Total]]&lt;0.31),"Ct1",IF(AND(Base[[#This Row],[Altura_Total]]&gt;=0.31,Base[[#This Row],[Altura_Total]]&lt;1.5),"Ct2",IF(AND(Base[[#This Row],[Altura_Total]]&gt;=1.5),"Ct3")))</f>
        <v>Ct3</v>
      </c>
      <c r="AI1207" s="96">
        <f>+Base[[#This Row],[Altura_Total]]-Base[[#This Row],[Altura_Comercial]]</f>
        <v>3</v>
      </c>
      <c r="AJ1207" s="96"/>
      <c r="AK1207" s="96"/>
      <c r="AL1207" s="96"/>
      <c r="AM1207" s="96"/>
    </row>
    <row r="1208" spans="1:39" ht="15">
      <c r="A1208" s="96">
        <v>0</v>
      </c>
      <c r="B1208" s="96" t="str">
        <f t="shared" si="18"/>
        <v>Fustales</v>
      </c>
      <c r="C1208" s="96">
        <v>1204</v>
      </c>
      <c r="D1208" s="90" t="s">
        <v>186</v>
      </c>
      <c r="F1208" s="299" t="s">
        <v>1521</v>
      </c>
      <c r="G1208" s="90" t="s">
        <v>194</v>
      </c>
      <c r="H1208" s="301" t="s">
        <v>22</v>
      </c>
      <c r="I1208" s="96" t="s">
        <v>195</v>
      </c>
      <c r="J1208" s="39">
        <v>67</v>
      </c>
      <c r="K1208" s="306">
        <v>36.299999999999997</v>
      </c>
      <c r="L1208" s="306">
        <v>48</v>
      </c>
      <c r="M1208" s="306"/>
      <c r="N1208" s="306"/>
      <c r="O1208" s="39"/>
      <c r="P1208" s="39"/>
      <c r="S1208" s="39"/>
      <c r="T1208" s="145">
        <v>4</v>
      </c>
      <c r="U1208" s="145">
        <v>1</v>
      </c>
      <c r="V1208" s="298"/>
      <c r="W1208" s="96">
        <f>SQRT((Base[[#This Row],[CAP_1_(cm)]])^2+(Base[[#This Row],[CAP_2_(cm)]])^2+(Base[[#This Row],[CAP_3_(cm)]])^2+(Base[[#This Row],[CAP_4_(cm)]])^2+(Base[[#This Row],[CAP_5_(cm)2]])^2+(Base[[#This Row],[CAP_6_(cm)3]])^2+(Base[[#This Row],[CAP_7_(cm)4]])^2+(Base[[#This Row],[CAP_8_(cm)5]])^2+(Base[[#This Row],[CAP_9_(cm)6]])^2+(Base[[#This Row],[CAP_10(cm)7]])^2)</f>
        <v>90.05936930714094</v>
      </c>
      <c r="X1208" s="96">
        <f>(Base[[#This Row],[CAP_(cm)]]/3.1416)/100</f>
        <v>0.28666720558677405</v>
      </c>
      <c r="Y1208" s="96">
        <f>(3.1416/4)*(Base[[#This Row],[DAP]]^2)</f>
        <v>6.4542669340463446E-2</v>
      </c>
      <c r="Z1208" s="96">
        <f>Base[[#This Row],[Altura_Total]]*Base[[#This Row],[Área_Basal]]*0.65</f>
        <v>0.16781094028520496</v>
      </c>
      <c r="AA1208" s="96">
        <f>Base[[#This Row],[Altura_Comercial]]*Base[[#This Row],[Área_Basal]]*0.75</f>
        <v>4.8407002005347588E-2</v>
      </c>
      <c r="AB1208" s="96">
        <f>IF(($Z$1&lt;190),($AB$1),IF(($Z$1&gt;=190),($AB$2)))*Base[[#This Row],[Volumen_Total]]*'Datos iniciales'!$C$29</f>
        <v>0.21899327707219249</v>
      </c>
      <c r="AC1208" s="96">
        <f>EXP((-1.0587+0.8836)*LN(Base[[#This Row],[Biomasa aerea]]))</f>
        <v>1.3046396401347728</v>
      </c>
      <c r="AD1208" s="96">
        <f>Base[[#This Row],[Biomasa subterranea]]+Base[[#This Row],[Biomasa aerea]]</f>
        <v>1.5236329172069654</v>
      </c>
      <c r="AE1208" s="96">
        <f>Base[[#This Row],[Biomasa Total]]*0.5</f>
        <v>0.76181645860348268</v>
      </c>
      <c r="AF1208" s="96">
        <f>Base[[#This Row],[Carbono]]*(44/12)</f>
        <v>2.7933270148794365</v>
      </c>
      <c r="AG1208" s="96" t="str">
        <f>IF(AND(Base[[#This Row],[Altura_Total]]&lt;=PS!$Y$17),"Inferior",IF(AND(Base[[#This Row],[Altura_Total]]&gt;PS!$Y$17,Base[[#This Row],[Altura_Total]]&lt;=PS!$Y$18),"Medio",IF(AND(Base[[#This Row],[Altura_Total]]&gt;PS!$Y$18),"Alto")))</f>
        <v>Inferior</v>
      </c>
      <c r="AH1208" s="96" t="str">
        <f>IF(AND(Base[[#This Row],[Altura_Total]]&lt;0.31),"Ct1",IF(AND(Base[[#This Row],[Altura_Total]]&gt;=0.31,Base[[#This Row],[Altura_Total]]&lt;1.5),"Ct2",IF(AND(Base[[#This Row],[Altura_Total]]&gt;=1.5),"Ct3")))</f>
        <v>Ct3</v>
      </c>
      <c r="AI1208" s="96">
        <f>+Base[[#This Row],[Altura_Total]]-Base[[#This Row],[Altura_Comercial]]</f>
        <v>3</v>
      </c>
      <c r="AJ1208" s="96"/>
      <c r="AK1208" s="96"/>
      <c r="AL1208" s="96"/>
      <c r="AM1208" s="96"/>
    </row>
    <row r="1209" spans="1:39" ht="15">
      <c r="A1209" s="96">
        <v>0</v>
      </c>
      <c r="B1209" s="96" t="str">
        <f t="shared" si="18"/>
        <v>Fustales</v>
      </c>
      <c r="C1209" s="96">
        <v>1205</v>
      </c>
      <c r="D1209" s="90" t="s">
        <v>186</v>
      </c>
      <c r="F1209" s="299" t="s">
        <v>1522</v>
      </c>
      <c r="G1209" s="90" t="s">
        <v>266</v>
      </c>
      <c r="H1209" s="301" t="s">
        <v>30</v>
      </c>
      <c r="I1209" s="96" t="s">
        <v>267</v>
      </c>
      <c r="J1209" s="39">
        <v>68</v>
      </c>
      <c r="K1209" s="306">
        <v>65</v>
      </c>
      <c r="L1209" s="306">
        <v>31.5</v>
      </c>
      <c r="M1209" s="306">
        <v>55</v>
      </c>
      <c r="N1209" s="306"/>
      <c r="O1209" s="39"/>
      <c r="P1209" s="39"/>
      <c r="S1209" s="39"/>
      <c r="T1209" s="145">
        <v>4</v>
      </c>
      <c r="U1209" s="145">
        <v>1</v>
      </c>
      <c r="V1209" s="298"/>
      <c r="W1209" s="96">
        <f>SQRT((Base[[#This Row],[CAP_1_(cm)]])^2+(Base[[#This Row],[CAP_2_(cm)]])^2+(Base[[#This Row],[CAP_3_(cm)]])^2+(Base[[#This Row],[CAP_4_(cm)]])^2+(Base[[#This Row],[CAP_5_(cm)2]])^2+(Base[[#This Row],[CAP_6_(cm)3]])^2+(Base[[#This Row],[CAP_7_(cm)4]])^2+(Base[[#This Row],[CAP_8_(cm)5]])^2+(Base[[#This Row],[CAP_9_(cm)6]])^2+(Base[[#This Row],[CAP_10(cm)7]])^2)</f>
        <v>113.42949351910198</v>
      </c>
      <c r="X1209" s="96">
        <f>(Base[[#This Row],[CAP_(cm)]]/3.1416)/100</f>
        <v>0.36105644741247134</v>
      </c>
      <c r="Y1209" s="96">
        <f>(3.1416/4)*(Base[[#This Row],[DAP]]^2)</f>
        <v>0.10238612490450727</v>
      </c>
      <c r="Z1209" s="96">
        <f>Base[[#This Row],[Altura_Total]]*Base[[#This Row],[Área_Basal]]*0.65</f>
        <v>0.26620392475171889</v>
      </c>
      <c r="AA1209" s="96">
        <f>Base[[#This Row],[Altura_Comercial]]*Base[[#This Row],[Área_Basal]]*0.75</f>
        <v>7.6789593678380452E-2</v>
      </c>
      <c r="AB1209" s="96">
        <f>IF(($Z$1&lt;190),($AB$1),IF(($Z$1&gt;=190),($AB$2)))*Base[[#This Row],[Volumen_Total]]*'Datos iniciales'!$C$29</f>
        <v>0.34739612180099316</v>
      </c>
      <c r="AC1209" s="96">
        <f>EXP((-1.0587+0.8836)*LN(Base[[#This Row],[Biomasa aerea]]))</f>
        <v>1.2033765618271091</v>
      </c>
      <c r="AD1209" s="96">
        <f>Base[[#This Row],[Biomasa subterranea]]+Base[[#This Row],[Biomasa aerea]]</f>
        <v>1.5507726836281022</v>
      </c>
      <c r="AE1209" s="96">
        <f>Base[[#This Row],[Biomasa Total]]*0.5</f>
        <v>0.77538634181405108</v>
      </c>
      <c r="AF1209" s="96">
        <f>Base[[#This Row],[Carbono]]*(44/12)</f>
        <v>2.8430832533181873</v>
      </c>
      <c r="AG1209" s="96" t="str">
        <f>IF(AND(Base[[#This Row],[Altura_Total]]&lt;=PS!$Y$17),"Inferior",IF(AND(Base[[#This Row],[Altura_Total]]&gt;PS!$Y$17,Base[[#This Row],[Altura_Total]]&lt;=PS!$Y$18),"Medio",IF(AND(Base[[#This Row],[Altura_Total]]&gt;PS!$Y$18),"Alto")))</f>
        <v>Inferior</v>
      </c>
      <c r="AH1209" s="96" t="str">
        <f>IF(AND(Base[[#This Row],[Altura_Total]]&lt;0.31),"Ct1",IF(AND(Base[[#This Row],[Altura_Total]]&gt;=0.31,Base[[#This Row],[Altura_Total]]&lt;1.5),"Ct2",IF(AND(Base[[#This Row],[Altura_Total]]&gt;=1.5),"Ct3")))</f>
        <v>Ct3</v>
      </c>
      <c r="AI1209" s="96">
        <f>+Base[[#This Row],[Altura_Total]]-Base[[#This Row],[Altura_Comercial]]</f>
        <v>3</v>
      </c>
      <c r="AJ1209" s="96"/>
      <c r="AK1209" s="96"/>
      <c r="AL1209" s="96"/>
      <c r="AM1209" s="96"/>
    </row>
    <row r="1210" spans="1:39" ht="15">
      <c r="A1210" s="96">
        <v>0</v>
      </c>
      <c r="B1210" s="96" t="str">
        <f t="shared" si="18"/>
        <v>Fustales</v>
      </c>
      <c r="C1210" s="96">
        <v>1206</v>
      </c>
      <c r="D1210" s="90" t="s">
        <v>186</v>
      </c>
      <c r="F1210" s="299" t="s">
        <v>1523</v>
      </c>
      <c r="G1210" s="90" t="s">
        <v>194</v>
      </c>
      <c r="H1210" s="301" t="s">
        <v>22</v>
      </c>
      <c r="I1210" s="96" t="s">
        <v>195</v>
      </c>
      <c r="J1210" s="39">
        <v>55</v>
      </c>
      <c r="K1210" s="306">
        <v>0</v>
      </c>
      <c r="L1210" s="306">
        <v>0</v>
      </c>
      <c r="M1210" s="306">
        <v>0</v>
      </c>
      <c r="N1210" s="306"/>
      <c r="O1210" s="39"/>
      <c r="P1210" s="39"/>
      <c r="S1210" s="39"/>
      <c r="T1210" s="145">
        <v>4</v>
      </c>
      <c r="U1210" s="145">
        <v>1</v>
      </c>
      <c r="V1210" s="298"/>
      <c r="W1210" s="96">
        <f>SQRT((Base[[#This Row],[CAP_1_(cm)]])^2+(Base[[#This Row],[CAP_2_(cm)]])^2+(Base[[#This Row],[CAP_3_(cm)]])^2+(Base[[#This Row],[CAP_4_(cm)]])^2+(Base[[#This Row],[CAP_5_(cm)2]])^2+(Base[[#This Row],[CAP_6_(cm)3]])^2+(Base[[#This Row],[CAP_7_(cm)4]])^2+(Base[[#This Row],[CAP_8_(cm)5]])^2+(Base[[#This Row],[CAP_9_(cm)6]])^2+(Base[[#This Row],[CAP_10(cm)7]])^2)</f>
        <v>55</v>
      </c>
      <c r="X1210" s="96">
        <f>(Base[[#This Row],[CAP_(cm)]]/3.1416)/100</f>
        <v>0.1750700280112045</v>
      </c>
      <c r="Y1210" s="96">
        <f>(3.1416/4)*(Base[[#This Row],[DAP]]^2)</f>
        <v>2.4072128851540621E-2</v>
      </c>
      <c r="Z1210" s="96">
        <f>Base[[#This Row],[Altura_Total]]*Base[[#This Row],[Área_Basal]]*0.65</f>
        <v>6.2587535014005616E-2</v>
      </c>
      <c r="AA1210" s="96">
        <f>Base[[#This Row],[Altura_Comercial]]*Base[[#This Row],[Área_Basal]]*0.75</f>
        <v>1.8054096638655467E-2</v>
      </c>
      <c r="AB1210" s="96">
        <f>IF(($Z$1&lt;190),($AB$1),IF(($Z$1&gt;=190),($AB$2)))*Base[[#This Row],[Volumen_Total]]*'Datos iniciales'!$C$29</f>
        <v>8.167673319327734E-2</v>
      </c>
      <c r="AC1210" s="96">
        <f>EXP((-1.0587+0.8836)*LN(Base[[#This Row],[Biomasa aerea]]))</f>
        <v>1.5505707148723797</v>
      </c>
      <c r="AD1210" s="96">
        <f>Base[[#This Row],[Biomasa subterranea]]+Base[[#This Row],[Biomasa aerea]]</f>
        <v>1.632247448065657</v>
      </c>
      <c r="AE1210" s="96">
        <f>Base[[#This Row],[Biomasa Total]]*0.5</f>
        <v>0.81612372403282851</v>
      </c>
      <c r="AF1210" s="96">
        <f>Base[[#This Row],[Carbono]]*(44/12)</f>
        <v>2.9924536547870377</v>
      </c>
      <c r="AG1210" s="96" t="str">
        <f>IF(AND(Base[[#This Row],[Altura_Total]]&lt;=PS!$Y$17),"Inferior",IF(AND(Base[[#This Row],[Altura_Total]]&gt;PS!$Y$17,Base[[#This Row],[Altura_Total]]&lt;=PS!$Y$18),"Medio",IF(AND(Base[[#This Row],[Altura_Total]]&gt;PS!$Y$18),"Alto")))</f>
        <v>Inferior</v>
      </c>
      <c r="AH1210" s="96" t="str">
        <f>IF(AND(Base[[#This Row],[Altura_Total]]&lt;0.31),"Ct1",IF(AND(Base[[#This Row],[Altura_Total]]&gt;=0.31,Base[[#This Row],[Altura_Total]]&lt;1.5),"Ct2",IF(AND(Base[[#This Row],[Altura_Total]]&gt;=1.5),"Ct3")))</f>
        <v>Ct3</v>
      </c>
      <c r="AI1210" s="96">
        <f>+Base[[#This Row],[Altura_Total]]-Base[[#This Row],[Altura_Comercial]]</f>
        <v>3</v>
      </c>
      <c r="AJ1210" s="96"/>
      <c r="AK1210" s="96"/>
      <c r="AL1210" s="96"/>
      <c r="AM1210" s="96"/>
    </row>
    <row r="1211" spans="1:39" ht="15">
      <c r="A1211" s="96">
        <v>0</v>
      </c>
      <c r="B1211" s="96" t="str">
        <f t="shared" si="18"/>
        <v>Fustales</v>
      </c>
      <c r="C1211" s="96">
        <v>1207</v>
      </c>
      <c r="D1211" s="90" t="s">
        <v>186</v>
      </c>
      <c r="F1211" s="299" t="s">
        <v>1524</v>
      </c>
      <c r="G1211" s="90" t="s">
        <v>194</v>
      </c>
      <c r="H1211" s="301" t="s">
        <v>22</v>
      </c>
      <c r="I1211" s="96" t="s">
        <v>195</v>
      </c>
      <c r="J1211" s="39">
        <v>70</v>
      </c>
      <c r="K1211" s="306">
        <v>0</v>
      </c>
      <c r="L1211" s="306">
        <v>0</v>
      </c>
      <c r="M1211" s="306">
        <v>0</v>
      </c>
      <c r="N1211" s="306"/>
      <c r="O1211" s="39"/>
      <c r="P1211" s="39"/>
      <c r="S1211" s="39"/>
      <c r="T1211" s="145">
        <v>5</v>
      </c>
      <c r="U1211" s="145">
        <v>2</v>
      </c>
      <c r="V1211" s="298"/>
      <c r="W1211" s="96">
        <f>SQRT((Base[[#This Row],[CAP_1_(cm)]])^2+(Base[[#This Row],[CAP_2_(cm)]])^2+(Base[[#This Row],[CAP_3_(cm)]])^2+(Base[[#This Row],[CAP_4_(cm)]])^2+(Base[[#This Row],[CAP_5_(cm)2]])^2+(Base[[#This Row],[CAP_6_(cm)3]])^2+(Base[[#This Row],[CAP_7_(cm)4]])^2+(Base[[#This Row],[CAP_8_(cm)5]])^2+(Base[[#This Row],[CAP_9_(cm)6]])^2+(Base[[#This Row],[CAP_10(cm)7]])^2)</f>
        <v>70</v>
      </c>
      <c r="X1211" s="96">
        <f>(Base[[#This Row],[CAP_(cm)]]/3.1416)/100</f>
        <v>0.22281639928698752</v>
      </c>
      <c r="Y1211" s="96">
        <f>(3.1416/4)*(Base[[#This Row],[DAP]]^2)</f>
        <v>3.8992869875222817E-2</v>
      </c>
      <c r="Z1211" s="96">
        <f>Base[[#This Row],[Altura_Total]]*Base[[#This Row],[Área_Basal]]*0.65</f>
        <v>0.12672682709447416</v>
      </c>
      <c r="AA1211" s="96">
        <f>Base[[#This Row],[Altura_Comercial]]*Base[[#This Row],[Área_Basal]]*0.75</f>
        <v>5.8489304812834222E-2</v>
      </c>
      <c r="AB1211" s="96">
        <f>IF(($Z$1&lt;190),($AB$1),IF(($Z$1&gt;=190),($AB$2)))*Base[[#This Row],[Volumen_Total]]*'Datos iniciales'!$C$29</f>
        <v>0.16537850935828879</v>
      </c>
      <c r="AC1211" s="96">
        <f>EXP((-1.0587+0.8836)*LN(Base[[#This Row],[Biomasa aerea]]))</f>
        <v>1.3703904211352511</v>
      </c>
      <c r="AD1211" s="96">
        <f>Base[[#This Row],[Biomasa subterranea]]+Base[[#This Row],[Biomasa aerea]]</f>
        <v>1.53576893049354</v>
      </c>
      <c r="AE1211" s="96">
        <f>Base[[#This Row],[Biomasa Total]]*0.5</f>
        <v>0.76788446524677001</v>
      </c>
      <c r="AF1211" s="96">
        <f>Base[[#This Row],[Carbono]]*(44/12)</f>
        <v>2.8155763725714897</v>
      </c>
      <c r="AG1211" s="96" t="str">
        <f>IF(AND(Base[[#This Row],[Altura_Total]]&lt;=PS!$Y$17),"Inferior",IF(AND(Base[[#This Row],[Altura_Total]]&gt;PS!$Y$17,Base[[#This Row],[Altura_Total]]&lt;=PS!$Y$18),"Medio",IF(AND(Base[[#This Row],[Altura_Total]]&gt;PS!$Y$18),"Alto")))</f>
        <v>Inferior</v>
      </c>
      <c r="AH1211" s="96" t="str">
        <f>IF(AND(Base[[#This Row],[Altura_Total]]&lt;0.31),"Ct1",IF(AND(Base[[#This Row],[Altura_Total]]&gt;=0.31,Base[[#This Row],[Altura_Total]]&lt;1.5),"Ct2",IF(AND(Base[[#This Row],[Altura_Total]]&gt;=1.5),"Ct3")))</f>
        <v>Ct3</v>
      </c>
      <c r="AI1211" s="96">
        <f>+Base[[#This Row],[Altura_Total]]-Base[[#This Row],[Altura_Comercial]]</f>
        <v>3</v>
      </c>
      <c r="AJ1211" s="96"/>
      <c r="AK1211" s="96"/>
      <c r="AL1211" s="96"/>
      <c r="AM1211" s="96"/>
    </row>
    <row r="1212" spans="1:39" ht="15">
      <c r="A1212" s="96">
        <v>0</v>
      </c>
      <c r="B1212" s="96" t="str">
        <f t="shared" si="18"/>
        <v>Fustales</v>
      </c>
      <c r="C1212" s="96">
        <v>1208</v>
      </c>
      <c r="D1212" s="90" t="s">
        <v>186</v>
      </c>
      <c r="F1212" s="299" t="s">
        <v>1525</v>
      </c>
      <c r="G1212" s="90" t="s">
        <v>266</v>
      </c>
      <c r="H1212" s="301" t="s">
        <v>30</v>
      </c>
      <c r="I1212" s="96" t="s">
        <v>267</v>
      </c>
      <c r="J1212" s="39">
        <v>61</v>
      </c>
      <c r="K1212" s="306">
        <v>0</v>
      </c>
      <c r="L1212" s="306">
        <v>0</v>
      </c>
      <c r="M1212" s="306">
        <v>0</v>
      </c>
      <c r="N1212" s="306"/>
      <c r="O1212" s="39"/>
      <c r="P1212" s="39"/>
      <c r="S1212" s="39"/>
      <c r="T1212" s="145">
        <v>4</v>
      </c>
      <c r="U1212" s="145">
        <v>1</v>
      </c>
      <c r="V1212" s="298"/>
      <c r="W1212" s="96">
        <f>SQRT((Base[[#This Row],[CAP_1_(cm)]])^2+(Base[[#This Row],[CAP_2_(cm)]])^2+(Base[[#This Row],[CAP_3_(cm)]])^2+(Base[[#This Row],[CAP_4_(cm)]])^2+(Base[[#This Row],[CAP_5_(cm)2]])^2+(Base[[#This Row],[CAP_6_(cm)3]])^2+(Base[[#This Row],[CAP_7_(cm)4]])^2+(Base[[#This Row],[CAP_8_(cm)5]])^2+(Base[[#This Row],[CAP_9_(cm)6]])^2+(Base[[#This Row],[CAP_10(cm)7]])^2)</f>
        <v>61</v>
      </c>
      <c r="X1212" s="96">
        <f>(Base[[#This Row],[CAP_(cm)]]/3.1416)/100</f>
        <v>0.1941685765215177</v>
      </c>
      <c r="Y1212" s="96">
        <f>(3.1416/4)*(Base[[#This Row],[DAP]]^2)</f>
        <v>2.9610707919531448E-2</v>
      </c>
      <c r="Z1212" s="96">
        <f>Base[[#This Row],[Altura_Total]]*Base[[#This Row],[Área_Basal]]*0.65</f>
        <v>7.6987840590781773E-2</v>
      </c>
      <c r="AA1212" s="96">
        <f>Base[[#This Row],[Altura_Comercial]]*Base[[#This Row],[Área_Basal]]*0.75</f>
        <v>2.2208030939648585E-2</v>
      </c>
      <c r="AB1212" s="96">
        <f>IF(($Z$1&lt;190),($AB$1),IF(($Z$1&gt;=190),($AB$2)))*Base[[#This Row],[Volumen_Total]]*'Datos iniciales'!$C$29</f>
        <v>0.10046913197097021</v>
      </c>
      <c r="AC1212" s="96">
        <f>EXP((-1.0587+0.8836)*LN(Base[[#This Row],[Biomasa aerea]]))</f>
        <v>1.4953542279357117</v>
      </c>
      <c r="AD1212" s="96">
        <f>Base[[#This Row],[Biomasa subterranea]]+Base[[#This Row],[Biomasa aerea]]</f>
        <v>1.595823359906682</v>
      </c>
      <c r="AE1212" s="96">
        <f>Base[[#This Row],[Biomasa Total]]*0.5</f>
        <v>0.797911679953341</v>
      </c>
      <c r="AF1212" s="96">
        <f>Base[[#This Row],[Carbono]]*(44/12)</f>
        <v>2.9256761598289169</v>
      </c>
      <c r="AG1212" s="96" t="str">
        <f>IF(AND(Base[[#This Row],[Altura_Total]]&lt;=PS!$Y$17),"Inferior",IF(AND(Base[[#This Row],[Altura_Total]]&gt;PS!$Y$17,Base[[#This Row],[Altura_Total]]&lt;=PS!$Y$18),"Medio",IF(AND(Base[[#This Row],[Altura_Total]]&gt;PS!$Y$18),"Alto")))</f>
        <v>Inferior</v>
      </c>
      <c r="AH1212" s="96" t="str">
        <f>IF(AND(Base[[#This Row],[Altura_Total]]&lt;0.31),"Ct1",IF(AND(Base[[#This Row],[Altura_Total]]&gt;=0.31,Base[[#This Row],[Altura_Total]]&lt;1.5),"Ct2",IF(AND(Base[[#This Row],[Altura_Total]]&gt;=1.5),"Ct3")))</f>
        <v>Ct3</v>
      </c>
      <c r="AI1212" s="96">
        <f>+Base[[#This Row],[Altura_Total]]-Base[[#This Row],[Altura_Comercial]]</f>
        <v>3</v>
      </c>
      <c r="AJ1212" s="96"/>
      <c r="AK1212" s="96"/>
      <c r="AL1212" s="96"/>
      <c r="AM1212" s="96"/>
    </row>
    <row r="1213" spans="1:39" ht="15">
      <c r="A1213" s="96">
        <v>0</v>
      </c>
      <c r="B1213" s="96" t="str">
        <f t="shared" si="18"/>
        <v>Fustales</v>
      </c>
      <c r="C1213" s="96">
        <v>1209</v>
      </c>
      <c r="D1213" s="90" t="s">
        <v>186</v>
      </c>
      <c r="F1213" s="299" t="s">
        <v>1526</v>
      </c>
      <c r="G1213" s="90" t="s">
        <v>194</v>
      </c>
      <c r="H1213" s="301" t="s">
        <v>22</v>
      </c>
      <c r="I1213" s="96" t="s">
        <v>195</v>
      </c>
      <c r="J1213" s="39">
        <v>65.3</v>
      </c>
      <c r="K1213" s="306">
        <v>0</v>
      </c>
      <c r="L1213" s="306">
        <v>0</v>
      </c>
      <c r="M1213" s="306">
        <v>0</v>
      </c>
      <c r="N1213" s="306"/>
      <c r="O1213" s="39"/>
      <c r="P1213" s="39"/>
      <c r="S1213" s="39"/>
      <c r="T1213" s="145">
        <v>4</v>
      </c>
      <c r="U1213" s="145">
        <v>1</v>
      </c>
      <c r="V1213" s="298"/>
      <c r="W1213" s="96">
        <f>SQRT((Base[[#This Row],[CAP_1_(cm)]])^2+(Base[[#This Row],[CAP_2_(cm)]])^2+(Base[[#This Row],[CAP_3_(cm)]])^2+(Base[[#This Row],[CAP_4_(cm)]])^2+(Base[[#This Row],[CAP_5_(cm)2]])^2+(Base[[#This Row],[CAP_6_(cm)3]])^2+(Base[[#This Row],[CAP_7_(cm)4]])^2+(Base[[#This Row],[CAP_8_(cm)5]])^2+(Base[[#This Row],[CAP_9_(cm)6]])^2+(Base[[#This Row],[CAP_10(cm)7]])^2)</f>
        <v>65.3</v>
      </c>
      <c r="X1213" s="96">
        <f>(Base[[#This Row],[CAP_(cm)]]/3.1416)/100</f>
        <v>0.20785586962057551</v>
      </c>
      <c r="Y1213" s="96">
        <f>(3.1416/4)*(Base[[#This Row],[DAP]]^2)</f>
        <v>3.3932470715558952E-2</v>
      </c>
      <c r="Z1213" s="96">
        <f>Base[[#This Row],[Altura_Total]]*Base[[#This Row],[Área_Basal]]*0.65</f>
        <v>8.8224423860453274E-2</v>
      </c>
      <c r="AA1213" s="96">
        <f>Base[[#This Row],[Altura_Comercial]]*Base[[#This Row],[Área_Basal]]*0.75</f>
        <v>2.5449353036669214E-2</v>
      </c>
      <c r="AB1213" s="96">
        <f>IF(($Z$1&lt;190),($AB$1),IF(($Z$1&gt;=190),($AB$2)))*Base[[#This Row],[Volumen_Total]]*'Datos iniciales'!$C$29</f>
        <v>0.11513287313789153</v>
      </c>
      <c r="AC1213" s="96">
        <f>EXP((-1.0587+0.8836)*LN(Base[[#This Row],[Biomasa aerea]]))</f>
        <v>1.4601046871350138</v>
      </c>
      <c r="AD1213" s="96">
        <f>Base[[#This Row],[Biomasa subterranea]]+Base[[#This Row],[Biomasa aerea]]</f>
        <v>1.5752375602729054</v>
      </c>
      <c r="AE1213" s="96">
        <f>Base[[#This Row],[Biomasa Total]]*0.5</f>
        <v>0.7876187801364527</v>
      </c>
      <c r="AF1213" s="96">
        <f>Base[[#This Row],[Carbono]]*(44/12)</f>
        <v>2.8879355271669933</v>
      </c>
      <c r="AG1213" s="96" t="str">
        <f>IF(AND(Base[[#This Row],[Altura_Total]]&lt;=PS!$Y$17),"Inferior",IF(AND(Base[[#This Row],[Altura_Total]]&gt;PS!$Y$17,Base[[#This Row],[Altura_Total]]&lt;=PS!$Y$18),"Medio",IF(AND(Base[[#This Row],[Altura_Total]]&gt;PS!$Y$18),"Alto")))</f>
        <v>Inferior</v>
      </c>
      <c r="AH1213" s="96" t="str">
        <f>IF(AND(Base[[#This Row],[Altura_Total]]&lt;0.31),"Ct1",IF(AND(Base[[#This Row],[Altura_Total]]&gt;=0.31,Base[[#This Row],[Altura_Total]]&lt;1.5),"Ct2",IF(AND(Base[[#This Row],[Altura_Total]]&gt;=1.5),"Ct3")))</f>
        <v>Ct3</v>
      </c>
      <c r="AI1213" s="96">
        <f>+Base[[#This Row],[Altura_Total]]-Base[[#This Row],[Altura_Comercial]]</f>
        <v>3</v>
      </c>
      <c r="AJ1213" s="96"/>
      <c r="AK1213" s="96"/>
      <c r="AL1213" s="96"/>
      <c r="AM1213" s="96"/>
    </row>
    <row r="1214" spans="1:39" ht="15">
      <c r="A1214" s="96">
        <v>0</v>
      </c>
      <c r="B1214" s="96" t="str">
        <f t="shared" si="18"/>
        <v>Fustales</v>
      </c>
      <c r="C1214" s="96">
        <v>1210</v>
      </c>
      <c r="D1214" s="90" t="s">
        <v>186</v>
      </c>
      <c r="F1214" s="299" t="s">
        <v>1527</v>
      </c>
      <c r="G1214" s="90" t="s">
        <v>266</v>
      </c>
      <c r="H1214" s="301" t="s">
        <v>30</v>
      </c>
      <c r="I1214" s="96" t="s">
        <v>267</v>
      </c>
      <c r="J1214" s="39">
        <v>66</v>
      </c>
      <c r="K1214" s="306">
        <v>0</v>
      </c>
      <c r="L1214" s="306">
        <v>0</v>
      </c>
      <c r="M1214" s="306">
        <v>0</v>
      </c>
      <c r="N1214" s="306"/>
      <c r="O1214" s="39"/>
      <c r="P1214" s="39"/>
      <c r="S1214" s="39"/>
      <c r="T1214" s="145">
        <v>6</v>
      </c>
      <c r="U1214" s="145">
        <v>2</v>
      </c>
      <c r="V1214" s="298"/>
      <c r="W1214" s="96">
        <f>SQRT((Base[[#This Row],[CAP_1_(cm)]])^2+(Base[[#This Row],[CAP_2_(cm)]])^2+(Base[[#This Row],[CAP_3_(cm)]])^2+(Base[[#This Row],[CAP_4_(cm)]])^2+(Base[[#This Row],[CAP_5_(cm)2]])^2+(Base[[#This Row],[CAP_6_(cm)3]])^2+(Base[[#This Row],[CAP_7_(cm)4]])^2+(Base[[#This Row],[CAP_8_(cm)5]])^2+(Base[[#This Row],[CAP_9_(cm)6]])^2+(Base[[#This Row],[CAP_10(cm)7]])^2)</f>
        <v>66</v>
      </c>
      <c r="X1214" s="96">
        <f>(Base[[#This Row],[CAP_(cm)]]/3.1416)/100</f>
        <v>0.21008403361344538</v>
      </c>
      <c r="Y1214" s="96">
        <f>(3.1416/4)*(Base[[#This Row],[DAP]]^2)</f>
        <v>3.4663865546218489E-2</v>
      </c>
      <c r="Z1214" s="96">
        <f>Base[[#This Row],[Altura_Total]]*Base[[#This Row],[Área_Basal]]*0.65</f>
        <v>0.13518907563025212</v>
      </c>
      <c r="AA1214" s="96">
        <f>Base[[#This Row],[Altura_Comercial]]*Base[[#This Row],[Área_Basal]]*0.75</f>
        <v>5.1995798319327734E-2</v>
      </c>
      <c r="AB1214" s="96">
        <f>IF(($Z$1&lt;190),($AB$1),IF(($Z$1&gt;=190),($AB$2)))*Base[[#This Row],[Volumen_Total]]*'Datos iniciales'!$C$29</f>
        <v>0.17642174369747901</v>
      </c>
      <c r="AC1214" s="96">
        <f>EXP((-1.0587+0.8836)*LN(Base[[#This Row],[Biomasa aerea]]))</f>
        <v>1.3549670228907433</v>
      </c>
      <c r="AD1214" s="96">
        <f>Base[[#This Row],[Biomasa subterranea]]+Base[[#This Row],[Biomasa aerea]]</f>
        <v>1.5313887665882224</v>
      </c>
      <c r="AE1214" s="96">
        <f>Base[[#This Row],[Biomasa Total]]*0.5</f>
        <v>0.76569438329411121</v>
      </c>
      <c r="AF1214" s="96">
        <f>Base[[#This Row],[Carbono]]*(44/12)</f>
        <v>2.8075460720784076</v>
      </c>
      <c r="AG1214" s="96" t="str">
        <f>IF(AND(Base[[#This Row],[Altura_Total]]&lt;=PS!$Y$17),"Inferior",IF(AND(Base[[#This Row],[Altura_Total]]&gt;PS!$Y$17,Base[[#This Row],[Altura_Total]]&lt;=PS!$Y$18),"Medio",IF(AND(Base[[#This Row],[Altura_Total]]&gt;PS!$Y$18),"Alto")))</f>
        <v>Inferior</v>
      </c>
      <c r="AH1214" s="96" t="str">
        <f>IF(AND(Base[[#This Row],[Altura_Total]]&lt;0.31),"Ct1",IF(AND(Base[[#This Row],[Altura_Total]]&gt;=0.31,Base[[#This Row],[Altura_Total]]&lt;1.5),"Ct2",IF(AND(Base[[#This Row],[Altura_Total]]&gt;=1.5),"Ct3")))</f>
        <v>Ct3</v>
      </c>
      <c r="AI1214" s="96">
        <f>+Base[[#This Row],[Altura_Total]]-Base[[#This Row],[Altura_Comercial]]</f>
        <v>4</v>
      </c>
      <c r="AJ1214" s="96"/>
      <c r="AK1214" s="96"/>
      <c r="AL1214" s="96"/>
      <c r="AM1214" s="96"/>
    </row>
    <row r="1215" spans="1:39" ht="15">
      <c r="A1215" s="96">
        <v>0</v>
      </c>
      <c r="B1215" s="96" t="str">
        <f t="shared" si="18"/>
        <v>Fustales</v>
      </c>
      <c r="C1215" s="96">
        <v>1211</v>
      </c>
      <c r="D1215" s="90" t="s">
        <v>186</v>
      </c>
      <c r="F1215" s="299" t="s">
        <v>1528</v>
      </c>
      <c r="G1215" s="90" t="s">
        <v>266</v>
      </c>
      <c r="H1215" s="301" t="s">
        <v>30</v>
      </c>
      <c r="I1215" s="96" t="s">
        <v>267</v>
      </c>
      <c r="J1215" s="39">
        <v>115</v>
      </c>
      <c r="K1215" s="306">
        <v>60</v>
      </c>
      <c r="L1215" s="306">
        <v>0</v>
      </c>
      <c r="M1215" s="306">
        <v>0</v>
      </c>
      <c r="N1215" s="306"/>
      <c r="O1215" s="39"/>
      <c r="P1215" s="39"/>
      <c r="S1215" s="39"/>
      <c r="T1215" s="145">
        <v>5</v>
      </c>
      <c r="U1215" s="145">
        <v>1</v>
      </c>
      <c r="V1215" s="298"/>
      <c r="W1215" s="96">
        <f>SQRT((Base[[#This Row],[CAP_1_(cm)]])^2+(Base[[#This Row],[CAP_2_(cm)]])^2+(Base[[#This Row],[CAP_3_(cm)]])^2+(Base[[#This Row],[CAP_4_(cm)]])^2+(Base[[#This Row],[CAP_5_(cm)2]])^2+(Base[[#This Row],[CAP_6_(cm)3]])^2+(Base[[#This Row],[CAP_7_(cm)4]])^2+(Base[[#This Row],[CAP_8_(cm)5]])^2+(Base[[#This Row],[CAP_9_(cm)6]])^2+(Base[[#This Row],[CAP_10(cm)7]])^2)</f>
        <v>129.71121771072848</v>
      </c>
      <c r="X1215" s="96">
        <f>(Base[[#This Row],[CAP_(cm)]]/3.1416)/100</f>
        <v>0.41288266396335777</v>
      </c>
      <c r="Y1215" s="96">
        <f>(3.1416/4)*(Base[[#This Row],[DAP]]^2)</f>
        <v>0.13388878278584163</v>
      </c>
      <c r="Z1215" s="96">
        <f>Base[[#This Row],[Altura_Total]]*Base[[#This Row],[Área_Basal]]*0.65</f>
        <v>0.43513854405398528</v>
      </c>
      <c r="AA1215" s="96">
        <f>Base[[#This Row],[Altura_Comercial]]*Base[[#This Row],[Área_Basal]]*0.75</f>
        <v>0.10041658708938123</v>
      </c>
      <c r="AB1215" s="96">
        <f>IF(($Z$1&lt;190),($AB$1),IF(($Z$1&gt;=190),($AB$2)))*Base[[#This Row],[Volumen_Total]]*'Datos iniciales'!$C$29</f>
        <v>0.56785579999045077</v>
      </c>
      <c r="AC1215" s="96">
        <f>EXP((-1.0587+0.8836)*LN(Base[[#This Row],[Biomasa aerea]]))</f>
        <v>1.1041622998488769</v>
      </c>
      <c r="AD1215" s="96">
        <f>Base[[#This Row],[Biomasa subterranea]]+Base[[#This Row],[Biomasa aerea]]</f>
        <v>1.6720180998393277</v>
      </c>
      <c r="AE1215" s="96">
        <f>Base[[#This Row],[Biomasa Total]]*0.5</f>
        <v>0.83600904991966385</v>
      </c>
      <c r="AF1215" s="96">
        <f>Base[[#This Row],[Carbono]]*(44/12)</f>
        <v>3.0653665163721007</v>
      </c>
      <c r="AG1215" s="96" t="str">
        <f>IF(AND(Base[[#This Row],[Altura_Total]]&lt;=PS!$Y$17),"Inferior",IF(AND(Base[[#This Row],[Altura_Total]]&gt;PS!$Y$17,Base[[#This Row],[Altura_Total]]&lt;=PS!$Y$18),"Medio",IF(AND(Base[[#This Row],[Altura_Total]]&gt;PS!$Y$18),"Alto")))</f>
        <v>Inferior</v>
      </c>
      <c r="AH1215" s="96" t="str">
        <f>IF(AND(Base[[#This Row],[Altura_Total]]&lt;0.31),"Ct1",IF(AND(Base[[#This Row],[Altura_Total]]&gt;=0.31,Base[[#This Row],[Altura_Total]]&lt;1.5),"Ct2",IF(AND(Base[[#This Row],[Altura_Total]]&gt;=1.5),"Ct3")))</f>
        <v>Ct3</v>
      </c>
      <c r="AI1215" s="96">
        <f>+Base[[#This Row],[Altura_Total]]-Base[[#This Row],[Altura_Comercial]]</f>
        <v>4</v>
      </c>
      <c r="AJ1215" s="96"/>
      <c r="AK1215" s="96"/>
      <c r="AL1215" s="96"/>
      <c r="AM1215" s="96"/>
    </row>
    <row r="1216" spans="1:39" ht="15">
      <c r="A1216" s="96">
        <v>0</v>
      </c>
      <c r="B1216" s="96" t="str">
        <f t="shared" si="18"/>
        <v>Fustales</v>
      </c>
      <c r="C1216" s="96">
        <v>1212</v>
      </c>
      <c r="D1216" s="90" t="s">
        <v>186</v>
      </c>
      <c r="F1216" s="299" t="s">
        <v>1529</v>
      </c>
      <c r="G1216" s="90" t="s">
        <v>266</v>
      </c>
      <c r="H1216" s="301" t="s">
        <v>30</v>
      </c>
      <c r="I1216" s="96" t="s">
        <v>267</v>
      </c>
      <c r="J1216" s="39">
        <v>70</v>
      </c>
      <c r="K1216" s="306">
        <v>0</v>
      </c>
      <c r="L1216" s="306">
        <v>0</v>
      </c>
      <c r="M1216" s="306">
        <v>0</v>
      </c>
      <c r="N1216" s="306"/>
      <c r="O1216" s="39"/>
      <c r="P1216" s="39"/>
      <c r="S1216" s="39"/>
      <c r="T1216" s="145">
        <v>3</v>
      </c>
      <c r="U1216" s="145">
        <v>1</v>
      </c>
      <c r="V1216" s="298"/>
      <c r="W1216" s="96">
        <f>SQRT((Base[[#This Row],[CAP_1_(cm)]])^2+(Base[[#This Row],[CAP_2_(cm)]])^2+(Base[[#This Row],[CAP_3_(cm)]])^2+(Base[[#This Row],[CAP_4_(cm)]])^2+(Base[[#This Row],[CAP_5_(cm)2]])^2+(Base[[#This Row],[CAP_6_(cm)3]])^2+(Base[[#This Row],[CAP_7_(cm)4]])^2+(Base[[#This Row],[CAP_8_(cm)5]])^2+(Base[[#This Row],[CAP_9_(cm)6]])^2+(Base[[#This Row],[CAP_10(cm)7]])^2)</f>
        <v>70</v>
      </c>
      <c r="X1216" s="96">
        <f>(Base[[#This Row],[CAP_(cm)]]/3.1416)/100</f>
        <v>0.22281639928698752</v>
      </c>
      <c r="Y1216" s="96">
        <f>(3.1416/4)*(Base[[#This Row],[DAP]]^2)</f>
        <v>3.8992869875222817E-2</v>
      </c>
      <c r="Z1216" s="96">
        <f>Base[[#This Row],[Altura_Total]]*Base[[#This Row],[Área_Basal]]*0.65</f>
        <v>7.6036096256684491E-2</v>
      </c>
      <c r="AA1216" s="96">
        <f>Base[[#This Row],[Altura_Comercial]]*Base[[#This Row],[Área_Basal]]*0.75</f>
        <v>2.9244652406417111E-2</v>
      </c>
      <c r="AB1216" s="96">
        <f>IF(($Z$1&lt;190),($AB$1),IF(($Z$1&gt;=190),($AB$2)))*Base[[#This Row],[Volumen_Total]]*'Datos iniciales'!$C$29</f>
        <v>9.9227105614973249E-2</v>
      </c>
      <c r="AC1216" s="96">
        <f>EXP((-1.0587+0.8836)*LN(Base[[#This Row],[Biomasa aerea]]))</f>
        <v>1.4986148451233683</v>
      </c>
      <c r="AD1216" s="96">
        <f>Base[[#This Row],[Biomasa subterranea]]+Base[[#This Row],[Biomasa aerea]]</f>
        <v>1.5978419507383415</v>
      </c>
      <c r="AE1216" s="96">
        <f>Base[[#This Row],[Biomasa Total]]*0.5</f>
        <v>0.79892097536917073</v>
      </c>
      <c r="AF1216" s="96">
        <f>Base[[#This Row],[Carbono]]*(44/12)</f>
        <v>2.9293769096869591</v>
      </c>
      <c r="AG1216" s="96" t="str">
        <f>IF(AND(Base[[#This Row],[Altura_Total]]&lt;=PS!$Y$17),"Inferior",IF(AND(Base[[#This Row],[Altura_Total]]&gt;PS!$Y$17,Base[[#This Row],[Altura_Total]]&lt;=PS!$Y$18),"Medio",IF(AND(Base[[#This Row],[Altura_Total]]&gt;PS!$Y$18),"Alto")))</f>
        <v>Inferior</v>
      </c>
      <c r="AH1216" s="96" t="str">
        <f>IF(AND(Base[[#This Row],[Altura_Total]]&lt;0.31),"Ct1",IF(AND(Base[[#This Row],[Altura_Total]]&gt;=0.31,Base[[#This Row],[Altura_Total]]&lt;1.5),"Ct2",IF(AND(Base[[#This Row],[Altura_Total]]&gt;=1.5),"Ct3")))</f>
        <v>Ct3</v>
      </c>
      <c r="AI1216" s="96">
        <f>+Base[[#This Row],[Altura_Total]]-Base[[#This Row],[Altura_Comercial]]</f>
        <v>2</v>
      </c>
      <c r="AJ1216" s="96"/>
      <c r="AK1216" s="96"/>
      <c r="AL1216" s="96"/>
      <c r="AM1216" s="96"/>
    </row>
    <row r="1217" spans="1:39" ht="15">
      <c r="A1217" s="96">
        <v>0</v>
      </c>
      <c r="B1217" s="96" t="str">
        <f t="shared" si="18"/>
        <v>Fustales</v>
      </c>
      <c r="C1217" s="96">
        <v>1213</v>
      </c>
      <c r="D1217" s="90" t="s">
        <v>186</v>
      </c>
      <c r="F1217" s="299" t="s">
        <v>1530</v>
      </c>
      <c r="G1217" s="90" t="s">
        <v>266</v>
      </c>
      <c r="H1217" s="301" t="s">
        <v>30</v>
      </c>
      <c r="I1217" s="96" t="s">
        <v>267</v>
      </c>
      <c r="J1217" s="39">
        <v>35.5</v>
      </c>
      <c r="K1217" s="306">
        <v>0</v>
      </c>
      <c r="L1217" s="306">
        <v>0</v>
      </c>
      <c r="M1217" s="306">
        <v>0</v>
      </c>
      <c r="N1217" s="306"/>
      <c r="O1217" s="39"/>
      <c r="P1217" s="39"/>
      <c r="S1217" s="39"/>
      <c r="T1217" s="145">
        <v>3</v>
      </c>
      <c r="U1217" s="145">
        <v>1</v>
      </c>
      <c r="V1217" s="298"/>
      <c r="W1217" s="96">
        <f>SQRT((Base[[#This Row],[CAP_1_(cm)]])^2+(Base[[#This Row],[CAP_2_(cm)]])^2+(Base[[#This Row],[CAP_3_(cm)]])^2+(Base[[#This Row],[CAP_4_(cm)]])^2+(Base[[#This Row],[CAP_5_(cm)2]])^2+(Base[[#This Row],[CAP_6_(cm)3]])^2+(Base[[#This Row],[CAP_7_(cm)4]])^2+(Base[[#This Row],[CAP_8_(cm)5]])^2+(Base[[#This Row],[CAP_9_(cm)6]])^2+(Base[[#This Row],[CAP_10(cm)7]])^2)</f>
        <v>35.5</v>
      </c>
      <c r="X1217" s="96">
        <f>(Base[[#This Row],[CAP_(cm)]]/3.1416)/100</f>
        <v>0.11299974535268653</v>
      </c>
      <c r="Y1217" s="96">
        <f>(3.1416/4)*(Base[[#This Row],[DAP]]^2)</f>
        <v>1.0028727400050929E-2</v>
      </c>
      <c r="Z1217" s="96">
        <f>Base[[#This Row],[Altura_Total]]*Base[[#This Row],[Área_Basal]]*0.65</f>
        <v>1.9556018430099312E-2</v>
      </c>
      <c r="AA1217" s="96">
        <f>Base[[#This Row],[Altura_Comercial]]*Base[[#This Row],[Área_Basal]]*0.75</f>
        <v>7.5215455500381966E-3</v>
      </c>
      <c r="AB1217" s="96">
        <f>IF(($Z$1&lt;190),($AB$1),IF(($Z$1&gt;=190),($AB$2)))*Base[[#This Row],[Volumen_Total]]*'Datos iniciales'!$C$29</f>
        <v>2.5520604051279601E-2</v>
      </c>
      <c r="AC1217" s="96">
        <f>EXP((-1.0587+0.8836)*LN(Base[[#This Row],[Biomasa aerea]]))</f>
        <v>1.9008742812278603</v>
      </c>
      <c r="AD1217" s="96">
        <f>Base[[#This Row],[Biomasa subterranea]]+Base[[#This Row],[Biomasa aerea]]</f>
        <v>1.9263948852791399</v>
      </c>
      <c r="AE1217" s="96">
        <f>Base[[#This Row],[Biomasa Total]]*0.5</f>
        <v>0.96319744263956997</v>
      </c>
      <c r="AF1217" s="96">
        <f>Base[[#This Row],[Carbono]]*(44/12)</f>
        <v>3.5317239563450897</v>
      </c>
      <c r="AG1217" s="96" t="str">
        <f>IF(AND(Base[[#This Row],[Altura_Total]]&lt;=PS!$Y$17),"Inferior",IF(AND(Base[[#This Row],[Altura_Total]]&gt;PS!$Y$17,Base[[#This Row],[Altura_Total]]&lt;=PS!$Y$18),"Medio",IF(AND(Base[[#This Row],[Altura_Total]]&gt;PS!$Y$18),"Alto")))</f>
        <v>Inferior</v>
      </c>
      <c r="AH1217" s="96" t="str">
        <f>IF(AND(Base[[#This Row],[Altura_Total]]&lt;0.31),"Ct1",IF(AND(Base[[#This Row],[Altura_Total]]&gt;=0.31,Base[[#This Row],[Altura_Total]]&lt;1.5),"Ct2",IF(AND(Base[[#This Row],[Altura_Total]]&gt;=1.5),"Ct3")))</f>
        <v>Ct3</v>
      </c>
      <c r="AI1217" s="96">
        <f>+Base[[#This Row],[Altura_Total]]-Base[[#This Row],[Altura_Comercial]]</f>
        <v>2</v>
      </c>
      <c r="AJ1217" s="96"/>
      <c r="AK1217" s="96"/>
      <c r="AL1217" s="96"/>
      <c r="AM1217" s="96"/>
    </row>
    <row r="1218" spans="1:39" ht="15">
      <c r="A1218" s="96">
        <v>0</v>
      </c>
      <c r="B1218" s="96" t="str">
        <f t="shared" si="18"/>
        <v>Fustales</v>
      </c>
      <c r="C1218" s="96">
        <v>1214</v>
      </c>
      <c r="D1218" s="90" t="s">
        <v>186</v>
      </c>
      <c r="F1218" s="299" t="s">
        <v>1531</v>
      </c>
      <c r="G1218" s="90" t="s">
        <v>266</v>
      </c>
      <c r="H1218" s="301" t="s">
        <v>30</v>
      </c>
      <c r="I1218" s="96" t="s">
        <v>267</v>
      </c>
      <c r="J1218" s="39">
        <v>42</v>
      </c>
      <c r="K1218" s="306">
        <v>0</v>
      </c>
      <c r="L1218" s="306">
        <v>0</v>
      </c>
      <c r="M1218" s="306">
        <v>0</v>
      </c>
      <c r="N1218" s="306"/>
      <c r="O1218" s="39"/>
      <c r="P1218" s="39"/>
      <c r="S1218" s="39"/>
      <c r="T1218" s="145">
        <v>3</v>
      </c>
      <c r="U1218" s="145">
        <v>1</v>
      </c>
      <c r="V1218" s="298"/>
      <c r="W1218" s="96">
        <f>SQRT((Base[[#This Row],[CAP_1_(cm)]])^2+(Base[[#This Row],[CAP_2_(cm)]])^2+(Base[[#This Row],[CAP_3_(cm)]])^2+(Base[[#This Row],[CAP_4_(cm)]])^2+(Base[[#This Row],[CAP_5_(cm)2]])^2+(Base[[#This Row],[CAP_6_(cm)3]])^2+(Base[[#This Row],[CAP_7_(cm)4]])^2+(Base[[#This Row],[CAP_8_(cm)5]])^2+(Base[[#This Row],[CAP_9_(cm)6]])^2+(Base[[#This Row],[CAP_10(cm)7]])^2)</f>
        <v>42</v>
      </c>
      <c r="X1218" s="96">
        <f>(Base[[#This Row],[CAP_(cm)]]/3.1416)/100</f>
        <v>0.13368983957219252</v>
      </c>
      <c r="Y1218" s="96">
        <f>(3.1416/4)*(Base[[#This Row],[DAP]]^2)</f>
        <v>1.4037433155080216E-2</v>
      </c>
      <c r="Z1218" s="96">
        <f>Base[[#This Row],[Altura_Total]]*Base[[#This Row],[Área_Basal]]*0.65</f>
        <v>2.7372994652406425E-2</v>
      </c>
      <c r="AA1218" s="96">
        <f>Base[[#This Row],[Altura_Comercial]]*Base[[#This Row],[Área_Basal]]*0.75</f>
        <v>1.0528074866310163E-2</v>
      </c>
      <c r="AB1218" s="96">
        <f>IF(($Z$1&lt;190),($AB$1),IF(($Z$1&gt;=190),($AB$2)))*Base[[#This Row],[Volumen_Total]]*'Datos iniciales'!$C$29</f>
        <v>3.5721758021390382E-2</v>
      </c>
      <c r="AC1218" s="96">
        <f>EXP((-1.0587+0.8836)*LN(Base[[#This Row],[Biomasa aerea]]))</f>
        <v>1.7921793232719931</v>
      </c>
      <c r="AD1218" s="96">
        <f>Base[[#This Row],[Biomasa subterranea]]+Base[[#This Row],[Biomasa aerea]]</f>
        <v>1.8279010812933836</v>
      </c>
      <c r="AE1218" s="96">
        <f>Base[[#This Row],[Biomasa Total]]*0.5</f>
        <v>0.91395054064669179</v>
      </c>
      <c r="AF1218" s="96">
        <f>Base[[#This Row],[Carbono]]*(44/12)</f>
        <v>3.3511519823712033</v>
      </c>
      <c r="AG1218" s="96" t="str">
        <f>IF(AND(Base[[#This Row],[Altura_Total]]&lt;=PS!$Y$17),"Inferior",IF(AND(Base[[#This Row],[Altura_Total]]&gt;PS!$Y$17,Base[[#This Row],[Altura_Total]]&lt;=PS!$Y$18),"Medio",IF(AND(Base[[#This Row],[Altura_Total]]&gt;PS!$Y$18),"Alto")))</f>
        <v>Inferior</v>
      </c>
      <c r="AH1218" s="96" t="str">
        <f>IF(AND(Base[[#This Row],[Altura_Total]]&lt;0.31),"Ct1",IF(AND(Base[[#This Row],[Altura_Total]]&gt;=0.31,Base[[#This Row],[Altura_Total]]&lt;1.5),"Ct2",IF(AND(Base[[#This Row],[Altura_Total]]&gt;=1.5),"Ct3")))</f>
        <v>Ct3</v>
      </c>
      <c r="AI1218" s="96">
        <f>+Base[[#This Row],[Altura_Total]]-Base[[#This Row],[Altura_Comercial]]</f>
        <v>2</v>
      </c>
      <c r="AJ1218" s="96"/>
      <c r="AK1218" s="96"/>
      <c r="AL1218" s="96"/>
      <c r="AM1218" s="96"/>
    </row>
    <row r="1219" spans="1:39" ht="15">
      <c r="A1219" s="96">
        <v>0</v>
      </c>
      <c r="B1219" s="96" t="str">
        <f t="shared" si="18"/>
        <v>Fustales</v>
      </c>
      <c r="C1219" s="96">
        <v>1215</v>
      </c>
      <c r="D1219" s="90" t="s">
        <v>186</v>
      </c>
      <c r="F1219" s="299" t="s">
        <v>1532</v>
      </c>
      <c r="G1219" s="90" t="s">
        <v>266</v>
      </c>
      <c r="H1219" s="301" t="s">
        <v>30</v>
      </c>
      <c r="I1219" s="96" t="s">
        <v>267</v>
      </c>
      <c r="J1219" s="39">
        <v>76</v>
      </c>
      <c r="K1219" s="306">
        <v>0</v>
      </c>
      <c r="L1219" s="306">
        <v>0</v>
      </c>
      <c r="M1219" s="306">
        <v>0</v>
      </c>
      <c r="N1219" s="306"/>
      <c r="O1219" s="39"/>
      <c r="P1219" s="39"/>
      <c r="S1219" s="39"/>
      <c r="T1219" s="145">
        <v>6</v>
      </c>
      <c r="U1219" s="145">
        <v>1</v>
      </c>
      <c r="V1219" s="298"/>
      <c r="W1219" s="96">
        <f>SQRT((Base[[#This Row],[CAP_1_(cm)]])^2+(Base[[#This Row],[CAP_2_(cm)]])^2+(Base[[#This Row],[CAP_3_(cm)]])^2+(Base[[#This Row],[CAP_4_(cm)]])^2+(Base[[#This Row],[CAP_5_(cm)2]])^2+(Base[[#This Row],[CAP_6_(cm)3]])^2+(Base[[#This Row],[CAP_7_(cm)4]])^2+(Base[[#This Row],[CAP_8_(cm)5]])^2+(Base[[#This Row],[CAP_9_(cm)6]])^2+(Base[[#This Row],[CAP_10(cm)7]])^2)</f>
        <v>76</v>
      </c>
      <c r="X1219" s="96">
        <f>(Base[[#This Row],[CAP_(cm)]]/3.1416)/100</f>
        <v>0.24191494779730074</v>
      </c>
      <c r="Y1219" s="96">
        <f>(3.1416/4)*(Base[[#This Row],[DAP]]^2)</f>
        <v>4.5963840081487142E-2</v>
      </c>
      <c r="Z1219" s="96">
        <f>Base[[#This Row],[Altura_Total]]*Base[[#This Row],[Área_Basal]]*0.65</f>
        <v>0.17925897631779988</v>
      </c>
      <c r="AA1219" s="96">
        <f>Base[[#This Row],[Altura_Comercial]]*Base[[#This Row],[Área_Basal]]*0.75</f>
        <v>3.447288006111536E-2</v>
      </c>
      <c r="AB1219" s="96">
        <f>IF(($Z$1&lt;190),($AB$1),IF(($Z$1&gt;=190),($AB$2)))*Base[[#This Row],[Volumen_Total]]*'Datos iniciales'!$C$29</f>
        <v>0.23393296409472883</v>
      </c>
      <c r="AC1219" s="96">
        <f>EXP((-1.0587+0.8836)*LN(Base[[#This Row],[Biomasa aerea]]))</f>
        <v>1.2896506807343233</v>
      </c>
      <c r="AD1219" s="96">
        <f>Base[[#This Row],[Biomasa subterranea]]+Base[[#This Row],[Biomasa aerea]]</f>
        <v>1.5235836448290521</v>
      </c>
      <c r="AE1219" s="96">
        <f>Base[[#This Row],[Biomasa Total]]*0.5</f>
        <v>0.76179182241452603</v>
      </c>
      <c r="AF1219" s="96">
        <f>Base[[#This Row],[Carbono]]*(44/12)</f>
        <v>2.7932366821865955</v>
      </c>
      <c r="AG1219" s="96" t="str">
        <f>IF(AND(Base[[#This Row],[Altura_Total]]&lt;=PS!$Y$17),"Inferior",IF(AND(Base[[#This Row],[Altura_Total]]&gt;PS!$Y$17,Base[[#This Row],[Altura_Total]]&lt;=PS!$Y$18),"Medio",IF(AND(Base[[#This Row],[Altura_Total]]&gt;PS!$Y$18),"Alto")))</f>
        <v>Inferior</v>
      </c>
      <c r="AH1219" s="96" t="str">
        <f>IF(AND(Base[[#This Row],[Altura_Total]]&lt;0.31),"Ct1",IF(AND(Base[[#This Row],[Altura_Total]]&gt;=0.31,Base[[#This Row],[Altura_Total]]&lt;1.5),"Ct2",IF(AND(Base[[#This Row],[Altura_Total]]&gt;=1.5),"Ct3")))</f>
        <v>Ct3</v>
      </c>
      <c r="AI1219" s="96">
        <f>+Base[[#This Row],[Altura_Total]]-Base[[#This Row],[Altura_Comercial]]</f>
        <v>5</v>
      </c>
      <c r="AJ1219" s="96"/>
      <c r="AK1219" s="96"/>
      <c r="AL1219" s="96"/>
      <c r="AM1219" s="96"/>
    </row>
    <row r="1220" spans="1:39" ht="15">
      <c r="A1220" s="96">
        <v>0</v>
      </c>
      <c r="B1220" s="96" t="str">
        <f t="shared" si="18"/>
        <v>Fustales</v>
      </c>
      <c r="C1220" s="96">
        <v>1216</v>
      </c>
      <c r="D1220" s="90" t="s">
        <v>186</v>
      </c>
      <c r="F1220" s="299" t="s">
        <v>1533</v>
      </c>
      <c r="G1220" s="90" t="s">
        <v>266</v>
      </c>
      <c r="H1220" s="301" t="s">
        <v>30</v>
      </c>
      <c r="I1220" s="96" t="s">
        <v>267</v>
      </c>
      <c r="J1220" s="39">
        <v>79</v>
      </c>
      <c r="K1220" s="306">
        <v>0</v>
      </c>
      <c r="L1220" s="306">
        <v>0</v>
      </c>
      <c r="M1220" s="306">
        <v>0</v>
      </c>
      <c r="N1220" s="306"/>
      <c r="O1220" s="39"/>
      <c r="P1220" s="39"/>
      <c r="S1220" s="39"/>
      <c r="T1220" s="145">
        <v>4</v>
      </c>
      <c r="U1220" s="145">
        <v>1</v>
      </c>
      <c r="V1220" s="298"/>
      <c r="W1220" s="96">
        <f>SQRT((Base[[#This Row],[CAP_1_(cm)]])^2+(Base[[#This Row],[CAP_2_(cm)]])^2+(Base[[#This Row],[CAP_3_(cm)]])^2+(Base[[#This Row],[CAP_4_(cm)]])^2+(Base[[#This Row],[CAP_5_(cm)2]])^2+(Base[[#This Row],[CAP_6_(cm)3]])^2+(Base[[#This Row],[CAP_7_(cm)4]])^2+(Base[[#This Row],[CAP_8_(cm)5]])^2+(Base[[#This Row],[CAP_9_(cm)6]])^2+(Base[[#This Row],[CAP_10(cm)7]])^2)</f>
        <v>79</v>
      </c>
      <c r="X1220" s="96">
        <f>(Base[[#This Row],[CAP_(cm)]]/3.1416)/100</f>
        <v>0.25146422205245733</v>
      </c>
      <c r="Y1220" s="96">
        <f>(3.1416/4)*(Base[[#This Row],[DAP]]^2)</f>
        <v>4.9664183855360318E-2</v>
      </c>
      <c r="Z1220" s="96">
        <f>Base[[#This Row],[Altura_Total]]*Base[[#This Row],[Área_Basal]]*0.65</f>
        <v>0.12912687802393683</v>
      </c>
      <c r="AA1220" s="96">
        <f>Base[[#This Row],[Altura_Comercial]]*Base[[#This Row],[Área_Basal]]*0.75</f>
        <v>3.724813789152024E-2</v>
      </c>
      <c r="AB1220" s="96">
        <f>IF(($Z$1&lt;190),($AB$1),IF(($Z$1&gt;=190),($AB$2)))*Base[[#This Row],[Volumen_Total]]*'Datos iniciales'!$C$29</f>
        <v>0.16851057582123757</v>
      </c>
      <c r="AC1220" s="96">
        <f>EXP((-1.0587+0.8836)*LN(Base[[#This Row],[Biomasa aerea]]))</f>
        <v>1.3658958446820524</v>
      </c>
      <c r="AD1220" s="96">
        <f>Base[[#This Row],[Biomasa subterranea]]+Base[[#This Row],[Biomasa aerea]]</f>
        <v>1.5344064205032899</v>
      </c>
      <c r="AE1220" s="96">
        <f>Base[[#This Row],[Biomasa Total]]*0.5</f>
        <v>0.76720321025164495</v>
      </c>
      <c r="AF1220" s="96">
        <f>Base[[#This Row],[Carbono]]*(44/12)</f>
        <v>2.8130784375893647</v>
      </c>
      <c r="AG1220" s="96" t="str">
        <f>IF(AND(Base[[#This Row],[Altura_Total]]&lt;=PS!$Y$17),"Inferior",IF(AND(Base[[#This Row],[Altura_Total]]&gt;PS!$Y$17,Base[[#This Row],[Altura_Total]]&lt;=PS!$Y$18),"Medio",IF(AND(Base[[#This Row],[Altura_Total]]&gt;PS!$Y$18),"Alto")))</f>
        <v>Inferior</v>
      </c>
      <c r="AH1220" s="96" t="str">
        <f>IF(AND(Base[[#This Row],[Altura_Total]]&lt;0.31),"Ct1",IF(AND(Base[[#This Row],[Altura_Total]]&gt;=0.31,Base[[#This Row],[Altura_Total]]&lt;1.5),"Ct2",IF(AND(Base[[#This Row],[Altura_Total]]&gt;=1.5),"Ct3")))</f>
        <v>Ct3</v>
      </c>
      <c r="AI1220" s="96">
        <f>+Base[[#This Row],[Altura_Total]]-Base[[#This Row],[Altura_Comercial]]</f>
        <v>3</v>
      </c>
      <c r="AJ1220" s="96"/>
      <c r="AK1220" s="96"/>
      <c r="AL1220" s="96"/>
      <c r="AM1220" s="96"/>
    </row>
    <row r="1221" spans="1:39" ht="15">
      <c r="A1221" s="96">
        <v>0</v>
      </c>
      <c r="B1221" s="96" t="str">
        <f t="shared" ref="B1221:B1284" si="19">IF(AND(X1221&lt;0.025),"Brinzales",IF(AND(X1221&gt;=0.025,X1221&lt;0.1),"Latizales",IF(AND(X1221&gt;=0.1),"Fustales")))</f>
        <v>Fustales</v>
      </c>
      <c r="C1221" s="96">
        <v>1217</v>
      </c>
      <c r="D1221" s="90" t="s">
        <v>186</v>
      </c>
      <c r="F1221" s="299" t="s">
        <v>1534</v>
      </c>
      <c r="G1221" s="90" t="s">
        <v>552</v>
      </c>
      <c r="H1221" s="301" t="s">
        <v>29</v>
      </c>
      <c r="I1221" s="96" t="s">
        <v>481</v>
      </c>
      <c r="J1221" s="39">
        <v>38</v>
      </c>
      <c r="K1221" s="306">
        <v>0</v>
      </c>
      <c r="L1221" s="306">
        <v>0</v>
      </c>
      <c r="M1221" s="306">
        <v>0</v>
      </c>
      <c r="N1221" s="306"/>
      <c r="O1221" s="39"/>
      <c r="P1221" s="39"/>
      <c r="S1221" s="39"/>
      <c r="T1221" s="145">
        <v>4</v>
      </c>
      <c r="U1221" s="145">
        <v>1</v>
      </c>
      <c r="V1221" s="298"/>
      <c r="W1221" s="96">
        <f>SQRT((Base[[#This Row],[CAP_1_(cm)]])^2+(Base[[#This Row],[CAP_2_(cm)]])^2+(Base[[#This Row],[CAP_3_(cm)]])^2+(Base[[#This Row],[CAP_4_(cm)]])^2+(Base[[#This Row],[CAP_5_(cm)2]])^2+(Base[[#This Row],[CAP_6_(cm)3]])^2+(Base[[#This Row],[CAP_7_(cm)4]])^2+(Base[[#This Row],[CAP_8_(cm)5]])^2+(Base[[#This Row],[CAP_9_(cm)6]])^2+(Base[[#This Row],[CAP_10(cm)7]])^2)</f>
        <v>38</v>
      </c>
      <c r="X1221" s="96">
        <f>(Base[[#This Row],[CAP_(cm)]]/3.1416)/100</f>
        <v>0.12095747389865037</v>
      </c>
      <c r="Y1221" s="96">
        <f>(3.1416/4)*(Base[[#This Row],[DAP]]^2)</f>
        <v>1.1490960020371786E-2</v>
      </c>
      <c r="Z1221" s="96">
        <f>Base[[#This Row],[Altura_Total]]*Base[[#This Row],[Área_Basal]]*0.65</f>
        <v>2.9876496052966644E-2</v>
      </c>
      <c r="AA1221" s="96">
        <f>Base[[#This Row],[Altura_Comercial]]*Base[[#This Row],[Área_Basal]]*0.75</f>
        <v>8.61822001527884E-3</v>
      </c>
      <c r="AB1221" s="96">
        <f>IF(($Z$1&lt;190),($AB$1),IF(($Z$1&gt;=190),($AB$2)))*Base[[#This Row],[Volumen_Total]]*'Datos iniciales'!$C$29</f>
        <v>3.8988827349121472E-2</v>
      </c>
      <c r="AC1221" s="96">
        <f>EXP((-1.0587+0.8836)*LN(Base[[#This Row],[Biomasa aerea]]))</f>
        <v>1.7649254907765595</v>
      </c>
      <c r="AD1221" s="96">
        <f>Base[[#This Row],[Biomasa subterranea]]+Base[[#This Row],[Biomasa aerea]]</f>
        <v>1.8039143181256809</v>
      </c>
      <c r="AE1221" s="96">
        <f>Base[[#This Row],[Biomasa Total]]*0.5</f>
        <v>0.90195715906284046</v>
      </c>
      <c r="AF1221" s="96">
        <f>Base[[#This Row],[Carbono]]*(44/12)</f>
        <v>3.3071762498970814</v>
      </c>
      <c r="AG1221" s="96" t="str">
        <f>IF(AND(Base[[#This Row],[Altura_Total]]&lt;=PS!$Y$17),"Inferior",IF(AND(Base[[#This Row],[Altura_Total]]&gt;PS!$Y$17,Base[[#This Row],[Altura_Total]]&lt;=PS!$Y$18),"Medio",IF(AND(Base[[#This Row],[Altura_Total]]&gt;PS!$Y$18),"Alto")))</f>
        <v>Inferior</v>
      </c>
      <c r="AH1221" s="96" t="str">
        <f>IF(AND(Base[[#This Row],[Altura_Total]]&lt;0.31),"Ct1",IF(AND(Base[[#This Row],[Altura_Total]]&gt;=0.31,Base[[#This Row],[Altura_Total]]&lt;1.5),"Ct2",IF(AND(Base[[#This Row],[Altura_Total]]&gt;=1.5),"Ct3")))</f>
        <v>Ct3</v>
      </c>
      <c r="AI1221" s="96">
        <f>+Base[[#This Row],[Altura_Total]]-Base[[#This Row],[Altura_Comercial]]</f>
        <v>3</v>
      </c>
      <c r="AJ1221" s="96"/>
      <c r="AK1221" s="96"/>
      <c r="AL1221" s="96"/>
      <c r="AM1221" s="96"/>
    </row>
    <row r="1222" spans="1:39" ht="15">
      <c r="A1222" s="96">
        <v>0</v>
      </c>
      <c r="B1222" s="96" t="str">
        <f t="shared" si="19"/>
        <v>Fustales</v>
      </c>
      <c r="C1222" s="96">
        <v>1218</v>
      </c>
      <c r="D1222" s="90" t="s">
        <v>186</v>
      </c>
      <c r="F1222" s="299" t="s">
        <v>1535</v>
      </c>
      <c r="G1222" s="90" t="s">
        <v>266</v>
      </c>
      <c r="H1222" s="301" t="s">
        <v>30</v>
      </c>
      <c r="I1222" s="96" t="s">
        <v>267</v>
      </c>
      <c r="J1222" s="39">
        <v>67</v>
      </c>
      <c r="K1222" s="306">
        <v>0</v>
      </c>
      <c r="L1222" s="306">
        <v>0</v>
      </c>
      <c r="M1222" s="306">
        <v>0</v>
      </c>
      <c r="N1222" s="306"/>
      <c r="O1222" s="39"/>
      <c r="P1222" s="39"/>
      <c r="S1222" s="39"/>
      <c r="T1222" s="145">
        <v>5</v>
      </c>
      <c r="U1222" s="145">
        <v>1</v>
      </c>
      <c r="V1222" s="298"/>
      <c r="W1222" s="96">
        <f>SQRT((Base[[#This Row],[CAP_1_(cm)]])^2+(Base[[#This Row],[CAP_2_(cm)]])^2+(Base[[#This Row],[CAP_3_(cm)]])^2+(Base[[#This Row],[CAP_4_(cm)]])^2+(Base[[#This Row],[CAP_5_(cm)2]])^2+(Base[[#This Row],[CAP_6_(cm)3]])^2+(Base[[#This Row],[CAP_7_(cm)4]])^2+(Base[[#This Row],[CAP_8_(cm)5]])^2+(Base[[#This Row],[CAP_9_(cm)6]])^2+(Base[[#This Row],[CAP_10(cm)7]])^2)</f>
        <v>67</v>
      </c>
      <c r="X1222" s="96">
        <f>(Base[[#This Row],[CAP_(cm)]]/3.1416)/100</f>
        <v>0.21326712503183093</v>
      </c>
      <c r="Y1222" s="96">
        <f>(3.1416/4)*(Base[[#This Row],[DAP]]^2)</f>
        <v>3.5722243442831682E-2</v>
      </c>
      <c r="Z1222" s="96">
        <f>Base[[#This Row],[Altura_Total]]*Base[[#This Row],[Área_Basal]]*0.65</f>
        <v>0.11609729118920296</v>
      </c>
      <c r="AA1222" s="96">
        <f>Base[[#This Row],[Altura_Comercial]]*Base[[#This Row],[Área_Basal]]*0.75</f>
        <v>2.6791682582123763E-2</v>
      </c>
      <c r="AB1222" s="96">
        <f>IF(($Z$1&lt;190),($AB$1),IF(($Z$1&gt;=190),($AB$2)))*Base[[#This Row],[Volumen_Total]]*'Datos iniciales'!$C$29</f>
        <v>0.15150696500190988</v>
      </c>
      <c r="AC1222" s="96">
        <f>EXP((-1.0587+0.8836)*LN(Base[[#This Row],[Biomasa aerea]]))</f>
        <v>1.3915738274945135</v>
      </c>
      <c r="AD1222" s="96">
        <f>Base[[#This Row],[Biomasa subterranea]]+Base[[#This Row],[Biomasa aerea]]</f>
        <v>1.5430807924964234</v>
      </c>
      <c r="AE1222" s="96">
        <f>Base[[#This Row],[Biomasa Total]]*0.5</f>
        <v>0.77154039624821169</v>
      </c>
      <c r="AF1222" s="96">
        <f>Base[[#This Row],[Carbono]]*(44/12)</f>
        <v>2.8289814529101096</v>
      </c>
      <c r="AG1222" s="96" t="str">
        <f>IF(AND(Base[[#This Row],[Altura_Total]]&lt;=PS!$Y$17),"Inferior",IF(AND(Base[[#This Row],[Altura_Total]]&gt;PS!$Y$17,Base[[#This Row],[Altura_Total]]&lt;=PS!$Y$18),"Medio",IF(AND(Base[[#This Row],[Altura_Total]]&gt;PS!$Y$18),"Alto")))</f>
        <v>Inferior</v>
      </c>
      <c r="AH1222" s="96" t="str">
        <f>IF(AND(Base[[#This Row],[Altura_Total]]&lt;0.31),"Ct1",IF(AND(Base[[#This Row],[Altura_Total]]&gt;=0.31,Base[[#This Row],[Altura_Total]]&lt;1.5),"Ct2",IF(AND(Base[[#This Row],[Altura_Total]]&gt;=1.5),"Ct3")))</f>
        <v>Ct3</v>
      </c>
      <c r="AI1222" s="96">
        <f>+Base[[#This Row],[Altura_Total]]-Base[[#This Row],[Altura_Comercial]]</f>
        <v>4</v>
      </c>
      <c r="AJ1222" s="96"/>
      <c r="AK1222" s="96"/>
      <c r="AL1222" s="96"/>
      <c r="AM1222" s="96"/>
    </row>
    <row r="1223" spans="1:39" ht="15">
      <c r="A1223" s="96">
        <v>0</v>
      </c>
      <c r="B1223" s="96" t="str">
        <f t="shared" si="19"/>
        <v>Fustales</v>
      </c>
      <c r="C1223" s="96">
        <v>1219</v>
      </c>
      <c r="D1223" s="90" t="s">
        <v>186</v>
      </c>
      <c r="F1223" s="299" t="s">
        <v>1536</v>
      </c>
      <c r="G1223" s="90" t="s">
        <v>266</v>
      </c>
      <c r="H1223" s="301" t="s">
        <v>30</v>
      </c>
      <c r="I1223" s="96" t="s">
        <v>267</v>
      </c>
      <c r="J1223" s="39">
        <v>69</v>
      </c>
      <c r="K1223" s="306">
        <v>0</v>
      </c>
      <c r="L1223" s="306">
        <v>0</v>
      </c>
      <c r="M1223" s="306">
        <v>0</v>
      </c>
      <c r="N1223" s="306"/>
      <c r="O1223" s="39"/>
      <c r="P1223" s="39"/>
      <c r="S1223" s="39"/>
      <c r="T1223" s="145">
        <v>5</v>
      </c>
      <c r="U1223" s="145">
        <v>1</v>
      </c>
      <c r="V1223" s="298"/>
      <c r="W1223" s="96">
        <f>SQRT((Base[[#This Row],[CAP_1_(cm)]])^2+(Base[[#This Row],[CAP_2_(cm)]])^2+(Base[[#This Row],[CAP_3_(cm)]])^2+(Base[[#This Row],[CAP_4_(cm)]])^2+(Base[[#This Row],[CAP_5_(cm)2]])^2+(Base[[#This Row],[CAP_6_(cm)3]])^2+(Base[[#This Row],[CAP_7_(cm)4]])^2+(Base[[#This Row],[CAP_8_(cm)5]])^2+(Base[[#This Row],[CAP_9_(cm)6]])^2+(Base[[#This Row],[CAP_10(cm)7]])^2)</f>
        <v>69</v>
      </c>
      <c r="X1223" s="96">
        <f>(Base[[#This Row],[CAP_(cm)]]/3.1416)/100</f>
        <v>0.21963330786860197</v>
      </c>
      <c r="Y1223" s="96">
        <f>(3.1416/4)*(Base[[#This Row],[DAP]]^2)</f>
        <v>3.7886745607333835E-2</v>
      </c>
      <c r="Z1223" s="96">
        <f>Base[[#This Row],[Altura_Total]]*Base[[#This Row],[Área_Basal]]*0.65</f>
        <v>0.12313192322383498</v>
      </c>
      <c r="AA1223" s="96">
        <f>Base[[#This Row],[Altura_Comercial]]*Base[[#This Row],[Área_Basal]]*0.75</f>
        <v>2.8415059205500377E-2</v>
      </c>
      <c r="AB1223" s="96">
        <f>IF(($Z$1&lt;190),($AB$1),IF(($Z$1&gt;=190),($AB$2)))*Base[[#This Row],[Volumen_Total]]*'Datos iniciales'!$C$29</f>
        <v>0.16068715980710463</v>
      </c>
      <c r="AC1223" s="96">
        <f>EXP((-1.0587+0.8836)*LN(Base[[#This Row],[Biomasa aerea]]))</f>
        <v>1.3773131575291147</v>
      </c>
      <c r="AD1223" s="96">
        <f>Base[[#This Row],[Biomasa subterranea]]+Base[[#This Row],[Biomasa aerea]]</f>
        <v>1.5380003173362193</v>
      </c>
      <c r="AE1223" s="96">
        <f>Base[[#This Row],[Biomasa Total]]*0.5</f>
        <v>0.76900015866810967</v>
      </c>
      <c r="AF1223" s="96">
        <f>Base[[#This Row],[Carbono]]*(44/12)</f>
        <v>2.8196672484497354</v>
      </c>
      <c r="AG1223" s="96" t="str">
        <f>IF(AND(Base[[#This Row],[Altura_Total]]&lt;=PS!$Y$17),"Inferior",IF(AND(Base[[#This Row],[Altura_Total]]&gt;PS!$Y$17,Base[[#This Row],[Altura_Total]]&lt;=PS!$Y$18),"Medio",IF(AND(Base[[#This Row],[Altura_Total]]&gt;PS!$Y$18),"Alto")))</f>
        <v>Inferior</v>
      </c>
      <c r="AH1223" s="96" t="str">
        <f>IF(AND(Base[[#This Row],[Altura_Total]]&lt;0.31),"Ct1",IF(AND(Base[[#This Row],[Altura_Total]]&gt;=0.31,Base[[#This Row],[Altura_Total]]&lt;1.5),"Ct2",IF(AND(Base[[#This Row],[Altura_Total]]&gt;=1.5),"Ct3")))</f>
        <v>Ct3</v>
      </c>
      <c r="AI1223" s="96">
        <f>+Base[[#This Row],[Altura_Total]]-Base[[#This Row],[Altura_Comercial]]</f>
        <v>4</v>
      </c>
      <c r="AJ1223" s="96"/>
      <c r="AK1223" s="96"/>
      <c r="AL1223" s="96"/>
      <c r="AM1223" s="96"/>
    </row>
    <row r="1224" spans="1:39" ht="15">
      <c r="A1224" s="96">
        <v>0</v>
      </c>
      <c r="B1224" s="96" t="str">
        <f t="shared" si="19"/>
        <v>Fustales</v>
      </c>
      <c r="C1224" s="96">
        <v>1220</v>
      </c>
      <c r="D1224" s="90" t="s">
        <v>186</v>
      </c>
      <c r="F1224" s="299" t="s">
        <v>1537</v>
      </c>
      <c r="G1224" s="90" t="s">
        <v>266</v>
      </c>
      <c r="H1224" s="301" t="s">
        <v>30</v>
      </c>
      <c r="I1224" s="96" t="s">
        <v>267</v>
      </c>
      <c r="J1224" s="39">
        <v>43</v>
      </c>
      <c r="K1224" s="306">
        <v>0</v>
      </c>
      <c r="L1224" s="306">
        <v>0</v>
      </c>
      <c r="M1224" s="306">
        <v>0</v>
      </c>
      <c r="N1224" s="306"/>
      <c r="O1224" s="39"/>
      <c r="P1224" s="39"/>
      <c r="S1224" s="39"/>
      <c r="T1224" s="145">
        <v>3</v>
      </c>
      <c r="U1224" s="145">
        <v>1</v>
      </c>
      <c r="V1224" s="298"/>
      <c r="W1224" s="96">
        <f>SQRT((Base[[#This Row],[CAP_1_(cm)]])^2+(Base[[#This Row],[CAP_2_(cm)]])^2+(Base[[#This Row],[CAP_3_(cm)]])^2+(Base[[#This Row],[CAP_4_(cm)]])^2+(Base[[#This Row],[CAP_5_(cm)2]])^2+(Base[[#This Row],[CAP_6_(cm)3]])^2+(Base[[#This Row],[CAP_7_(cm)4]])^2+(Base[[#This Row],[CAP_8_(cm)5]])^2+(Base[[#This Row],[CAP_9_(cm)6]])^2+(Base[[#This Row],[CAP_10(cm)7]])^2)</f>
        <v>43</v>
      </c>
      <c r="X1224" s="96">
        <f>(Base[[#This Row],[CAP_(cm)]]/3.1416)/100</f>
        <v>0.13687293099057807</v>
      </c>
      <c r="Y1224" s="96">
        <f>(3.1416/4)*(Base[[#This Row],[DAP]]^2)</f>
        <v>1.4713840081487146E-2</v>
      </c>
      <c r="Z1224" s="96">
        <f>Base[[#This Row],[Altura_Total]]*Base[[#This Row],[Área_Basal]]*0.65</f>
        <v>2.8691988158899936E-2</v>
      </c>
      <c r="AA1224" s="96">
        <f>Base[[#This Row],[Altura_Comercial]]*Base[[#This Row],[Área_Basal]]*0.75</f>
        <v>1.103538006111536E-2</v>
      </c>
      <c r="AB1224" s="96">
        <f>IF(($Z$1&lt;190),($AB$1),IF(($Z$1&gt;=190),($AB$2)))*Base[[#This Row],[Volumen_Total]]*'Datos iniciales'!$C$29</f>
        <v>3.7443044547364419E-2</v>
      </c>
      <c r="AC1224" s="96">
        <f>EXP((-1.0587+0.8836)*LN(Base[[#This Row],[Biomasa aerea]]))</f>
        <v>1.7774717654331689</v>
      </c>
      <c r="AD1224" s="96">
        <f>Base[[#This Row],[Biomasa subterranea]]+Base[[#This Row],[Biomasa aerea]]</f>
        <v>1.8149148099805332</v>
      </c>
      <c r="AE1224" s="96">
        <f>Base[[#This Row],[Biomasa Total]]*0.5</f>
        <v>0.90745740499026661</v>
      </c>
      <c r="AF1224" s="96">
        <f>Base[[#This Row],[Carbono]]*(44/12)</f>
        <v>3.3273438182976443</v>
      </c>
      <c r="AG1224" s="96" t="str">
        <f>IF(AND(Base[[#This Row],[Altura_Total]]&lt;=PS!$Y$17),"Inferior",IF(AND(Base[[#This Row],[Altura_Total]]&gt;PS!$Y$17,Base[[#This Row],[Altura_Total]]&lt;=PS!$Y$18),"Medio",IF(AND(Base[[#This Row],[Altura_Total]]&gt;PS!$Y$18),"Alto")))</f>
        <v>Inferior</v>
      </c>
      <c r="AH1224" s="96" t="str">
        <f>IF(AND(Base[[#This Row],[Altura_Total]]&lt;0.31),"Ct1",IF(AND(Base[[#This Row],[Altura_Total]]&gt;=0.31,Base[[#This Row],[Altura_Total]]&lt;1.5),"Ct2",IF(AND(Base[[#This Row],[Altura_Total]]&gt;=1.5),"Ct3")))</f>
        <v>Ct3</v>
      </c>
      <c r="AI1224" s="96">
        <f>+Base[[#This Row],[Altura_Total]]-Base[[#This Row],[Altura_Comercial]]</f>
        <v>2</v>
      </c>
      <c r="AJ1224" s="96"/>
      <c r="AK1224" s="96"/>
      <c r="AL1224" s="96"/>
      <c r="AM1224" s="96"/>
    </row>
    <row r="1225" spans="1:39" ht="15">
      <c r="A1225" s="96">
        <v>0</v>
      </c>
      <c r="B1225" s="96" t="str">
        <f t="shared" si="19"/>
        <v>Fustales</v>
      </c>
      <c r="C1225" s="96">
        <v>1221</v>
      </c>
      <c r="D1225" s="90" t="s">
        <v>186</v>
      </c>
      <c r="F1225" s="299" t="s">
        <v>1538</v>
      </c>
      <c r="G1225" s="90" t="s">
        <v>266</v>
      </c>
      <c r="H1225" s="301" t="s">
        <v>30</v>
      </c>
      <c r="I1225" s="96" t="s">
        <v>267</v>
      </c>
      <c r="J1225" s="39">
        <v>72</v>
      </c>
      <c r="K1225" s="306">
        <v>0</v>
      </c>
      <c r="L1225" s="306">
        <v>0</v>
      </c>
      <c r="M1225" s="306">
        <v>0</v>
      </c>
      <c r="N1225" s="306"/>
      <c r="O1225" s="39"/>
      <c r="P1225" s="39"/>
      <c r="S1225" s="39"/>
      <c r="T1225" s="145">
        <v>5</v>
      </c>
      <c r="U1225" s="145">
        <v>1</v>
      </c>
      <c r="V1225" s="298"/>
      <c r="W1225" s="96">
        <f>SQRT((Base[[#This Row],[CAP_1_(cm)]])^2+(Base[[#This Row],[CAP_2_(cm)]])^2+(Base[[#This Row],[CAP_3_(cm)]])^2+(Base[[#This Row],[CAP_4_(cm)]])^2+(Base[[#This Row],[CAP_5_(cm)2]])^2+(Base[[#This Row],[CAP_6_(cm)3]])^2+(Base[[#This Row],[CAP_7_(cm)4]])^2+(Base[[#This Row],[CAP_8_(cm)5]])^2+(Base[[#This Row],[CAP_9_(cm)6]])^2+(Base[[#This Row],[CAP_10(cm)7]])^2)</f>
        <v>72</v>
      </c>
      <c r="X1225" s="96">
        <f>(Base[[#This Row],[CAP_(cm)]]/3.1416)/100</f>
        <v>0.22918258212375861</v>
      </c>
      <c r="Y1225" s="96">
        <f>(3.1416/4)*(Base[[#This Row],[DAP]]^2)</f>
        <v>4.1252864782276556E-2</v>
      </c>
      <c r="Z1225" s="96">
        <f>Base[[#This Row],[Altura_Total]]*Base[[#This Row],[Área_Basal]]*0.65</f>
        <v>0.13407181054239881</v>
      </c>
      <c r="AA1225" s="96">
        <f>Base[[#This Row],[Altura_Comercial]]*Base[[#This Row],[Área_Basal]]*0.75</f>
        <v>3.0939648586707419E-2</v>
      </c>
      <c r="AB1225" s="96">
        <f>IF(($Z$1&lt;190),($AB$1),IF(($Z$1&gt;=190),($AB$2)))*Base[[#This Row],[Volumen_Total]]*'Datos iniciales'!$C$29</f>
        <v>0.17496371275783043</v>
      </c>
      <c r="AC1225" s="96">
        <f>EXP((-1.0587+0.8836)*LN(Base[[#This Row],[Biomasa aerea]]))</f>
        <v>1.3569373843157031</v>
      </c>
      <c r="AD1225" s="96">
        <f>Base[[#This Row],[Biomasa subterranea]]+Base[[#This Row],[Biomasa aerea]]</f>
        <v>1.5319010970735336</v>
      </c>
      <c r="AE1225" s="96">
        <f>Base[[#This Row],[Biomasa Total]]*0.5</f>
        <v>0.76595054853676681</v>
      </c>
      <c r="AF1225" s="96">
        <f>Base[[#This Row],[Carbono]]*(44/12)</f>
        <v>2.8084853446348115</v>
      </c>
      <c r="AG1225" s="96" t="str">
        <f>IF(AND(Base[[#This Row],[Altura_Total]]&lt;=PS!$Y$17),"Inferior",IF(AND(Base[[#This Row],[Altura_Total]]&gt;PS!$Y$17,Base[[#This Row],[Altura_Total]]&lt;=PS!$Y$18),"Medio",IF(AND(Base[[#This Row],[Altura_Total]]&gt;PS!$Y$18),"Alto")))</f>
        <v>Inferior</v>
      </c>
      <c r="AH1225" s="96" t="str">
        <f>IF(AND(Base[[#This Row],[Altura_Total]]&lt;0.31),"Ct1",IF(AND(Base[[#This Row],[Altura_Total]]&gt;=0.31,Base[[#This Row],[Altura_Total]]&lt;1.5),"Ct2",IF(AND(Base[[#This Row],[Altura_Total]]&gt;=1.5),"Ct3")))</f>
        <v>Ct3</v>
      </c>
      <c r="AI1225" s="96">
        <f>+Base[[#This Row],[Altura_Total]]-Base[[#This Row],[Altura_Comercial]]</f>
        <v>4</v>
      </c>
      <c r="AJ1225" s="96"/>
      <c r="AK1225" s="96"/>
      <c r="AL1225" s="96"/>
      <c r="AM1225" s="96"/>
    </row>
    <row r="1226" spans="1:39" ht="15">
      <c r="A1226" s="96">
        <v>0</v>
      </c>
      <c r="B1226" s="96" t="str">
        <f t="shared" si="19"/>
        <v>Fustales</v>
      </c>
      <c r="C1226" s="96">
        <v>1222</v>
      </c>
      <c r="D1226" s="90" t="s">
        <v>186</v>
      </c>
      <c r="F1226" s="299" t="s">
        <v>1539</v>
      </c>
      <c r="G1226" s="90" t="s">
        <v>266</v>
      </c>
      <c r="H1226" s="301" t="s">
        <v>30</v>
      </c>
      <c r="I1226" s="96" t="s">
        <v>267</v>
      </c>
      <c r="J1226" s="39">
        <v>47</v>
      </c>
      <c r="K1226" s="306">
        <v>0</v>
      </c>
      <c r="L1226" s="306">
        <v>0</v>
      </c>
      <c r="M1226" s="306">
        <v>0</v>
      </c>
      <c r="N1226" s="306"/>
      <c r="O1226" s="39"/>
      <c r="P1226" s="39"/>
      <c r="S1226" s="39"/>
      <c r="T1226" s="145">
        <v>6</v>
      </c>
      <c r="U1226" s="145">
        <v>1</v>
      </c>
      <c r="V1226" s="298"/>
      <c r="W1226" s="96">
        <f>SQRT((Base[[#This Row],[CAP_1_(cm)]])^2+(Base[[#This Row],[CAP_2_(cm)]])^2+(Base[[#This Row],[CAP_3_(cm)]])^2+(Base[[#This Row],[CAP_4_(cm)]])^2+(Base[[#This Row],[CAP_5_(cm)2]])^2+(Base[[#This Row],[CAP_6_(cm)3]])^2+(Base[[#This Row],[CAP_7_(cm)4]])^2+(Base[[#This Row],[CAP_8_(cm)5]])^2+(Base[[#This Row],[CAP_9_(cm)6]])^2+(Base[[#This Row],[CAP_10(cm)7]])^2)</f>
        <v>47</v>
      </c>
      <c r="X1226" s="96">
        <f>(Base[[#This Row],[CAP_(cm)]]/3.1416)/100</f>
        <v>0.1496052966641202</v>
      </c>
      <c r="Y1226" s="96">
        <f>(3.1416/4)*(Base[[#This Row],[DAP]]^2)</f>
        <v>1.7578622358034125E-2</v>
      </c>
      <c r="Z1226" s="96">
        <f>Base[[#This Row],[Altura_Total]]*Base[[#This Row],[Área_Basal]]*0.65</f>
        <v>6.8556627196333098E-2</v>
      </c>
      <c r="AA1226" s="96">
        <f>Base[[#This Row],[Altura_Comercial]]*Base[[#This Row],[Área_Basal]]*0.75</f>
        <v>1.3183966768525594E-2</v>
      </c>
      <c r="AB1226" s="96">
        <f>IF(($Z$1&lt;190),($AB$1),IF(($Z$1&gt;=190),($AB$2)))*Base[[#This Row],[Volumen_Total]]*'Datos iniciales'!$C$29</f>
        <v>8.9466398491214696E-2</v>
      </c>
      <c r="AC1226" s="96">
        <f>EXP((-1.0587+0.8836)*LN(Base[[#This Row],[Biomasa aerea]]))</f>
        <v>1.5260344641256276</v>
      </c>
      <c r="AD1226" s="96">
        <f>Base[[#This Row],[Biomasa subterranea]]+Base[[#This Row],[Biomasa aerea]]</f>
        <v>1.6155008626168423</v>
      </c>
      <c r="AE1226" s="96">
        <f>Base[[#This Row],[Biomasa Total]]*0.5</f>
        <v>0.80775043130842117</v>
      </c>
      <c r="AF1226" s="96">
        <f>Base[[#This Row],[Carbono]]*(44/12)</f>
        <v>2.961751581464211</v>
      </c>
      <c r="AG1226" s="96" t="str">
        <f>IF(AND(Base[[#This Row],[Altura_Total]]&lt;=PS!$Y$17),"Inferior",IF(AND(Base[[#This Row],[Altura_Total]]&gt;PS!$Y$17,Base[[#This Row],[Altura_Total]]&lt;=PS!$Y$18),"Medio",IF(AND(Base[[#This Row],[Altura_Total]]&gt;PS!$Y$18),"Alto")))</f>
        <v>Inferior</v>
      </c>
      <c r="AH1226" s="96" t="str">
        <f>IF(AND(Base[[#This Row],[Altura_Total]]&lt;0.31),"Ct1",IF(AND(Base[[#This Row],[Altura_Total]]&gt;=0.31,Base[[#This Row],[Altura_Total]]&lt;1.5),"Ct2",IF(AND(Base[[#This Row],[Altura_Total]]&gt;=1.5),"Ct3")))</f>
        <v>Ct3</v>
      </c>
      <c r="AI1226" s="96">
        <f>+Base[[#This Row],[Altura_Total]]-Base[[#This Row],[Altura_Comercial]]</f>
        <v>5</v>
      </c>
      <c r="AJ1226" s="96"/>
      <c r="AK1226" s="96"/>
      <c r="AL1226" s="96"/>
      <c r="AM1226" s="96"/>
    </row>
    <row r="1227" spans="1:39" ht="15">
      <c r="A1227" s="96">
        <v>0</v>
      </c>
      <c r="B1227" s="96" t="str">
        <f t="shared" si="19"/>
        <v>Fustales</v>
      </c>
      <c r="C1227" s="96">
        <v>1223</v>
      </c>
      <c r="D1227" s="90" t="s">
        <v>186</v>
      </c>
      <c r="F1227" s="299" t="s">
        <v>1540</v>
      </c>
      <c r="G1227" s="90" t="s">
        <v>266</v>
      </c>
      <c r="H1227" s="301" t="s">
        <v>30</v>
      </c>
      <c r="I1227" s="96" t="s">
        <v>267</v>
      </c>
      <c r="J1227" s="39">
        <v>71.5</v>
      </c>
      <c r="K1227" s="306">
        <v>39</v>
      </c>
      <c r="L1227" s="306">
        <v>0</v>
      </c>
      <c r="M1227" s="306">
        <v>0</v>
      </c>
      <c r="N1227" s="306"/>
      <c r="O1227" s="39"/>
      <c r="P1227" s="39"/>
      <c r="S1227" s="39"/>
      <c r="T1227" s="145">
        <v>2</v>
      </c>
      <c r="U1227" s="145">
        <v>1</v>
      </c>
      <c r="V1227" s="298"/>
      <c r="W1227" s="96">
        <f>SQRT((Base[[#This Row],[CAP_1_(cm)]])^2+(Base[[#This Row],[CAP_2_(cm)]])^2+(Base[[#This Row],[CAP_3_(cm)]])^2+(Base[[#This Row],[CAP_4_(cm)]])^2+(Base[[#This Row],[CAP_5_(cm)2]])^2+(Base[[#This Row],[CAP_6_(cm)3]])^2+(Base[[#This Row],[CAP_7_(cm)4]])^2+(Base[[#This Row],[CAP_8_(cm)5]])^2+(Base[[#This Row],[CAP_9_(cm)6]])^2+(Base[[#This Row],[CAP_10(cm)7]])^2)</f>
        <v>81.444766559920836</v>
      </c>
      <c r="X1227" s="96">
        <f>(Base[[#This Row],[CAP_(cm)]]/3.1416)/100</f>
        <v>0.25924613750929731</v>
      </c>
      <c r="Y1227" s="96">
        <f>(3.1416/4)*(Base[[#This Row],[DAP]]^2)</f>
        <v>5.2785602877514638E-2</v>
      </c>
      <c r="Z1227" s="96">
        <f>Base[[#This Row],[Altura_Total]]*Base[[#This Row],[Área_Basal]]*0.65</f>
        <v>6.8621283740769035E-2</v>
      </c>
      <c r="AA1227" s="96">
        <f>Base[[#This Row],[Altura_Comercial]]*Base[[#This Row],[Área_Basal]]*0.75</f>
        <v>3.958920215813598E-2</v>
      </c>
      <c r="AB1227" s="96">
        <f>IF(($Z$1&lt;190),($AB$1),IF(($Z$1&gt;=190),($AB$2)))*Base[[#This Row],[Volumen_Total]]*'Datos iniciales'!$C$29</f>
        <v>8.955077528170359E-2</v>
      </c>
      <c r="AC1227" s="96">
        <f>EXP((-1.0587+0.8836)*LN(Base[[#This Row],[Biomasa aerea]]))</f>
        <v>1.5257825961340694</v>
      </c>
      <c r="AD1227" s="96">
        <f>Base[[#This Row],[Biomasa subterranea]]+Base[[#This Row],[Biomasa aerea]]</f>
        <v>1.6153333714157729</v>
      </c>
      <c r="AE1227" s="96">
        <f>Base[[#This Row],[Biomasa Total]]*0.5</f>
        <v>0.80766668570788647</v>
      </c>
      <c r="AF1227" s="96">
        <f>Base[[#This Row],[Carbono]]*(44/12)</f>
        <v>2.9614445142622503</v>
      </c>
      <c r="AG1227" s="96" t="str">
        <f>IF(AND(Base[[#This Row],[Altura_Total]]&lt;=PS!$Y$17),"Inferior",IF(AND(Base[[#This Row],[Altura_Total]]&gt;PS!$Y$17,Base[[#This Row],[Altura_Total]]&lt;=PS!$Y$18),"Medio",IF(AND(Base[[#This Row],[Altura_Total]]&gt;PS!$Y$18),"Alto")))</f>
        <v>Inferior</v>
      </c>
      <c r="AH1227" s="96" t="str">
        <f>IF(AND(Base[[#This Row],[Altura_Total]]&lt;0.31),"Ct1",IF(AND(Base[[#This Row],[Altura_Total]]&gt;=0.31,Base[[#This Row],[Altura_Total]]&lt;1.5),"Ct2",IF(AND(Base[[#This Row],[Altura_Total]]&gt;=1.5),"Ct3")))</f>
        <v>Ct3</v>
      </c>
      <c r="AI1227" s="96">
        <f>+Base[[#This Row],[Altura_Total]]-Base[[#This Row],[Altura_Comercial]]</f>
        <v>1</v>
      </c>
      <c r="AJ1227" s="96"/>
      <c r="AK1227" s="96"/>
      <c r="AL1227" s="96"/>
      <c r="AM1227" s="96"/>
    </row>
    <row r="1228" spans="1:39" ht="15">
      <c r="A1228" s="96">
        <v>0</v>
      </c>
      <c r="B1228" s="96" t="str">
        <f t="shared" si="19"/>
        <v>Fustales</v>
      </c>
      <c r="C1228" s="96">
        <v>1224</v>
      </c>
      <c r="D1228" s="90" t="s">
        <v>186</v>
      </c>
      <c r="F1228" s="299" t="s">
        <v>1541</v>
      </c>
      <c r="G1228" s="90" t="s">
        <v>266</v>
      </c>
      <c r="H1228" s="301" t="s">
        <v>30</v>
      </c>
      <c r="I1228" s="96" t="s">
        <v>267</v>
      </c>
      <c r="J1228" s="39">
        <v>36</v>
      </c>
      <c r="K1228" s="306">
        <v>0</v>
      </c>
      <c r="L1228" s="306">
        <v>0</v>
      </c>
      <c r="M1228" s="306">
        <v>0</v>
      </c>
      <c r="N1228" s="306"/>
      <c r="O1228" s="39"/>
      <c r="P1228" s="39"/>
      <c r="S1228" s="39"/>
      <c r="T1228" s="145">
        <v>5</v>
      </c>
      <c r="U1228" s="145">
        <v>1</v>
      </c>
      <c r="V1228" s="298"/>
      <c r="W1228" s="96">
        <f>SQRT((Base[[#This Row],[CAP_1_(cm)]])^2+(Base[[#This Row],[CAP_2_(cm)]])^2+(Base[[#This Row],[CAP_3_(cm)]])^2+(Base[[#This Row],[CAP_4_(cm)]])^2+(Base[[#This Row],[CAP_5_(cm)2]])^2+(Base[[#This Row],[CAP_6_(cm)3]])^2+(Base[[#This Row],[CAP_7_(cm)4]])^2+(Base[[#This Row],[CAP_8_(cm)5]])^2+(Base[[#This Row],[CAP_9_(cm)6]])^2+(Base[[#This Row],[CAP_10(cm)7]])^2)</f>
        <v>36</v>
      </c>
      <c r="X1228" s="96">
        <f>(Base[[#This Row],[CAP_(cm)]]/3.1416)/100</f>
        <v>0.11459129106187931</v>
      </c>
      <c r="Y1228" s="96">
        <f>(3.1416/4)*(Base[[#This Row],[DAP]]^2)</f>
        <v>1.0313216195569139E-2</v>
      </c>
      <c r="Z1228" s="96">
        <f>Base[[#This Row],[Altura_Total]]*Base[[#This Row],[Área_Basal]]*0.65</f>
        <v>3.3517952635599702E-2</v>
      </c>
      <c r="AA1228" s="96">
        <f>Base[[#This Row],[Altura_Comercial]]*Base[[#This Row],[Área_Basal]]*0.75</f>
        <v>7.7349121466768547E-3</v>
      </c>
      <c r="AB1228" s="96">
        <f>IF(($Z$1&lt;190),($AB$1),IF(($Z$1&gt;=190),($AB$2)))*Base[[#This Row],[Volumen_Total]]*'Datos iniciales'!$C$29</f>
        <v>4.3740928189457608E-2</v>
      </c>
      <c r="AC1228" s="96">
        <f>EXP((-1.0587+0.8836)*LN(Base[[#This Row],[Biomasa aerea]]))</f>
        <v>1.7297387398721147</v>
      </c>
      <c r="AD1228" s="96">
        <f>Base[[#This Row],[Biomasa subterranea]]+Base[[#This Row],[Biomasa aerea]]</f>
        <v>1.7734796680615723</v>
      </c>
      <c r="AE1228" s="96">
        <f>Base[[#This Row],[Biomasa Total]]*0.5</f>
        <v>0.88673983403078616</v>
      </c>
      <c r="AF1228" s="96">
        <f>Base[[#This Row],[Carbono]]*(44/12)</f>
        <v>3.2513793914462159</v>
      </c>
      <c r="AG1228" s="96" t="str">
        <f>IF(AND(Base[[#This Row],[Altura_Total]]&lt;=PS!$Y$17),"Inferior",IF(AND(Base[[#This Row],[Altura_Total]]&gt;PS!$Y$17,Base[[#This Row],[Altura_Total]]&lt;=PS!$Y$18),"Medio",IF(AND(Base[[#This Row],[Altura_Total]]&gt;PS!$Y$18),"Alto")))</f>
        <v>Inferior</v>
      </c>
      <c r="AH1228" s="96" t="str">
        <f>IF(AND(Base[[#This Row],[Altura_Total]]&lt;0.31),"Ct1",IF(AND(Base[[#This Row],[Altura_Total]]&gt;=0.31,Base[[#This Row],[Altura_Total]]&lt;1.5),"Ct2",IF(AND(Base[[#This Row],[Altura_Total]]&gt;=1.5),"Ct3")))</f>
        <v>Ct3</v>
      </c>
      <c r="AI1228" s="96">
        <f>+Base[[#This Row],[Altura_Total]]-Base[[#This Row],[Altura_Comercial]]</f>
        <v>4</v>
      </c>
      <c r="AJ1228" s="96"/>
      <c r="AK1228" s="96"/>
      <c r="AL1228" s="96"/>
      <c r="AM1228" s="96"/>
    </row>
    <row r="1229" spans="1:39" ht="15">
      <c r="A1229" s="96">
        <v>0</v>
      </c>
      <c r="B1229" s="96" t="str">
        <f t="shared" si="19"/>
        <v>Fustales</v>
      </c>
      <c r="C1229" s="96">
        <v>1225</v>
      </c>
      <c r="D1229" s="90" t="s">
        <v>186</v>
      </c>
      <c r="F1229" s="299" t="s">
        <v>1542</v>
      </c>
      <c r="G1229" s="90" t="s">
        <v>266</v>
      </c>
      <c r="H1229" s="301" t="s">
        <v>30</v>
      </c>
      <c r="I1229" s="96" t="s">
        <v>267</v>
      </c>
      <c r="J1229" s="39">
        <v>77</v>
      </c>
      <c r="K1229" s="306">
        <v>0</v>
      </c>
      <c r="L1229" s="306">
        <v>0</v>
      </c>
      <c r="M1229" s="306">
        <v>0</v>
      </c>
      <c r="N1229" s="306"/>
      <c r="O1229" s="39"/>
      <c r="P1229" s="39"/>
      <c r="S1229" s="39"/>
      <c r="T1229" s="145">
        <v>6</v>
      </c>
      <c r="U1229" s="145">
        <v>2</v>
      </c>
      <c r="V1229" s="298"/>
      <c r="W1229" s="96">
        <f>SQRT((Base[[#This Row],[CAP_1_(cm)]])^2+(Base[[#This Row],[CAP_2_(cm)]])^2+(Base[[#This Row],[CAP_3_(cm)]])^2+(Base[[#This Row],[CAP_4_(cm)]])^2+(Base[[#This Row],[CAP_5_(cm)2]])^2+(Base[[#This Row],[CAP_6_(cm)3]])^2+(Base[[#This Row],[CAP_7_(cm)4]])^2+(Base[[#This Row],[CAP_8_(cm)5]])^2+(Base[[#This Row],[CAP_9_(cm)6]])^2+(Base[[#This Row],[CAP_10(cm)7]])^2)</f>
        <v>77</v>
      </c>
      <c r="X1229" s="96">
        <f>(Base[[#This Row],[CAP_(cm)]]/3.1416)/100</f>
        <v>0.24509803921568629</v>
      </c>
      <c r="Y1229" s="96">
        <f>(3.1416/4)*(Base[[#This Row],[DAP]]^2)</f>
        <v>4.7181372549019614E-2</v>
      </c>
      <c r="Z1229" s="96">
        <f>Base[[#This Row],[Altura_Total]]*Base[[#This Row],[Área_Basal]]*0.65</f>
        <v>0.18400735294117651</v>
      </c>
      <c r="AA1229" s="96">
        <f>Base[[#This Row],[Altura_Comercial]]*Base[[#This Row],[Área_Basal]]*0.75</f>
        <v>7.0772058823529424E-2</v>
      </c>
      <c r="AB1229" s="96">
        <f>IF(($Z$1&lt;190),($AB$1),IF(($Z$1&gt;=190),($AB$2)))*Base[[#This Row],[Volumen_Total]]*'Datos iniciales'!$C$29</f>
        <v>0.24012959558823538</v>
      </c>
      <c r="AC1229" s="96">
        <f>EXP((-1.0587+0.8836)*LN(Base[[#This Row],[Biomasa aerea]]))</f>
        <v>1.2837603552177608</v>
      </c>
      <c r="AD1229" s="96">
        <f>Base[[#This Row],[Biomasa subterranea]]+Base[[#This Row],[Biomasa aerea]]</f>
        <v>1.5238899508059962</v>
      </c>
      <c r="AE1229" s="96">
        <f>Base[[#This Row],[Biomasa Total]]*0.5</f>
        <v>0.7619449754029981</v>
      </c>
      <c r="AF1229" s="96">
        <f>Base[[#This Row],[Carbono]]*(44/12)</f>
        <v>2.7937982431443262</v>
      </c>
      <c r="AG1229" s="96" t="str">
        <f>IF(AND(Base[[#This Row],[Altura_Total]]&lt;=PS!$Y$17),"Inferior",IF(AND(Base[[#This Row],[Altura_Total]]&gt;PS!$Y$17,Base[[#This Row],[Altura_Total]]&lt;=PS!$Y$18),"Medio",IF(AND(Base[[#This Row],[Altura_Total]]&gt;PS!$Y$18),"Alto")))</f>
        <v>Inferior</v>
      </c>
      <c r="AH1229" s="96" t="str">
        <f>IF(AND(Base[[#This Row],[Altura_Total]]&lt;0.31),"Ct1",IF(AND(Base[[#This Row],[Altura_Total]]&gt;=0.31,Base[[#This Row],[Altura_Total]]&lt;1.5),"Ct2",IF(AND(Base[[#This Row],[Altura_Total]]&gt;=1.5),"Ct3")))</f>
        <v>Ct3</v>
      </c>
      <c r="AI1229" s="96">
        <f>+Base[[#This Row],[Altura_Total]]-Base[[#This Row],[Altura_Comercial]]</f>
        <v>4</v>
      </c>
      <c r="AJ1229" s="96"/>
      <c r="AK1229" s="96"/>
      <c r="AL1229" s="96"/>
      <c r="AM1229" s="96"/>
    </row>
    <row r="1230" spans="1:39" ht="15">
      <c r="A1230" s="96">
        <v>0</v>
      </c>
      <c r="B1230" s="96" t="str">
        <f t="shared" si="19"/>
        <v>Fustales</v>
      </c>
      <c r="C1230" s="96">
        <v>1226</v>
      </c>
      <c r="D1230" s="90" t="s">
        <v>186</v>
      </c>
      <c r="F1230" s="299" t="s">
        <v>1543</v>
      </c>
      <c r="G1230" s="90" t="s">
        <v>552</v>
      </c>
      <c r="H1230" s="301" t="s">
        <v>29</v>
      </c>
      <c r="I1230" s="96" t="s">
        <v>481</v>
      </c>
      <c r="J1230" s="39">
        <v>42</v>
      </c>
      <c r="K1230" s="306">
        <v>0</v>
      </c>
      <c r="L1230" s="306">
        <v>0</v>
      </c>
      <c r="M1230" s="306">
        <v>0</v>
      </c>
      <c r="N1230" s="306"/>
      <c r="O1230" s="39"/>
      <c r="P1230" s="39"/>
      <c r="S1230" s="39"/>
      <c r="T1230" s="145">
        <v>4</v>
      </c>
      <c r="U1230" s="145">
        <v>1</v>
      </c>
      <c r="V1230" s="298"/>
      <c r="W1230" s="96">
        <f>SQRT((Base[[#This Row],[CAP_1_(cm)]])^2+(Base[[#This Row],[CAP_2_(cm)]])^2+(Base[[#This Row],[CAP_3_(cm)]])^2+(Base[[#This Row],[CAP_4_(cm)]])^2+(Base[[#This Row],[CAP_5_(cm)2]])^2+(Base[[#This Row],[CAP_6_(cm)3]])^2+(Base[[#This Row],[CAP_7_(cm)4]])^2+(Base[[#This Row],[CAP_8_(cm)5]])^2+(Base[[#This Row],[CAP_9_(cm)6]])^2+(Base[[#This Row],[CAP_10(cm)7]])^2)</f>
        <v>42</v>
      </c>
      <c r="X1230" s="96">
        <f>(Base[[#This Row],[CAP_(cm)]]/3.1416)/100</f>
        <v>0.13368983957219252</v>
      </c>
      <c r="Y1230" s="96">
        <f>(3.1416/4)*(Base[[#This Row],[DAP]]^2)</f>
        <v>1.4037433155080216E-2</v>
      </c>
      <c r="Z1230" s="96">
        <f>Base[[#This Row],[Altura_Total]]*Base[[#This Row],[Área_Basal]]*0.65</f>
        <v>3.6497326203208565E-2</v>
      </c>
      <c r="AA1230" s="96">
        <f>Base[[#This Row],[Altura_Comercial]]*Base[[#This Row],[Área_Basal]]*0.75</f>
        <v>1.0528074866310163E-2</v>
      </c>
      <c r="AB1230" s="96">
        <f>IF(($Z$1&lt;190),($AB$1),IF(($Z$1&gt;=190),($AB$2)))*Base[[#This Row],[Volumen_Total]]*'Datos iniciales'!$C$29</f>
        <v>4.7629010695187185E-2</v>
      </c>
      <c r="AC1230" s="96">
        <f>EXP((-1.0587+0.8836)*LN(Base[[#This Row],[Biomasa aerea]]))</f>
        <v>1.7041377212143349</v>
      </c>
      <c r="AD1230" s="96">
        <f>Base[[#This Row],[Biomasa subterranea]]+Base[[#This Row],[Biomasa aerea]]</f>
        <v>1.751766731909522</v>
      </c>
      <c r="AE1230" s="96">
        <f>Base[[#This Row],[Biomasa Total]]*0.5</f>
        <v>0.87588336595476102</v>
      </c>
      <c r="AF1230" s="96">
        <f>Base[[#This Row],[Carbono]]*(44/12)</f>
        <v>3.2115723418341235</v>
      </c>
      <c r="AG1230" s="96" t="str">
        <f>IF(AND(Base[[#This Row],[Altura_Total]]&lt;=PS!$Y$17),"Inferior",IF(AND(Base[[#This Row],[Altura_Total]]&gt;PS!$Y$17,Base[[#This Row],[Altura_Total]]&lt;=PS!$Y$18),"Medio",IF(AND(Base[[#This Row],[Altura_Total]]&gt;PS!$Y$18),"Alto")))</f>
        <v>Inferior</v>
      </c>
      <c r="AH1230" s="96" t="str">
        <f>IF(AND(Base[[#This Row],[Altura_Total]]&lt;0.31),"Ct1",IF(AND(Base[[#This Row],[Altura_Total]]&gt;=0.31,Base[[#This Row],[Altura_Total]]&lt;1.5),"Ct2",IF(AND(Base[[#This Row],[Altura_Total]]&gt;=1.5),"Ct3")))</f>
        <v>Ct3</v>
      </c>
      <c r="AI1230" s="96">
        <f>+Base[[#This Row],[Altura_Total]]-Base[[#This Row],[Altura_Comercial]]</f>
        <v>3</v>
      </c>
      <c r="AJ1230" s="96"/>
      <c r="AK1230" s="96"/>
      <c r="AL1230" s="96"/>
      <c r="AM1230" s="96"/>
    </row>
    <row r="1231" spans="1:39" ht="15">
      <c r="A1231" s="96">
        <v>0</v>
      </c>
      <c r="B1231" s="96" t="str">
        <f t="shared" si="19"/>
        <v>Fustales</v>
      </c>
      <c r="C1231" s="96">
        <v>1227</v>
      </c>
      <c r="D1231" s="90" t="s">
        <v>186</v>
      </c>
      <c r="F1231" s="299" t="s">
        <v>1544</v>
      </c>
      <c r="G1231" s="90" t="s">
        <v>266</v>
      </c>
      <c r="H1231" s="301" t="s">
        <v>30</v>
      </c>
      <c r="I1231" s="96" t="s">
        <v>267</v>
      </c>
      <c r="J1231" s="39">
        <v>63</v>
      </c>
      <c r="K1231" s="306">
        <v>43</v>
      </c>
      <c r="L1231" s="306">
        <v>0</v>
      </c>
      <c r="M1231" s="306">
        <v>0</v>
      </c>
      <c r="N1231" s="306"/>
      <c r="O1231" s="39"/>
      <c r="P1231" s="39"/>
      <c r="S1231" s="39"/>
      <c r="T1231" s="145">
        <v>5</v>
      </c>
      <c r="U1231" s="145">
        <v>1</v>
      </c>
      <c r="V1231" s="298"/>
      <c r="W1231" s="96">
        <f>SQRT((Base[[#This Row],[CAP_1_(cm)]])^2+(Base[[#This Row],[CAP_2_(cm)]])^2+(Base[[#This Row],[CAP_3_(cm)]])^2+(Base[[#This Row],[CAP_4_(cm)]])^2+(Base[[#This Row],[CAP_5_(cm)2]])^2+(Base[[#This Row],[CAP_6_(cm)3]])^2+(Base[[#This Row],[CAP_7_(cm)4]])^2+(Base[[#This Row],[CAP_8_(cm)5]])^2+(Base[[#This Row],[CAP_9_(cm)6]])^2+(Base[[#This Row],[CAP_10(cm)7]])^2)</f>
        <v>76.275815302099531</v>
      </c>
      <c r="X1231" s="96">
        <f>(Base[[#This Row],[CAP_(cm)]]/3.1416)/100</f>
        <v>0.24279289311847319</v>
      </c>
      <c r="Y1231" s="96">
        <f>(3.1416/4)*(Base[[#This Row],[DAP]]^2)</f>
        <v>4.6298064680417639E-2</v>
      </c>
      <c r="Z1231" s="96">
        <f>Base[[#This Row],[Altura_Total]]*Base[[#This Row],[Área_Basal]]*0.65</f>
        <v>0.15046871021135733</v>
      </c>
      <c r="AA1231" s="96">
        <f>Base[[#This Row],[Altura_Comercial]]*Base[[#This Row],[Área_Basal]]*0.75</f>
        <v>3.4723548510313229E-2</v>
      </c>
      <c r="AB1231" s="96">
        <f>IF(($Z$1&lt;190),($AB$1),IF(($Z$1&gt;=190),($AB$2)))*Base[[#This Row],[Volumen_Total]]*'Datos iniciales'!$C$29</f>
        <v>0.19636166682582129</v>
      </c>
      <c r="AC1231" s="96">
        <f>EXP((-1.0587+0.8836)*LN(Base[[#This Row],[Biomasa aerea]]))</f>
        <v>1.3297982897892071</v>
      </c>
      <c r="AD1231" s="96">
        <f>Base[[#This Row],[Biomasa subterranea]]+Base[[#This Row],[Biomasa aerea]]</f>
        <v>1.5261599566150283</v>
      </c>
      <c r="AE1231" s="96">
        <f>Base[[#This Row],[Biomasa Total]]*0.5</f>
        <v>0.76307997830751417</v>
      </c>
      <c r="AF1231" s="96">
        <f>Base[[#This Row],[Carbono]]*(44/12)</f>
        <v>2.7979599204608854</v>
      </c>
      <c r="AG1231" s="96" t="str">
        <f>IF(AND(Base[[#This Row],[Altura_Total]]&lt;=PS!$Y$17),"Inferior",IF(AND(Base[[#This Row],[Altura_Total]]&gt;PS!$Y$17,Base[[#This Row],[Altura_Total]]&lt;=PS!$Y$18),"Medio",IF(AND(Base[[#This Row],[Altura_Total]]&gt;PS!$Y$18),"Alto")))</f>
        <v>Inferior</v>
      </c>
      <c r="AH1231" s="96" t="str">
        <f>IF(AND(Base[[#This Row],[Altura_Total]]&lt;0.31),"Ct1",IF(AND(Base[[#This Row],[Altura_Total]]&gt;=0.31,Base[[#This Row],[Altura_Total]]&lt;1.5),"Ct2",IF(AND(Base[[#This Row],[Altura_Total]]&gt;=1.5),"Ct3")))</f>
        <v>Ct3</v>
      </c>
      <c r="AI1231" s="96">
        <f>+Base[[#This Row],[Altura_Total]]-Base[[#This Row],[Altura_Comercial]]</f>
        <v>4</v>
      </c>
      <c r="AJ1231" s="96"/>
      <c r="AK1231" s="96"/>
      <c r="AL1231" s="96"/>
      <c r="AM1231" s="96"/>
    </row>
    <row r="1232" spans="1:39" ht="15">
      <c r="A1232" s="96">
        <v>0</v>
      </c>
      <c r="B1232" s="96" t="str">
        <f t="shared" si="19"/>
        <v>Fustales</v>
      </c>
      <c r="C1232" s="96">
        <v>1228</v>
      </c>
      <c r="D1232" s="90" t="s">
        <v>186</v>
      </c>
      <c r="F1232" s="299" t="s">
        <v>1545</v>
      </c>
      <c r="G1232" s="90" t="s">
        <v>266</v>
      </c>
      <c r="H1232" s="301" t="s">
        <v>30</v>
      </c>
      <c r="I1232" s="96" t="s">
        <v>267</v>
      </c>
      <c r="J1232" s="39">
        <v>43.5</v>
      </c>
      <c r="K1232" s="306">
        <v>32</v>
      </c>
      <c r="L1232" s="306">
        <v>0</v>
      </c>
      <c r="M1232" s="306">
        <v>0</v>
      </c>
      <c r="N1232" s="306"/>
      <c r="O1232" s="39"/>
      <c r="P1232" s="39"/>
      <c r="S1232" s="39"/>
      <c r="T1232" s="145">
        <v>5</v>
      </c>
      <c r="U1232" s="145">
        <v>1</v>
      </c>
      <c r="V1232" s="298"/>
      <c r="W1232" s="96">
        <f>SQRT((Base[[#This Row],[CAP_1_(cm)]])^2+(Base[[#This Row],[CAP_2_(cm)]])^2+(Base[[#This Row],[CAP_3_(cm)]])^2+(Base[[#This Row],[CAP_4_(cm)]])^2+(Base[[#This Row],[CAP_5_(cm)2]])^2+(Base[[#This Row],[CAP_6_(cm)3]])^2+(Base[[#This Row],[CAP_7_(cm)4]])^2+(Base[[#This Row],[CAP_8_(cm)5]])^2+(Base[[#This Row],[CAP_9_(cm)6]])^2+(Base[[#This Row],[CAP_10(cm)7]])^2)</f>
        <v>54.002314765202428</v>
      </c>
      <c r="X1232" s="96">
        <f>(Base[[#This Row],[CAP_(cm)]]/3.1416)/100</f>
        <v>0.17189430470207034</v>
      </c>
      <c r="Y1232" s="96">
        <f>(3.1416/4)*(Base[[#This Row],[DAP]]^2)</f>
        <v>2.3206725872167041E-2</v>
      </c>
      <c r="Z1232" s="96">
        <f>Base[[#This Row],[Altura_Total]]*Base[[#This Row],[Área_Basal]]*0.65</f>
        <v>7.5421859084542894E-2</v>
      </c>
      <c r="AA1232" s="96">
        <f>Base[[#This Row],[Altura_Comercial]]*Base[[#This Row],[Área_Basal]]*0.75</f>
        <v>1.740504440412528E-2</v>
      </c>
      <c r="AB1232" s="96">
        <f>IF(($Z$1&lt;190),($AB$1),IF(($Z$1&gt;=190),($AB$2)))*Base[[#This Row],[Volumen_Total]]*'Datos iniciales'!$C$29</f>
        <v>9.8425526105328481E-2</v>
      </c>
      <c r="AC1232" s="96">
        <f>EXP((-1.0587+0.8836)*LN(Base[[#This Row],[Biomasa aerea]]))</f>
        <v>1.5007447538702472</v>
      </c>
      <c r="AD1232" s="96">
        <f>Base[[#This Row],[Biomasa subterranea]]+Base[[#This Row],[Biomasa aerea]]</f>
        <v>1.5991702799755756</v>
      </c>
      <c r="AE1232" s="96">
        <f>Base[[#This Row],[Biomasa Total]]*0.5</f>
        <v>0.7995851399877878</v>
      </c>
      <c r="AF1232" s="96">
        <f>Base[[#This Row],[Carbono]]*(44/12)</f>
        <v>2.9318121799552217</v>
      </c>
      <c r="AG1232" s="96" t="str">
        <f>IF(AND(Base[[#This Row],[Altura_Total]]&lt;=PS!$Y$17),"Inferior",IF(AND(Base[[#This Row],[Altura_Total]]&gt;PS!$Y$17,Base[[#This Row],[Altura_Total]]&lt;=PS!$Y$18),"Medio",IF(AND(Base[[#This Row],[Altura_Total]]&gt;PS!$Y$18),"Alto")))</f>
        <v>Inferior</v>
      </c>
      <c r="AH1232" s="96" t="str">
        <f>IF(AND(Base[[#This Row],[Altura_Total]]&lt;0.31),"Ct1",IF(AND(Base[[#This Row],[Altura_Total]]&gt;=0.31,Base[[#This Row],[Altura_Total]]&lt;1.5),"Ct2",IF(AND(Base[[#This Row],[Altura_Total]]&gt;=1.5),"Ct3")))</f>
        <v>Ct3</v>
      </c>
      <c r="AI1232" s="96">
        <f>+Base[[#This Row],[Altura_Total]]-Base[[#This Row],[Altura_Comercial]]</f>
        <v>4</v>
      </c>
      <c r="AJ1232" s="96"/>
      <c r="AK1232" s="96"/>
      <c r="AL1232" s="96"/>
      <c r="AM1232" s="96"/>
    </row>
    <row r="1233" spans="1:39" ht="15">
      <c r="A1233" s="96">
        <v>0</v>
      </c>
      <c r="B1233" s="96" t="str">
        <f t="shared" si="19"/>
        <v>Fustales</v>
      </c>
      <c r="C1233" s="96">
        <v>1229</v>
      </c>
      <c r="D1233" s="90" t="s">
        <v>186</v>
      </c>
      <c r="F1233" s="299" t="s">
        <v>1546</v>
      </c>
      <c r="G1233" s="90" t="s">
        <v>266</v>
      </c>
      <c r="H1233" s="301" t="s">
        <v>30</v>
      </c>
      <c r="I1233" s="96" t="s">
        <v>267</v>
      </c>
      <c r="J1233" s="39">
        <v>88</v>
      </c>
      <c r="K1233" s="306">
        <v>45</v>
      </c>
      <c r="L1233" s="306">
        <v>0</v>
      </c>
      <c r="M1233" s="306">
        <v>0</v>
      </c>
      <c r="N1233" s="306"/>
      <c r="O1233" s="39"/>
      <c r="P1233" s="39"/>
      <c r="S1233" s="39"/>
      <c r="T1233" s="145">
        <v>6</v>
      </c>
      <c r="U1233" s="145">
        <v>1.5</v>
      </c>
      <c r="V1233" s="298"/>
      <c r="W1233" s="96">
        <f>SQRT((Base[[#This Row],[CAP_1_(cm)]])^2+(Base[[#This Row],[CAP_2_(cm)]])^2+(Base[[#This Row],[CAP_3_(cm)]])^2+(Base[[#This Row],[CAP_4_(cm)]])^2+(Base[[#This Row],[CAP_5_(cm)2]])^2+(Base[[#This Row],[CAP_6_(cm)3]])^2+(Base[[#This Row],[CAP_7_(cm)4]])^2+(Base[[#This Row],[CAP_8_(cm)5]])^2+(Base[[#This Row],[CAP_9_(cm)6]])^2+(Base[[#This Row],[CAP_10(cm)7]])^2)</f>
        <v>98.838251704489394</v>
      </c>
      <c r="X1233" s="96">
        <f>(Base[[#This Row],[CAP_(cm)]]/3.1416)/100</f>
        <v>0.31461119080878974</v>
      </c>
      <c r="Y1233" s="96">
        <f>(3.1416/4)*(Base[[#This Row],[DAP]]^2)</f>
        <v>7.773905016552074E-2</v>
      </c>
      <c r="Z1233" s="96">
        <f>Base[[#This Row],[Altura_Total]]*Base[[#This Row],[Área_Basal]]*0.65</f>
        <v>0.3031822956455309</v>
      </c>
      <c r="AA1233" s="96">
        <f>Base[[#This Row],[Altura_Comercial]]*Base[[#This Row],[Área_Basal]]*0.75</f>
        <v>8.7456431436210832E-2</v>
      </c>
      <c r="AB1233" s="96">
        <f>IF(($Z$1&lt;190),($AB$1),IF(($Z$1&gt;=190),($AB$2)))*Base[[#This Row],[Volumen_Total]]*'Datos iniciales'!$C$29</f>
        <v>0.3956528958174178</v>
      </c>
      <c r="AC1233" s="96">
        <f>EXP((-1.0587+0.8836)*LN(Base[[#This Row],[Biomasa aerea]]))</f>
        <v>1.176278766719256</v>
      </c>
      <c r="AD1233" s="96">
        <f>Base[[#This Row],[Biomasa subterranea]]+Base[[#This Row],[Biomasa aerea]]</f>
        <v>1.5719316625366737</v>
      </c>
      <c r="AE1233" s="96">
        <f>Base[[#This Row],[Biomasa Total]]*0.5</f>
        <v>0.78596583126833686</v>
      </c>
      <c r="AF1233" s="96">
        <f>Base[[#This Row],[Carbono]]*(44/12)</f>
        <v>2.8818747146505683</v>
      </c>
      <c r="AG1233" s="96" t="str">
        <f>IF(AND(Base[[#This Row],[Altura_Total]]&lt;=PS!$Y$17),"Inferior",IF(AND(Base[[#This Row],[Altura_Total]]&gt;PS!$Y$17,Base[[#This Row],[Altura_Total]]&lt;=PS!$Y$18),"Medio",IF(AND(Base[[#This Row],[Altura_Total]]&gt;PS!$Y$18),"Alto")))</f>
        <v>Inferior</v>
      </c>
      <c r="AH1233" s="96" t="str">
        <f>IF(AND(Base[[#This Row],[Altura_Total]]&lt;0.31),"Ct1",IF(AND(Base[[#This Row],[Altura_Total]]&gt;=0.31,Base[[#This Row],[Altura_Total]]&lt;1.5),"Ct2",IF(AND(Base[[#This Row],[Altura_Total]]&gt;=1.5),"Ct3")))</f>
        <v>Ct3</v>
      </c>
      <c r="AI1233" s="96">
        <f>+Base[[#This Row],[Altura_Total]]-Base[[#This Row],[Altura_Comercial]]</f>
        <v>4.5</v>
      </c>
      <c r="AJ1233" s="96"/>
      <c r="AK1233" s="96"/>
      <c r="AL1233" s="96"/>
      <c r="AM1233" s="96"/>
    </row>
    <row r="1234" spans="1:39" ht="15">
      <c r="A1234" s="96">
        <v>0</v>
      </c>
      <c r="B1234" s="96" t="str">
        <f t="shared" si="19"/>
        <v>Fustales</v>
      </c>
      <c r="C1234" s="96">
        <v>1230</v>
      </c>
      <c r="D1234" s="90" t="s">
        <v>186</v>
      </c>
      <c r="F1234" s="299" t="s">
        <v>1547</v>
      </c>
      <c r="G1234" s="90" t="s">
        <v>194</v>
      </c>
      <c r="H1234" s="301" t="s">
        <v>22</v>
      </c>
      <c r="I1234" s="96" t="s">
        <v>195</v>
      </c>
      <c r="J1234" s="39">
        <v>39</v>
      </c>
      <c r="K1234" s="306">
        <v>35</v>
      </c>
      <c r="L1234" s="306">
        <v>41</v>
      </c>
      <c r="M1234" s="306">
        <v>0</v>
      </c>
      <c r="N1234" s="306"/>
      <c r="O1234" s="39"/>
      <c r="P1234" s="39"/>
      <c r="S1234" s="39"/>
      <c r="T1234" s="145">
        <v>4</v>
      </c>
      <c r="U1234" s="145">
        <v>2</v>
      </c>
      <c r="V1234" s="298"/>
      <c r="W1234" s="96">
        <f>SQRT((Base[[#This Row],[CAP_1_(cm)]])^2+(Base[[#This Row],[CAP_2_(cm)]])^2+(Base[[#This Row],[CAP_3_(cm)]])^2+(Base[[#This Row],[CAP_4_(cm)]])^2+(Base[[#This Row],[CAP_5_(cm)2]])^2+(Base[[#This Row],[CAP_6_(cm)3]])^2+(Base[[#This Row],[CAP_7_(cm)4]])^2+(Base[[#This Row],[CAP_8_(cm)5]])^2+(Base[[#This Row],[CAP_9_(cm)6]])^2+(Base[[#This Row],[CAP_10(cm)7]])^2)</f>
        <v>66.53570470055908</v>
      </c>
      <c r="X1234" s="96">
        <f>(Base[[#This Row],[CAP_(cm)]]/3.1416)/100</f>
        <v>0.21178923064858377</v>
      </c>
      <c r="Y1234" s="96">
        <f>(3.1416/4)*(Base[[#This Row],[DAP]]^2)</f>
        <v>3.5228864272981913E-2</v>
      </c>
      <c r="Z1234" s="96">
        <f>Base[[#This Row],[Altura_Total]]*Base[[#This Row],[Área_Basal]]*0.65</f>
        <v>9.1595047109752983E-2</v>
      </c>
      <c r="AA1234" s="96">
        <f>Base[[#This Row],[Altura_Comercial]]*Base[[#This Row],[Área_Basal]]*0.75</f>
        <v>5.284329640947287E-2</v>
      </c>
      <c r="AB1234" s="96">
        <f>IF(($Z$1&lt;190),($AB$1),IF(($Z$1&gt;=190),($AB$2)))*Base[[#This Row],[Volumen_Total]]*'Datos iniciales'!$C$29</f>
        <v>0.11953153647822765</v>
      </c>
      <c r="AC1234" s="96">
        <f>EXP((-1.0587+0.8836)*LN(Base[[#This Row],[Biomasa aerea]]))</f>
        <v>1.4505503690840367</v>
      </c>
      <c r="AD1234" s="96">
        <f>Base[[#This Row],[Biomasa subterranea]]+Base[[#This Row],[Biomasa aerea]]</f>
        <v>1.5700819055622643</v>
      </c>
      <c r="AE1234" s="96">
        <f>Base[[#This Row],[Biomasa Total]]*0.5</f>
        <v>0.78504095278113217</v>
      </c>
      <c r="AF1234" s="96">
        <f>Base[[#This Row],[Carbono]]*(44/12)</f>
        <v>2.8784834935308177</v>
      </c>
      <c r="AG1234" s="96" t="str">
        <f>IF(AND(Base[[#This Row],[Altura_Total]]&lt;=PS!$Y$17),"Inferior",IF(AND(Base[[#This Row],[Altura_Total]]&gt;PS!$Y$17,Base[[#This Row],[Altura_Total]]&lt;=PS!$Y$18),"Medio",IF(AND(Base[[#This Row],[Altura_Total]]&gt;PS!$Y$18),"Alto")))</f>
        <v>Inferior</v>
      </c>
      <c r="AH1234" s="96" t="str">
        <f>IF(AND(Base[[#This Row],[Altura_Total]]&lt;0.31),"Ct1",IF(AND(Base[[#This Row],[Altura_Total]]&gt;=0.31,Base[[#This Row],[Altura_Total]]&lt;1.5),"Ct2",IF(AND(Base[[#This Row],[Altura_Total]]&gt;=1.5),"Ct3")))</f>
        <v>Ct3</v>
      </c>
      <c r="AI1234" s="96">
        <f>+Base[[#This Row],[Altura_Total]]-Base[[#This Row],[Altura_Comercial]]</f>
        <v>2</v>
      </c>
      <c r="AJ1234" s="96"/>
      <c r="AK1234" s="96"/>
      <c r="AL1234" s="96"/>
      <c r="AM1234" s="96"/>
    </row>
    <row r="1235" spans="1:39" ht="15">
      <c r="A1235" s="96">
        <v>0</v>
      </c>
      <c r="B1235" s="96" t="str">
        <f t="shared" si="19"/>
        <v>Fustales</v>
      </c>
      <c r="C1235" s="96">
        <v>1231</v>
      </c>
      <c r="D1235" s="90" t="s">
        <v>186</v>
      </c>
      <c r="F1235" s="299" t="s">
        <v>1548</v>
      </c>
      <c r="G1235" s="90" t="s">
        <v>266</v>
      </c>
      <c r="H1235" s="301" t="s">
        <v>30</v>
      </c>
      <c r="I1235" s="96" t="s">
        <v>267</v>
      </c>
      <c r="J1235" s="39">
        <v>64</v>
      </c>
      <c r="K1235" s="306">
        <v>47</v>
      </c>
      <c r="L1235" s="306">
        <v>57</v>
      </c>
      <c r="M1235" s="306">
        <v>0</v>
      </c>
      <c r="N1235" s="306"/>
      <c r="O1235" s="39"/>
      <c r="P1235" s="39"/>
      <c r="S1235" s="39"/>
      <c r="T1235" s="145">
        <v>6</v>
      </c>
      <c r="U1235" s="145">
        <v>1</v>
      </c>
      <c r="V1235" s="298"/>
      <c r="W1235" s="96">
        <f>SQRT((Base[[#This Row],[CAP_1_(cm)]])^2+(Base[[#This Row],[CAP_2_(cm)]])^2+(Base[[#This Row],[CAP_3_(cm)]])^2+(Base[[#This Row],[CAP_4_(cm)]])^2+(Base[[#This Row],[CAP_5_(cm)2]])^2+(Base[[#This Row],[CAP_6_(cm)3]])^2+(Base[[#This Row],[CAP_7_(cm)4]])^2+(Base[[#This Row],[CAP_8_(cm)5]])^2+(Base[[#This Row],[CAP_9_(cm)6]])^2+(Base[[#This Row],[CAP_10(cm)7]])^2)</f>
        <v>97.744565066299216</v>
      </c>
      <c r="X1235" s="96">
        <f>(Base[[#This Row],[CAP_(cm)]]/3.1416)/100</f>
        <v>0.31112988625636367</v>
      </c>
      <c r="Y1235" s="96">
        <f>(3.1416/4)*(Base[[#This Row],[DAP]]^2)</f>
        <v>7.6028138528138528E-2</v>
      </c>
      <c r="Z1235" s="96">
        <f>Base[[#This Row],[Altura_Total]]*Base[[#This Row],[Área_Basal]]*0.65</f>
        <v>0.29650974025974025</v>
      </c>
      <c r="AA1235" s="96">
        <f>Base[[#This Row],[Altura_Comercial]]*Base[[#This Row],[Área_Basal]]*0.75</f>
        <v>5.7021103896103896E-2</v>
      </c>
      <c r="AB1235" s="96">
        <f>IF(($Z$1&lt;190),($AB$1),IF(($Z$1&gt;=190),($AB$2)))*Base[[#This Row],[Volumen_Total]]*'Datos iniciales'!$C$29</f>
        <v>0.38694521103896107</v>
      </c>
      <c r="AC1235" s="96">
        <f>EXP((-1.0587+0.8836)*LN(Base[[#This Row],[Biomasa aerea]]))</f>
        <v>1.1808713248574534</v>
      </c>
      <c r="AD1235" s="96">
        <f>Base[[#This Row],[Biomasa subterranea]]+Base[[#This Row],[Biomasa aerea]]</f>
        <v>1.5678165358964145</v>
      </c>
      <c r="AE1235" s="96">
        <f>Base[[#This Row],[Biomasa Total]]*0.5</f>
        <v>0.78390826794820723</v>
      </c>
      <c r="AF1235" s="96">
        <f>Base[[#This Row],[Carbono]]*(44/12)</f>
        <v>2.8743303158100932</v>
      </c>
      <c r="AG1235" s="96" t="str">
        <f>IF(AND(Base[[#This Row],[Altura_Total]]&lt;=PS!$Y$17),"Inferior",IF(AND(Base[[#This Row],[Altura_Total]]&gt;PS!$Y$17,Base[[#This Row],[Altura_Total]]&lt;=PS!$Y$18),"Medio",IF(AND(Base[[#This Row],[Altura_Total]]&gt;PS!$Y$18),"Alto")))</f>
        <v>Inferior</v>
      </c>
      <c r="AH1235" s="96" t="str">
        <f>IF(AND(Base[[#This Row],[Altura_Total]]&lt;0.31),"Ct1",IF(AND(Base[[#This Row],[Altura_Total]]&gt;=0.31,Base[[#This Row],[Altura_Total]]&lt;1.5),"Ct2",IF(AND(Base[[#This Row],[Altura_Total]]&gt;=1.5),"Ct3")))</f>
        <v>Ct3</v>
      </c>
      <c r="AI1235" s="96">
        <f>+Base[[#This Row],[Altura_Total]]-Base[[#This Row],[Altura_Comercial]]</f>
        <v>5</v>
      </c>
      <c r="AJ1235" s="96"/>
      <c r="AK1235" s="96"/>
      <c r="AL1235" s="96"/>
      <c r="AM1235" s="96"/>
    </row>
    <row r="1236" spans="1:39" ht="15">
      <c r="A1236" s="96">
        <v>0</v>
      </c>
      <c r="B1236" s="96" t="str">
        <f t="shared" si="19"/>
        <v>Fustales</v>
      </c>
      <c r="C1236" s="96">
        <v>1232</v>
      </c>
      <c r="D1236" s="90" t="s">
        <v>186</v>
      </c>
      <c r="F1236" s="299" t="s">
        <v>1549</v>
      </c>
      <c r="G1236" s="90" t="s">
        <v>266</v>
      </c>
      <c r="H1236" s="301" t="s">
        <v>30</v>
      </c>
      <c r="I1236" s="96" t="s">
        <v>267</v>
      </c>
      <c r="J1236" s="39">
        <v>43</v>
      </c>
      <c r="K1236" s="306">
        <v>0</v>
      </c>
      <c r="L1236" s="306">
        <v>0</v>
      </c>
      <c r="M1236" s="306">
        <v>0</v>
      </c>
      <c r="N1236" s="306"/>
      <c r="O1236" s="39"/>
      <c r="P1236" s="39"/>
      <c r="S1236" s="39"/>
      <c r="T1236" s="145">
        <v>4</v>
      </c>
      <c r="U1236" s="145">
        <v>1</v>
      </c>
      <c r="V1236" s="298"/>
      <c r="W1236" s="96">
        <f>SQRT((Base[[#This Row],[CAP_1_(cm)]])^2+(Base[[#This Row],[CAP_2_(cm)]])^2+(Base[[#This Row],[CAP_3_(cm)]])^2+(Base[[#This Row],[CAP_4_(cm)]])^2+(Base[[#This Row],[CAP_5_(cm)2]])^2+(Base[[#This Row],[CAP_6_(cm)3]])^2+(Base[[#This Row],[CAP_7_(cm)4]])^2+(Base[[#This Row],[CAP_8_(cm)5]])^2+(Base[[#This Row],[CAP_9_(cm)6]])^2+(Base[[#This Row],[CAP_10(cm)7]])^2)</f>
        <v>43</v>
      </c>
      <c r="X1236" s="96">
        <f>(Base[[#This Row],[CAP_(cm)]]/3.1416)/100</f>
        <v>0.13687293099057807</v>
      </c>
      <c r="Y1236" s="96">
        <f>(3.1416/4)*(Base[[#This Row],[DAP]]^2)</f>
        <v>1.4713840081487146E-2</v>
      </c>
      <c r="Z1236" s="96">
        <f>Base[[#This Row],[Altura_Total]]*Base[[#This Row],[Área_Basal]]*0.65</f>
        <v>3.825598421186658E-2</v>
      </c>
      <c r="AA1236" s="96">
        <f>Base[[#This Row],[Altura_Comercial]]*Base[[#This Row],[Área_Basal]]*0.75</f>
        <v>1.103538006111536E-2</v>
      </c>
      <c r="AB1236" s="96">
        <f>IF(($Z$1&lt;190),($AB$1),IF(($Z$1&gt;=190),($AB$2)))*Base[[#This Row],[Volumen_Total]]*'Datos iniciales'!$C$29</f>
        <v>4.9924059396485893E-2</v>
      </c>
      <c r="AC1236" s="96">
        <f>EXP((-1.0587+0.8836)*LN(Base[[#This Row],[Biomasa aerea]]))</f>
        <v>1.690152678660489</v>
      </c>
      <c r="AD1236" s="96">
        <f>Base[[#This Row],[Biomasa subterranea]]+Base[[#This Row],[Biomasa aerea]]</f>
        <v>1.7400767380569748</v>
      </c>
      <c r="AE1236" s="96">
        <f>Base[[#This Row],[Biomasa Total]]*0.5</f>
        <v>0.87003836902848741</v>
      </c>
      <c r="AF1236" s="96">
        <f>Base[[#This Row],[Carbono]]*(44/12)</f>
        <v>3.190140686437787</v>
      </c>
      <c r="AG1236" s="96" t="str">
        <f>IF(AND(Base[[#This Row],[Altura_Total]]&lt;=PS!$Y$17),"Inferior",IF(AND(Base[[#This Row],[Altura_Total]]&gt;PS!$Y$17,Base[[#This Row],[Altura_Total]]&lt;=PS!$Y$18),"Medio",IF(AND(Base[[#This Row],[Altura_Total]]&gt;PS!$Y$18),"Alto")))</f>
        <v>Inferior</v>
      </c>
      <c r="AH1236" s="96" t="str">
        <f>IF(AND(Base[[#This Row],[Altura_Total]]&lt;0.31),"Ct1",IF(AND(Base[[#This Row],[Altura_Total]]&gt;=0.31,Base[[#This Row],[Altura_Total]]&lt;1.5),"Ct2",IF(AND(Base[[#This Row],[Altura_Total]]&gt;=1.5),"Ct3")))</f>
        <v>Ct3</v>
      </c>
      <c r="AI1236" s="96">
        <f>+Base[[#This Row],[Altura_Total]]-Base[[#This Row],[Altura_Comercial]]</f>
        <v>3</v>
      </c>
      <c r="AJ1236" s="96"/>
      <c r="AK1236" s="96"/>
      <c r="AL1236" s="96"/>
      <c r="AM1236" s="96"/>
    </row>
    <row r="1237" spans="1:39" ht="15">
      <c r="A1237" s="96">
        <v>0</v>
      </c>
      <c r="B1237" s="96" t="str">
        <f t="shared" si="19"/>
        <v>Fustales</v>
      </c>
      <c r="C1237" s="96">
        <v>1233</v>
      </c>
      <c r="D1237" s="90" t="s">
        <v>186</v>
      </c>
      <c r="F1237" s="299" t="s">
        <v>1550</v>
      </c>
      <c r="G1237" s="90" t="s">
        <v>266</v>
      </c>
      <c r="H1237" s="301" t="s">
        <v>30</v>
      </c>
      <c r="I1237" s="96" t="s">
        <v>267</v>
      </c>
      <c r="J1237" s="39">
        <v>39</v>
      </c>
      <c r="K1237" s="306">
        <v>0</v>
      </c>
      <c r="L1237" s="306">
        <v>0</v>
      </c>
      <c r="M1237" s="306">
        <v>0</v>
      </c>
      <c r="N1237" s="306"/>
      <c r="O1237" s="39"/>
      <c r="P1237" s="39"/>
      <c r="S1237" s="39"/>
      <c r="T1237" s="145">
        <v>4</v>
      </c>
      <c r="U1237" s="145">
        <v>1</v>
      </c>
      <c r="V1237" s="298"/>
      <c r="W1237" s="96">
        <f>SQRT((Base[[#This Row],[CAP_1_(cm)]])^2+(Base[[#This Row],[CAP_2_(cm)]])^2+(Base[[#This Row],[CAP_3_(cm)]])^2+(Base[[#This Row],[CAP_4_(cm)]])^2+(Base[[#This Row],[CAP_5_(cm)2]])^2+(Base[[#This Row],[CAP_6_(cm)3]])^2+(Base[[#This Row],[CAP_7_(cm)4]])^2+(Base[[#This Row],[CAP_8_(cm)5]])^2+(Base[[#This Row],[CAP_9_(cm)6]])^2+(Base[[#This Row],[CAP_10(cm)7]])^2)</f>
        <v>39</v>
      </c>
      <c r="X1237" s="96">
        <f>(Base[[#This Row],[CAP_(cm)]]/3.1416)/100</f>
        <v>0.12414056531703591</v>
      </c>
      <c r="Y1237" s="96">
        <f>(3.1416/4)*(Base[[#This Row],[DAP]]^2)</f>
        <v>1.2103705118411001E-2</v>
      </c>
      <c r="Z1237" s="96">
        <f>Base[[#This Row],[Altura_Total]]*Base[[#This Row],[Área_Basal]]*0.65</f>
        <v>3.1469633307868602E-2</v>
      </c>
      <c r="AA1237" s="96">
        <f>Base[[#This Row],[Altura_Comercial]]*Base[[#This Row],[Área_Basal]]*0.75</f>
        <v>9.0777788388082502E-3</v>
      </c>
      <c r="AB1237" s="96">
        <f>IF(($Z$1&lt;190),($AB$1),IF(($Z$1&gt;=190),($AB$2)))*Base[[#This Row],[Volumen_Total]]*'Datos iniciales'!$C$29</f>
        <v>4.1067871466768525E-2</v>
      </c>
      <c r="AC1237" s="96">
        <f>EXP((-1.0587+0.8836)*LN(Base[[#This Row],[Biomasa aerea]]))</f>
        <v>1.7489434439593605</v>
      </c>
      <c r="AD1237" s="96">
        <f>Base[[#This Row],[Biomasa subterranea]]+Base[[#This Row],[Biomasa aerea]]</f>
        <v>1.790011315426129</v>
      </c>
      <c r="AE1237" s="96">
        <f>Base[[#This Row],[Biomasa Total]]*0.5</f>
        <v>0.89500565771306451</v>
      </c>
      <c r="AF1237" s="96">
        <f>Base[[#This Row],[Carbono]]*(44/12)</f>
        <v>3.2816874116145698</v>
      </c>
      <c r="AG1237" s="96" t="str">
        <f>IF(AND(Base[[#This Row],[Altura_Total]]&lt;=PS!$Y$17),"Inferior",IF(AND(Base[[#This Row],[Altura_Total]]&gt;PS!$Y$17,Base[[#This Row],[Altura_Total]]&lt;=PS!$Y$18),"Medio",IF(AND(Base[[#This Row],[Altura_Total]]&gt;PS!$Y$18),"Alto")))</f>
        <v>Inferior</v>
      </c>
      <c r="AH1237" s="96" t="str">
        <f>IF(AND(Base[[#This Row],[Altura_Total]]&lt;0.31),"Ct1",IF(AND(Base[[#This Row],[Altura_Total]]&gt;=0.31,Base[[#This Row],[Altura_Total]]&lt;1.5),"Ct2",IF(AND(Base[[#This Row],[Altura_Total]]&gt;=1.5),"Ct3")))</f>
        <v>Ct3</v>
      </c>
      <c r="AI1237" s="96">
        <f>+Base[[#This Row],[Altura_Total]]-Base[[#This Row],[Altura_Comercial]]</f>
        <v>3</v>
      </c>
      <c r="AJ1237" s="96"/>
      <c r="AK1237" s="96"/>
      <c r="AL1237" s="96"/>
      <c r="AM1237" s="96"/>
    </row>
    <row r="1238" spans="1:39" ht="15">
      <c r="A1238" s="96">
        <v>0</v>
      </c>
      <c r="B1238" s="96" t="str">
        <f t="shared" si="19"/>
        <v>Fustales</v>
      </c>
      <c r="C1238" s="96">
        <v>1234</v>
      </c>
      <c r="D1238" s="90" t="s">
        <v>186</v>
      </c>
      <c r="F1238" s="299" t="s">
        <v>1551</v>
      </c>
      <c r="G1238" s="90" t="s">
        <v>266</v>
      </c>
      <c r="H1238" s="301" t="s">
        <v>30</v>
      </c>
      <c r="I1238" s="96" t="s">
        <v>267</v>
      </c>
      <c r="J1238" s="39">
        <v>62</v>
      </c>
      <c r="K1238" s="306">
        <v>0</v>
      </c>
      <c r="L1238" s="306">
        <v>0</v>
      </c>
      <c r="M1238" s="306">
        <v>0</v>
      </c>
      <c r="N1238" s="306"/>
      <c r="O1238" s="39"/>
      <c r="P1238" s="39"/>
      <c r="S1238" s="39"/>
      <c r="T1238" s="145">
        <v>7</v>
      </c>
      <c r="U1238" s="145">
        <v>2</v>
      </c>
      <c r="V1238" s="298"/>
      <c r="W1238" s="96">
        <f>SQRT((Base[[#This Row],[CAP_1_(cm)]])^2+(Base[[#This Row],[CAP_2_(cm)]])^2+(Base[[#This Row],[CAP_3_(cm)]])^2+(Base[[#This Row],[CAP_4_(cm)]])^2+(Base[[#This Row],[CAP_5_(cm)2]])^2+(Base[[#This Row],[CAP_6_(cm)3]])^2+(Base[[#This Row],[CAP_7_(cm)4]])^2+(Base[[#This Row],[CAP_8_(cm)5]])^2+(Base[[#This Row],[CAP_9_(cm)6]])^2+(Base[[#This Row],[CAP_10(cm)7]])^2)</f>
        <v>62</v>
      </c>
      <c r="X1238" s="96">
        <f>(Base[[#This Row],[CAP_(cm)]]/3.1416)/100</f>
        <v>0.19735166793990325</v>
      </c>
      <c r="Y1238" s="96">
        <f>(3.1416/4)*(Base[[#This Row],[DAP]]^2)</f>
        <v>3.0589508530685004E-2</v>
      </c>
      <c r="Z1238" s="96">
        <f>Base[[#This Row],[Altura_Total]]*Base[[#This Row],[Área_Basal]]*0.65</f>
        <v>0.13918226381461676</v>
      </c>
      <c r="AA1238" s="96">
        <f>Base[[#This Row],[Altura_Comercial]]*Base[[#This Row],[Área_Basal]]*0.75</f>
        <v>4.5884262796027503E-2</v>
      </c>
      <c r="AB1238" s="96">
        <f>IF(($Z$1&lt;190),($AB$1),IF(($Z$1&gt;=190),($AB$2)))*Base[[#This Row],[Volumen_Total]]*'Datos iniciales'!$C$29</f>
        <v>0.18163285427807485</v>
      </c>
      <c r="AC1238" s="96">
        <f>EXP((-1.0587+0.8836)*LN(Base[[#This Row],[Biomasa aerea]]))</f>
        <v>1.3480781177479324</v>
      </c>
      <c r="AD1238" s="96">
        <f>Base[[#This Row],[Biomasa subterranea]]+Base[[#This Row],[Biomasa aerea]]</f>
        <v>1.5297109720260074</v>
      </c>
      <c r="AE1238" s="96">
        <f>Base[[#This Row],[Biomasa Total]]*0.5</f>
        <v>0.76485548601300368</v>
      </c>
      <c r="AF1238" s="96">
        <f>Base[[#This Row],[Carbono]]*(44/12)</f>
        <v>2.8044701153810134</v>
      </c>
      <c r="AG1238" s="96" t="str">
        <f>IF(AND(Base[[#This Row],[Altura_Total]]&lt;=PS!$Y$17),"Inferior",IF(AND(Base[[#This Row],[Altura_Total]]&gt;PS!$Y$17,Base[[#This Row],[Altura_Total]]&lt;=PS!$Y$18),"Medio",IF(AND(Base[[#This Row],[Altura_Total]]&gt;PS!$Y$18),"Alto")))</f>
        <v>Inferior</v>
      </c>
      <c r="AH1238" s="96" t="str">
        <f>IF(AND(Base[[#This Row],[Altura_Total]]&lt;0.31),"Ct1",IF(AND(Base[[#This Row],[Altura_Total]]&gt;=0.31,Base[[#This Row],[Altura_Total]]&lt;1.5),"Ct2",IF(AND(Base[[#This Row],[Altura_Total]]&gt;=1.5),"Ct3")))</f>
        <v>Ct3</v>
      </c>
      <c r="AI1238" s="96">
        <f>+Base[[#This Row],[Altura_Total]]-Base[[#This Row],[Altura_Comercial]]</f>
        <v>5</v>
      </c>
      <c r="AJ1238" s="96"/>
      <c r="AK1238" s="96"/>
      <c r="AL1238" s="96"/>
      <c r="AM1238" s="96"/>
    </row>
    <row r="1239" spans="1:39" ht="15">
      <c r="A1239" s="96">
        <v>0</v>
      </c>
      <c r="B1239" s="96" t="str">
        <f t="shared" si="19"/>
        <v>Fustales</v>
      </c>
      <c r="C1239" s="96">
        <v>1235</v>
      </c>
      <c r="D1239" s="90" t="s">
        <v>186</v>
      </c>
      <c r="F1239" s="299" t="s">
        <v>1552</v>
      </c>
      <c r="G1239" s="90" t="s">
        <v>266</v>
      </c>
      <c r="H1239" s="301" t="s">
        <v>30</v>
      </c>
      <c r="I1239" s="96" t="s">
        <v>267</v>
      </c>
      <c r="J1239" s="39">
        <v>66</v>
      </c>
      <c r="K1239" s="306">
        <v>0</v>
      </c>
      <c r="L1239" s="306">
        <v>0</v>
      </c>
      <c r="M1239" s="306">
        <v>0</v>
      </c>
      <c r="N1239" s="306"/>
      <c r="O1239" s="39"/>
      <c r="P1239" s="39"/>
      <c r="S1239" s="39"/>
      <c r="T1239" s="145">
        <v>7</v>
      </c>
      <c r="U1239" s="145">
        <v>2</v>
      </c>
      <c r="V1239" s="298"/>
      <c r="W1239" s="96">
        <f>SQRT((Base[[#This Row],[CAP_1_(cm)]])^2+(Base[[#This Row],[CAP_2_(cm)]])^2+(Base[[#This Row],[CAP_3_(cm)]])^2+(Base[[#This Row],[CAP_4_(cm)]])^2+(Base[[#This Row],[CAP_5_(cm)2]])^2+(Base[[#This Row],[CAP_6_(cm)3]])^2+(Base[[#This Row],[CAP_7_(cm)4]])^2+(Base[[#This Row],[CAP_8_(cm)5]])^2+(Base[[#This Row],[CAP_9_(cm)6]])^2+(Base[[#This Row],[CAP_10(cm)7]])^2)</f>
        <v>66</v>
      </c>
      <c r="X1239" s="96">
        <f>(Base[[#This Row],[CAP_(cm)]]/3.1416)/100</f>
        <v>0.21008403361344538</v>
      </c>
      <c r="Y1239" s="96">
        <f>(3.1416/4)*(Base[[#This Row],[DAP]]^2)</f>
        <v>3.4663865546218489E-2</v>
      </c>
      <c r="Z1239" s="96">
        <f>Base[[#This Row],[Altura_Total]]*Base[[#This Row],[Área_Basal]]*0.65</f>
        <v>0.15772058823529414</v>
      </c>
      <c r="AA1239" s="96">
        <f>Base[[#This Row],[Altura_Comercial]]*Base[[#This Row],[Área_Basal]]*0.75</f>
        <v>5.1995798319327734E-2</v>
      </c>
      <c r="AB1239" s="96">
        <f>IF(($Z$1&lt;190),($AB$1),IF(($Z$1&gt;=190),($AB$2)))*Base[[#This Row],[Volumen_Total]]*'Datos iniciales'!$C$29</f>
        <v>0.20582536764705886</v>
      </c>
      <c r="AC1239" s="96">
        <f>EXP((-1.0587+0.8836)*LN(Base[[#This Row],[Biomasa aerea]]))</f>
        <v>1.3188832194756943</v>
      </c>
      <c r="AD1239" s="96">
        <f>Base[[#This Row],[Biomasa subterranea]]+Base[[#This Row],[Biomasa aerea]]</f>
        <v>1.5247085871227533</v>
      </c>
      <c r="AE1239" s="96">
        <f>Base[[#This Row],[Biomasa Total]]*0.5</f>
        <v>0.76235429356137663</v>
      </c>
      <c r="AF1239" s="96">
        <f>Base[[#This Row],[Carbono]]*(44/12)</f>
        <v>2.7952990763917143</v>
      </c>
      <c r="AG1239" s="96" t="str">
        <f>IF(AND(Base[[#This Row],[Altura_Total]]&lt;=PS!$Y$17),"Inferior",IF(AND(Base[[#This Row],[Altura_Total]]&gt;PS!$Y$17,Base[[#This Row],[Altura_Total]]&lt;=PS!$Y$18),"Medio",IF(AND(Base[[#This Row],[Altura_Total]]&gt;PS!$Y$18),"Alto")))</f>
        <v>Inferior</v>
      </c>
      <c r="AH1239" s="96" t="str">
        <f>IF(AND(Base[[#This Row],[Altura_Total]]&lt;0.31),"Ct1",IF(AND(Base[[#This Row],[Altura_Total]]&gt;=0.31,Base[[#This Row],[Altura_Total]]&lt;1.5),"Ct2",IF(AND(Base[[#This Row],[Altura_Total]]&gt;=1.5),"Ct3")))</f>
        <v>Ct3</v>
      </c>
      <c r="AI1239" s="96">
        <f>+Base[[#This Row],[Altura_Total]]-Base[[#This Row],[Altura_Comercial]]</f>
        <v>5</v>
      </c>
      <c r="AJ1239" s="96"/>
      <c r="AK1239" s="96"/>
      <c r="AL1239" s="96"/>
      <c r="AM1239" s="96"/>
    </row>
    <row r="1240" spans="1:39" ht="15">
      <c r="A1240" s="96">
        <v>0</v>
      </c>
      <c r="B1240" s="96" t="str">
        <f t="shared" si="19"/>
        <v>Fustales</v>
      </c>
      <c r="C1240" s="96">
        <v>1236</v>
      </c>
      <c r="D1240" s="90" t="s">
        <v>186</v>
      </c>
      <c r="F1240" s="299" t="s">
        <v>1553</v>
      </c>
      <c r="G1240" s="90" t="s">
        <v>266</v>
      </c>
      <c r="H1240" s="301" t="s">
        <v>30</v>
      </c>
      <c r="I1240" s="96" t="s">
        <v>267</v>
      </c>
      <c r="J1240" s="39">
        <v>72</v>
      </c>
      <c r="K1240" s="306">
        <v>0</v>
      </c>
      <c r="L1240" s="306">
        <v>0</v>
      </c>
      <c r="M1240" s="306">
        <v>0</v>
      </c>
      <c r="N1240" s="306"/>
      <c r="O1240" s="39"/>
      <c r="P1240" s="39"/>
      <c r="S1240" s="39"/>
      <c r="T1240" s="145">
        <v>8</v>
      </c>
      <c r="U1240" s="145">
        <v>2</v>
      </c>
      <c r="V1240" s="298"/>
      <c r="W1240" s="96">
        <f>SQRT((Base[[#This Row],[CAP_1_(cm)]])^2+(Base[[#This Row],[CAP_2_(cm)]])^2+(Base[[#This Row],[CAP_3_(cm)]])^2+(Base[[#This Row],[CAP_4_(cm)]])^2+(Base[[#This Row],[CAP_5_(cm)2]])^2+(Base[[#This Row],[CAP_6_(cm)3]])^2+(Base[[#This Row],[CAP_7_(cm)4]])^2+(Base[[#This Row],[CAP_8_(cm)5]])^2+(Base[[#This Row],[CAP_9_(cm)6]])^2+(Base[[#This Row],[CAP_10(cm)7]])^2)</f>
        <v>72</v>
      </c>
      <c r="X1240" s="96">
        <f>(Base[[#This Row],[CAP_(cm)]]/3.1416)/100</f>
        <v>0.22918258212375861</v>
      </c>
      <c r="Y1240" s="96">
        <f>(3.1416/4)*(Base[[#This Row],[DAP]]^2)</f>
        <v>4.1252864782276556E-2</v>
      </c>
      <c r="Z1240" s="96">
        <f>Base[[#This Row],[Altura_Total]]*Base[[#This Row],[Área_Basal]]*0.65</f>
        <v>0.21451489686783809</v>
      </c>
      <c r="AA1240" s="96">
        <f>Base[[#This Row],[Altura_Comercial]]*Base[[#This Row],[Área_Basal]]*0.75</f>
        <v>6.1879297173414838E-2</v>
      </c>
      <c r="AB1240" s="96">
        <f>IF(($Z$1&lt;190),($AB$1),IF(($Z$1&gt;=190),($AB$2)))*Base[[#This Row],[Volumen_Total]]*'Datos iniciales'!$C$29</f>
        <v>0.27994194041252868</v>
      </c>
      <c r="AC1240" s="96">
        <f>EXP((-1.0587+0.8836)*LN(Base[[#This Row],[Biomasa aerea]]))</f>
        <v>1.2497363406394344</v>
      </c>
      <c r="AD1240" s="96">
        <f>Base[[#This Row],[Biomasa subterranea]]+Base[[#This Row],[Biomasa aerea]]</f>
        <v>1.5296782810519631</v>
      </c>
      <c r="AE1240" s="96">
        <f>Base[[#This Row],[Biomasa Total]]*0.5</f>
        <v>0.76483914052598156</v>
      </c>
      <c r="AF1240" s="96">
        <f>Base[[#This Row],[Carbono]]*(44/12)</f>
        <v>2.8044101819285991</v>
      </c>
      <c r="AG1240" s="96" t="str">
        <f>IF(AND(Base[[#This Row],[Altura_Total]]&lt;=PS!$Y$17),"Inferior",IF(AND(Base[[#This Row],[Altura_Total]]&gt;PS!$Y$17,Base[[#This Row],[Altura_Total]]&lt;=PS!$Y$18),"Medio",IF(AND(Base[[#This Row],[Altura_Total]]&gt;PS!$Y$18),"Alto")))</f>
        <v>Inferior</v>
      </c>
      <c r="AH1240" s="96" t="str">
        <f>IF(AND(Base[[#This Row],[Altura_Total]]&lt;0.31),"Ct1",IF(AND(Base[[#This Row],[Altura_Total]]&gt;=0.31,Base[[#This Row],[Altura_Total]]&lt;1.5),"Ct2",IF(AND(Base[[#This Row],[Altura_Total]]&gt;=1.5),"Ct3")))</f>
        <v>Ct3</v>
      </c>
      <c r="AI1240" s="96">
        <f>+Base[[#This Row],[Altura_Total]]-Base[[#This Row],[Altura_Comercial]]</f>
        <v>6</v>
      </c>
      <c r="AJ1240" s="96"/>
      <c r="AK1240" s="96"/>
      <c r="AL1240" s="96"/>
      <c r="AM1240" s="96"/>
    </row>
    <row r="1241" spans="1:39" ht="15">
      <c r="A1241" s="96">
        <v>0</v>
      </c>
      <c r="B1241" s="96" t="str">
        <f t="shared" si="19"/>
        <v>Fustales</v>
      </c>
      <c r="C1241" s="96">
        <v>1237</v>
      </c>
      <c r="D1241" s="90" t="s">
        <v>186</v>
      </c>
      <c r="F1241" s="299" t="s">
        <v>1554</v>
      </c>
      <c r="G1241" s="90" t="s">
        <v>552</v>
      </c>
      <c r="H1241" s="301" t="s">
        <v>29</v>
      </c>
      <c r="I1241" s="96" t="s">
        <v>481</v>
      </c>
      <c r="J1241" s="39">
        <v>36</v>
      </c>
      <c r="K1241" s="306">
        <v>41</v>
      </c>
      <c r="L1241" s="306">
        <v>0</v>
      </c>
      <c r="M1241" s="306">
        <v>0</v>
      </c>
      <c r="N1241" s="306"/>
      <c r="O1241" s="39"/>
      <c r="P1241" s="39"/>
      <c r="S1241" s="39"/>
      <c r="T1241" s="145">
        <v>6</v>
      </c>
      <c r="U1241" s="145">
        <v>1</v>
      </c>
      <c r="V1241" s="298"/>
      <c r="W1241" s="96">
        <f>SQRT((Base[[#This Row],[CAP_1_(cm)]])^2+(Base[[#This Row],[CAP_2_(cm)]])^2+(Base[[#This Row],[CAP_3_(cm)]])^2+(Base[[#This Row],[CAP_4_(cm)]])^2+(Base[[#This Row],[CAP_5_(cm)2]])^2+(Base[[#This Row],[CAP_6_(cm)3]])^2+(Base[[#This Row],[CAP_7_(cm)4]])^2+(Base[[#This Row],[CAP_8_(cm)5]])^2+(Base[[#This Row],[CAP_9_(cm)6]])^2+(Base[[#This Row],[CAP_10(cm)7]])^2)</f>
        <v>54.561891462814962</v>
      </c>
      <c r="X1241" s="96">
        <f>(Base[[#This Row],[CAP_(cm)]]/3.1416)/100</f>
        <v>0.17367548848616934</v>
      </c>
      <c r="Y1241" s="96">
        <f>(3.1416/4)*(Base[[#This Row],[DAP]]^2)</f>
        <v>2.3690157881334353E-2</v>
      </c>
      <c r="Z1241" s="96">
        <f>Base[[#This Row],[Altura_Total]]*Base[[#This Row],[Área_Basal]]*0.65</f>
        <v>9.2391615737203975E-2</v>
      </c>
      <c r="AA1241" s="96">
        <f>Base[[#This Row],[Altura_Comercial]]*Base[[#This Row],[Área_Basal]]*0.75</f>
        <v>1.7767618411000764E-2</v>
      </c>
      <c r="AB1241" s="96">
        <f>IF(($Z$1&lt;190),($AB$1),IF(($Z$1&gt;=190),($AB$2)))*Base[[#This Row],[Volumen_Total]]*'Datos iniciales'!$C$29</f>
        <v>0.12057105853705119</v>
      </c>
      <c r="AC1241" s="96">
        <f>EXP((-1.0587+0.8836)*LN(Base[[#This Row],[Biomasa aerea]]))</f>
        <v>1.4483527150307842</v>
      </c>
      <c r="AD1241" s="96">
        <f>Base[[#This Row],[Biomasa subterranea]]+Base[[#This Row],[Biomasa aerea]]</f>
        <v>1.5689237735678354</v>
      </c>
      <c r="AE1241" s="96">
        <f>Base[[#This Row],[Biomasa Total]]*0.5</f>
        <v>0.78446188678391771</v>
      </c>
      <c r="AF1241" s="96">
        <f>Base[[#This Row],[Carbono]]*(44/12)</f>
        <v>2.8763602515410316</v>
      </c>
      <c r="AG1241" s="96" t="str">
        <f>IF(AND(Base[[#This Row],[Altura_Total]]&lt;=PS!$Y$17),"Inferior",IF(AND(Base[[#This Row],[Altura_Total]]&gt;PS!$Y$17,Base[[#This Row],[Altura_Total]]&lt;=PS!$Y$18),"Medio",IF(AND(Base[[#This Row],[Altura_Total]]&gt;PS!$Y$18),"Alto")))</f>
        <v>Inferior</v>
      </c>
      <c r="AH1241" s="96" t="str">
        <f>IF(AND(Base[[#This Row],[Altura_Total]]&lt;0.31),"Ct1",IF(AND(Base[[#This Row],[Altura_Total]]&gt;=0.31,Base[[#This Row],[Altura_Total]]&lt;1.5),"Ct2",IF(AND(Base[[#This Row],[Altura_Total]]&gt;=1.5),"Ct3")))</f>
        <v>Ct3</v>
      </c>
      <c r="AI1241" s="96">
        <f>+Base[[#This Row],[Altura_Total]]-Base[[#This Row],[Altura_Comercial]]</f>
        <v>5</v>
      </c>
      <c r="AJ1241" s="96"/>
      <c r="AK1241" s="96"/>
      <c r="AL1241" s="96"/>
      <c r="AM1241" s="96"/>
    </row>
    <row r="1242" spans="1:39" ht="15">
      <c r="A1242" s="96">
        <v>0</v>
      </c>
      <c r="B1242" s="96" t="str">
        <f t="shared" si="19"/>
        <v>Fustales</v>
      </c>
      <c r="C1242" s="96">
        <v>1238</v>
      </c>
      <c r="D1242" s="90" t="s">
        <v>186</v>
      </c>
      <c r="F1242" s="299" t="s">
        <v>1555</v>
      </c>
      <c r="G1242" s="90" t="s">
        <v>194</v>
      </c>
      <c r="H1242" s="301" t="s">
        <v>22</v>
      </c>
      <c r="I1242" s="96" t="s">
        <v>195</v>
      </c>
      <c r="J1242" s="39">
        <v>81</v>
      </c>
      <c r="K1242" s="306">
        <v>85</v>
      </c>
      <c r="L1242" s="306">
        <v>61</v>
      </c>
      <c r="M1242" s="306">
        <v>0</v>
      </c>
      <c r="N1242" s="306"/>
      <c r="O1242" s="39"/>
      <c r="P1242" s="39"/>
      <c r="S1242" s="39"/>
      <c r="T1242" s="145">
        <v>7</v>
      </c>
      <c r="U1242" s="145">
        <v>1</v>
      </c>
      <c r="V1242" s="298"/>
      <c r="W1242" s="96">
        <f>SQRT((Base[[#This Row],[CAP_1_(cm)]])^2+(Base[[#This Row],[CAP_2_(cm)]])^2+(Base[[#This Row],[CAP_3_(cm)]])^2+(Base[[#This Row],[CAP_4_(cm)]])^2+(Base[[#This Row],[CAP_5_(cm)2]])^2+(Base[[#This Row],[CAP_6_(cm)3]])^2+(Base[[#This Row],[CAP_7_(cm)4]])^2+(Base[[#This Row],[CAP_8_(cm)5]])^2+(Base[[#This Row],[CAP_9_(cm)6]])^2+(Base[[#This Row],[CAP_10(cm)7]])^2)</f>
        <v>132.31402042111787</v>
      </c>
      <c r="X1242" s="96">
        <f>(Base[[#This Row],[CAP_(cm)]]/3.1416)/100</f>
        <v>0.4211676229345489</v>
      </c>
      <c r="Y1242" s="96">
        <f>(3.1416/4)*(Base[[#This Row],[DAP]]^2)</f>
        <v>0.13931595365418895</v>
      </c>
      <c r="Z1242" s="96">
        <f>Base[[#This Row],[Altura_Total]]*Base[[#This Row],[Área_Basal]]*0.65</f>
        <v>0.63388758912655974</v>
      </c>
      <c r="AA1242" s="96">
        <f>Base[[#This Row],[Altura_Comercial]]*Base[[#This Row],[Área_Basal]]*0.75</f>
        <v>0.10448696524064172</v>
      </c>
      <c r="AB1242" s="96">
        <f>IF(($Z$1&lt;190),($AB$1),IF(($Z$1&gt;=190),($AB$2)))*Base[[#This Row],[Volumen_Total]]*'Datos iniciales'!$C$29</f>
        <v>0.8272233038101604</v>
      </c>
      <c r="AC1242" s="96">
        <f>EXP((-1.0587+0.8836)*LN(Base[[#This Row],[Biomasa aerea]]))</f>
        <v>1.0337707851517648</v>
      </c>
      <c r="AD1242" s="96">
        <f>Base[[#This Row],[Biomasa subterranea]]+Base[[#This Row],[Biomasa aerea]]</f>
        <v>1.8609940889619252</v>
      </c>
      <c r="AE1242" s="96">
        <f>Base[[#This Row],[Biomasa Total]]*0.5</f>
        <v>0.9304970444809626</v>
      </c>
      <c r="AF1242" s="96">
        <f>Base[[#This Row],[Carbono]]*(44/12)</f>
        <v>3.411822496430196</v>
      </c>
      <c r="AG1242" s="96" t="str">
        <f>IF(AND(Base[[#This Row],[Altura_Total]]&lt;=PS!$Y$17),"Inferior",IF(AND(Base[[#This Row],[Altura_Total]]&gt;PS!$Y$17,Base[[#This Row],[Altura_Total]]&lt;=PS!$Y$18),"Medio",IF(AND(Base[[#This Row],[Altura_Total]]&gt;PS!$Y$18),"Alto")))</f>
        <v>Inferior</v>
      </c>
      <c r="AH1242" s="96" t="str">
        <f>IF(AND(Base[[#This Row],[Altura_Total]]&lt;0.31),"Ct1",IF(AND(Base[[#This Row],[Altura_Total]]&gt;=0.31,Base[[#This Row],[Altura_Total]]&lt;1.5),"Ct2",IF(AND(Base[[#This Row],[Altura_Total]]&gt;=1.5),"Ct3")))</f>
        <v>Ct3</v>
      </c>
      <c r="AI1242" s="96">
        <f>+Base[[#This Row],[Altura_Total]]-Base[[#This Row],[Altura_Comercial]]</f>
        <v>6</v>
      </c>
      <c r="AJ1242" s="96"/>
      <c r="AK1242" s="96"/>
      <c r="AL1242" s="96"/>
      <c r="AM1242" s="96"/>
    </row>
    <row r="1243" spans="1:39" ht="15">
      <c r="A1243" s="96">
        <v>0</v>
      </c>
      <c r="B1243" s="96" t="str">
        <f t="shared" si="19"/>
        <v>Fustales</v>
      </c>
      <c r="C1243" s="96">
        <v>1239</v>
      </c>
      <c r="D1243" s="90" t="s">
        <v>186</v>
      </c>
      <c r="F1243" s="299" t="s">
        <v>1556</v>
      </c>
      <c r="G1243" s="90" t="s">
        <v>194</v>
      </c>
      <c r="H1243" s="301" t="s">
        <v>22</v>
      </c>
      <c r="I1243" s="96" t="s">
        <v>195</v>
      </c>
      <c r="J1243" s="39">
        <v>76</v>
      </c>
      <c r="K1243" s="306">
        <v>40</v>
      </c>
      <c r="L1243" s="306">
        <v>83</v>
      </c>
      <c r="M1243" s="306">
        <v>52</v>
      </c>
      <c r="N1243" s="306"/>
      <c r="O1243" s="39"/>
      <c r="P1243" s="39"/>
      <c r="S1243" s="39"/>
      <c r="T1243" s="145">
        <v>6</v>
      </c>
      <c r="U1243" s="145">
        <v>1</v>
      </c>
      <c r="V1243" s="298"/>
      <c r="W1243" s="96">
        <f>SQRT((Base[[#This Row],[CAP_1_(cm)]])^2+(Base[[#This Row],[CAP_2_(cm)]])^2+(Base[[#This Row],[CAP_3_(cm)]])^2+(Base[[#This Row],[CAP_4_(cm)]])^2+(Base[[#This Row],[CAP_5_(cm)2]])^2+(Base[[#This Row],[CAP_6_(cm)3]])^2+(Base[[#This Row],[CAP_7_(cm)4]])^2+(Base[[#This Row],[CAP_8_(cm)5]])^2+(Base[[#This Row],[CAP_9_(cm)6]])^2+(Base[[#This Row],[CAP_10(cm)7]])^2)</f>
        <v>130.26511428621248</v>
      </c>
      <c r="X1243" s="96">
        <f>(Base[[#This Row],[CAP_(cm)]]/3.1416)/100</f>
        <v>0.41464576739945408</v>
      </c>
      <c r="Y1243" s="96">
        <f>(3.1416/4)*(Base[[#This Row],[DAP]]^2)</f>
        <v>0.13503469569646043</v>
      </c>
      <c r="Z1243" s="96">
        <f>Base[[#This Row],[Altura_Total]]*Base[[#This Row],[Área_Basal]]*0.65</f>
        <v>0.52663531321619572</v>
      </c>
      <c r="AA1243" s="96">
        <f>Base[[#This Row],[Altura_Comercial]]*Base[[#This Row],[Área_Basal]]*0.75</f>
        <v>0.10127602177234532</v>
      </c>
      <c r="AB1243" s="96">
        <f>IF(($Z$1&lt;190),($AB$1),IF(($Z$1&gt;=190),($AB$2)))*Base[[#This Row],[Volumen_Total]]*'Datos iniciales'!$C$29</f>
        <v>0.6872590837471354</v>
      </c>
      <c r="AC1243" s="96">
        <f>EXP((-1.0587+0.8836)*LN(Base[[#This Row],[Biomasa aerea]]))</f>
        <v>1.0678744665328912</v>
      </c>
      <c r="AD1243" s="96">
        <f>Base[[#This Row],[Biomasa subterranea]]+Base[[#This Row],[Biomasa aerea]]</f>
        <v>1.7551335502800267</v>
      </c>
      <c r="AE1243" s="96">
        <f>Base[[#This Row],[Biomasa Total]]*0.5</f>
        <v>0.87756677514001336</v>
      </c>
      <c r="AF1243" s="96">
        <f>Base[[#This Row],[Carbono]]*(44/12)</f>
        <v>3.217744842180049</v>
      </c>
      <c r="AG1243" s="96" t="str">
        <f>IF(AND(Base[[#This Row],[Altura_Total]]&lt;=PS!$Y$17),"Inferior",IF(AND(Base[[#This Row],[Altura_Total]]&gt;PS!$Y$17,Base[[#This Row],[Altura_Total]]&lt;=PS!$Y$18),"Medio",IF(AND(Base[[#This Row],[Altura_Total]]&gt;PS!$Y$18),"Alto")))</f>
        <v>Inferior</v>
      </c>
      <c r="AH1243" s="96" t="str">
        <f>IF(AND(Base[[#This Row],[Altura_Total]]&lt;0.31),"Ct1",IF(AND(Base[[#This Row],[Altura_Total]]&gt;=0.31,Base[[#This Row],[Altura_Total]]&lt;1.5),"Ct2",IF(AND(Base[[#This Row],[Altura_Total]]&gt;=1.5),"Ct3")))</f>
        <v>Ct3</v>
      </c>
      <c r="AI1243" s="96">
        <f>+Base[[#This Row],[Altura_Total]]-Base[[#This Row],[Altura_Comercial]]</f>
        <v>5</v>
      </c>
      <c r="AJ1243" s="96"/>
      <c r="AK1243" s="96"/>
      <c r="AL1243" s="96"/>
      <c r="AM1243" s="96"/>
    </row>
    <row r="1244" spans="1:39" ht="15">
      <c r="A1244" s="96">
        <v>0</v>
      </c>
      <c r="B1244" s="96" t="str">
        <f t="shared" si="19"/>
        <v>Fustales</v>
      </c>
      <c r="C1244" s="96">
        <v>1240</v>
      </c>
      <c r="D1244" s="90" t="s">
        <v>186</v>
      </c>
      <c r="F1244" s="299" t="s">
        <v>1557</v>
      </c>
      <c r="G1244" s="90" t="s">
        <v>194</v>
      </c>
      <c r="H1244" s="301" t="s">
        <v>22</v>
      </c>
      <c r="I1244" s="96" t="s">
        <v>195</v>
      </c>
      <c r="J1244" s="39">
        <v>79</v>
      </c>
      <c r="K1244" s="306">
        <v>0</v>
      </c>
      <c r="L1244" s="306">
        <v>0</v>
      </c>
      <c r="M1244" s="306">
        <v>0</v>
      </c>
      <c r="N1244" s="306"/>
      <c r="O1244" s="39"/>
      <c r="P1244" s="39"/>
      <c r="S1244" s="39"/>
      <c r="T1244" s="145">
        <v>7</v>
      </c>
      <c r="U1244" s="145">
        <v>2</v>
      </c>
      <c r="V1244" s="298"/>
      <c r="W1244" s="96">
        <f>SQRT((Base[[#This Row],[CAP_1_(cm)]])^2+(Base[[#This Row],[CAP_2_(cm)]])^2+(Base[[#This Row],[CAP_3_(cm)]])^2+(Base[[#This Row],[CAP_4_(cm)]])^2+(Base[[#This Row],[CAP_5_(cm)2]])^2+(Base[[#This Row],[CAP_6_(cm)3]])^2+(Base[[#This Row],[CAP_7_(cm)4]])^2+(Base[[#This Row],[CAP_8_(cm)5]])^2+(Base[[#This Row],[CAP_9_(cm)6]])^2+(Base[[#This Row],[CAP_10(cm)7]])^2)</f>
        <v>79</v>
      </c>
      <c r="X1244" s="96">
        <f>(Base[[#This Row],[CAP_(cm)]]/3.1416)/100</f>
        <v>0.25146422205245733</v>
      </c>
      <c r="Y1244" s="96">
        <f>(3.1416/4)*(Base[[#This Row],[DAP]]^2)</f>
        <v>4.9664183855360318E-2</v>
      </c>
      <c r="Z1244" s="96">
        <f>Base[[#This Row],[Altura_Total]]*Base[[#This Row],[Área_Basal]]*0.65</f>
        <v>0.22597203654188946</v>
      </c>
      <c r="AA1244" s="96">
        <f>Base[[#This Row],[Altura_Comercial]]*Base[[#This Row],[Área_Basal]]*0.75</f>
        <v>7.449627578304048E-2</v>
      </c>
      <c r="AB1244" s="96">
        <f>IF(($Z$1&lt;190),($AB$1),IF(($Z$1&gt;=190),($AB$2)))*Base[[#This Row],[Volumen_Total]]*'Datos iniciales'!$C$29</f>
        <v>0.29489350768716571</v>
      </c>
      <c r="AC1244" s="96">
        <f>EXP((-1.0587+0.8836)*LN(Base[[#This Row],[Biomasa aerea]]))</f>
        <v>1.238401933785557</v>
      </c>
      <c r="AD1244" s="96">
        <f>Base[[#This Row],[Biomasa subterranea]]+Base[[#This Row],[Biomasa aerea]]</f>
        <v>1.5332954414727227</v>
      </c>
      <c r="AE1244" s="96">
        <f>Base[[#This Row],[Biomasa Total]]*0.5</f>
        <v>0.76664772073636134</v>
      </c>
      <c r="AF1244" s="96">
        <f>Base[[#This Row],[Carbono]]*(44/12)</f>
        <v>2.8110416426999913</v>
      </c>
      <c r="AG1244" s="96" t="str">
        <f>IF(AND(Base[[#This Row],[Altura_Total]]&lt;=PS!$Y$17),"Inferior",IF(AND(Base[[#This Row],[Altura_Total]]&gt;PS!$Y$17,Base[[#This Row],[Altura_Total]]&lt;=PS!$Y$18),"Medio",IF(AND(Base[[#This Row],[Altura_Total]]&gt;PS!$Y$18),"Alto")))</f>
        <v>Inferior</v>
      </c>
      <c r="AH1244" s="96" t="str">
        <f>IF(AND(Base[[#This Row],[Altura_Total]]&lt;0.31),"Ct1",IF(AND(Base[[#This Row],[Altura_Total]]&gt;=0.31,Base[[#This Row],[Altura_Total]]&lt;1.5),"Ct2",IF(AND(Base[[#This Row],[Altura_Total]]&gt;=1.5),"Ct3")))</f>
        <v>Ct3</v>
      </c>
      <c r="AI1244" s="96">
        <f>+Base[[#This Row],[Altura_Total]]-Base[[#This Row],[Altura_Comercial]]</f>
        <v>5</v>
      </c>
      <c r="AJ1244" s="96"/>
      <c r="AK1244" s="96"/>
      <c r="AL1244" s="96"/>
      <c r="AM1244" s="96"/>
    </row>
    <row r="1245" spans="1:39" ht="15">
      <c r="A1245" s="96">
        <v>0</v>
      </c>
      <c r="B1245" s="96" t="str">
        <f t="shared" si="19"/>
        <v>Fustales</v>
      </c>
      <c r="C1245" s="96">
        <v>1241</v>
      </c>
      <c r="D1245" s="90" t="s">
        <v>186</v>
      </c>
      <c r="F1245" s="299" t="s">
        <v>1558</v>
      </c>
      <c r="G1245" s="90" t="s">
        <v>194</v>
      </c>
      <c r="H1245" s="301" t="s">
        <v>22</v>
      </c>
      <c r="I1245" s="96" t="s">
        <v>195</v>
      </c>
      <c r="J1245" s="39">
        <v>52</v>
      </c>
      <c r="K1245" s="306">
        <v>48</v>
      </c>
      <c r="L1245" s="306">
        <v>35</v>
      </c>
      <c r="M1245" s="306">
        <v>0</v>
      </c>
      <c r="N1245" s="306"/>
      <c r="O1245" s="39"/>
      <c r="P1245" s="39"/>
      <c r="S1245" s="39"/>
      <c r="T1245" s="145">
        <v>4</v>
      </c>
      <c r="U1245" s="145">
        <v>1</v>
      </c>
      <c r="V1245" s="298"/>
      <c r="W1245" s="96">
        <f>SQRT((Base[[#This Row],[CAP_1_(cm)]])^2+(Base[[#This Row],[CAP_2_(cm)]])^2+(Base[[#This Row],[CAP_3_(cm)]])^2+(Base[[#This Row],[CAP_4_(cm)]])^2+(Base[[#This Row],[CAP_5_(cm)2]])^2+(Base[[#This Row],[CAP_6_(cm)3]])^2+(Base[[#This Row],[CAP_7_(cm)4]])^2+(Base[[#This Row],[CAP_8_(cm)5]])^2+(Base[[#This Row],[CAP_9_(cm)6]])^2+(Base[[#This Row],[CAP_10(cm)7]])^2)</f>
        <v>78.949350852302771</v>
      </c>
      <c r="X1245" s="96">
        <f>(Base[[#This Row],[CAP_(cm)]]/3.1416)/100</f>
        <v>0.25130300118507376</v>
      </c>
      <c r="Y1245" s="96">
        <f>(3.1416/4)*(Base[[#This Row],[DAP]]^2)</f>
        <v>4.9600522026992624E-2</v>
      </c>
      <c r="Z1245" s="96">
        <f>Base[[#This Row],[Altura_Total]]*Base[[#This Row],[Área_Basal]]*0.65</f>
        <v>0.12896135727018082</v>
      </c>
      <c r="AA1245" s="96">
        <f>Base[[#This Row],[Altura_Comercial]]*Base[[#This Row],[Área_Basal]]*0.75</f>
        <v>3.7200391520244472E-2</v>
      </c>
      <c r="AB1245" s="96">
        <f>IF(($Z$1&lt;190),($AB$1),IF(($Z$1&gt;=190),($AB$2)))*Base[[#This Row],[Volumen_Total]]*'Datos iniciales'!$C$29</f>
        <v>0.16829457123758595</v>
      </c>
      <c r="AC1245" s="96">
        <f>EXP((-1.0587+0.8836)*LN(Base[[#This Row],[Biomasa aerea]]))</f>
        <v>1.3662026527695827</v>
      </c>
      <c r="AD1245" s="96">
        <f>Base[[#This Row],[Biomasa subterranea]]+Base[[#This Row],[Biomasa aerea]]</f>
        <v>1.5344972240071688</v>
      </c>
      <c r="AE1245" s="96">
        <f>Base[[#This Row],[Biomasa Total]]*0.5</f>
        <v>0.76724861200358441</v>
      </c>
      <c r="AF1245" s="96">
        <f>Base[[#This Row],[Carbono]]*(44/12)</f>
        <v>2.8132449106798094</v>
      </c>
      <c r="AG1245" s="96" t="str">
        <f>IF(AND(Base[[#This Row],[Altura_Total]]&lt;=PS!$Y$17),"Inferior",IF(AND(Base[[#This Row],[Altura_Total]]&gt;PS!$Y$17,Base[[#This Row],[Altura_Total]]&lt;=PS!$Y$18),"Medio",IF(AND(Base[[#This Row],[Altura_Total]]&gt;PS!$Y$18),"Alto")))</f>
        <v>Inferior</v>
      </c>
      <c r="AH1245" s="96" t="str">
        <f>IF(AND(Base[[#This Row],[Altura_Total]]&lt;0.31),"Ct1",IF(AND(Base[[#This Row],[Altura_Total]]&gt;=0.31,Base[[#This Row],[Altura_Total]]&lt;1.5),"Ct2",IF(AND(Base[[#This Row],[Altura_Total]]&gt;=1.5),"Ct3")))</f>
        <v>Ct3</v>
      </c>
      <c r="AI1245" s="96">
        <f>+Base[[#This Row],[Altura_Total]]-Base[[#This Row],[Altura_Comercial]]</f>
        <v>3</v>
      </c>
      <c r="AJ1245" s="96"/>
      <c r="AK1245" s="96"/>
      <c r="AL1245" s="96"/>
      <c r="AM1245" s="96"/>
    </row>
    <row r="1246" spans="1:39" ht="15">
      <c r="A1246" s="96">
        <v>0</v>
      </c>
      <c r="B1246" s="96" t="str">
        <f t="shared" si="19"/>
        <v>Fustales</v>
      </c>
      <c r="C1246" s="96">
        <v>1242</v>
      </c>
      <c r="D1246" s="90" t="s">
        <v>186</v>
      </c>
      <c r="F1246" s="299" t="s">
        <v>1559</v>
      </c>
      <c r="G1246" s="90" t="s">
        <v>266</v>
      </c>
      <c r="H1246" s="301" t="s">
        <v>30</v>
      </c>
      <c r="I1246" s="96" t="s">
        <v>267</v>
      </c>
      <c r="J1246" s="39">
        <v>99</v>
      </c>
      <c r="K1246" s="306">
        <v>0</v>
      </c>
      <c r="L1246" s="306">
        <v>0</v>
      </c>
      <c r="M1246" s="306">
        <v>0</v>
      </c>
      <c r="N1246" s="306"/>
      <c r="O1246" s="39"/>
      <c r="P1246" s="39"/>
      <c r="S1246" s="39"/>
      <c r="T1246" s="145">
        <v>6</v>
      </c>
      <c r="U1246" s="145">
        <v>2</v>
      </c>
      <c r="V1246" s="298"/>
      <c r="W1246" s="96">
        <f>SQRT((Base[[#This Row],[CAP_1_(cm)]])^2+(Base[[#This Row],[CAP_2_(cm)]])^2+(Base[[#This Row],[CAP_3_(cm)]])^2+(Base[[#This Row],[CAP_4_(cm)]])^2+(Base[[#This Row],[CAP_5_(cm)2]])^2+(Base[[#This Row],[CAP_6_(cm)3]])^2+(Base[[#This Row],[CAP_7_(cm)4]])^2+(Base[[#This Row],[CAP_8_(cm)5]])^2+(Base[[#This Row],[CAP_9_(cm)6]])^2+(Base[[#This Row],[CAP_10(cm)7]])^2)</f>
        <v>99</v>
      </c>
      <c r="X1246" s="96">
        <f>(Base[[#This Row],[CAP_(cm)]]/3.1416)/100</f>
        <v>0.31512605042016806</v>
      </c>
      <c r="Y1246" s="96">
        <f>(3.1416/4)*(Base[[#This Row],[DAP]]^2)</f>
        <v>7.7993697478991583E-2</v>
      </c>
      <c r="Z1246" s="96">
        <f>Base[[#This Row],[Altura_Total]]*Base[[#This Row],[Área_Basal]]*0.65</f>
        <v>0.30417542016806715</v>
      </c>
      <c r="AA1246" s="96">
        <f>Base[[#This Row],[Altura_Comercial]]*Base[[#This Row],[Área_Basal]]*0.75</f>
        <v>0.11699054621848737</v>
      </c>
      <c r="AB1246" s="96">
        <f>IF(($Z$1&lt;190),($AB$1),IF(($Z$1&gt;=190),($AB$2)))*Base[[#This Row],[Volumen_Total]]*'Datos iniciales'!$C$29</f>
        <v>0.39694892331932763</v>
      </c>
      <c r="AC1246" s="96">
        <f>EXP((-1.0587+0.8836)*LN(Base[[#This Row],[Biomasa aerea]]))</f>
        <v>1.1756053845699808</v>
      </c>
      <c r="AD1246" s="96">
        <f>Base[[#This Row],[Biomasa subterranea]]+Base[[#This Row],[Biomasa aerea]]</f>
        <v>1.5725543078893085</v>
      </c>
      <c r="AE1246" s="96">
        <f>Base[[#This Row],[Biomasa Total]]*0.5</f>
        <v>0.78627715394465425</v>
      </c>
      <c r="AF1246" s="96">
        <f>Base[[#This Row],[Carbono]]*(44/12)</f>
        <v>2.8830162311303988</v>
      </c>
      <c r="AG1246" s="96" t="str">
        <f>IF(AND(Base[[#This Row],[Altura_Total]]&lt;=PS!$Y$17),"Inferior",IF(AND(Base[[#This Row],[Altura_Total]]&gt;PS!$Y$17,Base[[#This Row],[Altura_Total]]&lt;=PS!$Y$18),"Medio",IF(AND(Base[[#This Row],[Altura_Total]]&gt;PS!$Y$18),"Alto")))</f>
        <v>Inferior</v>
      </c>
      <c r="AH1246" s="96" t="str">
        <f>IF(AND(Base[[#This Row],[Altura_Total]]&lt;0.31),"Ct1",IF(AND(Base[[#This Row],[Altura_Total]]&gt;=0.31,Base[[#This Row],[Altura_Total]]&lt;1.5),"Ct2",IF(AND(Base[[#This Row],[Altura_Total]]&gt;=1.5),"Ct3")))</f>
        <v>Ct3</v>
      </c>
      <c r="AI1246" s="96">
        <f>+Base[[#This Row],[Altura_Total]]-Base[[#This Row],[Altura_Comercial]]</f>
        <v>4</v>
      </c>
      <c r="AJ1246" s="96"/>
      <c r="AK1246" s="96"/>
      <c r="AL1246" s="96"/>
      <c r="AM1246" s="96"/>
    </row>
    <row r="1247" spans="1:39" ht="15">
      <c r="A1247" s="96">
        <v>0</v>
      </c>
      <c r="B1247" s="96" t="str">
        <f t="shared" si="19"/>
        <v>Fustales</v>
      </c>
      <c r="C1247" s="96">
        <v>1243</v>
      </c>
      <c r="D1247" s="90" t="s">
        <v>186</v>
      </c>
      <c r="F1247" s="299" t="s">
        <v>1560</v>
      </c>
      <c r="G1247" s="90" t="s">
        <v>194</v>
      </c>
      <c r="H1247" s="301" t="s">
        <v>22</v>
      </c>
      <c r="I1247" s="96" t="s">
        <v>195</v>
      </c>
      <c r="J1247" s="39">
        <v>45.3</v>
      </c>
      <c r="K1247" s="306">
        <v>0</v>
      </c>
      <c r="L1247" s="306">
        <v>0</v>
      </c>
      <c r="M1247" s="306">
        <v>0</v>
      </c>
      <c r="N1247" s="306"/>
      <c r="O1247" s="39"/>
      <c r="P1247" s="39"/>
      <c r="S1247" s="39"/>
      <c r="T1247" s="145">
        <v>5</v>
      </c>
      <c r="U1247" s="145">
        <v>1</v>
      </c>
      <c r="V1247" s="298"/>
      <c r="W1247" s="96">
        <f>SQRT((Base[[#This Row],[CAP_1_(cm)]])^2+(Base[[#This Row],[CAP_2_(cm)]])^2+(Base[[#This Row],[CAP_3_(cm)]])^2+(Base[[#This Row],[CAP_4_(cm)]])^2+(Base[[#This Row],[CAP_5_(cm)2]])^2+(Base[[#This Row],[CAP_6_(cm)3]])^2+(Base[[#This Row],[CAP_7_(cm)4]])^2+(Base[[#This Row],[CAP_8_(cm)5]])^2+(Base[[#This Row],[CAP_9_(cm)6]])^2+(Base[[#This Row],[CAP_10(cm)7]])^2)</f>
        <v>45.3</v>
      </c>
      <c r="X1247" s="96">
        <f>(Base[[#This Row],[CAP_(cm)]]/3.1416)/100</f>
        <v>0.14419404125286478</v>
      </c>
      <c r="Y1247" s="96">
        <f>(3.1416/4)*(Base[[#This Row],[DAP]]^2)</f>
        <v>1.6329975171886935E-2</v>
      </c>
      <c r="Z1247" s="96">
        <f>Base[[#This Row],[Altura_Total]]*Base[[#This Row],[Área_Basal]]*0.65</f>
        <v>5.3072419308632539E-2</v>
      </c>
      <c r="AA1247" s="96">
        <f>Base[[#This Row],[Altura_Comercial]]*Base[[#This Row],[Área_Basal]]*0.75</f>
        <v>1.2247481378915202E-2</v>
      </c>
      <c r="AB1247" s="96">
        <f>IF(($Z$1&lt;190),($AB$1),IF(($Z$1&gt;=190),($AB$2)))*Base[[#This Row],[Volumen_Total]]*'Datos iniciales'!$C$29</f>
        <v>6.9259507197765469E-2</v>
      </c>
      <c r="AC1247" s="96">
        <f>EXP((-1.0587+0.8836)*LN(Base[[#This Row],[Biomasa aerea]]))</f>
        <v>1.5959969518544064</v>
      </c>
      <c r="AD1247" s="96">
        <f>Base[[#This Row],[Biomasa subterranea]]+Base[[#This Row],[Biomasa aerea]]</f>
        <v>1.6652564590521719</v>
      </c>
      <c r="AE1247" s="96">
        <f>Base[[#This Row],[Biomasa Total]]*0.5</f>
        <v>0.83262822952608595</v>
      </c>
      <c r="AF1247" s="96">
        <f>Base[[#This Row],[Carbono]]*(44/12)</f>
        <v>3.0529701749289817</v>
      </c>
      <c r="AG1247" s="96" t="str">
        <f>IF(AND(Base[[#This Row],[Altura_Total]]&lt;=PS!$Y$17),"Inferior",IF(AND(Base[[#This Row],[Altura_Total]]&gt;PS!$Y$17,Base[[#This Row],[Altura_Total]]&lt;=PS!$Y$18),"Medio",IF(AND(Base[[#This Row],[Altura_Total]]&gt;PS!$Y$18),"Alto")))</f>
        <v>Inferior</v>
      </c>
      <c r="AH1247" s="96" t="str">
        <f>IF(AND(Base[[#This Row],[Altura_Total]]&lt;0.31),"Ct1",IF(AND(Base[[#This Row],[Altura_Total]]&gt;=0.31,Base[[#This Row],[Altura_Total]]&lt;1.5),"Ct2",IF(AND(Base[[#This Row],[Altura_Total]]&gt;=1.5),"Ct3")))</f>
        <v>Ct3</v>
      </c>
      <c r="AI1247" s="96">
        <f>+Base[[#This Row],[Altura_Total]]-Base[[#This Row],[Altura_Comercial]]</f>
        <v>4</v>
      </c>
      <c r="AJ1247" s="96"/>
      <c r="AK1247" s="96"/>
      <c r="AL1247" s="96"/>
      <c r="AM1247" s="96"/>
    </row>
    <row r="1248" spans="1:39" ht="15">
      <c r="A1248" s="96">
        <v>0</v>
      </c>
      <c r="B1248" s="96" t="str">
        <f t="shared" si="19"/>
        <v>Fustales</v>
      </c>
      <c r="C1248" s="96">
        <v>1244</v>
      </c>
      <c r="D1248" s="90" t="s">
        <v>186</v>
      </c>
      <c r="F1248" s="299" t="s">
        <v>1561</v>
      </c>
      <c r="G1248" s="90" t="s">
        <v>266</v>
      </c>
      <c r="H1248" s="301" t="s">
        <v>30</v>
      </c>
      <c r="I1248" s="96" t="s">
        <v>267</v>
      </c>
      <c r="J1248" s="39">
        <v>36</v>
      </c>
      <c r="K1248" s="306">
        <v>32</v>
      </c>
      <c r="L1248" s="306">
        <v>0</v>
      </c>
      <c r="M1248" s="306">
        <v>0</v>
      </c>
      <c r="N1248" s="306"/>
      <c r="O1248" s="39"/>
      <c r="P1248" s="39"/>
      <c r="S1248" s="39"/>
      <c r="T1248" s="145">
        <v>5</v>
      </c>
      <c r="U1248" s="145">
        <v>1</v>
      </c>
      <c r="V1248" s="298"/>
      <c r="W1248" s="96">
        <f>SQRT((Base[[#This Row],[CAP_1_(cm)]])^2+(Base[[#This Row],[CAP_2_(cm)]])^2+(Base[[#This Row],[CAP_3_(cm)]])^2+(Base[[#This Row],[CAP_4_(cm)]])^2+(Base[[#This Row],[CAP_5_(cm)2]])^2+(Base[[#This Row],[CAP_6_(cm)3]])^2+(Base[[#This Row],[CAP_7_(cm)4]])^2+(Base[[#This Row],[CAP_8_(cm)5]])^2+(Base[[#This Row],[CAP_9_(cm)6]])^2+(Base[[#This Row],[CAP_10(cm)7]])^2)</f>
        <v>48.166378315169183</v>
      </c>
      <c r="X1248" s="96">
        <f>(Base[[#This Row],[CAP_(cm)]]/3.1416)/100</f>
        <v>0.15331798546972622</v>
      </c>
      <c r="Y1248" s="96">
        <f>(3.1416/4)*(Base[[#This Row],[DAP]]^2)</f>
        <v>1.8461930226636114E-2</v>
      </c>
      <c r="Z1248" s="96">
        <f>Base[[#This Row],[Altura_Total]]*Base[[#This Row],[Área_Basal]]*0.65</f>
        <v>6.0001273236567371E-2</v>
      </c>
      <c r="AA1248" s="96">
        <f>Base[[#This Row],[Altura_Comercial]]*Base[[#This Row],[Área_Basal]]*0.75</f>
        <v>1.3846447669977086E-2</v>
      </c>
      <c r="AB1248" s="96">
        <f>IF(($Z$1&lt;190),($AB$1),IF(($Z$1&gt;=190),($AB$2)))*Base[[#This Row],[Volumen_Total]]*'Datos iniciales'!$C$29</f>
        <v>7.8301661573720427E-2</v>
      </c>
      <c r="AC1248" s="96">
        <f>EXP((-1.0587+0.8836)*LN(Base[[#This Row],[Biomasa aerea]]))</f>
        <v>1.5620707554512843</v>
      </c>
      <c r="AD1248" s="96">
        <f>Base[[#This Row],[Biomasa subterranea]]+Base[[#This Row],[Biomasa aerea]]</f>
        <v>1.6403724170250047</v>
      </c>
      <c r="AE1248" s="96">
        <f>Base[[#This Row],[Biomasa Total]]*0.5</f>
        <v>0.82018620851250235</v>
      </c>
      <c r="AF1248" s="96">
        <f>Base[[#This Row],[Carbono]]*(44/12)</f>
        <v>3.0073494312125084</v>
      </c>
      <c r="AG1248" s="96" t="str">
        <f>IF(AND(Base[[#This Row],[Altura_Total]]&lt;=PS!$Y$17),"Inferior",IF(AND(Base[[#This Row],[Altura_Total]]&gt;PS!$Y$17,Base[[#This Row],[Altura_Total]]&lt;=PS!$Y$18),"Medio",IF(AND(Base[[#This Row],[Altura_Total]]&gt;PS!$Y$18),"Alto")))</f>
        <v>Inferior</v>
      </c>
      <c r="AH1248" s="96" t="str">
        <f>IF(AND(Base[[#This Row],[Altura_Total]]&lt;0.31),"Ct1",IF(AND(Base[[#This Row],[Altura_Total]]&gt;=0.31,Base[[#This Row],[Altura_Total]]&lt;1.5),"Ct2",IF(AND(Base[[#This Row],[Altura_Total]]&gt;=1.5),"Ct3")))</f>
        <v>Ct3</v>
      </c>
      <c r="AI1248" s="96">
        <f>+Base[[#This Row],[Altura_Total]]-Base[[#This Row],[Altura_Comercial]]</f>
        <v>4</v>
      </c>
      <c r="AJ1248" s="96"/>
      <c r="AK1248" s="96"/>
      <c r="AL1248" s="96"/>
      <c r="AM1248" s="96"/>
    </row>
    <row r="1249" spans="1:39" ht="15">
      <c r="A1249" s="96">
        <v>0</v>
      </c>
      <c r="B1249" s="96" t="str">
        <f t="shared" si="19"/>
        <v>Fustales</v>
      </c>
      <c r="C1249" s="96">
        <v>1245</v>
      </c>
      <c r="D1249" s="90" t="s">
        <v>186</v>
      </c>
      <c r="F1249" s="299" t="s">
        <v>1562</v>
      </c>
      <c r="G1249" s="90" t="s">
        <v>266</v>
      </c>
      <c r="H1249" s="301" t="s">
        <v>30</v>
      </c>
      <c r="I1249" s="96" t="s">
        <v>267</v>
      </c>
      <c r="J1249" s="39">
        <v>77</v>
      </c>
      <c r="K1249" s="306">
        <v>0</v>
      </c>
      <c r="L1249" s="306">
        <v>0</v>
      </c>
      <c r="M1249" s="306">
        <v>0</v>
      </c>
      <c r="N1249" s="306"/>
      <c r="O1249" s="39"/>
      <c r="P1249" s="39"/>
      <c r="S1249" s="39"/>
      <c r="T1249" s="145">
        <v>6.5</v>
      </c>
      <c r="U1249" s="145">
        <v>1</v>
      </c>
      <c r="V1249" s="298"/>
      <c r="W1249" s="96">
        <f>SQRT((Base[[#This Row],[CAP_1_(cm)]])^2+(Base[[#This Row],[CAP_2_(cm)]])^2+(Base[[#This Row],[CAP_3_(cm)]])^2+(Base[[#This Row],[CAP_4_(cm)]])^2+(Base[[#This Row],[CAP_5_(cm)2]])^2+(Base[[#This Row],[CAP_6_(cm)3]])^2+(Base[[#This Row],[CAP_7_(cm)4]])^2+(Base[[#This Row],[CAP_8_(cm)5]])^2+(Base[[#This Row],[CAP_9_(cm)6]])^2+(Base[[#This Row],[CAP_10(cm)7]])^2)</f>
        <v>77</v>
      </c>
      <c r="X1249" s="96">
        <f>(Base[[#This Row],[CAP_(cm)]]/3.1416)/100</f>
        <v>0.24509803921568629</v>
      </c>
      <c r="Y1249" s="96">
        <f>(3.1416/4)*(Base[[#This Row],[DAP]]^2)</f>
        <v>4.7181372549019614E-2</v>
      </c>
      <c r="Z1249" s="96">
        <f>Base[[#This Row],[Altura_Total]]*Base[[#This Row],[Área_Basal]]*0.65</f>
        <v>0.19934129901960787</v>
      </c>
      <c r="AA1249" s="96">
        <f>Base[[#This Row],[Altura_Comercial]]*Base[[#This Row],[Área_Basal]]*0.75</f>
        <v>3.5386029411764712E-2</v>
      </c>
      <c r="AB1249" s="96">
        <f>IF(($Z$1&lt;190),($AB$1),IF(($Z$1&gt;=190),($AB$2)))*Base[[#This Row],[Volumen_Total]]*'Datos iniciales'!$C$29</f>
        <v>0.26014039522058829</v>
      </c>
      <c r="AC1249" s="96">
        <f>EXP((-1.0587+0.8836)*LN(Base[[#This Row],[Biomasa aerea]]))</f>
        <v>1.2658933399096497</v>
      </c>
      <c r="AD1249" s="96">
        <f>Base[[#This Row],[Biomasa subterranea]]+Base[[#This Row],[Biomasa aerea]]</f>
        <v>1.526033735130238</v>
      </c>
      <c r="AE1249" s="96">
        <f>Base[[#This Row],[Biomasa Total]]*0.5</f>
        <v>0.76301686756511899</v>
      </c>
      <c r="AF1249" s="96">
        <f>Base[[#This Row],[Carbono]]*(44/12)</f>
        <v>2.7977285144054362</v>
      </c>
      <c r="AG1249" s="96" t="str">
        <f>IF(AND(Base[[#This Row],[Altura_Total]]&lt;=PS!$Y$17),"Inferior",IF(AND(Base[[#This Row],[Altura_Total]]&gt;PS!$Y$17,Base[[#This Row],[Altura_Total]]&lt;=PS!$Y$18),"Medio",IF(AND(Base[[#This Row],[Altura_Total]]&gt;PS!$Y$18),"Alto")))</f>
        <v>Inferior</v>
      </c>
      <c r="AH1249" s="96" t="str">
        <f>IF(AND(Base[[#This Row],[Altura_Total]]&lt;0.31),"Ct1",IF(AND(Base[[#This Row],[Altura_Total]]&gt;=0.31,Base[[#This Row],[Altura_Total]]&lt;1.5),"Ct2",IF(AND(Base[[#This Row],[Altura_Total]]&gt;=1.5),"Ct3")))</f>
        <v>Ct3</v>
      </c>
      <c r="AI1249" s="96">
        <f>+Base[[#This Row],[Altura_Total]]-Base[[#This Row],[Altura_Comercial]]</f>
        <v>5.5</v>
      </c>
      <c r="AJ1249" s="96"/>
      <c r="AK1249" s="96"/>
      <c r="AL1249" s="96"/>
      <c r="AM1249" s="96"/>
    </row>
    <row r="1250" spans="1:39" ht="15">
      <c r="A1250" s="96">
        <v>0</v>
      </c>
      <c r="B1250" s="96" t="str">
        <f t="shared" si="19"/>
        <v>Fustales</v>
      </c>
      <c r="C1250" s="96">
        <v>1246</v>
      </c>
      <c r="D1250" s="90" t="s">
        <v>186</v>
      </c>
      <c r="F1250" s="299" t="s">
        <v>1563</v>
      </c>
      <c r="G1250" s="90" t="s">
        <v>194</v>
      </c>
      <c r="H1250" s="301" t="s">
        <v>22</v>
      </c>
      <c r="I1250" s="96" t="s">
        <v>195</v>
      </c>
      <c r="J1250" s="39">
        <v>145</v>
      </c>
      <c r="K1250" s="306">
        <v>113</v>
      </c>
      <c r="L1250" s="306">
        <v>76</v>
      </c>
      <c r="M1250" s="306">
        <v>0</v>
      </c>
      <c r="N1250" s="306"/>
      <c r="O1250" s="39"/>
      <c r="P1250" s="39"/>
      <c r="S1250" s="39"/>
      <c r="T1250" s="145">
        <v>9</v>
      </c>
      <c r="U1250" s="145">
        <v>1.3333333333333333</v>
      </c>
      <c r="V1250" s="298"/>
      <c r="W1250" s="96">
        <f>SQRT((Base[[#This Row],[CAP_1_(cm)]])^2+(Base[[#This Row],[CAP_2_(cm)]])^2+(Base[[#This Row],[CAP_3_(cm)]])^2+(Base[[#This Row],[CAP_4_(cm)]])^2+(Base[[#This Row],[CAP_5_(cm)2]])^2+(Base[[#This Row],[CAP_6_(cm)3]])^2+(Base[[#This Row],[CAP_7_(cm)4]])^2+(Base[[#This Row],[CAP_8_(cm)5]])^2+(Base[[#This Row],[CAP_9_(cm)6]])^2+(Base[[#This Row],[CAP_10(cm)7]])^2)</f>
        <v>198.92209530366404</v>
      </c>
      <c r="X1250" s="96">
        <f>(Base[[#This Row],[CAP_(cm)]]/3.1416)/100</f>
        <v>0.63318721448836268</v>
      </c>
      <c r="Y1250" s="96">
        <f>(3.1416/4)*(Base[[#This Row],[DAP]]^2)</f>
        <v>0.3148873185637891</v>
      </c>
      <c r="Z1250" s="96">
        <f>Base[[#This Row],[Altura_Total]]*Base[[#This Row],[Área_Basal]]*0.65</f>
        <v>1.8420908135981664</v>
      </c>
      <c r="AA1250" s="96">
        <f>Base[[#This Row],[Altura_Comercial]]*Base[[#This Row],[Área_Basal]]*0.75</f>
        <v>0.31488731856378904</v>
      </c>
      <c r="AB1250" s="96">
        <f>IF(($Z$1&lt;190),($AB$1),IF(($Z$1&gt;=190),($AB$2)))*Base[[#This Row],[Volumen_Total]]*'Datos iniciales'!$C$29</f>
        <v>2.4039285117456073</v>
      </c>
      <c r="AC1250" s="96">
        <f>EXP((-1.0587+0.8836)*LN(Base[[#This Row],[Biomasa aerea]]))</f>
        <v>0.85763132819350119</v>
      </c>
      <c r="AD1250" s="96">
        <f>Base[[#This Row],[Biomasa subterranea]]+Base[[#This Row],[Biomasa aerea]]</f>
        <v>3.2615598399391086</v>
      </c>
      <c r="AE1250" s="96">
        <f>Base[[#This Row],[Biomasa Total]]*0.5</f>
        <v>1.6307799199695543</v>
      </c>
      <c r="AF1250" s="96">
        <f>Base[[#This Row],[Carbono]]*(44/12)</f>
        <v>5.9795263732216988</v>
      </c>
      <c r="AG1250" s="96" t="str">
        <f>IF(AND(Base[[#This Row],[Altura_Total]]&lt;=PS!$Y$17),"Inferior",IF(AND(Base[[#This Row],[Altura_Total]]&gt;PS!$Y$17,Base[[#This Row],[Altura_Total]]&lt;=PS!$Y$18),"Medio",IF(AND(Base[[#This Row],[Altura_Total]]&gt;PS!$Y$18),"Alto")))</f>
        <v>Inferior</v>
      </c>
      <c r="AH1250" s="96" t="str">
        <f>IF(AND(Base[[#This Row],[Altura_Total]]&lt;0.31),"Ct1",IF(AND(Base[[#This Row],[Altura_Total]]&gt;=0.31,Base[[#This Row],[Altura_Total]]&lt;1.5),"Ct2",IF(AND(Base[[#This Row],[Altura_Total]]&gt;=1.5),"Ct3")))</f>
        <v>Ct3</v>
      </c>
      <c r="AI1250" s="96">
        <f>+Base[[#This Row],[Altura_Total]]-Base[[#This Row],[Altura_Comercial]]</f>
        <v>7.666666666666667</v>
      </c>
      <c r="AJ1250" s="96"/>
      <c r="AK1250" s="96"/>
      <c r="AL1250" s="96"/>
      <c r="AM1250" s="96"/>
    </row>
    <row r="1251" spans="1:39" ht="15">
      <c r="A1251" s="96">
        <v>0</v>
      </c>
      <c r="B1251" s="96" t="str">
        <f t="shared" si="19"/>
        <v>Fustales</v>
      </c>
      <c r="C1251" s="96">
        <v>1247</v>
      </c>
      <c r="D1251" s="90" t="s">
        <v>186</v>
      </c>
      <c r="F1251" s="299" t="s">
        <v>1564</v>
      </c>
      <c r="G1251" s="90" t="s">
        <v>266</v>
      </c>
      <c r="H1251" s="301" t="s">
        <v>30</v>
      </c>
      <c r="I1251" s="96" t="s">
        <v>267</v>
      </c>
      <c r="J1251" s="39">
        <v>81</v>
      </c>
      <c r="K1251" s="306">
        <v>0</v>
      </c>
      <c r="L1251" s="306">
        <v>0</v>
      </c>
      <c r="M1251" s="306">
        <v>0</v>
      </c>
      <c r="N1251" s="306"/>
      <c r="O1251" s="39"/>
      <c r="P1251" s="39"/>
      <c r="S1251" s="39"/>
      <c r="T1251" s="145">
        <v>6</v>
      </c>
      <c r="U1251" s="145">
        <v>2</v>
      </c>
      <c r="V1251" s="298"/>
      <c r="W1251" s="96">
        <f>SQRT((Base[[#This Row],[CAP_1_(cm)]])^2+(Base[[#This Row],[CAP_2_(cm)]])^2+(Base[[#This Row],[CAP_3_(cm)]])^2+(Base[[#This Row],[CAP_4_(cm)]])^2+(Base[[#This Row],[CAP_5_(cm)2]])^2+(Base[[#This Row],[CAP_6_(cm)3]])^2+(Base[[#This Row],[CAP_7_(cm)4]])^2+(Base[[#This Row],[CAP_8_(cm)5]])^2+(Base[[#This Row],[CAP_9_(cm)6]])^2+(Base[[#This Row],[CAP_10(cm)7]])^2)</f>
        <v>81</v>
      </c>
      <c r="X1251" s="96">
        <f>(Base[[#This Row],[CAP_(cm)]]/3.1416)/100</f>
        <v>0.25783040488922843</v>
      </c>
      <c r="Y1251" s="96">
        <f>(3.1416/4)*(Base[[#This Row],[DAP]]^2)</f>
        <v>5.221065699006875E-2</v>
      </c>
      <c r="Z1251" s="96">
        <f>Base[[#This Row],[Altura_Total]]*Base[[#This Row],[Área_Basal]]*0.65</f>
        <v>0.20362156226126815</v>
      </c>
      <c r="AA1251" s="96">
        <f>Base[[#This Row],[Altura_Comercial]]*Base[[#This Row],[Área_Basal]]*0.75</f>
        <v>7.8315985485103129E-2</v>
      </c>
      <c r="AB1251" s="96">
        <f>IF(($Z$1&lt;190),($AB$1),IF(($Z$1&gt;=190),($AB$2)))*Base[[#This Row],[Volumen_Total]]*'Datos iniciales'!$C$29</f>
        <v>0.26572613875095497</v>
      </c>
      <c r="AC1251" s="96">
        <f>EXP((-1.0587+0.8836)*LN(Base[[#This Row],[Biomasa aerea]]))</f>
        <v>1.2611930188839513</v>
      </c>
      <c r="AD1251" s="96">
        <f>Base[[#This Row],[Biomasa subterranea]]+Base[[#This Row],[Biomasa aerea]]</f>
        <v>1.5269191576349064</v>
      </c>
      <c r="AE1251" s="96">
        <f>Base[[#This Row],[Biomasa Total]]*0.5</f>
        <v>0.76345957881745319</v>
      </c>
      <c r="AF1251" s="96">
        <f>Base[[#This Row],[Carbono]]*(44/12)</f>
        <v>2.7993517889973281</v>
      </c>
      <c r="AG1251" s="96" t="str">
        <f>IF(AND(Base[[#This Row],[Altura_Total]]&lt;=PS!$Y$17),"Inferior",IF(AND(Base[[#This Row],[Altura_Total]]&gt;PS!$Y$17,Base[[#This Row],[Altura_Total]]&lt;=PS!$Y$18),"Medio",IF(AND(Base[[#This Row],[Altura_Total]]&gt;PS!$Y$18),"Alto")))</f>
        <v>Inferior</v>
      </c>
      <c r="AH1251" s="96" t="str">
        <f>IF(AND(Base[[#This Row],[Altura_Total]]&lt;0.31),"Ct1",IF(AND(Base[[#This Row],[Altura_Total]]&gt;=0.31,Base[[#This Row],[Altura_Total]]&lt;1.5),"Ct2",IF(AND(Base[[#This Row],[Altura_Total]]&gt;=1.5),"Ct3")))</f>
        <v>Ct3</v>
      </c>
      <c r="AI1251" s="96">
        <f>+Base[[#This Row],[Altura_Total]]-Base[[#This Row],[Altura_Comercial]]</f>
        <v>4</v>
      </c>
      <c r="AJ1251" s="96"/>
      <c r="AK1251" s="96"/>
      <c r="AL1251" s="96"/>
      <c r="AM1251" s="96"/>
    </row>
    <row r="1252" spans="1:39" ht="15">
      <c r="A1252" s="96">
        <v>0</v>
      </c>
      <c r="B1252" s="96" t="str">
        <f t="shared" si="19"/>
        <v>Fustales</v>
      </c>
      <c r="C1252" s="96">
        <v>1248</v>
      </c>
      <c r="D1252" s="90" t="s">
        <v>186</v>
      </c>
      <c r="F1252" s="299" t="s">
        <v>1565</v>
      </c>
      <c r="G1252" s="90" t="s">
        <v>194</v>
      </c>
      <c r="H1252" s="301" t="s">
        <v>22</v>
      </c>
      <c r="I1252" s="96" t="s">
        <v>195</v>
      </c>
      <c r="J1252" s="39">
        <v>93</v>
      </c>
      <c r="K1252" s="306">
        <v>87</v>
      </c>
      <c r="L1252" s="306">
        <v>82</v>
      </c>
      <c r="M1252" s="306">
        <v>0</v>
      </c>
      <c r="N1252" s="306"/>
      <c r="O1252" s="39"/>
      <c r="P1252" s="39"/>
      <c r="S1252" s="39"/>
      <c r="T1252" s="145">
        <v>6</v>
      </c>
      <c r="U1252" s="145">
        <v>1.3333333333333333</v>
      </c>
      <c r="V1252" s="298"/>
      <c r="W1252" s="96">
        <f>SQRT((Base[[#This Row],[CAP_1_(cm)]])^2+(Base[[#This Row],[CAP_2_(cm)]])^2+(Base[[#This Row],[CAP_3_(cm)]])^2+(Base[[#This Row],[CAP_4_(cm)]])^2+(Base[[#This Row],[CAP_5_(cm)2]])^2+(Base[[#This Row],[CAP_6_(cm)3]])^2+(Base[[#This Row],[CAP_7_(cm)4]])^2+(Base[[#This Row],[CAP_8_(cm)5]])^2+(Base[[#This Row],[CAP_9_(cm)6]])^2+(Base[[#This Row],[CAP_10(cm)7]])^2)</f>
        <v>151.4661678395542</v>
      </c>
      <c r="X1252" s="96">
        <f>(Base[[#This Row],[CAP_(cm)]]/3.1416)/100</f>
        <v>0.48213065902582825</v>
      </c>
      <c r="Y1252" s="96">
        <f>(3.1416/4)*(Base[[#This Row],[DAP]]^2)</f>
        <v>0.18256620830150244</v>
      </c>
      <c r="Z1252" s="96">
        <f>Base[[#This Row],[Altura_Total]]*Base[[#This Row],[Área_Basal]]*0.65</f>
        <v>0.71200821237585943</v>
      </c>
      <c r="AA1252" s="96">
        <f>Base[[#This Row],[Altura_Comercial]]*Base[[#This Row],[Área_Basal]]*0.75</f>
        <v>0.18256620830150244</v>
      </c>
      <c r="AB1252" s="96">
        <f>IF(($Z$1&lt;190),($AB$1),IF(($Z$1&gt;=190),($AB$2)))*Base[[#This Row],[Volumen_Total]]*'Datos iniciales'!$C$29</f>
        <v>0.92917071715049659</v>
      </c>
      <c r="AC1252" s="96">
        <f>EXP((-1.0587+0.8836)*LN(Base[[#This Row],[Biomasa aerea]]))</f>
        <v>1.0129464235655516</v>
      </c>
      <c r="AD1252" s="96">
        <f>Base[[#This Row],[Biomasa subterranea]]+Base[[#This Row],[Biomasa aerea]]</f>
        <v>1.9421171407160482</v>
      </c>
      <c r="AE1252" s="96">
        <f>Base[[#This Row],[Biomasa Total]]*0.5</f>
        <v>0.97105857035802412</v>
      </c>
      <c r="AF1252" s="96">
        <f>Base[[#This Row],[Carbono]]*(44/12)</f>
        <v>3.560548091312755</v>
      </c>
      <c r="AG1252" s="96" t="str">
        <f>IF(AND(Base[[#This Row],[Altura_Total]]&lt;=PS!$Y$17),"Inferior",IF(AND(Base[[#This Row],[Altura_Total]]&gt;PS!$Y$17,Base[[#This Row],[Altura_Total]]&lt;=PS!$Y$18),"Medio",IF(AND(Base[[#This Row],[Altura_Total]]&gt;PS!$Y$18),"Alto")))</f>
        <v>Inferior</v>
      </c>
      <c r="AH1252" s="96" t="str">
        <f>IF(AND(Base[[#This Row],[Altura_Total]]&lt;0.31),"Ct1",IF(AND(Base[[#This Row],[Altura_Total]]&gt;=0.31,Base[[#This Row],[Altura_Total]]&lt;1.5),"Ct2",IF(AND(Base[[#This Row],[Altura_Total]]&gt;=1.5),"Ct3")))</f>
        <v>Ct3</v>
      </c>
      <c r="AI1252" s="96">
        <f>+Base[[#This Row],[Altura_Total]]-Base[[#This Row],[Altura_Comercial]]</f>
        <v>4.666666666666667</v>
      </c>
      <c r="AJ1252" s="96"/>
      <c r="AK1252" s="96"/>
      <c r="AL1252" s="96"/>
      <c r="AM1252" s="96"/>
    </row>
    <row r="1253" spans="1:39" ht="15">
      <c r="A1253" s="96">
        <v>0</v>
      </c>
      <c r="B1253" s="96" t="str">
        <f t="shared" si="19"/>
        <v>Fustales</v>
      </c>
      <c r="C1253" s="96">
        <v>1249</v>
      </c>
      <c r="D1253" s="90" t="s">
        <v>186</v>
      </c>
      <c r="F1253" s="299" t="s">
        <v>1566</v>
      </c>
      <c r="G1253" s="90" t="s">
        <v>194</v>
      </c>
      <c r="H1253" s="301" t="s">
        <v>22</v>
      </c>
      <c r="I1253" s="96" t="s">
        <v>195</v>
      </c>
      <c r="J1253" s="39">
        <v>125</v>
      </c>
      <c r="K1253" s="306">
        <v>0</v>
      </c>
      <c r="L1253" s="306">
        <v>0</v>
      </c>
      <c r="M1253" s="306">
        <v>0</v>
      </c>
      <c r="N1253" s="306"/>
      <c r="O1253" s="39"/>
      <c r="P1253" s="39"/>
      <c r="S1253" s="39"/>
      <c r="T1253" s="145">
        <v>8</v>
      </c>
      <c r="U1253" s="145">
        <v>2</v>
      </c>
      <c r="V1253" s="298"/>
      <c r="W1253" s="96">
        <f>SQRT((Base[[#This Row],[CAP_1_(cm)]])^2+(Base[[#This Row],[CAP_2_(cm)]])^2+(Base[[#This Row],[CAP_3_(cm)]])^2+(Base[[#This Row],[CAP_4_(cm)]])^2+(Base[[#This Row],[CAP_5_(cm)2]])^2+(Base[[#This Row],[CAP_6_(cm)3]])^2+(Base[[#This Row],[CAP_7_(cm)4]])^2+(Base[[#This Row],[CAP_8_(cm)5]])^2+(Base[[#This Row],[CAP_9_(cm)6]])^2+(Base[[#This Row],[CAP_10(cm)7]])^2)</f>
        <v>125</v>
      </c>
      <c r="X1253" s="96">
        <f>(Base[[#This Row],[CAP_(cm)]]/3.1416)/100</f>
        <v>0.39788642729819201</v>
      </c>
      <c r="Y1253" s="96">
        <f>(3.1416/4)*(Base[[#This Row],[DAP]]^2)</f>
        <v>0.12433950853068501</v>
      </c>
      <c r="Z1253" s="96">
        <f>Base[[#This Row],[Altura_Total]]*Base[[#This Row],[Área_Basal]]*0.65</f>
        <v>0.64656544435956209</v>
      </c>
      <c r="AA1253" s="96">
        <f>Base[[#This Row],[Altura_Comercial]]*Base[[#This Row],[Área_Basal]]*0.75</f>
        <v>0.18650926279602753</v>
      </c>
      <c r="AB1253" s="96">
        <f>IF(($Z$1&lt;190),($AB$1),IF(($Z$1&gt;=190),($AB$2)))*Base[[#This Row],[Volumen_Total]]*'Datos iniciales'!$C$29</f>
        <v>0.84376790488922859</v>
      </c>
      <c r="AC1253" s="96">
        <f>EXP((-1.0587+0.8836)*LN(Base[[#This Row],[Biomasa aerea]]))</f>
        <v>1.0301924254867088</v>
      </c>
      <c r="AD1253" s="96">
        <f>Base[[#This Row],[Biomasa subterranea]]+Base[[#This Row],[Biomasa aerea]]</f>
        <v>1.8739603303759373</v>
      </c>
      <c r="AE1253" s="96">
        <f>Base[[#This Row],[Biomasa Total]]*0.5</f>
        <v>0.93698016518796867</v>
      </c>
      <c r="AF1253" s="96">
        <f>Base[[#This Row],[Carbono]]*(44/12)</f>
        <v>3.4355939390225516</v>
      </c>
      <c r="AG1253" s="96" t="str">
        <f>IF(AND(Base[[#This Row],[Altura_Total]]&lt;=PS!$Y$17),"Inferior",IF(AND(Base[[#This Row],[Altura_Total]]&gt;PS!$Y$17,Base[[#This Row],[Altura_Total]]&lt;=PS!$Y$18),"Medio",IF(AND(Base[[#This Row],[Altura_Total]]&gt;PS!$Y$18),"Alto")))</f>
        <v>Inferior</v>
      </c>
      <c r="AH1253" s="96" t="str">
        <f>IF(AND(Base[[#This Row],[Altura_Total]]&lt;0.31),"Ct1",IF(AND(Base[[#This Row],[Altura_Total]]&gt;=0.31,Base[[#This Row],[Altura_Total]]&lt;1.5),"Ct2",IF(AND(Base[[#This Row],[Altura_Total]]&gt;=1.5),"Ct3")))</f>
        <v>Ct3</v>
      </c>
      <c r="AI1253" s="96">
        <f>+Base[[#This Row],[Altura_Total]]-Base[[#This Row],[Altura_Comercial]]</f>
        <v>6</v>
      </c>
      <c r="AJ1253" s="96"/>
      <c r="AK1253" s="96"/>
      <c r="AL1253" s="96"/>
      <c r="AM1253" s="96"/>
    </row>
    <row r="1254" spans="1:39" ht="15">
      <c r="A1254" s="96">
        <v>0</v>
      </c>
      <c r="B1254" s="96" t="str">
        <f t="shared" si="19"/>
        <v>Fustales</v>
      </c>
      <c r="C1254" s="96">
        <v>1250</v>
      </c>
      <c r="D1254" s="90" t="s">
        <v>186</v>
      </c>
      <c r="F1254" s="299" t="s">
        <v>1567</v>
      </c>
      <c r="G1254" s="90" t="s">
        <v>194</v>
      </c>
      <c r="H1254" s="301" t="s">
        <v>22</v>
      </c>
      <c r="I1254" s="96" t="s">
        <v>195</v>
      </c>
      <c r="J1254" s="39">
        <v>102</v>
      </c>
      <c r="K1254" s="306">
        <v>103</v>
      </c>
      <c r="L1254" s="306">
        <v>0</v>
      </c>
      <c r="M1254" s="306">
        <v>0</v>
      </c>
      <c r="N1254" s="306"/>
      <c r="O1254" s="39"/>
      <c r="P1254" s="39"/>
      <c r="S1254" s="39"/>
      <c r="T1254" s="145">
        <v>9</v>
      </c>
      <c r="U1254" s="145">
        <v>2</v>
      </c>
      <c r="V1254" s="298"/>
      <c r="W1254" s="96">
        <f>SQRT((Base[[#This Row],[CAP_1_(cm)]])^2+(Base[[#This Row],[CAP_2_(cm)]])^2+(Base[[#This Row],[CAP_3_(cm)]])^2+(Base[[#This Row],[CAP_4_(cm)]])^2+(Base[[#This Row],[CAP_5_(cm)2]])^2+(Base[[#This Row],[CAP_6_(cm)3]])^2+(Base[[#This Row],[CAP_7_(cm)4]])^2+(Base[[#This Row],[CAP_8_(cm)5]])^2+(Base[[#This Row],[CAP_9_(cm)6]])^2+(Base[[#This Row],[CAP_10(cm)7]])^2)</f>
        <v>144.95861478366851</v>
      </c>
      <c r="X1254" s="96">
        <f>(Base[[#This Row],[CAP_(cm)]]/3.1416)/100</f>
        <v>0.4614165227389499</v>
      </c>
      <c r="Y1254" s="96">
        <f>(3.1416/4)*(Base[[#This Row],[DAP]]^2)</f>
        <v>0.16721574993633814</v>
      </c>
      <c r="Z1254" s="96">
        <f>Base[[#This Row],[Altura_Total]]*Base[[#This Row],[Área_Basal]]*0.65</f>
        <v>0.97821213712757815</v>
      </c>
      <c r="AA1254" s="96">
        <f>Base[[#This Row],[Altura_Comercial]]*Base[[#This Row],[Área_Basal]]*0.75</f>
        <v>0.25082362490450721</v>
      </c>
      <c r="AB1254" s="96">
        <f>IF(($Z$1&lt;190),($AB$1),IF(($Z$1&gt;=190),($AB$2)))*Base[[#This Row],[Volumen_Total]]*'Datos iniciales'!$C$29</f>
        <v>1.2765668389514895</v>
      </c>
      <c r="AC1254" s="96">
        <f>EXP((-1.0587+0.8836)*LN(Base[[#This Row],[Biomasa aerea]]))</f>
        <v>0.95814618090303627</v>
      </c>
      <c r="AD1254" s="96">
        <f>Base[[#This Row],[Biomasa subterranea]]+Base[[#This Row],[Biomasa aerea]]</f>
        <v>2.2347130198545258</v>
      </c>
      <c r="AE1254" s="96">
        <f>Base[[#This Row],[Biomasa Total]]*0.5</f>
        <v>1.1173565099272629</v>
      </c>
      <c r="AF1254" s="96">
        <f>Base[[#This Row],[Carbono]]*(44/12)</f>
        <v>4.0969738697332971</v>
      </c>
      <c r="AG1254" s="96" t="str">
        <f>IF(AND(Base[[#This Row],[Altura_Total]]&lt;=PS!$Y$17),"Inferior",IF(AND(Base[[#This Row],[Altura_Total]]&gt;PS!$Y$17,Base[[#This Row],[Altura_Total]]&lt;=PS!$Y$18),"Medio",IF(AND(Base[[#This Row],[Altura_Total]]&gt;PS!$Y$18),"Alto")))</f>
        <v>Inferior</v>
      </c>
      <c r="AH1254" s="96" t="str">
        <f>IF(AND(Base[[#This Row],[Altura_Total]]&lt;0.31),"Ct1",IF(AND(Base[[#This Row],[Altura_Total]]&gt;=0.31,Base[[#This Row],[Altura_Total]]&lt;1.5),"Ct2",IF(AND(Base[[#This Row],[Altura_Total]]&gt;=1.5),"Ct3")))</f>
        <v>Ct3</v>
      </c>
      <c r="AI1254" s="96">
        <f>+Base[[#This Row],[Altura_Total]]-Base[[#This Row],[Altura_Comercial]]</f>
        <v>7</v>
      </c>
      <c r="AJ1254" s="96"/>
      <c r="AK1254" s="96"/>
      <c r="AL1254" s="96"/>
      <c r="AM1254" s="96"/>
    </row>
    <row r="1255" spans="1:39" ht="15">
      <c r="A1255" s="96">
        <v>0</v>
      </c>
      <c r="B1255" s="96" t="str">
        <f t="shared" si="19"/>
        <v>Fustales</v>
      </c>
      <c r="C1255" s="96">
        <v>1251</v>
      </c>
      <c r="D1255" s="90" t="s">
        <v>186</v>
      </c>
      <c r="F1255" s="299" t="s">
        <v>1568</v>
      </c>
      <c r="G1255" s="90" t="s">
        <v>266</v>
      </c>
      <c r="H1255" s="301" t="s">
        <v>30</v>
      </c>
      <c r="I1255" s="96" t="s">
        <v>267</v>
      </c>
      <c r="J1255" s="39">
        <v>72</v>
      </c>
      <c r="K1255" s="306">
        <v>0</v>
      </c>
      <c r="L1255" s="306">
        <v>0</v>
      </c>
      <c r="M1255" s="306">
        <v>0</v>
      </c>
      <c r="N1255" s="306"/>
      <c r="O1255" s="39"/>
      <c r="P1255" s="39"/>
      <c r="S1255" s="39"/>
      <c r="T1255" s="145">
        <v>9</v>
      </c>
      <c r="U1255" s="145">
        <v>2</v>
      </c>
      <c r="V1255" s="298"/>
      <c r="W1255" s="96">
        <f>SQRT((Base[[#This Row],[CAP_1_(cm)]])^2+(Base[[#This Row],[CAP_2_(cm)]])^2+(Base[[#This Row],[CAP_3_(cm)]])^2+(Base[[#This Row],[CAP_4_(cm)]])^2+(Base[[#This Row],[CAP_5_(cm)2]])^2+(Base[[#This Row],[CAP_6_(cm)3]])^2+(Base[[#This Row],[CAP_7_(cm)4]])^2+(Base[[#This Row],[CAP_8_(cm)5]])^2+(Base[[#This Row],[CAP_9_(cm)6]])^2+(Base[[#This Row],[CAP_10(cm)7]])^2)</f>
        <v>72</v>
      </c>
      <c r="X1255" s="96">
        <f>(Base[[#This Row],[CAP_(cm)]]/3.1416)/100</f>
        <v>0.22918258212375861</v>
      </c>
      <c r="Y1255" s="96">
        <f>(3.1416/4)*(Base[[#This Row],[DAP]]^2)</f>
        <v>4.1252864782276556E-2</v>
      </c>
      <c r="Z1255" s="96">
        <f>Base[[#This Row],[Altura_Total]]*Base[[#This Row],[Área_Basal]]*0.65</f>
        <v>0.24132925897631788</v>
      </c>
      <c r="AA1255" s="96">
        <f>Base[[#This Row],[Altura_Comercial]]*Base[[#This Row],[Área_Basal]]*0.75</f>
        <v>6.1879297173414838E-2</v>
      </c>
      <c r="AB1255" s="96">
        <f>IF(($Z$1&lt;190),($AB$1),IF(($Z$1&gt;=190),($AB$2)))*Base[[#This Row],[Volumen_Total]]*'Datos iniciales'!$C$29</f>
        <v>0.31493468296409483</v>
      </c>
      <c r="AC1255" s="96">
        <f>EXP((-1.0587+0.8836)*LN(Base[[#This Row],[Biomasa aerea]]))</f>
        <v>1.2242259809815836</v>
      </c>
      <c r="AD1255" s="96">
        <f>Base[[#This Row],[Biomasa subterranea]]+Base[[#This Row],[Biomasa aerea]]</f>
        <v>1.5391606639456785</v>
      </c>
      <c r="AE1255" s="96">
        <f>Base[[#This Row],[Biomasa Total]]*0.5</f>
        <v>0.76958033197283926</v>
      </c>
      <c r="AF1255" s="96">
        <f>Base[[#This Row],[Carbono]]*(44/12)</f>
        <v>2.821794550567077</v>
      </c>
      <c r="AG1255" s="96" t="str">
        <f>IF(AND(Base[[#This Row],[Altura_Total]]&lt;=PS!$Y$17),"Inferior",IF(AND(Base[[#This Row],[Altura_Total]]&gt;PS!$Y$17,Base[[#This Row],[Altura_Total]]&lt;=PS!$Y$18),"Medio",IF(AND(Base[[#This Row],[Altura_Total]]&gt;PS!$Y$18),"Alto")))</f>
        <v>Inferior</v>
      </c>
      <c r="AH1255" s="96" t="str">
        <f>IF(AND(Base[[#This Row],[Altura_Total]]&lt;0.31),"Ct1",IF(AND(Base[[#This Row],[Altura_Total]]&gt;=0.31,Base[[#This Row],[Altura_Total]]&lt;1.5),"Ct2",IF(AND(Base[[#This Row],[Altura_Total]]&gt;=1.5),"Ct3")))</f>
        <v>Ct3</v>
      </c>
      <c r="AI1255" s="96">
        <f>+Base[[#This Row],[Altura_Total]]-Base[[#This Row],[Altura_Comercial]]</f>
        <v>7</v>
      </c>
      <c r="AJ1255" s="96"/>
      <c r="AK1255" s="96"/>
      <c r="AL1255" s="96"/>
      <c r="AM1255" s="96"/>
    </row>
    <row r="1256" spans="1:39" ht="15">
      <c r="A1256" s="96">
        <v>0</v>
      </c>
      <c r="B1256" s="96" t="str">
        <f t="shared" si="19"/>
        <v>Fustales</v>
      </c>
      <c r="C1256" s="96">
        <v>1252</v>
      </c>
      <c r="D1256" s="90" t="s">
        <v>186</v>
      </c>
      <c r="F1256" s="299" t="s">
        <v>1569</v>
      </c>
      <c r="G1256" s="90" t="s">
        <v>194</v>
      </c>
      <c r="H1256" s="301" t="s">
        <v>22</v>
      </c>
      <c r="I1256" s="96" t="s">
        <v>195</v>
      </c>
      <c r="J1256" s="39">
        <v>62</v>
      </c>
      <c r="K1256" s="306">
        <v>0</v>
      </c>
      <c r="L1256" s="306">
        <v>0</v>
      </c>
      <c r="M1256" s="306">
        <v>0</v>
      </c>
      <c r="N1256" s="306"/>
      <c r="O1256" s="39"/>
      <c r="P1256" s="39"/>
      <c r="S1256" s="39"/>
      <c r="T1256" s="145">
        <v>6</v>
      </c>
      <c r="U1256" s="145">
        <v>1</v>
      </c>
      <c r="V1256" s="298"/>
      <c r="W1256" s="96">
        <f>SQRT((Base[[#This Row],[CAP_1_(cm)]])^2+(Base[[#This Row],[CAP_2_(cm)]])^2+(Base[[#This Row],[CAP_3_(cm)]])^2+(Base[[#This Row],[CAP_4_(cm)]])^2+(Base[[#This Row],[CAP_5_(cm)2]])^2+(Base[[#This Row],[CAP_6_(cm)3]])^2+(Base[[#This Row],[CAP_7_(cm)4]])^2+(Base[[#This Row],[CAP_8_(cm)5]])^2+(Base[[#This Row],[CAP_9_(cm)6]])^2+(Base[[#This Row],[CAP_10(cm)7]])^2)</f>
        <v>62</v>
      </c>
      <c r="X1256" s="96">
        <f>(Base[[#This Row],[CAP_(cm)]]/3.1416)/100</f>
        <v>0.19735166793990325</v>
      </c>
      <c r="Y1256" s="96">
        <f>(3.1416/4)*(Base[[#This Row],[DAP]]^2)</f>
        <v>3.0589508530685004E-2</v>
      </c>
      <c r="Z1256" s="96">
        <f>Base[[#This Row],[Altura_Total]]*Base[[#This Row],[Área_Basal]]*0.65</f>
        <v>0.11929908326967151</v>
      </c>
      <c r="AA1256" s="96">
        <f>Base[[#This Row],[Altura_Comercial]]*Base[[#This Row],[Área_Basal]]*0.75</f>
        <v>2.2942131398013751E-2</v>
      </c>
      <c r="AB1256" s="96">
        <f>IF(($Z$1&lt;190),($AB$1),IF(($Z$1&gt;=190),($AB$2)))*Base[[#This Row],[Volumen_Total]]*'Datos iniciales'!$C$29</f>
        <v>0.15568530366692129</v>
      </c>
      <c r="AC1256" s="96">
        <f>EXP((-1.0587+0.8836)*LN(Base[[#This Row],[Biomasa aerea]]))</f>
        <v>1.3849606749528707</v>
      </c>
      <c r="AD1256" s="96">
        <f>Base[[#This Row],[Biomasa subterranea]]+Base[[#This Row],[Biomasa aerea]]</f>
        <v>1.5406459786197919</v>
      </c>
      <c r="AE1256" s="96">
        <f>Base[[#This Row],[Biomasa Total]]*0.5</f>
        <v>0.77032298930989596</v>
      </c>
      <c r="AF1256" s="96">
        <f>Base[[#This Row],[Carbono]]*(44/12)</f>
        <v>2.8245176274696182</v>
      </c>
      <c r="AG1256" s="96" t="str">
        <f>IF(AND(Base[[#This Row],[Altura_Total]]&lt;=PS!$Y$17),"Inferior",IF(AND(Base[[#This Row],[Altura_Total]]&gt;PS!$Y$17,Base[[#This Row],[Altura_Total]]&lt;=PS!$Y$18),"Medio",IF(AND(Base[[#This Row],[Altura_Total]]&gt;PS!$Y$18),"Alto")))</f>
        <v>Inferior</v>
      </c>
      <c r="AH1256" s="96" t="str">
        <f>IF(AND(Base[[#This Row],[Altura_Total]]&lt;0.31),"Ct1",IF(AND(Base[[#This Row],[Altura_Total]]&gt;=0.31,Base[[#This Row],[Altura_Total]]&lt;1.5),"Ct2",IF(AND(Base[[#This Row],[Altura_Total]]&gt;=1.5),"Ct3")))</f>
        <v>Ct3</v>
      </c>
      <c r="AI1256" s="96">
        <f>+Base[[#This Row],[Altura_Total]]-Base[[#This Row],[Altura_Comercial]]</f>
        <v>5</v>
      </c>
      <c r="AJ1256" s="96"/>
      <c r="AK1256" s="96"/>
      <c r="AL1256" s="96"/>
      <c r="AM1256" s="96"/>
    </row>
    <row r="1257" spans="1:39" ht="15">
      <c r="A1257" s="96">
        <v>0</v>
      </c>
      <c r="B1257" s="96" t="str">
        <f t="shared" si="19"/>
        <v>Fustales</v>
      </c>
      <c r="C1257" s="96">
        <v>1253</v>
      </c>
      <c r="D1257" s="90" t="s">
        <v>186</v>
      </c>
      <c r="F1257" s="299" t="s">
        <v>1570</v>
      </c>
      <c r="G1257" s="90" t="s">
        <v>402</v>
      </c>
      <c r="H1257" s="301" t="s">
        <v>96</v>
      </c>
      <c r="I1257" s="96" t="s">
        <v>201</v>
      </c>
      <c r="J1257" s="39">
        <v>300</v>
      </c>
      <c r="K1257" s="306">
        <v>0</v>
      </c>
      <c r="L1257" s="306">
        <v>0</v>
      </c>
      <c r="M1257" s="306">
        <v>0</v>
      </c>
      <c r="N1257" s="306"/>
      <c r="O1257" s="39"/>
      <c r="P1257" s="39"/>
      <c r="S1257" s="39"/>
      <c r="T1257" s="145">
        <v>14</v>
      </c>
      <c r="U1257" s="145">
        <v>3</v>
      </c>
      <c r="V1257" s="298"/>
      <c r="W1257" s="96">
        <f>SQRT((Base[[#This Row],[CAP_1_(cm)]])^2+(Base[[#This Row],[CAP_2_(cm)]])^2+(Base[[#This Row],[CAP_3_(cm)]])^2+(Base[[#This Row],[CAP_4_(cm)]])^2+(Base[[#This Row],[CAP_5_(cm)2]])^2+(Base[[#This Row],[CAP_6_(cm)3]])^2+(Base[[#This Row],[CAP_7_(cm)4]])^2+(Base[[#This Row],[CAP_8_(cm)5]])^2+(Base[[#This Row],[CAP_9_(cm)6]])^2+(Base[[#This Row],[CAP_10(cm)7]])^2)</f>
        <v>300</v>
      </c>
      <c r="X1257" s="96">
        <f>(Base[[#This Row],[CAP_(cm)]]/3.1416)/100</f>
        <v>0.95492742551566079</v>
      </c>
      <c r="Y1257" s="96">
        <f>(3.1416/4)*(Base[[#This Row],[DAP]]^2)</f>
        <v>0.71619556913674554</v>
      </c>
      <c r="Z1257" s="96">
        <f>Base[[#This Row],[Altura_Total]]*Base[[#This Row],[Área_Basal]]*0.65</f>
        <v>6.5173796791443843</v>
      </c>
      <c r="AA1257" s="96">
        <f>Base[[#This Row],[Altura_Comercial]]*Base[[#This Row],[Área_Basal]]*0.75</f>
        <v>1.6114400305576773</v>
      </c>
      <c r="AB1257" s="96">
        <f>IF(($Z$1&lt;190),($AB$1),IF(($Z$1&gt;=190),($AB$2)))*Base[[#This Row],[Volumen_Total]]*'Datos iniciales'!$C$29</f>
        <v>8.5051804812834213</v>
      </c>
      <c r="AC1257" s="96">
        <f>EXP((-1.0587+0.8836)*LN(Base[[#This Row],[Biomasa aerea]]))</f>
        <v>0.68740456705344977</v>
      </c>
      <c r="AD1257" s="96">
        <f>Base[[#This Row],[Biomasa subterranea]]+Base[[#This Row],[Biomasa aerea]]</f>
        <v>9.1925850483368716</v>
      </c>
      <c r="AE1257" s="96">
        <f>Base[[#This Row],[Biomasa Total]]*0.5</f>
        <v>4.5962925241684358</v>
      </c>
      <c r="AF1257" s="96">
        <f>Base[[#This Row],[Carbono]]*(44/12)</f>
        <v>16.853072588617596</v>
      </c>
      <c r="AG1257" s="96" t="str">
        <f>IF(AND(Base[[#This Row],[Altura_Total]]&lt;=PS!$Y$17),"Inferior",IF(AND(Base[[#This Row],[Altura_Total]]&gt;PS!$Y$17,Base[[#This Row],[Altura_Total]]&lt;=PS!$Y$18),"Medio",IF(AND(Base[[#This Row],[Altura_Total]]&gt;PS!$Y$18),"Alto")))</f>
        <v>Medio</v>
      </c>
      <c r="AH1257" s="96" t="str">
        <f>IF(AND(Base[[#This Row],[Altura_Total]]&lt;0.31),"Ct1",IF(AND(Base[[#This Row],[Altura_Total]]&gt;=0.31,Base[[#This Row],[Altura_Total]]&lt;1.5),"Ct2",IF(AND(Base[[#This Row],[Altura_Total]]&gt;=1.5),"Ct3")))</f>
        <v>Ct3</v>
      </c>
      <c r="AI1257" s="96">
        <f>+Base[[#This Row],[Altura_Total]]-Base[[#This Row],[Altura_Comercial]]</f>
        <v>11</v>
      </c>
      <c r="AJ1257" s="96"/>
      <c r="AK1257" s="96"/>
      <c r="AL1257" s="96"/>
      <c r="AM1257" s="96"/>
    </row>
    <row r="1258" spans="1:39" ht="15">
      <c r="A1258" s="96">
        <v>0</v>
      </c>
      <c r="B1258" s="96" t="str">
        <f t="shared" si="19"/>
        <v>Fustales</v>
      </c>
      <c r="C1258" s="96">
        <v>1254</v>
      </c>
      <c r="D1258" s="90" t="s">
        <v>186</v>
      </c>
      <c r="F1258" s="299" t="s">
        <v>1571</v>
      </c>
      <c r="G1258" s="90" t="s">
        <v>194</v>
      </c>
      <c r="H1258" s="301" t="s">
        <v>22</v>
      </c>
      <c r="I1258" s="96" t="s">
        <v>195</v>
      </c>
      <c r="J1258" s="39">
        <v>110.5</v>
      </c>
      <c r="K1258" s="306">
        <v>42</v>
      </c>
      <c r="L1258" s="306">
        <v>0</v>
      </c>
      <c r="M1258" s="306">
        <v>0</v>
      </c>
      <c r="N1258" s="306"/>
      <c r="O1258" s="39"/>
      <c r="P1258" s="39"/>
      <c r="S1258" s="39"/>
      <c r="T1258" s="145">
        <v>6</v>
      </c>
      <c r="U1258" s="145">
        <v>1.25</v>
      </c>
      <c r="V1258" s="298"/>
      <c r="W1258" s="96">
        <f>SQRT((Base[[#This Row],[CAP_1_(cm)]])^2+(Base[[#This Row],[CAP_2_(cm)]])^2+(Base[[#This Row],[CAP_3_(cm)]])^2+(Base[[#This Row],[CAP_4_(cm)]])^2+(Base[[#This Row],[CAP_5_(cm)2]])^2+(Base[[#This Row],[CAP_6_(cm)3]])^2+(Base[[#This Row],[CAP_7_(cm)4]])^2+(Base[[#This Row],[CAP_8_(cm)5]])^2+(Base[[#This Row],[CAP_9_(cm)6]])^2+(Base[[#This Row],[CAP_10(cm)7]])^2)</f>
        <v>118.21273197079915</v>
      </c>
      <c r="X1258" s="96">
        <f>(Base[[#This Row],[CAP_(cm)]]/3.1416)/100</f>
        <v>0.37628193268016025</v>
      </c>
      <c r="Y1258" s="96">
        <f>(3.1416/4)*(Base[[#This Row],[DAP]]^2)</f>
        <v>0.11120328813343516</v>
      </c>
      <c r="Z1258" s="96">
        <f>Base[[#This Row],[Altura_Total]]*Base[[#This Row],[Área_Basal]]*0.65</f>
        <v>0.43369282372039714</v>
      </c>
      <c r="AA1258" s="96">
        <f>Base[[#This Row],[Altura_Comercial]]*Base[[#This Row],[Área_Basal]]*0.75</f>
        <v>0.10425308262509547</v>
      </c>
      <c r="AB1258" s="96">
        <f>IF(($Z$1&lt;190),($AB$1),IF(($Z$1&gt;=190),($AB$2)))*Base[[#This Row],[Volumen_Total]]*'Datos iniciales'!$C$29</f>
        <v>0.56596913495511825</v>
      </c>
      <c r="AC1258" s="96">
        <f>EXP((-1.0587+0.8836)*LN(Base[[#This Row],[Biomasa aerea]]))</f>
        <v>1.1048059128349856</v>
      </c>
      <c r="AD1258" s="96">
        <f>Base[[#This Row],[Biomasa subterranea]]+Base[[#This Row],[Biomasa aerea]]</f>
        <v>1.6707750477901038</v>
      </c>
      <c r="AE1258" s="96">
        <f>Base[[#This Row],[Biomasa Total]]*0.5</f>
        <v>0.83538752389505189</v>
      </c>
      <c r="AF1258" s="96">
        <f>Base[[#This Row],[Carbono]]*(44/12)</f>
        <v>3.0630875876151902</v>
      </c>
      <c r="AG1258" s="96" t="str">
        <f>IF(AND(Base[[#This Row],[Altura_Total]]&lt;=PS!$Y$17),"Inferior",IF(AND(Base[[#This Row],[Altura_Total]]&gt;PS!$Y$17,Base[[#This Row],[Altura_Total]]&lt;=PS!$Y$18),"Medio",IF(AND(Base[[#This Row],[Altura_Total]]&gt;PS!$Y$18),"Alto")))</f>
        <v>Inferior</v>
      </c>
      <c r="AH1258" s="96" t="str">
        <f>IF(AND(Base[[#This Row],[Altura_Total]]&lt;0.31),"Ct1",IF(AND(Base[[#This Row],[Altura_Total]]&gt;=0.31,Base[[#This Row],[Altura_Total]]&lt;1.5),"Ct2",IF(AND(Base[[#This Row],[Altura_Total]]&gt;=1.5),"Ct3")))</f>
        <v>Ct3</v>
      </c>
      <c r="AI1258" s="96">
        <f>+Base[[#This Row],[Altura_Total]]-Base[[#This Row],[Altura_Comercial]]</f>
        <v>4.75</v>
      </c>
      <c r="AJ1258" s="96"/>
      <c r="AK1258" s="96"/>
      <c r="AL1258" s="96"/>
      <c r="AM1258" s="96"/>
    </row>
    <row r="1259" spans="1:39" ht="15">
      <c r="A1259" s="96">
        <v>0</v>
      </c>
      <c r="B1259" s="96" t="str">
        <f t="shared" si="19"/>
        <v>Fustales</v>
      </c>
      <c r="C1259" s="96">
        <v>1255</v>
      </c>
      <c r="D1259" s="90" t="s">
        <v>186</v>
      </c>
      <c r="F1259" s="299" t="s">
        <v>1572</v>
      </c>
      <c r="G1259" s="90" t="s">
        <v>402</v>
      </c>
      <c r="H1259" s="301" t="s">
        <v>96</v>
      </c>
      <c r="I1259" s="96" t="s">
        <v>201</v>
      </c>
      <c r="J1259" s="39">
        <v>47</v>
      </c>
      <c r="K1259" s="306">
        <v>0</v>
      </c>
      <c r="L1259" s="306">
        <v>0</v>
      </c>
      <c r="M1259" s="306">
        <v>0</v>
      </c>
      <c r="N1259" s="306"/>
      <c r="O1259" s="39"/>
      <c r="P1259" s="39"/>
      <c r="S1259" s="39"/>
      <c r="T1259" s="145">
        <v>5</v>
      </c>
      <c r="U1259" s="145">
        <v>1</v>
      </c>
      <c r="V1259" s="298"/>
      <c r="W1259" s="96">
        <f>SQRT((Base[[#This Row],[CAP_1_(cm)]])^2+(Base[[#This Row],[CAP_2_(cm)]])^2+(Base[[#This Row],[CAP_3_(cm)]])^2+(Base[[#This Row],[CAP_4_(cm)]])^2+(Base[[#This Row],[CAP_5_(cm)2]])^2+(Base[[#This Row],[CAP_6_(cm)3]])^2+(Base[[#This Row],[CAP_7_(cm)4]])^2+(Base[[#This Row],[CAP_8_(cm)5]])^2+(Base[[#This Row],[CAP_9_(cm)6]])^2+(Base[[#This Row],[CAP_10(cm)7]])^2)</f>
        <v>47</v>
      </c>
      <c r="X1259" s="96">
        <f>(Base[[#This Row],[CAP_(cm)]]/3.1416)/100</f>
        <v>0.1496052966641202</v>
      </c>
      <c r="Y1259" s="96">
        <f>(3.1416/4)*(Base[[#This Row],[DAP]]^2)</f>
        <v>1.7578622358034125E-2</v>
      </c>
      <c r="Z1259" s="96">
        <f>Base[[#This Row],[Altura_Total]]*Base[[#This Row],[Área_Basal]]*0.65</f>
        <v>5.7130522663610905E-2</v>
      </c>
      <c r="AA1259" s="96">
        <f>Base[[#This Row],[Altura_Comercial]]*Base[[#This Row],[Área_Basal]]*0.75</f>
        <v>1.3183966768525594E-2</v>
      </c>
      <c r="AB1259" s="96">
        <f>IF(($Z$1&lt;190),($AB$1),IF(($Z$1&gt;=190),($AB$2)))*Base[[#This Row],[Volumen_Total]]*'Datos iniciales'!$C$29</f>
        <v>7.4555332076012226E-2</v>
      </c>
      <c r="AC1259" s="96">
        <f>EXP((-1.0587+0.8836)*LN(Base[[#This Row],[Biomasa aerea]]))</f>
        <v>1.5755383475123437</v>
      </c>
      <c r="AD1259" s="96">
        <f>Base[[#This Row],[Biomasa subterranea]]+Base[[#This Row],[Biomasa aerea]]</f>
        <v>1.6500936795883558</v>
      </c>
      <c r="AE1259" s="96">
        <f>Base[[#This Row],[Biomasa Total]]*0.5</f>
        <v>0.82504683979417792</v>
      </c>
      <c r="AF1259" s="96">
        <f>Base[[#This Row],[Carbono]]*(44/12)</f>
        <v>3.0251717459119858</v>
      </c>
      <c r="AG1259" s="96" t="str">
        <f>IF(AND(Base[[#This Row],[Altura_Total]]&lt;=PS!$Y$17),"Inferior",IF(AND(Base[[#This Row],[Altura_Total]]&gt;PS!$Y$17,Base[[#This Row],[Altura_Total]]&lt;=PS!$Y$18),"Medio",IF(AND(Base[[#This Row],[Altura_Total]]&gt;PS!$Y$18),"Alto")))</f>
        <v>Inferior</v>
      </c>
      <c r="AH1259" s="96" t="str">
        <f>IF(AND(Base[[#This Row],[Altura_Total]]&lt;0.31),"Ct1",IF(AND(Base[[#This Row],[Altura_Total]]&gt;=0.31,Base[[#This Row],[Altura_Total]]&lt;1.5),"Ct2",IF(AND(Base[[#This Row],[Altura_Total]]&gt;=1.5),"Ct3")))</f>
        <v>Ct3</v>
      </c>
      <c r="AI1259" s="96">
        <f>+Base[[#This Row],[Altura_Total]]-Base[[#This Row],[Altura_Comercial]]</f>
        <v>4</v>
      </c>
      <c r="AJ1259" s="96"/>
      <c r="AK1259" s="96"/>
      <c r="AL1259" s="96"/>
      <c r="AM1259" s="96"/>
    </row>
    <row r="1260" spans="1:39" ht="24">
      <c r="A1260" s="96">
        <v>0</v>
      </c>
      <c r="B1260" s="96" t="str">
        <f t="shared" si="19"/>
        <v>Fustales</v>
      </c>
      <c r="C1260" s="96">
        <v>1256</v>
      </c>
      <c r="D1260" s="90" t="s">
        <v>186</v>
      </c>
      <c r="F1260" s="299" t="s">
        <v>1573</v>
      </c>
      <c r="G1260" s="90" t="s">
        <v>194</v>
      </c>
      <c r="H1260" s="301" t="s">
        <v>22</v>
      </c>
      <c r="I1260" s="96" t="s">
        <v>195</v>
      </c>
      <c r="J1260" s="39">
        <v>82</v>
      </c>
      <c r="K1260" s="306">
        <v>76</v>
      </c>
      <c r="L1260" s="306">
        <v>71</v>
      </c>
      <c r="M1260" s="306">
        <v>0</v>
      </c>
      <c r="N1260" s="306"/>
      <c r="O1260" s="39"/>
      <c r="P1260" s="39"/>
      <c r="S1260" s="39"/>
      <c r="T1260" s="145">
        <v>7</v>
      </c>
      <c r="U1260" s="145">
        <v>1.6666666666666667</v>
      </c>
      <c r="V1260" s="298"/>
      <c r="W1260" s="96">
        <f>SQRT((Base[[#This Row],[CAP_1_(cm)]])^2+(Base[[#This Row],[CAP_2_(cm)]])^2+(Base[[#This Row],[CAP_3_(cm)]])^2+(Base[[#This Row],[CAP_4_(cm)]])^2+(Base[[#This Row],[CAP_5_(cm)2]])^2+(Base[[#This Row],[CAP_6_(cm)3]])^2+(Base[[#This Row],[CAP_7_(cm)4]])^2+(Base[[#This Row],[CAP_8_(cm)5]])^2+(Base[[#This Row],[CAP_9_(cm)6]])^2+(Base[[#This Row],[CAP_10(cm)7]])^2)</f>
        <v>132.44244032786469</v>
      </c>
      <c r="X1260" s="96">
        <f>(Base[[#This Row],[CAP_(cm)]]/3.1416)/100</f>
        <v>0.42157639523766455</v>
      </c>
      <c r="Y1260" s="96">
        <f>(3.1416/4)*(Base[[#This Row],[DAP]]^2)</f>
        <v>0.13958651642475173</v>
      </c>
      <c r="Z1260" s="96">
        <f>Base[[#This Row],[Altura_Total]]*Base[[#This Row],[Área_Basal]]*0.65</f>
        <v>0.63511864973262033</v>
      </c>
      <c r="AA1260" s="96">
        <f>Base[[#This Row],[Altura_Comercial]]*Base[[#This Row],[Área_Basal]]*0.75</f>
        <v>0.17448314553093966</v>
      </c>
      <c r="AB1260" s="96">
        <f>IF(($Z$1&lt;190),($AB$1),IF(($Z$1&gt;=190),($AB$2)))*Base[[#This Row],[Volumen_Total]]*'Datos iniciales'!$C$29</f>
        <v>0.82882983790106957</v>
      </c>
      <c r="AC1260" s="96">
        <f>EXP((-1.0587+0.8836)*LN(Base[[#This Row],[Biomasa aerea]]))</f>
        <v>1.0334196434249978</v>
      </c>
      <c r="AD1260" s="96">
        <f>Base[[#This Row],[Biomasa subterranea]]+Base[[#This Row],[Biomasa aerea]]</f>
        <v>1.8622494813260673</v>
      </c>
      <c r="AE1260" s="96">
        <f>Base[[#This Row],[Biomasa Total]]*0.5</f>
        <v>0.93112474066303363</v>
      </c>
      <c r="AF1260" s="96">
        <f>Base[[#This Row],[Carbono]]*(44/12)</f>
        <v>3.41412404909779</v>
      </c>
      <c r="AG1260" s="96" t="str">
        <f>IF(AND(Base[[#This Row],[Altura_Total]]&lt;=PS!$Y$17),"Inferior",IF(AND(Base[[#This Row],[Altura_Total]]&gt;PS!$Y$17,Base[[#This Row],[Altura_Total]]&lt;=PS!$Y$18),"Medio",IF(AND(Base[[#This Row],[Altura_Total]]&gt;PS!$Y$18),"Alto")))</f>
        <v>Inferior</v>
      </c>
      <c r="AH1260" s="96" t="str">
        <f>IF(AND(Base[[#This Row],[Altura_Total]]&lt;0.31),"Ct1",IF(AND(Base[[#This Row],[Altura_Total]]&gt;=0.31,Base[[#This Row],[Altura_Total]]&lt;1.5),"Ct2",IF(AND(Base[[#This Row],[Altura_Total]]&gt;=1.5),"Ct3")))</f>
        <v>Ct3</v>
      </c>
      <c r="AI1260" s="96">
        <f>+Base[[#This Row],[Altura_Total]]-Base[[#This Row],[Altura_Comercial]]</f>
        <v>5.333333333333333</v>
      </c>
      <c r="AJ1260" s="96"/>
      <c r="AK1260" s="96"/>
      <c r="AL1260" s="96"/>
      <c r="AM1260" s="96"/>
    </row>
    <row r="1261" spans="1:39" ht="24">
      <c r="A1261" s="96">
        <v>0</v>
      </c>
      <c r="B1261" s="96" t="str">
        <f t="shared" si="19"/>
        <v>Fustales</v>
      </c>
      <c r="C1261" s="96">
        <v>1257</v>
      </c>
      <c r="D1261" s="90" t="s">
        <v>186</v>
      </c>
      <c r="F1261" s="299" t="s">
        <v>1574</v>
      </c>
      <c r="G1261" s="90" t="s">
        <v>194</v>
      </c>
      <c r="H1261" s="301" t="s">
        <v>22</v>
      </c>
      <c r="I1261" s="96" t="s">
        <v>195</v>
      </c>
      <c r="J1261" s="39">
        <v>71</v>
      </c>
      <c r="K1261" s="306">
        <v>43</v>
      </c>
      <c r="L1261" s="306">
        <v>0</v>
      </c>
      <c r="M1261" s="306">
        <v>0</v>
      </c>
      <c r="N1261" s="306"/>
      <c r="O1261" s="39"/>
      <c r="P1261" s="39"/>
      <c r="S1261" s="39"/>
      <c r="T1261" s="145">
        <v>8</v>
      </c>
      <c r="U1261" s="145">
        <v>1</v>
      </c>
      <c r="V1261" s="298"/>
      <c r="W1261" s="96">
        <f>SQRT((Base[[#This Row],[CAP_1_(cm)]])^2+(Base[[#This Row],[CAP_2_(cm)]])^2+(Base[[#This Row],[CAP_3_(cm)]])^2+(Base[[#This Row],[CAP_4_(cm)]])^2+(Base[[#This Row],[CAP_5_(cm)2]])^2+(Base[[#This Row],[CAP_6_(cm)3]])^2+(Base[[#This Row],[CAP_7_(cm)4]])^2+(Base[[#This Row],[CAP_8_(cm)5]])^2+(Base[[#This Row],[CAP_9_(cm)6]])^2+(Base[[#This Row],[CAP_10(cm)7]])^2)</f>
        <v>83.006023877788536</v>
      </c>
      <c r="X1261" s="96">
        <f>(Base[[#This Row],[CAP_(cm)]]/3.1416)/100</f>
        <v>0.26421576227969357</v>
      </c>
      <c r="Y1261" s="96">
        <f>(3.1416/4)*(Base[[#This Row],[DAP]]^2)</f>
        <v>5.4828749681690853E-2</v>
      </c>
      <c r="Z1261" s="96">
        <f>Base[[#This Row],[Altura_Total]]*Base[[#This Row],[Área_Basal]]*0.65</f>
        <v>0.28510949834479243</v>
      </c>
      <c r="AA1261" s="96">
        <f>Base[[#This Row],[Altura_Comercial]]*Base[[#This Row],[Área_Basal]]*0.75</f>
        <v>4.1121562261268139E-2</v>
      </c>
      <c r="AB1261" s="96">
        <f>IF(($Z$1&lt;190),($AB$1),IF(($Z$1&gt;=190),($AB$2)))*Base[[#This Row],[Volumen_Total]]*'Datos iniciales'!$C$29</f>
        <v>0.3720678953399541</v>
      </c>
      <c r="AC1261" s="96">
        <f>EXP((-1.0587+0.8836)*LN(Base[[#This Row],[Biomasa aerea]]))</f>
        <v>1.1890060192212666</v>
      </c>
      <c r="AD1261" s="96">
        <f>Base[[#This Row],[Biomasa subterranea]]+Base[[#This Row],[Biomasa aerea]]</f>
        <v>1.5610739145612207</v>
      </c>
      <c r="AE1261" s="96">
        <f>Base[[#This Row],[Biomasa Total]]*0.5</f>
        <v>0.78053695728061034</v>
      </c>
      <c r="AF1261" s="96">
        <f>Base[[#This Row],[Carbono]]*(44/12)</f>
        <v>2.8619688433622379</v>
      </c>
      <c r="AG1261" s="96" t="str">
        <f>IF(AND(Base[[#This Row],[Altura_Total]]&lt;=PS!$Y$17),"Inferior",IF(AND(Base[[#This Row],[Altura_Total]]&gt;PS!$Y$17,Base[[#This Row],[Altura_Total]]&lt;=PS!$Y$18),"Medio",IF(AND(Base[[#This Row],[Altura_Total]]&gt;PS!$Y$18),"Alto")))</f>
        <v>Inferior</v>
      </c>
      <c r="AH1261" s="96" t="str">
        <f>IF(AND(Base[[#This Row],[Altura_Total]]&lt;0.31),"Ct1",IF(AND(Base[[#This Row],[Altura_Total]]&gt;=0.31,Base[[#This Row],[Altura_Total]]&lt;1.5),"Ct2",IF(AND(Base[[#This Row],[Altura_Total]]&gt;=1.5),"Ct3")))</f>
        <v>Ct3</v>
      </c>
      <c r="AI1261" s="96">
        <f>+Base[[#This Row],[Altura_Total]]-Base[[#This Row],[Altura_Comercial]]</f>
        <v>7</v>
      </c>
      <c r="AJ1261" s="96"/>
      <c r="AK1261" s="96"/>
      <c r="AL1261" s="96"/>
      <c r="AM1261" s="96"/>
    </row>
    <row r="1262" spans="1:39" ht="24">
      <c r="A1262" s="96">
        <v>0</v>
      </c>
      <c r="B1262" s="96" t="str">
        <f t="shared" si="19"/>
        <v>Fustales</v>
      </c>
      <c r="C1262" s="96">
        <v>1258</v>
      </c>
      <c r="D1262" s="90" t="s">
        <v>186</v>
      </c>
      <c r="F1262" s="299" t="s">
        <v>1575</v>
      </c>
      <c r="G1262" s="90" t="s">
        <v>402</v>
      </c>
      <c r="H1262" s="301" t="s">
        <v>96</v>
      </c>
      <c r="I1262" s="96" t="s">
        <v>201</v>
      </c>
      <c r="J1262" s="39">
        <v>100</v>
      </c>
      <c r="K1262" s="306">
        <v>0</v>
      </c>
      <c r="L1262" s="306">
        <v>0</v>
      </c>
      <c r="M1262" s="306">
        <v>0</v>
      </c>
      <c r="N1262" s="306"/>
      <c r="O1262" s="39"/>
      <c r="P1262" s="39"/>
      <c r="S1262" s="39"/>
      <c r="T1262" s="145">
        <v>9</v>
      </c>
      <c r="U1262" s="145">
        <v>2</v>
      </c>
      <c r="V1262" s="298"/>
      <c r="W1262" s="96">
        <f>SQRT((Base[[#This Row],[CAP_1_(cm)]])^2+(Base[[#This Row],[CAP_2_(cm)]])^2+(Base[[#This Row],[CAP_3_(cm)]])^2+(Base[[#This Row],[CAP_4_(cm)]])^2+(Base[[#This Row],[CAP_5_(cm)2]])^2+(Base[[#This Row],[CAP_6_(cm)3]])^2+(Base[[#This Row],[CAP_7_(cm)4]])^2+(Base[[#This Row],[CAP_8_(cm)5]])^2+(Base[[#This Row],[CAP_9_(cm)6]])^2+(Base[[#This Row],[CAP_10(cm)7]])^2)</f>
        <v>100</v>
      </c>
      <c r="X1262" s="96">
        <f>(Base[[#This Row],[CAP_(cm)]]/3.1416)/100</f>
        <v>0.31830914183855358</v>
      </c>
      <c r="Y1262" s="96">
        <f>(3.1416/4)*(Base[[#This Row],[DAP]]^2)</f>
        <v>7.9577285459638394E-2</v>
      </c>
      <c r="Z1262" s="96">
        <f>Base[[#This Row],[Altura_Total]]*Base[[#This Row],[Área_Basal]]*0.65</f>
        <v>0.46552711993888463</v>
      </c>
      <c r="AA1262" s="96">
        <f>Base[[#This Row],[Altura_Comercial]]*Base[[#This Row],[Área_Basal]]*0.75</f>
        <v>0.1193659281894576</v>
      </c>
      <c r="AB1262" s="96">
        <f>IF(($Z$1&lt;190),($AB$1),IF(($Z$1&gt;=190),($AB$2)))*Base[[#This Row],[Volumen_Total]]*'Datos iniciales'!$C$29</f>
        <v>0.60751289152024446</v>
      </c>
      <c r="AC1262" s="96">
        <f>EXP((-1.0587+0.8836)*LN(Base[[#This Row],[Biomasa aerea]]))</f>
        <v>1.0911876255056985</v>
      </c>
      <c r="AD1262" s="96">
        <f>Base[[#This Row],[Biomasa subterranea]]+Base[[#This Row],[Biomasa aerea]]</f>
        <v>1.698700517025943</v>
      </c>
      <c r="AE1262" s="96">
        <f>Base[[#This Row],[Biomasa Total]]*0.5</f>
        <v>0.84935025851297152</v>
      </c>
      <c r="AF1262" s="96">
        <f>Base[[#This Row],[Carbono]]*(44/12)</f>
        <v>3.1142842812142288</v>
      </c>
      <c r="AG1262" s="96" t="str">
        <f>IF(AND(Base[[#This Row],[Altura_Total]]&lt;=PS!$Y$17),"Inferior",IF(AND(Base[[#This Row],[Altura_Total]]&gt;PS!$Y$17,Base[[#This Row],[Altura_Total]]&lt;=PS!$Y$18),"Medio",IF(AND(Base[[#This Row],[Altura_Total]]&gt;PS!$Y$18),"Alto")))</f>
        <v>Inferior</v>
      </c>
      <c r="AH1262" s="96" t="str">
        <f>IF(AND(Base[[#This Row],[Altura_Total]]&lt;0.31),"Ct1",IF(AND(Base[[#This Row],[Altura_Total]]&gt;=0.31,Base[[#This Row],[Altura_Total]]&lt;1.5),"Ct2",IF(AND(Base[[#This Row],[Altura_Total]]&gt;=1.5),"Ct3")))</f>
        <v>Ct3</v>
      </c>
      <c r="AI1262" s="96">
        <f>+Base[[#This Row],[Altura_Total]]-Base[[#This Row],[Altura_Comercial]]</f>
        <v>7</v>
      </c>
      <c r="AJ1262" s="96"/>
      <c r="AK1262" s="96"/>
      <c r="AL1262" s="96"/>
      <c r="AM1262" s="96"/>
    </row>
    <row r="1263" spans="1:39" ht="24">
      <c r="A1263" s="96">
        <v>0</v>
      </c>
      <c r="B1263" s="96" t="str">
        <f t="shared" si="19"/>
        <v>Fustales</v>
      </c>
      <c r="C1263" s="96">
        <v>1259</v>
      </c>
      <c r="D1263" s="90" t="s">
        <v>186</v>
      </c>
      <c r="F1263" s="299" t="s">
        <v>1576</v>
      </c>
      <c r="G1263" s="90" t="s">
        <v>402</v>
      </c>
      <c r="H1263" s="301" t="s">
        <v>96</v>
      </c>
      <c r="I1263" s="96" t="s">
        <v>201</v>
      </c>
      <c r="J1263" s="39">
        <v>150</v>
      </c>
      <c r="K1263" s="306">
        <v>0</v>
      </c>
      <c r="L1263" s="306">
        <v>0</v>
      </c>
      <c r="M1263" s="306">
        <v>0</v>
      </c>
      <c r="N1263" s="306"/>
      <c r="O1263" s="39"/>
      <c r="P1263" s="39"/>
      <c r="S1263" s="39"/>
      <c r="T1263" s="145">
        <v>12</v>
      </c>
      <c r="U1263" s="145">
        <v>3</v>
      </c>
      <c r="V1263" s="298"/>
      <c r="W1263" s="96">
        <f>SQRT((Base[[#This Row],[CAP_1_(cm)]])^2+(Base[[#This Row],[CAP_2_(cm)]])^2+(Base[[#This Row],[CAP_3_(cm)]])^2+(Base[[#This Row],[CAP_4_(cm)]])^2+(Base[[#This Row],[CAP_5_(cm)2]])^2+(Base[[#This Row],[CAP_6_(cm)3]])^2+(Base[[#This Row],[CAP_7_(cm)4]])^2+(Base[[#This Row],[CAP_8_(cm)5]])^2+(Base[[#This Row],[CAP_9_(cm)6]])^2+(Base[[#This Row],[CAP_10(cm)7]])^2)</f>
        <v>150</v>
      </c>
      <c r="X1263" s="96">
        <f>(Base[[#This Row],[CAP_(cm)]]/3.1416)/100</f>
        <v>0.47746371275783039</v>
      </c>
      <c r="Y1263" s="96">
        <f>(3.1416/4)*(Base[[#This Row],[DAP]]^2)</f>
        <v>0.17904889228418638</v>
      </c>
      <c r="Z1263" s="96">
        <f>Base[[#This Row],[Altura_Total]]*Base[[#This Row],[Área_Basal]]*0.65</f>
        <v>1.3965813598166539</v>
      </c>
      <c r="AA1263" s="96">
        <f>Base[[#This Row],[Altura_Comercial]]*Base[[#This Row],[Área_Basal]]*0.75</f>
        <v>0.40286000763941932</v>
      </c>
      <c r="AB1263" s="96">
        <f>IF(($Z$1&lt;190),($AB$1),IF(($Z$1&gt;=190),($AB$2)))*Base[[#This Row],[Volumen_Total]]*'Datos iniciales'!$C$29</f>
        <v>1.8225386745607333</v>
      </c>
      <c r="AC1263" s="96">
        <f>EXP((-1.0587+0.8836)*LN(Base[[#This Row],[Biomasa aerea]]))</f>
        <v>0.90023418498601515</v>
      </c>
      <c r="AD1263" s="96">
        <f>Base[[#This Row],[Biomasa subterranea]]+Base[[#This Row],[Biomasa aerea]]</f>
        <v>2.7227728595467484</v>
      </c>
      <c r="AE1263" s="96">
        <f>Base[[#This Row],[Biomasa Total]]*0.5</f>
        <v>1.3613864297733742</v>
      </c>
      <c r="AF1263" s="96">
        <f>Base[[#This Row],[Carbono]]*(44/12)</f>
        <v>4.9917502425023716</v>
      </c>
      <c r="AG1263" s="96" t="str">
        <f>IF(AND(Base[[#This Row],[Altura_Total]]&lt;=PS!$Y$17),"Inferior",IF(AND(Base[[#This Row],[Altura_Total]]&gt;PS!$Y$17,Base[[#This Row],[Altura_Total]]&lt;=PS!$Y$18),"Medio",IF(AND(Base[[#This Row],[Altura_Total]]&gt;PS!$Y$18),"Alto")))</f>
        <v>Medio</v>
      </c>
      <c r="AH1263" s="96" t="str">
        <f>IF(AND(Base[[#This Row],[Altura_Total]]&lt;0.31),"Ct1",IF(AND(Base[[#This Row],[Altura_Total]]&gt;=0.31,Base[[#This Row],[Altura_Total]]&lt;1.5),"Ct2",IF(AND(Base[[#This Row],[Altura_Total]]&gt;=1.5),"Ct3")))</f>
        <v>Ct3</v>
      </c>
      <c r="AI1263" s="96">
        <f>+Base[[#This Row],[Altura_Total]]-Base[[#This Row],[Altura_Comercial]]</f>
        <v>9</v>
      </c>
      <c r="AJ1263" s="96"/>
      <c r="AK1263" s="96"/>
      <c r="AL1263" s="96"/>
      <c r="AM1263" s="96"/>
    </row>
    <row r="1264" spans="1:39" ht="24">
      <c r="A1264" s="96">
        <v>0</v>
      </c>
      <c r="B1264" s="96" t="str">
        <f t="shared" si="19"/>
        <v>Fustales</v>
      </c>
      <c r="C1264" s="96">
        <v>1260</v>
      </c>
      <c r="D1264" s="90" t="s">
        <v>186</v>
      </c>
      <c r="F1264" s="299" t="s">
        <v>1577</v>
      </c>
      <c r="G1264" s="90" t="s">
        <v>194</v>
      </c>
      <c r="H1264" s="301" t="s">
        <v>22</v>
      </c>
      <c r="I1264" s="96" t="s">
        <v>195</v>
      </c>
      <c r="J1264" s="39">
        <v>84</v>
      </c>
      <c r="K1264" s="306">
        <v>86</v>
      </c>
      <c r="L1264" s="306">
        <v>94</v>
      </c>
      <c r="M1264" s="306">
        <v>71.2</v>
      </c>
      <c r="N1264" s="306"/>
      <c r="O1264" s="39"/>
      <c r="P1264" s="39"/>
      <c r="S1264" s="39"/>
      <c r="T1264" s="145">
        <v>6</v>
      </c>
      <c r="U1264" s="145">
        <v>1</v>
      </c>
      <c r="V1264" s="298"/>
      <c r="W1264" s="96">
        <f>SQRT((Base[[#This Row],[CAP_1_(cm)]])^2+(Base[[#This Row],[CAP_2_(cm)]])^2+(Base[[#This Row],[CAP_3_(cm)]])^2+(Base[[#This Row],[CAP_4_(cm)]])^2+(Base[[#This Row],[CAP_5_(cm)2]])^2+(Base[[#This Row],[CAP_6_(cm)3]])^2+(Base[[#This Row],[CAP_7_(cm)4]])^2+(Base[[#This Row],[CAP_8_(cm)5]])^2+(Base[[#This Row],[CAP_9_(cm)6]])^2+(Base[[#This Row],[CAP_10(cm)7]])^2)</f>
        <v>168.3966745514887</v>
      </c>
      <c r="X1264" s="96">
        <f>(Base[[#This Row],[CAP_(cm)]]/3.1416)/100</f>
        <v>0.53602200964950564</v>
      </c>
      <c r="Y1264" s="96">
        <f>(3.1416/4)*(Base[[#This Row],[DAP]]^2)</f>
        <v>0.22566080977845684</v>
      </c>
      <c r="Z1264" s="96">
        <f>Base[[#This Row],[Altura_Total]]*Base[[#This Row],[Área_Basal]]*0.65</f>
        <v>0.88007715813598175</v>
      </c>
      <c r="AA1264" s="96">
        <f>Base[[#This Row],[Altura_Comercial]]*Base[[#This Row],[Área_Basal]]*0.75</f>
        <v>0.16924560733384264</v>
      </c>
      <c r="AB1264" s="96">
        <f>IF(($Z$1&lt;190),($AB$1),IF(($Z$1&gt;=190),($AB$2)))*Base[[#This Row],[Volumen_Total]]*'Datos iniciales'!$C$29</f>
        <v>1.1485006913674563</v>
      </c>
      <c r="AC1264" s="96">
        <f>EXP((-1.0587+0.8836)*LN(Base[[#This Row],[Biomasa aerea]]))</f>
        <v>0.97604764112652442</v>
      </c>
      <c r="AD1264" s="96">
        <f>Base[[#This Row],[Biomasa subterranea]]+Base[[#This Row],[Biomasa aerea]]</f>
        <v>2.1245483324939807</v>
      </c>
      <c r="AE1264" s="96">
        <f>Base[[#This Row],[Biomasa Total]]*0.5</f>
        <v>1.0622741662469903</v>
      </c>
      <c r="AF1264" s="96">
        <f>Base[[#This Row],[Carbono]]*(44/12)</f>
        <v>3.8950052762389644</v>
      </c>
      <c r="AG1264" s="96" t="str">
        <f>IF(AND(Base[[#This Row],[Altura_Total]]&lt;=PS!$Y$17),"Inferior",IF(AND(Base[[#This Row],[Altura_Total]]&gt;PS!$Y$17,Base[[#This Row],[Altura_Total]]&lt;=PS!$Y$18),"Medio",IF(AND(Base[[#This Row],[Altura_Total]]&gt;PS!$Y$18),"Alto")))</f>
        <v>Inferior</v>
      </c>
      <c r="AH1264" s="96" t="str">
        <f>IF(AND(Base[[#This Row],[Altura_Total]]&lt;0.31),"Ct1",IF(AND(Base[[#This Row],[Altura_Total]]&gt;=0.31,Base[[#This Row],[Altura_Total]]&lt;1.5),"Ct2",IF(AND(Base[[#This Row],[Altura_Total]]&gt;=1.5),"Ct3")))</f>
        <v>Ct3</v>
      </c>
      <c r="AI1264" s="96">
        <f>+Base[[#This Row],[Altura_Total]]-Base[[#This Row],[Altura_Comercial]]</f>
        <v>5</v>
      </c>
      <c r="AJ1264" s="96"/>
      <c r="AK1264" s="96"/>
      <c r="AL1264" s="96"/>
      <c r="AM1264" s="96"/>
    </row>
    <row r="1265" spans="1:39" ht="24">
      <c r="A1265" s="96">
        <v>0</v>
      </c>
      <c r="B1265" s="96" t="str">
        <f t="shared" si="19"/>
        <v>Fustales</v>
      </c>
      <c r="C1265" s="96">
        <v>1261</v>
      </c>
      <c r="D1265" s="90" t="s">
        <v>186</v>
      </c>
      <c r="F1265" s="299" t="s">
        <v>1578</v>
      </c>
      <c r="G1265" s="90" t="s">
        <v>194</v>
      </c>
      <c r="H1265" s="301" t="s">
        <v>22</v>
      </c>
      <c r="I1265" s="96" t="s">
        <v>195</v>
      </c>
      <c r="J1265" s="39">
        <v>119</v>
      </c>
      <c r="K1265" s="306">
        <v>67</v>
      </c>
      <c r="L1265" s="306">
        <v>0</v>
      </c>
      <c r="M1265" s="306">
        <v>0</v>
      </c>
      <c r="N1265" s="306"/>
      <c r="O1265" s="39"/>
      <c r="P1265" s="39"/>
      <c r="S1265" s="39"/>
      <c r="T1265" s="145">
        <v>7</v>
      </c>
      <c r="U1265" s="145">
        <v>1.25</v>
      </c>
      <c r="V1265" s="298"/>
      <c r="W1265" s="96">
        <f>SQRT((Base[[#This Row],[CAP_1_(cm)]])^2+(Base[[#This Row],[CAP_2_(cm)]])^2+(Base[[#This Row],[CAP_3_(cm)]])^2+(Base[[#This Row],[CAP_4_(cm)]])^2+(Base[[#This Row],[CAP_5_(cm)2]])^2+(Base[[#This Row],[CAP_6_(cm)3]])^2+(Base[[#This Row],[CAP_7_(cm)4]])^2+(Base[[#This Row],[CAP_8_(cm)5]])^2+(Base[[#This Row],[CAP_9_(cm)6]])^2+(Base[[#This Row],[CAP_10(cm)7]])^2)</f>
        <v>136.56500283747664</v>
      </c>
      <c r="X1265" s="96">
        <f>(Base[[#This Row],[CAP_(cm)]]/3.1416)/100</f>
        <v>0.43469888858376826</v>
      </c>
      <c r="Y1265" s="96">
        <f>(3.1416/4)*(Base[[#This Row],[DAP]]^2)</f>
        <v>0.14841163738222565</v>
      </c>
      <c r="Z1265" s="96">
        <f>Base[[#This Row],[Altura_Total]]*Base[[#This Row],[Área_Basal]]*0.65</f>
        <v>0.67527295008912669</v>
      </c>
      <c r="AA1265" s="96">
        <f>Base[[#This Row],[Altura_Comercial]]*Base[[#This Row],[Área_Basal]]*0.75</f>
        <v>0.13913591004583653</v>
      </c>
      <c r="AB1265" s="96">
        <f>IF(($Z$1&lt;190),($AB$1),IF(($Z$1&gt;=190),($AB$2)))*Base[[#This Row],[Volumen_Total]]*'Datos iniciales'!$C$29</f>
        <v>0.88123119986631038</v>
      </c>
      <c r="AC1265" s="96">
        <f>EXP((-1.0587+0.8836)*LN(Base[[#This Row],[Biomasa aerea]]))</f>
        <v>1.0223856958388382</v>
      </c>
      <c r="AD1265" s="96">
        <f>Base[[#This Row],[Biomasa subterranea]]+Base[[#This Row],[Biomasa aerea]]</f>
        <v>1.9036168957051487</v>
      </c>
      <c r="AE1265" s="96">
        <f>Base[[#This Row],[Biomasa Total]]*0.5</f>
        <v>0.95180844785257435</v>
      </c>
      <c r="AF1265" s="96">
        <f>Base[[#This Row],[Carbono]]*(44/12)</f>
        <v>3.4899643087927723</v>
      </c>
      <c r="AG1265" s="96" t="str">
        <f>IF(AND(Base[[#This Row],[Altura_Total]]&lt;=PS!$Y$17),"Inferior",IF(AND(Base[[#This Row],[Altura_Total]]&gt;PS!$Y$17,Base[[#This Row],[Altura_Total]]&lt;=PS!$Y$18),"Medio",IF(AND(Base[[#This Row],[Altura_Total]]&gt;PS!$Y$18),"Alto")))</f>
        <v>Inferior</v>
      </c>
      <c r="AH1265" s="96" t="str">
        <f>IF(AND(Base[[#This Row],[Altura_Total]]&lt;0.31),"Ct1",IF(AND(Base[[#This Row],[Altura_Total]]&gt;=0.31,Base[[#This Row],[Altura_Total]]&lt;1.5),"Ct2",IF(AND(Base[[#This Row],[Altura_Total]]&gt;=1.5),"Ct3")))</f>
        <v>Ct3</v>
      </c>
      <c r="AI1265" s="96">
        <f>+Base[[#This Row],[Altura_Total]]-Base[[#This Row],[Altura_Comercial]]</f>
        <v>5.75</v>
      </c>
      <c r="AJ1265" s="96"/>
      <c r="AK1265" s="96"/>
      <c r="AL1265" s="96"/>
      <c r="AM1265" s="96"/>
    </row>
    <row r="1266" spans="1:39" ht="24">
      <c r="A1266" s="96">
        <v>0</v>
      </c>
      <c r="B1266" s="96" t="str">
        <f t="shared" si="19"/>
        <v>Fustales</v>
      </c>
      <c r="C1266" s="96">
        <v>1262</v>
      </c>
      <c r="D1266" s="90" t="s">
        <v>186</v>
      </c>
      <c r="F1266" s="299" t="s">
        <v>1579</v>
      </c>
      <c r="G1266" s="90" t="s">
        <v>194</v>
      </c>
      <c r="H1266" s="301" t="s">
        <v>22</v>
      </c>
      <c r="I1266" s="96" t="s">
        <v>195</v>
      </c>
      <c r="J1266" s="39">
        <v>89</v>
      </c>
      <c r="K1266" s="306">
        <v>71.5</v>
      </c>
      <c r="L1266" s="306">
        <v>70</v>
      </c>
      <c r="M1266" s="306">
        <v>0</v>
      </c>
      <c r="N1266" s="306"/>
      <c r="O1266" s="39"/>
      <c r="P1266" s="39"/>
      <c r="S1266" s="39"/>
      <c r="T1266" s="145">
        <v>6</v>
      </c>
      <c r="U1266" s="145">
        <v>1</v>
      </c>
      <c r="V1266" s="298"/>
      <c r="W1266" s="96">
        <f>SQRT((Base[[#This Row],[CAP_1_(cm)]])^2+(Base[[#This Row],[CAP_2_(cm)]])^2+(Base[[#This Row],[CAP_3_(cm)]])^2+(Base[[#This Row],[CAP_4_(cm)]])^2+(Base[[#This Row],[CAP_5_(cm)2]])^2+(Base[[#This Row],[CAP_6_(cm)3]])^2+(Base[[#This Row],[CAP_7_(cm)4]])^2+(Base[[#This Row],[CAP_8_(cm)5]])^2+(Base[[#This Row],[CAP_9_(cm)6]])^2+(Base[[#This Row],[CAP_10(cm)7]])^2)</f>
        <v>133.91508503525657</v>
      </c>
      <c r="X1266" s="96">
        <f>(Base[[#This Row],[CAP_(cm)]]/3.1416)/100</f>
        <v>0.42626395796809446</v>
      </c>
      <c r="Y1266" s="96">
        <f>(3.1416/4)*(Base[[#This Row],[DAP]]^2)</f>
        <v>0.14270793544690599</v>
      </c>
      <c r="Z1266" s="96">
        <f>Base[[#This Row],[Altura_Total]]*Base[[#This Row],[Área_Basal]]*0.65</f>
        <v>0.55656094824293345</v>
      </c>
      <c r="AA1266" s="96">
        <f>Base[[#This Row],[Altura_Comercial]]*Base[[#This Row],[Área_Basal]]*0.75</f>
        <v>0.1070309515851795</v>
      </c>
      <c r="AB1266" s="96">
        <f>IF(($Z$1&lt;190),($AB$1),IF(($Z$1&gt;=190),($AB$2)))*Base[[#This Row],[Volumen_Total]]*'Datos iniciales'!$C$29</f>
        <v>0.72631203745702821</v>
      </c>
      <c r="AC1266" s="96">
        <f>EXP((-1.0587+0.8836)*LN(Base[[#This Row],[Biomasa aerea]]))</f>
        <v>1.0575899625631833</v>
      </c>
      <c r="AD1266" s="96">
        <f>Base[[#This Row],[Biomasa subterranea]]+Base[[#This Row],[Biomasa aerea]]</f>
        <v>1.7839020000202115</v>
      </c>
      <c r="AE1266" s="96">
        <f>Base[[#This Row],[Biomasa Total]]*0.5</f>
        <v>0.89195100001010574</v>
      </c>
      <c r="AF1266" s="96">
        <f>Base[[#This Row],[Carbono]]*(44/12)</f>
        <v>3.2704870000370541</v>
      </c>
      <c r="AG1266" s="96" t="str">
        <f>IF(AND(Base[[#This Row],[Altura_Total]]&lt;=PS!$Y$17),"Inferior",IF(AND(Base[[#This Row],[Altura_Total]]&gt;PS!$Y$17,Base[[#This Row],[Altura_Total]]&lt;=PS!$Y$18),"Medio",IF(AND(Base[[#This Row],[Altura_Total]]&gt;PS!$Y$18),"Alto")))</f>
        <v>Inferior</v>
      </c>
      <c r="AH1266" s="96" t="str">
        <f>IF(AND(Base[[#This Row],[Altura_Total]]&lt;0.31),"Ct1",IF(AND(Base[[#This Row],[Altura_Total]]&gt;=0.31,Base[[#This Row],[Altura_Total]]&lt;1.5),"Ct2",IF(AND(Base[[#This Row],[Altura_Total]]&gt;=1.5),"Ct3")))</f>
        <v>Ct3</v>
      </c>
      <c r="AI1266" s="96">
        <f>+Base[[#This Row],[Altura_Total]]-Base[[#This Row],[Altura_Comercial]]</f>
        <v>5</v>
      </c>
      <c r="AJ1266" s="96"/>
      <c r="AK1266" s="96"/>
      <c r="AL1266" s="96"/>
      <c r="AM1266" s="96"/>
    </row>
    <row r="1267" spans="1:39" ht="24">
      <c r="A1267" s="96">
        <v>0</v>
      </c>
      <c r="B1267" s="96" t="str">
        <f t="shared" si="19"/>
        <v>Fustales</v>
      </c>
      <c r="C1267" s="96">
        <v>1263</v>
      </c>
      <c r="D1267" s="90" t="s">
        <v>186</v>
      </c>
      <c r="F1267" s="299" t="s">
        <v>1580</v>
      </c>
      <c r="G1267" s="90" t="s">
        <v>266</v>
      </c>
      <c r="H1267" s="301" t="s">
        <v>30</v>
      </c>
      <c r="I1267" s="96" t="s">
        <v>267</v>
      </c>
      <c r="J1267" s="39">
        <v>85</v>
      </c>
      <c r="K1267" s="306">
        <v>0</v>
      </c>
      <c r="L1267" s="306">
        <v>0</v>
      </c>
      <c r="M1267" s="306">
        <v>0</v>
      </c>
      <c r="N1267" s="306"/>
      <c r="O1267" s="39"/>
      <c r="P1267" s="39"/>
      <c r="S1267" s="39"/>
      <c r="T1267" s="145">
        <v>7</v>
      </c>
      <c r="U1267" s="145">
        <v>1</v>
      </c>
      <c r="V1267" s="298"/>
      <c r="W1267" s="96">
        <f>SQRT((Base[[#This Row],[CAP_1_(cm)]])^2+(Base[[#This Row],[CAP_2_(cm)]])^2+(Base[[#This Row],[CAP_3_(cm)]])^2+(Base[[#This Row],[CAP_4_(cm)]])^2+(Base[[#This Row],[CAP_5_(cm)2]])^2+(Base[[#This Row],[CAP_6_(cm)3]])^2+(Base[[#This Row],[CAP_7_(cm)4]])^2+(Base[[#This Row],[CAP_8_(cm)5]])^2+(Base[[#This Row],[CAP_9_(cm)6]])^2+(Base[[#This Row],[CAP_10(cm)7]])^2)</f>
        <v>85</v>
      </c>
      <c r="X1267" s="96">
        <f>(Base[[#This Row],[CAP_(cm)]]/3.1416)/100</f>
        <v>0.27056277056277056</v>
      </c>
      <c r="Y1267" s="96">
        <f>(3.1416/4)*(Base[[#This Row],[DAP]]^2)</f>
        <v>5.7494588744588737E-2</v>
      </c>
      <c r="Z1267" s="96">
        <f>Base[[#This Row],[Altura_Total]]*Base[[#This Row],[Área_Basal]]*0.65</f>
        <v>0.26160037878787878</v>
      </c>
      <c r="AA1267" s="96">
        <f>Base[[#This Row],[Altura_Comercial]]*Base[[#This Row],[Área_Basal]]*0.75</f>
        <v>4.3120941558441553E-2</v>
      </c>
      <c r="AB1267" s="96">
        <f>IF(($Z$1&lt;190),($AB$1),IF(($Z$1&gt;=190),($AB$2)))*Base[[#This Row],[Volumen_Total]]*'Datos iniciales'!$C$29</f>
        <v>0.34138849431818186</v>
      </c>
      <c r="AC1267" s="96">
        <f>EXP((-1.0587+0.8836)*LN(Base[[#This Row],[Biomasa aerea]]))</f>
        <v>1.207057950869822</v>
      </c>
      <c r="AD1267" s="96">
        <f>Base[[#This Row],[Biomasa subterranea]]+Base[[#This Row],[Biomasa aerea]]</f>
        <v>1.548446445188004</v>
      </c>
      <c r="AE1267" s="96">
        <f>Base[[#This Row],[Biomasa Total]]*0.5</f>
        <v>0.774223222594002</v>
      </c>
      <c r="AF1267" s="96">
        <f>Base[[#This Row],[Carbono]]*(44/12)</f>
        <v>2.8388184828446739</v>
      </c>
      <c r="AG1267" s="96" t="str">
        <f>IF(AND(Base[[#This Row],[Altura_Total]]&lt;=PS!$Y$17),"Inferior",IF(AND(Base[[#This Row],[Altura_Total]]&gt;PS!$Y$17,Base[[#This Row],[Altura_Total]]&lt;=PS!$Y$18),"Medio",IF(AND(Base[[#This Row],[Altura_Total]]&gt;PS!$Y$18),"Alto")))</f>
        <v>Inferior</v>
      </c>
      <c r="AH1267" s="96" t="str">
        <f>IF(AND(Base[[#This Row],[Altura_Total]]&lt;0.31),"Ct1",IF(AND(Base[[#This Row],[Altura_Total]]&gt;=0.31,Base[[#This Row],[Altura_Total]]&lt;1.5),"Ct2",IF(AND(Base[[#This Row],[Altura_Total]]&gt;=1.5),"Ct3")))</f>
        <v>Ct3</v>
      </c>
      <c r="AI1267" s="96">
        <f>+Base[[#This Row],[Altura_Total]]-Base[[#This Row],[Altura_Comercial]]</f>
        <v>6</v>
      </c>
      <c r="AJ1267" s="96"/>
      <c r="AK1267" s="96"/>
      <c r="AL1267" s="96"/>
      <c r="AM1267" s="96"/>
    </row>
    <row r="1268" spans="1:39" ht="24">
      <c r="A1268" s="96">
        <v>0</v>
      </c>
      <c r="B1268" s="96" t="str">
        <f t="shared" si="19"/>
        <v>Fustales</v>
      </c>
      <c r="C1268" s="96">
        <v>1264</v>
      </c>
      <c r="D1268" s="90" t="s">
        <v>186</v>
      </c>
      <c r="F1268" s="299" t="s">
        <v>1581</v>
      </c>
      <c r="G1268" s="90" t="s">
        <v>194</v>
      </c>
      <c r="H1268" s="301" t="s">
        <v>22</v>
      </c>
      <c r="I1268" s="96" t="s">
        <v>195</v>
      </c>
      <c r="J1268" s="39">
        <v>67.2</v>
      </c>
      <c r="K1268" s="306">
        <v>0</v>
      </c>
      <c r="L1268" s="306">
        <v>0</v>
      </c>
      <c r="M1268" s="306">
        <v>0</v>
      </c>
      <c r="N1268" s="306"/>
      <c r="O1268" s="39"/>
      <c r="P1268" s="39"/>
      <c r="S1268" s="39"/>
      <c r="T1268" s="145">
        <v>5</v>
      </c>
      <c r="U1268" s="145">
        <v>1</v>
      </c>
      <c r="V1268" s="298"/>
      <c r="W1268" s="96">
        <f>SQRT((Base[[#This Row],[CAP_1_(cm)]])^2+(Base[[#This Row],[CAP_2_(cm)]])^2+(Base[[#This Row],[CAP_3_(cm)]])^2+(Base[[#This Row],[CAP_4_(cm)]])^2+(Base[[#This Row],[CAP_5_(cm)2]])^2+(Base[[#This Row],[CAP_6_(cm)3]])^2+(Base[[#This Row],[CAP_7_(cm)4]])^2+(Base[[#This Row],[CAP_8_(cm)5]])^2+(Base[[#This Row],[CAP_9_(cm)6]])^2+(Base[[#This Row],[CAP_10(cm)7]])^2)</f>
        <v>67.2</v>
      </c>
      <c r="X1268" s="96">
        <f>(Base[[#This Row],[CAP_(cm)]]/3.1416)/100</f>
        <v>0.21390374331550802</v>
      </c>
      <c r="Y1268" s="96">
        <f>(3.1416/4)*(Base[[#This Row],[DAP]]^2)</f>
        <v>3.5935828877005346E-2</v>
      </c>
      <c r="Z1268" s="96">
        <f>Base[[#This Row],[Altura_Total]]*Base[[#This Row],[Área_Basal]]*0.65</f>
        <v>0.11679144385026739</v>
      </c>
      <c r="AA1268" s="96">
        <f>Base[[#This Row],[Altura_Comercial]]*Base[[#This Row],[Área_Basal]]*0.75</f>
        <v>2.695187165775401E-2</v>
      </c>
      <c r="AB1268" s="96">
        <f>IF(($Z$1&lt;190),($AB$1),IF(($Z$1&gt;=190),($AB$2)))*Base[[#This Row],[Volumen_Total]]*'Datos iniciales'!$C$29</f>
        <v>0.15241283422459895</v>
      </c>
      <c r="AC1268" s="96">
        <f>EXP((-1.0587+0.8836)*LN(Base[[#This Row],[Biomasa aerea]]))</f>
        <v>1.3901220383365818</v>
      </c>
      <c r="AD1268" s="96">
        <f>Base[[#This Row],[Biomasa subterranea]]+Base[[#This Row],[Biomasa aerea]]</f>
        <v>1.5425348725611807</v>
      </c>
      <c r="AE1268" s="96">
        <f>Base[[#This Row],[Biomasa Total]]*0.5</f>
        <v>0.77126743628059036</v>
      </c>
      <c r="AF1268" s="96">
        <f>Base[[#This Row],[Carbono]]*(44/12)</f>
        <v>2.8279805996954979</v>
      </c>
      <c r="AG1268" s="96" t="str">
        <f>IF(AND(Base[[#This Row],[Altura_Total]]&lt;=PS!$Y$17),"Inferior",IF(AND(Base[[#This Row],[Altura_Total]]&gt;PS!$Y$17,Base[[#This Row],[Altura_Total]]&lt;=PS!$Y$18),"Medio",IF(AND(Base[[#This Row],[Altura_Total]]&gt;PS!$Y$18),"Alto")))</f>
        <v>Inferior</v>
      </c>
      <c r="AH1268" s="96" t="str">
        <f>IF(AND(Base[[#This Row],[Altura_Total]]&lt;0.31),"Ct1",IF(AND(Base[[#This Row],[Altura_Total]]&gt;=0.31,Base[[#This Row],[Altura_Total]]&lt;1.5),"Ct2",IF(AND(Base[[#This Row],[Altura_Total]]&gt;=1.5),"Ct3")))</f>
        <v>Ct3</v>
      </c>
      <c r="AI1268" s="96">
        <f>+Base[[#This Row],[Altura_Total]]-Base[[#This Row],[Altura_Comercial]]</f>
        <v>4</v>
      </c>
      <c r="AJ1268" s="96"/>
      <c r="AK1268" s="96"/>
      <c r="AL1268" s="96"/>
      <c r="AM1268" s="96"/>
    </row>
    <row r="1269" spans="1:39" ht="24">
      <c r="A1269" s="96">
        <v>0</v>
      </c>
      <c r="B1269" s="96" t="str">
        <f t="shared" si="19"/>
        <v>Fustales</v>
      </c>
      <c r="C1269" s="96">
        <v>1265</v>
      </c>
      <c r="D1269" s="90" t="s">
        <v>186</v>
      </c>
      <c r="F1269" s="299" t="s">
        <v>1582</v>
      </c>
      <c r="G1269" s="90" t="s">
        <v>194</v>
      </c>
      <c r="H1269" s="301" t="s">
        <v>22</v>
      </c>
      <c r="I1269" s="96" t="s">
        <v>195</v>
      </c>
      <c r="J1269" s="39">
        <v>69</v>
      </c>
      <c r="K1269" s="306">
        <v>0</v>
      </c>
      <c r="L1269" s="306">
        <v>0</v>
      </c>
      <c r="M1269" s="306">
        <v>0</v>
      </c>
      <c r="N1269" s="306"/>
      <c r="O1269" s="39"/>
      <c r="P1269" s="39"/>
      <c r="S1269" s="39"/>
      <c r="T1269" s="145">
        <v>4</v>
      </c>
      <c r="U1269" s="145">
        <v>1</v>
      </c>
      <c r="V1269" s="298"/>
      <c r="W1269" s="96">
        <f>SQRT((Base[[#This Row],[CAP_1_(cm)]])^2+(Base[[#This Row],[CAP_2_(cm)]])^2+(Base[[#This Row],[CAP_3_(cm)]])^2+(Base[[#This Row],[CAP_4_(cm)]])^2+(Base[[#This Row],[CAP_5_(cm)2]])^2+(Base[[#This Row],[CAP_6_(cm)3]])^2+(Base[[#This Row],[CAP_7_(cm)4]])^2+(Base[[#This Row],[CAP_8_(cm)5]])^2+(Base[[#This Row],[CAP_9_(cm)6]])^2+(Base[[#This Row],[CAP_10(cm)7]])^2)</f>
        <v>69</v>
      </c>
      <c r="X1269" s="96">
        <f>(Base[[#This Row],[CAP_(cm)]]/3.1416)/100</f>
        <v>0.21963330786860197</v>
      </c>
      <c r="Y1269" s="96">
        <f>(3.1416/4)*(Base[[#This Row],[DAP]]^2)</f>
        <v>3.7886745607333835E-2</v>
      </c>
      <c r="Z1269" s="96">
        <f>Base[[#This Row],[Altura_Total]]*Base[[#This Row],[Área_Basal]]*0.65</f>
        <v>9.8505538579067978E-2</v>
      </c>
      <c r="AA1269" s="96">
        <f>Base[[#This Row],[Altura_Comercial]]*Base[[#This Row],[Área_Basal]]*0.75</f>
        <v>2.8415059205500377E-2</v>
      </c>
      <c r="AB1269" s="96">
        <f>IF(($Z$1&lt;190),($AB$1),IF(($Z$1&gt;=190),($AB$2)))*Base[[#This Row],[Volumen_Total]]*'Datos iniciales'!$C$29</f>
        <v>0.12854972784568369</v>
      </c>
      <c r="AC1269" s="96">
        <f>EXP((-1.0587+0.8836)*LN(Base[[#This Row],[Biomasa aerea]]))</f>
        <v>1.4321933063027334</v>
      </c>
      <c r="AD1269" s="96">
        <f>Base[[#This Row],[Biomasa subterranea]]+Base[[#This Row],[Biomasa aerea]]</f>
        <v>1.5607430341484172</v>
      </c>
      <c r="AE1269" s="96">
        <f>Base[[#This Row],[Biomasa Total]]*0.5</f>
        <v>0.7803715170742086</v>
      </c>
      <c r="AF1269" s="96">
        <f>Base[[#This Row],[Carbono]]*(44/12)</f>
        <v>2.8613622292720979</v>
      </c>
      <c r="AG1269" s="96" t="str">
        <f>IF(AND(Base[[#This Row],[Altura_Total]]&lt;=PS!$Y$17),"Inferior",IF(AND(Base[[#This Row],[Altura_Total]]&gt;PS!$Y$17,Base[[#This Row],[Altura_Total]]&lt;=PS!$Y$18),"Medio",IF(AND(Base[[#This Row],[Altura_Total]]&gt;PS!$Y$18),"Alto")))</f>
        <v>Inferior</v>
      </c>
      <c r="AH1269" s="96" t="str">
        <f>IF(AND(Base[[#This Row],[Altura_Total]]&lt;0.31),"Ct1",IF(AND(Base[[#This Row],[Altura_Total]]&gt;=0.31,Base[[#This Row],[Altura_Total]]&lt;1.5),"Ct2",IF(AND(Base[[#This Row],[Altura_Total]]&gt;=1.5),"Ct3")))</f>
        <v>Ct3</v>
      </c>
      <c r="AI1269" s="96">
        <f>+Base[[#This Row],[Altura_Total]]-Base[[#This Row],[Altura_Comercial]]</f>
        <v>3</v>
      </c>
      <c r="AJ1269" s="96"/>
      <c r="AK1269" s="96"/>
      <c r="AL1269" s="96"/>
      <c r="AM1269" s="96"/>
    </row>
    <row r="1270" spans="1:39" ht="24">
      <c r="A1270" s="96">
        <v>0</v>
      </c>
      <c r="B1270" s="96" t="str">
        <f t="shared" si="19"/>
        <v>Fustales</v>
      </c>
      <c r="C1270" s="96">
        <v>1266</v>
      </c>
      <c r="D1270" s="90" t="s">
        <v>186</v>
      </c>
      <c r="F1270" s="299" t="s">
        <v>1583</v>
      </c>
      <c r="G1270" s="90" t="s">
        <v>266</v>
      </c>
      <c r="H1270" s="301" t="s">
        <v>30</v>
      </c>
      <c r="I1270" s="96" t="s">
        <v>267</v>
      </c>
      <c r="J1270" s="39">
        <v>55.4</v>
      </c>
      <c r="K1270" s="306">
        <v>43</v>
      </c>
      <c r="L1270" s="306">
        <v>0</v>
      </c>
      <c r="M1270" s="306">
        <v>0</v>
      </c>
      <c r="N1270" s="306"/>
      <c r="O1270" s="39"/>
      <c r="P1270" s="39"/>
      <c r="S1270" s="39"/>
      <c r="T1270" s="145">
        <v>5</v>
      </c>
      <c r="U1270" s="145">
        <v>1</v>
      </c>
      <c r="V1270" s="298"/>
      <c r="W1270" s="96">
        <f>SQRT((Base[[#This Row],[CAP_1_(cm)]])^2+(Base[[#This Row],[CAP_2_(cm)]])^2+(Base[[#This Row],[CAP_3_(cm)]])^2+(Base[[#This Row],[CAP_4_(cm)]])^2+(Base[[#This Row],[CAP_5_(cm)2]])^2+(Base[[#This Row],[CAP_6_(cm)3]])^2+(Base[[#This Row],[CAP_7_(cm)4]])^2+(Base[[#This Row],[CAP_8_(cm)5]])^2+(Base[[#This Row],[CAP_9_(cm)6]])^2+(Base[[#This Row],[CAP_10(cm)7]])^2)</f>
        <v>70.129594323651972</v>
      </c>
      <c r="X1270" s="96">
        <f>(Base[[#This Row],[CAP_(cm)]]/3.1416)/100</f>
        <v>0.22322890986647562</v>
      </c>
      <c r="Y1270" s="96">
        <f>(3.1416/4)*(Base[[#This Row],[DAP]]^2)</f>
        <v>3.9137382225617516E-2</v>
      </c>
      <c r="Z1270" s="96">
        <f>Base[[#This Row],[Altura_Total]]*Base[[#This Row],[Área_Basal]]*0.65</f>
        <v>0.12719649223325694</v>
      </c>
      <c r="AA1270" s="96">
        <f>Base[[#This Row],[Altura_Comercial]]*Base[[#This Row],[Área_Basal]]*0.75</f>
        <v>2.9353036669213135E-2</v>
      </c>
      <c r="AB1270" s="96">
        <f>IF(($Z$1&lt;190),($AB$1),IF(($Z$1&gt;=190),($AB$2)))*Base[[#This Row],[Volumen_Total]]*'Datos iniciales'!$C$29</f>
        <v>0.16599142236440029</v>
      </c>
      <c r="AC1270" s="96">
        <f>EXP((-1.0587+0.8836)*LN(Base[[#This Row],[Biomasa aerea]]))</f>
        <v>1.369503048478482</v>
      </c>
      <c r="AD1270" s="96">
        <f>Base[[#This Row],[Biomasa subterranea]]+Base[[#This Row],[Biomasa aerea]]</f>
        <v>1.5354944708428824</v>
      </c>
      <c r="AE1270" s="96">
        <f>Base[[#This Row],[Biomasa Total]]*0.5</f>
        <v>0.76774723542144119</v>
      </c>
      <c r="AF1270" s="96">
        <f>Base[[#This Row],[Carbono]]*(44/12)</f>
        <v>2.8150731965452844</v>
      </c>
      <c r="AG1270" s="96" t="str">
        <f>IF(AND(Base[[#This Row],[Altura_Total]]&lt;=PS!$Y$17),"Inferior",IF(AND(Base[[#This Row],[Altura_Total]]&gt;PS!$Y$17,Base[[#This Row],[Altura_Total]]&lt;=PS!$Y$18),"Medio",IF(AND(Base[[#This Row],[Altura_Total]]&gt;PS!$Y$18),"Alto")))</f>
        <v>Inferior</v>
      </c>
      <c r="AH1270" s="96" t="str">
        <f>IF(AND(Base[[#This Row],[Altura_Total]]&lt;0.31),"Ct1",IF(AND(Base[[#This Row],[Altura_Total]]&gt;=0.31,Base[[#This Row],[Altura_Total]]&lt;1.5),"Ct2",IF(AND(Base[[#This Row],[Altura_Total]]&gt;=1.5),"Ct3")))</f>
        <v>Ct3</v>
      </c>
      <c r="AI1270" s="96">
        <f>+Base[[#This Row],[Altura_Total]]-Base[[#This Row],[Altura_Comercial]]</f>
        <v>4</v>
      </c>
      <c r="AJ1270" s="96"/>
      <c r="AK1270" s="96"/>
      <c r="AL1270" s="96"/>
      <c r="AM1270" s="96"/>
    </row>
    <row r="1271" spans="1:39" ht="24">
      <c r="A1271" s="96">
        <v>0</v>
      </c>
      <c r="B1271" s="96" t="str">
        <f t="shared" si="19"/>
        <v>Fustales</v>
      </c>
      <c r="C1271" s="96">
        <v>1267</v>
      </c>
      <c r="D1271" s="90" t="s">
        <v>186</v>
      </c>
      <c r="F1271" s="299" t="s">
        <v>1584</v>
      </c>
      <c r="G1271" s="90" t="s">
        <v>194</v>
      </c>
      <c r="H1271" s="301" t="s">
        <v>22</v>
      </c>
      <c r="I1271" s="96" t="s">
        <v>195</v>
      </c>
      <c r="J1271" s="39">
        <v>64</v>
      </c>
      <c r="K1271" s="306">
        <v>49</v>
      </c>
      <c r="L1271" s="306">
        <v>47</v>
      </c>
      <c r="M1271" s="306">
        <v>0</v>
      </c>
      <c r="N1271" s="306"/>
      <c r="O1271" s="39"/>
      <c r="P1271" s="39"/>
      <c r="S1271" s="39"/>
      <c r="T1271" s="145">
        <v>5</v>
      </c>
      <c r="U1271" s="145">
        <v>1</v>
      </c>
      <c r="V1271" s="298"/>
      <c r="W1271" s="96">
        <f>SQRT((Base[[#This Row],[CAP_1_(cm)]])^2+(Base[[#This Row],[CAP_2_(cm)]])^2+(Base[[#This Row],[CAP_3_(cm)]])^2+(Base[[#This Row],[CAP_4_(cm)]])^2+(Base[[#This Row],[CAP_5_(cm)2]])^2+(Base[[#This Row],[CAP_6_(cm)3]])^2+(Base[[#This Row],[CAP_7_(cm)4]])^2+(Base[[#This Row],[CAP_8_(cm)5]])^2+(Base[[#This Row],[CAP_9_(cm)6]])^2+(Base[[#This Row],[CAP_10(cm)7]])^2)</f>
        <v>93.305948363435007</v>
      </c>
      <c r="X1271" s="96">
        <f>(Base[[#This Row],[CAP_(cm)]]/3.1416)/100</f>
        <v>0.29700136351997392</v>
      </c>
      <c r="Y1271" s="96">
        <f>(3.1416/4)*(Base[[#This Row],[DAP]]^2)</f>
        <v>6.9279984721161189E-2</v>
      </c>
      <c r="Z1271" s="96">
        <f>Base[[#This Row],[Altura_Total]]*Base[[#This Row],[Área_Basal]]*0.65</f>
        <v>0.22515995034377387</v>
      </c>
      <c r="AA1271" s="96">
        <f>Base[[#This Row],[Altura_Comercial]]*Base[[#This Row],[Área_Basal]]*0.75</f>
        <v>5.1959988540870888E-2</v>
      </c>
      <c r="AB1271" s="96">
        <f>IF(($Z$1&lt;190),($AB$1),IF(($Z$1&gt;=190),($AB$2)))*Base[[#This Row],[Volumen_Total]]*'Datos iniciales'!$C$29</f>
        <v>0.29383373519862488</v>
      </c>
      <c r="AC1271" s="96">
        <f>EXP((-1.0587+0.8836)*LN(Base[[#This Row],[Biomasa aerea]]))</f>
        <v>1.2391828665370039</v>
      </c>
      <c r="AD1271" s="96">
        <f>Base[[#This Row],[Biomasa subterranea]]+Base[[#This Row],[Biomasa aerea]]</f>
        <v>1.5330166017356288</v>
      </c>
      <c r="AE1271" s="96">
        <f>Base[[#This Row],[Biomasa Total]]*0.5</f>
        <v>0.76650830086781441</v>
      </c>
      <c r="AF1271" s="96">
        <f>Base[[#This Row],[Carbono]]*(44/12)</f>
        <v>2.8105304365153194</v>
      </c>
      <c r="AG1271" s="96" t="str">
        <f>IF(AND(Base[[#This Row],[Altura_Total]]&lt;=PS!$Y$17),"Inferior",IF(AND(Base[[#This Row],[Altura_Total]]&gt;PS!$Y$17,Base[[#This Row],[Altura_Total]]&lt;=PS!$Y$18),"Medio",IF(AND(Base[[#This Row],[Altura_Total]]&gt;PS!$Y$18),"Alto")))</f>
        <v>Inferior</v>
      </c>
      <c r="AH1271" s="96" t="str">
        <f>IF(AND(Base[[#This Row],[Altura_Total]]&lt;0.31),"Ct1",IF(AND(Base[[#This Row],[Altura_Total]]&gt;=0.31,Base[[#This Row],[Altura_Total]]&lt;1.5),"Ct2",IF(AND(Base[[#This Row],[Altura_Total]]&gt;=1.5),"Ct3")))</f>
        <v>Ct3</v>
      </c>
      <c r="AI1271" s="96">
        <f>+Base[[#This Row],[Altura_Total]]-Base[[#This Row],[Altura_Comercial]]</f>
        <v>4</v>
      </c>
      <c r="AJ1271" s="96"/>
      <c r="AK1271" s="96"/>
      <c r="AL1271" s="96"/>
      <c r="AM1271" s="96"/>
    </row>
    <row r="1272" spans="1:39" ht="24">
      <c r="A1272" s="96">
        <v>0</v>
      </c>
      <c r="B1272" s="96" t="str">
        <f t="shared" si="19"/>
        <v>Fustales</v>
      </c>
      <c r="C1272" s="96">
        <v>1268</v>
      </c>
      <c r="D1272" s="90" t="s">
        <v>186</v>
      </c>
      <c r="F1272" s="299" t="s">
        <v>1585</v>
      </c>
      <c r="G1272" s="90" t="s">
        <v>251</v>
      </c>
      <c r="H1272" s="301" t="s">
        <v>73</v>
      </c>
      <c r="I1272" s="96" t="s">
        <v>201</v>
      </c>
      <c r="J1272" s="39">
        <v>188</v>
      </c>
      <c r="K1272" s="306">
        <v>0</v>
      </c>
      <c r="L1272" s="306">
        <v>0</v>
      </c>
      <c r="M1272" s="306">
        <v>0</v>
      </c>
      <c r="N1272" s="306"/>
      <c r="O1272" s="39"/>
      <c r="P1272" s="39"/>
      <c r="S1272" s="39"/>
      <c r="T1272" s="145">
        <v>11</v>
      </c>
      <c r="U1272" s="145">
        <v>3</v>
      </c>
      <c r="V1272" s="298"/>
      <c r="W1272" s="96">
        <f>SQRT((Base[[#This Row],[CAP_1_(cm)]])^2+(Base[[#This Row],[CAP_2_(cm)]])^2+(Base[[#This Row],[CAP_3_(cm)]])^2+(Base[[#This Row],[CAP_4_(cm)]])^2+(Base[[#This Row],[CAP_5_(cm)2]])^2+(Base[[#This Row],[CAP_6_(cm)3]])^2+(Base[[#This Row],[CAP_7_(cm)4]])^2+(Base[[#This Row],[CAP_8_(cm)5]])^2+(Base[[#This Row],[CAP_9_(cm)6]])^2+(Base[[#This Row],[CAP_10(cm)7]])^2)</f>
        <v>188</v>
      </c>
      <c r="X1272" s="96">
        <f>(Base[[#This Row],[CAP_(cm)]]/3.1416)/100</f>
        <v>0.59842118665648081</v>
      </c>
      <c r="Y1272" s="96">
        <f>(3.1416/4)*(Base[[#This Row],[DAP]]^2)</f>
        <v>0.281257957728546</v>
      </c>
      <c r="Z1272" s="96">
        <f>Base[[#This Row],[Altura_Total]]*Base[[#This Row],[Área_Basal]]*0.65</f>
        <v>2.010994397759104</v>
      </c>
      <c r="AA1272" s="96">
        <f>Base[[#This Row],[Altura_Comercial]]*Base[[#This Row],[Área_Basal]]*0.75</f>
        <v>0.63283040488922848</v>
      </c>
      <c r="AB1272" s="96">
        <f>IF(($Z$1&lt;190),($AB$1),IF(($Z$1&gt;=190),($AB$2)))*Base[[#This Row],[Volumen_Total]]*'Datos iniciales'!$C$29</f>
        <v>2.624347689075631</v>
      </c>
      <c r="AC1272" s="96">
        <f>EXP((-1.0587+0.8836)*LN(Base[[#This Row],[Biomasa aerea]]))</f>
        <v>0.844557761965959</v>
      </c>
      <c r="AD1272" s="96">
        <f>Base[[#This Row],[Biomasa subterranea]]+Base[[#This Row],[Biomasa aerea]]</f>
        <v>3.4689054510415902</v>
      </c>
      <c r="AE1272" s="96">
        <f>Base[[#This Row],[Biomasa Total]]*0.5</f>
        <v>1.7344527255207951</v>
      </c>
      <c r="AF1272" s="96">
        <f>Base[[#This Row],[Carbono]]*(44/12)</f>
        <v>6.3596599935762486</v>
      </c>
      <c r="AG1272" s="96" t="str">
        <f>IF(AND(Base[[#This Row],[Altura_Total]]&lt;=PS!$Y$17),"Inferior",IF(AND(Base[[#This Row],[Altura_Total]]&gt;PS!$Y$17,Base[[#This Row],[Altura_Total]]&lt;=PS!$Y$18),"Medio",IF(AND(Base[[#This Row],[Altura_Total]]&gt;PS!$Y$18),"Alto")))</f>
        <v>Medio</v>
      </c>
      <c r="AH1272" s="96" t="str">
        <f>IF(AND(Base[[#This Row],[Altura_Total]]&lt;0.31),"Ct1",IF(AND(Base[[#This Row],[Altura_Total]]&gt;=0.31,Base[[#This Row],[Altura_Total]]&lt;1.5),"Ct2",IF(AND(Base[[#This Row],[Altura_Total]]&gt;=1.5),"Ct3")))</f>
        <v>Ct3</v>
      </c>
      <c r="AI1272" s="96">
        <f>+Base[[#This Row],[Altura_Total]]-Base[[#This Row],[Altura_Comercial]]</f>
        <v>8</v>
      </c>
      <c r="AJ1272" s="96"/>
      <c r="AK1272" s="96"/>
      <c r="AL1272" s="96"/>
      <c r="AM1272" s="96"/>
    </row>
    <row r="1273" spans="1:39" ht="24">
      <c r="A1273" s="96">
        <v>0</v>
      </c>
      <c r="B1273" s="96" t="str">
        <f t="shared" si="19"/>
        <v>Fustales</v>
      </c>
      <c r="C1273" s="96">
        <v>1269</v>
      </c>
      <c r="D1273" s="90" t="s">
        <v>186</v>
      </c>
      <c r="F1273" s="299" t="s">
        <v>1586</v>
      </c>
      <c r="G1273" s="90" t="s">
        <v>194</v>
      </c>
      <c r="H1273" s="301" t="s">
        <v>22</v>
      </c>
      <c r="I1273" s="96" t="s">
        <v>195</v>
      </c>
      <c r="J1273" s="39">
        <v>43</v>
      </c>
      <c r="K1273" s="306">
        <v>0</v>
      </c>
      <c r="L1273" s="306">
        <v>0</v>
      </c>
      <c r="M1273" s="306">
        <v>0</v>
      </c>
      <c r="N1273" s="306"/>
      <c r="O1273" s="39"/>
      <c r="P1273" s="39"/>
      <c r="S1273" s="39"/>
      <c r="T1273" s="145">
        <v>4</v>
      </c>
      <c r="U1273" s="145">
        <v>1</v>
      </c>
      <c r="V1273" s="298"/>
      <c r="W1273" s="96">
        <f>SQRT((Base[[#This Row],[CAP_1_(cm)]])^2+(Base[[#This Row],[CAP_2_(cm)]])^2+(Base[[#This Row],[CAP_3_(cm)]])^2+(Base[[#This Row],[CAP_4_(cm)]])^2+(Base[[#This Row],[CAP_5_(cm)2]])^2+(Base[[#This Row],[CAP_6_(cm)3]])^2+(Base[[#This Row],[CAP_7_(cm)4]])^2+(Base[[#This Row],[CAP_8_(cm)5]])^2+(Base[[#This Row],[CAP_9_(cm)6]])^2+(Base[[#This Row],[CAP_10(cm)7]])^2)</f>
        <v>43</v>
      </c>
      <c r="X1273" s="96">
        <f>(Base[[#This Row],[CAP_(cm)]]/3.1416)/100</f>
        <v>0.13687293099057807</v>
      </c>
      <c r="Y1273" s="96">
        <f>(3.1416/4)*(Base[[#This Row],[DAP]]^2)</f>
        <v>1.4713840081487146E-2</v>
      </c>
      <c r="Z1273" s="96">
        <f>Base[[#This Row],[Altura_Total]]*Base[[#This Row],[Área_Basal]]*0.65</f>
        <v>3.825598421186658E-2</v>
      </c>
      <c r="AA1273" s="96">
        <f>Base[[#This Row],[Altura_Comercial]]*Base[[#This Row],[Área_Basal]]*0.75</f>
        <v>1.103538006111536E-2</v>
      </c>
      <c r="AB1273" s="96">
        <f>IF(($Z$1&lt;190),($AB$1),IF(($Z$1&gt;=190),($AB$2)))*Base[[#This Row],[Volumen_Total]]*'Datos iniciales'!$C$29</f>
        <v>4.9924059396485893E-2</v>
      </c>
      <c r="AC1273" s="96">
        <f>EXP((-1.0587+0.8836)*LN(Base[[#This Row],[Biomasa aerea]]))</f>
        <v>1.690152678660489</v>
      </c>
      <c r="AD1273" s="96">
        <f>Base[[#This Row],[Biomasa subterranea]]+Base[[#This Row],[Biomasa aerea]]</f>
        <v>1.7400767380569748</v>
      </c>
      <c r="AE1273" s="96">
        <f>Base[[#This Row],[Biomasa Total]]*0.5</f>
        <v>0.87003836902848741</v>
      </c>
      <c r="AF1273" s="96">
        <f>Base[[#This Row],[Carbono]]*(44/12)</f>
        <v>3.190140686437787</v>
      </c>
      <c r="AG1273" s="96" t="str">
        <f>IF(AND(Base[[#This Row],[Altura_Total]]&lt;=PS!$Y$17),"Inferior",IF(AND(Base[[#This Row],[Altura_Total]]&gt;PS!$Y$17,Base[[#This Row],[Altura_Total]]&lt;=PS!$Y$18),"Medio",IF(AND(Base[[#This Row],[Altura_Total]]&gt;PS!$Y$18),"Alto")))</f>
        <v>Inferior</v>
      </c>
      <c r="AH1273" s="96" t="str">
        <f>IF(AND(Base[[#This Row],[Altura_Total]]&lt;0.31),"Ct1",IF(AND(Base[[#This Row],[Altura_Total]]&gt;=0.31,Base[[#This Row],[Altura_Total]]&lt;1.5),"Ct2",IF(AND(Base[[#This Row],[Altura_Total]]&gt;=1.5),"Ct3")))</f>
        <v>Ct3</v>
      </c>
      <c r="AI1273" s="96">
        <f>+Base[[#This Row],[Altura_Total]]-Base[[#This Row],[Altura_Comercial]]</f>
        <v>3</v>
      </c>
      <c r="AJ1273" s="96"/>
      <c r="AK1273" s="96"/>
      <c r="AL1273" s="96"/>
      <c r="AM1273" s="96"/>
    </row>
    <row r="1274" spans="1:39" ht="24">
      <c r="A1274" s="96">
        <v>0</v>
      </c>
      <c r="B1274" s="96" t="str">
        <f t="shared" si="19"/>
        <v>Fustales</v>
      </c>
      <c r="C1274" s="96">
        <v>1270</v>
      </c>
      <c r="D1274" s="90" t="s">
        <v>186</v>
      </c>
      <c r="F1274" s="299" t="s">
        <v>1587</v>
      </c>
      <c r="G1274" s="90" t="s">
        <v>194</v>
      </c>
      <c r="H1274" s="301" t="s">
        <v>22</v>
      </c>
      <c r="I1274" s="96" t="s">
        <v>195</v>
      </c>
      <c r="J1274" s="39">
        <v>104.9</v>
      </c>
      <c r="K1274" s="306">
        <v>101</v>
      </c>
      <c r="L1274" s="306">
        <v>35.5</v>
      </c>
      <c r="M1274" s="306">
        <v>0</v>
      </c>
      <c r="N1274" s="306"/>
      <c r="O1274" s="39"/>
      <c r="P1274" s="39"/>
      <c r="S1274" s="39"/>
      <c r="T1274" s="145">
        <v>7</v>
      </c>
      <c r="U1274" s="145">
        <v>1</v>
      </c>
      <c r="V1274" s="298"/>
      <c r="W1274" s="96">
        <f>SQRT((Base[[#This Row],[CAP_1_(cm)]])^2+(Base[[#This Row],[CAP_2_(cm)]])^2+(Base[[#This Row],[CAP_3_(cm)]])^2+(Base[[#This Row],[CAP_4_(cm)]])^2+(Base[[#This Row],[CAP_5_(cm)2]])^2+(Base[[#This Row],[CAP_6_(cm)3]])^2+(Base[[#This Row],[CAP_7_(cm)4]])^2+(Base[[#This Row],[CAP_8_(cm)5]])^2+(Base[[#This Row],[CAP_9_(cm)6]])^2+(Base[[#This Row],[CAP_10(cm)7]])^2)</f>
        <v>149.88415526665921</v>
      </c>
      <c r="X1274" s="96">
        <f>(Base[[#This Row],[CAP_(cm)]]/3.1416)/100</f>
        <v>0.47709496838126819</v>
      </c>
      <c r="Y1274" s="96">
        <f>(3.1416/4)*(Base[[#This Row],[DAP]]^2)</f>
        <v>0.17877244079449967</v>
      </c>
      <c r="Z1274" s="96">
        <f>Base[[#This Row],[Altura_Total]]*Base[[#This Row],[Área_Basal]]*0.65</f>
        <v>0.81341460561497347</v>
      </c>
      <c r="AA1274" s="96">
        <f>Base[[#This Row],[Altura_Comercial]]*Base[[#This Row],[Área_Basal]]*0.75</f>
        <v>0.13407933059587474</v>
      </c>
      <c r="AB1274" s="96">
        <f>IF(($Z$1&lt;190),($AB$1),IF(($Z$1&gt;=190),($AB$2)))*Base[[#This Row],[Volumen_Total]]*'Datos iniciales'!$C$29</f>
        <v>1.0615060603275404</v>
      </c>
      <c r="AC1274" s="96">
        <f>EXP((-1.0587+0.8836)*LN(Base[[#This Row],[Biomasa aerea]]))</f>
        <v>0.98960293371851049</v>
      </c>
      <c r="AD1274" s="96">
        <f>Base[[#This Row],[Biomasa subterranea]]+Base[[#This Row],[Biomasa aerea]]</f>
        <v>2.051108994046051</v>
      </c>
      <c r="AE1274" s="96">
        <f>Base[[#This Row],[Biomasa Total]]*0.5</f>
        <v>1.0255544970230255</v>
      </c>
      <c r="AF1274" s="96">
        <f>Base[[#This Row],[Carbono]]*(44/12)</f>
        <v>3.7603664890844266</v>
      </c>
      <c r="AG1274" s="96" t="str">
        <f>IF(AND(Base[[#This Row],[Altura_Total]]&lt;=PS!$Y$17),"Inferior",IF(AND(Base[[#This Row],[Altura_Total]]&gt;PS!$Y$17,Base[[#This Row],[Altura_Total]]&lt;=PS!$Y$18),"Medio",IF(AND(Base[[#This Row],[Altura_Total]]&gt;PS!$Y$18),"Alto")))</f>
        <v>Inferior</v>
      </c>
      <c r="AH1274" s="96" t="str">
        <f>IF(AND(Base[[#This Row],[Altura_Total]]&lt;0.31),"Ct1",IF(AND(Base[[#This Row],[Altura_Total]]&gt;=0.31,Base[[#This Row],[Altura_Total]]&lt;1.5),"Ct2",IF(AND(Base[[#This Row],[Altura_Total]]&gt;=1.5),"Ct3")))</f>
        <v>Ct3</v>
      </c>
      <c r="AI1274" s="96">
        <f>+Base[[#This Row],[Altura_Total]]-Base[[#This Row],[Altura_Comercial]]</f>
        <v>6</v>
      </c>
      <c r="AJ1274" s="96"/>
      <c r="AK1274" s="96"/>
      <c r="AL1274" s="96"/>
      <c r="AM1274" s="96"/>
    </row>
    <row r="1275" spans="1:39" ht="24">
      <c r="A1275" s="96">
        <v>0</v>
      </c>
      <c r="B1275" s="96" t="str">
        <f t="shared" si="19"/>
        <v>Fustales</v>
      </c>
      <c r="C1275" s="96">
        <v>1271</v>
      </c>
      <c r="D1275" s="90" t="s">
        <v>186</v>
      </c>
      <c r="F1275" s="299" t="s">
        <v>1588</v>
      </c>
      <c r="G1275" s="90" t="s">
        <v>194</v>
      </c>
      <c r="H1275" s="301" t="s">
        <v>22</v>
      </c>
      <c r="I1275" s="96" t="s">
        <v>195</v>
      </c>
      <c r="J1275" s="39">
        <v>56</v>
      </c>
      <c r="K1275" s="306">
        <v>0</v>
      </c>
      <c r="L1275" s="306">
        <v>0</v>
      </c>
      <c r="M1275" s="306">
        <v>0</v>
      </c>
      <c r="N1275" s="306"/>
      <c r="O1275" s="39"/>
      <c r="P1275" s="39"/>
      <c r="S1275" s="39"/>
      <c r="T1275" s="145">
        <v>5</v>
      </c>
      <c r="U1275" s="145">
        <v>1</v>
      </c>
      <c r="V1275" s="298"/>
      <c r="W1275" s="96">
        <f>SQRT((Base[[#This Row],[CAP_1_(cm)]])^2+(Base[[#This Row],[CAP_2_(cm)]])^2+(Base[[#This Row],[CAP_3_(cm)]])^2+(Base[[#This Row],[CAP_4_(cm)]])^2+(Base[[#This Row],[CAP_5_(cm)2]])^2+(Base[[#This Row],[CAP_6_(cm)3]])^2+(Base[[#This Row],[CAP_7_(cm)4]])^2+(Base[[#This Row],[CAP_8_(cm)5]])^2+(Base[[#This Row],[CAP_9_(cm)6]])^2+(Base[[#This Row],[CAP_10(cm)7]])^2)</f>
        <v>56</v>
      </c>
      <c r="X1275" s="96">
        <f>(Base[[#This Row],[CAP_(cm)]]/3.1416)/100</f>
        <v>0.17825311942959002</v>
      </c>
      <c r="Y1275" s="96">
        <f>(3.1416/4)*(Base[[#This Row],[DAP]]^2)</f>
        <v>2.4955436720142603E-2</v>
      </c>
      <c r="Z1275" s="96">
        <f>Base[[#This Row],[Altura_Total]]*Base[[#This Row],[Área_Basal]]*0.65</f>
        <v>8.1105169340463468E-2</v>
      </c>
      <c r="AA1275" s="96">
        <f>Base[[#This Row],[Altura_Comercial]]*Base[[#This Row],[Área_Basal]]*0.75</f>
        <v>1.871657754010695E-2</v>
      </c>
      <c r="AB1275" s="96">
        <f>IF(($Z$1&lt;190),($AB$1),IF(($Z$1&gt;=190),($AB$2)))*Base[[#This Row],[Volumen_Total]]*'Datos iniciales'!$C$29</f>
        <v>0.10584224598930483</v>
      </c>
      <c r="AC1275" s="96">
        <f>EXP((-1.0587+0.8836)*LN(Base[[#This Row],[Biomasa aerea]]))</f>
        <v>1.4817747871532401</v>
      </c>
      <c r="AD1275" s="96">
        <f>Base[[#This Row],[Biomasa subterranea]]+Base[[#This Row],[Biomasa aerea]]</f>
        <v>1.587617033142545</v>
      </c>
      <c r="AE1275" s="96">
        <f>Base[[#This Row],[Biomasa Total]]*0.5</f>
        <v>0.79380851657127249</v>
      </c>
      <c r="AF1275" s="96">
        <f>Base[[#This Row],[Carbono]]*(44/12)</f>
        <v>2.9106312274279991</v>
      </c>
      <c r="AG1275" s="96" t="str">
        <f>IF(AND(Base[[#This Row],[Altura_Total]]&lt;=PS!$Y$17),"Inferior",IF(AND(Base[[#This Row],[Altura_Total]]&gt;PS!$Y$17,Base[[#This Row],[Altura_Total]]&lt;=PS!$Y$18),"Medio",IF(AND(Base[[#This Row],[Altura_Total]]&gt;PS!$Y$18),"Alto")))</f>
        <v>Inferior</v>
      </c>
      <c r="AH1275" s="96" t="str">
        <f>IF(AND(Base[[#This Row],[Altura_Total]]&lt;0.31),"Ct1",IF(AND(Base[[#This Row],[Altura_Total]]&gt;=0.31,Base[[#This Row],[Altura_Total]]&lt;1.5),"Ct2",IF(AND(Base[[#This Row],[Altura_Total]]&gt;=1.5),"Ct3")))</f>
        <v>Ct3</v>
      </c>
      <c r="AI1275" s="96">
        <f>+Base[[#This Row],[Altura_Total]]-Base[[#This Row],[Altura_Comercial]]</f>
        <v>4</v>
      </c>
      <c r="AJ1275" s="96"/>
      <c r="AK1275" s="96"/>
      <c r="AL1275" s="96"/>
      <c r="AM1275" s="96"/>
    </row>
    <row r="1276" spans="1:39" ht="24">
      <c r="A1276" s="96">
        <v>0</v>
      </c>
      <c r="B1276" s="96" t="str">
        <f t="shared" si="19"/>
        <v>Fustales</v>
      </c>
      <c r="C1276" s="96">
        <v>1272</v>
      </c>
      <c r="D1276" s="90" t="s">
        <v>186</v>
      </c>
      <c r="F1276" s="299" t="s">
        <v>1589</v>
      </c>
      <c r="G1276" s="90" t="s">
        <v>194</v>
      </c>
      <c r="H1276" s="301" t="s">
        <v>22</v>
      </c>
      <c r="I1276" s="96" t="s">
        <v>195</v>
      </c>
      <c r="J1276" s="39">
        <v>50.3</v>
      </c>
      <c r="K1276" s="306">
        <v>0</v>
      </c>
      <c r="L1276" s="306">
        <v>0</v>
      </c>
      <c r="M1276" s="306">
        <v>0</v>
      </c>
      <c r="N1276" s="306"/>
      <c r="O1276" s="39"/>
      <c r="P1276" s="39"/>
      <c r="S1276" s="39"/>
      <c r="T1276" s="145">
        <v>5</v>
      </c>
      <c r="U1276" s="145">
        <v>1</v>
      </c>
      <c r="V1276" s="298"/>
      <c r="W1276" s="96">
        <f>SQRT((Base[[#This Row],[CAP_1_(cm)]])^2+(Base[[#This Row],[CAP_2_(cm)]])^2+(Base[[#This Row],[CAP_3_(cm)]])^2+(Base[[#This Row],[CAP_4_(cm)]])^2+(Base[[#This Row],[CAP_5_(cm)2]])^2+(Base[[#This Row],[CAP_6_(cm)3]])^2+(Base[[#This Row],[CAP_7_(cm)4]])^2+(Base[[#This Row],[CAP_8_(cm)5]])^2+(Base[[#This Row],[CAP_9_(cm)6]])^2+(Base[[#This Row],[CAP_10(cm)7]])^2)</f>
        <v>50.3</v>
      </c>
      <c r="X1276" s="96">
        <f>(Base[[#This Row],[CAP_(cm)]]/3.1416)/100</f>
        <v>0.16010949834479246</v>
      </c>
      <c r="Y1276" s="96">
        <f>(3.1416/4)*(Base[[#This Row],[DAP]]^2)</f>
        <v>2.0133769416857652E-2</v>
      </c>
      <c r="Z1276" s="96">
        <f>Base[[#This Row],[Altura_Total]]*Base[[#This Row],[Área_Basal]]*0.65</f>
        <v>6.5434750604787373E-2</v>
      </c>
      <c r="AA1276" s="96">
        <f>Base[[#This Row],[Altura_Comercial]]*Base[[#This Row],[Área_Basal]]*0.75</f>
        <v>1.5100327062643238E-2</v>
      </c>
      <c r="AB1276" s="96">
        <f>IF(($Z$1&lt;190),($AB$1),IF(($Z$1&gt;=190),($AB$2)))*Base[[#This Row],[Volumen_Total]]*'Datos iniciales'!$C$29</f>
        <v>8.5392349539247528E-2</v>
      </c>
      <c r="AC1276" s="96">
        <f>EXP((-1.0587+0.8836)*LN(Base[[#This Row],[Biomasa aerea]]))</f>
        <v>1.5385391063290914</v>
      </c>
      <c r="AD1276" s="96">
        <f>Base[[#This Row],[Biomasa subterranea]]+Base[[#This Row],[Biomasa aerea]]</f>
        <v>1.6239314558683389</v>
      </c>
      <c r="AE1276" s="96">
        <f>Base[[#This Row],[Biomasa Total]]*0.5</f>
        <v>0.81196572793416943</v>
      </c>
      <c r="AF1276" s="96">
        <f>Base[[#This Row],[Carbono]]*(44/12)</f>
        <v>2.9772076690919547</v>
      </c>
      <c r="AG1276" s="96" t="str">
        <f>IF(AND(Base[[#This Row],[Altura_Total]]&lt;=PS!$Y$17),"Inferior",IF(AND(Base[[#This Row],[Altura_Total]]&gt;PS!$Y$17,Base[[#This Row],[Altura_Total]]&lt;=PS!$Y$18),"Medio",IF(AND(Base[[#This Row],[Altura_Total]]&gt;PS!$Y$18),"Alto")))</f>
        <v>Inferior</v>
      </c>
      <c r="AH1276" s="96" t="str">
        <f>IF(AND(Base[[#This Row],[Altura_Total]]&lt;0.31),"Ct1",IF(AND(Base[[#This Row],[Altura_Total]]&gt;=0.31,Base[[#This Row],[Altura_Total]]&lt;1.5),"Ct2",IF(AND(Base[[#This Row],[Altura_Total]]&gt;=1.5),"Ct3")))</f>
        <v>Ct3</v>
      </c>
      <c r="AI1276" s="96">
        <f>+Base[[#This Row],[Altura_Total]]-Base[[#This Row],[Altura_Comercial]]</f>
        <v>4</v>
      </c>
      <c r="AJ1276" s="96"/>
      <c r="AK1276" s="96"/>
      <c r="AL1276" s="96"/>
      <c r="AM1276" s="96"/>
    </row>
    <row r="1277" spans="1:39" ht="24">
      <c r="A1277" s="96">
        <v>0</v>
      </c>
      <c r="B1277" s="96" t="str">
        <f t="shared" si="19"/>
        <v>Fustales</v>
      </c>
      <c r="C1277" s="96">
        <v>1273</v>
      </c>
      <c r="D1277" s="90" t="s">
        <v>186</v>
      </c>
      <c r="F1277" s="299" t="s">
        <v>1590</v>
      </c>
      <c r="G1277" s="90" t="s">
        <v>194</v>
      </c>
      <c r="H1277" s="301" t="s">
        <v>22</v>
      </c>
      <c r="I1277" s="96" t="s">
        <v>195</v>
      </c>
      <c r="J1277" s="39">
        <v>101</v>
      </c>
      <c r="K1277" s="306">
        <v>0</v>
      </c>
      <c r="L1277" s="306">
        <v>0</v>
      </c>
      <c r="M1277" s="306">
        <v>0</v>
      </c>
      <c r="N1277" s="306"/>
      <c r="O1277" s="39"/>
      <c r="P1277" s="39"/>
      <c r="S1277" s="39"/>
      <c r="T1277" s="145">
        <v>9</v>
      </c>
      <c r="U1277" s="145">
        <v>3</v>
      </c>
      <c r="V1277" s="298"/>
      <c r="W1277" s="96">
        <f>SQRT((Base[[#This Row],[CAP_1_(cm)]])^2+(Base[[#This Row],[CAP_2_(cm)]])^2+(Base[[#This Row],[CAP_3_(cm)]])^2+(Base[[#This Row],[CAP_4_(cm)]])^2+(Base[[#This Row],[CAP_5_(cm)2]])^2+(Base[[#This Row],[CAP_6_(cm)3]])^2+(Base[[#This Row],[CAP_7_(cm)4]])^2+(Base[[#This Row],[CAP_8_(cm)5]])^2+(Base[[#This Row],[CAP_9_(cm)6]])^2+(Base[[#This Row],[CAP_10(cm)7]])^2)</f>
        <v>101</v>
      </c>
      <c r="X1277" s="96">
        <f>(Base[[#This Row],[CAP_(cm)]]/3.1416)/100</f>
        <v>0.32149223325693915</v>
      </c>
      <c r="Y1277" s="96">
        <f>(3.1416/4)*(Base[[#This Row],[DAP]]^2)</f>
        <v>8.1176788897377145E-2</v>
      </c>
      <c r="Z1277" s="96">
        <f>Base[[#This Row],[Altura_Total]]*Base[[#This Row],[Área_Basal]]*0.65</f>
        <v>0.47488421504965628</v>
      </c>
      <c r="AA1277" s="96">
        <f>Base[[#This Row],[Altura_Comercial]]*Base[[#This Row],[Área_Basal]]*0.75</f>
        <v>0.18264777501909857</v>
      </c>
      <c r="AB1277" s="96">
        <f>IF(($Z$1&lt;190),($AB$1),IF(($Z$1&gt;=190),($AB$2)))*Base[[#This Row],[Volumen_Total]]*'Datos iniciales'!$C$29</f>
        <v>0.61972390063980143</v>
      </c>
      <c r="AC1277" s="96">
        <f>EXP((-1.0587+0.8836)*LN(Base[[#This Row],[Biomasa aerea]]))</f>
        <v>1.0873918838788619</v>
      </c>
      <c r="AD1277" s="96">
        <f>Base[[#This Row],[Biomasa subterranea]]+Base[[#This Row],[Biomasa aerea]]</f>
        <v>1.7071157845186633</v>
      </c>
      <c r="AE1277" s="96">
        <f>Base[[#This Row],[Biomasa Total]]*0.5</f>
        <v>0.85355789225933165</v>
      </c>
      <c r="AF1277" s="96">
        <f>Base[[#This Row],[Carbono]]*(44/12)</f>
        <v>3.1297122716175494</v>
      </c>
      <c r="AG1277" s="96" t="str">
        <f>IF(AND(Base[[#This Row],[Altura_Total]]&lt;=PS!$Y$17),"Inferior",IF(AND(Base[[#This Row],[Altura_Total]]&gt;PS!$Y$17,Base[[#This Row],[Altura_Total]]&lt;=PS!$Y$18),"Medio",IF(AND(Base[[#This Row],[Altura_Total]]&gt;PS!$Y$18),"Alto")))</f>
        <v>Inferior</v>
      </c>
      <c r="AH1277" s="96" t="str">
        <f>IF(AND(Base[[#This Row],[Altura_Total]]&lt;0.31),"Ct1",IF(AND(Base[[#This Row],[Altura_Total]]&gt;=0.31,Base[[#This Row],[Altura_Total]]&lt;1.5),"Ct2",IF(AND(Base[[#This Row],[Altura_Total]]&gt;=1.5),"Ct3")))</f>
        <v>Ct3</v>
      </c>
      <c r="AI1277" s="96">
        <f>+Base[[#This Row],[Altura_Total]]-Base[[#This Row],[Altura_Comercial]]</f>
        <v>6</v>
      </c>
      <c r="AJ1277" s="96"/>
      <c r="AK1277" s="96"/>
      <c r="AL1277" s="96"/>
      <c r="AM1277" s="96"/>
    </row>
    <row r="1278" spans="1:39" ht="24">
      <c r="A1278" s="96">
        <v>0</v>
      </c>
      <c r="B1278" s="96" t="str">
        <f t="shared" si="19"/>
        <v>Fustales</v>
      </c>
      <c r="C1278" s="96">
        <v>1274</v>
      </c>
      <c r="D1278" s="90" t="s">
        <v>186</v>
      </c>
      <c r="F1278" s="299" t="s">
        <v>1591</v>
      </c>
      <c r="G1278" s="90" t="s">
        <v>194</v>
      </c>
      <c r="H1278" s="301" t="s">
        <v>22</v>
      </c>
      <c r="I1278" s="96" t="s">
        <v>195</v>
      </c>
      <c r="J1278" s="39">
        <v>94</v>
      </c>
      <c r="K1278" s="306">
        <v>62</v>
      </c>
      <c r="L1278" s="306">
        <v>52.3</v>
      </c>
      <c r="M1278" s="306"/>
      <c r="N1278" s="306"/>
      <c r="O1278" s="39"/>
      <c r="P1278" s="39"/>
      <c r="S1278" s="39"/>
      <c r="T1278" s="145">
        <v>6</v>
      </c>
      <c r="U1278" s="145">
        <v>1.3333333333333333</v>
      </c>
      <c r="V1278" s="298"/>
      <c r="W1278" s="96">
        <f>SQRT((Base[[#This Row],[CAP_1_(cm)]])^2+(Base[[#This Row],[CAP_2_(cm)]])^2+(Base[[#This Row],[CAP_3_(cm)]])^2+(Base[[#This Row],[CAP_4_(cm)]])^2+(Base[[#This Row],[CAP_5_(cm)2]])^2+(Base[[#This Row],[CAP_6_(cm)3]])^2+(Base[[#This Row],[CAP_7_(cm)4]])^2+(Base[[#This Row],[CAP_8_(cm)5]])^2+(Base[[#This Row],[CAP_9_(cm)6]])^2+(Base[[#This Row],[CAP_10(cm)7]])^2)</f>
        <v>124.15832634181245</v>
      </c>
      <c r="X1278" s="96">
        <f>(Base[[#This Row],[CAP_(cm)]]/3.1416)/100</f>
        <v>0.39520730309973406</v>
      </c>
      <c r="Y1278" s="96">
        <f>(3.1416/4)*(Base[[#This Row],[DAP]]^2)</f>
        <v>0.12267069327731092</v>
      </c>
      <c r="Z1278" s="96">
        <f>Base[[#This Row],[Altura_Total]]*Base[[#This Row],[Área_Basal]]*0.65</f>
        <v>0.47841570378151255</v>
      </c>
      <c r="AA1278" s="96">
        <f>Base[[#This Row],[Altura_Comercial]]*Base[[#This Row],[Área_Basal]]*0.75</f>
        <v>0.12267069327731092</v>
      </c>
      <c r="AB1278" s="96">
        <f>IF(($Z$1&lt;190),($AB$1),IF(($Z$1&gt;=190),($AB$2)))*Base[[#This Row],[Volumen_Total]]*'Datos iniciales'!$C$29</f>
        <v>0.62433249343487385</v>
      </c>
      <c r="AC1278" s="96">
        <f>EXP((-1.0587+0.8836)*LN(Base[[#This Row],[Biomasa aerea]]))</f>
        <v>1.0859821056293713</v>
      </c>
      <c r="AD1278" s="96">
        <f>Base[[#This Row],[Biomasa subterranea]]+Base[[#This Row],[Biomasa aerea]]</f>
        <v>1.7103145990642452</v>
      </c>
      <c r="AE1278" s="96">
        <f>Base[[#This Row],[Biomasa Total]]*0.5</f>
        <v>0.85515729953212261</v>
      </c>
      <c r="AF1278" s="96">
        <f>Base[[#This Row],[Carbono]]*(44/12)</f>
        <v>3.1355767649511161</v>
      </c>
      <c r="AG1278" s="96" t="str">
        <f>IF(AND(Base[[#This Row],[Altura_Total]]&lt;=PS!$Y$17),"Inferior",IF(AND(Base[[#This Row],[Altura_Total]]&gt;PS!$Y$17,Base[[#This Row],[Altura_Total]]&lt;=PS!$Y$18),"Medio",IF(AND(Base[[#This Row],[Altura_Total]]&gt;PS!$Y$18),"Alto")))</f>
        <v>Inferior</v>
      </c>
      <c r="AH1278" s="96" t="str">
        <f>IF(AND(Base[[#This Row],[Altura_Total]]&lt;0.31),"Ct1",IF(AND(Base[[#This Row],[Altura_Total]]&gt;=0.31,Base[[#This Row],[Altura_Total]]&lt;1.5),"Ct2",IF(AND(Base[[#This Row],[Altura_Total]]&gt;=1.5),"Ct3")))</f>
        <v>Ct3</v>
      </c>
      <c r="AI1278" s="96">
        <f>+Base[[#This Row],[Altura_Total]]-Base[[#This Row],[Altura_Comercial]]</f>
        <v>4.666666666666667</v>
      </c>
      <c r="AJ1278" s="96"/>
      <c r="AK1278" s="96"/>
      <c r="AL1278" s="96"/>
      <c r="AM1278" s="96"/>
    </row>
    <row r="1279" spans="1:39" ht="24">
      <c r="A1279" s="96">
        <v>0</v>
      </c>
      <c r="B1279" s="96" t="str">
        <f t="shared" si="19"/>
        <v>Fustales</v>
      </c>
      <c r="C1279" s="96">
        <v>1275</v>
      </c>
      <c r="D1279" s="90" t="s">
        <v>186</v>
      </c>
      <c r="F1279" s="299" t="s">
        <v>1592</v>
      </c>
      <c r="G1279" s="90" t="s">
        <v>251</v>
      </c>
      <c r="H1279" s="301" t="s">
        <v>73</v>
      </c>
      <c r="I1279" s="96" t="s">
        <v>201</v>
      </c>
      <c r="J1279" s="39">
        <v>169</v>
      </c>
      <c r="K1279" s="306">
        <v>0</v>
      </c>
      <c r="L1279" s="306">
        <v>0</v>
      </c>
      <c r="M1279" s="306">
        <v>0</v>
      </c>
      <c r="N1279" s="306"/>
      <c r="O1279" s="39"/>
      <c r="P1279" s="39"/>
      <c r="S1279" s="39"/>
      <c r="T1279" s="145">
        <v>10</v>
      </c>
      <c r="U1279" s="145">
        <v>2</v>
      </c>
      <c r="V1279" s="298"/>
      <c r="W1279" s="96">
        <f>SQRT((Base[[#This Row],[CAP_1_(cm)]])^2+(Base[[#This Row],[CAP_2_(cm)]])^2+(Base[[#This Row],[CAP_3_(cm)]])^2+(Base[[#This Row],[CAP_4_(cm)]])^2+(Base[[#This Row],[CAP_5_(cm)2]])^2+(Base[[#This Row],[CAP_6_(cm)3]])^2+(Base[[#This Row],[CAP_7_(cm)4]])^2+(Base[[#This Row],[CAP_8_(cm)5]])^2+(Base[[#This Row],[CAP_9_(cm)6]])^2+(Base[[#This Row],[CAP_10(cm)7]])^2)</f>
        <v>169</v>
      </c>
      <c r="X1279" s="96">
        <f>(Base[[#This Row],[CAP_(cm)]]/3.1416)/100</f>
        <v>0.53794244970715566</v>
      </c>
      <c r="Y1279" s="96">
        <f>(3.1416/4)*(Base[[#This Row],[DAP]]^2)</f>
        <v>0.2272806850012733</v>
      </c>
      <c r="Z1279" s="96">
        <f>Base[[#This Row],[Altura_Total]]*Base[[#This Row],[Área_Basal]]*0.65</f>
        <v>1.4773244525082767</v>
      </c>
      <c r="AA1279" s="96">
        <f>Base[[#This Row],[Altura_Comercial]]*Base[[#This Row],[Área_Basal]]*0.75</f>
        <v>0.34092102750190995</v>
      </c>
      <c r="AB1279" s="96">
        <f>IF(($Z$1&lt;190),($AB$1),IF(($Z$1&gt;=190),($AB$2)))*Base[[#This Row],[Volumen_Total]]*'Datos iniciales'!$C$29</f>
        <v>1.9279084105233011</v>
      </c>
      <c r="AC1279" s="96">
        <f>EXP((-1.0587+0.8836)*LN(Base[[#This Row],[Biomasa aerea]]))</f>
        <v>0.89141794328292934</v>
      </c>
      <c r="AD1279" s="96">
        <f>Base[[#This Row],[Biomasa subterranea]]+Base[[#This Row],[Biomasa aerea]]</f>
        <v>2.8193263538062303</v>
      </c>
      <c r="AE1279" s="96">
        <f>Base[[#This Row],[Biomasa Total]]*0.5</f>
        <v>1.4096631769031152</v>
      </c>
      <c r="AF1279" s="96">
        <f>Base[[#This Row],[Carbono]]*(44/12)</f>
        <v>5.1687649819780885</v>
      </c>
      <c r="AG1279" s="96" t="str">
        <f>IF(AND(Base[[#This Row],[Altura_Total]]&lt;=PS!$Y$17),"Inferior",IF(AND(Base[[#This Row],[Altura_Total]]&gt;PS!$Y$17,Base[[#This Row],[Altura_Total]]&lt;=PS!$Y$18),"Medio",IF(AND(Base[[#This Row],[Altura_Total]]&gt;PS!$Y$18),"Alto")))</f>
        <v>Inferior</v>
      </c>
      <c r="AH1279" s="96" t="str">
        <f>IF(AND(Base[[#This Row],[Altura_Total]]&lt;0.31),"Ct1",IF(AND(Base[[#This Row],[Altura_Total]]&gt;=0.31,Base[[#This Row],[Altura_Total]]&lt;1.5),"Ct2",IF(AND(Base[[#This Row],[Altura_Total]]&gt;=1.5),"Ct3")))</f>
        <v>Ct3</v>
      </c>
      <c r="AI1279" s="96">
        <f>+Base[[#This Row],[Altura_Total]]-Base[[#This Row],[Altura_Comercial]]</f>
        <v>8</v>
      </c>
      <c r="AJ1279" s="96"/>
      <c r="AK1279" s="96"/>
      <c r="AL1279" s="96"/>
      <c r="AM1279" s="96"/>
    </row>
    <row r="1280" spans="1:39" ht="24">
      <c r="A1280" s="96">
        <v>0</v>
      </c>
      <c r="B1280" s="96" t="str">
        <f t="shared" si="19"/>
        <v>Fustales</v>
      </c>
      <c r="C1280" s="96">
        <v>1276</v>
      </c>
      <c r="D1280" s="90" t="s">
        <v>186</v>
      </c>
      <c r="F1280" s="299" t="s">
        <v>1593</v>
      </c>
      <c r="G1280" s="90" t="s">
        <v>194</v>
      </c>
      <c r="H1280" s="301" t="s">
        <v>22</v>
      </c>
      <c r="I1280" s="96" t="s">
        <v>195</v>
      </c>
      <c r="J1280" s="39">
        <v>134</v>
      </c>
      <c r="K1280" s="306">
        <v>139</v>
      </c>
      <c r="L1280" s="306">
        <v>0</v>
      </c>
      <c r="M1280" s="306">
        <v>0</v>
      </c>
      <c r="N1280" s="306"/>
      <c r="O1280" s="39"/>
      <c r="P1280" s="39"/>
      <c r="S1280" s="39"/>
      <c r="T1280" s="145">
        <v>6</v>
      </c>
      <c r="U1280" s="145">
        <v>1</v>
      </c>
      <c r="V1280" s="298"/>
      <c r="W1280" s="96">
        <f>SQRT((Base[[#This Row],[CAP_1_(cm)]])^2+(Base[[#This Row],[CAP_2_(cm)]])^2+(Base[[#This Row],[CAP_3_(cm)]])^2+(Base[[#This Row],[CAP_4_(cm)]])^2+(Base[[#This Row],[CAP_5_(cm)2]])^2+(Base[[#This Row],[CAP_6_(cm)3]])^2+(Base[[#This Row],[CAP_7_(cm)4]])^2+(Base[[#This Row],[CAP_8_(cm)5]])^2+(Base[[#This Row],[CAP_9_(cm)6]])^2+(Base[[#This Row],[CAP_10(cm)7]])^2)</f>
        <v>193.07252523339514</v>
      </c>
      <c r="X1280" s="96">
        <f>(Base[[#This Row],[CAP_(cm)]]/3.1416)/100</f>
        <v>0.61456749819644496</v>
      </c>
      <c r="Y1280" s="96">
        <f>(3.1416/4)*(Base[[#This Row],[DAP]]^2)</f>
        <v>0.2966402470078941</v>
      </c>
      <c r="Z1280" s="96">
        <f>Base[[#This Row],[Altura_Total]]*Base[[#This Row],[Área_Basal]]*0.65</f>
        <v>1.1568969633307868</v>
      </c>
      <c r="AA1280" s="96">
        <f>Base[[#This Row],[Altura_Comercial]]*Base[[#This Row],[Área_Basal]]*0.75</f>
        <v>0.22248018525592056</v>
      </c>
      <c r="AB1280" s="96">
        <f>IF(($Z$1&lt;190),($AB$1),IF(($Z$1&gt;=190),($AB$2)))*Base[[#This Row],[Volumen_Total]]*'Datos iniciales'!$C$29</f>
        <v>1.5097505371466768</v>
      </c>
      <c r="AC1280" s="96">
        <f>EXP((-1.0587+0.8836)*LN(Base[[#This Row],[Biomasa aerea]]))</f>
        <v>0.93040856724290011</v>
      </c>
      <c r="AD1280" s="96">
        <f>Base[[#This Row],[Biomasa subterranea]]+Base[[#This Row],[Biomasa aerea]]</f>
        <v>2.4401591043895769</v>
      </c>
      <c r="AE1280" s="96">
        <f>Base[[#This Row],[Biomasa Total]]*0.5</f>
        <v>1.2200795521947885</v>
      </c>
      <c r="AF1280" s="96">
        <f>Base[[#This Row],[Carbono]]*(44/12)</f>
        <v>4.4736250247142246</v>
      </c>
      <c r="AG1280" s="96" t="str">
        <f>IF(AND(Base[[#This Row],[Altura_Total]]&lt;=PS!$Y$17),"Inferior",IF(AND(Base[[#This Row],[Altura_Total]]&gt;PS!$Y$17,Base[[#This Row],[Altura_Total]]&lt;=PS!$Y$18),"Medio",IF(AND(Base[[#This Row],[Altura_Total]]&gt;PS!$Y$18),"Alto")))</f>
        <v>Inferior</v>
      </c>
      <c r="AH1280" s="96" t="str">
        <f>IF(AND(Base[[#This Row],[Altura_Total]]&lt;0.31),"Ct1",IF(AND(Base[[#This Row],[Altura_Total]]&gt;=0.31,Base[[#This Row],[Altura_Total]]&lt;1.5),"Ct2",IF(AND(Base[[#This Row],[Altura_Total]]&gt;=1.5),"Ct3")))</f>
        <v>Ct3</v>
      </c>
      <c r="AI1280" s="96">
        <f>+Base[[#This Row],[Altura_Total]]-Base[[#This Row],[Altura_Comercial]]</f>
        <v>5</v>
      </c>
      <c r="AJ1280" s="96"/>
      <c r="AK1280" s="96"/>
      <c r="AL1280" s="96"/>
      <c r="AM1280" s="96"/>
    </row>
    <row r="1281" spans="1:39" ht="24">
      <c r="A1281" s="96">
        <v>0</v>
      </c>
      <c r="B1281" s="96" t="str">
        <f t="shared" si="19"/>
        <v>Fustales</v>
      </c>
      <c r="C1281" s="96">
        <v>1277</v>
      </c>
      <c r="D1281" s="90" t="s">
        <v>186</v>
      </c>
      <c r="F1281" s="299" t="s">
        <v>1594</v>
      </c>
      <c r="G1281" s="90" t="s">
        <v>210</v>
      </c>
      <c r="H1281" s="301" t="s">
        <v>60</v>
      </c>
      <c r="I1281" s="96" t="s">
        <v>211</v>
      </c>
      <c r="J1281" s="39">
        <v>149</v>
      </c>
      <c r="K1281" s="306">
        <v>0</v>
      </c>
      <c r="L1281" s="306">
        <v>0</v>
      </c>
      <c r="M1281" s="306">
        <v>0</v>
      </c>
      <c r="N1281" s="306"/>
      <c r="O1281" s="39"/>
      <c r="P1281" s="39"/>
      <c r="S1281" s="39"/>
      <c r="T1281" s="145">
        <v>7</v>
      </c>
      <c r="U1281" s="145">
        <v>2</v>
      </c>
      <c r="V1281" s="298"/>
      <c r="W1281" s="96">
        <f>SQRT((Base[[#This Row],[CAP_1_(cm)]])^2+(Base[[#This Row],[CAP_2_(cm)]])^2+(Base[[#This Row],[CAP_3_(cm)]])^2+(Base[[#This Row],[CAP_4_(cm)]])^2+(Base[[#This Row],[CAP_5_(cm)2]])^2+(Base[[#This Row],[CAP_6_(cm)3]])^2+(Base[[#This Row],[CAP_7_(cm)4]])^2+(Base[[#This Row],[CAP_8_(cm)5]])^2+(Base[[#This Row],[CAP_9_(cm)6]])^2+(Base[[#This Row],[CAP_10(cm)7]])^2)</f>
        <v>149</v>
      </c>
      <c r="X1281" s="96">
        <f>(Base[[#This Row],[CAP_(cm)]]/3.1416)/100</f>
        <v>0.47428062133944487</v>
      </c>
      <c r="Y1281" s="96">
        <f>(3.1416/4)*(Base[[#This Row],[DAP]]^2)</f>
        <v>0.17666953144894321</v>
      </c>
      <c r="Z1281" s="96">
        <f>Base[[#This Row],[Altura_Total]]*Base[[#This Row],[Área_Basal]]*0.65</f>
        <v>0.80384636809269161</v>
      </c>
      <c r="AA1281" s="96">
        <f>Base[[#This Row],[Altura_Comercial]]*Base[[#This Row],[Área_Basal]]*0.75</f>
        <v>0.26500429717341478</v>
      </c>
      <c r="AB1281" s="96">
        <f>IF(($Z$1&lt;190),($AB$1),IF(($Z$1&gt;=190),($AB$2)))*Base[[#This Row],[Volumen_Total]]*'Datos iniciales'!$C$29</f>
        <v>1.0490195103609625</v>
      </c>
      <c r="AC1281" s="96">
        <f>EXP((-1.0587+0.8836)*LN(Base[[#This Row],[Biomasa aerea]]))</f>
        <v>0.99165543772544573</v>
      </c>
      <c r="AD1281" s="96">
        <f>Base[[#This Row],[Biomasa subterranea]]+Base[[#This Row],[Biomasa aerea]]</f>
        <v>2.0406749480864081</v>
      </c>
      <c r="AE1281" s="96">
        <f>Base[[#This Row],[Biomasa Total]]*0.5</f>
        <v>1.0203374740432041</v>
      </c>
      <c r="AF1281" s="96">
        <f>Base[[#This Row],[Carbono]]*(44/12)</f>
        <v>3.7412374048250814</v>
      </c>
      <c r="AG1281" s="96" t="str">
        <f>IF(AND(Base[[#This Row],[Altura_Total]]&lt;=PS!$Y$17),"Inferior",IF(AND(Base[[#This Row],[Altura_Total]]&gt;PS!$Y$17,Base[[#This Row],[Altura_Total]]&lt;=PS!$Y$18),"Medio",IF(AND(Base[[#This Row],[Altura_Total]]&gt;PS!$Y$18),"Alto")))</f>
        <v>Inferior</v>
      </c>
      <c r="AH1281" s="96" t="str">
        <f>IF(AND(Base[[#This Row],[Altura_Total]]&lt;0.31),"Ct1",IF(AND(Base[[#This Row],[Altura_Total]]&gt;=0.31,Base[[#This Row],[Altura_Total]]&lt;1.5),"Ct2",IF(AND(Base[[#This Row],[Altura_Total]]&gt;=1.5),"Ct3")))</f>
        <v>Ct3</v>
      </c>
      <c r="AI1281" s="96">
        <f>+Base[[#This Row],[Altura_Total]]-Base[[#This Row],[Altura_Comercial]]</f>
        <v>5</v>
      </c>
      <c r="AJ1281" s="96"/>
      <c r="AK1281" s="96"/>
      <c r="AL1281" s="96"/>
      <c r="AM1281" s="96"/>
    </row>
    <row r="1282" spans="1:39" ht="24">
      <c r="A1282" s="96">
        <v>0</v>
      </c>
      <c r="B1282" s="96" t="str">
        <f t="shared" si="19"/>
        <v>Fustales</v>
      </c>
      <c r="C1282" s="96">
        <v>1278</v>
      </c>
      <c r="D1282" s="90" t="s">
        <v>186</v>
      </c>
      <c r="F1282" s="299" t="s">
        <v>1595</v>
      </c>
      <c r="G1282" s="90" t="s">
        <v>194</v>
      </c>
      <c r="H1282" s="301" t="s">
        <v>22</v>
      </c>
      <c r="I1282" s="96" t="s">
        <v>195</v>
      </c>
      <c r="J1282" s="39">
        <v>106.5</v>
      </c>
      <c r="K1282" s="306">
        <v>0</v>
      </c>
      <c r="L1282" s="306">
        <v>0</v>
      </c>
      <c r="M1282" s="306">
        <v>0</v>
      </c>
      <c r="N1282" s="306"/>
      <c r="O1282" s="39"/>
      <c r="P1282" s="39"/>
      <c r="S1282" s="39"/>
      <c r="T1282" s="145">
        <v>7</v>
      </c>
      <c r="U1282" s="145">
        <v>2</v>
      </c>
      <c r="V1282" s="298"/>
      <c r="W1282" s="96">
        <f>SQRT((Base[[#This Row],[CAP_1_(cm)]])^2+(Base[[#This Row],[CAP_2_(cm)]])^2+(Base[[#This Row],[CAP_3_(cm)]])^2+(Base[[#This Row],[CAP_4_(cm)]])^2+(Base[[#This Row],[CAP_5_(cm)2]])^2+(Base[[#This Row],[CAP_6_(cm)3]])^2+(Base[[#This Row],[CAP_7_(cm)4]])^2+(Base[[#This Row],[CAP_8_(cm)5]])^2+(Base[[#This Row],[CAP_9_(cm)6]])^2+(Base[[#This Row],[CAP_10(cm)7]])^2)</f>
        <v>106.5</v>
      </c>
      <c r="X1282" s="96">
        <f>(Base[[#This Row],[CAP_(cm)]]/3.1416)/100</f>
        <v>0.33899923605805959</v>
      </c>
      <c r="Y1282" s="96">
        <f>(3.1416/4)*(Base[[#This Row],[DAP]]^2)</f>
        <v>9.0258546600458373E-2</v>
      </c>
      <c r="Z1282" s="96">
        <f>Base[[#This Row],[Altura_Total]]*Base[[#This Row],[Área_Basal]]*0.65</f>
        <v>0.41067638703208559</v>
      </c>
      <c r="AA1282" s="96">
        <f>Base[[#This Row],[Altura_Comercial]]*Base[[#This Row],[Área_Basal]]*0.75</f>
        <v>0.13538781990068754</v>
      </c>
      <c r="AB1282" s="96">
        <f>IF(($Z$1&lt;190),($AB$1),IF(($Z$1&gt;=190),($AB$2)))*Base[[#This Row],[Volumen_Total]]*'Datos iniciales'!$C$29</f>
        <v>0.53593268507687175</v>
      </c>
      <c r="AC1282" s="96">
        <f>EXP((-1.0587+0.8836)*LN(Base[[#This Row],[Biomasa aerea]]))</f>
        <v>1.1154055374535619</v>
      </c>
      <c r="AD1282" s="96">
        <f>Base[[#This Row],[Biomasa subterranea]]+Base[[#This Row],[Biomasa aerea]]</f>
        <v>1.6513382225304336</v>
      </c>
      <c r="AE1282" s="96">
        <f>Base[[#This Row],[Biomasa Total]]*0.5</f>
        <v>0.8256691112652168</v>
      </c>
      <c r="AF1282" s="96">
        <f>Base[[#This Row],[Carbono]]*(44/12)</f>
        <v>3.0274534079724615</v>
      </c>
      <c r="AG1282" s="96" t="str">
        <f>IF(AND(Base[[#This Row],[Altura_Total]]&lt;=PS!$Y$17),"Inferior",IF(AND(Base[[#This Row],[Altura_Total]]&gt;PS!$Y$17,Base[[#This Row],[Altura_Total]]&lt;=PS!$Y$18),"Medio",IF(AND(Base[[#This Row],[Altura_Total]]&gt;PS!$Y$18),"Alto")))</f>
        <v>Inferior</v>
      </c>
      <c r="AH1282" s="96" t="str">
        <f>IF(AND(Base[[#This Row],[Altura_Total]]&lt;0.31),"Ct1",IF(AND(Base[[#This Row],[Altura_Total]]&gt;=0.31,Base[[#This Row],[Altura_Total]]&lt;1.5),"Ct2",IF(AND(Base[[#This Row],[Altura_Total]]&gt;=1.5),"Ct3")))</f>
        <v>Ct3</v>
      </c>
      <c r="AI1282" s="96">
        <f>+Base[[#This Row],[Altura_Total]]-Base[[#This Row],[Altura_Comercial]]</f>
        <v>5</v>
      </c>
      <c r="AJ1282" s="96"/>
      <c r="AK1282" s="96"/>
      <c r="AL1282" s="96"/>
      <c r="AM1282" s="96"/>
    </row>
    <row r="1283" spans="1:39" ht="24">
      <c r="A1283" s="96">
        <v>0</v>
      </c>
      <c r="B1283" s="96" t="str">
        <f t="shared" si="19"/>
        <v>Fustales</v>
      </c>
      <c r="C1283" s="96">
        <v>1279</v>
      </c>
      <c r="D1283" s="90" t="s">
        <v>186</v>
      </c>
      <c r="F1283" s="299" t="s">
        <v>1596</v>
      </c>
      <c r="G1283" s="90" t="s">
        <v>194</v>
      </c>
      <c r="H1283" s="301" t="s">
        <v>22</v>
      </c>
      <c r="I1283" s="96" t="s">
        <v>195</v>
      </c>
      <c r="J1283" s="39">
        <v>129.4</v>
      </c>
      <c r="K1283" s="306">
        <v>0</v>
      </c>
      <c r="L1283" s="306">
        <v>0</v>
      </c>
      <c r="M1283" s="306">
        <v>0</v>
      </c>
      <c r="N1283" s="306"/>
      <c r="O1283" s="39"/>
      <c r="P1283" s="39"/>
      <c r="S1283" s="39"/>
      <c r="T1283" s="145">
        <v>8</v>
      </c>
      <c r="U1283" s="145">
        <v>2</v>
      </c>
      <c r="V1283" s="298"/>
      <c r="W1283" s="96">
        <f>SQRT((Base[[#This Row],[CAP_1_(cm)]])^2+(Base[[#This Row],[CAP_2_(cm)]])^2+(Base[[#This Row],[CAP_3_(cm)]])^2+(Base[[#This Row],[CAP_4_(cm)]])^2+(Base[[#This Row],[CAP_5_(cm)2]])^2+(Base[[#This Row],[CAP_6_(cm)3]])^2+(Base[[#This Row],[CAP_7_(cm)4]])^2+(Base[[#This Row],[CAP_8_(cm)5]])^2+(Base[[#This Row],[CAP_9_(cm)6]])^2+(Base[[#This Row],[CAP_10(cm)7]])^2)</f>
        <v>129.4</v>
      </c>
      <c r="X1283" s="96">
        <f>(Base[[#This Row],[CAP_(cm)]]/3.1416)/100</f>
        <v>0.41189202953908838</v>
      </c>
      <c r="Y1283" s="96">
        <f>(3.1416/4)*(Base[[#This Row],[DAP]]^2)</f>
        <v>0.13324707155589507</v>
      </c>
      <c r="Z1283" s="96">
        <f>Base[[#This Row],[Altura_Total]]*Base[[#This Row],[Área_Basal]]*0.65</f>
        <v>0.69288477209065447</v>
      </c>
      <c r="AA1283" s="96">
        <f>Base[[#This Row],[Altura_Comercial]]*Base[[#This Row],[Área_Basal]]*0.75</f>
        <v>0.1998706073338426</v>
      </c>
      <c r="AB1283" s="96">
        <f>IF(($Z$1&lt;190),($AB$1),IF(($Z$1&gt;=190),($AB$2)))*Base[[#This Row],[Volumen_Total]]*'Datos iniciales'!$C$29</f>
        <v>0.90421462757830406</v>
      </c>
      <c r="AC1283" s="96">
        <f>EXP((-1.0587+0.8836)*LN(Base[[#This Row],[Biomasa aerea]]))</f>
        <v>1.0177868968095496</v>
      </c>
      <c r="AD1283" s="96">
        <f>Base[[#This Row],[Biomasa subterranea]]+Base[[#This Row],[Biomasa aerea]]</f>
        <v>1.9220015243878537</v>
      </c>
      <c r="AE1283" s="96">
        <f>Base[[#This Row],[Biomasa Total]]*0.5</f>
        <v>0.96100076219392683</v>
      </c>
      <c r="AF1283" s="96">
        <f>Base[[#This Row],[Carbono]]*(44/12)</f>
        <v>3.5236694613777315</v>
      </c>
      <c r="AG1283" s="96" t="str">
        <f>IF(AND(Base[[#This Row],[Altura_Total]]&lt;=PS!$Y$17),"Inferior",IF(AND(Base[[#This Row],[Altura_Total]]&gt;PS!$Y$17,Base[[#This Row],[Altura_Total]]&lt;=PS!$Y$18),"Medio",IF(AND(Base[[#This Row],[Altura_Total]]&gt;PS!$Y$18),"Alto")))</f>
        <v>Inferior</v>
      </c>
      <c r="AH1283" s="96" t="str">
        <f>IF(AND(Base[[#This Row],[Altura_Total]]&lt;0.31),"Ct1",IF(AND(Base[[#This Row],[Altura_Total]]&gt;=0.31,Base[[#This Row],[Altura_Total]]&lt;1.5),"Ct2",IF(AND(Base[[#This Row],[Altura_Total]]&gt;=1.5),"Ct3")))</f>
        <v>Ct3</v>
      </c>
      <c r="AI1283" s="96">
        <f>+Base[[#This Row],[Altura_Total]]-Base[[#This Row],[Altura_Comercial]]</f>
        <v>6</v>
      </c>
      <c r="AJ1283" s="96"/>
      <c r="AK1283" s="96"/>
      <c r="AL1283" s="96"/>
      <c r="AM1283" s="96"/>
    </row>
    <row r="1284" spans="1:39" ht="24">
      <c r="A1284" s="96">
        <v>0</v>
      </c>
      <c r="B1284" s="96" t="str">
        <f t="shared" si="19"/>
        <v>Fustales</v>
      </c>
      <c r="C1284" s="96">
        <v>1280</v>
      </c>
      <c r="D1284" s="90" t="s">
        <v>186</v>
      </c>
      <c r="F1284" s="299" t="s">
        <v>1597</v>
      </c>
      <c r="G1284" s="90" t="s">
        <v>266</v>
      </c>
      <c r="H1284" s="301" t="s">
        <v>30</v>
      </c>
      <c r="I1284" s="96" t="s">
        <v>267</v>
      </c>
      <c r="J1284" s="39">
        <v>123</v>
      </c>
      <c r="K1284" s="306">
        <v>0</v>
      </c>
      <c r="L1284" s="306">
        <v>0</v>
      </c>
      <c r="M1284" s="306">
        <v>0</v>
      </c>
      <c r="N1284" s="306"/>
      <c r="O1284" s="39"/>
      <c r="P1284" s="39"/>
      <c r="S1284" s="39"/>
      <c r="T1284" s="145">
        <v>6</v>
      </c>
      <c r="U1284" s="145">
        <v>2</v>
      </c>
      <c r="V1284" s="298"/>
      <c r="W1284" s="96">
        <f>SQRT((Base[[#This Row],[CAP_1_(cm)]])^2+(Base[[#This Row],[CAP_2_(cm)]])^2+(Base[[#This Row],[CAP_3_(cm)]])^2+(Base[[#This Row],[CAP_4_(cm)]])^2+(Base[[#This Row],[CAP_5_(cm)2]])^2+(Base[[#This Row],[CAP_6_(cm)3]])^2+(Base[[#This Row],[CAP_7_(cm)4]])^2+(Base[[#This Row],[CAP_8_(cm)5]])^2+(Base[[#This Row],[CAP_9_(cm)6]])^2+(Base[[#This Row],[CAP_10(cm)7]])^2)</f>
        <v>123</v>
      </c>
      <c r="X1284" s="96">
        <f>(Base[[#This Row],[CAP_(cm)]]/3.1416)/100</f>
        <v>0.39152024446142092</v>
      </c>
      <c r="Y1284" s="96">
        <f>(3.1416/4)*(Base[[#This Row],[DAP]]^2)</f>
        <v>0.12039247517188692</v>
      </c>
      <c r="Z1284" s="96">
        <f>Base[[#This Row],[Altura_Total]]*Base[[#This Row],[Área_Basal]]*0.65</f>
        <v>0.46953065317035902</v>
      </c>
      <c r="AA1284" s="96">
        <f>Base[[#This Row],[Altura_Comercial]]*Base[[#This Row],[Área_Basal]]*0.75</f>
        <v>0.18058871275783039</v>
      </c>
      <c r="AB1284" s="96">
        <f>IF(($Z$1&lt;190),($AB$1),IF(($Z$1&gt;=190),($AB$2)))*Base[[#This Row],[Volumen_Total]]*'Datos iniciales'!$C$29</f>
        <v>0.6127375023873185</v>
      </c>
      <c r="AC1284" s="96">
        <f>EXP((-1.0587+0.8836)*LN(Base[[#This Row],[Biomasa aerea]]))</f>
        <v>1.0895527011404655</v>
      </c>
      <c r="AD1284" s="96">
        <f>Base[[#This Row],[Biomasa subterranea]]+Base[[#This Row],[Biomasa aerea]]</f>
        <v>1.702290203527784</v>
      </c>
      <c r="AE1284" s="96">
        <f>Base[[#This Row],[Biomasa Total]]*0.5</f>
        <v>0.85114510176389202</v>
      </c>
      <c r="AF1284" s="96">
        <f>Base[[#This Row],[Carbono]]*(44/12)</f>
        <v>3.1208653731342708</v>
      </c>
      <c r="AG1284" s="96" t="str">
        <f>IF(AND(Base[[#This Row],[Altura_Total]]&lt;=PS!$Y$17),"Inferior",IF(AND(Base[[#This Row],[Altura_Total]]&gt;PS!$Y$17,Base[[#This Row],[Altura_Total]]&lt;=PS!$Y$18),"Medio",IF(AND(Base[[#This Row],[Altura_Total]]&gt;PS!$Y$18),"Alto")))</f>
        <v>Inferior</v>
      </c>
      <c r="AH1284" s="96" t="str">
        <f>IF(AND(Base[[#This Row],[Altura_Total]]&lt;0.31),"Ct1",IF(AND(Base[[#This Row],[Altura_Total]]&gt;=0.31,Base[[#This Row],[Altura_Total]]&lt;1.5),"Ct2",IF(AND(Base[[#This Row],[Altura_Total]]&gt;=1.5),"Ct3")))</f>
        <v>Ct3</v>
      </c>
      <c r="AI1284" s="96">
        <f>+Base[[#This Row],[Altura_Total]]-Base[[#This Row],[Altura_Comercial]]</f>
        <v>4</v>
      </c>
      <c r="AJ1284" s="96"/>
      <c r="AK1284" s="96"/>
      <c r="AL1284" s="96"/>
      <c r="AM1284" s="96"/>
    </row>
    <row r="1285" spans="1:39" ht="24">
      <c r="A1285" s="96">
        <v>0</v>
      </c>
      <c r="B1285" s="96" t="str">
        <f t="shared" ref="B1285:B1348" si="20">IF(AND(X1285&lt;0.025),"Brinzales",IF(AND(X1285&gt;=0.025,X1285&lt;0.1),"Latizales",IF(AND(X1285&gt;=0.1),"Fustales")))</f>
        <v>Fustales</v>
      </c>
      <c r="C1285" s="96">
        <v>1281</v>
      </c>
      <c r="D1285" s="90" t="s">
        <v>186</v>
      </c>
      <c r="F1285" s="299" t="s">
        <v>1598</v>
      </c>
      <c r="G1285" s="90" t="s">
        <v>194</v>
      </c>
      <c r="H1285" s="301" t="s">
        <v>22</v>
      </c>
      <c r="I1285" s="96" t="s">
        <v>195</v>
      </c>
      <c r="J1285" s="39">
        <v>74</v>
      </c>
      <c r="K1285" s="306">
        <v>36.5</v>
      </c>
      <c r="L1285" s="306">
        <v>56.5</v>
      </c>
      <c r="M1285" s="306">
        <v>0</v>
      </c>
      <c r="N1285" s="306"/>
      <c r="O1285" s="39"/>
      <c r="P1285" s="39"/>
      <c r="S1285" s="39"/>
      <c r="T1285" s="145">
        <v>5</v>
      </c>
      <c r="U1285" s="145">
        <v>1</v>
      </c>
      <c r="V1285" s="298"/>
      <c r="W1285" s="96">
        <f>SQRT((Base[[#This Row],[CAP_1_(cm)]])^2+(Base[[#This Row],[CAP_2_(cm)]])^2+(Base[[#This Row],[CAP_3_(cm)]])^2+(Base[[#This Row],[CAP_4_(cm)]])^2+(Base[[#This Row],[CAP_5_(cm)2]])^2+(Base[[#This Row],[CAP_6_(cm)3]])^2+(Base[[#This Row],[CAP_7_(cm)4]])^2+(Base[[#This Row],[CAP_8_(cm)5]])^2+(Base[[#This Row],[CAP_9_(cm)6]])^2+(Base[[#This Row],[CAP_10(cm)7]])^2)</f>
        <v>100.00249996875078</v>
      </c>
      <c r="X1285" s="96">
        <f>(Base[[#This Row],[CAP_(cm)]]/3.1416)/100</f>
        <v>0.31831709946763043</v>
      </c>
      <c r="Y1285" s="96">
        <f>(3.1416/4)*(Base[[#This Row],[DAP]]^2)</f>
        <v>7.9581264323911369E-2</v>
      </c>
      <c r="Z1285" s="96">
        <f>Base[[#This Row],[Altura_Total]]*Base[[#This Row],[Área_Basal]]*0.65</f>
        <v>0.25863910905271198</v>
      </c>
      <c r="AA1285" s="96">
        <f>Base[[#This Row],[Altura_Comercial]]*Base[[#This Row],[Área_Basal]]*0.75</f>
        <v>5.9685948242933523E-2</v>
      </c>
      <c r="AB1285" s="96">
        <f>IF(($Z$1&lt;190),($AB$1),IF(($Z$1&gt;=190),($AB$2)))*Base[[#This Row],[Volumen_Total]]*'Datos iniciales'!$C$29</f>
        <v>0.3375240373137891</v>
      </c>
      <c r="AC1285" s="96">
        <f>EXP((-1.0587+0.8836)*LN(Base[[#This Row],[Biomasa aerea]]))</f>
        <v>1.2094665057266643</v>
      </c>
      <c r="AD1285" s="96">
        <f>Base[[#This Row],[Biomasa subterranea]]+Base[[#This Row],[Biomasa aerea]]</f>
        <v>1.5469905430404534</v>
      </c>
      <c r="AE1285" s="96">
        <f>Base[[#This Row],[Biomasa Total]]*0.5</f>
        <v>0.77349527152022668</v>
      </c>
      <c r="AF1285" s="96">
        <f>Base[[#This Row],[Carbono]]*(44/12)</f>
        <v>2.8361493289074975</v>
      </c>
      <c r="AG1285" s="96" t="str">
        <f>IF(AND(Base[[#This Row],[Altura_Total]]&lt;=PS!$Y$17),"Inferior",IF(AND(Base[[#This Row],[Altura_Total]]&gt;PS!$Y$17,Base[[#This Row],[Altura_Total]]&lt;=PS!$Y$18),"Medio",IF(AND(Base[[#This Row],[Altura_Total]]&gt;PS!$Y$18),"Alto")))</f>
        <v>Inferior</v>
      </c>
      <c r="AH1285" s="96" t="str">
        <f>IF(AND(Base[[#This Row],[Altura_Total]]&lt;0.31),"Ct1",IF(AND(Base[[#This Row],[Altura_Total]]&gt;=0.31,Base[[#This Row],[Altura_Total]]&lt;1.5),"Ct2",IF(AND(Base[[#This Row],[Altura_Total]]&gt;=1.5),"Ct3")))</f>
        <v>Ct3</v>
      </c>
      <c r="AI1285" s="96">
        <f>+Base[[#This Row],[Altura_Total]]-Base[[#This Row],[Altura_Comercial]]</f>
        <v>4</v>
      </c>
      <c r="AJ1285" s="96"/>
      <c r="AK1285" s="96"/>
      <c r="AL1285" s="96"/>
      <c r="AM1285" s="96"/>
    </row>
    <row r="1286" spans="1:39" ht="24">
      <c r="A1286" s="96">
        <v>0</v>
      </c>
      <c r="B1286" s="96" t="str">
        <f t="shared" si="20"/>
        <v>Fustales</v>
      </c>
      <c r="C1286" s="96">
        <v>1282</v>
      </c>
      <c r="D1286" s="90" t="s">
        <v>186</v>
      </c>
      <c r="F1286" s="299" t="s">
        <v>1599</v>
      </c>
      <c r="G1286" s="90" t="s">
        <v>266</v>
      </c>
      <c r="H1286" s="301" t="s">
        <v>30</v>
      </c>
      <c r="I1286" s="96" t="s">
        <v>267</v>
      </c>
      <c r="J1286" s="39">
        <v>153</v>
      </c>
      <c r="K1286" s="306">
        <v>0</v>
      </c>
      <c r="L1286" s="306">
        <v>0</v>
      </c>
      <c r="M1286" s="306">
        <v>0</v>
      </c>
      <c r="N1286" s="306"/>
      <c r="O1286" s="39"/>
      <c r="P1286" s="39"/>
      <c r="S1286" s="39"/>
      <c r="T1286" s="145">
        <v>5</v>
      </c>
      <c r="U1286" s="145">
        <v>3</v>
      </c>
      <c r="V1286" s="298"/>
      <c r="W1286" s="96">
        <f>SQRT((Base[[#This Row],[CAP_1_(cm)]])^2+(Base[[#This Row],[CAP_2_(cm)]])^2+(Base[[#This Row],[CAP_3_(cm)]])^2+(Base[[#This Row],[CAP_4_(cm)]])^2+(Base[[#This Row],[CAP_5_(cm)2]])^2+(Base[[#This Row],[CAP_6_(cm)3]])^2+(Base[[#This Row],[CAP_7_(cm)4]])^2+(Base[[#This Row],[CAP_8_(cm)5]])^2+(Base[[#This Row],[CAP_9_(cm)6]])^2+(Base[[#This Row],[CAP_10(cm)7]])^2)</f>
        <v>153</v>
      </c>
      <c r="X1286" s="96">
        <f>(Base[[#This Row],[CAP_(cm)]]/3.1416)/100</f>
        <v>0.48701298701298706</v>
      </c>
      <c r="Y1286" s="96">
        <f>(3.1416/4)*(Base[[#This Row],[DAP]]^2)</f>
        <v>0.18628246753246755</v>
      </c>
      <c r="Z1286" s="96">
        <f>Base[[#This Row],[Altura_Total]]*Base[[#This Row],[Área_Basal]]*0.65</f>
        <v>0.60541801948051954</v>
      </c>
      <c r="AA1286" s="96">
        <f>Base[[#This Row],[Altura_Comercial]]*Base[[#This Row],[Área_Basal]]*0.75</f>
        <v>0.41913555194805197</v>
      </c>
      <c r="AB1286" s="96">
        <f>IF(($Z$1&lt;190),($AB$1),IF(($Z$1&gt;=190),($AB$2)))*Base[[#This Row],[Volumen_Total]]*'Datos iniciales'!$C$29</f>
        <v>0.79007051542207807</v>
      </c>
      <c r="AC1286" s="96">
        <f>EXP((-1.0587+0.8836)*LN(Base[[#This Row],[Biomasa aerea]]))</f>
        <v>1.0421223468755827</v>
      </c>
      <c r="AD1286" s="96">
        <f>Base[[#This Row],[Biomasa subterranea]]+Base[[#This Row],[Biomasa aerea]]</f>
        <v>1.8321928622976609</v>
      </c>
      <c r="AE1286" s="96">
        <f>Base[[#This Row],[Biomasa Total]]*0.5</f>
        <v>0.91609643114883044</v>
      </c>
      <c r="AF1286" s="96">
        <f>Base[[#This Row],[Carbono]]*(44/12)</f>
        <v>3.3590202475457116</v>
      </c>
      <c r="AG1286" s="96" t="str">
        <f>IF(AND(Base[[#This Row],[Altura_Total]]&lt;=PS!$Y$17),"Inferior",IF(AND(Base[[#This Row],[Altura_Total]]&gt;PS!$Y$17,Base[[#This Row],[Altura_Total]]&lt;=PS!$Y$18),"Medio",IF(AND(Base[[#This Row],[Altura_Total]]&gt;PS!$Y$18),"Alto")))</f>
        <v>Inferior</v>
      </c>
      <c r="AH1286" s="96" t="str">
        <f>IF(AND(Base[[#This Row],[Altura_Total]]&lt;0.31),"Ct1",IF(AND(Base[[#This Row],[Altura_Total]]&gt;=0.31,Base[[#This Row],[Altura_Total]]&lt;1.5),"Ct2",IF(AND(Base[[#This Row],[Altura_Total]]&gt;=1.5),"Ct3")))</f>
        <v>Ct3</v>
      </c>
      <c r="AI1286" s="96">
        <f>+Base[[#This Row],[Altura_Total]]-Base[[#This Row],[Altura_Comercial]]</f>
        <v>2</v>
      </c>
      <c r="AJ1286" s="96"/>
      <c r="AK1286" s="96"/>
      <c r="AL1286" s="96"/>
      <c r="AM1286" s="96"/>
    </row>
    <row r="1287" spans="1:39" ht="24">
      <c r="A1287" s="96">
        <v>0</v>
      </c>
      <c r="B1287" s="96" t="str">
        <f t="shared" si="20"/>
        <v>Fustales</v>
      </c>
      <c r="C1287" s="96">
        <v>1283</v>
      </c>
      <c r="D1287" s="90" t="s">
        <v>186</v>
      </c>
      <c r="F1287" s="299" t="s">
        <v>1600</v>
      </c>
      <c r="G1287" s="90" t="s">
        <v>194</v>
      </c>
      <c r="H1287" s="301" t="s">
        <v>22</v>
      </c>
      <c r="I1287" s="96" t="s">
        <v>195</v>
      </c>
      <c r="J1287" s="39">
        <v>63</v>
      </c>
      <c r="K1287" s="306">
        <v>0</v>
      </c>
      <c r="L1287" s="306">
        <v>0</v>
      </c>
      <c r="M1287" s="306">
        <v>0</v>
      </c>
      <c r="N1287" s="306"/>
      <c r="O1287" s="39"/>
      <c r="P1287" s="39"/>
      <c r="S1287" s="39"/>
      <c r="T1287" s="145">
        <v>4</v>
      </c>
      <c r="U1287" s="145">
        <v>1</v>
      </c>
      <c r="V1287" s="298"/>
      <c r="W1287" s="96">
        <f>SQRT((Base[[#This Row],[CAP_1_(cm)]])^2+(Base[[#This Row],[CAP_2_(cm)]])^2+(Base[[#This Row],[CAP_3_(cm)]])^2+(Base[[#This Row],[CAP_4_(cm)]])^2+(Base[[#This Row],[CAP_5_(cm)2]])^2+(Base[[#This Row],[CAP_6_(cm)3]])^2+(Base[[#This Row],[CAP_7_(cm)4]])^2+(Base[[#This Row],[CAP_8_(cm)5]])^2+(Base[[#This Row],[CAP_9_(cm)6]])^2+(Base[[#This Row],[CAP_10(cm)7]])^2)</f>
        <v>63</v>
      </c>
      <c r="X1287" s="96">
        <f>(Base[[#This Row],[CAP_(cm)]]/3.1416)/100</f>
        <v>0.20053475935828879</v>
      </c>
      <c r="Y1287" s="96">
        <f>(3.1416/4)*(Base[[#This Row],[DAP]]^2)</f>
        <v>3.158422459893049E-2</v>
      </c>
      <c r="Z1287" s="96">
        <f>Base[[#This Row],[Altura_Total]]*Base[[#This Row],[Área_Basal]]*0.65</f>
        <v>8.2118983957219283E-2</v>
      </c>
      <c r="AA1287" s="96">
        <f>Base[[#This Row],[Altura_Comercial]]*Base[[#This Row],[Área_Basal]]*0.75</f>
        <v>2.3688168449197869E-2</v>
      </c>
      <c r="AB1287" s="96">
        <f>IF(($Z$1&lt;190),($AB$1),IF(($Z$1&gt;=190),($AB$2)))*Base[[#This Row],[Volumen_Total]]*'Datos iniciales'!$C$29</f>
        <v>0.10716527406417117</v>
      </c>
      <c r="AC1287" s="96">
        <f>EXP((-1.0587+0.8836)*LN(Base[[#This Row],[Biomasa aerea]]))</f>
        <v>1.4785551583641241</v>
      </c>
      <c r="AD1287" s="96">
        <f>Base[[#This Row],[Biomasa subterranea]]+Base[[#This Row],[Biomasa aerea]]</f>
        <v>1.5857204324282952</v>
      </c>
      <c r="AE1287" s="96">
        <f>Base[[#This Row],[Biomasa Total]]*0.5</f>
        <v>0.7928602162141476</v>
      </c>
      <c r="AF1287" s="96">
        <f>Base[[#This Row],[Carbono]]*(44/12)</f>
        <v>2.9071541261185412</v>
      </c>
      <c r="AG1287" s="96" t="str">
        <f>IF(AND(Base[[#This Row],[Altura_Total]]&lt;=PS!$Y$17),"Inferior",IF(AND(Base[[#This Row],[Altura_Total]]&gt;PS!$Y$17,Base[[#This Row],[Altura_Total]]&lt;=PS!$Y$18),"Medio",IF(AND(Base[[#This Row],[Altura_Total]]&gt;PS!$Y$18),"Alto")))</f>
        <v>Inferior</v>
      </c>
      <c r="AH1287" s="96" t="str">
        <f>IF(AND(Base[[#This Row],[Altura_Total]]&lt;0.31),"Ct1",IF(AND(Base[[#This Row],[Altura_Total]]&gt;=0.31,Base[[#This Row],[Altura_Total]]&lt;1.5),"Ct2",IF(AND(Base[[#This Row],[Altura_Total]]&gt;=1.5),"Ct3")))</f>
        <v>Ct3</v>
      </c>
      <c r="AI1287" s="96">
        <f>+Base[[#This Row],[Altura_Total]]-Base[[#This Row],[Altura_Comercial]]</f>
        <v>3</v>
      </c>
      <c r="AJ1287" s="96"/>
      <c r="AK1287" s="96"/>
      <c r="AL1287" s="96"/>
      <c r="AM1287" s="96"/>
    </row>
    <row r="1288" spans="1:39" ht="24">
      <c r="A1288" s="96">
        <v>0</v>
      </c>
      <c r="B1288" s="96" t="str">
        <f t="shared" si="20"/>
        <v>Fustales</v>
      </c>
      <c r="C1288" s="96">
        <v>1284</v>
      </c>
      <c r="D1288" s="90" t="s">
        <v>186</v>
      </c>
      <c r="F1288" s="299" t="s">
        <v>1601</v>
      </c>
      <c r="G1288" s="90" t="s">
        <v>194</v>
      </c>
      <c r="H1288" s="301" t="s">
        <v>22</v>
      </c>
      <c r="I1288" s="96" t="s">
        <v>195</v>
      </c>
      <c r="J1288" s="39">
        <v>75</v>
      </c>
      <c r="K1288" s="306">
        <v>0</v>
      </c>
      <c r="L1288" s="306">
        <v>0</v>
      </c>
      <c r="M1288" s="306">
        <v>0</v>
      </c>
      <c r="N1288" s="306"/>
      <c r="O1288" s="39"/>
      <c r="P1288" s="39"/>
      <c r="S1288" s="39"/>
      <c r="T1288" s="145">
        <v>4</v>
      </c>
      <c r="U1288" s="145">
        <v>1</v>
      </c>
      <c r="V1288" s="298"/>
      <c r="W1288" s="96">
        <f>SQRT((Base[[#This Row],[CAP_1_(cm)]])^2+(Base[[#This Row],[CAP_2_(cm)]])^2+(Base[[#This Row],[CAP_3_(cm)]])^2+(Base[[#This Row],[CAP_4_(cm)]])^2+(Base[[#This Row],[CAP_5_(cm)2]])^2+(Base[[#This Row],[CAP_6_(cm)3]])^2+(Base[[#This Row],[CAP_7_(cm)4]])^2+(Base[[#This Row],[CAP_8_(cm)5]])^2+(Base[[#This Row],[CAP_9_(cm)6]])^2+(Base[[#This Row],[CAP_10(cm)7]])^2)</f>
        <v>75</v>
      </c>
      <c r="X1288" s="96">
        <f>(Base[[#This Row],[CAP_(cm)]]/3.1416)/100</f>
        <v>0.2387318563789152</v>
      </c>
      <c r="Y1288" s="96">
        <f>(3.1416/4)*(Base[[#This Row],[DAP]]^2)</f>
        <v>4.4762223071046596E-2</v>
      </c>
      <c r="Z1288" s="96">
        <f>Base[[#This Row],[Altura_Total]]*Base[[#This Row],[Área_Basal]]*0.65</f>
        <v>0.11638177998472116</v>
      </c>
      <c r="AA1288" s="96">
        <f>Base[[#This Row],[Altura_Comercial]]*Base[[#This Row],[Área_Basal]]*0.75</f>
        <v>3.3571667303284945E-2</v>
      </c>
      <c r="AB1288" s="96">
        <f>IF(($Z$1&lt;190),($AB$1),IF(($Z$1&gt;=190),($AB$2)))*Base[[#This Row],[Volumen_Total]]*'Datos iniciales'!$C$29</f>
        <v>0.15187822288006111</v>
      </c>
      <c r="AC1288" s="96">
        <f>EXP((-1.0587+0.8836)*LN(Base[[#This Row],[Biomasa aerea]]))</f>
        <v>1.3909776015627382</v>
      </c>
      <c r="AD1288" s="96">
        <f>Base[[#This Row],[Biomasa subterranea]]+Base[[#This Row],[Biomasa aerea]]</f>
        <v>1.5428558244427992</v>
      </c>
      <c r="AE1288" s="96">
        <f>Base[[#This Row],[Biomasa Total]]*0.5</f>
        <v>0.77142791222139961</v>
      </c>
      <c r="AF1288" s="96">
        <f>Base[[#This Row],[Carbono]]*(44/12)</f>
        <v>2.8285690114784652</v>
      </c>
      <c r="AG1288" s="96" t="str">
        <f>IF(AND(Base[[#This Row],[Altura_Total]]&lt;=PS!$Y$17),"Inferior",IF(AND(Base[[#This Row],[Altura_Total]]&gt;PS!$Y$17,Base[[#This Row],[Altura_Total]]&lt;=PS!$Y$18),"Medio",IF(AND(Base[[#This Row],[Altura_Total]]&gt;PS!$Y$18),"Alto")))</f>
        <v>Inferior</v>
      </c>
      <c r="AH1288" s="96" t="str">
        <f>IF(AND(Base[[#This Row],[Altura_Total]]&lt;0.31),"Ct1",IF(AND(Base[[#This Row],[Altura_Total]]&gt;=0.31,Base[[#This Row],[Altura_Total]]&lt;1.5),"Ct2",IF(AND(Base[[#This Row],[Altura_Total]]&gt;=1.5),"Ct3")))</f>
        <v>Ct3</v>
      </c>
      <c r="AI1288" s="96">
        <f>+Base[[#This Row],[Altura_Total]]-Base[[#This Row],[Altura_Comercial]]</f>
        <v>3</v>
      </c>
      <c r="AJ1288" s="96"/>
      <c r="AK1288" s="96"/>
      <c r="AL1288" s="96"/>
      <c r="AM1288" s="96"/>
    </row>
    <row r="1289" spans="1:39" ht="24">
      <c r="A1289" s="96">
        <v>0</v>
      </c>
      <c r="B1289" s="96" t="str">
        <f t="shared" si="20"/>
        <v>Fustales</v>
      </c>
      <c r="C1289" s="96">
        <v>1285</v>
      </c>
      <c r="D1289" s="90" t="s">
        <v>186</v>
      </c>
      <c r="F1289" s="299" t="s">
        <v>1602</v>
      </c>
      <c r="G1289" s="90" t="s">
        <v>266</v>
      </c>
      <c r="H1289" s="301" t="s">
        <v>30</v>
      </c>
      <c r="I1289" s="96" t="s">
        <v>267</v>
      </c>
      <c r="J1289" s="39">
        <v>153</v>
      </c>
      <c r="K1289" s="306">
        <v>0</v>
      </c>
      <c r="L1289" s="306">
        <v>0</v>
      </c>
      <c r="M1289" s="306">
        <v>0</v>
      </c>
      <c r="N1289" s="306"/>
      <c r="O1289" s="39"/>
      <c r="P1289" s="39"/>
      <c r="S1289" s="39"/>
      <c r="T1289" s="145">
        <v>7</v>
      </c>
      <c r="U1289" s="145">
        <v>2</v>
      </c>
      <c r="V1289" s="298"/>
      <c r="W1289" s="96">
        <f>SQRT((Base[[#This Row],[CAP_1_(cm)]])^2+(Base[[#This Row],[CAP_2_(cm)]])^2+(Base[[#This Row],[CAP_3_(cm)]])^2+(Base[[#This Row],[CAP_4_(cm)]])^2+(Base[[#This Row],[CAP_5_(cm)2]])^2+(Base[[#This Row],[CAP_6_(cm)3]])^2+(Base[[#This Row],[CAP_7_(cm)4]])^2+(Base[[#This Row],[CAP_8_(cm)5]])^2+(Base[[#This Row],[CAP_9_(cm)6]])^2+(Base[[#This Row],[CAP_10(cm)7]])^2)</f>
        <v>153</v>
      </c>
      <c r="X1289" s="96">
        <f>(Base[[#This Row],[CAP_(cm)]]/3.1416)/100</f>
        <v>0.48701298701298706</v>
      </c>
      <c r="Y1289" s="96">
        <f>(3.1416/4)*(Base[[#This Row],[DAP]]^2)</f>
        <v>0.18628246753246755</v>
      </c>
      <c r="Z1289" s="96">
        <f>Base[[#This Row],[Altura_Total]]*Base[[#This Row],[Área_Basal]]*0.65</f>
        <v>0.84758522727272745</v>
      </c>
      <c r="AA1289" s="96">
        <f>Base[[#This Row],[Altura_Comercial]]*Base[[#This Row],[Área_Basal]]*0.75</f>
        <v>0.27942370129870131</v>
      </c>
      <c r="AB1289" s="96">
        <f>IF(($Z$1&lt;190),($AB$1),IF(($Z$1&gt;=190),($AB$2)))*Base[[#This Row],[Volumen_Total]]*'Datos iniciales'!$C$29</f>
        <v>1.1060987215909093</v>
      </c>
      <c r="AC1289" s="96">
        <f>EXP((-1.0587+0.8836)*LN(Base[[#This Row],[Biomasa aerea]]))</f>
        <v>0.9824980335011918</v>
      </c>
      <c r="AD1289" s="96">
        <f>Base[[#This Row],[Biomasa subterranea]]+Base[[#This Row],[Biomasa aerea]]</f>
        <v>2.0885967550921012</v>
      </c>
      <c r="AE1289" s="96">
        <f>Base[[#This Row],[Biomasa Total]]*0.5</f>
        <v>1.0442983775460506</v>
      </c>
      <c r="AF1289" s="96">
        <f>Base[[#This Row],[Carbono]]*(44/12)</f>
        <v>3.8290940510021851</v>
      </c>
      <c r="AG1289" s="96" t="str">
        <f>IF(AND(Base[[#This Row],[Altura_Total]]&lt;=PS!$Y$17),"Inferior",IF(AND(Base[[#This Row],[Altura_Total]]&gt;PS!$Y$17,Base[[#This Row],[Altura_Total]]&lt;=PS!$Y$18),"Medio",IF(AND(Base[[#This Row],[Altura_Total]]&gt;PS!$Y$18),"Alto")))</f>
        <v>Inferior</v>
      </c>
      <c r="AH1289" s="96" t="str">
        <f>IF(AND(Base[[#This Row],[Altura_Total]]&lt;0.31),"Ct1",IF(AND(Base[[#This Row],[Altura_Total]]&gt;=0.31,Base[[#This Row],[Altura_Total]]&lt;1.5),"Ct2",IF(AND(Base[[#This Row],[Altura_Total]]&gt;=1.5),"Ct3")))</f>
        <v>Ct3</v>
      </c>
      <c r="AI1289" s="96">
        <f>+Base[[#This Row],[Altura_Total]]-Base[[#This Row],[Altura_Comercial]]</f>
        <v>5</v>
      </c>
      <c r="AJ1289" s="96"/>
      <c r="AK1289" s="96"/>
      <c r="AL1289" s="96"/>
      <c r="AM1289" s="96"/>
    </row>
    <row r="1290" spans="1:39" ht="24">
      <c r="A1290" s="96">
        <v>0</v>
      </c>
      <c r="B1290" s="96" t="str">
        <f t="shared" si="20"/>
        <v>Fustales</v>
      </c>
      <c r="C1290" s="96">
        <v>1286</v>
      </c>
      <c r="D1290" s="90" t="s">
        <v>186</v>
      </c>
      <c r="F1290" s="299" t="s">
        <v>1603</v>
      </c>
      <c r="G1290" s="90" t="s">
        <v>266</v>
      </c>
      <c r="H1290" s="301" t="s">
        <v>30</v>
      </c>
      <c r="I1290" s="96" t="s">
        <v>267</v>
      </c>
      <c r="J1290" s="39">
        <v>45.5</v>
      </c>
      <c r="K1290" s="306">
        <v>0</v>
      </c>
      <c r="L1290" s="306">
        <v>0</v>
      </c>
      <c r="M1290" s="306">
        <v>0</v>
      </c>
      <c r="N1290" s="306"/>
      <c r="O1290" s="39"/>
      <c r="P1290" s="39"/>
      <c r="S1290" s="39"/>
      <c r="T1290" s="145">
        <v>4.5</v>
      </c>
      <c r="U1290" s="145">
        <v>1</v>
      </c>
      <c r="V1290" s="298"/>
      <c r="W1290" s="96">
        <f>SQRT((Base[[#This Row],[CAP_1_(cm)]])^2+(Base[[#This Row],[CAP_2_(cm)]])^2+(Base[[#This Row],[CAP_3_(cm)]])^2+(Base[[#This Row],[CAP_4_(cm)]])^2+(Base[[#This Row],[CAP_5_(cm)2]])^2+(Base[[#This Row],[CAP_6_(cm)3]])^2+(Base[[#This Row],[CAP_7_(cm)4]])^2+(Base[[#This Row],[CAP_8_(cm)5]])^2+(Base[[#This Row],[CAP_9_(cm)6]])^2+(Base[[#This Row],[CAP_10(cm)7]])^2)</f>
        <v>45.5</v>
      </c>
      <c r="X1290" s="96">
        <f>(Base[[#This Row],[CAP_(cm)]]/3.1416)/100</f>
        <v>0.14483065953654189</v>
      </c>
      <c r="Y1290" s="96">
        <f>(3.1416/4)*(Base[[#This Row],[DAP]]^2)</f>
        <v>1.6474487522281641E-2</v>
      </c>
      <c r="Z1290" s="96">
        <f>Base[[#This Row],[Altura_Total]]*Base[[#This Row],[Área_Basal]]*0.65</f>
        <v>4.8187876002673803E-2</v>
      </c>
      <c r="AA1290" s="96">
        <f>Base[[#This Row],[Altura_Comercial]]*Base[[#This Row],[Área_Basal]]*0.75</f>
        <v>1.235586564171123E-2</v>
      </c>
      <c r="AB1290" s="96">
        <f>IF(($Z$1&lt;190),($AB$1),IF(($Z$1&gt;=190),($AB$2)))*Base[[#This Row],[Volumen_Total]]*'Datos iniciales'!$C$29</f>
        <v>6.2885178183489321E-2</v>
      </c>
      <c r="AC1290" s="96">
        <f>EXP((-1.0587+0.8836)*LN(Base[[#This Row],[Biomasa aerea]]))</f>
        <v>1.6232080708137597</v>
      </c>
      <c r="AD1290" s="96">
        <f>Base[[#This Row],[Biomasa subterranea]]+Base[[#This Row],[Biomasa aerea]]</f>
        <v>1.6860932489972491</v>
      </c>
      <c r="AE1290" s="96">
        <f>Base[[#This Row],[Biomasa Total]]*0.5</f>
        <v>0.84304662449862455</v>
      </c>
      <c r="AF1290" s="96">
        <f>Base[[#This Row],[Carbono]]*(44/12)</f>
        <v>3.0911709564949565</v>
      </c>
      <c r="AG1290" s="96" t="str">
        <f>IF(AND(Base[[#This Row],[Altura_Total]]&lt;=PS!$Y$17),"Inferior",IF(AND(Base[[#This Row],[Altura_Total]]&gt;PS!$Y$17,Base[[#This Row],[Altura_Total]]&lt;=PS!$Y$18),"Medio",IF(AND(Base[[#This Row],[Altura_Total]]&gt;PS!$Y$18),"Alto")))</f>
        <v>Inferior</v>
      </c>
      <c r="AH1290" s="96" t="str">
        <f>IF(AND(Base[[#This Row],[Altura_Total]]&lt;0.31),"Ct1",IF(AND(Base[[#This Row],[Altura_Total]]&gt;=0.31,Base[[#This Row],[Altura_Total]]&lt;1.5),"Ct2",IF(AND(Base[[#This Row],[Altura_Total]]&gt;=1.5),"Ct3")))</f>
        <v>Ct3</v>
      </c>
      <c r="AI1290" s="96">
        <f>+Base[[#This Row],[Altura_Total]]-Base[[#This Row],[Altura_Comercial]]</f>
        <v>3.5</v>
      </c>
      <c r="AJ1290" s="96"/>
      <c r="AK1290" s="96"/>
      <c r="AL1290" s="96"/>
      <c r="AM1290" s="96"/>
    </row>
    <row r="1291" spans="1:39" ht="24">
      <c r="A1291" s="96">
        <v>0</v>
      </c>
      <c r="B1291" s="96" t="str">
        <f t="shared" si="20"/>
        <v>Fustales</v>
      </c>
      <c r="C1291" s="96">
        <v>1287</v>
      </c>
      <c r="D1291" s="90" t="s">
        <v>186</v>
      </c>
      <c r="F1291" s="299" t="s">
        <v>1604</v>
      </c>
      <c r="G1291" s="90" t="s">
        <v>266</v>
      </c>
      <c r="H1291" s="301" t="s">
        <v>30</v>
      </c>
      <c r="I1291" s="96" t="s">
        <v>267</v>
      </c>
      <c r="J1291" s="39">
        <v>86.4</v>
      </c>
      <c r="K1291" s="306">
        <v>0</v>
      </c>
      <c r="L1291" s="306">
        <v>0</v>
      </c>
      <c r="M1291" s="306">
        <v>0</v>
      </c>
      <c r="N1291" s="306"/>
      <c r="O1291" s="39"/>
      <c r="P1291" s="39"/>
      <c r="S1291" s="39"/>
      <c r="T1291" s="145">
        <v>5</v>
      </c>
      <c r="U1291" s="145">
        <v>1</v>
      </c>
      <c r="V1291" s="298"/>
      <c r="W1291" s="96">
        <f>SQRT((Base[[#This Row],[CAP_1_(cm)]])^2+(Base[[#This Row],[CAP_2_(cm)]])^2+(Base[[#This Row],[CAP_3_(cm)]])^2+(Base[[#This Row],[CAP_4_(cm)]])^2+(Base[[#This Row],[CAP_5_(cm)2]])^2+(Base[[#This Row],[CAP_6_(cm)3]])^2+(Base[[#This Row],[CAP_7_(cm)4]])^2+(Base[[#This Row],[CAP_8_(cm)5]])^2+(Base[[#This Row],[CAP_9_(cm)6]])^2+(Base[[#This Row],[CAP_10(cm)7]])^2)</f>
        <v>86.4</v>
      </c>
      <c r="X1291" s="96">
        <f>(Base[[#This Row],[CAP_(cm)]]/3.1416)/100</f>
        <v>0.27501909854851031</v>
      </c>
      <c r="Y1291" s="96">
        <f>(3.1416/4)*(Base[[#This Row],[DAP]]^2)</f>
        <v>5.9404125286478225E-2</v>
      </c>
      <c r="Z1291" s="96">
        <f>Base[[#This Row],[Altura_Total]]*Base[[#This Row],[Área_Basal]]*0.65</f>
        <v>0.19306340718105425</v>
      </c>
      <c r="AA1291" s="96">
        <f>Base[[#This Row],[Altura_Comercial]]*Base[[#This Row],[Área_Basal]]*0.75</f>
        <v>4.4553093964858667E-2</v>
      </c>
      <c r="AB1291" s="96">
        <f>IF(($Z$1&lt;190),($AB$1),IF(($Z$1&gt;=190),($AB$2)))*Base[[#This Row],[Volumen_Total]]*'Datos iniciales'!$C$29</f>
        <v>0.25194774637127582</v>
      </c>
      <c r="AC1291" s="96">
        <f>EXP((-1.0587+0.8836)*LN(Base[[#This Row],[Biomasa aerea]]))</f>
        <v>1.2730062482733948</v>
      </c>
      <c r="AD1291" s="96">
        <f>Base[[#This Row],[Biomasa subterranea]]+Base[[#This Row],[Biomasa aerea]]</f>
        <v>1.5249539946446706</v>
      </c>
      <c r="AE1291" s="96">
        <f>Base[[#This Row],[Biomasa Total]]*0.5</f>
        <v>0.76247699732233531</v>
      </c>
      <c r="AF1291" s="96">
        <f>Base[[#This Row],[Carbono]]*(44/12)</f>
        <v>2.7957489901818962</v>
      </c>
      <c r="AG1291" s="96" t="str">
        <f>IF(AND(Base[[#This Row],[Altura_Total]]&lt;=PS!$Y$17),"Inferior",IF(AND(Base[[#This Row],[Altura_Total]]&gt;PS!$Y$17,Base[[#This Row],[Altura_Total]]&lt;=PS!$Y$18),"Medio",IF(AND(Base[[#This Row],[Altura_Total]]&gt;PS!$Y$18),"Alto")))</f>
        <v>Inferior</v>
      </c>
      <c r="AH1291" s="96" t="str">
        <f>IF(AND(Base[[#This Row],[Altura_Total]]&lt;0.31),"Ct1",IF(AND(Base[[#This Row],[Altura_Total]]&gt;=0.31,Base[[#This Row],[Altura_Total]]&lt;1.5),"Ct2",IF(AND(Base[[#This Row],[Altura_Total]]&gt;=1.5),"Ct3")))</f>
        <v>Ct3</v>
      </c>
      <c r="AI1291" s="96">
        <f>+Base[[#This Row],[Altura_Total]]-Base[[#This Row],[Altura_Comercial]]</f>
        <v>4</v>
      </c>
      <c r="AJ1291" s="96"/>
      <c r="AK1291" s="96"/>
      <c r="AL1291" s="96"/>
      <c r="AM1291" s="96"/>
    </row>
    <row r="1292" spans="1:39" ht="24">
      <c r="A1292" s="96">
        <v>0</v>
      </c>
      <c r="B1292" s="96" t="str">
        <f t="shared" si="20"/>
        <v>Fustales</v>
      </c>
      <c r="C1292" s="96">
        <v>1288</v>
      </c>
      <c r="D1292" s="90" t="s">
        <v>186</v>
      </c>
      <c r="F1292" s="299" t="s">
        <v>1605</v>
      </c>
      <c r="G1292" s="90" t="s">
        <v>266</v>
      </c>
      <c r="H1292" s="301" t="s">
        <v>30</v>
      </c>
      <c r="I1292" s="96" t="s">
        <v>267</v>
      </c>
      <c r="J1292" s="39">
        <v>113</v>
      </c>
      <c r="K1292" s="306">
        <v>66.5</v>
      </c>
      <c r="L1292" s="306">
        <v>0</v>
      </c>
      <c r="M1292" s="306">
        <v>0</v>
      </c>
      <c r="N1292" s="306"/>
      <c r="O1292" s="39"/>
      <c r="P1292" s="39"/>
      <c r="S1292" s="39"/>
      <c r="T1292" s="145">
        <v>6</v>
      </c>
      <c r="U1292" s="145">
        <v>1</v>
      </c>
      <c r="V1292" s="298"/>
      <c r="W1292" s="96">
        <f>SQRT((Base[[#This Row],[CAP_1_(cm)]])^2+(Base[[#This Row],[CAP_2_(cm)]])^2+(Base[[#This Row],[CAP_3_(cm)]])^2+(Base[[#This Row],[CAP_4_(cm)]])^2+(Base[[#This Row],[CAP_5_(cm)2]])^2+(Base[[#This Row],[CAP_6_(cm)3]])^2+(Base[[#This Row],[CAP_7_(cm)4]])^2+(Base[[#This Row],[CAP_8_(cm)5]])^2+(Base[[#This Row],[CAP_9_(cm)6]])^2+(Base[[#This Row],[CAP_10(cm)7]])^2)</f>
        <v>131.11540718008698</v>
      </c>
      <c r="X1292" s="96">
        <f>(Base[[#This Row],[CAP_(cm)]]/3.1416)/100</f>
        <v>0.41735232741306016</v>
      </c>
      <c r="Y1292" s="96">
        <f>(3.1416/4)*(Base[[#This Row],[DAP]]^2)</f>
        <v>0.13680330086580089</v>
      </c>
      <c r="Z1292" s="96">
        <f>Base[[#This Row],[Altura_Total]]*Base[[#This Row],[Área_Basal]]*0.65</f>
        <v>0.53353287337662347</v>
      </c>
      <c r="AA1292" s="96">
        <f>Base[[#This Row],[Altura_Comercial]]*Base[[#This Row],[Área_Basal]]*0.75</f>
        <v>0.10260247564935067</v>
      </c>
      <c r="AB1292" s="96">
        <f>IF(($Z$1&lt;190),($AB$1),IF(($Z$1&gt;=190),($AB$2)))*Base[[#This Row],[Volumen_Total]]*'Datos iniciales'!$C$29</f>
        <v>0.69626039975649368</v>
      </c>
      <c r="AC1292" s="96">
        <f>EXP((-1.0587+0.8836)*LN(Base[[#This Row],[Biomasa aerea]]))</f>
        <v>1.0654441181537604</v>
      </c>
      <c r="AD1292" s="96">
        <f>Base[[#This Row],[Biomasa subterranea]]+Base[[#This Row],[Biomasa aerea]]</f>
        <v>1.7617045179102542</v>
      </c>
      <c r="AE1292" s="96">
        <f>Base[[#This Row],[Biomasa Total]]*0.5</f>
        <v>0.88085225895512709</v>
      </c>
      <c r="AF1292" s="96">
        <f>Base[[#This Row],[Carbono]]*(44/12)</f>
        <v>3.2297916161687992</v>
      </c>
      <c r="AG1292" s="96" t="str">
        <f>IF(AND(Base[[#This Row],[Altura_Total]]&lt;=PS!$Y$17),"Inferior",IF(AND(Base[[#This Row],[Altura_Total]]&gt;PS!$Y$17,Base[[#This Row],[Altura_Total]]&lt;=PS!$Y$18),"Medio",IF(AND(Base[[#This Row],[Altura_Total]]&gt;PS!$Y$18),"Alto")))</f>
        <v>Inferior</v>
      </c>
      <c r="AH1292" s="96" t="str">
        <f>IF(AND(Base[[#This Row],[Altura_Total]]&lt;0.31),"Ct1",IF(AND(Base[[#This Row],[Altura_Total]]&gt;=0.31,Base[[#This Row],[Altura_Total]]&lt;1.5),"Ct2",IF(AND(Base[[#This Row],[Altura_Total]]&gt;=1.5),"Ct3")))</f>
        <v>Ct3</v>
      </c>
      <c r="AI1292" s="96">
        <f>+Base[[#This Row],[Altura_Total]]-Base[[#This Row],[Altura_Comercial]]</f>
        <v>5</v>
      </c>
      <c r="AJ1292" s="96"/>
      <c r="AK1292" s="96"/>
      <c r="AL1292" s="96"/>
      <c r="AM1292" s="96"/>
    </row>
    <row r="1293" spans="1:39" ht="24">
      <c r="A1293" s="96">
        <v>0</v>
      </c>
      <c r="B1293" s="96" t="str">
        <f t="shared" si="20"/>
        <v>Fustales</v>
      </c>
      <c r="C1293" s="96">
        <v>1289</v>
      </c>
      <c r="D1293" s="90" t="s">
        <v>186</v>
      </c>
      <c r="F1293" s="299" t="s">
        <v>1606</v>
      </c>
      <c r="G1293" s="90" t="s">
        <v>210</v>
      </c>
      <c r="H1293" s="301" t="s">
        <v>60</v>
      </c>
      <c r="I1293" s="96" t="s">
        <v>211</v>
      </c>
      <c r="J1293" s="39">
        <v>69.400000000000006</v>
      </c>
      <c r="K1293" s="306">
        <v>0</v>
      </c>
      <c r="L1293" s="306">
        <v>0</v>
      </c>
      <c r="M1293" s="306">
        <v>0</v>
      </c>
      <c r="N1293" s="306"/>
      <c r="O1293" s="39"/>
      <c r="P1293" s="39"/>
      <c r="S1293" s="39"/>
      <c r="T1293" s="145">
        <v>6</v>
      </c>
      <c r="U1293" s="145">
        <v>2</v>
      </c>
      <c r="V1293" s="298"/>
      <c r="W1293" s="96">
        <f>SQRT((Base[[#This Row],[CAP_1_(cm)]])^2+(Base[[#This Row],[CAP_2_(cm)]])^2+(Base[[#This Row],[CAP_3_(cm)]])^2+(Base[[#This Row],[CAP_4_(cm)]])^2+(Base[[#This Row],[CAP_5_(cm)2]])^2+(Base[[#This Row],[CAP_6_(cm)3]])^2+(Base[[#This Row],[CAP_7_(cm)4]])^2+(Base[[#This Row],[CAP_8_(cm)5]])^2+(Base[[#This Row],[CAP_9_(cm)6]])^2+(Base[[#This Row],[CAP_10(cm)7]])^2)</f>
        <v>69.400000000000006</v>
      </c>
      <c r="X1293" s="96">
        <f>(Base[[#This Row],[CAP_(cm)]]/3.1416)/100</f>
        <v>0.22090654443595623</v>
      </c>
      <c r="Y1293" s="96">
        <f>(3.1416/4)*(Base[[#This Row],[DAP]]^2)</f>
        <v>3.8327285459638406E-2</v>
      </c>
      <c r="Z1293" s="96">
        <f>Base[[#This Row],[Altura_Total]]*Base[[#This Row],[Área_Basal]]*0.65</f>
        <v>0.14947641329258979</v>
      </c>
      <c r="AA1293" s="96">
        <f>Base[[#This Row],[Altura_Comercial]]*Base[[#This Row],[Área_Basal]]*0.75</f>
        <v>5.7490928189457613E-2</v>
      </c>
      <c r="AB1293" s="96">
        <f>IF(($Z$1&lt;190),($AB$1),IF(($Z$1&gt;=190),($AB$2)))*Base[[#This Row],[Volumen_Total]]*'Datos iniciales'!$C$29</f>
        <v>0.19506671934682968</v>
      </c>
      <c r="AC1293" s="96">
        <f>EXP((-1.0587+0.8836)*LN(Base[[#This Row],[Biomasa aerea]]))</f>
        <v>1.3313398302753878</v>
      </c>
      <c r="AD1293" s="96">
        <f>Base[[#This Row],[Biomasa subterranea]]+Base[[#This Row],[Biomasa aerea]]</f>
        <v>1.5264065496222174</v>
      </c>
      <c r="AE1293" s="96">
        <f>Base[[#This Row],[Biomasa Total]]*0.5</f>
        <v>0.76320327481110872</v>
      </c>
      <c r="AF1293" s="96">
        <f>Base[[#This Row],[Carbono]]*(44/12)</f>
        <v>2.7984120076407319</v>
      </c>
      <c r="AG1293" s="96" t="str">
        <f>IF(AND(Base[[#This Row],[Altura_Total]]&lt;=PS!$Y$17),"Inferior",IF(AND(Base[[#This Row],[Altura_Total]]&gt;PS!$Y$17,Base[[#This Row],[Altura_Total]]&lt;=PS!$Y$18),"Medio",IF(AND(Base[[#This Row],[Altura_Total]]&gt;PS!$Y$18),"Alto")))</f>
        <v>Inferior</v>
      </c>
      <c r="AH1293" s="96" t="str">
        <f>IF(AND(Base[[#This Row],[Altura_Total]]&lt;0.31),"Ct1",IF(AND(Base[[#This Row],[Altura_Total]]&gt;=0.31,Base[[#This Row],[Altura_Total]]&lt;1.5),"Ct2",IF(AND(Base[[#This Row],[Altura_Total]]&gt;=1.5),"Ct3")))</f>
        <v>Ct3</v>
      </c>
      <c r="AI1293" s="96">
        <f>+Base[[#This Row],[Altura_Total]]-Base[[#This Row],[Altura_Comercial]]</f>
        <v>4</v>
      </c>
      <c r="AJ1293" s="96"/>
      <c r="AK1293" s="96"/>
      <c r="AL1293" s="96"/>
      <c r="AM1293" s="96"/>
    </row>
    <row r="1294" spans="1:39" ht="24">
      <c r="A1294" s="96">
        <v>0</v>
      </c>
      <c r="B1294" s="96" t="str">
        <f t="shared" si="20"/>
        <v>Fustales</v>
      </c>
      <c r="C1294" s="96">
        <v>1290</v>
      </c>
      <c r="D1294" s="90" t="s">
        <v>186</v>
      </c>
      <c r="F1294" s="299" t="s">
        <v>1607</v>
      </c>
      <c r="G1294" s="90" t="s">
        <v>194</v>
      </c>
      <c r="H1294" s="301" t="s">
        <v>22</v>
      </c>
      <c r="I1294" s="96" t="s">
        <v>195</v>
      </c>
      <c r="J1294" s="39">
        <v>126</v>
      </c>
      <c r="K1294" s="306">
        <v>0</v>
      </c>
      <c r="L1294" s="306">
        <v>0</v>
      </c>
      <c r="M1294" s="306">
        <v>0</v>
      </c>
      <c r="N1294" s="306"/>
      <c r="O1294" s="39"/>
      <c r="P1294" s="39"/>
      <c r="S1294" s="39"/>
      <c r="T1294" s="145">
        <v>5</v>
      </c>
      <c r="U1294" s="145">
        <v>1</v>
      </c>
      <c r="V1294" s="298"/>
      <c r="W1294" s="96">
        <f>SQRT((Base[[#This Row],[CAP_1_(cm)]])^2+(Base[[#This Row],[CAP_2_(cm)]])^2+(Base[[#This Row],[CAP_3_(cm)]])^2+(Base[[#This Row],[CAP_4_(cm)]])^2+(Base[[#This Row],[CAP_5_(cm)2]])^2+(Base[[#This Row],[CAP_6_(cm)3]])^2+(Base[[#This Row],[CAP_7_(cm)4]])^2+(Base[[#This Row],[CAP_8_(cm)5]])^2+(Base[[#This Row],[CAP_9_(cm)6]])^2+(Base[[#This Row],[CAP_10(cm)7]])^2)</f>
        <v>126</v>
      </c>
      <c r="X1294" s="96">
        <f>(Base[[#This Row],[CAP_(cm)]]/3.1416)/100</f>
        <v>0.40106951871657759</v>
      </c>
      <c r="Y1294" s="96">
        <f>(3.1416/4)*(Base[[#This Row],[DAP]]^2)</f>
        <v>0.12633689839572196</v>
      </c>
      <c r="Z1294" s="96">
        <f>Base[[#This Row],[Altura_Total]]*Base[[#This Row],[Área_Basal]]*0.65</f>
        <v>0.41059491978609636</v>
      </c>
      <c r="AA1294" s="96">
        <f>Base[[#This Row],[Altura_Comercial]]*Base[[#This Row],[Área_Basal]]*0.75</f>
        <v>9.4752673796791476E-2</v>
      </c>
      <c r="AB1294" s="96">
        <f>IF(($Z$1&lt;190),($AB$1),IF(($Z$1&gt;=190),($AB$2)))*Base[[#This Row],[Volumen_Total]]*'Datos iniciales'!$C$29</f>
        <v>0.53582637032085567</v>
      </c>
      <c r="AC1294" s="96">
        <f>EXP((-1.0587+0.8836)*LN(Base[[#This Row],[Biomasa aerea]]))</f>
        <v>1.1154442857727056</v>
      </c>
      <c r="AD1294" s="96">
        <f>Base[[#This Row],[Biomasa subterranea]]+Base[[#This Row],[Biomasa aerea]]</f>
        <v>1.6512706560935613</v>
      </c>
      <c r="AE1294" s="96">
        <f>Base[[#This Row],[Biomasa Total]]*0.5</f>
        <v>0.82563532804678064</v>
      </c>
      <c r="AF1294" s="96">
        <f>Base[[#This Row],[Carbono]]*(44/12)</f>
        <v>3.0273295361715289</v>
      </c>
      <c r="AG1294" s="96" t="str">
        <f>IF(AND(Base[[#This Row],[Altura_Total]]&lt;=PS!$Y$17),"Inferior",IF(AND(Base[[#This Row],[Altura_Total]]&gt;PS!$Y$17,Base[[#This Row],[Altura_Total]]&lt;=PS!$Y$18),"Medio",IF(AND(Base[[#This Row],[Altura_Total]]&gt;PS!$Y$18),"Alto")))</f>
        <v>Inferior</v>
      </c>
      <c r="AH1294" s="96" t="str">
        <f>IF(AND(Base[[#This Row],[Altura_Total]]&lt;0.31),"Ct1",IF(AND(Base[[#This Row],[Altura_Total]]&gt;=0.31,Base[[#This Row],[Altura_Total]]&lt;1.5),"Ct2",IF(AND(Base[[#This Row],[Altura_Total]]&gt;=1.5),"Ct3")))</f>
        <v>Ct3</v>
      </c>
      <c r="AI1294" s="96">
        <f>+Base[[#This Row],[Altura_Total]]-Base[[#This Row],[Altura_Comercial]]</f>
        <v>4</v>
      </c>
      <c r="AJ1294" s="96"/>
      <c r="AK1294" s="96"/>
      <c r="AL1294" s="96"/>
      <c r="AM1294" s="96"/>
    </row>
    <row r="1295" spans="1:39" ht="24">
      <c r="A1295" s="96">
        <v>0</v>
      </c>
      <c r="B1295" s="96" t="str">
        <f t="shared" si="20"/>
        <v>Fustales</v>
      </c>
      <c r="C1295" s="96">
        <v>1291</v>
      </c>
      <c r="D1295" s="90" t="s">
        <v>186</v>
      </c>
      <c r="F1295" s="299" t="s">
        <v>1608</v>
      </c>
      <c r="G1295" s="90" t="s">
        <v>210</v>
      </c>
      <c r="H1295" s="301" t="s">
        <v>60</v>
      </c>
      <c r="I1295" s="96" t="s">
        <v>211</v>
      </c>
      <c r="J1295" s="39">
        <v>96</v>
      </c>
      <c r="K1295" s="306">
        <v>0</v>
      </c>
      <c r="L1295" s="306">
        <v>0</v>
      </c>
      <c r="M1295" s="306">
        <v>0</v>
      </c>
      <c r="N1295" s="306"/>
      <c r="O1295" s="39"/>
      <c r="P1295" s="39"/>
      <c r="S1295" s="39"/>
      <c r="T1295" s="145">
        <v>8</v>
      </c>
      <c r="U1295" s="145">
        <v>2</v>
      </c>
      <c r="V1295" s="298"/>
      <c r="W1295" s="96">
        <f>SQRT((Base[[#This Row],[CAP_1_(cm)]])^2+(Base[[#This Row],[CAP_2_(cm)]])^2+(Base[[#This Row],[CAP_3_(cm)]])^2+(Base[[#This Row],[CAP_4_(cm)]])^2+(Base[[#This Row],[CAP_5_(cm)2]])^2+(Base[[#This Row],[CAP_6_(cm)3]])^2+(Base[[#This Row],[CAP_7_(cm)4]])^2+(Base[[#This Row],[CAP_8_(cm)5]])^2+(Base[[#This Row],[CAP_9_(cm)6]])^2+(Base[[#This Row],[CAP_10(cm)7]])^2)</f>
        <v>96</v>
      </c>
      <c r="X1295" s="96">
        <f>(Base[[#This Row],[CAP_(cm)]]/3.1416)/100</f>
        <v>0.30557677616501144</v>
      </c>
      <c r="Y1295" s="96">
        <f>(3.1416/4)*(Base[[#This Row],[DAP]]^2)</f>
        <v>7.3338426279602742E-2</v>
      </c>
      <c r="Z1295" s="96">
        <f>Base[[#This Row],[Altura_Total]]*Base[[#This Row],[Área_Basal]]*0.65</f>
        <v>0.38135981665393426</v>
      </c>
      <c r="AA1295" s="96">
        <f>Base[[#This Row],[Altura_Comercial]]*Base[[#This Row],[Área_Basal]]*0.75</f>
        <v>0.11000763941940411</v>
      </c>
      <c r="AB1295" s="96">
        <f>IF(($Z$1&lt;190),($AB$1),IF(($Z$1&gt;=190),($AB$2)))*Base[[#This Row],[Volumen_Total]]*'Datos iniciales'!$C$29</f>
        <v>0.49767456073338423</v>
      </c>
      <c r="AC1295" s="96">
        <f>EXP((-1.0587+0.8836)*LN(Base[[#This Row],[Biomasa aerea]]))</f>
        <v>1.129964639554305</v>
      </c>
      <c r="AD1295" s="96">
        <f>Base[[#This Row],[Biomasa subterranea]]+Base[[#This Row],[Biomasa aerea]]</f>
        <v>1.6276392002876894</v>
      </c>
      <c r="AE1295" s="96">
        <f>Base[[#This Row],[Biomasa Total]]*0.5</f>
        <v>0.81381960014384469</v>
      </c>
      <c r="AF1295" s="96">
        <f>Base[[#This Row],[Carbono]]*(44/12)</f>
        <v>2.9840052005274305</v>
      </c>
      <c r="AG1295" s="96" t="str">
        <f>IF(AND(Base[[#This Row],[Altura_Total]]&lt;=PS!$Y$17),"Inferior",IF(AND(Base[[#This Row],[Altura_Total]]&gt;PS!$Y$17,Base[[#This Row],[Altura_Total]]&lt;=PS!$Y$18),"Medio",IF(AND(Base[[#This Row],[Altura_Total]]&gt;PS!$Y$18),"Alto")))</f>
        <v>Inferior</v>
      </c>
      <c r="AH1295" s="96" t="str">
        <f>IF(AND(Base[[#This Row],[Altura_Total]]&lt;0.31),"Ct1",IF(AND(Base[[#This Row],[Altura_Total]]&gt;=0.31,Base[[#This Row],[Altura_Total]]&lt;1.5),"Ct2",IF(AND(Base[[#This Row],[Altura_Total]]&gt;=1.5),"Ct3")))</f>
        <v>Ct3</v>
      </c>
      <c r="AI1295" s="96">
        <f>+Base[[#This Row],[Altura_Total]]-Base[[#This Row],[Altura_Comercial]]</f>
        <v>6</v>
      </c>
      <c r="AJ1295" s="96"/>
      <c r="AK1295" s="96"/>
      <c r="AL1295" s="96"/>
      <c r="AM1295" s="96"/>
    </row>
    <row r="1296" spans="1:39" ht="24">
      <c r="A1296" s="96">
        <v>0</v>
      </c>
      <c r="B1296" s="96" t="str">
        <f t="shared" si="20"/>
        <v>Fustales</v>
      </c>
      <c r="C1296" s="96">
        <v>1292</v>
      </c>
      <c r="D1296" s="90" t="s">
        <v>186</v>
      </c>
      <c r="F1296" s="299" t="s">
        <v>1609</v>
      </c>
      <c r="G1296" s="90" t="s">
        <v>194</v>
      </c>
      <c r="H1296" s="301" t="s">
        <v>22</v>
      </c>
      <c r="I1296" s="96" t="s">
        <v>195</v>
      </c>
      <c r="J1296" s="39">
        <v>76.5</v>
      </c>
      <c r="K1296" s="306">
        <v>112</v>
      </c>
      <c r="L1296" s="306">
        <v>52.5</v>
      </c>
      <c r="M1296" s="306">
        <v>0</v>
      </c>
      <c r="N1296" s="306"/>
      <c r="O1296" s="39"/>
      <c r="P1296" s="39"/>
      <c r="S1296" s="39"/>
      <c r="T1296" s="145">
        <v>4</v>
      </c>
      <c r="U1296" s="145">
        <v>1</v>
      </c>
      <c r="V1296" s="298"/>
      <c r="W1296" s="96">
        <f>SQRT((Base[[#This Row],[CAP_1_(cm)]])^2+(Base[[#This Row],[CAP_2_(cm)]])^2+(Base[[#This Row],[CAP_3_(cm)]])^2+(Base[[#This Row],[CAP_4_(cm)]])^2+(Base[[#This Row],[CAP_5_(cm)2]])^2+(Base[[#This Row],[CAP_6_(cm)3]])^2+(Base[[#This Row],[CAP_7_(cm)4]])^2+(Base[[#This Row],[CAP_8_(cm)5]])^2+(Base[[#This Row],[CAP_9_(cm)6]])^2+(Base[[#This Row],[CAP_10(cm)7]])^2)</f>
        <v>145.43899064556246</v>
      </c>
      <c r="X1296" s="96">
        <f>(Base[[#This Row],[CAP_(cm)]]/3.1416)/100</f>
        <v>0.46294560302254412</v>
      </c>
      <c r="Y1296" s="96">
        <f>(3.1416/4)*(Base[[#This Row],[DAP]]^2)</f>
        <v>0.16832585306850018</v>
      </c>
      <c r="Z1296" s="96">
        <f>Base[[#This Row],[Altura_Total]]*Base[[#This Row],[Área_Basal]]*0.65</f>
        <v>0.43764721797810047</v>
      </c>
      <c r="AA1296" s="96">
        <f>Base[[#This Row],[Altura_Comercial]]*Base[[#This Row],[Área_Basal]]*0.75</f>
        <v>0.12624438980137515</v>
      </c>
      <c r="AB1296" s="96">
        <f>IF(($Z$1&lt;190),($AB$1),IF(($Z$1&gt;=190),($AB$2)))*Base[[#This Row],[Volumen_Total]]*'Datos iniciales'!$C$29</f>
        <v>0.57112961946142105</v>
      </c>
      <c r="AC1296" s="96">
        <f>EXP((-1.0587+0.8836)*LN(Base[[#This Row],[Biomasa aerea]]))</f>
        <v>1.103051417018005</v>
      </c>
      <c r="AD1296" s="96">
        <f>Base[[#This Row],[Biomasa subterranea]]+Base[[#This Row],[Biomasa aerea]]</f>
        <v>1.6741810364794261</v>
      </c>
      <c r="AE1296" s="96">
        <f>Base[[#This Row],[Biomasa Total]]*0.5</f>
        <v>0.83709051823971303</v>
      </c>
      <c r="AF1296" s="96">
        <f>Base[[#This Row],[Carbono]]*(44/12)</f>
        <v>3.0693319002122812</v>
      </c>
      <c r="AG1296" s="96" t="str">
        <f>IF(AND(Base[[#This Row],[Altura_Total]]&lt;=PS!$Y$17),"Inferior",IF(AND(Base[[#This Row],[Altura_Total]]&gt;PS!$Y$17,Base[[#This Row],[Altura_Total]]&lt;=PS!$Y$18),"Medio",IF(AND(Base[[#This Row],[Altura_Total]]&gt;PS!$Y$18),"Alto")))</f>
        <v>Inferior</v>
      </c>
      <c r="AH1296" s="96" t="str">
        <f>IF(AND(Base[[#This Row],[Altura_Total]]&lt;0.31),"Ct1",IF(AND(Base[[#This Row],[Altura_Total]]&gt;=0.31,Base[[#This Row],[Altura_Total]]&lt;1.5),"Ct2",IF(AND(Base[[#This Row],[Altura_Total]]&gt;=1.5),"Ct3")))</f>
        <v>Ct3</v>
      </c>
      <c r="AI1296" s="96">
        <f>+Base[[#This Row],[Altura_Total]]-Base[[#This Row],[Altura_Comercial]]</f>
        <v>3</v>
      </c>
      <c r="AJ1296" s="96"/>
      <c r="AK1296" s="96"/>
      <c r="AL1296" s="96"/>
      <c r="AM1296" s="96"/>
    </row>
    <row r="1297" spans="1:39" ht="24">
      <c r="A1297" s="96">
        <v>0</v>
      </c>
      <c r="B1297" s="96" t="str">
        <f t="shared" si="20"/>
        <v>Fustales</v>
      </c>
      <c r="C1297" s="96">
        <v>1293</v>
      </c>
      <c r="D1297" s="90" t="s">
        <v>186</v>
      </c>
      <c r="F1297" s="299" t="s">
        <v>1610</v>
      </c>
      <c r="G1297" s="90" t="s">
        <v>266</v>
      </c>
      <c r="H1297" s="301" t="s">
        <v>30</v>
      </c>
      <c r="I1297" s="96" t="s">
        <v>267</v>
      </c>
      <c r="J1297" s="39">
        <v>115</v>
      </c>
      <c r="K1297" s="306">
        <v>79.5</v>
      </c>
      <c r="L1297" s="306">
        <v>0</v>
      </c>
      <c r="M1297" s="306">
        <v>0</v>
      </c>
      <c r="N1297" s="306"/>
      <c r="O1297" s="39"/>
      <c r="P1297" s="39"/>
      <c r="S1297" s="39"/>
      <c r="T1297" s="145">
        <v>9</v>
      </c>
      <c r="U1297" s="145">
        <v>1.5</v>
      </c>
      <c r="V1297" s="298"/>
      <c r="W1297" s="96">
        <f>SQRT((Base[[#This Row],[CAP_1_(cm)]])^2+(Base[[#This Row],[CAP_2_(cm)]])^2+(Base[[#This Row],[CAP_3_(cm)]])^2+(Base[[#This Row],[CAP_4_(cm)]])^2+(Base[[#This Row],[CAP_5_(cm)2]])^2+(Base[[#This Row],[CAP_6_(cm)3]])^2+(Base[[#This Row],[CAP_7_(cm)4]])^2+(Base[[#This Row],[CAP_8_(cm)5]])^2+(Base[[#This Row],[CAP_9_(cm)6]])^2+(Base[[#This Row],[CAP_10(cm)7]])^2)</f>
        <v>139.80432754389258</v>
      </c>
      <c r="X1297" s="96">
        <f>(Base[[#This Row],[CAP_(cm)]]/3.1416)/100</f>
        <v>0.44500995525812514</v>
      </c>
      <c r="Y1297" s="96">
        <f>(3.1416/4)*(Base[[#This Row],[DAP]]^2)</f>
        <v>0.15553579386299979</v>
      </c>
      <c r="Z1297" s="96">
        <f>Base[[#This Row],[Altura_Total]]*Base[[#This Row],[Área_Basal]]*0.65</f>
        <v>0.90988439409854882</v>
      </c>
      <c r="AA1297" s="96">
        <f>Base[[#This Row],[Altura_Comercial]]*Base[[#This Row],[Área_Basal]]*0.75</f>
        <v>0.17497776809587479</v>
      </c>
      <c r="AB1297" s="96">
        <f>IF(($Z$1&lt;190),($AB$1),IF(($Z$1&gt;=190),($AB$2)))*Base[[#This Row],[Volumen_Total]]*'Datos iniciales'!$C$29</f>
        <v>1.1873991342986061</v>
      </c>
      <c r="AC1297" s="96">
        <f>EXP((-1.0587+0.8836)*LN(Base[[#This Row],[Biomasa aerea]]))</f>
        <v>0.97037167920119149</v>
      </c>
      <c r="AD1297" s="96">
        <f>Base[[#This Row],[Biomasa subterranea]]+Base[[#This Row],[Biomasa aerea]]</f>
        <v>2.1577708134997975</v>
      </c>
      <c r="AE1297" s="96">
        <f>Base[[#This Row],[Biomasa Total]]*0.5</f>
        <v>1.0788854067498987</v>
      </c>
      <c r="AF1297" s="96">
        <f>Base[[#This Row],[Carbono]]*(44/12)</f>
        <v>3.9559131580829621</v>
      </c>
      <c r="AG1297" s="96" t="str">
        <f>IF(AND(Base[[#This Row],[Altura_Total]]&lt;=PS!$Y$17),"Inferior",IF(AND(Base[[#This Row],[Altura_Total]]&gt;PS!$Y$17,Base[[#This Row],[Altura_Total]]&lt;=PS!$Y$18),"Medio",IF(AND(Base[[#This Row],[Altura_Total]]&gt;PS!$Y$18),"Alto")))</f>
        <v>Inferior</v>
      </c>
      <c r="AH1297" s="96" t="str">
        <f>IF(AND(Base[[#This Row],[Altura_Total]]&lt;0.31),"Ct1",IF(AND(Base[[#This Row],[Altura_Total]]&gt;=0.31,Base[[#This Row],[Altura_Total]]&lt;1.5),"Ct2",IF(AND(Base[[#This Row],[Altura_Total]]&gt;=1.5),"Ct3")))</f>
        <v>Ct3</v>
      </c>
      <c r="AI1297" s="96">
        <f>+Base[[#This Row],[Altura_Total]]-Base[[#This Row],[Altura_Comercial]]</f>
        <v>7.5</v>
      </c>
      <c r="AJ1297" s="96"/>
      <c r="AK1297" s="96"/>
      <c r="AL1297" s="96"/>
      <c r="AM1297" s="96"/>
    </row>
    <row r="1298" spans="1:39" ht="24">
      <c r="A1298" s="96">
        <v>0</v>
      </c>
      <c r="B1298" s="96" t="str">
        <f t="shared" si="20"/>
        <v>Fustales</v>
      </c>
      <c r="C1298" s="96">
        <v>1294</v>
      </c>
      <c r="D1298" s="90" t="s">
        <v>186</v>
      </c>
      <c r="F1298" s="299" t="s">
        <v>1611</v>
      </c>
      <c r="G1298" s="90" t="s">
        <v>266</v>
      </c>
      <c r="H1298" s="301" t="s">
        <v>30</v>
      </c>
      <c r="I1298" s="96" t="s">
        <v>267</v>
      </c>
      <c r="J1298" s="39">
        <v>91.4</v>
      </c>
      <c r="K1298" s="306">
        <v>0</v>
      </c>
      <c r="L1298" s="306">
        <v>0</v>
      </c>
      <c r="M1298" s="306">
        <v>0</v>
      </c>
      <c r="N1298" s="306"/>
      <c r="O1298" s="39"/>
      <c r="P1298" s="39"/>
      <c r="S1298" s="39"/>
      <c r="T1298" s="145">
        <v>7</v>
      </c>
      <c r="U1298" s="145">
        <v>2</v>
      </c>
      <c r="V1298" s="298"/>
      <c r="W1298" s="96">
        <f>SQRT((Base[[#This Row],[CAP_1_(cm)]])^2+(Base[[#This Row],[CAP_2_(cm)]])^2+(Base[[#This Row],[CAP_3_(cm)]])^2+(Base[[#This Row],[CAP_4_(cm)]])^2+(Base[[#This Row],[CAP_5_(cm)2]])^2+(Base[[#This Row],[CAP_6_(cm)3]])^2+(Base[[#This Row],[CAP_7_(cm)4]])^2+(Base[[#This Row],[CAP_8_(cm)5]])^2+(Base[[#This Row],[CAP_9_(cm)6]])^2+(Base[[#This Row],[CAP_10(cm)7]])^2)</f>
        <v>91.4</v>
      </c>
      <c r="X1298" s="96">
        <f>(Base[[#This Row],[CAP_(cm)]]/3.1416)/100</f>
        <v>0.29093455564043802</v>
      </c>
      <c r="Y1298" s="96">
        <f>(3.1416/4)*(Base[[#This Row],[DAP]]^2)</f>
        <v>6.6478545963840091E-2</v>
      </c>
      <c r="Z1298" s="96">
        <f>Base[[#This Row],[Altura_Total]]*Base[[#This Row],[Área_Basal]]*0.65</f>
        <v>0.30247738413547243</v>
      </c>
      <c r="AA1298" s="96">
        <f>Base[[#This Row],[Altura_Comercial]]*Base[[#This Row],[Área_Basal]]*0.75</f>
        <v>9.9717818945760137E-2</v>
      </c>
      <c r="AB1298" s="96">
        <f>IF(($Z$1&lt;190),($AB$1),IF(($Z$1&gt;=190),($AB$2)))*Base[[#This Row],[Volumen_Total]]*'Datos iniciales'!$C$29</f>
        <v>0.39473298629679154</v>
      </c>
      <c r="AC1298" s="96">
        <f>EXP((-1.0587+0.8836)*LN(Base[[#This Row],[Biomasa aerea]]))</f>
        <v>1.1767583025295578</v>
      </c>
      <c r="AD1298" s="96">
        <f>Base[[#This Row],[Biomasa subterranea]]+Base[[#This Row],[Biomasa aerea]]</f>
        <v>1.5714912888263495</v>
      </c>
      <c r="AE1298" s="96">
        <f>Base[[#This Row],[Biomasa Total]]*0.5</f>
        <v>0.78574564441317474</v>
      </c>
      <c r="AF1298" s="96">
        <f>Base[[#This Row],[Carbono]]*(44/12)</f>
        <v>2.8810673628483072</v>
      </c>
      <c r="AG1298" s="96" t="str">
        <f>IF(AND(Base[[#This Row],[Altura_Total]]&lt;=PS!$Y$17),"Inferior",IF(AND(Base[[#This Row],[Altura_Total]]&gt;PS!$Y$17,Base[[#This Row],[Altura_Total]]&lt;=PS!$Y$18),"Medio",IF(AND(Base[[#This Row],[Altura_Total]]&gt;PS!$Y$18),"Alto")))</f>
        <v>Inferior</v>
      </c>
      <c r="AH1298" s="96" t="str">
        <f>IF(AND(Base[[#This Row],[Altura_Total]]&lt;0.31),"Ct1",IF(AND(Base[[#This Row],[Altura_Total]]&gt;=0.31,Base[[#This Row],[Altura_Total]]&lt;1.5),"Ct2",IF(AND(Base[[#This Row],[Altura_Total]]&gt;=1.5),"Ct3")))</f>
        <v>Ct3</v>
      </c>
      <c r="AI1298" s="96">
        <f>+Base[[#This Row],[Altura_Total]]-Base[[#This Row],[Altura_Comercial]]</f>
        <v>5</v>
      </c>
      <c r="AJ1298" s="96"/>
      <c r="AK1298" s="96"/>
      <c r="AL1298" s="96"/>
      <c r="AM1298" s="96"/>
    </row>
    <row r="1299" spans="1:39" ht="24">
      <c r="A1299" s="96">
        <v>0</v>
      </c>
      <c r="B1299" s="96" t="str">
        <f t="shared" si="20"/>
        <v>Fustales</v>
      </c>
      <c r="C1299" s="96">
        <v>1295</v>
      </c>
      <c r="D1299" s="90" t="s">
        <v>186</v>
      </c>
      <c r="F1299" s="299" t="s">
        <v>1612</v>
      </c>
      <c r="G1299" s="90" t="s">
        <v>266</v>
      </c>
      <c r="H1299" s="301" t="s">
        <v>30</v>
      </c>
      <c r="I1299" s="96" t="s">
        <v>267</v>
      </c>
      <c r="J1299" s="39">
        <v>140</v>
      </c>
      <c r="K1299" s="306">
        <v>0</v>
      </c>
      <c r="L1299" s="306">
        <v>0</v>
      </c>
      <c r="M1299" s="306">
        <v>0</v>
      </c>
      <c r="N1299" s="306"/>
      <c r="O1299" s="39"/>
      <c r="P1299" s="39"/>
      <c r="S1299" s="39"/>
      <c r="T1299" s="145">
        <v>9</v>
      </c>
      <c r="U1299" s="145">
        <v>4.5</v>
      </c>
      <c r="V1299" s="298"/>
      <c r="W1299" s="96">
        <f>SQRT((Base[[#This Row],[CAP_1_(cm)]])^2+(Base[[#This Row],[CAP_2_(cm)]])^2+(Base[[#This Row],[CAP_3_(cm)]])^2+(Base[[#This Row],[CAP_4_(cm)]])^2+(Base[[#This Row],[CAP_5_(cm)2]])^2+(Base[[#This Row],[CAP_6_(cm)3]])^2+(Base[[#This Row],[CAP_7_(cm)4]])^2+(Base[[#This Row],[CAP_8_(cm)5]])^2+(Base[[#This Row],[CAP_9_(cm)6]])^2+(Base[[#This Row],[CAP_10(cm)7]])^2)</f>
        <v>140</v>
      </c>
      <c r="X1299" s="96">
        <f>(Base[[#This Row],[CAP_(cm)]]/3.1416)/100</f>
        <v>0.44563279857397503</v>
      </c>
      <c r="Y1299" s="96">
        <f>(3.1416/4)*(Base[[#This Row],[DAP]]^2)</f>
        <v>0.15597147950089127</v>
      </c>
      <c r="Z1299" s="96">
        <f>Base[[#This Row],[Altura_Total]]*Base[[#This Row],[Área_Basal]]*0.65</f>
        <v>0.91243315508021394</v>
      </c>
      <c r="AA1299" s="96">
        <f>Base[[#This Row],[Altura_Comercial]]*Base[[#This Row],[Área_Basal]]*0.75</f>
        <v>0.52640374331550799</v>
      </c>
      <c r="AB1299" s="96">
        <f>IF(($Z$1&lt;190),($AB$1),IF(($Z$1&gt;=190),($AB$2)))*Base[[#This Row],[Volumen_Total]]*'Datos iniciales'!$C$29</f>
        <v>1.1907252673796791</v>
      </c>
      <c r="AC1299" s="96">
        <f>EXP((-1.0587+0.8836)*LN(Base[[#This Row],[Biomasa aerea]]))</f>
        <v>0.96989650458201793</v>
      </c>
      <c r="AD1299" s="96">
        <f>Base[[#This Row],[Biomasa subterranea]]+Base[[#This Row],[Biomasa aerea]]</f>
        <v>2.1606217719616971</v>
      </c>
      <c r="AE1299" s="96">
        <f>Base[[#This Row],[Biomasa Total]]*0.5</f>
        <v>1.0803108859808486</v>
      </c>
      <c r="AF1299" s="96">
        <f>Base[[#This Row],[Carbono]]*(44/12)</f>
        <v>3.9611399152631113</v>
      </c>
      <c r="AG1299" s="96" t="str">
        <f>IF(AND(Base[[#This Row],[Altura_Total]]&lt;=PS!$Y$17),"Inferior",IF(AND(Base[[#This Row],[Altura_Total]]&gt;PS!$Y$17,Base[[#This Row],[Altura_Total]]&lt;=PS!$Y$18),"Medio",IF(AND(Base[[#This Row],[Altura_Total]]&gt;PS!$Y$18),"Alto")))</f>
        <v>Inferior</v>
      </c>
      <c r="AH1299" s="96" t="str">
        <f>IF(AND(Base[[#This Row],[Altura_Total]]&lt;0.31),"Ct1",IF(AND(Base[[#This Row],[Altura_Total]]&gt;=0.31,Base[[#This Row],[Altura_Total]]&lt;1.5),"Ct2",IF(AND(Base[[#This Row],[Altura_Total]]&gt;=1.5),"Ct3")))</f>
        <v>Ct3</v>
      </c>
      <c r="AI1299" s="96">
        <f>+Base[[#This Row],[Altura_Total]]-Base[[#This Row],[Altura_Comercial]]</f>
        <v>4.5</v>
      </c>
      <c r="AJ1299" s="96"/>
      <c r="AK1299" s="96"/>
      <c r="AL1299" s="96"/>
      <c r="AM1299" s="96"/>
    </row>
    <row r="1300" spans="1:39" ht="24">
      <c r="A1300" s="96">
        <v>0</v>
      </c>
      <c r="B1300" s="96" t="str">
        <f t="shared" si="20"/>
        <v>Fustales</v>
      </c>
      <c r="C1300" s="96">
        <v>1296</v>
      </c>
      <c r="D1300" s="90" t="s">
        <v>186</v>
      </c>
      <c r="F1300" s="299" t="s">
        <v>1613</v>
      </c>
      <c r="G1300" s="90" t="s">
        <v>251</v>
      </c>
      <c r="H1300" s="301" t="s">
        <v>73</v>
      </c>
      <c r="I1300" s="96" t="s">
        <v>201</v>
      </c>
      <c r="J1300" s="39">
        <v>188</v>
      </c>
      <c r="K1300" s="306">
        <v>0</v>
      </c>
      <c r="L1300" s="306">
        <v>0</v>
      </c>
      <c r="M1300" s="306">
        <v>0</v>
      </c>
      <c r="N1300" s="306"/>
      <c r="O1300" s="39"/>
      <c r="P1300" s="39"/>
      <c r="S1300" s="39"/>
      <c r="T1300" s="145">
        <v>13</v>
      </c>
      <c r="U1300" s="145">
        <v>2</v>
      </c>
      <c r="V1300" s="298"/>
      <c r="W1300" s="96">
        <f>SQRT((Base[[#This Row],[CAP_1_(cm)]])^2+(Base[[#This Row],[CAP_2_(cm)]])^2+(Base[[#This Row],[CAP_3_(cm)]])^2+(Base[[#This Row],[CAP_4_(cm)]])^2+(Base[[#This Row],[CAP_5_(cm)2]])^2+(Base[[#This Row],[CAP_6_(cm)3]])^2+(Base[[#This Row],[CAP_7_(cm)4]])^2+(Base[[#This Row],[CAP_8_(cm)5]])^2+(Base[[#This Row],[CAP_9_(cm)6]])^2+(Base[[#This Row],[CAP_10(cm)7]])^2)</f>
        <v>188</v>
      </c>
      <c r="X1300" s="96">
        <f>(Base[[#This Row],[CAP_(cm)]]/3.1416)/100</f>
        <v>0.59842118665648081</v>
      </c>
      <c r="Y1300" s="96">
        <f>(3.1416/4)*(Base[[#This Row],[DAP]]^2)</f>
        <v>0.281257957728546</v>
      </c>
      <c r="Z1300" s="96">
        <f>Base[[#This Row],[Altura_Total]]*Base[[#This Row],[Área_Basal]]*0.65</f>
        <v>2.3766297428062138</v>
      </c>
      <c r="AA1300" s="96">
        <f>Base[[#This Row],[Altura_Comercial]]*Base[[#This Row],[Área_Basal]]*0.75</f>
        <v>0.42188693659281901</v>
      </c>
      <c r="AB1300" s="96">
        <f>IF(($Z$1&lt;190),($AB$1),IF(($Z$1&gt;=190),($AB$2)))*Base[[#This Row],[Volumen_Total]]*'Datos iniciales'!$C$29</f>
        <v>3.1015018143621087</v>
      </c>
      <c r="AC1300" s="96">
        <f>EXP((-1.0587+0.8836)*LN(Base[[#This Row],[Biomasa aerea]]))</f>
        <v>0.82021127664200388</v>
      </c>
      <c r="AD1300" s="96">
        <f>Base[[#This Row],[Biomasa subterranea]]+Base[[#This Row],[Biomasa aerea]]</f>
        <v>3.9217130910041127</v>
      </c>
      <c r="AE1300" s="96">
        <f>Base[[#This Row],[Biomasa Total]]*0.5</f>
        <v>1.9608565455020563</v>
      </c>
      <c r="AF1300" s="96">
        <f>Base[[#This Row],[Carbono]]*(44/12)</f>
        <v>7.1898073335075399</v>
      </c>
      <c r="AG1300" s="96" t="str">
        <f>IF(AND(Base[[#This Row],[Altura_Total]]&lt;=PS!$Y$17),"Inferior",IF(AND(Base[[#This Row],[Altura_Total]]&gt;PS!$Y$17,Base[[#This Row],[Altura_Total]]&lt;=PS!$Y$18),"Medio",IF(AND(Base[[#This Row],[Altura_Total]]&gt;PS!$Y$18),"Alto")))</f>
        <v>Medio</v>
      </c>
      <c r="AH1300" s="96" t="str">
        <f>IF(AND(Base[[#This Row],[Altura_Total]]&lt;0.31),"Ct1",IF(AND(Base[[#This Row],[Altura_Total]]&gt;=0.31,Base[[#This Row],[Altura_Total]]&lt;1.5),"Ct2",IF(AND(Base[[#This Row],[Altura_Total]]&gt;=1.5),"Ct3")))</f>
        <v>Ct3</v>
      </c>
      <c r="AI1300" s="96">
        <f>+Base[[#This Row],[Altura_Total]]-Base[[#This Row],[Altura_Comercial]]</f>
        <v>11</v>
      </c>
      <c r="AJ1300" s="96"/>
      <c r="AK1300" s="96"/>
      <c r="AL1300" s="96"/>
      <c r="AM1300" s="96"/>
    </row>
    <row r="1301" spans="1:39" ht="24">
      <c r="A1301" s="96">
        <v>0</v>
      </c>
      <c r="B1301" s="96" t="str">
        <f t="shared" si="20"/>
        <v>Fustales</v>
      </c>
      <c r="C1301" s="96">
        <v>1297</v>
      </c>
      <c r="D1301" s="90" t="s">
        <v>186</v>
      </c>
      <c r="F1301" s="299" t="s">
        <v>1614</v>
      </c>
      <c r="G1301" s="90" t="s">
        <v>194</v>
      </c>
      <c r="H1301" s="301" t="s">
        <v>22</v>
      </c>
      <c r="I1301" s="96" t="s">
        <v>195</v>
      </c>
      <c r="J1301" s="39">
        <v>102</v>
      </c>
      <c r="K1301" s="306">
        <v>0</v>
      </c>
      <c r="L1301" s="306">
        <v>0</v>
      </c>
      <c r="M1301" s="306">
        <v>0</v>
      </c>
      <c r="N1301" s="306"/>
      <c r="O1301" s="39"/>
      <c r="P1301" s="39"/>
      <c r="S1301" s="39"/>
      <c r="T1301" s="145">
        <v>5</v>
      </c>
      <c r="U1301" s="145">
        <v>1</v>
      </c>
      <c r="V1301" s="298"/>
      <c r="W1301" s="96">
        <f>SQRT((Base[[#This Row],[CAP_1_(cm)]])^2+(Base[[#This Row],[CAP_2_(cm)]])^2+(Base[[#This Row],[CAP_3_(cm)]])^2+(Base[[#This Row],[CAP_4_(cm)]])^2+(Base[[#This Row],[CAP_5_(cm)2]])^2+(Base[[#This Row],[CAP_6_(cm)3]])^2+(Base[[#This Row],[CAP_7_(cm)4]])^2+(Base[[#This Row],[CAP_8_(cm)5]])^2+(Base[[#This Row],[CAP_9_(cm)6]])^2+(Base[[#This Row],[CAP_10(cm)7]])^2)</f>
        <v>102</v>
      </c>
      <c r="X1301" s="96">
        <f>(Base[[#This Row],[CAP_(cm)]]/3.1416)/100</f>
        <v>0.32467532467532467</v>
      </c>
      <c r="Y1301" s="96">
        <f>(3.1416/4)*(Base[[#This Row],[DAP]]^2)</f>
        <v>8.2792207792207792E-2</v>
      </c>
      <c r="Z1301" s="96">
        <f>Base[[#This Row],[Altura_Total]]*Base[[#This Row],[Área_Basal]]*0.65</f>
        <v>0.26907467532467533</v>
      </c>
      <c r="AA1301" s="96">
        <f>Base[[#This Row],[Altura_Comercial]]*Base[[#This Row],[Área_Basal]]*0.75</f>
        <v>6.2094155844155841E-2</v>
      </c>
      <c r="AB1301" s="96">
        <f>IF(($Z$1&lt;190),($AB$1),IF(($Z$1&gt;=190),($AB$2)))*Base[[#This Row],[Volumen_Total]]*'Datos iniciales'!$C$29</f>
        <v>0.35114245129870131</v>
      </c>
      <c r="AC1301" s="96">
        <f>EXP((-1.0587+0.8836)*LN(Base[[#This Row],[Biomasa aerea]]))</f>
        <v>1.2011185320918099</v>
      </c>
      <c r="AD1301" s="96">
        <f>Base[[#This Row],[Biomasa subterranea]]+Base[[#This Row],[Biomasa aerea]]</f>
        <v>1.5522609833905112</v>
      </c>
      <c r="AE1301" s="96">
        <f>Base[[#This Row],[Biomasa Total]]*0.5</f>
        <v>0.77613049169525561</v>
      </c>
      <c r="AF1301" s="96">
        <f>Base[[#This Row],[Carbono]]*(44/12)</f>
        <v>2.8458118028826038</v>
      </c>
      <c r="AG1301" s="96" t="str">
        <f>IF(AND(Base[[#This Row],[Altura_Total]]&lt;=PS!$Y$17),"Inferior",IF(AND(Base[[#This Row],[Altura_Total]]&gt;PS!$Y$17,Base[[#This Row],[Altura_Total]]&lt;=PS!$Y$18),"Medio",IF(AND(Base[[#This Row],[Altura_Total]]&gt;PS!$Y$18),"Alto")))</f>
        <v>Inferior</v>
      </c>
      <c r="AH1301" s="96" t="str">
        <f>IF(AND(Base[[#This Row],[Altura_Total]]&lt;0.31),"Ct1",IF(AND(Base[[#This Row],[Altura_Total]]&gt;=0.31,Base[[#This Row],[Altura_Total]]&lt;1.5),"Ct2",IF(AND(Base[[#This Row],[Altura_Total]]&gt;=1.5),"Ct3")))</f>
        <v>Ct3</v>
      </c>
      <c r="AI1301" s="96">
        <f>+Base[[#This Row],[Altura_Total]]-Base[[#This Row],[Altura_Comercial]]</f>
        <v>4</v>
      </c>
      <c r="AJ1301" s="96"/>
      <c r="AK1301" s="96"/>
      <c r="AL1301" s="96"/>
      <c r="AM1301" s="96"/>
    </row>
    <row r="1302" spans="1:39" ht="24">
      <c r="A1302" s="96">
        <v>0</v>
      </c>
      <c r="B1302" s="96" t="str">
        <f t="shared" si="20"/>
        <v>Fustales</v>
      </c>
      <c r="C1302" s="96">
        <v>1298</v>
      </c>
      <c r="D1302" s="90" t="s">
        <v>186</v>
      </c>
      <c r="F1302" s="299" t="s">
        <v>1615</v>
      </c>
      <c r="G1302" s="90" t="s">
        <v>194</v>
      </c>
      <c r="H1302" s="301" t="s">
        <v>22</v>
      </c>
      <c r="I1302" s="96" t="s">
        <v>195</v>
      </c>
      <c r="J1302" s="39">
        <v>63</v>
      </c>
      <c r="K1302" s="306">
        <v>0</v>
      </c>
      <c r="L1302" s="306">
        <v>0</v>
      </c>
      <c r="M1302" s="306">
        <v>0</v>
      </c>
      <c r="N1302" s="306"/>
      <c r="O1302" s="39"/>
      <c r="P1302" s="39"/>
      <c r="S1302" s="39"/>
      <c r="T1302" s="145">
        <v>4.5</v>
      </c>
      <c r="U1302" s="145">
        <v>1</v>
      </c>
      <c r="V1302" s="298"/>
      <c r="W1302" s="96">
        <f>SQRT((Base[[#This Row],[CAP_1_(cm)]])^2+(Base[[#This Row],[CAP_2_(cm)]])^2+(Base[[#This Row],[CAP_3_(cm)]])^2+(Base[[#This Row],[CAP_4_(cm)]])^2+(Base[[#This Row],[CAP_5_(cm)2]])^2+(Base[[#This Row],[CAP_6_(cm)3]])^2+(Base[[#This Row],[CAP_7_(cm)4]])^2+(Base[[#This Row],[CAP_8_(cm)5]])^2+(Base[[#This Row],[CAP_9_(cm)6]])^2+(Base[[#This Row],[CAP_10(cm)7]])^2)</f>
        <v>63</v>
      </c>
      <c r="X1302" s="96">
        <f>(Base[[#This Row],[CAP_(cm)]]/3.1416)/100</f>
        <v>0.20053475935828879</v>
      </c>
      <c r="Y1302" s="96">
        <f>(3.1416/4)*(Base[[#This Row],[DAP]]^2)</f>
        <v>3.158422459893049E-2</v>
      </c>
      <c r="Z1302" s="96">
        <f>Base[[#This Row],[Altura_Total]]*Base[[#This Row],[Área_Basal]]*0.65</f>
        <v>9.2383856951871693E-2</v>
      </c>
      <c r="AA1302" s="96">
        <f>Base[[#This Row],[Altura_Comercial]]*Base[[#This Row],[Área_Basal]]*0.75</f>
        <v>2.3688168449197869E-2</v>
      </c>
      <c r="AB1302" s="96">
        <f>IF(($Z$1&lt;190),($AB$1),IF(($Z$1&gt;=190),($AB$2)))*Base[[#This Row],[Volumen_Total]]*'Datos iniciales'!$C$29</f>
        <v>0.12056093332219256</v>
      </c>
      <c r="AC1302" s="96">
        <f>EXP((-1.0587+0.8836)*LN(Base[[#This Row],[Biomasa aerea]]))</f>
        <v>1.4483740132399132</v>
      </c>
      <c r="AD1302" s="96">
        <f>Base[[#This Row],[Biomasa subterranea]]+Base[[#This Row],[Biomasa aerea]]</f>
        <v>1.5689349465621059</v>
      </c>
      <c r="AE1302" s="96">
        <f>Base[[#This Row],[Biomasa Total]]*0.5</f>
        <v>0.78446747328105293</v>
      </c>
      <c r="AF1302" s="96">
        <f>Base[[#This Row],[Carbono]]*(44/12)</f>
        <v>2.8763807353638606</v>
      </c>
      <c r="AG1302" s="96" t="str">
        <f>IF(AND(Base[[#This Row],[Altura_Total]]&lt;=PS!$Y$17),"Inferior",IF(AND(Base[[#This Row],[Altura_Total]]&gt;PS!$Y$17,Base[[#This Row],[Altura_Total]]&lt;=PS!$Y$18),"Medio",IF(AND(Base[[#This Row],[Altura_Total]]&gt;PS!$Y$18),"Alto")))</f>
        <v>Inferior</v>
      </c>
      <c r="AH1302" s="96" t="str">
        <f>IF(AND(Base[[#This Row],[Altura_Total]]&lt;0.31),"Ct1",IF(AND(Base[[#This Row],[Altura_Total]]&gt;=0.31,Base[[#This Row],[Altura_Total]]&lt;1.5),"Ct2",IF(AND(Base[[#This Row],[Altura_Total]]&gt;=1.5),"Ct3")))</f>
        <v>Ct3</v>
      </c>
      <c r="AI1302" s="96">
        <f>+Base[[#This Row],[Altura_Total]]-Base[[#This Row],[Altura_Comercial]]</f>
        <v>3.5</v>
      </c>
      <c r="AJ1302" s="96"/>
      <c r="AK1302" s="96"/>
      <c r="AL1302" s="96"/>
      <c r="AM1302" s="96"/>
    </row>
    <row r="1303" spans="1:39" ht="24">
      <c r="A1303" s="96">
        <v>0</v>
      </c>
      <c r="B1303" s="96" t="str">
        <f t="shared" si="20"/>
        <v>Fustales</v>
      </c>
      <c r="C1303" s="96">
        <v>1299</v>
      </c>
      <c r="D1303" s="90" t="s">
        <v>186</v>
      </c>
      <c r="F1303" s="299" t="s">
        <v>1616</v>
      </c>
      <c r="G1303" s="90" t="s">
        <v>194</v>
      </c>
      <c r="H1303" s="301" t="s">
        <v>22</v>
      </c>
      <c r="I1303" s="96" t="s">
        <v>195</v>
      </c>
      <c r="J1303" s="39">
        <v>79.5</v>
      </c>
      <c r="K1303" s="306">
        <v>59</v>
      </c>
      <c r="L1303" s="306">
        <v>0</v>
      </c>
      <c r="M1303" s="306">
        <v>0</v>
      </c>
      <c r="N1303" s="306"/>
      <c r="O1303" s="39"/>
      <c r="P1303" s="39"/>
      <c r="S1303" s="39"/>
      <c r="T1303" s="145">
        <v>5</v>
      </c>
      <c r="U1303" s="145">
        <v>1</v>
      </c>
      <c r="V1303" s="298"/>
      <c r="W1303" s="96">
        <f>SQRT((Base[[#This Row],[CAP_1_(cm)]])^2+(Base[[#This Row],[CAP_2_(cm)]])^2+(Base[[#This Row],[CAP_3_(cm)]])^2+(Base[[#This Row],[CAP_4_(cm)]])^2+(Base[[#This Row],[CAP_5_(cm)2]])^2+(Base[[#This Row],[CAP_6_(cm)3]])^2+(Base[[#This Row],[CAP_7_(cm)4]])^2+(Base[[#This Row],[CAP_8_(cm)5]])^2+(Base[[#This Row],[CAP_9_(cm)6]])^2+(Base[[#This Row],[CAP_10(cm)7]])^2)</f>
        <v>99.001262618211086</v>
      </c>
      <c r="X1303" s="96">
        <f>(Base[[#This Row],[CAP_(cm)]]/3.1416)/100</f>
        <v>0.31513006944936051</v>
      </c>
      <c r="Y1303" s="96">
        <f>(3.1416/4)*(Base[[#This Row],[DAP]]^2)</f>
        <v>7.7995686911128112E-2</v>
      </c>
      <c r="Z1303" s="96">
        <f>Base[[#This Row],[Altura_Total]]*Base[[#This Row],[Área_Basal]]*0.65</f>
        <v>0.25348598246116638</v>
      </c>
      <c r="AA1303" s="96">
        <f>Base[[#This Row],[Altura_Comercial]]*Base[[#This Row],[Área_Basal]]*0.75</f>
        <v>5.8496765183346081E-2</v>
      </c>
      <c r="AB1303" s="96">
        <f>IF(($Z$1&lt;190),($AB$1),IF(($Z$1&gt;=190),($AB$2)))*Base[[#This Row],[Volumen_Total]]*'Datos iniciales'!$C$29</f>
        <v>0.33079920711182215</v>
      </c>
      <c r="AC1303" s="96">
        <f>EXP((-1.0587+0.8836)*LN(Base[[#This Row],[Biomasa aerea]]))</f>
        <v>1.2137360825829211</v>
      </c>
      <c r="AD1303" s="96">
        <f>Base[[#This Row],[Biomasa subterranea]]+Base[[#This Row],[Biomasa aerea]]</f>
        <v>1.5445352896947433</v>
      </c>
      <c r="AE1303" s="96">
        <f>Base[[#This Row],[Biomasa Total]]*0.5</f>
        <v>0.77226764484737165</v>
      </c>
      <c r="AF1303" s="96">
        <f>Base[[#This Row],[Carbono]]*(44/12)</f>
        <v>2.8316480311070293</v>
      </c>
      <c r="AG1303" s="96" t="str">
        <f>IF(AND(Base[[#This Row],[Altura_Total]]&lt;=PS!$Y$17),"Inferior",IF(AND(Base[[#This Row],[Altura_Total]]&gt;PS!$Y$17,Base[[#This Row],[Altura_Total]]&lt;=PS!$Y$18),"Medio",IF(AND(Base[[#This Row],[Altura_Total]]&gt;PS!$Y$18),"Alto")))</f>
        <v>Inferior</v>
      </c>
      <c r="AH1303" s="96" t="str">
        <f>IF(AND(Base[[#This Row],[Altura_Total]]&lt;0.31),"Ct1",IF(AND(Base[[#This Row],[Altura_Total]]&gt;=0.31,Base[[#This Row],[Altura_Total]]&lt;1.5),"Ct2",IF(AND(Base[[#This Row],[Altura_Total]]&gt;=1.5),"Ct3")))</f>
        <v>Ct3</v>
      </c>
      <c r="AI1303" s="96">
        <f>+Base[[#This Row],[Altura_Total]]-Base[[#This Row],[Altura_Comercial]]</f>
        <v>4</v>
      </c>
      <c r="AJ1303" s="96"/>
      <c r="AK1303" s="96"/>
      <c r="AL1303" s="96"/>
      <c r="AM1303" s="96"/>
    </row>
    <row r="1304" spans="1:39" ht="24">
      <c r="A1304" s="96">
        <v>0</v>
      </c>
      <c r="B1304" s="96" t="str">
        <f t="shared" si="20"/>
        <v>Fustales</v>
      </c>
      <c r="C1304" s="96">
        <v>1300</v>
      </c>
      <c r="D1304" s="90" t="s">
        <v>186</v>
      </c>
      <c r="F1304" s="299" t="s">
        <v>1617</v>
      </c>
      <c r="G1304" s="90" t="s">
        <v>266</v>
      </c>
      <c r="H1304" s="301" t="s">
        <v>30</v>
      </c>
      <c r="I1304" s="96" t="s">
        <v>267</v>
      </c>
      <c r="J1304" s="39">
        <v>124.6</v>
      </c>
      <c r="K1304" s="306">
        <v>0</v>
      </c>
      <c r="L1304" s="306">
        <v>0</v>
      </c>
      <c r="M1304" s="306">
        <v>0</v>
      </c>
      <c r="N1304" s="306"/>
      <c r="O1304" s="39"/>
      <c r="P1304" s="39"/>
      <c r="S1304" s="39"/>
      <c r="T1304" s="145">
        <v>7</v>
      </c>
      <c r="U1304" s="145">
        <v>2</v>
      </c>
      <c r="V1304" s="298"/>
      <c r="W1304" s="96">
        <f>SQRT((Base[[#This Row],[CAP_1_(cm)]])^2+(Base[[#This Row],[CAP_2_(cm)]])^2+(Base[[#This Row],[CAP_3_(cm)]])^2+(Base[[#This Row],[CAP_4_(cm)]])^2+(Base[[#This Row],[CAP_5_(cm)2]])^2+(Base[[#This Row],[CAP_6_(cm)3]])^2+(Base[[#This Row],[CAP_7_(cm)4]])^2+(Base[[#This Row],[CAP_8_(cm)5]])^2+(Base[[#This Row],[CAP_9_(cm)6]])^2+(Base[[#This Row],[CAP_10(cm)7]])^2)</f>
        <v>124.6</v>
      </c>
      <c r="X1304" s="96">
        <f>(Base[[#This Row],[CAP_(cm)]]/3.1416)/100</f>
        <v>0.39661319073083773</v>
      </c>
      <c r="Y1304" s="96">
        <f>(3.1416/4)*(Base[[#This Row],[DAP]]^2)</f>
        <v>0.12354500891265592</v>
      </c>
      <c r="Z1304" s="96">
        <f>Base[[#This Row],[Altura_Total]]*Base[[#This Row],[Área_Basal]]*0.65</f>
        <v>0.56212979055258439</v>
      </c>
      <c r="AA1304" s="96">
        <f>Base[[#This Row],[Altura_Comercial]]*Base[[#This Row],[Área_Basal]]*0.75</f>
        <v>0.18531751336898389</v>
      </c>
      <c r="AB1304" s="96">
        <f>IF(($Z$1&lt;190),($AB$1),IF(($Z$1&gt;=190),($AB$2)))*Base[[#This Row],[Volumen_Total]]*'Datos iniciales'!$C$29</f>
        <v>0.73357937667112261</v>
      </c>
      <c r="AC1304" s="96">
        <f>EXP((-1.0587+0.8836)*LN(Base[[#This Row],[Biomasa aerea]]))</f>
        <v>1.0557478616106746</v>
      </c>
      <c r="AD1304" s="96">
        <f>Base[[#This Row],[Biomasa subterranea]]+Base[[#This Row],[Biomasa aerea]]</f>
        <v>1.7893272382817971</v>
      </c>
      <c r="AE1304" s="96">
        <f>Base[[#This Row],[Biomasa Total]]*0.5</f>
        <v>0.89466361914089854</v>
      </c>
      <c r="AF1304" s="96">
        <f>Base[[#This Row],[Carbono]]*(44/12)</f>
        <v>3.2804332701832943</v>
      </c>
      <c r="AG1304" s="96" t="str">
        <f>IF(AND(Base[[#This Row],[Altura_Total]]&lt;=PS!$Y$17),"Inferior",IF(AND(Base[[#This Row],[Altura_Total]]&gt;PS!$Y$17,Base[[#This Row],[Altura_Total]]&lt;=PS!$Y$18),"Medio",IF(AND(Base[[#This Row],[Altura_Total]]&gt;PS!$Y$18),"Alto")))</f>
        <v>Inferior</v>
      </c>
      <c r="AH1304" s="96" t="str">
        <f>IF(AND(Base[[#This Row],[Altura_Total]]&lt;0.31),"Ct1",IF(AND(Base[[#This Row],[Altura_Total]]&gt;=0.31,Base[[#This Row],[Altura_Total]]&lt;1.5),"Ct2",IF(AND(Base[[#This Row],[Altura_Total]]&gt;=1.5),"Ct3")))</f>
        <v>Ct3</v>
      </c>
      <c r="AI1304" s="96">
        <f>+Base[[#This Row],[Altura_Total]]-Base[[#This Row],[Altura_Comercial]]</f>
        <v>5</v>
      </c>
      <c r="AJ1304" s="96"/>
      <c r="AK1304" s="96"/>
      <c r="AL1304" s="96"/>
      <c r="AM1304" s="96"/>
    </row>
    <row r="1305" spans="1:39" ht="24">
      <c r="A1305" s="96">
        <v>0</v>
      </c>
      <c r="B1305" s="96" t="str">
        <f t="shared" si="20"/>
        <v>Fustales</v>
      </c>
      <c r="C1305" s="96">
        <v>1301</v>
      </c>
      <c r="D1305" s="90" t="s">
        <v>186</v>
      </c>
      <c r="F1305" s="299" t="s">
        <v>1618</v>
      </c>
      <c r="G1305" s="90" t="s">
        <v>266</v>
      </c>
      <c r="H1305" s="301" t="s">
        <v>30</v>
      </c>
      <c r="I1305" s="96" t="s">
        <v>267</v>
      </c>
      <c r="J1305" s="39">
        <v>114</v>
      </c>
      <c r="K1305" s="306">
        <v>0</v>
      </c>
      <c r="L1305" s="306">
        <v>0</v>
      </c>
      <c r="M1305" s="306">
        <v>0</v>
      </c>
      <c r="N1305" s="306"/>
      <c r="O1305" s="39"/>
      <c r="P1305" s="39"/>
      <c r="S1305" s="39"/>
      <c r="T1305" s="145">
        <v>8</v>
      </c>
      <c r="U1305" s="145">
        <v>2</v>
      </c>
      <c r="V1305" s="298"/>
      <c r="W1305" s="96">
        <f>SQRT((Base[[#This Row],[CAP_1_(cm)]])^2+(Base[[#This Row],[CAP_2_(cm)]])^2+(Base[[#This Row],[CAP_3_(cm)]])^2+(Base[[#This Row],[CAP_4_(cm)]])^2+(Base[[#This Row],[CAP_5_(cm)2]])^2+(Base[[#This Row],[CAP_6_(cm)3]])^2+(Base[[#This Row],[CAP_7_(cm)4]])^2+(Base[[#This Row],[CAP_8_(cm)5]])^2+(Base[[#This Row],[CAP_9_(cm)6]])^2+(Base[[#This Row],[CAP_10(cm)7]])^2)</f>
        <v>114</v>
      </c>
      <c r="X1305" s="96">
        <f>(Base[[#This Row],[CAP_(cm)]]/3.1416)/100</f>
        <v>0.36287242169595113</v>
      </c>
      <c r="Y1305" s="96">
        <f>(3.1416/4)*(Base[[#This Row],[DAP]]^2)</f>
        <v>0.10341864018334608</v>
      </c>
      <c r="Z1305" s="96">
        <f>Base[[#This Row],[Altura_Total]]*Base[[#This Row],[Área_Basal]]*0.65</f>
        <v>0.53777692895339968</v>
      </c>
      <c r="AA1305" s="96">
        <f>Base[[#This Row],[Altura_Comercial]]*Base[[#This Row],[Área_Basal]]*0.75</f>
        <v>0.15512796027501913</v>
      </c>
      <c r="AB1305" s="96">
        <f>IF(($Z$1&lt;190),($AB$1),IF(($Z$1&gt;=190),($AB$2)))*Base[[#This Row],[Volumen_Total]]*'Datos iniciales'!$C$29</f>
        <v>0.70179889228418657</v>
      </c>
      <c r="AC1305" s="96">
        <f>EXP((-1.0587+0.8836)*LN(Base[[#This Row],[Biomasa aerea]]))</f>
        <v>1.0639670047114735</v>
      </c>
      <c r="AD1305" s="96">
        <f>Base[[#This Row],[Biomasa subterranea]]+Base[[#This Row],[Biomasa aerea]]</f>
        <v>1.76576589699566</v>
      </c>
      <c r="AE1305" s="96">
        <f>Base[[#This Row],[Biomasa Total]]*0.5</f>
        <v>0.88288294849783</v>
      </c>
      <c r="AF1305" s="96">
        <f>Base[[#This Row],[Carbono]]*(44/12)</f>
        <v>3.2372374778253765</v>
      </c>
      <c r="AG1305" s="96" t="str">
        <f>IF(AND(Base[[#This Row],[Altura_Total]]&lt;=PS!$Y$17),"Inferior",IF(AND(Base[[#This Row],[Altura_Total]]&gt;PS!$Y$17,Base[[#This Row],[Altura_Total]]&lt;=PS!$Y$18),"Medio",IF(AND(Base[[#This Row],[Altura_Total]]&gt;PS!$Y$18),"Alto")))</f>
        <v>Inferior</v>
      </c>
      <c r="AH1305" s="96" t="str">
        <f>IF(AND(Base[[#This Row],[Altura_Total]]&lt;0.31),"Ct1",IF(AND(Base[[#This Row],[Altura_Total]]&gt;=0.31,Base[[#This Row],[Altura_Total]]&lt;1.5),"Ct2",IF(AND(Base[[#This Row],[Altura_Total]]&gt;=1.5),"Ct3")))</f>
        <v>Ct3</v>
      </c>
      <c r="AI1305" s="96">
        <f>+Base[[#This Row],[Altura_Total]]-Base[[#This Row],[Altura_Comercial]]</f>
        <v>6</v>
      </c>
      <c r="AJ1305" s="96"/>
      <c r="AK1305" s="96"/>
      <c r="AL1305" s="96"/>
      <c r="AM1305" s="96"/>
    </row>
    <row r="1306" spans="1:39" ht="24">
      <c r="A1306" s="96">
        <v>0</v>
      </c>
      <c r="B1306" s="96" t="str">
        <f t="shared" si="20"/>
        <v>Fustales</v>
      </c>
      <c r="C1306" s="96">
        <v>1302</v>
      </c>
      <c r="D1306" s="90" t="s">
        <v>186</v>
      </c>
      <c r="F1306" s="299" t="s">
        <v>1619</v>
      </c>
      <c r="G1306" s="90" t="s">
        <v>552</v>
      </c>
      <c r="H1306" s="301" t="s">
        <v>29</v>
      </c>
      <c r="I1306" s="96" t="s">
        <v>481</v>
      </c>
      <c r="J1306" s="39">
        <v>39</v>
      </c>
      <c r="K1306" s="306">
        <v>0</v>
      </c>
      <c r="L1306" s="306">
        <v>0</v>
      </c>
      <c r="M1306" s="306">
        <v>0</v>
      </c>
      <c r="N1306" s="306"/>
      <c r="O1306" s="39"/>
      <c r="P1306" s="39"/>
      <c r="S1306" s="39"/>
      <c r="T1306" s="145">
        <v>7</v>
      </c>
      <c r="U1306" s="145">
        <v>1.5</v>
      </c>
      <c r="V1306" s="298"/>
      <c r="W1306" s="96">
        <f>SQRT((Base[[#This Row],[CAP_1_(cm)]])^2+(Base[[#This Row],[CAP_2_(cm)]])^2+(Base[[#This Row],[CAP_3_(cm)]])^2+(Base[[#This Row],[CAP_4_(cm)]])^2+(Base[[#This Row],[CAP_5_(cm)2]])^2+(Base[[#This Row],[CAP_6_(cm)3]])^2+(Base[[#This Row],[CAP_7_(cm)4]])^2+(Base[[#This Row],[CAP_8_(cm)5]])^2+(Base[[#This Row],[CAP_9_(cm)6]])^2+(Base[[#This Row],[CAP_10(cm)7]])^2)</f>
        <v>39</v>
      </c>
      <c r="X1306" s="96">
        <f>(Base[[#This Row],[CAP_(cm)]]/3.1416)/100</f>
        <v>0.12414056531703591</v>
      </c>
      <c r="Y1306" s="96">
        <f>(3.1416/4)*(Base[[#This Row],[DAP]]^2)</f>
        <v>1.2103705118411001E-2</v>
      </c>
      <c r="Z1306" s="96">
        <f>Base[[#This Row],[Altura_Total]]*Base[[#This Row],[Área_Basal]]*0.65</f>
        <v>5.5071858288770058E-2</v>
      </c>
      <c r="AA1306" s="96">
        <f>Base[[#This Row],[Altura_Comercial]]*Base[[#This Row],[Área_Basal]]*0.75</f>
        <v>1.3616668258212375E-2</v>
      </c>
      <c r="AB1306" s="96">
        <f>IF(($Z$1&lt;190),($AB$1),IF(($Z$1&gt;=190),($AB$2)))*Base[[#This Row],[Volumen_Total]]*'Datos iniciales'!$C$29</f>
        <v>7.1868775066844928E-2</v>
      </c>
      <c r="AC1306" s="96">
        <f>EXP((-1.0587+0.8836)*LN(Base[[#This Row],[Biomasa aerea]]))</f>
        <v>1.58569553565412</v>
      </c>
      <c r="AD1306" s="96">
        <f>Base[[#This Row],[Biomasa subterranea]]+Base[[#This Row],[Biomasa aerea]]</f>
        <v>1.657564310720965</v>
      </c>
      <c r="AE1306" s="96">
        <f>Base[[#This Row],[Biomasa Total]]*0.5</f>
        <v>0.8287821553604825</v>
      </c>
      <c r="AF1306" s="96">
        <f>Base[[#This Row],[Carbono]]*(44/12)</f>
        <v>3.0388679029884358</v>
      </c>
      <c r="AG1306" s="96" t="str">
        <f>IF(AND(Base[[#This Row],[Altura_Total]]&lt;=PS!$Y$17),"Inferior",IF(AND(Base[[#This Row],[Altura_Total]]&gt;PS!$Y$17,Base[[#This Row],[Altura_Total]]&lt;=PS!$Y$18),"Medio",IF(AND(Base[[#This Row],[Altura_Total]]&gt;PS!$Y$18),"Alto")))</f>
        <v>Inferior</v>
      </c>
      <c r="AH1306" s="96" t="str">
        <f>IF(AND(Base[[#This Row],[Altura_Total]]&lt;0.31),"Ct1",IF(AND(Base[[#This Row],[Altura_Total]]&gt;=0.31,Base[[#This Row],[Altura_Total]]&lt;1.5),"Ct2",IF(AND(Base[[#This Row],[Altura_Total]]&gt;=1.5),"Ct3")))</f>
        <v>Ct3</v>
      </c>
      <c r="AI1306" s="96">
        <f>+Base[[#This Row],[Altura_Total]]-Base[[#This Row],[Altura_Comercial]]</f>
        <v>5.5</v>
      </c>
      <c r="AJ1306" s="96"/>
      <c r="AK1306" s="96"/>
      <c r="AL1306" s="96"/>
      <c r="AM1306" s="96"/>
    </row>
    <row r="1307" spans="1:39" ht="24">
      <c r="A1307" s="96">
        <v>0</v>
      </c>
      <c r="B1307" s="96" t="str">
        <f t="shared" si="20"/>
        <v>Fustales</v>
      </c>
      <c r="C1307" s="96">
        <v>1303</v>
      </c>
      <c r="D1307" s="90" t="s">
        <v>186</v>
      </c>
      <c r="F1307" s="299" t="s">
        <v>1620</v>
      </c>
      <c r="G1307" s="90" t="s">
        <v>251</v>
      </c>
      <c r="H1307" s="301" t="s">
        <v>73</v>
      </c>
      <c r="I1307" s="96" t="s">
        <v>201</v>
      </c>
      <c r="J1307" s="39">
        <v>188</v>
      </c>
      <c r="K1307" s="306">
        <v>0</v>
      </c>
      <c r="L1307" s="306">
        <v>0</v>
      </c>
      <c r="M1307" s="306">
        <v>0</v>
      </c>
      <c r="N1307" s="306"/>
      <c r="O1307" s="39"/>
      <c r="P1307" s="39"/>
      <c r="S1307" s="39"/>
      <c r="T1307" s="145">
        <v>10</v>
      </c>
      <c r="U1307" s="145">
        <v>2</v>
      </c>
      <c r="V1307" s="298"/>
      <c r="W1307" s="96">
        <f>SQRT((Base[[#This Row],[CAP_1_(cm)]])^2+(Base[[#This Row],[CAP_2_(cm)]])^2+(Base[[#This Row],[CAP_3_(cm)]])^2+(Base[[#This Row],[CAP_4_(cm)]])^2+(Base[[#This Row],[CAP_5_(cm)2]])^2+(Base[[#This Row],[CAP_6_(cm)3]])^2+(Base[[#This Row],[CAP_7_(cm)4]])^2+(Base[[#This Row],[CAP_8_(cm)5]])^2+(Base[[#This Row],[CAP_9_(cm)6]])^2+(Base[[#This Row],[CAP_10(cm)7]])^2)</f>
        <v>188</v>
      </c>
      <c r="X1307" s="96">
        <f>(Base[[#This Row],[CAP_(cm)]]/3.1416)/100</f>
        <v>0.59842118665648081</v>
      </c>
      <c r="Y1307" s="96">
        <f>(3.1416/4)*(Base[[#This Row],[DAP]]^2)</f>
        <v>0.281257957728546</v>
      </c>
      <c r="Z1307" s="96">
        <f>Base[[#This Row],[Altura_Total]]*Base[[#This Row],[Área_Basal]]*0.65</f>
        <v>1.828176725235549</v>
      </c>
      <c r="AA1307" s="96">
        <f>Base[[#This Row],[Altura_Comercial]]*Base[[#This Row],[Área_Basal]]*0.75</f>
        <v>0.42188693659281901</v>
      </c>
      <c r="AB1307" s="96">
        <f>IF(($Z$1&lt;190),($AB$1),IF(($Z$1&gt;=190),($AB$2)))*Base[[#This Row],[Volumen_Total]]*'Datos iniciales'!$C$29</f>
        <v>2.3857706264323912</v>
      </c>
      <c r="AC1307" s="96">
        <f>EXP((-1.0587+0.8836)*LN(Base[[#This Row],[Biomasa aerea]]))</f>
        <v>0.85877069671201001</v>
      </c>
      <c r="AD1307" s="96">
        <f>Base[[#This Row],[Biomasa subterranea]]+Base[[#This Row],[Biomasa aerea]]</f>
        <v>3.2445413231444014</v>
      </c>
      <c r="AE1307" s="96">
        <f>Base[[#This Row],[Biomasa Total]]*0.5</f>
        <v>1.6222706615722007</v>
      </c>
      <c r="AF1307" s="96">
        <f>Base[[#This Row],[Carbono]]*(44/12)</f>
        <v>5.9483257590980685</v>
      </c>
      <c r="AG1307" s="96" t="str">
        <f>IF(AND(Base[[#This Row],[Altura_Total]]&lt;=PS!$Y$17),"Inferior",IF(AND(Base[[#This Row],[Altura_Total]]&gt;PS!$Y$17,Base[[#This Row],[Altura_Total]]&lt;=PS!$Y$18),"Medio",IF(AND(Base[[#This Row],[Altura_Total]]&gt;PS!$Y$18),"Alto")))</f>
        <v>Inferior</v>
      </c>
      <c r="AH1307" s="96" t="str">
        <f>IF(AND(Base[[#This Row],[Altura_Total]]&lt;0.31),"Ct1",IF(AND(Base[[#This Row],[Altura_Total]]&gt;=0.31,Base[[#This Row],[Altura_Total]]&lt;1.5),"Ct2",IF(AND(Base[[#This Row],[Altura_Total]]&gt;=1.5),"Ct3")))</f>
        <v>Ct3</v>
      </c>
      <c r="AI1307" s="96">
        <f>+Base[[#This Row],[Altura_Total]]-Base[[#This Row],[Altura_Comercial]]</f>
        <v>8</v>
      </c>
      <c r="AJ1307" s="96"/>
      <c r="AK1307" s="96"/>
      <c r="AL1307" s="96"/>
      <c r="AM1307" s="96"/>
    </row>
    <row r="1308" spans="1:39" ht="24">
      <c r="A1308" s="96">
        <v>0</v>
      </c>
      <c r="B1308" s="96" t="str">
        <f t="shared" si="20"/>
        <v>Fustales</v>
      </c>
      <c r="C1308" s="96">
        <v>1304</v>
      </c>
      <c r="D1308" s="90" t="s">
        <v>186</v>
      </c>
      <c r="F1308" s="299" t="s">
        <v>1621</v>
      </c>
      <c r="G1308" s="90" t="s">
        <v>251</v>
      </c>
      <c r="H1308" s="301" t="s">
        <v>73</v>
      </c>
      <c r="I1308" s="96" t="s">
        <v>201</v>
      </c>
      <c r="J1308" s="39">
        <v>188</v>
      </c>
      <c r="K1308" s="306">
        <v>0</v>
      </c>
      <c r="L1308" s="306">
        <v>0</v>
      </c>
      <c r="M1308" s="306">
        <v>0</v>
      </c>
      <c r="N1308" s="306"/>
      <c r="O1308" s="39"/>
      <c r="P1308" s="39"/>
      <c r="S1308" s="39"/>
      <c r="T1308" s="145">
        <v>12</v>
      </c>
      <c r="U1308" s="145">
        <v>4</v>
      </c>
      <c r="V1308" s="298"/>
      <c r="W1308" s="96">
        <f>SQRT((Base[[#This Row],[CAP_1_(cm)]])^2+(Base[[#This Row],[CAP_2_(cm)]])^2+(Base[[#This Row],[CAP_3_(cm)]])^2+(Base[[#This Row],[CAP_4_(cm)]])^2+(Base[[#This Row],[CAP_5_(cm)2]])^2+(Base[[#This Row],[CAP_6_(cm)3]])^2+(Base[[#This Row],[CAP_7_(cm)4]])^2+(Base[[#This Row],[CAP_8_(cm)5]])^2+(Base[[#This Row],[CAP_9_(cm)6]])^2+(Base[[#This Row],[CAP_10(cm)7]])^2)</f>
        <v>188</v>
      </c>
      <c r="X1308" s="96">
        <f>(Base[[#This Row],[CAP_(cm)]]/3.1416)/100</f>
        <v>0.59842118665648081</v>
      </c>
      <c r="Y1308" s="96">
        <f>(3.1416/4)*(Base[[#This Row],[DAP]]^2)</f>
        <v>0.281257957728546</v>
      </c>
      <c r="Z1308" s="96">
        <f>Base[[#This Row],[Altura_Total]]*Base[[#This Row],[Área_Basal]]*0.65</f>
        <v>2.1938120702826591</v>
      </c>
      <c r="AA1308" s="96">
        <f>Base[[#This Row],[Altura_Comercial]]*Base[[#This Row],[Área_Basal]]*0.75</f>
        <v>0.84377387318563801</v>
      </c>
      <c r="AB1308" s="96">
        <f>IF(($Z$1&lt;190),($AB$1),IF(($Z$1&gt;=190),($AB$2)))*Base[[#This Row],[Volumen_Total]]*'Datos iniciales'!$C$29</f>
        <v>2.8629247517188703</v>
      </c>
      <c r="AC1308" s="96">
        <f>EXP((-1.0587+0.8836)*LN(Base[[#This Row],[Biomasa aerea]]))</f>
        <v>0.83178786605410548</v>
      </c>
      <c r="AD1308" s="96">
        <f>Base[[#This Row],[Biomasa subterranea]]+Base[[#This Row],[Biomasa aerea]]</f>
        <v>3.6947126177729759</v>
      </c>
      <c r="AE1308" s="96">
        <f>Base[[#This Row],[Biomasa Total]]*0.5</f>
        <v>1.8473563088864879</v>
      </c>
      <c r="AF1308" s="96">
        <f>Base[[#This Row],[Carbono]]*(44/12)</f>
        <v>6.7736397992504553</v>
      </c>
      <c r="AG1308" s="96" t="str">
        <f>IF(AND(Base[[#This Row],[Altura_Total]]&lt;=PS!$Y$17),"Inferior",IF(AND(Base[[#This Row],[Altura_Total]]&gt;PS!$Y$17,Base[[#This Row],[Altura_Total]]&lt;=PS!$Y$18),"Medio",IF(AND(Base[[#This Row],[Altura_Total]]&gt;PS!$Y$18),"Alto")))</f>
        <v>Medio</v>
      </c>
      <c r="AH1308" s="96" t="str">
        <f>IF(AND(Base[[#This Row],[Altura_Total]]&lt;0.31),"Ct1",IF(AND(Base[[#This Row],[Altura_Total]]&gt;=0.31,Base[[#This Row],[Altura_Total]]&lt;1.5),"Ct2",IF(AND(Base[[#This Row],[Altura_Total]]&gt;=1.5),"Ct3")))</f>
        <v>Ct3</v>
      </c>
      <c r="AI1308" s="96">
        <f>+Base[[#This Row],[Altura_Total]]-Base[[#This Row],[Altura_Comercial]]</f>
        <v>8</v>
      </c>
      <c r="AJ1308" s="96"/>
      <c r="AK1308" s="96"/>
      <c r="AL1308" s="96"/>
      <c r="AM1308" s="96"/>
    </row>
    <row r="1309" spans="1:39" ht="24">
      <c r="A1309" s="96">
        <v>0</v>
      </c>
      <c r="B1309" s="96" t="str">
        <f t="shared" si="20"/>
        <v>Fustales</v>
      </c>
      <c r="C1309" s="96">
        <v>1305</v>
      </c>
      <c r="D1309" s="90" t="s">
        <v>186</v>
      </c>
      <c r="F1309" s="299" t="s">
        <v>1622</v>
      </c>
      <c r="G1309" s="90" t="s">
        <v>194</v>
      </c>
      <c r="H1309" s="301" t="s">
        <v>22</v>
      </c>
      <c r="I1309" s="96" t="s">
        <v>195</v>
      </c>
      <c r="J1309" s="39">
        <v>84.5</v>
      </c>
      <c r="K1309" s="306">
        <v>0</v>
      </c>
      <c r="L1309" s="306">
        <v>0</v>
      </c>
      <c r="M1309" s="306">
        <v>0</v>
      </c>
      <c r="N1309" s="306"/>
      <c r="O1309" s="39"/>
      <c r="P1309" s="39"/>
      <c r="S1309" s="39"/>
      <c r="T1309" s="145">
        <v>7</v>
      </c>
      <c r="U1309" s="145">
        <v>2</v>
      </c>
      <c r="V1309" s="298"/>
      <c r="W1309" s="96">
        <f>SQRT((Base[[#This Row],[CAP_1_(cm)]])^2+(Base[[#This Row],[CAP_2_(cm)]])^2+(Base[[#This Row],[CAP_3_(cm)]])^2+(Base[[#This Row],[CAP_4_(cm)]])^2+(Base[[#This Row],[CAP_5_(cm)2]])^2+(Base[[#This Row],[CAP_6_(cm)3]])^2+(Base[[#This Row],[CAP_7_(cm)4]])^2+(Base[[#This Row],[CAP_8_(cm)5]])^2+(Base[[#This Row],[CAP_9_(cm)6]])^2+(Base[[#This Row],[CAP_10(cm)7]])^2)</f>
        <v>84.5</v>
      </c>
      <c r="X1309" s="96">
        <f>(Base[[#This Row],[CAP_(cm)]]/3.1416)/100</f>
        <v>0.26897122485357783</v>
      </c>
      <c r="Y1309" s="96">
        <f>(3.1416/4)*(Base[[#This Row],[DAP]]^2)</f>
        <v>5.6820171250318324E-2</v>
      </c>
      <c r="Z1309" s="96">
        <f>Base[[#This Row],[Altura_Total]]*Base[[#This Row],[Área_Basal]]*0.65</f>
        <v>0.25853177918894837</v>
      </c>
      <c r="AA1309" s="96">
        <f>Base[[#This Row],[Altura_Comercial]]*Base[[#This Row],[Área_Basal]]*0.75</f>
        <v>8.5230256875477486E-2</v>
      </c>
      <c r="AB1309" s="96">
        <f>IF(($Z$1&lt;190),($AB$1),IF(($Z$1&gt;=190),($AB$2)))*Base[[#This Row],[Volumen_Total]]*'Datos iniciales'!$C$29</f>
        <v>0.33738397184157765</v>
      </c>
      <c r="AC1309" s="96">
        <f>EXP((-1.0587+0.8836)*LN(Base[[#This Row],[Biomasa aerea]]))</f>
        <v>1.2095544104645868</v>
      </c>
      <c r="AD1309" s="96">
        <f>Base[[#This Row],[Biomasa subterranea]]+Base[[#This Row],[Biomasa aerea]]</f>
        <v>1.5469383823061644</v>
      </c>
      <c r="AE1309" s="96">
        <f>Base[[#This Row],[Biomasa Total]]*0.5</f>
        <v>0.77346919115308221</v>
      </c>
      <c r="AF1309" s="96">
        <f>Base[[#This Row],[Carbono]]*(44/12)</f>
        <v>2.8360537008946345</v>
      </c>
      <c r="AG1309" s="96" t="str">
        <f>IF(AND(Base[[#This Row],[Altura_Total]]&lt;=PS!$Y$17),"Inferior",IF(AND(Base[[#This Row],[Altura_Total]]&gt;PS!$Y$17,Base[[#This Row],[Altura_Total]]&lt;=PS!$Y$18),"Medio",IF(AND(Base[[#This Row],[Altura_Total]]&gt;PS!$Y$18),"Alto")))</f>
        <v>Inferior</v>
      </c>
      <c r="AH1309" s="96" t="str">
        <f>IF(AND(Base[[#This Row],[Altura_Total]]&lt;0.31),"Ct1",IF(AND(Base[[#This Row],[Altura_Total]]&gt;=0.31,Base[[#This Row],[Altura_Total]]&lt;1.5),"Ct2",IF(AND(Base[[#This Row],[Altura_Total]]&gt;=1.5),"Ct3")))</f>
        <v>Ct3</v>
      </c>
      <c r="AI1309" s="96">
        <f>+Base[[#This Row],[Altura_Total]]-Base[[#This Row],[Altura_Comercial]]</f>
        <v>5</v>
      </c>
      <c r="AJ1309" s="96"/>
      <c r="AK1309" s="96"/>
      <c r="AL1309" s="96"/>
      <c r="AM1309" s="96"/>
    </row>
    <row r="1310" spans="1:39" ht="24">
      <c r="A1310" s="96">
        <v>0</v>
      </c>
      <c r="B1310" s="96" t="str">
        <f t="shared" si="20"/>
        <v>Fustales</v>
      </c>
      <c r="C1310" s="96">
        <v>1306</v>
      </c>
      <c r="D1310" s="90" t="s">
        <v>186</v>
      </c>
      <c r="F1310" s="299" t="s">
        <v>1623</v>
      </c>
      <c r="G1310" s="90" t="s">
        <v>251</v>
      </c>
      <c r="H1310" s="301" t="s">
        <v>73</v>
      </c>
      <c r="I1310" s="96" t="s">
        <v>201</v>
      </c>
      <c r="J1310" s="39">
        <v>235</v>
      </c>
      <c r="K1310" s="306">
        <v>0</v>
      </c>
      <c r="L1310" s="306">
        <v>0</v>
      </c>
      <c r="M1310" s="306">
        <v>0</v>
      </c>
      <c r="N1310" s="306"/>
      <c r="O1310" s="39"/>
      <c r="P1310" s="39"/>
      <c r="S1310" s="39"/>
      <c r="T1310" s="145">
        <v>12</v>
      </c>
      <c r="U1310" s="145">
        <v>4</v>
      </c>
      <c r="V1310" s="298"/>
      <c r="W1310" s="96">
        <f>SQRT((Base[[#This Row],[CAP_1_(cm)]])^2+(Base[[#This Row],[CAP_2_(cm)]])^2+(Base[[#This Row],[CAP_3_(cm)]])^2+(Base[[#This Row],[CAP_4_(cm)]])^2+(Base[[#This Row],[CAP_5_(cm)2]])^2+(Base[[#This Row],[CAP_6_(cm)3]])^2+(Base[[#This Row],[CAP_7_(cm)4]])^2+(Base[[#This Row],[CAP_8_(cm)5]])^2+(Base[[#This Row],[CAP_9_(cm)6]])^2+(Base[[#This Row],[CAP_10(cm)7]])^2)</f>
        <v>235</v>
      </c>
      <c r="X1310" s="96">
        <f>(Base[[#This Row],[CAP_(cm)]]/3.1416)/100</f>
        <v>0.74802648332060107</v>
      </c>
      <c r="Y1310" s="96">
        <f>(3.1416/4)*(Base[[#This Row],[DAP]]^2)</f>
        <v>0.43946555895085321</v>
      </c>
      <c r="Z1310" s="96">
        <f>Base[[#This Row],[Altura_Total]]*Base[[#This Row],[Área_Basal]]*0.65</f>
        <v>3.4278313598166554</v>
      </c>
      <c r="AA1310" s="96">
        <f>Base[[#This Row],[Altura_Comercial]]*Base[[#This Row],[Área_Basal]]*0.75</f>
        <v>1.3183966768525597</v>
      </c>
      <c r="AB1310" s="96">
        <f>IF(($Z$1&lt;190),($AB$1),IF(($Z$1&gt;=190),($AB$2)))*Base[[#This Row],[Volumen_Total]]*'Datos iniciales'!$C$29</f>
        <v>4.4733199245607356</v>
      </c>
      <c r="AC1310" s="96">
        <f>EXP((-1.0587+0.8836)*LN(Base[[#This Row],[Biomasa aerea]]))</f>
        <v>0.76926273408051682</v>
      </c>
      <c r="AD1310" s="96">
        <f>Base[[#This Row],[Biomasa subterranea]]+Base[[#This Row],[Biomasa aerea]]</f>
        <v>5.2425826586412523</v>
      </c>
      <c r="AE1310" s="96">
        <f>Base[[#This Row],[Biomasa Total]]*0.5</f>
        <v>2.6212913293206261</v>
      </c>
      <c r="AF1310" s="96">
        <f>Base[[#This Row],[Carbono]]*(44/12)</f>
        <v>9.6114015408422961</v>
      </c>
      <c r="AG1310" s="96" t="str">
        <f>IF(AND(Base[[#This Row],[Altura_Total]]&lt;=PS!$Y$17),"Inferior",IF(AND(Base[[#This Row],[Altura_Total]]&gt;PS!$Y$17,Base[[#This Row],[Altura_Total]]&lt;=PS!$Y$18),"Medio",IF(AND(Base[[#This Row],[Altura_Total]]&gt;PS!$Y$18),"Alto")))</f>
        <v>Medio</v>
      </c>
      <c r="AH1310" s="96" t="str">
        <f>IF(AND(Base[[#This Row],[Altura_Total]]&lt;0.31),"Ct1",IF(AND(Base[[#This Row],[Altura_Total]]&gt;=0.31,Base[[#This Row],[Altura_Total]]&lt;1.5),"Ct2",IF(AND(Base[[#This Row],[Altura_Total]]&gt;=1.5),"Ct3")))</f>
        <v>Ct3</v>
      </c>
      <c r="AI1310" s="96">
        <f>+Base[[#This Row],[Altura_Total]]-Base[[#This Row],[Altura_Comercial]]</f>
        <v>8</v>
      </c>
      <c r="AJ1310" s="96"/>
      <c r="AK1310" s="96"/>
      <c r="AL1310" s="96"/>
      <c r="AM1310" s="96"/>
    </row>
    <row r="1311" spans="1:39" ht="24">
      <c r="A1311" s="96">
        <v>0</v>
      </c>
      <c r="B1311" s="96" t="str">
        <f t="shared" si="20"/>
        <v>Fustales</v>
      </c>
      <c r="C1311" s="96">
        <v>1307</v>
      </c>
      <c r="D1311" s="90" t="s">
        <v>186</v>
      </c>
      <c r="F1311" s="299" t="s">
        <v>1624</v>
      </c>
      <c r="G1311" s="90" t="s">
        <v>194</v>
      </c>
      <c r="H1311" s="301" t="s">
        <v>22</v>
      </c>
      <c r="I1311" s="96" t="s">
        <v>195</v>
      </c>
      <c r="J1311" s="39">
        <v>112.5</v>
      </c>
      <c r="K1311" s="306">
        <v>0</v>
      </c>
      <c r="L1311" s="306">
        <v>0</v>
      </c>
      <c r="M1311" s="306">
        <v>0</v>
      </c>
      <c r="N1311" s="306"/>
      <c r="O1311" s="39"/>
      <c r="P1311" s="39"/>
      <c r="S1311" s="39"/>
      <c r="T1311" s="145">
        <v>5</v>
      </c>
      <c r="U1311" s="145">
        <v>1</v>
      </c>
      <c r="V1311" s="298"/>
      <c r="W1311" s="96">
        <f>SQRT((Base[[#This Row],[CAP_1_(cm)]])^2+(Base[[#This Row],[CAP_2_(cm)]])^2+(Base[[#This Row],[CAP_3_(cm)]])^2+(Base[[#This Row],[CAP_4_(cm)]])^2+(Base[[#This Row],[CAP_5_(cm)2]])^2+(Base[[#This Row],[CAP_6_(cm)3]])^2+(Base[[#This Row],[CAP_7_(cm)4]])^2+(Base[[#This Row],[CAP_8_(cm)5]])^2+(Base[[#This Row],[CAP_9_(cm)6]])^2+(Base[[#This Row],[CAP_10(cm)7]])^2)</f>
        <v>112.5</v>
      </c>
      <c r="X1311" s="96">
        <f>(Base[[#This Row],[CAP_(cm)]]/3.1416)/100</f>
        <v>0.35809778456837277</v>
      </c>
      <c r="Y1311" s="96">
        <f>(3.1416/4)*(Base[[#This Row],[DAP]]^2)</f>
        <v>0.10071500190985484</v>
      </c>
      <c r="Z1311" s="96">
        <f>Base[[#This Row],[Altura_Total]]*Base[[#This Row],[Área_Basal]]*0.65</f>
        <v>0.3273237562070283</v>
      </c>
      <c r="AA1311" s="96">
        <f>Base[[#This Row],[Altura_Comercial]]*Base[[#This Row],[Área_Basal]]*0.75</f>
        <v>7.5536251432391135E-2</v>
      </c>
      <c r="AB1311" s="96">
        <f>IF(($Z$1&lt;190),($AB$1),IF(($Z$1&gt;=190),($AB$2)))*Base[[#This Row],[Volumen_Total]]*'Datos iniciales'!$C$29</f>
        <v>0.42715750185017187</v>
      </c>
      <c r="AC1311" s="96">
        <f>EXP((-1.0587+0.8836)*LN(Base[[#This Row],[Biomasa aerea]]))</f>
        <v>1.1606039239296722</v>
      </c>
      <c r="AD1311" s="96">
        <f>Base[[#This Row],[Biomasa subterranea]]+Base[[#This Row],[Biomasa aerea]]</f>
        <v>1.587761425779844</v>
      </c>
      <c r="AE1311" s="96">
        <f>Base[[#This Row],[Biomasa Total]]*0.5</f>
        <v>0.79388071288992201</v>
      </c>
      <c r="AF1311" s="96">
        <f>Base[[#This Row],[Carbono]]*(44/12)</f>
        <v>2.9108959472630471</v>
      </c>
      <c r="AG1311" s="96" t="str">
        <f>IF(AND(Base[[#This Row],[Altura_Total]]&lt;=PS!$Y$17),"Inferior",IF(AND(Base[[#This Row],[Altura_Total]]&gt;PS!$Y$17,Base[[#This Row],[Altura_Total]]&lt;=PS!$Y$18),"Medio",IF(AND(Base[[#This Row],[Altura_Total]]&gt;PS!$Y$18),"Alto")))</f>
        <v>Inferior</v>
      </c>
      <c r="AH1311" s="96" t="str">
        <f>IF(AND(Base[[#This Row],[Altura_Total]]&lt;0.31),"Ct1",IF(AND(Base[[#This Row],[Altura_Total]]&gt;=0.31,Base[[#This Row],[Altura_Total]]&lt;1.5),"Ct2",IF(AND(Base[[#This Row],[Altura_Total]]&gt;=1.5),"Ct3")))</f>
        <v>Ct3</v>
      </c>
      <c r="AI1311" s="96">
        <f>+Base[[#This Row],[Altura_Total]]-Base[[#This Row],[Altura_Comercial]]</f>
        <v>4</v>
      </c>
      <c r="AJ1311" s="96"/>
      <c r="AK1311" s="96"/>
      <c r="AL1311" s="96"/>
      <c r="AM1311" s="96"/>
    </row>
    <row r="1312" spans="1:39" ht="24">
      <c r="A1312" s="96">
        <v>0</v>
      </c>
      <c r="B1312" s="96" t="str">
        <f t="shared" si="20"/>
        <v>Fustales</v>
      </c>
      <c r="C1312" s="96">
        <v>1308</v>
      </c>
      <c r="D1312" s="90" t="s">
        <v>186</v>
      </c>
      <c r="F1312" s="299" t="s">
        <v>1625</v>
      </c>
      <c r="G1312" s="90" t="s">
        <v>266</v>
      </c>
      <c r="H1312" s="301" t="s">
        <v>30</v>
      </c>
      <c r="I1312" s="96" t="s">
        <v>267</v>
      </c>
      <c r="J1312" s="39">
        <v>136.5</v>
      </c>
      <c r="K1312" s="306">
        <v>0</v>
      </c>
      <c r="L1312" s="306">
        <v>0</v>
      </c>
      <c r="M1312" s="306">
        <v>0</v>
      </c>
      <c r="N1312" s="306"/>
      <c r="O1312" s="39"/>
      <c r="P1312" s="39"/>
      <c r="S1312" s="39"/>
      <c r="T1312" s="145">
        <v>8</v>
      </c>
      <c r="U1312" s="145">
        <v>2</v>
      </c>
      <c r="V1312" s="298"/>
      <c r="W1312" s="96">
        <f>SQRT((Base[[#This Row],[CAP_1_(cm)]])^2+(Base[[#This Row],[CAP_2_(cm)]])^2+(Base[[#This Row],[CAP_3_(cm)]])^2+(Base[[#This Row],[CAP_4_(cm)]])^2+(Base[[#This Row],[CAP_5_(cm)2]])^2+(Base[[#This Row],[CAP_6_(cm)3]])^2+(Base[[#This Row],[CAP_7_(cm)4]])^2+(Base[[#This Row],[CAP_8_(cm)5]])^2+(Base[[#This Row],[CAP_9_(cm)6]])^2+(Base[[#This Row],[CAP_10(cm)7]])^2)</f>
        <v>136.5</v>
      </c>
      <c r="X1312" s="96">
        <f>(Base[[#This Row],[CAP_(cm)]]/3.1416)/100</f>
        <v>0.43449197860962568</v>
      </c>
      <c r="Y1312" s="96">
        <f>(3.1416/4)*(Base[[#This Row],[DAP]]^2)</f>
        <v>0.14827038770053477</v>
      </c>
      <c r="Z1312" s="96">
        <f>Base[[#This Row],[Altura_Total]]*Base[[#This Row],[Área_Basal]]*0.65</f>
        <v>0.77100601604278085</v>
      </c>
      <c r="AA1312" s="96">
        <f>Base[[#This Row],[Altura_Comercial]]*Base[[#This Row],[Área_Basal]]*0.75</f>
        <v>0.22240558155080214</v>
      </c>
      <c r="AB1312" s="96">
        <f>IF(($Z$1&lt;190),($AB$1),IF(($Z$1&gt;=190),($AB$2)))*Base[[#This Row],[Volumen_Total]]*'Datos iniciales'!$C$29</f>
        <v>1.0061628509358291</v>
      </c>
      <c r="AC1312" s="96">
        <f>EXP((-1.0587+0.8836)*LN(Base[[#This Row],[Biomasa aerea]]))</f>
        <v>0.9989247748843868</v>
      </c>
      <c r="AD1312" s="96">
        <f>Base[[#This Row],[Biomasa subterranea]]+Base[[#This Row],[Biomasa aerea]]</f>
        <v>2.0050876258202157</v>
      </c>
      <c r="AE1312" s="96">
        <f>Base[[#This Row],[Biomasa Total]]*0.5</f>
        <v>1.0025438129101079</v>
      </c>
      <c r="AF1312" s="96">
        <f>Base[[#This Row],[Carbono]]*(44/12)</f>
        <v>3.6759939806703952</v>
      </c>
      <c r="AG1312" s="96" t="str">
        <f>IF(AND(Base[[#This Row],[Altura_Total]]&lt;=PS!$Y$17),"Inferior",IF(AND(Base[[#This Row],[Altura_Total]]&gt;PS!$Y$17,Base[[#This Row],[Altura_Total]]&lt;=PS!$Y$18),"Medio",IF(AND(Base[[#This Row],[Altura_Total]]&gt;PS!$Y$18),"Alto")))</f>
        <v>Inferior</v>
      </c>
      <c r="AH1312" s="96" t="str">
        <f>IF(AND(Base[[#This Row],[Altura_Total]]&lt;0.31),"Ct1",IF(AND(Base[[#This Row],[Altura_Total]]&gt;=0.31,Base[[#This Row],[Altura_Total]]&lt;1.5),"Ct2",IF(AND(Base[[#This Row],[Altura_Total]]&gt;=1.5),"Ct3")))</f>
        <v>Ct3</v>
      </c>
      <c r="AI1312" s="96">
        <f>+Base[[#This Row],[Altura_Total]]-Base[[#This Row],[Altura_Comercial]]</f>
        <v>6</v>
      </c>
      <c r="AJ1312" s="96"/>
      <c r="AK1312" s="96"/>
      <c r="AL1312" s="96"/>
      <c r="AM1312" s="96"/>
    </row>
    <row r="1313" spans="1:39" ht="24">
      <c r="A1313" s="96">
        <v>0</v>
      </c>
      <c r="B1313" s="96" t="str">
        <f t="shared" si="20"/>
        <v>Fustales</v>
      </c>
      <c r="C1313" s="96">
        <v>1309</v>
      </c>
      <c r="D1313" s="90" t="s">
        <v>186</v>
      </c>
      <c r="F1313" s="299" t="s">
        <v>1626</v>
      </c>
      <c r="G1313" s="90" t="s">
        <v>194</v>
      </c>
      <c r="H1313" s="301" t="s">
        <v>22</v>
      </c>
      <c r="I1313" s="96" t="s">
        <v>195</v>
      </c>
      <c r="J1313" s="39">
        <v>119</v>
      </c>
      <c r="K1313" s="306">
        <v>0</v>
      </c>
      <c r="L1313" s="306">
        <v>0</v>
      </c>
      <c r="M1313" s="306">
        <v>0</v>
      </c>
      <c r="N1313" s="306"/>
      <c r="O1313" s="39"/>
      <c r="P1313" s="39"/>
      <c r="S1313" s="39"/>
      <c r="T1313" s="145">
        <v>5</v>
      </c>
      <c r="U1313" s="145">
        <v>2</v>
      </c>
      <c r="V1313" s="298"/>
      <c r="W1313" s="96">
        <f>SQRT((Base[[#This Row],[CAP_1_(cm)]])^2+(Base[[#This Row],[CAP_2_(cm)]])^2+(Base[[#This Row],[CAP_3_(cm)]])^2+(Base[[#This Row],[CAP_4_(cm)]])^2+(Base[[#This Row],[CAP_5_(cm)2]])^2+(Base[[#This Row],[CAP_6_(cm)3]])^2+(Base[[#This Row],[CAP_7_(cm)4]])^2+(Base[[#This Row],[CAP_8_(cm)5]])^2+(Base[[#This Row],[CAP_9_(cm)6]])^2+(Base[[#This Row],[CAP_10(cm)7]])^2)</f>
        <v>119</v>
      </c>
      <c r="X1313" s="96">
        <f>(Base[[#This Row],[CAP_(cm)]]/3.1416)/100</f>
        <v>0.37878787878787884</v>
      </c>
      <c r="Y1313" s="96">
        <f>(3.1416/4)*(Base[[#This Row],[DAP]]^2)</f>
        <v>0.11268939393939398</v>
      </c>
      <c r="Z1313" s="96">
        <f>Base[[#This Row],[Altura_Total]]*Base[[#This Row],[Área_Basal]]*0.65</f>
        <v>0.3662405303030305</v>
      </c>
      <c r="AA1313" s="96">
        <f>Base[[#This Row],[Altura_Comercial]]*Base[[#This Row],[Área_Basal]]*0.75</f>
        <v>0.16903409090909097</v>
      </c>
      <c r="AB1313" s="96">
        <f>IF(($Z$1&lt;190),($AB$1),IF(($Z$1&gt;=190),($AB$2)))*Base[[#This Row],[Volumen_Total]]*'Datos iniciales'!$C$29</f>
        <v>0.47794389204545473</v>
      </c>
      <c r="AC1313" s="96">
        <f>EXP((-1.0587+0.8836)*LN(Base[[#This Row],[Biomasa aerea]]))</f>
        <v>1.1379969603445848</v>
      </c>
      <c r="AD1313" s="96">
        <f>Base[[#This Row],[Biomasa subterranea]]+Base[[#This Row],[Biomasa aerea]]</f>
        <v>1.6159408523900396</v>
      </c>
      <c r="AE1313" s="96">
        <f>Base[[#This Row],[Biomasa Total]]*0.5</f>
        <v>0.8079704261950198</v>
      </c>
      <c r="AF1313" s="96">
        <f>Base[[#This Row],[Carbono]]*(44/12)</f>
        <v>2.962558229381739</v>
      </c>
      <c r="AG1313" s="96" t="str">
        <f>IF(AND(Base[[#This Row],[Altura_Total]]&lt;=PS!$Y$17),"Inferior",IF(AND(Base[[#This Row],[Altura_Total]]&gt;PS!$Y$17,Base[[#This Row],[Altura_Total]]&lt;=PS!$Y$18),"Medio",IF(AND(Base[[#This Row],[Altura_Total]]&gt;PS!$Y$18),"Alto")))</f>
        <v>Inferior</v>
      </c>
      <c r="AH1313" s="96" t="str">
        <f>IF(AND(Base[[#This Row],[Altura_Total]]&lt;0.31),"Ct1",IF(AND(Base[[#This Row],[Altura_Total]]&gt;=0.31,Base[[#This Row],[Altura_Total]]&lt;1.5),"Ct2",IF(AND(Base[[#This Row],[Altura_Total]]&gt;=1.5),"Ct3")))</f>
        <v>Ct3</v>
      </c>
      <c r="AI1313" s="96">
        <f>+Base[[#This Row],[Altura_Total]]-Base[[#This Row],[Altura_Comercial]]</f>
        <v>3</v>
      </c>
      <c r="AJ1313" s="96"/>
      <c r="AK1313" s="96"/>
      <c r="AL1313" s="96"/>
      <c r="AM1313" s="96"/>
    </row>
    <row r="1314" spans="1:39" ht="24">
      <c r="A1314" s="96">
        <v>0</v>
      </c>
      <c r="B1314" s="96" t="str">
        <f t="shared" si="20"/>
        <v>Fustales</v>
      </c>
      <c r="C1314" s="96">
        <v>1310</v>
      </c>
      <c r="D1314" s="90" t="s">
        <v>186</v>
      </c>
      <c r="F1314" s="299" t="s">
        <v>1627</v>
      </c>
      <c r="G1314" s="90" t="s">
        <v>266</v>
      </c>
      <c r="H1314" s="301" t="s">
        <v>30</v>
      </c>
      <c r="I1314" s="96" t="s">
        <v>267</v>
      </c>
      <c r="J1314" s="39">
        <v>110</v>
      </c>
      <c r="K1314" s="306">
        <v>0</v>
      </c>
      <c r="L1314" s="306">
        <v>0</v>
      </c>
      <c r="M1314" s="306">
        <v>0</v>
      </c>
      <c r="N1314" s="306"/>
      <c r="O1314" s="39"/>
      <c r="P1314" s="39"/>
      <c r="S1314" s="39"/>
      <c r="T1314" s="145">
        <v>9</v>
      </c>
      <c r="U1314" s="145">
        <v>3</v>
      </c>
      <c r="V1314" s="298"/>
      <c r="W1314" s="96">
        <f>SQRT((Base[[#This Row],[CAP_1_(cm)]])^2+(Base[[#This Row],[CAP_2_(cm)]])^2+(Base[[#This Row],[CAP_3_(cm)]])^2+(Base[[#This Row],[CAP_4_(cm)]])^2+(Base[[#This Row],[CAP_5_(cm)2]])^2+(Base[[#This Row],[CAP_6_(cm)3]])^2+(Base[[#This Row],[CAP_7_(cm)4]])^2+(Base[[#This Row],[CAP_8_(cm)5]])^2+(Base[[#This Row],[CAP_9_(cm)6]])^2+(Base[[#This Row],[CAP_10(cm)7]])^2)</f>
        <v>110</v>
      </c>
      <c r="X1314" s="96">
        <f>(Base[[#This Row],[CAP_(cm)]]/3.1416)/100</f>
        <v>0.350140056022409</v>
      </c>
      <c r="Y1314" s="96">
        <f>(3.1416/4)*(Base[[#This Row],[DAP]]^2)</f>
        <v>9.6288515406162484E-2</v>
      </c>
      <c r="Z1314" s="96">
        <f>Base[[#This Row],[Altura_Total]]*Base[[#This Row],[Área_Basal]]*0.65</f>
        <v>0.56328781512605053</v>
      </c>
      <c r="AA1314" s="96">
        <f>Base[[#This Row],[Altura_Comercial]]*Base[[#This Row],[Área_Basal]]*0.75</f>
        <v>0.21664915966386561</v>
      </c>
      <c r="AB1314" s="96">
        <f>IF(($Z$1&lt;190),($AB$1),IF(($Z$1&gt;=190),($AB$2)))*Base[[#This Row],[Volumen_Total]]*'Datos iniciales'!$C$29</f>
        <v>0.735090598739496</v>
      </c>
      <c r="AC1314" s="96">
        <f>EXP((-1.0587+0.8836)*LN(Base[[#This Row],[Biomasa aerea]]))</f>
        <v>1.0553674950496676</v>
      </c>
      <c r="AD1314" s="96">
        <f>Base[[#This Row],[Biomasa subterranea]]+Base[[#This Row],[Biomasa aerea]]</f>
        <v>1.7904580937891637</v>
      </c>
      <c r="AE1314" s="96">
        <f>Base[[#This Row],[Biomasa Total]]*0.5</f>
        <v>0.89522904689458183</v>
      </c>
      <c r="AF1314" s="96">
        <f>Base[[#This Row],[Carbono]]*(44/12)</f>
        <v>3.2825065052801334</v>
      </c>
      <c r="AG1314" s="96" t="str">
        <f>IF(AND(Base[[#This Row],[Altura_Total]]&lt;=PS!$Y$17),"Inferior",IF(AND(Base[[#This Row],[Altura_Total]]&gt;PS!$Y$17,Base[[#This Row],[Altura_Total]]&lt;=PS!$Y$18),"Medio",IF(AND(Base[[#This Row],[Altura_Total]]&gt;PS!$Y$18),"Alto")))</f>
        <v>Inferior</v>
      </c>
      <c r="AH1314" s="96" t="str">
        <f>IF(AND(Base[[#This Row],[Altura_Total]]&lt;0.31),"Ct1",IF(AND(Base[[#This Row],[Altura_Total]]&gt;=0.31,Base[[#This Row],[Altura_Total]]&lt;1.5),"Ct2",IF(AND(Base[[#This Row],[Altura_Total]]&gt;=1.5),"Ct3")))</f>
        <v>Ct3</v>
      </c>
      <c r="AI1314" s="96">
        <f>+Base[[#This Row],[Altura_Total]]-Base[[#This Row],[Altura_Comercial]]</f>
        <v>6</v>
      </c>
      <c r="AJ1314" s="96"/>
      <c r="AK1314" s="96"/>
      <c r="AL1314" s="96"/>
      <c r="AM1314" s="96"/>
    </row>
    <row r="1315" spans="1:39" ht="24">
      <c r="A1315" s="96">
        <v>0</v>
      </c>
      <c r="B1315" s="96" t="str">
        <f t="shared" si="20"/>
        <v>Fustales</v>
      </c>
      <c r="C1315" s="96">
        <v>1311</v>
      </c>
      <c r="D1315" s="90" t="s">
        <v>186</v>
      </c>
      <c r="F1315" s="299" t="s">
        <v>1628</v>
      </c>
      <c r="G1315" s="90" t="s">
        <v>266</v>
      </c>
      <c r="H1315" s="301" t="s">
        <v>30</v>
      </c>
      <c r="I1315" s="96" t="s">
        <v>267</v>
      </c>
      <c r="J1315" s="39">
        <v>108</v>
      </c>
      <c r="K1315" s="306">
        <v>0</v>
      </c>
      <c r="L1315" s="306">
        <v>0</v>
      </c>
      <c r="M1315" s="306">
        <v>0</v>
      </c>
      <c r="N1315" s="306"/>
      <c r="O1315" s="39"/>
      <c r="P1315" s="39"/>
      <c r="S1315" s="39"/>
      <c r="T1315" s="145">
        <v>8</v>
      </c>
      <c r="U1315" s="145">
        <v>2</v>
      </c>
      <c r="V1315" s="298"/>
      <c r="W1315" s="96">
        <f>SQRT((Base[[#This Row],[CAP_1_(cm)]])^2+(Base[[#This Row],[CAP_2_(cm)]])^2+(Base[[#This Row],[CAP_3_(cm)]])^2+(Base[[#This Row],[CAP_4_(cm)]])^2+(Base[[#This Row],[CAP_5_(cm)2]])^2+(Base[[#This Row],[CAP_6_(cm)3]])^2+(Base[[#This Row],[CAP_7_(cm)4]])^2+(Base[[#This Row],[CAP_8_(cm)5]])^2+(Base[[#This Row],[CAP_9_(cm)6]])^2+(Base[[#This Row],[CAP_10(cm)7]])^2)</f>
        <v>108</v>
      </c>
      <c r="X1315" s="96">
        <f>(Base[[#This Row],[CAP_(cm)]]/3.1416)/100</f>
        <v>0.3437738731856379</v>
      </c>
      <c r="Y1315" s="96">
        <f>(3.1416/4)*(Base[[#This Row],[DAP]]^2)</f>
        <v>9.2818945760122229E-2</v>
      </c>
      <c r="Z1315" s="96">
        <f>Base[[#This Row],[Altura_Total]]*Base[[#This Row],[Área_Basal]]*0.65</f>
        <v>0.48265851795263559</v>
      </c>
      <c r="AA1315" s="96">
        <f>Base[[#This Row],[Altura_Comercial]]*Base[[#This Row],[Área_Basal]]*0.75</f>
        <v>0.13922841864018334</v>
      </c>
      <c r="AB1315" s="96">
        <f>IF(($Z$1&lt;190),($AB$1),IF(($Z$1&gt;=190),($AB$2)))*Base[[#This Row],[Volumen_Total]]*'Datos iniciales'!$C$29</f>
        <v>0.62986936592818954</v>
      </c>
      <c r="AC1315" s="96">
        <f>EXP((-1.0587+0.8836)*LN(Base[[#This Row],[Biomasa aerea]]))</f>
        <v>1.0843044491326859</v>
      </c>
      <c r="AD1315" s="96">
        <f>Base[[#This Row],[Biomasa subterranea]]+Base[[#This Row],[Biomasa aerea]]</f>
        <v>1.7141738150608754</v>
      </c>
      <c r="AE1315" s="96">
        <f>Base[[#This Row],[Biomasa Total]]*0.5</f>
        <v>0.8570869075304377</v>
      </c>
      <c r="AF1315" s="96">
        <f>Base[[#This Row],[Carbono]]*(44/12)</f>
        <v>3.1426519942782716</v>
      </c>
      <c r="AG1315" s="96" t="str">
        <f>IF(AND(Base[[#This Row],[Altura_Total]]&lt;=PS!$Y$17),"Inferior",IF(AND(Base[[#This Row],[Altura_Total]]&gt;PS!$Y$17,Base[[#This Row],[Altura_Total]]&lt;=PS!$Y$18),"Medio",IF(AND(Base[[#This Row],[Altura_Total]]&gt;PS!$Y$18),"Alto")))</f>
        <v>Inferior</v>
      </c>
      <c r="AH1315" s="96" t="str">
        <f>IF(AND(Base[[#This Row],[Altura_Total]]&lt;0.31),"Ct1",IF(AND(Base[[#This Row],[Altura_Total]]&gt;=0.31,Base[[#This Row],[Altura_Total]]&lt;1.5),"Ct2",IF(AND(Base[[#This Row],[Altura_Total]]&gt;=1.5),"Ct3")))</f>
        <v>Ct3</v>
      </c>
      <c r="AI1315" s="96">
        <f>+Base[[#This Row],[Altura_Total]]-Base[[#This Row],[Altura_Comercial]]</f>
        <v>6</v>
      </c>
      <c r="AJ1315" s="96"/>
      <c r="AK1315" s="96"/>
      <c r="AL1315" s="96"/>
      <c r="AM1315" s="96"/>
    </row>
    <row r="1316" spans="1:39" ht="24">
      <c r="A1316" s="96">
        <v>0</v>
      </c>
      <c r="B1316" s="96" t="str">
        <f t="shared" si="20"/>
        <v>Fustales</v>
      </c>
      <c r="C1316" s="96">
        <v>1312</v>
      </c>
      <c r="D1316" s="90" t="s">
        <v>186</v>
      </c>
      <c r="F1316" s="299" t="s">
        <v>1629</v>
      </c>
      <c r="G1316" s="90" t="s">
        <v>194</v>
      </c>
      <c r="H1316" s="301" t="s">
        <v>22</v>
      </c>
      <c r="I1316" s="96" t="s">
        <v>195</v>
      </c>
      <c r="J1316" s="39">
        <v>205</v>
      </c>
      <c r="K1316" s="306">
        <v>0</v>
      </c>
      <c r="L1316" s="306">
        <v>0</v>
      </c>
      <c r="M1316" s="306">
        <v>0</v>
      </c>
      <c r="N1316" s="306"/>
      <c r="O1316" s="39"/>
      <c r="P1316" s="39"/>
      <c r="S1316" s="39"/>
      <c r="T1316" s="145">
        <v>8</v>
      </c>
      <c r="U1316" s="145">
        <v>2</v>
      </c>
      <c r="V1316" s="298"/>
      <c r="W1316" s="96">
        <f>SQRT((Base[[#This Row],[CAP_1_(cm)]])^2+(Base[[#This Row],[CAP_2_(cm)]])^2+(Base[[#This Row],[CAP_3_(cm)]])^2+(Base[[#This Row],[CAP_4_(cm)]])^2+(Base[[#This Row],[CAP_5_(cm)2]])^2+(Base[[#This Row],[CAP_6_(cm)3]])^2+(Base[[#This Row],[CAP_7_(cm)4]])^2+(Base[[#This Row],[CAP_8_(cm)5]])^2+(Base[[#This Row],[CAP_9_(cm)6]])^2+(Base[[#This Row],[CAP_10(cm)7]])^2)</f>
        <v>205</v>
      </c>
      <c r="X1316" s="96">
        <f>(Base[[#This Row],[CAP_(cm)]]/3.1416)/100</f>
        <v>0.65253374076903481</v>
      </c>
      <c r="Y1316" s="96">
        <f>(3.1416/4)*(Base[[#This Row],[DAP]]^2)</f>
        <v>0.33442354214413028</v>
      </c>
      <c r="Z1316" s="96">
        <f>Base[[#This Row],[Altura_Total]]*Base[[#This Row],[Área_Basal]]*0.65</f>
        <v>1.7390024191494775</v>
      </c>
      <c r="AA1316" s="96">
        <f>Base[[#This Row],[Altura_Comercial]]*Base[[#This Row],[Área_Basal]]*0.75</f>
        <v>0.50163531321619548</v>
      </c>
      <c r="AB1316" s="96">
        <f>IF(($Z$1&lt;190),($AB$1),IF(($Z$1&gt;=190),($AB$2)))*Base[[#This Row],[Volumen_Total]]*'Datos iniciales'!$C$29</f>
        <v>2.2693981569900683</v>
      </c>
      <c r="AC1316" s="96">
        <f>EXP((-1.0587+0.8836)*LN(Base[[#This Row],[Biomasa aerea]]))</f>
        <v>0.86632338335403869</v>
      </c>
      <c r="AD1316" s="96">
        <f>Base[[#This Row],[Biomasa subterranea]]+Base[[#This Row],[Biomasa aerea]]</f>
        <v>3.135721540344107</v>
      </c>
      <c r="AE1316" s="96">
        <f>Base[[#This Row],[Biomasa Total]]*0.5</f>
        <v>1.5678607701720535</v>
      </c>
      <c r="AF1316" s="96">
        <f>Base[[#This Row],[Carbono]]*(44/12)</f>
        <v>5.7488228239641961</v>
      </c>
      <c r="AG1316" s="96" t="str">
        <f>IF(AND(Base[[#This Row],[Altura_Total]]&lt;=PS!$Y$17),"Inferior",IF(AND(Base[[#This Row],[Altura_Total]]&gt;PS!$Y$17,Base[[#This Row],[Altura_Total]]&lt;=PS!$Y$18),"Medio",IF(AND(Base[[#This Row],[Altura_Total]]&gt;PS!$Y$18),"Alto")))</f>
        <v>Inferior</v>
      </c>
      <c r="AH1316" s="96" t="str">
        <f>IF(AND(Base[[#This Row],[Altura_Total]]&lt;0.31),"Ct1",IF(AND(Base[[#This Row],[Altura_Total]]&gt;=0.31,Base[[#This Row],[Altura_Total]]&lt;1.5),"Ct2",IF(AND(Base[[#This Row],[Altura_Total]]&gt;=1.5),"Ct3")))</f>
        <v>Ct3</v>
      </c>
      <c r="AI1316" s="96">
        <f>+Base[[#This Row],[Altura_Total]]-Base[[#This Row],[Altura_Comercial]]</f>
        <v>6</v>
      </c>
      <c r="AJ1316" s="96"/>
      <c r="AK1316" s="96"/>
      <c r="AL1316" s="96"/>
      <c r="AM1316" s="96"/>
    </row>
    <row r="1317" spans="1:39" ht="24">
      <c r="A1317" s="96">
        <v>0</v>
      </c>
      <c r="B1317" s="96" t="str">
        <f t="shared" si="20"/>
        <v>Fustales</v>
      </c>
      <c r="C1317" s="96">
        <v>1313</v>
      </c>
      <c r="D1317" s="90" t="s">
        <v>186</v>
      </c>
      <c r="F1317" s="299" t="s">
        <v>1630</v>
      </c>
      <c r="G1317" s="90" t="s">
        <v>194</v>
      </c>
      <c r="H1317" s="301" t="s">
        <v>22</v>
      </c>
      <c r="I1317" s="96" t="s">
        <v>195</v>
      </c>
      <c r="J1317" s="39">
        <v>133</v>
      </c>
      <c r="K1317" s="306">
        <v>57.9</v>
      </c>
      <c r="L1317" s="306">
        <v>0</v>
      </c>
      <c r="M1317" s="306">
        <v>0</v>
      </c>
      <c r="N1317" s="306"/>
      <c r="O1317" s="39"/>
      <c r="P1317" s="39"/>
      <c r="S1317" s="39"/>
      <c r="T1317" s="145">
        <v>6</v>
      </c>
      <c r="U1317" s="145">
        <v>1</v>
      </c>
      <c r="V1317" s="298"/>
      <c r="W1317" s="96">
        <f>SQRT((Base[[#This Row],[CAP_1_(cm)]])^2+(Base[[#This Row],[CAP_2_(cm)]])^2+(Base[[#This Row],[CAP_3_(cm)]])^2+(Base[[#This Row],[CAP_4_(cm)]])^2+(Base[[#This Row],[CAP_5_(cm)2]])^2+(Base[[#This Row],[CAP_6_(cm)3]])^2+(Base[[#This Row],[CAP_7_(cm)4]])^2+(Base[[#This Row],[CAP_8_(cm)5]])^2+(Base[[#This Row],[CAP_9_(cm)6]])^2+(Base[[#This Row],[CAP_10(cm)7]])^2)</f>
        <v>145.05657516982814</v>
      </c>
      <c r="X1317" s="96">
        <f>(Base[[#This Row],[CAP_(cm)]]/3.1416)/100</f>
        <v>0.46172833960347637</v>
      </c>
      <c r="Y1317" s="96">
        <f>(3.1416/4)*(Base[[#This Row],[DAP]]^2)</f>
        <v>0.167441829004329</v>
      </c>
      <c r="Z1317" s="96">
        <f>Base[[#This Row],[Altura_Total]]*Base[[#This Row],[Área_Basal]]*0.65</f>
        <v>0.65302313311688309</v>
      </c>
      <c r="AA1317" s="96">
        <f>Base[[#This Row],[Altura_Comercial]]*Base[[#This Row],[Área_Basal]]*0.75</f>
        <v>0.12558137175324674</v>
      </c>
      <c r="AB1317" s="96">
        <f>IF(($Z$1&lt;190),($AB$1),IF(($Z$1&gt;=190),($AB$2)))*Base[[#This Row],[Volumen_Total]]*'Datos iniciales'!$C$29</f>
        <v>0.85219518871753253</v>
      </c>
      <c r="AC1317" s="96">
        <f>EXP((-1.0587+0.8836)*LN(Base[[#This Row],[Biomasa aerea]]))</f>
        <v>1.0284012774771034</v>
      </c>
      <c r="AD1317" s="96">
        <f>Base[[#This Row],[Biomasa subterranea]]+Base[[#This Row],[Biomasa aerea]]</f>
        <v>1.8805964661946359</v>
      </c>
      <c r="AE1317" s="96">
        <f>Base[[#This Row],[Biomasa Total]]*0.5</f>
        <v>0.94029823309731797</v>
      </c>
      <c r="AF1317" s="96">
        <f>Base[[#This Row],[Carbono]]*(44/12)</f>
        <v>3.4477601880234992</v>
      </c>
      <c r="AG1317" s="96" t="str">
        <f>IF(AND(Base[[#This Row],[Altura_Total]]&lt;=PS!$Y$17),"Inferior",IF(AND(Base[[#This Row],[Altura_Total]]&gt;PS!$Y$17,Base[[#This Row],[Altura_Total]]&lt;=PS!$Y$18),"Medio",IF(AND(Base[[#This Row],[Altura_Total]]&gt;PS!$Y$18),"Alto")))</f>
        <v>Inferior</v>
      </c>
      <c r="AH1317" s="96" t="str">
        <f>IF(AND(Base[[#This Row],[Altura_Total]]&lt;0.31),"Ct1",IF(AND(Base[[#This Row],[Altura_Total]]&gt;=0.31,Base[[#This Row],[Altura_Total]]&lt;1.5),"Ct2",IF(AND(Base[[#This Row],[Altura_Total]]&gt;=1.5),"Ct3")))</f>
        <v>Ct3</v>
      </c>
      <c r="AI1317" s="96">
        <f>+Base[[#This Row],[Altura_Total]]-Base[[#This Row],[Altura_Comercial]]</f>
        <v>5</v>
      </c>
      <c r="AJ1317" s="96"/>
      <c r="AK1317" s="96"/>
      <c r="AL1317" s="96"/>
      <c r="AM1317" s="96"/>
    </row>
    <row r="1318" spans="1:39" ht="24">
      <c r="A1318" s="96">
        <v>0</v>
      </c>
      <c r="B1318" s="96" t="str">
        <f t="shared" si="20"/>
        <v>Fustales</v>
      </c>
      <c r="C1318" s="96">
        <v>1314</v>
      </c>
      <c r="D1318" s="90" t="s">
        <v>186</v>
      </c>
      <c r="F1318" s="299" t="s">
        <v>1631</v>
      </c>
      <c r="G1318" s="90" t="s">
        <v>194</v>
      </c>
      <c r="H1318" s="301" t="s">
        <v>22</v>
      </c>
      <c r="I1318" s="96" t="s">
        <v>195</v>
      </c>
      <c r="J1318" s="39">
        <v>54</v>
      </c>
      <c r="K1318" s="306">
        <v>57</v>
      </c>
      <c r="L1318" s="306">
        <v>51</v>
      </c>
      <c r="M1318" s="306">
        <v>0</v>
      </c>
      <c r="N1318" s="306"/>
      <c r="O1318" s="39"/>
      <c r="P1318" s="39"/>
      <c r="S1318" s="39"/>
      <c r="T1318" s="145">
        <v>5</v>
      </c>
      <c r="U1318" s="145">
        <v>1</v>
      </c>
      <c r="V1318" s="298"/>
      <c r="W1318" s="96">
        <f>SQRT((Base[[#This Row],[CAP_1_(cm)]])^2+(Base[[#This Row],[CAP_2_(cm)]])^2+(Base[[#This Row],[CAP_3_(cm)]])^2+(Base[[#This Row],[CAP_4_(cm)]])^2+(Base[[#This Row],[CAP_5_(cm)2]])^2+(Base[[#This Row],[CAP_6_(cm)3]])^2+(Base[[#This Row],[CAP_7_(cm)4]])^2+(Base[[#This Row],[CAP_8_(cm)5]])^2+(Base[[#This Row],[CAP_9_(cm)6]])^2+(Base[[#This Row],[CAP_10(cm)7]])^2)</f>
        <v>93.626919205963404</v>
      </c>
      <c r="X1318" s="96">
        <f>(Base[[#This Row],[CAP_(cm)]]/3.1416)/100</f>
        <v>0.29802304305437805</v>
      </c>
      <c r="Y1318" s="96">
        <f>(3.1416/4)*(Base[[#This Row],[DAP]]^2)</f>
        <v>6.9757448433919025E-2</v>
      </c>
      <c r="Z1318" s="96">
        <f>Base[[#This Row],[Altura_Total]]*Base[[#This Row],[Área_Basal]]*0.65</f>
        <v>0.22671170741023683</v>
      </c>
      <c r="AA1318" s="96">
        <f>Base[[#This Row],[Altura_Comercial]]*Base[[#This Row],[Área_Basal]]*0.75</f>
        <v>5.2318086325439273E-2</v>
      </c>
      <c r="AB1318" s="96">
        <f>IF(($Z$1&lt;190),($AB$1),IF(($Z$1&gt;=190),($AB$2)))*Base[[#This Row],[Volumen_Total]]*'Datos iniciales'!$C$29</f>
        <v>0.2958587781703591</v>
      </c>
      <c r="AC1318" s="96">
        <f>EXP((-1.0587+0.8836)*LN(Base[[#This Row],[Biomasa aerea]]))</f>
        <v>1.2376935028526908</v>
      </c>
      <c r="AD1318" s="96">
        <f>Base[[#This Row],[Biomasa subterranea]]+Base[[#This Row],[Biomasa aerea]]</f>
        <v>1.53355228102305</v>
      </c>
      <c r="AE1318" s="96">
        <f>Base[[#This Row],[Biomasa Total]]*0.5</f>
        <v>0.76677614051152498</v>
      </c>
      <c r="AF1318" s="96">
        <f>Base[[#This Row],[Carbono]]*(44/12)</f>
        <v>2.8115125152089249</v>
      </c>
      <c r="AG1318" s="96" t="str">
        <f>IF(AND(Base[[#This Row],[Altura_Total]]&lt;=PS!$Y$17),"Inferior",IF(AND(Base[[#This Row],[Altura_Total]]&gt;PS!$Y$17,Base[[#This Row],[Altura_Total]]&lt;=PS!$Y$18),"Medio",IF(AND(Base[[#This Row],[Altura_Total]]&gt;PS!$Y$18),"Alto")))</f>
        <v>Inferior</v>
      </c>
      <c r="AH1318" s="96" t="str">
        <f>IF(AND(Base[[#This Row],[Altura_Total]]&lt;0.31),"Ct1",IF(AND(Base[[#This Row],[Altura_Total]]&gt;=0.31,Base[[#This Row],[Altura_Total]]&lt;1.5),"Ct2",IF(AND(Base[[#This Row],[Altura_Total]]&gt;=1.5),"Ct3")))</f>
        <v>Ct3</v>
      </c>
      <c r="AI1318" s="96">
        <f>+Base[[#This Row],[Altura_Total]]-Base[[#This Row],[Altura_Comercial]]</f>
        <v>4</v>
      </c>
      <c r="AJ1318" s="96"/>
      <c r="AK1318" s="96"/>
      <c r="AL1318" s="96"/>
      <c r="AM1318" s="96"/>
    </row>
    <row r="1319" spans="1:39" ht="24">
      <c r="A1319" s="96">
        <v>0</v>
      </c>
      <c r="B1319" s="96" t="str">
        <f t="shared" si="20"/>
        <v>Fustales</v>
      </c>
      <c r="C1319" s="96">
        <v>1315</v>
      </c>
      <c r="D1319" s="90" t="s">
        <v>186</v>
      </c>
      <c r="F1319" s="299" t="s">
        <v>1632</v>
      </c>
      <c r="G1319" s="90" t="s">
        <v>1339</v>
      </c>
      <c r="H1319" s="301" t="s">
        <v>24</v>
      </c>
      <c r="I1319" s="96" t="s">
        <v>201</v>
      </c>
      <c r="J1319" s="39">
        <v>313</v>
      </c>
      <c r="K1319" s="306">
        <v>0</v>
      </c>
      <c r="L1319" s="306">
        <v>0</v>
      </c>
      <c r="M1319" s="306">
        <v>0</v>
      </c>
      <c r="N1319" s="306"/>
      <c r="O1319" s="39"/>
      <c r="P1319" s="39"/>
      <c r="S1319" s="39"/>
      <c r="T1319" s="145">
        <v>10</v>
      </c>
      <c r="U1319" s="145">
        <v>2</v>
      </c>
      <c r="V1319" s="298"/>
      <c r="W1319" s="96">
        <f>SQRT((Base[[#This Row],[CAP_1_(cm)]])^2+(Base[[#This Row],[CAP_2_(cm)]])^2+(Base[[#This Row],[CAP_3_(cm)]])^2+(Base[[#This Row],[CAP_4_(cm)]])^2+(Base[[#This Row],[CAP_5_(cm)2]])^2+(Base[[#This Row],[CAP_6_(cm)3]])^2+(Base[[#This Row],[CAP_7_(cm)4]])^2+(Base[[#This Row],[CAP_8_(cm)5]])^2+(Base[[#This Row],[CAP_9_(cm)6]])^2+(Base[[#This Row],[CAP_10(cm)7]])^2)</f>
        <v>313</v>
      </c>
      <c r="X1319" s="96">
        <f>(Base[[#This Row],[CAP_(cm)]]/3.1416)/100</f>
        <v>0.99630761395467271</v>
      </c>
      <c r="Y1319" s="96">
        <f>(3.1416/4)*(Base[[#This Row],[DAP]]^2)</f>
        <v>0.77961070791953135</v>
      </c>
      <c r="Z1319" s="96">
        <f>Base[[#This Row],[Altura_Total]]*Base[[#This Row],[Área_Basal]]*0.65</f>
        <v>5.0674696014769536</v>
      </c>
      <c r="AA1319" s="96">
        <f>Base[[#This Row],[Altura_Comercial]]*Base[[#This Row],[Área_Basal]]*0.75</f>
        <v>1.169416061879297</v>
      </c>
      <c r="AB1319" s="96">
        <f>IF(($Z$1&lt;190),($AB$1),IF(($Z$1&gt;=190),($AB$2)))*Base[[#This Row],[Volumen_Total]]*'Datos iniciales'!$C$29</f>
        <v>6.6130478299274245</v>
      </c>
      <c r="AC1319" s="96">
        <f>EXP((-1.0587+0.8836)*LN(Base[[#This Row],[Biomasa aerea]]))</f>
        <v>0.71836914199816682</v>
      </c>
      <c r="AD1319" s="96">
        <f>Base[[#This Row],[Biomasa subterranea]]+Base[[#This Row],[Biomasa aerea]]</f>
        <v>7.3314169719255915</v>
      </c>
      <c r="AE1319" s="96">
        <f>Base[[#This Row],[Biomasa Total]]*0.5</f>
        <v>3.6657084859627957</v>
      </c>
      <c r="AF1319" s="96">
        <f>Base[[#This Row],[Carbono]]*(44/12)</f>
        <v>13.440931115196918</v>
      </c>
      <c r="AG1319" s="96" t="str">
        <f>IF(AND(Base[[#This Row],[Altura_Total]]&lt;=PS!$Y$17),"Inferior",IF(AND(Base[[#This Row],[Altura_Total]]&gt;PS!$Y$17,Base[[#This Row],[Altura_Total]]&lt;=PS!$Y$18),"Medio",IF(AND(Base[[#This Row],[Altura_Total]]&gt;PS!$Y$18),"Alto")))</f>
        <v>Inferior</v>
      </c>
      <c r="AH1319" s="96" t="str">
        <f>IF(AND(Base[[#This Row],[Altura_Total]]&lt;0.31),"Ct1",IF(AND(Base[[#This Row],[Altura_Total]]&gt;=0.31,Base[[#This Row],[Altura_Total]]&lt;1.5),"Ct2",IF(AND(Base[[#This Row],[Altura_Total]]&gt;=1.5),"Ct3")))</f>
        <v>Ct3</v>
      </c>
      <c r="AI1319" s="96">
        <f>+Base[[#This Row],[Altura_Total]]-Base[[#This Row],[Altura_Comercial]]</f>
        <v>8</v>
      </c>
      <c r="AJ1319" s="96"/>
      <c r="AK1319" s="96"/>
      <c r="AL1319" s="96"/>
      <c r="AM1319" s="96"/>
    </row>
    <row r="1320" spans="1:39" ht="24">
      <c r="A1320" s="96">
        <v>0</v>
      </c>
      <c r="B1320" s="96" t="str">
        <f t="shared" si="20"/>
        <v>Fustales</v>
      </c>
      <c r="C1320" s="96">
        <v>1316</v>
      </c>
      <c r="D1320" s="90" t="s">
        <v>186</v>
      </c>
      <c r="F1320" s="299" t="s">
        <v>1633</v>
      </c>
      <c r="G1320" s="90" t="s">
        <v>266</v>
      </c>
      <c r="H1320" s="301" t="s">
        <v>30</v>
      </c>
      <c r="I1320" s="96" t="s">
        <v>267</v>
      </c>
      <c r="J1320" s="39">
        <v>89</v>
      </c>
      <c r="K1320" s="306">
        <v>0</v>
      </c>
      <c r="L1320" s="306">
        <v>0</v>
      </c>
      <c r="M1320" s="306">
        <v>0</v>
      </c>
      <c r="N1320" s="306"/>
      <c r="O1320" s="39"/>
      <c r="P1320" s="39"/>
      <c r="S1320" s="39"/>
      <c r="T1320" s="145">
        <v>9</v>
      </c>
      <c r="U1320" s="145">
        <v>3</v>
      </c>
      <c r="V1320" s="298"/>
      <c r="W1320" s="96">
        <f>SQRT((Base[[#This Row],[CAP_1_(cm)]])^2+(Base[[#This Row],[CAP_2_(cm)]])^2+(Base[[#This Row],[CAP_3_(cm)]])^2+(Base[[#This Row],[CAP_4_(cm)]])^2+(Base[[#This Row],[CAP_5_(cm)2]])^2+(Base[[#This Row],[CAP_6_(cm)3]])^2+(Base[[#This Row],[CAP_7_(cm)4]])^2+(Base[[#This Row],[CAP_8_(cm)5]])^2+(Base[[#This Row],[CAP_9_(cm)6]])^2+(Base[[#This Row],[CAP_10(cm)7]])^2)</f>
        <v>89</v>
      </c>
      <c r="X1320" s="96">
        <f>(Base[[#This Row],[CAP_(cm)]]/3.1416)/100</f>
        <v>0.28329513623631269</v>
      </c>
      <c r="Y1320" s="96">
        <f>(3.1416/4)*(Base[[#This Row],[DAP]]^2)</f>
        <v>6.3033167812579574E-2</v>
      </c>
      <c r="Z1320" s="96">
        <f>Base[[#This Row],[Altura_Total]]*Base[[#This Row],[Área_Basal]]*0.65</f>
        <v>0.36874403170359055</v>
      </c>
      <c r="AA1320" s="96">
        <f>Base[[#This Row],[Altura_Comercial]]*Base[[#This Row],[Área_Basal]]*0.75</f>
        <v>0.14182462757830405</v>
      </c>
      <c r="AB1320" s="96">
        <f>IF(($Z$1&lt;190),($AB$1),IF(($Z$1&gt;=190),($AB$2)))*Base[[#This Row],[Volumen_Total]]*'Datos iniciales'!$C$29</f>
        <v>0.48121096137318564</v>
      </c>
      <c r="AC1320" s="96">
        <f>EXP((-1.0587+0.8836)*LN(Base[[#This Row],[Biomasa aerea]]))</f>
        <v>1.1366403049510754</v>
      </c>
      <c r="AD1320" s="96">
        <f>Base[[#This Row],[Biomasa subterranea]]+Base[[#This Row],[Biomasa aerea]]</f>
        <v>1.617851266324261</v>
      </c>
      <c r="AE1320" s="96">
        <f>Base[[#This Row],[Biomasa Total]]*0.5</f>
        <v>0.80892563316213051</v>
      </c>
      <c r="AF1320" s="96">
        <f>Base[[#This Row],[Carbono]]*(44/12)</f>
        <v>2.9660606549278117</v>
      </c>
      <c r="AG1320" s="96" t="str">
        <f>IF(AND(Base[[#This Row],[Altura_Total]]&lt;=PS!$Y$17),"Inferior",IF(AND(Base[[#This Row],[Altura_Total]]&gt;PS!$Y$17,Base[[#This Row],[Altura_Total]]&lt;=PS!$Y$18),"Medio",IF(AND(Base[[#This Row],[Altura_Total]]&gt;PS!$Y$18),"Alto")))</f>
        <v>Inferior</v>
      </c>
      <c r="AH1320" s="96" t="str">
        <f>IF(AND(Base[[#This Row],[Altura_Total]]&lt;0.31),"Ct1",IF(AND(Base[[#This Row],[Altura_Total]]&gt;=0.31,Base[[#This Row],[Altura_Total]]&lt;1.5),"Ct2",IF(AND(Base[[#This Row],[Altura_Total]]&gt;=1.5),"Ct3")))</f>
        <v>Ct3</v>
      </c>
      <c r="AI1320" s="96">
        <f>+Base[[#This Row],[Altura_Total]]-Base[[#This Row],[Altura_Comercial]]</f>
        <v>6</v>
      </c>
      <c r="AJ1320" s="96"/>
      <c r="AK1320" s="96"/>
      <c r="AL1320" s="96"/>
      <c r="AM1320" s="96"/>
    </row>
    <row r="1321" spans="1:39" ht="24">
      <c r="A1321" s="96">
        <v>0</v>
      </c>
      <c r="B1321" s="96" t="str">
        <f t="shared" si="20"/>
        <v>Fustales</v>
      </c>
      <c r="C1321" s="96">
        <v>1317</v>
      </c>
      <c r="D1321" s="90" t="s">
        <v>186</v>
      </c>
      <c r="F1321" s="299" t="s">
        <v>1634</v>
      </c>
      <c r="G1321" s="90" t="s">
        <v>194</v>
      </c>
      <c r="H1321" s="301" t="s">
        <v>22</v>
      </c>
      <c r="I1321" s="96" t="s">
        <v>195</v>
      </c>
      <c r="J1321" s="39">
        <v>37.5</v>
      </c>
      <c r="K1321" s="306">
        <v>0</v>
      </c>
      <c r="L1321" s="306">
        <v>0</v>
      </c>
      <c r="M1321" s="306">
        <v>0</v>
      </c>
      <c r="N1321" s="306"/>
      <c r="O1321" s="39"/>
      <c r="P1321" s="39"/>
      <c r="S1321" s="39"/>
      <c r="T1321" s="145">
        <v>4</v>
      </c>
      <c r="U1321" s="145">
        <v>1</v>
      </c>
      <c r="V1321" s="298"/>
      <c r="W1321" s="96">
        <f>SQRT((Base[[#This Row],[CAP_1_(cm)]])^2+(Base[[#This Row],[CAP_2_(cm)]])^2+(Base[[#This Row],[CAP_3_(cm)]])^2+(Base[[#This Row],[CAP_4_(cm)]])^2+(Base[[#This Row],[CAP_5_(cm)2]])^2+(Base[[#This Row],[CAP_6_(cm)3]])^2+(Base[[#This Row],[CAP_7_(cm)4]])^2+(Base[[#This Row],[CAP_8_(cm)5]])^2+(Base[[#This Row],[CAP_9_(cm)6]])^2+(Base[[#This Row],[CAP_10(cm)7]])^2)</f>
        <v>37.5</v>
      </c>
      <c r="X1321" s="96">
        <f>(Base[[#This Row],[CAP_(cm)]]/3.1416)/100</f>
        <v>0.1193659281894576</v>
      </c>
      <c r="Y1321" s="96">
        <f>(3.1416/4)*(Base[[#This Row],[DAP]]^2)</f>
        <v>1.1190555767761649E-2</v>
      </c>
      <c r="Z1321" s="96">
        <f>Base[[#This Row],[Altura_Total]]*Base[[#This Row],[Área_Basal]]*0.65</f>
        <v>2.9095444996180289E-2</v>
      </c>
      <c r="AA1321" s="96">
        <f>Base[[#This Row],[Altura_Comercial]]*Base[[#This Row],[Área_Basal]]*0.75</f>
        <v>8.3929168258212363E-3</v>
      </c>
      <c r="AB1321" s="96">
        <f>IF(($Z$1&lt;190),($AB$1),IF(($Z$1&gt;=190),($AB$2)))*Base[[#This Row],[Volumen_Total]]*'Datos iniciales'!$C$29</f>
        <v>3.7969555720015279E-2</v>
      </c>
      <c r="AC1321" s="96">
        <f>EXP((-1.0587+0.8836)*LN(Base[[#This Row],[Biomasa aerea]]))</f>
        <v>1.7731310755586673</v>
      </c>
      <c r="AD1321" s="96">
        <f>Base[[#This Row],[Biomasa subterranea]]+Base[[#This Row],[Biomasa aerea]]</f>
        <v>1.8111006312786826</v>
      </c>
      <c r="AE1321" s="96">
        <f>Base[[#This Row],[Biomasa Total]]*0.5</f>
        <v>0.9055503156393413</v>
      </c>
      <c r="AF1321" s="96">
        <f>Base[[#This Row],[Carbono]]*(44/12)</f>
        <v>3.3203511573442515</v>
      </c>
      <c r="AG1321" s="96" t="str">
        <f>IF(AND(Base[[#This Row],[Altura_Total]]&lt;=PS!$Y$17),"Inferior",IF(AND(Base[[#This Row],[Altura_Total]]&gt;PS!$Y$17,Base[[#This Row],[Altura_Total]]&lt;=PS!$Y$18),"Medio",IF(AND(Base[[#This Row],[Altura_Total]]&gt;PS!$Y$18),"Alto")))</f>
        <v>Inferior</v>
      </c>
      <c r="AH1321" s="96" t="str">
        <f>IF(AND(Base[[#This Row],[Altura_Total]]&lt;0.31),"Ct1",IF(AND(Base[[#This Row],[Altura_Total]]&gt;=0.31,Base[[#This Row],[Altura_Total]]&lt;1.5),"Ct2",IF(AND(Base[[#This Row],[Altura_Total]]&gt;=1.5),"Ct3")))</f>
        <v>Ct3</v>
      </c>
      <c r="AI1321" s="96">
        <f>+Base[[#This Row],[Altura_Total]]-Base[[#This Row],[Altura_Comercial]]</f>
        <v>3</v>
      </c>
      <c r="AJ1321" s="96"/>
      <c r="AK1321" s="96"/>
      <c r="AL1321" s="96"/>
      <c r="AM1321" s="96"/>
    </row>
    <row r="1322" spans="1:39" ht="24">
      <c r="A1322" s="96">
        <v>0</v>
      </c>
      <c r="B1322" s="96" t="str">
        <f t="shared" si="20"/>
        <v>Fustales</v>
      </c>
      <c r="C1322" s="96">
        <v>1318</v>
      </c>
      <c r="D1322" s="90" t="s">
        <v>186</v>
      </c>
      <c r="F1322" s="299" t="s">
        <v>1635</v>
      </c>
      <c r="G1322" s="90" t="s">
        <v>266</v>
      </c>
      <c r="H1322" s="301" t="s">
        <v>30</v>
      </c>
      <c r="I1322" s="96" t="s">
        <v>267</v>
      </c>
      <c r="J1322" s="39">
        <v>83</v>
      </c>
      <c r="K1322" s="306">
        <v>51</v>
      </c>
      <c r="L1322" s="306">
        <v>0</v>
      </c>
      <c r="M1322" s="306">
        <v>0</v>
      </c>
      <c r="N1322" s="306"/>
      <c r="O1322" s="39"/>
      <c r="P1322" s="39"/>
      <c r="S1322" s="39"/>
      <c r="T1322" s="145">
        <v>8</v>
      </c>
      <c r="U1322" s="145">
        <v>1.5</v>
      </c>
      <c r="V1322" s="298"/>
      <c r="W1322" s="96">
        <f>SQRT((Base[[#This Row],[CAP_1_(cm)]])^2+(Base[[#This Row],[CAP_2_(cm)]])^2+(Base[[#This Row],[CAP_3_(cm)]])^2+(Base[[#This Row],[CAP_4_(cm)]])^2+(Base[[#This Row],[CAP_5_(cm)2]])^2+(Base[[#This Row],[CAP_6_(cm)3]])^2+(Base[[#This Row],[CAP_7_(cm)4]])^2+(Base[[#This Row],[CAP_8_(cm)5]])^2+(Base[[#This Row],[CAP_9_(cm)6]])^2+(Base[[#This Row],[CAP_10(cm)7]])^2)</f>
        <v>97.416631023660429</v>
      </c>
      <c r="X1322" s="96">
        <f>(Base[[#This Row],[CAP_(cm)]]/3.1416)/100</f>
        <v>0.31008604221944369</v>
      </c>
      <c r="Y1322" s="96">
        <f>(3.1416/4)*(Base[[#This Row],[DAP]]^2)</f>
        <v>7.5518843901196842E-2</v>
      </c>
      <c r="Z1322" s="96">
        <f>Base[[#This Row],[Altura_Total]]*Base[[#This Row],[Área_Basal]]*0.65</f>
        <v>0.3926979882862236</v>
      </c>
      <c r="AA1322" s="96">
        <f>Base[[#This Row],[Altura_Comercial]]*Base[[#This Row],[Área_Basal]]*0.75</f>
        <v>8.4958699388846454E-2</v>
      </c>
      <c r="AB1322" s="96">
        <f>IF(($Z$1&lt;190),($AB$1),IF(($Z$1&gt;=190),($AB$2)))*Base[[#This Row],[Volumen_Total]]*'Datos iniciales'!$C$29</f>
        <v>0.51247087471352182</v>
      </c>
      <c r="AC1322" s="96">
        <f>EXP((-1.0587+0.8836)*LN(Base[[#This Row],[Biomasa aerea]]))</f>
        <v>1.1241827711500099</v>
      </c>
      <c r="AD1322" s="96">
        <f>Base[[#This Row],[Biomasa subterranea]]+Base[[#This Row],[Biomasa aerea]]</f>
        <v>1.6366536458635317</v>
      </c>
      <c r="AE1322" s="96">
        <f>Base[[#This Row],[Biomasa Total]]*0.5</f>
        <v>0.81832682293176584</v>
      </c>
      <c r="AF1322" s="96">
        <f>Base[[#This Row],[Carbono]]*(44/12)</f>
        <v>3.0005316840831413</v>
      </c>
      <c r="AG1322" s="96" t="str">
        <f>IF(AND(Base[[#This Row],[Altura_Total]]&lt;=PS!$Y$17),"Inferior",IF(AND(Base[[#This Row],[Altura_Total]]&gt;PS!$Y$17,Base[[#This Row],[Altura_Total]]&lt;=PS!$Y$18),"Medio",IF(AND(Base[[#This Row],[Altura_Total]]&gt;PS!$Y$18),"Alto")))</f>
        <v>Inferior</v>
      </c>
      <c r="AH1322" s="96" t="str">
        <f>IF(AND(Base[[#This Row],[Altura_Total]]&lt;0.31),"Ct1",IF(AND(Base[[#This Row],[Altura_Total]]&gt;=0.31,Base[[#This Row],[Altura_Total]]&lt;1.5),"Ct2",IF(AND(Base[[#This Row],[Altura_Total]]&gt;=1.5),"Ct3")))</f>
        <v>Ct3</v>
      </c>
      <c r="AI1322" s="96">
        <f>+Base[[#This Row],[Altura_Total]]-Base[[#This Row],[Altura_Comercial]]</f>
        <v>6.5</v>
      </c>
      <c r="AJ1322" s="96"/>
      <c r="AK1322" s="96"/>
      <c r="AL1322" s="96"/>
      <c r="AM1322" s="96"/>
    </row>
    <row r="1323" spans="1:39" ht="24">
      <c r="A1323" s="96">
        <v>0</v>
      </c>
      <c r="B1323" s="96" t="str">
        <f t="shared" si="20"/>
        <v>Fustales</v>
      </c>
      <c r="C1323" s="96">
        <v>1319</v>
      </c>
      <c r="D1323" s="90" t="s">
        <v>186</v>
      </c>
      <c r="F1323" s="299" t="s">
        <v>1636</v>
      </c>
      <c r="G1323" s="90" t="s">
        <v>200</v>
      </c>
      <c r="H1323" s="301" t="s">
        <v>53</v>
      </c>
      <c r="I1323" s="96" t="s">
        <v>201</v>
      </c>
      <c r="J1323" s="39">
        <v>73</v>
      </c>
      <c r="K1323" s="306">
        <v>0</v>
      </c>
      <c r="L1323" s="306">
        <v>0</v>
      </c>
      <c r="M1323" s="306">
        <v>0</v>
      </c>
      <c r="N1323" s="306"/>
      <c r="O1323" s="39"/>
      <c r="P1323" s="39"/>
      <c r="S1323" s="39"/>
      <c r="T1323" s="145">
        <v>8</v>
      </c>
      <c r="U1323" s="145">
        <v>2</v>
      </c>
      <c r="V1323" s="298"/>
      <c r="W1323" s="96">
        <f>SQRT((Base[[#This Row],[CAP_1_(cm)]])^2+(Base[[#This Row],[CAP_2_(cm)]])^2+(Base[[#This Row],[CAP_3_(cm)]])^2+(Base[[#This Row],[CAP_4_(cm)]])^2+(Base[[#This Row],[CAP_5_(cm)2]])^2+(Base[[#This Row],[CAP_6_(cm)3]])^2+(Base[[#This Row],[CAP_7_(cm)4]])^2+(Base[[#This Row],[CAP_8_(cm)5]])^2+(Base[[#This Row],[CAP_9_(cm)6]])^2+(Base[[#This Row],[CAP_10(cm)7]])^2)</f>
        <v>73</v>
      </c>
      <c r="X1323" s="96">
        <f>(Base[[#This Row],[CAP_(cm)]]/3.1416)/100</f>
        <v>0.23236567354214416</v>
      </c>
      <c r="Y1323" s="96">
        <f>(3.1416/4)*(Base[[#This Row],[DAP]]^2)</f>
        <v>4.2406735421441313E-2</v>
      </c>
      <c r="Z1323" s="96">
        <f>Base[[#This Row],[Altura_Total]]*Base[[#This Row],[Área_Basal]]*0.65</f>
        <v>0.22051502419149482</v>
      </c>
      <c r="AA1323" s="96">
        <f>Base[[#This Row],[Altura_Comercial]]*Base[[#This Row],[Área_Basal]]*0.75</f>
        <v>6.3610103132161977E-2</v>
      </c>
      <c r="AB1323" s="96">
        <f>IF(($Z$1&lt;190),($AB$1),IF(($Z$1&gt;=190),($AB$2)))*Base[[#This Row],[Volumen_Total]]*'Datos iniciales'!$C$29</f>
        <v>0.28777210656990071</v>
      </c>
      <c r="AC1323" s="96">
        <f>EXP((-1.0587+0.8836)*LN(Base[[#This Row],[Biomasa aerea]]))</f>
        <v>1.2437141440451496</v>
      </c>
      <c r="AD1323" s="96">
        <f>Base[[#This Row],[Biomasa subterranea]]+Base[[#This Row],[Biomasa aerea]]</f>
        <v>1.5314862506150502</v>
      </c>
      <c r="AE1323" s="96">
        <f>Base[[#This Row],[Biomasa Total]]*0.5</f>
        <v>0.76574312530752509</v>
      </c>
      <c r="AF1323" s="96">
        <f>Base[[#This Row],[Carbono]]*(44/12)</f>
        <v>2.8077247927942586</v>
      </c>
      <c r="AG1323" s="96" t="str">
        <f>IF(AND(Base[[#This Row],[Altura_Total]]&lt;=PS!$Y$17),"Inferior",IF(AND(Base[[#This Row],[Altura_Total]]&gt;PS!$Y$17,Base[[#This Row],[Altura_Total]]&lt;=PS!$Y$18),"Medio",IF(AND(Base[[#This Row],[Altura_Total]]&gt;PS!$Y$18),"Alto")))</f>
        <v>Inferior</v>
      </c>
      <c r="AH1323" s="96" t="str">
        <f>IF(AND(Base[[#This Row],[Altura_Total]]&lt;0.31),"Ct1",IF(AND(Base[[#This Row],[Altura_Total]]&gt;=0.31,Base[[#This Row],[Altura_Total]]&lt;1.5),"Ct2",IF(AND(Base[[#This Row],[Altura_Total]]&gt;=1.5),"Ct3")))</f>
        <v>Ct3</v>
      </c>
      <c r="AI1323" s="96">
        <f>+Base[[#This Row],[Altura_Total]]-Base[[#This Row],[Altura_Comercial]]</f>
        <v>6</v>
      </c>
      <c r="AJ1323" s="96"/>
      <c r="AK1323" s="96"/>
      <c r="AL1323" s="96"/>
      <c r="AM1323" s="96"/>
    </row>
    <row r="1324" spans="1:39" ht="24">
      <c r="A1324" s="96">
        <v>0</v>
      </c>
      <c r="B1324" s="96" t="str">
        <f t="shared" si="20"/>
        <v>Fustales</v>
      </c>
      <c r="C1324" s="96">
        <v>1320</v>
      </c>
      <c r="D1324" s="90" t="s">
        <v>186</v>
      </c>
      <c r="F1324" s="299" t="s">
        <v>1637</v>
      </c>
      <c r="G1324" s="90" t="s">
        <v>194</v>
      </c>
      <c r="H1324" s="301" t="s">
        <v>22</v>
      </c>
      <c r="I1324" s="96" t="s">
        <v>195</v>
      </c>
      <c r="J1324" s="39">
        <v>45</v>
      </c>
      <c r="K1324" s="306">
        <v>38</v>
      </c>
      <c r="L1324" s="306">
        <v>0</v>
      </c>
      <c r="M1324" s="306">
        <v>0</v>
      </c>
      <c r="N1324" s="306"/>
      <c r="O1324" s="39"/>
      <c r="P1324" s="39"/>
      <c r="S1324" s="39"/>
      <c r="T1324" s="145">
        <v>4</v>
      </c>
      <c r="U1324" s="145">
        <v>1</v>
      </c>
      <c r="V1324" s="298"/>
      <c r="W1324" s="96">
        <f>SQRT((Base[[#This Row],[CAP_1_(cm)]])^2+(Base[[#This Row],[CAP_2_(cm)]])^2+(Base[[#This Row],[CAP_3_(cm)]])^2+(Base[[#This Row],[CAP_4_(cm)]])^2+(Base[[#This Row],[CAP_5_(cm)2]])^2+(Base[[#This Row],[CAP_6_(cm)3]])^2+(Base[[#This Row],[CAP_7_(cm)4]])^2+(Base[[#This Row],[CAP_8_(cm)5]])^2+(Base[[#This Row],[CAP_9_(cm)6]])^2+(Base[[#This Row],[CAP_10(cm)7]])^2)</f>
        <v>58.898217290508889</v>
      </c>
      <c r="X1324" s="96">
        <f>(Base[[#This Row],[CAP_(cm)]]/3.1416)/100</f>
        <v>0.18747841001562546</v>
      </c>
      <c r="Y1324" s="96">
        <f>(3.1416/4)*(Base[[#This Row],[DAP]]^2)</f>
        <v>2.7605360325948566E-2</v>
      </c>
      <c r="Z1324" s="96">
        <f>Base[[#This Row],[Altura_Total]]*Base[[#This Row],[Área_Basal]]*0.65</f>
        <v>7.1773936847466274E-2</v>
      </c>
      <c r="AA1324" s="96">
        <f>Base[[#This Row],[Altura_Comercial]]*Base[[#This Row],[Área_Basal]]*0.75</f>
        <v>2.0704020244461423E-2</v>
      </c>
      <c r="AB1324" s="96">
        <f>IF(($Z$1&lt;190),($AB$1),IF(($Z$1&gt;=190),($AB$2)))*Base[[#This Row],[Volumen_Total]]*'Datos iniciales'!$C$29</f>
        <v>9.3664987585943479E-2</v>
      </c>
      <c r="AC1324" s="96">
        <f>EXP((-1.0587+0.8836)*LN(Base[[#This Row],[Biomasa aerea]]))</f>
        <v>1.5138289918115988</v>
      </c>
      <c r="AD1324" s="96">
        <f>Base[[#This Row],[Biomasa subterranea]]+Base[[#This Row],[Biomasa aerea]]</f>
        <v>1.6074939793975422</v>
      </c>
      <c r="AE1324" s="96">
        <f>Base[[#This Row],[Biomasa Total]]*0.5</f>
        <v>0.80374698969877112</v>
      </c>
      <c r="AF1324" s="96">
        <f>Base[[#This Row],[Carbono]]*(44/12)</f>
        <v>2.9470722955621604</v>
      </c>
      <c r="AG1324" s="96" t="str">
        <f>IF(AND(Base[[#This Row],[Altura_Total]]&lt;=PS!$Y$17),"Inferior",IF(AND(Base[[#This Row],[Altura_Total]]&gt;PS!$Y$17,Base[[#This Row],[Altura_Total]]&lt;=PS!$Y$18),"Medio",IF(AND(Base[[#This Row],[Altura_Total]]&gt;PS!$Y$18),"Alto")))</f>
        <v>Inferior</v>
      </c>
      <c r="AH1324" s="96" t="str">
        <f>IF(AND(Base[[#This Row],[Altura_Total]]&lt;0.31),"Ct1",IF(AND(Base[[#This Row],[Altura_Total]]&gt;=0.31,Base[[#This Row],[Altura_Total]]&lt;1.5),"Ct2",IF(AND(Base[[#This Row],[Altura_Total]]&gt;=1.5),"Ct3")))</f>
        <v>Ct3</v>
      </c>
      <c r="AI1324" s="96">
        <f>+Base[[#This Row],[Altura_Total]]-Base[[#This Row],[Altura_Comercial]]</f>
        <v>3</v>
      </c>
      <c r="AJ1324" s="96"/>
      <c r="AK1324" s="96"/>
      <c r="AL1324" s="96"/>
      <c r="AM1324" s="96"/>
    </row>
    <row r="1325" spans="1:39" ht="24">
      <c r="A1325" s="96">
        <v>0</v>
      </c>
      <c r="B1325" s="96" t="str">
        <f t="shared" si="20"/>
        <v>Fustales</v>
      </c>
      <c r="C1325" s="96">
        <v>1321</v>
      </c>
      <c r="D1325" s="90" t="s">
        <v>186</v>
      </c>
      <c r="F1325" s="299" t="s">
        <v>1638</v>
      </c>
      <c r="G1325" s="90" t="s">
        <v>194</v>
      </c>
      <c r="H1325" s="301" t="s">
        <v>22</v>
      </c>
      <c r="I1325" s="96" t="s">
        <v>195</v>
      </c>
      <c r="J1325" s="39">
        <v>34</v>
      </c>
      <c r="K1325" s="306">
        <v>31.9</v>
      </c>
      <c r="L1325" s="306">
        <v>0</v>
      </c>
      <c r="M1325" s="306">
        <v>0</v>
      </c>
      <c r="N1325" s="306"/>
      <c r="O1325" s="39"/>
      <c r="P1325" s="39"/>
      <c r="S1325" s="39"/>
      <c r="T1325" s="145">
        <v>5</v>
      </c>
      <c r="U1325" s="145">
        <v>1</v>
      </c>
      <c r="V1325" s="298"/>
      <c r="W1325" s="96">
        <f>SQRT((Base[[#This Row],[CAP_1_(cm)]])^2+(Base[[#This Row],[CAP_2_(cm)]])^2+(Base[[#This Row],[CAP_3_(cm)]])^2+(Base[[#This Row],[CAP_4_(cm)]])^2+(Base[[#This Row],[CAP_5_(cm)2]])^2+(Base[[#This Row],[CAP_6_(cm)3]])^2+(Base[[#This Row],[CAP_7_(cm)4]])^2+(Base[[#This Row],[CAP_8_(cm)5]])^2+(Base[[#This Row],[CAP_9_(cm)6]])^2+(Base[[#This Row],[CAP_10(cm)7]])^2)</f>
        <v>46.621990519496265</v>
      </c>
      <c r="X1325" s="96">
        <f>(Base[[#This Row],[CAP_(cm)]]/3.1416)/100</f>
        <v>0.14840205793066039</v>
      </c>
      <c r="Y1325" s="96">
        <f>(3.1416/4)*(Base[[#This Row],[DAP]]^2)</f>
        <v>1.7296998344792459E-2</v>
      </c>
      <c r="Z1325" s="96">
        <f>Base[[#This Row],[Altura_Total]]*Base[[#This Row],[Área_Basal]]*0.65</f>
        <v>5.6215244620575491E-2</v>
      </c>
      <c r="AA1325" s="96">
        <f>Base[[#This Row],[Altura_Comercial]]*Base[[#This Row],[Área_Basal]]*0.75</f>
        <v>1.2972748758594345E-2</v>
      </c>
      <c r="AB1325" s="96">
        <f>IF(($Z$1&lt;190),($AB$1),IF(($Z$1&gt;=190),($AB$2)))*Base[[#This Row],[Volumen_Total]]*'Datos iniciales'!$C$29</f>
        <v>7.3360894229851009E-2</v>
      </c>
      <c r="AC1325" s="96">
        <f>EXP((-1.0587+0.8836)*LN(Base[[#This Row],[Biomasa aerea]]))</f>
        <v>1.5800002135359339</v>
      </c>
      <c r="AD1325" s="96">
        <f>Base[[#This Row],[Biomasa subterranea]]+Base[[#This Row],[Biomasa aerea]]</f>
        <v>1.6533611077657848</v>
      </c>
      <c r="AE1325" s="96">
        <f>Base[[#This Row],[Biomasa Total]]*0.5</f>
        <v>0.82668055388289241</v>
      </c>
      <c r="AF1325" s="96">
        <f>Base[[#This Row],[Carbono]]*(44/12)</f>
        <v>3.0311620309039387</v>
      </c>
      <c r="AG1325" s="96" t="str">
        <f>IF(AND(Base[[#This Row],[Altura_Total]]&lt;=PS!$Y$17),"Inferior",IF(AND(Base[[#This Row],[Altura_Total]]&gt;PS!$Y$17,Base[[#This Row],[Altura_Total]]&lt;=PS!$Y$18),"Medio",IF(AND(Base[[#This Row],[Altura_Total]]&gt;PS!$Y$18),"Alto")))</f>
        <v>Inferior</v>
      </c>
      <c r="AH1325" s="96" t="str">
        <f>IF(AND(Base[[#This Row],[Altura_Total]]&lt;0.31),"Ct1",IF(AND(Base[[#This Row],[Altura_Total]]&gt;=0.31,Base[[#This Row],[Altura_Total]]&lt;1.5),"Ct2",IF(AND(Base[[#This Row],[Altura_Total]]&gt;=1.5),"Ct3")))</f>
        <v>Ct3</v>
      </c>
      <c r="AI1325" s="96">
        <f>+Base[[#This Row],[Altura_Total]]-Base[[#This Row],[Altura_Comercial]]</f>
        <v>4</v>
      </c>
      <c r="AJ1325" s="96"/>
      <c r="AK1325" s="96"/>
      <c r="AL1325" s="96"/>
      <c r="AM1325" s="96"/>
    </row>
    <row r="1326" spans="1:39" ht="24">
      <c r="A1326" s="96">
        <v>0</v>
      </c>
      <c r="B1326" s="96" t="str">
        <f t="shared" si="20"/>
        <v>Fustales</v>
      </c>
      <c r="C1326" s="96">
        <v>1322</v>
      </c>
      <c r="D1326" s="90" t="s">
        <v>186</v>
      </c>
      <c r="F1326" s="299" t="s">
        <v>1639</v>
      </c>
      <c r="G1326" s="90" t="s">
        <v>194</v>
      </c>
      <c r="H1326" s="301" t="s">
        <v>22</v>
      </c>
      <c r="I1326" s="96" t="s">
        <v>195</v>
      </c>
      <c r="J1326" s="39">
        <v>32</v>
      </c>
      <c r="K1326" s="306">
        <v>0</v>
      </c>
      <c r="L1326" s="306">
        <v>0</v>
      </c>
      <c r="M1326" s="306">
        <v>0</v>
      </c>
      <c r="N1326" s="306"/>
      <c r="O1326" s="39"/>
      <c r="P1326" s="39"/>
      <c r="S1326" s="39"/>
      <c r="T1326" s="145">
        <v>4</v>
      </c>
      <c r="U1326" s="145">
        <v>1</v>
      </c>
      <c r="V1326" s="298"/>
      <c r="W1326" s="96">
        <f>SQRT((Base[[#This Row],[CAP_1_(cm)]])^2+(Base[[#This Row],[CAP_2_(cm)]])^2+(Base[[#This Row],[CAP_3_(cm)]])^2+(Base[[#This Row],[CAP_4_(cm)]])^2+(Base[[#This Row],[CAP_5_(cm)2]])^2+(Base[[#This Row],[CAP_6_(cm)3]])^2+(Base[[#This Row],[CAP_7_(cm)4]])^2+(Base[[#This Row],[CAP_8_(cm)5]])^2+(Base[[#This Row],[CAP_9_(cm)6]])^2+(Base[[#This Row],[CAP_10(cm)7]])^2)</f>
        <v>32</v>
      </c>
      <c r="X1326" s="96">
        <f>(Base[[#This Row],[CAP_(cm)]]/3.1416)/100</f>
        <v>0.10185892538833716</v>
      </c>
      <c r="Y1326" s="96">
        <f>(3.1416/4)*(Base[[#This Row],[DAP]]^2)</f>
        <v>8.1487140310669733E-3</v>
      </c>
      <c r="Z1326" s="96">
        <f>Base[[#This Row],[Altura_Total]]*Base[[#This Row],[Área_Basal]]*0.65</f>
        <v>2.118665648077413E-2</v>
      </c>
      <c r="AA1326" s="96">
        <f>Base[[#This Row],[Altura_Comercial]]*Base[[#This Row],[Área_Basal]]*0.75</f>
        <v>6.1115355233002299E-3</v>
      </c>
      <c r="AB1326" s="96">
        <f>IF(($Z$1&lt;190),($AB$1),IF(($Z$1&gt;=190),($AB$2)))*Base[[#This Row],[Volumen_Total]]*'Datos iniciales'!$C$29</f>
        <v>2.7648586707410237E-2</v>
      </c>
      <c r="AC1326" s="96">
        <f>EXP((-1.0587+0.8836)*LN(Base[[#This Row],[Biomasa aerea]]))</f>
        <v>1.8744034234091265</v>
      </c>
      <c r="AD1326" s="96">
        <f>Base[[#This Row],[Biomasa subterranea]]+Base[[#This Row],[Biomasa aerea]]</f>
        <v>1.9020520101165368</v>
      </c>
      <c r="AE1326" s="96">
        <f>Base[[#This Row],[Biomasa Total]]*0.5</f>
        <v>0.9510260050582684</v>
      </c>
      <c r="AF1326" s="96">
        <f>Base[[#This Row],[Carbono]]*(44/12)</f>
        <v>3.4870953518803174</v>
      </c>
      <c r="AG1326" s="96" t="str">
        <f>IF(AND(Base[[#This Row],[Altura_Total]]&lt;=PS!$Y$17),"Inferior",IF(AND(Base[[#This Row],[Altura_Total]]&gt;PS!$Y$17,Base[[#This Row],[Altura_Total]]&lt;=PS!$Y$18),"Medio",IF(AND(Base[[#This Row],[Altura_Total]]&gt;PS!$Y$18),"Alto")))</f>
        <v>Inferior</v>
      </c>
      <c r="AH1326" s="96" t="str">
        <f>IF(AND(Base[[#This Row],[Altura_Total]]&lt;0.31),"Ct1",IF(AND(Base[[#This Row],[Altura_Total]]&gt;=0.31,Base[[#This Row],[Altura_Total]]&lt;1.5),"Ct2",IF(AND(Base[[#This Row],[Altura_Total]]&gt;=1.5),"Ct3")))</f>
        <v>Ct3</v>
      </c>
      <c r="AI1326" s="96">
        <f>+Base[[#This Row],[Altura_Total]]-Base[[#This Row],[Altura_Comercial]]</f>
        <v>3</v>
      </c>
      <c r="AJ1326" s="96"/>
      <c r="AK1326" s="96"/>
      <c r="AL1326" s="96"/>
      <c r="AM1326" s="96"/>
    </row>
    <row r="1327" spans="1:39" ht="24">
      <c r="A1327" s="96">
        <v>0</v>
      </c>
      <c r="B1327" s="96" t="str">
        <f t="shared" si="20"/>
        <v>Fustales</v>
      </c>
      <c r="C1327" s="96">
        <v>1323</v>
      </c>
      <c r="D1327" s="90" t="s">
        <v>186</v>
      </c>
      <c r="F1327" s="299" t="s">
        <v>1640</v>
      </c>
      <c r="G1327" s="90" t="s">
        <v>194</v>
      </c>
      <c r="H1327" s="301" t="s">
        <v>22</v>
      </c>
      <c r="I1327" s="96" t="s">
        <v>195</v>
      </c>
      <c r="J1327" s="39">
        <v>42</v>
      </c>
      <c r="K1327" s="306">
        <v>0</v>
      </c>
      <c r="L1327" s="306">
        <v>0</v>
      </c>
      <c r="M1327" s="306">
        <v>0</v>
      </c>
      <c r="N1327" s="306"/>
      <c r="O1327" s="39"/>
      <c r="P1327" s="39"/>
      <c r="S1327" s="39"/>
      <c r="T1327" s="145">
        <v>5</v>
      </c>
      <c r="U1327" s="145">
        <v>1</v>
      </c>
      <c r="V1327" s="298"/>
      <c r="W1327" s="96">
        <f>SQRT((Base[[#This Row],[CAP_1_(cm)]])^2+(Base[[#This Row],[CAP_2_(cm)]])^2+(Base[[#This Row],[CAP_3_(cm)]])^2+(Base[[#This Row],[CAP_4_(cm)]])^2+(Base[[#This Row],[CAP_5_(cm)2]])^2+(Base[[#This Row],[CAP_6_(cm)3]])^2+(Base[[#This Row],[CAP_7_(cm)4]])^2+(Base[[#This Row],[CAP_8_(cm)5]])^2+(Base[[#This Row],[CAP_9_(cm)6]])^2+(Base[[#This Row],[CAP_10(cm)7]])^2)</f>
        <v>42</v>
      </c>
      <c r="X1327" s="96">
        <f>(Base[[#This Row],[CAP_(cm)]]/3.1416)/100</f>
        <v>0.13368983957219252</v>
      </c>
      <c r="Y1327" s="96">
        <f>(3.1416/4)*(Base[[#This Row],[DAP]]^2)</f>
        <v>1.4037433155080216E-2</v>
      </c>
      <c r="Z1327" s="96">
        <f>Base[[#This Row],[Altura_Total]]*Base[[#This Row],[Área_Basal]]*0.65</f>
        <v>4.5621657754010711E-2</v>
      </c>
      <c r="AA1327" s="96">
        <f>Base[[#This Row],[Altura_Comercial]]*Base[[#This Row],[Área_Basal]]*0.75</f>
        <v>1.0528074866310163E-2</v>
      </c>
      <c r="AB1327" s="96">
        <f>IF(($Z$1&lt;190),($AB$1),IF(($Z$1&gt;=190),($AB$2)))*Base[[#This Row],[Volumen_Total]]*'Datos iniciales'!$C$29</f>
        <v>5.9536263368983974E-2</v>
      </c>
      <c r="AC1327" s="96">
        <f>EXP((-1.0587+0.8836)*LN(Base[[#This Row],[Biomasa aerea]]))</f>
        <v>1.6388369470385271</v>
      </c>
      <c r="AD1327" s="96">
        <f>Base[[#This Row],[Biomasa subterranea]]+Base[[#This Row],[Biomasa aerea]]</f>
        <v>1.6983732104075111</v>
      </c>
      <c r="AE1327" s="96">
        <f>Base[[#This Row],[Biomasa Total]]*0.5</f>
        <v>0.84918660520375555</v>
      </c>
      <c r="AF1327" s="96">
        <f>Base[[#This Row],[Carbono]]*(44/12)</f>
        <v>3.113684219080437</v>
      </c>
      <c r="AG1327" s="96" t="str">
        <f>IF(AND(Base[[#This Row],[Altura_Total]]&lt;=PS!$Y$17),"Inferior",IF(AND(Base[[#This Row],[Altura_Total]]&gt;PS!$Y$17,Base[[#This Row],[Altura_Total]]&lt;=PS!$Y$18),"Medio",IF(AND(Base[[#This Row],[Altura_Total]]&gt;PS!$Y$18),"Alto")))</f>
        <v>Inferior</v>
      </c>
      <c r="AH1327" s="96" t="str">
        <f>IF(AND(Base[[#This Row],[Altura_Total]]&lt;0.31),"Ct1",IF(AND(Base[[#This Row],[Altura_Total]]&gt;=0.31,Base[[#This Row],[Altura_Total]]&lt;1.5),"Ct2",IF(AND(Base[[#This Row],[Altura_Total]]&gt;=1.5),"Ct3")))</f>
        <v>Ct3</v>
      </c>
      <c r="AI1327" s="96">
        <f>+Base[[#This Row],[Altura_Total]]-Base[[#This Row],[Altura_Comercial]]</f>
        <v>4</v>
      </c>
      <c r="AJ1327" s="96"/>
      <c r="AK1327" s="96"/>
      <c r="AL1327" s="96"/>
      <c r="AM1327" s="96"/>
    </row>
    <row r="1328" spans="1:39" ht="24">
      <c r="A1328" s="96">
        <v>0</v>
      </c>
      <c r="B1328" s="96" t="str">
        <f t="shared" si="20"/>
        <v>Fustales</v>
      </c>
      <c r="C1328" s="96">
        <v>1324</v>
      </c>
      <c r="D1328" s="90" t="s">
        <v>186</v>
      </c>
      <c r="F1328" s="299" t="s">
        <v>1641</v>
      </c>
      <c r="G1328" s="90" t="s">
        <v>194</v>
      </c>
      <c r="H1328" s="301" t="s">
        <v>22</v>
      </c>
      <c r="I1328" s="96" t="s">
        <v>195</v>
      </c>
      <c r="J1328" s="39">
        <v>33</v>
      </c>
      <c r="K1328" s="306">
        <v>0</v>
      </c>
      <c r="L1328" s="306">
        <v>0</v>
      </c>
      <c r="M1328" s="306">
        <v>0</v>
      </c>
      <c r="N1328" s="306"/>
      <c r="O1328" s="39"/>
      <c r="P1328" s="39"/>
      <c r="S1328" s="39"/>
      <c r="T1328" s="145">
        <v>6</v>
      </c>
      <c r="U1328" s="145">
        <v>2</v>
      </c>
      <c r="V1328" s="298"/>
      <c r="W1328" s="96">
        <f>SQRT((Base[[#This Row],[CAP_1_(cm)]])^2+(Base[[#This Row],[CAP_2_(cm)]])^2+(Base[[#This Row],[CAP_3_(cm)]])^2+(Base[[#This Row],[CAP_4_(cm)]])^2+(Base[[#This Row],[CAP_5_(cm)2]])^2+(Base[[#This Row],[CAP_6_(cm)3]])^2+(Base[[#This Row],[CAP_7_(cm)4]])^2+(Base[[#This Row],[CAP_8_(cm)5]])^2+(Base[[#This Row],[CAP_9_(cm)6]])^2+(Base[[#This Row],[CAP_10(cm)7]])^2)</f>
        <v>33</v>
      </c>
      <c r="X1328" s="96">
        <f>(Base[[#This Row],[CAP_(cm)]]/3.1416)/100</f>
        <v>0.10504201680672269</v>
      </c>
      <c r="Y1328" s="96">
        <f>(3.1416/4)*(Base[[#This Row],[DAP]]^2)</f>
        <v>8.6659663865546223E-3</v>
      </c>
      <c r="Z1328" s="96">
        <f>Base[[#This Row],[Altura_Total]]*Base[[#This Row],[Área_Basal]]*0.65</f>
        <v>3.379726890756303E-2</v>
      </c>
      <c r="AA1328" s="96">
        <f>Base[[#This Row],[Altura_Comercial]]*Base[[#This Row],[Área_Basal]]*0.75</f>
        <v>1.2998949579831933E-2</v>
      </c>
      <c r="AB1328" s="96">
        <f>IF(($Z$1&lt;190),($AB$1),IF(($Z$1&gt;=190),($AB$2)))*Base[[#This Row],[Volumen_Total]]*'Datos iniciales'!$C$29</f>
        <v>4.4105435924369753E-2</v>
      </c>
      <c r="AC1328" s="96">
        <f>EXP((-1.0587+0.8836)*LN(Base[[#This Row],[Biomasa aerea]]))</f>
        <v>1.7272270466077853</v>
      </c>
      <c r="AD1328" s="96">
        <f>Base[[#This Row],[Biomasa subterranea]]+Base[[#This Row],[Biomasa aerea]]</f>
        <v>1.771332482532155</v>
      </c>
      <c r="AE1328" s="96">
        <f>Base[[#This Row],[Biomasa Total]]*0.5</f>
        <v>0.88566624126607751</v>
      </c>
      <c r="AF1328" s="96">
        <f>Base[[#This Row],[Carbono]]*(44/12)</f>
        <v>3.2474428846422843</v>
      </c>
      <c r="AG1328" s="96" t="str">
        <f>IF(AND(Base[[#This Row],[Altura_Total]]&lt;=PS!$Y$17),"Inferior",IF(AND(Base[[#This Row],[Altura_Total]]&gt;PS!$Y$17,Base[[#This Row],[Altura_Total]]&lt;=PS!$Y$18),"Medio",IF(AND(Base[[#This Row],[Altura_Total]]&gt;PS!$Y$18),"Alto")))</f>
        <v>Inferior</v>
      </c>
      <c r="AH1328" s="96" t="str">
        <f>IF(AND(Base[[#This Row],[Altura_Total]]&lt;0.31),"Ct1",IF(AND(Base[[#This Row],[Altura_Total]]&gt;=0.31,Base[[#This Row],[Altura_Total]]&lt;1.5),"Ct2",IF(AND(Base[[#This Row],[Altura_Total]]&gt;=1.5),"Ct3")))</f>
        <v>Ct3</v>
      </c>
      <c r="AI1328" s="96">
        <f>+Base[[#This Row],[Altura_Total]]-Base[[#This Row],[Altura_Comercial]]</f>
        <v>4</v>
      </c>
      <c r="AJ1328" s="96"/>
      <c r="AK1328" s="96"/>
      <c r="AL1328" s="96"/>
      <c r="AM1328" s="96"/>
    </row>
    <row r="1329" spans="1:39" ht="24">
      <c r="A1329" s="96">
        <v>0</v>
      </c>
      <c r="B1329" s="96" t="str">
        <f t="shared" si="20"/>
        <v>Fustales</v>
      </c>
      <c r="C1329" s="96">
        <v>1325</v>
      </c>
      <c r="D1329" s="90" t="s">
        <v>186</v>
      </c>
      <c r="F1329" s="299" t="s">
        <v>1642</v>
      </c>
      <c r="G1329" s="90" t="s">
        <v>194</v>
      </c>
      <c r="H1329" s="301" t="s">
        <v>22</v>
      </c>
      <c r="I1329" s="96" t="s">
        <v>195</v>
      </c>
      <c r="J1329" s="39">
        <v>38.5</v>
      </c>
      <c r="K1329" s="306">
        <v>0</v>
      </c>
      <c r="L1329" s="306">
        <v>0</v>
      </c>
      <c r="M1329" s="306">
        <v>0</v>
      </c>
      <c r="N1329" s="306"/>
      <c r="O1329" s="39"/>
      <c r="P1329" s="39"/>
      <c r="S1329" s="39"/>
      <c r="T1329" s="145">
        <v>5</v>
      </c>
      <c r="U1329" s="145">
        <v>1</v>
      </c>
      <c r="V1329" s="298"/>
      <c r="W1329" s="96">
        <f>SQRT((Base[[#This Row],[CAP_1_(cm)]])^2+(Base[[#This Row],[CAP_2_(cm)]])^2+(Base[[#This Row],[CAP_3_(cm)]])^2+(Base[[#This Row],[CAP_4_(cm)]])^2+(Base[[#This Row],[CAP_5_(cm)2]])^2+(Base[[#This Row],[CAP_6_(cm)3]])^2+(Base[[#This Row],[CAP_7_(cm)4]])^2+(Base[[#This Row],[CAP_8_(cm)5]])^2+(Base[[#This Row],[CAP_9_(cm)6]])^2+(Base[[#This Row],[CAP_10(cm)7]])^2)</f>
        <v>38.5</v>
      </c>
      <c r="X1329" s="96">
        <f>(Base[[#This Row],[CAP_(cm)]]/3.1416)/100</f>
        <v>0.12254901960784315</v>
      </c>
      <c r="Y1329" s="96">
        <f>(3.1416/4)*(Base[[#This Row],[DAP]]^2)</f>
        <v>1.1795343137254903E-2</v>
      </c>
      <c r="Z1329" s="96">
        <f>Base[[#This Row],[Altura_Total]]*Base[[#This Row],[Área_Basal]]*0.65</f>
        <v>3.8334865196078434E-2</v>
      </c>
      <c r="AA1329" s="96">
        <f>Base[[#This Row],[Altura_Comercial]]*Base[[#This Row],[Área_Basal]]*0.75</f>
        <v>8.846507352941178E-3</v>
      </c>
      <c r="AB1329" s="96">
        <f>IF(($Z$1&lt;190),($AB$1),IF(($Z$1&gt;=190),($AB$2)))*Base[[#This Row],[Volumen_Total]]*'Datos iniciales'!$C$29</f>
        <v>5.0026999080882359E-2</v>
      </c>
      <c r="AC1329" s="96">
        <f>EXP((-1.0587+0.8836)*LN(Base[[#This Row],[Biomasa aerea]]))</f>
        <v>1.6895431988109415</v>
      </c>
      <c r="AD1329" s="96">
        <f>Base[[#This Row],[Biomasa subterranea]]+Base[[#This Row],[Biomasa aerea]]</f>
        <v>1.7395701978918239</v>
      </c>
      <c r="AE1329" s="96">
        <f>Base[[#This Row],[Biomasa Total]]*0.5</f>
        <v>0.86978509894591194</v>
      </c>
      <c r="AF1329" s="96">
        <f>Base[[#This Row],[Carbono]]*(44/12)</f>
        <v>3.1892120294683437</v>
      </c>
      <c r="AG1329" s="96" t="str">
        <f>IF(AND(Base[[#This Row],[Altura_Total]]&lt;=PS!$Y$17),"Inferior",IF(AND(Base[[#This Row],[Altura_Total]]&gt;PS!$Y$17,Base[[#This Row],[Altura_Total]]&lt;=PS!$Y$18),"Medio",IF(AND(Base[[#This Row],[Altura_Total]]&gt;PS!$Y$18),"Alto")))</f>
        <v>Inferior</v>
      </c>
      <c r="AH1329" s="96" t="str">
        <f>IF(AND(Base[[#This Row],[Altura_Total]]&lt;0.31),"Ct1",IF(AND(Base[[#This Row],[Altura_Total]]&gt;=0.31,Base[[#This Row],[Altura_Total]]&lt;1.5),"Ct2",IF(AND(Base[[#This Row],[Altura_Total]]&gt;=1.5),"Ct3")))</f>
        <v>Ct3</v>
      </c>
      <c r="AI1329" s="96">
        <f>+Base[[#This Row],[Altura_Total]]-Base[[#This Row],[Altura_Comercial]]</f>
        <v>4</v>
      </c>
      <c r="AJ1329" s="96"/>
      <c r="AK1329" s="96"/>
      <c r="AL1329" s="96"/>
      <c r="AM1329" s="96"/>
    </row>
    <row r="1330" spans="1:39" ht="24">
      <c r="A1330" s="96">
        <v>0</v>
      </c>
      <c r="B1330" s="96" t="str">
        <f t="shared" si="20"/>
        <v>Fustales</v>
      </c>
      <c r="C1330" s="96">
        <v>1326</v>
      </c>
      <c r="D1330" s="90" t="s">
        <v>186</v>
      </c>
      <c r="F1330" s="299" t="s">
        <v>1643</v>
      </c>
      <c r="G1330" s="90" t="s">
        <v>194</v>
      </c>
      <c r="H1330" s="301" t="s">
        <v>22</v>
      </c>
      <c r="I1330" s="96" t="s">
        <v>195</v>
      </c>
      <c r="J1330" s="39">
        <v>33.6</v>
      </c>
      <c r="K1330" s="306">
        <v>0</v>
      </c>
      <c r="L1330" s="306">
        <v>0</v>
      </c>
      <c r="M1330" s="306">
        <v>0</v>
      </c>
      <c r="N1330" s="306"/>
      <c r="O1330" s="39"/>
      <c r="P1330" s="39"/>
      <c r="S1330" s="39"/>
      <c r="T1330" s="145">
        <v>5</v>
      </c>
      <c r="U1330" s="145">
        <v>1</v>
      </c>
      <c r="V1330" s="298"/>
      <c r="W1330" s="96">
        <f>SQRT((Base[[#This Row],[CAP_1_(cm)]])^2+(Base[[#This Row],[CAP_2_(cm)]])^2+(Base[[#This Row],[CAP_3_(cm)]])^2+(Base[[#This Row],[CAP_4_(cm)]])^2+(Base[[#This Row],[CAP_5_(cm)2]])^2+(Base[[#This Row],[CAP_6_(cm)3]])^2+(Base[[#This Row],[CAP_7_(cm)4]])^2+(Base[[#This Row],[CAP_8_(cm)5]])^2+(Base[[#This Row],[CAP_9_(cm)6]])^2+(Base[[#This Row],[CAP_10(cm)7]])^2)</f>
        <v>33.6</v>
      </c>
      <c r="X1330" s="96">
        <f>(Base[[#This Row],[CAP_(cm)]]/3.1416)/100</f>
        <v>0.10695187165775401</v>
      </c>
      <c r="Y1330" s="96">
        <f>(3.1416/4)*(Base[[#This Row],[DAP]]^2)</f>
        <v>8.9839572192513366E-3</v>
      </c>
      <c r="Z1330" s="96">
        <f>Base[[#This Row],[Altura_Total]]*Base[[#This Row],[Área_Basal]]*0.65</f>
        <v>2.9197860962566848E-2</v>
      </c>
      <c r="AA1330" s="96">
        <f>Base[[#This Row],[Altura_Comercial]]*Base[[#This Row],[Área_Basal]]*0.75</f>
        <v>6.7379679144385024E-3</v>
      </c>
      <c r="AB1330" s="96">
        <f>IF(($Z$1&lt;190),($AB$1),IF(($Z$1&gt;=190),($AB$2)))*Base[[#This Row],[Volumen_Total]]*'Datos iniciales'!$C$29</f>
        <v>3.8103208556149737E-2</v>
      </c>
      <c r="AC1330" s="96">
        <f>EXP((-1.0587+0.8836)*LN(Base[[#This Row],[Biomasa aerea]]))</f>
        <v>1.7720404571750938</v>
      </c>
      <c r="AD1330" s="96">
        <f>Base[[#This Row],[Biomasa subterranea]]+Base[[#This Row],[Biomasa aerea]]</f>
        <v>1.8101436657312435</v>
      </c>
      <c r="AE1330" s="96">
        <f>Base[[#This Row],[Biomasa Total]]*0.5</f>
        <v>0.90507183286562176</v>
      </c>
      <c r="AF1330" s="96">
        <f>Base[[#This Row],[Carbono]]*(44/12)</f>
        <v>3.3185967205072795</v>
      </c>
      <c r="AG1330" s="96" t="str">
        <f>IF(AND(Base[[#This Row],[Altura_Total]]&lt;=PS!$Y$17),"Inferior",IF(AND(Base[[#This Row],[Altura_Total]]&gt;PS!$Y$17,Base[[#This Row],[Altura_Total]]&lt;=PS!$Y$18),"Medio",IF(AND(Base[[#This Row],[Altura_Total]]&gt;PS!$Y$18),"Alto")))</f>
        <v>Inferior</v>
      </c>
      <c r="AH1330" s="96" t="str">
        <f>IF(AND(Base[[#This Row],[Altura_Total]]&lt;0.31),"Ct1",IF(AND(Base[[#This Row],[Altura_Total]]&gt;=0.31,Base[[#This Row],[Altura_Total]]&lt;1.5),"Ct2",IF(AND(Base[[#This Row],[Altura_Total]]&gt;=1.5),"Ct3")))</f>
        <v>Ct3</v>
      </c>
      <c r="AI1330" s="96">
        <f>+Base[[#This Row],[Altura_Total]]-Base[[#This Row],[Altura_Comercial]]</f>
        <v>4</v>
      </c>
      <c r="AJ1330" s="96"/>
      <c r="AK1330" s="96"/>
      <c r="AL1330" s="96"/>
      <c r="AM1330" s="96"/>
    </row>
    <row r="1331" spans="1:39" ht="24">
      <c r="A1331" s="96">
        <v>0</v>
      </c>
      <c r="B1331" s="96" t="str">
        <f t="shared" si="20"/>
        <v>Fustales</v>
      </c>
      <c r="C1331" s="96">
        <v>1327</v>
      </c>
      <c r="D1331" s="90" t="s">
        <v>186</v>
      </c>
      <c r="F1331" s="299" t="s">
        <v>1644</v>
      </c>
      <c r="G1331" s="90" t="s">
        <v>194</v>
      </c>
      <c r="H1331" s="301" t="s">
        <v>22</v>
      </c>
      <c r="I1331" s="96" t="s">
        <v>195</v>
      </c>
      <c r="J1331" s="39">
        <v>37</v>
      </c>
      <c r="K1331" s="306">
        <v>0</v>
      </c>
      <c r="L1331" s="306">
        <v>0</v>
      </c>
      <c r="M1331" s="306">
        <v>0</v>
      </c>
      <c r="N1331" s="306"/>
      <c r="O1331" s="39"/>
      <c r="P1331" s="39"/>
      <c r="S1331" s="39"/>
      <c r="T1331" s="145">
        <v>5</v>
      </c>
      <c r="U1331" s="145">
        <v>2</v>
      </c>
      <c r="V1331" s="298"/>
      <c r="W1331" s="96">
        <f>SQRT((Base[[#This Row],[CAP_1_(cm)]])^2+(Base[[#This Row],[CAP_2_(cm)]])^2+(Base[[#This Row],[CAP_3_(cm)]])^2+(Base[[#This Row],[CAP_4_(cm)]])^2+(Base[[#This Row],[CAP_5_(cm)2]])^2+(Base[[#This Row],[CAP_6_(cm)3]])^2+(Base[[#This Row],[CAP_7_(cm)4]])^2+(Base[[#This Row],[CAP_8_(cm)5]])^2+(Base[[#This Row],[CAP_9_(cm)6]])^2+(Base[[#This Row],[CAP_10(cm)7]])^2)</f>
        <v>37</v>
      </c>
      <c r="X1331" s="96">
        <f>(Base[[#This Row],[CAP_(cm)]]/3.1416)/100</f>
        <v>0.11777438248026482</v>
      </c>
      <c r="Y1331" s="96">
        <f>(3.1416/4)*(Base[[#This Row],[DAP]]^2)</f>
        <v>1.0894130379424495E-2</v>
      </c>
      <c r="Z1331" s="96">
        <f>Base[[#This Row],[Altura_Total]]*Base[[#This Row],[Área_Basal]]*0.65</f>
        <v>3.5405923733129611E-2</v>
      </c>
      <c r="AA1331" s="96">
        <f>Base[[#This Row],[Altura_Comercial]]*Base[[#This Row],[Área_Basal]]*0.75</f>
        <v>1.6341195569136744E-2</v>
      </c>
      <c r="AB1331" s="96">
        <f>IF(($Z$1&lt;190),($AB$1),IF(($Z$1&gt;=190),($AB$2)))*Base[[#This Row],[Volumen_Total]]*'Datos iniciales'!$C$29</f>
        <v>4.6204730471734137E-2</v>
      </c>
      <c r="AC1331" s="96">
        <f>EXP((-1.0587+0.8836)*LN(Base[[#This Row],[Biomasa aerea]]))</f>
        <v>1.7132210590762578</v>
      </c>
      <c r="AD1331" s="96">
        <f>Base[[#This Row],[Biomasa subterranea]]+Base[[#This Row],[Biomasa aerea]]</f>
        <v>1.7594257895479919</v>
      </c>
      <c r="AE1331" s="96">
        <f>Base[[#This Row],[Biomasa Total]]*0.5</f>
        <v>0.87971289477399595</v>
      </c>
      <c r="AF1331" s="96">
        <f>Base[[#This Row],[Carbono]]*(44/12)</f>
        <v>3.2256139475046517</v>
      </c>
      <c r="AG1331" s="96" t="str">
        <f>IF(AND(Base[[#This Row],[Altura_Total]]&lt;=PS!$Y$17),"Inferior",IF(AND(Base[[#This Row],[Altura_Total]]&gt;PS!$Y$17,Base[[#This Row],[Altura_Total]]&lt;=PS!$Y$18),"Medio",IF(AND(Base[[#This Row],[Altura_Total]]&gt;PS!$Y$18),"Alto")))</f>
        <v>Inferior</v>
      </c>
      <c r="AH1331" s="96" t="str">
        <f>IF(AND(Base[[#This Row],[Altura_Total]]&lt;0.31),"Ct1",IF(AND(Base[[#This Row],[Altura_Total]]&gt;=0.31,Base[[#This Row],[Altura_Total]]&lt;1.5),"Ct2",IF(AND(Base[[#This Row],[Altura_Total]]&gt;=1.5),"Ct3")))</f>
        <v>Ct3</v>
      </c>
      <c r="AI1331" s="96">
        <f>+Base[[#This Row],[Altura_Total]]-Base[[#This Row],[Altura_Comercial]]</f>
        <v>3</v>
      </c>
      <c r="AJ1331" s="96"/>
      <c r="AK1331" s="96"/>
      <c r="AL1331" s="96"/>
      <c r="AM1331" s="96"/>
    </row>
    <row r="1332" spans="1:39" ht="24">
      <c r="A1332" s="96">
        <v>0</v>
      </c>
      <c r="B1332" s="96" t="str">
        <f t="shared" si="20"/>
        <v>Fustales</v>
      </c>
      <c r="C1332" s="96">
        <v>1328</v>
      </c>
      <c r="D1332" s="90" t="s">
        <v>186</v>
      </c>
      <c r="F1332" s="299" t="s">
        <v>1645</v>
      </c>
      <c r="G1332" s="90" t="s">
        <v>194</v>
      </c>
      <c r="H1332" s="301" t="s">
        <v>22</v>
      </c>
      <c r="I1332" s="96" t="s">
        <v>195</v>
      </c>
      <c r="J1332" s="39">
        <v>53.2</v>
      </c>
      <c r="K1332" s="306">
        <v>0</v>
      </c>
      <c r="L1332" s="306">
        <v>0</v>
      </c>
      <c r="M1332" s="306">
        <v>0</v>
      </c>
      <c r="N1332" s="306"/>
      <c r="O1332" s="39"/>
      <c r="P1332" s="39"/>
      <c r="S1332" s="39"/>
      <c r="T1332" s="145">
        <v>6</v>
      </c>
      <c r="U1332" s="145">
        <v>2</v>
      </c>
      <c r="V1332" s="298"/>
      <c r="W1332" s="96">
        <f>SQRT((Base[[#This Row],[CAP_1_(cm)]])^2+(Base[[#This Row],[CAP_2_(cm)]])^2+(Base[[#This Row],[CAP_3_(cm)]])^2+(Base[[#This Row],[CAP_4_(cm)]])^2+(Base[[#This Row],[CAP_5_(cm)2]])^2+(Base[[#This Row],[CAP_6_(cm)3]])^2+(Base[[#This Row],[CAP_7_(cm)4]])^2+(Base[[#This Row],[CAP_8_(cm)5]])^2+(Base[[#This Row],[CAP_9_(cm)6]])^2+(Base[[#This Row],[CAP_10(cm)7]])^2)</f>
        <v>53.2</v>
      </c>
      <c r="X1332" s="96">
        <f>(Base[[#This Row],[CAP_(cm)]]/3.1416)/100</f>
        <v>0.16934046345811052</v>
      </c>
      <c r="Y1332" s="96">
        <f>(3.1416/4)*(Base[[#This Row],[DAP]]^2)</f>
        <v>2.2522281639928698E-2</v>
      </c>
      <c r="Z1332" s="96">
        <f>Base[[#This Row],[Altura_Total]]*Base[[#This Row],[Área_Basal]]*0.65</f>
        <v>8.7836898395721924E-2</v>
      </c>
      <c r="AA1332" s="96">
        <f>Base[[#This Row],[Altura_Comercial]]*Base[[#This Row],[Área_Basal]]*0.75</f>
        <v>3.3783422459893048E-2</v>
      </c>
      <c r="AB1332" s="96">
        <f>IF(($Z$1&lt;190),($AB$1),IF(($Z$1&gt;=190),($AB$2)))*Base[[#This Row],[Volumen_Total]]*'Datos iniciales'!$C$29</f>
        <v>0.1146271524064171</v>
      </c>
      <c r="AC1332" s="96">
        <f>EXP((-1.0587+0.8836)*LN(Base[[#This Row],[Biomasa aerea]]))</f>
        <v>1.4612305993143173</v>
      </c>
      <c r="AD1332" s="96">
        <f>Base[[#This Row],[Biomasa subterranea]]+Base[[#This Row],[Biomasa aerea]]</f>
        <v>1.5758577517207344</v>
      </c>
      <c r="AE1332" s="96">
        <f>Base[[#This Row],[Biomasa Total]]*0.5</f>
        <v>0.78792887586036719</v>
      </c>
      <c r="AF1332" s="96">
        <f>Base[[#This Row],[Carbono]]*(44/12)</f>
        <v>2.8890725448213463</v>
      </c>
      <c r="AG1332" s="96" t="str">
        <f>IF(AND(Base[[#This Row],[Altura_Total]]&lt;=PS!$Y$17),"Inferior",IF(AND(Base[[#This Row],[Altura_Total]]&gt;PS!$Y$17,Base[[#This Row],[Altura_Total]]&lt;=PS!$Y$18),"Medio",IF(AND(Base[[#This Row],[Altura_Total]]&gt;PS!$Y$18),"Alto")))</f>
        <v>Inferior</v>
      </c>
      <c r="AH1332" s="96" t="str">
        <f>IF(AND(Base[[#This Row],[Altura_Total]]&lt;0.31),"Ct1",IF(AND(Base[[#This Row],[Altura_Total]]&gt;=0.31,Base[[#This Row],[Altura_Total]]&lt;1.5),"Ct2",IF(AND(Base[[#This Row],[Altura_Total]]&gt;=1.5),"Ct3")))</f>
        <v>Ct3</v>
      </c>
      <c r="AI1332" s="96">
        <f>+Base[[#This Row],[Altura_Total]]-Base[[#This Row],[Altura_Comercial]]</f>
        <v>4</v>
      </c>
      <c r="AJ1332" s="96"/>
      <c r="AK1332" s="96"/>
      <c r="AL1332" s="96"/>
      <c r="AM1332" s="96"/>
    </row>
    <row r="1333" spans="1:39" ht="24">
      <c r="A1333" s="96">
        <v>0</v>
      </c>
      <c r="B1333" s="96" t="str">
        <f t="shared" si="20"/>
        <v>Fustales</v>
      </c>
      <c r="C1333" s="96">
        <v>1329</v>
      </c>
      <c r="D1333" s="90" t="s">
        <v>186</v>
      </c>
      <c r="F1333" s="299" t="s">
        <v>1646</v>
      </c>
      <c r="G1333" s="90" t="s">
        <v>194</v>
      </c>
      <c r="H1333" s="301" t="s">
        <v>22</v>
      </c>
      <c r="I1333" s="96" t="s">
        <v>195</v>
      </c>
      <c r="J1333" s="39">
        <v>68</v>
      </c>
      <c r="K1333" s="306">
        <v>0</v>
      </c>
      <c r="L1333" s="306">
        <v>0</v>
      </c>
      <c r="M1333" s="306">
        <v>0</v>
      </c>
      <c r="N1333" s="306"/>
      <c r="O1333" s="39"/>
      <c r="P1333" s="39"/>
      <c r="S1333" s="39"/>
      <c r="T1333" s="145">
        <v>7</v>
      </c>
      <c r="U1333" s="145">
        <v>2</v>
      </c>
      <c r="V1333" s="298"/>
      <c r="W1333" s="96">
        <f>SQRT((Base[[#This Row],[CAP_1_(cm)]])^2+(Base[[#This Row],[CAP_2_(cm)]])^2+(Base[[#This Row],[CAP_3_(cm)]])^2+(Base[[#This Row],[CAP_4_(cm)]])^2+(Base[[#This Row],[CAP_5_(cm)2]])^2+(Base[[#This Row],[CAP_6_(cm)3]])^2+(Base[[#This Row],[CAP_7_(cm)4]])^2+(Base[[#This Row],[CAP_8_(cm)5]])^2+(Base[[#This Row],[CAP_9_(cm)6]])^2+(Base[[#This Row],[CAP_10(cm)7]])^2)</f>
        <v>68</v>
      </c>
      <c r="X1333" s="96">
        <f>(Base[[#This Row],[CAP_(cm)]]/3.1416)/100</f>
        <v>0.21645021645021648</v>
      </c>
      <c r="Y1333" s="96">
        <f>(3.1416/4)*(Base[[#This Row],[DAP]]^2)</f>
        <v>3.6796536796536806E-2</v>
      </c>
      <c r="Z1333" s="96">
        <f>Base[[#This Row],[Altura_Total]]*Base[[#This Row],[Área_Basal]]*0.65</f>
        <v>0.16742424242424248</v>
      </c>
      <c r="AA1333" s="96">
        <f>Base[[#This Row],[Altura_Comercial]]*Base[[#This Row],[Área_Basal]]*0.75</f>
        <v>5.5194805194805213E-2</v>
      </c>
      <c r="AB1333" s="96">
        <f>IF(($Z$1&lt;190),($AB$1),IF(($Z$1&gt;=190),($AB$2)))*Base[[#This Row],[Volumen_Total]]*'Datos iniciales'!$C$29</f>
        <v>0.21848863636363644</v>
      </c>
      <c r="AC1333" s="96">
        <f>EXP((-1.0587+0.8836)*LN(Base[[#This Row],[Biomasa aerea]]))</f>
        <v>1.3051667690073787</v>
      </c>
      <c r="AD1333" s="96">
        <f>Base[[#This Row],[Biomasa subterranea]]+Base[[#This Row],[Biomasa aerea]]</f>
        <v>1.5236554053710152</v>
      </c>
      <c r="AE1333" s="96">
        <f>Base[[#This Row],[Biomasa Total]]*0.5</f>
        <v>0.76182770268550759</v>
      </c>
      <c r="AF1333" s="96">
        <f>Base[[#This Row],[Carbono]]*(44/12)</f>
        <v>2.7933682431801943</v>
      </c>
      <c r="AG1333" s="96" t="str">
        <f>IF(AND(Base[[#This Row],[Altura_Total]]&lt;=PS!$Y$17),"Inferior",IF(AND(Base[[#This Row],[Altura_Total]]&gt;PS!$Y$17,Base[[#This Row],[Altura_Total]]&lt;=PS!$Y$18),"Medio",IF(AND(Base[[#This Row],[Altura_Total]]&gt;PS!$Y$18),"Alto")))</f>
        <v>Inferior</v>
      </c>
      <c r="AH1333" s="96" t="str">
        <f>IF(AND(Base[[#This Row],[Altura_Total]]&lt;0.31),"Ct1",IF(AND(Base[[#This Row],[Altura_Total]]&gt;=0.31,Base[[#This Row],[Altura_Total]]&lt;1.5),"Ct2",IF(AND(Base[[#This Row],[Altura_Total]]&gt;=1.5),"Ct3")))</f>
        <v>Ct3</v>
      </c>
      <c r="AI1333" s="96">
        <f>+Base[[#This Row],[Altura_Total]]-Base[[#This Row],[Altura_Comercial]]</f>
        <v>5</v>
      </c>
      <c r="AJ1333" s="96"/>
      <c r="AK1333" s="96"/>
      <c r="AL1333" s="96"/>
      <c r="AM1333" s="96"/>
    </row>
    <row r="1334" spans="1:39" ht="24">
      <c r="A1334" s="96">
        <v>0</v>
      </c>
      <c r="B1334" s="96" t="str">
        <f t="shared" si="20"/>
        <v>Fustales</v>
      </c>
      <c r="C1334" s="96">
        <v>1330</v>
      </c>
      <c r="D1334" s="90" t="s">
        <v>186</v>
      </c>
      <c r="F1334" s="299" t="s">
        <v>1647</v>
      </c>
      <c r="G1334" s="90" t="s">
        <v>194</v>
      </c>
      <c r="H1334" s="301" t="s">
        <v>22</v>
      </c>
      <c r="I1334" s="96" t="s">
        <v>195</v>
      </c>
      <c r="J1334" s="39">
        <v>58</v>
      </c>
      <c r="K1334" s="306">
        <v>52.5</v>
      </c>
      <c r="L1334" s="306">
        <v>41.2</v>
      </c>
      <c r="M1334" s="306">
        <v>0</v>
      </c>
      <c r="N1334" s="306"/>
      <c r="O1334" s="39"/>
      <c r="P1334" s="39"/>
      <c r="S1334" s="39"/>
      <c r="T1334" s="145">
        <v>7</v>
      </c>
      <c r="U1334" s="145">
        <v>2</v>
      </c>
      <c r="V1334" s="298"/>
      <c r="W1334" s="96">
        <f>SQRT((Base[[#This Row],[CAP_1_(cm)]])^2+(Base[[#This Row],[CAP_2_(cm)]])^2+(Base[[#This Row],[CAP_3_(cm)]])^2+(Base[[#This Row],[CAP_4_(cm)]])^2+(Base[[#This Row],[CAP_5_(cm)2]])^2+(Base[[#This Row],[CAP_6_(cm)3]])^2+(Base[[#This Row],[CAP_7_(cm)4]])^2+(Base[[#This Row],[CAP_8_(cm)5]])^2+(Base[[#This Row],[CAP_9_(cm)6]])^2+(Base[[#This Row],[CAP_10(cm)7]])^2)</f>
        <v>88.417701847537302</v>
      </c>
      <c r="X1334" s="96">
        <f>(Base[[#This Row],[CAP_(cm)]]/3.1416)/100</f>
        <v>0.28144162798426697</v>
      </c>
      <c r="Y1334" s="96">
        <f>(3.1416/4)*(Base[[#This Row],[DAP]]^2)</f>
        <v>6.2211054876496079E-2</v>
      </c>
      <c r="Z1334" s="96">
        <f>Base[[#This Row],[Altura_Total]]*Base[[#This Row],[Área_Basal]]*0.65</f>
        <v>0.28306029968805718</v>
      </c>
      <c r="AA1334" s="96">
        <f>Base[[#This Row],[Altura_Comercial]]*Base[[#This Row],[Área_Basal]]*0.75</f>
        <v>9.3316582314744115E-2</v>
      </c>
      <c r="AB1334" s="96">
        <f>IF(($Z$1&lt;190),($AB$1),IF(($Z$1&gt;=190),($AB$2)))*Base[[#This Row],[Volumen_Total]]*'Datos iniciales'!$C$29</f>
        <v>0.36939369109291464</v>
      </c>
      <c r="AC1334" s="96">
        <f>EXP((-1.0587+0.8836)*LN(Base[[#This Row],[Biomasa aerea]]))</f>
        <v>1.190508753852445</v>
      </c>
      <c r="AD1334" s="96">
        <f>Base[[#This Row],[Biomasa subterranea]]+Base[[#This Row],[Biomasa aerea]]</f>
        <v>1.5599024449453598</v>
      </c>
      <c r="AE1334" s="96">
        <f>Base[[#This Row],[Biomasa Total]]*0.5</f>
        <v>0.77995122247267989</v>
      </c>
      <c r="AF1334" s="96">
        <f>Base[[#This Row],[Carbono]]*(44/12)</f>
        <v>2.8598211490664927</v>
      </c>
      <c r="AG1334" s="96" t="str">
        <f>IF(AND(Base[[#This Row],[Altura_Total]]&lt;=PS!$Y$17),"Inferior",IF(AND(Base[[#This Row],[Altura_Total]]&gt;PS!$Y$17,Base[[#This Row],[Altura_Total]]&lt;=PS!$Y$18),"Medio",IF(AND(Base[[#This Row],[Altura_Total]]&gt;PS!$Y$18),"Alto")))</f>
        <v>Inferior</v>
      </c>
      <c r="AH1334" s="96" t="str">
        <f>IF(AND(Base[[#This Row],[Altura_Total]]&lt;0.31),"Ct1",IF(AND(Base[[#This Row],[Altura_Total]]&gt;=0.31,Base[[#This Row],[Altura_Total]]&lt;1.5),"Ct2",IF(AND(Base[[#This Row],[Altura_Total]]&gt;=1.5),"Ct3")))</f>
        <v>Ct3</v>
      </c>
      <c r="AI1334" s="96">
        <f>+Base[[#This Row],[Altura_Total]]-Base[[#This Row],[Altura_Comercial]]</f>
        <v>5</v>
      </c>
      <c r="AJ1334" s="96"/>
      <c r="AK1334" s="96"/>
      <c r="AL1334" s="96"/>
      <c r="AM1334" s="96"/>
    </row>
    <row r="1335" spans="1:39" ht="24">
      <c r="A1335" s="96">
        <v>0</v>
      </c>
      <c r="B1335" s="96" t="str">
        <f t="shared" si="20"/>
        <v>Fustales</v>
      </c>
      <c r="C1335" s="96">
        <v>1331</v>
      </c>
      <c r="D1335" s="90" t="s">
        <v>186</v>
      </c>
      <c r="F1335" s="299" t="s">
        <v>1648</v>
      </c>
      <c r="G1335" s="90" t="s">
        <v>194</v>
      </c>
      <c r="H1335" s="301" t="s">
        <v>22</v>
      </c>
      <c r="I1335" s="96" t="s">
        <v>195</v>
      </c>
      <c r="J1335" s="39">
        <v>37.5</v>
      </c>
      <c r="K1335" s="306">
        <v>0</v>
      </c>
      <c r="L1335" s="306">
        <v>0</v>
      </c>
      <c r="M1335" s="306">
        <v>0</v>
      </c>
      <c r="N1335" s="306"/>
      <c r="O1335" s="39"/>
      <c r="P1335" s="39"/>
      <c r="S1335" s="39"/>
      <c r="T1335" s="145">
        <v>6</v>
      </c>
      <c r="U1335" s="145">
        <v>2</v>
      </c>
      <c r="V1335" s="298"/>
      <c r="W1335" s="96">
        <f>SQRT((Base[[#This Row],[CAP_1_(cm)]])^2+(Base[[#This Row],[CAP_2_(cm)]])^2+(Base[[#This Row],[CAP_3_(cm)]])^2+(Base[[#This Row],[CAP_4_(cm)]])^2+(Base[[#This Row],[CAP_5_(cm)2]])^2+(Base[[#This Row],[CAP_6_(cm)3]])^2+(Base[[#This Row],[CAP_7_(cm)4]])^2+(Base[[#This Row],[CAP_8_(cm)5]])^2+(Base[[#This Row],[CAP_9_(cm)6]])^2+(Base[[#This Row],[CAP_10(cm)7]])^2)</f>
        <v>37.5</v>
      </c>
      <c r="X1335" s="96">
        <f>(Base[[#This Row],[CAP_(cm)]]/3.1416)/100</f>
        <v>0.1193659281894576</v>
      </c>
      <c r="Y1335" s="96">
        <f>(3.1416/4)*(Base[[#This Row],[DAP]]^2)</f>
        <v>1.1190555767761649E-2</v>
      </c>
      <c r="Z1335" s="96">
        <f>Base[[#This Row],[Altura_Total]]*Base[[#This Row],[Área_Basal]]*0.65</f>
        <v>4.3643167494270434E-2</v>
      </c>
      <c r="AA1335" s="96">
        <f>Base[[#This Row],[Altura_Comercial]]*Base[[#This Row],[Área_Basal]]*0.75</f>
        <v>1.6785833651642473E-2</v>
      </c>
      <c r="AB1335" s="96">
        <f>IF(($Z$1&lt;190),($AB$1),IF(($Z$1&gt;=190),($AB$2)))*Base[[#This Row],[Volumen_Total]]*'Datos iniciales'!$C$29</f>
        <v>5.6954333580022914E-2</v>
      </c>
      <c r="AC1335" s="96">
        <f>EXP((-1.0587+0.8836)*LN(Base[[#This Row],[Biomasa aerea]]))</f>
        <v>1.6516090798364012</v>
      </c>
      <c r="AD1335" s="96">
        <f>Base[[#This Row],[Biomasa subterranea]]+Base[[#This Row],[Biomasa aerea]]</f>
        <v>1.708563413416424</v>
      </c>
      <c r="AE1335" s="96">
        <f>Base[[#This Row],[Biomasa Total]]*0.5</f>
        <v>0.85428170670821202</v>
      </c>
      <c r="AF1335" s="96">
        <f>Base[[#This Row],[Carbono]]*(44/12)</f>
        <v>3.1323662579301108</v>
      </c>
      <c r="AG1335" s="96" t="str">
        <f>IF(AND(Base[[#This Row],[Altura_Total]]&lt;=PS!$Y$17),"Inferior",IF(AND(Base[[#This Row],[Altura_Total]]&gt;PS!$Y$17,Base[[#This Row],[Altura_Total]]&lt;=PS!$Y$18),"Medio",IF(AND(Base[[#This Row],[Altura_Total]]&gt;PS!$Y$18),"Alto")))</f>
        <v>Inferior</v>
      </c>
      <c r="AH1335" s="96" t="str">
        <f>IF(AND(Base[[#This Row],[Altura_Total]]&lt;0.31),"Ct1",IF(AND(Base[[#This Row],[Altura_Total]]&gt;=0.31,Base[[#This Row],[Altura_Total]]&lt;1.5),"Ct2",IF(AND(Base[[#This Row],[Altura_Total]]&gt;=1.5),"Ct3")))</f>
        <v>Ct3</v>
      </c>
      <c r="AI1335" s="96">
        <f>+Base[[#This Row],[Altura_Total]]-Base[[#This Row],[Altura_Comercial]]</f>
        <v>4</v>
      </c>
      <c r="AJ1335" s="96"/>
      <c r="AK1335" s="96"/>
      <c r="AL1335" s="96"/>
      <c r="AM1335" s="96"/>
    </row>
    <row r="1336" spans="1:39" ht="24">
      <c r="A1336" s="96">
        <v>0</v>
      </c>
      <c r="B1336" s="96" t="str">
        <f t="shared" si="20"/>
        <v>Fustales</v>
      </c>
      <c r="C1336" s="96">
        <v>1332</v>
      </c>
      <c r="D1336" s="90" t="s">
        <v>186</v>
      </c>
      <c r="F1336" s="299" t="s">
        <v>1649</v>
      </c>
      <c r="G1336" s="90" t="s">
        <v>266</v>
      </c>
      <c r="H1336" s="301" t="s">
        <v>30</v>
      </c>
      <c r="I1336" s="96" t="s">
        <v>267</v>
      </c>
      <c r="J1336" s="39">
        <v>33.5</v>
      </c>
      <c r="K1336" s="306">
        <v>0</v>
      </c>
      <c r="L1336" s="306">
        <v>0</v>
      </c>
      <c r="M1336" s="306">
        <v>0</v>
      </c>
      <c r="N1336" s="306"/>
      <c r="O1336" s="39"/>
      <c r="P1336" s="39"/>
      <c r="S1336" s="39"/>
      <c r="T1336" s="145">
        <v>4</v>
      </c>
      <c r="U1336" s="145">
        <v>1</v>
      </c>
      <c r="V1336" s="298"/>
      <c r="W1336" s="96">
        <f>SQRT((Base[[#This Row],[CAP_1_(cm)]])^2+(Base[[#This Row],[CAP_2_(cm)]])^2+(Base[[#This Row],[CAP_3_(cm)]])^2+(Base[[#This Row],[CAP_4_(cm)]])^2+(Base[[#This Row],[CAP_5_(cm)2]])^2+(Base[[#This Row],[CAP_6_(cm)3]])^2+(Base[[#This Row],[CAP_7_(cm)4]])^2+(Base[[#This Row],[CAP_8_(cm)5]])^2+(Base[[#This Row],[CAP_9_(cm)6]])^2+(Base[[#This Row],[CAP_10(cm)7]])^2)</f>
        <v>33.5</v>
      </c>
      <c r="X1336" s="96">
        <f>(Base[[#This Row],[CAP_(cm)]]/3.1416)/100</f>
        <v>0.10663356251591546</v>
      </c>
      <c r="Y1336" s="96">
        <f>(3.1416/4)*(Base[[#This Row],[DAP]]^2)</f>
        <v>8.9305608607079204E-3</v>
      </c>
      <c r="Z1336" s="96">
        <f>Base[[#This Row],[Altura_Total]]*Base[[#This Row],[Área_Basal]]*0.65</f>
        <v>2.3219458237840593E-2</v>
      </c>
      <c r="AA1336" s="96">
        <f>Base[[#This Row],[Altura_Comercial]]*Base[[#This Row],[Área_Basal]]*0.75</f>
        <v>6.6979206455309408E-3</v>
      </c>
      <c r="AB1336" s="96">
        <f>IF(($Z$1&lt;190),($AB$1),IF(($Z$1&gt;=190),($AB$2)))*Base[[#This Row],[Volumen_Total]]*'Datos iniciales'!$C$29</f>
        <v>3.0301393000381975E-2</v>
      </c>
      <c r="AC1336" s="96">
        <f>EXP((-1.0587+0.8836)*LN(Base[[#This Row],[Biomasa aerea]]))</f>
        <v>1.8445732226430376</v>
      </c>
      <c r="AD1336" s="96">
        <f>Base[[#This Row],[Biomasa subterranea]]+Base[[#This Row],[Biomasa aerea]]</f>
        <v>1.8748746156434195</v>
      </c>
      <c r="AE1336" s="96">
        <f>Base[[#This Row],[Biomasa Total]]*0.5</f>
        <v>0.93743730782170975</v>
      </c>
      <c r="AF1336" s="96">
        <f>Base[[#This Row],[Carbono]]*(44/12)</f>
        <v>3.4372701286796024</v>
      </c>
      <c r="AG1336" s="96" t="str">
        <f>IF(AND(Base[[#This Row],[Altura_Total]]&lt;=PS!$Y$17),"Inferior",IF(AND(Base[[#This Row],[Altura_Total]]&gt;PS!$Y$17,Base[[#This Row],[Altura_Total]]&lt;=PS!$Y$18),"Medio",IF(AND(Base[[#This Row],[Altura_Total]]&gt;PS!$Y$18),"Alto")))</f>
        <v>Inferior</v>
      </c>
      <c r="AH1336" s="96" t="str">
        <f>IF(AND(Base[[#This Row],[Altura_Total]]&lt;0.31),"Ct1",IF(AND(Base[[#This Row],[Altura_Total]]&gt;=0.31,Base[[#This Row],[Altura_Total]]&lt;1.5),"Ct2",IF(AND(Base[[#This Row],[Altura_Total]]&gt;=1.5),"Ct3")))</f>
        <v>Ct3</v>
      </c>
      <c r="AI1336" s="96">
        <f>+Base[[#This Row],[Altura_Total]]-Base[[#This Row],[Altura_Comercial]]</f>
        <v>3</v>
      </c>
      <c r="AJ1336" s="96"/>
      <c r="AK1336" s="96"/>
      <c r="AL1336" s="96"/>
      <c r="AM1336" s="96"/>
    </row>
    <row r="1337" spans="1:39" ht="24">
      <c r="A1337" s="96">
        <v>0</v>
      </c>
      <c r="B1337" s="96" t="str">
        <f t="shared" si="20"/>
        <v>Fustales</v>
      </c>
      <c r="C1337" s="96">
        <v>1333</v>
      </c>
      <c r="D1337" s="90" t="s">
        <v>186</v>
      </c>
      <c r="F1337" s="299" t="s">
        <v>1650</v>
      </c>
      <c r="G1337" s="90" t="s">
        <v>266</v>
      </c>
      <c r="H1337" s="301" t="s">
        <v>30</v>
      </c>
      <c r="I1337" s="96" t="s">
        <v>267</v>
      </c>
      <c r="J1337" s="39">
        <v>33.5</v>
      </c>
      <c r="K1337" s="306">
        <v>0</v>
      </c>
      <c r="L1337" s="306">
        <v>0</v>
      </c>
      <c r="M1337" s="306">
        <v>0</v>
      </c>
      <c r="N1337" s="306"/>
      <c r="O1337" s="39"/>
      <c r="P1337" s="39"/>
      <c r="S1337" s="39"/>
      <c r="T1337" s="145">
        <v>4</v>
      </c>
      <c r="U1337" s="145">
        <v>1</v>
      </c>
      <c r="V1337" s="298"/>
      <c r="W1337" s="96">
        <f>SQRT((Base[[#This Row],[CAP_1_(cm)]])^2+(Base[[#This Row],[CAP_2_(cm)]])^2+(Base[[#This Row],[CAP_3_(cm)]])^2+(Base[[#This Row],[CAP_4_(cm)]])^2+(Base[[#This Row],[CAP_5_(cm)2]])^2+(Base[[#This Row],[CAP_6_(cm)3]])^2+(Base[[#This Row],[CAP_7_(cm)4]])^2+(Base[[#This Row],[CAP_8_(cm)5]])^2+(Base[[#This Row],[CAP_9_(cm)6]])^2+(Base[[#This Row],[CAP_10(cm)7]])^2)</f>
        <v>33.5</v>
      </c>
      <c r="X1337" s="96">
        <f>(Base[[#This Row],[CAP_(cm)]]/3.1416)/100</f>
        <v>0.10663356251591546</v>
      </c>
      <c r="Y1337" s="96">
        <f>(3.1416/4)*(Base[[#This Row],[DAP]]^2)</f>
        <v>8.9305608607079204E-3</v>
      </c>
      <c r="Z1337" s="96">
        <f>Base[[#This Row],[Altura_Total]]*Base[[#This Row],[Área_Basal]]*0.65</f>
        <v>2.3219458237840593E-2</v>
      </c>
      <c r="AA1337" s="96">
        <f>Base[[#This Row],[Altura_Comercial]]*Base[[#This Row],[Área_Basal]]*0.75</f>
        <v>6.6979206455309408E-3</v>
      </c>
      <c r="AB1337" s="96">
        <f>IF(($Z$1&lt;190),($AB$1),IF(($Z$1&gt;=190),($AB$2)))*Base[[#This Row],[Volumen_Total]]*'Datos iniciales'!$C$29</f>
        <v>3.0301393000381975E-2</v>
      </c>
      <c r="AC1337" s="96">
        <f>EXP((-1.0587+0.8836)*LN(Base[[#This Row],[Biomasa aerea]]))</f>
        <v>1.8445732226430376</v>
      </c>
      <c r="AD1337" s="96">
        <f>Base[[#This Row],[Biomasa subterranea]]+Base[[#This Row],[Biomasa aerea]]</f>
        <v>1.8748746156434195</v>
      </c>
      <c r="AE1337" s="96">
        <f>Base[[#This Row],[Biomasa Total]]*0.5</f>
        <v>0.93743730782170975</v>
      </c>
      <c r="AF1337" s="96">
        <f>Base[[#This Row],[Carbono]]*(44/12)</f>
        <v>3.4372701286796024</v>
      </c>
      <c r="AG1337" s="96" t="str">
        <f>IF(AND(Base[[#This Row],[Altura_Total]]&lt;=PS!$Y$17),"Inferior",IF(AND(Base[[#This Row],[Altura_Total]]&gt;PS!$Y$17,Base[[#This Row],[Altura_Total]]&lt;=PS!$Y$18),"Medio",IF(AND(Base[[#This Row],[Altura_Total]]&gt;PS!$Y$18),"Alto")))</f>
        <v>Inferior</v>
      </c>
      <c r="AH1337" s="96" t="str">
        <f>IF(AND(Base[[#This Row],[Altura_Total]]&lt;0.31),"Ct1",IF(AND(Base[[#This Row],[Altura_Total]]&gt;=0.31,Base[[#This Row],[Altura_Total]]&lt;1.5),"Ct2",IF(AND(Base[[#This Row],[Altura_Total]]&gt;=1.5),"Ct3")))</f>
        <v>Ct3</v>
      </c>
      <c r="AI1337" s="96">
        <f>+Base[[#This Row],[Altura_Total]]-Base[[#This Row],[Altura_Comercial]]</f>
        <v>3</v>
      </c>
      <c r="AJ1337" s="96"/>
      <c r="AK1337" s="96"/>
      <c r="AL1337" s="96"/>
      <c r="AM1337" s="96"/>
    </row>
    <row r="1338" spans="1:39" ht="24">
      <c r="A1338" s="96">
        <v>0</v>
      </c>
      <c r="B1338" s="96" t="str">
        <f t="shared" si="20"/>
        <v>Fustales</v>
      </c>
      <c r="C1338" s="96">
        <v>1334</v>
      </c>
      <c r="D1338" s="90" t="s">
        <v>186</v>
      </c>
      <c r="F1338" s="299" t="s">
        <v>1651</v>
      </c>
      <c r="G1338" s="90" t="s">
        <v>194</v>
      </c>
      <c r="H1338" s="301" t="s">
        <v>22</v>
      </c>
      <c r="I1338" s="96" t="s">
        <v>195</v>
      </c>
      <c r="J1338" s="39">
        <v>39.5</v>
      </c>
      <c r="K1338" s="306">
        <v>0</v>
      </c>
      <c r="L1338" s="306">
        <v>0</v>
      </c>
      <c r="M1338" s="306">
        <v>0</v>
      </c>
      <c r="N1338" s="306"/>
      <c r="O1338" s="39"/>
      <c r="P1338" s="39"/>
      <c r="S1338" s="39"/>
      <c r="T1338" s="145">
        <v>6</v>
      </c>
      <c r="U1338" s="145">
        <v>2</v>
      </c>
      <c r="V1338" s="298"/>
      <c r="W1338" s="96">
        <f>SQRT((Base[[#This Row],[CAP_1_(cm)]])^2+(Base[[#This Row],[CAP_2_(cm)]])^2+(Base[[#This Row],[CAP_3_(cm)]])^2+(Base[[#This Row],[CAP_4_(cm)]])^2+(Base[[#This Row],[CAP_5_(cm)2]])^2+(Base[[#This Row],[CAP_6_(cm)3]])^2+(Base[[#This Row],[CAP_7_(cm)4]])^2+(Base[[#This Row],[CAP_8_(cm)5]])^2+(Base[[#This Row],[CAP_9_(cm)6]])^2+(Base[[#This Row],[CAP_10(cm)7]])^2)</f>
        <v>39.5</v>
      </c>
      <c r="X1338" s="96">
        <f>(Base[[#This Row],[CAP_(cm)]]/3.1416)/100</f>
        <v>0.12573211102622867</v>
      </c>
      <c r="Y1338" s="96">
        <f>(3.1416/4)*(Base[[#This Row],[DAP]]^2)</f>
        <v>1.2416045963840079E-2</v>
      </c>
      <c r="Z1338" s="96">
        <f>Base[[#This Row],[Altura_Total]]*Base[[#This Row],[Área_Basal]]*0.65</f>
        <v>4.8422579258976313E-2</v>
      </c>
      <c r="AA1338" s="96">
        <f>Base[[#This Row],[Altura_Comercial]]*Base[[#This Row],[Área_Basal]]*0.75</f>
        <v>1.862406894576012E-2</v>
      </c>
      <c r="AB1338" s="96">
        <f>IF(($Z$1&lt;190),($AB$1),IF(($Z$1&gt;=190),($AB$2)))*Base[[#This Row],[Volumen_Total]]*'Datos iniciales'!$C$29</f>
        <v>6.3191465932964097E-2</v>
      </c>
      <c r="AC1338" s="96">
        <f>EXP((-1.0587+0.8836)*LN(Base[[#This Row],[Biomasa aerea]]))</f>
        <v>1.6218276819505908</v>
      </c>
      <c r="AD1338" s="96">
        <f>Base[[#This Row],[Biomasa subterranea]]+Base[[#This Row],[Biomasa aerea]]</f>
        <v>1.6850191478835548</v>
      </c>
      <c r="AE1338" s="96">
        <f>Base[[#This Row],[Biomasa Total]]*0.5</f>
        <v>0.84250957394177739</v>
      </c>
      <c r="AF1338" s="96">
        <f>Base[[#This Row],[Carbono]]*(44/12)</f>
        <v>3.0892017711198503</v>
      </c>
      <c r="AG1338" s="96" t="str">
        <f>IF(AND(Base[[#This Row],[Altura_Total]]&lt;=PS!$Y$17),"Inferior",IF(AND(Base[[#This Row],[Altura_Total]]&gt;PS!$Y$17,Base[[#This Row],[Altura_Total]]&lt;=PS!$Y$18),"Medio",IF(AND(Base[[#This Row],[Altura_Total]]&gt;PS!$Y$18),"Alto")))</f>
        <v>Inferior</v>
      </c>
      <c r="AH1338" s="96" t="str">
        <f>IF(AND(Base[[#This Row],[Altura_Total]]&lt;0.31),"Ct1",IF(AND(Base[[#This Row],[Altura_Total]]&gt;=0.31,Base[[#This Row],[Altura_Total]]&lt;1.5),"Ct2",IF(AND(Base[[#This Row],[Altura_Total]]&gt;=1.5),"Ct3")))</f>
        <v>Ct3</v>
      </c>
      <c r="AI1338" s="96">
        <f>+Base[[#This Row],[Altura_Total]]-Base[[#This Row],[Altura_Comercial]]</f>
        <v>4</v>
      </c>
      <c r="AJ1338" s="96"/>
      <c r="AK1338" s="96"/>
      <c r="AL1338" s="96"/>
      <c r="AM1338" s="96"/>
    </row>
    <row r="1339" spans="1:39" ht="24">
      <c r="A1339" s="96">
        <v>0</v>
      </c>
      <c r="B1339" s="96" t="str">
        <f t="shared" si="20"/>
        <v>Fustales</v>
      </c>
      <c r="C1339" s="96">
        <v>1335</v>
      </c>
      <c r="D1339" s="90" t="s">
        <v>186</v>
      </c>
      <c r="F1339" s="299" t="s">
        <v>1652</v>
      </c>
      <c r="G1339" s="90" t="s">
        <v>194</v>
      </c>
      <c r="H1339" s="301" t="s">
        <v>22</v>
      </c>
      <c r="I1339" s="96" t="s">
        <v>195</v>
      </c>
      <c r="J1339" s="39">
        <v>33</v>
      </c>
      <c r="K1339" s="306">
        <v>0</v>
      </c>
      <c r="L1339" s="306">
        <v>0</v>
      </c>
      <c r="M1339" s="306">
        <v>0</v>
      </c>
      <c r="N1339" s="306"/>
      <c r="O1339" s="39"/>
      <c r="P1339" s="39"/>
      <c r="S1339" s="39"/>
      <c r="T1339" s="145">
        <v>4</v>
      </c>
      <c r="U1339" s="145">
        <v>1</v>
      </c>
      <c r="V1339" s="298"/>
      <c r="W1339" s="96">
        <f>SQRT((Base[[#This Row],[CAP_1_(cm)]])^2+(Base[[#This Row],[CAP_2_(cm)]])^2+(Base[[#This Row],[CAP_3_(cm)]])^2+(Base[[#This Row],[CAP_4_(cm)]])^2+(Base[[#This Row],[CAP_5_(cm)2]])^2+(Base[[#This Row],[CAP_6_(cm)3]])^2+(Base[[#This Row],[CAP_7_(cm)4]])^2+(Base[[#This Row],[CAP_8_(cm)5]])^2+(Base[[#This Row],[CAP_9_(cm)6]])^2+(Base[[#This Row],[CAP_10(cm)7]])^2)</f>
        <v>33</v>
      </c>
      <c r="X1339" s="96">
        <f>(Base[[#This Row],[CAP_(cm)]]/3.1416)/100</f>
        <v>0.10504201680672269</v>
      </c>
      <c r="Y1339" s="96">
        <f>(3.1416/4)*(Base[[#This Row],[DAP]]^2)</f>
        <v>8.6659663865546223E-3</v>
      </c>
      <c r="Z1339" s="96">
        <f>Base[[#This Row],[Altura_Total]]*Base[[#This Row],[Área_Basal]]*0.65</f>
        <v>2.253151260504202E-2</v>
      </c>
      <c r="AA1339" s="96">
        <f>Base[[#This Row],[Altura_Comercial]]*Base[[#This Row],[Área_Basal]]*0.75</f>
        <v>6.4994747899159667E-3</v>
      </c>
      <c r="AB1339" s="96">
        <f>IF(($Z$1&lt;190),($AB$1),IF(($Z$1&gt;=190),($AB$2)))*Base[[#This Row],[Volumen_Total]]*'Datos iniciales'!$C$29</f>
        <v>2.9403623949579835E-2</v>
      </c>
      <c r="AC1339" s="96">
        <f>EXP((-1.0587+0.8836)*LN(Base[[#This Row],[Biomasa aerea]]))</f>
        <v>1.8543128566410196</v>
      </c>
      <c r="AD1339" s="96">
        <f>Base[[#This Row],[Biomasa subterranea]]+Base[[#This Row],[Biomasa aerea]]</f>
        <v>1.8837164805905995</v>
      </c>
      <c r="AE1339" s="96">
        <f>Base[[#This Row],[Biomasa Total]]*0.5</f>
        <v>0.94185824029529974</v>
      </c>
      <c r="AF1339" s="96">
        <f>Base[[#This Row],[Carbono]]*(44/12)</f>
        <v>3.453480214416099</v>
      </c>
      <c r="AG1339" s="96" t="str">
        <f>IF(AND(Base[[#This Row],[Altura_Total]]&lt;=PS!$Y$17),"Inferior",IF(AND(Base[[#This Row],[Altura_Total]]&gt;PS!$Y$17,Base[[#This Row],[Altura_Total]]&lt;=PS!$Y$18),"Medio",IF(AND(Base[[#This Row],[Altura_Total]]&gt;PS!$Y$18),"Alto")))</f>
        <v>Inferior</v>
      </c>
      <c r="AH1339" s="96" t="str">
        <f>IF(AND(Base[[#This Row],[Altura_Total]]&lt;0.31),"Ct1",IF(AND(Base[[#This Row],[Altura_Total]]&gt;=0.31,Base[[#This Row],[Altura_Total]]&lt;1.5),"Ct2",IF(AND(Base[[#This Row],[Altura_Total]]&gt;=1.5),"Ct3")))</f>
        <v>Ct3</v>
      </c>
      <c r="AI1339" s="96">
        <f>+Base[[#This Row],[Altura_Total]]-Base[[#This Row],[Altura_Comercial]]</f>
        <v>3</v>
      </c>
      <c r="AJ1339" s="96"/>
      <c r="AK1339" s="96"/>
      <c r="AL1339" s="96"/>
      <c r="AM1339" s="96"/>
    </row>
    <row r="1340" spans="1:39" ht="24">
      <c r="A1340" s="96">
        <v>0</v>
      </c>
      <c r="B1340" s="96" t="str">
        <f t="shared" si="20"/>
        <v>Fustales</v>
      </c>
      <c r="C1340" s="96">
        <v>1336</v>
      </c>
      <c r="D1340" s="90" t="s">
        <v>186</v>
      </c>
      <c r="F1340" s="299" t="s">
        <v>1653</v>
      </c>
      <c r="G1340" s="90" t="s">
        <v>266</v>
      </c>
      <c r="H1340" s="301" t="s">
        <v>30</v>
      </c>
      <c r="I1340" s="96" t="s">
        <v>267</v>
      </c>
      <c r="J1340" s="39">
        <v>32</v>
      </c>
      <c r="K1340" s="306">
        <v>0</v>
      </c>
      <c r="L1340" s="306">
        <v>0</v>
      </c>
      <c r="M1340" s="306">
        <v>0</v>
      </c>
      <c r="N1340" s="306"/>
      <c r="O1340" s="39"/>
      <c r="P1340" s="39"/>
      <c r="S1340" s="39"/>
      <c r="T1340" s="145">
        <v>5</v>
      </c>
      <c r="U1340" s="145">
        <v>1</v>
      </c>
      <c r="V1340" s="298"/>
      <c r="W1340" s="96">
        <f>SQRT((Base[[#This Row],[CAP_1_(cm)]])^2+(Base[[#This Row],[CAP_2_(cm)]])^2+(Base[[#This Row],[CAP_3_(cm)]])^2+(Base[[#This Row],[CAP_4_(cm)]])^2+(Base[[#This Row],[CAP_5_(cm)2]])^2+(Base[[#This Row],[CAP_6_(cm)3]])^2+(Base[[#This Row],[CAP_7_(cm)4]])^2+(Base[[#This Row],[CAP_8_(cm)5]])^2+(Base[[#This Row],[CAP_9_(cm)6]])^2+(Base[[#This Row],[CAP_10(cm)7]])^2)</f>
        <v>32</v>
      </c>
      <c r="X1340" s="96">
        <f>(Base[[#This Row],[CAP_(cm)]]/3.1416)/100</f>
        <v>0.10185892538833716</v>
      </c>
      <c r="Y1340" s="96">
        <f>(3.1416/4)*(Base[[#This Row],[DAP]]^2)</f>
        <v>8.1487140310669733E-3</v>
      </c>
      <c r="Z1340" s="96">
        <f>Base[[#This Row],[Altura_Total]]*Base[[#This Row],[Área_Basal]]*0.65</f>
        <v>2.6483320600967662E-2</v>
      </c>
      <c r="AA1340" s="96">
        <f>Base[[#This Row],[Altura_Comercial]]*Base[[#This Row],[Área_Basal]]*0.75</f>
        <v>6.1115355233002299E-3</v>
      </c>
      <c r="AB1340" s="96">
        <f>IF(($Z$1&lt;190),($AB$1),IF(($Z$1&gt;=190),($AB$2)))*Base[[#This Row],[Volumen_Total]]*'Datos iniciales'!$C$29</f>
        <v>3.4560733384262798E-2</v>
      </c>
      <c r="AC1340" s="96">
        <f>EXP((-1.0587+0.8836)*LN(Base[[#This Row],[Biomasa aerea]]))</f>
        <v>1.8025782457003783</v>
      </c>
      <c r="AD1340" s="96">
        <f>Base[[#This Row],[Biomasa subterranea]]+Base[[#This Row],[Biomasa aerea]]</f>
        <v>1.8371389790846411</v>
      </c>
      <c r="AE1340" s="96">
        <f>Base[[#This Row],[Biomasa Total]]*0.5</f>
        <v>0.91856948954232054</v>
      </c>
      <c r="AF1340" s="96">
        <f>Base[[#This Row],[Carbono]]*(44/12)</f>
        <v>3.3680881283218418</v>
      </c>
      <c r="AG1340" s="96" t="str">
        <f>IF(AND(Base[[#This Row],[Altura_Total]]&lt;=PS!$Y$17),"Inferior",IF(AND(Base[[#This Row],[Altura_Total]]&gt;PS!$Y$17,Base[[#This Row],[Altura_Total]]&lt;=PS!$Y$18),"Medio",IF(AND(Base[[#This Row],[Altura_Total]]&gt;PS!$Y$18),"Alto")))</f>
        <v>Inferior</v>
      </c>
      <c r="AH1340" s="96" t="str">
        <f>IF(AND(Base[[#This Row],[Altura_Total]]&lt;0.31),"Ct1",IF(AND(Base[[#This Row],[Altura_Total]]&gt;=0.31,Base[[#This Row],[Altura_Total]]&lt;1.5),"Ct2",IF(AND(Base[[#This Row],[Altura_Total]]&gt;=1.5),"Ct3")))</f>
        <v>Ct3</v>
      </c>
      <c r="AI1340" s="96">
        <f>+Base[[#This Row],[Altura_Total]]-Base[[#This Row],[Altura_Comercial]]</f>
        <v>4</v>
      </c>
      <c r="AJ1340" s="96"/>
      <c r="AK1340" s="96"/>
      <c r="AL1340" s="96"/>
      <c r="AM1340" s="96"/>
    </row>
    <row r="1341" spans="1:39" ht="24">
      <c r="A1341" s="96">
        <v>0</v>
      </c>
      <c r="B1341" s="96" t="str">
        <f t="shared" si="20"/>
        <v>Fustales</v>
      </c>
      <c r="C1341" s="96">
        <v>1337</v>
      </c>
      <c r="D1341" s="90" t="s">
        <v>186</v>
      </c>
      <c r="F1341" s="299" t="s">
        <v>1654</v>
      </c>
      <c r="G1341" s="90" t="s">
        <v>194</v>
      </c>
      <c r="H1341" s="301" t="s">
        <v>22</v>
      </c>
      <c r="I1341" s="96" t="s">
        <v>195</v>
      </c>
      <c r="J1341" s="39">
        <v>41</v>
      </c>
      <c r="K1341" s="306">
        <v>33.5</v>
      </c>
      <c r="L1341" s="306">
        <v>0</v>
      </c>
      <c r="M1341" s="306">
        <v>0</v>
      </c>
      <c r="N1341" s="306"/>
      <c r="O1341" s="39"/>
      <c r="P1341" s="39"/>
      <c r="S1341" s="39"/>
      <c r="T1341" s="145">
        <v>4</v>
      </c>
      <c r="U1341" s="145">
        <v>1</v>
      </c>
      <c r="V1341" s="298"/>
      <c r="W1341" s="96">
        <f>SQRT((Base[[#This Row],[CAP_1_(cm)]])^2+(Base[[#This Row],[CAP_2_(cm)]])^2+(Base[[#This Row],[CAP_3_(cm)]])^2+(Base[[#This Row],[CAP_4_(cm)]])^2+(Base[[#This Row],[CAP_5_(cm)2]])^2+(Base[[#This Row],[CAP_6_(cm)3]])^2+(Base[[#This Row],[CAP_7_(cm)4]])^2+(Base[[#This Row],[CAP_8_(cm)5]])^2+(Base[[#This Row],[CAP_9_(cm)6]])^2+(Base[[#This Row],[CAP_10(cm)7]])^2)</f>
        <v>52.945726928620026</v>
      </c>
      <c r="X1341" s="96">
        <f>(Base[[#This Row],[CAP_(cm)]]/3.1416)/100</f>
        <v>0.16853108902667441</v>
      </c>
      <c r="Y1341" s="96">
        <f>(3.1416/4)*(Base[[#This Row],[DAP]]^2)</f>
        <v>2.2307502546473137E-2</v>
      </c>
      <c r="Z1341" s="96">
        <f>Base[[#This Row],[Altura_Total]]*Base[[#This Row],[Área_Basal]]*0.65</f>
        <v>5.7999506620830157E-2</v>
      </c>
      <c r="AA1341" s="96">
        <f>Base[[#This Row],[Altura_Comercial]]*Base[[#This Row],[Área_Basal]]*0.75</f>
        <v>1.6730626909854853E-2</v>
      </c>
      <c r="AB1341" s="96">
        <f>IF(($Z$1&lt;190),($AB$1),IF(($Z$1&gt;=190),($AB$2)))*Base[[#This Row],[Volumen_Total]]*'Datos iniciales'!$C$29</f>
        <v>7.568935614018335E-2</v>
      </c>
      <c r="AC1341" s="96">
        <f>EXP((-1.0587+0.8836)*LN(Base[[#This Row],[Biomasa aerea]]))</f>
        <v>1.5713792160230551</v>
      </c>
      <c r="AD1341" s="96">
        <f>Base[[#This Row],[Biomasa subterranea]]+Base[[#This Row],[Biomasa aerea]]</f>
        <v>1.6470685721632385</v>
      </c>
      <c r="AE1341" s="96">
        <f>Base[[#This Row],[Biomasa Total]]*0.5</f>
        <v>0.82353428608161927</v>
      </c>
      <c r="AF1341" s="96">
        <f>Base[[#This Row],[Carbono]]*(44/12)</f>
        <v>3.0196257156326038</v>
      </c>
      <c r="AG1341" s="96" t="str">
        <f>IF(AND(Base[[#This Row],[Altura_Total]]&lt;=PS!$Y$17),"Inferior",IF(AND(Base[[#This Row],[Altura_Total]]&gt;PS!$Y$17,Base[[#This Row],[Altura_Total]]&lt;=PS!$Y$18),"Medio",IF(AND(Base[[#This Row],[Altura_Total]]&gt;PS!$Y$18),"Alto")))</f>
        <v>Inferior</v>
      </c>
      <c r="AH1341" s="96" t="str">
        <f>IF(AND(Base[[#This Row],[Altura_Total]]&lt;0.31),"Ct1",IF(AND(Base[[#This Row],[Altura_Total]]&gt;=0.31,Base[[#This Row],[Altura_Total]]&lt;1.5),"Ct2",IF(AND(Base[[#This Row],[Altura_Total]]&gt;=1.5),"Ct3")))</f>
        <v>Ct3</v>
      </c>
      <c r="AI1341" s="96">
        <f>+Base[[#This Row],[Altura_Total]]-Base[[#This Row],[Altura_Comercial]]</f>
        <v>3</v>
      </c>
      <c r="AJ1341" s="96"/>
      <c r="AK1341" s="96"/>
      <c r="AL1341" s="96"/>
      <c r="AM1341" s="96"/>
    </row>
    <row r="1342" spans="1:39" ht="24">
      <c r="A1342" s="96">
        <v>0</v>
      </c>
      <c r="B1342" s="96" t="str">
        <f t="shared" si="20"/>
        <v>Fustales</v>
      </c>
      <c r="C1342" s="96">
        <v>1338</v>
      </c>
      <c r="D1342" s="90" t="s">
        <v>186</v>
      </c>
      <c r="F1342" s="299" t="s">
        <v>1655</v>
      </c>
      <c r="G1342" s="90" t="s">
        <v>266</v>
      </c>
      <c r="H1342" s="301" t="s">
        <v>30</v>
      </c>
      <c r="I1342" s="96" t="s">
        <v>267</v>
      </c>
      <c r="J1342" s="39">
        <v>32.799999999999997</v>
      </c>
      <c r="K1342" s="306">
        <v>0</v>
      </c>
      <c r="L1342" s="306">
        <v>0</v>
      </c>
      <c r="M1342" s="306">
        <v>0</v>
      </c>
      <c r="N1342" s="306"/>
      <c r="O1342" s="39"/>
      <c r="P1342" s="39"/>
      <c r="S1342" s="39"/>
      <c r="T1342" s="145">
        <v>5</v>
      </c>
      <c r="U1342" s="145">
        <v>1</v>
      </c>
      <c r="V1342" s="298"/>
      <c r="W1342" s="96">
        <f>SQRT((Base[[#This Row],[CAP_1_(cm)]])^2+(Base[[#This Row],[CAP_2_(cm)]])^2+(Base[[#This Row],[CAP_3_(cm)]])^2+(Base[[#This Row],[CAP_4_(cm)]])^2+(Base[[#This Row],[CAP_5_(cm)2]])^2+(Base[[#This Row],[CAP_6_(cm)3]])^2+(Base[[#This Row],[CAP_7_(cm)4]])^2+(Base[[#This Row],[CAP_8_(cm)5]])^2+(Base[[#This Row],[CAP_9_(cm)6]])^2+(Base[[#This Row],[CAP_10(cm)7]])^2)</f>
        <v>32.799999999999997</v>
      </c>
      <c r="X1342" s="96">
        <f>(Base[[#This Row],[CAP_(cm)]]/3.1416)/100</f>
        <v>0.10440539852304558</v>
      </c>
      <c r="Y1342" s="96">
        <f>(3.1416/4)*(Base[[#This Row],[DAP]]^2)</f>
        <v>8.5612426788897363E-3</v>
      </c>
      <c r="Z1342" s="96">
        <f>Base[[#This Row],[Altura_Total]]*Base[[#This Row],[Área_Basal]]*0.65</f>
        <v>2.7824038706391642E-2</v>
      </c>
      <c r="AA1342" s="96">
        <f>Base[[#This Row],[Altura_Comercial]]*Base[[#This Row],[Área_Basal]]*0.75</f>
        <v>6.4209320091673022E-3</v>
      </c>
      <c r="AB1342" s="96">
        <f>IF(($Z$1&lt;190),($AB$1),IF(($Z$1&gt;=190),($AB$2)))*Base[[#This Row],[Volumen_Total]]*'Datos iniciales'!$C$29</f>
        <v>3.6310370511841092E-2</v>
      </c>
      <c r="AC1342" s="96">
        <f>EXP((-1.0587+0.8836)*LN(Base[[#This Row],[Biomasa aerea]]))</f>
        <v>1.7870579170203815</v>
      </c>
      <c r="AD1342" s="96">
        <f>Base[[#This Row],[Biomasa subterranea]]+Base[[#This Row],[Biomasa aerea]]</f>
        <v>1.8233682875322226</v>
      </c>
      <c r="AE1342" s="96">
        <f>Base[[#This Row],[Biomasa Total]]*0.5</f>
        <v>0.91168414376611129</v>
      </c>
      <c r="AF1342" s="96">
        <f>Base[[#This Row],[Carbono]]*(44/12)</f>
        <v>3.3428418604757413</v>
      </c>
      <c r="AG1342" s="96" t="str">
        <f>IF(AND(Base[[#This Row],[Altura_Total]]&lt;=PS!$Y$17),"Inferior",IF(AND(Base[[#This Row],[Altura_Total]]&gt;PS!$Y$17,Base[[#This Row],[Altura_Total]]&lt;=PS!$Y$18),"Medio",IF(AND(Base[[#This Row],[Altura_Total]]&gt;PS!$Y$18),"Alto")))</f>
        <v>Inferior</v>
      </c>
      <c r="AH1342" s="96" t="str">
        <f>IF(AND(Base[[#This Row],[Altura_Total]]&lt;0.31),"Ct1",IF(AND(Base[[#This Row],[Altura_Total]]&gt;=0.31,Base[[#This Row],[Altura_Total]]&lt;1.5),"Ct2",IF(AND(Base[[#This Row],[Altura_Total]]&gt;=1.5),"Ct3")))</f>
        <v>Ct3</v>
      </c>
      <c r="AI1342" s="96">
        <f>+Base[[#This Row],[Altura_Total]]-Base[[#This Row],[Altura_Comercial]]</f>
        <v>4</v>
      </c>
      <c r="AJ1342" s="96"/>
      <c r="AK1342" s="96"/>
      <c r="AL1342" s="96"/>
      <c r="AM1342" s="96"/>
    </row>
    <row r="1343" spans="1:39" ht="24">
      <c r="A1343" s="96">
        <v>0</v>
      </c>
      <c r="B1343" s="96" t="str">
        <f t="shared" si="20"/>
        <v>Fustales</v>
      </c>
      <c r="C1343" s="96">
        <v>1339</v>
      </c>
      <c r="D1343" s="90" t="s">
        <v>186</v>
      </c>
      <c r="F1343" s="299" t="s">
        <v>1656</v>
      </c>
      <c r="G1343" s="90" t="s">
        <v>194</v>
      </c>
      <c r="H1343" s="301" t="s">
        <v>22</v>
      </c>
      <c r="I1343" s="96" t="s">
        <v>195</v>
      </c>
      <c r="J1343" s="39">
        <v>39.5</v>
      </c>
      <c r="K1343" s="306">
        <v>0</v>
      </c>
      <c r="L1343" s="306">
        <v>0</v>
      </c>
      <c r="M1343" s="306">
        <v>0</v>
      </c>
      <c r="N1343" s="306"/>
      <c r="O1343" s="39"/>
      <c r="P1343" s="39"/>
      <c r="S1343" s="39"/>
      <c r="T1343" s="145">
        <v>6</v>
      </c>
      <c r="U1343" s="145">
        <v>2</v>
      </c>
      <c r="V1343" s="298"/>
      <c r="W1343" s="96">
        <f>SQRT((Base[[#This Row],[CAP_1_(cm)]])^2+(Base[[#This Row],[CAP_2_(cm)]])^2+(Base[[#This Row],[CAP_3_(cm)]])^2+(Base[[#This Row],[CAP_4_(cm)]])^2+(Base[[#This Row],[CAP_5_(cm)2]])^2+(Base[[#This Row],[CAP_6_(cm)3]])^2+(Base[[#This Row],[CAP_7_(cm)4]])^2+(Base[[#This Row],[CAP_8_(cm)5]])^2+(Base[[#This Row],[CAP_9_(cm)6]])^2+(Base[[#This Row],[CAP_10(cm)7]])^2)</f>
        <v>39.5</v>
      </c>
      <c r="X1343" s="96">
        <f>(Base[[#This Row],[CAP_(cm)]]/3.1416)/100</f>
        <v>0.12573211102622867</v>
      </c>
      <c r="Y1343" s="96">
        <f>(3.1416/4)*(Base[[#This Row],[DAP]]^2)</f>
        <v>1.2416045963840079E-2</v>
      </c>
      <c r="Z1343" s="96">
        <f>Base[[#This Row],[Altura_Total]]*Base[[#This Row],[Área_Basal]]*0.65</f>
        <v>4.8422579258976313E-2</v>
      </c>
      <c r="AA1343" s="96">
        <f>Base[[#This Row],[Altura_Comercial]]*Base[[#This Row],[Área_Basal]]*0.75</f>
        <v>1.862406894576012E-2</v>
      </c>
      <c r="AB1343" s="96">
        <f>IF(($Z$1&lt;190),($AB$1),IF(($Z$1&gt;=190),($AB$2)))*Base[[#This Row],[Volumen_Total]]*'Datos iniciales'!$C$29</f>
        <v>6.3191465932964097E-2</v>
      </c>
      <c r="AC1343" s="96">
        <f>EXP((-1.0587+0.8836)*LN(Base[[#This Row],[Biomasa aerea]]))</f>
        <v>1.6218276819505908</v>
      </c>
      <c r="AD1343" s="96">
        <f>Base[[#This Row],[Biomasa subterranea]]+Base[[#This Row],[Biomasa aerea]]</f>
        <v>1.6850191478835548</v>
      </c>
      <c r="AE1343" s="96">
        <f>Base[[#This Row],[Biomasa Total]]*0.5</f>
        <v>0.84250957394177739</v>
      </c>
      <c r="AF1343" s="96">
        <f>Base[[#This Row],[Carbono]]*(44/12)</f>
        <v>3.0892017711198503</v>
      </c>
      <c r="AG1343" s="96" t="str">
        <f>IF(AND(Base[[#This Row],[Altura_Total]]&lt;=PS!$Y$17),"Inferior",IF(AND(Base[[#This Row],[Altura_Total]]&gt;PS!$Y$17,Base[[#This Row],[Altura_Total]]&lt;=PS!$Y$18),"Medio",IF(AND(Base[[#This Row],[Altura_Total]]&gt;PS!$Y$18),"Alto")))</f>
        <v>Inferior</v>
      </c>
      <c r="AH1343" s="96" t="str">
        <f>IF(AND(Base[[#This Row],[Altura_Total]]&lt;0.31),"Ct1",IF(AND(Base[[#This Row],[Altura_Total]]&gt;=0.31,Base[[#This Row],[Altura_Total]]&lt;1.5),"Ct2",IF(AND(Base[[#This Row],[Altura_Total]]&gt;=1.5),"Ct3")))</f>
        <v>Ct3</v>
      </c>
      <c r="AI1343" s="96">
        <f>+Base[[#This Row],[Altura_Total]]-Base[[#This Row],[Altura_Comercial]]</f>
        <v>4</v>
      </c>
      <c r="AJ1343" s="96"/>
      <c r="AK1343" s="96"/>
      <c r="AL1343" s="96"/>
      <c r="AM1343" s="96"/>
    </row>
    <row r="1344" spans="1:39" ht="24">
      <c r="A1344" s="96">
        <v>0</v>
      </c>
      <c r="B1344" s="96" t="str">
        <f t="shared" si="20"/>
        <v>Fustales</v>
      </c>
      <c r="C1344" s="96">
        <v>1340</v>
      </c>
      <c r="D1344" s="90" t="s">
        <v>186</v>
      </c>
      <c r="F1344" s="299" t="s">
        <v>1657</v>
      </c>
      <c r="G1344" s="90" t="s">
        <v>194</v>
      </c>
      <c r="H1344" s="301" t="s">
        <v>22</v>
      </c>
      <c r="I1344" s="96" t="s">
        <v>195</v>
      </c>
      <c r="J1344" s="39">
        <v>42.3</v>
      </c>
      <c r="K1344" s="306">
        <v>0</v>
      </c>
      <c r="L1344" s="306">
        <v>0</v>
      </c>
      <c r="M1344" s="306">
        <v>0</v>
      </c>
      <c r="N1344" s="306"/>
      <c r="O1344" s="39"/>
      <c r="P1344" s="39"/>
      <c r="S1344" s="39"/>
      <c r="T1344" s="145">
        <v>6</v>
      </c>
      <c r="U1344" s="145">
        <v>2</v>
      </c>
      <c r="V1344" s="298"/>
      <c r="W1344" s="96">
        <f>SQRT((Base[[#This Row],[CAP_1_(cm)]])^2+(Base[[#This Row],[CAP_2_(cm)]])^2+(Base[[#This Row],[CAP_3_(cm)]])^2+(Base[[#This Row],[CAP_4_(cm)]])^2+(Base[[#This Row],[CAP_5_(cm)2]])^2+(Base[[#This Row],[CAP_6_(cm)3]])^2+(Base[[#This Row],[CAP_7_(cm)4]])^2+(Base[[#This Row],[CAP_8_(cm)5]])^2+(Base[[#This Row],[CAP_9_(cm)6]])^2+(Base[[#This Row],[CAP_10(cm)7]])^2)</f>
        <v>42.3</v>
      </c>
      <c r="X1344" s="96">
        <f>(Base[[#This Row],[CAP_(cm)]]/3.1416)/100</f>
        <v>0.13464476699770817</v>
      </c>
      <c r="Y1344" s="96">
        <f>(3.1416/4)*(Base[[#This Row],[DAP]]^2)</f>
        <v>1.4238684110007636E-2</v>
      </c>
      <c r="Z1344" s="96">
        <f>Base[[#This Row],[Altura_Total]]*Base[[#This Row],[Área_Basal]]*0.65</f>
        <v>5.5530868029029783E-2</v>
      </c>
      <c r="AA1344" s="96">
        <f>Base[[#This Row],[Altura_Comercial]]*Base[[#This Row],[Área_Basal]]*0.75</f>
        <v>2.1358026165011455E-2</v>
      </c>
      <c r="AB1344" s="96">
        <f>IF(($Z$1&lt;190),($AB$1),IF(($Z$1&gt;=190),($AB$2)))*Base[[#This Row],[Volumen_Total]]*'Datos iniciales'!$C$29</f>
        <v>7.2467782777883863E-2</v>
      </c>
      <c r="AC1344" s="96">
        <f>EXP((-1.0587+0.8836)*LN(Base[[#This Row],[Biomasa aerea]]))</f>
        <v>1.583392615122698</v>
      </c>
      <c r="AD1344" s="96">
        <f>Base[[#This Row],[Biomasa subterranea]]+Base[[#This Row],[Biomasa aerea]]</f>
        <v>1.6558603979005819</v>
      </c>
      <c r="AE1344" s="96">
        <f>Base[[#This Row],[Biomasa Total]]*0.5</f>
        <v>0.82793019895029096</v>
      </c>
      <c r="AF1344" s="96">
        <f>Base[[#This Row],[Carbono]]*(44/12)</f>
        <v>3.0357440628177335</v>
      </c>
      <c r="AG1344" s="96" t="str">
        <f>IF(AND(Base[[#This Row],[Altura_Total]]&lt;=PS!$Y$17),"Inferior",IF(AND(Base[[#This Row],[Altura_Total]]&gt;PS!$Y$17,Base[[#This Row],[Altura_Total]]&lt;=PS!$Y$18),"Medio",IF(AND(Base[[#This Row],[Altura_Total]]&gt;PS!$Y$18),"Alto")))</f>
        <v>Inferior</v>
      </c>
      <c r="AH1344" s="96" t="str">
        <f>IF(AND(Base[[#This Row],[Altura_Total]]&lt;0.31),"Ct1",IF(AND(Base[[#This Row],[Altura_Total]]&gt;=0.31,Base[[#This Row],[Altura_Total]]&lt;1.5),"Ct2",IF(AND(Base[[#This Row],[Altura_Total]]&gt;=1.5),"Ct3")))</f>
        <v>Ct3</v>
      </c>
      <c r="AI1344" s="96">
        <f>+Base[[#This Row],[Altura_Total]]-Base[[#This Row],[Altura_Comercial]]</f>
        <v>4</v>
      </c>
      <c r="AJ1344" s="96"/>
      <c r="AK1344" s="96"/>
      <c r="AL1344" s="96"/>
      <c r="AM1344" s="96"/>
    </row>
    <row r="1345" spans="1:39" ht="24">
      <c r="A1345" s="96">
        <v>0</v>
      </c>
      <c r="B1345" s="96" t="str">
        <f t="shared" si="20"/>
        <v>Fustales</v>
      </c>
      <c r="C1345" s="96">
        <v>1341</v>
      </c>
      <c r="D1345" s="90" t="s">
        <v>186</v>
      </c>
      <c r="F1345" s="299" t="s">
        <v>1658</v>
      </c>
      <c r="G1345" s="90" t="s">
        <v>194</v>
      </c>
      <c r="H1345" s="301" t="s">
        <v>22</v>
      </c>
      <c r="I1345" s="96" t="s">
        <v>195</v>
      </c>
      <c r="J1345" s="39">
        <v>45</v>
      </c>
      <c r="K1345" s="306">
        <v>0</v>
      </c>
      <c r="L1345" s="306">
        <v>0</v>
      </c>
      <c r="M1345" s="306">
        <v>0</v>
      </c>
      <c r="N1345" s="306"/>
      <c r="O1345" s="39"/>
      <c r="P1345" s="39"/>
      <c r="S1345" s="39"/>
      <c r="T1345" s="145">
        <v>6</v>
      </c>
      <c r="U1345" s="145">
        <v>2</v>
      </c>
      <c r="V1345" s="298"/>
      <c r="W1345" s="96">
        <f>SQRT((Base[[#This Row],[CAP_1_(cm)]])^2+(Base[[#This Row],[CAP_2_(cm)]])^2+(Base[[#This Row],[CAP_3_(cm)]])^2+(Base[[#This Row],[CAP_4_(cm)]])^2+(Base[[#This Row],[CAP_5_(cm)2]])^2+(Base[[#This Row],[CAP_6_(cm)3]])^2+(Base[[#This Row],[CAP_7_(cm)4]])^2+(Base[[#This Row],[CAP_8_(cm)5]])^2+(Base[[#This Row],[CAP_9_(cm)6]])^2+(Base[[#This Row],[CAP_10(cm)7]])^2)</f>
        <v>45</v>
      </c>
      <c r="X1345" s="96">
        <f>(Base[[#This Row],[CAP_(cm)]]/3.1416)/100</f>
        <v>0.14323911382734913</v>
      </c>
      <c r="Y1345" s="96">
        <f>(3.1416/4)*(Base[[#This Row],[DAP]]^2)</f>
        <v>1.611440030557678E-2</v>
      </c>
      <c r="Z1345" s="96">
        <f>Base[[#This Row],[Altura_Total]]*Base[[#This Row],[Área_Basal]]*0.65</f>
        <v>6.2846161191749447E-2</v>
      </c>
      <c r="AA1345" s="96">
        <f>Base[[#This Row],[Altura_Comercial]]*Base[[#This Row],[Área_Basal]]*0.75</f>
        <v>2.417160045836517E-2</v>
      </c>
      <c r="AB1345" s="96">
        <f>IF(($Z$1&lt;190),($AB$1),IF(($Z$1&gt;=190),($AB$2)))*Base[[#This Row],[Volumen_Total]]*'Datos iniciales'!$C$29</f>
        <v>8.2014240355233026E-2</v>
      </c>
      <c r="AC1345" s="96">
        <f>EXP((-1.0587+0.8836)*LN(Base[[#This Row],[Biomasa aerea]]))</f>
        <v>1.5494515094350469</v>
      </c>
      <c r="AD1345" s="96">
        <f>Base[[#This Row],[Biomasa subterranea]]+Base[[#This Row],[Biomasa aerea]]</f>
        <v>1.63146574979028</v>
      </c>
      <c r="AE1345" s="96">
        <f>Base[[#This Row],[Biomasa Total]]*0.5</f>
        <v>0.81573287489514001</v>
      </c>
      <c r="AF1345" s="96">
        <f>Base[[#This Row],[Carbono]]*(44/12)</f>
        <v>2.9910205412821798</v>
      </c>
      <c r="AG1345" s="96" t="str">
        <f>IF(AND(Base[[#This Row],[Altura_Total]]&lt;=PS!$Y$17),"Inferior",IF(AND(Base[[#This Row],[Altura_Total]]&gt;PS!$Y$17,Base[[#This Row],[Altura_Total]]&lt;=PS!$Y$18),"Medio",IF(AND(Base[[#This Row],[Altura_Total]]&gt;PS!$Y$18),"Alto")))</f>
        <v>Inferior</v>
      </c>
      <c r="AH1345" s="96" t="str">
        <f>IF(AND(Base[[#This Row],[Altura_Total]]&lt;0.31),"Ct1",IF(AND(Base[[#This Row],[Altura_Total]]&gt;=0.31,Base[[#This Row],[Altura_Total]]&lt;1.5),"Ct2",IF(AND(Base[[#This Row],[Altura_Total]]&gt;=1.5),"Ct3")))</f>
        <v>Ct3</v>
      </c>
      <c r="AI1345" s="96">
        <f>+Base[[#This Row],[Altura_Total]]-Base[[#This Row],[Altura_Comercial]]</f>
        <v>4</v>
      </c>
      <c r="AJ1345" s="96"/>
      <c r="AK1345" s="96"/>
      <c r="AL1345" s="96"/>
      <c r="AM1345" s="96"/>
    </row>
    <row r="1346" spans="1:39" ht="24">
      <c r="A1346" s="96">
        <v>0</v>
      </c>
      <c r="B1346" s="96" t="str">
        <f t="shared" si="20"/>
        <v>Fustales</v>
      </c>
      <c r="C1346" s="96">
        <v>1342</v>
      </c>
      <c r="D1346" s="90" t="s">
        <v>186</v>
      </c>
      <c r="F1346" s="299" t="s">
        <v>1659</v>
      </c>
      <c r="G1346" s="90" t="s">
        <v>194</v>
      </c>
      <c r="H1346" s="301" t="s">
        <v>22</v>
      </c>
      <c r="I1346" s="96" t="s">
        <v>195</v>
      </c>
      <c r="J1346" s="39">
        <v>66.3</v>
      </c>
      <c r="K1346" s="306">
        <v>85</v>
      </c>
      <c r="L1346" s="306">
        <v>0</v>
      </c>
      <c r="M1346" s="306">
        <v>0</v>
      </c>
      <c r="N1346" s="306"/>
      <c r="O1346" s="39"/>
      <c r="P1346" s="39"/>
      <c r="S1346" s="39"/>
      <c r="T1346" s="145">
        <v>7</v>
      </c>
      <c r="U1346" s="145">
        <v>2</v>
      </c>
      <c r="V1346" s="298"/>
      <c r="W1346" s="96">
        <f>SQRT((Base[[#This Row],[CAP_1_(cm)]])^2+(Base[[#This Row],[CAP_2_(cm)]])^2+(Base[[#This Row],[CAP_3_(cm)]])^2+(Base[[#This Row],[CAP_4_(cm)]])^2+(Base[[#This Row],[CAP_5_(cm)2]])^2+(Base[[#This Row],[CAP_6_(cm)3]])^2+(Base[[#This Row],[CAP_7_(cm)4]])^2+(Base[[#This Row],[CAP_8_(cm)5]])^2+(Base[[#This Row],[CAP_9_(cm)6]])^2+(Base[[#This Row],[CAP_10(cm)7]])^2)</f>
        <v>107.79930426491629</v>
      </c>
      <c r="X1346" s="96">
        <f>(Base[[#This Row],[CAP_(cm)]]/3.1416)/100</f>
        <v>0.34313504031358633</v>
      </c>
      <c r="Y1346" s="96">
        <f>(3.1416/4)*(Base[[#This Row],[DAP]]^2)</f>
        <v>9.2474296536796521E-2</v>
      </c>
      <c r="Z1346" s="96">
        <f>Base[[#This Row],[Altura_Total]]*Base[[#This Row],[Área_Basal]]*0.65</f>
        <v>0.42075804924242421</v>
      </c>
      <c r="AA1346" s="96">
        <f>Base[[#This Row],[Altura_Comercial]]*Base[[#This Row],[Área_Basal]]*0.75</f>
        <v>0.13871144480519479</v>
      </c>
      <c r="AB1346" s="96">
        <f>IF(($Z$1&lt;190),($AB$1),IF(($Z$1&gt;=190),($AB$2)))*Base[[#This Row],[Volumen_Total]]*'Datos iniciales'!$C$29</f>
        <v>0.54908925426136357</v>
      </c>
      <c r="AC1346" s="96">
        <f>EXP((-1.0587+0.8836)*LN(Base[[#This Row],[Biomasa aerea]]))</f>
        <v>1.1106788972278865</v>
      </c>
      <c r="AD1346" s="96">
        <f>Base[[#This Row],[Biomasa subterranea]]+Base[[#This Row],[Biomasa aerea]]</f>
        <v>1.6597681514892502</v>
      </c>
      <c r="AE1346" s="96">
        <f>Base[[#This Row],[Biomasa Total]]*0.5</f>
        <v>0.82988407574462508</v>
      </c>
      <c r="AF1346" s="96">
        <f>Base[[#This Row],[Carbono]]*(44/12)</f>
        <v>3.0429082777302918</v>
      </c>
      <c r="AG1346" s="96" t="str">
        <f>IF(AND(Base[[#This Row],[Altura_Total]]&lt;=PS!$Y$17),"Inferior",IF(AND(Base[[#This Row],[Altura_Total]]&gt;PS!$Y$17,Base[[#This Row],[Altura_Total]]&lt;=PS!$Y$18),"Medio",IF(AND(Base[[#This Row],[Altura_Total]]&gt;PS!$Y$18),"Alto")))</f>
        <v>Inferior</v>
      </c>
      <c r="AH1346" s="96" t="str">
        <f>IF(AND(Base[[#This Row],[Altura_Total]]&lt;0.31),"Ct1",IF(AND(Base[[#This Row],[Altura_Total]]&gt;=0.31,Base[[#This Row],[Altura_Total]]&lt;1.5),"Ct2",IF(AND(Base[[#This Row],[Altura_Total]]&gt;=1.5),"Ct3")))</f>
        <v>Ct3</v>
      </c>
      <c r="AI1346" s="96">
        <f>+Base[[#This Row],[Altura_Total]]-Base[[#This Row],[Altura_Comercial]]</f>
        <v>5</v>
      </c>
      <c r="AJ1346" s="96"/>
      <c r="AK1346" s="96"/>
      <c r="AL1346" s="96"/>
      <c r="AM1346" s="96"/>
    </row>
    <row r="1347" spans="1:39" ht="24">
      <c r="A1347" s="96">
        <v>0</v>
      </c>
      <c r="B1347" s="96" t="str">
        <f t="shared" si="20"/>
        <v>Fustales</v>
      </c>
      <c r="C1347" s="96">
        <v>1343</v>
      </c>
      <c r="D1347" s="90" t="s">
        <v>186</v>
      </c>
      <c r="F1347" s="299" t="s">
        <v>1660</v>
      </c>
      <c r="G1347" s="90" t="s">
        <v>194</v>
      </c>
      <c r="H1347" s="301" t="s">
        <v>22</v>
      </c>
      <c r="I1347" s="96" t="s">
        <v>195</v>
      </c>
      <c r="J1347" s="39">
        <v>47</v>
      </c>
      <c r="K1347" s="306">
        <v>35</v>
      </c>
      <c r="L1347" s="306">
        <v>0</v>
      </c>
      <c r="M1347" s="306">
        <v>0</v>
      </c>
      <c r="N1347" s="306"/>
      <c r="O1347" s="39"/>
      <c r="P1347" s="39"/>
      <c r="S1347" s="39"/>
      <c r="T1347" s="145">
        <v>5</v>
      </c>
      <c r="U1347" s="145">
        <v>1</v>
      </c>
      <c r="V1347" s="298"/>
      <c r="W1347" s="96">
        <f>SQRT((Base[[#This Row],[CAP_1_(cm)]])^2+(Base[[#This Row],[CAP_2_(cm)]])^2+(Base[[#This Row],[CAP_3_(cm)]])^2+(Base[[#This Row],[CAP_4_(cm)]])^2+(Base[[#This Row],[CAP_5_(cm)2]])^2+(Base[[#This Row],[CAP_6_(cm)3]])^2+(Base[[#This Row],[CAP_7_(cm)4]])^2+(Base[[#This Row],[CAP_8_(cm)5]])^2+(Base[[#This Row],[CAP_9_(cm)6]])^2+(Base[[#This Row],[CAP_10(cm)7]])^2)</f>
        <v>58.600341295934449</v>
      </c>
      <c r="X1347" s="96">
        <f>(Base[[#This Row],[CAP_(cm)]]/3.1416)/100</f>
        <v>0.18653024349355249</v>
      </c>
      <c r="Y1347" s="96">
        <f>(3.1416/4)*(Base[[#This Row],[DAP]]^2)</f>
        <v>2.7326839826839828E-2</v>
      </c>
      <c r="Z1347" s="96">
        <f>Base[[#This Row],[Altura_Total]]*Base[[#This Row],[Área_Basal]]*0.65</f>
        <v>8.881222943722944E-2</v>
      </c>
      <c r="AA1347" s="96">
        <f>Base[[#This Row],[Altura_Comercial]]*Base[[#This Row],[Área_Basal]]*0.75</f>
        <v>2.0495129870129872E-2</v>
      </c>
      <c r="AB1347" s="96">
        <f>IF(($Z$1&lt;190),($AB$1),IF(($Z$1&gt;=190),($AB$2)))*Base[[#This Row],[Volumen_Total]]*'Datos iniciales'!$C$29</f>
        <v>0.11589995941558442</v>
      </c>
      <c r="AC1347" s="96">
        <f>EXP((-1.0587+0.8836)*LN(Base[[#This Row],[Biomasa aerea]]))</f>
        <v>1.4584079296285921</v>
      </c>
      <c r="AD1347" s="96">
        <f>Base[[#This Row],[Biomasa subterranea]]+Base[[#This Row],[Biomasa aerea]]</f>
        <v>1.5743078890441766</v>
      </c>
      <c r="AE1347" s="96">
        <f>Base[[#This Row],[Biomasa Total]]*0.5</f>
        <v>0.78715394452208831</v>
      </c>
      <c r="AF1347" s="96">
        <f>Base[[#This Row],[Carbono]]*(44/12)</f>
        <v>2.8862311299143237</v>
      </c>
      <c r="AG1347" s="96" t="str">
        <f>IF(AND(Base[[#This Row],[Altura_Total]]&lt;=PS!$Y$17),"Inferior",IF(AND(Base[[#This Row],[Altura_Total]]&gt;PS!$Y$17,Base[[#This Row],[Altura_Total]]&lt;=PS!$Y$18),"Medio",IF(AND(Base[[#This Row],[Altura_Total]]&gt;PS!$Y$18),"Alto")))</f>
        <v>Inferior</v>
      </c>
      <c r="AH1347" s="96" t="str">
        <f>IF(AND(Base[[#This Row],[Altura_Total]]&lt;0.31),"Ct1",IF(AND(Base[[#This Row],[Altura_Total]]&gt;=0.31,Base[[#This Row],[Altura_Total]]&lt;1.5),"Ct2",IF(AND(Base[[#This Row],[Altura_Total]]&gt;=1.5),"Ct3")))</f>
        <v>Ct3</v>
      </c>
      <c r="AI1347" s="96">
        <f>+Base[[#This Row],[Altura_Total]]-Base[[#This Row],[Altura_Comercial]]</f>
        <v>4</v>
      </c>
      <c r="AJ1347" s="96"/>
      <c r="AK1347" s="96"/>
      <c r="AL1347" s="96"/>
      <c r="AM1347" s="96"/>
    </row>
    <row r="1348" spans="1:39" ht="24">
      <c r="A1348" s="96">
        <v>0</v>
      </c>
      <c r="B1348" s="96" t="str">
        <f t="shared" si="20"/>
        <v>Fustales</v>
      </c>
      <c r="C1348" s="96">
        <v>1344</v>
      </c>
      <c r="D1348" s="90" t="s">
        <v>186</v>
      </c>
      <c r="F1348" s="299" t="s">
        <v>1661</v>
      </c>
      <c r="G1348" s="90" t="s">
        <v>194</v>
      </c>
      <c r="H1348" s="301" t="s">
        <v>22</v>
      </c>
      <c r="I1348" s="96" t="s">
        <v>195</v>
      </c>
      <c r="J1348" s="39">
        <v>52.5</v>
      </c>
      <c r="K1348" s="306">
        <v>56</v>
      </c>
      <c r="L1348" s="306">
        <v>0</v>
      </c>
      <c r="M1348" s="306">
        <v>0</v>
      </c>
      <c r="N1348" s="306"/>
      <c r="O1348" s="39"/>
      <c r="P1348" s="39"/>
      <c r="S1348" s="39"/>
      <c r="T1348" s="145">
        <v>7</v>
      </c>
      <c r="U1348" s="145">
        <v>2</v>
      </c>
      <c r="V1348" s="298"/>
      <c r="W1348" s="96">
        <f>SQRT((Base[[#This Row],[CAP_1_(cm)]])^2+(Base[[#This Row],[CAP_2_(cm)]])^2+(Base[[#This Row],[CAP_3_(cm)]])^2+(Base[[#This Row],[CAP_4_(cm)]])^2+(Base[[#This Row],[CAP_5_(cm)2]])^2+(Base[[#This Row],[CAP_6_(cm)3]])^2+(Base[[#This Row],[CAP_7_(cm)4]])^2+(Base[[#This Row],[CAP_8_(cm)5]])^2+(Base[[#This Row],[CAP_9_(cm)6]])^2+(Base[[#This Row],[CAP_10(cm)7]])^2)</f>
        <v>76.760992698114578</v>
      </c>
      <c r="X1348" s="96">
        <f>(Base[[#This Row],[CAP_(cm)]]/3.1416)/100</f>
        <v>0.24433725712412332</v>
      </c>
      <c r="Y1348" s="96">
        <f>(3.1416/4)*(Base[[#This Row],[DAP]]^2)</f>
        <v>4.6888926024955438E-2</v>
      </c>
      <c r="Z1348" s="96">
        <f>Base[[#This Row],[Altura_Total]]*Base[[#This Row],[Área_Basal]]*0.65</f>
        <v>0.21334461341354727</v>
      </c>
      <c r="AA1348" s="96">
        <f>Base[[#This Row],[Altura_Comercial]]*Base[[#This Row],[Área_Basal]]*0.75</f>
        <v>7.0333389037433164E-2</v>
      </c>
      <c r="AB1348" s="96">
        <f>IF(($Z$1&lt;190),($AB$1),IF(($Z$1&gt;=190),($AB$2)))*Base[[#This Row],[Volumen_Total]]*'Datos iniciales'!$C$29</f>
        <v>0.27841472050467919</v>
      </c>
      <c r="AC1348" s="96">
        <f>EXP((-1.0587+0.8836)*LN(Base[[#This Row],[Biomasa aerea]]))</f>
        <v>1.2509340005548368</v>
      </c>
      <c r="AD1348" s="96">
        <f>Base[[#This Row],[Biomasa subterranea]]+Base[[#This Row],[Biomasa aerea]]</f>
        <v>1.529348721059516</v>
      </c>
      <c r="AE1348" s="96">
        <f>Base[[#This Row],[Biomasa Total]]*0.5</f>
        <v>0.76467436052975801</v>
      </c>
      <c r="AF1348" s="96">
        <f>Base[[#This Row],[Carbono]]*(44/12)</f>
        <v>2.8038059886091125</v>
      </c>
      <c r="AG1348" s="96" t="str">
        <f>IF(AND(Base[[#This Row],[Altura_Total]]&lt;=PS!$Y$17),"Inferior",IF(AND(Base[[#This Row],[Altura_Total]]&gt;PS!$Y$17,Base[[#This Row],[Altura_Total]]&lt;=PS!$Y$18),"Medio",IF(AND(Base[[#This Row],[Altura_Total]]&gt;PS!$Y$18),"Alto")))</f>
        <v>Inferior</v>
      </c>
      <c r="AH1348" s="96" t="str">
        <f>IF(AND(Base[[#This Row],[Altura_Total]]&lt;0.31),"Ct1",IF(AND(Base[[#This Row],[Altura_Total]]&gt;=0.31,Base[[#This Row],[Altura_Total]]&lt;1.5),"Ct2",IF(AND(Base[[#This Row],[Altura_Total]]&gt;=1.5),"Ct3")))</f>
        <v>Ct3</v>
      </c>
      <c r="AI1348" s="96">
        <f>+Base[[#This Row],[Altura_Total]]-Base[[#This Row],[Altura_Comercial]]</f>
        <v>5</v>
      </c>
      <c r="AJ1348" s="96"/>
      <c r="AK1348" s="96"/>
      <c r="AL1348" s="96"/>
      <c r="AM1348" s="96"/>
    </row>
    <row r="1349" spans="1:39" ht="24">
      <c r="A1349" s="96">
        <v>0</v>
      </c>
      <c r="B1349" s="96" t="str">
        <f t="shared" ref="B1349:B1412" si="21">IF(AND(X1349&lt;0.025),"Brinzales",IF(AND(X1349&gt;=0.025,X1349&lt;0.1),"Latizales",IF(AND(X1349&gt;=0.1),"Fustales")))</f>
        <v>Fustales</v>
      </c>
      <c r="C1349" s="96">
        <v>1345</v>
      </c>
      <c r="D1349" s="90" t="s">
        <v>186</v>
      </c>
      <c r="F1349" s="299" t="s">
        <v>1662</v>
      </c>
      <c r="G1349" s="90" t="s">
        <v>194</v>
      </c>
      <c r="H1349" s="301" t="s">
        <v>22</v>
      </c>
      <c r="I1349" s="96" t="s">
        <v>195</v>
      </c>
      <c r="J1349" s="39">
        <v>35</v>
      </c>
      <c r="K1349" s="306">
        <v>0</v>
      </c>
      <c r="L1349" s="306">
        <v>0</v>
      </c>
      <c r="M1349" s="306">
        <v>0</v>
      </c>
      <c r="N1349" s="306"/>
      <c r="O1349" s="39"/>
      <c r="P1349" s="39"/>
      <c r="S1349" s="39"/>
      <c r="T1349" s="145">
        <v>6</v>
      </c>
      <c r="U1349" s="145">
        <v>2</v>
      </c>
      <c r="V1349" s="298"/>
      <c r="W1349" s="96">
        <f>SQRT((Base[[#This Row],[CAP_1_(cm)]])^2+(Base[[#This Row],[CAP_2_(cm)]])^2+(Base[[#This Row],[CAP_3_(cm)]])^2+(Base[[#This Row],[CAP_4_(cm)]])^2+(Base[[#This Row],[CAP_5_(cm)2]])^2+(Base[[#This Row],[CAP_6_(cm)3]])^2+(Base[[#This Row],[CAP_7_(cm)4]])^2+(Base[[#This Row],[CAP_8_(cm)5]])^2+(Base[[#This Row],[CAP_9_(cm)6]])^2+(Base[[#This Row],[CAP_10(cm)7]])^2)</f>
        <v>35</v>
      </c>
      <c r="X1349" s="96">
        <f>(Base[[#This Row],[CAP_(cm)]]/3.1416)/100</f>
        <v>0.11140819964349376</v>
      </c>
      <c r="Y1349" s="96">
        <f>(3.1416/4)*(Base[[#This Row],[DAP]]^2)</f>
        <v>9.7482174688057043E-3</v>
      </c>
      <c r="Z1349" s="96">
        <f>Base[[#This Row],[Altura_Total]]*Base[[#This Row],[Área_Basal]]*0.65</f>
        <v>3.8018048128342245E-2</v>
      </c>
      <c r="AA1349" s="96">
        <f>Base[[#This Row],[Altura_Comercial]]*Base[[#This Row],[Área_Basal]]*0.75</f>
        <v>1.4622326203208556E-2</v>
      </c>
      <c r="AB1349" s="96">
        <f>IF(($Z$1&lt;190),($AB$1),IF(($Z$1&gt;=190),($AB$2)))*Base[[#This Row],[Volumen_Total]]*'Datos iniciales'!$C$29</f>
        <v>4.9613552807486624E-2</v>
      </c>
      <c r="AC1349" s="96">
        <f>EXP((-1.0587+0.8836)*LN(Base[[#This Row],[Biomasa aerea]]))</f>
        <v>1.6920000931032013</v>
      </c>
      <c r="AD1349" s="96">
        <f>Base[[#This Row],[Biomasa subterranea]]+Base[[#This Row],[Biomasa aerea]]</f>
        <v>1.7416136459106879</v>
      </c>
      <c r="AE1349" s="96">
        <f>Base[[#This Row],[Biomasa Total]]*0.5</f>
        <v>0.87080682295534395</v>
      </c>
      <c r="AF1349" s="96">
        <f>Base[[#This Row],[Carbono]]*(44/12)</f>
        <v>3.1929583508362609</v>
      </c>
      <c r="AG1349" s="96" t="str">
        <f>IF(AND(Base[[#This Row],[Altura_Total]]&lt;=PS!$Y$17),"Inferior",IF(AND(Base[[#This Row],[Altura_Total]]&gt;PS!$Y$17,Base[[#This Row],[Altura_Total]]&lt;=PS!$Y$18),"Medio",IF(AND(Base[[#This Row],[Altura_Total]]&gt;PS!$Y$18),"Alto")))</f>
        <v>Inferior</v>
      </c>
      <c r="AH1349" s="96" t="str">
        <f>IF(AND(Base[[#This Row],[Altura_Total]]&lt;0.31),"Ct1",IF(AND(Base[[#This Row],[Altura_Total]]&gt;=0.31,Base[[#This Row],[Altura_Total]]&lt;1.5),"Ct2",IF(AND(Base[[#This Row],[Altura_Total]]&gt;=1.5),"Ct3")))</f>
        <v>Ct3</v>
      </c>
      <c r="AI1349" s="96">
        <f>+Base[[#This Row],[Altura_Total]]-Base[[#This Row],[Altura_Comercial]]</f>
        <v>4</v>
      </c>
      <c r="AJ1349" s="96"/>
      <c r="AK1349" s="96"/>
      <c r="AL1349" s="96"/>
      <c r="AM1349" s="96"/>
    </row>
    <row r="1350" spans="1:39" ht="24">
      <c r="A1350" s="96">
        <v>0</v>
      </c>
      <c r="B1350" s="96" t="str">
        <f t="shared" si="21"/>
        <v>Fustales</v>
      </c>
      <c r="C1350" s="96">
        <v>1346</v>
      </c>
      <c r="D1350" s="90" t="s">
        <v>186</v>
      </c>
      <c r="F1350" s="299" t="s">
        <v>1663</v>
      </c>
      <c r="G1350" s="90" t="s">
        <v>210</v>
      </c>
      <c r="H1350" s="301" t="s">
        <v>60</v>
      </c>
      <c r="I1350" s="96" t="s">
        <v>211</v>
      </c>
      <c r="J1350" s="39">
        <v>116</v>
      </c>
      <c r="K1350" s="306">
        <v>80</v>
      </c>
      <c r="L1350" s="306">
        <v>0</v>
      </c>
      <c r="M1350" s="306">
        <v>0</v>
      </c>
      <c r="N1350" s="306"/>
      <c r="O1350" s="39"/>
      <c r="P1350" s="39"/>
      <c r="S1350" s="39"/>
      <c r="T1350" s="145">
        <v>9</v>
      </c>
      <c r="U1350" s="145">
        <v>2</v>
      </c>
      <c r="V1350" s="298"/>
      <c r="W1350" s="96">
        <f>SQRT((Base[[#This Row],[CAP_1_(cm)]])^2+(Base[[#This Row],[CAP_2_(cm)]])^2+(Base[[#This Row],[CAP_3_(cm)]])^2+(Base[[#This Row],[CAP_4_(cm)]])^2+(Base[[#This Row],[CAP_5_(cm)2]])^2+(Base[[#This Row],[CAP_6_(cm)3]])^2+(Base[[#This Row],[CAP_7_(cm)4]])^2+(Base[[#This Row],[CAP_8_(cm)5]])^2+(Base[[#This Row],[CAP_9_(cm)6]])^2+(Base[[#This Row],[CAP_10(cm)7]])^2)</f>
        <v>140.91131963046828</v>
      </c>
      <c r="X1350" s="96">
        <f>(Base[[#This Row],[CAP_(cm)]]/3.1416)/100</f>
        <v>0.44853361226912491</v>
      </c>
      <c r="Y1350" s="96">
        <f>(3.1416/4)*(Base[[#This Row],[DAP]]^2)</f>
        <v>0.15800865800865799</v>
      </c>
      <c r="Z1350" s="96">
        <f>Base[[#This Row],[Altura_Total]]*Base[[#This Row],[Área_Basal]]*0.65</f>
        <v>0.92435064935064926</v>
      </c>
      <c r="AA1350" s="96">
        <f>Base[[#This Row],[Altura_Comercial]]*Base[[#This Row],[Área_Basal]]*0.75</f>
        <v>0.23701298701298698</v>
      </c>
      <c r="AB1350" s="96">
        <f>IF(($Z$1&lt;190),($AB$1),IF(($Z$1&gt;=190),($AB$2)))*Base[[#This Row],[Volumen_Total]]*'Datos iniciales'!$C$29</f>
        <v>1.2062775974025972</v>
      </c>
      <c r="AC1350" s="96">
        <f>EXP((-1.0587+0.8836)*LN(Base[[#This Row],[Biomasa aerea]]))</f>
        <v>0.96769519446709462</v>
      </c>
      <c r="AD1350" s="96">
        <f>Base[[#This Row],[Biomasa subterranea]]+Base[[#This Row],[Biomasa aerea]]</f>
        <v>2.1739727918696916</v>
      </c>
      <c r="AE1350" s="96">
        <f>Base[[#This Row],[Biomasa Total]]*0.5</f>
        <v>1.0869863959348458</v>
      </c>
      <c r="AF1350" s="96">
        <f>Base[[#This Row],[Carbono]]*(44/12)</f>
        <v>3.9856167850944346</v>
      </c>
      <c r="AG1350" s="96" t="str">
        <f>IF(AND(Base[[#This Row],[Altura_Total]]&lt;=PS!$Y$17),"Inferior",IF(AND(Base[[#This Row],[Altura_Total]]&gt;PS!$Y$17,Base[[#This Row],[Altura_Total]]&lt;=PS!$Y$18),"Medio",IF(AND(Base[[#This Row],[Altura_Total]]&gt;PS!$Y$18),"Alto")))</f>
        <v>Inferior</v>
      </c>
      <c r="AH1350" s="96" t="str">
        <f>IF(AND(Base[[#This Row],[Altura_Total]]&lt;0.31),"Ct1",IF(AND(Base[[#This Row],[Altura_Total]]&gt;=0.31,Base[[#This Row],[Altura_Total]]&lt;1.5),"Ct2",IF(AND(Base[[#This Row],[Altura_Total]]&gt;=1.5),"Ct3")))</f>
        <v>Ct3</v>
      </c>
      <c r="AI1350" s="96">
        <f>+Base[[#This Row],[Altura_Total]]-Base[[#This Row],[Altura_Comercial]]</f>
        <v>7</v>
      </c>
      <c r="AJ1350" s="96"/>
      <c r="AK1350" s="96"/>
      <c r="AL1350" s="96"/>
      <c r="AM1350" s="96"/>
    </row>
    <row r="1351" spans="1:39" ht="24">
      <c r="A1351" s="96">
        <v>0</v>
      </c>
      <c r="B1351" s="96" t="str">
        <f t="shared" si="21"/>
        <v>Fustales</v>
      </c>
      <c r="C1351" s="96">
        <v>1347</v>
      </c>
      <c r="D1351" s="90" t="s">
        <v>186</v>
      </c>
      <c r="F1351" s="299" t="s">
        <v>1664</v>
      </c>
      <c r="G1351" s="90" t="s">
        <v>266</v>
      </c>
      <c r="H1351" s="301" t="s">
        <v>30</v>
      </c>
      <c r="I1351" s="96" t="s">
        <v>267</v>
      </c>
      <c r="J1351" s="39">
        <v>47</v>
      </c>
      <c r="K1351" s="306">
        <v>0</v>
      </c>
      <c r="L1351" s="306">
        <v>0</v>
      </c>
      <c r="M1351" s="306">
        <v>0</v>
      </c>
      <c r="N1351" s="306"/>
      <c r="O1351" s="39"/>
      <c r="P1351" s="39"/>
      <c r="S1351" s="39"/>
      <c r="T1351" s="145">
        <v>7</v>
      </c>
      <c r="U1351" s="145">
        <v>2</v>
      </c>
      <c r="V1351" s="298"/>
      <c r="W1351" s="96">
        <f>SQRT((Base[[#This Row],[CAP_1_(cm)]])^2+(Base[[#This Row],[CAP_2_(cm)]])^2+(Base[[#This Row],[CAP_3_(cm)]])^2+(Base[[#This Row],[CAP_4_(cm)]])^2+(Base[[#This Row],[CAP_5_(cm)2]])^2+(Base[[#This Row],[CAP_6_(cm)3]])^2+(Base[[#This Row],[CAP_7_(cm)4]])^2+(Base[[#This Row],[CAP_8_(cm)5]])^2+(Base[[#This Row],[CAP_9_(cm)6]])^2+(Base[[#This Row],[CAP_10(cm)7]])^2)</f>
        <v>47</v>
      </c>
      <c r="X1351" s="96">
        <f>(Base[[#This Row],[CAP_(cm)]]/3.1416)/100</f>
        <v>0.1496052966641202</v>
      </c>
      <c r="Y1351" s="96">
        <f>(3.1416/4)*(Base[[#This Row],[DAP]]^2)</f>
        <v>1.7578622358034125E-2</v>
      </c>
      <c r="Z1351" s="96">
        <f>Base[[#This Row],[Altura_Total]]*Base[[#This Row],[Área_Basal]]*0.65</f>
        <v>7.9982731729055276E-2</v>
      </c>
      <c r="AA1351" s="96">
        <f>Base[[#This Row],[Altura_Comercial]]*Base[[#This Row],[Área_Basal]]*0.75</f>
        <v>2.6367933537051188E-2</v>
      </c>
      <c r="AB1351" s="96">
        <f>IF(($Z$1&lt;190),($AB$1),IF(($Z$1&gt;=190),($AB$2)))*Base[[#This Row],[Volumen_Total]]*'Datos iniciales'!$C$29</f>
        <v>0.10437746490641714</v>
      </c>
      <c r="AC1351" s="96">
        <f>EXP((-1.0587+0.8836)*LN(Base[[#This Row],[Biomasa aerea]]))</f>
        <v>1.4853950045093924</v>
      </c>
      <c r="AD1351" s="96">
        <f>Base[[#This Row],[Biomasa subterranea]]+Base[[#This Row],[Biomasa aerea]]</f>
        <v>1.5897724694158095</v>
      </c>
      <c r="AE1351" s="96">
        <f>Base[[#This Row],[Biomasa Total]]*0.5</f>
        <v>0.79488623470790476</v>
      </c>
      <c r="AF1351" s="96">
        <f>Base[[#This Row],[Carbono]]*(44/12)</f>
        <v>2.9145828605956505</v>
      </c>
      <c r="AG1351" s="96" t="str">
        <f>IF(AND(Base[[#This Row],[Altura_Total]]&lt;=PS!$Y$17),"Inferior",IF(AND(Base[[#This Row],[Altura_Total]]&gt;PS!$Y$17,Base[[#This Row],[Altura_Total]]&lt;=PS!$Y$18),"Medio",IF(AND(Base[[#This Row],[Altura_Total]]&gt;PS!$Y$18),"Alto")))</f>
        <v>Inferior</v>
      </c>
      <c r="AH1351" s="96" t="str">
        <f>IF(AND(Base[[#This Row],[Altura_Total]]&lt;0.31),"Ct1",IF(AND(Base[[#This Row],[Altura_Total]]&gt;=0.31,Base[[#This Row],[Altura_Total]]&lt;1.5),"Ct2",IF(AND(Base[[#This Row],[Altura_Total]]&gt;=1.5),"Ct3")))</f>
        <v>Ct3</v>
      </c>
      <c r="AI1351" s="96">
        <f>+Base[[#This Row],[Altura_Total]]-Base[[#This Row],[Altura_Comercial]]</f>
        <v>5</v>
      </c>
      <c r="AJ1351" s="96"/>
      <c r="AK1351" s="96"/>
      <c r="AL1351" s="96"/>
      <c r="AM1351" s="96"/>
    </row>
    <row r="1352" spans="1:39" ht="24">
      <c r="A1352" s="96">
        <v>0</v>
      </c>
      <c r="B1352" s="96" t="str">
        <f t="shared" si="21"/>
        <v>Fustales</v>
      </c>
      <c r="C1352" s="96">
        <v>1348</v>
      </c>
      <c r="D1352" s="90" t="s">
        <v>186</v>
      </c>
      <c r="F1352" s="299" t="s">
        <v>1665</v>
      </c>
      <c r="G1352" s="90" t="s">
        <v>194</v>
      </c>
      <c r="H1352" s="301" t="s">
        <v>22</v>
      </c>
      <c r="I1352" s="96" t="s">
        <v>195</v>
      </c>
      <c r="J1352" s="39">
        <v>50</v>
      </c>
      <c r="K1352" s="306">
        <v>0</v>
      </c>
      <c r="L1352" s="306">
        <v>0</v>
      </c>
      <c r="M1352" s="306">
        <v>0</v>
      </c>
      <c r="N1352" s="306"/>
      <c r="O1352" s="39"/>
      <c r="P1352" s="39"/>
      <c r="S1352" s="39"/>
      <c r="T1352" s="145">
        <v>8</v>
      </c>
      <c r="U1352" s="145">
        <v>2</v>
      </c>
      <c r="V1352" s="298"/>
      <c r="W1352" s="96">
        <f>SQRT((Base[[#This Row],[CAP_1_(cm)]])^2+(Base[[#This Row],[CAP_2_(cm)]])^2+(Base[[#This Row],[CAP_3_(cm)]])^2+(Base[[#This Row],[CAP_4_(cm)]])^2+(Base[[#This Row],[CAP_5_(cm)2]])^2+(Base[[#This Row],[CAP_6_(cm)3]])^2+(Base[[#This Row],[CAP_7_(cm)4]])^2+(Base[[#This Row],[CAP_8_(cm)5]])^2+(Base[[#This Row],[CAP_9_(cm)6]])^2+(Base[[#This Row],[CAP_10(cm)7]])^2)</f>
        <v>50</v>
      </c>
      <c r="X1352" s="96">
        <f>(Base[[#This Row],[CAP_(cm)]]/3.1416)/100</f>
        <v>0.15915457091927679</v>
      </c>
      <c r="Y1352" s="96">
        <f>(3.1416/4)*(Base[[#This Row],[DAP]]^2)</f>
        <v>1.9894321364909599E-2</v>
      </c>
      <c r="Z1352" s="96">
        <f>Base[[#This Row],[Altura_Total]]*Base[[#This Row],[Área_Basal]]*0.65</f>
        <v>0.10345047109752992</v>
      </c>
      <c r="AA1352" s="96">
        <f>Base[[#This Row],[Altura_Comercial]]*Base[[#This Row],[Área_Basal]]*0.75</f>
        <v>2.98414820473644E-2</v>
      </c>
      <c r="AB1352" s="96">
        <f>IF(($Z$1&lt;190),($AB$1),IF(($Z$1&gt;=190),($AB$2)))*Base[[#This Row],[Volumen_Total]]*'Datos iniciales'!$C$29</f>
        <v>0.13500286478227655</v>
      </c>
      <c r="AC1352" s="96">
        <f>EXP((-1.0587+0.8836)*LN(Base[[#This Row],[Biomasa aerea]]))</f>
        <v>1.4199627231359859</v>
      </c>
      <c r="AD1352" s="96">
        <f>Base[[#This Row],[Biomasa subterranea]]+Base[[#This Row],[Biomasa aerea]]</f>
        <v>1.5549655879182624</v>
      </c>
      <c r="AE1352" s="96">
        <f>Base[[#This Row],[Biomasa Total]]*0.5</f>
        <v>0.77748279395913122</v>
      </c>
      <c r="AF1352" s="96">
        <f>Base[[#This Row],[Carbono]]*(44/12)</f>
        <v>2.8507702445168142</v>
      </c>
      <c r="AG1352" s="96" t="str">
        <f>IF(AND(Base[[#This Row],[Altura_Total]]&lt;=PS!$Y$17),"Inferior",IF(AND(Base[[#This Row],[Altura_Total]]&gt;PS!$Y$17,Base[[#This Row],[Altura_Total]]&lt;=PS!$Y$18),"Medio",IF(AND(Base[[#This Row],[Altura_Total]]&gt;PS!$Y$18),"Alto")))</f>
        <v>Inferior</v>
      </c>
      <c r="AH1352" s="96" t="str">
        <f>IF(AND(Base[[#This Row],[Altura_Total]]&lt;0.31),"Ct1",IF(AND(Base[[#This Row],[Altura_Total]]&gt;=0.31,Base[[#This Row],[Altura_Total]]&lt;1.5),"Ct2",IF(AND(Base[[#This Row],[Altura_Total]]&gt;=1.5),"Ct3")))</f>
        <v>Ct3</v>
      </c>
      <c r="AI1352" s="96">
        <f>+Base[[#This Row],[Altura_Total]]-Base[[#This Row],[Altura_Comercial]]</f>
        <v>6</v>
      </c>
      <c r="AJ1352" s="96"/>
      <c r="AK1352" s="96"/>
      <c r="AL1352" s="96"/>
      <c r="AM1352" s="96"/>
    </row>
    <row r="1353" spans="1:39" ht="24">
      <c r="A1353" s="96">
        <v>0</v>
      </c>
      <c r="B1353" s="96" t="str">
        <f t="shared" si="21"/>
        <v>Fustales</v>
      </c>
      <c r="C1353" s="96">
        <v>1349</v>
      </c>
      <c r="D1353" s="90" t="s">
        <v>186</v>
      </c>
      <c r="F1353" s="299" t="s">
        <v>1666</v>
      </c>
      <c r="G1353" s="90" t="s">
        <v>266</v>
      </c>
      <c r="H1353" s="301" t="s">
        <v>30</v>
      </c>
      <c r="I1353" s="96" t="s">
        <v>267</v>
      </c>
      <c r="J1353" s="39">
        <v>46.5</v>
      </c>
      <c r="K1353" s="306">
        <v>0</v>
      </c>
      <c r="L1353" s="306">
        <v>0</v>
      </c>
      <c r="M1353" s="306">
        <v>0</v>
      </c>
      <c r="N1353" s="306"/>
      <c r="O1353" s="39"/>
      <c r="P1353" s="39"/>
      <c r="S1353" s="39"/>
      <c r="T1353" s="145">
        <v>6</v>
      </c>
      <c r="U1353" s="145">
        <v>2</v>
      </c>
      <c r="V1353" s="298"/>
      <c r="W1353" s="96">
        <f>SQRT((Base[[#This Row],[CAP_1_(cm)]])^2+(Base[[#This Row],[CAP_2_(cm)]])^2+(Base[[#This Row],[CAP_3_(cm)]])^2+(Base[[#This Row],[CAP_4_(cm)]])^2+(Base[[#This Row],[CAP_5_(cm)2]])^2+(Base[[#This Row],[CAP_6_(cm)3]])^2+(Base[[#This Row],[CAP_7_(cm)4]])^2+(Base[[#This Row],[CAP_8_(cm)5]])^2+(Base[[#This Row],[CAP_9_(cm)6]])^2+(Base[[#This Row],[CAP_10(cm)7]])^2)</f>
        <v>46.5</v>
      </c>
      <c r="X1353" s="96">
        <f>(Base[[#This Row],[CAP_(cm)]]/3.1416)/100</f>
        <v>0.14801375095492741</v>
      </c>
      <c r="Y1353" s="96">
        <f>(3.1416/4)*(Base[[#This Row],[DAP]]^2)</f>
        <v>1.720659854851031E-2</v>
      </c>
      <c r="Z1353" s="96">
        <f>Base[[#This Row],[Altura_Total]]*Base[[#This Row],[Área_Basal]]*0.65</f>
        <v>6.7105734339190218E-2</v>
      </c>
      <c r="AA1353" s="96">
        <f>Base[[#This Row],[Altura_Comercial]]*Base[[#This Row],[Área_Basal]]*0.75</f>
        <v>2.5809897822765465E-2</v>
      </c>
      <c r="AB1353" s="96">
        <f>IF(($Z$1&lt;190),($AB$1),IF(($Z$1&gt;=190),($AB$2)))*Base[[#This Row],[Volumen_Total]]*'Datos iniciales'!$C$29</f>
        <v>8.7572983312643238E-2</v>
      </c>
      <c r="AC1353" s="96">
        <f>EXP((-1.0587+0.8836)*LN(Base[[#This Row],[Biomasa aerea]]))</f>
        <v>1.5317609288444811</v>
      </c>
      <c r="AD1353" s="96">
        <f>Base[[#This Row],[Biomasa subterranea]]+Base[[#This Row],[Biomasa aerea]]</f>
        <v>1.6193339121571244</v>
      </c>
      <c r="AE1353" s="96">
        <f>Base[[#This Row],[Biomasa Total]]*0.5</f>
        <v>0.80966695607856221</v>
      </c>
      <c r="AF1353" s="96">
        <f>Base[[#This Row],[Carbono]]*(44/12)</f>
        <v>2.9687788389547278</v>
      </c>
      <c r="AG1353" s="96" t="str">
        <f>IF(AND(Base[[#This Row],[Altura_Total]]&lt;=PS!$Y$17),"Inferior",IF(AND(Base[[#This Row],[Altura_Total]]&gt;PS!$Y$17,Base[[#This Row],[Altura_Total]]&lt;=PS!$Y$18),"Medio",IF(AND(Base[[#This Row],[Altura_Total]]&gt;PS!$Y$18),"Alto")))</f>
        <v>Inferior</v>
      </c>
      <c r="AH1353" s="96" t="str">
        <f>IF(AND(Base[[#This Row],[Altura_Total]]&lt;0.31),"Ct1",IF(AND(Base[[#This Row],[Altura_Total]]&gt;=0.31,Base[[#This Row],[Altura_Total]]&lt;1.5),"Ct2",IF(AND(Base[[#This Row],[Altura_Total]]&gt;=1.5),"Ct3")))</f>
        <v>Ct3</v>
      </c>
      <c r="AI1353" s="96">
        <f>+Base[[#This Row],[Altura_Total]]-Base[[#This Row],[Altura_Comercial]]</f>
        <v>4</v>
      </c>
      <c r="AJ1353" s="96"/>
      <c r="AK1353" s="96"/>
      <c r="AL1353" s="96"/>
      <c r="AM1353" s="96"/>
    </row>
    <row r="1354" spans="1:39" ht="24">
      <c r="A1354" s="96">
        <v>0</v>
      </c>
      <c r="B1354" s="96" t="str">
        <f t="shared" si="21"/>
        <v>Fustales</v>
      </c>
      <c r="C1354" s="96">
        <v>1350</v>
      </c>
      <c r="D1354" s="90" t="s">
        <v>186</v>
      </c>
      <c r="F1354" s="299" t="s">
        <v>1667</v>
      </c>
      <c r="G1354" s="90" t="s">
        <v>194</v>
      </c>
      <c r="H1354" s="301" t="s">
        <v>22</v>
      </c>
      <c r="I1354" s="96" t="s">
        <v>195</v>
      </c>
      <c r="J1354" s="39">
        <v>65</v>
      </c>
      <c r="K1354" s="306">
        <v>39</v>
      </c>
      <c r="L1354" s="306">
        <v>35.5</v>
      </c>
      <c r="M1354" s="306">
        <v>0</v>
      </c>
      <c r="N1354" s="306"/>
      <c r="O1354" s="39"/>
      <c r="P1354" s="39"/>
      <c r="S1354" s="39"/>
      <c r="T1354" s="145">
        <v>6</v>
      </c>
      <c r="U1354" s="145">
        <v>1</v>
      </c>
      <c r="V1354" s="298"/>
      <c r="W1354" s="96">
        <f>SQRT((Base[[#This Row],[CAP_1_(cm)]])^2+(Base[[#This Row],[CAP_2_(cm)]])^2+(Base[[#This Row],[CAP_3_(cm)]])^2+(Base[[#This Row],[CAP_4_(cm)]])^2+(Base[[#This Row],[CAP_5_(cm)2]])^2+(Base[[#This Row],[CAP_6_(cm)3]])^2+(Base[[#This Row],[CAP_7_(cm)4]])^2+(Base[[#This Row],[CAP_8_(cm)5]])^2+(Base[[#This Row],[CAP_9_(cm)6]])^2+(Base[[#This Row],[CAP_10(cm)7]])^2)</f>
        <v>83.703345213916037</v>
      </c>
      <c r="X1354" s="96">
        <f>(Base[[#This Row],[CAP_(cm)]]/3.1416)/100</f>
        <v>0.26643539984057818</v>
      </c>
      <c r="Y1354" s="96">
        <f>(3.1416/4)*(Base[[#This Row],[DAP]]^2)</f>
        <v>5.5753835625159169E-2</v>
      </c>
      <c r="Z1354" s="96">
        <f>Base[[#This Row],[Altura_Total]]*Base[[#This Row],[Área_Basal]]*0.65</f>
        <v>0.21743995893812076</v>
      </c>
      <c r="AA1354" s="96">
        <f>Base[[#This Row],[Altura_Comercial]]*Base[[#This Row],[Área_Basal]]*0.75</f>
        <v>4.1815376718869375E-2</v>
      </c>
      <c r="AB1354" s="96">
        <f>IF(($Z$1&lt;190),($AB$1),IF(($Z$1&gt;=190),($AB$2)))*Base[[#This Row],[Volumen_Total]]*'Datos iniciales'!$C$29</f>
        <v>0.2837591464142476</v>
      </c>
      <c r="AC1354" s="96">
        <f>EXP((-1.0587+0.8836)*LN(Base[[#This Row],[Biomasa aerea]]))</f>
        <v>1.2467761270630229</v>
      </c>
      <c r="AD1354" s="96">
        <f>Base[[#This Row],[Biomasa subterranea]]+Base[[#This Row],[Biomasa aerea]]</f>
        <v>1.5305352734772706</v>
      </c>
      <c r="AE1354" s="96">
        <f>Base[[#This Row],[Biomasa Total]]*0.5</f>
        <v>0.76526763673863529</v>
      </c>
      <c r="AF1354" s="96">
        <f>Base[[#This Row],[Carbono]]*(44/12)</f>
        <v>2.8059813347083291</v>
      </c>
      <c r="AG1354" s="96" t="str">
        <f>IF(AND(Base[[#This Row],[Altura_Total]]&lt;=PS!$Y$17),"Inferior",IF(AND(Base[[#This Row],[Altura_Total]]&gt;PS!$Y$17,Base[[#This Row],[Altura_Total]]&lt;=PS!$Y$18),"Medio",IF(AND(Base[[#This Row],[Altura_Total]]&gt;PS!$Y$18),"Alto")))</f>
        <v>Inferior</v>
      </c>
      <c r="AH1354" s="96" t="str">
        <f>IF(AND(Base[[#This Row],[Altura_Total]]&lt;0.31),"Ct1",IF(AND(Base[[#This Row],[Altura_Total]]&gt;=0.31,Base[[#This Row],[Altura_Total]]&lt;1.5),"Ct2",IF(AND(Base[[#This Row],[Altura_Total]]&gt;=1.5),"Ct3")))</f>
        <v>Ct3</v>
      </c>
      <c r="AI1354" s="96">
        <f>+Base[[#This Row],[Altura_Total]]-Base[[#This Row],[Altura_Comercial]]</f>
        <v>5</v>
      </c>
      <c r="AJ1354" s="96"/>
      <c r="AK1354" s="96"/>
      <c r="AL1354" s="96"/>
      <c r="AM1354" s="96"/>
    </row>
    <row r="1355" spans="1:39" ht="24">
      <c r="A1355" s="96">
        <v>0</v>
      </c>
      <c r="B1355" s="96" t="str">
        <f t="shared" si="21"/>
        <v>Fustales</v>
      </c>
      <c r="C1355" s="96">
        <v>1351</v>
      </c>
      <c r="D1355" s="90" t="s">
        <v>186</v>
      </c>
      <c r="F1355" s="299" t="s">
        <v>1668</v>
      </c>
      <c r="G1355" s="90" t="s">
        <v>266</v>
      </c>
      <c r="H1355" s="301" t="s">
        <v>30</v>
      </c>
      <c r="I1355" s="96" t="s">
        <v>267</v>
      </c>
      <c r="J1355" s="39">
        <v>45.4</v>
      </c>
      <c r="K1355" s="306">
        <v>0</v>
      </c>
      <c r="L1355" s="306">
        <v>0</v>
      </c>
      <c r="M1355" s="306">
        <v>0</v>
      </c>
      <c r="N1355" s="306"/>
      <c r="O1355" s="39"/>
      <c r="P1355" s="39"/>
      <c r="S1355" s="39"/>
      <c r="T1355" s="145">
        <v>5</v>
      </c>
      <c r="U1355" s="145">
        <v>1</v>
      </c>
      <c r="V1355" s="298"/>
      <c r="W1355" s="96">
        <f>SQRT((Base[[#This Row],[CAP_1_(cm)]])^2+(Base[[#This Row],[CAP_2_(cm)]])^2+(Base[[#This Row],[CAP_3_(cm)]])^2+(Base[[#This Row],[CAP_4_(cm)]])^2+(Base[[#This Row],[CAP_5_(cm)2]])^2+(Base[[#This Row],[CAP_6_(cm)3]])^2+(Base[[#This Row],[CAP_7_(cm)4]])^2+(Base[[#This Row],[CAP_8_(cm)5]])^2+(Base[[#This Row],[CAP_9_(cm)6]])^2+(Base[[#This Row],[CAP_10(cm)7]])^2)</f>
        <v>45.4</v>
      </c>
      <c r="X1355" s="96">
        <f>(Base[[#This Row],[CAP_(cm)]]/3.1416)/100</f>
        <v>0.14451235039470334</v>
      </c>
      <c r="Y1355" s="96">
        <f>(3.1416/4)*(Base[[#This Row],[DAP]]^2)</f>
        <v>1.6402151769798829E-2</v>
      </c>
      <c r="Z1355" s="96">
        <f>Base[[#This Row],[Altura_Total]]*Base[[#This Row],[Área_Basal]]*0.65</f>
        <v>5.3306993251846194E-2</v>
      </c>
      <c r="AA1355" s="96">
        <f>Base[[#This Row],[Altura_Comercial]]*Base[[#This Row],[Área_Basal]]*0.75</f>
        <v>1.2301613827349123E-2</v>
      </c>
      <c r="AB1355" s="96">
        <f>IF(($Z$1&lt;190),($AB$1),IF(($Z$1&gt;=190),($AB$2)))*Base[[#This Row],[Volumen_Total]]*'Datos iniciales'!$C$29</f>
        <v>6.9565626193659288E-2</v>
      </c>
      <c r="AC1355" s="96">
        <f>EXP((-1.0587+0.8836)*LN(Base[[#This Row],[Biomasa aerea]]))</f>
        <v>1.5947649725565358</v>
      </c>
      <c r="AD1355" s="96">
        <f>Base[[#This Row],[Biomasa subterranea]]+Base[[#This Row],[Biomasa aerea]]</f>
        <v>1.6643305987501951</v>
      </c>
      <c r="AE1355" s="96">
        <f>Base[[#This Row],[Biomasa Total]]*0.5</f>
        <v>0.83216529937509753</v>
      </c>
      <c r="AF1355" s="96">
        <f>Base[[#This Row],[Carbono]]*(44/12)</f>
        <v>3.0512727643753577</v>
      </c>
      <c r="AG1355" s="96" t="str">
        <f>IF(AND(Base[[#This Row],[Altura_Total]]&lt;=PS!$Y$17),"Inferior",IF(AND(Base[[#This Row],[Altura_Total]]&gt;PS!$Y$17,Base[[#This Row],[Altura_Total]]&lt;=PS!$Y$18),"Medio",IF(AND(Base[[#This Row],[Altura_Total]]&gt;PS!$Y$18),"Alto")))</f>
        <v>Inferior</v>
      </c>
      <c r="AH1355" s="96" t="str">
        <f>IF(AND(Base[[#This Row],[Altura_Total]]&lt;0.31),"Ct1",IF(AND(Base[[#This Row],[Altura_Total]]&gt;=0.31,Base[[#This Row],[Altura_Total]]&lt;1.5),"Ct2",IF(AND(Base[[#This Row],[Altura_Total]]&gt;=1.5),"Ct3")))</f>
        <v>Ct3</v>
      </c>
      <c r="AI1355" s="96">
        <f>+Base[[#This Row],[Altura_Total]]-Base[[#This Row],[Altura_Comercial]]</f>
        <v>4</v>
      </c>
      <c r="AJ1355" s="96"/>
      <c r="AK1355" s="96"/>
      <c r="AL1355" s="96"/>
      <c r="AM1355" s="96"/>
    </row>
    <row r="1356" spans="1:39" ht="24">
      <c r="A1356" s="96">
        <v>0</v>
      </c>
      <c r="B1356" s="96" t="str">
        <f t="shared" si="21"/>
        <v>Fustales</v>
      </c>
      <c r="C1356" s="96">
        <v>1352</v>
      </c>
      <c r="D1356" s="90" t="s">
        <v>186</v>
      </c>
      <c r="F1356" s="299" t="s">
        <v>1669</v>
      </c>
      <c r="G1356" s="90" t="s">
        <v>266</v>
      </c>
      <c r="H1356" s="301" t="s">
        <v>30</v>
      </c>
      <c r="I1356" s="96" t="s">
        <v>267</v>
      </c>
      <c r="J1356" s="39">
        <v>41</v>
      </c>
      <c r="K1356" s="306">
        <v>0</v>
      </c>
      <c r="L1356" s="306">
        <v>0</v>
      </c>
      <c r="M1356" s="306">
        <v>0</v>
      </c>
      <c r="N1356" s="306"/>
      <c r="O1356" s="39"/>
      <c r="P1356" s="39"/>
      <c r="S1356" s="39"/>
      <c r="T1356" s="145">
        <v>4</v>
      </c>
      <c r="U1356" s="145">
        <v>1</v>
      </c>
      <c r="V1356" s="298"/>
      <c r="W1356" s="96">
        <f>SQRT((Base[[#This Row],[CAP_1_(cm)]])^2+(Base[[#This Row],[CAP_2_(cm)]])^2+(Base[[#This Row],[CAP_3_(cm)]])^2+(Base[[#This Row],[CAP_4_(cm)]])^2+(Base[[#This Row],[CAP_5_(cm)2]])^2+(Base[[#This Row],[CAP_6_(cm)3]])^2+(Base[[#This Row],[CAP_7_(cm)4]])^2+(Base[[#This Row],[CAP_8_(cm)5]])^2+(Base[[#This Row],[CAP_9_(cm)6]])^2+(Base[[#This Row],[CAP_10(cm)7]])^2)</f>
        <v>41</v>
      </c>
      <c r="X1356" s="96">
        <f>(Base[[#This Row],[CAP_(cm)]]/3.1416)/100</f>
        <v>0.13050674815380697</v>
      </c>
      <c r="Y1356" s="96">
        <f>(3.1416/4)*(Base[[#This Row],[DAP]]^2)</f>
        <v>1.3376941685765214E-2</v>
      </c>
      <c r="Z1356" s="96">
        <f>Base[[#This Row],[Altura_Total]]*Base[[#This Row],[Área_Basal]]*0.65</f>
        <v>3.4780048382989558E-2</v>
      </c>
      <c r="AA1356" s="96">
        <f>Base[[#This Row],[Altura_Comercial]]*Base[[#This Row],[Área_Basal]]*0.75</f>
        <v>1.0032706264323911E-2</v>
      </c>
      <c r="AB1356" s="96">
        <f>IF(($Z$1&lt;190),($AB$1),IF(($Z$1&gt;=190),($AB$2)))*Base[[#This Row],[Volumen_Total]]*'Datos iniciales'!$C$29</f>
        <v>4.5387963139801368E-2</v>
      </c>
      <c r="AC1356" s="96">
        <f>EXP((-1.0587+0.8836)*LN(Base[[#This Row],[Biomasa aerea]]))</f>
        <v>1.7185797277134269</v>
      </c>
      <c r="AD1356" s="96">
        <f>Base[[#This Row],[Biomasa subterranea]]+Base[[#This Row],[Biomasa aerea]]</f>
        <v>1.7639676908532282</v>
      </c>
      <c r="AE1356" s="96">
        <f>Base[[#This Row],[Biomasa Total]]*0.5</f>
        <v>0.88198384542661412</v>
      </c>
      <c r="AF1356" s="96">
        <f>Base[[#This Row],[Carbono]]*(44/12)</f>
        <v>3.2339407665642517</v>
      </c>
      <c r="AG1356" s="96" t="str">
        <f>IF(AND(Base[[#This Row],[Altura_Total]]&lt;=PS!$Y$17),"Inferior",IF(AND(Base[[#This Row],[Altura_Total]]&gt;PS!$Y$17,Base[[#This Row],[Altura_Total]]&lt;=PS!$Y$18),"Medio",IF(AND(Base[[#This Row],[Altura_Total]]&gt;PS!$Y$18),"Alto")))</f>
        <v>Inferior</v>
      </c>
      <c r="AH1356" s="96" t="str">
        <f>IF(AND(Base[[#This Row],[Altura_Total]]&lt;0.31),"Ct1",IF(AND(Base[[#This Row],[Altura_Total]]&gt;=0.31,Base[[#This Row],[Altura_Total]]&lt;1.5),"Ct2",IF(AND(Base[[#This Row],[Altura_Total]]&gt;=1.5),"Ct3")))</f>
        <v>Ct3</v>
      </c>
      <c r="AI1356" s="96">
        <f>+Base[[#This Row],[Altura_Total]]-Base[[#This Row],[Altura_Comercial]]</f>
        <v>3</v>
      </c>
      <c r="AJ1356" s="96"/>
      <c r="AK1356" s="96"/>
      <c r="AL1356" s="96"/>
      <c r="AM1356" s="96"/>
    </row>
    <row r="1357" spans="1:39" ht="24">
      <c r="A1357" s="96">
        <v>0</v>
      </c>
      <c r="B1357" s="96" t="str">
        <f t="shared" si="21"/>
        <v>Fustales</v>
      </c>
      <c r="C1357" s="96">
        <v>1353</v>
      </c>
      <c r="D1357" s="90" t="s">
        <v>186</v>
      </c>
      <c r="F1357" s="299" t="s">
        <v>1670</v>
      </c>
      <c r="G1357" s="90" t="s">
        <v>1339</v>
      </c>
      <c r="H1357" s="301" t="s">
        <v>24</v>
      </c>
      <c r="I1357" s="96" t="s">
        <v>201</v>
      </c>
      <c r="J1357" s="39">
        <v>52.5</v>
      </c>
      <c r="K1357" s="306">
        <v>0</v>
      </c>
      <c r="L1357" s="306">
        <v>0</v>
      </c>
      <c r="M1357" s="306">
        <v>0</v>
      </c>
      <c r="N1357" s="306"/>
      <c r="O1357" s="39"/>
      <c r="P1357" s="39"/>
      <c r="S1357" s="39"/>
      <c r="T1357" s="145">
        <v>5</v>
      </c>
      <c r="U1357" s="145">
        <v>1</v>
      </c>
      <c r="V1357" s="298"/>
      <c r="W1357" s="96">
        <f>SQRT((Base[[#This Row],[CAP_1_(cm)]])^2+(Base[[#This Row],[CAP_2_(cm)]])^2+(Base[[#This Row],[CAP_3_(cm)]])^2+(Base[[#This Row],[CAP_4_(cm)]])^2+(Base[[#This Row],[CAP_5_(cm)2]])^2+(Base[[#This Row],[CAP_6_(cm)3]])^2+(Base[[#This Row],[CAP_7_(cm)4]])^2+(Base[[#This Row],[CAP_8_(cm)5]])^2+(Base[[#This Row],[CAP_9_(cm)6]])^2+(Base[[#This Row],[CAP_10(cm)7]])^2)</f>
        <v>52.5</v>
      </c>
      <c r="X1357" s="96">
        <f>(Base[[#This Row],[CAP_(cm)]]/3.1416)/100</f>
        <v>0.16711229946524064</v>
      </c>
      <c r="Y1357" s="96">
        <f>(3.1416/4)*(Base[[#This Row],[DAP]]^2)</f>
        <v>2.1933489304812835E-2</v>
      </c>
      <c r="Z1357" s="96">
        <f>Base[[#This Row],[Altura_Total]]*Base[[#This Row],[Área_Basal]]*0.65</f>
        <v>7.1283840240641716E-2</v>
      </c>
      <c r="AA1357" s="96">
        <f>Base[[#This Row],[Altura_Comercial]]*Base[[#This Row],[Área_Basal]]*0.75</f>
        <v>1.6450116978609625E-2</v>
      </c>
      <c r="AB1357" s="96">
        <f>IF(($Z$1&lt;190),($AB$1),IF(($Z$1&gt;=190),($AB$2)))*Base[[#This Row],[Volumen_Total]]*'Datos iniciales'!$C$29</f>
        <v>9.302541151403744E-2</v>
      </c>
      <c r="AC1357" s="96">
        <f>EXP((-1.0587+0.8836)*LN(Base[[#This Row],[Biomasa aerea]]))</f>
        <v>1.5156462868009906</v>
      </c>
      <c r="AD1357" s="96">
        <f>Base[[#This Row],[Biomasa subterranea]]+Base[[#This Row],[Biomasa aerea]]</f>
        <v>1.608671698315028</v>
      </c>
      <c r="AE1357" s="96">
        <f>Base[[#This Row],[Biomasa Total]]*0.5</f>
        <v>0.80433584915751399</v>
      </c>
      <c r="AF1357" s="96">
        <f>Base[[#This Row],[Carbono]]*(44/12)</f>
        <v>2.9492314469108845</v>
      </c>
      <c r="AG1357" s="96" t="str">
        <f>IF(AND(Base[[#This Row],[Altura_Total]]&lt;=PS!$Y$17),"Inferior",IF(AND(Base[[#This Row],[Altura_Total]]&gt;PS!$Y$17,Base[[#This Row],[Altura_Total]]&lt;=PS!$Y$18),"Medio",IF(AND(Base[[#This Row],[Altura_Total]]&gt;PS!$Y$18),"Alto")))</f>
        <v>Inferior</v>
      </c>
      <c r="AH1357" s="96" t="str">
        <f>IF(AND(Base[[#This Row],[Altura_Total]]&lt;0.31),"Ct1",IF(AND(Base[[#This Row],[Altura_Total]]&gt;=0.31,Base[[#This Row],[Altura_Total]]&lt;1.5),"Ct2",IF(AND(Base[[#This Row],[Altura_Total]]&gt;=1.5),"Ct3")))</f>
        <v>Ct3</v>
      </c>
      <c r="AI1357" s="96">
        <f>+Base[[#This Row],[Altura_Total]]-Base[[#This Row],[Altura_Comercial]]</f>
        <v>4</v>
      </c>
      <c r="AJ1357" s="96"/>
      <c r="AK1357" s="96"/>
      <c r="AL1357" s="96"/>
      <c r="AM1357" s="96"/>
    </row>
    <row r="1358" spans="1:39" ht="24">
      <c r="A1358" s="96">
        <v>0</v>
      </c>
      <c r="B1358" s="96" t="str">
        <f t="shared" si="21"/>
        <v>Fustales</v>
      </c>
      <c r="C1358" s="96">
        <v>1354</v>
      </c>
      <c r="D1358" s="90" t="s">
        <v>186</v>
      </c>
      <c r="F1358" s="299" t="s">
        <v>1671</v>
      </c>
      <c r="G1358" s="90" t="s">
        <v>194</v>
      </c>
      <c r="H1358" s="301" t="s">
        <v>22</v>
      </c>
      <c r="I1358" s="96" t="s">
        <v>195</v>
      </c>
      <c r="J1358" s="39">
        <v>36.5</v>
      </c>
      <c r="K1358" s="306">
        <v>0</v>
      </c>
      <c r="L1358" s="306">
        <v>0</v>
      </c>
      <c r="M1358" s="306">
        <v>0</v>
      </c>
      <c r="N1358" s="306"/>
      <c r="O1358" s="39"/>
      <c r="P1358" s="39"/>
      <c r="S1358" s="39"/>
      <c r="T1358" s="145">
        <v>4</v>
      </c>
      <c r="U1358" s="145">
        <v>1</v>
      </c>
      <c r="V1358" s="298"/>
      <c r="W1358" s="96">
        <f>SQRT((Base[[#This Row],[CAP_1_(cm)]])^2+(Base[[#This Row],[CAP_2_(cm)]])^2+(Base[[#This Row],[CAP_3_(cm)]])^2+(Base[[#This Row],[CAP_4_(cm)]])^2+(Base[[#This Row],[CAP_5_(cm)2]])^2+(Base[[#This Row],[CAP_6_(cm)3]])^2+(Base[[#This Row],[CAP_7_(cm)4]])^2+(Base[[#This Row],[CAP_8_(cm)5]])^2+(Base[[#This Row],[CAP_9_(cm)6]])^2+(Base[[#This Row],[CAP_10(cm)7]])^2)</f>
        <v>36.5</v>
      </c>
      <c r="X1358" s="96">
        <f>(Base[[#This Row],[CAP_(cm)]]/3.1416)/100</f>
        <v>0.11618283677107208</v>
      </c>
      <c r="Y1358" s="96">
        <f>(3.1416/4)*(Base[[#This Row],[DAP]]^2)</f>
        <v>1.0601683855360328E-2</v>
      </c>
      <c r="Z1358" s="96">
        <f>Base[[#This Row],[Altura_Total]]*Base[[#This Row],[Área_Basal]]*0.65</f>
        <v>2.7564378023936853E-2</v>
      </c>
      <c r="AA1358" s="96">
        <f>Base[[#This Row],[Altura_Comercial]]*Base[[#This Row],[Área_Basal]]*0.75</f>
        <v>7.9512628915202471E-3</v>
      </c>
      <c r="AB1358" s="96">
        <f>IF(($Z$1&lt;190),($AB$1),IF(($Z$1&gt;=190),($AB$2)))*Base[[#This Row],[Volumen_Total]]*'Datos iniciales'!$C$29</f>
        <v>3.5971513321237589E-2</v>
      </c>
      <c r="AC1358" s="96">
        <f>EXP((-1.0587+0.8836)*LN(Base[[#This Row],[Biomasa aerea]]))</f>
        <v>1.7899942259385746</v>
      </c>
      <c r="AD1358" s="96">
        <f>Base[[#This Row],[Biomasa subterranea]]+Base[[#This Row],[Biomasa aerea]]</f>
        <v>1.8259657392598121</v>
      </c>
      <c r="AE1358" s="96">
        <f>Base[[#This Row],[Biomasa Total]]*0.5</f>
        <v>0.91298286962990605</v>
      </c>
      <c r="AF1358" s="96">
        <f>Base[[#This Row],[Carbono]]*(44/12)</f>
        <v>3.3476038553096554</v>
      </c>
      <c r="AG1358" s="96" t="str">
        <f>IF(AND(Base[[#This Row],[Altura_Total]]&lt;=PS!$Y$17),"Inferior",IF(AND(Base[[#This Row],[Altura_Total]]&gt;PS!$Y$17,Base[[#This Row],[Altura_Total]]&lt;=PS!$Y$18),"Medio",IF(AND(Base[[#This Row],[Altura_Total]]&gt;PS!$Y$18),"Alto")))</f>
        <v>Inferior</v>
      </c>
      <c r="AH1358" s="96" t="str">
        <f>IF(AND(Base[[#This Row],[Altura_Total]]&lt;0.31),"Ct1",IF(AND(Base[[#This Row],[Altura_Total]]&gt;=0.31,Base[[#This Row],[Altura_Total]]&lt;1.5),"Ct2",IF(AND(Base[[#This Row],[Altura_Total]]&gt;=1.5),"Ct3")))</f>
        <v>Ct3</v>
      </c>
      <c r="AI1358" s="96">
        <f>+Base[[#This Row],[Altura_Total]]-Base[[#This Row],[Altura_Comercial]]</f>
        <v>3</v>
      </c>
      <c r="AJ1358" s="96"/>
      <c r="AK1358" s="96"/>
      <c r="AL1358" s="96"/>
      <c r="AM1358" s="96"/>
    </row>
    <row r="1359" spans="1:39" ht="24">
      <c r="A1359" s="96">
        <v>0</v>
      </c>
      <c r="B1359" s="96" t="str">
        <f t="shared" si="21"/>
        <v>Fustales</v>
      </c>
      <c r="C1359" s="96">
        <v>1355</v>
      </c>
      <c r="D1359" s="90" t="s">
        <v>186</v>
      </c>
      <c r="F1359" s="299" t="s">
        <v>1672</v>
      </c>
      <c r="G1359" s="90" t="s">
        <v>194</v>
      </c>
      <c r="H1359" s="301" t="s">
        <v>22</v>
      </c>
      <c r="I1359" s="96" t="s">
        <v>195</v>
      </c>
      <c r="J1359" s="39">
        <v>43.6</v>
      </c>
      <c r="K1359" s="306">
        <v>0</v>
      </c>
      <c r="L1359" s="306">
        <v>0</v>
      </c>
      <c r="M1359" s="306">
        <v>0</v>
      </c>
      <c r="N1359" s="306"/>
      <c r="O1359" s="39"/>
      <c r="P1359" s="39"/>
      <c r="S1359" s="39"/>
      <c r="T1359" s="145">
        <v>6</v>
      </c>
      <c r="U1359" s="145">
        <v>2</v>
      </c>
      <c r="V1359" s="298"/>
      <c r="W1359" s="96">
        <f>SQRT((Base[[#This Row],[CAP_1_(cm)]])^2+(Base[[#This Row],[CAP_2_(cm)]])^2+(Base[[#This Row],[CAP_3_(cm)]])^2+(Base[[#This Row],[CAP_4_(cm)]])^2+(Base[[#This Row],[CAP_5_(cm)2]])^2+(Base[[#This Row],[CAP_6_(cm)3]])^2+(Base[[#This Row],[CAP_7_(cm)4]])^2+(Base[[#This Row],[CAP_8_(cm)5]])^2+(Base[[#This Row],[CAP_9_(cm)6]])^2+(Base[[#This Row],[CAP_10(cm)7]])^2)</f>
        <v>43.6</v>
      </c>
      <c r="X1359" s="96">
        <f>(Base[[#This Row],[CAP_(cm)]]/3.1416)/100</f>
        <v>0.13878278584160939</v>
      </c>
      <c r="Y1359" s="96">
        <f>(3.1416/4)*(Base[[#This Row],[DAP]]^2)</f>
        <v>1.5127323656735425E-2</v>
      </c>
      <c r="Z1359" s="96">
        <f>Base[[#This Row],[Altura_Total]]*Base[[#This Row],[Área_Basal]]*0.65</f>
        <v>5.8996562261268155E-2</v>
      </c>
      <c r="AA1359" s="96">
        <f>Base[[#This Row],[Altura_Comercial]]*Base[[#This Row],[Área_Basal]]*0.75</f>
        <v>2.2690985485103135E-2</v>
      </c>
      <c r="AB1359" s="96">
        <f>IF(($Z$1&lt;190),($AB$1),IF(($Z$1&gt;=190),($AB$2)))*Base[[#This Row],[Volumen_Total]]*'Datos iniciales'!$C$29</f>
        <v>7.6990513750954948E-2</v>
      </c>
      <c r="AC1359" s="96">
        <f>EXP((-1.0587+0.8836)*LN(Base[[#This Row],[Biomasa aerea]]))</f>
        <v>1.5666963916927874</v>
      </c>
      <c r="AD1359" s="96">
        <f>Base[[#This Row],[Biomasa subterranea]]+Base[[#This Row],[Biomasa aerea]]</f>
        <v>1.6436869054437424</v>
      </c>
      <c r="AE1359" s="96">
        <f>Base[[#This Row],[Biomasa Total]]*0.5</f>
        <v>0.8218434527218712</v>
      </c>
      <c r="AF1359" s="96">
        <f>Base[[#This Row],[Carbono]]*(44/12)</f>
        <v>3.0134259933135277</v>
      </c>
      <c r="AG1359" s="96" t="str">
        <f>IF(AND(Base[[#This Row],[Altura_Total]]&lt;=PS!$Y$17),"Inferior",IF(AND(Base[[#This Row],[Altura_Total]]&gt;PS!$Y$17,Base[[#This Row],[Altura_Total]]&lt;=PS!$Y$18),"Medio",IF(AND(Base[[#This Row],[Altura_Total]]&gt;PS!$Y$18),"Alto")))</f>
        <v>Inferior</v>
      </c>
      <c r="AH1359" s="96" t="str">
        <f>IF(AND(Base[[#This Row],[Altura_Total]]&lt;0.31),"Ct1",IF(AND(Base[[#This Row],[Altura_Total]]&gt;=0.31,Base[[#This Row],[Altura_Total]]&lt;1.5),"Ct2",IF(AND(Base[[#This Row],[Altura_Total]]&gt;=1.5),"Ct3")))</f>
        <v>Ct3</v>
      </c>
      <c r="AI1359" s="96">
        <f>+Base[[#This Row],[Altura_Total]]-Base[[#This Row],[Altura_Comercial]]</f>
        <v>4</v>
      </c>
      <c r="AJ1359" s="96"/>
      <c r="AK1359" s="96"/>
      <c r="AL1359" s="96"/>
      <c r="AM1359" s="96"/>
    </row>
    <row r="1360" spans="1:39" ht="24">
      <c r="A1360" s="96">
        <v>0</v>
      </c>
      <c r="B1360" s="96" t="str">
        <f t="shared" si="21"/>
        <v>Fustales</v>
      </c>
      <c r="C1360" s="96">
        <v>1356</v>
      </c>
      <c r="D1360" s="90" t="s">
        <v>186</v>
      </c>
      <c r="F1360" s="299" t="s">
        <v>1673</v>
      </c>
      <c r="G1360" s="90" t="s">
        <v>194</v>
      </c>
      <c r="H1360" s="301" t="s">
        <v>22</v>
      </c>
      <c r="I1360" s="96" t="s">
        <v>195</v>
      </c>
      <c r="J1360" s="39">
        <v>72.599999999999994</v>
      </c>
      <c r="K1360" s="306">
        <v>71</v>
      </c>
      <c r="L1360" s="306">
        <v>38</v>
      </c>
      <c r="M1360" s="306">
        <v>0</v>
      </c>
      <c r="N1360" s="306"/>
      <c r="O1360" s="39"/>
      <c r="P1360" s="39"/>
      <c r="S1360" s="39"/>
      <c r="T1360" s="145">
        <v>4</v>
      </c>
      <c r="U1360" s="145">
        <v>1</v>
      </c>
      <c r="V1360" s="298"/>
      <c r="W1360" s="96">
        <f>SQRT((Base[[#This Row],[CAP_1_(cm)]])^2+(Base[[#This Row],[CAP_2_(cm)]])^2+(Base[[#This Row],[CAP_3_(cm)]])^2+(Base[[#This Row],[CAP_4_(cm)]])^2+(Base[[#This Row],[CAP_5_(cm)2]])^2+(Base[[#This Row],[CAP_6_(cm)3]])^2+(Base[[#This Row],[CAP_7_(cm)4]])^2+(Base[[#This Row],[CAP_8_(cm)5]])^2+(Base[[#This Row],[CAP_9_(cm)6]])^2+(Base[[#This Row],[CAP_10(cm)7]])^2)</f>
        <v>108.42398258687973</v>
      </c>
      <c r="X1360" s="96">
        <f>(Base[[#This Row],[CAP_(cm)]]/3.1416)/100</f>
        <v>0.34512344851947963</v>
      </c>
      <c r="Y1360" s="96">
        <f>(3.1416/4)*(Base[[#This Row],[DAP]]^2)</f>
        <v>9.3549146931499849E-2</v>
      </c>
      <c r="Z1360" s="96">
        <f>Base[[#This Row],[Altura_Total]]*Base[[#This Row],[Área_Basal]]*0.65</f>
        <v>0.24322778202189962</v>
      </c>
      <c r="AA1360" s="96">
        <f>Base[[#This Row],[Altura_Comercial]]*Base[[#This Row],[Área_Basal]]*0.75</f>
        <v>7.0161860198624887E-2</v>
      </c>
      <c r="AB1360" s="96">
        <f>IF(($Z$1&lt;190),($AB$1),IF(($Z$1&gt;=190),($AB$2)))*Base[[#This Row],[Volumen_Total]]*'Datos iniciales'!$C$29</f>
        <v>0.31741225553857899</v>
      </c>
      <c r="AC1360" s="96">
        <f>EXP((-1.0587+0.8836)*LN(Base[[#This Row],[Biomasa aerea]]))</f>
        <v>1.2225473586182807</v>
      </c>
      <c r="AD1360" s="96">
        <f>Base[[#This Row],[Biomasa subterranea]]+Base[[#This Row],[Biomasa aerea]]</f>
        <v>1.5399596141568597</v>
      </c>
      <c r="AE1360" s="96">
        <f>Base[[#This Row],[Biomasa Total]]*0.5</f>
        <v>0.76997980707842983</v>
      </c>
      <c r="AF1360" s="96">
        <f>Base[[#This Row],[Carbono]]*(44/12)</f>
        <v>2.8232592926209095</v>
      </c>
      <c r="AG1360" s="96" t="str">
        <f>IF(AND(Base[[#This Row],[Altura_Total]]&lt;=PS!$Y$17),"Inferior",IF(AND(Base[[#This Row],[Altura_Total]]&gt;PS!$Y$17,Base[[#This Row],[Altura_Total]]&lt;=PS!$Y$18),"Medio",IF(AND(Base[[#This Row],[Altura_Total]]&gt;PS!$Y$18),"Alto")))</f>
        <v>Inferior</v>
      </c>
      <c r="AH1360" s="96" t="str">
        <f>IF(AND(Base[[#This Row],[Altura_Total]]&lt;0.31),"Ct1",IF(AND(Base[[#This Row],[Altura_Total]]&gt;=0.31,Base[[#This Row],[Altura_Total]]&lt;1.5),"Ct2",IF(AND(Base[[#This Row],[Altura_Total]]&gt;=1.5),"Ct3")))</f>
        <v>Ct3</v>
      </c>
      <c r="AI1360" s="96">
        <f>+Base[[#This Row],[Altura_Total]]-Base[[#This Row],[Altura_Comercial]]</f>
        <v>3</v>
      </c>
      <c r="AJ1360" s="96"/>
      <c r="AK1360" s="96"/>
      <c r="AL1360" s="96"/>
      <c r="AM1360" s="96"/>
    </row>
    <row r="1361" spans="1:39" ht="24">
      <c r="A1361" s="96">
        <v>0</v>
      </c>
      <c r="B1361" s="96" t="str">
        <f t="shared" si="21"/>
        <v>Fustales</v>
      </c>
      <c r="C1361" s="96">
        <v>1357</v>
      </c>
      <c r="D1361" s="90" t="s">
        <v>186</v>
      </c>
      <c r="F1361" s="299" t="s">
        <v>1674</v>
      </c>
      <c r="G1361" s="90" t="s">
        <v>266</v>
      </c>
      <c r="H1361" s="301" t="s">
        <v>30</v>
      </c>
      <c r="I1361" s="96" t="s">
        <v>267</v>
      </c>
      <c r="J1361" s="39">
        <v>104.4</v>
      </c>
      <c r="K1361" s="306">
        <v>0</v>
      </c>
      <c r="L1361" s="306">
        <v>0</v>
      </c>
      <c r="M1361" s="306">
        <v>0</v>
      </c>
      <c r="N1361" s="306"/>
      <c r="O1361" s="39"/>
      <c r="P1361" s="39"/>
      <c r="S1361" s="39"/>
      <c r="T1361" s="145">
        <v>7</v>
      </c>
      <c r="U1361" s="145">
        <v>1</v>
      </c>
      <c r="V1361" s="298"/>
      <c r="W1361" s="96">
        <f>SQRT((Base[[#This Row],[CAP_1_(cm)]])^2+(Base[[#This Row],[CAP_2_(cm)]])^2+(Base[[#This Row],[CAP_3_(cm)]])^2+(Base[[#This Row],[CAP_4_(cm)]])^2+(Base[[#This Row],[CAP_5_(cm)2]])^2+(Base[[#This Row],[CAP_6_(cm)3]])^2+(Base[[#This Row],[CAP_7_(cm)4]])^2+(Base[[#This Row],[CAP_8_(cm)5]])^2+(Base[[#This Row],[CAP_9_(cm)6]])^2+(Base[[#This Row],[CAP_10(cm)7]])^2)</f>
        <v>104.4</v>
      </c>
      <c r="X1361" s="96">
        <f>(Base[[#This Row],[CAP_(cm)]]/3.1416)/100</f>
        <v>0.33231474407945</v>
      </c>
      <c r="Y1361" s="96">
        <f>(3.1416/4)*(Base[[#This Row],[DAP]]^2)</f>
        <v>8.6734148204736461E-2</v>
      </c>
      <c r="Z1361" s="96">
        <f>Base[[#This Row],[Altura_Total]]*Base[[#This Row],[Área_Basal]]*0.65</f>
        <v>0.39464037433155091</v>
      </c>
      <c r="AA1361" s="96">
        <f>Base[[#This Row],[Altura_Comercial]]*Base[[#This Row],[Área_Basal]]*0.75</f>
        <v>6.5050611153552346E-2</v>
      </c>
      <c r="AB1361" s="96">
        <f>IF(($Z$1&lt;190),($AB$1),IF(($Z$1&gt;=190),($AB$2)))*Base[[#This Row],[Volumen_Total]]*'Datos iniciales'!$C$29</f>
        <v>0.51500568850267392</v>
      </c>
      <c r="AC1361" s="96">
        <f>EXP((-1.0587+0.8836)*LN(Base[[#This Row],[Biomasa aerea]]))</f>
        <v>1.1232119471756801</v>
      </c>
      <c r="AD1361" s="96">
        <f>Base[[#This Row],[Biomasa subterranea]]+Base[[#This Row],[Biomasa aerea]]</f>
        <v>1.638217635678354</v>
      </c>
      <c r="AE1361" s="96">
        <f>Base[[#This Row],[Biomasa Total]]*0.5</f>
        <v>0.81910881783917699</v>
      </c>
      <c r="AF1361" s="96">
        <f>Base[[#This Row],[Carbono]]*(44/12)</f>
        <v>3.0033989987436489</v>
      </c>
      <c r="AG1361" s="96" t="str">
        <f>IF(AND(Base[[#This Row],[Altura_Total]]&lt;=PS!$Y$17),"Inferior",IF(AND(Base[[#This Row],[Altura_Total]]&gt;PS!$Y$17,Base[[#This Row],[Altura_Total]]&lt;=PS!$Y$18),"Medio",IF(AND(Base[[#This Row],[Altura_Total]]&gt;PS!$Y$18),"Alto")))</f>
        <v>Inferior</v>
      </c>
      <c r="AH1361" s="96" t="str">
        <f>IF(AND(Base[[#This Row],[Altura_Total]]&lt;0.31),"Ct1",IF(AND(Base[[#This Row],[Altura_Total]]&gt;=0.31,Base[[#This Row],[Altura_Total]]&lt;1.5),"Ct2",IF(AND(Base[[#This Row],[Altura_Total]]&gt;=1.5),"Ct3")))</f>
        <v>Ct3</v>
      </c>
      <c r="AI1361" s="96">
        <f>+Base[[#This Row],[Altura_Total]]-Base[[#This Row],[Altura_Comercial]]</f>
        <v>6</v>
      </c>
      <c r="AJ1361" s="96"/>
      <c r="AK1361" s="96"/>
      <c r="AL1361" s="96"/>
      <c r="AM1361" s="96"/>
    </row>
    <row r="1362" spans="1:39" ht="24">
      <c r="A1362" s="96">
        <v>0</v>
      </c>
      <c r="B1362" s="96" t="str">
        <f t="shared" si="21"/>
        <v>Fustales</v>
      </c>
      <c r="C1362" s="96">
        <v>1358</v>
      </c>
      <c r="D1362" s="90" t="s">
        <v>186</v>
      </c>
      <c r="F1362" s="299" t="s">
        <v>1675</v>
      </c>
      <c r="G1362" s="90" t="s">
        <v>194</v>
      </c>
      <c r="H1362" s="301" t="s">
        <v>22</v>
      </c>
      <c r="I1362" s="96" t="s">
        <v>195</v>
      </c>
      <c r="J1362" s="39">
        <v>96.6</v>
      </c>
      <c r="K1362" s="306">
        <v>80.5</v>
      </c>
      <c r="L1362" s="306">
        <v>54</v>
      </c>
      <c r="M1362" s="306">
        <v>104</v>
      </c>
      <c r="N1362" s="306"/>
      <c r="O1362" s="39"/>
      <c r="P1362" s="39"/>
      <c r="S1362" s="39"/>
      <c r="T1362" s="145">
        <v>7</v>
      </c>
      <c r="U1362" s="145">
        <v>1</v>
      </c>
      <c r="V1362" s="298"/>
      <c r="W1362" s="96">
        <f>SQRT((Base[[#This Row],[CAP_1_(cm)]])^2+(Base[[#This Row],[CAP_2_(cm)]])^2+(Base[[#This Row],[CAP_3_(cm)]])^2+(Base[[#This Row],[CAP_4_(cm)]])^2+(Base[[#This Row],[CAP_5_(cm)2]])^2+(Base[[#This Row],[CAP_6_(cm)3]])^2+(Base[[#This Row],[CAP_7_(cm)4]])^2+(Base[[#This Row],[CAP_8_(cm)5]])^2+(Base[[#This Row],[CAP_9_(cm)6]])^2+(Base[[#This Row],[CAP_10(cm)7]])^2)</f>
        <v>171.88312889867927</v>
      </c>
      <c r="X1362" s="96">
        <f>(Base[[#This Row],[CAP_(cm)]]/3.1416)/100</f>
        <v>0.54711971256264091</v>
      </c>
      <c r="Y1362" s="96">
        <f>(3.1416/4)*(Base[[#This Row],[DAP]]^2)</f>
        <v>0.23510162019353187</v>
      </c>
      <c r="Z1362" s="96">
        <f>Base[[#This Row],[Altura_Total]]*Base[[#This Row],[Área_Basal]]*0.65</f>
        <v>1.0697123718805701</v>
      </c>
      <c r="AA1362" s="96">
        <f>Base[[#This Row],[Altura_Comercial]]*Base[[#This Row],[Área_Basal]]*0.75</f>
        <v>0.1763262151451489</v>
      </c>
      <c r="AB1362" s="96">
        <f>IF(($Z$1&lt;190),($AB$1),IF(($Z$1&gt;=190),($AB$2)))*Base[[#This Row],[Volumen_Total]]*'Datos iniciales'!$C$29</f>
        <v>1.3959746453041439</v>
      </c>
      <c r="AC1362" s="96">
        <f>EXP((-1.0587+0.8836)*LN(Base[[#This Row],[Biomasa aerea]]))</f>
        <v>0.9432611431884137</v>
      </c>
      <c r="AD1362" s="96">
        <f>Base[[#This Row],[Biomasa subterranea]]+Base[[#This Row],[Biomasa aerea]]</f>
        <v>2.3392357884925579</v>
      </c>
      <c r="AE1362" s="96">
        <f>Base[[#This Row],[Biomasa Total]]*0.5</f>
        <v>1.1696178942462789</v>
      </c>
      <c r="AF1362" s="96">
        <f>Base[[#This Row],[Carbono]]*(44/12)</f>
        <v>4.2885989455696896</v>
      </c>
      <c r="AG1362" s="96" t="str">
        <f>IF(AND(Base[[#This Row],[Altura_Total]]&lt;=PS!$Y$17),"Inferior",IF(AND(Base[[#This Row],[Altura_Total]]&gt;PS!$Y$17,Base[[#This Row],[Altura_Total]]&lt;=PS!$Y$18),"Medio",IF(AND(Base[[#This Row],[Altura_Total]]&gt;PS!$Y$18),"Alto")))</f>
        <v>Inferior</v>
      </c>
      <c r="AH1362" s="96" t="str">
        <f>IF(AND(Base[[#This Row],[Altura_Total]]&lt;0.31),"Ct1",IF(AND(Base[[#This Row],[Altura_Total]]&gt;=0.31,Base[[#This Row],[Altura_Total]]&lt;1.5),"Ct2",IF(AND(Base[[#This Row],[Altura_Total]]&gt;=1.5),"Ct3")))</f>
        <v>Ct3</v>
      </c>
      <c r="AI1362" s="96">
        <f>+Base[[#This Row],[Altura_Total]]-Base[[#This Row],[Altura_Comercial]]</f>
        <v>6</v>
      </c>
      <c r="AJ1362" s="96"/>
      <c r="AK1362" s="96"/>
      <c r="AL1362" s="96"/>
      <c r="AM1362" s="96"/>
    </row>
    <row r="1363" spans="1:39" ht="24">
      <c r="A1363" s="96">
        <v>0</v>
      </c>
      <c r="B1363" s="96" t="str">
        <f t="shared" si="21"/>
        <v>Fustales</v>
      </c>
      <c r="C1363" s="96">
        <v>1359</v>
      </c>
      <c r="D1363" s="90" t="s">
        <v>186</v>
      </c>
      <c r="F1363" s="299" t="s">
        <v>1676</v>
      </c>
      <c r="G1363" s="90" t="s">
        <v>194</v>
      </c>
      <c r="H1363" s="301" t="s">
        <v>22</v>
      </c>
      <c r="I1363" s="96" t="s">
        <v>195</v>
      </c>
      <c r="J1363" s="39">
        <v>45</v>
      </c>
      <c r="K1363" s="306">
        <v>0</v>
      </c>
      <c r="L1363" s="306">
        <v>0</v>
      </c>
      <c r="M1363" s="306">
        <v>0</v>
      </c>
      <c r="N1363" s="306"/>
      <c r="O1363" s="39"/>
      <c r="P1363" s="39"/>
      <c r="S1363" s="39"/>
      <c r="T1363" s="145">
        <v>6</v>
      </c>
      <c r="U1363" s="145">
        <v>2</v>
      </c>
      <c r="V1363" s="298"/>
      <c r="W1363" s="96">
        <f>SQRT((Base[[#This Row],[CAP_1_(cm)]])^2+(Base[[#This Row],[CAP_2_(cm)]])^2+(Base[[#This Row],[CAP_3_(cm)]])^2+(Base[[#This Row],[CAP_4_(cm)]])^2+(Base[[#This Row],[CAP_5_(cm)2]])^2+(Base[[#This Row],[CAP_6_(cm)3]])^2+(Base[[#This Row],[CAP_7_(cm)4]])^2+(Base[[#This Row],[CAP_8_(cm)5]])^2+(Base[[#This Row],[CAP_9_(cm)6]])^2+(Base[[#This Row],[CAP_10(cm)7]])^2)</f>
        <v>45</v>
      </c>
      <c r="X1363" s="96">
        <f>(Base[[#This Row],[CAP_(cm)]]/3.1416)/100</f>
        <v>0.14323911382734913</v>
      </c>
      <c r="Y1363" s="96">
        <f>(3.1416/4)*(Base[[#This Row],[DAP]]^2)</f>
        <v>1.611440030557678E-2</v>
      </c>
      <c r="Z1363" s="96">
        <f>Base[[#This Row],[Altura_Total]]*Base[[#This Row],[Área_Basal]]*0.65</f>
        <v>6.2846161191749447E-2</v>
      </c>
      <c r="AA1363" s="96">
        <f>Base[[#This Row],[Altura_Comercial]]*Base[[#This Row],[Área_Basal]]*0.75</f>
        <v>2.417160045836517E-2</v>
      </c>
      <c r="AB1363" s="96">
        <f>IF(($Z$1&lt;190),($AB$1),IF(($Z$1&gt;=190),($AB$2)))*Base[[#This Row],[Volumen_Total]]*'Datos iniciales'!$C$29</f>
        <v>8.2014240355233026E-2</v>
      </c>
      <c r="AC1363" s="96">
        <f>EXP((-1.0587+0.8836)*LN(Base[[#This Row],[Biomasa aerea]]))</f>
        <v>1.5494515094350469</v>
      </c>
      <c r="AD1363" s="96">
        <f>Base[[#This Row],[Biomasa subterranea]]+Base[[#This Row],[Biomasa aerea]]</f>
        <v>1.63146574979028</v>
      </c>
      <c r="AE1363" s="96">
        <f>Base[[#This Row],[Biomasa Total]]*0.5</f>
        <v>0.81573287489514001</v>
      </c>
      <c r="AF1363" s="96">
        <f>Base[[#This Row],[Carbono]]*(44/12)</f>
        <v>2.9910205412821798</v>
      </c>
      <c r="AG1363" s="96" t="str">
        <f>IF(AND(Base[[#This Row],[Altura_Total]]&lt;=PS!$Y$17),"Inferior",IF(AND(Base[[#This Row],[Altura_Total]]&gt;PS!$Y$17,Base[[#This Row],[Altura_Total]]&lt;=PS!$Y$18),"Medio",IF(AND(Base[[#This Row],[Altura_Total]]&gt;PS!$Y$18),"Alto")))</f>
        <v>Inferior</v>
      </c>
      <c r="AH1363" s="96" t="str">
        <f>IF(AND(Base[[#This Row],[Altura_Total]]&lt;0.31),"Ct1",IF(AND(Base[[#This Row],[Altura_Total]]&gt;=0.31,Base[[#This Row],[Altura_Total]]&lt;1.5),"Ct2",IF(AND(Base[[#This Row],[Altura_Total]]&gt;=1.5),"Ct3")))</f>
        <v>Ct3</v>
      </c>
      <c r="AI1363" s="96">
        <f>+Base[[#This Row],[Altura_Total]]-Base[[#This Row],[Altura_Comercial]]</f>
        <v>4</v>
      </c>
      <c r="AJ1363" s="96"/>
      <c r="AK1363" s="96"/>
      <c r="AL1363" s="96"/>
      <c r="AM1363" s="96"/>
    </row>
    <row r="1364" spans="1:39" ht="24">
      <c r="A1364" s="96">
        <v>0</v>
      </c>
      <c r="B1364" s="96" t="str">
        <f t="shared" si="21"/>
        <v>Fustales</v>
      </c>
      <c r="C1364" s="96">
        <v>1360</v>
      </c>
      <c r="D1364" s="90" t="s">
        <v>186</v>
      </c>
      <c r="F1364" s="299" t="s">
        <v>1677</v>
      </c>
      <c r="G1364" s="90" t="s">
        <v>188</v>
      </c>
      <c r="H1364" s="301" t="s">
        <v>50</v>
      </c>
      <c r="I1364" s="96" t="s">
        <v>189</v>
      </c>
      <c r="J1364" s="39">
        <v>32</v>
      </c>
      <c r="K1364" s="306">
        <v>0</v>
      </c>
      <c r="L1364" s="306">
        <v>0</v>
      </c>
      <c r="M1364" s="306">
        <v>0</v>
      </c>
      <c r="N1364" s="306"/>
      <c r="O1364" s="39"/>
      <c r="P1364" s="39"/>
      <c r="S1364" s="39"/>
      <c r="T1364" s="145">
        <v>7</v>
      </c>
      <c r="U1364" s="145">
        <v>2</v>
      </c>
      <c r="V1364" s="298"/>
      <c r="W1364" s="96">
        <f>SQRT((Base[[#This Row],[CAP_1_(cm)]])^2+(Base[[#This Row],[CAP_2_(cm)]])^2+(Base[[#This Row],[CAP_3_(cm)]])^2+(Base[[#This Row],[CAP_4_(cm)]])^2+(Base[[#This Row],[CAP_5_(cm)2]])^2+(Base[[#This Row],[CAP_6_(cm)3]])^2+(Base[[#This Row],[CAP_7_(cm)4]])^2+(Base[[#This Row],[CAP_8_(cm)5]])^2+(Base[[#This Row],[CAP_9_(cm)6]])^2+(Base[[#This Row],[CAP_10(cm)7]])^2)</f>
        <v>32</v>
      </c>
      <c r="X1364" s="96">
        <f>(Base[[#This Row],[CAP_(cm)]]/3.1416)/100</f>
        <v>0.10185892538833716</v>
      </c>
      <c r="Y1364" s="96">
        <f>(3.1416/4)*(Base[[#This Row],[DAP]]^2)</f>
        <v>8.1487140310669733E-3</v>
      </c>
      <c r="Z1364" s="96">
        <f>Base[[#This Row],[Altura_Total]]*Base[[#This Row],[Área_Basal]]*0.65</f>
        <v>3.7076648841354733E-2</v>
      </c>
      <c r="AA1364" s="96">
        <f>Base[[#This Row],[Altura_Comercial]]*Base[[#This Row],[Área_Basal]]*0.75</f>
        <v>1.222307104660046E-2</v>
      </c>
      <c r="AB1364" s="96">
        <f>IF(($Z$1&lt;190),($AB$1),IF(($Z$1&gt;=190),($AB$2)))*Base[[#This Row],[Volumen_Total]]*'Datos iniciales'!$C$29</f>
        <v>4.8385026737967927E-2</v>
      </c>
      <c r="AC1364" s="96">
        <f>EXP((-1.0587+0.8836)*LN(Base[[#This Row],[Biomasa aerea]]))</f>
        <v>1.6994449710654655</v>
      </c>
      <c r="AD1364" s="96">
        <f>Base[[#This Row],[Biomasa subterranea]]+Base[[#This Row],[Biomasa aerea]]</f>
        <v>1.7478299978034335</v>
      </c>
      <c r="AE1364" s="96">
        <f>Base[[#This Row],[Biomasa Total]]*0.5</f>
        <v>0.87391499890171676</v>
      </c>
      <c r="AF1364" s="96">
        <f>Base[[#This Row],[Carbono]]*(44/12)</f>
        <v>3.2043549959729614</v>
      </c>
      <c r="AG1364" s="96" t="str">
        <f>IF(AND(Base[[#This Row],[Altura_Total]]&lt;=PS!$Y$17),"Inferior",IF(AND(Base[[#This Row],[Altura_Total]]&gt;PS!$Y$17,Base[[#This Row],[Altura_Total]]&lt;=PS!$Y$18),"Medio",IF(AND(Base[[#This Row],[Altura_Total]]&gt;PS!$Y$18),"Alto")))</f>
        <v>Inferior</v>
      </c>
      <c r="AH1364" s="96" t="str">
        <f>IF(AND(Base[[#This Row],[Altura_Total]]&lt;0.31),"Ct1",IF(AND(Base[[#This Row],[Altura_Total]]&gt;=0.31,Base[[#This Row],[Altura_Total]]&lt;1.5),"Ct2",IF(AND(Base[[#This Row],[Altura_Total]]&gt;=1.5),"Ct3")))</f>
        <v>Ct3</v>
      </c>
      <c r="AI1364" s="96">
        <f>+Base[[#This Row],[Altura_Total]]-Base[[#This Row],[Altura_Comercial]]</f>
        <v>5</v>
      </c>
      <c r="AJ1364" s="96"/>
      <c r="AK1364" s="96"/>
      <c r="AL1364" s="96"/>
      <c r="AM1364" s="96"/>
    </row>
    <row r="1365" spans="1:39" ht="24">
      <c r="A1365" s="96">
        <v>0</v>
      </c>
      <c r="B1365" s="96" t="str">
        <f t="shared" si="21"/>
        <v>Fustales</v>
      </c>
      <c r="C1365" s="96">
        <v>1361</v>
      </c>
      <c r="D1365" s="90" t="s">
        <v>186</v>
      </c>
      <c r="F1365" s="299" t="s">
        <v>1678</v>
      </c>
      <c r="G1365" s="90" t="s">
        <v>194</v>
      </c>
      <c r="H1365" s="301" t="s">
        <v>22</v>
      </c>
      <c r="I1365" s="96" t="s">
        <v>195</v>
      </c>
      <c r="J1365" s="39">
        <v>38.5</v>
      </c>
      <c r="K1365" s="306">
        <v>0</v>
      </c>
      <c r="L1365" s="306">
        <v>0</v>
      </c>
      <c r="M1365" s="306">
        <v>0</v>
      </c>
      <c r="N1365" s="306"/>
      <c r="O1365" s="39"/>
      <c r="P1365" s="39"/>
      <c r="S1365" s="39"/>
      <c r="T1365" s="145">
        <v>4</v>
      </c>
      <c r="U1365" s="145">
        <v>1</v>
      </c>
      <c r="V1365" s="298"/>
      <c r="W1365" s="96">
        <f>SQRT((Base[[#This Row],[CAP_1_(cm)]])^2+(Base[[#This Row],[CAP_2_(cm)]])^2+(Base[[#This Row],[CAP_3_(cm)]])^2+(Base[[#This Row],[CAP_4_(cm)]])^2+(Base[[#This Row],[CAP_5_(cm)2]])^2+(Base[[#This Row],[CAP_6_(cm)3]])^2+(Base[[#This Row],[CAP_7_(cm)4]])^2+(Base[[#This Row],[CAP_8_(cm)5]])^2+(Base[[#This Row],[CAP_9_(cm)6]])^2+(Base[[#This Row],[CAP_10(cm)7]])^2)</f>
        <v>38.5</v>
      </c>
      <c r="X1365" s="96">
        <f>(Base[[#This Row],[CAP_(cm)]]/3.1416)/100</f>
        <v>0.12254901960784315</v>
      </c>
      <c r="Y1365" s="96">
        <f>(3.1416/4)*(Base[[#This Row],[DAP]]^2)</f>
        <v>1.1795343137254903E-2</v>
      </c>
      <c r="Z1365" s="96">
        <f>Base[[#This Row],[Altura_Total]]*Base[[#This Row],[Área_Basal]]*0.65</f>
        <v>3.0667892156862751E-2</v>
      </c>
      <c r="AA1365" s="96">
        <f>Base[[#This Row],[Altura_Comercial]]*Base[[#This Row],[Área_Basal]]*0.75</f>
        <v>8.846507352941178E-3</v>
      </c>
      <c r="AB1365" s="96">
        <f>IF(($Z$1&lt;190),($AB$1),IF(($Z$1&gt;=190),($AB$2)))*Base[[#This Row],[Volumen_Total]]*'Datos iniciales'!$C$29</f>
        <v>4.0021599264705887E-2</v>
      </c>
      <c r="AC1365" s="96">
        <f>EXP((-1.0587+0.8836)*LN(Base[[#This Row],[Biomasa aerea]]))</f>
        <v>1.756864404306824</v>
      </c>
      <c r="AD1365" s="96">
        <f>Base[[#This Row],[Biomasa subterranea]]+Base[[#This Row],[Biomasa aerea]]</f>
        <v>1.7968860035715299</v>
      </c>
      <c r="AE1365" s="96">
        <f>Base[[#This Row],[Biomasa Total]]*0.5</f>
        <v>0.89844300178576497</v>
      </c>
      <c r="AF1365" s="96">
        <f>Base[[#This Row],[Carbono]]*(44/12)</f>
        <v>3.2942910065478048</v>
      </c>
      <c r="AG1365" s="96" t="str">
        <f>IF(AND(Base[[#This Row],[Altura_Total]]&lt;=PS!$Y$17),"Inferior",IF(AND(Base[[#This Row],[Altura_Total]]&gt;PS!$Y$17,Base[[#This Row],[Altura_Total]]&lt;=PS!$Y$18),"Medio",IF(AND(Base[[#This Row],[Altura_Total]]&gt;PS!$Y$18),"Alto")))</f>
        <v>Inferior</v>
      </c>
      <c r="AH1365" s="96" t="str">
        <f>IF(AND(Base[[#This Row],[Altura_Total]]&lt;0.31),"Ct1",IF(AND(Base[[#This Row],[Altura_Total]]&gt;=0.31,Base[[#This Row],[Altura_Total]]&lt;1.5),"Ct2",IF(AND(Base[[#This Row],[Altura_Total]]&gt;=1.5),"Ct3")))</f>
        <v>Ct3</v>
      </c>
      <c r="AI1365" s="96">
        <f>+Base[[#This Row],[Altura_Total]]-Base[[#This Row],[Altura_Comercial]]</f>
        <v>3</v>
      </c>
      <c r="AJ1365" s="96"/>
      <c r="AK1365" s="96"/>
      <c r="AL1365" s="96"/>
      <c r="AM1365" s="96"/>
    </row>
    <row r="1366" spans="1:39" ht="24">
      <c r="A1366" s="96">
        <v>0</v>
      </c>
      <c r="B1366" s="96" t="str">
        <f t="shared" si="21"/>
        <v>Fustales</v>
      </c>
      <c r="C1366" s="96">
        <v>1362</v>
      </c>
      <c r="D1366" s="90" t="s">
        <v>186</v>
      </c>
      <c r="F1366" s="299" t="s">
        <v>1679</v>
      </c>
      <c r="G1366" s="90" t="s">
        <v>402</v>
      </c>
      <c r="H1366" s="301" t="s">
        <v>96</v>
      </c>
      <c r="I1366" s="96" t="s">
        <v>201</v>
      </c>
      <c r="J1366" s="39">
        <v>120</v>
      </c>
      <c r="K1366" s="306">
        <v>0</v>
      </c>
      <c r="L1366" s="306">
        <v>0</v>
      </c>
      <c r="M1366" s="306">
        <v>0</v>
      </c>
      <c r="N1366" s="306"/>
      <c r="O1366" s="39"/>
      <c r="P1366" s="39"/>
      <c r="S1366" s="39"/>
      <c r="T1366" s="145">
        <v>13</v>
      </c>
      <c r="U1366" s="145">
        <v>4</v>
      </c>
      <c r="V1366" s="298"/>
      <c r="W1366" s="96">
        <f>SQRT((Base[[#This Row],[CAP_1_(cm)]])^2+(Base[[#This Row],[CAP_2_(cm)]])^2+(Base[[#This Row],[CAP_3_(cm)]])^2+(Base[[#This Row],[CAP_4_(cm)]])^2+(Base[[#This Row],[CAP_5_(cm)2]])^2+(Base[[#This Row],[CAP_6_(cm)3]])^2+(Base[[#This Row],[CAP_7_(cm)4]])^2+(Base[[#This Row],[CAP_8_(cm)5]])^2+(Base[[#This Row],[CAP_9_(cm)6]])^2+(Base[[#This Row],[CAP_10(cm)7]])^2)</f>
        <v>120</v>
      </c>
      <c r="X1366" s="96">
        <f>(Base[[#This Row],[CAP_(cm)]]/3.1416)/100</f>
        <v>0.3819709702062643</v>
      </c>
      <c r="Y1366" s="96">
        <f>(3.1416/4)*(Base[[#This Row],[DAP]]^2)</f>
        <v>0.11459129106187928</v>
      </c>
      <c r="Z1366" s="96">
        <f>Base[[#This Row],[Altura_Total]]*Base[[#This Row],[Área_Basal]]*0.65</f>
        <v>0.96829640947287987</v>
      </c>
      <c r="AA1366" s="96">
        <f>Base[[#This Row],[Altura_Comercial]]*Base[[#This Row],[Área_Basal]]*0.75</f>
        <v>0.34377387318563785</v>
      </c>
      <c r="AB1366" s="96">
        <f>IF(($Z$1&lt;190),($AB$1),IF(($Z$1&gt;=190),($AB$2)))*Base[[#This Row],[Volumen_Total]]*'Datos iniciales'!$C$29</f>
        <v>1.2636268143621083</v>
      </c>
      <c r="AC1366" s="96">
        <f>EXP((-1.0587+0.8836)*LN(Base[[#This Row],[Biomasa aerea]]))</f>
        <v>0.95985701299663972</v>
      </c>
      <c r="AD1366" s="96">
        <f>Base[[#This Row],[Biomasa subterranea]]+Base[[#This Row],[Biomasa aerea]]</f>
        <v>2.2234838273587481</v>
      </c>
      <c r="AE1366" s="96">
        <f>Base[[#This Row],[Biomasa Total]]*0.5</f>
        <v>1.111741913679374</v>
      </c>
      <c r="AF1366" s="96">
        <f>Base[[#This Row],[Carbono]]*(44/12)</f>
        <v>4.0763870168243717</v>
      </c>
      <c r="AG1366" s="96" t="str">
        <f>IF(AND(Base[[#This Row],[Altura_Total]]&lt;=PS!$Y$17),"Inferior",IF(AND(Base[[#This Row],[Altura_Total]]&gt;PS!$Y$17,Base[[#This Row],[Altura_Total]]&lt;=PS!$Y$18),"Medio",IF(AND(Base[[#This Row],[Altura_Total]]&gt;PS!$Y$18),"Alto")))</f>
        <v>Medio</v>
      </c>
      <c r="AH1366" s="96" t="str">
        <f>IF(AND(Base[[#This Row],[Altura_Total]]&lt;0.31),"Ct1",IF(AND(Base[[#This Row],[Altura_Total]]&gt;=0.31,Base[[#This Row],[Altura_Total]]&lt;1.5),"Ct2",IF(AND(Base[[#This Row],[Altura_Total]]&gt;=1.5),"Ct3")))</f>
        <v>Ct3</v>
      </c>
      <c r="AI1366" s="96">
        <f>+Base[[#This Row],[Altura_Total]]-Base[[#This Row],[Altura_Comercial]]</f>
        <v>9</v>
      </c>
      <c r="AJ1366" s="96"/>
      <c r="AK1366" s="96"/>
      <c r="AL1366" s="96"/>
      <c r="AM1366" s="96"/>
    </row>
    <row r="1367" spans="1:39" ht="24">
      <c r="A1367" s="96">
        <v>0</v>
      </c>
      <c r="B1367" s="96" t="str">
        <f t="shared" si="21"/>
        <v>Fustales</v>
      </c>
      <c r="C1367" s="96">
        <v>1363</v>
      </c>
      <c r="D1367" s="90" t="s">
        <v>186</v>
      </c>
      <c r="F1367" s="299" t="s">
        <v>1680</v>
      </c>
      <c r="G1367" s="90" t="s">
        <v>342</v>
      </c>
      <c r="H1367" s="301" t="s">
        <v>89</v>
      </c>
      <c r="I1367" s="96" t="s">
        <v>201</v>
      </c>
      <c r="J1367" s="39">
        <v>102</v>
      </c>
      <c r="K1367" s="306">
        <v>0</v>
      </c>
      <c r="L1367" s="306">
        <v>0</v>
      </c>
      <c r="M1367" s="306">
        <v>0</v>
      </c>
      <c r="N1367" s="306"/>
      <c r="O1367" s="39"/>
      <c r="P1367" s="39"/>
      <c r="S1367" s="39"/>
      <c r="T1367" s="145">
        <v>6</v>
      </c>
      <c r="U1367" s="145">
        <v>1.5</v>
      </c>
      <c r="V1367" s="298"/>
      <c r="W1367" s="96">
        <f>SQRT((Base[[#This Row],[CAP_1_(cm)]])^2+(Base[[#This Row],[CAP_2_(cm)]])^2+(Base[[#This Row],[CAP_3_(cm)]])^2+(Base[[#This Row],[CAP_4_(cm)]])^2+(Base[[#This Row],[CAP_5_(cm)2]])^2+(Base[[#This Row],[CAP_6_(cm)3]])^2+(Base[[#This Row],[CAP_7_(cm)4]])^2+(Base[[#This Row],[CAP_8_(cm)5]])^2+(Base[[#This Row],[CAP_9_(cm)6]])^2+(Base[[#This Row],[CAP_10(cm)7]])^2)</f>
        <v>102</v>
      </c>
      <c r="X1367" s="96">
        <f>(Base[[#This Row],[CAP_(cm)]]/3.1416)/100</f>
        <v>0.32467532467532467</v>
      </c>
      <c r="Y1367" s="96">
        <f>(3.1416/4)*(Base[[#This Row],[DAP]]^2)</f>
        <v>8.2792207792207792E-2</v>
      </c>
      <c r="Z1367" s="96">
        <f>Base[[#This Row],[Altura_Total]]*Base[[#This Row],[Área_Basal]]*0.65</f>
        <v>0.32288961038961039</v>
      </c>
      <c r="AA1367" s="96">
        <f>Base[[#This Row],[Altura_Comercial]]*Base[[#This Row],[Área_Basal]]*0.75</f>
        <v>9.3141233766233761E-2</v>
      </c>
      <c r="AB1367" s="96">
        <f>IF(($Z$1&lt;190),($AB$1),IF(($Z$1&gt;=190),($AB$2)))*Base[[#This Row],[Volumen_Total]]*'Datos iniciales'!$C$29</f>
        <v>0.42137094155844157</v>
      </c>
      <c r="AC1367" s="96">
        <f>EXP((-1.0587+0.8836)*LN(Base[[#This Row],[Biomasa aerea]]))</f>
        <v>1.1633790306444607</v>
      </c>
      <c r="AD1367" s="96">
        <f>Base[[#This Row],[Biomasa subterranea]]+Base[[#This Row],[Biomasa aerea]]</f>
        <v>1.5847499722029021</v>
      </c>
      <c r="AE1367" s="96">
        <f>Base[[#This Row],[Biomasa Total]]*0.5</f>
        <v>0.79237498610145107</v>
      </c>
      <c r="AF1367" s="96">
        <f>Base[[#This Row],[Carbono]]*(44/12)</f>
        <v>2.905374949038654</v>
      </c>
      <c r="AG1367" s="96" t="str">
        <f>IF(AND(Base[[#This Row],[Altura_Total]]&lt;=PS!$Y$17),"Inferior",IF(AND(Base[[#This Row],[Altura_Total]]&gt;PS!$Y$17,Base[[#This Row],[Altura_Total]]&lt;=PS!$Y$18),"Medio",IF(AND(Base[[#This Row],[Altura_Total]]&gt;PS!$Y$18),"Alto")))</f>
        <v>Inferior</v>
      </c>
      <c r="AH1367" s="96" t="str">
        <f>IF(AND(Base[[#This Row],[Altura_Total]]&lt;0.31),"Ct1",IF(AND(Base[[#This Row],[Altura_Total]]&gt;=0.31,Base[[#This Row],[Altura_Total]]&lt;1.5),"Ct2",IF(AND(Base[[#This Row],[Altura_Total]]&gt;=1.5),"Ct3")))</f>
        <v>Ct3</v>
      </c>
      <c r="AI1367" s="96">
        <f>+Base[[#This Row],[Altura_Total]]-Base[[#This Row],[Altura_Comercial]]</f>
        <v>4.5</v>
      </c>
      <c r="AJ1367" s="96"/>
      <c r="AK1367" s="96"/>
      <c r="AL1367" s="96"/>
      <c r="AM1367" s="96"/>
    </row>
    <row r="1368" spans="1:39" ht="24">
      <c r="A1368" s="96">
        <v>0</v>
      </c>
      <c r="B1368" s="96" t="str">
        <f t="shared" si="21"/>
        <v>Fustales</v>
      </c>
      <c r="C1368" s="96">
        <v>1364</v>
      </c>
      <c r="D1368" s="90" t="s">
        <v>186</v>
      </c>
      <c r="F1368" s="299" t="s">
        <v>1681</v>
      </c>
      <c r="G1368" s="90" t="s">
        <v>342</v>
      </c>
      <c r="H1368" s="301" t="s">
        <v>89</v>
      </c>
      <c r="I1368" s="96" t="s">
        <v>201</v>
      </c>
      <c r="J1368" s="39">
        <v>92.5</v>
      </c>
      <c r="K1368" s="306">
        <v>0</v>
      </c>
      <c r="L1368" s="306">
        <v>0</v>
      </c>
      <c r="M1368" s="306">
        <v>0</v>
      </c>
      <c r="N1368" s="306"/>
      <c r="O1368" s="39"/>
      <c r="P1368" s="39"/>
      <c r="S1368" s="39"/>
      <c r="T1368" s="145">
        <v>4</v>
      </c>
      <c r="U1368" s="145">
        <v>1</v>
      </c>
      <c r="V1368" s="298"/>
      <c r="W1368" s="96">
        <f>SQRT((Base[[#This Row],[CAP_1_(cm)]])^2+(Base[[#This Row],[CAP_2_(cm)]])^2+(Base[[#This Row],[CAP_3_(cm)]])^2+(Base[[#This Row],[CAP_4_(cm)]])^2+(Base[[#This Row],[CAP_5_(cm)2]])^2+(Base[[#This Row],[CAP_6_(cm)3]])^2+(Base[[#This Row],[CAP_7_(cm)4]])^2+(Base[[#This Row],[CAP_8_(cm)5]])^2+(Base[[#This Row],[CAP_9_(cm)6]])^2+(Base[[#This Row],[CAP_10(cm)7]])^2)</f>
        <v>92.5</v>
      </c>
      <c r="X1368" s="96">
        <f>(Base[[#This Row],[CAP_(cm)]]/3.1416)/100</f>
        <v>0.2944359562006621</v>
      </c>
      <c r="Y1368" s="96">
        <f>(3.1416/4)*(Base[[#This Row],[DAP]]^2)</f>
        <v>6.8088314871403113E-2</v>
      </c>
      <c r="Z1368" s="96">
        <f>Base[[#This Row],[Altura_Total]]*Base[[#This Row],[Área_Basal]]*0.65</f>
        <v>0.17702961866564809</v>
      </c>
      <c r="AA1368" s="96">
        <f>Base[[#This Row],[Altura_Comercial]]*Base[[#This Row],[Área_Basal]]*0.75</f>
        <v>5.1066236153552338E-2</v>
      </c>
      <c r="AB1368" s="96">
        <f>IF(($Z$1&lt;190),($AB$1),IF(($Z$1&gt;=190),($AB$2)))*Base[[#This Row],[Volumen_Total]]*'Datos iniciales'!$C$29</f>
        <v>0.23102365235867076</v>
      </c>
      <c r="AC1368" s="96">
        <f>EXP((-1.0587+0.8836)*LN(Base[[#This Row],[Biomasa aerea]]))</f>
        <v>1.2924797764909972</v>
      </c>
      <c r="AD1368" s="96">
        <f>Base[[#This Row],[Biomasa subterranea]]+Base[[#This Row],[Biomasa aerea]]</f>
        <v>1.5235034288496681</v>
      </c>
      <c r="AE1368" s="96">
        <f>Base[[#This Row],[Biomasa Total]]*0.5</f>
        <v>0.76175171442483403</v>
      </c>
      <c r="AF1368" s="96">
        <f>Base[[#This Row],[Carbono]]*(44/12)</f>
        <v>2.7930896195577248</v>
      </c>
      <c r="AG1368" s="96" t="str">
        <f>IF(AND(Base[[#This Row],[Altura_Total]]&lt;=PS!$Y$17),"Inferior",IF(AND(Base[[#This Row],[Altura_Total]]&gt;PS!$Y$17,Base[[#This Row],[Altura_Total]]&lt;=PS!$Y$18),"Medio",IF(AND(Base[[#This Row],[Altura_Total]]&gt;PS!$Y$18),"Alto")))</f>
        <v>Inferior</v>
      </c>
      <c r="AH1368" s="96" t="str">
        <f>IF(AND(Base[[#This Row],[Altura_Total]]&lt;0.31),"Ct1",IF(AND(Base[[#This Row],[Altura_Total]]&gt;=0.31,Base[[#This Row],[Altura_Total]]&lt;1.5),"Ct2",IF(AND(Base[[#This Row],[Altura_Total]]&gt;=1.5),"Ct3")))</f>
        <v>Ct3</v>
      </c>
      <c r="AI1368" s="96">
        <f>+Base[[#This Row],[Altura_Total]]-Base[[#This Row],[Altura_Comercial]]</f>
        <v>3</v>
      </c>
      <c r="AJ1368" s="96"/>
      <c r="AK1368" s="96"/>
      <c r="AL1368" s="96"/>
      <c r="AM1368" s="96"/>
    </row>
    <row r="1369" spans="1:39" ht="24">
      <c r="A1369" s="96">
        <v>0</v>
      </c>
      <c r="B1369" s="96" t="str">
        <f t="shared" si="21"/>
        <v>Fustales</v>
      </c>
      <c r="C1369" s="96">
        <v>1365</v>
      </c>
      <c r="D1369" s="90" t="s">
        <v>186</v>
      </c>
      <c r="F1369" s="299" t="s">
        <v>1682</v>
      </c>
      <c r="G1369" s="90" t="s">
        <v>342</v>
      </c>
      <c r="H1369" s="301" t="s">
        <v>89</v>
      </c>
      <c r="I1369" s="96" t="s">
        <v>201</v>
      </c>
      <c r="J1369" s="39">
        <v>109</v>
      </c>
      <c r="K1369" s="306">
        <v>77</v>
      </c>
      <c r="L1369" s="306">
        <v>0</v>
      </c>
      <c r="M1369" s="306">
        <v>0</v>
      </c>
      <c r="N1369" s="306"/>
      <c r="O1369" s="39"/>
      <c r="P1369" s="39"/>
      <c r="S1369" s="39"/>
      <c r="T1369" s="145">
        <v>6</v>
      </c>
      <c r="U1369" s="145">
        <v>1</v>
      </c>
      <c r="V1369" s="298"/>
      <c r="W1369" s="96">
        <f>SQRT((Base[[#This Row],[CAP_1_(cm)]])^2+(Base[[#This Row],[CAP_2_(cm)]])^2+(Base[[#This Row],[CAP_3_(cm)]])^2+(Base[[#This Row],[CAP_4_(cm)]])^2+(Base[[#This Row],[CAP_5_(cm)2]])^2+(Base[[#This Row],[CAP_6_(cm)3]])^2+(Base[[#This Row],[CAP_7_(cm)4]])^2+(Base[[#This Row],[CAP_8_(cm)5]])^2+(Base[[#This Row],[CAP_9_(cm)6]])^2+(Base[[#This Row],[CAP_10(cm)7]])^2)</f>
        <v>133.45411196362591</v>
      </c>
      <c r="X1369" s="96">
        <f>(Base[[#This Row],[CAP_(cm)]]/3.1416)/100</f>
        <v>0.42479663853968014</v>
      </c>
      <c r="Y1369" s="96">
        <f>(3.1416/4)*(Base[[#This Row],[DAP]]^2)</f>
        <v>0.141727145403616</v>
      </c>
      <c r="Z1369" s="96">
        <f>Base[[#This Row],[Altura_Total]]*Base[[#This Row],[Área_Basal]]*0.65</f>
        <v>0.55273586707410249</v>
      </c>
      <c r="AA1369" s="96">
        <f>Base[[#This Row],[Altura_Comercial]]*Base[[#This Row],[Área_Basal]]*0.75</f>
        <v>0.10629535905271201</v>
      </c>
      <c r="AB1369" s="96">
        <f>IF(($Z$1&lt;190),($AB$1),IF(($Z$1&gt;=190),($AB$2)))*Base[[#This Row],[Volumen_Total]]*'Datos iniciales'!$C$29</f>
        <v>0.72132030653170376</v>
      </c>
      <c r="AC1369" s="96">
        <f>EXP((-1.0587+0.8836)*LN(Base[[#This Row],[Biomasa aerea]]))</f>
        <v>1.0588678432853293</v>
      </c>
      <c r="AD1369" s="96">
        <f>Base[[#This Row],[Biomasa subterranea]]+Base[[#This Row],[Biomasa aerea]]</f>
        <v>1.7801881498170331</v>
      </c>
      <c r="AE1369" s="96">
        <f>Base[[#This Row],[Biomasa Total]]*0.5</f>
        <v>0.89009407490851655</v>
      </c>
      <c r="AF1369" s="96">
        <f>Base[[#This Row],[Carbono]]*(44/12)</f>
        <v>3.2636782746645605</v>
      </c>
      <c r="AG1369" s="96" t="str">
        <f>IF(AND(Base[[#This Row],[Altura_Total]]&lt;=PS!$Y$17),"Inferior",IF(AND(Base[[#This Row],[Altura_Total]]&gt;PS!$Y$17,Base[[#This Row],[Altura_Total]]&lt;=PS!$Y$18),"Medio",IF(AND(Base[[#This Row],[Altura_Total]]&gt;PS!$Y$18),"Alto")))</f>
        <v>Inferior</v>
      </c>
      <c r="AH1369" s="96" t="str">
        <f>IF(AND(Base[[#This Row],[Altura_Total]]&lt;0.31),"Ct1",IF(AND(Base[[#This Row],[Altura_Total]]&gt;=0.31,Base[[#This Row],[Altura_Total]]&lt;1.5),"Ct2",IF(AND(Base[[#This Row],[Altura_Total]]&gt;=1.5),"Ct3")))</f>
        <v>Ct3</v>
      </c>
      <c r="AI1369" s="96">
        <f>+Base[[#This Row],[Altura_Total]]-Base[[#This Row],[Altura_Comercial]]</f>
        <v>5</v>
      </c>
      <c r="AJ1369" s="96"/>
      <c r="AK1369" s="96"/>
      <c r="AL1369" s="96"/>
      <c r="AM1369" s="96"/>
    </row>
    <row r="1370" spans="1:39" ht="24">
      <c r="A1370" s="96">
        <v>0</v>
      </c>
      <c r="B1370" s="96" t="str">
        <f t="shared" si="21"/>
        <v>Fustales</v>
      </c>
      <c r="C1370" s="96">
        <v>1366</v>
      </c>
      <c r="D1370" s="90" t="s">
        <v>186</v>
      </c>
      <c r="F1370" s="299" t="s">
        <v>1683</v>
      </c>
      <c r="G1370" s="90" t="s">
        <v>342</v>
      </c>
      <c r="H1370" s="301" t="s">
        <v>89</v>
      </c>
      <c r="I1370" s="96" t="s">
        <v>201</v>
      </c>
      <c r="J1370" s="39">
        <v>123.5</v>
      </c>
      <c r="K1370" s="306">
        <v>0</v>
      </c>
      <c r="L1370" s="306">
        <v>0</v>
      </c>
      <c r="M1370" s="306">
        <v>0</v>
      </c>
      <c r="N1370" s="306"/>
      <c r="O1370" s="39"/>
      <c r="P1370" s="39"/>
      <c r="S1370" s="39"/>
      <c r="T1370" s="145">
        <v>7</v>
      </c>
      <c r="U1370" s="145">
        <v>1.5</v>
      </c>
      <c r="V1370" s="298"/>
      <c r="W1370" s="96">
        <f>SQRT((Base[[#This Row],[CAP_1_(cm)]])^2+(Base[[#This Row],[CAP_2_(cm)]])^2+(Base[[#This Row],[CAP_3_(cm)]])^2+(Base[[#This Row],[CAP_4_(cm)]])^2+(Base[[#This Row],[CAP_5_(cm)2]])^2+(Base[[#This Row],[CAP_6_(cm)3]])^2+(Base[[#This Row],[CAP_7_(cm)4]])^2+(Base[[#This Row],[CAP_8_(cm)5]])^2+(Base[[#This Row],[CAP_9_(cm)6]])^2+(Base[[#This Row],[CAP_10(cm)7]])^2)</f>
        <v>123.5</v>
      </c>
      <c r="X1370" s="96">
        <f>(Base[[#This Row],[CAP_(cm)]]/3.1416)/100</f>
        <v>0.39311179017061371</v>
      </c>
      <c r="Y1370" s="96">
        <f>(3.1416/4)*(Base[[#This Row],[DAP]]^2)</f>
        <v>0.12137326521517698</v>
      </c>
      <c r="Z1370" s="96">
        <f>Base[[#This Row],[Altura_Total]]*Base[[#This Row],[Área_Basal]]*0.65</f>
        <v>0.55224835672905526</v>
      </c>
      <c r="AA1370" s="96">
        <f>Base[[#This Row],[Altura_Comercial]]*Base[[#This Row],[Área_Basal]]*0.75</f>
        <v>0.13654492336707411</v>
      </c>
      <c r="AB1370" s="96">
        <f>IF(($Z$1&lt;190),($AB$1),IF(($Z$1&gt;=190),($AB$2)))*Base[[#This Row],[Volumen_Total]]*'Datos iniciales'!$C$29</f>
        <v>0.72068410553141704</v>
      </c>
      <c r="AC1370" s="96">
        <f>EXP((-1.0587+0.8836)*LN(Base[[#This Row],[Biomasa aerea]]))</f>
        <v>1.0590314568243355</v>
      </c>
      <c r="AD1370" s="96">
        <f>Base[[#This Row],[Biomasa subterranea]]+Base[[#This Row],[Biomasa aerea]]</f>
        <v>1.7797155623557526</v>
      </c>
      <c r="AE1370" s="96">
        <f>Base[[#This Row],[Biomasa Total]]*0.5</f>
        <v>0.88985778117787628</v>
      </c>
      <c r="AF1370" s="96">
        <f>Base[[#This Row],[Carbono]]*(44/12)</f>
        <v>3.2628118643188797</v>
      </c>
      <c r="AG1370" s="96" t="str">
        <f>IF(AND(Base[[#This Row],[Altura_Total]]&lt;=PS!$Y$17),"Inferior",IF(AND(Base[[#This Row],[Altura_Total]]&gt;PS!$Y$17,Base[[#This Row],[Altura_Total]]&lt;=PS!$Y$18),"Medio",IF(AND(Base[[#This Row],[Altura_Total]]&gt;PS!$Y$18),"Alto")))</f>
        <v>Inferior</v>
      </c>
      <c r="AH1370" s="96" t="str">
        <f>IF(AND(Base[[#This Row],[Altura_Total]]&lt;0.31),"Ct1",IF(AND(Base[[#This Row],[Altura_Total]]&gt;=0.31,Base[[#This Row],[Altura_Total]]&lt;1.5),"Ct2",IF(AND(Base[[#This Row],[Altura_Total]]&gt;=1.5),"Ct3")))</f>
        <v>Ct3</v>
      </c>
      <c r="AI1370" s="96">
        <f>+Base[[#This Row],[Altura_Total]]-Base[[#This Row],[Altura_Comercial]]</f>
        <v>5.5</v>
      </c>
      <c r="AJ1370" s="96"/>
      <c r="AK1370" s="96"/>
      <c r="AL1370" s="96"/>
      <c r="AM1370" s="96"/>
    </row>
    <row r="1371" spans="1:39" ht="24">
      <c r="A1371" s="96">
        <v>0</v>
      </c>
      <c r="B1371" s="96" t="str">
        <f t="shared" si="21"/>
        <v>Fustales</v>
      </c>
      <c r="C1371" s="96">
        <v>1367</v>
      </c>
      <c r="D1371" s="90" t="s">
        <v>186</v>
      </c>
      <c r="F1371" s="299" t="s">
        <v>1684</v>
      </c>
      <c r="G1371" s="90" t="s">
        <v>342</v>
      </c>
      <c r="H1371" s="301" t="s">
        <v>89</v>
      </c>
      <c r="I1371" s="96" t="s">
        <v>201</v>
      </c>
      <c r="J1371" s="39">
        <v>106</v>
      </c>
      <c r="K1371" s="306">
        <v>0</v>
      </c>
      <c r="L1371" s="306">
        <v>0</v>
      </c>
      <c r="M1371" s="306">
        <v>0</v>
      </c>
      <c r="N1371" s="306"/>
      <c r="O1371" s="39"/>
      <c r="P1371" s="39"/>
      <c r="S1371" s="39"/>
      <c r="T1371" s="145">
        <v>7</v>
      </c>
      <c r="U1371" s="145">
        <v>1</v>
      </c>
      <c r="V1371" s="298"/>
      <c r="W1371" s="96">
        <f>SQRT((Base[[#This Row],[CAP_1_(cm)]])^2+(Base[[#This Row],[CAP_2_(cm)]])^2+(Base[[#This Row],[CAP_3_(cm)]])^2+(Base[[#This Row],[CAP_4_(cm)]])^2+(Base[[#This Row],[CAP_5_(cm)2]])^2+(Base[[#This Row],[CAP_6_(cm)3]])^2+(Base[[#This Row],[CAP_7_(cm)4]])^2+(Base[[#This Row],[CAP_8_(cm)5]])^2+(Base[[#This Row],[CAP_9_(cm)6]])^2+(Base[[#This Row],[CAP_10(cm)7]])^2)</f>
        <v>106</v>
      </c>
      <c r="X1371" s="96">
        <f>(Base[[#This Row],[CAP_(cm)]]/3.1416)/100</f>
        <v>0.33740769034886681</v>
      </c>
      <c r="Y1371" s="96">
        <f>(3.1416/4)*(Base[[#This Row],[DAP]]^2)</f>
        <v>8.9413037942449702E-2</v>
      </c>
      <c r="Z1371" s="96">
        <f>Base[[#This Row],[Altura_Total]]*Base[[#This Row],[Área_Basal]]*0.65</f>
        <v>0.40682932263814614</v>
      </c>
      <c r="AA1371" s="96">
        <f>Base[[#This Row],[Altura_Comercial]]*Base[[#This Row],[Área_Basal]]*0.75</f>
        <v>6.7059778456837277E-2</v>
      </c>
      <c r="AB1371" s="96">
        <f>IF(($Z$1&lt;190),($AB$1),IF(($Z$1&gt;=190),($AB$2)))*Base[[#This Row],[Volumen_Total]]*'Datos iniciales'!$C$29</f>
        <v>0.53091226604278074</v>
      </c>
      <c r="AC1371" s="96">
        <f>EXP((-1.0587+0.8836)*LN(Base[[#This Row],[Biomasa aerea]]))</f>
        <v>1.117245244676746</v>
      </c>
      <c r="AD1371" s="96">
        <f>Base[[#This Row],[Biomasa subterranea]]+Base[[#This Row],[Biomasa aerea]]</f>
        <v>1.6481575107195268</v>
      </c>
      <c r="AE1371" s="96">
        <f>Base[[#This Row],[Biomasa Total]]*0.5</f>
        <v>0.82407875535976338</v>
      </c>
      <c r="AF1371" s="96">
        <f>Base[[#This Row],[Carbono]]*(44/12)</f>
        <v>3.0216221029857988</v>
      </c>
      <c r="AG1371" s="96" t="str">
        <f>IF(AND(Base[[#This Row],[Altura_Total]]&lt;=PS!$Y$17),"Inferior",IF(AND(Base[[#This Row],[Altura_Total]]&gt;PS!$Y$17,Base[[#This Row],[Altura_Total]]&lt;=PS!$Y$18),"Medio",IF(AND(Base[[#This Row],[Altura_Total]]&gt;PS!$Y$18),"Alto")))</f>
        <v>Inferior</v>
      </c>
      <c r="AH1371" s="96" t="str">
        <f>IF(AND(Base[[#This Row],[Altura_Total]]&lt;0.31),"Ct1",IF(AND(Base[[#This Row],[Altura_Total]]&gt;=0.31,Base[[#This Row],[Altura_Total]]&lt;1.5),"Ct2",IF(AND(Base[[#This Row],[Altura_Total]]&gt;=1.5),"Ct3")))</f>
        <v>Ct3</v>
      </c>
      <c r="AI1371" s="96">
        <f>+Base[[#This Row],[Altura_Total]]-Base[[#This Row],[Altura_Comercial]]</f>
        <v>6</v>
      </c>
      <c r="AJ1371" s="96"/>
      <c r="AK1371" s="96"/>
      <c r="AL1371" s="96"/>
      <c r="AM1371" s="96"/>
    </row>
    <row r="1372" spans="1:39" ht="24">
      <c r="A1372" s="96">
        <v>0</v>
      </c>
      <c r="B1372" s="96" t="str">
        <f t="shared" si="21"/>
        <v>Fustales</v>
      </c>
      <c r="C1372" s="96">
        <v>1368</v>
      </c>
      <c r="D1372" s="90" t="s">
        <v>186</v>
      </c>
      <c r="F1372" s="299" t="s">
        <v>1685</v>
      </c>
      <c r="G1372" s="90" t="s">
        <v>342</v>
      </c>
      <c r="H1372" s="301" t="s">
        <v>89</v>
      </c>
      <c r="I1372" s="96" t="s">
        <v>201</v>
      </c>
      <c r="J1372" s="39">
        <v>128.5</v>
      </c>
      <c r="K1372" s="306">
        <v>0</v>
      </c>
      <c r="L1372" s="306">
        <v>0</v>
      </c>
      <c r="M1372" s="306">
        <v>0</v>
      </c>
      <c r="N1372" s="306"/>
      <c r="O1372" s="39"/>
      <c r="P1372" s="39"/>
      <c r="S1372" s="39"/>
      <c r="T1372" s="145">
        <v>8</v>
      </c>
      <c r="U1372" s="145">
        <v>1.5</v>
      </c>
      <c r="V1372" s="298"/>
      <c r="W1372" s="96">
        <f>SQRT((Base[[#This Row],[CAP_1_(cm)]])^2+(Base[[#This Row],[CAP_2_(cm)]])^2+(Base[[#This Row],[CAP_3_(cm)]])^2+(Base[[#This Row],[CAP_4_(cm)]])^2+(Base[[#This Row],[CAP_5_(cm)2]])^2+(Base[[#This Row],[CAP_6_(cm)3]])^2+(Base[[#This Row],[CAP_7_(cm)4]])^2+(Base[[#This Row],[CAP_8_(cm)5]])^2+(Base[[#This Row],[CAP_9_(cm)6]])^2+(Base[[#This Row],[CAP_10(cm)7]])^2)</f>
        <v>128.5</v>
      </c>
      <c r="X1372" s="96">
        <f>(Base[[#This Row],[CAP_(cm)]]/3.1416)/100</f>
        <v>0.40902724726254142</v>
      </c>
      <c r="Y1372" s="96">
        <f>(3.1416/4)*(Base[[#This Row],[DAP]]^2)</f>
        <v>0.13140000318309145</v>
      </c>
      <c r="Z1372" s="96">
        <f>Base[[#This Row],[Altura_Total]]*Base[[#This Row],[Área_Basal]]*0.65</f>
        <v>0.6832800165520756</v>
      </c>
      <c r="AA1372" s="96">
        <f>Base[[#This Row],[Altura_Comercial]]*Base[[#This Row],[Área_Basal]]*0.75</f>
        <v>0.14782500358097789</v>
      </c>
      <c r="AB1372" s="96">
        <f>IF(($Z$1&lt;190),($AB$1),IF(($Z$1&gt;=190),($AB$2)))*Base[[#This Row],[Volumen_Total]]*'Datos iniciales'!$C$29</f>
        <v>0.89168042160045857</v>
      </c>
      <c r="AC1372" s="96">
        <f>EXP((-1.0587+0.8836)*LN(Base[[#This Row],[Biomasa aerea]]))</f>
        <v>1.0202776275757282</v>
      </c>
      <c r="AD1372" s="96">
        <f>Base[[#This Row],[Biomasa subterranea]]+Base[[#This Row],[Biomasa aerea]]</f>
        <v>1.9119580491761867</v>
      </c>
      <c r="AE1372" s="96">
        <f>Base[[#This Row],[Biomasa Total]]*0.5</f>
        <v>0.95597902458809336</v>
      </c>
      <c r="AF1372" s="96">
        <f>Base[[#This Row],[Carbono]]*(44/12)</f>
        <v>3.5052564234896755</v>
      </c>
      <c r="AG1372" s="96" t="str">
        <f>IF(AND(Base[[#This Row],[Altura_Total]]&lt;=PS!$Y$17),"Inferior",IF(AND(Base[[#This Row],[Altura_Total]]&gt;PS!$Y$17,Base[[#This Row],[Altura_Total]]&lt;=PS!$Y$18),"Medio",IF(AND(Base[[#This Row],[Altura_Total]]&gt;PS!$Y$18),"Alto")))</f>
        <v>Inferior</v>
      </c>
      <c r="AH1372" s="96" t="str">
        <f>IF(AND(Base[[#This Row],[Altura_Total]]&lt;0.31),"Ct1",IF(AND(Base[[#This Row],[Altura_Total]]&gt;=0.31,Base[[#This Row],[Altura_Total]]&lt;1.5),"Ct2",IF(AND(Base[[#This Row],[Altura_Total]]&gt;=1.5),"Ct3")))</f>
        <v>Ct3</v>
      </c>
      <c r="AI1372" s="96">
        <f>+Base[[#This Row],[Altura_Total]]-Base[[#This Row],[Altura_Comercial]]</f>
        <v>6.5</v>
      </c>
      <c r="AJ1372" s="96"/>
      <c r="AK1372" s="96"/>
      <c r="AL1372" s="96"/>
      <c r="AM1372" s="96"/>
    </row>
    <row r="1373" spans="1:39" ht="24">
      <c r="A1373" s="96">
        <v>0</v>
      </c>
      <c r="B1373" s="96" t="str">
        <f t="shared" si="21"/>
        <v>Fustales</v>
      </c>
      <c r="C1373" s="96">
        <v>1369</v>
      </c>
      <c r="D1373" s="90" t="s">
        <v>186</v>
      </c>
      <c r="F1373" s="299" t="s">
        <v>1686</v>
      </c>
      <c r="G1373" s="90" t="s">
        <v>194</v>
      </c>
      <c r="H1373" s="301" t="s">
        <v>22</v>
      </c>
      <c r="I1373" s="96" t="s">
        <v>195</v>
      </c>
      <c r="J1373" s="39">
        <v>173</v>
      </c>
      <c r="K1373" s="306">
        <v>0</v>
      </c>
      <c r="L1373" s="306">
        <v>0</v>
      </c>
      <c r="M1373" s="306">
        <v>0</v>
      </c>
      <c r="N1373" s="306"/>
      <c r="O1373" s="39"/>
      <c r="P1373" s="39"/>
      <c r="S1373" s="39"/>
      <c r="T1373" s="145">
        <v>8</v>
      </c>
      <c r="U1373" s="145">
        <v>2</v>
      </c>
      <c r="V1373" s="298"/>
      <c r="W1373" s="96">
        <f>SQRT((Base[[#This Row],[CAP_1_(cm)]])^2+(Base[[#This Row],[CAP_2_(cm)]])^2+(Base[[#This Row],[CAP_3_(cm)]])^2+(Base[[#This Row],[CAP_4_(cm)]])^2+(Base[[#This Row],[CAP_5_(cm)2]])^2+(Base[[#This Row],[CAP_6_(cm)3]])^2+(Base[[#This Row],[CAP_7_(cm)4]])^2+(Base[[#This Row],[CAP_8_(cm)5]])^2+(Base[[#This Row],[CAP_9_(cm)6]])^2+(Base[[#This Row],[CAP_10(cm)7]])^2)</f>
        <v>173</v>
      </c>
      <c r="X1373" s="96">
        <f>(Base[[#This Row],[CAP_(cm)]]/3.1416)/100</f>
        <v>0.55067481538069774</v>
      </c>
      <c r="Y1373" s="96">
        <f>(3.1416/4)*(Base[[#This Row],[DAP]]^2)</f>
        <v>0.23816685765215179</v>
      </c>
      <c r="Z1373" s="96">
        <f>Base[[#This Row],[Altura_Total]]*Base[[#This Row],[Área_Basal]]*0.65</f>
        <v>1.2384676597911892</v>
      </c>
      <c r="AA1373" s="96">
        <f>Base[[#This Row],[Altura_Comercial]]*Base[[#This Row],[Área_Basal]]*0.75</f>
        <v>0.35725028647822765</v>
      </c>
      <c r="AB1373" s="96">
        <f>IF(($Z$1&lt;190),($AB$1),IF(($Z$1&gt;=190),($AB$2)))*Base[[#This Row],[Volumen_Total]]*'Datos iniciales'!$C$29</f>
        <v>1.6162002960275021</v>
      </c>
      <c r="AC1373" s="96">
        <f>EXP((-1.0587+0.8836)*LN(Base[[#This Row],[Biomasa aerea]]))</f>
        <v>0.91937458415773632</v>
      </c>
      <c r="AD1373" s="96">
        <f>Base[[#This Row],[Biomasa subterranea]]+Base[[#This Row],[Biomasa aerea]]</f>
        <v>2.5355748801852385</v>
      </c>
      <c r="AE1373" s="96">
        <f>Base[[#This Row],[Biomasa Total]]*0.5</f>
        <v>1.2677874400926192</v>
      </c>
      <c r="AF1373" s="96">
        <f>Base[[#This Row],[Carbono]]*(44/12)</f>
        <v>4.6485539470062704</v>
      </c>
      <c r="AG1373" s="96" t="str">
        <f>IF(AND(Base[[#This Row],[Altura_Total]]&lt;=PS!$Y$17),"Inferior",IF(AND(Base[[#This Row],[Altura_Total]]&gt;PS!$Y$17,Base[[#This Row],[Altura_Total]]&lt;=PS!$Y$18),"Medio",IF(AND(Base[[#This Row],[Altura_Total]]&gt;PS!$Y$18),"Alto")))</f>
        <v>Inferior</v>
      </c>
      <c r="AH1373" s="96" t="str">
        <f>IF(AND(Base[[#This Row],[Altura_Total]]&lt;0.31),"Ct1",IF(AND(Base[[#This Row],[Altura_Total]]&gt;=0.31,Base[[#This Row],[Altura_Total]]&lt;1.5),"Ct2",IF(AND(Base[[#This Row],[Altura_Total]]&gt;=1.5),"Ct3")))</f>
        <v>Ct3</v>
      </c>
      <c r="AI1373" s="96">
        <f>+Base[[#This Row],[Altura_Total]]-Base[[#This Row],[Altura_Comercial]]</f>
        <v>6</v>
      </c>
      <c r="AJ1373" s="96"/>
      <c r="AK1373" s="96"/>
      <c r="AL1373" s="96"/>
      <c r="AM1373" s="96"/>
    </row>
    <row r="1374" spans="1:39" ht="24">
      <c r="A1374" s="96">
        <v>0</v>
      </c>
      <c r="B1374" s="96" t="str">
        <f t="shared" si="21"/>
        <v>Fustales</v>
      </c>
      <c r="C1374" s="96">
        <v>1370</v>
      </c>
      <c r="D1374" s="90" t="s">
        <v>186</v>
      </c>
      <c r="F1374" s="299" t="s">
        <v>1687</v>
      </c>
      <c r="G1374" s="90" t="s">
        <v>1066</v>
      </c>
      <c r="H1374" s="301" t="s">
        <v>107</v>
      </c>
      <c r="I1374" s="96" t="s">
        <v>489</v>
      </c>
      <c r="J1374" s="39">
        <v>56.4</v>
      </c>
      <c r="K1374" s="306">
        <v>0</v>
      </c>
      <c r="L1374" s="306">
        <v>0</v>
      </c>
      <c r="M1374" s="306">
        <v>0</v>
      </c>
      <c r="N1374" s="306"/>
      <c r="O1374" s="39"/>
      <c r="P1374" s="39"/>
      <c r="S1374" s="39"/>
      <c r="T1374" s="145">
        <v>7</v>
      </c>
      <c r="U1374" s="145">
        <v>2</v>
      </c>
      <c r="V1374" s="298"/>
      <c r="W1374" s="96">
        <f>SQRT((Base[[#This Row],[CAP_1_(cm)]])^2+(Base[[#This Row],[CAP_2_(cm)]])^2+(Base[[#This Row],[CAP_3_(cm)]])^2+(Base[[#This Row],[CAP_4_(cm)]])^2+(Base[[#This Row],[CAP_5_(cm)2]])^2+(Base[[#This Row],[CAP_6_(cm)3]])^2+(Base[[#This Row],[CAP_7_(cm)4]])^2+(Base[[#This Row],[CAP_8_(cm)5]])^2+(Base[[#This Row],[CAP_9_(cm)6]])^2+(Base[[#This Row],[CAP_10(cm)7]])^2)</f>
        <v>56.4</v>
      </c>
      <c r="X1374" s="96">
        <f>(Base[[#This Row],[CAP_(cm)]]/3.1416)/100</f>
        <v>0.17952635599694425</v>
      </c>
      <c r="Y1374" s="96">
        <f>(3.1416/4)*(Base[[#This Row],[DAP]]^2)</f>
        <v>2.531321619556914E-2</v>
      </c>
      <c r="Z1374" s="96">
        <f>Base[[#This Row],[Altura_Total]]*Base[[#This Row],[Área_Basal]]*0.65</f>
        <v>0.11517513368983959</v>
      </c>
      <c r="AA1374" s="96">
        <f>Base[[#This Row],[Altura_Comercial]]*Base[[#This Row],[Área_Basal]]*0.75</f>
        <v>3.7969824293353709E-2</v>
      </c>
      <c r="AB1374" s="96">
        <f>IF(($Z$1&lt;190),($AB$1),IF(($Z$1&gt;=190),($AB$2)))*Base[[#This Row],[Volumen_Total]]*'Datos iniciales'!$C$29</f>
        <v>0.15030354946524066</v>
      </c>
      <c r="AC1374" s="96">
        <f>EXP((-1.0587+0.8836)*LN(Base[[#This Row],[Biomasa aerea]]))</f>
        <v>1.3935183330866256</v>
      </c>
      <c r="AD1374" s="96">
        <f>Base[[#This Row],[Biomasa subterranea]]+Base[[#This Row],[Biomasa aerea]]</f>
        <v>1.5438218825518664</v>
      </c>
      <c r="AE1374" s="96">
        <f>Base[[#This Row],[Biomasa Total]]*0.5</f>
        <v>0.77191094127593318</v>
      </c>
      <c r="AF1374" s="96">
        <f>Base[[#This Row],[Carbono]]*(44/12)</f>
        <v>2.8303401180117547</v>
      </c>
      <c r="AG1374" s="96" t="str">
        <f>IF(AND(Base[[#This Row],[Altura_Total]]&lt;=PS!$Y$17),"Inferior",IF(AND(Base[[#This Row],[Altura_Total]]&gt;PS!$Y$17,Base[[#This Row],[Altura_Total]]&lt;=PS!$Y$18),"Medio",IF(AND(Base[[#This Row],[Altura_Total]]&gt;PS!$Y$18),"Alto")))</f>
        <v>Inferior</v>
      </c>
      <c r="AH1374" s="96" t="str">
        <f>IF(AND(Base[[#This Row],[Altura_Total]]&lt;0.31),"Ct1",IF(AND(Base[[#This Row],[Altura_Total]]&gt;=0.31,Base[[#This Row],[Altura_Total]]&lt;1.5),"Ct2",IF(AND(Base[[#This Row],[Altura_Total]]&gt;=1.5),"Ct3")))</f>
        <v>Ct3</v>
      </c>
      <c r="AI1374" s="96">
        <f>+Base[[#This Row],[Altura_Total]]-Base[[#This Row],[Altura_Comercial]]</f>
        <v>5</v>
      </c>
      <c r="AJ1374" s="96"/>
      <c r="AK1374" s="96"/>
      <c r="AL1374" s="96"/>
      <c r="AM1374" s="96"/>
    </row>
    <row r="1375" spans="1:39" ht="24">
      <c r="A1375" s="96">
        <v>0</v>
      </c>
      <c r="B1375" s="96" t="str">
        <f t="shared" si="21"/>
        <v>Fustales</v>
      </c>
      <c r="C1375" s="96">
        <v>1371</v>
      </c>
      <c r="D1375" s="90" t="s">
        <v>186</v>
      </c>
      <c r="F1375" s="299" t="s">
        <v>1688</v>
      </c>
      <c r="G1375" s="90" t="s">
        <v>1066</v>
      </c>
      <c r="H1375" s="301" t="s">
        <v>107</v>
      </c>
      <c r="I1375" s="96" t="s">
        <v>489</v>
      </c>
      <c r="J1375" s="39">
        <v>89.5</v>
      </c>
      <c r="K1375" s="306">
        <v>0</v>
      </c>
      <c r="L1375" s="306">
        <v>0</v>
      </c>
      <c r="M1375" s="306">
        <v>0</v>
      </c>
      <c r="N1375" s="306"/>
      <c r="O1375" s="39"/>
      <c r="P1375" s="39"/>
      <c r="S1375" s="39"/>
      <c r="T1375" s="145">
        <v>11</v>
      </c>
      <c r="U1375" s="145">
        <v>4</v>
      </c>
      <c r="V1375" s="298"/>
      <c r="W1375" s="96">
        <f>SQRT((Base[[#This Row],[CAP_1_(cm)]])^2+(Base[[#This Row],[CAP_2_(cm)]])^2+(Base[[#This Row],[CAP_3_(cm)]])^2+(Base[[#This Row],[CAP_4_(cm)]])^2+(Base[[#This Row],[CAP_5_(cm)2]])^2+(Base[[#This Row],[CAP_6_(cm)3]])^2+(Base[[#This Row],[CAP_7_(cm)4]])^2+(Base[[#This Row],[CAP_8_(cm)5]])^2+(Base[[#This Row],[CAP_9_(cm)6]])^2+(Base[[#This Row],[CAP_10(cm)7]])^2)</f>
        <v>89.5</v>
      </c>
      <c r="X1375" s="96">
        <f>(Base[[#This Row],[CAP_(cm)]]/3.1416)/100</f>
        <v>0.28488668194550548</v>
      </c>
      <c r="Y1375" s="96">
        <f>(3.1416/4)*(Base[[#This Row],[DAP]]^2)</f>
        <v>6.3743395085306853E-2</v>
      </c>
      <c r="Z1375" s="96">
        <f>Base[[#This Row],[Altura_Total]]*Base[[#This Row],[Área_Basal]]*0.65</f>
        <v>0.45576527485994406</v>
      </c>
      <c r="AA1375" s="96">
        <f>Base[[#This Row],[Altura_Comercial]]*Base[[#This Row],[Área_Basal]]*0.75</f>
        <v>0.19123018525592056</v>
      </c>
      <c r="AB1375" s="96">
        <f>IF(($Z$1&lt;190),($AB$1),IF(($Z$1&gt;=190),($AB$2)))*Base[[#This Row],[Volumen_Total]]*'Datos iniciales'!$C$29</f>
        <v>0.59477368369222705</v>
      </c>
      <c r="AC1375" s="96">
        <f>EXP((-1.0587+0.8836)*LN(Base[[#This Row],[Biomasa aerea]]))</f>
        <v>1.0952443198869894</v>
      </c>
      <c r="AD1375" s="96">
        <f>Base[[#This Row],[Biomasa subterranea]]+Base[[#This Row],[Biomasa aerea]]</f>
        <v>1.6900180035792165</v>
      </c>
      <c r="AE1375" s="96">
        <f>Base[[#This Row],[Biomasa Total]]*0.5</f>
        <v>0.84500900178960825</v>
      </c>
      <c r="AF1375" s="96">
        <f>Base[[#This Row],[Carbono]]*(44/12)</f>
        <v>3.0983663398952301</v>
      </c>
      <c r="AG1375" s="96" t="str">
        <f>IF(AND(Base[[#This Row],[Altura_Total]]&lt;=PS!$Y$17),"Inferior",IF(AND(Base[[#This Row],[Altura_Total]]&gt;PS!$Y$17,Base[[#This Row],[Altura_Total]]&lt;=PS!$Y$18),"Medio",IF(AND(Base[[#This Row],[Altura_Total]]&gt;PS!$Y$18),"Alto")))</f>
        <v>Medio</v>
      </c>
      <c r="AH1375" s="96" t="str">
        <f>IF(AND(Base[[#This Row],[Altura_Total]]&lt;0.31),"Ct1",IF(AND(Base[[#This Row],[Altura_Total]]&gt;=0.31,Base[[#This Row],[Altura_Total]]&lt;1.5),"Ct2",IF(AND(Base[[#This Row],[Altura_Total]]&gt;=1.5),"Ct3")))</f>
        <v>Ct3</v>
      </c>
      <c r="AI1375" s="96">
        <f>+Base[[#This Row],[Altura_Total]]-Base[[#This Row],[Altura_Comercial]]</f>
        <v>7</v>
      </c>
      <c r="AJ1375" s="96"/>
      <c r="AK1375" s="96"/>
      <c r="AL1375" s="96"/>
      <c r="AM1375" s="96"/>
    </row>
    <row r="1376" spans="1:39" ht="24">
      <c r="A1376" s="96">
        <v>0</v>
      </c>
      <c r="B1376" s="96" t="str">
        <f t="shared" si="21"/>
        <v>Fustales</v>
      </c>
      <c r="C1376" s="96">
        <v>1372</v>
      </c>
      <c r="D1376" s="90" t="s">
        <v>186</v>
      </c>
      <c r="F1376" s="299" t="s">
        <v>1689</v>
      </c>
      <c r="G1376" s="90" t="s">
        <v>266</v>
      </c>
      <c r="H1376" s="301" t="s">
        <v>30</v>
      </c>
      <c r="I1376" s="96" t="s">
        <v>267</v>
      </c>
      <c r="J1376" s="39">
        <v>71</v>
      </c>
      <c r="K1376" s="306">
        <v>51</v>
      </c>
      <c r="L1376" s="306">
        <v>50</v>
      </c>
      <c r="M1376" s="306">
        <v>0</v>
      </c>
      <c r="N1376" s="306"/>
      <c r="O1376" s="39"/>
      <c r="P1376" s="39"/>
      <c r="S1376" s="39"/>
      <c r="T1376" s="145">
        <v>6</v>
      </c>
      <c r="U1376" s="145">
        <v>1</v>
      </c>
      <c r="V1376" s="298"/>
      <c r="W1376" s="96">
        <f>SQRT((Base[[#This Row],[CAP_1_(cm)]])^2+(Base[[#This Row],[CAP_2_(cm)]])^2+(Base[[#This Row],[CAP_3_(cm)]])^2+(Base[[#This Row],[CAP_4_(cm)]])^2+(Base[[#This Row],[CAP_5_(cm)2]])^2+(Base[[#This Row],[CAP_6_(cm)3]])^2+(Base[[#This Row],[CAP_7_(cm)4]])^2+(Base[[#This Row],[CAP_8_(cm)5]])^2+(Base[[#This Row],[CAP_9_(cm)6]])^2+(Base[[#This Row],[CAP_10(cm)7]])^2)</f>
        <v>100.70749723828906</v>
      </c>
      <c r="X1376" s="96">
        <f>(Base[[#This Row],[CAP_(cm)]]/3.1416)/100</f>
        <v>0.320561170226283</v>
      </c>
      <c r="Y1376" s="96">
        <f>(3.1416/4)*(Base[[#This Row],[DAP]]^2)</f>
        <v>8.0707282913165257E-2</v>
      </c>
      <c r="Z1376" s="96">
        <f>Base[[#This Row],[Altura_Total]]*Base[[#This Row],[Área_Basal]]*0.65</f>
        <v>0.31475840336134453</v>
      </c>
      <c r="AA1376" s="96">
        <f>Base[[#This Row],[Altura_Comercial]]*Base[[#This Row],[Área_Basal]]*0.75</f>
        <v>6.0530462184873943E-2</v>
      </c>
      <c r="AB1376" s="96">
        <f>IF(($Z$1&lt;190),($AB$1),IF(($Z$1&gt;=190),($AB$2)))*Base[[#This Row],[Volumen_Total]]*'Datos iniciales'!$C$29</f>
        <v>0.41075971638655462</v>
      </c>
      <c r="AC1376" s="96">
        <f>EXP((-1.0587+0.8836)*LN(Base[[#This Row],[Biomasa aerea]]))</f>
        <v>1.1685862401586447</v>
      </c>
      <c r="AD1376" s="96">
        <f>Base[[#This Row],[Biomasa subterranea]]+Base[[#This Row],[Biomasa aerea]]</f>
        <v>1.5793459565451993</v>
      </c>
      <c r="AE1376" s="96">
        <f>Base[[#This Row],[Biomasa Total]]*0.5</f>
        <v>0.78967297827259963</v>
      </c>
      <c r="AF1376" s="96">
        <f>Base[[#This Row],[Carbono]]*(44/12)</f>
        <v>2.8954675869995317</v>
      </c>
      <c r="AG1376" s="96" t="str">
        <f>IF(AND(Base[[#This Row],[Altura_Total]]&lt;=PS!$Y$17),"Inferior",IF(AND(Base[[#This Row],[Altura_Total]]&gt;PS!$Y$17,Base[[#This Row],[Altura_Total]]&lt;=PS!$Y$18),"Medio",IF(AND(Base[[#This Row],[Altura_Total]]&gt;PS!$Y$18),"Alto")))</f>
        <v>Inferior</v>
      </c>
      <c r="AH1376" s="96" t="str">
        <f>IF(AND(Base[[#This Row],[Altura_Total]]&lt;0.31),"Ct1",IF(AND(Base[[#This Row],[Altura_Total]]&gt;=0.31,Base[[#This Row],[Altura_Total]]&lt;1.5),"Ct2",IF(AND(Base[[#This Row],[Altura_Total]]&gt;=1.5),"Ct3")))</f>
        <v>Ct3</v>
      </c>
      <c r="AI1376" s="96">
        <f>+Base[[#This Row],[Altura_Total]]-Base[[#This Row],[Altura_Comercial]]</f>
        <v>5</v>
      </c>
      <c r="AJ1376" s="96"/>
      <c r="AK1376" s="96"/>
      <c r="AL1376" s="96"/>
      <c r="AM1376" s="96"/>
    </row>
    <row r="1377" spans="1:39" ht="24">
      <c r="A1377" s="96">
        <v>0</v>
      </c>
      <c r="B1377" s="96" t="str">
        <f t="shared" si="21"/>
        <v>Fustales</v>
      </c>
      <c r="C1377" s="96">
        <v>1373</v>
      </c>
      <c r="D1377" s="90" t="s">
        <v>186</v>
      </c>
      <c r="F1377" s="299" t="s">
        <v>1690</v>
      </c>
      <c r="G1377" s="90" t="s">
        <v>266</v>
      </c>
      <c r="H1377" s="301" t="s">
        <v>30</v>
      </c>
      <c r="I1377" s="96" t="s">
        <v>267</v>
      </c>
      <c r="J1377" s="39">
        <v>50</v>
      </c>
      <c r="K1377" s="306">
        <v>37</v>
      </c>
      <c r="L1377" s="306">
        <v>42</v>
      </c>
      <c r="M1377" s="306">
        <v>0</v>
      </c>
      <c r="N1377" s="306"/>
      <c r="O1377" s="39"/>
      <c r="P1377" s="39"/>
      <c r="S1377" s="39"/>
      <c r="T1377" s="145">
        <v>6</v>
      </c>
      <c r="U1377" s="145">
        <v>2</v>
      </c>
      <c r="V1377" s="298"/>
      <c r="W1377" s="96">
        <f>SQRT((Base[[#This Row],[CAP_1_(cm)]])^2+(Base[[#This Row],[CAP_2_(cm)]])^2+(Base[[#This Row],[CAP_3_(cm)]])^2+(Base[[#This Row],[CAP_4_(cm)]])^2+(Base[[#This Row],[CAP_5_(cm)2]])^2+(Base[[#This Row],[CAP_6_(cm)3]])^2+(Base[[#This Row],[CAP_7_(cm)4]])^2+(Base[[#This Row],[CAP_8_(cm)5]])^2+(Base[[#This Row],[CAP_9_(cm)6]])^2+(Base[[#This Row],[CAP_10(cm)7]])^2)</f>
        <v>75.053314383843173</v>
      </c>
      <c r="X1377" s="96">
        <f>(Base[[#This Row],[CAP_(cm)]]/3.1416)/100</f>
        <v>0.23890156093660292</v>
      </c>
      <c r="Y1377" s="96">
        <f>(3.1416/4)*(Base[[#This Row],[DAP]]^2)</f>
        <v>4.482588489941431E-2</v>
      </c>
      <c r="Z1377" s="96">
        <f>Base[[#This Row],[Altura_Total]]*Base[[#This Row],[Área_Basal]]*0.65</f>
        <v>0.17482095110771584</v>
      </c>
      <c r="AA1377" s="96">
        <f>Base[[#This Row],[Altura_Comercial]]*Base[[#This Row],[Área_Basal]]*0.75</f>
        <v>6.7238827349121469E-2</v>
      </c>
      <c r="AB1377" s="96">
        <f>IF(($Z$1&lt;190),($AB$1),IF(($Z$1&gt;=190),($AB$2)))*Base[[#This Row],[Volumen_Total]]*'Datos iniciales'!$C$29</f>
        <v>0.22814134119556917</v>
      </c>
      <c r="AC1377" s="96">
        <f>EXP((-1.0587+0.8836)*LN(Base[[#This Row],[Biomasa aerea]]))</f>
        <v>1.2953242058063505</v>
      </c>
      <c r="AD1377" s="96">
        <f>Base[[#This Row],[Biomasa subterranea]]+Base[[#This Row],[Biomasa aerea]]</f>
        <v>1.5234655470019196</v>
      </c>
      <c r="AE1377" s="96">
        <f>Base[[#This Row],[Biomasa Total]]*0.5</f>
        <v>0.7617327735009598</v>
      </c>
      <c r="AF1377" s="96">
        <f>Base[[#This Row],[Carbono]]*(44/12)</f>
        <v>2.7930201695035191</v>
      </c>
      <c r="AG1377" s="96" t="str">
        <f>IF(AND(Base[[#This Row],[Altura_Total]]&lt;=PS!$Y$17),"Inferior",IF(AND(Base[[#This Row],[Altura_Total]]&gt;PS!$Y$17,Base[[#This Row],[Altura_Total]]&lt;=PS!$Y$18),"Medio",IF(AND(Base[[#This Row],[Altura_Total]]&gt;PS!$Y$18),"Alto")))</f>
        <v>Inferior</v>
      </c>
      <c r="AH1377" s="96" t="str">
        <f>IF(AND(Base[[#This Row],[Altura_Total]]&lt;0.31),"Ct1",IF(AND(Base[[#This Row],[Altura_Total]]&gt;=0.31,Base[[#This Row],[Altura_Total]]&lt;1.5),"Ct2",IF(AND(Base[[#This Row],[Altura_Total]]&gt;=1.5),"Ct3")))</f>
        <v>Ct3</v>
      </c>
      <c r="AI1377" s="96">
        <f>+Base[[#This Row],[Altura_Total]]-Base[[#This Row],[Altura_Comercial]]</f>
        <v>4</v>
      </c>
      <c r="AJ1377" s="96"/>
      <c r="AK1377" s="96"/>
      <c r="AL1377" s="96"/>
      <c r="AM1377" s="96"/>
    </row>
    <row r="1378" spans="1:39" ht="24">
      <c r="A1378" s="96">
        <v>0</v>
      </c>
      <c r="B1378" s="96" t="str">
        <f t="shared" si="21"/>
        <v>Fustales</v>
      </c>
      <c r="C1378" s="96">
        <v>1374</v>
      </c>
      <c r="D1378" s="90" t="s">
        <v>186</v>
      </c>
      <c r="F1378" s="299" t="s">
        <v>1691</v>
      </c>
      <c r="G1378" s="90" t="s">
        <v>266</v>
      </c>
      <c r="H1378" s="301" t="s">
        <v>30</v>
      </c>
      <c r="I1378" s="96" t="s">
        <v>267</v>
      </c>
      <c r="J1378" s="39">
        <v>48</v>
      </c>
      <c r="K1378" s="306">
        <v>0</v>
      </c>
      <c r="L1378" s="306">
        <v>0</v>
      </c>
      <c r="M1378" s="306">
        <v>0</v>
      </c>
      <c r="N1378" s="306"/>
      <c r="O1378" s="39"/>
      <c r="P1378" s="39"/>
      <c r="S1378" s="39"/>
      <c r="T1378" s="145">
        <v>4</v>
      </c>
      <c r="U1378" s="145">
        <v>1</v>
      </c>
      <c r="V1378" s="298"/>
      <c r="W1378" s="96">
        <f>SQRT((Base[[#This Row],[CAP_1_(cm)]])^2+(Base[[#This Row],[CAP_2_(cm)]])^2+(Base[[#This Row],[CAP_3_(cm)]])^2+(Base[[#This Row],[CAP_4_(cm)]])^2+(Base[[#This Row],[CAP_5_(cm)2]])^2+(Base[[#This Row],[CAP_6_(cm)3]])^2+(Base[[#This Row],[CAP_7_(cm)4]])^2+(Base[[#This Row],[CAP_8_(cm)5]])^2+(Base[[#This Row],[CAP_9_(cm)6]])^2+(Base[[#This Row],[CAP_10(cm)7]])^2)</f>
        <v>48</v>
      </c>
      <c r="X1378" s="96">
        <f>(Base[[#This Row],[CAP_(cm)]]/3.1416)/100</f>
        <v>0.15278838808250572</v>
      </c>
      <c r="Y1378" s="96">
        <f>(3.1416/4)*(Base[[#This Row],[DAP]]^2)</f>
        <v>1.8334606569900685E-2</v>
      </c>
      <c r="Z1378" s="96">
        <f>Base[[#This Row],[Altura_Total]]*Base[[#This Row],[Área_Basal]]*0.65</f>
        <v>4.7669977081741782E-2</v>
      </c>
      <c r="AA1378" s="96">
        <f>Base[[#This Row],[Altura_Comercial]]*Base[[#This Row],[Área_Basal]]*0.75</f>
        <v>1.3750954927425514E-2</v>
      </c>
      <c r="AB1378" s="96">
        <f>IF(($Z$1&lt;190),($AB$1),IF(($Z$1&gt;=190),($AB$2)))*Base[[#This Row],[Volumen_Total]]*'Datos iniciales'!$C$29</f>
        <v>6.2209320091673029E-2</v>
      </c>
      <c r="AC1378" s="96">
        <f>EXP((-1.0587+0.8836)*LN(Base[[#This Row],[Biomasa aerea]]))</f>
        <v>1.6262822047986156</v>
      </c>
      <c r="AD1378" s="96">
        <f>Base[[#This Row],[Biomasa subterranea]]+Base[[#This Row],[Biomasa aerea]]</f>
        <v>1.6884915248902888</v>
      </c>
      <c r="AE1378" s="96">
        <f>Base[[#This Row],[Biomasa Total]]*0.5</f>
        <v>0.84424576244514438</v>
      </c>
      <c r="AF1378" s="96">
        <f>Base[[#This Row],[Carbono]]*(44/12)</f>
        <v>3.0955677956321961</v>
      </c>
      <c r="AG1378" s="96" t="str">
        <f>IF(AND(Base[[#This Row],[Altura_Total]]&lt;=PS!$Y$17),"Inferior",IF(AND(Base[[#This Row],[Altura_Total]]&gt;PS!$Y$17,Base[[#This Row],[Altura_Total]]&lt;=PS!$Y$18),"Medio",IF(AND(Base[[#This Row],[Altura_Total]]&gt;PS!$Y$18),"Alto")))</f>
        <v>Inferior</v>
      </c>
      <c r="AH1378" s="96" t="str">
        <f>IF(AND(Base[[#This Row],[Altura_Total]]&lt;0.31),"Ct1",IF(AND(Base[[#This Row],[Altura_Total]]&gt;=0.31,Base[[#This Row],[Altura_Total]]&lt;1.5),"Ct2",IF(AND(Base[[#This Row],[Altura_Total]]&gt;=1.5),"Ct3")))</f>
        <v>Ct3</v>
      </c>
      <c r="AI1378" s="96">
        <f>+Base[[#This Row],[Altura_Total]]-Base[[#This Row],[Altura_Comercial]]</f>
        <v>3</v>
      </c>
      <c r="AJ1378" s="96"/>
      <c r="AK1378" s="96"/>
      <c r="AL1378" s="96"/>
      <c r="AM1378" s="96"/>
    </row>
    <row r="1379" spans="1:39" ht="24">
      <c r="A1379" s="96">
        <v>0</v>
      </c>
      <c r="B1379" s="96" t="str">
        <f t="shared" si="21"/>
        <v>Fustales</v>
      </c>
      <c r="C1379" s="96">
        <v>1375</v>
      </c>
      <c r="D1379" s="90" t="s">
        <v>186</v>
      </c>
      <c r="F1379" s="299" t="s">
        <v>1692</v>
      </c>
      <c r="G1379" s="90" t="s">
        <v>266</v>
      </c>
      <c r="H1379" s="301" t="s">
        <v>30</v>
      </c>
      <c r="I1379" s="96" t="s">
        <v>267</v>
      </c>
      <c r="J1379" s="39">
        <v>44</v>
      </c>
      <c r="K1379" s="306">
        <v>0</v>
      </c>
      <c r="L1379" s="306">
        <v>0</v>
      </c>
      <c r="M1379" s="306">
        <v>0</v>
      </c>
      <c r="N1379" s="306"/>
      <c r="O1379" s="39"/>
      <c r="P1379" s="39"/>
      <c r="S1379" s="39"/>
      <c r="T1379" s="145">
        <v>4</v>
      </c>
      <c r="U1379" s="145">
        <v>1</v>
      </c>
      <c r="V1379" s="298"/>
      <c r="W1379" s="96">
        <f>SQRT((Base[[#This Row],[CAP_1_(cm)]])^2+(Base[[#This Row],[CAP_2_(cm)]])^2+(Base[[#This Row],[CAP_3_(cm)]])^2+(Base[[#This Row],[CAP_4_(cm)]])^2+(Base[[#This Row],[CAP_5_(cm)2]])^2+(Base[[#This Row],[CAP_6_(cm)3]])^2+(Base[[#This Row],[CAP_7_(cm)4]])^2+(Base[[#This Row],[CAP_8_(cm)5]])^2+(Base[[#This Row],[CAP_9_(cm)6]])^2+(Base[[#This Row],[CAP_10(cm)7]])^2)</f>
        <v>44</v>
      </c>
      <c r="X1379" s="96">
        <f>(Base[[#This Row],[CAP_(cm)]]/3.1416)/100</f>
        <v>0.14005602240896359</v>
      </c>
      <c r="Y1379" s="96">
        <f>(3.1416/4)*(Base[[#This Row],[DAP]]^2)</f>
        <v>1.5406162464985993E-2</v>
      </c>
      <c r="Z1379" s="96">
        <f>Base[[#This Row],[Altura_Total]]*Base[[#This Row],[Área_Basal]]*0.65</f>
        <v>4.0056022408963582E-2</v>
      </c>
      <c r="AA1379" s="96">
        <f>Base[[#This Row],[Altura_Comercial]]*Base[[#This Row],[Área_Basal]]*0.75</f>
        <v>1.1554621848739495E-2</v>
      </c>
      <c r="AB1379" s="96">
        <f>IF(($Z$1&lt;190),($AB$1),IF(($Z$1&gt;=190),($AB$2)))*Base[[#This Row],[Volumen_Total]]*'Datos iniciales'!$C$29</f>
        <v>5.2273109243697477E-2</v>
      </c>
      <c r="AC1379" s="96">
        <f>EXP((-1.0587+0.8836)*LN(Base[[#This Row],[Biomasa aerea]]))</f>
        <v>1.6766000079690471</v>
      </c>
      <c r="AD1379" s="96">
        <f>Base[[#This Row],[Biomasa subterranea]]+Base[[#This Row],[Biomasa aerea]]</f>
        <v>1.7288731172127445</v>
      </c>
      <c r="AE1379" s="96">
        <f>Base[[#This Row],[Biomasa Total]]*0.5</f>
        <v>0.86443655860637225</v>
      </c>
      <c r="AF1379" s="96">
        <f>Base[[#This Row],[Carbono]]*(44/12)</f>
        <v>3.1696007148900316</v>
      </c>
      <c r="AG1379" s="96" t="str">
        <f>IF(AND(Base[[#This Row],[Altura_Total]]&lt;=PS!$Y$17),"Inferior",IF(AND(Base[[#This Row],[Altura_Total]]&gt;PS!$Y$17,Base[[#This Row],[Altura_Total]]&lt;=PS!$Y$18),"Medio",IF(AND(Base[[#This Row],[Altura_Total]]&gt;PS!$Y$18),"Alto")))</f>
        <v>Inferior</v>
      </c>
      <c r="AH1379" s="96" t="str">
        <f>IF(AND(Base[[#This Row],[Altura_Total]]&lt;0.31),"Ct1",IF(AND(Base[[#This Row],[Altura_Total]]&gt;=0.31,Base[[#This Row],[Altura_Total]]&lt;1.5),"Ct2",IF(AND(Base[[#This Row],[Altura_Total]]&gt;=1.5),"Ct3")))</f>
        <v>Ct3</v>
      </c>
      <c r="AI1379" s="96">
        <f>+Base[[#This Row],[Altura_Total]]-Base[[#This Row],[Altura_Comercial]]</f>
        <v>3</v>
      </c>
      <c r="AJ1379" s="96"/>
      <c r="AK1379" s="96"/>
      <c r="AL1379" s="96"/>
      <c r="AM1379" s="96"/>
    </row>
    <row r="1380" spans="1:39" ht="24">
      <c r="A1380" s="96">
        <v>0</v>
      </c>
      <c r="B1380" s="96" t="str">
        <f t="shared" si="21"/>
        <v>Fustales</v>
      </c>
      <c r="C1380" s="96">
        <v>1376</v>
      </c>
      <c r="D1380" s="90" t="s">
        <v>186</v>
      </c>
      <c r="F1380" s="299" t="s">
        <v>1693</v>
      </c>
      <c r="G1380" s="90" t="s">
        <v>194</v>
      </c>
      <c r="H1380" s="301" t="s">
        <v>22</v>
      </c>
      <c r="I1380" s="96" t="s">
        <v>195</v>
      </c>
      <c r="J1380" s="39">
        <v>84</v>
      </c>
      <c r="K1380" s="306">
        <v>52.5</v>
      </c>
      <c r="L1380" s="306">
        <v>80</v>
      </c>
      <c r="M1380" s="306">
        <v>61.5</v>
      </c>
      <c r="N1380" s="306"/>
      <c r="O1380" s="39"/>
      <c r="P1380" s="39"/>
      <c r="S1380" s="39"/>
      <c r="T1380" s="145">
        <v>8</v>
      </c>
      <c r="U1380" s="145">
        <v>1.5</v>
      </c>
      <c r="V1380" s="298"/>
      <c r="W1380" s="96">
        <f>SQRT((Base[[#This Row],[CAP_1_(cm)]])^2+(Base[[#This Row],[CAP_2_(cm)]])^2+(Base[[#This Row],[CAP_3_(cm)]])^2+(Base[[#This Row],[CAP_4_(cm)]])^2+(Base[[#This Row],[CAP_5_(cm)2]])^2+(Base[[#This Row],[CAP_6_(cm)3]])^2+(Base[[#This Row],[CAP_7_(cm)4]])^2+(Base[[#This Row],[CAP_8_(cm)5]])^2+(Base[[#This Row],[CAP_9_(cm)6]])^2+(Base[[#This Row],[CAP_10(cm)7]])^2)</f>
        <v>141.40190946376927</v>
      </c>
      <c r="X1380" s="96">
        <f>(Base[[#This Row],[CAP_(cm)]]/3.1416)/100</f>
        <v>0.45009520455745244</v>
      </c>
      <c r="Y1380" s="96">
        <f>(3.1416/4)*(Base[[#This Row],[DAP]]^2)</f>
        <v>0.15911080341227399</v>
      </c>
      <c r="Z1380" s="96">
        <f>Base[[#This Row],[Altura_Total]]*Base[[#This Row],[Área_Basal]]*0.65</f>
        <v>0.82737617774382477</v>
      </c>
      <c r="AA1380" s="96">
        <f>Base[[#This Row],[Altura_Comercial]]*Base[[#This Row],[Área_Basal]]*0.75</f>
        <v>0.17899965383880823</v>
      </c>
      <c r="AB1380" s="96">
        <f>IF(($Z$1&lt;190),($AB$1),IF(($Z$1&gt;=190),($AB$2)))*Base[[#This Row],[Volumen_Total]]*'Datos iniciales'!$C$29</f>
        <v>1.0797259119556912</v>
      </c>
      <c r="AC1380" s="96">
        <f>EXP((-1.0587+0.8836)*LN(Base[[#This Row],[Biomasa aerea]]))</f>
        <v>0.98665836435753174</v>
      </c>
      <c r="AD1380" s="96">
        <f>Base[[#This Row],[Biomasa subterranea]]+Base[[#This Row],[Biomasa aerea]]</f>
        <v>2.0663842763132232</v>
      </c>
      <c r="AE1380" s="96">
        <f>Base[[#This Row],[Biomasa Total]]*0.5</f>
        <v>1.0331921381566116</v>
      </c>
      <c r="AF1380" s="96">
        <f>Base[[#This Row],[Carbono]]*(44/12)</f>
        <v>3.7883711732409089</v>
      </c>
      <c r="AG1380" s="96" t="str">
        <f>IF(AND(Base[[#This Row],[Altura_Total]]&lt;=PS!$Y$17),"Inferior",IF(AND(Base[[#This Row],[Altura_Total]]&gt;PS!$Y$17,Base[[#This Row],[Altura_Total]]&lt;=PS!$Y$18),"Medio",IF(AND(Base[[#This Row],[Altura_Total]]&gt;PS!$Y$18),"Alto")))</f>
        <v>Inferior</v>
      </c>
      <c r="AH1380" s="96" t="str">
        <f>IF(AND(Base[[#This Row],[Altura_Total]]&lt;0.31),"Ct1",IF(AND(Base[[#This Row],[Altura_Total]]&gt;=0.31,Base[[#This Row],[Altura_Total]]&lt;1.5),"Ct2",IF(AND(Base[[#This Row],[Altura_Total]]&gt;=1.5),"Ct3")))</f>
        <v>Ct3</v>
      </c>
      <c r="AI1380" s="96">
        <f>+Base[[#This Row],[Altura_Total]]-Base[[#This Row],[Altura_Comercial]]</f>
        <v>6.5</v>
      </c>
      <c r="AJ1380" s="96"/>
      <c r="AK1380" s="96"/>
      <c r="AL1380" s="96"/>
      <c r="AM1380" s="96"/>
    </row>
    <row r="1381" spans="1:39" ht="24">
      <c r="A1381" s="96">
        <v>0</v>
      </c>
      <c r="B1381" s="96" t="str">
        <f t="shared" si="21"/>
        <v>Fustales</v>
      </c>
      <c r="C1381" s="96">
        <v>1377</v>
      </c>
      <c r="D1381" s="90" t="s">
        <v>186</v>
      </c>
      <c r="F1381" s="299" t="s">
        <v>1694</v>
      </c>
      <c r="G1381" s="90" t="s">
        <v>251</v>
      </c>
      <c r="H1381" s="301" t="s">
        <v>73</v>
      </c>
      <c r="I1381" s="96" t="s">
        <v>201</v>
      </c>
      <c r="J1381" s="39">
        <v>188</v>
      </c>
      <c r="K1381" s="306">
        <v>129.5</v>
      </c>
      <c r="L1381" s="306">
        <v>143</v>
      </c>
      <c r="M1381" s="306">
        <v>137</v>
      </c>
      <c r="N1381" s="306"/>
      <c r="O1381" s="39"/>
      <c r="P1381" s="39"/>
      <c r="S1381" s="39"/>
      <c r="T1381" s="145">
        <v>10</v>
      </c>
      <c r="U1381" s="145">
        <v>2.75</v>
      </c>
      <c r="V1381" s="298"/>
      <c r="W1381" s="96">
        <f>SQRT((Base[[#This Row],[CAP_1_(cm)]])^2+(Base[[#This Row],[CAP_2_(cm)]])^2+(Base[[#This Row],[CAP_3_(cm)]])^2+(Base[[#This Row],[CAP_4_(cm)]])^2+(Base[[#This Row],[CAP_5_(cm)2]])^2+(Base[[#This Row],[CAP_6_(cm)3]])^2+(Base[[#This Row],[CAP_7_(cm)4]])^2+(Base[[#This Row],[CAP_8_(cm)5]])^2+(Base[[#This Row],[CAP_9_(cm)6]])^2+(Base[[#This Row],[CAP_10(cm)7]])^2)</f>
        <v>302.21225984397125</v>
      </c>
      <c r="X1381" s="96">
        <f>(Base[[#This Row],[CAP_(cm)]]/3.1416)/100</f>
        <v>0.96196925084024476</v>
      </c>
      <c r="Y1381" s="96">
        <f>(3.1416/4)*(Base[[#This Row],[DAP]]^2)</f>
        <v>0.72679725299210618</v>
      </c>
      <c r="Z1381" s="96">
        <f>Base[[#This Row],[Altura_Total]]*Base[[#This Row],[Área_Basal]]*0.65</f>
        <v>4.7241821444486902</v>
      </c>
      <c r="AA1381" s="96">
        <f>Base[[#This Row],[Altura_Comercial]]*Base[[#This Row],[Área_Basal]]*0.75</f>
        <v>1.499019334296219</v>
      </c>
      <c r="AB1381" s="96">
        <f>IF(($Z$1&lt;190),($AB$1),IF(($Z$1&gt;=190),($AB$2)))*Base[[#This Row],[Volumen_Total]]*'Datos iniciales'!$C$29</f>
        <v>6.1650576985055405</v>
      </c>
      <c r="AC1381" s="96">
        <f>EXP((-1.0587+0.8836)*LN(Base[[#This Row],[Biomasa aerea]]))</f>
        <v>0.72724711291369726</v>
      </c>
      <c r="AD1381" s="96">
        <f>Base[[#This Row],[Biomasa subterranea]]+Base[[#This Row],[Biomasa aerea]]</f>
        <v>6.8923048114192378</v>
      </c>
      <c r="AE1381" s="96">
        <f>Base[[#This Row],[Biomasa Total]]*0.5</f>
        <v>3.4461524057096189</v>
      </c>
      <c r="AF1381" s="96">
        <f>Base[[#This Row],[Carbono]]*(44/12)</f>
        <v>12.635892154268602</v>
      </c>
      <c r="AG1381" s="96" t="str">
        <f>IF(AND(Base[[#This Row],[Altura_Total]]&lt;=PS!$Y$17),"Inferior",IF(AND(Base[[#This Row],[Altura_Total]]&gt;PS!$Y$17,Base[[#This Row],[Altura_Total]]&lt;=PS!$Y$18),"Medio",IF(AND(Base[[#This Row],[Altura_Total]]&gt;PS!$Y$18),"Alto")))</f>
        <v>Inferior</v>
      </c>
      <c r="AH1381" s="96" t="str">
        <f>IF(AND(Base[[#This Row],[Altura_Total]]&lt;0.31),"Ct1",IF(AND(Base[[#This Row],[Altura_Total]]&gt;=0.31,Base[[#This Row],[Altura_Total]]&lt;1.5),"Ct2",IF(AND(Base[[#This Row],[Altura_Total]]&gt;=1.5),"Ct3")))</f>
        <v>Ct3</v>
      </c>
      <c r="AI1381" s="96">
        <f>+Base[[#This Row],[Altura_Total]]-Base[[#This Row],[Altura_Comercial]]</f>
        <v>7.25</v>
      </c>
      <c r="AJ1381" s="96"/>
      <c r="AK1381" s="96"/>
      <c r="AL1381" s="96"/>
      <c r="AM1381" s="96"/>
    </row>
    <row r="1382" spans="1:39" ht="24">
      <c r="A1382" s="96">
        <v>0</v>
      </c>
      <c r="B1382" s="96" t="str">
        <f t="shared" si="21"/>
        <v>Fustales</v>
      </c>
      <c r="C1382" s="96">
        <v>1378</v>
      </c>
      <c r="D1382" s="90" t="s">
        <v>186</v>
      </c>
      <c r="F1382" s="299" t="s">
        <v>1695</v>
      </c>
      <c r="G1382" s="90" t="s">
        <v>194</v>
      </c>
      <c r="H1382" s="301" t="s">
        <v>22</v>
      </c>
      <c r="I1382" s="96" t="s">
        <v>195</v>
      </c>
      <c r="J1382" s="39">
        <v>79</v>
      </c>
      <c r="K1382" s="306">
        <v>84</v>
      </c>
      <c r="L1382" s="306">
        <v>0</v>
      </c>
      <c r="M1382" s="306">
        <v>0</v>
      </c>
      <c r="N1382" s="306"/>
      <c r="O1382" s="39"/>
      <c r="P1382" s="39"/>
      <c r="S1382" s="39"/>
      <c r="T1382" s="145">
        <v>7</v>
      </c>
      <c r="U1382" s="145">
        <v>1</v>
      </c>
      <c r="V1382" s="298"/>
      <c r="W1382" s="96">
        <f>SQRT((Base[[#This Row],[CAP_1_(cm)]])^2+(Base[[#This Row],[CAP_2_(cm)]])^2+(Base[[#This Row],[CAP_3_(cm)]])^2+(Base[[#This Row],[CAP_4_(cm)]])^2+(Base[[#This Row],[CAP_5_(cm)2]])^2+(Base[[#This Row],[CAP_6_(cm)3]])^2+(Base[[#This Row],[CAP_7_(cm)4]])^2+(Base[[#This Row],[CAP_8_(cm)5]])^2+(Base[[#This Row],[CAP_9_(cm)6]])^2+(Base[[#This Row],[CAP_10(cm)7]])^2)</f>
        <v>115.31261856362468</v>
      </c>
      <c r="X1382" s="96">
        <f>(Base[[#This Row],[CAP_(cm)]]/3.1416)/100</f>
        <v>0.36705060658143834</v>
      </c>
      <c r="Y1382" s="96">
        <f>(3.1416/4)*(Base[[#This Row],[DAP]]^2)</f>
        <v>0.10581391647568116</v>
      </c>
      <c r="Z1382" s="96">
        <f>Base[[#This Row],[Altura_Total]]*Base[[#This Row],[Área_Basal]]*0.65</f>
        <v>0.48145331996434926</v>
      </c>
      <c r="AA1382" s="96">
        <f>Base[[#This Row],[Altura_Comercial]]*Base[[#This Row],[Área_Basal]]*0.75</f>
        <v>7.9360437356760863E-2</v>
      </c>
      <c r="AB1382" s="96">
        <f>IF(($Z$1&lt;190),($AB$1),IF(($Z$1&gt;=190),($AB$2)))*Base[[#This Row],[Volumen_Total]]*'Datos iniciales'!$C$29</f>
        <v>0.62829658255347587</v>
      </c>
      <c r="AC1382" s="96">
        <f>EXP((-1.0587+0.8836)*LN(Base[[#This Row],[Biomasa aerea]]))</f>
        <v>1.0847792304867669</v>
      </c>
      <c r="AD1382" s="96">
        <f>Base[[#This Row],[Biomasa subterranea]]+Base[[#This Row],[Biomasa aerea]]</f>
        <v>1.7130758130402428</v>
      </c>
      <c r="AE1382" s="96">
        <f>Base[[#This Row],[Biomasa Total]]*0.5</f>
        <v>0.85653790652012141</v>
      </c>
      <c r="AF1382" s="96">
        <f>Base[[#This Row],[Carbono]]*(44/12)</f>
        <v>3.1406389905737782</v>
      </c>
      <c r="AG1382" s="96" t="str">
        <f>IF(AND(Base[[#This Row],[Altura_Total]]&lt;=PS!$Y$17),"Inferior",IF(AND(Base[[#This Row],[Altura_Total]]&gt;PS!$Y$17,Base[[#This Row],[Altura_Total]]&lt;=PS!$Y$18),"Medio",IF(AND(Base[[#This Row],[Altura_Total]]&gt;PS!$Y$18),"Alto")))</f>
        <v>Inferior</v>
      </c>
      <c r="AH1382" s="96" t="str">
        <f>IF(AND(Base[[#This Row],[Altura_Total]]&lt;0.31),"Ct1",IF(AND(Base[[#This Row],[Altura_Total]]&gt;=0.31,Base[[#This Row],[Altura_Total]]&lt;1.5),"Ct2",IF(AND(Base[[#This Row],[Altura_Total]]&gt;=1.5),"Ct3")))</f>
        <v>Ct3</v>
      </c>
      <c r="AI1382" s="96">
        <f>+Base[[#This Row],[Altura_Total]]-Base[[#This Row],[Altura_Comercial]]</f>
        <v>6</v>
      </c>
      <c r="AJ1382" s="96"/>
      <c r="AK1382" s="96"/>
      <c r="AL1382" s="96"/>
      <c r="AM1382" s="96"/>
    </row>
    <row r="1383" spans="1:39" ht="24">
      <c r="A1383" s="96">
        <v>0</v>
      </c>
      <c r="B1383" s="96" t="str">
        <f t="shared" si="21"/>
        <v>Fustales</v>
      </c>
      <c r="C1383" s="96">
        <v>1379</v>
      </c>
      <c r="D1383" s="90" t="s">
        <v>186</v>
      </c>
      <c r="F1383" s="299" t="s">
        <v>1696</v>
      </c>
      <c r="G1383" s="90" t="s">
        <v>188</v>
      </c>
      <c r="H1383" s="301" t="s">
        <v>50</v>
      </c>
      <c r="I1383" s="96" t="s">
        <v>189</v>
      </c>
      <c r="J1383" s="39">
        <v>107.1</v>
      </c>
      <c r="K1383" s="306">
        <v>0</v>
      </c>
      <c r="L1383" s="306">
        <v>0</v>
      </c>
      <c r="M1383" s="306">
        <v>0</v>
      </c>
      <c r="N1383" s="306"/>
      <c r="O1383" s="39"/>
      <c r="P1383" s="39"/>
      <c r="S1383" s="39"/>
      <c r="T1383" s="145">
        <v>10</v>
      </c>
      <c r="U1383" s="145">
        <v>3</v>
      </c>
      <c r="V1383" s="298"/>
      <c r="W1383" s="96">
        <f>SQRT((Base[[#This Row],[CAP_1_(cm)]])^2+(Base[[#This Row],[CAP_2_(cm)]])^2+(Base[[#This Row],[CAP_3_(cm)]])^2+(Base[[#This Row],[CAP_4_(cm)]])^2+(Base[[#This Row],[CAP_5_(cm)2]])^2+(Base[[#This Row],[CAP_6_(cm)3]])^2+(Base[[#This Row],[CAP_7_(cm)4]])^2+(Base[[#This Row],[CAP_8_(cm)5]])^2+(Base[[#This Row],[CAP_9_(cm)6]])^2+(Base[[#This Row],[CAP_10(cm)7]])^2)</f>
        <v>107.1</v>
      </c>
      <c r="X1383" s="96">
        <f>(Base[[#This Row],[CAP_(cm)]]/3.1416)/100</f>
        <v>0.34090909090909088</v>
      </c>
      <c r="Y1383" s="96">
        <f>(3.1416/4)*(Base[[#This Row],[DAP]]^2)</f>
        <v>9.1278409090909077E-2</v>
      </c>
      <c r="Z1383" s="96">
        <f>Base[[#This Row],[Altura_Total]]*Base[[#This Row],[Área_Basal]]*0.65</f>
        <v>0.59330965909090905</v>
      </c>
      <c r="AA1383" s="96">
        <f>Base[[#This Row],[Altura_Comercial]]*Base[[#This Row],[Área_Basal]]*0.75</f>
        <v>0.20537642045454543</v>
      </c>
      <c r="AB1383" s="96">
        <f>IF(($Z$1&lt;190),($AB$1),IF(($Z$1&gt;=190),($AB$2)))*Base[[#This Row],[Volumen_Total]]*'Datos iniciales'!$C$29</f>
        <v>0.77426910511363634</v>
      </c>
      <c r="AC1383" s="96">
        <f>EXP((-1.0587+0.8836)*LN(Base[[#This Row],[Biomasa aerea]]))</f>
        <v>1.0458153766626592</v>
      </c>
      <c r="AD1383" s="96">
        <f>Base[[#This Row],[Biomasa subterranea]]+Base[[#This Row],[Biomasa aerea]]</f>
        <v>1.8200844817762956</v>
      </c>
      <c r="AE1383" s="96">
        <f>Base[[#This Row],[Biomasa Total]]*0.5</f>
        <v>0.91004224088814778</v>
      </c>
      <c r="AF1383" s="96">
        <f>Base[[#This Row],[Carbono]]*(44/12)</f>
        <v>3.3368215499232083</v>
      </c>
      <c r="AG1383" s="96" t="str">
        <f>IF(AND(Base[[#This Row],[Altura_Total]]&lt;=PS!$Y$17),"Inferior",IF(AND(Base[[#This Row],[Altura_Total]]&gt;PS!$Y$17,Base[[#This Row],[Altura_Total]]&lt;=PS!$Y$18),"Medio",IF(AND(Base[[#This Row],[Altura_Total]]&gt;PS!$Y$18),"Alto")))</f>
        <v>Inferior</v>
      </c>
      <c r="AH1383" s="96" t="str">
        <f>IF(AND(Base[[#This Row],[Altura_Total]]&lt;0.31),"Ct1",IF(AND(Base[[#This Row],[Altura_Total]]&gt;=0.31,Base[[#This Row],[Altura_Total]]&lt;1.5),"Ct2",IF(AND(Base[[#This Row],[Altura_Total]]&gt;=1.5),"Ct3")))</f>
        <v>Ct3</v>
      </c>
      <c r="AI1383" s="96">
        <f>+Base[[#This Row],[Altura_Total]]-Base[[#This Row],[Altura_Comercial]]</f>
        <v>7</v>
      </c>
      <c r="AJ1383" s="96"/>
      <c r="AK1383" s="96"/>
      <c r="AL1383" s="96"/>
      <c r="AM1383" s="96"/>
    </row>
    <row r="1384" spans="1:39" ht="24">
      <c r="A1384" s="96">
        <v>0</v>
      </c>
      <c r="B1384" s="96" t="str">
        <f t="shared" si="21"/>
        <v>Fustales</v>
      </c>
      <c r="C1384" s="96">
        <v>1380</v>
      </c>
      <c r="D1384" s="90" t="s">
        <v>186</v>
      </c>
      <c r="F1384" s="299" t="s">
        <v>1697</v>
      </c>
      <c r="G1384" s="90" t="s">
        <v>194</v>
      </c>
      <c r="H1384" s="301" t="s">
        <v>22</v>
      </c>
      <c r="I1384" s="96" t="s">
        <v>195</v>
      </c>
      <c r="J1384" s="39">
        <v>108</v>
      </c>
      <c r="K1384" s="306">
        <v>53.2</v>
      </c>
      <c r="L1384" s="306">
        <v>32</v>
      </c>
      <c r="M1384" s="306">
        <v>41</v>
      </c>
      <c r="N1384" s="306"/>
      <c r="O1384" s="39"/>
      <c r="P1384" s="39"/>
      <c r="S1384" s="39"/>
      <c r="T1384" s="145">
        <v>7</v>
      </c>
      <c r="U1384" s="145">
        <v>1</v>
      </c>
      <c r="V1384" s="298"/>
      <c r="W1384" s="96">
        <f>SQRT((Base[[#This Row],[CAP_1_(cm)]])^2+(Base[[#This Row],[CAP_2_(cm)]])^2+(Base[[#This Row],[CAP_3_(cm)]])^2+(Base[[#This Row],[CAP_4_(cm)]])^2+(Base[[#This Row],[CAP_5_(cm)2]])^2+(Base[[#This Row],[CAP_6_(cm)3]])^2+(Base[[#This Row],[CAP_7_(cm)4]])^2+(Base[[#This Row],[CAP_8_(cm)5]])^2+(Base[[#This Row],[CAP_9_(cm)6]])^2+(Base[[#This Row],[CAP_10(cm)7]])^2)</f>
        <v>131.14587298119602</v>
      </c>
      <c r="X1384" s="96">
        <f>(Base[[#This Row],[CAP_(cm)]]/3.1416)/100</f>
        <v>0.41744930284312459</v>
      </c>
      <c r="Y1384" s="96">
        <f>(3.1416/4)*(Base[[#This Row],[DAP]]^2)</f>
        <v>0.13686688311688311</v>
      </c>
      <c r="Z1384" s="96">
        <f>Base[[#This Row],[Altura_Total]]*Base[[#This Row],[Área_Basal]]*0.65</f>
        <v>0.62274431818181819</v>
      </c>
      <c r="AA1384" s="96">
        <f>Base[[#This Row],[Altura_Comercial]]*Base[[#This Row],[Área_Basal]]*0.75</f>
        <v>0.10265016233766233</v>
      </c>
      <c r="AB1384" s="96">
        <f>IF(($Z$1&lt;190),($AB$1),IF(($Z$1&gt;=190),($AB$2)))*Base[[#This Row],[Volumen_Total]]*'Datos iniciales'!$C$29</f>
        <v>0.81268133522727271</v>
      </c>
      <c r="AC1384" s="96">
        <f>EXP((-1.0587+0.8836)*LN(Base[[#This Row],[Biomasa aerea]]))</f>
        <v>1.0369861548452879</v>
      </c>
      <c r="AD1384" s="96">
        <f>Base[[#This Row],[Biomasa subterranea]]+Base[[#This Row],[Biomasa aerea]]</f>
        <v>1.8496674900725605</v>
      </c>
      <c r="AE1384" s="96">
        <f>Base[[#This Row],[Biomasa Total]]*0.5</f>
        <v>0.92483374503628024</v>
      </c>
      <c r="AF1384" s="96">
        <f>Base[[#This Row],[Carbono]]*(44/12)</f>
        <v>3.3910570651330274</v>
      </c>
      <c r="AG1384" s="96" t="str">
        <f>IF(AND(Base[[#This Row],[Altura_Total]]&lt;=PS!$Y$17),"Inferior",IF(AND(Base[[#This Row],[Altura_Total]]&gt;PS!$Y$17,Base[[#This Row],[Altura_Total]]&lt;=PS!$Y$18),"Medio",IF(AND(Base[[#This Row],[Altura_Total]]&gt;PS!$Y$18),"Alto")))</f>
        <v>Inferior</v>
      </c>
      <c r="AH1384" s="96" t="str">
        <f>IF(AND(Base[[#This Row],[Altura_Total]]&lt;0.31),"Ct1",IF(AND(Base[[#This Row],[Altura_Total]]&gt;=0.31,Base[[#This Row],[Altura_Total]]&lt;1.5),"Ct2",IF(AND(Base[[#This Row],[Altura_Total]]&gt;=1.5),"Ct3")))</f>
        <v>Ct3</v>
      </c>
      <c r="AI1384" s="96">
        <f>+Base[[#This Row],[Altura_Total]]-Base[[#This Row],[Altura_Comercial]]</f>
        <v>6</v>
      </c>
      <c r="AJ1384" s="96"/>
      <c r="AK1384" s="96"/>
      <c r="AL1384" s="96"/>
      <c r="AM1384" s="96"/>
    </row>
    <row r="1385" spans="1:39" ht="24">
      <c r="A1385" s="96">
        <v>0</v>
      </c>
      <c r="B1385" s="96" t="str">
        <f t="shared" si="21"/>
        <v>Fustales</v>
      </c>
      <c r="C1385" s="96">
        <v>1381</v>
      </c>
      <c r="D1385" s="90" t="s">
        <v>186</v>
      </c>
      <c r="F1385" s="299" t="s">
        <v>1698</v>
      </c>
      <c r="G1385" s="90" t="s">
        <v>342</v>
      </c>
      <c r="H1385" s="301" t="s">
        <v>89</v>
      </c>
      <c r="I1385" s="96" t="s">
        <v>201</v>
      </c>
      <c r="J1385" s="39">
        <v>169</v>
      </c>
      <c r="K1385" s="306">
        <v>0</v>
      </c>
      <c r="L1385" s="306">
        <v>0</v>
      </c>
      <c r="M1385" s="306">
        <v>0</v>
      </c>
      <c r="N1385" s="306"/>
      <c r="O1385" s="39"/>
      <c r="P1385" s="39"/>
      <c r="S1385" s="39"/>
      <c r="T1385" s="145">
        <v>8</v>
      </c>
      <c r="U1385" s="145">
        <v>2</v>
      </c>
      <c r="V1385" s="298"/>
      <c r="W1385" s="96">
        <f>SQRT((Base[[#This Row],[CAP_1_(cm)]])^2+(Base[[#This Row],[CAP_2_(cm)]])^2+(Base[[#This Row],[CAP_3_(cm)]])^2+(Base[[#This Row],[CAP_4_(cm)]])^2+(Base[[#This Row],[CAP_5_(cm)2]])^2+(Base[[#This Row],[CAP_6_(cm)3]])^2+(Base[[#This Row],[CAP_7_(cm)4]])^2+(Base[[#This Row],[CAP_8_(cm)5]])^2+(Base[[#This Row],[CAP_9_(cm)6]])^2+(Base[[#This Row],[CAP_10(cm)7]])^2)</f>
        <v>169</v>
      </c>
      <c r="X1385" s="96">
        <f>(Base[[#This Row],[CAP_(cm)]]/3.1416)/100</f>
        <v>0.53794244970715566</v>
      </c>
      <c r="Y1385" s="96">
        <f>(3.1416/4)*(Base[[#This Row],[DAP]]^2)</f>
        <v>0.2272806850012733</v>
      </c>
      <c r="Z1385" s="96">
        <f>Base[[#This Row],[Altura_Total]]*Base[[#This Row],[Área_Basal]]*0.65</f>
        <v>1.1818595620066212</v>
      </c>
      <c r="AA1385" s="96">
        <f>Base[[#This Row],[Altura_Comercial]]*Base[[#This Row],[Área_Basal]]*0.75</f>
        <v>0.34092102750190995</v>
      </c>
      <c r="AB1385" s="96">
        <f>IF(($Z$1&lt;190),($AB$1),IF(($Z$1&gt;=190),($AB$2)))*Base[[#This Row],[Volumen_Total]]*'Datos iniciales'!$C$29</f>
        <v>1.5423267284186406</v>
      </c>
      <c r="AC1385" s="96">
        <f>EXP((-1.0587+0.8836)*LN(Base[[#This Row],[Biomasa aerea]]))</f>
        <v>0.92693720706067795</v>
      </c>
      <c r="AD1385" s="96">
        <f>Base[[#This Row],[Biomasa subterranea]]+Base[[#This Row],[Biomasa aerea]]</f>
        <v>2.4692639354793187</v>
      </c>
      <c r="AE1385" s="96">
        <f>Base[[#This Row],[Biomasa Total]]*0.5</f>
        <v>1.2346319677396593</v>
      </c>
      <c r="AF1385" s="96">
        <f>Base[[#This Row],[Carbono]]*(44/12)</f>
        <v>4.5269838817120842</v>
      </c>
      <c r="AG1385" s="96" t="str">
        <f>IF(AND(Base[[#This Row],[Altura_Total]]&lt;=PS!$Y$17),"Inferior",IF(AND(Base[[#This Row],[Altura_Total]]&gt;PS!$Y$17,Base[[#This Row],[Altura_Total]]&lt;=PS!$Y$18),"Medio",IF(AND(Base[[#This Row],[Altura_Total]]&gt;PS!$Y$18),"Alto")))</f>
        <v>Inferior</v>
      </c>
      <c r="AH1385" s="96" t="str">
        <f>IF(AND(Base[[#This Row],[Altura_Total]]&lt;0.31),"Ct1",IF(AND(Base[[#This Row],[Altura_Total]]&gt;=0.31,Base[[#This Row],[Altura_Total]]&lt;1.5),"Ct2",IF(AND(Base[[#This Row],[Altura_Total]]&gt;=1.5),"Ct3")))</f>
        <v>Ct3</v>
      </c>
      <c r="AI1385" s="96">
        <f>+Base[[#This Row],[Altura_Total]]-Base[[#This Row],[Altura_Comercial]]</f>
        <v>6</v>
      </c>
      <c r="AJ1385" s="96"/>
      <c r="AK1385" s="96"/>
      <c r="AL1385" s="96"/>
      <c r="AM1385" s="96"/>
    </row>
    <row r="1386" spans="1:39" ht="24">
      <c r="A1386" s="96">
        <v>0</v>
      </c>
      <c r="B1386" s="96" t="str">
        <f t="shared" si="21"/>
        <v>Fustales</v>
      </c>
      <c r="C1386" s="96">
        <v>1382</v>
      </c>
      <c r="D1386" s="90" t="s">
        <v>186</v>
      </c>
      <c r="F1386" s="299" t="s">
        <v>1699</v>
      </c>
      <c r="G1386" s="90" t="s">
        <v>342</v>
      </c>
      <c r="H1386" s="301" t="s">
        <v>89</v>
      </c>
      <c r="I1386" s="96" t="s">
        <v>201</v>
      </c>
      <c r="J1386" s="39">
        <v>95</v>
      </c>
      <c r="K1386" s="306">
        <v>0</v>
      </c>
      <c r="L1386" s="306">
        <v>0</v>
      </c>
      <c r="M1386" s="306">
        <v>0</v>
      </c>
      <c r="N1386" s="306"/>
      <c r="O1386" s="39"/>
      <c r="P1386" s="39"/>
      <c r="S1386" s="39"/>
      <c r="T1386" s="145">
        <v>4</v>
      </c>
      <c r="U1386" s="145">
        <v>1</v>
      </c>
      <c r="V1386" s="298"/>
      <c r="W1386" s="96">
        <f>SQRT((Base[[#This Row],[CAP_1_(cm)]])^2+(Base[[#This Row],[CAP_2_(cm)]])^2+(Base[[#This Row],[CAP_3_(cm)]])^2+(Base[[#This Row],[CAP_4_(cm)]])^2+(Base[[#This Row],[CAP_5_(cm)2]])^2+(Base[[#This Row],[CAP_6_(cm)3]])^2+(Base[[#This Row],[CAP_7_(cm)4]])^2+(Base[[#This Row],[CAP_8_(cm)5]])^2+(Base[[#This Row],[CAP_9_(cm)6]])^2+(Base[[#This Row],[CAP_10(cm)7]])^2)</f>
        <v>95</v>
      </c>
      <c r="X1386" s="96">
        <f>(Base[[#This Row],[CAP_(cm)]]/3.1416)/100</f>
        <v>0.30239368474662592</v>
      </c>
      <c r="Y1386" s="96">
        <f>(3.1416/4)*(Base[[#This Row],[DAP]]^2)</f>
        <v>7.1818500127323645E-2</v>
      </c>
      <c r="Z1386" s="96">
        <f>Base[[#This Row],[Altura_Total]]*Base[[#This Row],[Área_Basal]]*0.65</f>
        <v>0.18672810033104148</v>
      </c>
      <c r="AA1386" s="96">
        <f>Base[[#This Row],[Altura_Comercial]]*Base[[#This Row],[Área_Basal]]*0.75</f>
        <v>5.386387509549273E-2</v>
      </c>
      <c r="AB1386" s="96">
        <f>IF(($Z$1&lt;190),($AB$1),IF(($Z$1&gt;=190),($AB$2)))*Base[[#This Row],[Volumen_Total]]*'Datos iniciales'!$C$29</f>
        <v>0.24368017093200914</v>
      </c>
      <c r="AC1386" s="96">
        <f>EXP((-1.0587+0.8836)*LN(Base[[#This Row],[Biomasa aerea]]))</f>
        <v>1.2804652139958312</v>
      </c>
      <c r="AD1386" s="96">
        <f>Base[[#This Row],[Biomasa subterranea]]+Base[[#This Row],[Biomasa aerea]]</f>
        <v>1.5241453849278404</v>
      </c>
      <c r="AE1386" s="96">
        <f>Base[[#This Row],[Biomasa Total]]*0.5</f>
        <v>0.76207269246392018</v>
      </c>
      <c r="AF1386" s="96">
        <f>Base[[#This Row],[Carbono]]*(44/12)</f>
        <v>2.7942665390343739</v>
      </c>
      <c r="AG1386" s="96" t="str">
        <f>IF(AND(Base[[#This Row],[Altura_Total]]&lt;=PS!$Y$17),"Inferior",IF(AND(Base[[#This Row],[Altura_Total]]&gt;PS!$Y$17,Base[[#This Row],[Altura_Total]]&lt;=PS!$Y$18),"Medio",IF(AND(Base[[#This Row],[Altura_Total]]&gt;PS!$Y$18),"Alto")))</f>
        <v>Inferior</v>
      </c>
      <c r="AH1386" s="96" t="str">
        <f>IF(AND(Base[[#This Row],[Altura_Total]]&lt;0.31),"Ct1",IF(AND(Base[[#This Row],[Altura_Total]]&gt;=0.31,Base[[#This Row],[Altura_Total]]&lt;1.5),"Ct2",IF(AND(Base[[#This Row],[Altura_Total]]&gt;=1.5),"Ct3")))</f>
        <v>Ct3</v>
      </c>
      <c r="AI1386" s="96">
        <f>+Base[[#This Row],[Altura_Total]]-Base[[#This Row],[Altura_Comercial]]</f>
        <v>3</v>
      </c>
      <c r="AJ1386" s="96"/>
      <c r="AK1386" s="96"/>
      <c r="AL1386" s="96"/>
      <c r="AM1386" s="96"/>
    </row>
    <row r="1387" spans="1:39" ht="24">
      <c r="A1387" s="96">
        <v>0</v>
      </c>
      <c r="B1387" s="96" t="str">
        <f t="shared" si="21"/>
        <v>Fustales</v>
      </c>
      <c r="C1387" s="96">
        <v>1383</v>
      </c>
      <c r="D1387" s="90" t="s">
        <v>186</v>
      </c>
      <c r="F1387" s="299" t="s">
        <v>1700</v>
      </c>
      <c r="G1387" s="90" t="s">
        <v>342</v>
      </c>
      <c r="H1387" s="301" t="s">
        <v>89</v>
      </c>
      <c r="I1387" s="96" t="s">
        <v>201</v>
      </c>
      <c r="J1387" s="39">
        <v>133.5</v>
      </c>
      <c r="K1387" s="306">
        <v>0</v>
      </c>
      <c r="L1387" s="306">
        <v>0</v>
      </c>
      <c r="M1387" s="306">
        <v>0</v>
      </c>
      <c r="N1387" s="306"/>
      <c r="O1387" s="39"/>
      <c r="P1387" s="39"/>
      <c r="S1387" s="39"/>
      <c r="T1387" s="145">
        <v>6</v>
      </c>
      <c r="U1387" s="145">
        <v>1</v>
      </c>
      <c r="V1387" s="298"/>
      <c r="W1387" s="96">
        <f>SQRT((Base[[#This Row],[CAP_1_(cm)]])^2+(Base[[#This Row],[CAP_2_(cm)]])^2+(Base[[#This Row],[CAP_3_(cm)]])^2+(Base[[#This Row],[CAP_4_(cm)]])^2+(Base[[#This Row],[CAP_5_(cm)2]])^2+(Base[[#This Row],[CAP_6_(cm)3]])^2+(Base[[#This Row],[CAP_7_(cm)4]])^2+(Base[[#This Row],[CAP_8_(cm)5]])^2+(Base[[#This Row],[CAP_9_(cm)6]])^2+(Base[[#This Row],[CAP_10(cm)7]])^2)</f>
        <v>133.5</v>
      </c>
      <c r="X1387" s="96">
        <f>(Base[[#This Row],[CAP_(cm)]]/3.1416)/100</f>
        <v>0.42494270435446907</v>
      </c>
      <c r="Y1387" s="96">
        <f>(3.1416/4)*(Base[[#This Row],[DAP]]^2)</f>
        <v>0.14182462757830405</v>
      </c>
      <c r="Z1387" s="96">
        <f>Base[[#This Row],[Altura_Total]]*Base[[#This Row],[Área_Basal]]*0.65</f>
        <v>0.55311604755538579</v>
      </c>
      <c r="AA1387" s="96">
        <f>Base[[#This Row],[Altura_Comercial]]*Base[[#This Row],[Área_Basal]]*0.75</f>
        <v>0.10636847068372804</v>
      </c>
      <c r="AB1387" s="96">
        <f>IF(($Z$1&lt;190),($AB$1),IF(($Z$1&gt;=190),($AB$2)))*Base[[#This Row],[Volumen_Total]]*'Datos iniciales'!$C$29</f>
        <v>0.72181644205977846</v>
      </c>
      <c r="AC1387" s="96">
        <f>EXP((-1.0587+0.8836)*LN(Base[[#This Row],[Biomasa aerea]]))</f>
        <v>1.0587403684038013</v>
      </c>
      <c r="AD1387" s="96">
        <f>Base[[#This Row],[Biomasa subterranea]]+Base[[#This Row],[Biomasa aerea]]</f>
        <v>1.7805568104635796</v>
      </c>
      <c r="AE1387" s="96">
        <f>Base[[#This Row],[Biomasa Total]]*0.5</f>
        <v>0.8902784052317898</v>
      </c>
      <c r="AF1387" s="96">
        <f>Base[[#This Row],[Carbono]]*(44/12)</f>
        <v>3.2643541525165625</v>
      </c>
      <c r="AG1387" s="96" t="str">
        <f>IF(AND(Base[[#This Row],[Altura_Total]]&lt;=PS!$Y$17),"Inferior",IF(AND(Base[[#This Row],[Altura_Total]]&gt;PS!$Y$17,Base[[#This Row],[Altura_Total]]&lt;=PS!$Y$18),"Medio",IF(AND(Base[[#This Row],[Altura_Total]]&gt;PS!$Y$18),"Alto")))</f>
        <v>Inferior</v>
      </c>
      <c r="AH1387" s="96" t="str">
        <f>IF(AND(Base[[#This Row],[Altura_Total]]&lt;0.31),"Ct1",IF(AND(Base[[#This Row],[Altura_Total]]&gt;=0.31,Base[[#This Row],[Altura_Total]]&lt;1.5),"Ct2",IF(AND(Base[[#This Row],[Altura_Total]]&gt;=1.5),"Ct3")))</f>
        <v>Ct3</v>
      </c>
      <c r="AI1387" s="96">
        <f>+Base[[#This Row],[Altura_Total]]-Base[[#This Row],[Altura_Comercial]]</f>
        <v>5</v>
      </c>
      <c r="AJ1387" s="96"/>
      <c r="AK1387" s="96"/>
      <c r="AL1387" s="96"/>
      <c r="AM1387" s="96"/>
    </row>
    <row r="1388" spans="1:39" ht="24">
      <c r="A1388" s="96">
        <v>0</v>
      </c>
      <c r="B1388" s="96" t="str">
        <f t="shared" si="21"/>
        <v>Fustales</v>
      </c>
      <c r="C1388" s="96">
        <v>1384</v>
      </c>
      <c r="D1388" s="90" t="s">
        <v>186</v>
      </c>
      <c r="F1388" s="299" t="s">
        <v>1701</v>
      </c>
      <c r="G1388" s="90" t="s">
        <v>342</v>
      </c>
      <c r="H1388" s="301" t="s">
        <v>89</v>
      </c>
      <c r="I1388" s="96" t="s">
        <v>201</v>
      </c>
      <c r="J1388" s="39">
        <v>171</v>
      </c>
      <c r="K1388" s="306">
        <v>0</v>
      </c>
      <c r="L1388" s="306">
        <v>0</v>
      </c>
      <c r="M1388" s="306">
        <v>0</v>
      </c>
      <c r="N1388" s="306"/>
      <c r="O1388" s="39"/>
      <c r="P1388" s="39"/>
      <c r="S1388" s="39"/>
      <c r="T1388" s="145">
        <v>7</v>
      </c>
      <c r="U1388" s="145">
        <v>2</v>
      </c>
      <c r="V1388" s="298"/>
      <c r="W1388" s="96">
        <f>SQRT((Base[[#This Row],[CAP_1_(cm)]])^2+(Base[[#This Row],[CAP_2_(cm)]])^2+(Base[[#This Row],[CAP_3_(cm)]])^2+(Base[[#This Row],[CAP_4_(cm)]])^2+(Base[[#This Row],[CAP_5_(cm)2]])^2+(Base[[#This Row],[CAP_6_(cm)3]])^2+(Base[[#This Row],[CAP_7_(cm)4]])^2+(Base[[#This Row],[CAP_8_(cm)5]])^2+(Base[[#This Row],[CAP_9_(cm)6]])^2+(Base[[#This Row],[CAP_10(cm)7]])^2)</f>
        <v>171</v>
      </c>
      <c r="X1388" s="96">
        <f>(Base[[#This Row],[CAP_(cm)]]/3.1416)/100</f>
        <v>0.5443086325439267</v>
      </c>
      <c r="Y1388" s="96">
        <f>(3.1416/4)*(Base[[#This Row],[DAP]]^2)</f>
        <v>0.23269194041252866</v>
      </c>
      <c r="Z1388" s="96">
        <f>Base[[#This Row],[Altura_Total]]*Base[[#This Row],[Área_Basal]]*0.65</f>
        <v>1.0587483288770054</v>
      </c>
      <c r="AA1388" s="96">
        <f>Base[[#This Row],[Altura_Comercial]]*Base[[#This Row],[Área_Basal]]*0.75</f>
        <v>0.34903791061879297</v>
      </c>
      <c r="AB1388" s="96">
        <f>IF(($Z$1&lt;190),($AB$1),IF(($Z$1&gt;=190),($AB$2)))*Base[[#This Row],[Volumen_Total]]*'Datos iniciales'!$C$29</f>
        <v>1.381666569184492</v>
      </c>
      <c r="AC1388" s="96">
        <f>EXP((-1.0587+0.8836)*LN(Base[[#This Row],[Biomasa aerea]]))</f>
        <v>0.94496427712991893</v>
      </c>
      <c r="AD1388" s="96">
        <f>Base[[#This Row],[Biomasa subterranea]]+Base[[#This Row],[Biomasa aerea]]</f>
        <v>2.3266308463144112</v>
      </c>
      <c r="AE1388" s="96">
        <f>Base[[#This Row],[Biomasa Total]]*0.5</f>
        <v>1.1633154231572056</v>
      </c>
      <c r="AF1388" s="96">
        <f>Base[[#This Row],[Carbono]]*(44/12)</f>
        <v>4.265489884909754</v>
      </c>
      <c r="AG1388" s="96" t="str">
        <f>IF(AND(Base[[#This Row],[Altura_Total]]&lt;=PS!$Y$17),"Inferior",IF(AND(Base[[#This Row],[Altura_Total]]&gt;PS!$Y$17,Base[[#This Row],[Altura_Total]]&lt;=PS!$Y$18),"Medio",IF(AND(Base[[#This Row],[Altura_Total]]&gt;PS!$Y$18),"Alto")))</f>
        <v>Inferior</v>
      </c>
      <c r="AH1388" s="96" t="str">
        <f>IF(AND(Base[[#This Row],[Altura_Total]]&lt;0.31),"Ct1",IF(AND(Base[[#This Row],[Altura_Total]]&gt;=0.31,Base[[#This Row],[Altura_Total]]&lt;1.5),"Ct2",IF(AND(Base[[#This Row],[Altura_Total]]&gt;=1.5),"Ct3")))</f>
        <v>Ct3</v>
      </c>
      <c r="AI1388" s="96">
        <f>+Base[[#This Row],[Altura_Total]]-Base[[#This Row],[Altura_Comercial]]</f>
        <v>5</v>
      </c>
      <c r="AJ1388" s="96"/>
      <c r="AK1388" s="96"/>
      <c r="AL1388" s="96"/>
      <c r="AM1388" s="96"/>
    </row>
    <row r="1389" spans="1:39" ht="24">
      <c r="A1389" s="96">
        <v>0</v>
      </c>
      <c r="B1389" s="96" t="str">
        <f t="shared" si="21"/>
        <v>Fustales</v>
      </c>
      <c r="C1389" s="96">
        <v>1385</v>
      </c>
      <c r="D1389" s="90" t="s">
        <v>186</v>
      </c>
      <c r="F1389" s="299" t="s">
        <v>1702</v>
      </c>
      <c r="G1389" s="90" t="s">
        <v>342</v>
      </c>
      <c r="H1389" s="301" t="s">
        <v>89</v>
      </c>
      <c r="I1389" s="96" t="s">
        <v>201</v>
      </c>
      <c r="J1389" s="39">
        <v>143</v>
      </c>
      <c r="K1389" s="306">
        <v>0</v>
      </c>
      <c r="L1389" s="306">
        <v>0</v>
      </c>
      <c r="M1389" s="306">
        <v>0</v>
      </c>
      <c r="N1389" s="306"/>
      <c r="O1389" s="39"/>
      <c r="P1389" s="39"/>
      <c r="S1389" s="39"/>
      <c r="T1389" s="145">
        <v>9</v>
      </c>
      <c r="U1389" s="145">
        <v>1</v>
      </c>
      <c r="V1389" s="298"/>
      <c r="W1389" s="96">
        <f>SQRT((Base[[#This Row],[CAP_1_(cm)]])^2+(Base[[#This Row],[CAP_2_(cm)]])^2+(Base[[#This Row],[CAP_3_(cm)]])^2+(Base[[#This Row],[CAP_4_(cm)]])^2+(Base[[#This Row],[CAP_5_(cm)2]])^2+(Base[[#This Row],[CAP_6_(cm)3]])^2+(Base[[#This Row],[CAP_7_(cm)4]])^2+(Base[[#This Row],[CAP_8_(cm)5]])^2+(Base[[#This Row],[CAP_9_(cm)6]])^2+(Base[[#This Row],[CAP_10(cm)7]])^2)</f>
        <v>143</v>
      </c>
      <c r="X1389" s="96">
        <f>(Base[[#This Row],[CAP_(cm)]]/3.1416)/100</f>
        <v>0.45518207282913165</v>
      </c>
      <c r="Y1389" s="96">
        <f>(3.1416/4)*(Base[[#This Row],[DAP]]^2)</f>
        <v>0.16272759103641454</v>
      </c>
      <c r="Z1389" s="96">
        <f>Base[[#This Row],[Altura_Total]]*Base[[#This Row],[Área_Basal]]*0.65</f>
        <v>0.95195640756302513</v>
      </c>
      <c r="AA1389" s="96">
        <f>Base[[#This Row],[Altura_Comercial]]*Base[[#This Row],[Área_Basal]]*0.75</f>
        <v>0.12204569327731091</v>
      </c>
      <c r="AB1389" s="96">
        <f>IF(($Z$1&lt;190),($AB$1),IF(($Z$1&gt;=190),($AB$2)))*Base[[#This Row],[Volumen_Total]]*'Datos iniciales'!$C$29</f>
        <v>1.2423031118697478</v>
      </c>
      <c r="AC1389" s="96">
        <f>EXP((-1.0587+0.8836)*LN(Base[[#This Row],[Biomasa aerea]]))</f>
        <v>0.9627216798578434</v>
      </c>
      <c r="AD1389" s="96">
        <f>Base[[#This Row],[Biomasa subterranea]]+Base[[#This Row],[Biomasa aerea]]</f>
        <v>2.2050247917275914</v>
      </c>
      <c r="AE1389" s="96">
        <f>Base[[#This Row],[Biomasa Total]]*0.5</f>
        <v>1.1025123958637957</v>
      </c>
      <c r="AF1389" s="96">
        <f>Base[[#This Row],[Carbono]]*(44/12)</f>
        <v>4.0425454515005841</v>
      </c>
      <c r="AG1389" s="96" t="str">
        <f>IF(AND(Base[[#This Row],[Altura_Total]]&lt;=PS!$Y$17),"Inferior",IF(AND(Base[[#This Row],[Altura_Total]]&gt;PS!$Y$17,Base[[#This Row],[Altura_Total]]&lt;=PS!$Y$18),"Medio",IF(AND(Base[[#This Row],[Altura_Total]]&gt;PS!$Y$18),"Alto")))</f>
        <v>Inferior</v>
      </c>
      <c r="AH1389" s="96" t="str">
        <f>IF(AND(Base[[#This Row],[Altura_Total]]&lt;0.31),"Ct1",IF(AND(Base[[#This Row],[Altura_Total]]&gt;=0.31,Base[[#This Row],[Altura_Total]]&lt;1.5),"Ct2",IF(AND(Base[[#This Row],[Altura_Total]]&gt;=1.5),"Ct3")))</f>
        <v>Ct3</v>
      </c>
      <c r="AI1389" s="96">
        <f>+Base[[#This Row],[Altura_Total]]-Base[[#This Row],[Altura_Comercial]]</f>
        <v>8</v>
      </c>
      <c r="AJ1389" s="96"/>
      <c r="AK1389" s="96"/>
      <c r="AL1389" s="96"/>
      <c r="AM1389" s="96"/>
    </row>
    <row r="1390" spans="1:39" ht="24">
      <c r="A1390" s="96">
        <v>0</v>
      </c>
      <c r="B1390" s="96" t="str">
        <f t="shared" si="21"/>
        <v>Fustales</v>
      </c>
      <c r="C1390" s="96">
        <v>1386</v>
      </c>
      <c r="D1390" s="90" t="s">
        <v>186</v>
      </c>
      <c r="F1390" s="299" t="s">
        <v>1703</v>
      </c>
      <c r="G1390" s="90" t="s">
        <v>342</v>
      </c>
      <c r="H1390" s="301" t="s">
        <v>89</v>
      </c>
      <c r="I1390" s="96" t="s">
        <v>201</v>
      </c>
      <c r="J1390" s="39">
        <v>106</v>
      </c>
      <c r="K1390" s="306">
        <v>0</v>
      </c>
      <c r="L1390" s="306">
        <v>0</v>
      </c>
      <c r="M1390" s="306">
        <v>0</v>
      </c>
      <c r="N1390" s="306"/>
      <c r="O1390" s="39"/>
      <c r="P1390" s="39"/>
      <c r="S1390" s="39"/>
      <c r="T1390" s="145">
        <v>6</v>
      </c>
      <c r="U1390" s="145">
        <v>2</v>
      </c>
      <c r="V1390" s="298"/>
      <c r="W1390" s="96">
        <f>SQRT((Base[[#This Row],[CAP_1_(cm)]])^2+(Base[[#This Row],[CAP_2_(cm)]])^2+(Base[[#This Row],[CAP_3_(cm)]])^2+(Base[[#This Row],[CAP_4_(cm)]])^2+(Base[[#This Row],[CAP_5_(cm)2]])^2+(Base[[#This Row],[CAP_6_(cm)3]])^2+(Base[[#This Row],[CAP_7_(cm)4]])^2+(Base[[#This Row],[CAP_8_(cm)5]])^2+(Base[[#This Row],[CAP_9_(cm)6]])^2+(Base[[#This Row],[CAP_10(cm)7]])^2)</f>
        <v>106</v>
      </c>
      <c r="X1390" s="96">
        <f>(Base[[#This Row],[CAP_(cm)]]/3.1416)/100</f>
        <v>0.33740769034886681</v>
      </c>
      <c r="Y1390" s="96">
        <f>(3.1416/4)*(Base[[#This Row],[DAP]]^2)</f>
        <v>8.9413037942449702E-2</v>
      </c>
      <c r="Z1390" s="96">
        <f>Base[[#This Row],[Altura_Total]]*Base[[#This Row],[Área_Basal]]*0.65</f>
        <v>0.34871084797555385</v>
      </c>
      <c r="AA1390" s="96">
        <f>Base[[#This Row],[Altura_Comercial]]*Base[[#This Row],[Área_Basal]]*0.75</f>
        <v>0.13411955691367455</v>
      </c>
      <c r="AB1390" s="96">
        <f>IF(($Z$1&lt;190),($AB$1),IF(($Z$1&gt;=190),($AB$2)))*Base[[#This Row],[Volumen_Total]]*'Datos iniciales'!$C$29</f>
        <v>0.45506765660809778</v>
      </c>
      <c r="AC1390" s="96">
        <f>EXP((-1.0587+0.8836)*LN(Base[[#This Row],[Biomasa aerea]]))</f>
        <v>1.1478123617497347</v>
      </c>
      <c r="AD1390" s="96">
        <f>Base[[#This Row],[Biomasa subterranea]]+Base[[#This Row],[Biomasa aerea]]</f>
        <v>1.6028800183578324</v>
      </c>
      <c r="AE1390" s="96">
        <f>Base[[#This Row],[Biomasa Total]]*0.5</f>
        <v>0.80144000917891622</v>
      </c>
      <c r="AF1390" s="96">
        <f>Base[[#This Row],[Carbono]]*(44/12)</f>
        <v>2.9386133669893595</v>
      </c>
      <c r="AG1390" s="96" t="str">
        <f>IF(AND(Base[[#This Row],[Altura_Total]]&lt;=PS!$Y$17),"Inferior",IF(AND(Base[[#This Row],[Altura_Total]]&gt;PS!$Y$17,Base[[#This Row],[Altura_Total]]&lt;=PS!$Y$18),"Medio",IF(AND(Base[[#This Row],[Altura_Total]]&gt;PS!$Y$18),"Alto")))</f>
        <v>Inferior</v>
      </c>
      <c r="AH1390" s="96" t="str">
        <f>IF(AND(Base[[#This Row],[Altura_Total]]&lt;0.31),"Ct1",IF(AND(Base[[#This Row],[Altura_Total]]&gt;=0.31,Base[[#This Row],[Altura_Total]]&lt;1.5),"Ct2",IF(AND(Base[[#This Row],[Altura_Total]]&gt;=1.5),"Ct3")))</f>
        <v>Ct3</v>
      </c>
      <c r="AI1390" s="96">
        <f>+Base[[#This Row],[Altura_Total]]-Base[[#This Row],[Altura_Comercial]]</f>
        <v>4</v>
      </c>
      <c r="AJ1390" s="96"/>
      <c r="AK1390" s="96"/>
      <c r="AL1390" s="96"/>
      <c r="AM1390" s="96"/>
    </row>
    <row r="1391" spans="1:39" ht="24">
      <c r="A1391" s="96">
        <v>0</v>
      </c>
      <c r="B1391" s="96" t="str">
        <f t="shared" si="21"/>
        <v>Fustales</v>
      </c>
      <c r="C1391" s="96">
        <v>1387</v>
      </c>
      <c r="D1391" s="90" t="s">
        <v>186</v>
      </c>
      <c r="F1391" s="299" t="s">
        <v>1704</v>
      </c>
      <c r="G1391" s="90" t="s">
        <v>342</v>
      </c>
      <c r="H1391" s="301" t="s">
        <v>89</v>
      </c>
      <c r="I1391" s="96" t="s">
        <v>201</v>
      </c>
      <c r="J1391" s="39">
        <v>188</v>
      </c>
      <c r="K1391" s="306">
        <v>0</v>
      </c>
      <c r="L1391" s="306">
        <v>0</v>
      </c>
      <c r="M1391" s="306">
        <v>0</v>
      </c>
      <c r="N1391" s="306"/>
      <c r="O1391" s="39"/>
      <c r="P1391" s="39"/>
      <c r="S1391" s="39"/>
      <c r="T1391" s="145">
        <v>6</v>
      </c>
      <c r="U1391" s="145">
        <v>2</v>
      </c>
      <c r="V1391" s="298"/>
      <c r="W1391" s="96">
        <f>SQRT((Base[[#This Row],[CAP_1_(cm)]])^2+(Base[[#This Row],[CAP_2_(cm)]])^2+(Base[[#This Row],[CAP_3_(cm)]])^2+(Base[[#This Row],[CAP_4_(cm)]])^2+(Base[[#This Row],[CAP_5_(cm)2]])^2+(Base[[#This Row],[CAP_6_(cm)3]])^2+(Base[[#This Row],[CAP_7_(cm)4]])^2+(Base[[#This Row],[CAP_8_(cm)5]])^2+(Base[[#This Row],[CAP_9_(cm)6]])^2+(Base[[#This Row],[CAP_10(cm)7]])^2)</f>
        <v>188</v>
      </c>
      <c r="X1391" s="96">
        <f>(Base[[#This Row],[CAP_(cm)]]/3.1416)/100</f>
        <v>0.59842118665648081</v>
      </c>
      <c r="Y1391" s="96">
        <f>(3.1416/4)*(Base[[#This Row],[DAP]]^2)</f>
        <v>0.281257957728546</v>
      </c>
      <c r="Z1391" s="96">
        <f>Base[[#This Row],[Altura_Total]]*Base[[#This Row],[Área_Basal]]*0.65</f>
        <v>1.0969060351413296</v>
      </c>
      <c r="AA1391" s="96">
        <f>Base[[#This Row],[Altura_Comercial]]*Base[[#This Row],[Área_Basal]]*0.75</f>
        <v>0.42188693659281901</v>
      </c>
      <c r="AB1391" s="96">
        <f>IF(($Z$1&lt;190),($AB$1),IF(($Z$1&gt;=190),($AB$2)))*Base[[#This Row],[Volumen_Total]]*'Datos iniciales'!$C$29</f>
        <v>1.4314623758594351</v>
      </c>
      <c r="AC1391" s="96">
        <f>EXP((-1.0587+0.8836)*LN(Base[[#This Row],[Biomasa aerea]]))</f>
        <v>0.93912398598307056</v>
      </c>
      <c r="AD1391" s="96">
        <f>Base[[#This Row],[Biomasa subterranea]]+Base[[#This Row],[Biomasa aerea]]</f>
        <v>2.3705863618425056</v>
      </c>
      <c r="AE1391" s="96">
        <f>Base[[#This Row],[Biomasa Total]]*0.5</f>
        <v>1.1852931809212528</v>
      </c>
      <c r="AF1391" s="96">
        <f>Base[[#This Row],[Carbono]]*(44/12)</f>
        <v>4.34607499671126</v>
      </c>
      <c r="AG1391" s="96" t="str">
        <f>IF(AND(Base[[#This Row],[Altura_Total]]&lt;=PS!$Y$17),"Inferior",IF(AND(Base[[#This Row],[Altura_Total]]&gt;PS!$Y$17,Base[[#This Row],[Altura_Total]]&lt;=PS!$Y$18),"Medio",IF(AND(Base[[#This Row],[Altura_Total]]&gt;PS!$Y$18),"Alto")))</f>
        <v>Inferior</v>
      </c>
      <c r="AH1391" s="96" t="str">
        <f>IF(AND(Base[[#This Row],[Altura_Total]]&lt;0.31),"Ct1",IF(AND(Base[[#This Row],[Altura_Total]]&gt;=0.31,Base[[#This Row],[Altura_Total]]&lt;1.5),"Ct2",IF(AND(Base[[#This Row],[Altura_Total]]&gt;=1.5),"Ct3")))</f>
        <v>Ct3</v>
      </c>
      <c r="AI1391" s="96">
        <f>+Base[[#This Row],[Altura_Total]]-Base[[#This Row],[Altura_Comercial]]</f>
        <v>4</v>
      </c>
      <c r="AJ1391" s="96"/>
      <c r="AK1391" s="96"/>
      <c r="AL1391" s="96"/>
      <c r="AM1391" s="96"/>
    </row>
    <row r="1392" spans="1:39" ht="24">
      <c r="A1392" s="96">
        <v>0</v>
      </c>
      <c r="B1392" s="96" t="str">
        <f t="shared" si="21"/>
        <v>Fustales</v>
      </c>
      <c r="C1392" s="96">
        <v>1388</v>
      </c>
      <c r="D1392" s="90" t="s">
        <v>186</v>
      </c>
      <c r="F1392" s="299" t="s">
        <v>1705</v>
      </c>
      <c r="G1392" s="90" t="s">
        <v>342</v>
      </c>
      <c r="H1392" s="301" t="s">
        <v>89</v>
      </c>
      <c r="I1392" s="96" t="s">
        <v>201</v>
      </c>
      <c r="J1392" s="39">
        <v>204</v>
      </c>
      <c r="K1392" s="306">
        <v>0</v>
      </c>
      <c r="L1392" s="306">
        <v>0</v>
      </c>
      <c r="M1392" s="306">
        <v>0</v>
      </c>
      <c r="N1392" s="306"/>
      <c r="O1392" s="39"/>
      <c r="P1392" s="39"/>
      <c r="S1392" s="39"/>
      <c r="T1392" s="145">
        <v>7</v>
      </c>
      <c r="U1392" s="145">
        <v>2</v>
      </c>
      <c r="V1392" s="298"/>
      <c r="W1392" s="96">
        <f>SQRT((Base[[#This Row],[CAP_1_(cm)]])^2+(Base[[#This Row],[CAP_2_(cm)]])^2+(Base[[#This Row],[CAP_3_(cm)]])^2+(Base[[#This Row],[CAP_4_(cm)]])^2+(Base[[#This Row],[CAP_5_(cm)2]])^2+(Base[[#This Row],[CAP_6_(cm)3]])^2+(Base[[#This Row],[CAP_7_(cm)4]])^2+(Base[[#This Row],[CAP_8_(cm)5]])^2+(Base[[#This Row],[CAP_9_(cm)6]])^2+(Base[[#This Row],[CAP_10(cm)7]])^2)</f>
        <v>204</v>
      </c>
      <c r="X1392" s="96">
        <f>(Base[[#This Row],[CAP_(cm)]]/3.1416)/100</f>
        <v>0.64935064935064934</v>
      </c>
      <c r="Y1392" s="96">
        <f>(3.1416/4)*(Base[[#This Row],[DAP]]^2)</f>
        <v>0.33116883116883117</v>
      </c>
      <c r="Z1392" s="96">
        <f>Base[[#This Row],[Altura_Total]]*Base[[#This Row],[Área_Basal]]*0.65</f>
        <v>1.5068181818181821</v>
      </c>
      <c r="AA1392" s="96">
        <f>Base[[#This Row],[Altura_Comercial]]*Base[[#This Row],[Área_Basal]]*0.75</f>
        <v>0.49675324675324672</v>
      </c>
      <c r="AB1392" s="96">
        <f>IF(($Z$1&lt;190),($AB$1),IF(($Z$1&gt;=190),($AB$2)))*Base[[#This Row],[Volumen_Total]]*'Datos iniciales'!$C$29</f>
        <v>1.9663977272727275</v>
      </c>
      <c r="AC1392" s="96">
        <f>EXP((-1.0587+0.8836)*LN(Base[[#This Row],[Biomasa aerea]]))</f>
        <v>0.88833780389226258</v>
      </c>
      <c r="AD1392" s="96">
        <f>Base[[#This Row],[Biomasa subterranea]]+Base[[#This Row],[Biomasa aerea]]</f>
        <v>2.85473553116499</v>
      </c>
      <c r="AE1392" s="96">
        <f>Base[[#This Row],[Biomasa Total]]*0.5</f>
        <v>1.427367765582495</v>
      </c>
      <c r="AF1392" s="96">
        <f>Base[[#This Row],[Carbono]]*(44/12)</f>
        <v>5.2336818071358149</v>
      </c>
      <c r="AG1392" s="96" t="str">
        <f>IF(AND(Base[[#This Row],[Altura_Total]]&lt;=PS!$Y$17),"Inferior",IF(AND(Base[[#This Row],[Altura_Total]]&gt;PS!$Y$17,Base[[#This Row],[Altura_Total]]&lt;=PS!$Y$18),"Medio",IF(AND(Base[[#This Row],[Altura_Total]]&gt;PS!$Y$18),"Alto")))</f>
        <v>Inferior</v>
      </c>
      <c r="AH1392" s="96" t="str">
        <f>IF(AND(Base[[#This Row],[Altura_Total]]&lt;0.31),"Ct1",IF(AND(Base[[#This Row],[Altura_Total]]&gt;=0.31,Base[[#This Row],[Altura_Total]]&lt;1.5),"Ct2",IF(AND(Base[[#This Row],[Altura_Total]]&gt;=1.5),"Ct3")))</f>
        <v>Ct3</v>
      </c>
      <c r="AI1392" s="96">
        <f>+Base[[#This Row],[Altura_Total]]-Base[[#This Row],[Altura_Comercial]]</f>
        <v>5</v>
      </c>
      <c r="AJ1392" s="96"/>
      <c r="AK1392" s="96"/>
      <c r="AL1392" s="96"/>
      <c r="AM1392" s="96"/>
    </row>
    <row r="1393" spans="1:39" ht="24">
      <c r="A1393" s="96">
        <v>0</v>
      </c>
      <c r="B1393" s="96" t="str">
        <f t="shared" si="21"/>
        <v>Fustales</v>
      </c>
      <c r="C1393" s="96">
        <v>1389</v>
      </c>
      <c r="D1393" s="90" t="s">
        <v>186</v>
      </c>
      <c r="F1393" s="299" t="s">
        <v>1706</v>
      </c>
      <c r="G1393" s="90" t="s">
        <v>210</v>
      </c>
      <c r="H1393" s="301" t="s">
        <v>60</v>
      </c>
      <c r="I1393" s="96" t="s">
        <v>211</v>
      </c>
      <c r="J1393" s="39">
        <v>44</v>
      </c>
      <c r="K1393" s="306">
        <v>47</v>
      </c>
      <c r="L1393" s="306">
        <v>45</v>
      </c>
      <c r="M1393" s="306">
        <v>0</v>
      </c>
      <c r="N1393" s="306"/>
      <c r="O1393" s="39"/>
      <c r="P1393" s="39"/>
      <c r="S1393" s="39"/>
      <c r="T1393" s="145">
        <v>6</v>
      </c>
      <c r="U1393" s="145">
        <v>2</v>
      </c>
      <c r="V1393" s="298"/>
      <c r="W1393" s="96">
        <f>SQRT((Base[[#This Row],[CAP_1_(cm)]])^2+(Base[[#This Row],[CAP_2_(cm)]])^2+(Base[[#This Row],[CAP_3_(cm)]])^2+(Base[[#This Row],[CAP_4_(cm)]])^2+(Base[[#This Row],[CAP_5_(cm)2]])^2+(Base[[#This Row],[CAP_6_(cm)3]])^2+(Base[[#This Row],[CAP_7_(cm)4]])^2+(Base[[#This Row],[CAP_8_(cm)5]])^2+(Base[[#This Row],[CAP_9_(cm)6]])^2+(Base[[#This Row],[CAP_10(cm)7]])^2)</f>
        <v>78.549347546621931</v>
      </c>
      <c r="X1393" s="96">
        <f>(Base[[#This Row],[CAP_(cm)]]/3.1416)/100</f>
        <v>0.25002975409543526</v>
      </c>
      <c r="Y1393" s="96">
        <f>(3.1416/4)*(Base[[#This Row],[DAP]]^2)</f>
        <v>4.9099185128596907E-2</v>
      </c>
      <c r="Z1393" s="96">
        <f>Base[[#This Row],[Altura_Total]]*Base[[#This Row],[Área_Basal]]*0.65</f>
        <v>0.19148682200152795</v>
      </c>
      <c r="AA1393" s="96">
        <f>Base[[#This Row],[Altura_Comercial]]*Base[[#This Row],[Área_Basal]]*0.75</f>
        <v>7.3648777692895365E-2</v>
      </c>
      <c r="AB1393" s="96">
        <f>IF(($Z$1&lt;190),($AB$1),IF(($Z$1&gt;=190),($AB$2)))*Base[[#This Row],[Volumen_Total]]*'Datos iniciales'!$C$29</f>
        <v>0.24989030271199397</v>
      </c>
      <c r="AC1393" s="96">
        <f>EXP((-1.0587+0.8836)*LN(Base[[#This Row],[Biomasa aerea]]))</f>
        <v>1.2748352970401666</v>
      </c>
      <c r="AD1393" s="96">
        <f>Base[[#This Row],[Biomasa subterranea]]+Base[[#This Row],[Biomasa aerea]]</f>
        <v>1.5247255997521605</v>
      </c>
      <c r="AE1393" s="96">
        <f>Base[[#This Row],[Biomasa Total]]*0.5</f>
        <v>0.76236279987608024</v>
      </c>
      <c r="AF1393" s="96">
        <f>Base[[#This Row],[Carbono]]*(44/12)</f>
        <v>2.7953302662122943</v>
      </c>
      <c r="AG1393" s="96" t="str">
        <f>IF(AND(Base[[#This Row],[Altura_Total]]&lt;=PS!$Y$17),"Inferior",IF(AND(Base[[#This Row],[Altura_Total]]&gt;PS!$Y$17,Base[[#This Row],[Altura_Total]]&lt;=PS!$Y$18),"Medio",IF(AND(Base[[#This Row],[Altura_Total]]&gt;PS!$Y$18),"Alto")))</f>
        <v>Inferior</v>
      </c>
      <c r="AH1393" s="96" t="str">
        <f>IF(AND(Base[[#This Row],[Altura_Total]]&lt;0.31),"Ct1",IF(AND(Base[[#This Row],[Altura_Total]]&gt;=0.31,Base[[#This Row],[Altura_Total]]&lt;1.5),"Ct2",IF(AND(Base[[#This Row],[Altura_Total]]&gt;=1.5),"Ct3")))</f>
        <v>Ct3</v>
      </c>
      <c r="AI1393" s="96">
        <f>+Base[[#This Row],[Altura_Total]]-Base[[#This Row],[Altura_Comercial]]</f>
        <v>4</v>
      </c>
      <c r="AJ1393" s="96"/>
      <c r="AK1393" s="96"/>
      <c r="AL1393" s="96"/>
      <c r="AM1393" s="96"/>
    </row>
    <row r="1394" spans="1:39" ht="24">
      <c r="A1394" s="96">
        <v>0</v>
      </c>
      <c r="B1394" s="96" t="str">
        <f t="shared" si="21"/>
        <v>Fustales</v>
      </c>
      <c r="C1394" s="96">
        <v>1390</v>
      </c>
      <c r="D1394" s="90" t="s">
        <v>186</v>
      </c>
      <c r="F1394" s="299" t="s">
        <v>1707</v>
      </c>
      <c r="G1394" s="90" t="s">
        <v>552</v>
      </c>
      <c r="H1394" s="301" t="s">
        <v>29</v>
      </c>
      <c r="I1394" s="96" t="s">
        <v>481</v>
      </c>
      <c r="J1394" s="39">
        <v>74.599999999999994</v>
      </c>
      <c r="K1394" s="306">
        <v>0</v>
      </c>
      <c r="L1394" s="306">
        <v>0</v>
      </c>
      <c r="M1394" s="306">
        <v>0</v>
      </c>
      <c r="N1394" s="306"/>
      <c r="O1394" s="39"/>
      <c r="P1394" s="39"/>
      <c r="S1394" s="39"/>
      <c r="T1394" s="145">
        <v>6</v>
      </c>
      <c r="U1394" s="145">
        <v>2</v>
      </c>
      <c r="V1394" s="298"/>
      <c r="W1394" s="96">
        <f>SQRT((Base[[#This Row],[CAP_1_(cm)]])^2+(Base[[#This Row],[CAP_2_(cm)]])^2+(Base[[#This Row],[CAP_3_(cm)]])^2+(Base[[#This Row],[CAP_4_(cm)]])^2+(Base[[#This Row],[CAP_5_(cm)2]])^2+(Base[[#This Row],[CAP_6_(cm)3]])^2+(Base[[#This Row],[CAP_7_(cm)4]])^2+(Base[[#This Row],[CAP_8_(cm)5]])^2+(Base[[#This Row],[CAP_9_(cm)6]])^2+(Base[[#This Row],[CAP_10(cm)7]])^2)</f>
        <v>74.599999999999994</v>
      </c>
      <c r="X1394" s="96">
        <f>(Base[[#This Row],[CAP_(cm)]]/3.1416)/100</f>
        <v>0.23745861981156097</v>
      </c>
      <c r="Y1394" s="96">
        <f>(3.1416/4)*(Base[[#This Row],[DAP]]^2)</f>
        <v>4.4286032594856112E-2</v>
      </c>
      <c r="Z1394" s="96">
        <f>Base[[#This Row],[Altura_Total]]*Base[[#This Row],[Área_Basal]]*0.65</f>
        <v>0.17271552711993884</v>
      </c>
      <c r="AA1394" s="96">
        <f>Base[[#This Row],[Altura_Comercial]]*Base[[#This Row],[Área_Basal]]*0.75</f>
        <v>6.6429048892284168E-2</v>
      </c>
      <c r="AB1394" s="96">
        <f>IF(($Z$1&lt;190),($AB$1),IF(($Z$1&gt;=190),($AB$2)))*Base[[#This Row],[Volumen_Total]]*'Datos iniciales'!$C$29</f>
        <v>0.22539376289152019</v>
      </c>
      <c r="AC1394" s="96">
        <f>EXP((-1.0587+0.8836)*LN(Base[[#This Row],[Biomasa aerea]]))</f>
        <v>1.298075264682498</v>
      </c>
      <c r="AD1394" s="96">
        <f>Base[[#This Row],[Biomasa subterranea]]+Base[[#This Row],[Biomasa aerea]]</f>
        <v>1.5234690275740181</v>
      </c>
      <c r="AE1394" s="96">
        <f>Base[[#This Row],[Biomasa Total]]*0.5</f>
        <v>0.76173451378700907</v>
      </c>
      <c r="AF1394" s="96">
        <f>Base[[#This Row],[Carbono]]*(44/12)</f>
        <v>2.7930265505523666</v>
      </c>
      <c r="AG1394" s="96" t="str">
        <f>IF(AND(Base[[#This Row],[Altura_Total]]&lt;=PS!$Y$17),"Inferior",IF(AND(Base[[#This Row],[Altura_Total]]&gt;PS!$Y$17,Base[[#This Row],[Altura_Total]]&lt;=PS!$Y$18),"Medio",IF(AND(Base[[#This Row],[Altura_Total]]&gt;PS!$Y$18),"Alto")))</f>
        <v>Inferior</v>
      </c>
      <c r="AH1394" s="96" t="str">
        <f>IF(AND(Base[[#This Row],[Altura_Total]]&lt;0.31),"Ct1",IF(AND(Base[[#This Row],[Altura_Total]]&gt;=0.31,Base[[#This Row],[Altura_Total]]&lt;1.5),"Ct2",IF(AND(Base[[#This Row],[Altura_Total]]&gt;=1.5),"Ct3")))</f>
        <v>Ct3</v>
      </c>
      <c r="AI1394" s="96">
        <f>+Base[[#This Row],[Altura_Total]]-Base[[#This Row],[Altura_Comercial]]</f>
        <v>4</v>
      </c>
      <c r="AJ1394" s="96"/>
      <c r="AK1394" s="96"/>
      <c r="AL1394" s="96"/>
      <c r="AM1394" s="96"/>
    </row>
    <row r="1395" spans="1:39" ht="24">
      <c r="A1395" s="96">
        <v>0</v>
      </c>
      <c r="B1395" s="96" t="str">
        <f t="shared" si="21"/>
        <v>Fustales</v>
      </c>
      <c r="C1395" s="96">
        <v>1391</v>
      </c>
      <c r="D1395" s="90" t="s">
        <v>186</v>
      </c>
      <c r="F1395" s="299" t="s">
        <v>1708</v>
      </c>
      <c r="G1395" s="90" t="s">
        <v>342</v>
      </c>
      <c r="H1395" s="301" t="s">
        <v>89</v>
      </c>
      <c r="I1395" s="96" t="s">
        <v>201</v>
      </c>
      <c r="J1395" s="39">
        <v>190</v>
      </c>
      <c r="K1395" s="306">
        <v>0</v>
      </c>
      <c r="L1395" s="306">
        <v>0</v>
      </c>
      <c r="M1395" s="306">
        <v>0</v>
      </c>
      <c r="N1395" s="306"/>
      <c r="O1395" s="39"/>
      <c r="P1395" s="39"/>
      <c r="S1395" s="39"/>
      <c r="T1395" s="145">
        <v>7</v>
      </c>
      <c r="U1395" s="145">
        <v>2</v>
      </c>
      <c r="V1395" s="298"/>
      <c r="W1395" s="96">
        <f>SQRT((Base[[#This Row],[CAP_1_(cm)]])^2+(Base[[#This Row],[CAP_2_(cm)]])^2+(Base[[#This Row],[CAP_3_(cm)]])^2+(Base[[#This Row],[CAP_4_(cm)]])^2+(Base[[#This Row],[CAP_5_(cm)2]])^2+(Base[[#This Row],[CAP_6_(cm)3]])^2+(Base[[#This Row],[CAP_7_(cm)4]])^2+(Base[[#This Row],[CAP_8_(cm)5]])^2+(Base[[#This Row],[CAP_9_(cm)6]])^2+(Base[[#This Row],[CAP_10(cm)7]])^2)</f>
        <v>190</v>
      </c>
      <c r="X1395" s="96">
        <f>(Base[[#This Row],[CAP_(cm)]]/3.1416)/100</f>
        <v>0.60478736949325185</v>
      </c>
      <c r="Y1395" s="96">
        <f>(3.1416/4)*(Base[[#This Row],[DAP]]^2)</f>
        <v>0.28727400050929458</v>
      </c>
      <c r="Z1395" s="96">
        <f>Base[[#This Row],[Altura_Total]]*Base[[#This Row],[Área_Basal]]*0.65</f>
        <v>1.3070967023172906</v>
      </c>
      <c r="AA1395" s="96">
        <f>Base[[#This Row],[Altura_Comercial]]*Base[[#This Row],[Área_Basal]]*0.75</f>
        <v>0.43091100076394184</v>
      </c>
      <c r="AB1395" s="96">
        <f>IF(($Z$1&lt;190),($AB$1),IF(($Z$1&gt;=190),($AB$2)))*Base[[#This Row],[Volumen_Total]]*'Datos iniciales'!$C$29</f>
        <v>1.7057611965240642</v>
      </c>
      <c r="AC1395" s="96">
        <f>EXP((-1.0587+0.8836)*LN(Base[[#This Row],[Biomasa aerea]]))</f>
        <v>0.91073309329289243</v>
      </c>
      <c r="AD1395" s="96">
        <f>Base[[#This Row],[Biomasa subterranea]]+Base[[#This Row],[Biomasa aerea]]</f>
        <v>2.6164942898169565</v>
      </c>
      <c r="AE1395" s="96">
        <f>Base[[#This Row],[Biomasa Total]]*0.5</f>
        <v>1.3082471449084783</v>
      </c>
      <c r="AF1395" s="96">
        <f>Base[[#This Row],[Carbono]]*(44/12)</f>
        <v>4.7969061979977532</v>
      </c>
      <c r="AG1395" s="96" t="str">
        <f>IF(AND(Base[[#This Row],[Altura_Total]]&lt;=PS!$Y$17),"Inferior",IF(AND(Base[[#This Row],[Altura_Total]]&gt;PS!$Y$17,Base[[#This Row],[Altura_Total]]&lt;=PS!$Y$18),"Medio",IF(AND(Base[[#This Row],[Altura_Total]]&gt;PS!$Y$18),"Alto")))</f>
        <v>Inferior</v>
      </c>
      <c r="AH1395" s="96" t="str">
        <f>IF(AND(Base[[#This Row],[Altura_Total]]&lt;0.31),"Ct1",IF(AND(Base[[#This Row],[Altura_Total]]&gt;=0.31,Base[[#This Row],[Altura_Total]]&lt;1.5),"Ct2",IF(AND(Base[[#This Row],[Altura_Total]]&gt;=1.5),"Ct3")))</f>
        <v>Ct3</v>
      </c>
      <c r="AI1395" s="96">
        <f>+Base[[#This Row],[Altura_Total]]-Base[[#This Row],[Altura_Comercial]]</f>
        <v>5</v>
      </c>
      <c r="AJ1395" s="96"/>
      <c r="AK1395" s="96"/>
      <c r="AL1395" s="96"/>
      <c r="AM1395" s="96"/>
    </row>
    <row r="1396" spans="1:39" ht="24">
      <c r="A1396" s="96">
        <v>0</v>
      </c>
      <c r="B1396" s="96" t="str">
        <f t="shared" si="21"/>
        <v>Fustales</v>
      </c>
      <c r="C1396" s="96">
        <v>1392</v>
      </c>
      <c r="D1396" s="90" t="s">
        <v>186</v>
      </c>
      <c r="F1396" s="299" t="s">
        <v>1709</v>
      </c>
      <c r="G1396" s="90" t="s">
        <v>342</v>
      </c>
      <c r="H1396" s="301" t="s">
        <v>89</v>
      </c>
      <c r="I1396" s="96" t="s">
        <v>201</v>
      </c>
      <c r="J1396" s="39">
        <v>212</v>
      </c>
      <c r="K1396" s="306">
        <v>0</v>
      </c>
      <c r="L1396" s="306">
        <v>0</v>
      </c>
      <c r="M1396" s="306">
        <v>0</v>
      </c>
      <c r="N1396" s="306"/>
      <c r="O1396" s="39"/>
      <c r="P1396" s="39"/>
      <c r="S1396" s="39"/>
      <c r="T1396" s="145">
        <v>8</v>
      </c>
      <c r="U1396" s="145">
        <v>2</v>
      </c>
      <c r="V1396" s="298"/>
      <c r="W1396" s="96">
        <f>SQRT((Base[[#This Row],[CAP_1_(cm)]])^2+(Base[[#This Row],[CAP_2_(cm)]])^2+(Base[[#This Row],[CAP_3_(cm)]])^2+(Base[[#This Row],[CAP_4_(cm)]])^2+(Base[[#This Row],[CAP_5_(cm)2]])^2+(Base[[#This Row],[CAP_6_(cm)3]])^2+(Base[[#This Row],[CAP_7_(cm)4]])^2+(Base[[#This Row],[CAP_8_(cm)5]])^2+(Base[[#This Row],[CAP_9_(cm)6]])^2+(Base[[#This Row],[CAP_10(cm)7]])^2)</f>
        <v>212</v>
      </c>
      <c r="X1396" s="96">
        <f>(Base[[#This Row],[CAP_(cm)]]/3.1416)/100</f>
        <v>0.67481538069773361</v>
      </c>
      <c r="Y1396" s="96">
        <f>(3.1416/4)*(Base[[#This Row],[DAP]]^2)</f>
        <v>0.35765215176979881</v>
      </c>
      <c r="Z1396" s="96">
        <f>Base[[#This Row],[Altura_Total]]*Base[[#This Row],[Área_Basal]]*0.65</f>
        <v>1.8597911892029539</v>
      </c>
      <c r="AA1396" s="96">
        <f>Base[[#This Row],[Altura_Comercial]]*Base[[#This Row],[Área_Basal]]*0.75</f>
        <v>0.53647822765469821</v>
      </c>
      <c r="AB1396" s="96">
        <f>IF(($Z$1&lt;190),($AB$1),IF(($Z$1&gt;=190),($AB$2)))*Base[[#This Row],[Volumen_Total]]*'Datos iniciales'!$C$29</f>
        <v>2.4270275019098548</v>
      </c>
      <c r="AC1396" s="96">
        <f>EXP((-1.0587+0.8836)*LN(Base[[#This Row],[Biomasa aerea]]))</f>
        <v>0.85619644535437556</v>
      </c>
      <c r="AD1396" s="96">
        <f>Base[[#This Row],[Biomasa subterranea]]+Base[[#This Row],[Biomasa aerea]]</f>
        <v>3.2832239472642302</v>
      </c>
      <c r="AE1396" s="96">
        <f>Base[[#This Row],[Biomasa Total]]*0.5</f>
        <v>1.6416119736321151</v>
      </c>
      <c r="AF1396" s="96">
        <f>Base[[#This Row],[Carbono]]*(44/12)</f>
        <v>6.0192439033177552</v>
      </c>
      <c r="AG1396" s="96" t="str">
        <f>IF(AND(Base[[#This Row],[Altura_Total]]&lt;=PS!$Y$17),"Inferior",IF(AND(Base[[#This Row],[Altura_Total]]&gt;PS!$Y$17,Base[[#This Row],[Altura_Total]]&lt;=PS!$Y$18),"Medio",IF(AND(Base[[#This Row],[Altura_Total]]&gt;PS!$Y$18),"Alto")))</f>
        <v>Inferior</v>
      </c>
      <c r="AH1396" s="96" t="str">
        <f>IF(AND(Base[[#This Row],[Altura_Total]]&lt;0.31),"Ct1",IF(AND(Base[[#This Row],[Altura_Total]]&gt;=0.31,Base[[#This Row],[Altura_Total]]&lt;1.5),"Ct2",IF(AND(Base[[#This Row],[Altura_Total]]&gt;=1.5),"Ct3")))</f>
        <v>Ct3</v>
      </c>
      <c r="AI1396" s="96">
        <f>+Base[[#This Row],[Altura_Total]]-Base[[#This Row],[Altura_Comercial]]</f>
        <v>6</v>
      </c>
      <c r="AJ1396" s="96"/>
      <c r="AK1396" s="96"/>
      <c r="AL1396" s="96"/>
      <c r="AM1396" s="96"/>
    </row>
    <row r="1397" spans="1:39" ht="24">
      <c r="A1397" s="96">
        <v>0</v>
      </c>
      <c r="B1397" s="96" t="str">
        <f t="shared" si="21"/>
        <v>Fustales</v>
      </c>
      <c r="C1397" s="96">
        <v>1393</v>
      </c>
      <c r="D1397" s="90" t="s">
        <v>186</v>
      </c>
      <c r="F1397" s="299" t="s">
        <v>1710</v>
      </c>
      <c r="G1397" s="90" t="s">
        <v>342</v>
      </c>
      <c r="H1397" s="301" t="s">
        <v>89</v>
      </c>
      <c r="I1397" s="96" t="s">
        <v>201</v>
      </c>
      <c r="J1397" s="39">
        <v>192</v>
      </c>
      <c r="K1397" s="306">
        <v>0</v>
      </c>
      <c r="L1397" s="306">
        <v>0</v>
      </c>
      <c r="M1397" s="306">
        <v>0</v>
      </c>
      <c r="N1397" s="306"/>
      <c r="O1397" s="39"/>
      <c r="P1397" s="39"/>
      <c r="S1397" s="39"/>
      <c r="T1397" s="145">
        <v>9</v>
      </c>
      <c r="U1397" s="145">
        <v>2</v>
      </c>
      <c r="V1397" s="298"/>
      <c r="W1397" s="96">
        <f>SQRT((Base[[#This Row],[CAP_1_(cm)]])^2+(Base[[#This Row],[CAP_2_(cm)]])^2+(Base[[#This Row],[CAP_3_(cm)]])^2+(Base[[#This Row],[CAP_4_(cm)]])^2+(Base[[#This Row],[CAP_5_(cm)2]])^2+(Base[[#This Row],[CAP_6_(cm)3]])^2+(Base[[#This Row],[CAP_7_(cm)4]])^2+(Base[[#This Row],[CAP_8_(cm)5]])^2+(Base[[#This Row],[CAP_9_(cm)6]])^2+(Base[[#This Row],[CAP_10(cm)7]])^2)</f>
        <v>192</v>
      </c>
      <c r="X1397" s="96">
        <f>(Base[[#This Row],[CAP_(cm)]]/3.1416)/100</f>
        <v>0.61115355233002289</v>
      </c>
      <c r="Y1397" s="96">
        <f>(3.1416/4)*(Base[[#This Row],[DAP]]^2)</f>
        <v>0.29335370511841097</v>
      </c>
      <c r="Z1397" s="96">
        <f>Base[[#This Row],[Altura_Total]]*Base[[#This Row],[Área_Basal]]*0.65</f>
        <v>1.7161191749427043</v>
      </c>
      <c r="AA1397" s="96">
        <f>Base[[#This Row],[Altura_Comercial]]*Base[[#This Row],[Área_Basal]]*0.75</f>
        <v>0.44003055767761645</v>
      </c>
      <c r="AB1397" s="96">
        <f>IF(($Z$1&lt;190),($AB$1),IF(($Z$1&gt;=190),($AB$2)))*Base[[#This Row],[Volumen_Total]]*'Datos iniciales'!$C$29</f>
        <v>2.239535523300229</v>
      </c>
      <c r="AC1397" s="96">
        <f>EXP((-1.0587+0.8836)*LN(Base[[#This Row],[Biomasa aerea]]))</f>
        <v>0.86833507095001616</v>
      </c>
      <c r="AD1397" s="96">
        <f>Base[[#This Row],[Biomasa subterranea]]+Base[[#This Row],[Biomasa aerea]]</f>
        <v>3.1078705942502451</v>
      </c>
      <c r="AE1397" s="96">
        <f>Base[[#This Row],[Biomasa Total]]*0.5</f>
        <v>1.5539352971251226</v>
      </c>
      <c r="AF1397" s="96">
        <f>Base[[#This Row],[Carbono]]*(44/12)</f>
        <v>5.6977627561254494</v>
      </c>
      <c r="AG1397" s="96" t="str">
        <f>IF(AND(Base[[#This Row],[Altura_Total]]&lt;=PS!$Y$17),"Inferior",IF(AND(Base[[#This Row],[Altura_Total]]&gt;PS!$Y$17,Base[[#This Row],[Altura_Total]]&lt;=PS!$Y$18),"Medio",IF(AND(Base[[#This Row],[Altura_Total]]&gt;PS!$Y$18),"Alto")))</f>
        <v>Inferior</v>
      </c>
      <c r="AH1397" s="96" t="str">
        <f>IF(AND(Base[[#This Row],[Altura_Total]]&lt;0.31),"Ct1",IF(AND(Base[[#This Row],[Altura_Total]]&gt;=0.31,Base[[#This Row],[Altura_Total]]&lt;1.5),"Ct2",IF(AND(Base[[#This Row],[Altura_Total]]&gt;=1.5),"Ct3")))</f>
        <v>Ct3</v>
      </c>
      <c r="AI1397" s="96">
        <f>+Base[[#This Row],[Altura_Total]]-Base[[#This Row],[Altura_Comercial]]</f>
        <v>7</v>
      </c>
      <c r="AJ1397" s="96"/>
      <c r="AK1397" s="96"/>
      <c r="AL1397" s="96"/>
      <c r="AM1397" s="96"/>
    </row>
    <row r="1398" spans="1:39" ht="24">
      <c r="A1398" s="96">
        <v>0</v>
      </c>
      <c r="B1398" s="96" t="str">
        <f t="shared" si="21"/>
        <v>Fustales</v>
      </c>
      <c r="C1398" s="96">
        <v>1394</v>
      </c>
      <c r="D1398" s="90" t="s">
        <v>186</v>
      </c>
      <c r="F1398" s="299" t="s">
        <v>1711</v>
      </c>
      <c r="G1398" s="90" t="s">
        <v>342</v>
      </c>
      <c r="H1398" s="301" t="s">
        <v>89</v>
      </c>
      <c r="I1398" s="96" t="s">
        <v>201</v>
      </c>
      <c r="J1398" s="39">
        <v>193</v>
      </c>
      <c r="K1398" s="306">
        <v>0</v>
      </c>
      <c r="L1398" s="306">
        <v>0</v>
      </c>
      <c r="M1398" s="306">
        <v>0</v>
      </c>
      <c r="N1398" s="306"/>
      <c r="O1398" s="39"/>
      <c r="P1398" s="39"/>
      <c r="S1398" s="39"/>
      <c r="T1398" s="145">
        <v>9</v>
      </c>
      <c r="U1398" s="145">
        <v>2</v>
      </c>
      <c r="V1398" s="298"/>
      <c r="W1398" s="96">
        <f>SQRT((Base[[#This Row],[CAP_1_(cm)]])^2+(Base[[#This Row],[CAP_2_(cm)]])^2+(Base[[#This Row],[CAP_3_(cm)]])^2+(Base[[#This Row],[CAP_4_(cm)]])^2+(Base[[#This Row],[CAP_5_(cm)2]])^2+(Base[[#This Row],[CAP_6_(cm)3]])^2+(Base[[#This Row],[CAP_7_(cm)4]])^2+(Base[[#This Row],[CAP_8_(cm)5]])^2+(Base[[#This Row],[CAP_9_(cm)6]])^2+(Base[[#This Row],[CAP_10(cm)7]])^2)</f>
        <v>193</v>
      </c>
      <c r="X1398" s="96">
        <f>(Base[[#This Row],[CAP_(cm)]]/3.1416)/100</f>
        <v>0.61433664374840846</v>
      </c>
      <c r="Y1398" s="96">
        <f>(3.1416/4)*(Base[[#This Row],[DAP]]^2)</f>
        <v>0.29641743060860709</v>
      </c>
      <c r="Z1398" s="96">
        <f>Base[[#This Row],[Altura_Total]]*Base[[#This Row],[Área_Basal]]*0.65</f>
        <v>1.7340419690603515</v>
      </c>
      <c r="AA1398" s="96">
        <f>Base[[#This Row],[Altura_Comercial]]*Base[[#This Row],[Área_Basal]]*0.75</f>
        <v>0.44462614591291061</v>
      </c>
      <c r="AB1398" s="96">
        <f>IF(($Z$1&lt;190),($AB$1),IF(($Z$1&gt;=190),($AB$2)))*Base[[#This Row],[Volumen_Total]]*'Datos iniciales'!$C$29</f>
        <v>2.2629247696237584</v>
      </c>
      <c r="AC1398" s="96">
        <f>EXP((-1.0587+0.8836)*LN(Base[[#This Row],[Biomasa aerea]]))</f>
        <v>0.86675681023399131</v>
      </c>
      <c r="AD1398" s="96">
        <f>Base[[#This Row],[Biomasa subterranea]]+Base[[#This Row],[Biomasa aerea]]</f>
        <v>3.12968157985775</v>
      </c>
      <c r="AE1398" s="96">
        <f>Base[[#This Row],[Biomasa Total]]*0.5</f>
        <v>1.564840789928875</v>
      </c>
      <c r="AF1398" s="96">
        <f>Base[[#This Row],[Carbono]]*(44/12)</f>
        <v>5.7377495630725415</v>
      </c>
      <c r="AG1398" s="96" t="str">
        <f>IF(AND(Base[[#This Row],[Altura_Total]]&lt;=PS!$Y$17),"Inferior",IF(AND(Base[[#This Row],[Altura_Total]]&gt;PS!$Y$17,Base[[#This Row],[Altura_Total]]&lt;=PS!$Y$18),"Medio",IF(AND(Base[[#This Row],[Altura_Total]]&gt;PS!$Y$18),"Alto")))</f>
        <v>Inferior</v>
      </c>
      <c r="AH1398" s="96" t="str">
        <f>IF(AND(Base[[#This Row],[Altura_Total]]&lt;0.31),"Ct1",IF(AND(Base[[#This Row],[Altura_Total]]&gt;=0.31,Base[[#This Row],[Altura_Total]]&lt;1.5),"Ct2",IF(AND(Base[[#This Row],[Altura_Total]]&gt;=1.5),"Ct3")))</f>
        <v>Ct3</v>
      </c>
      <c r="AI1398" s="96">
        <f>+Base[[#This Row],[Altura_Total]]-Base[[#This Row],[Altura_Comercial]]</f>
        <v>7</v>
      </c>
      <c r="AJ1398" s="96"/>
      <c r="AK1398" s="96"/>
      <c r="AL1398" s="96"/>
      <c r="AM1398" s="96"/>
    </row>
    <row r="1399" spans="1:39" ht="24">
      <c r="A1399" s="96">
        <v>0</v>
      </c>
      <c r="B1399" s="96" t="str">
        <f t="shared" si="21"/>
        <v>Fustales</v>
      </c>
      <c r="C1399" s="96">
        <v>1395</v>
      </c>
      <c r="D1399" s="90" t="s">
        <v>186</v>
      </c>
      <c r="F1399" s="299" t="s">
        <v>1712</v>
      </c>
      <c r="G1399" s="90" t="s">
        <v>342</v>
      </c>
      <c r="H1399" s="301" t="s">
        <v>89</v>
      </c>
      <c r="I1399" s="96" t="s">
        <v>201</v>
      </c>
      <c r="J1399" s="39">
        <v>220</v>
      </c>
      <c r="K1399" s="306">
        <v>0</v>
      </c>
      <c r="L1399" s="306">
        <v>0</v>
      </c>
      <c r="M1399" s="306">
        <v>0</v>
      </c>
      <c r="N1399" s="306"/>
      <c r="O1399" s="39"/>
      <c r="P1399" s="39"/>
      <c r="S1399" s="39"/>
      <c r="T1399" s="145">
        <v>9</v>
      </c>
      <c r="U1399" s="145">
        <v>1</v>
      </c>
      <c r="V1399" s="298"/>
      <c r="W1399" s="96">
        <f>SQRT((Base[[#This Row],[CAP_1_(cm)]])^2+(Base[[#This Row],[CAP_2_(cm)]])^2+(Base[[#This Row],[CAP_3_(cm)]])^2+(Base[[#This Row],[CAP_4_(cm)]])^2+(Base[[#This Row],[CAP_5_(cm)2]])^2+(Base[[#This Row],[CAP_6_(cm)3]])^2+(Base[[#This Row],[CAP_7_(cm)4]])^2+(Base[[#This Row],[CAP_8_(cm)5]])^2+(Base[[#This Row],[CAP_9_(cm)6]])^2+(Base[[#This Row],[CAP_10(cm)7]])^2)</f>
        <v>220</v>
      </c>
      <c r="X1399" s="96">
        <f>(Base[[#This Row],[CAP_(cm)]]/3.1416)/100</f>
        <v>0.70028011204481799</v>
      </c>
      <c r="Y1399" s="96">
        <f>(3.1416/4)*(Base[[#This Row],[DAP]]^2)</f>
        <v>0.38515406162464993</v>
      </c>
      <c r="Z1399" s="96">
        <f>Base[[#This Row],[Altura_Total]]*Base[[#This Row],[Área_Basal]]*0.65</f>
        <v>2.2531512605042021</v>
      </c>
      <c r="AA1399" s="96">
        <f>Base[[#This Row],[Altura_Comercial]]*Base[[#This Row],[Área_Basal]]*0.75</f>
        <v>0.28886554621848748</v>
      </c>
      <c r="AB1399" s="96">
        <f>IF(($Z$1&lt;190),($AB$1),IF(($Z$1&gt;=190),($AB$2)))*Base[[#This Row],[Volumen_Total]]*'Datos iniciales'!$C$29</f>
        <v>2.940362394957984</v>
      </c>
      <c r="AC1399" s="96">
        <f>EXP((-1.0587+0.8836)*LN(Base[[#This Row],[Biomasa aerea]]))</f>
        <v>0.82790977343225203</v>
      </c>
      <c r="AD1399" s="96">
        <f>Base[[#This Row],[Biomasa subterranea]]+Base[[#This Row],[Biomasa aerea]]</f>
        <v>3.768272168390236</v>
      </c>
      <c r="AE1399" s="96">
        <f>Base[[#This Row],[Biomasa Total]]*0.5</f>
        <v>1.884136084195118</v>
      </c>
      <c r="AF1399" s="96">
        <f>Base[[#This Row],[Carbono]]*(44/12)</f>
        <v>6.9084989753820993</v>
      </c>
      <c r="AG1399" s="96" t="str">
        <f>IF(AND(Base[[#This Row],[Altura_Total]]&lt;=PS!$Y$17),"Inferior",IF(AND(Base[[#This Row],[Altura_Total]]&gt;PS!$Y$17,Base[[#This Row],[Altura_Total]]&lt;=PS!$Y$18),"Medio",IF(AND(Base[[#This Row],[Altura_Total]]&gt;PS!$Y$18),"Alto")))</f>
        <v>Inferior</v>
      </c>
      <c r="AH1399" s="96" t="str">
        <f>IF(AND(Base[[#This Row],[Altura_Total]]&lt;0.31),"Ct1",IF(AND(Base[[#This Row],[Altura_Total]]&gt;=0.31,Base[[#This Row],[Altura_Total]]&lt;1.5),"Ct2",IF(AND(Base[[#This Row],[Altura_Total]]&gt;=1.5),"Ct3")))</f>
        <v>Ct3</v>
      </c>
      <c r="AI1399" s="96">
        <f>+Base[[#This Row],[Altura_Total]]-Base[[#This Row],[Altura_Comercial]]</f>
        <v>8</v>
      </c>
      <c r="AJ1399" s="96"/>
      <c r="AK1399" s="96"/>
      <c r="AL1399" s="96"/>
      <c r="AM1399" s="96"/>
    </row>
    <row r="1400" spans="1:39" ht="24">
      <c r="A1400" s="96">
        <v>0</v>
      </c>
      <c r="B1400" s="96" t="str">
        <f t="shared" si="21"/>
        <v>Fustales</v>
      </c>
      <c r="C1400" s="96">
        <v>1396</v>
      </c>
      <c r="D1400" s="90" t="s">
        <v>186</v>
      </c>
      <c r="F1400" s="299" t="s">
        <v>1713</v>
      </c>
      <c r="G1400" s="90" t="s">
        <v>342</v>
      </c>
      <c r="H1400" s="301" t="s">
        <v>89</v>
      </c>
      <c r="I1400" s="96" t="s">
        <v>201</v>
      </c>
      <c r="J1400" s="39">
        <v>225</v>
      </c>
      <c r="K1400" s="306">
        <v>0</v>
      </c>
      <c r="L1400" s="306">
        <v>0</v>
      </c>
      <c r="M1400" s="306">
        <v>0</v>
      </c>
      <c r="N1400" s="306"/>
      <c r="O1400" s="39"/>
      <c r="P1400" s="39"/>
      <c r="S1400" s="39"/>
      <c r="T1400" s="145">
        <v>8</v>
      </c>
      <c r="U1400" s="145">
        <v>2</v>
      </c>
      <c r="V1400" s="298"/>
      <c r="W1400" s="96">
        <f>SQRT((Base[[#This Row],[CAP_1_(cm)]])^2+(Base[[#This Row],[CAP_2_(cm)]])^2+(Base[[#This Row],[CAP_3_(cm)]])^2+(Base[[#This Row],[CAP_4_(cm)]])^2+(Base[[#This Row],[CAP_5_(cm)2]])^2+(Base[[#This Row],[CAP_6_(cm)3]])^2+(Base[[#This Row],[CAP_7_(cm)4]])^2+(Base[[#This Row],[CAP_8_(cm)5]])^2+(Base[[#This Row],[CAP_9_(cm)6]])^2+(Base[[#This Row],[CAP_10(cm)7]])^2)</f>
        <v>225</v>
      </c>
      <c r="X1400" s="96">
        <f>(Base[[#This Row],[CAP_(cm)]]/3.1416)/100</f>
        <v>0.71619556913674554</v>
      </c>
      <c r="Y1400" s="96">
        <f>(3.1416/4)*(Base[[#This Row],[DAP]]^2)</f>
        <v>0.40286000763941937</v>
      </c>
      <c r="Z1400" s="96">
        <f>Base[[#This Row],[Altura_Total]]*Base[[#This Row],[Área_Basal]]*0.65</f>
        <v>2.0948720397249807</v>
      </c>
      <c r="AA1400" s="96">
        <f>Base[[#This Row],[Altura_Comercial]]*Base[[#This Row],[Área_Basal]]*0.75</f>
        <v>0.60429001145912908</v>
      </c>
      <c r="AB1400" s="96">
        <f>IF(($Z$1&lt;190),($AB$1),IF(($Z$1&gt;=190),($AB$2)))*Base[[#This Row],[Volumen_Total]]*'Datos iniciales'!$C$29</f>
        <v>2.7338080118410999</v>
      </c>
      <c r="AC1400" s="96">
        <f>EXP((-1.0587+0.8836)*LN(Base[[#This Row],[Biomasa aerea]]))</f>
        <v>0.83853640286213016</v>
      </c>
      <c r="AD1400" s="96">
        <f>Base[[#This Row],[Biomasa subterranea]]+Base[[#This Row],[Biomasa aerea]]</f>
        <v>3.5723444147032302</v>
      </c>
      <c r="AE1400" s="96">
        <f>Base[[#This Row],[Biomasa Total]]*0.5</f>
        <v>1.7861722073516151</v>
      </c>
      <c r="AF1400" s="96">
        <f>Base[[#This Row],[Carbono]]*(44/12)</f>
        <v>6.5492980936225882</v>
      </c>
      <c r="AG1400" s="96" t="str">
        <f>IF(AND(Base[[#This Row],[Altura_Total]]&lt;=PS!$Y$17),"Inferior",IF(AND(Base[[#This Row],[Altura_Total]]&gt;PS!$Y$17,Base[[#This Row],[Altura_Total]]&lt;=PS!$Y$18),"Medio",IF(AND(Base[[#This Row],[Altura_Total]]&gt;PS!$Y$18),"Alto")))</f>
        <v>Inferior</v>
      </c>
      <c r="AH1400" s="96" t="str">
        <f>IF(AND(Base[[#This Row],[Altura_Total]]&lt;0.31),"Ct1",IF(AND(Base[[#This Row],[Altura_Total]]&gt;=0.31,Base[[#This Row],[Altura_Total]]&lt;1.5),"Ct2",IF(AND(Base[[#This Row],[Altura_Total]]&gt;=1.5),"Ct3")))</f>
        <v>Ct3</v>
      </c>
      <c r="AI1400" s="96">
        <f>+Base[[#This Row],[Altura_Total]]-Base[[#This Row],[Altura_Comercial]]</f>
        <v>6</v>
      </c>
      <c r="AJ1400" s="96"/>
      <c r="AK1400" s="96"/>
      <c r="AL1400" s="96"/>
      <c r="AM1400" s="96"/>
    </row>
    <row r="1401" spans="1:39" ht="24">
      <c r="A1401" s="96">
        <v>0</v>
      </c>
      <c r="B1401" s="96" t="str">
        <f t="shared" si="21"/>
        <v>Fustales</v>
      </c>
      <c r="C1401" s="96">
        <v>1397</v>
      </c>
      <c r="D1401" s="90" t="s">
        <v>186</v>
      </c>
      <c r="F1401" s="299" t="s">
        <v>1714</v>
      </c>
      <c r="G1401" s="90" t="s">
        <v>342</v>
      </c>
      <c r="H1401" s="301" t="s">
        <v>89</v>
      </c>
      <c r="I1401" s="96" t="s">
        <v>201</v>
      </c>
      <c r="J1401" s="39">
        <v>225</v>
      </c>
      <c r="K1401" s="306">
        <v>0</v>
      </c>
      <c r="L1401" s="306">
        <v>0</v>
      </c>
      <c r="M1401" s="306">
        <v>0</v>
      </c>
      <c r="N1401" s="306"/>
      <c r="O1401" s="39"/>
      <c r="P1401" s="39"/>
      <c r="S1401" s="39"/>
      <c r="T1401" s="145">
        <v>9</v>
      </c>
      <c r="U1401" s="145">
        <v>2</v>
      </c>
      <c r="V1401" s="298"/>
      <c r="W1401" s="96">
        <f>SQRT((Base[[#This Row],[CAP_1_(cm)]])^2+(Base[[#This Row],[CAP_2_(cm)]])^2+(Base[[#This Row],[CAP_3_(cm)]])^2+(Base[[#This Row],[CAP_4_(cm)]])^2+(Base[[#This Row],[CAP_5_(cm)2]])^2+(Base[[#This Row],[CAP_6_(cm)3]])^2+(Base[[#This Row],[CAP_7_(cm)4]])^2+(Base[[#This Row],[CAP_8_(cm)5]])^2+(Base[[#This Row],[CAP_9_(cm)6]])^2+(Base[[#This Row],[CAP_10(cm)7]])^2)</f>
        <v>225</v>
      </c>
      <c r="X1401" s="96">
        <f>(Base[[#This Row],[CAP_(cm)]]/3.1416)/100</f>
        <v>0.71619556913674554</v>
      </c>
      <c r="Y1401" s="96">
        <f>(3.1416/4)*(Base[[#This Row],[DAP]]^2)</f>
        <v>0.40286000763941937</v>
      </c>
      <c r="Z1401" s="96">
        <f>Base[[#This Row],[Altura_Total]]*Base[[#This Row],[Área_Basal]]*0.65</f>
        <v>2.3567310446906036</v>
      </c>
      <c r="AA1401" s="96">
        <f>Base[[#This Row],[Altura_Comercial]]*Base[[#This Row],[Área_Basal]]*0.75</f>
        <v>0.60429001145912908</v>
      </c>
      <c r="AB1401" s="96">
        <f>IF(($Z$1&lt;190),($AB$1),IF(($Z$1&gt;=190),($AB$2)))*Base[[#This Row],[Volumen_Total]]*'Datos iniciales'!$C$29</f>
        <v>3.0755340133212377</v>
      </c>
      <c r="AC1401" s="96">
        <f>EXP((-1.0587+0.8836)*LN(Base[[#This Row],[Biomasa aerea]]))</f>
        <v>0.82141970030047762</v>
      </c>
      <c r="AD1401" s="96">
        <f>Base[[#This Row],[Biomasa subterranea]]+Base[[#This Row],[Biomasa aerea]]</f>
        <v>3.8969537136217154</v>
      </c>
      <c r="AE1401" s="96">
        <f>Base[[#This Row],[Biomasa Total]]*0.5</f>
        <v>1.9484768568108577</v>
      </c>
      <c r="AF1401" s="96">
        <f>Base[[#This Row],[Carbono]]*(44/12)</f>
        <v>7.1444151416398114</v>
      </c>
      <c r="AG1401" s="96" t="str">
        <f>IF(AND(Base[[#This Row],[Altura_Total]]&lt;=PS!$Y$17),"Inferior",IF(AND(Base[[#This Row],[Altura_Total]]&gt;PS!$Y$17,Base[[#This Row],[Altura_Total]]&lt;=PS!$Y$18),"Medio",IF(AND(Base[[#This Row],[Altura_Total]]&gt;PS!$Y$18),"Alto")))</f>
        <v>Inferior</v>
      </c>
      <c r="AH1401" s="96" t="str">
        <f>IF(AND(Base[[#This Row],[Altura_Total]]&lt;0.31),"Ct1",IF(AND(Base[[#This Row],[Altura_Total]]&gt;=0.31,Base[[#This Row],[Altura_Total]]&lt;1.5),"Ct2",IF(AND(Base[[#This Row],[Altura_Total]]&gt;=1.5),"Ct3")))</f>
        <v>Ct3</v>
      </c>
      <c r="AI1401" s="96">
        <f>+Base[[#This Row],[Altura_Total]]-Base[[#This Row],[Altura_Comercial]]</f>
        <v>7</v>
      </c>
      <c r="AJ1401" s="96"/>
      <c r="AK1401" s="96"/>
      <c r="AL1401" s="96"/>
      <c r="AM1401" s="96"/>
    </row>
    <row r="1402" spans="1:39" ht="24">
      <c r="A1402" s="96">
        <v>0</v>
      </c>
      <c r="B1402" s="96" t="str">
        <f t="shared" si="21"/>
        <v>Fustales</v>
      </c>
      <c r="C1402" s="96">
        <v>1398</v>
      </c>
      <c r="D1402" s="90" t="s">
        <v>186</v>
      </c>
      <c r="F1402" s="299" t="s">
        <v>1715</v>
      </c>
      <c r="G1402" s="90" t="s">
        <v>342</v>
      </c>
      <c r="H1402" s="301" t="s">
        <v>89</v>
      </c>
      <c r="I1402" s="96" t="s">
        <v>201</v>
      </c>
      <c r="J1402" s="39">
        <v>65</v>
      </c>
      <c r="K1402" s="306">
        <v>0</v>
      </c>
      <c r="L1402" s="306">
        <v>0</v>
      </c>
      <c r="M1402" s="306">
        <v>0</v>
      </c>
      <c r="N1402" s="306"/>
      <c r="O1402" s="39"/>
      <c r="P1402" s="39"/>
      <c r="S1402" s="39"/>
      <c r="T1402" s="145">
        <v>6</v>
      </c>
      <c r="U1402" s="145">
        <v>2</v>
      </c>
      <c r="V1402" s="298"/>
      <c r="W1402" s="96">
        <f>SQRT((Base[[#This Row],[CAP_1_(cm)]])^2+(Base[[#This Row],[CAP_2_(cm)]])^2+(Base[[#This Row],[CAP_3_(cm)]])^2+(Base[[#This Row],[CAP_4_(cm)]])^2+(Base[[#This Row],[CAP_5_(cm)2]])^2+(Base[[#This Row],[CAP_6_(cm)3]])^2+(Base[[#This Row],[CAP_7_(cm)4]])^2+(Base[[#This Row],[CAP_8_(cm)5]])^2+(Base[[#This Row],[CAP_9_(cm)6]])^2+(Base[[#This Row],[CAP_10(cm)7]])^2)</f>
        <v>65</v>
      </c>
      <c r="X1402" s="96">
        <f>(Base[[#This Row],[CAP_(cm)]]/3.1416)/100</f>
        <v>0.20690094219505983</v>
      </c>
      <c r="Y1402" s="96">
        <f>(3.1416/4)*(Base[[#This Row],[DAP]]^2)</f>
        <v>3.3621403106697222E-2</v>
      </c>
      <c r="Z1402" s="96">
        <f>Base[[#This Row],[Altura_Total]]*Base[[#This Row],[Área_Basal]]*0.65</f>
        <v>0.13112347211611916</v>
      </c>
      <c r="AA1402" s="96">
        <f>Base[[#This Row],[Altura_Comercial]]*Base[[#This Row],[Área_Basal]]*0.75</f>
        <v>5.0432104660045829E-2</v>
      </c>
      <c r="AB1402" s="96">
        <f>IF(($Z$1&lt;190),($AB$1),IF(($Z$1&gt;=190),($AB$2)))*Base[[#This Row],[Volumen_Total]]*'Datos iniciales'!$C$29</f>
        <v>0.17111613111153551</v>
      </c>
      <c r="AC1402" s="96">
        <f>EXP((-1.0587+0.8836)*LN(Base[[#This Row],[Biomasa aerea]]))</f>
        <v>1.3622309844095459</v>
      </c>
      <c r="AD1402" s="96">
        <f>Base[[#This Row],[Biomasa subterranea]]+Base[[#This Row],[Biomasa aerea]]</f>
        <v>1.5333471155210814</v>
      </c>
      <c r="AE1402" s="96">
        <f>Base[[#This Row],[Biomasa Total]]*0.5</f>
        <v>0.76667355776054069</v>
      </c>
      <c r="AF1402" s="96">
        <f>Base[[#This Row],[Carbono]]*(44/12)</f>
        <v>2.8111363784553158</v>
      </c>
      <c r="AG1402" s="96" t="str">
        <f>IF(AND(Base[[#This Row],[Altura_Total]]&lt;=PS!$Y$17),"Inferior",IF(AND(Base[[#This Row],[Altura_Total]]&gt;PS!$Y$17,Base[[#This Row],[Altura_Total]]&lt;=PS!$Y$18),"Medio",IF(AND(Base[[#This Row],[Altura_Total]]&gt;PS!$Y$18),"Alto")))</f>
        <v>Inferior</v>
      </c>
      <c r="AH1402" s="96" t="str">
        <f>IF(AND(Base[[#This Row],[Altura_Total]]&lt;0.31),"Ct1",IF(AND(Base[[#This Row],[Altura_Total]]&gt;=0.31,Base[[#This Row],[Altura_Total]]&lt;1.5),"Ct2",IF(AND(Base[[#This Row],[Altura_Total]]&gt;=1.5),"Ct3")))</f>
        <v>Ct3</v>
      </c>
      <c r="AI1402" s="96">
        <f>+Base[[#This Row],[Altura_Total]]-Base[[#This Row],[Altura_Comercial]]</f>
        <v>4</v>
      </c>
      <c r="AJ1402" s="96"/>
      <c r="AK1402" s="96"/>
      <c r="AL1402" s="96"/>
      <c r="AM1402" s="96"/>
    </row>
    <row r="1403" spans="1:39" ht="24">
      <c r="A1403" s="96">
        <v>0</v>
      </c>
      <c r="B1403" s="96" t="str">
        <f t="shared" si="21"/>
        <v>Fustales</v>
      </c>
      <c r="C1403" s="96">
        <v>1399</v>
      </c>
      <c r="D1403" s="90" t="s">
        <v>186</v>
      </c>
      <c r="F1403" s="299" t="s">
        <v>1716</v>
      </c>
      <c r="G1403" s="90" t="s">
        <v>342</v>
      </c>
      <c r="H1403" s="301" t="s">
        <v>89</v>
      </c>
      <c r="I1403" s="96" t="s">
        <v>201</v>
      </c>
      <c r="J1403" s="39">
        <v>260</v>
      </c>
      <c r="K1403" s="306">
        <v>0</v>
      </c>
      <c r="L1403" s="306">
        <v>0</v>
      </c>
      <c r="M1403" s="306">
        <v>0</v>
      </c>
      <c r="N1403" s="306"/>
      <c r="O1403" s="39"/>
      <c r="P1403" s="39"/>
      <c r="S1403" s="39"/>
      <c r="T1403" s="145">
        <v>12</v>
      </c>
      <c r="U1403" s="145">
        <v>2</v>
      </c>
      <c r="V1403" s="298"/>
      <c r="W1403" s="96">
        <f>SQRT((Base[[#This Row],[CAP_1_(cm)]])^2+(Base[[#This Row],[CAP_2_(cm)]])^2+(Base[[#This Row],[CAP_3_(cm)]])^2+(Base[[#This Row],[CAP_4_(cm)]])^2+(Base[[#This Row],[CAP_5_(cm)2]])^2+(Base[[#This Row],[CAP_6_(cm)3]])^2+(Base[[#This Row],[CAP_7_(cm)4]])^2+(Base[[#This Row],[CAP_8_(cm)5]])^2+(Base[[#This Row],[CAP_9_(cm)6]])^2+(Base[[#This Row],[CAP_10(cm)7]])^2)</f>
        <v>260</v>
      </c>
      <c r="X1403" s="96">
        <f>(Base[[#This Row],[CAP_(cm)]]/3.1416)/100</f>
        <v>0.82760376878023934</v>
      </c>
      <c r="Y1403" s="96">
        <f>(3.1416/4)*(Base[[#This Row],[DAP]]^2)</f>
        <v>0.53794244970715555</v>
      </c>
      <c r="Z1403" s="96">
        <f>Base[[#This Row],[Altura_Total]]*Base[[#This Row],[Área_Basal]]*0.65</f>
        <v>4.1959511077158131</v>
      </c>
      <c r="AA1403" s="96">
        <f>Base[[#This Row],[Altura_Comercial]]*Base[[#This Row],[Área_Basal]]*0.75</f>
        <v>0.80691367456073326</v>
      </c>
      <c r="AB1403" s="96">
        <f>IF(($Z$1&lt;190),($AB$1),IF(($Z$1&gt;=190),($AB$2)))*Base[[#This Row],[Volumen_Total]]*'Datos iniciales'!$C$29</f>
        <v>5.4757161955691362</v>
      </c>
      <c r="AC1403" s="96">
        <f>EXP((-1.0587+0.8836)*LN(Base[[#This Row],[Biomasa aerea]]))</f>
        <v>0.74250433409708405</v>
      </c>
      <c r="AD1403" s="96">
        <f>Base[[#This Row],[Biomasa subterranea]]+Base[[#This Row],[Biomasa aerea]]</f>
        <v>6.2182205296662207</v>
      </c>
      <c r="AE1403" s="96">
        <f>Base[[#This Row],[Biomasa Total]]*0.5</f>
        <v>3.1091102648331104</v>
      </c>
      <c r="AF1403" s="96">
        <f>Base[[#This Row],[Carbono]]*(44/12)</f>
        <v>11.400070971054738</v>
      </c>
      <c r="AG1403" s="96" t="str">
        <f>IF(AND(Base[[#This Row],[Altura_Total]]&lt;=PS!$Y$17),"Inferior",IF(AND(Base[[#This Row],[Altura_Total]]&gt;PS!$Y$17,Base[[#This Row],[Altura_Total]]&lt;=PS!$Y$18),"Medio",IF(AND(Base[[#This Row],[Altura_Total]]&gt;PS!$Y$18),"Alto")))</f>
        <v>Medio</v>
      </c>
      <c r="AH1403" s="96" t="str">
        <f>IF(AND(Base[[#This Row],[Altura_Total]]&lt;0.31),"Ct1",IF(AND(Base[[#This Row],[Altura_Total]]&gt;=0.31,Base[[#This Row],[Altura_Total]]&lt;1.5),"Ct2",IF(AND(Base[[#This Row],[Altura_Total]]&gt;=1.5),"Ct3")))</f>
        <v>Ct3</v>
      </c>
      <c r="AI1403" s="96">
        <f>+Base[[#This Row],[Altura_Total]]-Base[[#This Row],[Altura_Comercial]]</f>
        <v>10</v>
      </c>
      <c r="AJ1403" s="96"/>
      <c r="AK1403" s="96"/>
      <c r="AL1403" s="96"/>
      <c r="AM1403" s="96"/>
    </row>
    <row r="1404" spans="1:39" ht="24">
      <c r="A1404" s="96">
        <v>0</v>
      </c>
      <c r="B1404" s="96" t="str">
        <f t="shared" si="21"/>
        <v>Fustales</v>
      </c>
      <c r="C1404" s="96">
        <v>1400</v>
      </c>
      <c r="D1404" s="90" t="s">
        <v>186</v>
      </c>
      <c r="F1404" s="299" t="s">
        <v>1717</v>
      </c>
      <c r="G1404" s="90" t="s">
        <v>342</v>
      </c>
      <c r="H1404" s="301" t="s">
        <v>89</v>
      </c>
      <c r="I1404" s="96" t="s">
        <v>201</v>
      </c>
      <c r="J1404" s="39">
        <v>255</v>
      </c>
      <c r="K1404" s="306">
        <v>0</v>
      </c>
      <c r="L1404" s="306">
        <v>0</v>
      </c>
      <c r="M1404" s="306">
        <v>0</v>
      </c>
      <c r="N1404" s="306"/>
      <c r="O1404" s="39"/>
      <c r="P1404" s="39"/>
      <c r="S1404" s="39"/>
      <c r="T1404" s="145">
        <v>11</v>
      </c>
      <c r="U1404" s="145">
        <v>2</v>
      </c>
      <c r="V1404" s="298"/>
      <c r="W1404" s="96">
        <f>SQRT((Base[[#This Row],[CAP_1_(cm)]])^2+(Base[[#This Row],[CAP_2_(cm)]])^2+(Base[[#This Row],[CAP_3_(cm)]])^2+(Base[[#This Row],[CAP_4_(cm)]])^2+(Base[[#This Row],[CAP_5_(cm)2]])^2+(Base[[#This Row],[CAP_6_(cm)3]])^2+(Base[[#This Row],[CAP_7_(cm)4]])^2+(Base[[#This Row],[CAP_8_(cm)5]])^2+(Base[[#This Row],[CAP_9_(cm)6]])^2+(Base[[#This Row],[CAP_10(cm)7]])^2)</f>
        <v>255</v>
      </c>
      <c r="X1404" s="96">
        <f>(Base[[#This Row],[CAP_(cm)]]/3.1416)/100</f>
        <v>0.81168831168831179</v>
      </c>
      <c r="Y1404" s="96">
        <f>(3.1416/4)*(Base[[#This Row],[DAP]]^2)</f>
        <v>0.5174512987012988</v>
      </c>
      <c r="Z1404" s="96">
        <f>Base[[#This Row],[Altura_Total]]*Base[[#This Row],[Área_Basal]]*0.65</f>
        <v>3.6997767857142865</v>
      </c>
      <c r="AA1404" s="96">
        <f>Base[[#This Row],[Altura_Comercial]]*Base[[#This Row],[Área_Basal]]*0.75</f>
        <v>0.77617694805194826</v>
      </c>
      <c r="AB1404" s="96">
        <f>IF(($Z$1&lt;190),($AB$1),IF(($Z$1&gt;=190),($AB$2)))*Base[[#This Row],[Volumen_Total]]*'Datos iniciales'!$C$29</f>
        <v>4.8282087053571434</v>
      </c>
      <c r="AC1404" s="96">
        <f>EXP((-1.0587+0.8836)*LN(Base[[#This Row],[Biomasa aerea]]))</f>
        <v>0.75904769418185003</v>
      </c>
      <c r="AD1404" s="96">
        <f>Base[[#This Row],[Biomasa subterranea]]+Base[[#This Row],[Biomasa aerea]]</f>
        <v>5.5872563995389939</v>
      </c>
      <c r="AE1404" s="96">
        <f>Base[[#This Row],[Biomasa Total]]*0.5</f>
        <v>2.7936281997694969</v>
      </c>
      <c r="AF1404" s="96">
        <f>Base[[#This Row],[Carbono]]*(44/12)</f>
        <v>10.243303399154822</v>
      </c>
      <c r="AG1404" s="96" t="str">
        <f>IF(AND(Base[[#This Row],[Altura_Total]]&lt;=PS!$Y$17),"Inferior",IF(AND(Base[[#This Row],[Altura_Total]]&gt;PS!$Y$17,Base[[#This Row],[Altura_Total]]&lt;=PS!$Y$18),"Medio",IF(AND(Base[[#This Row],[Altura_Total]]&gt;PS!$Y$18),"Alto")))</f>
        <v>Medio</v>
      </c>
      <c r="AH1404" s="96" t="str">
        <f>IF(AND(Base[[#This Row],[Altura_Total]]&lt;0.31),"Ct1",IF(AND(Base[[#This Row],[Altura_Total]]&gt;=0.31,Base[[#This Row],[Altura_Total]]&lt;1.5),"Ct2",IF(AND(Base[[#This Row],[Altura_Total]]&gt;=1.5),"Ct3")))</f>
        <v>Ct3</v>
      </c>
      <c r="AI1404" s="96">
        <f>+Base[[#This Row],[Altura_Total]]-Base[[#This Row],[Altura_Comercial]]</f>
        <v>9</v>
      </c>
      <c r="AJ1404" s="96"/>
      <c r="AK1404" s="96"/>
      <c r="AL1404" s="96"/>
      <c r="AM1404" s="96"/>
    </row>
    <row r="1405" spans="1:39" ht="24">
      <c r="A1405" s="96">
        <v>0</v>
      </c>
      <c r="B1405" s="96" t="str">
        <f t="shared" si="21"/>
        <v>Fustales</v>
      </c>
      <c r="C1405" s="96">
        <v>1401</v>
      </c>
      <c r="D1405" s="90" t="s">
        <v>186</v>
      </c>
      <c r="F1405" s="299" t="s">
        <v>1718</v>
      </c>
      <c r="G1405" s="90" t="s">
        <v>342</v>
      </c>
      <c r="H1405" s="301" t="s">
        <v>89</v>
      </c>
      <c r="I1405" s="96" t="s">
        <v>201</v>
      </c>
      <c r="J1405" s="39">
        <v>286</v>
      </c>
      <c r="K1405" s="306">
        <v>0</v>
      </c>
      <c r="L1405" s="306">
        <v>0</v>
      </c>
      <c r="M1405" s="306">
        <v>0</v>
      </c>
      <c r="N1405" s="306"/>
      <c r="O1405" s="39"/>
      <c r="P1405" s="39"/>
      <c r="S1405" s="39"/>
      <c r="T1405" s="145">
        <v>7</v>
      </c>
      <c r="U1405" s="145">
        <v>2</v>
      </c>
      <c r="V1405" s="298"/>
      <c r="W1405" s="96">
        <f>SQRT((Base[[#This Row],[CAP_1_(cm)]])^2+(Base[[#This Row],[CAP_2_(cm)]])^2+(Base[[#This Row],[CAP_3_(cm)]])^2+(Base[[#This Row],[CAP_4_(cm)]])^2+(Base[[#This Row],[CAP_5_(cm)2]])^2+(Base[[#This Row],[CAP_6_(cm)3]])^2+(Base[[#This Row],[CAP_7_(cm)4]])^2+(Base[[#This Row],[CAP_8_(cm)5]])^2+(Base[[#This Row],[CAP_9_(cm)6]])^2+(Base[[#This Row],[CAP_10(cm)7]])^2)</f>
        <v>286</v>
      </c>
      <c r="X1405" s="96">
        <f>(Base[[#This Row],[CAP_(cm)]]/3.1416)/100</f>
        <v>0.91036414565826329</v>
      </c>
      <c r="Y1405" s="96">
        <f>(3.1416/4)*(Base[[#This Row],[DAP]]^2)</f>
        <v>0.65091036414565817</v>
      </c>
      <c r="Z1405" s="96">
        <f>Base[[#This Row],[Altura_Total]]*Base[[#This Row],[Área_Basal]]*0.65</f>
        <v>2.9616421568627449</v>
      </c>
      <c r="AA1405" s="96">
        <f>Base[[#This Row],[Altura_Comercial]]*Base[[#This Row],[Área_Basal]]*0.75</f>
        <v>0.97636554621848726</v>
      </c>
      <c r="AB1405" s="96">
        <f>IF(($Z$1&lt;190),($AB$1),IF(($Z$1&gt;=190),($AB$2)))*Base[[#This Row],[Volumen_Total]]*'Datos iniciales'!$C$29</f>
        <v>3.8649430147058821</v>
      </c>
      <c r="AC1405" s="96">
        <f>EXP((-1.0587+0.8836)*LN(Base[[#This Row],[Biomasa aerea]]))</f>
        <v>0.78920757319161816</v>
      </c>
      <c r="AD1405" s="96">
        <f>Base[[#This Row],[Biomasa subterranea]]+Base[[#This Row],[Biomasa aerea]]</f>
        <v>4.6541505878975</v>
      </c>
      <c r="AE1405" s="96">
        <f>Base[[#This Row],[Biomasa Total]]*0.5</f>
        <v>2.32707529394875</v>
      </c>
      <c r="AF1405" s="96">
        <f>Base[[#This Row],[Carbono]]*(44/12)</f>
        <v>8.5326094111454172</v>
      </c>
      <c r="AG1405" s="96" t="str">
        <f>IF(AND(Base[[#This Row],[Altura_Total]]&lt;=PS!$Y$17),"Inferior",IF(AND(Base[[#This Row],[Altura_Total]]&gt;PS!$Y$17,Base[[#This Row],[Altura_Total]]&lt;=PS!$Y$18),"Medio",IF(AND(Base[[#This Row],[Altura_Total]]&gt;PS!$Y$18),"Alto")))</f>
        <v>Inferior</v>
      </c>
      <c r="AH1405" s="96" t="str">
        <f>IF(AND(Base[[#This Row],[Altura_Total]]&lt;0.31),"Ct1",IF(AND(Base[[#This Row],[Altura_Total]]&gt;=0.31,Base[[#This Row],[Altura_Total]]&lt;1.5),"Ct2",IF(AND(Base[[#This Row],[Altura_Total]]&gt;=1.5),"Ct3")))</f>
        <v>Ct3</v>
      </c>
      <c r="AI1405" s="96">
        <f>+Base[[#This Row],[Altura_Total]]-Base[[#This Row],[Altura_Comercial]]</f>
        <v>5</v>
      </c>
      <c r="AJ1405" s="96"/>
      <c r="AK1405" s="96"/>
      <c r="AL1405" s="96"/>
      <c r="AM1405" s="96"/>
    </row>
    <row r="1406" spans="1:39" ht="24">
      <c r="A1406" s="96">
        <v>0</v>
      </c>
      <c r="B1406" s="96" t="str">
        <f t="shared" si="21"/>
        <v>Fustales</v>
      </c>
      <c r="C1406" s="96">
        <v>1402</v>
      </c>
      <c r="D1406" s="90" t="s">
        <v>186</v>
      </c>
      <c r="F1406" s="299" t="s">
        <v>1719</v>
      </c>
      <c r="G1406" s="90" t="s">
        <v>342</v>
      </c>
      <c r="H1406" s="301" t="s">
        <v>89</v>
      </c>
      <c r="I1406" s="96" t="s">
        <v>201</v>
      </c>
      <c r="J1406" s="39">
        <v>161</v>
      </c>
      <c r="K1406" s="306">
        <v>0</v>
      </c>
      <c r="L1406" s="306">
        <v>0</v>
      </c>
      <c r="M1406" s="306">
        <v>0</v>
      </c>
      <c r="N1406" s="306"/>
      <c r="O1406" s="39"/>
      <c r="P1406" s="39"/>
      <c r="S1406" s="39"/>
      <c r="T1406" s="145">
        <v>7</v>
      </c>
      <c r="U1406" s="145">
        <v>2</v>
      </c>
      <c r="V1406" s="298"/>
      <c r="W1406" s="96">
        <f>SQRT((Base[[#This Row],[CAP_1_(cm)]])^2+(Base[[#This Row],[CAP_2_(cm)]])^2+(Base[[#This Row],[CAP_3_(cm)]])^2+(Base[[#This Row],[CAP_4_(cm)]])^2+(Base[[#This Row],[CAP_5_(cm)2]])^2+(Base[[#This Row],[CAP_6_(cm)3]])^2+(Base[[#This Row],[CAP_7_(cm)4]])^2+(Base[[#This Row],[CAP_8_(cm)5]])^2+(Base[[#This Row],[CAP_9_(cm)6]])^2+(Base[[#This Row],[CAP_10(cm)7]])^2)</f>
        <v>161</v>
      </c>
      <c r="X1406" s="96">
        <f>(Base[[#This Row],[CAP_(cm)]]/3.1416)/100</f>
        <v>0.51247771836007128</v>
      </c>
      <c r="Y1406" s="96">
        <f>(3.1416/4)*(Base[[#This Row],[DAP]]^2)</f>
        <v>0.2062722816399287</v>
      </c>
      <c r="Z1406" s="96">
        <f>Base[[#This Row],[Altura_Total]]*Base[[#This Row],[Área_Basal]]*0.65</f>
        <v>0.93853888146167552</v>
      </c>
      <c r="AA1406" s="96">
        <f>Base[[#This Row],[Altura_Comercial]]*Base[[#This Row],[Área_Basal]]*0.75</f>
        <v>0.30940842245989303</v>
      </c>
      <c r="AB1406" s="96">
        <f>IF(($Z$1&lt;190),($AB$1),IF(($Z$1&gt;=190),($AB$2)))*Base[[#This Row],[Volumen_Total]]*'Datos iniciales'!$C$29</f>
        <v>1.2247932403074866</v>
      </c>
      <c r="AC1406" s="96">
        <f>EXP((-1.0587+0.8836)*LN(Base[[#This Row],[Biomasa aerea]]))</f>
        <v>0.96511753675680245</v>
      </c>
      <c r="AD1406" s="96">
        <f>Base[[#This Row],[Biomasa subterranea]]+Base[[#This Row],[Biomasa aerea]]</f>
        <v>2.1899107770642892</v>
      </c>
      <c r="AE1406" s="96">
        <f>Base[[#This Row],[Biomasa Total]]*0.5</f>
        <v>1.0949553885321446</v>
      </c>
      <c r="AF1406" s="96">
        <f>Base[[#This Row],[Carbono]]*(44/12)</f>
        <v>4.0148364246178634</v>
      </c>
      <c r="AG1406" s="96" t="str">
        <f>IF(AND(Base[[#This Row],[Altura_Total]]&lt;=PS!$Y$17),"Inferior",IF(AND(Base[[#This Row],[Altura_Total]]&gt;PS!$Y$17,Base[[#This Row],[Altura_Total]]&lt;=PS!$Y$18),"Medio",IF(AND(Base[[#This Row],[Altura_Total]]&gt;PS!$Y$18),"Alto")))</f>
        <v>Inferior</v>
      </c>
      <c r="AH1406" s="96" t="str">
        <f>IF(AND(Base[[#This Row],[Altura_Total]]&lt;0.31),"Ct1",IF(AND(Base[[#This Row],[Altura_Total]]&gt;=0.31,Base[[#This Row],[Altura_Total]]&lt;1.5),"Ct2",IF(AND(Base[[#This Row],[Altura_Total]]&gt;=1.5),"Ct3")))</f>
        <v>Ct3</v>
      </c>
      <c r="AI1406" s="96">
        <f>+Base[[#This Row],[Altura_Total]]-Base[[#This Row],[Altura_Comercial]]</f>
        <v>5</v>
      </c>
      <c r="AJ1406" s="96"/>
      <c r="AK1406" s="96"/>
      <c r="AL1406" s="96"/>
      <c r="AM1406" s="96"/>
    </row>
    <row r="1407" spans="1:39" ht="24">
      <c r="A1407" s="96">
        <v>0</v>
      </c>
      <c r="B1407" s="96" t="str">
        <f t="shared" si="21"/>
        <v>Fustales</v>
      </c>
      <c r="C1407" s="96">
        <v>1403</v>
      </c>
      <c r="D1407" s="90" t="s">
        <v>186</v>
      </c>
      <c r="F1407" s="299" t="s">
        <v>1720</v>
      </c>
      <c r="G1407" s="90" t="s">
        <v>342</v>
      </c>
      <c r="H1407" s="301" t="s">
        <v>89</v>
      </c>
      <c r="I1407" s="96" t="s">
        <v>201</v>
      </c>
      <c r="J1407" s="39">
        <v>144</v>
      </c>
      <c r="K1407" s="306">
        <v>0</v>
      </c>
      <c r="L1407" s="306">
        <v>0</v>
      </c>
      <c r="M1407" s="306">
        <v>0</v>
      </c>
      <c r="N1407" s="306"/>
      <c r="O1407" s="39"/>
      <c r="P1407" s="39"/>
      <c r="S1407" s="39"/>
      <c r="T1407" s="145">
        <v>8</v>
      </c>
      <c r="U1407" s="145">
        <v>2</v>
      </c>
      <c r="V1407" s="298"/>
      <c r="W1407" s="96">
        <f>SQRT((Base[[#This Row],[CAP_1_(cm)]])^2+(Base[[#This Row],[CAP_2_(cm)]])^2+(Base[[#This Row],[CAP_3_(cm)]])^2+(Base[[#This Row],[CAP_4_(cm)]])^2+(Base[[#This Row],[CAP_5_(cm)2]])^2+(Base[[#This Row],[CAP_6_(cm)3]])^2+(Base[[#This Row],[CAP_7_(cm)4]])^2+(Base[[#This Row],[CAP_8_(cm)5]])^2+(Base[[#This Row],[CAP_9_(cm)6]])^2+(Base[[#This Row],[CAP_10(cm)7]])^2)</f>
        <v>144</v>
      </c>
      <c r="X1407" s="96">
        <f>(Base[[#This Row],[CAP_(cm)]]/3.1416)/100</f>
        <v>0.45836516424751722</v>
      </c>
      <c r="Y1407" s="96">
        <f>(3.1416/4)*(Base[[#This Row],[DAP]]^2)</f>
        <v>0.16501145912910622</v>
      </c>
      <c r="Z1407" s="96">
        <f>Base[[#This Row],[Altura_Total]]*Base[[#This Row],[Área_Basal]]*0.65</f>
        <v>0.85805958747135236</v>
      </c>
      <c r="AA1407" s="96">
        <f>Base[[#This Row],[Altura_Comercial]]*Base[[#This Row],[Área_Basal]]*0.75</f>
        <v>0.24751718869365935</v>
      </c>
      <c r="AB1407" s="96">
        <f>IF(($Z$1&lt;190),($AB$1),IF(($Z$1&gt;=190),($AB$2)))*Base[[#This Row],[Volumen_Total]]*'Datos iniciales'!$C$29</f>
        <v>1.1197677616501147</v>
      </c>
      <c r="AC1407" s="96">
        <f>EXP((-1.0587+0.8836)*LN(Base[[#This Row],[Biomasa aerea]]))</f>
        <v>0.98038733946429946</v>
      </c>
      <c r="AD1407" s="96">
        <f>Base[[#This Row],[Biomasa subterranea]]+Base[[#This Row],[Biomasa aerea]]</f>
        <v>2.1001551011144142</v>
      </c>
      <c r="AE1407" s="96">
        <f>Base[[#This Row],[Biomasa Total]]*0.5</f>
        <v>1.0500775505572071</v>
      </c>
      <c r="AF1407" s="96">
        <f>Base[[#This Row],[Carbono]]*(44/12)</f>
        <v>3.8502843520430923</v>
      </c>
      <c r="AG1407" s="96" t="str">
        <f>IF(AND(Base[[#This Row],[Altura_Total]]&lt;=PS!$Y$17),"Inferior",IF(AND(Base[[#This Row],[Altura_Total]]&gt;PS!$Y$17,Base[[#This Row],[Altura_Total]]&lt;=PS!$Y$18),"Medio",IF(AND(Base[[#This Row],[Altura_Total]]&gt;PS!$Y$18),"Alto")))</f>
        <v>Inferior</v>
      </c>
      <c r="AH1407" s="96" t="str">
        <f>IF(AND(Base[[#This Row],[Altura_Total]]&lt;0.31),"Ct1",IF(AND(Base[[#This Row],[Altura_Total]]&gt;=0.31,Base[[#This Row],[Altura_Total]]&lt;1.5),"Ct2",IF(AND(Base[[#This Row],[Altura_Total]]&gt;=1.5),"Ct3")))</f>
        <v>Ct3</v>
      </c>
      <c r="AI1407" s="96">
        <f>+Base[[#This Row],[Altura_Total]]-Base[[#This Row],[Altura_Comercial]]</f>
        <v>6</v>
      </c>
      <c r="AJ1407" s="96"/>
      <c r="AK1407" s="96"/>
      <c r="AL1407" s="96"/>
      <c r="AM1407" s="96"/>
    </row>
    <row r="1408" spans="1:39" ht="24">
      <c r="A1408" s="96">
        <v>0</v>
      </c>
      <c r="B1408" s="96" t="str">
        <f t="shared" si="21"/>
        <v>Fustales</v>
      </c>
      <c r="C1408" s="96">
        <v>1404</v>
      </c>
      <c r="D1408" s="90" t="s">
        <v>186</v>
      </c>
      <c r="F1408" s="299" t="s">
        <v>1721</v>
      </c>
      <c r="G1408" s="90" t="s">
        <v>342</v>
      </c>
      <c r="H1408" s="301" t="s">
        <v>89</v>
      </c>
      <c r="I1408" s="96" t="s">
        <v>201</v>
      </c>
      <c r="J1408" s="39">
        <v>138</v>
      </c>
      <c r="K1408" s="306">
        <v>0</v>
      </c>
      <c r="L1408" s="306">
        <v>0</v>
      </c>
      <c r="M1408" s="306">
        <v>0</v>
      </c>
      <c r="N1408" s="306"/>
      <c r="O1408" s="39"/>
      <c r="P1408" s="39"/>
      <c r="S1408" s="39"/>
      <c r="T1408" s="145">
        <v>9</v>
      </c>
      <c r="U1408" s="145">
        <v>3</v>
      </c>
      <c r="V1408" s="298"/>
      <c r="W1408" s="96">
        <f>SQRT((Base[[#This Row],[CAP_1_(cm)]])^2+(Base[[#This Row],[CAP_2_(cm)]])^2+(Base[[#This Row],[CAP_3_(cm)]])^2+(Base[[#This Row],[CAP_4_(cm)]])^2+(Base[[#This Row],[CAP_5_(cm)2]])^2+(Base[[#This Row],[CAP_6_(cm)3]])^2+(Base[[#This Row],[CAP_7_(cm)4]])^2+(Base[[#This Row],[CAP_8_(cm)5]])^2+(Base[[#This Row],[CAP_9_(cm)6]])^2+(Base[[#This Row],[CAP_10(cm)7]])^2)</f>
        <v>138</v>
      </c>
      <c r="X1408" s="96">
        <f>(Base[[#This Row],[CAP_(cm)]]/3.1416)/100</f>
        <v>0.43926661573720394</v>
      </c>
      <c r="Y1408" s="96">
        <f>(3.1416/4)*(Base[[#This Row],[DAP]]^2)</f>
        <v>0.15154698242933534</v>
      </c>
      <c r="Z1408" s="96">
        <f>Base[[#This Row],[Altura_Total]]*Base[[#This Row],[Área_Basal]]*0.65</f>
        <v>0.88654984721161179</v>
      </c>
      <c r="AA1408" s="96">
        <f>Base[[#This Row],[Altura_Comercial]]*Base[[#This Row],[Área_Basal]]*0.75</f>
        <v>0.34098071046600453</v>
      </c>
      <c r="AB1408" s="96">
        <f>IF(($Z$1&lt;190),($AB$1),IF(($Z$1&gt;=190),($AB$2)))*Base[[#This Row],[Volumen_Total]]*'Datos iniciales'!$C$29</f>
        <v>1.1569475506111533</v>
      </c>
      <c r="AC1408" s="96">
        <f>EXP((-1.0587+0.8836)*LN(Base[[#This Row],[Biomasa aerea]]))</f>
        <v>0.97479608482352953</v>
      </c>
      <c r="AD1408" s="96">
        <f>Base[[#This Row],[Biomasa subterranea]]+Base[[#This Row],[Biomasa aerea]]</f>
        <v>2.1317436354346828</v>
      </c>
      <c r="AE1408" s="96">
        <f>Base[[#This Row],[Biomasa Total]]*0.5</f>
        <v>1.0658718177173414</v>
      </c>
      <c r="AF1408" s="96">
        <f>Base[[#This Row],[Carbono]]*(44/12)</f>
        <v>3.9081966649635849</v>
      </c>
      <c r="AG1408" s="96" t="str">
        <f>IF(AND(Base[[#This Row],[Altura_Total]]&lt;=PS!$Y$17),"Inferior",IF(AND(Base[[#This Row],[Altura_Total]]&gt;PS!$Y$17,Base[[#This Row],[Altura_Total]]&lt;=PS!$Y$18),"Medio",IF(AND(Base[[#This Row],[Altura_Total]]&gt;PS!$Y$18),"Alto")))</f>
        <v>Inferior</v>
      </c>
      <c r="AH1408" s="96" t="str">
        <f>IF(AND(Base[[#This Row],[Altura_Total]]&lt;0.31),"Ct1",IF(AND(Base[[#This Row],[Altura_Total]]&gt;=0.31,Base[[#This Row],[Altura_Total]]&lt;1.5),"Ct2",IF(AND(Base[[#This Row],[Altura_Total]]&gt;=1.5),"Ct3")))</f>
        <v>Ct3</v>
      </c>
      <c r="AI1408" s="96">
        <f>+Base[[#This Row],[Altura_Total]]-Base[[#This Row],[Altura_Comercial]]</f>
        <v>6</v>
      </c>
      <c r="AJ1408" s="96"/>
      <c r="AK1408" s="96"/>
      <c r="AL1408" s="96"/>
      <c r="AM1408" s="96"/>
    </row>
    <row r="1409" spans="1:39" ht="24">
      <c r="A1409" s="96">
        <v>0</v>
      </c>
      <c r="B1409" s="96" t="str">
        <f t="shared" si="21"/>
        <v>Fustales</v>
      </c>
      <c r="C1409" s="96">
        <v>1405</v>
      </c>
      <c r="D1409" s="90" t="s">
        <v>186</v>
      </c>
      <c r="F1409" s="299" t="s">
        <v>1722</v>
      </c>
      <c r="G1409" s="90" t="s">
        <v>1723</v>
      </c>
      <c r="H1409" s="301" t="s">
        <v>142</v>
      </c>
      <c r="I1409" s="96" t="s">
        <v>211</v>
      </c>
      <c r="J1409" s="39">
        <v>269</v>
      </c>
      <c r="K1409" s="306">
        <v>0</v>
      </c>
      <c r="L1409" s="306">
        <v>0</v>
      </c>
      <c r="M1409" s="306">
        <v>0</v>
      </c>
      <c r="N1409" s="306"/>
      <c r="O1409" s="39"/>
      <c r="P1409" s="39"/>
      <c r="S1409" s="39"/>
      <c r="T1409" s="145">
        <v>10</v>
      </c>
      <c r="U1409" s="145">
        <v>3</v>
      </c>
      <c r="V1409" s="298"/>
      <c r="W1409" s="96">
        <f>SQRT((Base[[#This Row],[CAP_1_(cm)]])^2+(Base[[#This Row],[CAP_2_(cm)]])^2+(Base[[#This Row],[CAP_3_(cm)]])^2+(Base[[#This Row],[CAP_4_(cm)]])^2+(Base[[#This Row],[CAP_5_(cm)2]])^2+(Base[[#This Row],[CAP_6_(cm)3]])^2+(Base[[#This Row],[CAP_7_(cm)4]])^2+(Base[[#This Row],[CAP_8_(cm)5]])^2+(Base[[#This Row],[CAP_9_(cm)6]])^2+(Base[[#This Row],[CAP_10(cm)7]])^2)</f>
        <v>269</v>
      </c>
      <c r="X1409" s="96">
        <f>(Base[[#This Row],[CAP_(cm)]]/3.1416)/100</f>
        <v>0.85625159154570918</v>
      </c>
      <c r="Y1409" s="96">
        <f>(3.1416/4)*(Base[[#This Row],[DAP]]^2)</f>
        <v>0.57582919531448939</v>
      </c>
      <c r="Z1409" s="96">
        <f>Base[[#This Row],[Altura_Total]]*Base[[#This Row],[Área_Basal]]*0.65</f>
        <v>3.7428897695441816</v>
      </c>
      <c r="AA1409" s="96">
        <f>Base[[#This Row],[Altura_Comercial]]*Base[[#This Row],[Área_Basal]]*0.75</f>
        <v>1.2956156894576012</v>
      </c>
      <c r="AB1409" s="96">
        <f>IF(($Z$1&lt;190),($AB$1),IF(($Z$1&gt;=190),($AB$2)))*Base[[#This Row],[Volumen_Total]]*'Datos iniciales'!$C$29</f>
        <v>4.8844711492551571</v>
      </c>
      <c r="AC1409" s="96">
        <f>EXP((-1.0587+0.8836)*LN(Base[[#This Row],[Biomasa aerea]]))</f>
        <v>0.75750943629973722</v>
      </c>
      <c r="AD1409" s="96">
        <f>Base[[#This Row],[Biomasa subterranea]]+Base[[#This Row],[Biomasa aerea]]</f>
        <v>5.6419805855548946</v>
      </c>
      <c r="AE1409" s="96">
        <f>Base[[#This Row],[Biomasa Total]]*0.5</f>
        <v>2.8209902927774473</v>
      </c>
      <c r="AF1409" s="96">
        <f>Base[[#This Row],[Carbono]]*(44/12)</f>
        <v>10.343631073517306</v>
      </c>
      <c r="AG1409" s="96" t="str">
        <f>IF(AND(Base[[#This Row],[Altura_Total]]&lt;=PS!$Y$17),"Inferior",IF(AND(Base[[#This Row],[Altura_Total]]&gt;PS!$Y$17,Base[[#This Row],[Altura_Total]]&lt;=PS!$Y$18),"Medio",IF(AND(Base[[#This Row],[Altura_Total]]&gt;PS!$Y$18),"Alto")))</f>
        <v>Inferior</v>
      </c>
      <c r="AH1409" s="96" t="str">
        <f>IF(AND(Base[[#This Row],[Altura_Total]]&lt;0.31),"Ct1",IF(AND(Base[[#This Row],[Altura_Total]]&gt;=0.31,Base[[#This Row],[Altura_Total]]&lt;1.5),"Ct2",IF(AND(Base[[#This Row],[Altura_Total]]&gt;=1.5),"Ct3")))</f>
        <v>Ct3</v>
      </c>
      <c r="AI1409" s="96">
        <f>+Base[[#This Row],[Altura_Total]]-Base[[#This Row],[Altura_Comercial]]</f>
        <v>7</v>
      </c>
      <c r="AJ1409" s="96"/>
      <c r="AK1409" s="96"/>
      <c r="AL1409" s="96"/>
      <c r="AM1409" s="96"/>
    </row>
    <row r="1410" spans="1:39" ht="24">
      <c r="A1410" s="96">
        <v>0</v>
      </c>
      <c r="B1410" s="96" t="str">
        <f t="shared" si="21"/>
        <v>Fustales</v>
      </c>
      <c r="C1410" s="96">
        <v>1406</v>
      </c>
      <c r="D1410" s="90" t="s">
        <v>186</v>
      </c>
      <c r="F1410" s="299" t="s">
        <v>1724</v>
      </c>
      <c r="G1410" s="90" t="s">
        <v>1066</v>
      </c>
      <c r="H1410" s="301" t="s">
        <v>107</v>
      </c>
      <c r="I1410" s="96" t="s">
        <v>489</v>
      </c>
      <c r="J1410" s="39">
        <v>74</v>
      </c>
      <c r="K1410" s="306">
        <v>0</v>
      </c>
      <c r="L1410" s="306">
        <v>0</v>
      </c>
      <c r="M1410" s="306">
        <v>0</v>
      </c>
      <c r="N1410" s="306"/>
      <c r="O1410" s="39"/>
      <c r="P1410" s="39"/>
      <c r="S1410" s="39"/>
      <c r="T1410" s="145">
        <v>7</v>
      </c>
      <c r="U1410" s="145">
        <v>2</v>
      </c>
      <c r="V1410" s="298"/>
      <c r="W1410" s="96">
        <f>SQRT((Base[[#This Row],[CAP_1_(cm)]])^2+(Base[[#This Row],[CAP_2_(cm)]])^2+(Base[[#This Row],[CAP_3_(cm)]])^2+(Base[[#This Row],[CAP_4_(cm)]])^2+(Base[[#This Row],[CAP_5_(cm)2]])^2+(Base[[#This Row],[CAP_6_(cm)3]])^2+(Base[[#This Row],[CAP_7_(cm)4]])^2+(Base[[#This Row],[CAP_8_(cm)5]])^2+(Base[[#This Row],[CAP_9_(cm)6]])^2+(Base[[#This Row],[CAP_10(cm)7]])^2)</f>
        <v>74</v>
      </c>
      <c r="X1410" s="96">
        <f>(Base[[#This Row],[CAP_(cm)]]/3.1416)/100</f>
        <v>0.23554876496052965</v>
      </c>
      <c r="Y1410" s="96">
        <f>(3.1416/4)*(Base[[#This Row],[DAP]]^2)</f>
        <v>4.3576521517697982E-2</v>
      </c>
      <c r="Z1410" s="96">
        <f>Base[[#This Row],[Altura_Total]]*Base[[#This Row],[Área_Basal]]*0.65</f>
        <v>0.19827317290552582</v>
      </c>
      <c r="AA1410" s="96">
        <f>Base[[#This Row],[Altura_Comercial]]*Base[[#This Row],[Área_Basal]]*0.75</f>
        <v>6.5364782276546976E-2</v>
      </c>
      <c r="AB1410" s="96">
        <f>IF(($Z$1&lt;190),($AB$1),IF(($Z$1&gt;=190),($AB$2)))*Base[[#This Row],[Volumen_Total]]*'Datos iniciales'!$C$29</f>
        <v>0.25874649064171118</v>
      </c>
      <c r="AC1410" s="96">
        <f>EXP((-1.0587+0.8836)*LN(Base[[#This Row],[Biomasa aerea]]))</f>
        <v>1.2670847984930167</v>
      </c>
      <c r="AD1410" s="96">
        <f>Base[[#This Row],[Biomasa subterranea]]+Base[[#This Row],[Biomasa aerea]]</f>
        <v>1.5258312891347279</v>
      </c>
      <c r="AE1410" s="96">
        <f>Base[[#This Row],[Biomasa Total]]*0.5</f>
        <v>0.76291564456736394</v>
      </c>
      <c r="AF1410" s="96">
        <f>Base[[#This Row],[Carbono]]*(44/12)</f>
        <v>2.7973573634136675</v>
      </c>
      <c r="AG1410" s="96" t="str">
        <f>IF(AND(Base[[#This Row],[Altura_Total]]&lt;=PS!$Y$17),"Inferior",IF(AND(Base[[#This Row],[Altura_Total]]&gt;PS!$Y$17,Base[[#This Row],[Altura_Total]]&lt;=PS!$Y$18),"Medio",IF(AND(Base[[#This Row],[Altura_Total]]&gt;PS!$Y$18),"Alto")))</f>
        <v>Inferior</v>
      </c>
      <c r="AH1410" s="96" t="str">
        <f>IF(AND(Base[[#This Row],[Altura_Total]]&lt;0.31),"Ct1",IF(AND(Base[[#This Row],[Altura_Total]]&gt;=0.31,Base[[#This Row],[Altura_Total]]&lt;1.5),"Ct2",IF(AND(Base[[#This Row],[Altura_Total]]&gt;=1.5),"Ct3")))</f>
        <v>Ct3</v>
      </c>
      <c r="AI1410" s="96">
        <f>+Base[[#This Row],[Altura_Total]]-Base[[#This Row],[Altura_Comercial]]</f>
        <v>5</v>
      </c>
      <c r="AJ1410" s="96"/>
      <c r="AK1410" s="96"/>
      <c r="AL1410" s="96"/>
      <c r="AM1410" s="96"/>
    </row>
    <row r="1411" spans="1:39" ht="24">
      <c r="A1411" s="96">
        <v>0</v>
      </c>
      <c r="B1411" s="96" t="str">
        <f t="shared" si="21"/>
        <v>Fustales</v>
      </c>
      <c r="C1411" s="96">
        <v>1407</v>
      </c>
      <c r="D1411" s="90" t="s">
        <v>186</v>
      </c>
      <c r="F1411" s="299" t="s">
        <v>1725</v>
      </c>
      <c r="G1411" s="90" t="s">
        <v>342</v>
      </c>
      <c r="H1411" s="301" t="s">
        <v>89</v>
      </c>
      <c r="I1411" s="96" t="s">
        <v>201</v>
      </c>
      <c r="J1411" s="39">
        <v>152</v>
      </c>
      <c r="K1411" s="306">
        <v>0</v>
      </c>
      <c r="L1411" s="306">
        <v>0</v>
      </c>
      <c r="M1411" s="306">
        <v>0</v>
      </c>
      <c r="N1411" s="306"/>
      <c r="O1411" s="39"/>
      <c r="P1411" s="39"/>
      <c r="S1411" s="39"/>
      <c r="T1411" s="145">
        <v>9</v>
      </c>
      <c r="U1411" s="145">
        <v>3</v>
      </c>
      <c r="V1411" s="298"/>
      <c r="W1411" s="96">
        <f>SQRT((Base[[#This Row],[CAP_1_(cm)]])^2+(Base[[#This Row],[CAP_2_(cm)]])^2+(Base[[#This Row],[CAP_3_(cm)]])^2+(Base[[#This Row],[CAP_4_(cm)]])^2+(Base[[#This Row],[CAP_5_(cm)2]])^2+(Base[[#This Row],[CAP_6_(cm)3]])^2+(Base[[#This Row],[CAP_7_(cm)4]])^2+(Base[[#This Row],[CAP_8_(cm)5]])^2+(Base[[#This Row],[CAP_9_(cm)6]])^2+(Base[[#This Row],[CAP_10(cm)7]])^2)</f>
        <v>152</v>
      </c>
      <c r="X1411" s="96">
        <f>(Base[[#This Row],[CAP_(cm)]]/3.1416)/100</f>
        <v>0.48382989559460149</v>
      </c>
      <c r="Y1411" s="96">
        <f>(3.1416/4)*(Base[[#This Row],[DAP]]^2)</f>
        <v>0.18385536032594857</v>
      </c>
      <c r="Z1411" s="96">
        <f>Base[[#This Row],[Altura_Total]]*Base[[#This Row],[Área_Basal]]*0.65</f>
        <v>1.0755538579067991</v>
      </c>
      <c r="AA1411" s="96">
        <f>Base[[#This Row],[Altura_Comercial]]*Base[[#This Row],[Área_Basal]]*0.75</f>
        <v>0.41367456073338432</v>
      </c>
      <c r="AB1411" s="96">
        <f>IF(($Z$1&lt;190),($AB$1),IF(($Z$1&gt;=190),($AB$2)))*Base[[#This Row],[Volumen_Total]]*'Datos iniciales'!$C$29</f>
        <v>1.4035977845683729</v>
      </c>
      <c r="AC1411" s="96">
        <f>EXP((-1.0587+0.8836)*LN(Base[[#This Row],[Biomasa aerea]]))</f>
        <v>0.94236209234345825</v>
      </c>
      <c r="AD1411" s="96">
        <f>Base[[#This Row],[Biomasa subterranea]]+Base[[#This Row],[Biomasa aerea]]</f>
        <v>2.3459598769118313</v>
      </c>
      <c r="AE1411" s="96">
        <f>Base[[#This Row],[Biomasa Total]]*0.5</f>
        <v>1.1729799384559156</v>
      </c>
      <c r="AF1411" s="96">
        <f>Base[[#This Row],[Carbono]]*(44/12)</f>
        <v>4.3009264410050241</v>
      </c>
      <c r="AG1411" s="96" t="str">
        <f>IF(AND(Base[[#This Row],[Altura_Total]]&lt;=PS!$Y$17),"Inferior",IF(AND(Base[[#This Row],[Altura_Total]]&gt;PS!$Y$17,Base[[#This Row],[Altura_Total]]&lt;=PS!$Y$18),"Medio",IF(AND(Base[[#This Row],[Altura_Total]]&gt;PS!$Y$18),"Alto")))</f>
        <v>Inferior</v>
      </c>
      <c r="AH1411" s="96" t="str">
        <f>IF(AND(Base[[#This Row],[Altura_Total]]&lt;0.31),"Ct1",IF(AND(Base[[#This Row],[Altura_Total]]&gt;=0.31,Base[[#This Row],[Altura_Total]]&lt;1.5),"Ct2",IF(AND(Base[[#This Row],[Altura_Total]]&gt;=1.5),"Ct3")))</f>
        <v>Ct3</v>
      </c>
      <c r="AI1411" s="96">
        <f>+Base[[#This Row],[Altura_Total]]-Base[[#This Row],[Altura_Comercial]]</f>
        <v>6</v>
      </c>
      <c r="AJ1411" s="96"/>
      <c r="AK1411" s="96"/>
      <c r="AL1411" s="96"/>
      <c r="AM1411" s="96"/>
    </row>
    <row r="1412" spans="1:39" ht="24">
      <c r="A1412" s="96">
        <v>0</v>
      </c>
      <c r="B1412" s="96" t="str">
        <f t="shared" si="21"/>
        <v>Fustales</v>
      </c>
      <c r="C1412" s="96">
        <v>1408</v>
      </c>
      <c r="D1412" s="90" t="s">
        <v>186</v>
      </c>
      <c r="F1412" s="299" t="s">
        <v>1726</v>
      </c>
      <c r="G1412" s="90" t="s">
        <v>1066</v>
      </c>
      <c r="H1412" s="301" t="s">
        <v>107</v>
      </c>
      <c r="I1412" s="96" t="s">
        <v>489</v>
      </c>
      <c r="J1412" s="39">
        <v>72</v>
      </c>
      <c r="K1412" s="306">
        <v>0</v>
      </c>
      <c r="L1412" s="306">
        <v>0</v>
      </c>
      <c r="M1412" s="306">
        <v>0</v>
      </c>
      <c r="N1412" s="306"/>
      <c r="O1412" s="39"/>
      <c r="P1412" s="39"/>
      <c r="S1412" s="39"/>
      <c r="T1412" s="145">
        <v>9</v>
      </c>
      <c r="U1412" s="145">
        <v>2</v>
      </c>
      <c r="V1412" s="298"/>
      <c r="W1412" s="96">
        <f>SQRT((Base[[#This Row],[CAP_1_(cm)]])^2+(Base[[#This Row],[CAP_2_(cm)]])^2+(Base[[#This Row],[CAP_3_(cm)]])^2+(Base[[#This Row],[CAP_4_(cm)]])^2+(Base[[#This Row],[CAP_5_(cm)2]])^2+(Base[[#This Row],[CAP_6_(cm)3]])^2+(Base[[#This Row],[CAP_7_(cm)4]])^2+(Base[[#This Row],[CAP_8_(cm)5]])^2+(Base[[#This Row],[CAP_9_(cm)6]])^2+(Base[[#This Row],[CAP_10(cm)7]])^2)</f>
        <v>72</v>
      </c>
      <c r="X1412" s="96">
        <f>(Base[[#This Row],[CAP_(cm)]]/3.1416)/100</f>
        <v>0.22918258212375861</v>
      </c>
      <c r="Y1412" s="96">
        <f>(3.1416/4)*(Base[[#This Row],[DAP]]^2)</f>
        <v>4.1252864782276556E-2</v>
      </c>
      <c r="Z1412" s="96">
        <f>Base[[#This Row],[Altura_Total]]*Base[[#This Row],[Área_Basal]]*0.65</f>
        <v>0.24132925897631788</v>
      </c>
      <c r="AA1412" s="96">
        <f>Base[[#This Row],[Altura_Comercial]]*Base[[#This Row],[Área_Basal]]*0.75</f>
        <v>6.1879297173414838E-2</v>
      </c>
      <c r="AB1412" s="96">
        <f>IF(($Z$1&lt;190),($AB$1),IF(($Z$1&gt;=190),($AB$2)))*Base[[#This Row],[Volumen_Total]]*'Datos iniciales'!$C$29</f>
        <v>0.31493468296409483</v>
      </c>
      <c r="AC1412" s="96">
        <f>EXP((-1.0587+0.8836)*LN(Base[[#This Row],[Biomasa aerea]]))</f>
        <v>1.2242259809815836</v>
      </c>
      <c r="AD1412" s="96">
        <f>Base[[#This Row],[Biomasa subterranea]]+Base[[#This Row],[Biomasa aerea]]</f>
        <v>1.5391606639456785</v>
      </c>
      <c r="AE1412" s="96">
        <f>Base[[#This Row],[Biomasa Total]]*0.5</f>
        <v>0.76958033197283926</v>
      </c>
      <c r="AF1412" s="96">
        <f>Base[[#This Row],[Carbono]]*(44/12)</f>
        <v>2.821794550567077</v>
      </c>
      <c r="AG1412" s="96" t="str">
        <f>IF(AND(Base[[#This Row],[Altura_Total]]&lt;=PS!$Y$17),"Inferior",IF(AND(Base[[#This Row],[Altura_Total]]&gt;PS!$Y$17,Base[[#This Row],[Altura_Total]]&lt;=PS!$Y$18),"Medio",IF(AND(Base[[#This Row],[Altura_Total]]&gt;PS!$Y$18),"Alto")))</f>
        <v>Inferior</v>
      </c>
      <c r="AH1412" s="96" t="str">
        <f>IF(AND(Base[[#This Row],[Altura_Total]]&lt;0.31),"Ct1",IF(AND(Base[[#This Row],[Altura_Total]]&gt;=0.31,Base[[#This Row],[Altura_Total]]&lt;1.5),"Ct2",IF(AND(Base[[#This Row],[Altura_Total]]&gt;=1.5),"Ct3")))</f>
        <v>Ct3</v>
      </c>
      <c r="AI1412" s="96">
        <f>+Base[[#This Row],[Altura_Total]]-Base[[#This Row],[Altura_Comercial]]</f>
        <v>7</v>
      </c>
      <c r="AJ1412" s="96"/>
      <c r="AK1412" s="96"/>
      <c r="AL1412" s="96"/>
      <c r="AM1412" s="96"/>
    </row>
    <row r="1413" spans="1:39" ht="24">
      <c r="A1413" s="96">
        <v>0</v>
      </c>
      <c r="B1413" s="96" t="str">
        <f t="shared" ref="B1413:B1476" si="22">IF(AND(X1413&lt;0.025),"Brinzales",IF(AND(X1413&gt;=0.025,X1413&lt;0.1),"Latizales",IF(AND(X1413&gt;=0.1),"Fustales")))</f>
        <v>Fustales</v>
      </c>
      <c r="C1413" s="96">
        <v>1409</v>
      </c>
      <c r="D1413" s="90" t="s">
        <v>186</v>
      </c>
      <c r="F1413" s="299" t="s">
        <v>1727</v>
      </c>
      <c r="G1413" s="90" t="s">
        <v>342</v>
      </c>
      <c r="H1413" s="301" t="s">
        <v>89</v>
      </c>
      <c r="I1413" s="96" t="s">
        <v>201</v>
      </c>
      <c r="J1413" s="39">
        <v>109</v>
      </c>
      <c r="K1413" s="306">
        <v>0</v>
      </c>
      <c r="L1413" s="306">
        <v>0</v>
      </c>
      <c r="M1413" s="306">
        <v>0</v>
      </c>
      <c r="N1413" s="306"/>
      <c r="O1413" s="39"/>
      <c r="P1413" s="39"/>
      <c r="S1413" s="39"/>
      <c r="T1413" s="145">
        <v>3</v>
      </c>
      <c r="U1413" s="145">
        <v>1</v>
      </c>
      <c r="V1413" s="298"/>
      <c r="W1413" s="96">
        <f>SQRT((Base[[#This Row],[CAP_1_(cm)]])^2+(Base[[#This Row],[CAP_2_(cm)]])^2+(Base[[#This Row],[CAP_3_(cm)]])^2+(Base[[#This Row],[CAP_4_(cm)]])^2+(Base[[#This Row],[CAP_5_(cm)2]])^2+(Base[[#This Row],[CAP_6_(cm)3]])^2+(Base[[#This Row],[CAP_7_(cm)4]])^2+(Base[[#This Row],[CAP_8_(cm)5]])^2+(Base[[#This Row],[CAP_9_(cm)6]])^2+(Base[[#This Row],[CAP_10(cm)7]])^2)</f>
        <v>109</v>
      </c>
      <c r="X1413" s="96">
        <f>(Base[[#This Row],[CAP_(cm)]]/3.1416)/100</f>
        <v>0.34695696460402348</v>
      </c>
      <c r="Y1413" s="96">
        <f>(3.1416/4)*(Base[[#This Row],[DAP]]^2)</f>
        <v>9.4545772854596408E-2</v>
      </c>
      <c r="Z1413" s="96">
        <f>Base[[#This Row],[Altura_Total]]*Base[[#This Row],[Área_Basal]]*0.65</f>
        <v>0.18436425706646301</v>
      </c>
      <c r="AA1413" s="96">
        <f>Base[[#This Row],[Altura_Comercial]]*Base[[#This Row],[Área_Basal]]*0.75</f>
        <v>7.0909329640947302E-2</v>
      </c>
      <c r="AB1413" s="96">
        <f>IF(($Z$1&lt;190),($AB$1),IF(($Z$1&gt;=190),($AB$2)))*Base[[#This Row],[Volumen_Total]]*'Datos iniciales'!$C$29</f>
        <v>0.24059535547173422</v>
      </c>
      <c r="AC1413" s="96">
        <f>EXP((-1.0587+0.8836)*LN(Base[[#This Row],[Biomasa aerea]]))</f>
        <v>1.2833248513891113</v>
      </c>
      <c r="AD1413" s="96">
        <f>Base[[#This Row],[Biomasa subterranea]]+Base[[#This Row],[Biomasa aerea]]</f>
        <v>1.5239202068608455</v>
      </c>
      <c r="AE1413" s="96">
        <f>Base[[#This Row],[Biomasa Total]]*0.5</f>
        <v>0.76196010343042275</v>
      </c>
      <c r="AF1413" s="96">
        <f>Base[[#This Row],[Carbono]]*(44/12)</f>
        <v>2.7938537125782168</v>
      </c>
      <c r="AG1413" s="96" t="str">
        <f>IF(AND(Base[[#This Row],[Altura_Total]]&lt;=PS!$Y$17),"Inferior",IF(AND(Base[[#This Row],[Altura_Total]]&gt;PS!$Y$17,Base[[#This Row],[Altura_Total]]&lt;=PS!$Y$18),"Medio",IF(AND(Base[[#This Row],[Altura_Total]]&gt;PS!$Y$18),"Alto")))</f>
        <v>Inferior</v>
      </c>
      <c r="AH1413" s="96" t="str">
        <f>IF(AND(Base[[#This Row],[Altura_Total]]&lt;0.31),"Ct1",IF(AND(Base[[#This Row],[Altura_Total]]&gt;=0.31,Base[[#This Row],[Altura_Total]]&lt;1.5),"Ct2",IF(AND(Base[[#This Row],[Altura_Total]]&gt;=1.5),"Ct3")))</f>
        <v>Ct3</v>
      </c>
      <c r="AI1413" s="96">
        <f>+Base[[#This Row],[Altura_Total]]-Base[[#This Row],[Altura_Comercial]]</f>
        <v>2</v>
      </c>
      <c r="AJ1413" s="96"/>
      <c r="AK1413" s="96"/>
      <c r="AL1413" s="96"/>
      <c r="AM1413" s="96"/>
    </row>
    <row r="1414" spans="1:39" ht="24">
      <c r="A1414" s="96">
        <v>0</v>
      </c>
      <c r="B1414" s="96" t="str">
        <f t="shared" si="22"/>
        <v>Fustales</v>
      </c>
      <c r="C1414" s="96">
        <v>1410</v>
      </c>
      <c r="D1414" s="90" t="s">
        <v>186</v>
      </c>
      <c r="F1414" s="299" t="s">
        <v>1728</v>
      </c>
      <c r="G1414" s="90" t="s">
        <v>342</v>
      </c>
      <c r="H1414" s="301" t="s">
        <v>89</v>
      </c>
      <c r="I1414" s="96" t="s">
        <v>201</v>
      </c>
      <c r="J1414" s="39">
        <v>46.4</v>
      </c>
      <c r="K1414" s="306">
        <v>34.5</v>
      </c>
      <c r="L1414" s="306">
        <v>0</v>
      </c>
      <c r="M1414" s="306">
        <v>0</v>
      </c>
      <c r="N1414" s="306"/>
      <c r="O1414" s="39"/>
      <c r="P1414" s="39"/>
      <c r="S1414" s="39"/>
      <c r="T1414" s="145">
        <v>4</v>
      </c>
      <c r="U1414" s="145">
        <v>1</v>
      </c>
      <c r="V1414" s="298"/>
      <c r="W1414" s="96">
        <f>SQRT((Base[[#This Row],[CAP_1_(cm)]])^2+(Base[[#This Row],[CAP_2_(cm)]])^2+(Base[[#This Row],[CAP_3_(cm)]])^2+(Base[[#This Row],[CAP_4_(cm)]])^2+(Base[[#This Row],[CAP_5_(cm)2]])^2+(Base[[#This Row],[CAP_6_(cm)3]])^2+(Base[[#This Row],[CAP_7_(cm)4]])^2+(Base[[#This Row],[CAP_8_(cm)5]])^2+(Base[[#This Row],[CAP_9_(cm)6]])^2+(Base[[#This Row],[CAP_10(cm)7]])^2)</f>
        <v>57.820498095398662</v>
      </c>
      <c r="X1414" s="96">
        <f>(Base[[#This Row],[CAP_(cm)]]/3.1416)/100</f>
        <v>0.18404793129424071</v>
      </c>
      <c r="Y1414" s="96">
        <f>(3.1416/4)*(Base[[#This Row],[DAP]]^2)</f>
        <v>2.6604357652151776E-2</v>
      </c>
      <c r="Z1414" s="96">
        <f>Base[[#This Row],[Altura_Total]]*Base[[#This Row],[Área_Basal]]*0.65</f>
        <v>6.9171329895594616E-2</v>
      </c>
      <c r="AA1414" s="96">
        <f>Base[[#This Row],[Altura_Comercial]]*Base[[#This Row],[Área_Basal]]*0.75</f>
        <v>1.9953268239113833E-2</v>
      </c>
      <c r="AB1414" s="96">
        <f>IF(($Z$1&lt;190),($AB$1),IF(($Z$1&gt;=190),($AB$2)))*Base[[#This Row],[Volumen_Total]]*'Datos iniciales'!$C$29</f>
        <v>9.0268585513750971E-2</v>
      </c>
      <c r="AC1414" s="96">
        <f>EXP((-1.0587+0.8836)*LN(Base[[#This Row],[Biomasa aerea]]))</f>
        <v>1.5236511185244923</v>
      </c>
      <c r="AD1414" s="96">
        <f>Base[[#This Row],[Biomasa subterranea]]+Base[[#This Row],[Biomasa aerea]]</f>
        <v>1.6139197040382434</v>
      </c>
      <c r="AE1414" s="96">
        <f>Base[[#This Row],[Biomasa Total]]*0.5</f>
        <v>0.80695985201912168</v>
      </c>
      <c r="AF1414" s="96">
        <f>Base[[#This Row],[Carbono]]*(44/12)</f>
        <v>2.9588527907367794</v>
      </c>
      <c r="AG1414" s="96" t="str">
        <f>IF(AND(Base[[#This Row],[Altura_Total]]&lt;=PS!$Y$17),"Inferior",IF(AND(Base[[#This Row],[Altura_Total]]&gt;PS!$Y$17,Base[[#This Row],[Altura_Total]]&lt;=PS!$Y$18),"Medio",IF(AND(Base[[#This Row],[Altura_Total]]&gt;PS!$Y$18),"Alto")))</f>
        <v>Inferior</v>
      </c>
      <c r="AH1414" s="96" t="str">
        <f>IF(AND(Base[[#This Row],[Altura_Total]]&lt;0.31),"Ct1",IF(AND(Base[[#This Row],[Altura_Total]]&gt;=0.31,Base[[#This Row],[Altura_Total]]&lt;1.5),"Ct2",IF(AND(Base[[#This Row],[Altura_Total]]&gt;=1.5),"Ct3")))</f>
        <v>Ct3</v>
      </c>
      <c r="AI1414" s="96">
        <f>+Base[[#This Row],[Altura_Total]]-Base[[#This Row],[Altura_Comercial]]</f>
        <v>3</v>
      </c>
      <c r="AJ1414" s="96"/>
      <c r="AK1414" s="96"/>
      <c r="AL1414" s="96"/>
      <c r="AM1414" s="96"/>
    </row>
    <row r="1415" spans="1:39" ht="24">
      <c r="A1415" s="96">
        <v>0</v>
      </c>
      <c r="B1415" s="96" t="str">
        <f t="shared" si="22"/>
        <v>Fustales</v>
      </c>
      <c r="C1415" s="96">
        <v>1411</v>
      </c>
      <c r="D1415" s="90" t="s">
        <v>186</v>
      </c>
      <c r="F1415" s="299" t="s">
        <v>1729</v>
      </c>
      <c r="G1415" s="90" t="s">
        <v>1066</v>
      </c>
      <c r="H1415" s="301" t="s">
        <v>107</v>
      </c>
      <c r="I1415" s="96" t="s">
        <v>489</v>
      </c>
      <c r="J1415" s="39">
        <v>33.5</v>
      </c>
      <c r="K1415" s="306">
        <v>0</v>
      </c>
      <c r="L1415" s="306">
        <v>0</v>
      </c>
      <c r="M1415" s="306">
        <v>0</v>
      </c>
      <c r="N1415" s="306"/>
      <c r="O1415" s="39"/>
      <c r="P1415" s="39"/>
      <c r="S1415" s="39"/>
      <c r="T1415" s="145">
        <v>4</v>
      </c>
      <c r="U1415" s="145">
        <v>1</v>
      </c>
      <c r="V1415" s="298"/>
      <c r="W1415" s="96">
        <f>SQRT((Base[[#This Row],[CAP_1_(cm)]])^2+(Base[[#This Row],[CAP_2_(cm)]])^2+(Base[[#This Row],[CAP_3_(cm)]])^2+(Base[[#This Row],[CAP_4_(cm)]])^2+(Base[[#This Row],[CAP_5_(cm)2]])^2+(Base[[#This Row],[CAP_6_(cm)3]])^2+(Base[[#This Row],[CAP_7_(cm)4]])^2+(Base[[#This Row],[CAP_8_(cm)5]])^2+(Base[[#This Row],[CAP_9_(cm)6]])^2+(Base[[#This Row],[CAP_10(cm)7]])^2)</f>
        <v>33.5</v>
      </c>
      <c r="X1415" s="96">
        <f>(Base[[#This Row],[CAP_(cm)]]/3.1416)/100</f>
        <v>0.10663356251591546</v>
      </c>
      <c r="Y1415" s="96">
        <f>(3.1416/4)*(Base[[#This Row],[DAP]]^2)</f>
        <v>8.9305608607079204E-3</v>
      </c>
      <c r="Z1415" s="96">
        <f>Base[[#This Row],[Altura_Total]]*Base[[#This Row],[Área_Basal]]*0.65</f>
        <v>2.3219458237840593E-2</v>
      </c>
      <c r="AA1415" s="96">
        <f>Base[[#This Row],[Altura_Comercial]]*Base[[#This Row],[Área_Basal]]*0.75</f>
        <v>6.6979206455309408E-3</v>
      </c>
      <c r="AB1415" s="96">
        <f>IF(($Z$1&lt;190),($AB$1),IF(($Z$1&gt;=190),($AB$2)))*Base[[#This Row],[Volumen_Total]]*'Datos iniciales'!$C$29</f>
        <v>3.0301393000381975E-2</v>
      </c>
      <c r="AC1415" s="96">
        <f>EXP((-1.0587+0.8836)*LN(Base[[#This Row],[Biomasa aerea]]))</f>
        <v>1.8445732226430376</v>
      </c>
      <c r="AD1415" s="96">
        <f>Base[[#This Row],[Biomasa subterranea]]+Base[[#This Row],[Biomasa aerea]]</f>
        <v>1.8748746156434195</v>
      </c>
      <c r="AE1415" s="96">
        <f>Base[[#This Row],[Biomasa Total]]*0.5</f>
        <v>0.93743730782170975</v>
      </c>
      <c r="AF1415" s="96">
        <f>Base[[#This Row],[Carbono]]*(44/12)</f>
        <v>3.4372701286796024</v>
      </c>
      <c r="AG1415" s="96" t="str">
        <f>IF(AND(Base[[#This Row],[Altura_Total]]&lt;=PS!$Y$17),"Inferior",IF(AND(Base[[#This Row],[Altura_Total]]&gt;PS!$Y$17,Base[[#This Row],[Altura_Total]]&lt;=PS!$Y$18),"Medio",IF(AND(Base[[#This Row],[Altura_Total]]&gt;PS!$Y$18),"Alto")))</f>
        <v>Inferior</v>
      </c>
      <c r="AH1415" s="96" t="str">
        <f>IF(AND(Base[[#This Row],[Altura_Total]]&lt;0.31),"Ct1",IF(AND(Base[[#This Row],[Altura_Total]]&gt;=0.31,Base[[#This Row],[Altura_Total]]&lt;1.5),"Ct2",IF(AND(Base[[#This Row],[Altura_Total]]&gt;=1.5),"Ct3")))</f>
        <v>Ct3</v>
      </c>
      <c r="AI1415" s="96">
        <f>+Base[[#This Row],[Altura_Total]]-Base[[#This Row],[Altura_Comercial]]</f>
        <v>3</v>
      </c>
      <c r="AJ1415" s="96"/>
      <c r="AK1415" s="96"/>
      <c r="AL1415" s="96"/>
      <c r="AM1415" s="96"/>
    </row>
    <row r="1416" spans="1:39" ht="24">
      <c r="A1416" s="96">
        <v>0</v>
      </c>
      <c r="B1416" s="96" t="str">
        <f t="shared" si="22"/>
        <v>Fustales</v>
      </c>
      <c r="C1416" s="96">
        <v>1412</v>
      </c>
      <c r="D1416" s="90" t="s">
        <v>186</v>
      </c>
      <c r="F1416" s="299" t="s">
        <v>1730</v>
      </c>
      <c r="G1416" s="90" t="s">
        <v>266</v>
      </c>
      <c r="H1416" s="301" t="s">
        <v>30</v>
      </c>
      <c r="I1416" s="96" t="s">
        <v>267</v>
      </c>
      <c r="J1416" s="39">
        <v>88</v>
      </c>
      <c r="K1416" s="306">
        <v>34</v>
      </c>
      <c r="L1416" s="306">
        <v>0</v>
      </c>
      <c r="M1416" s="306">
        <v>0</v>
      </c>
      <c r="N1416" s="306"/>
      <c r="O1416" s="39"/>
      <c r="P1416" s="39"/>
      <c r="S1416" s="39"/>
      <c r="T1416" s="145">
        <v>4</v>
      </c>
      <c r="U1416" s="145">
        <v>1</v>
      </c>
      <c r="V1416" s="298"/>
      <c r="W1416" s="96">
        <f>SQRT((Base[[#This Row],[CAP_1_(cm)]])^2+(Base[[#This Row],[CAP_2_(cm)]])^2+(Base[[#This Row],[CAP_3_(cm)]])^2+(Base[[#This Row],[CAP_4_(cm)]])^2+(Base[[#This Row],[CAP_5_(cm)2]])^2+(Base[[#This Row],[CAP_6_(cm)3]])^2+(Base[[#This Row],[CAP_7_(cm)4]])^2+(Base[[#This Row],[CAP_8_(cm)5]])^2+(Base[[#This Row],[CAP_9_(cm)6]])^2+(Base[[#This Row],[CAP_10(cm)7]])^2)</f>
        <v>94.339811320566042</v>
      </c>
      <c r="X1416" s="96">
        <f>(Base[[#This Row],[CAP_(cm)]]/3.1416)/100</f>
        <v>0.30029224382660441</v>
      </c>
      <c r="Y1416" s="96">
        <f>(3.1416/4)*(Base[[#This Row],[DAP]]^2)</f>
        <v>7.0823784059078174E-2</v>
      </c>
      <c r="Z1416" s="96">
        <f>Base[[#This Row],[Altura_Total]]*Base[[#This Row],[Área_Basal]]*0.65</f>
        <v>0.18414183855360325</v>
      </c>
      <c r="AA1416" s="96">
        <f>Base[[#This Row],[Altura_Comercial]]*Base[[#This Row],[Área_Basal]]*0.75</f>
        <v>5.3117838044308627E-2</v>
      </c>
      <c r="AB1416" s="96">
        <f>IF(($Z$1&lt;190),($AB$1),IF(($Z$1&gt;=190),($AB$2)))*Base[[#This Row],[Volumen_Total]]*'Datos iniciales'!$C$29</f>
        <v>0.24030509931245222</v>
      </c>
      <c r="AC1416" s="96">
        <f>EXP((-1.0587+0.8836)*LN(Base[[#This Row],[Biomasa aerea]]))</f>
        <v>1.2835961358727008</v>
      </c>
      <c r="AD1416" s="96">
        <f>Base[[#This Row],[Biomasa subterranea]]+Base[[#This Row],[Biomasa aerea]]</f>
        <v>1.5239012351851531</v>
      </c>
      <c r="AE1416" s="96">
        <f>Base[[#This Row],[Biomasa Total]]*0.5</f>
        <v>0.76195061759257654</v>
      </c>
      <c r="AF1416" s="96">
        <f>Base[[#This Row],[Carbono]]*(44/12)</f>
        <v>2.7938189311727806</v>
      </c>
      <c r="AG1416" s="96" t="str">
        <f>IF(AND(Base[[#This Row],[Altura_Total]]&lt;=PS!$Y$17),"Inferior",IF(AND(Base[[#This Row],[Altura_Total]]&gt;PS!$Y$17,Base[[#This Row],[Altura_Total]]&lt;=PS!$Y$18),"Medio",IF(AND(Base[[#This Row],[Altura_Total]]&gt;PS!$Y$18),"Alto")))</f>
        <v>Inferior</v>
      </c>
      <c r="AH1416" s="96" t="str">
        <f>IF(AND(Base[[#This Row],[Altura_Total]]&lt;0.31),"Ct1",IF(AND(Base[[#This Row],[Altura_Total]]&gt;=0.31,Base[[#This Row],[Altura_Total]]&lt;1.5),"Ct2",IF(AND(Base[[#This Row],[Altura_Total]]&gt;=1.5),"Ct3")))</f>
        <v>Ct3</v>
      </c>
      <c r="AI1416" s="96">
        <f>+Base[[#This Row],[Altura_Total]]-Base[[#This Row],[Altura_Comercial]]</f>
        <v>3</v>
      </c>
      <c r="AJ1416" s="96"/>
      <c r="AK1416" s="96"/>
      <c r="AL1416" s="96"/>
      <c r="AM1416" s="96"/>
    </row>
    <row r="1417" spans="1:39" ht="24">
      <c r="A1417" s="96">
        <v>0</v>
      </c>
      <c r="B1417" s="96" t="str">
        <f t="shared" si="22"/>
        <v>Fustales</v>
      </c>
      <c r="C1417" s="96">
        <v>1413</v>
      </c>
      <c r="D1417" s="90" t="s">
        <v>186</v>
      </c>
      <c r="F1417" s="299" t="s">
        <v>1731</v>
      </c>
      <c r="G1417" s="90" t="s">
        <v>266</v>
      </c>
      <c r="H1417" s="301" t="s">
        <v>30</v>
      </c>
      <c r="I1417" s="96" t="s">
        <v>267</v>
      </c>
      <c r="J1417" s="39">
        <v>101</v>
      </c>
      <c r="K1417" s="306">
        <v>0</v>
      </c>
      <c r="L1417" s="306">
        <v>0</v>
      </c>
      <c r="M1417" s="306">
        <v>0</v>
      </c>
      <c r="N1417" s="306"/>
      <c r="O1417" s="39"/>
      <c r="P1417" s="39"/>
      <c r="S1417" s="39"/>
      <c r="T1417" s="145">
        <v>7</v>
      </c>
      <c r="U1417" s="145">
        <v>2</v>
      </c>
      <c r="V1417" s="298"/>
      <c r="W1417" s="96">
        <f>SQRT((Base[[#This Row],[CAP_1_(cm)]])^2+(Base[[#This Row],[CAP_2_(cm)]])^2+(Base[[#This Row],[CAP_3_(cm)]])^2+(Base[[#This Row],[CAP_4_(cm)]])^2+(Base[[#This Row],[CAP_5_(cm)2]])^2+(Base[[#This Row],[CAP_6_(cm)3]])^2+(Base[[#This Row],[CAP_7_(cm)4]])^2+(Base[[#This Row],[CAP_8_(cm)5]])^2+(Base[[#This Row],[CAP_9_(cm)6]])^2+(Base[[#This Row],[CAP_10(cm)7]])^2)</f>
        <v>101</v>
      </c>
      <c r="X1417" s="96">
        <f>(Base[[#This Row],[CAP_(cm)]]/3.1416)/100</f>
        <v>0.32149223325693915</v>
      </c>
      <c r="Y1417" s="96">
        <f>(3.1416/4)*(Base[[#This Row],[DAP]]^2)</f>
        <v>8.1176788897377145E-2</v>
      </c>
      <c r="Z1417" s="96">
        <f>Base[[#This Row],[Altura_Total]]*Base[[#This Row],[Área_Basal]]*0.65</f>
        <v>0.36935438948306604</v>
      </c>
      <c r="AA1417" s="96">
        <f>Base[[#This Row],[Altura_Comercial]]*Base[[#This Row],[Área_Basal]]*0.75</f>
        <v>0.12176518334606572</v>
      </c>
      <c r="AB1417" s="96">
        <f>IF(($Z$1&lt;190),($AB$1),IF(($Z$1&gt;=190),($AB$2)))*Base[[#This Row],[Volumen_Total]]*'Datos iniciales'!$C$29</f>
        <v>0.48200747827540114</v>
      </c>
      <c r="AC1417" s="96">
        <f>EXP((-1.0587+0.8836)*LN(Base[[#This Row],[Biomasa aerea]]))</f>
        <v>1.1363111907531263</v>
      </c>
      <c r="AD1417" s="96">
        <f>Base[[#This Row],[Biomasa subterranea]]+Base[[#This Row],[Biomasa aerea]]</f>
        <v>1.6183186690285274</v>
      </c>
      <c r="AE1417" s="96">
        <f>Base[[#This Row],[Biomasa Total]]*0.5</f>
        <v>0.8091593345142637</v>
      </c>
      <c r="AF1417" s="96">
        <f>Base[[#This Row],[Carbono]]*(44/12)</f>
        <v>2.9669175598856334</v>
      </c>
      <c r="AG1417" s="96" t="str">
        <f>IF(AND(Base[[#This Row],[Altura_Total]]&lt;=PS!$Y$17),"Inferior",IF(AND(Base[[#This Row],[Altura_Total]]&gt;PS!$Y$17,Base[[#This Row],[Altura_Total]]&lt;=PS!$Y$18),"Medio",IF(AND(Base[[#This Row],[Altura_Total]]&gt;PS!$Y$18),"Alto")))</f>
        <v>Inferior</v>
      </c>
      <c r="AH1417" s="96" t="str">
        <f>IF(AND(Base[[#This Row],[Altura_Total]]&lt;0.31),"Ct1",IF(AND(Base[[#This Row],[Altura_Total]]&gt;=0.31,Base[[#This Row],[Altura_Total]]&lt;1.5),"Ct2",IF(AND(Base[[#This Row],[Altura_Total]]&gt;=1.5),"Ct3")))</f>
        <v>Ct3</v>
      </c>
      <c r="AI1417" s="96">
        <f>+Base[[#This Row],[Altura_Total]]-Base[[#This Row],[Altura_Comercial]]</f>
        <v>5</v>
      </c>
      <c r="AJ1417" s="96"/>
      <c r="AK1417" s="96"/>
      <c r="AL1417" s="96"/>
      <c r="AM1417" s="96"/>
    </row>
    <row r="1418" spans="1:39" ht="24">
      <c r="A1418" s="96">
        <v>0</v>
      </c>
      <c r="B1418" s="96" t="str">
        <f t="shared" si="22"/>
        <v>Fustales</v>
      </c>
      <c r="C1418" s="96">
        <v>1414</v>
      </c>
      <c r="D1418" s="90" t="s">
        <v>186</v>
      </c>
      <c r="F1418" s="299" t="s">
        <v>1732</v>
      </c>
      <c r="G1418" s="90" t="s">
        <v>194</v>
      </c>
      <c r="H1418" s="301" t="s">
        <v>22</v>
      </c>
      <c r="I1418" s="96" t="s">
        <v>195</v>
      </c>
      <c r="J1418" s="39">
        <v>172</v>
      </c>
      <c r="K1418" s="306">
        <v>0</v>
      </c>
      <c r="L1418" s="306">
        <v>0</v>
      </c>
      <c r="M1418" s="306">
        <v>0</v>
      </c>
      <c r="N1418" s="306"/>
      <c r="O1418" s="39"/>
      <c r="P1418" s="39"/>
      <c r="S1418" s="39"/>
      <c r="T1418" s="145">
        <v>8</v>
      </c>
      <c r="U1418" s="145">
        <v>2</v>
      </c>
      <c r="V1418" s="298"/>
      <c r="W1418" s="96">
        <f>SQRT((Base[[#This Row],[CAP_1_(cm)]])^2+(Base[[#This Row],[CAP_2_(cm)]])^2+(Base[[#This Row],[CAP_3_(cm)]])^2+(Base[[#This Row],[CAP_4_(cm)]])^2+(Base[[#This Row],[CAP_5_(cm)2]])^2+(Base[[#This Row],[CAP_6_(cm)3]])^2+(Base[[#This Row],[CAP_7_(cm)4]])^2+(Base[[#This Row],[CAP_8_(cm)5]])^2+(Base[[#This Row],[CAP_9_(cm)6]])^2+(Base[[#This Row],[CAP_10(cm)7]])^2)</f>
        <v>172</v>
      </c>
      <c r="X1418" s="96">
        <f>(Base[[#This Row],[CAP_(cm)]]/3.1416)/100</f>
        <v>0.54749172396231227</v>
      </c>
      <c r="Y1418" s="96">
        <f>(3.1416/4)*(Base[[#This Row],[DAP]]^2)</f>
        <v>0.23542144130379433</v>
      </c>
      <c r="Z1418" s="96">
        <f>Base[[#This Row],[Altura_Total]]*Base[[#This Row],[Área_Basal]]*0.65</f>
        <v>1.2241914947797305</v>
      </c>
      <c r="AA1418" s="96">
        <f>Base[[#This Row],[Altura_Comercial]]*Base[[#This Row],[Área_Basal]]*0.75</f>
        <v>0.35313216195569153</v>
      </c>
      <c r="AB1418" s="96">
        <f>IF(($Z$1&lt;190),($AB$1),IF(($Z$1&gt;=190),($AB$2)))*Base[[#This Row],[Volumen_Total]]*'Datos iniciales'!$C$29</f>
        <v>1.5975699006875486</v>
      </c>
      <c r="AC1418" s="96">
        <f>EXP((-1.0587+0.8836)*LN(Base[[#This Row],[Biomasa aerea]]))</f>
        <v>0.92124294892261682</v>
      </c>
      <c r="AD1418" s="96">
        <f>Base[[#This Row],[Biomasa subterranea]]+Base[[#This Row],[Biomasa aerea]]</f>
        <v>2.5188128496101654</v>
      </c>
      <c r="AE1418" s="96">
        <f>Base[[#This Row],[Biomasa Total]]*0.5</f>
        <v>1.2594064248050827</v>
      </c>
      <c r="AF1418" s="96">
        <f>Base[[#This Row],[Carbono]]*(44/12)</f>
        <v>4.6178235576186362</v>
      </c>
      <c r="AG1418" s="96" t="str">
        <f>IF(AND(Base[[#This Row],[Altura_Total]]&lt;=PS!$Y$17),"Inferior",IF(AND(Base[[#This Row],[Altura_Total]]&gt;PS!$Y$17,Base[[#This Row],[Altura_Total]]&lt;=PS!$Y$18),"Medio",IF(AND(Base[[#This Row],[Altura_Total]]&gt;PS!$Y$18),"Alto")))</f>
        <v>Inferior</v>
      </c>
      <c r="AH1418" s="96" t="str">
        <f>IF(AND(Base[[#This Row],[Altura_Total]]&lt;0.31),"Ct1",IF(AND(Base[[#This Row],[Altura_Total]]&gt;=0.31,Base[[#This Row],[Altura_Total]]&lt;1.5),"Ct2",IF(AND(Base[[#This Row],[Altura_Total]]&gt;=1.5),"Ct3")))</f>
        <v>Ct3</v>
      </c>
      <c r="AI1418" s="96">
        <f>+Base[[#This Row],[Altura_Total]]-Base[[#This Row],[Altura_Comercial]]</f>
        <v>6</v>
      </c>
      <c r="AJ1418" s="96"/>
      <c r="AK1418" s="96"/>
      <c r="AL1418" s="96"/>
      <c r="AM1418" s="96"/>
    </row>
    <row r="1419" spans="1:39" ht="24">
      <c r="A1419" s="96">
        <v>0</v>
      </c>
      <c r="B1419" s="96" t="str">
        <f t="shared" si="22"/>
        <v>Fustales</v>
      </c>
      <c r="C1419" s="96">
        <v>1415</v>
      </c>
      <c r="D1419" s="90" t="s">
        <v>186</v>
      </c>
      <c r="F1419" s="299" t="s">
        <v>1733</v>
      </c>
      <c r="G1419" s="90" t="s">
        <v>194</v>
      </c>
      <c r="H1419" s="301" t="s">
        <v>22</v>
      </c>
      <c r="I1419" s="96" t="s">
        <v>195</v>
      </c>
      <c r="J1419" s="39">
        <v>133</v>
      </c>
      <c r="K1419" s="306">
        <v>0</v>
      </c>
      <c r="L1419" s="306">
        <v>0</v>
      </c>
      <c r="M1419" s="306">
        <v>0</v>
      </c>
      <c r="N1419" s="306"/>
      <c r="O1419" s="39"/>
      <c r="P1419" s="39"/>
      <c r="S1419" s="39"/>
      <c r="T1419" s="145">
        <v>4</v>
      </c>
      <c r="U1419" s="145">
        <v>1</v>
      </c>
      <c r="V1419" s="298"/>
      <c r="W1419" s="96">
        <f>SQRT((Base[[#This Row],[CAP_1_(cm)]])^2+(Base[[#This Row],[CAP_2_(cm)]])^2+(Base[[#This Row],[CAP_3_(cm)]])^2+(Base[[#This Row],[CAP_4_(cm)]])^2+(Base[[#This Row],[CAP_5_(cm)2]])^2+(Base[[#This Row],[CAP_6_(cm)3]])^2+(Base[[#This Row],[CAP_7_(cm)4]])^2+(Base[[#This Row],[CAP_8_(cm)5]])^2+(Base[[#This Row],[CAP_9_(cm)6]])^2+(Base[[#This Row],[CAP_10(cm)7]])^2)</f>
        <v>133</v>
      </c>
      <c r="X1419" s="96">
        <f>(Base[[#This Row],[CAP_(cm)]]/3.1416)/100</f>
        <v>0.42335115864527628</v>
      </c>
      <c r="Y1419" s="96">
        <f>(3.1416/4)*(Base[[#This Row],[DAP]]^2)</f>
        <v>0.14076426024955435</v>
      </c>
      <c r="Z1419" s="96">
        <f>Base[[#This Row],[Altura_Total]]*Base[[#This Row],[Área_Basal]]*0.65</f>
        <v>0.36598707664884134</v>
      </c>
      <c r="AA1419" s="96">
        <f>Base[[#This Row],[Altura_Comercial]]*Base[[#This Row],[Área_Basal]]*0.75</f>
        <v>0.10557319518716576</v>
      </c>
      <c r="AB1419" s="96">
        <f>IF(($Z$1&lt;190),($AB$1),IF(($Z$1&gt;=190),($AB$2)))*Base[[#This Row],[Volumen_Total]]*'Datos iniciales'!$C$29</f>
        <v>0.47761313502673797</v>
      </c>
      <c r="AC1419" s="96">
        <f>EXP((-1.0587+0.8836)*LN(Base[[#This Row],[Biomasa aerea]]))</f>
        <v>1.1381349148986812</v>
      </c>
      <c r="AD1419" s="96">
        <f>Base[[#This Row],[Biomasa subterranea]]+Base[[#This Row],[Biomasa aerea]]</f>
        <v>1.6157480499254193</v>
      </c>
      <c r="AE1419" s="96">
        <f>Base[[#This Row],[Biomasa Total]]*0.5</f>
        <v>0.80787402496270966</v>
      </c>
      <c r="AF1419" s="96">
        <f>Base[[#This Row],[Carbono]]*(44/12)</f>
        <v>2.9622047581966018</v>
      </c>
      <c r="AG1419" s="96" t="str">
        <f>IF(AND(Base[[#This Row],[Altura_Total]]&lt;=PS!$Y$17),"Inferior",IF(AND(Base[[#This Row],[Altura_Total]]&gt;PS!$Y$17,Base[[#This Row],[Altura_Total]]&lt;=PS!$Y$18),"Medio",IF(AND(Base[[#This Row],[Altura_Total]]&gt;PS!$Y$18),"Alto")))</f>
        <v>Inferior</v>
      </c>
      <c r="AH1419" s="96" t="str">
        <f>IF(AND(Base[[#This Row],[Altura_Total]]&lt;0.31),"Ct1",IF(AND(Base[[#This Row],[Altura_Total]]&gt;=0.31,Base[[#This Row],[Altura_Total]]&lt;1.5),"Ct2",IF(AND(Base[[#This Row],[Altura_Total]]&gt;=1.5),"Ct3")))</f>
        <v>Ct3</v>
      </c>
      <c r="AI1419" s="96">
        <f>+Base[[#This Row],[Altura_Total]]-Base[[#This Row],[Altura_Comercial]]</f>
        <v>3</v>
      </c>
      <c r="AJ1419" s="96"/>
      <c r="AK1419" s="96"/>
      <c r="AL1419" s="96"/>
      <c r="AM1419" s="96"/>
    </row>
    <row r="1420" spans="1:39" ht="24">
      <c r="A1420" s="96">
        <v>0</v>
      </c>
      <c r="B1420" s="96" t="str">
        <f t="shared" si="22"/>
        <v>Fustales</v>
      </c>
      <c r="C1420" s="96">
        <v>1416</v>
      </c>
      <c r="D1420" s="90" t="s">
        <v>186</v>
      </c>
      <c r="F1420" s="299" t="s">
        <v>1734</v>
      </c>
      <c r="G1420" s="90" t="s">
        <v>194</v>
      </c>
      <c r="H1420" s="301" t="s">
        <v>22</v>
      </c>
      <c r="I1420" s="96" t="s">
        <v>195</v>
      </c>
      <c r="J1420" s="39">
        <v>65</v>
      </c>
      <c r="K1420" s="306">
        <v>94</v>
      </c>
      <c r="L1420" s="306">
        <v>108</v>
      </c>
      <c r="M1420" s="306">
        <v>117</v>
      </c>
      <c r="N1420" s="306"/>
      <c r="O1420" s="39"/>
      <c r="P1420" s="39"/>
      <c r="S1420" s="39"/>
      <c r="T1420" s="145">
        <v>4</v>
      </c>
      <c r="U1420" s="145">
        <v>1.25</v>
      </c>
      <c r="V1420" s="298"/>
      <c r="W1420" s="96">
        <f>SQRT((Base[[#This Row],[CAP_1_(cm)]])^2+(Base[[#This Row],[CAP_2_(cm)]])^2+(Base[[#This Row],[CAP_3_(cm)]])^2+(Base[[#This Row],[CAP_4_(cm)]])^2+(Base[[#This Row],[CAP_5_(cm)2]])^2+(Base[[#This Row],[CAP_6_(cm)3]])^2+(Base[[#This Row],[CAP_7_(cm)4]])^2+(Base[[#This Row],[CAP_8_(cm)5]])^2+(Base[[#This Row],[CAP_9_(cm)6]])^2+(Base[[#This Row],[CAP_10(cm)7]])^2)</f>
        <v>195.99489789277678</v>
      </c>
      <c r="X1420" s="96">
        <f>(Base[[#This Row],[CAP_(cm)]]/3.1416)/100</f>
        <v>0.62386967752984712</v>
      </c>
      <c r="Y1420" s="96">
        <f>(3.1416/4)*(Base[[#This Row],[DAP]]^2)</f>
        <v>0.30568818436465489</v>
      </c>
      <c r="Z1420" s="96">
        <f>Base[[#This Row],[Altura_Total]]*Base[[#This Row],[Área_Basal]]*0.65</f>
        <v>0.79478927934810273</v>
      </c>
      <c r="AA1420" s="96">
        <f>Base[[#This Row],[Altura_Comercial]]*Base[[#This Row],[Área_Basal]]*0.75</f>
        <v>0.28658267284186395</v>
      </c>
      <c r="AB1420" s="96">
        <f>IF(($Z$1&lt;190),($AB$1),IF(($Z$1&gt;=190),($AB$2)))*Base[[#This Row],[Volumen_Total]]*'Datos iniciales'!$C$29</f>
        <v>1.0372000095492742</v>
      </c>
      <c r="AC1420" s="96">
        <f>EXP((-1.0587+0.8836)*LN(Base[[#This Row],[Biomasa aerea]]))</f>
        <v>0.9936249179562574</v>
      </c>
      <c r="AD1420" s="96">
        <f>Base[[#This Row],[Biomasa subterranea]]+Base[[#This Row],[Biomasa aerea]]</f>
        <v>2.0308249275055315</v>
      </c>
      <c r="AE1420" s="96">
        <f>Base[[#This Row],[Biomasa Total]]*0.5</f>
        <v>1.0154124637527657</v>
      </c>
      <c r="AF1420" s="96">
        <f>Base[[#This Row],[Carbono]]*(44/12)</f>
        <v>3.7231790337601409</v>
      </c>
      <c r="AG1420" s="96" t="str">
        <f>IF(AND(Base[[#This Row],[Altura_Total]]&lt;=PS!$Y$17),"Inferior",IF(AND(Base[[#This Row],[Altura_Total]]&gt;PS!$Y$17,Base[[#This Row],[Altura_Total]]&lt;=PS!$Y$18),"Medio",IF(AND(Base[[#This Row],[Altura_Total]]&gt;PS!$Y$18),"Alto")))</f>
        <v>Inferior</v>
      </c>
      <c r="AH1420" s="96" t="str">
        <f>IF(AND(Base[[#This Row],[Altura_Total]]&lt;0.31),"Ct1",IF(AND(Base[[#This Row],[Altura_Total]]&gt;=0.31,Base[[#This Row],[Altura_Total]]&lt;1.5),"Ct2",IF(AND(Base[[#This Row],[Altura_Total]]&gt;=1.5),"Ct3")))</f>
        <v>Ct3</v>
      </c>
      <c r="AI1420" s="96">
        <f>+Base[[#This Row],[Altura_Total]]-Base[[#This Row],[Altura_Comercial]]</f>
        <v>2.75</v>
      </c>
      <c r="AJ1420" s="96"/>
      <c r="AK1420" s="96"/>
      <c r="AL1420" s="96"/>
      <c r="AM1420" s="96"/>
    </row>
    <row r="1421" spans="1:39" ht="24">
      <c r="A1421" s="96">
        <v>0</v>
      </c>
      <c r="B1421" s="96" t="str">
        <f t="shared" si="22"/>
        <v>Fustales</v>
      </c>
      <c r="C1421" s="96">
        <v>1417</v>
      </c>
      <c r="D1421" s="90" t="s">
        <v>186</v>
      </c>
      <c r="F1421" s="299" t="s">
        <v>1735</v>
      </c>
      <c r="G1421" s="90" t="s">
        <v>342</v>
      </c>
      <c r="H1421" s="301" t="s">
        <v>89</v>
      </c>
      <c r="I1421" s="96" t="s">
        <v>201</v>
      </c>
      <c r="J1421" s="39">
        <v>92</v>
      </c>
      <c r="K1421" s="306">
        <v>0</v>
      </c>
      <c r="L1421" s="306">
        <v>0</v>
      </c>
      <c r="M1421" s="306">
        <v>0</v>
      </c>
      <c r="N1421" s="306"/>
      <c r="O1421" s="39"/>
      <c r="P1421" s="39"/>
      <c r="S1421" s="39"/>
      <c r="T1421" s="145">
        <v>7</v>
      </c>
      <c r="U1421" s="145">
        <v>2</v>
      </c>
      <c r="V1421" s="298"/>
      <c r="W1421" s="96">
        <f>SQRT((Base[[#This Row],[CAP_1_(cm)]])^2+(Base[[#This Row],[CAP_2_(cm)]])^2+(Base[[#This Row],[CAP_3_(cm)]])^2+(Base[[#This Row],[CAP_4_(cm)]])^2+(Base[[#This Row],[CAP_5_(cm)2]])^2+(Base[[#This Row],[CAP_6_(cm)3]])^2+(Base[[#This Row],[CAP_7_(cm)4]])^2+(Base[[#This Row],[CAP_8_(cm)5]])^2+(Base[[#This Row],[CAP_9_(cm)6]])^2+(Base[[#This Row],[CAP_10(cm)7]])^2)</f>
        <v>92</v>
      </c>
      <c r="X1421" s="96">
        <f>(Base[[#This Row],[CAP_(cm)]]/3.1416)/100</f>
        <v>0.29284441049146931</v>
      </c>
      <c r="Y1421" s="96">
        <f>(3.1416/4)*(Base[[#This Row],[DAP]]^2)</f>
        <v>6.7354214413037947E-2</v>
      </c>
      <c r="Z1421" s="96">
        <f>Base[[#This Row],[Altura_Total]]*Base[[#This Row],[Área_Basal]]*0.65</f>
        <v>0.30646167557932263</v>
      </c>
      <c r="AA1421" s="96">
        <f>Base[[#This Row],[Altura_Comercial]]*Base[[#This Row],[Área_Basal]]*0.75</f>
        <v>0.10103132161955691</v>
      </c>
      <c r="AB1421" s="96">
        <f>IF(($Z$1&lt;190),($AB$1),IF(($Z$1&gt;=190),($AB$2)))*Base[[#This Row],[Volumen_Total]]*'Datos iniciales'!$C$29</f>
        <v>0.39993248663101605</v>
      </c>
      <c r="AC1421" s="96">
        <f>EXP((-1.0587+0.8836)*LN(Base[[#This Row],[Biomasa aerea]]))</f>
        <v>1.1740649735605424</v>
      </c>
      <c r="AD1421" s="96">
        <f>Base[[#This Row],[Biomasa subterranea]]+Base[[#This Row],[Biomasa aerea]]</f>
        <v>1.5739974601915585</v>
      </c>
      <c r="AE1421" s="96">
        <f>Base[[#This Row],[Biomasa Total]]*0.5</f>
        <v>0.78699873009577925</v>
      </c>
      <c r="AF1421" s="96">
        <f>Base[[#This Row],[Carbono]]*(44/12)</f>
        <v>2.8856620103511905</v>
      </c>
      <c r="AG1421" s="96" t="str">
        <f>IF(AND(Base[[#This Row],[Altura_Total]]&lt;=PS!$Y$17),"Inferior",IF(AND(Base[[#This Row],[Altura_Total]]&gt;PS!$Y$17,Base[[#This Row],[Altura_Total]]&lt;=PS!$Y$18),"Medio",IF(AND(Base[[#This Row],[Altura_Total]]&gt;PS!$Y$18),"Alto")))</f>
        <v>Inferior</v>
      </c>
      <c r="AH1421" s="96" t="str">
        <f>IF(AND(Base[[#This Row],[Altura_Total]]&lt;0.31),"Ct1",IF(AND(Base[[#This Row],[Altura_Total]]&gt;=0.31,Base[[#This Row],[Altura_Total]]&lt;1.5),"Ct2",IF(AND(Base[[#This Row],[Altura_Total]]&gt;=1.5),"Ct3")))</f>
        <v>Ct3</v>
      </c>
      <c r="AI1421" s="96">
        <f>+Base[[#This Row],[Altura_Total]]-Base[[#This Row],[Altura_Comercial]]</f>
        <v>5</v>
      </c>
      <c r="AJ1421" s="96"/>
      <c r="AK1421" s="96"/>
      <c r="AL1421" s="96"/>
      <c r="AM1421" s="96"/>
    </row>
    <row r="1422" spans="1:39" ht="24">
      <c r="A1422" s="96">
        <v>0</v>
      </c>
      <c r="B1422" s="96" t="str">
        <f t="shared" si="22"/>
        <v>Fustales</v>
      </c>
      <c r="C1422" s="96">
        <v>1418</v>
      </c>
      <c r="D1422" s="90" t="s">
        <v>186</v>
      </c>
      <c r="F1422" s="299" t="s">
        <v>1736</v>
      </c>
      <c r="G1422" s="90" t="s">
        <v>194</v>
      </c>
      <c r="H1422" s="301" t="s">
        <v>22</v>
      </c>
      <c r="I1422" s="96" t="s">
        <v>195</v>
      </c>
      <c r="J1422" s="39">
        <v>59.4</v>
      </c>
      <c r="K1422" s="306">
        <v>158</v>
      </c>
      <c r="L1422" s="306">
        <v>89.5</v>
      </c>
      <c r="M1422" s="306">
        <v>58.6</v>
      </c>
      <c r="N1422" s="306"/>
      <c r="O1422" s="39"/>
      <c r="P1422" s="39"/>
      <c r="S1422" s="39"/>
      <c r="T1422" s="145">
        <v>6</v>
      </c>
      <c r="U1422" s="145">
        <v>1.5</v>
      </c>
      <c r="V1422" s="298"/>
      <c r="W1422" s="96">
        <f>SQRT((Base[[#This Row],[CAP_1_(cm)]])^2+(Base[[#This Row],[CAP_2_(cm)]])^2+(Base[[#This Row],[CAP_3_(cm)]])^2+(Base[[#This Row],[CAP_4_(cm)]])^2+(Base[[#This Row],[CAP_5_(cm)2]])^2+(Base[[#This Row],[CAP_6_(cm)3]])^2+(Base[[#This Row],[CAP_7_(cm)4]])^2+(Base[[#This Row],[CAP_8_(cm)5]])^2+(Base[[#This Row],[CAP_9_(cm)6]])^2+(Base[[#This Row],[CAP_10(cm)7]])^2)</f>
        <v>199.84136208502983</v>
      </c>
      <c r="X1422" s="96">
        <f>(Base[[#This Row],[CAP_(cm)]]/3.1416)/100</f>
        <v>0.63611332469133508</v>
      </c>
      <c r="Y1422" s="96">
        <f>(3.1416/4)*(Base[[#This Row],[DAP]]^2)</f>
        <v>0.31780438311688308</v>
      </c>
      <c r="Z1422" s="96">
        <f>Base[[#This Row],[Altura_Total]]*Base[[#This Row],[Área_Basal]]*0.65</f>
        <v>1.2394370941558441</v>
      </c>
      <c r="AA1422" s="96">
        <f>Base[[#This Row],[Altura_Comercial]]*Base[[#This Row],[Área_Basal]]*0.75</f>
        <v>0.35752993100649344</v>
      </c>
      <c r="AB1422" s="96">
        <f>IF(($Z$1&lt;190),($AB$1),IF(($Z$1&gt;=190),($AB$2)))*Base[[#This Row],[Volumen_Total]]*'Datos iniciales'!$C$29</f>
        <v>1.6174654078733766</v>
      </c>
      <c r="AC1422" s="96">
        <f>EXP((-1.0587+0.8836)*LN(Base[[#This Row],[Biomasa aerea]]))</f>
        <v>0.91924862994190704</v>
      </c>
      <c r="AD1422" s="96">
        <f>Base[[#This Row],[Biomasa subterranea]]+Base[[#This Row],[Biomasa aerea]]</f>
        <v>2.5367140378152837</v>
      </c>
      <c r="AE1422" s="96">
        <f>Base[[#This Row],[Biomasa Total]]*0.5</f>
        <v>1.2683570189076419</v>
      </c>
      <c r="AF1422" s="96">
        <f>Base[[#This Row],[Carbono]]*(44/12)</f>
        <v>4.6506424026613535</v>
      </c>
      <c r="AG1422" s="96" t="str">
        <f>IF(AND(Base[[#This Row],[Altura_Total]]&lt;=PS!$Y$17),"Inferior",IF(AND(Base[[#This Row],[Altura_Total]]&gt;PS!$Y$17,Base[[#This Row],[Altura_Total]]&lt;=PS!$Y$18),"Medio",IF(AND(Base[[#This Row],[Altura_Total]]&gt;PS!$Y$18),"Alto")))</f>
        <v>Inferior</v>
      </c>
      <c r="AH1422" s="96" t="str">
        <f>IF(AND(Base[[#This Row],[Altura_Total]]&lt;0.31),"Ct1",IF(AND(Base[[#This Row],[Altura_Total]]&gt;=0.31,Base[[#This Row],[Altura_Total]]&lt;1.5),"Ct2",IF(AND(Base[[#This Row],[Altura_Total]]&gt;=1.5),"Ct3")))</f>
        <v>Ct3</v>
      </c>
      <c r="AI1422" s="96">
        <f>+Base[[#This Row],[Altura_Total]]-Base[[#This Row],[Altura_Comercial]]</f>
        <v>4.5</v>
      </c>
      <c r="AJ1422" s="96"/>
      <c r="AK1422" s="96"/>
      <c r="AL1422" s="96"/>
      <c r="AM1422" s="96"/>
    </row>
    <row r="1423" spans="1:39" ht="24">
      <c r="A1423" s="96">
        <v>0</v>
      </c>
      <c r="B1423" s="96" t="str">
        <f t="shared" si="22"/>
        <v>Fustales</v>
      </c>
      <c r="C1423" s="96">
        <v>1419</v>
      </c>
      <c r="D1423" s="90" t="s">
        <v>186</v>
      </c>
      <c r="F1423" s="299" t="s">
        <v>1737</v>
      </c>
      <c r="G1423" s="90" t="s">
        <v>194</v>
      </c>
      <c r="H1423" s="301" t="s">
        <v>22</v>
      </c>
      <c r="I1423" s="96" t="s">
        <v>195</v>
      </c>
      <c r="J1423" s="39">
        <v>126</v>
      </c>
      <c r="K1423" s="306">
        <v>79.400000000000006</v>
      </c>
      <c r="L1423" s="306">
        <v>70</v>
      </c>
      <c r="M1423" s="306">
        <v>0</v>
      </c>
      <c r="N1423" s="306"/>
      <c r="O1423" s="39"/>
      <c r="P1423" s="39"/>
      <c r="S1423" s="39"/>
      <c r="T1423" s="145">
        <v>7</v>
      </c>
      <c r="U1423" s="145">
        <v>2</v>
      </c>
      <c r="V1423" s="298"/>
      <c r="W1423" s="96">
        <f>SQRT((Base[[#This Row],[CAP_1_(cm)]])^2+(Base[[#This Row],[CAP_2_(cm)]])^2+(Base[[#This Row],[CAP_3_(cm)]])^2+(Base[[#This Row],[CAP_4_(cm)]])^2+(Base[[#This Row],[CAP_5_(cm)2]])^2+(Base[[#This Row],[CAP_6_(cm)3]])^2+(Base[[#This Row],[CAP_7_(cm)4]])^2+(Base[[#This Row],[CAP_8_(cm)5]])^2+(Base[[#This Row],[CAP_9_(cm)6]])^2+(Base[[#This Row],[CAP_10(cm)7]])^2)</f>
        <v>164.5611132679893</v>
      </c>
      <c r="X1423" s="96">
        <f>(Base[[#This Row],[CAP_(cm)]]/3.1416)/100</f>
        <v>0.52381306744330691</v>
      </c>
      <c r="Y1423" s="96">
        <f>(3.1416/4)*(Base[[#This Row],[DAP]]^2)</f>
        <v>0.21549815380697737</v>
      </c>
      <c r="Z1423" s="96">
        <f>Base[[#This Row],[Altura_Total]]*Base[[#This Row],[Área_Basal]]*0.65</f>
        <v>0.9805165998217471</v>
      </c>
      <c r="AA1423" s="96">
        <f>Base[[#This Row],[Altura_Comercial]]*Base[[#This Row],[Área_Basal]]*0.75</f>
        <v>0.32324723071046607</v>
      </c>
      <c r="AB1423" s="96">
        <f>IF(($Z$1&lt;190),($AB$1),IF(($Z$1&gt;=190),($AB$2)))*Base[[#This Row],[Volumen_Total]]*'Datos iniciales'!$C$29</f>
        <v>1.2795741627673798</v>
      </c>
      <c r="AC1423" s="96">
        <f>EXP((-1.0587+0.8836)*LN(Base[[#This Row],[Biomasa aerea]]))</f>
        <v>0.95775149279857685</v>
      </c>
      <c r="AD1423" s="96">
        <f>Base[[#This Row],[Biomasa subterranea]]+Base[[#This Row],[Biomasa aerea]]</f>
        <v>2.2373256555659564</v>
      </c>
      <c r="AE1423" s="96">
        <f>Base[[#This Row],[Biomasa Total]]*0.5</f>
        <v>1.1186628277829782</v>
      </c>
      <c r="AF1423" s="96">
        <f>Base[[#This Row],[Carbono]]*(44/12)</f>
        <v>4.1017637018709197</v>
      </c>
      <c r="AG1423" s="96" t="str">
        <f>IF(AND(Base[[#This Row],[Altura_Total]]&lt;=PS!$Y$17),"Inferior",IF(AND(Base[[#This Row],[Altura_Total]]&gt;PS!$Y$17,Base[[#This Row],[Altura_Total]]&lt;=PS!$Y$18),"Medio",IF(AND(Base[[#This Row],[Altura_Total]]&gt;PS!$Y$18),"Alto")))</f>
        <v>Inferior</v>
      </c>
      <c r="AH1423" s="96" t="str">
        <f>IF(AND(Base[[#This Row],[Altura_Total]]&lt;0.31),"Ct1",IF(AND(Base[[#This Row],[Altura_Total]]&gt;=0.31,Base[[#This Row],[Altura_Total]]&lt;1.5),"Ct2",IF(AND(Base[[#This Row],[Altura_Total]]&gt;=1.5),"Ct3")))</f>
        <v>Ct3</v>
      </c>
      <c r="AI1423" s="96">
        <f>+Base[[#This Row],[Altura_Total]]-Base[[#This Row],[Altura_Comercial]]</f>
        <v>5</v>
      </c>
      <c r="AJ1423" s="96"/>
      <c r="AK1423" s="96"/>
      <c r="AL1423" s="96"/>
      <c r="AM1423" s="96"/>
    </row>
    <row r="1424" spans="1:39" ht="24">
      <c r="A1424" s="96">
        <v>0</v>
      </c>
      <c r="B1424" s="96" t="str">
        <f t="shared" si="22"/>
        <v>Fustales</v>
      </c>
      <c r="C1424" s="96">
        <v>1420</v>
      </c>
      <c r="D1424" s="90" t="s">
        <v>186</v>
      </c>
      <c r="F1424" s="299" t="s">
        <v>1738</v>
      </c>
      <c r="G1424" s="90" t="s">
        <v>234</v>
      </c>
      <c r="H1424" s="301" t="s">
        <v>46</v>
      </c>
      <c r="I1424" s="96" t="s">
        <v>230</v>
      </c>
      <c r="J1424" s="39">
        <v>211</v>
      </c>
      <c r="K1424" s="306">
        <v>0</v>
      </c>
      <c r="L1424" s="306">
        <v>0</v>
      </c>
      <c r="M1424" s="306">
        <v>0</v>
      </c>
      <c r="N1424" s="306"/>
      <c r="O1424" s="39"/>
      <c r="P1424" s="39"/>
      <c r="S1424" s="39"/>
      <c r="T1424" s="145">
        <v>9</v>
      </c>
      <c r="U1424" s="145">
        <v>4</v>
      </c>
      <c r="V1424" s="298"/>
      <c r="W1424" s="96">
        <f>SQRT((Base[[#This Row],[CAP_1_(cm)]])^2+(Base[[#This Row],[CAP_2_(cm)]])^2+(Base[[#This Row],[CAP_3_(cm)]])^2+(Base[[#This Row],[CAP_4_(cm)]])^2+(Base[[#This Row],[CAP_5_(cm)2]])^2+(Base[[#This Row],[CAP_6_(cm)3]])^2+(Base[[#This Row],[CAP_7_(cm)4]])^2+(Base[[#This Row],[CAP_8_(cm)5]])^2+(Base[[#This Row],[CAP_9_(cm)6]])^2+(Base[[#This Row],[CAP_10(cm)7]])^2)</f>
        <v>211</v>
      </c>
      <c r="X1424" s="96">
        <f>(Base[[#This Row],[CAP_(cm)]]/3.1416)/100</f>
        <v>0.67163228927934815</v>
      </c>
      <c r="Y1424" s="96">
        <f>(3.1416/4)*(Base[[#This Row],[DAP]]^2)</f>
        <v>0.35428603259485614</v>
      </c>
      <c r="Z1424" s="96">
        <f>Base[[#This Row],[Altura_Total]]*Base[[#This Row],[Área_Basal]]*0.65</f>
        <v>2.0725732906799084</v>
      </c>
      <c r="AA1424" s="96">
        <f>Base[[#This Row],[Altura_Comercial]]*Base[[#This Row],[Área_Basal]]*0.75</f>
        <v>1.0628580977845683</v>
      </c>
      <c r="AB1424" s="96">
        <f>IF(($Z$1&lt;190),($AB$1),IF(($Z$1&gt;=190),($AB$2)))*Base[[#This Row],[Volumen_Total]]*'Datos iniciales'!$C$29</f>
        <v>2.7047081443372805</v>
      </c>
      <c r="AC1424" s="96">
        <f>EXP((-1.0587+0.8836)*LN(Base[[#This Row],[Biomasa aerea]]))</f>
        <v>0.84010915309178413</v>
      </c>
      <c r="AD1424" s="96">
        <f>Base[[#This Row],[Biomasa subterranea]]+Base[[#This Row],[Biomasa aerea]]</f>
        <v>3.5448172974290646</v>
      </c>
      <c r="AE1424" s="96">
        <f>Base[[#This Row],[Biomasa Total]]*0.5</f>
        <v>1.7724086487145323</v>
      </c>
      <c r="AF1424" s="96">
        <f>Base[[#This Row],[Carbono]]*(44/12)</f>
        <v>6.4988317119532848</v>
      </c>
      <c r="AG1424" s="96" t="str">
        <f>IF(AND(Base[[#This Row],[Altura_Total]]&lt;=PS!$Y$17),"Inferior",IF(AND(Base[[#This Row],[Altura_Total]]&gt;PS!$Y$17,Base[[#This Row],[Altura_Total]]&lt;=PS!$Y$18),"Medio",IF(AND(Base[[#This Row],[Altura_Total]]&gt;PS!$Y$18),"Alto")))</f>
        <v>Inferior</v>
      </c>
      <c r="AH1424" s="96" t="str">
        <f>IF(AND(Base[[#This Row],[Altura_Total]]&lt;0.31),"Ct1",IF(AND(Base[[#This Row],[Altura_Total]]&gt;=0.31,Base[[#This Row],[Altura_Total]]&lt;1.5),"Ct2",IF(AND(Base[[#This Row],[Altura_Total]]&gt;=1.5),"Ct3")))</f>
        <v>Ct3</v>
      </c>
      <c r="AI1424" s="96">
        <f>+Base[[#This Row],[Altura_Total]]-Base[[#This Row],[Altura_Comercial]]</f>
        <v>5</v>
      </c>
      <c r="AJ1424" s="96"/>
      <c r="AK1424" s="96"/>
      <c r="AL1424" s="96"/>
      <c r="AM1424" s="96"/>
    </row>
    <row r="1425" spans="1:39" ht="24">
      <c r="A1425" s="96">
        <v>0</v>
      </c>
      <c r="B1425" s="96" t="str">
        <f t="shared" si="22"/>
        <v>Fustales</v>
      </c>
      <c r="C1425" s="96">
        <v>1421</v>
      </c>
      <c r="D1425" s="90" t="s">
        <v>186</v>
      </c>
      <c r="F1425" s="299" t="s">
        <v>1739</v>
      </c>
      <c r="G1425" s="90" t="s">
        <v>194</v>
      </c>
      <c r="H1425" s="301" t="s">
        <v>22</v>
      </c>
      <c r="I1425" s="96" t="s">
        <v>195</v>
      </c>
      <c r="J1425" s="39">
        <v>121.3</v>
      </c>
      <c r="K1425" s="306">
        <v>0</v>
      </c>
      <c r="L1425" s="306">
        <v>0</v>
      </c>
      <c r="M1425" s="306">
        <v>0</v>
      </c>
      <c r="N1425" s="306"/>
      <c r="O1425" s="39"/>
      <c r="P1425" s="39"/>
      <c r="S1425" s="39"/>
      <c r="T1425" s="145">
        <v>6</v>
      </c>
      <c r="U1425" s="145">
        <v>1</v>
      </c>
      <c r="V1425" s="298"/>
      <c r="W1425" s="96">
        <f>SQRT((Base[[#This Row],[CAP_1_(cm)]])^2+(Base[[#This Row],[CAP_2_(cm)]])^2+(Base[[#This Row],[CAP_3_(cm)]])^2+(Base[[#This Row],[CAP_4_(cm)]])^2+(Base[[#This Row],[CAP_5_(cm)2]])^2+(Base[[#This Row],[CAP_6_(cm)3]])^2+(Base[[#This Row],[CAP_7_(cm)4]])^2+(Base[[#This Row],[CAP_8_(cm)5]])^2+(Base[[#This Row],[CAP_9_(cm)6]])^2+(Base[[#This Row],[CAP_10(cm)7]])^2)</f>
        <v>121.3</v>
      </c>
      <c r="X1425" s="96">
        <f>(Base[[#This Row],[CAP_(cm)]]/3.1416)/100</f>
        <v>0.38610898905016555</v>
      </c>
      <c r="Y1425" s="96">
        <f>(3.1416/4)*(Base[[#This Row],[DAP]]^2)</f>
        <v>0.11708755092946271</v>
      </c>
      <c r="Z1425" s="96">
        <f>Base[[#This Row],[Altura_Total]]*Base[[#This Row],[Área_Basal]]*0.65</f>
        <v>0.45664144862490458</v>
      </c>
      <c r="AA1425" s="96">
        <f>Base[[#This Row],[Altura_Comercial]]*Base[[#This Row],[Área_Basal]]*0.75</f>
        <v>8.7815663197097035E-2</v>
      </c>
      <c r="AB1425" s="96">
        <f>IF(($Z$1&lt;190),($AB$1),IF(($Z$1&gt;=190),($AB$2)))*Base[[#This Row],[Volumen_Total]]*'Datos iniciales'!$C$29</f>
        <v>0.59591709045550045</v>
      </c>
      <c r="AC1425" s="96">
        <f>EXP((-1.0587+0.8836)*LN(Base[[#This Row],[Biomasa aerea]]))</f>
        <v>1.0948760586311508</v>
      </c>
      <c r="AD1425" s="96">
        <f>Base[[#This Row],[Biomasa subterranea]]+Base[[#This Row],[Biomasa aerea]]</f>
        <v>1.6907931490866512</v>
      </c>
      <c r="AE1425" s="96">
        <f>Base[[#This Row],[Biomasa Total]]*0.5</f>
        <v>0.84539657454332562</v>
      </c>
      <c r="AF1425" s="96">
        <f>Base[[#This Row],[Carbono]]*(44/12)</f>
        <v>3.0997874399921939</v>
      </c>
      <c r="AG1425" s="96" t="str">
        <f>IF(AND(Base[[#This Row],[Altura_Total]]&lt;=PS!$Y$17),"Inferior",IF(AND(Base[[#This Row],[Altura_Total]]&gt;PS!$Y$17,Base[[#This Row],[Altura_Total]]&lt;=PS!$Y$18),"Medio",IF(AND(Base[[#This Row],[Altura_Total]]&gt;PS!$Y$18),"Alto")))</f>
        <v>Inferior</v>
      </c>
      <c r="AH1425" s="96" t="str">
        <f>IF(AND(Base[[#This Row],[Altura_Total]]&lt;0.31),"Ct1",IF(AND(Base[[#This Row],[Altura_Total]]&gt;=0.31,Base[[#This Row],[Altura_Total]]&lt;1.5),"Ct2",IF(AND(Base[[#This Row],[Altura_Total]]&gt;=1.5),"Ct3")))</f>
        <v>Ct3</v>
      </c>
      <c r="AI1425" s="96">
        <f>+Base[[#This Row],[Altura_Total]]-Base[[#This Row],[Altura_Comercial]]</f>
        <v>5</v>
      </c>
      <c r="AJ1425" s="96"/>
      <c r="AK1425" s="96"/>
      <c r="AL1425" s="96"/>
      <c r="AM1425" s="96"/>
    </row>
    <row r="1426" spans="1:39" ht="24">
      <c r="A1426" s="96">
        <v>0</v>
      </c>
      <c r="B1426" s="96" t="str">
        <f t="shared" si="22"/>
        <v>Fustales</v>
      </c>
      <c r="C1426" s="96">
        <v>1422</v>
      </c>
      <c r="D1426" s="90" t="s">
        <v>186</v>
      </c>
      <c r="F1426" s="299" t="s">
        <v>1740</v>
      </c>
      <c r="G1426" s="90" t="s">
        <v>194</v>
      </c>
      <c r="H1426" s="301" t="s">
        <v>22</v>
      </c>
      <c r="I1426" s="96" t="s">
        <v>195</v>
      </c>
      <c r="J1426" s="39">
        <v>169</v>
      </c>
      <c r="K1426" s="306">
        <v>88.9</v>
      </c>
      <c r="L1426" s="306">
        <v>0</v>
      </c>
      <c r="M1426" s="306">
        <v>0</v>
      </c>
      <c r="N1426" s="306"/>
      <c r="O1426" s="39"/>
      <c r="P1426" s="39"/>
      <c r="S1426" s="39"/>
      <c r="T1426" s="145">
        <v>6</v>
      </c>
      <c r="U1426" s="145">
        <v>1.5</v>
      </c>
      <c r="V1426" s="298"/>
      <c r="W1426" s="96">
        <f>SQRT((Base[[#This Row],[CAP_1_(cm)]])^2+(Base[[#This Row],[CAP_2_(cm)]])^2+(Base[[#This Row],[CAP_3_(cm)]])^2+(Base[[#This Row],[CAP_4_(cm)]])^2+(Base[[#This Row],[CAP_5_(cm)2]])^2+(Base[[#This Row],[CAP_6_(cm)3]])^2+(Base[[#This Row],[CAP_7_(cm)4]])^2+(Base[[#This Row],[CAP_8_(cm)5]])^2+(Base[[#This Row],[CAP_9_(cm)6]])^2+(Base[[#This Row],[CAP_10(cm)7]])^2)</f>
        <v>190.95604206204106</v>
      </c>
      <c r="X1426" s="96">
        <f>(Base[[#This Row],[CAP_(cm)]]/3.1416)/100</f>
        <v>0.60783053877655036</v>
      </c>
      <c r="Y1426" s="96">
        <f>(3.1416/4)*(Base[[#This Row],[DAP]]^2)</f>
        <v>0.2901722848230201</v>
      </c>
      <c r="Z1426" s="96">
        <f>Base[[#This Row],[Altura_Total]]*Base[[#This Row],[Área_Basal]]*0.65</f>
        <v>1.1316719108097784</v>
      </c>
      <c r="AA1426" s="96">
        <f>Base[[#This Row],[Altura_Comercial]]*Base[[#This Row],[Área_Basal]]*0.75</f>
        <v>0.32644382042589759</v>
      </c>
      <c r="AB1426" s="96">
        <f>IF(($Z$1&lt;190),($AB$1),IF(($Z$1&gt;=190),($AB$2)))*Base[[#This Row],[Volumen_Total]]*'Datos iniciales'!$C$29</f>
        <v>1.4768318436067607</v>
      </c>
      <c r="AC1426" s="96">
        <f>EXP((-1.0587+0.8836)*LN(Base[[#This Row],[Biomasa aerea]]))</f>
        <v>0.93400700511498636</v>
      </c>
      <c r="AD1426" s="96">
        <f>Base[[#This Row],[Biomasa subterranea]]+Base[[#This Row],[Biomasa aerea]]</f>
        <v>2.4108388487217471</v>
      </c>
      <c r="AE1426" s="96">
        <f>Base[[#This Row],[Biomasa Total]]*0.5</f>
        <v>1.2054194243608736</v>
      </c>
      <c r="AF1426" s="96">
        <f>Base[[#This Row],[Carbono]]*(44/12)</f>
        <v>4.4198712226565364</v>
      </c>
      <c r="AG1426" s="96" t="str">
        <f>IF(AND(Base[[#This Row],[Altura_Total]]&lt;=PS!$Y$17),"Inferior",IF(AND(Base[[#This Row],[Altura_Total]]&gt;PS!$Y$17,Base[[#This Row],[Altura_Total]]&lt;=PS!$Y$18),"Medio",IF(AND(Base[[#This Row],[Altura_Total]]&gt;PS!$Y$18),"Alto")))</f>
        <v>Inferior</v>
      </c>
      <c r="AH1426" s="96" t="str">
        <f>IF(AND(Base[[#This Row],[Altura_Total]]&lt;0.31),"Ct1",IF(AND(Base[[#This Row],[Altura_Total]]&gt;=0.31,Base[[#This Row],[Altura_Total]]&lt;1.5),"Ct2",IF(AND(Base[[#This Row],[Altura_Total]]&gt;=1.5),"Ct3")))</f>
        <v>Ct3</v>
      </c>
      <c r="AI1426" s="96">
        <f>+Base[[#This Row],[Altura_Total]]-Base[[#This Row],[Altura_Comercial]]</f>
        <v>4.5</v>
      </c>
      <c r="AJ1426" s="96"/>
      <c r="AK1426" s="96"/>
      <c r="AL1426" s="96"/>
      <c r="AM1426" s="96"/>
    </row>
    <row r="1427" spans="1:39" ht="24">
      <c r="A1427" s="96">
        <v>0</v>
      </c>
      <c r="B1427" s="96" t="str">
        <f t="shared" si="22"/>
        <v>Fustales</v>
      </c>
      <c r="C1427" s="96">
        <v>1423</v>
      </c>
      <c r="D1427" s="90" t="s">
        <v>186</v>
      </c>
      <c r="F1427" s="299" t="s">
        <v>1741</v>
      </c>
      <c r="G1427" s="90" t="s">
        <v>194</v>
      </c>
      <c r="H1427" s="301" t="s">
        <v>22</v>
      </c>
      <c r="I1427" s="96" t="s">
        <v>195</v>
      </c>
      <c r="J1427" s="39" t="s">
        <v>1742</v>
      </c>
      <c r="K1427" s="306">
        <v>106</v>
      </c>
      <c r="L1427" s="306">
        <v>142</v>
      </c>
      <c r="M1427" s="306">
        <v>0</v>
      </c>
      <c r="N1427" s="306"/>
      <c r="O1427" s="39"/>
      <c r="P1427" s="39"/>
      <c r="S1427" s="39"/>
      <c r="T1427" s="145">
        <v>7</v>
      </c>
      <c r="U1427" s="145">
        <v>2</v>
      </c>
      <c r="V1427" s="298"/>
      <c r="W1427" s="96">
        <f>SQRT((Base[[#This Row],[CAP_1_(cm)]])^2+(Base[[#This Row],[CAP_2_(cm)]])^2+(Base[[#This Row],[CAP_3_(cm)]])^2+(Base[[#This Row],[CAP_4_(cm)]])^2+(Base[[#This Row],[CAP_5_(cm)2]])^2+(Base[[#This Row],[CAP_6_(cm)3]])^2+(Base[[#This Row],[CAP_7_(cm)4]])^2+(Base[[#This Row],[CAP_8_(cm)5]])^2+(Base[[#This Row],[CAP_9_(cm)6]])^2+(Base[[#This Row],[CAP_10(cm)7]])^2)</f>
        <v>199.4298122147238</v>
      </c>
      <c r="X1427" s="96">
        <f>(Base[[#This Row],[CAP_(cm)]]/3.1416)/100</f>
        <v>0.6348033238309263</v>
      </c>
      <c r="Y1427" s="96">
        <f>(3.1416/4)*(Base[[#This Row],[DAP]]^2)</f>
        <v>0.31649676916221037</v>
      </c>
      <c r="Z1427" s="96">
        <f>Base[[#This Row],[Altura_Total]]*Base[[#This Row],[Área_Basal]]*0.65</f>
        <v>1.4400602996880574</v>
      </c>
      <c r="AA1427" s="96">
        <f>Base[[#This Row],[Altura_Comercial]]*Base[[#This Row],[Área_Basal]]*0.75</f>
        <v>0.47474515374331555</v>
      </c>
      <c r="AB1427" s="96">
        <f>IF(($Z$1&lt;190),($AB$1),IF(($Z$1&gt;=190),($AB$2)))*Base[[#This Row],[Volumen_Total]]*'Datos iniciales'!$C$29</f>
        <v>1.8792786910929151</v>
      </c>
      <c r="AC1427" s="96">
        <f>EXP((-1.0587+0.8836)*LN(Base[[#This Row],[Biomasa aerea]]))</f>
        <v>0.89541454089951023</v>
      </c>
      <c r="AD1427" s="96">
        <f>Base[[#This Row],[Biomasa subterranea]]+Base[[#This Row],[Biomasa aerea]]</f>
        <v>2.7746932319924253</v>
      </c>
      <c r="AE1427" s="96">
        <f>Base[[#This Row],[Biomasa Total]]*0.5</f>
        <v>1.3873466159962127</v>
      </c>
      <c r="AF1427" s="96">
        <f>Base[[#This Row],[Carbono]]*(44/12)</f>
        <v>5.0869375919861133</v>
      </c>
      <c r="AG1427" s="96" t="str">
        <f>IF(AND(Base[[#This Row],[Altura_Total]]&lt;=PS!$Y$17),"Inferior",IF(AND(Base[[#This Row],[Altura_Total]]&gt;PS!$Y$17,Base[[#This Row],[Altura_Total]]&lt;=PS!$Y$18),"Medio",IF(AND(Base[[#This Row],[Altura_Total]]&gt;PS!$Y$18),"Alto")))</f>
        <v>Inferior</v>
      </c>
      <c r="AH1427" s="96" t="str">
        <f>IF(AND(Base[[#This Row],[Altura_Total]]&lt;0.31),"Ct1",IF(AND(Base[[#This Row],[Altura_Total]]&gt;=0.31,Base[[#This Row],[Altura_Total]]&lt;1.5),"Ct2",IF(AND(Base[[#This Row],[Altura_Total]]&gt;=1.5),"Ct3")))</f>
        <v>Ct3</v>
      </c>
      <c r="AI1427" s="96">
        <f>+Base[[#This Row],[Altura_Total]]-Base[[#This Row],[Altura_Comercial]]</f>
        <v>5</v>
      </c>
      <c r="AJ1427" s="96"/>
      <c r="AK1427" s="96"/>
      <c r="AL1427" s="96"/>
      <c r="AM1427" s="96"/>
    </row>
    <row r="1428" spans="1:39" ht="24">
      <c r="A1428" s="96">
        <v>0</v>
      </c>
      <c r="B1428" s="96" t="str">
        <f t="shared" si="22"/>
        <v>Fustales</v>
      </c>
      <c r="C1428" s="96">
        <v>1424</v>
      </c>
      <c r="D1428" s="90" t="s">
        <v>186</v>
      </c>
      <c r="F1428" s="299" t="s">
        <v>1743</v>
      </c>
      <c r="G1428" s="90" t="s">
        <v>194</v>
      </c>
      <c r="H1428" s="301" t="s">
        <v>22</v>
      </c>
      <c r="I1428" s="96" t="s">
        <v>195</v>
      </c>
      <c r="J1428" s="39">
        <v>123.5</v>
      </c>
      <c r="K1428" s="306">
        <v>0</v>
      </c>
      <c r="L1428" s="306">
        <v>0</v>
      </c>
      <c r="M1428" s="306">
        <v>0</v>
      </c>
      <c r="N1428" s="306"/>
      <c r="O1428" s="39"/>
      <c r="P1428" s="39"/>
      <c r="S1428" s="39"/>
      <c r="T1428" s="145">
        <v>5</v>
      </c>
      <c r="U1428" s="145">
        <v>1</v>
      </c>
      <c r="V1428" s="298"/>
      <c r="W1428" s="96">
        <f>SQRT((Base[[#This Row],[CAP_1_(cm)]])^2+(Base[[#This Row],[CAP_2_(cm)]])^2+(Base[[#This Row],[CAP_3_(cm)]])^2+(Base[[#This Row],[CAP_4_(cm)]])^2+(Base[[#This Row],[CAP_5_(cm)2]])^2+(Base[[#This Row],[CAP_6_(cm)3]])^2+(Base[[#This Row],[CAP_7_(cm)4]])^2+(Base[[#This Row],[CAP_8_(cm)5]])^2+(Base[[#This Row],[CAP_9_(cm)6]])^2+(Base[[#This Row],[CAP_10(cm)7]])^2)</f>
        <v>123.5</v>
      </c>
      <c r="X1428" s="96">
        <f>(Base[[#This Row],[CAP_(cm)]]/3.1416)/100</f>
        <v>0.39311179017061371</v>
      </c>
      <c r="Y1428" s="96">
        <f>(3.1416/4)*(Base[[#This Row],[DAP]]^2)</f>
        <v>0.12137326521517698</v>
      </c>
      <c r="Z1428" s="96">
        <f>Base[[#This Row],[Altura_Total]]*Base[[#This Row],[Área_Basal]]*0.65</f>
        <v>0.39446311194932515</v>
      </c>
      <c r="AA1428" s="96">
        <f>Base[[#This Row],[Altura_Comercial]]*Base[[#This Row],[Área_Basal]]*0.75</f>
        <v>9.1029948911382733E-2</v>
      </c>
      <c r="AB1428" s="96">
        <f>IF(($Z$1&lt;190),($AB$1),IF(($Z$1&gt;=190),($AB$2)))*Base[[#This Row],[Volumen_Total]]*'Datos iniciales'!$C$29</f>
        <v>0.51477436109386931</v>
      </c>
      <c r="AC1428" s="96">
        <f>EXP((-1.0587+0.8836)*LN(Base[[#This Row],[Biomasa aerea]]))</f>
        <v>1.1233003116229701</v>
      </c>
      <c r="AD1428" s="96">
        <f>Base[[#This Row],[Biomasa subterranea]]+Base[[#This Row],[Biomasa aerea]]</f>
        <v>1.6380746727168394</v>
      </c>
      <c r="AE1428" s="96">
        <f>Base[[#This Row],[Biomasa Total]]*0.5</f>
        <v>0.81903733635841969</v>
      </c>
      <c r="AF1428" s="96">
        <f>Base[[#This Row],[Carbono]]*(44/12)</f>
        <v>3.0031368999808721</v>
      </c>
      <c r="AG1428" s="96" t="str">
        <f>IF(AND(Base[[#This Row],[Altura_Total]]&lt;=PS!$Y$17),"Inferior",IF(AND(Base[[#This Row],[Altura_Total]]&gt;PS!$Y$17,Base[[#This Row],[Altura_Total]]&lt;=PS!$Y$18),"Medio",IF(AND(Base[[#This Row],[Altura_Total]]&gt;PS!$Y$18),"Alto")))</f>
        <v>Inferior</v>
      </c>
      <c r="AH1428" s="96" t="str">
        <f>IF(AND(Base[[#This Row],[Altura_Total]]&lt;0.31),"Ct1",IF(AND(Base[[#This Row],[Altura_Total]]&gt;=0.31,Base[[#This Row],[Altura_Total]]&lt;1.5),"Ct2",IF(AND(Base[[#This Row],[Altura_Total]]&gt;=1.5),"Ct3")))</f>
        <v>Ct3</v>
      </c>
      <c r="AI1428" s="96">
        <f>+Base[[#This Row],[Altura_Total]]-Base[[#This Row],[Altura_Comercial]]</f>
        <v>4</v>
      </c>
      <c r="AJ1428" s="96"/>
      <c r="AK1428" s="96"/>
      <c r="AL1428" s="96"/>
      <c r="AM1428" s="96"/>
    </row>
    <row r="1429" spans="1:39" ht="24">
      <c r="A1429" s="96">
        <v>0</v>
      </c>
      <c r="B1429" s="96" t="str">
        <f t="shared" si="22"/>
        <v>Fustales</v>
      </c>
      <c r="C1429" s="96">
        <v>1425</v>
      </c>
      <c r="D1429" s="90" t="s">
        <v>186</v>
      </c>
      <c r="F1429" s="299" t="s">
        <v>1744</v>
      </c>
      <c r="G1429" s="90" t="s">
        <v>194</v>
      </c>
      <c r="H1429" s="301" t="s">
        <v>22</v>
      </c>
      <c r="I1429" s="96" t="s">
        <v>195</v>
      </c>
      <c r="J1429" s="39">
        <v>63.5</v>
      </c>
      <c r="K1429" s="306">
        <v>52.5</v>
      </c>
      <c r="L1429" s="306">
        <v>79</v>
      </c>
      <c r="M1429" s="306">
        <v>0</v>
      </c>
      <c r="N1429" s="306"/>
      <c r="O1429" s="39"/>
      <c r="P1429" s="39"/>
      <c r="S1429" s="39"/>
      <c r="T1429" s="145">
        <v>6</v>
      </c>
      <c r="U1429" s="145">
        <v>1</v>
      </c>
      <c r="V1429" s="298"/>
      <c r="W1429" s="96">
        <f>SQRT((Base[[#This Row],[CAP_1_(cm)]])^2+(Base[[#This Row],[CAP_2_(cm)]])^2+(Base[[#This Row],[CAP_3_(cm)]])^2+(Base[[#This Row],[CAP_4_(cm)]])^2+(Base[[#This Row],[CAP_5_(cm)2]])^2+(Base[[#This Row],[CAP_6_(cm)3]])^2+(Base[[#This Row],[CAP_7_(cm)4]])^2+(Base[[#This Row],[CAP_8_(cm)5]])^2+(Base[[#This Row],[CAP_9_(cm)6]])^2+(Base[[#This Row],[CAP_10(cm)7]])^2)</f>
        <v>114.14683526055376</v>
      </c>
      <c r="X1429" s="96">
        <f>(Base[[#This Row],[CAP_(cm)]]/3.1416)/100</f>
        <v>0.36333981175373614</v>
      </c>
      <c r="Y1429" s="96">
        <f>(3.1416/4)*(Base[[#This Row],[DAP]]^2)</f>
        <v>0.10368522408963582</v>
      </c>
      <c r="Z1429" s="96">
        <f>Base[[#This Row],[Altura_Total]]*Base[[#This Row],[Área_Basal]]*0.65</f>
        <v>0.4043723739495797</v>
      </c>
      <c r="AA1429" s="96">
        <f>Base[[#This Row],[Altura_Comercial]]*Base[[#This Row],[Área_Basal]]*0.75</f>
        <v>7.7763918067226864E-2</v>
      </c>
      <c r="AB1429" s="96">
        <f>IF(($Z$1&lt;190),($AB$1),IF(($Z$1&gt;=190),($AB$2)))*Base[[#This Row],[Volumen_Total]]*'Datos iniciales'!$C$29</f>
        <v>0.52770594800420145</v>
      </c>
      <c r="AC1429" s="96">
        <f>EXP((-1.0587+0.8836)*LN(Base[[#This Row],[Biomasa aerea]]))</f>
        <v>1.1184309139500739</v>
      </c>
      <c r="AD1429" s="96">
        <f>Base[[#This Row],[Biomasa subterranea]]+Base[[#This Row],[Biomasa aerea]]</f>
        <v>1.6461368619542753</v>
      </c>
      <c r="AE1429" s="96">
        <f>Base[[#This Row],[Biomasa Total]]*0.5</f>
        <v>0.82306843097713767</v>
      </c>
      <c r="AF1429" s="96">
        <f>Base[[#This Row],[Carbono]]*(44/12)</f>
        <v>3.0179175802495046</v>
      </c>
      <c r="AG1429" s="96" t="str">
        <f>IF(AND(Base[[#This Row],[Altura_Total]]&lt;=PS!$Y$17),"Inferior",IF(AND(Base[[#This Row],[Altura_Total]]&gt;PS!$Y$17,Base[[#This Row],[Altura_Total]]&lt;=PS!$Y$18),"Medio",IF(AND(Base[[#This Row],[Altura_Total]]&gt;PS!$Y$18),"Alto")))</f>
        <v>Inferior</v>
      </c>
      <c r="AH1429" s="96" t="str">
        <f>IF(AND(Base[[#This Row],[Altura_Total]]&lt;0.31),"Ct1",IF(AND(Base[[#This Row],[Altura_Total]]&gt;=0.31,Base[[#This Row],[Altura_Total]]&lt;1.5),"Ct2",IF(AND(Base[[#This Row],[Altura_Total]]&gt;=1.5),"Ct3")))</f>
        <v>Ct3</v>
      </c>
      <c r="AI1429" s="96">
        <f>+Base[[#This Row],[Altura_Total]]-Base[[#This Row],[Altura_Comercial]]</f>
        <v>5</v>
      </c>
      <c r="AJ1429" s="96"/>
      <c r="AK1429" s="96"/>
      <c r="AL1429" s="96"/>
      <c r="AM1429" s="96"/>
    </row>
    <row r="1430" spans="1:39" ht="24">
      <c r="A1430" s="96">
        <v>0</v>
      </c>
      <c r="B1430" s="96" t="str">
        <f t="shared" si="22"/>
        <v>Fustales</v>
      </c>
      <c r="C1430" s="96">
        <v>1426</v>
      </c>
      <c r="D1430" s="90" t="s">
        <v>186</v>
      </c>
      <c r="F1430" s="299" t="s">
        <v>1745</v>
      </c>
      <c r="G1430" s="90" t="s">
        <v>194</v>
      </c>
      <c r="H1430" s="301" t="s">
        <v>22</v>
      </c>
      <c r="I1430" s="96" t="s">
        <v>195</v>
      </c>
      <c r="J1430" s="39">
        <v>95.5</v>
      </c>
      <c r="K1430" s="306">
        <v>94.5</v>
      </c>
      <c r="L1430" s="306">
        <v>48</v>
      </c>
      <c r="M1430" s="306">
        <v>80</v>
      </c>
      <c r="N1430" s="306"/>
      <c r="O1430" s="39"/>
      <c r="P1430" s="39"/>
      <c r="S1430" s="39"/>
      <c r="T1430" s="145">
        <v>4</v>
      </c>
      <c r="U1430" s="145">
        <v>1</v>
      </c>
      <c r="V1430" s="298"/>
      <c r="W1430" s="96">
        <f>SQRT((Base[[#This Row],[CAP_1_(cm)]])^2+(Base[[#This Row],[CAP_2_(cm)]])^2+(Base[[#This Row],[CAP_3_(cm)]])^2+(Base[[#This Row],[CAP_4_(cm)]])^2+(Base[[#This Row],[CAP_5_(cm)2]])^2+(Base[[#This Row],[CAP_6_(cm)3]])^2+(Base[[#This Row],[CAP_7_(cm)4]])^2+(Base[[#This Row],[CAP_8_(cm)5]])^2+(Base[[#This Row],[CAP_9_(cm)6]])^2+(Base[[#This Row],[CAP_10(cm)7]])^2)</f>
        <v>163.56802866086025</v>
      </c>
      <c r="X1430" s="96">
        <f>(Base[[#This Row],[CAP_(cm)]]/3.1416)/100</f>
        <v>0.52065198835262361</v>
      </c>
      <c r="Y1430" s="96">
        <f>(3.1416/4)*(Base[[#This Row],[DAP]]^2)</f>
        <v>0.21290504838298949</v>
      </c>
      <c r="Z1430" s="96">
        <f>Base[[#This Row],[Altura_Total]]*Base[[#This Row],[Área_Basal]]*0.65</f>
        <v>0.55355312579577265</v>
      </c>
      <c r="AA1430" s="96">
        <f>Base[[#This Row],[Altura_Comercial]]*Base[[#This Row],[Área_Basal]]*0.75</f>
        <v>0.15967878628724211</v>
      </c>
      <c r="AB1430" s="96">
        <f>IF(($Z$1&lt;190),($AB$1),IF(($Z$1&gt;=190),($AB$2)))*Base[[#This Row],[Volumen_Total]]*'Datos iniciales'!$C$29</f>
        <v>0.72238682916348329</v>
      </c>
      <c r="AC1430" s="96">
        <f>EXP((-1.0587+0.8836)*LN(Base[[#This Row],[Biomasa aerea]]))</f>
        <v>1.0585939428158477</v>
      </c>
      <c r="AD1430" s="96">
        <f>Base[[#This Row],[Biomasa subterranea]]+Base[[#This Row],[Biomasa aerea]]</f>
        <v>1.7809807719793311</v>
      </c>
      <c r="AE1430" s="96">
        <f>Base[[#This Row],[Biomasa Total]]*0.5</f>
        <v>0.89049038598966557</v>
      </c>
      <c r="AF1430" s="96">
        <f>Base[[#This Row],[Carbono]]*(44/12)</f>
        <v>3.2651314152954405</v>
      </c>
      <c r="AG1430" s="96" t="str">
        <f>IF(AND(Base[[#This Row],[Altura_Total]]&lt;=PS!$Y$17),"Inferior",IF(AND(Base[[#This Row],[Altura_Total]]&gt;PS!$Y$17,Base[[#This Row],[Altura_Total]]&lt;=PS!$Y$18),"Medio",IF(AND(Base[[#This Row],[Altura_Total]]&gt;PS!$Y$18),"Alto")))</f>
        <v>Inferior</v>
      </c>
      <c r="AH1430" s="96" t="str">
        <f>IF(AND(Base[[#This Row],[Altura_Total]]&lt;0.31),"Ct1",IF(AND(Base[[#This Row],[Altura_Total]]&gt;=0.31,Base[[#This Row],[Altura_Total]]&lt;1.5),"Ct2",IF(AND(Base[[#This Row],[Altura_Total]]&gt;=1.5),"Ct3")))</f>
        <v>Ct3</v>
      </c>
      <c r="AI1430" s="96">
        <f>+Base[[#This Row],[Altura_Total]]-Base[[#This Row],[Altura_Comercial]]</f>
        <v>3</v>
      </c>
      <c r="AJ1430" s="96"/>
      <c r="AK1430" s="96"/>
      <c r="AL1430" s="96"/>
      <c r="AM1430" s="96"/>
    </row>
    <row r="1431" spans="1:39" ht="24">
      <c r="A1431" s="96">
        <v>0</v>
      </c>
      <c r="B1431" s="96" t="str">
        <f t="shared" si="22"/>
        <v>Fustales</v>
      </c>
      <c r="C1431" s="96">
        <v>1427</v>
      </c>
      <c r="D1431" s="90" t="s">
        <v>186</v>
      </c>
      <c r="F1431" s="299" t="s">
        <v>1746</v>
      </c>
      <c r="G1431" s="90" t="s">
        <v>342</v>
      </c>
      <c r="H1431" s="301" t="s">
        <v>89</v>
      </c>
      <c r="I1431" s="96" t="s">
        <v>201</v>
      </c>
      <c r="J1431" s="39">
        <v>41.5</v>
      </c>
      <c r="K1431" s="306">
        <v>64.400000000000006</v>
      </c>
      <c r="L1431" s="306">
        <v>66</v>
      </c>
      <c r="M1431" s="306">
        <v>0</v>
      </c>
      <c r="N1431" s="306"/>
      <c r="O1431" s="39"/>
      <c r="P1431" s="39"/>
      <c r="S1431" s="39"/>
      <c r="T1431" s="145">
        <v>4</v>
      </c>
      <c r="U1431" s="145">
        <v>1</v>
      </c>
      <c r="V1431" s="298"/>
      <c r="W1431" s="96">
        <f>SQRT((Base[[#This Row],[CAP_1_(cm)]])^2+(Base[[#This Row],[CAP_2_(cm)]])^2+(Base[[#This Row],[CAP_3_(cm)]])^2+(Base[[#This Row],[CAP_4_(cm)]])^2+(Base[[#This Row],[CAP_5_(cm)2]])^2+(Base[[#This Row],[CAP_6_(cm)3]])^2+(Base[[#This Row],[CAP_7_(cm)4]])^2+(Base[[#This Row],[CAP_8_(cm)5]])^2+(Base[[#This Row],[CAP_9_(cm)6]])^2+(Base[[#This Row],[CAP_10(cm)7]])^2)</f>
        <v>101.12175829167529</v>
      </c>
      <c r="X1431" s="96">
        <f>(Base[[#This Row],[CAP_(cm)]]/3.1416)/100</f>
        <v>0.32187980103028807</v>
      </c>
      <c r="Y1431" s="96">
        <f>(3.1416/4)*(Base[[#This Row],[DAP]]^2)</f>
        <v>8.1372628596893315E-2</v>
      </c>
      <c r="Z1431" s="96">
        <f>Base[[#This Row],[Altura_Total]]*Base[[#This Row],[Área_Basal]]*0.65</f>
        <v>0.21156883435192261</v>
      </c>
      <c r="AA1431" s="96">
        <f>Base[[#This Row],[Altura_Comercial]]*Base[[#This Row],[Área_Basal]]*0.75</f>
        <v>6.1029471447669986E-2</v>
      </c>
      <c r="AB1431" s="96">
        <f>IF(($Z$1&lt;190),($AB$1),IF(($Z$1&gt;=190),($AB$2)))*Base[[#This Row],[Volumen_Total]]*'Datos iniciales'!$C$29</f>
        <v>0.27609732882925903</v>
      </c>
      <c r="AC1431" s="96">
        <f>EXP((-1.0587+0.8836)*LN(Base[[#This Row],[Biomasa aerea]]))</f>
        <v>1.2527661435487485</v>
      </c>
      <c r="AD1431" s="96">
        <f>Base[[#This Row],[Biomasa subterranea]]+Base[[#This Row],[Biomasa aerea]]</f>
        <v>1.5288634723780075</v>
      </c>
      <c r="AE1431" s="96">
        <f>Base[[#This Row],[Biomasa Total]]*0.5</f>
        <v>0.76443173618900373</v>
      </c>
      <c r="AF1431" s="96">
        <f>Base[[#This Row],[Carbono]]*(44/12)</f>
        <v>2.8029163660263468</v>
      </c>
      <c r="AG1431" s="96" t="str">
        <f>IF(AND(Base[[#This Row],[Altura_Total]]&lt;=PS!$Y$17),"Inferior",IF(AND(Base[[#This Row],[Altura_Total]]&gt;PS!$Y$17,Base[[#This Row],[Altura_Total]]&lt;=PS!$Y$18),"Medio",IF(AND(Base[[#This Row],[Altura_Total]]&gt;PS!$Y$18),"Alto")))</f>
        <v>Inferior</v>
      </c>
      <c r="AH1431" s="96" t="str">
        <f>IF(AND(Base[[#This Row],[Altura_Total]]&lt;0.31),"Ct1",IF(AND(Base[[#This Row],[Altura_Total]]&gt;=0.31,Base[[#This Row],[Altura_Total]]&lt;1.5),"Ct2",IF(AND(Base[[#This Row],[Altura_Total]]&gt;=1.5),"Ct3")))</f>
        <v>Ct3</v>
      </c>
      <c r="AI1431" s="96">
        <f>+Base[[#This Row],[Altura_Total]]-Base[[#This Row],[Altura_Comercial]]</f>
        <v>3</v>
      </c>
      <c r="AJ1431" s="96"/>
      <c r="AK1431" s="96"/>
      <c r="AL1431" s="96"/>
      <c r="AM1431" s="96"/>
    </row>
    <row r="1432" spans="1:39" ht="24">
      <c r="A1432" s="96">
        <v>0</v>
      </c>
      <c r="B1432" s="96" t="str">
        <f t="shared" si="22"/>
        <v>Fustales</v>
      </c>
      <c r="C1432" s="96">
        <v>1428</v>
      </c>
      <c r="D1432" s="90" t="s">
        <v>186</v>
      </c>
      <c r="F1432" s="299" t="s">
        <v>1747</v>
      </c>
      <c r="G1432" s="90" t="s">
        <v>210</v>
      </c>
      <c r="H1432" s="301" t="s">
        <v>60</v>
      </c>
      <c r="I1432" s="96" t="s">
        <v>211</v>
      </c>
      <c r="J1432" s="39">
        <v>48</v>
      </c>
      <c r="K1432" s="306">
        <v>63.5</v>
      </c>
      <c r="L1432" s="306">
        <v>0</v>
      </c>
      <c r="M1432" s="306">
        <v>0</v>
      </c>
      <c r="N1432" s="306"/>
      <c r="O1432" s="39"/>
      <c r="P1432" s="39"/>
      <c r="S1432" s="39"/>
      <c r="T1432" s="145">
        <v>5</v>
      </c>
      <c r="U1432" s="145">
        <v>1</v>
      </c>
      <c r="V1432" s="298"/>
      <c r="W1432" s="96">
        <f>SQRT((Base[[#This Row],[CAP_1_(cm)]])^2+(Base[[#This Row],[CAP_2_(cm)]])^2+(Base[[#This Row],[CAP_3_(cm)]])^2+(Base[[#This Row],[CAP_4_(cm)]])^2+(Base[[#This Row],[CAP_5_(cm)2]])^2+(Base[[#This Row],[CAP_6_(cm)3]])^2+(Base[[#This Row],[CAP_7_(cm)4]])^2+(Base[[#This Row],[CAP_8_(cm)5]])^2+(Base[[#This Row],[CAP_9_(cm)6]])^2+(Base[[#This Row],[CAP_10(cm)7]])^2)</f>
        <v>79.600565324625677</v>
      </c>
      <c r="X1432" s="96">
        <f>(Base[[#This Row],[CAP_(cm)]]/3.1416)/100</f>
        <v>0.25337587638345327</v>
      </c>
      <c r="Y1432" s="96">
        <f>(3.1416/4)*(Base[[#This Row],[DAP]]^2)</f>
        <v>5.0422157499363379E-2</v>
      </c>
      <c r="Z1432" s="96">
        <f>Base[[#This Row],[Altura_Total]]*Base[[#This Row],[Área_Basal]]*0.65</f>
        <v>0.16387201187293102</v>
      </c>
      <c r="AA1432" s="96">
        <f>Base[[#This Row],[Altura_Comercial]]*Base[[#This Row],[Área_Basal]]*0.75</f>
        <v>3.7816618124522534E-2</v>
      </c>
      <c r="AB1432" s="96">
        <f>IF(($Z$1&lt;190),($AB$1),IF(($Z$1&gt;=190),($AB$2)))*Base[[#This Row],[Volumen_Total]]*'Datos iniciales'!$C$29</f>
        <v>0.21385297549417498</v>
      </c>
      <c r="AC1432" s="96">
        <f>EXP((-1.0587+0.8836)*LN(Base[[#This Row],[Biomasa aerea]]))</f>
        <v>1.3100769677387407</v>
      </c>
      <c r="AD1432" s="96">
        <f>Base[[#This Row],[Biomasa subterranea]]+Base[[#This Row],[Biomasa aerea]]</f>
        <v>1.5239299432329156</v>
      </c>
      <c r="AE1432" s="96">
        <f>Base[[#This Row],[Biomasa Total]]*0.5</f>
        <v>0.76196497161645782</v>
      </c>
      <c r="AF1432" s="96">
        <f>Base[[#This Row],[Carbono]]*(44/12)</f>
        <v>2.7938715625936785</v>
      </c>
      <c r="AG1432" s="96" t="str">
        <f>IF(AND(Base[[#This Row],[Altura_Total]]&lt;=PS!$Y$17),"Inferior",IF(AND(Base[[#This Row],[Altura_Total]]&gt;PS!$Y$17,Base[[#This Row],[Altura_Total]]&lt;=PS!$Y$18),"Medio",IF(AND(Base[[#This Row],[Altura_Total]]&gt;PS!$Y$18),"Alto")))</f>
        <v>Inferior</v>
      </c>
      <c r="AH1432" s="96" t="str">
        <f>IF(AND(Base[[#This Row],[Altura_Total]]&lt;0.31),"Ct1",IF(AND(Base[[#This Row],[Altura_Total]]&gt;=0.31,Base[[#This Row],[Altura_Total]]&lt;1.5),"Ct2",IF(AND(Base[[#This Row],[Altura_Total]]&gt;=1.5),"Ct3")))</f>
        <v>Ct3</v>
      </c>
      <c r="AI1432" s="96">
        <f>+Base[[#This Row],[Altura_Total]]-Base[[#This Row],[Altura_Comercial]]</f>
        <v>4</v>
      </c>
      <c r="AJ1432" s="96"/>
      <c r="AK1432" s="96"/>
      <c r="AL1432" s="96"/>
      <c r="AM1432" s="96"/>
    </row>
    <row r="1433" spans="1:39" ht="24">
      <c r="A1433" s="96">
        <v>0</v>
      </c>
      <c r="B1433" s="96" t="str">
        <f t="shared" si="22"/>
        <v>Fustales</v>
      </c>
      <c r="C1433" s="96">
        <v>1429</v>
      </c>
      <c r="D1433" s="90" t="s">
        <v>186</v>
      </c>
      <c r="F1433" s="299" t="s">
        <v>1748</v>
      </c>
      <c r="G1433" s="90" t="s">
        <v>342</v>
      </c>
      <c r="H1433" s="301" t="s">
        <v>89</v>
      </c>
      <c r="I1433" s="96" t="s">
        <v>201</v>
      </c>
      <c r="J1433" s="39">
        <v>114</v>
      </c>
      <c r="K1433" s="306">
        <v>0</v>
      </c>
      <c r="L1433" s="306">
        <v>0</v>
      </c>
      <c r="M1433" s="306">
        <v>0</v>
      </c>
      <c r="N1433" s="306"/>
      <c r="O1433" s="39"/>
      <c r="P1433" s="39"/>
      <c r="S1433" s="39"/>
      <c r="T1433" s="145">
        <v>5</v>
      </c>
      <c r="U1433" s="145">
        <v>1</v>
      </c>
      <c r="V1433" s="298"/>
      <c r="W1433" s="96">
        <f>SQRT((Base[[#This Row],[CAP_1_(cm)]])^2+(Base[[#This Row],[CAP_2_(cm)]])^2+(Base[[#This Row],[CAP_3_(cm)]])^2+(Base[[#This Row],[CAP_4_(cm)]])^2+(Base[[#This Row],[CAP_5_(cm)2]])^2+(Base[[#This Row],[CAP_6_(cm)3]])^2+(Base[[#This Row],[CAP_7_(cm)4]])^2+(Base[[#This Row],[CAP_8_(cm)5]])^2+(Base[[#This Row],[CAP_9_(cm)6]])^2+(Base[[#This Row],[CAP_10(cm)7]])^2)</f>
        <v>114</v>
      </c>
      <c r="X1433" s="96">
        <f>(Base[[#This Row],[CAP_(cm)]]/3.1416)/100</f>
        <v>0.36287242169595113</v>
      </c>
      <c r="Y1433" s="96">
        <f>(3.1416/4)*(Base[[#This Row],[DAP]]^2)</f>
        <v>0.10341864018334608</v>
      </c>
      <c r="Z1433" s="96">
        <f>Base[[#This Row],[Altura_Total]]*Base[[#This Row],[Área_Basal]]*0.65</f>
        <v>0.33611058059587479</v>
      </c>
      <c r="AA1433" s="96">
        <f>Base[[#This Row],[Altura_Comercial]]*Base[[#This Row],[Área_Basal]]*0.75</f>
        <v>7.7563980137509564E-2</v>
      </c>
      <c r="AB1433" s="96">
        <f>IF(($Z$1&lt;190),($AB$1),IF(($Z$1&gt;=190),($AB$2)))*Base[[#This Row],[Volumen_Total]]*'Datos iniciales'!$C$29</f>
        <v>0.43862430767761657</v>
      </c>
      <c r="AC1433" s="96">
        <f>EXP((-1.0587+0.8836)*LN(Base[[#This Row],[Biomasa aerea]]))</f>
        <v>1.15523295388266</v>
      </c>
      <c r="AD1433" s="96">
        <f>Base[[#This Row],[Biomasa subterranea]]+Base[[#This Row],[Biomasa aerea]]</f>
        <v>1.5938572615602766</v>
      </c>
      <c r="AE1433" s="96">
        <f>Base[[#This Row],[Biomasa Total]]*0.5</f>
        <v>0.79692863078013831</v>
      </c>
      <c r="AF1433" s="96">
        <f>Base[[#This Row],[Carbono]]*(44/12)</f>
        <v>2.9220716461938405</v>
      </c>
      <c r="AG1433" s="96" t="str">
        <f>IF(AND(Base[[#This Row],[Altura_Total]]&lt;=PS!$Y$17),"Inferior",IF(AND(Base[[#This Row],[Altura_Total]]&gt;PS!$Y$17,Base[[#This Row],[Altura_Total]]&lt;=PS!$Y$18),"Medio",IF(AND(Base[[#This Row],[Altura_Total]]&gt;PS!$Y$18),"Alto")))</f>
        <v>Inferior</v>
      </c>
      <c r="AH1433" s="96" t="str">
        <f>IF(AND(Base[[#This Row],[Altura_Total]]&lt;0.31),"Ct1",IF(AND(Base[[#This Row],[Altura_Total]]&gt;=0.31,Base[[#This Row],[Altura_Total]]&lt;1.5),"Ct2",IF(AND(Base[[#This Row],[Altura_Total]]&gt;=1.5),"Ct3")))</f>
        <v>Ct3</v>
      </c>
      <c r="AI1433" s="96">
        <f>+Base[[#This Row],[Altura_Total]]-Base[[#This Row],[Altura_Comercial]]</f>
        <v>4</v>
      </c>
      <c r="AJ1433" s="96"/>
      <c r="AK1433" s="96"/>
      <c r="AL1433" s="96"/>
      <c r="AM1433" s="96"/>
    </row>
    <row r="1434" spans="1:39" ht="24">
      <c r="A1434" s="96">
        <v>0</v>
      </c>
      <c r="B1434" s="96" t="str">
        <f t="shared" si="22"/>
        <v>Fustales</v>
      </c>
      <c r="C1434" s="96">
        <v>1430</v>
      </c>
      <c r="D1434" s="90" t="s">
        <v>186</v>
      </c>
      <c r="F1434" s="299" t="s">
        <v>1749</v>
      </c>
      <c r="G1434" s="90" t="s">
        <v>194</v>
      </c>
      <c r="H1434" s="301" t="s">
        <v>22</v>
      </c>
      <c r="I1434" s="96" t="s">
        <v>195</v>
      </c>
      <c r="J1434" s="39">
        <v>93.5</v>
      </c>
      <c r="K1434" s="306">
        <v>45</v>
      </c>
      <c r="L1434" s="306">
        <v>92</v>
      </c>
      <c r="M1434" s="306">
        <v>74</v>
      </c>
      <c r="N1434" s="306"/>
      <c r="O1434" s="39"/>
      <c r="P1434" s="39"/>
      <c r="S1434" s="39"/>
      <c r="T1434" s="145">
        <v>6</v>
      </c>
      <c r="U1434" s="145">
        <v>2</v>
      </c>
      <c r="V1434" s="298"/>
      <c r="W1434" s="96">
        <f>SQRT((Base[[#This Row],[CAP_1_(cm)]])^2+(Base[[#This Row],[CAP_2_(cm)]])^2+(Base[[#This Row],[CAP_3_(cm)]])^2+(Base[[#This Row],[CAP_4_(cm)]])^2+(Base[[#This Row],[CAP_5_(cm)2]])^2+(Base[[#This Row],[CAP_6_(cm)3]])^2+(Base[[#This Row],[CAP_7_(cm)4]])^2+(Base[[#This Row],[CAP_8_(cm)5]])^2+(Base[[#This Row],[CAP_9_(cm)6]])^2+(Base[[#This Row],[CAP_10(cm)7]])^2)</f>
        <v>157.1854000853769</v>
      </c>
      <c r="X1434" s="96">
        <f>(Base[[#This Row],[CAP_(cm)]]/3.1416)/100</f>
        <v>0.5003354981072603</v>
      </c>
      <c r="Y1434" s="96">
        <f>(3.1416/4)*(Base[[#This Row],[DAP]]^2)</f>
        <v>0.19661358861726511</v>
      </c>
      <c r="Z1434" s="96">
        <f>Base[[#This Row],[Altura_Total]]*Base[[#This Row],[Área_Basal]]*0.65</f>
        <v>0.76679299560733394</v>
      </c>
      <c r="AA1434" s="96">
        <f>Base[[#This Row],[Altura_Comercial]]*Base[[#This Row],[Área_Basal]]*0.75</f>
        <v>0.29492038292589767</v>
      </c>
      <c r="AB1434" s="96">
        <f>IF(($Z$1&lt;190),($AB$1),IF(($Z$1&gt;=190),($AB$2)))*Base[[#This Row],[Volumen_Total]]*'Datos iniciales'!$C$29</f>
        <v>1.0006648592675709</v>
      </c>
      <c r="AC1434" s="96">
        <f>EXP((-1.0587+0.8836)*LN(Base[[#This Row],[Biomasa aerea]]))</f>
        <v>0.99988362859719382</v>
      </c>
      <c r="AD1434" s="96">
        <f>Base[[#This Row],[Biomasa subterranea]]+Base[[#This Row],[Biomasa aerea]]</f>
        <v>2.0005484878647648</v>
      </c>
      <c r="AE1434" s="96">
        <f>Base[[#This Row],[Biomasa Total]]*0.5</f>
        <v>1.0002742439323824</v>
      </c>
      <c r="AF1434" s="96">
        <f>Base[[#This Row],[Carbono]]*(44/12)</f>
        <v>3.6676722277520688</v>
      </c>
      <c r="AG1434" s="96" t="str">
        <f>IF(AND(Base[[#This Row],[Altura_Total]]&lt;=PS!$Y$17),"Inferior",IF(AND(Base[[#This Row],[Altura_Total]]&gt;PS!$Y$17,Base[[#This Row],[Altura_Total]]&lt;=PS!$Y$18),"Medio",IF(AND(Base[[#This Row],[Altura_Total]]&gt;PS!$Y$18),"Alto")))</f>
        <v>Inferior</v>
      </c>
      <c r="AH1434" s="96" t="str">
        <f>IF(AND(Base[[#This Row],[Altura_Total]]&lt;0.31),"Ct1",IF(AND(Base[[#This Row],[Altura_Total]]&gt;=0.31,Base[[#This Row],[Altura_Total]]&lt;1.5),"Ct2",IF(AND(Base[[#This Row],[Altura_Total]]&gt;=1.5),"Ct3")))</f>
        <v>Ct3</v>
      </c>
      <c r="AI1434" s="96">
        <f>+Base[[#This Row],[Altura_Total]]-Base[[#This Row],[Altura_Comercial]]</f>
        <v>4</v>
      </c>
      <c r="AJ1434" s="96"/>
      <c r="AK1434" s="96"/>
      <c r="AL1434" s="96"/>
      <c r="AM1434" s="96"/>
    </row>
    <row r="1435" spans="1:39" ht="24">
      <c r="A1435" s="96">
        <v>0</v>
      </c>
      <c r="B1435" s="96" t="str">
        <f t="shared" si="22"/>
        <v>Fustales</v>
      </c>
      <c r="C1435" s="96">
        <v>1431</v>
      </c>
      <c r="D1435" s="90" t="s">
        <v>186</v>
      </c>
      <c r="F1435" s="299" t="s">
        <v>1750</v>
      </c>
      <c r="G1435" s="90" t="s">
        <v>266</v>
      </c>
      <c r="H1435" s="301" t="s">
        <v>30</v>
      </c>
      <c r="I1435" s="96" t="s">
        <v>267</v>
      </c>
      <c r="J1435" s="39">
        <v>100</v>
      </c>
      <c r="K1435" s="306">
        <v>0</v>
      </c>
      <c r="L1435" s="306">
        <v>0</v>
      </c>
      <c r="M1435" s="306">
        <v>0</v>
      </c>
      <c r="N1435" s="306"/>
      <c r="O1435" s="39"/>
      <c r="P1435" s="39"/>
      <c r="S1435" s="39"/>
      <c r="T1435" s="145">
        <v>7</v>
      </c>
      <c r="U1435" s="145">
        <v>2</v>
      </c>
      <c r="V1435" s="298"/>
      <c r="W1435" s="96">
        <f>SQRT((Base[[#This Row],[CAP_1_(cm)]])^2+(Base[[#This Row],[CAP_2_(cm)]])^2+(Base[[#This Row],[CAP_3_(cm)]])^2+(Base[[#This Row],[CAP_4_(cm)]])^2+(Base[[#This Row],[CAP_5_(cm)2]])^2+(Base[[#This Row],[CAP_6_(cm)3]])^2+(Base[[#This Row],[CAP_7_(cm)4]])^2+(Base[[#This Row],[CAP_8_(cm)5]])^2+(Base[[#This Row],[CAP_9_(cm)6]])^2+(Base[[#This Row],[CAP_10(cm)7]])^2)</f>
        <v>100</v>
      </c>
      <c r="X1435" s="96">
        <f>(Base[[#This Row],[CAP_(cm)]]/3.1416)/100</f>
        <v>0.31830914183855358</v>
      </c>
      <c r="Y1435" s="96">
        <f>(3.1416/4)*(Base[[#This Row],[DAP]]^2)</f>
        <v>7.9577285459638394E-2</v>
      </c>
      <c r="Z1435" s="96">
        <f>Base[[#This Row],[Altura_Total]]*Base[[#This Row],[Área_Basal]]*0.65</f>
        <v>0.36207664884135471</v>
      </c>
      <c r="AA1435" s="96">
        <f>Base[[#This Row],[Altura_Comercial]]*Base[[#This Row],[Área_Basal]]*0.75</f>
        <v>0.1193659281894576</v>
      </c>
      <c r="AB1435" s="96">
        <f>IF(($Z$1&lt;190),($AB$1),IF(($Z$1&gt;=190),($AB$2)))*Base[[#This Row],[Volumen_Total]]*'Datos iniciales'!$C$29</f>
        <v>0.47251002673796794</v>
      </c>
      <c r="AC1435" s="96">
        <f>EXP((-1.0587+0.8836)*LN(Base[[#This Row],[Biomasa aerea]]))</f>
        <v>1.1402776942296802</v>
      </c>
      <c r="AD1435" s="96">
        <f>Base[[#This Row],[Biomasa subterranea]]+Base[[#This Row],[Biomasa aerea]]</f>
        <v>1.6127877209676482</v>
      </c>
      <c r="AE1435" s="96">
        <f>Base[[#This Row],[Biomasa Total]]*0.5</f>
        <v>0.80639386048382411</v>
      </c>
      <c r="AF1435" s="96">
        <f>Base[[#This Row],[Carbono]]*(44/12)</f>
        <v>2.9567774884406881</v>
      </c>
      <c r="AG1435" s="96" t="str">
        <f>IF(AND(Base[[#This Row],[Altura_Total]]&lt;=PS!$Y$17),"Inferior",IF(AND(Base[[#This Row],[Altura_Total]]&gt;PS!$Y$17,Base[[#This Row],[Altura_Total]]&lt;=PS!$Y$18),"Medio",IF(AND(Base[[#This Row],[Altura_Total]]&gt;PS!$Y$18),"Alto")))</f>
        <v>Inferior</v>
      </c>
      <c r="AH1435" s="96" t="str">
        <f>IF(AND(Base[[#This Row],[Altura_Total]]&lt;0.31),"Ct1",IF(AND(Base[[#This Row],[Altura_Total]]&gt;=0.31,Base[[#This Row],[Altura_Total]]&lt;1.5),"Ct2",IF(AND(Base[[#This Row],[Altura_Total]]&gt;=1.5),"Ct3")))</f>
        <v>Ct3</v>
      </c>
      <c r="AI1435" s="96">
        <f>+Base[[#This Row],[Altura_Total]]-Base[[#This Row],[Altura_Comercial]]</f>
        <v>5</v>
      </c>
      <c r="AJ1435" s="96"/>
      <c r="AK1435" s="96"/>
      <c r="AL1435" s="96"/>
      <c r="AM1435" s="96"/>
    </row>
    <row r="1436" spans="1:39" ht="24">
      <c r="A1436" s="96">
        <v>0</v>
      </c>
      <c r="B1436" s="96" t="str">
        <f t="shared" si="22"/>
        <v>Fustales</v>
      </c>
      <c r="C1436" s="96">
        <v>1432</v>
      </c>
      <c r="D1436" s="90" t="s">
        <v>186</v>
      </c>
      <c r="F1436" s="299" t="s">
        <v>1751</v>
      </c>
      <c r="G1436" s="90" t="s">
        <v>266</v>
      </c>
      <c r="H1436" s="301" t="s">
        <v>30</v>
      </c>
      <c r="I1436" s="96" t="s">
        <v>267</v>
      </c>
      <c r="J1436" s="39">
        <v>108</v>
      </c>
      <c r="K1436" s="306">
        <v>0</v>
      </c>
      <c r="L1436" s="306">
        <v>0</v>
      </c>
      <c r="M1436" s="306">
        <v>0</v>
      </c>
      <c r="N1436" s="306"/>
      <c r="O1436" s="39"/>
      <c r="P1436" s="39"/>
      <c r="S1436" s="39"/>
      <c r="T1436" s="145">
        <v>7</v>
      </c>
      <c r="U1436" s="145">
        <v>2</v>
      </c>
      <c r="V1436" s="298"/>
      <c r="W1436" s="96">
        <f>SQRT((Base[[#This Row],[CAP_1_(cm)]])^2+(Base[[#This Row],[CAP_2_(cm)]])^2+(Base[[#This Row],[CAP_3_(cm)]])^2+(Base[[#This Row],[CAP_4_(cm)]])^2+(Base[[#This Row],[CAP_5_(cm)2]])^2+(Base[[#This Row],[CAP_6_(cm)3]])^2+(Base[[#This Row],[CAP_7_(cm)4]])^2+(Base[[#This Row],[CAP_8_(cm)5]])^2+(Base[[#This Row],[CAP_9_(cm)6]])^2+(Base[[#This Row],[CAP_10(cm)7]])^2)</f>
        <v>108</v>
      </c>
      <c r="X1436" s="96">
        <f>(Base[[#This Row],[CAP_(cm)]]/3.1416)/100</f>
        <v>0.3437738731856379</v>
      </c>
      <c r="Y1436" s="96">
        <f>(3.1416/4)*(Base[[#This Row],[DAP]]^2)</f>
        <v>9.2818945760122229E-2</v>
      </c>
      <c r="Z1436" s="96">
        <f>Base[[#This Row],[Altura_Total]]*Base[[#This Row],[Área_Basal]]*0.65</f>
        <v>0.42232620320855613</v>
      </c>
      <c r="AA1436" s="96">
        <f>Base[[#This Row],[Altura_Comercial]]*Base[[#This Row],[Área_Basal]]*0.75</f>
        <v>0.13922841864018334</v>
      </c>
      <c r="AB1436" s="96">
        <f>IF(($Z$1&lt;190),($AB$1),IF(($Z$1&gt;=190),($AB$2)))*Base[[#This Row],[Volumen_Total]]*'Datos iniciales'!$C$29</f>
        <v>0.55113569518716576</v>
      </c>
      <c r="AC1436" s="96">
        <f>EXP((-1.0587+0.8836)*LN(Base[[#This Row],[Biomasa aerea]]))</f>
        <v>1.1099556588745765</v>
      </c>
      <c r="AD1436" s="96">
        <f>Base[[#This Row],[Biomasa subterranea]]+Base[[#This Row],[Biomasa aerea]]</f>
        <v>1.6610913540617422</v>
      </c>
      <c r="AE1436" s="96">
        <f>Base[[#This Row],[Biomasa Total]]*0.5</f>
        <v>0.83054567703087112</v>
      </c>
      <c r="AF1436" s="96">
        <f>Base[[#This Row],[Carbono]]*(44/12)</f>
        <v>3.0453341491131938</v>
      </c>
      <c r="AG1436" s="96" t="str">
        <f>IF(AND(Base[[#This Row],[Altura_Total]]&lt;=PS!$Y$17),"Inferior",IF(AND(Base[[#This Row],[Altura_Total]]&gt;PS!$Y$17,Base[[#This Row],[Altura_Total]]&lt;=PS!$Y$18),"Medio",IF(AND(Base[[#This Row],[Altura_Total]]&gt;PS!$Y$18),"Alto")))</f>
        <v>Inferior</v>
      </c>
      <c r="AH1436" s="96" t="str">
        <f>IF(AND(Base[[#This Row],[Altura_Total]]&lt;0.31),"Ct1",IF(AND(Base[[#This Row],[Altura_Total]]&gt;=0.31,Base[[#This Row],[Altura_Total]]&lt;1.5),"Ct2",IF(AND(Base[[#This Row],[Altura_Total]]&gt;=1.5),"Ct3")))</f>
        <v>Ct3</v>
      </c>
      <c r="AI1436" s="96">
        <f>+Base[[#This Row],[Altura_Total]]-Base[[#This Row],[Altura_Comercial]]</f>
        <v>5</v>
      </c>
      <c r="AJ1436" s="96"/>
      <c r="AK1436" s="96"/>
      <c r="AL1436" s="96"/>
      <c r="AM1436" s="96"/>
    </row>
    <row r="1437" spans="1:39" ht="24">
      <c r="A1437" s="96">
        <v>0</v>
      </c>
      <c r="B1437" s="96" t="str">
        <f t="shared" si="22"/>
        <v>Fustales</v>
      </c>
      <c r="C1437" s="96">
        <v>1433</v>
      </c>
      <c r="D1437" s="90" t="s">
        <v>186</v>
      </c>
      <c r="F1437" s="299" t="s">
        <v>1752</v>
      </c>
      <c r="G1437" s="90" t="s">
        <v>194</v>
      </c>
      <c r="H1437" s="301" t="s">
        <v>22</v>
      </c>
      <c r="I1437" s="96" t="s">
        <v>195</v>
      </c>
      <c r="J1437" s="39">
        <v>153</v>
      </c>
      <c r="K1437" s="306">
        <v>57.8</v>
      </c>
      <c r="L1437" s="306">
        <v>0</v>
      </c>
      <c r="M1437" s="306">
        <v>0</v>
      </c>
      <c r="N1437" s="306"/>
      <c r="O1437" s="39"/>
      <c r="P1437" s="39"/>
      <c r="S1437" s="39"/>
      <c r="T1437" s="145">
        <v>6</v>
      </c>
      <c r="U1437" s="145">
        <v>2</v>
      </c>
      <c r="V1437" s="298"/>
      <c r="W1437" s="96">
        <f>SQRT((Base[[#This Row],[CAP_1_(cm)]])^2+(Base[[#This Row],[CAP_2_(cm)]])^2+(Base[[#This Row],[CAP_3_(cm)]])^2+(Base[[#This Row],[CAP_4_(cm)]])^2+(Base[[#This Row],[CAP_5_(cm)2]])^2+(Base[[#This Row],[CAP_6_(cm)3]])^2+(Base[[#This Row],[CAP_7_(cm)4]])^2+(Base[[#This Row],[CAP_8_(cm)5]])^2+(Base[[#This Row],[CAP_9_(cm)6]])^2+(Base[[#This Row],[CAP_10(cm)7]])^2)</f>
        <v>163.55378320295742</v>
      </c>
      <c r="X1437" s="96">
        <f>(Base[[#This Row],[CAP_(cm)]]/3.1416)/100</f>
        <v>0.52060664375782217</v>
      </c>
      <c r="Y1437" s="96">
        <f>(3.1416/4)*(Base[[#This Row],[DAP]]^2)</f>
        <v>0.21286796536796532</v>
      </c>
      <c r="Z1437" s="96">
        <f>Base[[#This Row],[Altura_Total]]*Base[[#This Row],[Área_Basal]]*0.65</f>
        <v>0.83018506493506483</v>
      </c>
      <c r="AA1437" s="96">
        <f>Base[[#This Row],[Altura_Comercial]]*Base[[#This Row],[Área_Basal]]*0.75</f>
        <v>0.319301948051948</v>
      </c>
      <c r="AB1437" s="96">
        <f>IF(($Z$1&lt;190),($AB$1),IF(($Z$1&gt;=190),($AB$2)))*Base[[#This Row],[Volumen_Total]]*'Datos iniciales'!$C$29</f>
        <v>1.0833915097402596</v>
      </c>
      <c r="AC1437" s="96">
        <f>EXP((-1.0587+0.8836)*LN(Base[[#This Row],[Biomasa aerea]]))</f>
        <v>0.98607300951594379</v>
      </c>
      <c r="AD1437" s="96">
        <f>Base[[#This Row],[Biomasa subterranea]]+Base[[#This Row],[Biomasa aerea]]</f>
        <v>2.0694645192562033</v>
      </c>
      <c r="AE1437" s="96">
        <f>Base[[#This Row],[Biomasa Total]]*0.5</f>
        <v>1.0347322596281017</v>
      </c>
      <c r="AF1437" s="96">
        <f>Base[[#This Row],[Carbono]]*(44/12)</f>
        <v>3.7940182853030393</v>
      </c>
      <c r="AG1437" s="96" t="str">
        <f>IF(AND(Base[[#This Row],[Altura_Total]]&lt;=PS!$Y$17),"Inferior",IF(AND(Base[[#This Row],[Altura_Total]]&gt;PS!$Y$17,Base[[#This Row],[Altura_Total]]&lt;=PS!$Y$18),"Medio",IF(AND(Base[[#This Row],[Altura_Total]]&gt;PS!$Y$18),"Alto")))</f>
        <v>Inferior</v>
      </c>
      <c r="AH1437" s="96" t="str">
        <f>IF(AND(Base[[#This Row],[Altura_Total]]&lt;0.31),"Ct1",IF(AND(Base[[#This Row],[Altura_Total]]&gt;=0.31,Base[[#This Row],[Altura_Total]]&lt;1.5),"Ct2",IF(AND(Base[[#This Row],[Altura_Total]]&gt;=1.5),"Ct3")))</f>
        <v>Ct3</v>
      </c>
      <c r="AI1437" s="96">
        <f>+Base[[#This Row],[Altura_Total]]-Base[[#This Row],[Altura_Comercial]]</f>
        <v>4</v>
      </c>
      <c r="AJ1437" s="96"/>
      <c r="AK1437" s="96"/>
      <c r="AL1437" s="96"/>
      <c r="AM1437" s="96"/>
    </row>
    <row r="1438" spans="1:39" ht="24">
      <c r="A1438" s="96">
        <v>0</v>
      </c>
      <c r="B1438" s="96" t="str">
        <f t="shared" si="22"/>
        <v>Fustales</v>
      </c>
      <c r="C1438" s="96">
        <v>1434</v>
      </c>
      <c r="D1438" s="90" t="s">
        <v>186</v>
      </c>
      <c r="F1438" s="299" t="s">
        <v>1753</v>
      </c>
      <c r="G1438" s="90" t="s">
        <v>194</v>
      </c>
      <c r="H1438" s="301" t="s">
        <v>22</v>
      </c>
      <c r="I1438" s="96" t="s">
        <v>195</v>
      </c>
      <c r="J1438" s="39">
        <v>157</v>
      </c>
      <c r="K1438" s="306">
        <v>0</v>
      </c>
      <c r="L1438" s="306">
        <v>0</v>
      </c>
      <c r="M1438" s="306">
        <v>0</v>
      </c>
      <c r="N1438" s="306"/>
      <c r="O1438" s="39"/>
      <c r="P1438" s="39"/>
      <c r="S1438" s="39"/>
      <c r="T1438" s="145">
        <v>8</v>
      </c>
      <c r="U1438" s="145">
        <v>2</v>
      </c>
      <c r="V1438" s="298"/>
      <c r="W1438" s="96">
        <f>SQRT((Base[[#This Row],[CAP_1_(cm)]])^2+(Base[[#This Row],[CAP_2_(cm)]])^2+(Base[[#This Row],[CAP_3_(cm)]])^2+(Base[[#This Row],[CAP_4_(cm)]])^2+(Base[[#This Row],[CAP_5_(cm)2]])^2+(Base[[#This Row],[CAP_6_(cm)3]])^2+(Base[[#This Row],[CAP_7_(cm)4]])^2+(Base[[#This Row],[CAP_8_(cm)5]])^2+(Base[[#This Row],[CAP_9_(cm)6]])^2+(Base[[#This Row],[CAP_10(cm)7]])^2)</f>
        <v>157</v>
      </c>
      <c r="X1438" s="96">
        <f>(Base[[#This Row],[CAP_(cm)]]/3.1416)/100</f>
        <v>0.49974535268652914</v>
      </c>
      <c r="Y1438" s="96">
        <f>(3.1416/4)*(Base[[#This Row],[DAP]]^2)</f>
        <v>0.19615005092946267</v>
      </c>
      <c r="Z1438" s="96">
        <f>Base[[#This Row],[Altura_Total]]*Base[[#This Row],[Área_Basal]]*0.65</f>
        <v>1.0199802648332059</v>
      </c>
      <c r="AA1438" s="96">
        <f>Base[[#This Row],[Altura_Comercial]]*Base[[#This Row],[Área_Basal]]*0.75</f>
        <v>0.29422507639419399</v>
      </c>
      <c r="AB1438" s="96">
        <f>IF(($Z$1&lt;190),($AB$1),IF(($Z$1&gt;=190),($AB$2)))*Base[[#This Row],[Volumen_Total]]*'Datos iniciales'!$C$29</f>
        <v>1.3310742456073337</v>
      </c>
      <c r="AC1438" s="96">
        <f>EXP((-1.0587+0.8836)*LN(Base[[#This Row],[Biomasa aerea]]))</f>
        <v>0.95115693922750855</v>
      </c>
      <c r="AD1438" s="96">
        <f>Base[[#This Row],[Biomasa subterranea]]+Base[[#This Row],[Biomasa aerea]]</f>
        <v>2.282231184834842</v>
      </c>
      <c r="AE1438" s="96">
        <f>Base[[#This Row],[Biomasa Total]]*0.5</f>
        <v>1.141115592417421</v>
      </c>
      <c r="AF1438" s="96">
        <f>Base[[#This Row],[Carbono]]*(44/12)</f>
        <v>4.1840905055305431</v>
      </c>
      <c r="AG1438" s="96" t="str">
        <f>IF(AND(Base[[#This Row],[Altura_Total]]&lt;=PS!$Y$17),"Inferior",IF(AND(Base[[#This Row],[Altura_Total]]&gt;PS!$Y$17,Base[[#This Row],[Altura_Total]]&lt;=PS!$Y$18),"Medio",IF(AND(Base[[#This Row],[Altura_Total]]&gt;PS!$Y$18),"Alto")))</f>
        <v>Inferior</v>
      </c>
      <c r="AH1438" s="96" t="str">
        <f>IF(AND(Base[[#This Row],[Altura_Total]]&lt;0.31),"Ct1",IF(AND(Base[[#This Row],[Altura_Total]]&gt;=0.31,Base[[#This Row],[Altura_Total]]&lt;1.5),"Ct2",IF(AND(Base[[#This Row],[Altura_Total]]&gt;=1.5),"Ct3")))</f>
        <v>Ct3</v>
      </c>
      <c r="AI1438" s="96">
        <f>+Base[[#This Row],[Altura_Total]]-Base[[#This Row],[Altura_Comercial]]</f>
        <v>6</v>
      </c>
      <c r="AJ1438" s="96"/>
      <c r="AK1438" s="96"/>
      <c r="AL1438" s="96"/>
      <c r="AM1438" s="96"/>
    </row>
    <row r="1439" spans="1:39" ht="24">
      <c r="A1439" s="96">
        <v>0</v>
      </c>
      <c r="B1439" s="96" t="str">
        <f t="shared" si="22"/>
        <v>Fustales</v>
      </c>
      <c r="C1439" s="96">
        <v>1435</v>
      </c>
      <c r="D1439" s="90" t="s">
        <v>186</v>
      </c>
      <c r="F1439" s="299" t="s">
        <v>1754</v>
      </c>
      <c r="G1439" s="90" t="s">
        <v>194</v>
      </c>
      <c r="H1439" s="301" t="s">
        <v>22</v>
      </c>
      <c r="I1439" s="96" t="s">
        <v>195</v>
      </c>
      <c r="J1439" s="39">
        <v>114</v>
      </c>
      <c r="K1439" s="306">
        <v>0</v>
      </c>
      <c r="L1439" s="306">
        <v>0</v>
      </c>
      <c r="M1439" s="306">
        <v>0</v>
      </c>
      <c r="N1439" s="306"/>
      <c r="O1439" s="39"/>
      <c r="P1439" s="39"/>
      <c r="S1439" s="39"/>
      <c r="T1439" s="145">
        <v>7</v>
      </c>
      <c r="U1439" s="145">
        <v>2</v>
      </c>
      <c r="V1439" s="298"/>
      <c r="W1439" s="96">
        <f>SQRT((Base[[#This Row],[CAP_1_(cm)]])^2+(Base[[#This Row],[CAP_2_(cm)]])^2+(Base[[#This Row],[CAP_3_(cm)]])^2+(Base[[#This Row],[CAP_4_(cm)]])^2+(Base[[#This Row],[CAP_5_(cm)2]])^2+(Base[[#This Row],[CAP_6_(cm)3]])^2+(Base[[#This Row],[CAP_7_(cm)4]])^2+(Base[[#This Row],[CAP_8_(cm)5]])^2+(Base[[#This Row],[CAP_9_(cm)6]])^2+(Base[[#This Row],[CAP_10(cm)7]])^2)</f>
        <v>114</v>
      </c>
      <c r="X1439" s="96">
        <f>(Base[[#This Row],[CAP_(cm)]]/3.1416)/100</f>
        <v>0.36287242169595113</v>
      </c>
      <c r="Y1439" s="96">
        <f>(3.1416/4)*(Base[[#This Row],[DAP]]^2)</f>
        <v>0.10341864018334608</v>
      </c>
      <c r="Z1439" s="96">
        <f>Base[[#This Row],[Altura_Total]]*Base[[#This Row],[Área_Basal]]*0.65</f>
        <v>0.47055481283422468</v>
      </c>
      <c r="AA1439" s="96">
        <f>Base[[#This Row],[Altura_Comercial]]*Base[[#This Row],[Área_Basal]]*0.75</f>
        <v>0.15512796027501913</v>
      </c>
      <c r="AB1439" s="96">
        <f>IF(($Z$1&lt;190),($AB$1),IF(($Z$1&gt;=190),($AB$2)))*Base[[#This Row],[Volumen_Total]]*'Datos iniciales'!$C$29</f>
        <v>0.61407403074866318</v>
      </c>
      <c r="AC1439" s="96">
        <f>EXP((-1.0587+0.8836)*LN(Base[[#This Row],[Biomasa aerea]]))</f>
        <v>1.0891370949182744</v>
      </c>
      <c r="AD1439" s="96">
        <f>Base[[#This Row],[Biomasa subterranea]]+Base[[#This Row],[Biomasa aerea]]</f>
        <v>1.7032111256669376</v>
      </c>
      <c r="AE1439" s="96">
        <f>Base[[#This Row],[Biomasa Total]]*0.5</f>
        <v>0.85160556283346878</v>
      </c>
      <c r="AF1439" s="96">
        <f>Base[[#This Row],[Carbono]]*(44/12)</f>
        <v>3.1225537303893853</v>
      </c>
      <c r="AG1439" s="96" t="str">
        <f>IF(AND(Base[[#This Row],[Altura_Total]]&lt;=PS!$Y$17),"Inferior",IF(AND(Base[[#This Row],[Altura_Total]]&gt;PS!$Y$17,Base[[#This Row],[Altura_Total]]&lt;=PS!$Y$18),"Medio",IF(AND(Base[[#This Row],[Altura_Total]]&gt;PS!$Y$18),"Alto")))</f>
        <v>Inferior</v>
      </c>
      <c r="AH1439" s="96" t="str">
        <f>IF(AND(Base[[#This Row],[Altura_Total]]&lt;0.31),"Ct1",IF(AND(Base[[#This Row],[Altura_Total]]&gt;=0.31,Base[[#This Row],[Altura_Total]]&lt;1.5),"Ct2",IF(AND(Base[[#This Row],[Altura_Total]]&gt;=1.5),"Ct3")))</f>
        <v>Ct3</v>
      </c>
      <c r="AI1439" s="96">
        <f>+Base[[#This Row],[Altura_Total]]-Base[[#This Row],[Altura_Comercial]]</f>
        <v>5</v>
      </c>
      <c r="AJ1439" s="96"/>
      <c r="AK1439" s="96"/>
      <c r="AL1439" s="96"/>
      <c r="AM1439" s="96"/>
    </row>
    <row r="1440" spans="1:39" ht="24">
      <c r="A1440" s="96">
        <v>0</v>
      </c>
      <c r="B1440" s="96" t="str">
        <f t="shared" si="22"/>
        <v>Fustales</v>
      </c>
      <c r="C1440" s="96">
        <v>1436</v>
      </c>
      <c r="D1440" s="90" t="s">
        <v>186</v>
      </c>
      <c r="F1440" s="299" t="s">
        <v>1755</v>
      </c>
      <c r="G1440" s="90" t="s">
        <v>210</v>
      </c>
      <c r="H1440" s="301" t="s">
        <v>60</v>
      </c>
      <c r="I1440" s="96" t="s">
        <v>211</v>
      </c>
      <c r="J1440" s="39">
        <v>116</v>
      </c>
      <c r="K1440" s="306">
        <v>0</v>
      </c>
      <c r="L1440" s="306">
        <v>0</v>
      </c>
      <c r="M1440" s="306">
        <v>0</v>
      </c>
      <c r="N1440" s="306"/>
      <c r="O1440" s="39"/>
      <c r="P1440" s="39"/>
      <c r="S1440" s="39"/>
      <c r="T1440" s="145">
        <v>5</v>
      </c>
      <c r="U1440" s="145">
        <v>1</v>
      </c>
      <c r="V1440" s="298"/>
      <c r="W1440" s="96">
        <f>SQRT((Base[[#This Row],[CAP_1_(cm)]])^2+(Base[[#This Row],[CAP_2_(cm)]])^2+(Base[[#This Row],[CAP_3_(cm)]])^2+(Base[[#This Row],[CAP_4_(cm)]])^2+(Base[[#This Row],[CAP_5_(cm)2]])^2+(Base[[#This Row],[CAP_6_(cm)3]])^2+(Base[[#This Row],[CAP_7_(cm)4]])^2+(Base[[#This Row],[CAP_8_(cm)5]])^2+(Base[[#This Row],[CAP_9_(cm)6]])^2+(Base[[#This Row],[CAP_10(cm)7]])^2)</f>
        <v>116</v>
      </c>
      <c r="X1440" s="96">
        <f>(Base[[#This Row],[CAP_(cm)]]/3.1416)/100</f>
        <v>0.36923860453272217</v>
      </c>
      <c r="Y1440" s="96">
        <f>(3.1416/4)*(Base[[#This Row],[DAP]]^2)</f>
        <v>0.10707919531448942</v>
      </c>
      <c r="Z1440" s="96">
        <f>Base[[#This Row],[Altura_Total]]*Base[[#This Row],[Área_Basal]]*0.65</f>
        <v>0.34800738477209064</v>
      </c>
      <c r="AA1440" s="96">
        <f>Base[[#This Row],[Altura_Comercial]]*Base[[#This Row],[Área_Basal]]*0.75</f>
        <v>8.0309396485867074E-2</v>
      </c>
      <c r="AB1440" s="96">
        <f>IF(($Z$1&lt;190),($AB$1),IF(($Z$1&gt;=190),($AB$2)))*Base[[#This Row],[Volumen_Total]]*'Datos iniciales'!$C$29</f>
        <v>0.45414963712757828</v>
      </c>
      <c r="AC1440" s="96">
        <f>EXP((-1.0587+0.8836)*LN(Base[[#This Row],[Biomasa aerea]]))</f>
        <v>1.1482182889748536</v>
      </c>
      <c r="AD1440" s="96">
        <f>Base[[#This Row],[Biomasa subterranea]]+Base[[#This Row],[Biomasa aerea]]</f>
        <v>1.6023679261024317</v>
      </c>
      <c r="AE1440" s="96">
        <f>Base[[#This Row],[Biomasa Total]]*0.5</f>
        <v>0.80118396305121586</v>
      </c>
      <c r="AF1440" s="96">
        <f>Base[[#This Row],[Carbono]]*(44/12)</f>
        <v>2.9376745311877914</v>
      </c>
      <c r="AG1440" s="96" t="str">
        <f>IF(AND(Base[[#This Row],[Altura_Total]]&lt;=PS!$Y$17),"Inferior",IF(AND(Base[[#This Row],[Altura_Total]]&gt;PS!$Y$17,Base[[#This Row],[Altura_Total]]&lt;=PS!$Y$18),"Medio",IF(AND(Base[[#This Row],[Altura_Total]]&gt;PS!$Y$18),"Alto")))</f>
        <v>Inferior</v>
      </c>
      <c r="AH1440" s="96" t="str">
        <f>IF(AND(Base[[#This Row],[Altura_Total]]&lt;0.31),"Ct1",IF(AND(Base[[#This Row],[Altura_Total]]&gt;=0.31,Base[[#This Row],[Altura_Total]]&lt;1.5),"Ct2",IF(AND(Base[[#This Row],[Altura_Total]]&gt;=1.5),"Ct3")))</f>
        <v>Ct3</v>
      </c>
      <c r="AI1440" s="96">
        <f>+Base[[#This Row],[Altura_Total]]-Base[[#This Row],[Altura_Comercial]]</f>
        <v>4</v>
      </c>
      <c r="AJ1440" s="96"/>
      <c r="AK1440" s="96"/>
      <c r="AL1440" s="96"/>
      <c r="AM1440" s="96"/>
    </row>
    <row r="1441" spans="1:39" ht="24">
      <c r="A1441" s="96">
        <v>0</v>
      </c>
      <c r="B1441" s="96" t="str">
        <f t="shared" si="22"/>
        <v>Fustales</v>
      </c>
      <c r="C1441" s="96">
        <v>1437</v>
      </c>
      <c r="D1441" s="90" t="s">
        <v>186</v>
      </c>
      <c r="F1441" s="299" t="s">
        <v>1756</v>
      </c>
      <c r="G1441" s="90" t="s">
        <v>266</v>
      </c>
      <c r="H1441" s="301" t="s">
        <v>30</v>
      </c>
      <c r="I1441" s="96" t="s">
        <v>267</v>
      </c>
      <c r="J1441" s="39">
        <v>103</v>
      </c>
      <c r="K1441" s="306">
        <v>64</v>
      </c>
      <c r="L1441" s="306">
        <v>0</v>
      </c>
      <c r="M1441" s="306">
        <v>0</v>
      </c>
      <c r="N1441" s="306"/>
      <c r="O1441" s="39"/>
      <c r="P1441" s="39"/>
      <c r="S1441" s="39"/>
      <c r="T1441" s="145">
        <v>8</v>
      </c>
      <c r="U1441" s="145">
        <v>1.5</v>
      </c>
      <c r="V1441" s="298"/>
      <c r="W1441" s="96">
        <f>SQRT((Base[[#This Row],[CAP_1_(cm)]])^2+(Base[[#This Row],[CAP_2_(cm)]])^2+(Base[[#This Row],[CAP_3_(cm)]])^2+(Base[[#This Row],[CAP_4_(cm)]])^2+(Base[[#This Row],[CAP_5_(cm)2]])^2+(Base[[#This Row],[CAP_6_(cm)3]])^2+(Base[[#This Row],[CAP_7_(cm)4]])^2+(Base[[#This Row],[CAP_8_(cm)5]])^2+(Base[[#This Row],[CAP_9_(cm)6]])^2+(Base[[#This Row],[CAP_10(cm)7]])^2)</f>
        <v>121.26417442921878</v>
      </c>
      <c r="X1441" s="96">
        <f>(Base[[#This Row],[CAP_(cm)]]/3.1416)/100</f>
        <v>0.38599495298325309</v>
      </c>
      <c r="Y1441" s="96">
        <f>(3.1416/4)*(Base[[#This Row],[DAP]]^2)</f>
        <v>0.11701839826839827</v>
      </c>
      <c r="Z1441" s="96">
        <f>Base[[#This Row],[Altura_Total]]*Base[[#This Row],[Área_Basal]]*0.65</f>
        <v>0.60849567099567103</v>
      </c>
      <c r="AA1441" s="96">
        <f>Base[[#This Row],[Altura_Comercial]]*Base[[#This Row],[Área_Basal]]*0.75</f>
        <v>0.13164569805194806</v>
      </c>
      <c r="AB1441" s="96">
        <f>IF(($Z$1&lt;190),($AB$1),IF(($Z$1&gt;=190),($AB$2)))*Base[[#This Row],[Volumen_Total]]*'Datos iniciales'!$C$29</f>
        <v>0.79408685064935058</v>
      </c>
      <c r="AC1441" s="96">
        <f>EXP((-1.0587+0.8836)*LN(Base[[#This Row],[Biomasa aerea]]))</f>
        <v>1.041197489784941</v>
      </c>
      <c r="AD1441" s="96">
        <f>Base[[#This Row],[Biomasa subterranea]]+Base[[#This Row],[Biomasa aerea]]</f>
        <v>1.8352843404342916</v>
      </c>
      <c r="AE1441" s="96">
        <f>Base[[#This Row],[Biomasa Total]]*0.5</f>
        <v>0.91764217021714578</v>
      </c>
      <c r="AF1441" s="96">
        <f>Base[[#This Row],[Carbono]]*(44/12)</f>
        <v>3.3646879574628676</v>
      </c>
      <c r="AG1441" s="96" t="str">
        <f>IF(AND(Base[[#This Row],[Altura_Total]]&lt;=PS!$Y$17),"Inferior",IF(AND(Base[[#This Row],[Altura_Total]]&gt;PS!$Y$17,Base[[#This Row],[Altura_Total]]&lt;=PS!$Y$18),"Medio",IF(AND(Base[[#This Row],[Altura_Total]]&gt;PS!$Y$18),"Alto")))</f>
        <v>Inferior</v>
      </c>
      <c r="AH1441" s="96" t="str">
        <f>IF(AND(Base[[#This Row],[Altura_Total]]&lt;0.31),"Ct1",IF(AND(Base[[#This Row],[Altura_Total]]&gt;=0.31,Base[[#This Row],[Altura_Total]]&lt;1.5),"Ct2",IF(AND(Base[[#This Row],[Altura_Total]]&gt;=1.5),"Ct3")))</f>
        <v>Ct3</v>
      </c>
      <c r="AI1441" s="96">
        <f>+Base[[#This Row],[Altura_Total]]-Base[[#This Row],[Altura_Comercial]]</f>
        <v>6.5</v>
      </c>
      <c r="AJ1441" s="96"/>
      <c r="AK1441" s="96"/>
      <c r="AL1441" s="96"/>
      <c r="AM1441" s="96"/>
    </row>
    <row r="1442" spans="1:39" ht="24">
      <c r="A1442" s="96">
        <v>0</v>
      </c>
      <c r="B1442" s="96" t="str">
        <f t="shared" si="22"/>
        <v>Fustales</v>
      </c>
      <c r="C1442" s="96">
        <v>1438</v>
      </c>
      <c r="D1442" s="90" t="s">
        <v>186</v>
      </c>
      <c r="F1442" s="299" t="s">
        <v>1757</v>
      </c>
      <c r="G1442" s="90" t="s">
        <v>402</v>
      </c>
      <c r="H1442" s="301" t="s">
        <v>96</v>
      </c>
      <c r="I1442" s="96" t="s">
        <v>201</v>
      </c>
      <c r="J1442" s="39">
        <v>294</v>
      </c>
      <c r="K1442" s="306">
        <v>306</v>
      </c>
      <c r="L1442" s="306">
        <v>0</v>
      </c>
      <c r="M1442" s="306">
        <v>0</v>
      </c>
      <c r="N1442" s="306"/>
      <c r="O1442" s="39"/>
      <c r="P1442" s="39"/>
      <c r="S1442" s="39"/>
      <c r="T1442" s="145">
        <v>14</v>
      </c>
      <c r="U1442" s="145">
        <v>3.5</v>
      </c>
      <c r="V1442" s="298"/>
      <c r="W1442" s="96">
        <f>SQRT((Base[[#This Row],[CAP_1_(cm)]])^2+(Base[[#This Row],[CAP_2_(cm)]])^2+(Base[[#This Row],[CAP_3_(cm)]])^2+(Base[[#This Row],[CAP_4_(cm)]])^2+(Base[[#This Row],[CAP_5_(cm)2]])^2+(Base[[#This Row],[CAP_6_(cm)3]])^2+(Base[[#This Row],[CAP_7_(cm)4]])^2+(Base[[#This Row],[CAP_8_(cm)5]])^2+(Base[[#This Row],[CAP_9_(cm)6]])^2+(Base[[#This Row],[CAP_10(cm)7]])^2)</f>
        <v>424.34891304208617</v>
      </c>
      <c r="X1442" s="96">
        <f>(Base[[#This Row],[CAP_(cm)]]/3.1416)/100</f>
        <v>1.3507413835054944</v>
      </c>
      <c r="Y1442" s="96">
        <f>(3.1416/4)*(Base[[#This Row],[DAP]]^2)</f>
        <v>1.4329640947288005</v>
      </c>
      <c r="Z1442" s="96">
        <f>Base[[#This Row],[Altura_Total]]*Base[[#This Row],[Área_Basal]]*0.65</f>
        <v>13.039973262032085</v>
      </c>
      <c r="AA1442" s="96">
        <f>Base[[#This Row],[Altura_Comercial]]*Base[[#This Row],[Área_Basal]]*0.75</f>
        <v>3.7615307486631009</v>
      </c>
      <c r="AB1442" s="96">
        <f>IF(($Z$1&lt;190),($AB$1),IF(($Z$1&gt;=190),($AB$2)))*Base[[#This Row],[Volumen_Total]]*'Datos iniciales'!$C$29</f>
        <v>17.017165106951872</v>
      </c>
      <c r="AC1442" s="96">
        <f>EXP((-1.0587+0.8836)*LN(Base[[#This Row],[Biomasa aerea]]))</f>
        <v>0.60879580202654582</v>
      </c>
      <c r="AD1442" s="96">
        <f>Base[[#This Row],[Biomasa subterranea]]+Base[[#This Row],[Biomasa aerea]]</f>
        <v>17.625960908978417</v>
      </c>
      <c r="AE1442" s="96">
        <f>Base[[#This Row],[Biomasa Total]]*0.5</f>
        <v>8.8129804544892085</v>
      </c>
      <c r="AF1442" s="96">
        <f>Base[[#This Row],[Carbono]]*(44/12)</f>
        <v>32.314261666460432</v>
      </c>
      <c r="AG1442" s="96" t="str">
        <f>IF(AND(Base[[#This Row],[Altura_Total]]&lt;=PS!$Y$17),"Inferior",IF(AND(Base[[#This Row],[Altura_Total]]&gt;PS!$Y$17,Base[[#This Row],[Altura_Total]]&lt;=PS!$Y$18),"Medio",IF(AND(Base[[#This Row],[Altura_Total]]&gt;PS!$Y$18),"Alto")))</f>
        <v>Medio</v>
      </c>
      <c r="AH1442" s="96" t="str">
        <f>IF(AND(Base[[#This Row],[Altura_Total]]&lt;0.31),"Ct1",IF(AND(Base[[#This Row],[Altura_Total]]&gt;=0.31,Base[[#This Row],[Altura_Total]]&lt;1.5),"Ct2",IF(AND(Base[[#This Row],[Altura_Total]]&gt;=1.5),"Ct3")))</f>
        <v>Ct3</v>
      </c>
      <c r="AI1442" s="96">
        <f>+Base[[#This Row],[Altura_Total]]-Base[[#This Row],[Altura_Comercial]]</f>
        <v>10.5</v>
      </c>
      <c r="AJ1442" s="96"/>
      <c r="AK1442" s="96"/>
      <c r="AL1442" s="96"/>
      <c r="AM1442" s="96"/>
    </row>
    <row r="1443" spans="1:39" ht="24">
      <c r="A1443" s="96">
        <v>0</v>
      </c>
      <c r="B1443" s="96" t="str">
        <f t="shared" si="22"/>
        <v>Fustales</v>
      </c>
      <c r="C1443" s="96">
        <v>1439</v>
      </c>
      <c r="D1443" s="90" t="s">
        <v>186</v>
      </c>
      <c r="F1443" s="299" t="s">
        <v>1758</v>
      </c>
      <c r="G1443" s="90" t="s">
        <v>194</v>
      </c>
      <c r="H1443" s="301" t="s">
        <v>22</v>
      </c>
      <c r="I1443" s="96" t="s">
        <v>195</v>
      </c>
      <c r="J1443" s="39">
        <v>51</v>
      </c>
      <c r="K1443" s="306">
        <v>0</v>
      </c>
      <c r="L1443" s="306">
        <v>0</v>
      </c>
      <c r="M1443" s="306">
        <v>0</v>
      </c>
      <c r="N1443" s="306"/>
      <c r="O1443" s="39"/>
      <c r="P1443" s="39"/>
      <c r="S1443" s="39"/>
      <c r="T1443" s="145">
        <v>4</v>
      </c>
      <c r="U1443" s="145">
        <v>1</v>
      </c>
      <c r="V1443" s="298"/>
      <c r="W1443" s="96">
        <f>SQRT((Base[[#This Row],[CAP_1_(cm)]])^2+(Base[[#This Row],[CAP_2_(cm)]])^2+(Base[[#This Row],[CAP_3_(cm)]])^2+(Base[[#This Row],[CAP_4_(cm)]])^2+(Base[[#This Row],[CAP_5_(cm)2]])^2+(Base[[#This Row],[CAP_6_(cm)3]])^2+(Base[[#This Row],[CAP_7_(cm)4]])^2+(Base[[#This Row],[CAP_8_(cm)5]])^2+(Base[[#This Row],[CAP_9_(cm)6]])^2+(Base[[#This Row],[CAP_10(cm)7]])^2)</f>
        <v>51</v>
      </c>
      <c r="X1443" s="96">
        <f>(Base[[#This Row],[CAP_(cm)]]/3.1416)/100</f>
        <v>0.16233766233766234</v>
      </c>
      <c r="Y1443" s="96">
        <f>(3.1416/4)*(Base[[#This Row],[DAP]]^2)</f>
        <v>2.0698051948051948E-2</v>
      </c>
      <c r="Z1443" s="96">
        <f>Base[[#This Row],[Altura_Total]]*Base[[#This Row],[Área_Basal]]*0.65</f>
        <v>5.3814935064935066E-2</v>
      </c>
      <c r="AA1443" s="96">
        <f>Base[[#This Row],[Altura_Comercial]]*Base[[#This Row],[Área_Basal]]*0.75</f>
        <v>1.552353896103896E-2</v>
      </c>
      <c r="AB1443" s="96">
        <f>IF(($Z$1&lt;190),($AB$1),IF(($Z$1&gt;=190),($AB$2)))*Base[[#This Row],[Volumen_Total]]*'Datos iniciales'!$C$29</f>
        <v>7.0228490259740262E-2</v>
      </c>
      <c r="AC1443" s="96">
        <f>EXP((-1.0587+0.8836)*LN(Base[[#This Row],[Biomasa aerea]]))</f>
        <v>1.592118964687556</v>
      </c>
      <c r="AD1443" s="96">
        <f>Base[[#This Row],[Biomasa subterranea]]+Base[[#This Row],[Biomasa aerea]]</f>
        <v>1.6623474549472963</v>
      </c>
      <c r="AE1443" s="96">
        <f>Base[[#This Row],[Biomasa Total]]*0.5</f>
        <v>0.83117372747364815</v>
      </c>
      <c r="AF1443" s="96">
        <f>Base[[#This Row],[Carbono]]*(44/12)</f>
        <v>3.0476370007367097</v>
      </c>
      <c r="AG1443" s="96" t="str">
        <f>IF(AND(Base[[#This Row],[Altura_Total]]&lt;=PS!$Y$17),"Inferior",IF(AND(Base[[#This Row],[Altura_Total]]&gt;PS!$Y$17,Base[[#This Row],[Altura_Total]]&lt;=PS!$Y$18),"Medio",IF(AND(Base[[#This Row],[Altura_Total]]&gt;PS!$Y$18),"Alto")))</f>
        <v>Inferior</v>
      </c>
      <c r="AH1443" s="96" t="str">
        <f>IF(AND(Base[[#This Row],[Altura_Total]]&lt;0.31),"Ct1",IF(AND(Base[[#This Row],[Altura_Total]]&gt;=0.31,Base[[#This Row],[Altura_Total]]&lt;1.5),"Ct2",IF(AND(Base[[#This Row],[Altura_Total]]&gt;=1.5),"Ct3")))</f>
        <v>Ct3</v>
      </c>
      <c r="AI1443" s="96">
        <f>+Base[[#This Row],[Altura_Total]]-Base[[#This Row],[Altura_Comercial]]</f>
        <v>3</v>
      </c>
      <c r="AJ1443" s="96"/>
      <c r="AK1443" s="96"/>
      <c r="AL1443" s="96"/>
      <c r="AM1443" s="96"/>
    </row>
    <row r="1444" spans="1:39" ht="24">
      <c r="A1444" s="96">
        <v>0</v>
      </c>
      <c r="B1444" s="96" t="str">
        <f t="shared" si="22"/>
        <v>Fustales</v>
      </c>
      <c r="C1444" s="96">
        <v>1440</v>
      </c>
      <c r="D1444" s="90" t="s">
        <v>186</v>
      </c>
      <c r="F1444" s="299" t="s">
        <v>1759</v>
      </c>
      <c r="G1444" s="90" t="s">
        <v>194</v>
      </c>
      <c r="H1444" s="301" t="s">
        <v>22</v>
      </c>
      <c r="I1444" s="96" t="s">
        <v>195</v>
      </c>
      <c r="J1444" s="39">
        <v>46</v>
      </c>
      <c r="K1444" s="306">
        <v>0</v>
      </c>
      <c r="L1444" s="306">
        <v>0</v>
      </c>
      <c r="M1444" s="306">
        <v>0</v>
      </c>
      <c r="N1444" s="306"/>
      <c r="O1444" s="39"/>
      <c r="P1444" s="39"/>
      <c r="S1444" s="39"/>
      <c r="T1444" s="145">
        <v>3</v>
      </c>
      <c r="U1444" s="145">
        <v>1</v>
      </c>
      <c r="V1444" s="298"/>
      <c r="W1444" s="96">
        <f>SQRT((Base[[#This Row],[CAP_1_(cm)]])^2+(Base[[#This Row],[CAP_2_(cm)]])^2+(Base[[#This Row],[CAP_3_(cm)]])^2+(Base[[#This Row],[CAP_4_(cm)]])^2+(Base[[#This Row],[CAP_5_(cm)2]])^2+(Base[[#This Row],[CAP_6_(cm)3]])^2+(Base[[#This Row],[CAP_7_(cm)4]])^2+(Base[[#This Row],[CAP_8_(cm)5]])^2+(Base[[#This Row],[CAP_9_(cm)6]])^2+(Base[[#This Row],[CAP_10(cm)7]])^2)</f>
        <v>46</v>
      </c>
      <c r="X1444" s="96">
        <f>(Base[[#This Row],[CAP_(cm)]]/3.1416)/100</f>
        <v>0.14642220524573465</v>
      </c>
      <c r="Y1444" s="96">
        <f>(3.1416/4)*(Base[[#This Row],[DAP]]^2)</f>
        <v>1.6838553603259487E-2</v>
      </c>
      <c r="Z1444" s="96">
        <f>Base[[#This Row],[Altura_Total]]*Base[[#This Row],[Área_Basal]]*0.65</f>
        <v>3.2835179526356E-2</v>
      </c>
      <c r="AA1444" s="96">
        <f>Base[[#This Row],[Altura_Comercial]]*Base[[#This Row],[Área_Basal]]*0.75</f>
        <v>1.2628915202444614E-2</v>
      </c>
      <c r="AB1444" s="96">
        <f>IF(($Z$1&lt;190),($AB$1),IF(($Z$1&gt;=190),($AB$2)))*Base[[#This Row],[Volumen_Total]]*'Datos iniciales'!$C$29</f>
        <v>4.2849909281894576E-2</v>
      </c>
      <c r="AC1444" s="96">
        <f>EXP((-1.0587+0.8836)*LN(Base[[#This Row],[Biomasa aerea]]))</f>
        <v>1.7359834132425362</v>
      </c>
      <c r="AD1444" s="96">
        <f>Base[[#This Row],[Biomasa subterranea]]+Base[[#This Row],[Biomasa aerea]]</f>
        <v>1.7788333225244308</v>
      </c>
      <c r="AE1444" s="96">
        <f>Base[[#This Row],[Biomasa Total]]*0.5</f>
        <v>0.88941666126221541</v>
      </c>
      <c r="AF1444" s="96">
        <f>Base[[#This Row],[Carbono]]*(44/12)</f>
        <v>3.261194424628123</v>
      </c>
      <c r="AG1444" s="96" t="str">
        <f>IF(AND(Base[[#This Row],[Altura_Total]]&lt;=PS!$Y$17),"Inferior",IF(AND(Base[[#This Row],[Altura_Total]]&gt;PS!$Y$17,Base[[#This Row],[Altura_Total]]&lt;=PS!$Y$18),"Medio",IF(AND(Base[[#This Row],[Altura_Total]]&gt;PS!$Y$18),"Alto")))</f>
        <v>Inferior</v>
      </c>
      <c r="AH1444" s="96" t="str">
        <f>IF(AND(Base[[#This Row],[Altura_Total]]&lt;0.31),"Ct1",IF(AND(Base[[#This Row],[Altura_Total]]&gt;=0.31,Base[[#This Row],[Altura_Total]]&lt;1.5),"Ct2",IF(AND(Base[[#This Row],[Altura_Total]]&gt;=1.5),"Ct3")))</f>
        <v>Ct3</v>
      </c>
      <c r="AI1444" s="96">
        <f>+Base[[#This Row],[Altura_Total]]-Base[[#This Row],[Altura_Comercial]]</f>
        <v>2</v>
      </c>
      <c r="AJ1444" s="96"/>
      <c r="AK1444" s="96"/>
      <c r="AL1444" s="96"/>
      <c r="AM1444" s="96"/>
    </row>
    <row r="1445" spans="1:39" ht="24">
      <c r="A1445" s="96">
        <v>0</v>
      </c>
      <c r="B1445" s="96" t="str">
        <f t="shared" si="22"/>
        <v>Fustales</v>
      </c>
      <c r="C1445" s="96">
        <v>1441</v>
      </c>
      <c r="D1445" s="90" t="s">
        <v>186</v>
      </c>
      <c r="F1445" s="299" t="s">
        <v>1760</v>
      </c>
      <c r="G1445" s="90" t="s">
        <v>194</v>
      </c>
      <c r="H1445" s="301" t="s">
        <v>22</v>
      </c>
      <c r="I1445" s="96" t="s">
        <v>195</v>
      </c>
      <c r="J1445" s="39">
        <v>128.5</v>
      </c>
      <c r="K1445" s="306">
        <v>94.5</v>
      </c>
      <c r="L1445" s="306">
        <v>0</v>
      </c>
      <c r="M1445" s="306">
        <v>0</v>
      </c>
      <c r="N1445" s="306"/>
      <c r="O1445" s="39"/>
      <c r="P1445" s="39"/>
      <c r="S1445" s="39"/>
      <c r="T1445" s="145">
        <v>8</v>
      </c>
      <c r="U1445" s="145">
        <v>2</v>
      </c>
      <c r="V1445" s="298"/>
      <c r="W1445" s="96">
        <f>SQRT((Base[[#This Row],[CAP_1_(cm)]])^2+(Base[[#This Row],[CAP_2_(cm)]])^2+(Base[[#This Row],[CAP_3_(cm)]])^2+(Base[[#This Row],[CAP_4_(cm)]])^2+(Base[[#This Row],[CAP_5_(cm)2]])^2+(Base[[#This Row],[CAP_6_(cm)3]])^2+(Base[[#This Row],[CAP_7_(cm)4]])^2+(Base[[#This Row],[CAP_8_(cm)5]])^2+(Base[[#This Row],[CAP_9_(cm)6]])^2+(Base[[#This Row],[CAP_10(cm)7]])^2)</f>
        <v>159.50705313559021</v>
      </c>
      <c r="X1445" s="96">
        <f>(Base[[#This Row],[CAP_(cm)]]/3.1416)/100</f>
        <v>0.50772553200786286</v>
      </c>
      <c r="Y1445" s="96">
        <f>(3.1416/4)*(Base[[#This Row],[DAP]]^2)</f>
        <v>0.20246450853068496</v>
      </c>
      <c r="Z1445" s="96">
        <f>Base[[#This Row],[Altura_Total]]*Base[[#This Row],[Área_Basal]]*0.65</f>
        <v>1.0528154443595619</v>
      </c>
      <c r="AA1445" s="96">
        <f>Base[[#This Row],[Altura_Comercial]]*Base[[#This Row],[Área_Basal]]*0.75</f>
        <v>0.30369676279602742</v>
      </c>
      <c r="AB1445" s="96">
        <f>IF(($Z$1&lt;190),($AB$1),IF(($Z$1&gt;=190),($AB$2)))*Base[[#This Row],[Volumen_Total]]*'Datos iniciales'!$C$29</f>
        <v>1.3739241548892283</v>
      </c>
      <c r="AC1445" s="96">
        <f>EXP((-1.0587+0.8836)*LN(Base[[#This Row],[Biomasa aerea]]))</f>
        <v>0.94589454506244341</v>
      </c>
      <c r="AD1445" s="96">
        <f>Base[[#This Row],[Biomasa subterranea]]+Base[[#This Row],[Biomasa aerea]]</f>
        <v>2.3198186999516714</v>
      </c>
      <c r="AE1445" s="96">
        <f>Base[[#This Row],[Biomasa Total]]*0.5</f>
        <v>1.1599093499758357</v>
      </c>
      <c r="AF1445" s="96">
        <f>Base[[#This Row],[Carbono]]*(44/12)</f>
        <v>4.2530009499113977</v>
      </c>
      <c r="AG1445" s="96" t="str">
        <f>IF(AND(Base[[#This Row],[Altura_Total]]&lt;=PS!$Y$17),"Inferior",IF(AND(Base[[#This Row],[Altura_Total]]&gt;PS!$Y$17,Base[[#This Row],[Altura_Total]]&lt;=PS!$Y$18),"Medio",IF(AND(Base[[#This Row],[Altura_Total]]&gt;PS!$Y$18),"Alto")))</f>
        <v>Inferior</v>
      </c>
      <c r="AH1445" s="96" t="str">
        <f>IF(AND(Base[[#This Row],[Altura_Total]]&lt;0.31),"Ct1",IF(AND(Base[[#This Row],[Altura_Total]]&gt;=0.31,Base[[#This Row],[Altura_Total]]&lt;1.5),"Ct2",IF(AND(Base[[#This Row],[Altura_Total]]&gt;=1.5),"Ct3")))</f>
        <v>Ct3</v>
      </c>
      <c r="AI1445" s="96">
        <f>+Base[[#This Row],[Altura_Total]]-Base[[#This Row],[Altura_Comercial]]</f>
        <v>6</v>
      </c>
      <c r="AJ1445" s="96"/>
      <c r="AK1445" s="96"/>
      <c r="AL1445" s="96"/>
      <c r="AM1445" s="96"/>
    </row>
    <row r="1446" spans="1:39" ht="24">
      <c r="A1446" s="96">
        <v>0</v>
      </c>
      <c r="B1446" s="96" t="str">
        <f t="shared" si="22"/>
        <v>Fustales</v>
      </c>
      <c r="C1446" s="96">
        <v>1442</v>
      </c>
      <c r="D1446" s="90" t="s">
        <v>186</v>
      </c>
      <c r="F1446" s="299" t="s">
        <v>1761</v>
      </c>
      <c r="G1446" s="90" t="s">
        <v>200</v>
      </c>
      <c r="H1446" s="301" t="s">
        <v>53</v>
      </c>
      <c r="I1446" s="96" t="s">
        <v>201</v>
      </c>
      <c r="J1446" s="39">
        <v>286</v>
      </c>
      <c r="K1446" s="306">
        <v>0</v>
      </c>
      <c r="L1446" s="306">
        <v>0</v>
      </c>
      <c r="M1446" s="306">
        <v>0</v>
      </c>
      <c r="N1446" s="306"/>
      <c r="O1446" s="39"/>
      <c r="P1446" s="39"/>
      <c r="S1446" s="39"/>
      <c r="T1446" s="145">
        <v>14</v>
      </c>
      <c r="U1446" s="145">
        <v>2</v>
      </c>
      <c r="V1446" s="298"/>
      <c r="W1446" s="96">
        <f>SQRT((Base[[#This Row],[CAP_1_(cm)]])^2+(Base[[#This Row],[CAP_2_(cm)]])^2+(Base[[#This Row],[CAP_3_(cm)]])^2+(Base[[#This Row],[CAP_4_(cm)]])^2+(Base[[#This Row],[CAP_5_(cm)2]])^2+(Base[[#This Row],[CAP_6_(cm)3]])^2+(Base[[#This Row],[CAP_7_(cm)4]])^2+(Base[[#This Row],[CAP_8_(cm)5]])^2+(Base[[#This Row],[CAP_9_(cm)6]])^2+(Base[[#This Row],[CAP_10(cm)7]])^2)</f>
        <v>286</v>
      </c>
      <c r="X1446" s="96">
        <f>(Base[[#This Row],[CAP_(cm)]]/3.1416)/100</f>
        <v>0.91036414565826329</v>
      </c>
      <c r="Y1446" s="96">
        <f>(3.1416/4)*(Base[[#This Row],[DAP]]^2)</f>
        <v>0.65091036414565817</v>
      </c>
      <c r="Z1446" s="96">
        <f>Base[[#This Row],[Altura_Total]]*Base[[#This Row],[Área_Basal]]*0.65</f>
        <v>5.9232843137254898</v>
      </c>
      <c r="AA1446" s="96">
        <f>Base[[#This Row],[Altura_Comercial]]*Base[[#This Row],[Área_Basal]]*0.75</f>
        <v>0.97636554621848726</v>
      </c>
      <c r="AB1446" s="96">
        <f>IF(($Z$1&lt;190),($AB$1),IF(($Z$1&gt;=190),($AB$2)))*Base[[#This Row],[Volumen_Total]]*'Datos iniciales'!$C$29</f>
        <v>7.7298860294117642</v>
      </c>
      <c r="AC1446" s="96">
        <f>EXP((-1.0587+0.8836)*LN(Base[[#This Row],[Biomasa aerea]]))</f>
        <v>0.69900598108099976</v>
      </c>
      <c r="AD1446" s="96">
        <f>Base[[#This Row],[Biomasa subterranea]]+Base[[#This Row],[Biomasa aerea]]</f>
        <v>8.4288920104927634</v>
      </c>
      <c r="AE1446" s="96">
        <f>Base[[#This Row],[Biomasa Total]]*0.5</f>
        <v>4.2144460052463817</v>
      </c>
      <c r="AF1446" s="96">
        <f>Base[[#This Row],[Carbono]]*(44/12)</f>
        <v>15.452968685903398</v>
      </c>
      <c r="AG1446" s="96" t="str">
        <f>IF(AND(Base[[#This Row],[Altura_Total]]&lt;=PS!$Y$17),"Inferior",IF(AND(Base[[#This Row],[Altura_Total]]&gt;PS!$Y$17,Base[[#This Row],[Altura_Total]]&lt;=PS!$Y$18),"Medio",IF(AND(Base[[#This Row],[Altura_Total]]&gt;PS!$Y$18),"Alto")))</f>
        <v>Medio</v>
      </c>
      <c r="AH1446" s="96" t="str">
        <f>IF(AND(Base[[#This Row],[Altura_Total]]&lt;0.31),"Ct1",IF(AND(Base[[#This Row],[Altura_Total]]&gt;=0.31,Base[[#This Row],[Altura_Total]]&lt;1.5),"Ct2",IF(AND(Base[[#This Row],[Altura_Total]]&gt;=1.5),"Ct3")))</f>
        <v>Ct3</v>
      </c>
      <c r="AI1446" s="96">
        <f>+Base[[#This Row],[Altura_Total]]-Base[[#This Row],[Altura_Comercial]]</f>
        <v>12</v>
      </c>
      <c r="AJ1446" s="96"/>
      <c r="AK1446" s="96"/>
      <c r="AL1446" s="96"/>
      <c r="AM1446" s="96"/>
    </row>
    <row r="1447" spans="1:39" ht="24">
      <c r="A1447" s="96">
        <v>0</v>
      </c>
      <c r="B1447" s="96" t="str">
        <f t="shared" si="22"/>
        <v>Fustales</v>
      </c>
      <c r="C1447" s="96">
        <v>1443</v>
      </c>
      <c r="D1447" s="90" t="s">
        <v>186</v>
      </c>
      <c r="F1447" s="299" t="s">
        <v>1762</v>
      </c>
      <c r="G1447" s="90" t="s">
        <v>200</v>
      </c>
      <c r="H1447" s="301" t="s">
        <v>53</v>
      </c>
      <c r="I1447" s="96" t="s">
        <v>201</v>
      </c>
      <c r="J1447" s="39">
        <v>170.5</v>
      </c>
      <c r="K1447" s="306">
        <v>0</v>
      </c>
      <c r="L1447" s="306">
        <v>0</v>
      </c>
      <c r="M1447" s="306">
        <v>0</v>
      </c>
      <c r="N1447" s="306"/>
      <c r="O1447" s="39"/>
      <c r="P1447" s="39"/>
      <c r="S1447" s="39"/>
      <c r="T1447" s="145">
        <v>12</v>
      </c>
      <c r="U1447" s="145">
        <v>4</v>
      </c>
      <c r="V1447" s="298"/>
      <c r="W1447" s="96">
        <f>SQRT((Base[[#This Row],[CAP_1_(cm)]])^2+(Base[[#This Row],[CAP_2_(cm)]])^2+(Base[[#This Row],[CAP_3_(cm)]])^2+(Base[[#This Row],[CAP_4_(cm)]])^2+(Base[[#This Row],[CAP_5_(cm)2]])^2+(Base[[#This Row],[CAP_6_(cm)3]])^2+(Base[[#This Row],[CAP_7_(cm)4]])^2+(Base[[#This Row],[CAP_8_(cm)5]])^2+(Base[[#This Row],[CAP_9_(cm)6]])^2+(Base[[#This Row],[CAP_10(cm)7]])^2)</f>
        <v>170.5</v>
      </c>
      <c r="X1447" s="96">
        <f>(Base[[#This Row],[CAP_(cm)]]/3.1416)/100</f>
        <v>0.54271708683473396</v>
      </c>
      <c r="Y1447" s="96">
        <f>(3.1416/4)*(Base[[#This Row],[DAP]]^2)</f>
        <v>0.23133315826330539</v>
      </c>
      <c r="Z1447" s="96">
        <f>Base[[#This Row],[Altura_Total]]*Base[[#This Row],[Área_Basal]]*0.65</f>
        <v>1.8043986344537821</v>
      </c>
      <c r="AA1447" s="96">
        <f>Base[[#This Row],[Altura_Comercial]]*Base[[#This Row],[Área_Basal]]*0.75</f>
        <v>0.69399947478991619</v>
      </c>
      <c r="AB1447" s="96">
        <f>IF(($Z$1&lt;190),($AB$1),IF(($Z$1&gt;=190),($AB$2)))*Base[[#This Row],[Volumen_Total]]*'Datos iniciales'!$C$29</f>
        <v>2.3547402179621857</v>
      </c>
      <c r="AC1447" s="96">
        <f>EXP((-1.0587+0.8836)*LN(Base[[#This Row],[Biomasa aerea]]))</f>
        <v>0.86074157491523717</v>
      </c>
      <c r="AD1447" s="96">
        <f>Base[[#This Row],[Biomasa subterranea]]+Base[[#This Row],[Biomasa aerea]]</f>
        <v>3.2154817928774229</v>
      </c>
      <c r="AE1447" s="96">
        <f>Base[[#This Row],[Biomasa Total]]*0.5</f>
        <v>1.6077408964387114</v>
      </c>
      <c r="AF1447" s="96">
        <f>Base[[#This Row],[Carbono]]*(44/12)</f>
        <v>5.8950499536086083</v>
      </c>
      <c r="AG1447" s="96" t="str">
        <f>IF(AND(Base[[#This Row],[Altura_Total]]&lt;=PS!$Y$17),"Inferior",IF(AND(Base[[#This Row],[Altura_Total]]&gt;PS!$Y$17,Base[[#This Row],[Altura_Total]]&lt;=PS!$Y$18),"Medio",IF(AND(Base[[#This Row],[Altura_Total]]&gt;PS!$Y$18),"Alto")))</f>
        <v>Medio</v>
      </c>
      <c r="AH1447" s="96" t="str">
        <f>IF(AND(Base[[#This Row],[Altura_Total]]&lt;0.31),"Ct1",IF(AND(Base[[#This Row],[Altura_Total]]&gt;=0.31,Base[[#This Row],[Altura_Total]]&lt;1.5),"Ct2",IF(AND(Base[[#This Row],[Altura_Total]]&gt;=1.5),"Ct3")))</f>
        <v>Ct3</v>
      </c>
      <c r="AI1447" s="96">
        <f>+Base[[#This Row],[Altura_Total]]-Base[[#This Row],[Altura_Comercial]]</f>
        <v>8</v>
      </c>
      <c r="AJ1447" s="96"/>
      <c r="AK1447" s="96"/>
      <c r="AL1447" s="96"/>
      <c r="AM1447" s="96"/>
    </row>
    <row r="1448" spans="1:39" ht="24">
      <c r="A1448" s="96">
        <v>0</v>
      </c>
      <c r="B1448" s="96" t="str">
        <f t="shared" si="22"/>
        <v>Fustales</v>
      </c>
      <c r="C1448" s="96">
        <v>1444</v>
      </c>
      <c r="D1448" s="90" t="s">
        <v>186</v>
      </c>
      <c r="F1448" s="299" t="s">
        <v>1763</v>
      </c>
      <c r="G1448" s="90" t="s">
        <v>210</v>
      </c>
      <c r="H1448" s="301" t="s">
        <v>60</v>
      </c>
      <c r="I1448" s="96" t="s">
        <v>211</v>
      </c>
      <c r="J1448" s="39">
        <v>101</v>
      </c>
      <c r="K1448" s="306">
        <v>78</v>
      </c>
      <c r="L1448" s="306">
        <v>170</v>
      </c>
      <c r="M1448" s="306">
        <v>76</v>
      </c>
      <c r="N1448" s="306"/>
      <c r="O1448" s="39"/>
      <c r="P1448" s="39"/>
      <c r="S1448" s="39"/>
      <c r="T1448" s="145">
        <v>7</v>
      </c>
      <c r="U1448" s="145">
        <v>2.5</v>
      </c>
      <c r="V1448" s="298"/>
      <c r="W1448" s="96">
        <f>SQRT((Base[[#This Row],[CAP_1_(cm)]])^2+(Base[[#This Row],[CAP_2_(cm)]])^2+(Base[[#This Row],[CAP_3_(cm)]])^2+(Base[[#This Row],[CAP_4_(cm)]])^2+(Base[[#This Row],[CAP_5_(cm)2]])^2+(Base[[#This Row],[CAP_6_(cm)3]])^2+(Base[[#This Row],[CAP_7_(cm)4]])^2+(Base[[#This Row],[CAP_8_(cm)5]])^2+(Base[[#This Row],[CAP_9_(cm)6]])^2+(Base[[#This Row],[CAP_10(cm)7]])^2)</f>
        <v>225.74543184746841</v>
      </c>
      <c r="X1448" s="96">
        <f>(Base[[#This Row],[CAP_(cm)]]/3.1416)/100</f>
        <v>0.71856834685341353</v>
      </c>
      <c r="Y1448" s="96">
        <f>(3.1416/4)*(Base[[#This Row],[DAP]]^2)</f>
        <v>0.40553380443086323</v>
      </c>
      <c r="Z1448" s="96">
        <f>Base[[#This Row],[Altura_Total]]*Base[[#This Row],[Área_Basal]]*0.65</f>
        <v>1.8451788101604276</v>
      </c>
      <c r="AA1448" s="96">
        <f>Base[[#This Row],[Altura_Comercial]]*Base[[#This Row],[Área_Basal]]*0.75</f>
        <v>0.76037588330786854</v>
      </c>
      <c r="AB1448" s="96">
        <f>IF(($Z$1&lt;190),($AB$1),IF(($Z$1&gt;=190),($AB$2)))*Base[[#This Row],[Volumen_Total]]*'Datos iniciales'!$C$29</f>
        <v>2.407958347259358</v>
      </c>
      <c r="AC1448" s="96">
        <f>EXP((-1.0587+0.8836)*LN(Base[[#This Row],[Biomasa aerea]]))</f>
        <v>0.85737983565272879</v>
      </c>
      <c r="AD1448" s="96">
        <f>Base[[#This Row],[Biomasa subterranea]]+Base[[#This Row],[Biomasa aerea]]</f>
        <v>3.2653381829120867</v>
      </c>
      <c r="AE1448" s="96">
        <f>Base[[#This Row],[Biomasa Total]]*0.5</f>
        <v>1.6326690914560433</v>
      </c>
      <c r="AF1448" s="96">
        <f>Base[[#This Row],[Carbono]]*(44/12)</f>
        <v>5.9864533353388252</v>
      </c>
      <c r="AG1448" s="96" t="str">
        <f>IF(AND(Base[[#This Row],[Altura_Total]]&lt;=PS!$Y$17),"Inferior",IF(AND(Base[[#This Row],[Altura_Total]]&gt;PS!$Y$17,Base[[#This Row],[Altura_Total]]&lt;=PS!$Y$18),"Medio",IF(AND(Base[[#This Row],[Altura_Total]]&gt;PS!$Y$18),"Alto")))</f>
        <v>Inferior</v>
      </c>
      <c r="AH1448" s="96" t="str">
        <f>IF(AND(Base[[#This Row],[Altura_Total]]&lt;0.31),"Ct1",IF(AND(Base[[#This Row],[Altura_Total]]&gt;=0.31,Base[[#This Row],[Altura_Total]]&lt;1.5),"Ct2",IF(AND(Base[[#This Row],[Altura_Total]]&gt;=1.5),"Ct3")))</f>
        <v>Ct3</v>
      </c>
      <c r="AI1448" s="96">
        <f>+Base[[#This Row],[Altura_Total]]-Base[[#This Row],[Altura_Comercial]]</f>
        <v>4.5</v>
      </c>
      <c r="AJ1448" s="96"/>
      <c r="AK1448" s="96"/>
      <c r="AL1448" s="96"/>
      <c r="AM1448" s="96"/>
    </row>
    <row r="1449" spans="1:39" ht="24">
      <c r="A1449" s="96">
        <v>0</v>
      </c>
      <c r="B1449" s="96" t="str">
        <f t="shared" si="22"/>
        <v>Fustales</v>
      </c>
      <c r="C1449" s="96">
        <v>1445</v>
      </c>
      <c r="D1449" s="90" t="s">
        <v>186</v>
      </c>
      <c r="F1449" s="299" t="s">
        <v>1764</v>
      </c>
      <c r="G1449" s="90" t="s">
        <v>210</v>
      </c>
      <c r="H1449" s="301" t="s">
        <v>60</v>
      </c>
      <c r="I1449" s="96" t="s">
        <v>211</v>
      </c>
      <c r="J1449" s="39">
        <v>39</v>
      </c>
      <c r="K1449" s="306">
        <v>0</v>
      </c>
      <c r="L1449" s="306">
        <v>0</v>
      </c>
      <c r="M1449" s="306">
        <v>0</v>
      </c>
      <c r="N1449" s="306"/>
      <c r="O1449" s="39"/>
      <c r="P1449" s="39"/>
      <c r="S1449" s="39"/>
      <c r="T1449" s="145">
        <v>5</v>
      </c>
      <c r="U1449" s="145">
        <v>1</v>
      </c>
      <c r="V1449" s="298"/>
      <c r="W1449" s="96">
        <f>SQRT((Base[[#This Row],[CAP_1_(cm)]])^2+(Base[[#This Row],[CAP_2_(cm)]])^2+(Base[[#This Row],[CAP_3_(cm)]])^2+(Base[[#This Row],[CAP_4_(cm)]])^2+(Base[[#This Row],[CAP_5_(cm)2]])^2+(Base[[#This Row],[CAP_6_(cm)3]])^2+(Base[[#This Row],[CAP_7_(cm)4]])^2+(Base[[#This Row],[CAP_8_(cm)5]])^2+(Base[[#This Row],[CAP_9_(cm)6]])^2+(Base[[#This Row],[CAP_10(cm)7]])^2)</f>
        <v>39</v>
      </c>
      <c r="X1449" s="96">
        <f>(Base[[#This Row],[CAP_(cm)]]/3.1416)/100</f>
        <v>0.12414056531703591</v>
      </c>
      <c r="Y1449" s="96">
        <f>(3.1416/4)*(Base[[#This Row],[DAP]]^2)</f>
        <v>1.2103705118411001E-2</v>
      </c>
      <c r="Z1449" s="96">
        <f>Base[[#This Row],[Altura_Total]]*Base[[#This Row],[Área_Basal]]*0.65</f>
        <v>3.9337041634835757E-2</v>
      </c>
      <c r="AA1449" s="96">
        <f>Base[[#This Row],[Altura_Comercial]]*Base[[#This Row],[Área_Basal]]*0.75</f>
        <v>9.0777788388082502E-3</v>
      </c>
      <c r="AB1449" s="96">
        <f>IF(($Z$1&lt;190),($AB$1),IF(($Z$1&gt;=190),($AB$2)))*Base[[#This Row],[Volumen_Total]]*'Datos iniciales'!$C$29</f>
        <v>5.1334839333460655E-2</v>
      </c>
      <c r="AC1449" s="96">
        <f>EXP((-1.0587+0.8836)*LN(Base[[#This Row],[Biomasa aerea]]))</f>
        <v>1.6819257613750751</v>
      </c>
      <c r="AD1449" s="96">
        <f>Base[[#This Row],[Biomasa subterranea]]+Base[[#This Row],[Biomasa aerea]]</f>
        <v>1.7332606007085358</v>
      </c>
      <c r="AE1449" s="96">
        <f>Base[[#This Row],[Biomasa Total]]*0.5</f>
        <v>0.86663030035426791</v>
      </c>
      <c r="AF1449" s="96">
        <f>Base[[#This Row],[Carbono]]*(44/12)</f>
        <v>3.1776444346323154</v>
      </c>
      <c r="AG1449" s="96" t="str">
        <f>IF(AND(Base[[#This Row],[Altura_Total]]&lt;=PS!$Y$17),"Inferior",IF(AND(Base[[#This Row],[Altura_Total]]&gt;PS!$Y$17,Base[[#This Row],[Altura_Total]]&lt;=PS!$Y$18),"Medio",IF(AND(Base[[#This Row],[Altura_Total]]&gt;PS!$Y$18),"Alto")))</f>
        <v>Inferior</v>
      </c>
      <c r="AH1449" s="96" t="str">
        <f>IF(AND(Base[[#This Row],[Altura_Total]]&lt;0.31),"Ct1",IF(AND(Base[[#This Row],[Altura_Total]]&gt;=0.31,Base[[#This Row],[Altura_Total]]&lt;1.5),"Ct2",IF(AND(Base[[#This Row],[Altura_Total]]&gt;=1.5),"Ct3")))</f>
        <v>Ct3</v>
      </c>
      <c r="AI1449" s="96">
        <f>+Base[[#This Row],[Altura_Total]]-Base[[#This Row],[Altura_Comercial]]</f>
        <v>4</v>
      </c>
      <c r="AJ1449" s="96"/>
      <c r="AK1449" s="96"/>
      <c r="AL1449" s="96"/>
      <c r="AM1449" s="96"/>
    </row>
    <row r="1450" spans="1:39" ht="24">
      <c r="A1450" s="96">
        <v>0</v>
      </c>
      <c r="B1450" s="96" t="str">
        <f t="shared" si="22"/>
        <v>Fustales</v>
      </c>
      <c r="C1450" s="96">
        <v>1446</v>
      </c>
      <c r="D1450" s="90" t="s">
        <v>186</v>
      </c>
      <c r="F1450" s="299" t="s">
        <v>1765</v>
      </c>
      <c r="G1450" s="90" t="s">
        <v>1339</v>
      </c>
      <c r="H1450" s="301" t="s">
        <v>24</v>
      </c>
      <c r="I1450" s="96" t="s">
        <v>201</v>
      </c>
      <c r="J1450" s="39">
        <v>123</v>
      </c>
      <c r="K1450" s="306">
        <v>79</v>
      </c>
      <c r="L1450" s="306">
        <v>0</v>
      </c>
      <c r="M1450" s="306">
        <v>0</v>
      </c>
      <c r="N1450" s="306"/>
      <c r="O1450" s="39"/>
      <c r="P1450" s="39"/>
      <c r="S1450" s="39"/>
      <c r="T1450" s="145">
        <v>9</v>
      </c>
      <c r="U1450" s="145">
        <v>2.5</v>
      </c>
      <c r="V1450" s="298"/>
      <c r="W1450" s="96">
        <f>SQRT((Base[[#This Row],[CAP_1_(cm)]])^2+(Base[[#This Row],[CAP_2_(cm)]])^2+(Base[[#This Row],[CAP_3_(cm)]])^2+(Base[[#This Row],[CAP_4_(cm)]])^2+(Base[[#This Row],[CAP_5_(cm)2]])^2+(Base[[#This Row],[CAP_6_(cm)3]])^2+(Base[[#This Row],[CAP_7_(cm)4]])^2+(Base[[#This Row],[CAP_8_(cm)5]])^2+(Base[[#This Row],[CAP_9_(cm)6]])^2+(Base[[#This Row],[CAP_10(cm)7]])^2)</f>
        <v>146.18481453283715</v>
      </c>
      <c r="X1450" s="96">
        <f>(Base[[#This Row],[CAP_(cm)]]/3.1416)/100</f>
        <v>0.46531962863775511</v>
      </c>
      <c r="Y1450" s="96">
        <f>(3.1416/4)*(Base[[#This Row],[DAP]]^2)</f>
        <v>0.1700566590272472</v>
      </c>
      <c r="Z1450" s="96">
        <f>Base[[#This Row],[Altura_Total]]*Base[[#This Row],[Área_Basal]]*0.65</f>
        <v>0.99483145530939621</v>
      </c>
      <c r="AA1450" s="96">
        <f>Base[[#This Row],[Altura_Comercial]]*Base[[#This Row],[Área_Basal]]*0.75</f>
        <v>0.31885623567608851</v>
      </c>
      <c r="AB1450" s="96">
        <f>IF(($Z$1&lt;190),($AB$1),IF(($Z$1&gt;=190),($AB$2)))*Base[[#This Row],[Volumen_Total]]*'Datos iniciales'!$C$29</f>
        <v>1.2982550491787621</v>
      </c>
      <c r="AC1450" s="96">
        <f>EXP((-1.0587+0.8836)*LN(Base[[#This Row],[Biomasa aerea]]))</f>
        <v>0.95532393852252984</v>
      </c>
      <c r="AD1450" s="96">
        <f>Base[[#This Row],[Biomasa subterranea]]+Base[[#This Row],[Biomasa aerea]]</f>
        <v>2.2535789877012919</v>
      </c>
      <c r="AE1450" s="96">
        <f>Base[[#This Row],[Biomasa Total]]*0.5</f>
        <v>1.126789493850646</v>
      </c>
      <c r="AF1450" s="96">
        <f>Base[[#This Row],[Carbono]]*(44/12)</f>
        <v>4.1315614774523688</v>
      </c>
      <c r="AG1450" s="96" t="str">
        <f>IF(AND(Base[[#This Row],[Altura_Total]]&lt;=PS!$Y$17),"Inferior",IF(AND(Base[[#This Row],[Altura_Total]]&gt;PS!$Y$17,Base[[#This Row],[Altura_Total]]&lt;=PS!$Y$18),"Medio",IF(AND(Base[[#This Row],[Altura_Total]]&gt;PS!$Y$18),"Alto")))</f>
        <v>Inferior</v>
      </c>
      <c r="AH1450" s="96" t="str">
        <f>IF(AND(Base[[#This Row],[Altura_Total]]&lt;0.31),"Ct1",IF(AND(Base[[#This Row],[Altura_Total]]&gt;=0.31,Base[[#This Row],[Altura_Total]]&lt;1.5),"Ct2",IF(AND(Base[[#This Row],[Altura_Total]]&gt;=1.5),"Ct3")))</f>
        <v>Ct3</v>
      </c>
      <c r="AI1450" s="96">
        <f>+Base[[#This Row],[Altura_Total]]-Base[[#This Row],[Altura_Comercial]]</f>
        <v>6.5</v>
      </c>
      <c r="AJ1450" s="96"/>
      <c r="AK1450" s="96"/>
      <c r="AL1450" s="96"/>
      <c r="AM1450" s="96"/>
    </row>
    <row r="1451" spans="1:39" ht="24">
      <c r="A1451" s="96">
        <v>0</v>
      </c>
      <c r="B1451" s="96" t="str">
        <f t="shared" si="22"/>
        <v>Fustales</v>
      </c>
      <c r="C1451" s="96">
        <v>1447</v>
      </c>
      <c r="D1451" s="90" t="s">
        <v>186</v>
      </c>
      <c r="F1451" s="299" t="s">
        <v>1766</v>
      </c>
      <c r="G1451" s="90" t="s">
        <v>251</v>
      </c>
      <c r="H1451" s="301" t="s">
        <v>73</v>
      </c>
      <c r="I1451" s="96" t="s">
        <v>201</v>
      </c>
      <c r="J1451" s="39">
        <v>188</v>
      </c>
      <c r="K1451" s="306">
        <v>0</v>
      </c>
      <c r="L1451" s="306">
        <v>0</v>
      </c>
      <c r="M1451" s="306">
        <v>0</v>
      </c>
      <c r="N1451" s="306"/>
      <c r="O1451" s="39"/>
      <c r="P1451" s="39"/>
      <c r="S1451" s="39"/>
      <c r="T1451" s="145">
        <v>4</v>
      </c>
      <c r="U1451" s="145">
        <v>1</v>
      </c>
      <c r="V1451" s="298"/>
      <c r="W1451" s="96">
        <f>SQRT((Base[[#This Row],[CAP_1_(cm)]])^2+(Base[[#This Row],[CAP_2_(cm)]])^2+(Base[[#This Row],[CAP_3_(cm)]])^2+(Base[[#This Row],[CAP_4_(cm)]])^2+(Base[[#This Row],[CAP_5_(cm)2]])^2+(Base[[#This Row],[CAP_6_(cm)3]])^2+(Base[[#This Row],[CAP_7_(cm)4]])^2+(Base[[#This Row],[CAP_8_(cm)5]])^2+(Base[[#This Row],[CAP_9_(cm)6]])^2+(Base[[#This Row],[CAP_10(cm)7]])^2)</f>
        <v>188</v>
      </c>
      <c r="X1451" s="96">
        <f>(Base[[#This Row],[CAP_(cm)]]/3.1416)/100</f>
        <v>0.59842118665648081</v>
      </c>
      <c r="Y1451" s="96">
        <f>(3.1416/4)*(Base[[#This Row],[DAP]]^2)</f>
        <v>0.281257957728546</v>
      </c>
      <c r="Z1451" s="96">
        <f>Base[[#This Row],[Altura_Total]]*Base[[#This Row],[Área_Basal]]*0.65</f>
        <v>0.73127069009421963</v>
      </c>
      <c r="AA1451" s="96">
        <f>Base[[#This Row],[Altura_Comercial]]*Base[[#This Row],[Área_Basal]]*0.75</f>
        <v>0.2109434682964095</v>
      </c>
      <c r="AB1451" s="96">
        <f>IF(($Z$1&lt;190),($AB$1),IF(($Z$1&gt;=190),($AB$2)))*Base[[#This Row],[Volumen_Total]]*'Datos iniciales'!$C$29</f>
        <v>0.95430825057295665</v>
      </c>
      <c r="AC1451" s="96">
        <f>EXP((-1.0587+0.8836)*LN(Base[[#This Row],[Biomasa aerea]]))</f>
        <v>1.0082227953808833</v>
      </c>
      <c r="AD1451" s="96">
        <f>Base[[#This Row],[Biomasa subterranea]]+Base[[#This Row],[Biomasa aerea]]</f>
        <v>1.9625310459538401</v>
      </c>
      <c r="AE1451" s="96">
        <f>Base[[#This Row],[Biomasa Total]]*0.5</f>
        <v>0.98126552297692005</v>
      </c>
      <c r="AF1451" s="96">
        <f>Base[[#This Row],[Carbono]]*(44/12)</f>
        <v>3.5979735842487068</v>
      </c>
      <c r="AG1451" s="96" t="str">
        <f>IF(AND(Base[[#This Row],[Altura_Total]]&lt;=PS!$Y$17),"Inferior",IF(AND(Base[[#This Row],[Altura_Total]]&gt;PS!$Y$17,Base[[#This Row],[Altura_Total]]&lt;=PS!$Y$18),"Medio",IF(AND(Base[[#This Row],[Altura_Total]]&gt;PS!$Y$18),"Alto")))</f>
        <v>Inferior</v>
      </c>
      <c r="AH1451" s="96" t="str">
        <f>IF(AND(Base[[#This Row],[Altura_Total]]&lt;0.31),"Ct1",IF(AND(Base[[#This Row],[Altura_Total]]&gt;=0.31,Base[[#This Row],[Altura_Total]]&lt;1.5),"Ct2",IF(AND(Base[[#This Row],[Altura_Total]]&gt;=1.5),"Ct3")))</f>
        <v>Ct3</v>
      </c>
      <c r="AI1451" s="96">
        <f>+Base[[#This Row],[Altura_Total]]-Base[[#This Row],[Altura_Comercial]]</f>
        <v>3</v>
      </c>
      <c r="AJ1451" s="96"/>
      <c r="AK1451" s="96"/>
      <c r="AL1451" s="96"/>
      <c r="AM1451" s="96"/>
    </row>
    <row r="1452" spans="1:39" ht="24">
      <c r="A1452" s="96">
        <v>0</v>
      </c>
      <c r="B1452" s="96" t="str">
        <f t="shared" si="22"/>
        <v>Fustales</v>
      </c>
      <c r="C1452" s="96">
        <v>1448</v>
      </c>
      <c r="D1452" s="90" t="s">
        <v>186</v>
      </c>
      <c r="F1452" s="299" t="s">
        <v>1767</v>
      </c>
      <c r="G1452" s="90" t="s">
        <v>234</v>
      </c>
      <c r="H1452" s="301" t="s">
        <v>46</v>
      </c>
      <c r="I1452" s="96" t="s">
        <v>230</v>
      </c>
      <c r="J1452" s="39">
        <v>144</v>
      </c>
      <c r="K1452" s="306">
        <v>164</v>
      </c>
      <c r="L1452" s="306">
        <v>0</v>
      </c>
      <c r="M1452" s="306">
        <v>0</v>
      </c>
      <c r="N1452" s="306"/>
      <c r="O1452" s="39"/>
      <c r="P1452" s="39"/>
      <c r="S1452" s="39"/>
      <c r="T1452" s="145">
        <v>10</v>
      </c>
      <c r="U1452" s="145">
        <v>3</v>
      </c>
      <c r="V1452" s="298"/>
      <c r="W1452" s="96">
        <f>SQRT((Base[[#This Row],[CAP_1_(cm)]])^2+(Base[[#This Row],[CAP_2_(cm)]])^2+(Base[[#This Row],[CAP_3_(cm)]])^2+(Base[[#This Row],[CAP_4_(cm)]])^2+(Base[[#This Row],[CAP_5_(cm)2]])^2+(Base[[#This Row],[CAP_6_(cm)3]])^2+(Base[[#This Row],[CAP_7_(cm)4]])^2+(Base[[#This Row],[CAP_8_(cm)5]])^2+(Base[[#This Row],[CAP_9_(cm)6]])^2+(Base[[#This Row],[CAP_10(cm)7]])^2)</f>
        <v>218.24756585125985</v>
      </c>
      <c r="X1452" s="96">
        <f>(Base[[#This Row],[CAP_(cm)]]/3.1416)/100</f>
        <v>0.69470195394467738</v>
      </c>
      <c r="Y1452" s="96">
        <f>(3.1416/4)*(Base[[#This Row],[DAP]]^2)</f>
        <v>0.37904252610134964</v>
      </c>
      <c r="Z1452" s="96">
        <f>Base[[#This Row],[Altura_Total]]*Base[[#This Row],[Área_Basal]]*0.65</f>
        <v>2.4637764196587728</v>
      </c>
      <c r="AA1452" s="96">
        <f>Base[[#This Row],[Altura_Comercial]]*Base[[#This Row],[Área_Basal]]*0.75</f>
        <v>0.85284568372803671</v>
      </c>
      <c r="AB1452" s="96">
        <f>IF(($Z$1&lt;190),($AB$1),IF(($Z$1&gt;=190),($AB$2)))*Base[[#This Row],[Volumen_Total]]*'Datos iniciales'!$C$29</f>
        <v>3.2152282276546984</v>
      </c>
      <c r="AC1452" s="96">
        <f>EXP((-1.0587+0.8836)*LN(Base[[#This Row],[Biomasa aerea]]))</f>
        <v>0.81505555700826182</v>
      </c>
      <c r="AD1452" s="96">
        <f>Base[[#This Row],[Biomasa subterranea]]+Base[[#This Row],[Biomasa aerea]]</f>
        <v>4.0302837846629602</v>
      </c>
      <c r="AE1452" s="96">
        <f>Base[[#This Row],[Biomasa Total]]*0.5</f>
        <v>2.0151418923314801</v>
      </c>
      <c r="AF1452" s="96">
        <f>Base[[#This Row],[Carbono]]*(44/12)</f>
        <v>7.3888536052154263</v>
      </c>
      <c r="AG1452" s="96" t="str">
        <f>IF(AND(Base[[#This Row],[Altura_Total]]&lt;=PS!$Y$17),"Inferior",IF(AND(Base[[#This Row],[Altura_Total]]&gt;PS!$Y$17,Base[[#This Row],[Altura_Total]]&lt;=PS!$Y$18),"Medio",IF(AND(Base[[#This Row],[Altura_Total]]&gt;PS!$Y$18),"Alto")))</f>
        <v>Inferior</v>
      </c>
      <c r="AH1452" s="96" t="str">
        <f>IF(AND(Base[[#This Row],[Altura_Total]]&lt;0.31),"Ct1",IF(AND(Base[[#This Row],[Altura_Total]]&gt;=0.31,Base[[#This Row],[Altura_Total]]&lt;1.5),"Ct2",IF(AND(Base[[#This Row],[Altura_Total]]&gt;=1.5),"Ct3")))</f>
        <v>Ct3</v>
      </c>
      <c r="AI1452" s="96">
        <f>+Base[[#This Row],[Altura_Total]]-Base[[#This Row],[Altura_Comercial]]</f>
        <v>7</v>
      </c>
      <c r="AJ1452" s="96"/>
      <c r="AK1452" s="96"/>
      <c r="AL1452" s="96"/>
      <c r="AM1452" s="96"/>
    </row>
    <row r="1453" spans="1:39" ht="24">
      <c r="A1453" s="96">
        <v>0</v>
      </c>
      <c r="B1453" s="96" t="str">
        <f t="shared" si="22"/>
        <v>Fustales</v>
      </c>
      <c r="C1453" s="96">
        <v>1449</v>
      </c>
      <c r="D1453" s="90" t="s">
        <v>186</v>
      </c>
      <c r="F1453" s="299" t="s">
        <v>1768</v>
      </c>
      <c r="G1453" s="90" t="s">
        <v>234</v>
      </c>
      <c r="H1453" s="301" t="s">
        <v>46</v>
      </c>
      <c r="I1453" s="96" t="s">
        <v>230</v>
      </c>
      <c r="J1453" s="39">
        <v>175</v>
      </c>
      <c r="K1453" s="306">
        <v>0</v>
      </c>
      <c r="L1453" s="306">
        <v>0</v>
      </c>
      <c r="M1453" s="306">
        <v>0</v>
      </c>
      <c r="N1453" s="306"/>
      <c r="O1453" s="39"/>
      <c r="P1453" s="39"/>
      <c r="S1453" s="39"/>
      <c r="T1453" s="145">
        <v>11</v>
      </c>
      <c r="U1453" s="145">
        <v>4</v>
      </c>
      <c r="V1453" s="298"/>
      <c r="W1453" s="96">
        <f>SQRT((Base[[#This Row],[CAP_1_(cm)]])^2+(Base[[#This Row],[CAP_2_(cm)]])^2+(Base[[#This Row],[CAP_3_(cm)]])^2+(Base[[#This Row],[CAP_4_(cm)]])^2+(Base[[#This Row],[CAP_5_(cm)2]])^2+(Base[[#This Row],[CAP_6_(cm)3]])^2+(Base[[#This Row],[CAP_7_(cm)4]])^2+(Base[[#This Row],[CAP_8_(cm)5]])^2+(Base[[#This Row],[CAP_9_(cm)6]])^2+(Base[[#This Row],[CAP_10(cm)7]])^2)</f>
        <v>175</v>
      </c>
      <c r="X1453" s="96">
        <f>(Base[[#This Row],[CAP_(cm)]]/3.1416)/100</f>
        <v>0.55704099821746877</v>
      </c>
      <c r="Y1453" s="96">
        <f>(3.1416/4)*(Base[[#This Row],[DAP]]^2)</f>
        <v>0.24370543672014255</v>
      </c>
      <c r="Z1453" s="96">
        <f>Base[[#This Row],[Altura_Total]]*Base[[#This Row],[Área_Basal]]*0.65</f>
        <v>1.7424938725490193</v>
      </c>
      <c r="AA1453" s="96">
        <f>Base[[#This Row],[Altura_Comercial]]*Base[[#This Row],[Área_Basal]]*0.75</f>
        <v>0.73111631016042766</v>
      </c>
      <c r="AB1453" s="96">
        <f>IF(($Z$1&lt;190),($AB$1),IF(($Z$1&gt;=190),($AB$2)))*Base[[#This Row],[Volumen_Total]]*'Datos iniciales'!$C$29</f>
        <v>2.2739545036764701</v>
      </c>
      <c r="AC1453" s="96">
        <f>EXP((-1.0587+0.8836)*LN(Base[[#This Row],[Biomasa aerea]]))</f>
        <v>0.86601918253651389</v>
      </c>
      <c r="AD1453" s="96">
        <f>Base[[#This Row],[Biomasa subterranea]]+Base[[#This Row],[Biomasa aerea]]</f>
        <v>3.1399736862129841</v>
      </c>
      <c r="AE1453" s="96">
        <f>Base[[#This Row],[Biomasa Total]]*0.5</f>
        <v>1.5699868431064921</v>
      </c>
      <c r="AF1453" s="96">
        <f>Base[[#This Row],[Carbono]]*(44/12)</f>
        <v>5.7566184247238041</v>
      </c>
      <c r="AG1453" s="96" t="str">
        <f>IF(AND(Base[[#This Row],[Altura_Total]]&lt;=PS!$Y$17),"Inferior",IF(AND(Base[[#This Row],[Altura_Total]]&gt;PS!$Y$17,Base[[#This Row],[Altura_Total]]&lt;=PS!$Y$18),"Medio",IF(AND(Base[[#This Row],[Altura_Total]]&gt;PS!$Y$18),"Alto")))</f>
        <v>Medio</v>
      </c>
      <c r="AH1453" s="96" t="str">
        <f>IF(AND(Base[[#This Row],[Altura_Total]]&lt;0.31),"Ct1",IF(AND(Base[[#This Row],[Altura_Total]]&gt;=0.31,Base[[#This Row],[Altura_Total]]&lt;1.5),"Ct2",IF(AND(Base[[#This Row],[Altura_Total]]&gt;=1.5),"Ct3")))</f>
        <v>Ct3</v>
      </c>
      <c r="AI1453" s="96">
        <f>+Base[[#This Row],[Altura_Total]]-Base[[#This Row],[Altura_Comercial]]</f>
        <v>7</v>
      </c>
      <c r="AJ1453" s="96"/>
      <c r="AK1453" s="96"/>
      <c r="AL1453" s="96"/>
      <c r="AM1453" s="96"/>
    </row>
    <row r="1454" spans="1:39" ht="24">
      <c r="A1454" s="96">
        <v>0</v>
      </c>
      <c r="B1454" s="96" t="str">
        <f t="shared" si="22"/>
        <v>Fustales</v>
      </c>
      <c r="C1454" s="96">
        <v>1450</v>
      </c>
      <c r="D1454" s="90" t="s">
        <v>186</v>
      </c>
      <c r="F1454" s="299" t="s">
        <v>1769</v>
      </c>
      <c r="G1454" s="90" t="s">
        <v>194</v>
      </c>
      <c r="H1454" s="301" t="s">
        <v>22</v>
      </c>
      <c r="I1454" s="96" t="s">
        <v>195</v>
      </c>
      <c r="J1454" s="39">
        <v>59</v>
      </c>
      <c r="K1454" s="306">
        <v>35.4</v>
      </c>
      <c r="L1454" s="306">
        <v>0</v>
      </c>
      <c r="M1454" s="306">
        <v>0</v>
      </c>
      <c r="N1454" s="306"/>
      <c r="O1454" s="39"/>
      <c r="P1454" s="39"/>
      <c r="S1454" s="39"/>
      <c r="T1454" s="145">
        <v>8</v>
      </c>
      <c r="U1454" s="145">
        <v>1.5</v>
      </c>
      <c r="V1454" s="298"/>
      <c r="W1454" s="96">
        <f>SQRT((Base[[#This Row],[CAP_1_(cm)]])^2+(Base[[#This Row],[CAP_2_(cm)]])^2+(Base[[#This Row],[CAP_3_(cm)]])^2+(Base[[#This Row],[CAP_4_(cm)]])^2+(Base[[#This Row],[CAP_5_(cm)2]])^2+(Base[[#This Row],[CAP_6_(cm)3]])^2+(Base[[#This Row],[CAP_7_(cm)4]])^2+(Base[[#This Row],[CAP_8_(cm)5]])^2+(Base[[#This Row],[CAP_9_(cm)6]])^2+(Base[[#This Row],[CAP_10(cm)7]])^2)</f>
        <v>68.805232359174539</v>
      </c>
      <c r="X1454" s="96">
        <f>(Base[[#This Row],[CAP_(cm)]]/3.1416)/100</f>
        <v>0.21901334466251129</v>
      </c>
      <c r="Y1454" s="96">
        <f>(3.1416/4)*(Base[[#This Row],[DAP]]^2)</f>
        <v>3.7673160173160178E-2</v>
      </c>
      <c r="Z1454" s="96">
        <f>Base[[#This Row],[Altura_Total]]*Base[[#This Row],[Área_Basal]]*0.65</f>
        <v>0.19590043290043294</v>
      </c>
      <c r="AA1454" s="96">
        <f>Base[[#This Row],[Altura_Comercial]]*Base[[#This Row],[Área_Basal]]*0.75</f>
        <v>4.2382305194805202E-2</v>
      </c>
      <c r="AB1454" s="96">
        <f>IF(($Z$1&lt;190),($AB$1),IF(($Z$1&gt;=190),($AB$2)))*Base[[#This Row],[Volumen_Total]]*'Datos iniciales'!$C$29</f>
        <v>0.25565006493506498</v>
      </c>
      <c r="AC1454" s="96">
        <f>EXP((-1.0587+0.8836)*LN(Base[[#This Row],[Biomasa aerea]]))</f>
        <v>1.2697587130238952</v>
      </c>
      <c r="AD1454" s="96">
        <f>Base[[#This Row],[Biomasa subterranea]]+Base[[#This Row],[Biomasa aerea]]</f>
        <v>1.5254087779589602</v>
      </c>
      <c r="AE1454" s="96">
        <f>Base[[#This Row],[Biomasa Total]]*0.5</f>
        <v>0.76270438897948012</v>
      </c>
      <c r="AF1454" s="96">
        <f>Base[[#This Row],[Carbono]]*(44/12)</f>
        <v>2.796582759591427</v>
      </c>
      <c r="AG1454" s="96" t="str">
        <f>IF(AND(Base[[#This Row],[Altura_Total]]&lt;=PS!$Y$17),"Inferior",IF(AND(Base[[#This Row],[Altura_Total]]&gt;PS!$Y$17,Base[[#This Row],[Altura_Total]]&lt;=PS!$Y$18),"Medio",IF(AND(Base[[#This Row],[Altura_Total]]&gt;PS!$Y$18),"Alto")))</f>
        <v>Inferior</v>
      </c>
      <c r="AH1454" s="96" t="str">
        <f>IF(AND(Base[[#This Row],[Altura_Total]]&lt;0.31),"Ct1",IF(AND(Base[[#This Row],[Altura_Total]]&gt;=0.31,Base[[#This Row],[Altura_Total]]&lt;1.5),"Ct2",IF(AND(Base[[#This Row],[Altura_Total]]&gt;=1.5),"Ct3")))</f>
        <v>Ct3</v>
      </c>
      <c r="AI1454" s="96">
        <f>+Base[[#This Row],[Altura_Total]]-Base[[#This Row],[Altura_Comercial]]</f>
        <v>6.5</v>
      </c>
      <c r="AJ1454" s="96"/>
      <c r="AK1454" s="96"/>
      <c r="AL1454" s="96"/>
      <c r="AM1454" s="96"/>
    </row>
    <row r="1455" spans="1:39" ht="24">
      <c r="A1455" s="96">
        <v>0</v>
      </c>
      <c r="B1455" s="96" t="str">
        <f t="shared" si="22"/>
        <v>Fustales</v>
      </c>
      <c r="C1455" s="96">
        <v>1451</v>
      </c>
      <c r="D1455" s="90" t="s">
        <v>186</v>
      </c>
      <c r="F1455" s="299" t="s">
        <v>1770</v>
      </c>
      <c r="G1455" s="90" t="s">
        <v>194</v>
      </c>
      <c r="H1455" s="301" t="s">
        <v>22</v>
      </c>
      <c r="I1455" s="96" t="s">
        <v>195</v>
      </c>
      <c r="J1455" s="39">
        <v>73</v>
      </c>
      <c r="K1455" s="306">
        <v>0</v>
      </c>
      <c r="L1455" s="306">
        <v>0</v>
      </c>
      <c r="M1455" s="306">
        <v>0</v>
      </c>
      <c r="N1455" s="306"/>
      <c r="O1455" s="39"/>
      <c r="P1455" s="39"/>
      <c r="S1455" s="39"/>
      <c r="T1455" s="145">
        <v>7</v>
      </c>
      <c r="U1455" s="145">
        <v>2</v>
      </c>
      <c r="V1455" s="298"/>
      <c r="W1455" s="96">
        <f>SQRT((Base[[#This Row],[CAP_1_(cm)]])^2+(Base[[#This Row],[CAP_2_(cm)]])^2+(Base[[#This Row],[CAP_3_(cm)]])^2+(Base[[#This Row],[CAP_4_(cm)]])^2+(Base[[#This Row],[CAP_5_(cm)2]])^2+(Base[[#This Row],[CAP_6_(cm)3]])^2+(Base[[#This Row],[CAP_7_(cm)4]])^2+(Base[[#This Row],[CAP_8_(cm)5]])^2+(Base[[#This Row],[CAP_9_(cm)6]])^2+(Base[[#This Row],[CAP_10(cm)7]])^2)</f>
        <v>73</v>
      </c>
      <c r="X1455" s="96">
        <f>(Base[[#This Row],[CAP_(cm)]]/3.1416)/100</f>
        <v>0.23236567354214416</v>
      </c>
      <c r="Y1455" s="96">
        <f>(3.1416/4)*(Base[[#This Row],[DAP]]^2)</f>
        <v>4.2406735421441313E-2</v>
      </c>
      <c r="Z1455" s="96">
        <f>Base[[#This Row],[Altura_Total]]*Base[[#This Row],[Área_Basal]]*0.65</f>
        <v>0.192950646167558</v>
      </c>
      <c r="AA1455" s="96">
        <f>Base[[#This Row],[Altura_Comercial]]*Base[[#This Row],[Área_Basal]]*0.75</f>
        <v>6.3610103132161977E-2</v>
      </c>
      <c r="AB1455" s="96">
        <f>IF(($Z$1&lt;190),($AB$1),IF(($Z$1&gt;=190),($AB$2)))*Base[[#This Row],[Volumen_Total]]*'Datos iniciales'!$C$29</f>
        <v>0.25180059324866322</v>
      </c>
      <c r="AC1455" s="96">
        <f>EXP((-1.0587+0.8836)*LN(Base[[#This Row],[Biomasa aerea]]))</f>
        <v>1.27313648238691</v>
      </c>
      <c r="AD1455" s="96">
        <f>Base[[#This Row],[Biomasa subterranea]]+Base[[#This Row],[Biomasa aerea]]</f>
        <v>1.5249370756355733</v>
      </c>
      <c r="AE1455" s="96">
        <f>Base[[#This Row],[Biomasa Total]]*0.5</f>
        <v>0.76246853781778667</v>
      </c>
      <c r="AF1455" s="96">
        <f>Base[[#This Row],[Carbono]]*(44/12)</f>
        <v>2.7957179719985512</v>
      </c>
      <c r="AG1455" s="96" t="str">
        <f>IF(AND(Base[[#This Row],[Altura_Total]]&lt;=PS!$Y$17),"Inferior",IF(AND(Base[[#This Row],[Altura_Total]]&gt;PS!$Y$17,Base[[#This Row],[Altura_Total]]&lt;=PS!$Y$18),"Medio",IF(AND(Base[[#This Row],[Altura_Total]]&gt;PS!$Y$18),"Alto")))</f>
        <v>Inferior</v>
      </c>
      <c r="AH1455" s="96" t="str">
        <f>IF(AND(Base[[#This Row],[Altura_Total]]&lt;0.31),"Ct1",IF(AND(Base[[#This Row],[Altura_Total]]&gt;=0.31,Base[[#This Row],[Altura_Total]]&lt;1.5),"Ct2",IF(AND(Base[[#This Row],[Altura_Total]]&gt;=1.5),"Ct3")))</f>
        <v>Ct3</v>
      </c>
      <c r="AI1455" s="96">
        <f>+Base[[#This Row],[Altura_Total]]-Base[[#This Row],[Altura_Comercial]]</f>
        <v>5</v>
      </c>
      <c r="AJ1455" s="96"/>
      <c r="AK1455" s="96"/>
      <c r="AL1455" s="96"/>
      <c r="AM1455" s="96"/>
    </row>
    <row r="1456" spans="1:39" ht="24">
      <c r="A1456" s="96">
        <v>0</v>
      </c>
      <c r="B1456" s="96" t="str">
        <f t="shared" si="22"/>
        <v>Fustales</v>
      </c>
      <c r="C1456" s="96">
        <v>1452</v>
      </c>
      <c r="D1456" s="90" t="s">
        <v>186</v>
      </c>
      <c r="F1456" s="299" t="s">
        <v>1771</v>
      </c>
      <c r="G1456" s="90" t="s">
        <v>234</v>
      </c>
      <c r="H1456" s="301" t="s">
        <v>46</v>
      </c>
      <c r="I1456" s="96" t="s">
        <v>230</v>
      </c>
      <c r="J1456" s="39">
        <v>139.4</v>
      </c>
      <c r="K1456" s="306">
        <v>0</v>
      </c>
      <c r="L1456" s="306">
        <v>0</v>
      </c>
      <c r="M1456" s="306">
        <v>0</v>
      </c>
      <c r="N1456" s="306"/>
      <c r="O1456" s="39"/>
      <c r="P1456" s="39"/>
      <c r="S1456" s="39"/>
      <c r="T1456" s="145">
        <v>11</v>
      </c>
      <c r="U1456" s="145">
        <v>4</v>
      </c>
      <c r="V1456" s="298"/>
      <c r="W1456" s="96">
        <f>SQRT((Base[[#This Row],[CAP_1_(cm)]])^2+(Base[[#This Row],[CAP_2_(cm)]])^2+(Base[[#This Row],[CAP_3_(cm)]])^2+(Base[[#This Row],[CAP_4_(cm)]])^2+(Base[[#This Row],[CAP_5_(cm)2]])^2+(Base[[#This Row],[CAP_6_(cm)3]])^2+(Base[[#This Row],[CAP_7_(cm)4]])^2+(Base[[#This Row],[CAP_8_(cm)5]])^2+(Base[[#This Row],[CAP_9_(cm)6]])^2+(Base[[#This Row],[CAP_10(cm)7]])^2)</f>
        <v>139.4</v>
      </c>
      <c r="X1456" s="96">
        <f>(Base[[#This Row],[CAP_(cm)]]/3.1416)/100</f>
        <v>0.44372294372294374</v>
      </c>
      <c r="Y1456" s="96">
        <f>(3.1416/4)*(Base[[#This Row],[DAP]]^2)</f>
        <v>0.15463744588744591</v>
      </c>
      <c r="Z1456" s="96">
        <f>Base[[#This Row],[Altura_Total]]*Base[[#This Row],[Área_Basal]]*0.65</f>
        <v>1.1056577380952384</v>
      </c>
      <c r="AA1456" s="96">
        <f>Base[[#This Row],[Altura_Comercial]]*Base[[#This Row],[Área_Basal]]*0.75</f>
        <v>0.46391233766233775</v>
      </c>
      <c r="AB1456" s="96">
        <f>IF(($Z$1&lt;190),($AB$1),IF(($Z$1&gt;=190),($AB$2)))*Base[[#This Row],[Volumen_Total]]*'Datos iniciales'!$C$29</f>
        <v>1.442883348214286</v>
      </c>
      <c r="AC1456" s="96">
        <f>EXP((-1.0587+0.8836)*LN(Base[[#This Row],[Biomasa aerea]]))</f>
        <v>0.9378181058580557</v>
      </c>
      <c r="AD1456" s="96">
        <f>Base[[#This Row],[Biomasa subterranea]]+Base[[#This Row],[Biomasa aerea]]</f>
        <v>2.3807014540723417</v>
      </c>
      <c r="AE1456" s="96">
        <f>Base[[#This Row],[Biomasa Total]]*0.5</f>
        <v>1.1903507270361708</v>
      </c>
      <c r="AF1456" s="96">
        <f>Base[[#This Row],[Carbono]]*(44/12)</f>
        <v>4.3646193324659599</v>
      </c>
      <c r="AG1456" s="96" t="str">
        <f>IF(AND(Base[[#This Row],[Altura_Total]]&lt;=PS!$Y$17),"Inferior",IF(AND(Base[[#This Row],[Altura_Total]]&gt;PS!$Y$17,Base[[#This Row],[Altura_Total]]&lt;=PS!$Y$18),"Medio",IF(AND(Base[[#This Row],[Altura_Total]]&gt;PS!$Y$18),"Alto")))</f>
        <v>Medio</v>
      </c>
      <c r="AH1456" s="96" t="str">
        <f>IF(AND(Base[[#This Row],[Altura_Total]]&lt;0.31),"Ct1",IF(AND(Base[[#This Row],[Altura_Total]]&gt;=0.31,Base[[#This Row],[Altura_Total]]&lt;1.5),"Ct2",IF(AND(Base[[#This Row],[Altura_Total]]&gt;=1.5),"Ct3")))</f>
        <v>Ct3</v>
      </c>
      <c r="AI1456" s="96">
        <f>+Base[[#This Row],[Altura_Total]]-Base[[#This Row],[Altura_Comercial]]</f>
        <v>7</v>
      </c>
      <c r="AJ1456" s="96"/>
      <c r="AK1456" s="96"/>
      <c r="AL1456" s="96"/>
      <c r="AM1456" s="96"/>
    </row>
    <row r="1457" spans="1:39" ht="24">
      <c r="A1457" s="96">
        <v>0</v>
      </c>
      <c r="B1457" s="96" t="str">
        <f t="shared" si="22"/>
        <v>Fustales</v>
      </c>
      <c r="C1457" s="96">
        <v>1453</v>
      </c>
      <c r="D1457" s="90" t="s">
        <v>186</v>
      </c>
      <c r="F1457" s="299" t="s">
        <v>1772</v>
      </c>
      <c r="G1457" s="90" t="s">
        <v>194</v>
      </c>
      <c r="H1457" s="301" t="s">
        <v>22</v>
      </c>
      <c r="I1457" s="96" t="s">
        <v>195</v>
      </c>
      <c r="J1457" s="39">
        <v>87</v>
      </c>
      <c r="K1457" s="306">
        <v>93</v>
      </c>
      <c r="L1457" s="306">
        <v>86</v>
      </c>
      <c r="M1457" s="306">
        <v>85</v>
      </c>
      <c r="N1457" s="306"/>
      <c r="O1457" s="39"/>
      <c r="P1457" s="39"/>
      <c r="S1457" s="39"/>
      <c r="T1457" s="145">
        <v>6</v>
      </c>
      <c r="U1457" s="145">
        <v>2</v>
      </c>
      <c r="V1457" s="298"/>
      <c r="W1457" s="96">
        <f>SQRT((Base[[#This Row],[CAP_1_(cm)]])^2+(Base[[#This Row],[CAP_2_(cm)]])^2+(Base[[#This Row],[CAP_3_(cm)]])^2+(Base[[#This Row],[CAP_4_(cm)]])^2+(Base[[#This Row],[CAP_5_(cm)2]])^2+(Base[[#This Row],[CAP_6_(cm)3]])^2+(Base[[#This Row],[CAP_7_(cm)4]])^2+(Base[[#This Row],[CAP_8_(cm)5]])^2+(Base[[#This Row],[CAP_9_(cm)6]])^2+(Base[[#This Row],[CAP_10(cm)7]])^2)</f>
        <v>175.61036415883888</v>
      </c>
      <c r="X1457" s="96">
        <f>(Base[[#This Row],[CAP_(cm)]]/3.1416)/100</f>
        <v>0.55898384313355898</v>
      </c>
      <c r="Y1457" s="96">
        <f>(3.1416/4)*(Base[[#This Row],[DAP]]^2)</f>
        <v>0.2454083906289789</v>
      </c>
      <c r="Z1457" s="96">
        <f>Base[[#This Row],[Altura_Total]]*Base[[#This Row],[Área_Basal]]*0.65</f>
        <v>0.95709272345301777</v>
      </c>
      <c r="AA1457" s="96">
        <f>Base[[#This Row],[Altura_Comercial]]*Base[[#This Row],[Área_Basal]]*0.75</f>
        <v>0.36811258594346835</v>
      </c>
      <c r="AB1457" s="96">
        <f>IF(($Z$1&lt;190),($AB$1),IF(($Z$1&gt;=190),($AB$2)))*Base[[#This Row],[Volumen_Total]]*'Datos iniciales'!$C$29</f>
        <v>1.2490060041061883</v>
      </c>
      <c r="AC1457" s="96">
        <f>EXP((-1.0587+0.8836)*LN(Base[[#This Row],[Biomasa aerea]]))</f>
        <v>0.96181501250596357</v>
      </c>
      <c r="AD1457" s="96">
        <f>Base[[#This Row],[Biomasa subterranea]]+Base[[#This Row],[Biomasa aerea]]</f>
        <v>2.2108210166121518</v>
      </c>
      <c r="AE1457" s="96">
        <f>Base[[#This Row],[Biomasa Total]]*0.5</f>
        <v>1.1054105083060759</v>
      </c>
      <c r="AF1457" s="96">
        <f>Base[[#This Row],[Carbono]]*(44/12)</f>
        <v>4.0531718637889451</v>
      </c>
      <c r="AG1457" s="96" t="str">
        <f>IF(AND(Base[[#This Row],[Altura_Total]]&lt;=PS!$Y$17),"Inferior",IF(AND(Base[[#This Row],[Altura_Total]]&gt;PS!$Y$17,Base[[#This Row],[Altura_Total]]&lt;=PS!$Y$18),"Medio",IF(AND(Base[[#This Row],[Altura_Total]]&gt;PS!$Y$18),"Alto")))</f>
        <v>Inferior</v>
      </c>
      <c r="AH1457" s="96" t="str">
        <f>IF(AND(Base[[#This Row],[Altura_Total]]&lt;0.31),"Ct1",IF(AND(Base[[#This Row],[Altura_Total]]&gt;=0.31,Base[[#This Row],[Altura_Total]]&lt;1.5),"Ct2",IF(AND(Base[[#This Row],[Altura_Total]]&gt;=1.5),"Ct3")))</f>
        <v>Ct3</v>
      </c>
      <c r="AI1457" s="96">
        <f>+Base[[#This Row],[Altura_Total]]-Base[[#This Row],[Altura_Comercial]]</f>
        <v>4</v>
      </c>
      <c r="AJ1457" s="96"/>
      <c r="AK1457" s="96"/>
      <c r="AL1457" s="96"/>
      <c r="AM1457" s="96"/>
    </row>
    <row r="1458" spans="1:39" ht="24">
      <c r="A1458" s="96">
        <v>0</v>
      </c>
      <c r="B1458" s="96" t="str">
        <f t="shared" si="22"/>
        <v>Fustales</v>
      </c>
      <c r="C1458" s="96">
        <v>1454</v>
      </c>
      <c r="D1458" s="90" t="s">
        <v>186</v>
      </c>
      <c r="F1458" s="299" t="s">
        <v>1773</v>
      </c>
      <c r="G1458" s="90" t="s">
        <v>1066</v>
      </c>
      <c r="H1458" s="301" t="s">
        <v>107</v>
      </c>
      <c r="I1458" s="96" t="s">
        <v>489</v>
      </c>
      <c r="J1458" s="39">
        <v>109.5</v>
      </c>
      <c r="K1458" s="306">
        <v>0</v>
      </c>
      <c r="L1458" s="306">
        <v>0</v>
      </c>
      <c r="M1458" s="306">
        <v>0</v>
      </c>
      <c r="N1458" s="306"/>
      <c r="O1458" s="39"/>
      <c r="P1458" s="39"/>
      <c r="S1458" s="39"/>
      <c r="T1458" s="145">
        <v>8</v>
      </c>
      <c r="U1458" s="145">
        <v>6</v>
      </c>
      <c r="V1458" s="298"/>
      <c r="W1458" s="96">
        <f>SQRT((Base[[#This Row],[CAP_1_(cm)]])^2+(Base[[#This Row],[CAP_2_(cm)]])^2+(Base[[#This Row],[CAP_3_(cm)]])^2+(Base[[#This Row],[CAP_4_(cm)]])^2+(Base[[#This Row],[CAP_5_(cm)2]])^2+(Base[[#This Row],[CAP_6_(cm)3]])^2+(Base[[#This Row],[CAP_7_(cm)4]])^2+(Base[[#This Row],[CAP_8_(cm)5]])^2+(Base[[#This Row],[CAP_9_(cm)6]])^2+(Base[[#This Row],[CAP_10(cm)7]])^2)</f>
        <v>109.5</v>
      </c>
      <c r="X1458" s="96">
        <f>(Base[[#This Row],[CAP_(cm)]]/3.1416)/100</f>
        <v>0.34854851031321621</v>
      </c>
      <c r="Y1458" s="96">
        <f>(3.1416/4)*(Base[[#This Row],[DAP]]^2)</f>
        <v>9.5415154698242938E-2</v>
      </c>
      <c r="Z1458" s="96">
        <f>Base[[#This Row],[Altura_Total]]*Base[[#This Row],[Área_Basal]]*0.65</f>
        <v>0.4961588044308633</v>
      </c>
      <c r="AA1458" s="96">
        <f>Base[[#This Row],[Altura_Comercial]]*Base[[#This Row],[Área_Basal]]*0.75</f>
        <v>0.42936819614209326</v>
      </c>
      <c r="AB1458" s="96">
        <f>IF(($Z$1&lt;190),($AB$1),IF(($Z$1&gt;=190),($AB$2)))*Base[[#This Row],[Volumen_Total]]*'Datos iniciales'!$C$29</f>
        <v>0.64748723978227662</v>
      </c>
      <c r="AC1458" s="96">
        <f>EXP((-1.0587+0.8836)*LN(Base[[#This Row],[Biomasa aerea]]))</f>
        <v>1.0790794313842271</v>
      </c>
      <c r="AD1458" s="96">
        <f>Base[[#This Row],[Biomasa subterranea]]+Base[[#This Row],[Biomasa aerea]]</f>
        <v>1.7265666711665038</v>
      </c>
      <c r="AE1458" s="96">
        <f>Base[[#This Row],[Biomasa Total]]*0.5</f>
        <v>0.86328333558325188</v>
      </c>
      <c r="AF1458" s="96">
        <f>Base[[#This Row],[Carbono]]*(44/12)</f>
        <v>3.1653722304719234</v>
      </c>
      <c r="AG1458" s="96" t="str">
        <f>IF(AND(Base[[#This Row],[Altura_Total]]&lt;=PS!$Y$17),"Inferior",IF(AND(Base[[#This Row],[Altura_Total]]&gt;PS!$Y$17,Base[[#This Row],[Altura_Total]]&lt;=PS!$Y$18),"Medio",IF(AND(Base[[#This Row],[Altura_Total]]&gt;PS!$Y$18),"Alto")))</f>
        <v>Inferior</v>
      </c>
      <c r="AH1458" s="96" t="str">
        <f>IF(AND(Base[[#This Row],[Altura_Total]]&lt;0.31),"Ct1",IF(AND(Base[[#This Row],[Altura_Total]]&gt;=0.31,Base[[#This Row],[Altura_Total]]&lt;1.5),"Ct2",IF(AND(Base[[#This Row],[Altura_Total]]&gt;=1.5),"Ct3")))</f>
        <v>Ct3</v>
      </c>
      <c r="AI1458" s="96">
        <f>+Base[[#This Row],[Altura_Total]]-Base[[#This Row],[Altura_Comercial]]</f>
        <v>2</v>
      </c>
      <c r="AJ1458" s="96"/>
      <c r="AK1458" s="96"/>
      <c r="AL1458" s="96"/>
      <c r="AM1458" s="96"/>
    </row>
    <row r="1459" spans="1:39" ht="24">
      <c r="A1459" s="96">
        <v>0</v>
      </c>
      <c r="B1459" s="96" t="str">
        <f t="shared" si="22"/>
        <v>Fustales</v>
      </c>
      <c r="C1459" s="96">
        <v>1455</v>
      </c>
      <c r="D1459" s="90" t="s">
        <v>186</v>
      </c>
      <c r="F1459" s="299" t="s">
        <v>1774</v>
      </c>
      <c r="G1459" s="90" t="s">
        <v>234</v>
      </c>
      <c r="H1459" s="301" t="s">
        <v>46</v>
      </c>
      <c r="I1459" s="96" t="s">
        <v>230</v>
      </c>
      <c r="J1459" s="39">
        <v>143</v>
      </c>
      <c r="K1459" s="306">
        <v>0</v>
      </c>
      <c r="L1459" s="306">
        <v>0</v>
      </c>
      <c r="M1459" s="306">
        <v>0</v>
      </c>
      <c r="N1459" s="306"/>
      <c r="O1459" s="39"/>
      <c r="P1459" s="39"/>
      <c r="S1459" s="39"/>
      <c r="T1459" s="145">
        <v>9</v>
      </c>
      <c r="U1459" s="145">
        <v>2</v>
      </c>
      <c r="V1459" s="298"/>
      <c r="W1459" s="96">
        <f>SQRT((Base[[#This Row],[CAP_1_(cm)]])^2+(Base[[#This Row],[CAP_2_(cm)]])^2+(Base[[#This Row],[CAP_3_(cm)]])^2+(Base[[#This Row],[CAP_4_(cm)]])^2+(Base[[#This Row],[CAP_5_(cm)2]])^2+(Base[[#This Row],[CAP_6_(cm)3]])^2+(Base[[#This Row],[CAP_7_(cm)4]])^2+(Base[[#This Row],[CAP_8_(cm)5]])^2+(Base[[#This Row],[CAP_9_(cm)6]])^2+(Base[[#This Row],[CAP_10(cm)7]])^2)</f>
        <v>143</v>
      </c>
      <c r="X1459" s="96">
        <f>(Base[[#This Row],[CAP_(cm)]]/3.1416)/100</f>
        <v>0.45518207282913165</v>
      </c>
      <c r="Y1459" s="96">
        <f>(3.1416/4)*(Base[[#This Row],[DAP]]^2)</f>
        <v>0.16272759103641454</v>
      </c>
      <c r="Z1459" s="96">
        <f>Base[[#This Row],[Altura_Total]]*Base[[#This Row],[Área_Basal]]*0.65</f>
        <v>0.95195640756302513</v>
      </c>
      <c r="AA1459" s="96">
        <f>Base[[#This Row],[Altura_Comercial]]*Base[[#This Row],[Área_Basal]]*0.75</f>
        <v>0.24409138655462181</v>
      </c>
      <c r="AB1459" s="96">
        <f>IF(($Z$1&lt;190),($AB$1),IF(($Z$1&gt;=190),($AB$2)))*Base[[#This Row],[Volumen_Total]]*'Datos iniciales'!$C$29</f>
        <v>1.2423031118697478</v>
      </c>
      <c r="AC1459" s="96">
        <f>EXP((-1.0587+0.8836)*LN(Base[[#This Row],[Biomasa aerea]]))</f>
        <v>0.9627216798578434</v>
      </c>
      <c r="AD1459" s="96">
        <f>Base[[#This Row],[Biomasa subterranea]]+Base[[#This Row],[Biomasa aerea]]</f>
        <v>2.2050247917275914</v>
      </c>
      <c r="AE1459" s="96">
        <f>Base[[#This Row],[Biomasa Total]]*0.5</f>
        <v>1.1025123958637957</v>
      </c>
      <c r="AF1459" s="96">
        <f>Base[[#This Row],[Carbono]]*(44/12)</f>
        <v>4.0425454515005841</v>
      </c>
      <c r="AG1459" s="96" t="str">
        <f>IF(AND(Base[[#This Row],[Altura_Total]]&lt;=PS!$Y$17),"Inferior",IF(AND(Base[[#This Row],[Altura_Total]]&gt;PS!$Y$17,Base[[#This Row],[Altura_Total]]&lt;=PS!$Y$18),"Medio",IF(AND(Base[[#This Row],[Altura_Total]]&gt;PS!$Y$18),"Alto")))</f>
        <v>Inferior</v>
      </c>
      <c r="AH1459" s="96" t="str">
        <f>IF(AND(Base[[#This Row],[Altura_Total]]&lt;0.31),"Ct1",IF(AND(Base[[#This Row],[Altura_Total]]&gt;=0.31,Base[[#This Row],[Altura_Total]]&lt;1.5),"Ct2",IF(AND(Base[[#This Row],[Altura_Total]]&gt;=1.5),"Ct3")))</f>
        <v>Ct3</v>
      </c>
      <c r="AI1459" s="96">
        <f>+Base[[#This Row],[Altura_Total]]-Base[[#This Row],[Altura_Comercial]]</f>
        <v>7</v>
      </c>
      <c r="AJ1459" s="96"/>
      <c r="AK1459" s="96"/>
      <c r="AL1459" s="96"/>
      <c r="AM1459" s="96"/>
    </row>
    <row r="1460" spans="1:39" ht="24">
      <c r="A1460" s="96">
        <v>0</v>
      </c>
      <c r="B1460" s="96" t="str">
        <f t="shared" si="22"/>
        <v>Fustales</v>
      </c>
      <c r="C1460" s="96">
        <v>1456</v>
      </c>
      <c r="D1460" s="90" t="s">
        <v>186</v>
      </c>
      <c r="F1460" s="299" t="s">
        <v>1775</v>
      </c>
      <c r="G1460" s="90" t="s">
        <v>1339</v>
      </c>
      <c r="H1460" s="301" t="s">
        <v>24</v>
      </c>
      <c r="I1460" s="96" t="s">
        <v>201</v>
      </c>
      <c r="J1460" s="39">
        <v>162</v>
      </c>
      <c r="K1460" s="306">
        <v>93</v>
      </c>
      <c r="L1460" s="306">
        <v>0</v>
      </c>
      <c r="M1460" s="306">
        <v>0</v>
      </c>
      <c r="N1460" s="306"/>
      <c r="O1460" s="39"/>
      <c r="P1460" s="39"/>
      <c r="S1460" s="39"/>
      <c r="T1460" s="145">
        <v>8</v>
      </c>
      <c r="U1460" s="145">
        <v>2.5</v>
      </c>
      <c r="V1460" s="298"/>
      <c r="W1460" s="96">
        <f>SQRT((Base[[#This Row],[CAP_1_(cm)]])^2+(Base[[#This Row],[CAP_2_(cm)]])^2+(Base[[#This Row],[CAP_3_(cm)]])^2+(Base[[#This Row],[CAP_4_(cm)]])^2+(Base[[#This Row],[CAP_5_(cm)2]])^2+(Base[[#This Row],[CAP_6_(cm)3]])^2+(Base[[#This Row],[CAP_7_(cm)4]])^2+(Base[[#This Row],[CAP_8_(cm)5]])^2+(Base[[#This Row],[CAP_9_(cm)6]])^2+(Base[[#This Row],[CAP_10(cm)7]])^2)</f>
        <v>186.79668091269716</v>
      </c>
      <c r="X1460" s="96">
        <f>(Base[[#This Row],[CAP_(cm)]]/3.1416)/100</f>
        <v>0.59459091199610759</v>
      </c>
      <c r="Y1460" s="96">
        <f>(3.1416/4)*(Base[[#This Row],[DAP]]^2)</f>
        <v>0.27766902215431627</v>
      </c>
      <c r="Z1460" s="96">
        <f>Base[[#This Row],[Altura_Total]]*Base[[#This Row],[Área_Basal]]*0.65</f>
        <v>1.4438789152024447</v>
      </c>
      <c r="AA1460" s="96">
        <f>Base[[#This Row],[Altura_Comercial]]*Base[[#This Row],[Área_Basal]]*0.75</f>
        <v>0.52062941653934303</v>
      </c>
      <c r="AB1460" s="96">
        <f>IF(($Z$1&lt;190),($AB$1),IF(($Z$1&gt;=190),($AB$2)))*Base[[#This Row],[Volumen_Total]]*'Datos iniciales'!$C$29</f>
        <v>1.8842619843391903</v>
      </c>
      <c r="AC1460" s="96">
        <f>EXP((-1.0587+0.8836)*LN(Base[[#This Row],[Biomasa aerea]]))</f>
        <v>0.89499943425848771</v>
      </c>
      <c r="AD1460" s="96">
        <f>Base[[#This Row],[Biomasa subterranea]]+Base[[#This Row],[Biomasa aerea]]</f>
        <v>2.7792614185976783</v>
      </c>
      <c r="AE1460" s="96">
        <f>Base[[#This Row],[Biomasa Total]]*0.5</f>
        <v>1.3896307092988391</v>
      </c>
      <c r="AF1460" s="96">
        <f>Base[[#This Row],[Carbono]]*(44/12)</f>
        <v>5.0953126007624103</v>
      </c>
      <c r="AG1460" s="96" t="str">
        <f>IF(AND(Base[[#This Row],[Altura_Total]]&lt;=PS!$Y$17),"Inferior",IF(AND(Base[[#This Row],[Altura_Total]]&gt;PS!$Y$17,Base[[#This Row],[Altura_Total]]&lt;=PS!$Y$18),"Medio",IF(AND(Base[[#This Row],[Altura_Total]]&gt;PS!$Y$18),"Alto")))</f>
        <v>Inferior</v>
      </c>
      <c r="AH1460" s="96" t="str">
        <f>IF(AND(Base[[#This Row],[Altura_Total]]&lt;0.31),"Ct1",IF(AND(Base[[#This Row],[Altura_Total]]&gt;=0.31,Base[[#This Row],[Altura_Total]]&lt;1.5),"Ct2",IF(AND(Base[[#This Row],[Altura_Total]]&gt;=1.5),"Ct3")))</f>
        <v>Ct3</v>
      </c>
      <c r="AI1460" s="96">
        <f>+Base[[#This Row],[Altura_Total]]-Base[[#This Row],[Altura_Comercial]]</f>
        <v>5.5</v>
      </c>
      <c r="AJ1460" s="96"/>
      <c r="AK1460" s="96"/>
      <c r="AL1460" s="96"/>
      <c r="AM1460" s="96"/>
    </row>
    <row r="1461" spans="1:39" ht="15">
      <c r="A1461" s="96">
        <v>0</v>
      </c>
      <c r="B1461" s="96" t="str">
        <f t="shared" si="22"/>
        <v>Fustales</v>
      </c>
      <c r="C1461" s="96">
        <v>1457</v>
      </c>
      <c r="D1461" s="90" t="s">
        <v>186</v>
      </c>
      <c r="F1461" s="299" t="s">
        <v>1776</v>
      </c>
      <c r="G1461" s="90" t="s">
        <v>266</v>
      </c>
      <c r="H1461" s="301" t="s">
        <v>30</v>
      </c>
      <c r="I1461" s="96" t="s">
        <v>267</v>
      </c>
      <c r="J1461" s="39">
        <v>192</v>
      </c>
      <c r="K1461" s="306">
        <v>0</v>
      </c>
      <c r="L1461" s="306">
        <v>0</v>
      </c>
      <c r="M1461" s="306">
        <v>0</v>
      </c>
      <c r="N1461" s="306"/>
      <c r="O1461" s="39"/>
      <c r="P1461" s="39"/>
      <c r="S1461" s="39"/>
      <c r="T1461" s="145">
        <v>10</v>
      </c>
      <c r="U1461" s="145">
        <v>3</v>
      </c>
      <c r="V1461" s="298"/>
      <c r="W1461" s="96">
        <f>SQRT((Base[[#This Row],[CAP_1_(cm)]])^2+(Base[[#This Row],[CAP_2_(cm)]])^2+(Base[[#This Row],[CAP_3_(cm)]])^2+(Base[[#This Row],[CAP_4_(cm)]])^2+(Base[[#This Row],[CAP_5_(cm)2]])^2+(Base[[#This Row],[CAP_6_(cm)3]])^2+(Base[[#This Row],[CAP_7_(cm)4]])^2+(Base[[#This Row],[CAP_8_(cm)5]])^2+(Base[[#This Row],[CAP_9_(cm)6]])^2+(Base[[#This Row],[CAP_10(cm)7]])^2)</f>
        <v>192</v>
      </c>
      <c r="X1461" s="96">
        <f>(Base[[#This Row],[CAP_(cm)]]/3.1416)/100</f>
        <v>0.61115355233002289</v>
      </c>
      <c r="Y1461" s="96">
        <f>(3.1416/4)*(Base[[#This Row],[DAP]]^2)</f>
        <v>0.29335370511841097</v>
      </c>
      <c r="Z1461" s="96">
        <f>Base[[#This Row],[Altura_Total]]*Base[[#This Row],[Área_Basal]]*0.65</f>
        <v>1.9067990832696713</v>
      </c>
      <c r="AA1461" s="96">
        <f>Base[[#This Row],[Altura_Comercial]]*Base[[#This Row],[Área_Basal]]*0.75</f>
        <v>0.66004583651642468</v>
      </c>
      <c r="AB1461" s="96">
        <f>IF(($Z$1&lt;190),($AB$1),IF(($Z$1&gt;=190),($AB$2)))*Base[[#This Row],[Volumen_Total]]*'Datos iniciales'!$C$29</f>
        <v>2.488372803666921</v>
      </c>
      <c r="AC1461" s="96">
        <f>EXP((-1.0587+0.8836)*LN(Base[[#This Row],[Biomasa aerea]]))</f>
        <v>0.8524623468972149</v>
      </c>
      <c r="AD1461" s="96">
        <f>Base[[#This Row],[Biomasa subterranea]]+Base[[#This Row],[Biomasa aerea]]</f>
        <v>3.340835150564136</v>
      </c>
      <c r="AE1461" s="96">
        <f>Base[[#This Row],[Biomasa Total]]*0.5</f>
        <v>1.670417575282068</v>
      </c>
      <c r="AF1461" s="96">
        <f>Base[[#This Row],[Carbono]]*(44/12)</f>
        <v>6.1248644427009156</v>
      </c>
      <c r="AG1461" s="96" t="str">
        <f>IF(AND(Base[[#This Row],[Altura_Total]]&lt;=PS!$Y$17),"Inferior",IF(AND(Base[[#This Row],[Altura_Total]]&gt;PS!$Y$17,Base[[#This Row],[Altura_Total]]&lt;=PS!$Y$18),"Medio",IF(AND(Base[[#This Row],[Altura_Total]]&gt;PS!$Y$18),"Alto")))</f>
        <v>Inferior</v>
      </c>
      <c r="AH1461" s="96" t="str">
        <f>IF(AND(Base[[#This Row],[Altura_Total]]&lt;0.31),"Ct1",IF(AND(Base[[#This Row],[Altura_Total]]&gt;=0.31,Base[[#This Row],[Altura_Total]]&lt;1.5),"Ct2",IF(AND(Base[[#This Row],[Altura_Total]]&gt;=1.5),"Ct3")))</f>
        <v>Ct3</v>
      </c>
      <c r="AI1461" s="96">
        <f>+Base[[#This Row],[Altura_Total]]-Base[[#This Row],[Altura_Comercial]]</f>
        <v>7</v>
      </c>
      <c r="AJ1461" s="96"/>
      <c r="AK1461" s="96"/>
      <c r="AL1461" s="96"/>
      <c r="AM1461" s="96"/>
    </row>
    <row r="1462" spans="1:39" ht="15">
      <c r="A1462" s="96">
        <v>0</v>
      </c>
      <c r="B1462" s="96" t="str">
        <f t="shared" si="22"/>
        <v>Fustales</v>
      </c>
      <c r="C1462" s="96">
        <v>1458</v>
      </c>
      <c r="D1462" s="90" t="s">
        <v>186</v>
      </c>
      <c r="F1462" s="299" t="s">
        <v>1777</v>
      </c>
      <c r="G1462" s="90" t="s">
        <v>194</v>
      </c>
      <c r="H1462" s="301" t="s">
        <v>22</v>
      </c>
      <c r="I1462" s="96" t="s">
        <v>195</v>
      </c>
      <c r="J1462" s="39">
        <v>67</v>
      </c>
      <c r="K1462" s="306">
        <v>0</v>
      </c>
      <c r="L1462" s="306">
        <v>0</v>
      </c>
      <c r="M1462" s="306">
        <v>0</v>
      </c>
      <c r="N1462" s="306"/>
      <c r="O1462" s="39"/>
      <c r="P1462" s="39"/>
      <c r="S1462" s="39"/>
      <c r="T1462" s="145">
        <v>6</v>
      </c>
      <c r="U1462" s="145">
        <v>2</v>
      </c>
      <c r="V1462" s="298"/>
      <c r="W1462" s="96">
        <f>SQRT((Base[[#This Row],[CAP_1_(cm)]])^2+(Base[[#This Row],[CAP_2_(cm)]])^2+(Base[[#This Row],[CAP_3_(cm)]])^2+(Base[[#This Row],[CAP_4_(cm)]])^2+(Base[[#This Row],[CAP_5_(cm)2]])^2+(Base[[#This Row],[CAP_6_(cm)3]])^2+(Base[[#This Row],[CAP_7_(cm)4]])^2+(Base[[#This Row],[CAP_8_(cm)5]])^2+(Base[[#This Row],[CAP_9_(cm)6]])^2+(Base[[#This Row],[CAP_10(cm)7]])^2)</f>
        <v>67</v>
      </c>
      <c r="X1462" s="96">
        <f>(Base[[#This Row],[CAP_(cm)]]/3.1416)/100</f>
        <v>0.21326712503183093</v>
      </c>
      <c r="Y1462" s="96">
        <f>(3.1416/4)*(Base[[#This Row],[DAP]]^2)</f>
        <v>3.5722243442831682E-2</v>
      </c>
      <c r="Z1462" s="96">
        <f>Base[[#This Row],[Altura_Total]]*Base[[#This Row],[Área_Basal]]*0.65</f>
        <v>0.13931674942704358</v>
      </c>
      <c r="AA1462" s="96">
        <f>Base[[#This Row],[Altura_Comercial]]*Base[[#This Row],[Área_Basal]]*0.75</f>
        <v>5.3583365164247526E-2</v>
      </c>
      <c r="AB1462" s="96">
        <f>IF(($Z$1&lt;190),($AB$1),IF(($Z$1&gt;=190),($AB$2)))*Base[[#This Row],[Volumen_Total]]*'Datos iniciales'!$C$29</f>
        <v>0.18180835800229186</v>
      </c>
      <c r="AC1462" s="96">
        <f>EXP((-1.0587+0.8836)*LN(Base[[#This Row],[Biomasa aerea]]))</f>
        <v>1.3478501640311242</v>
      </c>
      <c r="AD1462" s="96">
        <f>Base[[#This Row],[Biomasa subterranea]]+Base[[#This Row],[Biomasa aerea]]</f>
        <v>1.529658522033416</v>
      </c>
      <c r="AE1462" s="96">
        <f>Base[[#This Row],[Biomasa Total]]*0.5</f>
        <v>0.76482926101670801</v>
      </c>
      <c r="AF1462" s="96">
        <f>Base[[#This Row],[Carbono]]*(44/12)</f>
        <v>2.8043739570612627</v>
      </c>
      <c r="AG1462" s="96" t="str">
        <f>IF(AND(Base[[#This Row],[Altura_Total]]&lt;=PS!$Y$17),"Inferior",IF(AND(Base[[#This Row],[Altura_Total]]&gt;PS!$Y$17,Base[[#This Row],[Altura_Total]]&lt;=PS!$Y$18),"Medio",IF(AND(Base[[#This Row],[Altura_Total]]&gt;PS!$Y$18),"Alto")))</f>
        <v>Inferior</v>
      </c>
      <c r="AH1462" s="96" t="str">
        <f>IF(AND(Base[[#This Row],[Altura_Total]]&lt;0.31),"Ct1",IF(AND(Base[[#This Row],[Altura_Total]]&gt;=0.31,Base[[#This Row],[Altura_Total]]&lt;1.5),"Ct2",IF(AND(Base[[#This Row],[Altura_Total]]&gt;=1.5),"Ct3")))</f>
        <v>Ct3</v>
      </c>
      <c r="AI1462" s="96">
        <f>+Base[[#This Row],[Altura_Total]]-Base[[#This Row],[Altura_Comercial]]</f>
        <v>4</v>
      </c>
      <c r="AJ1462" s="96"/>
      <c r="AK1462" s="96"/>
      <c r="AL1462" s="96"/>
      <c r="AM1462" s="96"/>
    </row>
    <row r="1463" spans="1:39" ht="15">
      <c r="A1463" s="96">
        <v>0</v>
      </c>
      <c r="B1463" s="96" t="str">
        <f t="shared" si="22"/>
        <v>Fustales</v>
      </c>
      <c r="C1463" s="96">
        <v>1459</v>
      </c>
      <c r="D1463" s="90" t="s">
        <v>186</v>
      </c>
      <c r="F1463" s="299" t="s">
        <v>1778</v>
      </c>
      <c r="G1463" s="90" t="s">
        <v>214</v>
      </c>
      <c r="H1463" s="301" t="s">
        <v>63</v>
      </c>
      <c r="I1463" s="90" t="s">
        <v>195</v>
      </c>
      <c r="J1463" s="39">
        <v>69</v>
      </c>
      <c r="K1463" s="306">
        <v>0</v>
      </c>
      <c r="L1463" s="306">
        <v>0</v>
      </c>
      <c r="M1463" s="306">
        <v>0</v>
      </c>
      <c r="N1463" s="306"/>
      <c r="O1463" s="39"/>
      <c r="P1463" s="39"/>
      <c r="S1463" s="39"/>
      <c r="T1463" s="145">
        <v>9</v>
      </c>
      <c r="U1463" s="145">
        <v>3</v>
      </c>
      <c r="V1463" s="298"/>
      <c r="W1463" s="96">
        <f>SQRT((Base[[#This Row],[CAP_1_(cm)]])^2+(Base[[#This Row],[CAP_2_(cm)]])^2+(Base[[#This Row],[CAP_3_(cm)]])^2+(Base[[#This Row],[CAP_4_(cm)]])^2+(Base[[#This Row],[CAP_5_(cm)2]])^2+(Base[[#This Row],[CAP_6_(cm)3]])^2+(Base[[#This Row],[CAP_7_(cm)4]])^2+(Base[[#This Row],[CAP_8_(cm)5]])^2+(Base[[#This Row],[CAP_9_(cm)6]])^2+(Base[[#This Row],[CAP_10(cm)7]])^2)</f>
        <v>69</v>
      </c>
      <c r="X1463" s="96">
        <f>(Base[[#This Row],[CAP_(cm)]]/3.1416)/100</f>
        <v>0.21963330786860197</v>
      </c>
      <c r="Y1463" s="96">
        <f>(3.1416/4)*(Base[[#This Row],[DAP]]^2)</f>
        <v>3.7886745607333835E-2</v>
      </c>
      <c r="Z1463" s="96">
        <f>Base[[#This Row],[Altura_Total]]*Base[[#This Row],[Área_Basal]]*0.65</f>
        <v>0.22163746180290295</v>
      </c>
      <c r="AA1463" s="96">
        <f>Base[[#This Row],[Altura_Comercial]]*Base[[#This Row],[Área_Basal]]*0.75</f>
        <v>8.5245177616501133E-2</v>
      </c>
      <c r="AB1463" s="96">
        <f>IF(($Z$1&lt;190),($AB$1),IF(($Z$1&gt;=190),($AB$2)))*Base[[#This Row],[Volumen_Total]]*'Datos iniciales'!$C$29</f>
        <v>0.28923688765278832</v>
      </c>
      <c r="AC1463" s="96">
        <f>EXP((-1.0587+0.8836)*LN(Base[[#This Row],[Biomasa aerea]]))</f>
        <v>1.2426089596206655</v>
      </c>
      <c r="AD1463" s="96">
        <f>Base[[#This Row],[Biomasa subterranea]]+Base[[#This Row],[Biomasa aerea]]</f>
        <v>1.5318458472734537</v>
      </c>
      <c r="AE1463" s="96">
        <f>Base[[#This Row],[Biomasa Total]]*0.5</f>
        <v>0.76592292363672687</v>
      </c>
      <c r="AF1463" s="96">
        <f>Base[[#This Row],[Carbono]]*(44/12)</f>
        <v>2.8083840533346649</v>
      </c>
      <c r="AG1463" s="96" t="str">
        <f>IF(AND(Base[[#This Row],[Altura_Total]]&lt;=PS!$Y$17),"Inferior",IF(AND(Base[[#This Row],[Altura_Total]]&gt;PS!$Y$17,Base[[#This Row],[Altura_Total]]&lt;=PS!$Y$18),"Medio",IF(AND(Base[[#This Row],[Altura_Total]]&gt;PS!$Y$18),"Alto")))</f>
        <v>Inferior</v>
      </c>
      <c r="AH1463" s="96" t="str">
        <f>IF(AND(Base[[#This Row],[Altura_Total]]&lt;0.31),"Ct1",IF(AND(Base[[#This Row],[Altura_Total]]&gt;=0.31,Base[[#This Row],[Altura_Total]]&lt;1.5),"Ct2",IF(AND(Base[[#This Row],[Altura_Total]]&gt;=1.5),"Ct3")))</f>
        <v>Ct3</v>
      </c>
      <c r="AI1463" s="96">
        <f>+Base[[#This Row],[Altura_Total]]-Base[[#This Row],[Altura_Comercial]]</f>
        <v>6</v>
      </c>
      <c r="AJ1463" s="96"/>
      <c r="AK1463" s="96"/>
      <c r="AL1463" s="96"/>
      <c r="AM1463" s="96"/>
    </row>
    <row r="1464" spans="1:39" ht="15">
      <c r="A1464" s="96">
        <v>0</v>
      </c>
      <c r="B1464" s="96" t="str">
        <f t="shared" si="22"/>
        <v>Fustales</v>
      </c>
      <c r="C1464" s="96">
        <v>1460</v>
      </c>
      <c r="D1464" s="90" t="s">
        <v>186</v>
      </c>
      <c r="F1464" s="299" t="s">
        <v>1779</v>
      </c>
      <c r="G1464" s="90" t="s">
        <v>214</v>
      </c>
      <c r="H1464" s="301" t="s">
        <v>63</v>
      </c>
      <c r="I1464" s="90" t="s">
        <v>195</v>
      </c>
      <c r="J1464" s="39">
        <v>65.5</v>
      </c>
      <c r="K1464" s="306">
        <v>0</v>
      </c>
      <c r="L1464" s="306">
        <v>0</v>
      </c>
      <c r="M1464" s="306">
        <v>0</v>
      </c>
      <c r="N1464" s="306"/>
      <c r="O1464" s="39"/>
      <c r="P1464" s="39"/>
      <c r="S1464" s="39"/>
      <c r="T1464" s="145">
        <v>9</v>
      </c>
      <c r="U1464" s="145">
        <v>3</v>
      </c>
      <c r="V1464" s="298"/>
      <c r="W1464" s="96">
        <f>SQRT((Base[[#This Row],[CAP_1_(cm)]])^2+(Base[[#This Row],[CAP_2_(cm)]])^2+(Base[[#This Row],[CAP_3_(cm)]])^2+(Base[[#This Row],[CAP_4_(cm)]])^2+(Base[[#This Row],[CAP_5_(cm)2]])^2+(Base[[#This Row],[CAP_6_(cm)3]])^2+(Base[[#This Row],[CAP_7_(cm)4]])^2+(Base[[#This Row],[CAP_8_(cm)5]])^2+(Base[[#This Row],[CAP_9_(cm)6]])^2+(Base[[#This Row],[CAP_10(cm)7]])^2)</f>
        <v>65.5</v>
      </c>
      <c r="X1464" s="96">
        <f>(Base[[#This Row],[CAP_(cm)]]/3.1416)/100</f>
        <v>0.20849248790425259</v>
      </c>
      <c r="Y1464" s="96">
        <f>(3.1416/4)*(Base[[#This Row],[DAP]]^2)</f>
        <v>3.4140644894321358E-2</v>
      </c>
      <c r="Z1464" s="96">
        <f>Base[[#This Row],[Altura_Total]]*Base[[#This Row],[Área_Basal]]*0.65</f>
        <v>0.19972277263177993</v>
      </c>
      <c r="AA1464" s="96">
        <f>Base[[#This Row],[Altura_Comercial]]*Base[[#This Row],[Área_Basal]]*0.75</f>
        <v>7.681645101222305E-2</v>
      </c>
      <c r="AB1464" s="96">
        <f>IF(($Z$1&lt;190),($AB$1),IF(($Z$1&gt;=190),($AB$2)))*Base[[#This Row],[Volumen_Total]]*'Datos iniciales'!$C$29</f>
        <v>0.26063821828447281</v>
      </c>
      <c r="AC1464" s="96">
        <f>EXP((-1.0587+0.8836)*LN(Base[[#This Row],[Biomasa aerea]]))</f>
        <v>1.2654696359033999</v>
      </c>
      <c r="AD1464" s="96">
        <f>Base[[#This Row],[Biomasa subterranea]]+Base[[#This Row],[Biomasa aerea]]</f>
        <v>1.5261078541878728</v>
      </c>
      <c r="AE1464" s="96">
        <f>Base[[#This Row],[Biomasa Total]]*0.5</f>
        <v>0.76305392709393638</v>
      </c>
      <c r="AF1464" s="96">
        <f>Base[[#This Row],[Carbono]]*(44/12)</f>
        <v>2.7978643993444332</v>
      </c>
      <c r="AG1464" s="96" t="str">
        <f>IF(AND(Base[[#This Row],[Altura_Total]]&lt;=PS!$Y$17),"Inferior",IF(AND(Base[[#This Row],[Altura_Total]]&gt;PS!$Y$17,Base[[#This Row],[Altura_Total]]&lt;=PS!$Y$18),"Medio",IF(AND(Base[[#This Row],[Altura_Total]]&gt;PS!$Y$18),"Alto")))</f>
        <v>Inferior</v>
      </c>
      <c r="AH1464" s="96" t="str">
        <f>IF(AND(Base[[#This Row],[Altura_Total]]&lt;0.31),"Ct1",IF(AND(Base[[#This Row],[Altura_Total]]&gt;=0.31,Base[[#This Row],[Altura_Total]]&lt;1.5),"Ct2",IF(AND(Base[[#This Row],[Altura_Total]]&gt;=1.5),"Ct3")))</f>
        <v>Ct3</v>
      </c>
      <c r="AI1464" s="96">
        <f>+Base[[#This Row],[Altura_Total]]-Base[[#This Row],[Altura_Comercial]]</f>
        <v>6</v>
      </c>
      <c r="AJ1464" s="96"/>
      <c r="AK1464" s="96"/>
      <c r="AL1464" s="96"/>
      <c r="AM1464" s="96"/>
    </row>
    <row r="1465" spans="1:39" ht="15">
      <c r="A1465" s="96">
        <v>0</v>
      </c>
      <c r="B1465" s="96" t="str">
        <f t="shared" si="22"/>
        <v>Fustales</v>
      </c>
      <c r="C1465" s="96">
        <v>1461</v>
      </c>
      <c r="D1465" s="90" t="s">
        <v>186</v>
      </c>
      <c r="F1465" s="299" t="s">
        <v>1780</v>
      </c>
      <c r="G1465" s="90" t="s">
        <v>214</v>
      </c>
      <c r="H1465" s="301" t="s">
        <v>63</v>
      </c>
      <c r="I1465" s="90" t="s">
        <v>195</v>
      </c>
      <c r="J1465" s="39">
        <v>53.5</v>
      </c>
      <c r="K1465" s="306">
        <v>0</v>
      </c>
      <c r="L1465" s="306">
        <v>0</v>
      </c>
      <c r="M1465" s="306">
        <v>0</v>
      </c>
      <c r="N1465" s="306"/>
      <c r="O1465" s="39"/>
      <c r="P1465" s="39"/>
      <c r="S1465" s="39"/>
      <c r="T1465" s="145">
        <v>9</v>
      </c>
      <c r="U1465" s="145">
        <v>3</v>
      </c>
      <c r="V1465" s="298"/>
      <c r="W1465" s="96">
        <f>SQRT((Base[[#This Row],[CAP_1_(cm)]])^2+(Base[[#This Row],[CAP_2_(cm)]])^2+(Base[[#This Row],[CAP_3_(cm)]])^2+(Base[[#This Row],[CAP_4_(cm)]])^2+(Base[[#This Row],[CAP_5_(cm)2]])^2+(Base[[#This Row],[CAP_6_(cm)3]])^2+(Base[[#This Row],[CAP_7_(cm)4]])^2+(Base[[#This Row],[CAP_8_(cm)5]])^2+(Base[[#This Row],[CAP_9_(cm)6]])^2+(Base[[#This Row],[CAP_10(cm)7]])^2)</f>
        <v>53.5</v>
      </c>
      <c r="X1465" s="96">
        <f>(Base[[#This Row],[CAP_(cm)]]/3.1416)/100</f>
        <v>0.17029539088362619</v>
      </c>
      <c r="Y1465" s="96">
        <f>(3.1416/4)*(Base[[#This Row],[DAP]]^2)</f>
        <v>2.2777008530685004E-2</v>
      </c>
      <c r="Z1465" s="96">
        <f>Base[[#This Row],[Altura_Total]]*Base[[#This Row],[Área_Basal]]*0.65</f>
        <v>0.13324549990450729</v>
      </c>
      <c r="AA1465" s="96">
        <f>Base[[#This Row],[Altura_Comercial]]*Base[[#This Row],[Área_Basal]]*0.75</f>
        <v>5.1248269194041254E-2</v>
      </c>
      <c r="AB1465" s="96">
        <f>IF(($Z$1&lt;190),($AB$1),IF(($Z$1&gt;=190),($AB$2)))*Base[[#This Row],[Volumen_Total]]*'Datos iniciales'!$C$29</f>
        <v>0.17388537737538201</v>
      </c>
      <c r="AC1465" s="96">
        <f>EXP((-1.0587+0.8836)*LN(Base[[#This Row],[Biomasa aerea]]))</f>
        <v>1.3584070842673699</v>
      </c>
      <c r="AD1465" s="96">
        <f>Base[[#This Row],[Biomasa subterranea]]+Base[[#This Row],[Biomasa aerea]]</f>
        <v>1.532292461642752</v>
      </c>
      <c r="AE1465" s="96">
        <f>Base[[#This Row],[Biomasa Total]]*0.5</f>
        <v>0.76614623082137601</v>
      </c>
      <c r="AF1465" s="96">
        <f>Base[[#This Row],[Carbono]]*(44/12)</f>
        <v>2.8092028463450451</v>
      </c>
      <c r="AG1465" s="96" t="str">
        <f>IF(AND(Base[[#This Row],[Altura_Total]]&lt;=PS!$Y$17),"Inferior",IF(AND(Base[[#This Row],[Altura_Total]]&gt;PS!$Y$17,Base[[#This Row],[Altura_Total]]&lt;=PS!$Y$18),"Medio",IF(AND(Base[[#This Row],[Altura_Total]]&gt;PS!$Y$18),"Alto")))</f>
        <v>Inferior</v>
      </c>
      <c r="AH1465" s="96" t="str">
        <f>IF(AND(Base[[#This Row],[Altura_Total]]&lt;0.31),"Ct1",IF(AND(Base[[#This Row],[Altura_Total]]&gt;=0.31,Base[[#This Row],[Altura_Total]]&lt;1.5),"Ct2",IF(AND(Base[[#This Row],[Altura_Total]]&gt;=1.5),"Ct3")))</f>
        <v>Ct3</v>
      </c>
      <c r="AI1465" s="96">
        <f>+Base[[#This Row],[Altura_Total]]-Base[[#This Row],[Altura_Comercial]]</f>
        <v>6</v>
      </c>
      <c r="AJ1465" s="96"/>
      <c r="AK1465" s="96"/>
      <c r="AL1465" s="96"/>
      <c r="AM1465" s="96"/>
    </row>
    <row r="1466" spans="1:39" ht="15">
      <c r="A1466" s="96">
        <v>0</v>
      </c>
      <c r="B1466" s="96" t="str">
        <f t="shared" si="22"/>
        <v>Fustales</v>
      </c>
      <c r="C1466" s="96">
        <v>1462</v>
      </c>
      <c r="D1466" s="90" t="s">
        <v>186</v>
      </c>
      <c r="F1466" s="299" t="s">
        <v>1781</v>
      </c>
      <c r="G1466" s="90" t="s">
        <v>214</v>
      </c>
      <c r="H1466" s="301" t="s">
        <v>63</v>
      </c>
      <c r="I1466" s="90" t="s">
        <v>195</v>
      </c>
      <c r="J1466" s="39">
        <v>38</v>
      </c>
      <c r="K1466" s="306">
        <v>0</v>
      </c>
      <c r="L1466" s="306">
        <v>0</v>
      </c>
      <c r="M1466" s="306">
        <v>0</v>
      </c>
      <c r="N1466" s="306"/>
      <c r="O1466" s="39"/>
      <c r="P1466" s="39"/>
      <c r="S1466" s="39"/>
      <c r="T1466" s="145">
        <v>9</v>
      </c>
      <c r="U1466" s="145">
        <v>2</v>
      </c>
      <c r="V1466" s="298"/>
      <c r="W1466" s="96">
        <f>SQRT((Base[[#This Row],[CAP_1_(cm)]])^2+(Base[[#This Row],[CAP_2_(cm)]])^2+(Base[[#This Row],[CAP_3_(cm)]])^2+(Base[[#This Row],[CAP_4_(cm)]])^2+(Base[[#This Row],[CAP_5_(cm)2]])^2+(Base[[#This Row],[CAP_6_(cm)3]])^2+(Base[[#This Row],[CAP_7_(cm)4]])^2+(Base[[#This Row],[CAP_8_(cm)5]])^2+(Base[[#This Row],[CAP_9_(cm)6]])^2+(Base[[#This Row],[CAP_10(cm)7]])^2)</f>
        <v>38</v>
      </c>
      <c r="X1466" s="96">
        <f>(Base[[#This Row],[CAP_(cm)]]/3.1416)/100</f>
        <v>0.12095747389865037</v>
      </c>
      <c r="Y1466" s="96">
        <f>(3.1416/4)*(Base[[#This Row],[DAP]]^2)</f>
        <v>1.1490960020371786E-2</v>
      </c>
      <c r="Z1466" s="96">
        <f>Base[[#This Row],[Altura_Total]]*Base[[#This Row],[Área_Basal]]*0.65</f>
        <v>6.7222116119174946E-2</v>
      </c>
      <c r="AA1466" s="96">
        <f>Base[[#This Row],[Altura_Comercial]]*Base[[#This Row],[Área_Basal]]*0.75</f>
        <v>1.723644003055768E-2</v>
      </c>
      <c r="AB1466" s="96">
        <f>IF(($Z$1&lt;190),($AB$1),IF(($Z$1&gt;=190),($AB$2)))*Base[[#This Row],[Volumen_Total]]*'Datos iniciales'!$C$29</f>
        <v>8.7724861535523307E-2</v>
      </c>
      <c r="AC1466" s="96">
        <f>EXP((-1.0587+0.8836)*LN(Base[[#This Row],[Biomasa aerea]]))</f>
        <v>1.5312962420997929</v>
      </c>
      <c r="AD1466" s="96">
        <f>Base[[#This Row],[Biomasa subterranea]]+Base[[#This Row],[Biomasa aerea]]</f>
        <v>1.6190211036353162</v>
      </c>
      <c r="AE1466" s="96">
        <f>Base[[#This Row],[Biomasa Total]]*0.5</f>
        <v>0.80951055181765808</v>
      </c>
      <c r="AF1466" s="96">
        <f>Base[[#This Row],[Carbono]]*(44/12)</f>
        <v>2.9682053566647459</v>
      </c>
      <c r="AG1466" s="96" t="str">
        <f>IF(AND(Base[[#This Row],[Altura_Total]]&lt;=PS!$Y$17),"Inferior",IF(AND(Base[[#This Row],[Altura_Total]]&gt;PS!$Y$17,Base[[#This Row],[Altura_Total]]&lt;=PS!$Y$18),"Medio",IF(AND(Base[[#This Row],[Altura_Total]]&gt;PS!$Y$18),"Alto")))</f>
        <v>Inferior</v>
      </c>
      <c r="AH1466" s="96" t="str">
        <f>IF(AND(Base[[#This Row],[Altura_Total]]&lt;0.31),"Ct1",IF(AND(Base[[#This Row],[Altura_Total]]&gt;=0.31,Base[[#This Row],[Altura_Total]]&lt;1.5),"Ct2",IF(AND(Base[[#This Row],[Altura_Total]]&gt;=1.5),"Ct3")))</f>
        <v>Ct3</v>
      </c>
      <c r="AI1466" s="96">
        <f>+Base[[#This Row],[Altura_Total]]-Base[[#This Row],[Altura_Comercial]]</f>
        <v>7</v>
      </c>
      <c r="AJ1466" s="96"/>
      <c r="AK1466" s="96"/>
      <c r="AL1466" s="96"/>
      <c r="AM1466" s="96"/>
    </row>
    <row r="1467" spans="1:39" ht="15">
      <c r="A1467" s="96">
        <v>0</v>
      </c>
      <c r="B1467" s="96" t="str">
        <f t="shared" si="22"/>
        <v>Fustales</v>
      </c>
      <c r="C1467" s="96">
        <v>1463</v>
      </c>
      <c r="D1467" s="90" t="s">
        <v>186</v>
      </c>
      <c r="F1467" s="299" t="s">
        <v>1782</v>
      </c>
      <c r="G1467" s="90" t="s">
        <v>214</v>
      </c>
      <c r="H1467" s="301" t="s">
        <v>63</v>
      </c>
      <c r="I1467" s="90" t="s">
        <v>195</v>
      </c>
      <c r="J1467" s="39">
        <v>33.700000000000003</v>
      </c>
      <c r="K1467" s="306">
        <v>0</v>
      </c>
      <c r="L1467" s="306">
        <v>0</v>
      </c>
      <c r="M1467" s="306">
        <v>0</v>
      </c>
      <c r="N1467" s="306"/>
      <c r="O1467" s="39"/>
      <c r="P1467" s="39"/>
      <c r="S1467" s="39"/>
      <c r="T1467" s="145">
        <v>5</v>
      </c>
      <c r="U1467" s="145">
        <v>1</v>
      </c>
      <c r="V1467" s="298"/>
      <c r="W1467" s="96">
        <f>SQRT((Base[[#This Row],[CAP_1_(cm)]])^2+(Base[[#This Row],[CAP_2_(cm)]])^2+(Base[[#This Row],[CAP_3_(cm)]])^2+(Base[[#This Row],[CAP_4_(cm)]])^2+(Base[[#This Row],[CAP_5_(cm)2]])^2+(Base[[#This Row],[CAP_6_(cm)3]])^2+(Base[[#This Row],[CAP_7_(cm)4]])^2+(Base[[#This Row],[CAP_8_(cm)5]])^2+(Base[[#This Row],[CAP_9_(cm)6]])^2+(Base[[#This Row],[CAP_10(cm)7]])^2)</f>
        <v>33.700000000000003</v>
      </c>
      <c r="X1467" s="96">
        <f>(Base[[#This Row],[CAP_(cm)]]/3.1416)/100</f>
        <v>0.10727018079959258</v>
      </c>
      <c r="Y1467" s="96">
        <f>(3.1416/4)*(Base[[#This Row],[DAP]]^2)</f>
        <v>9.0375127323656761E-3</v>
      </c>
      <c r="Z1467" s="96">
        <f>Base[[#This Row],[Altura_Total]]*Base[[#This Row],[Área_Basal]]*0.65</f>
        <v>2.9371916380188452E-2</v>
      </c>
      <c r="AA1467" s="96">
        <f>Base[[#This Row],[Altura_Comercial]]*Base[[#This Row],[Área_Basal]]*0.75</f>
        <v>6.778134549274257E-3</v>
      </c>
      <c r="AB1467" s="96">
        <f>IF(($Z$1&lt;190),($AB$1),IF(($Z$1&gt;=190),($AB$2)))*Base[[#This Row],[Volumen_Total]]*'Datos iniciales'!$C$29</f>
        <v>3.8330350876145933E-2</v>
      </c>
      <c r="AC1467" s="96">
        <f>EXP((-1.0587+0.8836)*LN(Base[[#This Row],[Biomasa aerea]]))</f>
        <v>1.770197229182908</v>
      </c>
      <c r="AD1467" s="96">
        <f>Base[[#This Row],[Biomasa subterranea]]+Base[[#This Row],[Biomasa aerea]]</f>
        <v>1.8085275800590539</v>
      </c>
      <c r="AE1467" s="96">
        <f>Base[[#This Row],[Biomasa Total]]*0.5</f>
        <v>0.90426379002952695</v>
      </c>
      <c r="AF1467" s="96">
        <f>Base[[#This Row],[Carbono]]*(44/12)</f>
        <v>3.3156338967749321</v>
      </c>
      <c r="AG1467" s="96" t="str">
        <f>IF(AND(Base[[#This Row],[Altura_Total]]&lt;=PS!$Y$17),"Inferior",IF(AND(Base[[#This Row],[Altura_Total]]&gt;PS!$Y$17,Base[[#This Row],[Altura_Total]]&lt;=PS!$Y$18),"Medio",IF(AND(Base[[#This Row],[Altura_Total]]&gt;PS!$Y$18),"Alto")))</f>
        <v>Inferior</v>
      </c>
      <c r="AH1467" s="96" t="str">
        <f>IF(AND(Base[[#This Row],[Altura_Total]]&lt;0.31),"Ct1",IF(AND(Base[[#This Row],[Altura_Total]]&gt;=0.31,Base[[#This Row],[Altura_Total]]&lt;1.5),"Ct2",IF(AND(Base[[#This Row],[Altura_Total]]&gt;=1.5),"Ct3")))</f>
        <v>Ct3</v>
      </c>
      <c r="AI1467" s="96">
        <f>+Base[[#This Row],[Altura_Total]]-Base[[#This Row],[Altura_Comercial]]</f>
        <v>4</v>
      </c>
      <c r="AJ1467" s="96"/>
      <c r="AK1467" s="96"/>
      <c r="AL1467" s="96"/>
      <c r="AM1467" s="96"/>
    </row>
    <row r="1468" spans="1:39" ht="15">
      <c r="A1468" s="96">
        <v>0</v>
      </c>
      <c r="B1468" s="96" t="str">
        <f t="shared" si="22"/>
        <v>Fustales</v>
      </c>
      <c r="C1468" s="96">
        <v>1464</v>
      </c>
      <c r="D1468" s="90" t="s">
        <v>186</v>
      </c>
      <c r="F1468" s="299" t="s">
        <v>1783</v>
      </c>
      <c r="G1468" s="90" t="s">
        <v>214</v>
      </c>
      <c r="H1468" s="301" t="s">
        <v>63</v>
      </c>
      <c r="I1468" s="90" t="s">
        <v>195</v>
      </c>
      <c r="J1468" s="39">
        <v>65.400000000000006</v>
      </c>
      <c r="K1468" s="306">
        <v>0</v>
      </c>
      <c r="L1468" s="306">
        <v>0</v>
      </c>
      <c r="M1468" s="306">
        <v>0</v>
      </c>
      <c r="N1468" s="306"/>
      <c r="O1468" s="39"/>
      <c r="P1468" s="39"/>
      <c r="S1468" s="39"/>
      <c r="T1468" s="145">
        <v>9</v>
      </c>
      <c r="U1468" s="145">
        <v>4</v>
      </c>
      <c r="V1468" s="298"/>
      <c r="W1468" s="96">
        <f>SQRT((Base[[#This Row],[CAP_1_(cm)]])^2+(Base[[#This Row],[CAP_2_(cm)]])^2+(Base[[#This Row],[CAP_3_(cm)]])^2+(Base[[#This Row],[CAP_4_(cm)]])^2+(Base[[#This Row],[CAP_5_(cm)2]])^2+(Base[[#This Row],[CAP_6_(cm)3]])^2+(Base[[#This Row],[CAP_7_(cm)4]])^2+(Base[[#This Row],[CAP_8_(cm)5]])^2+(Base[[#This Row],[CAP_9_(cm)6]])^2+(Base[[#This Row],[CAP_10(cm)7]])^2)</f>
        <v>65.400000000000006</v>
      </c>
      <c r="X1468" s="96">
        <f>(Base[[#This Row],[CAP_(cm)]]/3.1416)/100</f>
        <v>0.20817417876241406</v>
      </c>
      <c r="Y1468" s="96">
        <f>(3.1416/4)*(Base[[#This Row],[DAP]]^2)</f>
        <v>3.4036478227654703E-2</v>
      </c>
      <c r="Z1468" s="96">
        <f>Base[[#This Row],[Altura_Total]]*Base[[#This Row],[Área_Basal]]*0.65</f>
        <v>0.19911339763178001</v>
      </c>
      <c r="AA1468" s="96">
        <f>Base[[#This Row],[Altura_Comercial]]*Base[[#This Row],[Área_Basal]]*0.75</f>
        <v>0.1021094346829641</v>
      </c>
      <c r="AB1468" s="96">
        <f>IF(($Z$1&lt;190),($AB$1),IF(($Z$1&gt;=190),($AB$2)))*Base[[#This Row],[Volumen_Total]]*'Datos iniciales'!$C$29</f>
        <v>0.25984298390947291</v>
      </c>
      <c r="AC1468" s="96">
        <f>EXP((-1.0587+0.8836)*LN(Base[[#This Row],[Biomasa aerea]]))</f>
        <v>1.2661469256445552</v>
      </c>
      <c r="AD1468" s="96">
        <f>Base[[#This Row],[Biomasa subterranea]]+Base[[#This Row],[Biomasa aerea]]</f>
        <v>1.5259899095540281</v>
      </c>
      <c r="AE1468" s="96">
        <f>Base[[#This Row],[Biomasa Total]]*0.5</f>
        <v>0.76299495477701407</v>
      </c>
      <c r="AF1468" s="96">
        <f>Base[[#This Row],[Carbono]]*(44/12)</f>
        <v>2.7976481675157183</v>
      </c>
      <c r="AG1468" s="96" t="str">
        <f>IF(AND(Base[[#This Row],[Altura_Total]]&lt;=PS!$Y$17),"Inferior",IF(AND(Base[[#This Row],[Altura_Total]]&gt;PS!$Y$17,Base[[#This Row],[Altura_Total]]&lt;=PS!$Y$18),"Medio",IF(AND(Base[[#This Row],[Altura_Total]]&gt;PS!$Y$18),"Alto")))</f>
        <v>Inferior</v>
      </c>
      <c r="AH1468" s="96" t="str">
        <f>IF(AND(Base[[#This Row],[Altura_Total]]&lt;0.31),"Ct1",IF(AND(Base[[#This Row],[Altura_Total]]&gt;=0.31,Base[[#This Row],[Altura_Total]]&lt;1.5),"Ct2",IF(AND(Base[[#This Row],[Altura_Total]]&gt;=1.5),"Ct3")))</f>
        <v>Ct3</v>
      </c>
      <c r="AI1468" s="96">
        <f>+Base[[#This Row],[Altura_Total]]-Base[[#This Row],[Altura_Comercial]]</f>
        <v>5</v>
      </c>
      <c r="AJ1468" s="96"/>
      <c r="AK1468" s="96"/>
      <c r="AL1468" s="96"/>
      <c r="AM1468" s="96"/>
    </row>
    <row r="1469" spans="1:39" ht="15">
      <c r="A1469" s="96">
        <v>0</v>
      </c>
      <c r="B1469" s="96" t="str">
        <f t="shared" si="22"/>
        <v>Fustales</v>
      </c>
      <c r="C1469" s="96">
        <v>1465</v>
      </c>
      <c r="D1469" s="90" t="s">
        <v>186</v>
      </c>
      <c r="F1469" s="299" t="s">
        <v>1784</v>
      </c>
      <c r="G1469" s="90" t="s">
        <v>214</v>
      </c>
      <c r="H1469" s="301" t="s">
        <v>63</v>
      </c>
      <c r="I1469" s="90" t="s">
        <v>195</v>
      </c>
      <c r="J1469" s="39">
        <v>36.6</v>
      </c>
      <c r="K1469" s="306">
        <v>0</v>
      </c>
      <c r="L1469" s="306">
        <v>0</v>
      </c>
      <c r="M1469" s="306">
        <v>0</v>
      </c>
      <c r="N1469" s="306"/>
      <c r="O1469" s="39"/>
      <c r="P1469" s="39"/>
      <c r="S1469" s="39"/>
      <c r="T1469" s="145">
        <v>8</v>
      </c>
      <c r="U1469" s="145">
        <v>3</v>
      </c>
      <c r="V1469" s="298"/>
      <c r="W1469" s="96">
        <f>SQRT((Base[[#This Row],[CAP_1_(cm)]])^2+(Base[[#This Row],[CAP_2_(cm)]])^2+(Base[[#This Row],[CAP_3_(cm)]])^2+(Base[[#This Row],[CAP_4_(cm)]])^2+(Base[[#This Row],[CAP_5_(cm)2]])^2+(Base[[#This Row],[CAP_6_(cm)3]])^2+(Base[[#This Row],[CAP_7_(cm)4]])^2+(Base[[#This Row],[CAP_8_(cm)5]])^2+(Base[[#This Row],[CAP_9_(cm)6]])^2+(Base[[#This Row],[CAP_10(cm)7]])^2)</f>
        <v>36.6</v>
      </c>
      <c r="X1469" s="96">
        <f>(Base[[#This Row],[CAP_(cm)]]/3.1416)/100</f>
        <v>0.11650114591291062</v>
      </c>
      <c r="Y1469" s="96">
        <f>(3.1416/4)*(Base[[#This Row],[DAP]]^2)</f>
        <v>1.0659854851031322E-2</v>
      </c>
      <c r="Z1469" s="96">
        <f>Base[[#This Row],[Altura_Total]]*Base[[#This Row],[Área_Basal]]*0.65</f>
        <v>5.5431245225362871E-2</v>
      </c>
      <c r="AA1469" s="96">
        <f>Base[[#This Row],[Altura_Comercial]]*Base[[#This Row],[Área_Basal]]*0.75</f>
        <v>2.3984673414820471E-2</v>
      </c>
      <c r="AB1469" s="96">
        <f>IF(($Z$1&lt;190),($AB$1),IF(($Z$1&gt;=190),($AB$2)))*Base[[#This Row],[Volumen_Total]]*'Datos iniciales'!$C$29</f>
        <v>7.2337775019098549E-2</v>
      </c>
      <c r="AC1469" s="96">
        <f>EXP((-1.0587+0.8836)*LN(Base[[#This Row],[Biomasa aerea]]))</f>
        <v>1.5838905323927059</v>
      </c>
      <c r="AD1469" s="96">
        <f>Base[[#This Row],[Biomasa subterranea]]+Base[[#This Row],[Biomasa aerea]]</f>
        <v>1.6562283074118045</v>
      </c>
      <c r="AE1469" s="96">
        <f>Base[[#This Row],[Biomasa Total]]*0.5</f>
        <v>0.82811415370590225</v>
      </c>
      <c r="AF1469" s="96">
        <f>Base[[#This Row],[Carbono]]*(44/12)</f>
        <v>3.0364185635883083</v>
      </c>
      <c r="AG1469" s="96" t="str">
        <f>IF(AND(Base[[#This Row],[Altura_Total]]&lt;=PS!$Y$17),"Inferior",IF(AND(Base[[#This Row],[Altura_Total]]&gt;PS!$Y$17,Base[[#This Row],[Altura_Total]]&lt;=PS!$Y$18),"Medio",IF(AND(Base[[#This Row],[Altura_Total]]&gt;PS!$Y$18),"Alto")))</f>
        <v>Inferior</v>
      </c>
      <c r="AH1469" s="96" t="str">
        <f>IF(AND(Base[[#This Row],[Altura_Total]]&lt;0.31),"Ct1",IF(AND(Base[[#This Row],[Altura_Total]]&gt;=0.31,Base[[#This Row],[Altura_Total]]&lt;1.5),"Ct2",IF(AND(Base[[#This Row],[Altura_Total]]&gt;=1.5),"Ct3")))</f>
        <v>Ct3</v>
      </c>
      <c r="AI1469" s="96">
        <f>+Base[[#This Row],[Altura_Total]]-Base[[#This Row],[Altura_Comercial]]</f>
        <v>5</v>
      </c>
      <c r="AJ1469" s="96"/>
      <c r="AK1469" s="96"/>
      <c r="AL1469" s="96"/>
      <c r="AM1469" s="96"/>
    </row>
    <row r="1470" spans="1:39" ht="15">
      <c r="A1470" s="96">
        <v>0</v>
      </c>
      <c r="B1470" s="96" t="str">
        <f t="shared" si="22"/>
        <v>Fustales</v>
      </c>
      <c r="C1470" s="96">
        <v>1466</v>
      </c>
      <c r="D1470" s="90" t="s">
        <v>186</v>
      </c>
      <c r="F1470" s="299" t="s">
        <v>1785</v>
      </c>
      <c r="G1470" s="90" t="s">
        <v>214</v>
      </c>
      <c r="H1470" s="301" t="s">
        <v>63</v>
      </c>
      <c r="I1470" s="90" t="s">
        <v>195</v>
      </c>
      <c r="J1470" s="39">
        <v>42.5</v>
      </c>
      <c r="K1470" s="306">
        <v>0</v>
      </c>
      <c r="L1470" s="306">
        <v>0</v>
      </c>
      <c r="M1470" s="306">
        <v>0</v>
      </c>
      <c r="N1470" s="306"/>
      <c r="O1470" s="39"/>
      <c r="P1470" s="39"/>
      <c r="S1470" s="39"/>
      <c r="T1470" s="145">
        <v>8</v>
      </c>
      <c r="U1470" s="145">
        <v>3</v>
      </c>
      <c r="V1470" s="298"/>
      <c r="W1470" s="96">
        <f>SQRT((Base[[#This Row],[CAP_1_(cm)]])^2+(Base[[#This Row],[CAP_2_(cm)]])^2+(Base[[#This Row],[CAP_3_(cm)]])^2+(Base[[#This Row],[CAP_4_(cm)]])^2+(Base[[#This Row],[CAP_5_(cm)2]])^2+(Base[[#This Row],[CAP_6_(cm)3]])^2+(Base[[#This Row],[CAP_7_(cm)4]])^2+(Base[[#This Row],[CAP_8_(cm)5]])^2+(Base[[#This Row],[CAP_9_(cm)6]])^2+(Base[[#This Row],[CAP_10(cm)7]])^2)</f>
        <v>42.5</v>
      </c>
      <c r="X1470" s="96">
        <f>(Base[[#This Row],[CAP_(cm)]]/3.1416)/100</f>
        <v>0.13528138528138528</v>
      </c>
      <c r="Y1470" s="96">
        <f>(3.1416/4)*(Base[[#This Row],[DAP]]^2)</f>
        <v>1.4373647186147184E-2</v>
      </c>
      <c r="Z1470" s="96">
        <f>Base[[#This Row],[Altura_Total]]*Base[[#This Row],[Área_Basal]]*0.65</f>
        <v>7.4742965367965361E-2</v>
      </c>
      <c r="AA1470" s="96">
        <f>Base[[#This Row],[Altura_Comercial]]*Base[[#This Row],[Área_Basal]]*0.75</f>
        <v>3.2340706168831168E-2</v>
      </c>
      <c r="AB1470" s="96">
        <f>IF(($Z$1&lt;190),($AB$1),IF(($Z$1&gt;=190),($AB$2)))*Base[[#This Row],[Volumen_Total]]*'Datos iniciales'!$C$29</f>
        <v>9.7539569805194792E-2</v>
      </c>
      <c r="AC1470" s="96">
        <f>EXP((-1.0587+0.8836)*LN(Base[[#This Row],[Biomasa aerea]]))</f>
        <v>1.5031227073664202</v>
      </c>
      <c r="AD1470" s="96">
        <f>Base[[#This Row],[Biomasa subterranea]]+Base[[#This Row],[Biomasa aerea]]</f>
        <v>1.600662277171615</v>
      </c>
      <c r="AE1470" s="96">
        <f>Base[[#This Row],[Biomasa Total]]*0.5</f>
        <v>0.80033113858580751</v>
      </c>
      <c r="AF1470" s="96">
        <f>Base[[#This Row],[Carbono]]*(44/12)</f>
        <v>2.9345475081479608</v>
      </c>
      <c r="AG1470" s="96" t="str">
        <f>IF(AND(Base[[#This Row],[Altura_Total]]&lt;=PS!$Y$17),"Inferior",IF(AND(Base[[#This Row],[Altura_Total]]&gt;PS!$Y$17,Base[[#This Row],[Altura_Total]]&lt;=PS!$Y$18),"Medio",IF(AND(Base[[#This Row],[Altura_Total]]&gt;PS!$Y$18),"Alto")))</f>
        <v>Inferior</v>
      </c>
      <c r="AH1470" s="96" t="str">
        <f>IF(AND(Base[[#This Row],[Altura_Total]]&lt;0.31),"Ct1",IF(AND(Base[[#This Row],[Altura_Total]]&gt;=0.31,Base[[#This Row],[Altura_Total]]&lt;1.5),"Ct2",IF(AND(Base[[#This Row],[Altura_Total]]&gt;=1.5),"Ct3")))</f>
        <v>Ct3</v>
      </c>
      <c r="AI1470" s="96">
        <f>+Base[[#This Row],[Altura_Total]]-Base[[#This Row],[Altura_Comercial]]</f>
        <v>5</v>
      </c>
      <c r="AJ1470" s="96"/>
      <c r="AK1470" s="96"/>
      <c r="AL1470" s="96"/>
      <c r="AM1470" s="96"/>
    </row>
    <row r="1471" spans="1:39" ht="15">
      <c r="A1471" s="96">
        <v>0</v>
      </c>
      <c r="B1471" s="96" t="str">
        <f t="shared" si="22"/>
        <v>Fustales</v>
      </c>
      <c r="C1471" s="96">
        <v>1467</v>
      </c>
      <c r="D1471" s="90" t="s">
        <v>186</v>
      </c>
      <c r="F1471" s="299" t="s">
        <v>1786</v>
      </c>
      <c r="G1471" s="90" t="s">
        <v>214</v>
      </c>
      <c r="H1471" s="301" t="s">
        <v>63</v>
      </c>
      <c r="I1471" s="90" t="s">
        <v>195</v>
      </c>
      <c r="J1471" s="39">
        <v>45</v>
      </c>
      <c r="K1471" s="306">
        <v>0</v>
      </c>
      <c r="L1471" s="306">
        <v>0</v>
      </c>
      <c r="M1471" s="306">
        <v>0</v>
      </c>
      <c r="N1471" s="306"/>
      <c r="O1471" s="39"/>
      <c r="P1471" s="39"/>
      <c r="S1471" s="39"/>
      <c r="T1471" s="145">
        <v>8</v>
      </c>
      <c r="U1471" s="145">
        <v>2</v>
      </c>
      <c r="V1471" s="298"/>
      <c r="W1471" s="96">
        <f>SQRT((Base[[#This Row],[CAP_1_(cm)]])^2+(Base[[#This Row],[CAP_2_(cm)]])^2+(Base[[#This Row],[CAP_3_(cm)]])^2+(Base[[#This Row],[CAP_4_(cm)]])^2+(Base[[#This Row],[CAP_5_(cm)2]])^2+(Base[[#This Row],[CAP_6_(cm)3]])^2+(Base[[#This Row],[CAP_7_(cm)4]])^2+(Base[[#This Row],[CAP_8_(cm)5]])^2+(Base[[#This Row],[CAP_9_(cm)6]])^2+(Base[[#This Row],[CAP_10(cm)7]])^2)</f>
        <v>45</v>
      </c>
      <c r="X1471" s="96">
        <f>(Base[[#This Row],[CAP_(cm)]]/3.1416)/100</f>
        <v>0.14323911382734913</v>
      </c>
      <c r="Y1471" s="96">
        <f>(3.1416/4)*(Base[[#This Row],[DAP]]^2)</f>
        <v>1.611440030557678E-2</v>
      </c>
      <c r="Z1471" s="96">
        <f>Base[[#This Row],[Altura_Total]]*Base[[#This Row],[Área_Basal]]*0.65</f>
        <v>8.3794881588999254E-2</v>
      </c>
      <c r="AA1471" s="96">
        <f>Base[[#This Row],[Altura_Comercial]]*Base[[#This Row],[Área_Basal]]*0.75</f>
        <v>2.417160045836517E-2</v>
      </c>
      <c r="AB1471" s="96">
        <f>IF(($Z$1&lt;190),($AB$1),IF(($Z$1&gt;=190),($AB$2)))*Base[[#This Row],[Volumen_Total]]*'Datos iniciales'!$C$29</f>
        <v>0.10935232047364402</v>
      </c>
      <c r="AC1471" s="96">
        <f>EXP((-1.0587+0.8836)*LN(Base[[#This Row],[Biomasa aerea]]))</f>
        <v>1.4733340186070298</v>
      </c>
      <c r="AD1471" s="96">
        <f>Base[[#This Row],[Biomasa subterranea]]+Base[[#This Row],[Biomasa aerea]]</f>
        <v>1.5826863390806738</v>
      </c>
      <c r="AE1471" s="96">
        <f>Base[[#This Row],[Biomasa Total]]*0.5</f>
        <v>0.7913431695403369</v>
      </c>
      <c r="AF1471" s="96">
        <f>Base[[#This Row],[Carbono]]*(44/12)</f>
        <v>2.9015916216479019</v>
      </c>
      <c r="AG1471" s="96" t="str">
        <f>IF(AND(Base[[#This Row],[Altura_Total]]&lt;=PS!$Y$17),"Inferior",IF(AND(Base[[#This Row],[Altura_Total]]&gt;PS!$Y$17,Base[[#This Row],[Altura_Total]]&lt;=PS!$Y$18),"Medio",IF(AND(Base[[#This Row],[Altura_Total]]&gt;PS!$Y$18),"Alto")))</f>
        <v>Inferior</v>
      </c>
      <c r="AH1471" s="96" t="str">
        <f>IF(AND(Base[[#This Row],[Altura_Total]]&lt;0.31),"Ct1",IF(AND(Base[[#This Row],[Altura_Total]]&gt;=0.31,Base[[#This Row],[Altura_Total]]&lt;1.5),"Ct2",IF(AND(Base[[#This Row],[Altura_Total]]&gt;=1.5),"Ct3")))</f>
        <v>Ct3</v>
      </c>
      <c r="AI1471" s="96">
        <f>+Base[[#This Row],[Altura_Total]]-Base[[#This Row],[Altura_Comercial]]</f>
        <v>6</v>
      </c>
      <c r="AJ1471" s="96"/>
      <c r="AK1471" s="96"/>
      <c r="AL1471" s="96"/>
      <c r="AM1471" s="96"/>
    </row>
    <row r="1472" spans="1:39" ht="15">
      <c r="A1472" s="96">
        <v>0</v>
      </c>
      <c r="B1472" s="96" t="str">
        <f t="shared" si="22"/>
        <v>Fustales</v>
      </c>
      <c r="C1472" s="96">
        <v>1468</v>
      </c>
      <c r="D1472" s="90" t="s">
        <v>186</v>
      </c>
      <c r="F1472" s="299" t="s">
        <v>1787</v>
      </c>
      <c r="G1472" s="90" t="s">
        <v>214</v>
      </c>
      <c r="H1472" s="301" t="s">
        <v>63</v>
      </c>
      <c r="I1472" s="90" t="s">
        <v>195</v>
      </c>
      <c r="J1472" s="39">
        <v>44.5</v>
      </c>
      <c r="K1472" s="306">
        <v>0</v>
      </c>
      <c r="L1472" s="306">
        <v>0</v>
      </c>
      <c r="M1472" s="306">
        <v>0</v>
      </c>
      <c r="N1472" s="306"/>
      <c r="O1472" s="39"/>
      <c r="P1472" s="39"/>
      <c r="S1472" s="39"/>
      <c r="T1472" s="145">
        <v>8</v>
      </c>
      <c r="U1472" s="145">
        <v>2</v>
      </c>
      <c r="V1472" s="298"/>
      <c r="W1472" s="96">
        <f>SQRT((Base[[#This Row],[CAP_1_(cm)]])^2+(Base[[#This Row],[CAP_2_(cm)]])^2+(Base[[#This Row],[CAP_3_(cm)]])^2+(Base[[#This Row],[CAP_4_(cm)]])^2+(Base[[#This Row],[CAP_5_(cm)2]])^2+(Base[[#This Row],[CAP_6_(cm)3]])^2+(Base[[#This Row],[CAP_7_(cm)4]])^2+(Base[[#This Row],[CAP_8_(cm)5]])^2+(Base[[#This Row],[CAP_9_(cm)6]])^2+(Base[[#This Row],[CAP_10(cm)7]])^2)</f>
        <v>44.5</v>
      </c>
      <c r="X1472" s="96">
        <f>(Base[[#This Row],[CAP_(cm)]]/3.1416)/100</f>
        <v>0.14164756811815635</v>
      </c>
      <c r="Y1472" s="96">
        <f>(3.1416/4)*(Base[[#This Row],[DAP]]^2)</f>
        <v>1.5758291953144894E-2</v>
      </c>
      <c r="Z1472" s="96">
        <f>Base[[#This Row],[Altura_Total]]*Base[[#This Row],[Área_Basal]]*0.65</f>
        <v>8.1943118156353453E-2</v>
      </c>
      <c r="AA1472" s="96">
        <f>Base[[#This Row],[Altura_Comercial]]*Base[[#This Row],[Área_Basal]]*0.75</f>
        <v>2.3637437929717342E-2</v>
      </c>
      <c r="AB1472" s="96">
        <f>IF(($Z$1&lt;190),($AB$1),IF(($Z$1&gt;=190),($AB$2)))*Base[[#This Row],[Volumen_Total]]*'Datos iniciales'!$C$29</f>
        <v>0.10693576919404127</v>
      </c>
      <c r="AC1472" s="96">
        <f>EXP((-1.0587+0.8836)*LN(Base[[#This Row],[Biomasa aerea]]))</f>
        <v>1.4791103059810291</v>
      </c>
      <c r="AD1472" s="96">
        <f>Base[[#This Row],[Biomasa subterranea]]+Base[[#This Row],[Biomasa aerea]]</f>
        <v>1.5860460751750705</v>
      </c>
      <c r="AE1472" s="96">
        <f>Base[[#This Row],[Biomasa Total]]*0.5</f>
        <v>0.79302303758753523</v>
      </c>
      <c r="AF1472" s="96">
        <f>Base[[#This Row],[Carbono]]*(44/12)</f>
        <v>2.9077511378209624</v>
      </c>
      <c r="AG1472" s="96" t="str">
        <f>IF(AND(Base[[#This Row],[Altura_Total]]&lt;=PS!$Y$17),"Inferior",IF(AND(Base[[#This Row],[Altura_Total]]&gt;PS!$Y$17,Base[[#This Row],[Altura_Total]]&lt;=PS!$Y$18),"Medio",IF(AND(Base[[#This Row],[Altura_Total]]&gt;PS!$Y$18),"Alto")))</f>
        <v>Inferior</v>
      </c>
      <c r="AH1472" s="96" t="str">
        <f>IF(AND(Base[[#This Row],[Altura_Total]]&lt;0.31),"Ct1",IF(AND(Base[[#This Row],[Altura_Total]]&gt;=0.31,Base[[#This Row],[Altura_Total]]&lt;1.5),"Ct2",IF(AND(Base[[#This Row],[Altura_Total]]&gt;=1.5),"Ct3")))</f>
        <v>Ct3</v>
      </c>
      <c r="AI1472" s="96">
        <f>+Base[[#This Row],[Altura_Total]]-Base[[#This Row],[Altura_Comercial]]</f>
        <v>6</v>
      </c>
      <c r="AJ1472" s="96"/>
      <c r="AK1472" s="96"/>
      <c r="AL1472" s="96"/>
      <c r="AM1472" s="96"/>
    </row>
    <row r="1473" spans="1:39" ht="15">
      <c r="A1473" s="96">
        <v>0</v>
      </c>
      <c r="B1473" s="96" t="str">
        <f t="shared" si="22"/>
        <v>Fustales</v>
      </c>
      <c r="C1473" s="96">
        <v>1469</v>
      </c>
      <c r="D1473" s="90" t="s">
        <v>186</v>
      </c>
      <c r="F1473" s="299" t="s">
        <v>1788</v>
      </c>
      <c r="G1473" s="90" t="s">
        <v>214</v>
      </c>
      <c r="H1473" s="301" t="s">
        <v>63</v>
      </c>
      <c r="I1473" s="90" t="s">
        <v>195</v>
      </c>
      <c r="J1473" s="39">
        <v>67.2</v>
      </c>
      <c r="K1473" s="306">
        <v>0</v>
      </c>
      <c r="L1473" s="306">
        <v>0</v>
      </c>
      <c r="M1473" s="306">
        <v>0</v>
      </c>
      <c r="N1473" s="306"/>
      <c r="O1473" s="39"/>
      <c r="P1473" s="39"/>
      <c r="S1473" s="39"/>
      <c r="T1473" s="145">
        <v>8</v>
      </c>
      <c r="U1473" s="145">
        <v>2</v>
      </c>
      <c r="V1473" s="298"/>
      <c r="W1473" s="96">
        <f>SQRT((Base[[#This Row],[CAP_1_(cm)]])^2+(Base[[#This Row],[CAP_2_(cm)]])^2+(Base[[#This Row],[CAP_3_(cm)]])^2+(Base[[#This Row],[CAP_4_(cm)]])^2+(Base[[#This Row],[CAP_5_(cm)2]])^2+(Base[[#This Row],[CAP_6_(cm)3]])^2+(Base[[#This Row],[CAP_7_(cm)4]])^2+(Base[[#This Row],[CAP_8_(cm)5]])^2+(Base[[#This Row],[CAP_9_(cm)6]])^2+(Base[[#This Row],[CAP_10(cm)7]])^2)</f>
        <v>67.2</v>
      </c>
      <c r="X1473" s="96">
        <f>(Base[[#This Row],[CAP_(cm)]]/3.1416)/100</f>
        <v>0.21390374331550802</v>
      </c>
      <c r="Y1473" s="96">
        <f>(3.1416/4)*(Base[[#This Row],[DAP]]^2)</f>
        <v>3.5935828877005346E-2</v>
      </c>
      <c r="Z1473" s="96">
        <f>Base[[#This Row],[Altura_Total]]*Base[[#This Row],[Área_Basal]]*0.65</f>
        <v>0.18686631016042782</v>
      </c>
      <c r="AA1473" s="96">
        <f>Base[[#This Row],[Altura_Comercial]]*Base[[#This Row],[Área_Basal]]*0.75</f>
        <v>5.390374331550802E-2</v>
      </c>
      <c r="AB1473" s="96">
        <f>IF(($Z$1&lt;190),($AB$1),IF(($Z$1&gt;=190),($AB$2)))*Base[[#This Row],[Volumen_Total]]*'Datos iniciales'!$C$29</f>
        <v>0.24386053475935832</v>
      </c>
      <c r="AC1473" s="96">
        <f>EXP((-1.0587+0.8836)*LN(Base[[#This Row],[Biomasa aerea]]))</f>
        <v>1.2802993338628488</v>
      </c>
      <c r="AD1473" s="96">
        <f>Base[[#This Row],[Biomasa subterranea]]+Base[[#This Row],[Biomasa aerea]]</f>
        <v>1.5241598686222071</v>
      </c>
      <c r="AE1473" s="96">
        <f>Base[[#This Row],[Biomasa Total]]*0.5</f>
        <v>0.76207993431110355</v>
      </c>
      <c r="AF1473" s="96">
        <f>Base[[#This Row],[Carbono]]*(44/12)</f>
        <v>2.7942930924740463</v>
      </c>
      <c r="AG1473" s="96" t="str">
        <f>IF(AND(Base[[#This Row],[Altura_Total]]&lt;=PS!$Y$17),"Inferior",IF(AND(Base[[#This Row],[Altura_Total]]&gt;PS!$Y$17,Base[[#This Row],[Altura_Total]]&lt;=PS!$Y$18),"Medio",IF(AND(Base[[#This Row],[Altura_Total]]&gt;PS!$Y$18),"Alto")))</f>
        <v>Inferior</v>
      </c>
      <c r="AH1473" s="96" t="str">
        <f>IF(AND(Base[[#This Row],[Altura_Total]]&lt;0.31),"Ct1",IF(AND(Base[[#This Row],[Altura_Total]]&gt;=0.31,Base[[#This Row],[Altura_Total]]&lt;1.5),"Ct2",IF(AND(Base[[#This Row],[Altura_Total]]&gt;=1.5),"Ct3")))</f>
        <v>Ct3</v>
      </c>
      <c r="AI1473" s="96">
        <f>+Base[[#This Row],[Altura_Total]]-Base[[#This Row],[Altura_Comercial]]</f>
        <v>6</v>
      </c>
      <c r="AJ1473" s="96"/>
      <c r="AK1473" s="96"/>
      <c r="AL1473" s="96"/>
      <c r="AM1473" s="96"/>
    </row>
    <row r="1474" spans="1:39" ht="15">
      <c r="A1474" s="96">
        <v>0</v>
      </c>
      <c r="B1474" s="96" t="str">
        <f t="shared" si="22"/>
        <v>Fustales</v>
      </c>
      <c r="C1474" s="96">
        <v>1470</v>
      </c>
      <c r="D1474" s="90" t="s">
        <v>186</v>
      </c>
      <c r="F1474" s="299" t="s">
        <v>1789</v>
      </c>
      <c r="G1474" s="90" t="s">
        <v>214</v>
      </c>
      <c r="H1474" s="301" t="s">
        <v>63</v>
      </c>
      <c r="I1474" s="90" t="s">
        <v>195</v>
      </c>
      <c r="J1474" s="39">
        <v>57.5</v>
      </c>
      <c r="K1474" s="306">
        <v>0</v>
      </c>
      <c r="L1474" s="306">
        <v>0</v>
      </c>
      <c r="M1474" s="306">
        <v>0</v>
      </c>
      <c r="N1474" s="306"/>
      <c r="O1474" s="39"/>
      <c r="P1474" s="39"/>
      <c r="S1474" s="39"/>
      <c r="T1474" s="145">
        <v>9</v>
      </c>
      <c r="U1474" s="145">
        <v>2</v>
      </c>
      <c r="V1474" s="298"/>
      <c r="W1474" s="96">
        <f>SQRT((Base[[#This Row],[CAP_1_(cm)]])^2+(Base[[#This Row],[CAP_2_(cm)]])^2+(Base[[#This Row],[CAP_3_(cm)]])^2+(Base[[#This Row],[CAP_4_(cm)]])^2+(Base[[#This Row],[CAP_5_(cm)2]])^2+(Base[[#This Row],[CAP_6_(cm)3]])^2+(Base[[#This Row],[CAP_7_(cm)4]])^2+(Base[[#This Row],[CAP_8_(cm)5]])^2+(Base[[#This Row],[CAP_9_(cm)6]])^2+(Base[[#This Row],[CAP_10(cm)7]])^2)</f>
        <v>57.5</v>
      </c>
      <c r="X1474" s="96">
        <f>(Base[[#This Row],[CAP_(cm)]]/3.1416)/100</f>
        <v>0.18302775655716833</v>
      </c>
      <c r="Y1474" s="96">
        <f>(3.1416/4)*(Base[[#This Row],[DAP]]^2)</f>
        <v>2.6310240005092949E-2</v>
      </c>
      <c r="Z1474" s="96">
        <f>Base[[#This Row],[Altura_Total]]*Base[[#This Row],[Área_Basal]]*0.65</f>
        <v>0.15391490402979374</v>
      </c>
      <c r="AA1474" s="96">
        <f>Base[[#This Row],[Altura_Comercial]]*Base[[#This Row],[Área_Basal]]*0.75</f>
        <v>3.9465360007639422E-2</v>
      </c>
      <c r="AB1474" s="96">
        <f>IF(($Z$1&lt;190),($AB$1),IF(($Z$1&gt;=190),($AB$2)))*Base[[#This Row],[Volumen_Total]]*'Datos iniciales'!$C$29</f>
        <v>0.2008589497588808</v>
      </c>
      <c r="AC1474" s="96">
        <f>EXP((-1.0587+0.8836)*LN(Base[[#This Row],[Biomasa aerea]]))</f>
        <v>1.3245359586269694</v>
      </c>
      <c r="AD1474" s="96">
        <f>Base[[#This Row],[Biomasa subterranea]]+Base[[#This Row],[Biomasa aerea]]</f>
        <v>1.5253949083858502</v>
      </c>
      <c r="AE1474" s="96">
        <f>Base[[#This Row],[Biomasa Total]]*0.5</f>
        <v>0.76269745419292512</v>
      </c>
      <c r="AF1474" s="96">
        <f>Base[[#This Row],[Carbono]]*(44/12)</f>
        <v>2.7965573320407251</v>
      </c>
      <c r="AG1474" s="96" t="str">
        <f>IF(AND(Base[[#This Row],[Altura_Total]]&lt;=PS!$Y$17),"Inferior",IF(AND(Base[[#This Row],[Altura_Total]]&gt;PS!$Y$17,Base[[#This Row],[Altura_Total]]&lt;=PS!$Y$18),"Medio",IF(AND(Base[[#This Row],[Altura_Total]]&gt;PS!$Y$18),"Alto")))</f>
        <v>Inferior</v>
      </c>
      <c r="AH1474" s="96" t="str">
        <f>IF(AND(Base[[#This Row],[Altura_Total]]&lt;0.31),"Ct1",IF(AND(Base[[#This Row],[Altura_Total]]&gt;=0.31,Base[[#This Row],[Altura_Total]]&lt;1.5),"Ct2",IF(AND(Base[[#This Row],[Altura_Total]]&gt;=1.5),"Ct3")))</f>
        <v>Ct3</v>
      </c>
      <c r="AI1474" s="96">
        <f>+Base[[#This Row],[Altura_Total]]-Base[[#This Row],[Altura_Comercial]]</f>
        <v>7</v>
      </c>
      <c r="AJ1474" s="96"/>
      <c r="AK1474" s="96"/>
      <c r="AL1474" s="96"/>
      <c r="AM1474" s="96"/>
    </row>
    <row r="1475" spans="1:39" ht="15">
      <c r="A1475" s="96">
        <v>0</v>
      </c>
      <c r="B1475" s="96" t="str">
        <f t="shared" si="22"/>
        <v>Fustales</v>
      </c>
      <c r="C1475" s="96">
        <v>1471</v>
      </c>
      <c r="D1475" s="90" t="s">
        <v>186</v>
      </c>
      <c r="F1475" s="299" t="s">
        <v>1790</v>
      </c>
      <c r="G1475" s="90" t="s">
        <v>214</v>
      </c>
      <c r="H1475" s="301" t="s">
        <v>63</v>
      </c>
      <c r="I1475" s="90" t="s">
        <v>195</v>
      </c>
      <c r="J1475" s="39">
        <v>99</v>
      </c>
      <c r="K1475" s="306">
        <v>0</v>
      </c>
      <c r="L1475" s="306">
        <v>0</v>
      </c>
      <c r="M1475" s="306">
        <v>0</v>
      </c>
      <c r="N1475" s="306"/>
      <c r="O1475" s="39"/>
      <c r="P1475" s="39"/>
      <c r="S1475" s="39"/>
      <c r="T1475" s="145">
        <v>10</v>
      </c>
      <c r="U1475" s="145">
        <v>2</v>
      </c>
      <c r="V1475" s="298"/>
      <c r="W1475" s="96">
        <f>SQRT((Base[[#This Row],[CAP_1_(cm)]])^2+(Base[[#This Row],[CAP_2_(cm)]])^2+(Base[[#This Row],[CAP_3_(cm)]])^2+(Base[[#This Row],[CAP_4_(cm)]])^2+(Base[[#This Row],[CAP_5_(cm)2]])^2+(Base[[#This Row],[CAP_6_(cm)3]])^2+(Base[[#This Row],[CAP_7_(cm)4]])^2+(Base[[#This Row],[CAP_8_(cm)5]])^2+(Base[[#This Row],[CAP_9_(cm)6]])^2+(Base[[#This Row],[CAP_10(cm)7]])^2)</f>
        <v>99</v>
      </c>
      <c r="X1475" s="96">
        <f>(Base[[#This Row],[CAP_(cm)]]/3.1416)/100</f>
        <v>0.31512605042016806</v>
      </c>
      <c r="Y1475" s="96">
        <f>(3.1416/4)*(Base[[#This Row],[DAP]]^2)</f>
        <v>7.7993697478991583E-2</v>
      </c>
      <c r="Z1475" s="96">
        <f>Base[[#This Row],[Altura_Total]]*Base[[#This Row],[Área_Basal]]*0.65</f>
        <v>0.5069590336134453</v>
      </c>
      <c r="AA1475" s="96">
        <f>Base[[#This Row],[Altura_Comercial]]*Base[[#This Row],[Área_Basal]]*0.75</f>
        <v>0.11699054621848737</v>
      </c>
      <c r="AB1475" s="96">
        <f>IF(($Z$1&lt;190),($AB$1),IF(($Z$1&gt;=190),($AB$2)))*Base[[#This Row],[Volumen_Total]]*'Datos iniciales'!$C$29</f>
        <v>0.66158153886554616</v>
      </c>
      <c r="AC1475" s="96">
        <f>EXP((-1.0587+0.8836)*LN(Base[[#This Row],[Biomasa aerea]]))</f>
        <v>1.0750182832448198</v>
      </c>
      <c r="AD1475" s="96">
        <f>Base[[#This Row],[Biomasa subterranea]]+Base[[#This Row],[Biomasa aerea]]</f>
        <v>1.736599822110366</v>
      </c>
      <c r="AE1475" s="96">
        <f>Base[[#This Row],[Biomasa Total]]*0.5</f>
        <v>0.868299911055183</v>
      </c>
      <c r="AF1475" s="96">
        <f>Base[[#This Row],[Carbono]]*(44/12)</f>
        <v>3.1837663405356711</v>
      </c>
      <c r="AG1475" s="96" t="str">
        <f>IF(AND(Base[[#This Row],[Altura_Total]]&lt;=PS!$Y$17),"Inferior",IF(AND(Base[[#This Row],[Altura_Total]]&gt;PS!$Y$17,Base[[#This Row],[Altura_Total]]&lt;=PS!$Y$18),"Medio",IF(AND(Base[[#This Row],[Altura_Total]]&gt;PS!$Y$18),"Alto")))</f>
        <v>Inferior</v>
      </c>
      <c r="AH1475" s="96" t="str">
        <f>IF(AND(Base[[#This Row],[Altura_Total]]&lt;0.31),"Ct1",IF(AND(Base[[#This Row],[Altura_Total]]&gt;=0.31,Base[[#This Row],[Altura_Total]]&lt;1.5),"Ct2",IF(AND(Base[[#This Row],[Altura_Total]]&gt;=1.5),"Ct3")))</f>
        <v>Ct3</v>
      </c>
      <c r="AI1475" s="96">
        <f>+Base[[#This Row],[Altura_Total]]-Base[[#This Row],[Altura_Comercial]]</f>
        <v>8</v>
      </c>
      <c r="AJ1475" s="96"/>
      <c r="AK1475" s="96"/>
      <c r="AL1475" s="96"/>
      <c r="AM1475" s="96"/>
    </row>
    <row r="1476" spans="1:39" ht="15">
      <c r="A1476" s="96">
        <v>0</v>
      </c>
      <c r="B1476" s="96" t="str">
        <f t="shared" si="22"/>
        <v>Fustales</v>
      </c>
      <c r="C1476" s="96">
        <v>1472</v>
      </c>
      <c r="D1476" s="90" t="s">
        <v>186</v>
      </c>
      <c r="F1476" s="299" t="s">
        <v>1791</v>
      </c>
      <c r="G1476" s="90" t="s">
        <v>214</v>
      </c>
      <c r="H1476" s="301" t="s">
        <v>63</v>
      </c>
      <c r="I1476" s="90" t="s">
        <v>195</v>
      </c>
      <c r="J1476" s="39">
        <v>145</v>
      </c>
      <c r="K1476" s="306">
        <v>0</v>
      </c>
      <c r="L1476" s="306">
        <v>0</v>
      </c>
      <c r="M1476" s="306">
        <v>0</v>
      </c>
      <c r="N1476" s="306"/>
      <c r="O1476" s="39"/>
      <c r="P1476" s="39"/>
      <c r="S1476" s="39"/>
      <c r="T1476" s="145">
        <v>14</v>
      </c>
      <c r="U1476" s="145">
        <v>3</v>
      </c>
      <c r="V1476" s="298"/>
      <c r="W1476" s="96">
        <f>SQRT((Base[[#This Row],[CAP_1_(cm)]])^2+(Base[[#This Row],[CAP_2_(cm)]])^2+(Base[[#This Row],[CAP_3_(cm)]])^2+(Base[[#This Row],[CAP_4_(cm)]])^2+(Base[[#This Row],[CAP_5_(cm)2]])^2+(Base[[#This Row],[CAP_6_(cm)3]])^2+(Base[[#This Row],[CAP_7_(cm)4]])^2+(Base[[#This Row],[CAP_8_(cm)5]])^2+(Base[[#This Row],[CAP_9_(cm)6]])^2+(Base[[#This Row],[CAP_10(cm)7]])^2)</f>
        <v>145</v>
      </c>
      <c r="X1476" s="96">
        <f>(Base[[#This Row],[CAP_(cm)]]/3.1416)/100</f>
        <v>0.46154825566590274</v>
      </c>
      <c r="Y1476" s="96">
        <f>(3.1416/4)*(Base[[#This Row],[DAP]]^2)</f>
        <v>0.16731124267888975</v>
      </c>
      <c r="Z1476" s="96">
        <f>Base[[#This Row],[Altura_Total]]*Base[[#This Row],[Área_Basal]]*0.65</f>
        <v>1.522532308377897</v>
      </c>
      <c r="AA1476" s="96">
        <f>Base[[#This Row],[Altura_Comercial]]*Base[[#This Row],[Área_Basal]]*0.75</f>
        <v>0.37645029602750191</v>
      </c>
      <c r="AB1476" s="96">
        <f>IF(($Z$1&lt;190),($AB$1),IF(($Z$1&gt;=190),($AB$2)))*Base[[#This Row],[Volumen_Total]]*'Datos iniciales'!$C$29</f>
        <v>1.9869046624331554</v>
      </c>
      <c r="AC1476" s="96">
        <f>EXP((-1.0587+0.8836)*LN(Base[[#This Row],[Biomasa aerea]]))</f>
        <v>0.88672550894351587</v>
      </c>
      <c r="AD1476" s="96">
        <f>Base[[#This Row],[Biomasa subterranea]]+Base[[#This Row],[Biomasa aerea]]</f>
        <v>2.8736301713766714</v>
      </c>
      <c r="AE1476" s="96">
        <f>Base[[#This Row],[Biomasa Total]]*0.5</f>
        <v>1.4368150856883357</v>
      </c>
      <c r="AF1476" s="96">
        <f>Base[[#This Row],[Carbono]]*(44/12)</f>
        <v>5.2683219808572304</v>
      </c>
      <c r="AG1476" s="96" t="str">
        <f>IF(AND(Base[[#This Row],[Altura_Total]]&lt;=PS!$Y$17),"Inferior",IF(AND(Base[[#This Row],[Altura_Total]]&gt;PS!$Y$17,Base[[#This Row],[Altura_Total]]&lt;=PS!$Y$18),"Medio",IF(AND(Base[[#This Row],[Altura_Total]]&gt;PS!$Y$18),"Alto")))</f>
        <v>Medio</v>
      </c>
      <c r="AH1476" s="96" t="str">
        <f>IF(AND(Base[[#This Row],[Altura_Total]]&lt;0.31),"Ct1",IF(AND(Base[[#This Row],[Altura_Total]]&gt;=0.31,Base[[#This Row],[Altura_Total]]&lt;1.5),"Ct2",IF(AND(Base[[#This Row],[Altura_Total]]&gt;=1.5),"Ct3")))</f>
        <v>Ct3</v>
      </c>
      <c r="AI1476" s="96">
        <f>+Base[[#This Row],[Altura_Total]]-Base[[#This Row],[Altura_Comercial]]</f>
        <v>11</v>
      </c>
      <c r="AJ1476" s="96"/>
      <c r="AK1476" s="96"/>
      <c r="AL1476" s="96"/>
      <c r="AM1476" s="96"/>
    </row>
    <row r="1477" spans="1:39" ht="15">
      <c r="A1477" s="96">
        <v>0</v>
      </c>
      <c r="B1477" s="96" t="str">
        <f t="shared" ref="B1477:B1540" si="23">IF(AND(X1477&lt;0.025),"Brinzales",IF(AND(X1477&gt;=0.025,X1477&lt;0.1),"Latizales",IF(AND(X1477&gt;=0.1),"Fustales")))</f>
        <v>Fustales</v>
      </c>
      <c r="C1477" s="96">
        <v>1473</v>
      </c>
      <c r="D1477" s="90" t="s">
        <v>186</v>
      </c>
      <c r="F1477" s="299" t="s">
        <v>1792</v>
      </c>
      <c r="G1477" s="90" t="s">
        <v>214</v>
      </c>
      <c r="H1477" s="301" t="s">
        <v>63</v>
      </c>
      <c r="I1477" s="90" t="s">
        <v>195</v>
      </c>
      <c r="J1477" s="39">
        <v>127</v>
      </c>
      <c r="K1477" s="306">
        <v>0</v>
      </c>
      <c r="L1477" s="306">
        <v>0</v>
      </c>
      <c r="M1477" s="306">
        <v>0</v>
      </c>
      <c r="N1477" s="306"/>
      <c r="O1477" s="39"/>
      <c r="P1477" s="39"/>
      <c r="S1477" s="39"/>
      <c r="T1477" s="145">
        <v>12</v>
      </c>
      <c r="U1477" s="145">
        <v>3</v>
      </c>
      <c r="V1477" s="298"/>
      <c r="W1477" s="96">
        <f>SQRT((Base[[#This Row],[CAP_1_(cm)]])^2+(Base[[#This Row],[CAP_2_(cm)]])^2+(Base[[#This Row],[CAP_3_(cm)]])^2+(Base[[#This Row],[CAP_4_(cm)]])^2+(Base[[#This Row],[CAP_5_(cm)2]])^2+(Base[[#This Row],[CAP_6_(cm)3]])^2+(Base[[#This Row],[CAP_7_(cm)4]])^2+(Base[[#This Row],[CAP_8_(cm)5]])^2+(Base[[#This Row],[CAP_9_(cm)6]])^2+(Base[[#This Row],[CAP_10(cm)7]])^2)</f>
        <v>127</v>
      </c>
      <c r="X1477" s="96">
        <f>(Base[[#This Row],[CAP_(cm)]]/3.1416)/100</f>
        <v>0.40425261013496311</v>
      </c>
      <c r="Y1477" s="96">
        <f>(3.1416/4)*(Base[[#This Row],[DAP]]^2)</f>
        <v>0.1283502037178508</v>
      </c>
      <c r="Z1477" s="96">
        <f>Base[[#This Row],[Altura_Total]]*Base[[#This Row],[Área_Basal]]*0.65</f>
        <v>1.0011315889992363</v>
      </c>
      <c r="AA1477" s="96">
        <f>Base[[#This Row],[Altura_Comercial]]*Base[[#This Row],[Área_Basal]]*0.75</f>
        <v>0.28878795836516435</v>
      </c>
      <c r="AB1477" s="96">
        <f>IF(($Z$1&lt;190),($AB$1),IF(($Z$1&gt;=190),($AB$2)))*Base[[#This Row],[Volumen_Total]]*'Datos iniciales'!$C$29</f>
        <v>1.3064767236440034</v>
      </c>
      <c r="AC1477" s="96">
        <f>EXP((-1.0587+0.8836)*LN(Base[[#This Row],[Biomasa aerea]]))</f>
        <v>0.95426851807473145</v>
      </c>
      <c r="AD1477" s="96">
        <f>Base[[#This Row],[Biomasa subterranea]]+Base[[#This Row],[Biomasa aerea]]</f>
        <v>2.2607452417187348</v>
      </c>
      <c r="AE1477" s="96">
        <f>Base[[#This Row],[Biomasa Total]]*0.5</f>
        <v>1.1303726208593674</v>
      </c>
      <c r="AF1477" s="96">
        <f>Base[[#This Row],[Carbono]]*(44/12)</f>
        <v>4.14469960981768</v>
      </c>
      <c r="AG1477" s="96" t="str">
        <f>IF(AND(Base[[#This Row],[Altura_Total]]&lt;=PS!$Y$17),"Inferior",IF(AND(Base[[#This Row],[Altura_Total]]&gt;PS!$Y$17,Base[[#This Row],[Altura_Total]]&lt;=PS!$Y$18),"Medio",IF(AND(Base[[#This Row],[Altura_Total]]&gt;PS!$Y$18),"Alto")))</f>
        <v>Medio</v>
      </c>
      <c r="AH1477" s="96" t="str">
        <f>IF(AND(Base[[#This Row],[Altura_Total]]&lt;0.31),"Ct1",IF(AND(Base[[#This Row],[Altura_Total]]&gt;=0.31,Base[[#This Row],[Altura_Total]]&lt;1.5),"Ct2",IF(AND(Base[[#This Row],[Altura_Total]]&gt;=1.5),"Ct3")))</f>
        <v>Ct3</v>
      </c>
      <c r="AI1477" s="96">
        <f>+Base[[#This Row],[Altura_Total]]-Base[[#This Row],[Altura_Comercial]]</f>
        <v>9</v>
      </c>
      <c r="AJ1477" s="96"/>
      <c r="AK1477" s="96"/>
      <c r="AL1477" s="96"/>
      <c r="AM1477" s="96"/>
    </row>
    <row r="1478" spans="1:39" ht="15">
      <c r="A1478" s="96">
        <v>0</v>
      </c>
      <c r="B1478" s="96" t="str">
        <f t="shared" si="23"/>
        <v>Fustales</v>
      </c>
      <c r="C1478" s="96">
        <v>1474</v>
      </c>
      <c r="D1478" s="90" t="s">
        <v>186</v>
      </c>
      <c r="F1478" s="299" t="s">
        <v>1793</v>
      </c>
      <c r="G1478" s="90" t="s">
        <v>200</v>
      </c>
      <c r="H1478" s="301" t="s">
        <v>53</v>
      </c>
      <c r="I1478" s="96" t="s">
        <v>201</v>
      </c>
      <c r="J1478" s="39">
        <v>71.5</v>
      </c>
      <c r="K1478" s="306">
        <v>0</v>
      </c>
      <c r="L1478" s="306">
        <v>0</v>
      </c>
      <c r="M1478" s="306">
        <v>0</v>
      </c>
      <c r="N1478" s="306"/>
      <c r="O1478" s="39"/>
      <c r="P1478" s="39"/>
      <c r="S1478" s="39"/>
      <c r="T1478" s="145">
        <v>10</v>
      </c>
      <c r="U1478" s="145">
        <v>3</v>
      </c>
      <c r="V1478" s="298"/>
      <c r="W1478" s="96">
        <f>SQRT((Base[[#This Row],[CAP_1_(cm)]])^2+(Base[[#This Row],[CAP_2_(cm)]])^2+(Base[[#This Row],[CAP_3_(cm)]])^2+(Base[[#This Row],[CAP_4_(cm)]])^2+(Base[[#This Row],[CAP_5_(cm)2]])^2+(Base[[#This Row],[CAP_6_(cm)3]])^2+(Base[[#This Row],[CAP_7_(cm)4]])^2+(Base[[#This Row],[CAP_8_(cm)5]])^2+(Base[[#This Row],[CAP_9_(cm)6]])^2+(Base[[#This Row],[CAP_10(cm)7]])^2)</f>
        <v>71.5</v>
      </c>
      <c r="X1478" s="96">
        <f>(Base[[#This Row],[CAP_(cm)]]/3.1416)/100</f>
        <v>0.22759103641456582</v>
      </c>
      <c r="Y1478" s="96">
        <f>(3.1416/4)*(Base[[#This Row],[DAP]]^2)</f>
        <v>4.0681897759103636E-2</v>
      </c>
      <c r="Z1478" s="96">
        <f>Base[[#This Row],[Altura_Total]]*Base[[#This Row],[Área_Basal]]*0.65</f>
        <v>0.26443233543417366</v>
      </c>
      <c r="AA1478" s="96">
        <f>Base[[#This Row],[Altura_Comercial]]*Base[[#This Row],[Área_Basal]]*0.75</f>
        <v>9.153426995798318E-2</v>
      </c>
      <c r="AB1478" s="96">
        <f>IF(($Z$1&lt;190),($AB$1),IF(($Z$1&gt;=190),($AB$2)))*Base[[#This Row],[Volumen_Total]]*'Datos iniciales'!$C$29</f>
        <v>0.3450841977415966</v>
      </c>
      <c r="AC1478" s="96">
        <f>EXP((-1.0587+0.8836)*LN(Base[[#This Row],[Biomasa aerea]]))</f>
        <v>1.2047843565847658</v>
      </c>
      <c r="AD1478" s="96">
        <f>Base[[#This Row],[Biomasa subterranea]]+Base[[#This Row],[Biomasa aerea]]</f>
        <v>1.5498685543263624</v>
      </c>
      <c r="AE1478" s="96">
        <f>Base[[#This Row],[Biomasa Total]]*0.5</f>
        <v>0.7749342771631812</v>
      </c>
      <c r="AF1478" s="96">
        <f>Base[[#This Row],[Carbono]]*(44/12)</f>
        <v>2.8414256829316642</v>
      </c>
      <c r="AG1478" s="96" t="str">
        <f>IF(AND(Base[[#This Row],[Altura_Total]]&lt;=PS!$Y$17),"Inferior",IF(AND(Base[[#This Row],[Altura_Total]]&gt;PS!$Y$17,Base[[#This Row],[Altura_Total]]&lt;=PS!$Y$18),"Medio",IF(AND(Base[[#This Row],[Altura_Total]]&gt;PS!$Y$18),"Alto")))</f>
        <v>Inferior</v>
      </c>
      <c r="AH1478" s="96" t="str">
        <f>IF(AND(Base[[#This Row],[Altura_Total]]&lt;0.31),"Ct1",IF(AND(Base[[#This Row],[Altura_Total]]&gt;=0.31,Base[[#This Row],[Altura_Total]]&lt;1.5),"Ct2",IF(AND(Base[[#This Row],[Altura_Total]]&gt;=1.5),"Ct3")))</f>
        <v>Ct3</v>
      </c>
      <c r="AI1478" s="96">
        <f>+Base[[#This Row],[Altura_Total]]-Base[[#This Row],[Altura_Comercial]]</f>
        <v>7</v>
      </c>
      <c r="AJ1478" s="96"/>
      <c r="AK1478" s="96"/>
      <c r="AL1478" s="96"/>
      <c r="AM1478" s="96"/>
    </row>
    <row r="1479" spans="1:39" ht="15">
      <c r="A1479" s="96">
        <v>0</v>
      </c>
      <c r="B1479" s="96" t="str">
        <f t="shared" si="23"/>
        <v>Fustales</v>
      </c>
      <c r="C1479" s="96">
        <v>1475</v>
      </c>
      <c r="D1479" s="90" t="s">
        <v>186</v>
      </c>
      <c r="F1479" s="299" t="s">
        <v>1794</v>
      </c>
      <c r="G1479" s="90" t="s">
        <v>402</v>
      </c>
      <c r="H1479" s="301" t="s">
        <v>96</v>
      </c>
      <c r="I1479" s="96" t="s">
        <v>201</v>
      </c>
      <c r="J1479" s="39">
        <v>54.3</v>
      </c>
      <c r="K1479" s="306">
        <v>0</v>
      </c>
      <c r="L1479" s="306">
        <v>0</v>
      </c>
      <c r="M1479" s="306">
        <v>0</v>
      </c>
      <c r="N1479" s="306"/>
      <c r="O1479" s="39"/>
      <c r="P1479" s="39"/>
      <c r="S1479" s="39"/>
      <c r="T1479" s="145">
        <v>10</v>
      </c>
      <c r="U1479" s="145">
        <v>2</v>
      </c>
      <c r="V1479" s="298"/>
      <c r="W1479" s="96">
        <f>SQRT((Base[[#This Row],[CAP_1_(cm)]])^2+(Base[[#This Row],[CAP_2_(cm)]])^2+(Base[[#This Row],[CAP_3_(cm)]])^2+(Base[[#This Row],[CAP_4_(cm)]])^2+(Base[[#This Row],[CAP_5_(cm)2]])^2+(Base[[#This Row],[CAP_6_(cm)3]])^2+(Base[[#This Row],[CAP_7_(cm)4]])^2+(Base[[#This Row],[CAP_8_(cm)5]])^2+(Base[[#This Row],[CAP_9_(cm)6]])^2+(Base[[#This Row],[CAP_10(cm)7]])^2)</f>
        <v>54.3</v>
      </c>
      <c r="X1479" s="96">
        <f>(Base[[#This Row],[CAP_(cm)]]/3.1416)/100</f>
        <v>0.1728418640183346</v>
      </c>
      <c r="Y1479" s="96">
        <f>(3.1416/4)*(Base[[#This Row],[DAP]]^2)</f>
        <v>2.3463283040488919E-2</v>
      </c>
      <c r="Z1479" s="96">
        <f>Base[[#This Row],[Altura_Total]]*Base[[#This Row],[Área_Basal]]*0.65</f>
        <v>0.15251133976317799</v>
      </c>
      <c r="AA1479" s="96">
        <f>Base[[#This Row],[Altura_Comercial]]*Base[[#This Row],[Área_Basal]]*0.75</f>
        <v>3.5194924560733379E-2</v>
      </c>
      <c r="AB1479" s="96">
        <f>IF(($Z$1&lt;190),($AB$1),IF(($Z$1&gt;=190),($AB$2)))*Base[[#This Row],[Volumen_Total]]*'Datos iniciales'!$C$29</f>
        <v>0.19902729839094729</v>
      </c>
      <c r="AC1479" s="96">
        <f>EXP((-1.0587+0.8836)*LN(Base[[#This Row],[Biomasa aerea]]))</f>
        <v>1.3266623227945098</v>
      </c>
      <c r="AD1479" s="96">
        <f>Base[[#This Row],[Biomasa subterranea]]+Base[[#This Row],[Biomasa aerea]]</f>
        <v>1.5256896211854571</v>
      </c>
      <c r="AE1479" s="96">
        <f>Base[[#This Row],[Biomasa Total]]*0.5</f>
        <v>0.76284481059272857</v>
      </c>
      <c r="AF1479" s="96">
        <f>Base[[#This Row],[Carbono]]*(44/12)</f>
        <v>2.7970976388400048</v>
      </c>
      <c r="AG1479" s="96" t="str">
        <f>IF(AND(Base[[#This Row],[Altura_Total]]&lt;=PS!$Y$17),"Inferior",IF(AND(Base[[#This Row],[Altura_Total]]&gt;PS!$Y$17,Base[[#This Row],[Altura_Total]]&lt;=PS!$Y$18),"Medio",IF(AND(Base[[#This Row],[Altura_Total]]&gt;PS!$Y$18),"Alto")))</f>
        <v>Inferior</v>
      </c>
      <c r="AH1479" s="96" t="str">
        <f>IF(AND(Base[[#This Row],[Altura_Total]]&lt;0.31),"Ct1",IF(AND(Base[[#This Row],[Altura_Total]]&gt;=0.31,Base[[#This Row],[Altura_Total]]&lt;1.5),"Ct2",IF(AND(Base[[#This Row],[Altura_Total]]&gt;=1.5),"Ct3")))</f>
        <v>Ct3</v>
      </c>
      <c r="AI1479" s="96">
        <f>+Base[[#This Row],[Altura_Total]]-Base[[#This Row],[Altura_Comercial]]</f>
        <v>8</v>
      </c>
      <c r="AJ1479" s="96"/>
      <c r="AK1479" s="96"/>
      <c r="AL1479" s="96"/>
      <c r="AM1479" s="96"/>
    </row>
    <row r="1480" spans="1:39" ht="15">
      <c r="A1480" s="96">
        <v>0</v>
      </c>
      <c r="B1480" s="96" t="str">
        <f t="shared" si="23"/>
        <v>Fustales</v>
      </c>
      <c r="C1480" s="96">
        <v>1476</v>
      </c>
      <c r="D1480" s="90" t="s">
        <v>186</v>
      </c>
      <c r="F1480" s="299" t="s">
        <v>1795</v>
      </c>
      <c r="G1480" s="90" t="s">
        <v>214</v>
      </c>
      <c r="H1480" s="301" t="s">
        <v>63</v>
      </c>
      <c r="I1480" s="90" t="s">
        <v>195</v>
      </c>
      <c r="J1480" s="39">
        <v>98.5</v>
      </c>
      <c r="K1480" s="306">
        <v>0</v>
      </c>
      <c r="L1480" s="306">
        <v>0</v>
      </c>
      <c r="M1480" s="306">
        <v>0</v>
      </c>
      <c r="N1480" s="306"/>
      <c r="O1480" s="39"/>
      <c r="P1480" s="39"/>
      <c r="S1480" s="39"/>
      <c r="T1480" s="145">
        <v>9</v>
      </c>
      <c r="U1480" s="145">
        <v>3</v>
      </c>
      <c r="V1480" s="298"/>
      <c r="W1480" s="96">
        <f>SQRT((Base[[#This Row],[CAP_1_(cm)]])^2+(Base[[#This Row],[CAP_2_(cm)]])^2+(Base[[#This Row],[CAP_3_(cm)]])^2+(Base[[#This Row],[CAP_4_(cm)]])^2+(Base[[#This Row],[CAP_5_(cm)2]])^2+(Base[[#This Row],[CAP_6_(cm)3]])^2+(Base[[#This Row],[CAP_7_(cm)4]])^2+(Base[[#This Row],[CAP_8_(cm)5]])^2+(Base[[#This Row],[CAP_9_(cm)6]])^2+(Base[[#This Row],[CAP_10(cm)7]])^2)</f>
        <v>98.5</v>
      </c>
      <c r="X1480" s="96">
        <f>(Base[[#This Row],[CAP_(cm)]]/3.1416)/100</f>
        <v>0.31353450471097533</v>
      </c>
      <c r="Y1480" s="96">
        <f>(3.1416/4)*(Base[[#This Row],[DAP]]^2)</f>
        <v>7.7207871785077681E-2</v>
      </c>
      <c r="Z1480" s="96">
        <f>Base[[#This Row],[Altura_Total]]*Base[[#This Row],[Área_Basal]]*0.65</f>
        <v>0.45166604994270448</v>
      </c>
      <c r="AA1480" s="96">
        <f>Base[[#This Row],[Altura_Comercial]]*Base[[#This Row],[Área_Basal]]*0.75</f>
        <v>0.17371771151642479</v>
      </c>
      <c r="AB1480" s="96">
        <f>IF(($Z$1&lt;190),($AB$1),IF(($Z$1&gt;=190),($AB$2)))*Base[[#This Row],[Volumen_Total]]*'Datos iniciales'!$C$29</f>
        <v>0.58942419517522937</v>
      </c>
      <c r="AC1480" s="96">
        <f>EXP((-1.0587+0.8836)*LN(Base[[#This Row],[Biomasa aerea]]))</f>
        <v>1.0969783700591094</v>
      </c>
      <c r="AD1480" s="96">
        <f>Base[[#This Row],[Biomasa subterranea]]+Base[[#This Row],[Biomasa aerea]]</f>
        <v>1.6864025652343386</v>
      </c>
      <c r="AE1480" s="96">
        <f>Base[[#This Row],[Biomasa Total]]*0.5</f>
        <v>0.84320128261716931</v>
      </c>
      <c r="AF1480" s="96">
        <f>Base[[#This Row],[Carbono]]*(44/12)</f>
        <v>3.0917380362629538</v>
      </c>
      <c r="AG1480" s="96" t="str">
        <f>IF(AND(Base[[#This Row],[Altura_Total]]&lt;=PS!$Y$17),"Inferior",IF(AND(Base[[#This Row],[Altura_Total]]&gt;PS!$Y$17,Base[[#This Row],[Altura_Total]]&lt;=PS!$Y$18),"Medio",IF(AND(Base[[#This Row],[Altura_Total]]&gt;PS!$Y$18),"Alto")))</f>
        <v>Inferior</v>
      </c>
      <c r="AH1480" s="96" t="str">
        <f>IF(AND(Base[[#This Row],[Altura_Total]]&lt;0.31),"Ct1",IF(AND(Base[[#This Row],[Altura_Total]]&gt;=0.31,Base[[#This Row],[Altura_Total]]&lt;1.5),"Ct2",IF(AND(Base[[#This Row],[Altura_Total]]&gt;=1.5),"Ct3")))</f>
        <v>Ct3</v>
      </c>
      <c r="AI1480" s="96">
        <f>+Base[[#This Row],[Altura_Total]]-Base[[#This Row],[Altura_Comercial]]</f>
        <v>6</v>
      </c>
      <c r="AJ1480" s="96"/>
      <c r="AK1480" s="96"/>
      <c r="AL1480" s="96"/>
      <c r="AM1480" s="96"/>
    </row>
    <row r="1481" spans="1:39" ht="15">
      <c r="A1481" s="96">
        <v>0</v>
      </c>
      <c r="B1481" s="96" t="str">
        <f t="shared" si="23"/>
        <v>Fustales</v>
      </c>
      <c r="C1481" s="96">
        <v>1477</v>
      </c>
      <c r="D1481" s="90" t="s">
        <v>186</v>
      </c>
      <c r="F1481" s="299" t="s">
        <v>1796</v>
      </c>
      <c r="G1481" s="90" t="s">
        <v>188</v>
      </c>
      <c r="H1481" s="301" t="s">
        <v>50</v>
      </c>
      <c r="I1481" s="96" t="s">
        <v>189</v>
      </c>
      <c r="J1481" s="39">
        <v>58</v>
      </c>
      <c r="K1481" s="306">
        <v>0</v>
      </c>
      <c r="L1481" s="306">
        <v>0</v>
      </c>
      <c r="M1481" s="306">
        <v>0</v>
      </c>
      <c r="N1481" s="306"/>
      <c r="O1481" s="39"/>
      <c r="P1481" s="39"/>
      <c r="S1481" s="39"/>
      <c r="T1481" s="145">
        <v>6</v>
      </c>
      <c r="U1481" s="145">
        <v>2</v>
      </c>
      <c r="V1481" s="298"/>
      <c r="W1481" s="96">
        <f>SQRT((Base[[#This Row],[CAP_1_(cm)]])^2+(Base[[#This Row],[CAP_2_(cm)]])^2+(Base[[#This Row],[CAP_3_(cm)]])^2+(Base[[#This Row],[CAP_4_(cm)]])^2+(Base[[#This Row],[CAP_5_(cm)2]])^2+(Base[[#This Row],[CAP_6_(cm)3]])^2+(Base[[#This Row],[CAP_7_(cm)4]])^2+(Base[[#This Row],[CAP_8_(cm)5]])^2+(Base[[#This Row],[CAP_9_(cm)6]])^2+(Base[[#This Row],[CAP_10(cm)7]])^2)</f>
        <v>58</v>
      </c>
      <c r="X1481" s="96">
        <f>(Base[[#This Row],[CAP_(cm)]]/3.1416)/100</f>
        <v>0.18461930226636108</v>
      </c>
      <c r="Y1481" s="96">
        <f>(3.1416/4)*(Base[[#This Row],[DAP]]^2)</f>
        <v>2.6769798828622356E-2</v>
      </c>
      <c r="Z1481" s="96">
        <f>Base[[#This Row],[Altura_Total]]*Base[[#This Row],[Área_Basal]]*0.65</f>
        <v>0.1044022154316272</v>
      </c>
      <c r="AA1481" s="96">
        <f>Base[[#This Row],[Altura_Comercial]]*Base[[#This Row],[Área_Basal]]*0.75</f>
        <v>4.0154698242933537E-2</v>
      </c>
      <c r="AB1481" s="96">
        <f>IF(($Z$1&lt;190),($AB$1),IF(($Z$1&gt;=190),($AB$2)))*Base[[#This Row],[Volumen_Total]]*'Datos iniciales'!$C$29</f>
        <v>0.13624489113827351</v>
      </c>
      <c r="AC1481" s="96">
        <f>EXP((-1.0587+0.8836)*LN(Base[[#This Row],[Biomasa aerea]]))</f>
        <v>1.4176875596071514</v>
      </c>
      <c r="AD1481" s="96">
        <f>Base[[#This Row],[Biomasa subterranea]]+Base[[#This Row],[Biomasa aerea]]</f>
        <v>1.5539324507454249</v>
      </c>
      <c r="AE1481" s="96">
        <f>Base[[#This Row],[Biomasa Total]]*0.5</f>
        <v>0.77696622537271243</v>
      </c>
      <c r="AF1481" s="96">
        <f>Base[[#This Row],[Carbono]]*(44/12)</f>
        <v>2.8488761596999455</v>
      </c>
      <c r="AG1481" s="96" t="str">
        <f>IF(AND(Base[[#This Row],[Altura_Total]]&lt;=PS!$Y$17),"Inferior",IF(AND(Base[[#This Row],[Altura_Total]]&gt;PS!$Y$17,Base[[#This Row],[Altura_Total]]&lt;=PS!$Y$18),"Medio",IF(AND(Base[[#This Row],[Altura_Total]]&gt;PS!$Y$18),"Alto")))</f>
        <v>Inferior</v>
      </c>
      <c r="AH1481" s="96" t="str">
        <f>IF(AND(Base[[#This Row],[Altura_Total]]&lt;0.31),"Ct1",IF(AND(Base[[#This Row],[Altura_Total]]&gt;=0.31,Base[[#This Row],[Altura_Total]]&lt;1.5),"Ct2",IF(AND(Base[[#This Row],[Altura_Total]]&gt;=1.5),"Ct3")))</f>
        <v>Ct3</v>
      </c>
      <c r="AI1481" s="96">
        <f>+Base[[#This Row],[Altura_Total]]-Base[[#This Row],[Altura_Comercial]]</f>
        <v>4</v>
      </c>
      <c r="AJ1481" s="96"/>
      <c r="AK1481" s="96"/>
      <c r="AL1481" s="96"/>
      <c r="AM1481" s="96"/>
    </row>
    <row r="1482" spans="1:39" ht="15">
      <c r="A1482" s="96">
        <v>0</v>
      </c>
      <c r="B1482" s="96" t="str">
        <f t="shared" si="23"/>
        <v>Fustales</v>
      </c>
      <c r="C1482" s="96">
        <v>1478</v>
      </c>
      <c r="D1482" s="90" t="s">
        <v>186</v>
      </c>
      <c r="F1482" s="299" t="s">
        <v>1797</v>
      </c>
      <c r="G1482" s="90" t="s">
        <v>214</v>
      </c>
      <c r="H1482" s="301" t="s">
        <v>63</v>
      </c>
      <c r="I1482" s="90" t="s">
        <v>195</v>
      </c>
      <c r="J1482" s="39">
        <v>164</v>
      </c>
      <c r="K1482" s="306">
        <v>0</v>
      </c>
      <c r="L1482" s="306">
        <v>0</v>
      </c>
      <c r="M1482" s="306">
        <v>0</v>
      </c>
      <c r="N1482" s="306"/>
      <c r="O1482" s="39"/>
      <c r="P1482" s="39"/>
      <c r="S1482" s="39"/>
      <c r="T1482" s="145">
        <v>12</v>
      </c>
      <c r="U1482" s="145">
        <v>6</v>
      </c>
      <c r="V1482" s="298"/>
      <c r="W1482" s="96">
        <f>SQRT((Base[[#This Row],[CAP_1_(cm)]])^2+(Base[[#This Row],[CAP_2_(cm)]])^2+(Base[[#This Row],[CAP_3_(cm)]])^2+(Base[[#This Row],[CAP_4_(cm)]])^2+(Base[[#This Row],[CAP_5_(cm)2]])^2+(Base[[#This Row],[CAP_6_(cm)3]])^2+(Base[[#This Row],[CAP_7_(cm)4]])^2+(Base[[#This Row],[CAP_8_(cm)5]])^2+(Base[[#This Row],[CAP_9_(cm)6]])^2+(Base[[#This Row],[CAP_10(cm)7]])^2)</f>
        <v>164</v>
      </c>
      <c r="X1482" s="96">
        <f>(Base[[#This Row],[CAP_(cm)]]/3.1416)/100</f>
        <v>0.52202699261522789</v>
      </c>
      <c r="Y1482" s="96">
        <f>(3.1416/4)*(Base[[#This Row],[DAP]]^2)</f>
        <v>0.21403106697224342</v>
      </c>
      <c r="Z1482" s="96">
        <f>Base[[#This Row],[Altura_Total]]*Base[[#This Row],[Área_Basal]]*0.65</f>
        <v>1.6694423223834989</v>
      </c>
      <c r="AA1482" s="96">
        <f>Base[[#This Row],[Altura_Comercial]]*Base[[#This Row],[Área_Basal]]*0.75</f>
        <v>0.96313980137509536</v>
      </c>
      <c r="AB1482" s="96">
        <f>IF(($Z$1&lt;190),($AB$1),IF(($Z$1&gt;=190),($AB$2)))*Base[[#This Row],[Volumen_Total]]*'Datos iniciales'!$C$29</f>
        <v>2.1786222307104661</v>
      </c>
      <c r="AC1482" s="96">
        <f>EXP((-1.0587+0.8836)*LN(Base[[#This Row],[Biomasa aerea]]))</f>
        <v>0.8725379876522249</v>
      </c>
      <c r="AD1482" s="96">
        <f>Base[[#This Row],[Biomasa subterranea]]+Base[[#This Row],[Biomasa aerea]]</f>
        <v>3.0511602183626909</v>
      </c>
      <c r="AE1482" s="96">
        <f>Base[[#This Row],[Biomasa Total]]*0.5</f>
        <v>1.5255801091813455</v>
      </c>
      <c r="AF1482" s="96">
        <f>Base[[#This Row],[Carbono]]*(44/12)</f>
        <v>5.593793733664933</v>
      </c>
      <c r="AG1482" s="96" t="str">
        <f>IF(AND(Base[[#This Row],[Altura_Total]]&lt;=PS!$Y$17),"Inferior",IF(AND(Base[[#This Row],[Altura_Total]]&gt;PS!$Y$17,Base[[#This Row],[Altura_Total]]&lt;=PS!$Y$18),"Medio",IF(AND(Base[[#This Row],[Altura_Total]]&gt;PS!$Y$18),"Alto")))</f>
        <v>Medio</v>
      </c>
      <c r="AH1482" s="96" t="str">
        <f>IF(AND(Base[[#This Row],[Altura_Total]]&lt;0.31),"Ct1",IF(AND(Base[[#This Row],[Altura_Total]]&gt;=0.31,Base[[#This Row],[Altura_Total]]&lt;1.5),"Ct2",IF(AND(Base[[#This Row],[Altura_Total]]&gt;=1.5),"Ct3")))</f>
        <v>Ct3</v>
      </c>
      <c r="AI1482" s="96">
        <f>+Base[[#This Row],[Altura_Total]]-Base[[#This Row],[Altura_Comercial]]</f>
        <v>6</v>
      </c>
      <c r="AJ1482" s="96"/>
      <c r="AK1482" s="96"/>
      <c r="AL1482" s="96"/>
      <c r="AM1482" s="96"/>
    </row>
    <row r="1483" spans="1:39" ht="15">
      <c r="A1483" s="96">
        <v>0</v>
      </c>
      <c r="B1483" s="96" t="str">
        <f t="shared" si="23"/>
        <v>Fustales</v>
      </c>
      <c r="C1483" s="96">
        <v>1479</v>
      </c>
      <c r="D1483" s="90" t="s">
        <v>186</v>
      </c>
      <c r="F1483" s="299" t="s">
        <v>1798</v>
      </c>
      <c r="G1483" s="90" t="s">
        <v>1799</v>
      </c>
      <c r="H1483" s="301" t="s">
        <v>143</v>
      </c>
      <c r="I1483" s="96" t="s">
        <v>866</v>
      </c>
      <c r="J1483" s="39">
        <v>43.4</v>
      </c>
      <c r="K1483" s="306">
        <v>0</v>
      </c>
      <c r="L1483" s="306">
        <v>0</v>
      </c>
      <c r="M1483" s="306">
        <v>0</v>
      </c>
      <c r="N1483" s="306"/>
      <c r="O1483" s="39"/>
      <c r="P1483" s="39"/>
      <c r="S1483" s="39"/>
      <c r="T1483" s="145">
        <v>6</v>
      </c>
      <c r="U1483" s="145">
        <v>2</v>
      </c>
      <c r="V1483" s="298"/>
      <c r="W1483" s="96">
        <f>SQRT((Base[[#This Row],[CAP_1_(cm)]])^2+(Base[[#This Row],[CAP_2_(cm)]])^2+(Base[[#This Row],[CAP_3_(cm)]])^2+(Base[[#This Row],[CAP_4_(cm)]])^2+(Base[[#This Row],[CAP_5_(cm)2]])^2+(Base[[#This Row],[CAP_6_(cm)3]])^2+(Base[[#This Row],[CAP_7_(cm)4]])^2+(Base[[#This Row],[CAP_8_(cm)5]])^2+(Base[[#This Row],[CAP_9_(cm)6]])^2+(Base[[#This Row],[CAP_10(cm)7]])^2)</f>
        <v>43.4</v>
      </c>
      <c r="X1483" s="96">
        <f>(Base[[#This Row],[CAP_(cm)]]/3.1416)/100</f>
        <v>0.13814616755793227</v>
      </c>
      <c r="Y1483" s="96">
        <f>(3.1416/4)*(Base[[#This Row],[DAP]]^2)</f>
        <v>1.4988859180035652E-2</v>
      </c>
      <c r="Z1483" s="96">
        <f>Base[[#This Row],[Altura_Total]]*Base[[#This Row],[Área_Basal]]*0.65</f>
        <v>5.8456550802139039E-2</v>
      </c>
      <c r="AA1483" s="96">
        <f>Base[[#This Row],[Altura_Comercial]]*Base[[#This Row],[Área_Basal]]*0.75</f>
        <v>2.2483288770053476E-2</v>
      </c>
      <c r="AB1483" s="96">
        <f>IF(($Z$1&lt;190),($AB$1),IF(($Z$1&gt;=190),($AB$2)))*Base[[#This Row],[Volumen_Total]]*'Datos iniciales'!$C$29</f>
        <v>7.628579879679144E-2</v>
      </c>
      <c r="AC1483" s="96">
        <f>EXP((-1.0587+0.8836)*LN(Base[[#This Row],[Biomasa aerea]]))</f>
        <v>1.5692209893114848</v>
      </c>
      <c r="AD1483" s="96">
        <f>Base[[#This Row],[Biomasa subterranea]]+Base[[#This Row],[Biomasa aerea]]</f>
        <v>1.6455067881082763</v>
      </c>
      <c r="AE1483" s="96">
        <f>Base[[#This Row],[Biomasa Total]]*0.5</f>
        <v>0.82275339405413817</v>
      </c>
      <c r="AF1483" s="96">
        <f>Base[[#This Row],[Carbono]]*(44/12)</f>
        <v>3.0167624448651731</v>
      </c>
      <c r="AG1483" s="96" t="str">
        <f>IF(AND(Base[[#This Row],[Altura_Total]]&lt;=PS!$Y$17),"Inferior",IF(AND(Base[[#This Row],[Altura_Total]]&gt;PS!$Y$17,Base[[#This Row],[Altura_Total]]&lt;=PS!$Y$18),"Medio",IF(AND(Base[[#This Row],[Altura_Total]]&gt;PS!$Y$18),"Alto")))</f>
        <v>Inferior</v>
      </c>
      <c r="AH1483" s="96" t="str">
        <f>IF(AND(Base[[#This Row],[Altura_Total]]&lt;0.31),"Ct1",IF(AND(Base[[#This Row],[Altura_Total]]&gt;=0.31,Base[[#This Row],[Altura_Total]]&lt;1.5),"Ct2",IF(AND(Base[[#This Row],[Altura_Total]]&gt;=1.5),"Ct3")))</f>
        <v>Ct3</v>
      </c>
      <c r="AI1483" s="96">
        <f>+Base[[#This Row],[Altura_Total]]-Base[[#This Row],[Altura_Comercial]]</f>
        <v>4</v>
      </c>
      <c r="AJ1483" s="96"/>
      <c r="AK1483" s="96"/>
      <c r="AL1483" s="96"/>
      <c r="AM1483" s="96"/>
    </row>
    <row r="1484" spans="1:39" ht="15">
      <c r="A1484" s="96">
        <v>0</v>
      </c>
      <c r="B1484" s="96" t="str">
        <f t="shared" si="23"/>
        <v>Fustales</v>
      </c>
      <c r="C1484" s="96">
        <v>1480</v>
      </c>
      <c r="D1484" s="90" t="s">
        <v>186</v>
      </c>
      <c r="F1484" s="299" t="s">
        <v>1800</v>
      </c>
      <c r="G1484" s="90" t="s">
        <v>214</v>
      </c>
      <c r="H1484" s="301" t="s">
        <v>63</v>
      </c>
      <c r="I1484" s="90" t="s">
        <v>195</v>
      </c>
      <c r="J1484" s="39">
        <v>153</v>
      </c>
      <c r="K1484" s="306">
        <v>0</v>
      </c>
      <c r="L1484" s="306">
        <v>0</v>
      </c>
      <c r="M1484" s="306">
        <v>0</v>
      </c>
      <c r="N1484" s="306"/>
      <c r="O1484" s="39"/>
      <c r="P1484" s="39"/>
      <c r="S1484" s="39"/>
      <c r="T1484" s="145">
        <v>13</v>
      </c>
      <c r="U1484" s="145">
        <v>3</v>
      </c>
      <c r="V1484" s="298"/>
      <c r="W1484" s="96">
        <f>SQRT((Base[[#This Row],[CAP_1_(cm)]])^2+(Base[[#This Row],[CAP_2_(cm)]])^2+(Base[[#This Row],[CAP_3_(cm)]])^2+(Base[[#This Row],[CAP_4_(cm)]])^2+(Base[[#This Row],[CAP_5_(cm)2]])^2+(Base[[#This Row],[CAP_6_(cm)3]])^2+(Base[[#This Row],[CAP_7_(cm)4]])^2+(Base[[#This Row],[CAP_8_(cm)5]])^2+(Base[[#This Row],[CAP_9_(cm)6]])^2+(Base[[#This Row],[CAP_10(cm)7]])^2)</f>
        <v>153</v>
      </c>
      <c r="X1484" s="96">
        <f>(Base[[#This Row],[CAP_(cm)]]/3.1416)/100</f>
        <v>0.48701298701298706</v>
      </c>
      <c r="Y1484" s="96">
        <f>(3.1416/4)*(Base[[#This Row],[DAP]]^2)</f>
        <v>0.18628246753246755</v>
      </c>
      <c r="Z1484" s="96">
        <f>Base[[#This Row],[Altura_Total]]*Base[[#This Row],[Área_Basal]]*0.65</f>
        <v>1.5740868506493508</v>
      </c>
      <c r="AA1484" s="96">
        <f>Base[[#This Row],[Altura_Comercial]]*Base[[#This Row],[Área_Basal]]*0.75</f>
        <v>0.41913555194805197</v>
      </c>
      <c r="AB1484" s="96">
        <f>IF(($Z$1&lt;190),($AB$1),IF(($Z$1&gt;=190),($AB$2)))*Base[[#This Row],[Volumen_Total]]*'Datos iniciales'!$C$29</f>
        <v>2.0541833400974028</v>
      </c>
      <c r="AC1484" s="96">
        <f>EXP((-1.0587+0.8836)*LN(Base[[#This Row],[Biomasa aerea]]))</f>
        <v>0.88157014814118839</v>
      </c>
      <c r="AD1484" s="96">
        <f>Base[[#This Row],[Biomasa subterranea]]+Base[[#This Row],[Biomasa aerea]]</f>
        <v>2.9357534882385909</v>
      </c>
      <c r="AE1484" s="96">
        <f>Base[[#This Row],[Biomasa Total]]*0.5</f>
        <v>1.4678767441192955</v>
      </c>
      <c r="AF1484" s="96">
        <f>Base[[#This Row],[Carbono]]*(44/12)</f>
        <v>5.3822147284374164</v>
      </c>
      <c r="AG1484" s="96" t="str">
        <f>IF(AND(Base[[#This Row],[Altura_Total]]&lt;=PS!$Y$17),"Inferior",IF(AND(Base[[#This Row],[Altura_Total]]&gt;PS!$Y$17,Base[[#This Row],[Altura_Total]]&lt;=PS!$Y$18),"Medio",IF(AND(Base[[#This Row],[Altura_Total]]&gt;PS!$Y$18),"Alto")))</f>
        <v>Medio</v>
      </c>
      <c r="AH1484" s="96" t="str">
        <f>IF(AND(Base[[#This Row],[Altura_Total]]&lt;0.31),"Ct1",IF(AND(Base[[#This Row],[Altura_Total]]&gt;=0.31,Base[[#This Row],[Altura_Total]]&lt;1.5),"Ct2",IF(AND(Base[[#This Row],[Altura_Total]]&gt;=1.5),"Ct3")))</f>
        <v>Ct3</v>
      </c>
      <c r="AI1484" s="96">
        <f>+Base[[#This Row],[Altura_Total]]-Base[[#This Row],[Altura_Comercial]]</f>
        <v>10</v>
      </c>
      <c r="AJ1484" s="96"/>
      <c r="AK1484" s="96"/>
      <c r="AL1484" s="96"/>
      <c r="AM1484" s="96"/>
    </row>
    <row r="1485" spans="1:39" ht="15">
      <c r="A1485" s="96">
        <v>0</v>
      </c>
      <c r="B1485" s="96" t="str">
        <f t="shared" si="23"/>
        <v>Fustales</v>
      </c>
      <c r="C1485" s="96">
        <v>1481</v>
      </c>
      <c r="D1485" s="90" t="s">
        <v>186</v>
      </c>
      <c r="F1485" s="299" t="s">
        <v>1801</v>
      </c>
      <c r="G1485" s="90" t="s">
        <v>214</v>
      </c>
      <c r="H1485" s="301" t="s">
        <v>63</v>
      </c>
      <c r="I1485" s="90" t="s">
        <v>195</v>
      </c>
      <c r="J1485" s="39">
        <v>117</v>
      </c>
      <c r="K1485" s="306">
        <v>0</v>
      </c>
      <c r="L1485" s="306">
        <v>0</v>
      </c>
      <c r="M1485" s="306">
        <v>0</v>
      </c>
      <c r="N1485" s="306"/>
      <c r="O1485" s="39"/>
      <c r="P1485" s="39"/>
      <c r="S1485" s="39"/>
      <c r="T1485" s="145">
        <v>10</v>
      </c>
      <c r="U1485" s="145">
        <v>2</v>
      </c>
      <c r="V1485" s="298"/>
      <c r="W1485" s="96">
        <f>SQRT((Base[[#This Row],[CAP_1_(cm)]])^2+(Base[[#This Row],[CAP_2_(cm)]])^2+(Base[[#This Row],[CAP_3_(cm)]])^2+(Base[[#This Row],[CAP_4_(cm)]])^2+(Base[[#This Row],[CAP_5_(cm)2]])^2+(Base[[#This Row],[CAP_6_(cm)3]])^2+(Base[[#This Row],[CAP_7_(cm)4]])^2+(Base[[#This Row],[CAP_8_(cm)5]])^2+(Base[[#This Row],[CAP_9_(cm)6]])^2+(Base[[#This Row],[CAP_10(cm)7]])^2)</f>
        <v>117</v>
      </c>
      <c r="X1485" s="96">
        <f>(Base[[#This Row],[CAP_(cm)]]/3.1416)/100</f>
        <v>0.37242169595110775</v>
      </c>
      <c r="Y1485" s="96">
        <f>(3.1416/4)*(Base[[#This Row],[DAP]]^2)</f>
        <v>0.10893334606569902</v>
      </c>
      <c r="Z1485" s="96">
        <f>Base[[#This Row],[Altura_Total]]*Base[[#This Row],[Área_Basal]]*0.65</f>
        <v>0.70806674942704362</v>
      </c>
      <c r="AA1485" s="96">
        <f>Base[[#This Row],[Altura_Comercial]]*Base[[#This Row],[Área_Basal]]*0.75</f>
        <v>0.16340001909854851</v>
      </c>
      <c r="AB1485" s="96">
        <f>IF(($Z$1&lt;190),($AB$1),IF(($Z$1&gt;=190),($AB$2)))*Base[[#This Row],[Volumen_Total]]*'Datos iniciales'!$C$29</f>
        <v>0.92402710800229193</v>
      </c>
      <c r="AC1485" s="96">
        <f>EXP((-1.0587+0.8836)*LN(Base[[#This Row],[Biomasa aerea]]))</f>
        <v>1.0139314797305834</v>
      </c>
      <c r="AD1485" s="96">
        <f>Base[[#This Row],[Biomasa subterranea]]+Base[[#This Row],[Biomasa aerea]]</f>
        <v>1.9379585877328753</v>
      </c>
      <c r="AE1485" s="96">
        <f>Base[[#This Row],[Biomasa Total]]*0.5</f>
        <v>0.96897929386643766</v>
      </c>
      <c r="AF1485" s="96">
        <f>Base[[#This Row],[Carbono]]*(44/12)</f>
        <v>3.5529240775102715</v>
      </c>
      <c r="AG1485" s="96" t="str">
        <f>IF(AND(Base[[#This Row],[Altura_Total]]&lt;=PS!$Y$17),"Inferior",IF(AND(Base[[#This Row],[Altura_Total]]&gt;PS!$Y$17,Base[[#This Row],[Altura_Total]]&lt;=PS!$Y$18),"Medio",IF(AND(Base[[#This Row],[Altura_Total]]&gt;PS!$Y$18),"Alto")))</f>
        <v>Inferior</v>
      </c>
      <c r="AH1485" s="96" t="str">
        <f>IF(AND(Base[[#This Row],[Altura_Total]]&lt;0.31),"Ct1",IF(AND(Base[[#This Row],[Altura_Total]]&gt;=0.31,Base[[#This Row],[Altura_Total]]&lt;1.5),"Ct2",IF(AND(Base[[#This Row],[Altura_Total]]&gt;=1.5),"Ct3")))</f>
        <v>Ct3</v>
      </c>
      <c r="AI1485" s="96">
        <f>+Base[[#This Row],[Altura_Total]]-Base[[#This Row],[Altura_Comercial]]</f>
        <v>8</v>
      </c>
      <c r="AJ1485" s="96"/>
      <c r="AK1485" s="96"/>
      <c r="AL1485" s="96"/>
      <c r="AM1485" s="96"/>
    </row>
    <row r="1486" spans="1:39" ht="15">
      <c r="A1486" s="96">
        <v>0</v>
      </c>
      <c r="B1486" s="96" t="str">
        <f t="shared" si="23"/>
        <v>Fustales</v>
      </c>
      <c r="C1486" s="96">
        <v>1482</v>
      </c>
      <c r="D1486" s="90" t="s">
        <v>186</v>
      </c>
      <c r="F1486" s="299" t="s">
        <v>1802</v>
      </c>
      <c r="G1486" s="90" t="s">
        <v>200</v>
      </c>
      <c r="H1486" s="301" t="s">
        <v>53</v>
      </c>
      <c r="I1486" s="96" t="s">
        <v>201</v>
      </c>
      <c r="J1486" s="39">
        <v>43</v>
      </c>
      <c r="K1486" s="306">
        <v>0</v>
      </c>
      <c r="L1486" s="306">
        <v>0</v>
      </c>
      <c r="M1486" s="306">
        <v>0</v>
      </c>
      <c r="N1486" s="306"/>
      <c r="O1486" s="39"/>
      <c r="P1486" s="39"/>
      <c r="S1486" s="39"/>
      <c r="T1486" s="145">
        <v>5</v>
      </c>
      <c r="U1486" s="145">
        <v>1</v>
      </c>
      <c r="V1486" s="298"/>
      <c r="W1486" s="96">
        <f>SQRT((Base[[#This Row],[CAP_1_(cm)]])^2+(Base[[#This Row],[CAP_2_(cm)]])^2+(Base[[#This Row],[CAP_3_(cm)]])^2+(Base[[#This Row],[CAP_4_(cm)]])^2+(Base[[#This Row],[CAP_5_(cm)2]])^2+(Base[[#This Row],[CAP_6_(cm)3]])^2+(Base[[#This Row],[CAP_7_(cm)4]])^2+(Base[[#This Row],[CAP_8_(cm)5]])^2+(Base[[#This Row],[CAP_9_(cm)6]])^2+(Base[[#This Row],[CAP_10(cm)7]])^2)</f>
        <v>43</v>
      </c>
      <c r="X1486" s="96">
        <f>(Base[[#This Row],[CAP_(cm)]]/3.1416)/100</f>
        <v>0.13687293099057807</v>
      </c>
      <c r="Y1486" s="96">
        <f>(3.1416/4)*(Base[[#This Row],[DAP]]^2)</f>
        <v>1.4713840081487146E-2</v>
      </c>
      <c r="Z1486" s="96">
        <f>Base[[#This Row],[Altura_Total]]*Base[[#This Row],[Área_Basal]]*0.65</f>
        <v>4.7819980264833223E-2</v>
      </c>
      <c r="AA1486" s="96">
        <f>Base[[#This Row],[Altura_Comercial]]*Base[[#This Row],[Área_Basal]]*0.75</f>
        <v>1.103538006111536E-2</v>
      </c>
      <c r="AB1486" s="96">
        <f>IF(($Z$1&lt;190),($AB$1),IF(($Z$1&gt;=190),($AB$2)))*Base[[#This Row],[Volumen_Total]]*'Datos iniciales'!$C$29</f>
        <v>6.2405074245607359E-2</v>
      </c>
      <c r="AC1486" s="96">
        <f>EXP((-1.0587+0.8836)*LN(Base[[#This Row],[Biomasa aerea]]))</f>
        <v>1.625387796680646</v>
      </c>
      <c r="AD1486" s="96">
        <f>Base[[#This Row],[Biomasa subterranea]]+Base[[#This Row],[Biomasa aerea]]</f>
        <v>1.6877928709262533</v>
      </c>
      <c r="AE1486" s="96">
        <f>Base[[#This Row],[Biomasa Total]]*0.5</f>
        <v>0.84389643546312665</v>
      </c>
      <c r="AF1486" s="96">
        <f>Base[[#This Row],[Carbono]]*(44/12)</f>
        <v>3.0942869300314642</v>
      </c>
      <c r="AG1486" s="96" t="str">
        <f>IF(AND(Base[[#This Row],[Altura_Total]]&lt;=PS!$Y$17),"Inferior",IF(AND(Base[[#This Row],[Altura_Total]]&gt;PS!$Y$17,Base[[#This Row],[Altura_Total]]&lt;=PS!$Y$18),"Medio",IF(AND(Base[[#This Row],[Altura_Total]]&gt;PS!$Y$18),"Alto")))</f>
        <v>Inferior</v>
      </c>
      <c r="AH1486" s="96" t="str">
        <f>IF(AND(Base[[#This Row],[Altura_Total]]&lt;0.31),"Ct1",IF(AND(Base[[#This Row],[Altura_Total]]&gt;=0.31,Base[[#This Row],[Altura_Total]]&lt;1.5),"Ct2",IF(AND(Base[[#This Row],[Altura_Total]]&gt;=1.5),"Ct3")))</f>
        <v>Ct3</v>
      </c>
      <c r="AI1486" s="96">
        <f>+Base[[#This Row],[Altura_Total]]-Base[[#This Row],[Altura_Comercial]]</f>
        <v>4</v>
      </c>
      <c r="AJ1486" s="96"/>
      <c r="AK1486" s="96"/>
      <c r="AL1486" s="96"/>
      <c r="AM1486" s="96"/>
    </row>
    <row r="1487" spans="1:39" ht="15">
      <c r="A1487" s="96">
        <v>0</v>
      </c>
      <c r="B1487" s="96" t="str">
        <f t="shared" si="23"/>
        <v>Fustales</v>
      </c>
      <c r="C1487" s="96">
        <v>1483</v>
      </c>
      <c r="D1487" s="90" t="s">
        <v>186</v>
      </c>
      <c r="F1487" s="299" t="s">
        <v>1803</v>
      </c>
      <c r="G1487" s="90" t="s">
        <v>200</v>
      </c>
      <c r="H1487" s="301" t="s">
        <v>53</v>
      </c>
      <c r="I1487" s="96" t="s">
        <v>201</v>
      </c>
      <c r="J1487" s="39">
        <v>35.5</v>
      </c>
      <c r="K1487" s="306">
        <v>0</v>
      </c>
      <c r="L1487" s="306">
        <v>0</v>
      </c>
      <c r="M1487" s="306">
        <v>0</v>
      </c>
      <c r="N1487" s="306"/>
      <c r="O1487" s="39"/>
      <c r="P1487" s="39"/>
      <c r="S1487" s="39"/>
      <c r="T1487" s="145">
        <v>4</v>
      </c>
      <c r="U1487" s="145">
        <v>1</v>
      </c>
      <c r="V1487" s="298"/>
      <c r="W1487" s="96">
        <f>SQRT((Base[[#This Row],[CAP_1_(cm)]])^2+(Base[[#This Row],[CAP_2_(cm)]])^2+(Base[[#This Row],[CAP_3_(cm)]])^2+(Base[[#This Row],[CAP_4_(cm)]])^2+(Base[[#This Row],[CAP_5_(cm)2]])^2+(Base[[#This Row],[CAP_6_(cm)3]])^2+(Base[[#This Row],[CAP_7_(cm)4]])^2+(Base[[#This Row],[CAP_8_(cm)5]])^2+(Base[[#This Row],[CAP_9_(cm)6]])^2+(Base[[#This Row],[CAP_10(cm)7]])^2)</f>
        <v>35.5</v>
      </c>
      <c r="X1487" s="96">
        <f>(Base[[#This Row],[CAP_(cm)]]/3.1416)/100</f>
        <v>0.11299974535268653</v>
      </c>
      <c r="Y1487" s="96">
        <f>(3.1416/4)*(Base[[#This Row],[DAP]]^2)</f>
        <v>1.0028727400050929E-2</v>
      </c>
      <c r="Z1487" s="96">
        <f>Base[[#This Row],[Altura_Total]]*Base[[#This Row],[Área_Basal]]*0.65</f>
        <v>2.6074691240132418E-2</v>
      </c>
      <c r="AA1487" s="96">
        <f>Base[[#This Row],[Altura_Comercial]]*Base[[#This Row],[Área_Basal]]*0.75</f>
        <v>7.5215455500381966E-3</v>
      </c>
      <c r="AB1487" s="96">
        <f>IF(($Z$1&lt;190),($AB$1),IF(($Z$1&gt;=190),($AB$2)))*Base[[#This Row],[Volumen_Total]]*'Datos iniciales'!$C$29</f>
        <v>3.402747206837281E-2</v>
      </c>
      <c r="AC1487" s="96">
        <f>EXP((-1.0587+0.8836)*LN(Base[[#This Row],[Biomasa aerea]]))</f>
        <v>1.8074929912775013</v>
      </c>
      <c r="AD1487" s="96">
        <f>Base[[#This Row],[Biomasa subterranea]]+Base[[#This Row],[Biomasa aerea]]</f>
        <v>1.8415204633458742</v>
      </c>
      <c r="AE1487" s="96">
        <f>Base[[#This Row],[Biomasa Total]]*0.5</f>
        <v>0.92076023167293708</v>
      </c>
      <c r="AF1487" s="96">
        <f>Base[[#This Row],[Carbono]]*(44/12)</f>
        <v>3.3761208494674357</v>
      </c>
      <c r="AG1487" s="96" t="str">
        <f>IF(AND(Base[[#This Row],[Altura_Total]]&lt;=PS!$Y$17),"Inferior",IF(AND(Base[[#This Row],[Altura_Total]]&gt;PS!$Y$17,Base[[#This Row],[Altura_Total]]&lt;=PS!$Y$18),"Medio",IF(AND(Base[[#This Row],[Altura_Total]]&gt;PS!$Y$18),"Alto")))</f>
        <v>Inferior</v>
      </c>
      <c r="AH1487" s="96" t="str">
        <f>IF(AND(Base[[#This Row],[Altura_Total]]&lt;0.31),"Ct1",IF(AND(Base[[#This Row],[Altura_Total]]&gt;=0.31,Base[[#This Row],[Altura_Total]]&lt;1.5),"Ct2",IF(AND(Base[[#This Row],[Altura_Total]]&gt;=1.5),"Ct3")))</f>
        <v>Ct3</v>
      </c>
      <c r="AI1487" s="96">
        <f>+Base[[#This Row],[Altura_Total]]-Base[[#This Row],[Altura_Comercial]]</f>
        <v>3</v>
      </c>
      <c r="AJ1487" s="96"/>
      <c r="AK1487" s="96"/>
      <c r="AL1487" s="96"/>
      <c r="AM1487" s="96"/>
    </row>
    <row r="1488" spans="1:39" ht="15">
      <c r="A1488" s="96">
        <v>0</v>
      </c>
      <c r="B1488" s="96" t="str">
        <f t="shared" si="23"/>
        <v>Fustales</v>
      </c>
      <c r="C1488" s="96">
        <v>1484</v>
      </c>
      <c r="D1488" s="90" t="s">
        <v>186</v>
      </c>
      <c r="F1488" s="299" t="s">
        <v>1804</v>
      </c>
      <c r="G1488" s="90" t="s">
        <v>188</v>
      </c>
      <c r="H1488" s="301" t="s">
        <v>50</v>
      </c>
      <c r="I1488" s="96" t="s">
        <v>189</v>
      </c>
      <c r="J1488" s="39">
        <v>60.5</v>
      </c>
      <c r="K1488" s="306">
        <v>0</v>
      </c>
      <c r="L1488" s="306">
        <v>0</v>
      </c>
      <c r="M1488" s="306">
        <v>0</v>
      </c>
      <c r="N1488" s="306"/>
      <c r="O1488" s="39"/>
      <c r="P1488" s="39"/>
      <c r="S1488" s="39"/>
      <c r="T1488" s="145">
        <v>8</v>
      </c>
      <c r="U1488" s="145">
        <v>2</v>
      </c>
      <c r="V1488" s="298"/>
      <c r="W1488" s="96">
        <f>SQRT((Base[[#This Row],[CAP_1_(cm)]])^2+(Base[[#This Row],[CAP_2_(cm)]])^2+(Base[[#This Row],[CAP_3_(cm)]])^2+(Base[[#This Row],[CAP_4_(cm)]])^2+(Base[[#This Row],[CAP_5_(cm)2]])^2+(Base[[#This Row],[CAP_6_(cm)3]])^2+(Base[[#This Row],[CAP_7_(cm)4]])^2+(Base[[#This Row],[CAP_8_(cm)5]])^2+(Base[[#This Row],[CAP_9_(cm)6]])^2+(Base[[#This Row],[CAP_10(cm)7]])^2)</f>
        <v>60.5</v>
      </c>
      <c r="X1488" s="96">
        <f>(Base[[#This Row],[CAP_(cm)]]/3.1416)/100</f>
        <v>0.19257703081232491</v>
      </c>
      <c r="Y1488" s="96">
        <f>(3.1416/4)*(Base[[#This Row],[DAP]]^2)</f>
        <v>2.9127275910364136E-2</v>
      </c>
      <c r="Z1488" s="96">
        <f>Base[[#This Row],[Altura_Total]]*Base[[#This Row],[Área_Basal]]*0.65</f>
        <v>0.15146183473389352</v>
      </c>
      <c r="AA1488" s="96">
        <f>Base[[#This Row],[Altura_Comercial]]*Base[[#This Row],[Área_Basal]]*0.75</f>
        <v>4.3690913865546202E-2</v>
      </c>
      <c r="AB1488" s="96">
        <f>IF(($Z$1&lt;190),($AB$1),IF(($Z$1&gt;=190),($AB$2)))*Base[[#This Row],[Volumen_Total]]*'Datos iniciales'!$C$29</f>
        <v>0.19765769432773106</v>
      </c>
      <c r="AC1488" s="96">
        <f>EXP((-1.0587+0.8836)*LN(Base[[#This Row],[Biomasa aerea]]))</f>
        <v>1.3282673785010837</v>
      </c>
      <c r="AD1488" s="96">
        <f>Base[[#This Row],[Biomasa subterranea]]+Base[[#This Row],[Biomasa aerea]]</f>
        <v>1.5259250728288147</v>
      </c>
      <c r="AE1488" s="96">
        <f>Base[[#This Row],[Biomasa Total]]*0.5</f>
        <v>0.76296253641440737</v>
      </c>
      <c r="AF1488" s="96">
        <f>Base[[#This Row],[Carbono]]*(44/12)</f>
        <v>2.7975293001861603</v>
      </c>
      <c r="AG1488" s="96" t="str">
        <f>IF(AND(Base[[#This Row],[Altura_Total]]&lt;=PS!$Y$17),"Inferior",IF(AND(Base[[#This Row],[Altura_Total]]&gt;PS!$Y$17,Base[[#This Row],[Altura_Total]]&lt;=PS!$Y$18),"Medio",IF(AND(Base[[#This Row],[Altura_Total]]&gt;PS!$Y$18),"Alto")))</f>
        <v>Inferior</v>
      </c>
      <c r="AH1488" s="96" t="str">
        <f>IF(AND(Base[[#This Row],[Altura_Total]]&lt;0.31),"Ct1",IF(AND(Base[[#This Row],[Altura_Total]]&gt;=0.31,Base[[#This Row],[Altura_Total]]&lt;1.5),"Ct2",IF(AND(Base[[#This Row],[Altura_Total]]&gt;=1.5),"Ct3")))</f>
        <v>Ct3</v>
      </c>
      <c r="AI1488" s="96">
        <f>+Base[[#This Row],[Altura_Total]]-Base[[#This Row],[Altura_Comercial]]</f>
        <v>6</v>
      </c>
      <c r="AJ1488" s="96"/>
      <c r="AK1488" s="96"/>
      <c r="AL1488" s="96"/>
      <c r="AM1488" s="96"/>
    </row>
    <row r="1489" spans="1:39" ht="15">
      <c r="A1489" s="96">
        <v>0</v>
      </c>
      <c r="B1489" s="96" t="str">
        <f t="shared" si="23"/>
        <v>Fustales</v>
      </c>
      <c r="C1489" s="96">
        <v>1485</v>
      </c>
      <c r="D1489" s="90" t="s">
        <v>186</v>
      </c>
      <c r="F1489" s="299" t="s">
        <v>1805</v>
      </c>
      <c r="G1489" s="90" t="s">
        <v>1799</v>
      </c>
      <c r="H1489" s="301" t="s">
        <v>143</v>
      </c>
      <c r="I1489" s="96" t="s">
        <v>866</v>
      </c>
      <c r="J1489" s="39">
        <v>47.5</v>
      </c>
      <c r="K1489" s="306">
        <v>0</v>
      </c>
      <c r="L1489" s="306">
        <v>0</v>
      </c>
      <c r="M1489" s="306">
        <v>0</v>
      </c>
      <c r="N1489" s="306"/>
      <c r="O1489" s="39"/>
      <c r="P1489" s="39"/>
      <c r="S1489" s="39"/>
      <c r="T1489" s="145">
        <v>6</v>
      </c>
      <c r="U1489" s="145">
        <v>2</v>
      </c>
      <c r="V1489" s="298"/>
      <c r="W1489" s="96">
        <f>SQRT((Base[[#This Row],[CAP_1_(cm)]])^2+(Base[[#This Row],[CAP_2_(cm)]])^2+(Base[[#This Row],[CAP_3_(cm)]])^2+(Base[[#This Row],[CAP_4_(cm)]])^2+(Base[[#This Row],[CAP_5_(cm)2]])^2+(Base[[#This Row],[CAP_6_(cm)3]])^2+(Base[[#This Row],[CAP_7_(cm)4]])^2+(Base[[#This Row],[CAP_8_(cm)5]])^2+(Base[[#This Row],[CAP_9_(cm)6]])^2+(Base[[#This Row],[CAP_10(cm)7]])^2)</f>
        <v>47.5</v>
      </c>
      <c r="X1489" s="96">
        <f>(Base[[#This Row],[CAP_(cm)]]/3.1416)/100</f>
        <v>0.15119684237331296</v>
      </c>
      <c r="Y1489" s="96">
        <f>(3.1416/4)*(Base[[#This Row],[DAP]]^2)</f>
        <v>1.7954625031830911E-2</v>
      </c>
      <c r="Z1489" s="96">
        <f>Base[[#This Row],[Altura_Total]]*Base[[#This Row],[Área_Basal]]*0.65</f>
        <v>7.0023037624140555E-2</v>
      </c>
      <c r="AA1489" s="96">
        <f>Base[[#This Row],[Altura_Comercial]]*Base[[#This Row],[Área_Basal]]*0.75</f>
        <v>2.6931937547746365E-2</v>
      </c>
      <c r="AB1489" s="96">
        <f>IF(($Z$1&lt;190),($AB$1),IF(($Z$1&gt;=190),($AB$2)))*Base[[#This Row],[Volumen_Total]]*'Datos iniciales'!$C$29</f>
        <v>9.138006409950343E-2</v>
      </c>
      <c r="AC1489" s="96">
        <f>EXP((-1.0587+0.8836)*LN(Base[[#This Row],[Biomasa aerea]]))</f>
        <v>1.5203896680106166</v>
      </c>
      <c r="AD1489" s="96">
        <f>Base[[#This Row],[Biomasa subterranea]]+Base[[#This Row],[Biomasa aerea]]</f>
        <v>1.6117697321101201</v>
      </c>
      <c r="AE1489" s="96">
        <f>Base[[#This Row],[Biomasa Total]]*0.5</f>
        <v>0.80588486605506005</v>
      </c>
      <c r="AF1489" s="96">
        <f>Base[[#This Row],[Carbono]]*(44/12)</f>
        <v>2.9549111755352202</v>
      </c>
      <c r="AG1489" s="96" t="str">
        <f>IF(AND(Base[[#This Row],[Altura_Total]]&lt;=PS!$Y$17),"Inferior",IF(AND(Base[[#This Row],[Altura_Total]]&gt;PS!$Y$17,Base[[#This Row],[Altura_Total]]&lt;=PS!$Y$18),"Medio",IF(AND(Base[[#This Row],[Altura_Total]]&gt;PS!$Y$18),"Alto")))</f>
        <v>Inferior</v>
      </c>
      <c r="AH1489" s="96" t="str">
        <f>IF(AND(Base[[#This Row],[Altura_Total]]&lt;0.31),"Ct1",IF(AND(Base[[#This Row],[Altura_Total]]&gt;=0.31,Base[[#This Row],[Altura_Total]]&lt;1.5),"Ct2",IF(AND(Base[[#This Row],[Altura_Total]]&gt;=1.5),"Ct3")))</f>
        <v>Ct3</v>
      </c>
      <c r="AI1489" s="96">
        <f>+Base[[#This Row],[Altura_Total]]-Base[[#This Row],[Altura_Comercial]]</f>
        <v>4</v>
      </c>
      <c r="AJ1489" s="96"/>
      <c r="AK1489" s="96"/>
      <c r="AL1489" s="96"/>
      <c r="AM1489" s="96"/>
    </row>
    <row r="1490" spans="1:39" ht="15">
      <c r="A1490" s="96">
        <v>0</v>
      </c>
      <c r="B1490" s="96" t="str">
        <f t="shared" si="23"/>
        <v>Fustales</v>
      </c>
      <c r="C1490" s="96">
        <v>1486</v>
      </c>
      <c r="D1490" s="90" t="s">
        <v>186</v>
      </c>
      <c r="F1490" s="299" t="s">
        <v>1806</v>
      </c>
      <c r="G1490" s="90" t="s">
        <v>214</v>
      </c>
      <c r="H1490" s="301" t="s">
        <v>63</v>
      </c>
      <c r="I1490" s="90" t="s">
        <v>195</v>
      </c>
      <c r="J1490" s="39">
        <v>320</v>
      </c>
      <c r="K1490" s="306">
        <v>0</v>
      </c>
      <c r="L1490" s="306">
        <v>0</v>
      </c>
      <c r="M1490" s="306">
        <v>0</v>
      </c>
      <c r="N1490" s="306"/>
      <c r="O1490" s="39"/>
      <c r="P1490" s="39"/>
      <c r="S1490" s="39"/>
      <c r="T1490" s="145">
        <v>14</v>
      </c>
      <c r="U1490" s="145">
        <v>2</v>
      </c>
      <c r="V1490" s="298"/>
      <c r="W1490" s="96">
        <f>SQRT((Base[[#This Row],[CAP_1_(cm)]])^2+(Base[[#This Row],[CAP_2_(cm)]])^2+(Base[[#This Row],[CAP_3_(cm)]])^2+(Base[[#This Row],[CAP_4_(cm)]])^2+(Base[[#This Row],[CAP_5_(cm)2]])^2+(Base[[#This Row],[CAP_6_(cm)3]])^2+(Base[[#This Row],[CAP_7_(cm)4]])^2+(Base[[#This Row],[CAP_8_(cm)5]])^2+(Base[[#This Row],[CAP_9_(cm)6]])^2+(Base[[#This Row],[CAP_10(cm)7]])^2)</f>
        <v>320</v>
      </c>
      <c r="X1490" s="96">
        <f>(Base[[#This Row],[CAP_(cm)]]/3.1416)/100</f>
        <v>1.0185892538833716</v>
      </c>
      <c r="Y1490" s="96">
        <f>(3.1416/4)*(Base[[#This Row],[DAP]]^2)</f>
        <v>0.81487140310669737</v>
      </c>
      <c r="Z1490" s="96">
        <f>Base[[#This Row],[Altura_Total]]*Base[[#This Row],[Área_Basal]]*0.65</f>
        <v>7.4153297682709463</v>
      </c>
      <c r="AA1490" s="96">
        <f>Base[[#This Row],[Altura_Comercial]]*Base[[#This Row],[Área_Basal]]*0.75</f>
        <v>1.222307104660046</v>
      </c>
      <c r="AB1490" s="96">
        <f>IF(($Z$1&lt;190),($AB$1),IF(($Z$1&gt;=190),($AB$2)))*Base[[#This Row],[Volumen_Total]]*'Datos iniciales'!$C$29</f>
        <v>9.6770053475935853</v>
      </c>
      <c r="AC1490" s="96">
        <f>EXP((-1.0587+0.8836)*LN(Base[[#This Row],[Biomasa aerea]]))</f>
        <v>0.67204252397415298</v>
      </c>
      <c r="AD1490" s="96">
        <f>Base[[#This Row],[Biomasa subterranea]]+Base[[#This Row],[Biomasa aerea]]</f>
        <v>10.349047871567738</v>
      </c>
      <c r="AE1490" s="96">
        <f>Base[[#This Row],[Biomasa Total]]*0.5</f>
        <v>5.1745239357838688</v>
      </c>
      <c r="AF1490" s="96">
        <f>Base[[#This Row],[Carbono]]*(44/12)</f>
        <v>18.973254431207518</v>
      </c>
      <c r="AG1490" s="96" t="str">
        <f>IF(AND(Base[[#This Row],[Altura_Total]]&lt;=PS!$Y$17),"Inferior",IF(AND(Base[[#This Row],[Altura_Total]]&gt;PS!$Y$17,Base[[#This Row],[Altura_Total]]&lt;=PS!$Y$18),"Medio",IF(AND(Base[[#This Row],[Altura_Total]]&gt;PS!$Y$18),"Alto")))</f>
        <v>Medio</v>
      </c>
      <c r="AH1490" s="96" t="str">
        <f>IF(AND(Base[[#This Row],[Altura_Total]]&lt;0.31),"Ct1",IF(AND(Base[[#This Row],[Altura_Total]]&gt;=0.31,Base[[#This Row],[Altura_Total]]&lt;1.5),"Ct2",IF(AND(Base[[#This Row],[Altura_Total]]&gt;=1.5),"Ct3")))</f>
        <v>Ct3</v>
      </c>
      <c r="AI1490" s="96">
        <f>+Base[[#This Row],[Altura_Total]]-Base[[#This Row],[Altura_Comercial]]</f>
        <v>12</v>
      </c>
      <c r="AJ1490" s="96"/>
      <c r="AK1490" s="96"/>
      <c r="AL1490" s="96"/>
      <c r="AM1490" s="96"/>
    </row>
    <row r="1491" spans="1:39" ht="15">
      <c r="A1491" s="96">
        <v>0</v>
      </c>
      <c r="B1491" s="96" t="str">
        <f t="shared" si="23"/>
        <v>Fustales</v>
      </c>
      <c r="C1491" s="96">
        <v>1487</v>
      </c>
      <c r="D1491" s="90" t="s">
        <v>186</v>
      </c>
      <c r="F1491" s="299" t="s">
        <v>1807</v>
      </c>
      <c r="G1491" s="90" t="s">
        <v>266</v>
      </c>
      <c r="H1491" s="301" t="s">
        <v>30</v>
      </c>
      <c r="I1491" s="96" t="s">
        <v>267</v>
      </c>
      <c r="J1491" s="39">
        <v>106.5</v>
      </c>
      <c r="K1491" s="306">
        <v>80</v>
      </c>
      <c r="L1491" s="306">
        <v>0</v>
      </c>
      <c r="M1491" s="306">
        <v>0</v>
      </c>
      <c r="N1491" s="306"/>
      <c r="O1491" s="39"/>
      <c r="P1491" s="39"/>
      <c r="S1491" s="39"/>
      <c r="T1491" s="145">
        <v>7</v>
      </c>
      <c r="U1491" s="145">
        <v>2</v>
      </c>
      <c r="V1491" s="298"/>
      <c r="W1491" s="96">
        <f>SQRT((Base[[#This Row],[CAP_1_(cm)]])^2+(Base[[#This Row],[CAP_2_(cm)]])^2+(Base[[#This Row],[CAP_3_(cm)]])^2+(Base[[#This Row],[CAP_4_(cm)]])^2+(Base[[#This Row],[CAP_5_(cm)2]])^2+(Base[[#This Row],[CAP_6_(cm)3]])^2+(Base[[#This Row],[CAP_7_(cm)4]])^2+(Base[[#This Row],[CAP_8_(cm)5]])^2+(Base[[#This Row],[CAP_9_(cm)6]])^2+(Base[[#This Row],[CAP_10(cm)7]])^2)</f>
        <v>133.20003753753224</v>
      </c>
      <c r="X1491" s="96">
        <f>(Base[[#This Row],[CAP_(cm)]]/3.1416)/100</f>
        <v>0.42398789641435014</v>
      </c>
      <c r="Y1491" s="96">
        <f>(3.1416/4)*(Base[[#This Row],[DAP]]^2)</f>
        <v>0.14118800929462691</v>
      </c>
      <c r="Z1491" s="96">
        <f>Base[[#This Row],[Altura_Total]]*Base[[#This Row],[Área_Basal]]*0.65</f>
        <v>0.64240544229055241</v>
      </c>
      <c r="AA1491" s="96">
        <f>Base[[#This Row],[Altura_Comercial]]*Base[[#This Row],[Área_Basal]]*0.75</f>
        <v>0.21178201394194035</v>
      </c>
      <c r="AB1491" s="96">
        <f>IF(($Z$1&lt;190),($AB$1),IF(($Z$1&gt;=190),($AB$2)))*Base[[#This Row],[Volumen_Total]]*'Datos iniciales'!$C$29</f>
        <v>0.83833910218917085</v>
      </c>
      <c r="AC1491" s="96">
        <f>EXP((-1.0587+0.8836)*LN(Base[[#This Row],[Biomasa aerea]]))</f>
        <v>1.031357441488453</v>
      </c>
      <c r="AD1491" s="96">
        <f>Base[[#This Row],[Biomasa subterranea]]+Base[[#This Row],[Biomasa aerea]]</f>
        <v>1.8696965436776238</v>
      </c>
      <c r="AE1491" s="96">
        <f>Base[[#This Row],[Biomasa Total]]*0.5</f>
        <v>0.93484827183881192</v>
      </c>
      <c r="AF1491" s="96">
        <f>Base[[#This Row],[Carbono]]*(44/12)</f>
        <v>3.4277769967423102</v>
      </c>
      <c r="AG1491" s="96" t="str">
        <f>IF(AND(Base[[#This Row],[Altura_Total]]&lt;=PS!$Y$17),"Inferior",IF(AND(Base[[#This Row],[Altura_Total]]&gt;PS!$Y$17,Base[[#This Row],[Altura_Total]]&lt;=PS!$Y$18),"Medio",IF(AND(Base[[#This Row],[Altura_Total]]&gt;PS!$Y$18),"Alto")))</f>
        <v>Inferior</v>
      </c>
      <c r="AH1491" s="96" t="str">
        <f>IF(AND(Base[[#This Row],[Altura_Total]]&lt;0.31),"Ct1",IF(AND(Base[[#This Row],[Altura_Total]]&gt;=0.31,Base[[#This Row],[Altura_Total]]&lt;1.5),"Ct2",IF(AND(Base[[#This Row],[Altura_Total]]&gt;=1.5),"Ct3")))</f>
        <v>Ct3</v>
      </c>
      <c r="AI1491" s="96">
        <f>+Base[[#This Row],[Altura_Total]]-Base[[#This Row],[Altura_Comercial]]</f>
        <v>5</v>
      </c>
      <c r="AJ1491" s="96"/>
      <c r="AK1491" s="96"/>
      <c r="AL1491" s="96"/>
      <c r="AM1491" s="96"/>
    </row>
    <row r="1492" spans="1:39" ht="15">
      <c r="A1492" s="96">
        <v>0</v>
      </c>
      <c r="B1492" s="96" t="str">
        <f t="shared" si="23"/>
        <v>Fustales</v>
      </c>
      <c r="C1492" s="96">
        <v>1488</v>
      </c>
      <c r="D1492" s="90" t="s">
        <v>186</v>
      </c>
      <c r="F1492" s="299" t="s">
        <v>1808</v>
      </c>
      <c r="G1492" s="90" t="s">
        <v>234</v>
      </c>
      <c r="H1492" s="301" t="s">
        <v>46</v>
      </c>
      <c r="I1492" s="96" t="s">
        <v>230</v>
      </c>
      <c r="J1492" s="39">
        <v>179</v>
      </c>
      <c r="K1492" s="306">
        <v>0</v>
      </c>
      <c r="L1492" s="306">
        <v>0</v>
      </c>
      <c r="M1492" s="306">
        <v>0</v>
      </c>
      <c r="N1492" s="306"/>
      <c r="O1492" s="39"/>
      <c r="P1492" s="39"/>
      <c r="S1492" s="39"/>
      <c r="T1492" s="145">
        <v>10</v>
      </c>
      <c r="U1492" s="145">
        <v>3</v>
      </c>
      <c r="V1492" s="298"/>
      <c r="W1492" s="96">
        <f>SQRT((Base[[#This Row],[CAP_1_(cm)]])^2+(Base[[#This Row],[CAP_2_(cm)]])^2+(Base[[#This Row],[CAP_3_(cm)]])^2+(Base[[#This Row],[CAP_4_(cm)]])^2+(Base[[#This Row],[CAP_5_(cm)2]])^2+(Base[[#This Row],[CAP_6_(cm)3]])^2+(Base[[#This Row],[CAP_7_(cm)4]])^2+(Base[[#This Row],[CAP_8_(cm)5]])^2+(Base[[#This Row],[CAP_9_(cm)6]])^2+(Base[[#This Row],[CAP_10(cm)7]])^2)</f>
        <v>179</v>
      </c>
      <c r="X1492" s="96">
        <f>(Base[[#This Row],[CAP_(cm)]]/3.1416)/100</f>
        <v>0.56977336389101096</v>
      </c>
      <c r="Y1492" s="96">
        <f>(3.1416/4)*(Base[[#This Row],[DAP]]^2)</f>
        <v>0.25497358034122741</v>
      </c>
      <c r="Z1492" s="96">
        <f>Base[[#This Row],[Altura_Total]]*Base[[#This Row],[Área_Basal]]*0.65</f>
        <v>1.6573282722179783</v>
      </c>
      <c r="AA1492" s="96">
        <f>Base[[#This Row],[Altura_Comercial]]*Base[[#This Row],[Área_Basal]]*0.75</f>
        <v>0.57369055576776162</v>
      </c>
      <c r="AB1492" s="96">
        <f>IF(($Z$1&lt;190),($AB$1),IF(($Z$1&gt;=190),($AB$2)))*Base[[#This Row],[Volumen_Total]]*'Datos iniciales'!$C$29</f>
        <v>2.1628133952444615</v>
      </c>
      <c r="AC1492" s="96">
        <f>EXP((-1.0587+0.8836)*LN(Base[[#This Row],[Biomasa aerea]]))</f>
        <v>0.87365137391476666</v>
      </c>
      <c r="AD1492" s="96">
        <f>Base[[#This Row],[Biomasa subterranea]]+Base[[#This Row],[Biomasa aerea]]</f>
        <v>3.0364647691592284</v>
      </c>
      <c r="AE1492" s="96">
        <f>Base[[#This Row],[Biomasa Total]]*0.5</f>
        <v>1.5182323845796142</v>
      </c>
      <c r="AF1492" s="96">
        <f>Base[[#This Row],[Carbono]]*(44/12)</f>
        <v>5.5668520767919185</v>
      </c>
      <c r="AG1492" s="96" t="str">
        <f>IF(AND(Base[[#This Row],[Altura_Total]]&lt;=PS!$Y$17),"Inferior",IF(AND(Base[[#This Row],[Altura_Total]]&gt;PS!$Y$17,Base[[#This Row],[Altura_Total]]&lt;=PS!$Y$18),"Medio",IF(AND(Base[[#This Row],[Altura_Total]]&gt;PS!$Y$18),"Alto")))</f>
        <v>Inferior</v>
      </c>
      <c r="AH1492" s="96" t="str">
        <f>IF(AND(Base[[#This Row],[Altura_Total]]&lt;0.31),"Ct1",IF(AND(Base[[#This Row],[Altura_Total]]&gt;=0.31,Base[[#This Row],[Altura_Total]]&lt;1.5),"Ct2",IF(AND(Base[[#This Row],[Altura_Total]]&gt;=1.5),"Ct3")))</f>
        <v>Ct3</v>
      </c>
      <c r="AI1492" s="96">
        <f>+Base[[#This Row],[Altura_Total]]-Base[[#This Row],[Altura_Comercial]]</f>
        <v>7</v>
      </c>
      <c r="AJ1492" s="96"/>
      <c r="AK1492" s="96"/>
      <c r="AL1492" s="96"/>
      <c r="AM1492" s="96"/>
    </row>
    <row r="1493" spans="1:39" ht="15">
      <c r="A1493" s="96">
        <v>0</v>
      </c>
      <c r="B1493" s="96" t="str">
        <f t="shared" si="23"/>
        <v>Fustales</v>
      </c>
      <c r="C1493" s="96">
        <v>1489</v>
      </c>
      <c r="D1493" s="90" t="s">
        <v>186</v>
      </c>
      <c r="F1493" s="299" t="s">
        <v>1809</v>
      </c>
      <c r="G1493" s="90" t="s">
        <v>220</v>
      </c>
      <c r="H1493" s="301" t="s">
        <v>67</v>
      </c>
      <c r="I1493" s="96" t="s">
        <v>195</v>
      </c>
      <c r="J1493" s="39">
        <v>460</v>
      </c>
      <c r="K1493" s="306">
        <v>0</v>
      </c>
      <c r="L1493" s="306">
        <v>0</v>
      </c>
      <c r="M1493" s="306">
        <v>0</v>
      </c>
      <c r="N1493" s="306"/>
      <c r="O1493" s="39"/>
      <c r="P1493" s="39"/>
      <c r="S1493" s="39"/>
      <c r="T1493" s="145">
        <v>11</v>
      </c>
      <c r="U1493" s="145">
        <v>4</v>
      </c>
      <c r="V1493" s="298"/>
      <c r="W1493" s="96">
        <f>SQRT((Base[[#This Row],[CAP_1_(cm)]])^2+(Base[[#This Row],[CAP_2_(cm)]])^2+(Base[[#This Row],[CAP_3_(cm)]])^2+(Base[[#This Row],[CAP_4_(cm)]])^2+(Base[[#This Row],[CAP_5_(cm)2]])^2+(Base[[#This Row],[CAP_6_(cm)3]])^2+(Base[[#This Row],[CAP_7_(cm)4]])^2+(Base[[#This Row],[CAP_8_(cm)5]])^2+(Base[[#This Row],[CAP_9_(cm)6]])^2+(Base[[#This Row],[CAP_10(cm)7]])^2)</f>
        <v>460</v>
      </c>
      <c r="X1493" s="96">
        <f>(Base[[#This Row],[CAP_(cm)]]/3.1416)/100</f>
        <v>1.4642220524573466</v>
      </c>
      <c r="Y1493" s="96">
        <f>(3.1416/4)*(Base[[#This Row],[DAP]]^2)</f>
        <v>1.6838553603259487</v>
      </c>
      <c r="Z1493" s="96">
        <f>Base[[#This Row],[Altura_Total]]*Base[[#This Row],[Área_Basal]]*0.65</f>
        <v>12.039565826330534</v>
      </c>
      <c r="AA1493" s="96">
        <f>Base[[#This Row],[Altura_Comercial]]*Base[[#This Row],[Área_Basal]]*0.75</f>
        <v>5.051566080977846</v>
      </c>
      <c r="AB1493" s="96">
        <f>IF(($Z$1&lt;190),($AB$1),IF(($Z$1&gt;=190),($AB$2)))*Base[[#This Row],[Volumen_Total]]*'Datos iniciales'!$C$29</f>
        <v>15.711633403361347</v>
      </c>
      <c r="AC1493" s="96">
        <f>EXP((-1.0587+0.8836)*LN(Base[[#This Row],[Biomasa aerea]]))</f>
        <v>0.61736448720720127</v>
      </c>
      <c r="AD1493" s="96">
        <f>Base[[#This Row],[Biomasa subterranea]]+Base[[#This Row],[Biomasa aerea]]</f>
        <v>16.328997890568548</v>
      </c>
      <c r="AE1493" s="96">
        <f>Base[[#This Row],[Biomasa Total]]*0.5</f>
        <v>8.164498945284274</v>
      </c>
      <c r="AF1493" s="96">
        <f>Base[[#This Row],[Carbono]]*(44/12)</f>
        <v>29.936496132709003</v>
      </c>
      <c r="AG1493" s="96" t="str">
        <f>IF(AND(Base[[#This Row],[Altura_Total]]&lt;=PS!$Y$17),"Inferior",IF(AND(Base[[#This Row],[Altura_Total]]&gt;PS!$Y$17,Base[[#This Row],[Altura_Total]]&lt;=PS!$Y$18),"Medio",IF(AND(Base[[#This Row],[Altura_Total]]&gt;PS!$Y$18),"Alto")))</f>
        <v>Medio</v>
      </c>
      <c r="AH1493" s="96" t="str">
        <f>IF(AND(Base[[#This Row],[Altura_Total]]&lt;0.31),"Ct1",IF(AND(Base[[#This Row],[Altura_Total]]&gt;=0.31,Base[[#This Row],[Altura_Total]]&lt;1.5),"Ct2",IF(AND(Base[[#This Row],[Altura_Total]]&gt;=1.5),"Ct3")))</f>
        <v>Ct3</v>
      </c>
      <c r="AI1493" s="96">
        <f>+Base[[#This Row],[Altura_Total]]-Base[[#This Row],[Altura_Comercial]]</f>
        <v>7</v>
      </c>
      <c r="AJ1493" s="96"/>
      <c r="AK1493" s="96"/>
      <c r="AL1493" s="96"/>
      <c r="AM1493" s="96"/>
    </row>
    <row r="1494" spans="1:39" ht="15">
      <c r="A1494" s="96">
        <v>0</v>
      </c>
      <c r="B1494" s="96" t="str">
        <f t="shared" si="23"/>
        <v>Fustales</v>
      </c>
      <c r="C1494" s="96">
        <v>1490</v>
      </c>
      <c r="D1494" s="90" t="s">
        <v>186</v>
      </c>
      <c r="F1494" s="299" t="s">
        <v>1810</v>
      </c>
      <c r="G1494" s="90" t="s">
        <v>1093</v>
      </c>
      <c r="H1494" s="301" t="s">
        <v>139</v>
      </c>
      <c r="I1494" s="96" t="s">
        <v>201</v>
      </c>
      <c r="J1494" s="39">
        <v>135</v>
      </c>
      <c r="K1494" s="306">
        <v>68</v>
      </c>
      <c r="L1494" s="306">
        <v>0</v>
      </c>
      <c r="M1494" s="306">
        <v>0</v>
      </c>
      <c r="N1494" s="306"/>
      <c r="O1494" s="39"/>
      <c r="P1494" s="39"/>
      <c r="S1494" s="39"/>
      <c r="T1494" s="145">
        <v>4</v>
      </c>
      <c r="U1494" s="145">
        <v>1</v>
      </c>
      <c r="V1494" s="298"/>
      <c r="W1494" s="96">
        <f>SQRT((Base[[#This Row],[CAP_1_(cm)]])^2+(Base[[#This Row],[CAP_2_(cm)]])^2+(Base[[#This Row],[CAP_3_(cm)]])^2+(Base[[#This Row],[CAP_4_(cm)]])^2+(Base[[#This Row],[CAP_5_(cm)2]])^2+(Base[[#This Row],[CAP_6_(cm)3]])^2+(Base[[#This Row],[CAP_7_(cm)4]])^2+(Base[[#This Row],[CAP_8_(cm)5]])^2+(Base[[#This Row],[CAP_9_(cm)6]])^2+(Base[[#This Row],[CAP_10(cm)7]])^2)</f>
        <v>151.15885683611134</v>
      </c>
      <c r="X1494" s="96">
        <f>(Base[[#This Row],[CAP_(cm)]]/3.1416)/100</f>
        <v>0.48115246000799383</v>
      </c>
      <c r="Y1494" s="96">
        <f>(3.1416/4)*(Base[[#This Row],[DAP]]^2)</f>
        <v>0.18182613954672783</v>
      </c>
      <c r="Z1494" s="96">
        <f>Base[[#This Row],[Altura_Total]]*Base[[#This Row],[Área_Basal]]*0.65</f>
        <v>0.47274796282149234</v>
      </c>
      <c r="AA1494" s="96">
        <f>Base[[#This Row],[Altura_Comercial]]*Base[[#This Row],[Área_Basal]]*0.75</f>
        <v>0.13636960466004588</v>
      </c>
      <c r="AB1494" s="96">
        <f>IF(($Z$1&lt;190),($AB$1),IF(($Z$1&gt;=190),($AB$2)))*Base[[#This Row],[Volumen_Total]]*'Datos iniciales'!$C$29</f>
        <v>0.61693609148204742</v>
      </c>
      <c r="AC1494" s="96">
        <f>EXP((-1.0587+0.8836)*LN(Base[[#This Row],[Biomasa aerea]]))</f>
        <v>1.088250674186277</v>
      </c>
      <c r="AD1494" s="96">
        <f>Base[[#This Row],[Biomasa subterranea]]+Base[[#This Row],[Biomasa aerea]]</f>
        <v>1.7051867656683244</v>
      </c>
      <c r="AE1494" s="96">
        <f>Base[[#This Row],[Biomasa Total]]*0.5</f>
        <v>0.85259338283416219</v>
      </c>
      <c r="AF1494" s="96">
        <f>Base[[#This Row],[Carbono]]*(44/12)</f>
        <v>3.1261757370585945</v>
      </c>
      <c r="AG1494" s="96" t="str">
        <f>IF(AND(Base[[#This Row],[Altura_Total]]&lt;=PS!$Y$17),"Inferior",IF(AND(Base[[#This Row],[Altura_Total]]&gt;PS!$Y$17,Base[[#This Row],[Altura_Total]]&lt;=PS!$Y$18),"Medio",IF(AND(Base[[#This Row],[Altura_Total]]&gt;PS!$Y$18),"Alto")))</f>
        <v>Inferior</v>
      </c>
      <c r="AH1494" s="96" t="str">
        <f>IF(AND(Base[[#This Row],[Altura_Total]]&lt;0.31),"Ct1",IF(AND(Base[[#This Row],[Altura_Total]]&gt;=0.31,Base[[#This Row],[Altura_Total]]&lt;1.5),"Ct2",IF(AND(Base[[#This Row],[Altura_Total]]&gt;=1.5),"Ct3")))</f>
        <v>Ct3</v>
      </c>
      <c r="AI1494" s="96">
        <f>+Base[[#This Row],[Altura_Total]]-Base[[#This Row],[Altura_Comercial]]</f>
        <v>3</v>
      </c>
      <c r="AJ1494" s="96"/>
      <c r="AK1494" s="96"/>
      <c r="AL1494" s="96"/>
      <c r="AM1494" s="96"/>
    </row>
    <row r="1495" spans="1:39" ht="24">
      <c r="A1495" s="96">
        <v>0</v>
      </c>
      <c r="B1495" s="96" t="str">
        <f t="shared" si="23"/>
        <v>Fustales</v>
      </c>
      <c r="C1495" s="96">
        <v>1491</v>
      </c>
      <c r="D1495" s="90" t="s">
        <v>186</v>
      </c>
      <c r="F1495" s="299" t="s">
        <v>1811</v>
      </c>
      <c r="G1495" s="90" t="s">
        <v>194</v>
      </c>
      <c r="H1495" s="301" t="s">
        <v>22</v>
      </c>
      <c r="I1495" s="96" t="s">
        <v>195</v>
      </c>
      <c r="J1495" s="39">
        <v>84.5</v>
      </c>
      <c r="K1495" s="306">
        <v>93</v>
      </c>
      <c r="L1495" s="306">
        <v>0</v>
      </c>
      <c r="M1495" s="306">
        <v>0</v>
      </c>
      <c r="N1495" s="306"/>
      <c r="O1495" s="39"/>
      <c r="P1495" s="39"/>
      <c r="S1495" s="39"/>
      <c r="T1495" s="145">
        <v>4</v>
      </c>
      <c r="U1495" s="145">
        <v>1</v>
      </c>
      <c r="V1495" s="298"/>
      <c r="W1495" s="96">
        <f>SQRT((Base[[#This Row],[CAP_1_(cm)]])^2+(Base[[#This Row],[CAP_2_(cm)]])^2+(Base[[#This Row],[CAP_3_(cm)]])^2+(Base[[#This Row],[CAP_4_(cm)]])^2+(Base[[#This Row],[CAP_5_(cm)2]])^2+(Base[[#This Row],[CAP_6_(cm)3]])^2+(Base[[#This Row],[CAP_7_(cm)4]])^2+(Base[[#This Row],[CAP_8_(cm)5]])^2+(Base[[#This Row],[CAP_9_(cm)6]])^2+(Base[[#This Row],[CAP_10(cm)7]])^2)</f>
        <v>125.6552824198012</v>
      </c>
      <c r="X1495" s="96">
        <f>(Base[[#This Row],[CAP_(cm)]]/3.1416)/100</f>
        <v>0.39997225114528012</v>
      </c>
      <c r="Y1495" s="96">
        <f>(3.1416/4)*(Base[[#This Row],[DAP]]^2)</f>
        <v>0.12564656544435956</v>
      </c>
      <c r="Z1495" s="96">
        <f>Base[[#This Row],[Altura_Total]]*Base[[#This Row],[Área_Basal]]*0.65</f>
        <v>0.32668107015533487</v>
      </c>
      <c r="AA1495" s="96">
        <f>Base[[#This Row],[Altura_Comercial]]*Base[[#This Row],[Área_Basal]]*0.75</f>
        <v>9.4234924083269667E-2</v>
      </c>
      <c r="AB1495" s="96">
        <f>IF(($Z$1&lt;190),($AB$1),IF(($Z$1&gt;=190),($AB$2)))*Base[[#This Row],[Volumen_Total]]*'Datos iniciales'!$C$29</f>
        <v>0.42631879655271199</v>
      </c>
      <c r="AC1495" s="96">
        <f>EXP((-1.0587+0.8836)*LN(Base[[#This Row],[Biomasa aerea]]))</f>
        <v>1.1610034020229305</v>
      </c>
      <c r="AD1495" s="96">
        <f>Base[[#This Row],[Biomasa subterranea]]+Base[[#This Row],[Biomasa aerea]]</f>
        <v>1.5873221985756425</v>
      </c>
      <c r="AE1495" s="96">
        <f>Base[[#This Row],[Biomasa Total]]*0.5</f>
        <v>0.79366109928782125</v>
      </c>
      <c r="AF1495" s="96">
        <f>Base[[#This Row],[Carbono]]*(44/12)</f>
        <v>2.9100906973886778</v>
      </c>
      <c r="AG1495" s="96" t="str">
        <f>IF(AND(Base[[#This Row],[Altura_Total]]&lt;=PS!$Y$17),"Inferior",IF(AND(Base[[#This Row],[Altura_Total]]&gt;PS!$Y$17,Base[[#This Row],[Altura_Total]]&lt;=PS!$Y$18),"Medio",IF(AND(Base[[#This Row],[Altura_Total]]&gt;PS!$Y$18),"Alto")))</f>
        <v>Inferior</v>
      </c>
      <c r="AH1495" s="96" t="str">
        <f>IF(AND(Base[[#This Row],[Altura_Total]]&lt;0.31),"Ct1",IF(AND(Base[[#This Row],[Altura_Total]]&gt;=0.31,Base[[#This Row],[Altura_Total]]&lt;1.5),"Ct2",IF(AND(Base[[#This Row],[Altura_Total]]&gt;=1.5),"Ct3")))</f>
        <v>Ct3</v>
      </c>
      <c r="AI1495" s="96">
        <f>+Base[[#This Row],[Altura_Total]]-Base[[#This Row],[Altura_Comercial]]</f>
        <v>3</v>
      </c>
      <c r="AJ1495" s="96"/>
      <c r="AK1495" s="96"/>
      <c r="AL1495" s="96"/>
      <c r="AM1495" s="96"/>
    </row>
    <row r="1496" spans="1:39" ht="24">
      <c r="A1496" s="96">
        <v>0</v>
      </c>
      <c r="B1496" s="96" t="str">
        <f t="shared" si="23"/>
        <v>Fustales</v>
      </c>
      <c r="C1496" s="96">
        <v>1492</v>
      </c>
      <c r="D1496" s="90" t="s">
        <v>186</v>
      </c>
      <c r="F1496" s="299" t="s">
        <v>1812</v>
      </c>
      <c r="G1496" s="90" t="s">
        <v>210</v>
      </c>
      <c r="H1496" s="301" t="s">
        <v>60</v>
      </c>
      <c r="I1496" s="96" t="s">
        <v>211</v>
      </c>
      <c r="J1496" s="39">
        <v>83</v>
      </c>
      <c r="K1496" s="306">
        <v>0</v>
      </c>
      <c r="L1496" s="306">
        <v>0</v>
      </c>
      <c r="M1496" s="306">
        <v>0</v>
      </c>
      <c r="N1496" s="306"/>
      <c r="O1496" s="39"/>
      <c r="P1496" s="39"/>
      <c r="S1496" s="39"/>
      <c r="T1496" s="145">
        <v>5</v>
      </c>
      <c r="U1496" s="145">
        <v>1</v>
      </c>
      <c r="V1496" s="298"/>
      <c r="W1496" s="96">
        <f>SQRT((Base[[#This Row],[CAP_1_(cm)]])^2+(Base[[#This Row],[CAP_2_(cm)]])^2+(Base[[#This Row],[CAP_3_(cm)]])^2+(Base[[#This Row],[CAP_4_(cm)]])^2+(Base[[#This Row],[CAP_5_(cm)2]])^2+(Base[[#This Row],[CAP_6_(cm)3]])^2+(Base[[#This Row],[CAP_7_(cm)4]])^2+(Base[[#This Row],[CAP_8_(cm)5]])^2+(Base[[#This Row],[CAP_9_(cm)6]])^2+(Base[[#This Row],[CAP_10(cm)7]])^2)</f>
        <v>83</v>
      </c>
      <c r="X1496" s="96">
        <f>(Base[[#This Row],[CAP_(cm)]]/3.1416)/100</f>
        <v>0.26419658772599947</v>
      </c>
      <c r="Y1496" s="96">
        <f>(3.1416/4)*(Base[[#This Row],[DAP]]^2)</f>
        <v>5.4820791953144883E-2</v>
      </c>
      <c r="Z1496" s="96">
        <f>Base[[#This Row],[Altura_Total]]*Base[[#This Row],[Área_Basal]]*0.65</f>
        <v>0.17816757384772089</v>
      </c>
      <c r="AA1496" s="96">
        <f>Base[[#This Row],[Altura_Comercial]]*Base[[#This Row],[Área_Basal]]*0.75</f>
        <v>4.1115593964858664E-2</v>
      </c>
      <c r="AB1496" s="96">
        <f>IF(($Z$1&lt;190),($AB$1),IF(($Z$1&gt;=190),($AB$2)))*Base[[#This Row],[Volumen_Total]]*'Datos iniciales'!$C$29</f>
        <v>0.23250868387127577</v>
      </c>
      <c r="AC1496" s="96">
        <f>EXP((-1.0587+0.8836)*LN(Base[[#This Row],[Biomasa aerea]]))</f>
        <v>1.2910304927768741</v>
      </c>
      <c r="AD1496" s="96">
        <f>Base[[#This Row],[Biomasa subterranea]]+Base[[#This Row],[Biomasa aerea]]</f>
        <v>1.5235391766481499</v>
      </c>
      <c r="AE1496" s="96">
        <f>Base[[#This Row],[Biomasa Total]]*0.5</f>
        <v>0.76176958832407493</v>
      </c>
      <c r="AF1496" s="96">
        <f>Base[[#This Row],[Carbono]]*(44/12)</f>
        <v>2.7931551571882745</v>
      </c>
      <c r="AG1496" s="96" t="str">
        <f>IF(AND(Base[[#This Row],[Altura_Total]]&lt;=PS!$Y$17),"Inferior",IF(AND(Base[[#This Row],[Altura_Total]]&gt;PS!$Y$17,Base[[#This Row],[Altura_Total]]&lt;=PS!$Y$18),"Medio",IF(AND(Base[[#This Row],[Altura_Total]]&gt;PS!$Y$18),"Alto")))</f>
        <v>Inferior</v>
      </c>
      <c r="AH1496" s="96" t="str">
        <f>IF(AND(Base[[#This Row],[Altura_Total]]&lt;0.31),"Ct1",IF(AND(Base[[#This Row],[Altura_Total]]&gt;=0.31,Base[[#This Row],[Altura_Total]]&lt;1.5),"Ct2",IF(AND(Base[[#This Row],[Altura_Total]]&gt;=1.5),"Ct3")))</f>
        <v>Ct3</v>
      </c>
      <c r="AI1496" s="96">
        <f>+Base[[#This Row],[Altura_Total]]-Base[[#This Row],[Altura_Comercial]]</f>
        <v>4</v>
      </c>
      <c r="AJ1496" s="96"/>
      <c r="AK1496" s="96"/>
      <c r="AL1496" s="96"/>
      <c r="AM1496" s="96"/>
    </row>
    <row r="1497" spans="1:39" ht="24">
      <c r="A1497" s="96">
        <v>0</v>
      </c>
      <c r="B1497" s="96" t="str">
        <f t="shared" si="23"/>
        <v>Fustales</v>
      </c>
      <c r="C1497" s="96">
        <v>1493</v>
      </c>
      <c r="D1497" s="90" t="s">
        <v>186</v>
      </c>
      <c r="F1497" s="299" t="s">
        <v>1813</v>
      </c>
      <c r="G1497" s="90" t="s">
        <v>194</v>
      </c>
      <c r="H1497" s="301" t="s">
        <v>22</v>
      </c>
      <c r="I1497" s="96" t="s">
        <v>195</v>
      </c>
      <c r="J1497" s="39">
        <v>86</v>
      </c>
      <c r="K1497" s="306">
        <v>122</v>
      </c>
      <c r="L1497" s="306">
        <v>62</v>
      </c>
      <c r="M1497" s="306">
        <v>0</v>
      </c>
      <c r="N1497" s="306"/>
      <c r="O1497" s="39"/>
      <c r="P1497" s="39"/>
      <c r="S1497" s="39"/>
      <c r="T1497" s="145">
        <v>6</v>
      </c>
      <c r="U1497" s="145">
        <v>1</v>
      </c>
      <c r="V1497" s="298"/>
      <c r="W1497" s="96">
        <f>SQRT((Base[[#This Row],[CAP_1_(cm)]])^2+(Base[[#This Row],[CAP_2_(cm)]])^2+(Base[[#This Row],[CAP_3_(cm)]])^2+(Base[[#This Row],[CAP_4_(cm)]])^2+(Base[[#This Row],[CAP_5_(cm)2]])^2+(Base[[#This Row],[CAP_6_(cm)3]])^2+(Base[[#This Row],[CAP_7_(cm)4]])^2+(Base[[#This Row],[CAP_8_(cm)5]])^2+(Base[[#This Row],[CAP_9_(cm)6]])^2+(Base[[#This Row],[CAP_10(cm)7]])^2)</f>
        <v>161.62920528171881</v>
      </c>
      <c r="X1497" s="96">
        <f>(Base[[#This Row],[CAP_(cm)]]/3.1416)/100</f>
        <v>0.51448053629271329</v>
      </c>
      <c r="Y1497" s="96">
        <f>(3.1416/4)*(Base[[#This Row],[DAP]]^2)</f>
        <v>0.20788770053475936</v>
      </c>
      <c r="Z1497" s="96">
        <f>Base[[#This Row],[Altura_Total]]*Base[[#This Row],[Área_Basal]]*0.65</f>
        <v>0.81076203208556152</v>
      </c>
      <c r="AA1497" s="96">
        <f>Base[[#This Row],[Altura_Comercial]]*Base[[#This Row],[Área_Basal]]*0.75</f>
        <v>0.15591577540106952</v>
      </c>
      <c r="AB1497" s="96">
        <f>IF(($Z$1&lt;190),($AB$1),IF(($Z$1&gt;=190),($AB$2)))*Base[[#This Row],[Volumen_Total]]*'Datos iniciales'!$C$29</f>
        <v>1.0580444518716579</v>
      </c>
      <c r="AC1497" s="96">
        <f>EXP((-1.0587+0.8836)*LN(Base[[#This Row],[Biomasa aerea]]))</f>
        <v>0.99016908940701265</v>
      </c>
      <c r="AD1497" s="96">
        <f>Base[[#This Row],[Biomasa subterranea]]+Base[[#This Row],[Biomasa aerea]]</f>
        <v>2.0482135412786704</v>
      </c>
      <c r="AE1497" s="96">
        <f>Base[[#This Row],[Biomasa Total]]*0.5</f>
        <v>1.0241067706393352</v>
      </c>
      <c r="AF1497" s="96">
        <f>Base[[#This Row],[Carbono]]*(44/12)</f>
        <v>3.7550581590108956</v>
      </c>
      <c r="AG1497" s="96" t="str">
        <f>IF(AND(Base[[#This Row],[Altura_Total]]&lt;=PS!$Y$17),"Inferior",IF(AND(Base[[#This Row],[Altura_Total]]&gt;PS!$Y$17,Base[[#This Row],[Altura_Total]]&lt;=PS!$Y$18),"Medio",IF(AND(Base[[#This Row],[Altura_Total]]&gt;PS!$Y$18),"Alto")))</f>
        <v>Inferior</v>
      </c>
      <c r="AH1497" s="96" t="str">
        <f>IF(AND(Base[[#This Row],[Altura_Total]]&lt;0.31),"Ct1",IF(AND(Base[[#This Row],[Altura_Total]]&gt;=0.31,Base[[#This Row],[Altura_Total]]&lt;1.5),"Ct2",IF(AND(Base[[#This Row],[Altura_Total]]&gt;=1.5),"Ct3")))</f>
        <v>Ct3</v>
      </c>
      <c r="AI1497" s="96">
        <f>+Base[[#This Row],[Altura_Total]]-Base[[#This Row],[Altura_Comercial]]</f>
        <v>5</v>
      </c>
      <c r="AJ1497" s="96"/>
      <c r="AK1497" s="96"/>
      <c r="AL1497" s="96"/>
      <c r="AM1497" s="96"/>
    </row>
    <row r="1498" spans="1:39" ht="24">
      <c r="A1498" s="96">
        <v>0</v>
      </c>
      <c r="B1498" s="96" t="str">
        <f t="shared" si="23"/>
        <v>Fustales</v>
      </c>
      <c r="C1498" s="96">
        <v>1494</v>
      </c>
      <c r="D1498" s="90" t="s">
        <v>186</v>
      </c>
      <c r="F1498" s="299" t="s">
        <v>1814</v>
      </c>
      <c r="G1498" s="90" t="s">
        <v>210</v>
      </c>
      <c r="H1498" s="301" t="s">
        <v>60</v>
      </c>
      <c r="I1498" s="96" t="s">
        <v>211</v>
      </c>
      <c r="J1498" s="39">
        <v>101</v>
      </c>
      <c r="K1498" s="306">
        <v>0</v>
      </c>
      <c r="L1498" s="306">
        <v>0</v>
      </c>
      <c r="M1498" s="306">
        <v>0</v>
      </c>
      <c r="N1498" s="306"/>
      <c r="O1498" s="39"/>
      <c r="P1498" s="39"/>
      <c r="S1498" s="39"/>
      <c r="T1498" s="145">
        <v>9</v>
      </c>
      <c r="U1498" s="145">
        <v>3</v>
      </c>
      <c r="V1498" s="298"/>
      <c r="W1498" s="96">
        <f>SQRT((Base[[#This Row],[CAP_1_(cm)]])^2+(Base[[#This Row],[CAP_2_(cm)]])^2+(Base[[#This Row],[CAP_3_(cm)]])^2+(Base[[#This Row],[CAP_4_(cm)]])^2+(Base[[#This Row],[CAP_5_(cm)2]])^2+(Base[[#This Row],[CAP_6_(cm)3]])^2+(Base[[#This Row],[CAP_7_(cm)4]])^2+(Base[[#This Row],[CAP_8_(cm)5]])^2+(Base[[#This Row],[CAP_9_(cm)6]])^2+(Base[[#This Row],[CAP_10(cm)7]])^2)</f>
        <v>101</v>
      </c>
      <c r="X1498" s="96">
        <f>(Base[[#This Row],[CAP_(cm)]]/3.1416)/100</f>
        <v>0.32149223325693915</v>
      </c>
      <c r="Y1498" s="96">
        <f>(3.1416/4)*(Base[[#This Row],[DAP]]^2)</f>
        <v>8.1176788897377145E-2</v>
      </c>
      <c r="Z1498" s="96">
        <f>Base[[#This Row],[Altura_Total]]*Base[[#This Row],[Área_Basal]]*0.65</f>
        <v>0.47488421504965628</v>
      </c>
      <c r="AA1498" s="96">
        <f>Base[[#This Row],[Altura_Comercial]]*Base[[#This Row],[Área_Basal]]*0.75</f>
        <v>0.18264777501909857</v>
      </c>
      <c r="AB1498" s="96">
        <f>IF(($Z$1&lt;190),($AB$1),IF(($Z$1&gt;=190),($AB$2)))*Base[[#This Row],[Volumen_Total]]*'Datos iniciales'!$C$29</f>
        <v>0.61972390063980143</v>
      </c>
      <c r="AC1498" s="96">
        <f>EXP((-1.0587+0.8836)*LN(Base[[#This Row],[Biomasa aerea]]))</f>
        <v>1.0873918838788619</v>
      </c>
      <c r="AD1498" s="96">
        <f>Base[[#This Row],[Biomasa subterranea]]+Base[[#This Row],[Biomasa aerea]]</f>
        <v>1.7071157845186633</v>
      </c>
      <c r="AE1498" s="96">
        <f>Base[[#This Row],[Biomasa Total]]*0.5</f>
        <v>0.85355789225933165</v>
      </c>
      <c r="AF1498" s="96">
        <f>Base[[#This Row],[Carbono]]*(44/12)</f>
        <v>3.1297122716175494</v>
      </c>
      <c r="AG1498" s="96" t="str">
        <f>IF(AND(Base[[#This Row],[Altura_Total]]&lt;=PS!$Y$17),"Inferior",IF(AND(Base[[#This Row],[Altura_Total]]&gt;PS!$Y$17,Base[[#This Row],[Altura_Total]]&lt;=PS!$Y$18),"Medio",IF(AND(Base[[#This Row],[Altura_Total]]&gt;PS!$Y$18),"Alto")))</f>
        <v>Inferior</v>
      </c>
      <c r="AH1498" s="96" t="str">
        <f>IF(AND(Base[[#This Row],[Altura_Total]]&lt;0.31),"Ct1",IF(AND(Base[[#This Row],[Altura_Total]]&gt;=0.31,Base[[#This Row],[Altura_Total]]&lt;1.5),"Ct2",IF(AND(Base[[#This Row],[Altura_Total]]&gt;=1.5),"Ct3")))</f>
        <v>Ct3</v>
      </c>
      <c r="AI1498" s="96">
        <f>+Base[[#This Row],[Altura_Total]]-Base[[#This Row],[Altura_Comercial]]</f>
        <v>6</v>
      </c>
      <c r="AJ1498" s="96"/>
      <c r="AK1498" s="96"/>
      <c r="AL1498" s="96"/>
      <c r="AM1498" s="96"/>
    </row>
    <row r="1499" spans="1:39" ht="24">
      <c r="A1499" s="96">
        <v>0</v>
      </c>
      <c r="B1499" s="96" t="str">
        <f t="shared" si="23"/>
        <v>Fustales</v>
      </c>
      <c r="C1499" s="96">
        <v>1495</v>
      </c>
      <c r="D1499" s="90" t="s">
        <v>186</v>
      </c>
      <c r="F1499" s="299" t="s">
        <v>1815</v>
      </c>
      <c r="G1499" s="90" t="s">
        <v>194</v>
      </c>
      <c r="H1499" s="301" t="s">
        <v>22</v>
      </c>
      <c r="I1499" s="96" t="s">
        <v>195</v>
      </c>
      <c r="J1499" s="39">
        <v>60.5</v>
      </c>
      <c r="K1499" s="306">
        <v>50.1</v>
      </c>
      <c r="L1499" s="306">
        <v>85</v>
      </c>
      <c r="M1499" s="306">
        <v>0</v>
      </c>
      <c r="N1499" s="306"/>
      <c r="O1499" s="39"/>
      <c r="P1499" s="39"/>
      <c r="S1499" s="39"/>
      <c r="T1499" s="145">
        <v>5</v>
      </c>
      <c r="U1499" s="145">
        <v>1</v>
      </c>
      <c r="V1499" s="298"/>
      <c r="W1499" s="96">
        <f>SQRT((Base[[#This Row],[CAP_1_(cm)]])^2+(Base[[#This Row],[CAP_2_(cm)]])^2+(Base[[#This Row],[CAP_3_(cm)]])^2+(Base[[#This Row],[CAP_4_(cm)]])^2+(Base[[#This Row],[CAP_5_(cm)2]])^2+(Base[[#This Row],[CAP_6_(cm)3]])^2+(Base[[#This Row],[CAP_7_(cm)4]])^2+(Base[[#This Row],[CAP_8_(cm)5]])^2+(Base[[#This Row],[CAP_9_(cm)6]])^2+(Base[[#This Row],[CAP_10(cm)7]])^2)</f>
        <v>115.73789353534995</v>
      </c>
      <c r="X1499" s="96">
        <f>(Base[[#This Row],[CAP_(cm)]]/3.1416)/100</f>
        <v>0.36840429569439126</v>
      </c>
      <c r="Y1499" s="96">
        <f>(3.1416/4)*(Base[[#This Row],[DAP]]^2)</f>
        <v>0.10659584288260759</v>
      </c>
      <c r="Z1499" s="96">
        <f>Base[[#This Row],[Altura_Total]]*Base[[#This Row],[Área_Basal]]*0.65</f>
        <v>0.34643648936847471</v>
      </c>
      <c r="AA1499" s="96">
        <f>Base[[#This Row],[Altura_Comercial]]*Base[[#This Row],[Área_Basal]]*0.75</f>
        <v>7.9946882161955696E-2</v>
      </c>
      <c r="AB1499" s="96">
        <f>IF(($Z$1&lt;190),($AB$1),IF(($Z$1&gt;=190),($AB$2)))*Base[[#This Row],[Volumen_Total]]*'Datos iniciales'!$C$29</f>
        <v>0.45209961862585946</v>
      </c>
      <c r="AC1499" s="96">
        <f>EXP((-1.0587+0.8836)*LN(Base[[#This Row],[Biomasa aerea]]))</f>
        <v>1.1491282514694596</v>
      </c>
      <c r="AD1499" s="96">
        <f>Base[[#This Row],[Biomasa subterranea]]+Base[[#This Row],[Biomasa aerea]]</f>
        <v>1.6012278700953191</v>
      </c>
      <c r="AE1499" s="96">
        <f>Base[[#This Row],[Biomasa Total]]*0.5</f>
        <v>0.80061393504765954</v>
      </c>
      <c r="AF1499" s="96">
        <f>Base[[#This Row],[Carbono]]*(44/12)</f>
        <v>2.935584428508085</v>
      </c>
      <c r="AG1499" s="96" t="str">
        <f>IF(AND(Base[[#This Row],[Altura_Total]]&lt;=PS!$Y$17),"Inferior",IF(AND(Base[[#This Row],[Altura_Total]]&gt;PS!$Y$17,Base[[#This Row],[Altura_Total]]&lt;=PS!$Y$18),"Medio",IF(AND(Base[[#This Row],[Altura_Total]]&gt;PS!$Y$18),"Alto")))</f>
        <v>Inferior</v>
      </c>
      <c r="AH1499" s="96" t="str">
        <f>IF(AND(Base[[#This Row],[Altura_Total]]&lt;0.31),"Ct1",IF(AND(Base[[#This Row],[Altura_Total]]&gt;=0.31,Base[[#This Row],[Altura_Total]]&lt;1.5),"Ct2",IF(AND(Base[[#This Row],[Altura_Total]]&gt;=1.5),"Ct3")))</f>
        <v>Ct3</v>
      </c>
      <c r="AI1499" s="96">
        <f>+Base[[#This Row],[Altura_Total]]-Base[[#This Row],[Altura_Comercial]]</f>
        <v>4</v>
      </c>
      <c r="AJ1499" s="96"/>
      <c r="AK1499" s="96"/>
      <c r="AL1499" s="96"/>
      <c r="AM1499" s="96"/>
    </row>
    <row r="1500" spans="1:39" ht="24">
      <c r="A1500" s="96">
        <v>0</v>
      </c>
      <c r="B1500" s="96" t="str">
        <f t="shared" si="23"/>
        <v>Fustales</v>
      </c>
      <c r="C1500" s="96">
        <v>1496</v>
      </c>
      <c r="D1500" s="90" t="s">
        <v>186</v>
      </c>
      <c r="F1500" s="299" t="s">
        <v>1816</v>
      </c>
      <c r="G1500" s="90" t="s">
        <v>210</v>
      </c>
      <c r="H1500" s="301" t="s">
        <v>60</v>
      </c>
      <c r="I1500" s="96" t="s">
        <v>211</v>
      </c>
      <c r="J1500" s="39">
        <v>81</v>
      </c>
      <c r="K1500" s="306">
        <v>39.200000000000003</v>
      </c>
      <c r="L1500" s="306">
        <v>0</v>
      </c>
      <c r="M1500" s="306">
        <v>0</v>
      </c>
      <c r="N1500" s="306"/>
      <c r="O1500" s="39"/>
      <c r="P1500" s="39"/>
      <c r="S1500" s="39"/>
      <c r="T1500" s="145">
        <v>4</v>
      </c>
      <c r="U1500" s="145">
        <v>1</v>
      </c>
      <c r="V1500" s="298"/>
      <c r="W1500" s="96">
        <f>SQRT((Base[[#This Row],[CAP_1_(cm)]])^2+(Base[[#This Row],[CAP_2_(cm)]])^2+(Base[[#This Row],[CAP_3_(cm)]])^2+(Base[[#This Row],[CAP_4_(cm)]])^2+(Base[[#This Row],[CAP_5_(cm)2]])^2+(Base[[#This Row],[CAP_6_(cm)3]])^2+(Base[[#This Row],[CAP_7_(cm)4]])^2+(Base[[#This Row],[CAP_8_(cm)5]])^2+(Base[[#This Row],[CAP_9_(cm)6]])^2+(Base[[#This Row],[CAP_10(cm)7]])^2)</f>
        <v>89.986887933742878</v>
      </c>
      <c r="X1500" s="96">
        <f>(Base[[#This Row],[CAP_(cm)]]/3.1416)/100</f>
        <v>0.28643649074911787</v>
      </c>
      <c r="Y1500" s="96">
        <f>(3.1416/4)*(Base[[#This Row],[DAP]]^2)</f>
        <v>6.4438820982938613E-2</v>
      </c>
      <c r="Z1500" s="96">
        <f>Base[[#This Row],[Altura_Total]]*Base[[#This Row],[Área_Basal]]*0.65</f>
        <v>0.1675409345556404</v>
      </c>
      <c r="AA1500" s="96">
        <f>Base[[#This Row],[Altura_Comercial]]*Base[[#This Row],[Área_Basal]]*0.75</f>
        <v>4.8329115737203956E-2</v>
      </c>
      <c r="AB1500" s="96">
        <f>IF(($Z$1&lt;190),($AB$1),IF(($Z$1&gt;=190),($AB$2)))*Base[[#This Row],[Volumen_Total]]*'Datos iniciales'!$C$29</f>
        <v>0.21864091959511073</v>
      </c>
      <c r="AC1500" s="96">
        <f>EXP((-1.0587+0.8836)*LN(Base[[#This Row],[Biomasa aerea]]))</f>
        <v>1.3050075490190847</v>
      </c>
      <c r="AD1500" s="96">
        <f>Base[[#This Row],[Biomasa subterranea]]+Base[[#This Row],[Biomasa aerea]]</f>
        <v>1.5236484686141953</v>
      </c>
      <c r="AE1500" s="96">
        <f>Base[[#This Row],[Biomasa Total]]*0.5</f>
        <v>0.76182423430709767</v>
      </c>
      <c r="AF1500" s="96">
        <f>Base[[#This Row],[Carbono]]*(44/12)</f>
        <v>2.7933555257926912</v>
      </c>
      <c r="AG1500" s="96" t="str">
        <f>IF(AND(Base[[#This Row],[Altura_Total]]&lt;=PS!$Y$17),"Inferior",IF(AND(Base[[#This Row],[Altura_Total]]&gt;PS!$Y$17,Base[[#This Row],[Altura_Total]]&lt;=PS!$Y$18),"Medio",IF(AND(Base[[#This Row],[Altura_Total]]&gt;PS!$Y$18),"Alto")))</f>
        <v>Inferior</v>
      </c>
      <c r="AH1500" s="96" t="str">
        <f>IF(AND(Base[[#This Row],[Altura_Total]]&lt;0.31),"Ct1",IF(AND(Base[[#This Row],[Altura_Total]]&gt;=0.31,Base[[#This Row],[Altura_Total]]&lt;1.5),"Ct2",IF(AND(Base[[#This Row],[Altura_Total]]&gt;=1.5),"Ct3")))</f>
        <v>Ct3</v>
      </c>
      <c r="AI1500" s="96">
        <f>+Base[[#This Row],[Altura_Total]]-Base[[#This Row],[Altura_Comercial]]</f>
        <v>3</v>
      </c>
      <c r="AJ1500" s="96"/>
      <c r="AK1500" s="96"/>
      <c r="AL1500" s="96"/>
      <c r="AM1500" s="96"/>
    </row>
    <row r="1501" spans="1:39" ht="24">
      <c r="A1501" s="96">
        <v>0</v>
      </c>
      <c r="B1501" s="96" t="str">
        <f t="shared" si="23"/>
        <v>Fustales</v>
      </c>
      <c r="C1501" s="96">
        <v>1497</v>
      </c>
      <c r="D1501" s="90" t="s">
        <v>186</v>
      </c>
      <c r="F1501" s="299" t="s">
        <v>1817</v>
      </c>
      <c r="G1501" s="90" t="s">
        <v>194</v>
      </c>
      <c r="H1501" s="301" t="s">
        <v>22</v>
      </c>
      <c r="I1501" s="96" t="s">
        <v>195</v>
      </c>
      <c r="J1501" s="39">
        <v>76</v>
      </c>
      <c r="K1501" s="306">
        <v>71</v>
      </c>
      <c r="L1501" s="306">
        <v>88</v>
      </c>
      <c r="M1501" s="306">
        <v>0</v>
      </c>
      <c r="N1501" s="306"/>
      <c r="O1501" s="39"/>
      <c r="P1501" s="39"/>
      <c r="S1501" s="39"/>
      <c r="T1501" s="145">
        <v>6</v>
      </c>
      <c r="U1501" s="145">
        <v>1</v>
      </c>
      <c r="V1501" s="298"/>
      <c r="W1501" s="96">
        <f>SQRT((Base[[#This Row],[CAP_1_(cm)]])^2+(Base[[#This Row],[CAP_2_(cm)]])^2+(Base[[#This Row],[CAP_3_(cm)]])^2+(Base[[#This Row],[CAP_4_(cm)]])^2+(Base[[#This Row],[CAP_5_(cm)2]])^2+(Base[[#This Row],[CAP_6_(cm)3]])^2+(Base[[#This Row],[CAP_7_(cm)4]])^2+(Base[[#This Row],[CAP_8_(cm)5]])^2+(Base[[#This Row],[CAP_9_(cm)6]])^2+(Base[[#This Row],[CAP_10(cm)7]])^2)</f>
        <v>136.23876100434853</v>
      </c>
      <c r="X1501" s="96">
        <f>(Base[[#This Row],[CAP_(cm)]]/3.1416)/100</f>
        <v>0.43366043100441987</v>
      </c>
      <c r="Y1501" s="96">
        <f>(3.1416/4)*(Base[[#This Row],[DAP]]^2)</f>
        <v>0.14770339954163483</v>
      </c>
      <c r="Z1501" s="96">
        <f>Base[[#This Row],[Altura_Total]]*Base[[#This Row],[Área_Basal]]*0.65</f>
        <v>0.5760432582123759</v>
      </c>
      <c r="AA1501" s="96">
        <f>Base[[#This Row],[Altura_Comercial]]*Base[[#This Row],[Área_Basal]]*0.75</f>
        <v>0.11077754965622613</v>
      </c>
      <c r="AB1501" s="96">
        <f>IF(($Z$1&lt;190),($AB$1),IF(($Z$1&gt;=190),($AB$2)))*Base[[#This Row],[Volumen_Total]]*'Datos iniciales'!$C$29</f>
        <v>0.75173645196715055</v>
      </c>
      <c r="AC1501" s="96">
        <f>EXP((-1.0587+0.8836)*LN(Base[[#This Row],[Biomasa aerea]]))</f>
        <v>1.0512376620924118</v>
      </c>
      <c r="AD1501" s="96">
        <f>Base[[#This Row],[Biomasa subterranea]]+Base[[#This Row],[Biomasa aerea]]</f>
        <v>1.8029741140595623</v>
      </c>
      <c r="AE1501" s="96">
        <f>Base[[#This Row],[Biomasa Total]]*0.5</f>
        <v>0.90148705702978116</v>
      </c>
      <c r="AF1501" s="96">
        <f>Base[[#This Row],[Carbono]]*(44/12)</f>
        <v>3.3054525424425307</v>
      </c>
      <c r="AG1501" s="96" t="str">
        <f>IF(AND(Base[[#This Row],[Altura_Total]]&lt;=PS!$Y$17),"Inferior",IF(AND(Base[[#This Row],[Altura_Total]]&gt;PS!$Y$17,Base[[#This Row],[Altura_Total]]&lt;=PS!$Y$18),"Medio",IF(AND(Base[[#This Row],[Altura_Total]]&gt;PS!$Y$18),"Alto")))</f>
        <v>Inferior</v>
      </c>
      <c r="AH1501" s="96" t="str">
        <f>IF(AND(Base[[#This Row],[Altura_Total]]&lt;0.31),"Ct1",IF(AND(Base[[#This Row],[Altura_Total]]&gt;=0.31,Base[[#This Row],[Altura_Total]]&lt;1.5),"Ct2",IF(AND(Base[[#This Row],[Altura_Total]]&gt;=1.5),"Ct3")))</f>
        <v>Ct3</v>
      </c>
      <c r="AI1501" s="96">
        <f>+Base[[#This Row],[Altura_Total]]-Base[[#This Row],[Altura_Comercial]]</f>
        <v>5</v>
      </c>
      <c r="AJ1501" s="96"/>
      <c r="AK1501" s="96"/>
      <c r="AL1501" s="96"/>
      <c r="AM1501" s="96"/>
    </row>
    <row r="1502" spans="1:39" ht="24">
      <c r="A1502" s="96">
        <v>0</v>
      </c>
      <c r="B1502" s="96" t="str">
        <f t="shared" si="23"/>
        <v>Fustales</v>
      </c>
      <c r="C1502" s="96">
        <v>1498</v>
      </c>
      <c r="D1502" s="90" t="s">
        <v>186</v>
      </c>
      <c r="F1502" s="299" t="s">
        <v>1818</v>
      </c>
      <c r="G1502" s="90" t="s">
        <v>194</v>
      </c>
      <c r="H1502" s="301" t="s">
        <v>22</v>
      </c>
      <c r="I1502" s="96" t="s">
        <v>195</v>
      </c>
      <c r="J1502" s="39">
        <v>54.4</v>
      </c>
      <c r="K1502" s="306">
        <v>37</v>
      </c>
      <c r="L1502" s="306">
        <v>0</v>
      </c>
      <c r="M1502" s="306">
        <v>0</v>
      </c>
      <c r="N1502" s="306"/>
      <c r="O1502" s="39"/>
      <c r="P1502" s="39"/>
      <c r="S1502" s="39"/>
      <c r="T1502" s="145">
        <v>4</v>
      </c>
      <c r="U1502" s="145">
        <v>1</v>
      </c>
      <c r="V1502" s="298"/>
      <c r="W1502" s="96">
        <f>SQRT((Base[[#This Row],[CAP_1_(cm)]])^2+(Base[[#This Row],[CAP_2_(cm)]])^2+(Base[[#This Row],[CAP_3_(cm)]])^2+(Base[[#This Row],[CAP_4_(cm)]])^2+(Base[[#This Row],[CAP_5_(cm)2]])^2+(Base[[#This Row],[CAP_6_(cm)3]])^2+(Base[[#This Row],[CAP_7_(cm)4]])^2+(Base[[#This Row],[CAP_8_(cm)5]])^2+(Base[[#This Row],[CAP_9_(cm)6]])^2+(Base[[#This Row],[CAP_10(cm)7]])^2)</f>
        <v>65.79027283725155</v>
      </c>
      <c r="X1502" s="96">
        <f>(Base[[#This Row],[CAP_(cm)]]/3.1416)/100</f>
        <v>0.20941645288149843</v>
      </c>
      <c r="Y1502" s="96">
        <f>(3.1416/4)*(Base[[#This Row],[DAP]]^2)</f>
        <v>3.4443913929208037E-2</v>
      </c>
      <c r="Z1502" s="96">
        <f>Base[[#This Row],[Altura_Total]]*Base[[#This Row],[Área_Basal]]*0.65</f>
        <v>8.9554176215940903E-2</v>
      </c>
      <c r="AA1502" s="96">
        <f>Base[[#This Row],[Altura_Comercial]]*Base[[#This Row],[Área_Basal]]*0.75</f>
        <v>2.5832935446906027E-2</v>
      </c>
      <c r="AB1502" s="96">
        <f>IF(($Z$1&lt;190),($AB$1),IF(($Z$1&gt;=190),($AB$2)))*Base[[#This Row],[Volumen_Total]]*'Datos iniciales'!$C$29</f>
        <v>0.11686819996180288</v>
      </c>
      <c r="AC1502" s="96">
        <f>EXP((-1.0587+0.8836)*LN(Base[[#This Row],[Biomasa aerea]]))</f>
        <v>1.4562849732503995</v>
      </c>
      <c r="AD1502" s="96">
        <f>Base[[#This Row],[Biomasa subterranea]]+Base[[#This Row],[Biomasa aerea]]</f>
        <v>1.5731531732122024</v>
      </c>
      <c r="AE1502" s="96">
        <f>Base[[#This Row],[Biomasa Total]]*0.5</f>
        <v>0.78657658660610119</v>
      </c>
      <c r="AF1502" s="96">
        <f>Base[[#This Row],[Carbono]]*(44/12)</f>
        <v>2.8841141508890376</v>
      </c>
      <c r="AG1502" s="96" t="str">
        <f>IF(AND(Base[[#This Row],[Altura_Total]]&lt;=PS!$Y$17),"Inferior",IF(AND(Base[[#This Row],[Altura_Total]]&gt;PS!$Y$17,Base[[#This Row],[Altura_Total]]&lt;=PS!$Y$18),"Medio",IF(AND(Base[[#This Row],[Altura_Total]]&gt;PS!$Y$18),"Alto")))</f>
        <v>Inferior</v>
      </c>
      <c r="AH1502" s="96" t="str">
        <f>IF(AND(Base[[#This Row],[Altura_Total]]&lt;0.31),"Ct1",IF(AND(Base[[#This Row],[Altura_Total]]&gt;=0.31,Base[[#This Row],[Altura_Total]]&lt;1.5),"Ct2",IF(AND(Base[[#This Row],[Altura_Total]]&gt;=1.5),"Ct3")))</f>
        <v>Ct3</v>
      </c>
      <c r="AI1502" s="96">
        <f>+Base[[#This Row],[Altura_Total]]-Base[[#This Row],[Altura_Comercial]]</f>
        <v>3</v>
      </c>
      <c r="AJ1502" s="96"/>
      <c r="AK1502" s="96"/>
      <c r="AL1502" s="96"/>
      <c r="AM1502" s="96"/>
    </row>
    <row r="1503" spans="1:39" ht="24">
      <c r="A1503" s="96">
        <v>0</v>
      </c>
      <c r="B1503" s="96" t="str">
        <f t="shared" si="23"/>
        <v>Fustales</v>
      </c>
      <c r="C1503" s="96">
        <v>1499</v>
      </c>
      <c r="D1503" s="90" t="s">
        <v>186</v>
      </c>
      <c r="F1503" s="299" t="s">
        <v>1819</v>
      </c>
      <c r="G1503" s="90" t="s">
        <v>194</v>
      </c>
      <c r="H1503" s="301" t="s">
        <v>22</v>
      </c>
      <c r="I1503" s="96" t="s">
        <v>195</v>
      </c>
      <c r="J1503" s="39">
        <v>168</v>
      </c>
      <c r="K1503" s="306">
        <v>0</v>
      </c>
      <c r="L1503" s="306">
        <v>0</v>
      </c>
      <c r="M1503" s="306">
        <v>0</v>
      </c>
      <c r="N1503" s="306"/>
      <c r="O1503" s="39"/>
      <c r="P1503" s="39"/>
      <c r="S1503" s="39"/>
      <c r="T1503" s="145">
        <v>7</v>
      </c>
      <c r="U1503" s="145">
        <v>2</v>
      </c>
      <c r="V1503" s="298"/>
      <c r="W1503" s="96">
        <f>SQRT((Base[[#This Row],[CAP_1_(cm)]])^2+(Base[[#This Row],[CAP_2_(cm)]])^2+(Base[[#This Row],[CAP_3_(cm)]])^2+(Base[[#This Row],[CAP_4_(cm)]])^2+(Base[[#This Row],[CAP_5_(cm)2]])^2+(Base[[#This Row],[CAP_6_(cm)3]])^2+(Base[[#This Row],[CAP_7_(cm)4]])^2+(Base[[#This Row],[CAP_8_(cm)5]])^2+(Base[[#This Row],[CAP_9_(cm)6]])^2+(Base[[#This Row],[CAP_10(cm)7]])^2)</f>
        <v>168</v>
      </c>
      <c r="X1503" s="96">
        <f>(Base[[#This Row],[CAP_(cm)]]/3.1416)/100</f>
        <v>0.53475935828877008</v>
      </c>
      <c r="Y1503" s="96">
        <f>(3.1416/4)*(Base[[#This Row],[DAP]]^2)</f>
        <v>0.22459893048128346</v>
      </c>
      <c r="Z1503" s="96">
        <f>Base[[#This Row],[Altura_Total]]*Base[[#This Row],[Área_Basal]]*0.65</f>
        <v>1.0219251336898398</v>
      </c>
      <c r="AA1503" s="96">
        <f>Base[[#This Row],[Altura_Comercial]]*Base[[#This Row],[Área_Basal]]*0.75</f>
        <v>0.3368983957219252</v>
      </c>
      <c r="AB1503" s="96">
        <f>IF(($Z$1&lt;190),($AB$1),IF(($Z$1&gt;=190),($AB$2)))*Base[[#This Row],[Volumen_Total]]*'Datos iniciales'!$C$29</f>
        <v>1.3336122994652411</v>
      </c>
      <c r="AC1503" s="96">
        <f>EXP((-1.0587+0.8836)*LN(Base[[#This Row],[Biomasa aerea]]))</f>
        <v>0.95083972640863013</v>
      </c>
      <c r="AD1503" s="96">
        <f>Base[[#This Row],[Biomasa subterranea]]+Base[[#This Row],[Biomasa aerea]]</f>
        <v>2.284452025873871</v>
      </c>
      <c r="AE1503" s="96">
        <f>Base[[#This Row],[Biomasa Total]]*0.5</f>
        <v>1.1422260129369355</v>
      </c>
      <c r="AF1503" s="96">
        <f>Base[[#This Row],[Carbono]]*(44/12)</f>
        <v>4.18816204743543</v>
      </c>
      <c r="AG1503" s="96" t="str">
        <f>IF(AND(Base[[#This Row],[Altura_Total]]&lt;=PS!$Y$17),"Inferior",IF(AND(Base[[#This Row],[Altura_Total]]&gt;PS!$Y$17,Base[[#This Row],[Altura_Total]]&lt;=PS!$Y$18),"Medio",IF(AND(Base[[#This Row],[Altura_Total]]&gt;PS!$Y$18),"Alto")))</f>
        <v>Inferior</v>
      </c>
      <c r="AH1503" s="96" t="str">
        <f>IF(AND(Base[[#This Row],[Altura_Total]]&lt;0.31),"Ct1",IF(AND(Base[[#This Row],[Altura_Total]]&gt;=0.31,Base[[#This Row],[Altura_Total]]&lt;1.5),"Ct2",IF(AND(Base[[#This Row],[Altura_Total]]&gt;=1.5),"Ct3")))</f>
        <v>Ct3</v>
      </c>
      <c r="AI1503" s="96">
        <f>+Base[[#This Row],[Altura_Total]]-Base[[#This Row],[Altura_Comercial]]</f>
        <v>5</v>
      </c>
      <c r="AJ1503" s="96"/>
      <c r="AK1503" s="96"/>
      <c r="AL1503" s="96"/>
      <c r="AM1503" s="96"/>
    </row>
    <row r="1504" spans="1:39" ht="24">
      <c r="A1504" s="96">
        <v>0</v>
      </c>
      <c r="B1504" s="96" t="str">
        <f t="shared" si="23"/>
        <v>Fustales</v>
      </c>
      <c r="C1504" s="96">
        <v>1500</v>
      </c>
      <c r="D1504" s="90" t="s">
        <v>186</v>
      </c>
      <c r="F1504" s="299" t="s">
        <v>1820</v>
      </c>
      <c r="G1504" s="90" t="s">
        <v>251</v>
      </c>
      <c r="H1504" s="301" t="s">
        <v>73</v>
      </c>
      <c r="I1504" s="96" t="s">
        <v>201</v>
      </c>
      <c r="J1504" s="39">
        <v>188</v>
      </c>
      <c r="K1504" s="306">
        <v>0</v>
      </c>
      <c r="L1504" s="306">
        <v>0</v>
      </c>
      <c r="M1504" s="306">
        <v>0</v>
      </c>
      <c r="N1504" s="306"/>
      <c r="O1504" s="39"/>
      <c r="P1504" s="39"/>
      <c r="S1504" s="39"/>
      <c r="T1504" s="145">
        <v>6</v>
      </c>
      <c r="U1504" s="145">
        <v>2</v>
      </c>
      <c r="V1504" s="298"/>
      <c r="W1504" s="96">
        <f>SQRT((Base[[#This Row],[CAP_1_(cm)]])^2+(Base[[#This Row],[CAP_2_(cm)]])^2+(Base[[#This Row],[CAP_3_(cm)]])^2+(Base[[#This Row],[CAP_4_(cm)]])^2+(Base[[#This Row],[CAP_5_(cm)2]])^2+(Base[[#This Row],[CAP_6_(cm)3]])^2+(Base[[#This Row],[CAP_7_(cm)4]])^2+(Base[[#This Row],[CAP_8_(cm)5]])^2+(Base[[#This Row],[CAP_9_(cm)6]])^2+(Base[[#This Row],[CAP_10(cm)7]])^2)</f>
        <v>188</v>
      </c>
      <c r="X1504" s="96">
        <f>(Base[[#This Row],[CAP_(cm)]]/3.1416)/100</f>
        <v>0.59842118665648081</v>
      </c>
      <c r="Y1504" s="96">
        <f>(3.1416/4)*(Base[[#This Row],[DAP]]^2)</f>
        <v>0.281257957728546</v>
      </c>
      <c r="Z1504" s="96">
        <f>Base[[#This Row],[Altura_Total]]*Base[[#This Row],[Área_Basal]]*0.65</f>
        <v>1.0969060351413296</v>
      </c>
      <c r="AA1504" s="96">
        <f>Base[[#This Row],[Altura_Comercial]]*Base[[#This Row],[Área_Basal]]*0.75</f>
        <v>0.42188693659281901</v>
      </c>
      <c r="AB1504" s="96">
        <f>IF(($Z$1&lt;190),($AB$1),IF(($Z$1&gt;=190),($AB$2)))*Base[[#This Row],[Volumen_Total]]*'Datos iniciales'!$C$29</f>
        <v>1.4314623758594351</v>
      </c>
      <c r="AC1504" s="96">
        <f>EXP((-1.0587+0.8836)*LN(Base[[#This Row],[Biomasa aerea]]))</f>
        <v>0.93912398598307056</v>
      </c>
      <c r="AD1504" s="96">
        <f>Base[[#This Row],[Biomasa subterranea]]+Base[[#This Row],[Biomasa aerea]]</f>
        <v>2.3705863618425056</v>
      </c>
      <c r="AE1504" s="96">
        <f>Base[[#This Row],[Biomasa Total]]*0.5</f>
        <v>1.1852931809212528</v>
      </c>
      <c r="AF1504" s="96">
        <f>Base[[#This Row],[Carbono]]*(44/12)</f>
        <v>4.34607499671126</v>
      </c>
      <c r="AG1504" s="96" t="str">
        <f>IF(AND(Base[[#This Row],[Altura_Total]]&lt;=PS!$Y$17),"Inferior",IF(AND(Base[[#This Row],[Altura_Total]]&gt;PS!$Y$17,Base[[#This Row],[Altura_Total]]&lt;=PS!$Y$18),"Medio",IF(AND(Base[[#This Row],[Altura_Total]]&gt;PS!$Y$18),"Alto")))</f>
        <v>Inferior</v>
      </c>
      <c r="AH1504" s="96" t="str">
        <f>IF(AND(Base[[#This Row],[Altura_Total]]&lt;0.31),"Ct1",IF(AND(Base[[#This Row],[Altura_Total]]&gt;=0.31,Base[[#This Row],[Altura_Total]]&lt;1.5),"Ct2",IF(AND(Base[[#This Row],[Altura_Total]]&gt;=1.5),"Ct3")))</f>
        <v>Ct3</v>
      </c>
      <c r="AI1504" s="96">
        <f>+Base[[#This Row],[Altura_Total]]-Base[[#This Row],[Altura_Comercial]]</f>
        <v>4</v>
      </c>
      <c r="AJ1504" s="96"/>
      <c r="AK1504" s="96"/>
      <c r="AL1504" s="96"/>
      <c r="AM1504" s="96"/>
    </row>
    <row r="1505" spans="1:39" ht="24">
      <c r="A1505" s="96">
        <v>0</v>
      </c>
      <c r="B1505" s="96" t="str">
        <f t="shared" si="23"/>
        <v>Fustales</v>
      </c>
      <c r="C1505" s="96">
        <v>1501</v>
      </c>
      <c r="D1505" s="90" t="s">
        <v>186</v>
      </c>
      <c r="F1505" s="299" t="s">
        <v>1821</v>
      </c>
      <c r="G1505" s="90" t="s">
        <v>194</v>
      </c>
      <c r="H1505" s="301" t="s">
        <v>22</v>
      </c>
      <c r="I1505" s="96" t="s">
        <v>195</v>
      </c>
      <c r="J1505" s="39">
        <v>115.9</v>
      </c>
      <c r="K1505" s="306">
        <v>0</v>
      </c>
      <c r="L1505" s="306">
        <v>0</v>
      </c>
      <c r="M1505" s="306">
        <v>0</v>
      </c>
      <c r="N1505" s="306"/>
      <c r="O1505" s="39"/>
      <c r="P1505" s="39"/>
      <c r="S1505" s="39"/>
      <c r="T1505" s="145">
        <v>4</v>
      </c>
      <c r="U1505" s="145">
        <v>1</v>
      </c>
      <c r="V1505" s="298"/>
      <c r="W1505" s="96">
        <f>SQRT((Base[[#This Row],[CAP_1_(cm)]])^2+(Base[[#This Row],[CAP_2_(cm)]])^2+(Base[[#This Row],[CAP_3_(cm)]])^2+(Base[[#This Row],[CAP_4_(cm)]])^2+(Base[[#This Row],[CAP_5_(cm)2]])^2+(Base[[#This Row],[CAP_6_(cm)3]])^2+(Base[[#This Row],[CAP_7_(cm)4]])^2+(Base[[#This Row],[CAP_8_(cm)5]])^2+(Base[[#This Row],[CAP_9_(cm)6]])^2+(Base[[#This Row],[CAP_10(cm)7]])^2)</f>
        <v>115.9</v>
      </c>
      <c r="X1505" s="96">
        <f>(Base[[#This Row],[CAP_(cm)]]/3.1416)/100</f>
        <v>0.36892029539088361</v>
      </c>
      <c r="Y1505" s="96">
        <f>(3.1416/4)*(Base[[#This Row],[DAP]]^2)</f>
        <v>0.10689465558950852</v>
      </c>
      <c r="Z1505" s="96">
        <f>Base[[#This Row],[Altura_Total]]*Base[[#This Row],[Área_Basal]]*0.65</f>
        <v>0.27792610453272215</v>
      </c>
      <c r="AA1505" s="96">
        <f>Base[[#This Row],[Altura_Comercial]]*Base[[#This Row],[Área_Basal]]*0.75</f>
        <v>8.0170991692131391E-2</v>
      </c>
      <c r="AB1505" s="96">
        <f>IF(($Z$1&lt;190),($AB$1),IF(($Z$1&gt;=190),($AB$2)))*Base[[#This Row],[Volumen_Total]]*'Datos iniciales'!$C$29</f>
        <v>0.3626935664152024</v>
      </c>
      <c r="AC1505" s="96">
        <f>EXP((-1.0587+0.8836)*LN(Base[[#This Row],[Biomasa aerea]]))</f>
        <v>1.1943306340798958</v>
      </c>
      <c r="AD1505" s="96">
        <f>Base[[#This Row],[Biomasa subterranea]]+Base[[#This Row],[Biomasa aerea]]</f>
        <v>1.5570242004950983</v>
      </c>
      <c r="AE1505" s="96">
        <f>Base[[#This Row],[Biomasa Total]]*0.5</f>
        <v>0.77851210024754913</v>
      </c>
      <c r="AF1505" s="96">
        <f>Base[[#This Row],[Carbono]]*(44/12)</f>
        <v>2.8545443675743467</v>
      </c>
      <c r="AG1505" s="96" t="str">
        <f>IF(AND(Base[[#This Row],[Altura_Total]]&lt;=PS!$Y$17),"Inferior",IF(AND(Base[[#This Row],[Altura_Total]]&gt;PS!$Y$17,Base[[#This Row],[Altura_Total]]&lt;=PS!$Y$18),"Medio",IF(AND(Base[[#This Row],[Altura_Total]]&gt;PS!$Y$18),"Alto")))</f>
        <v>Inferior</v>
      </c>
      <c r="AH1505" s="96" t="str">
        <f>IF(AND(Base[[#This Row],[Altura_Total]]&lt;0.31),"Ct1",IF(AND(Base[[#This Row],[Altura_Total]]&gt;=0.31,Base[[#This Row],[Altura_Total]]&lt;1.5),"Ct2",IF(AND(Base[[#This Row],[Altura_Total]]&gt;=1.5),"Ct3")))</f>
        <v>Ct3</v>
      </c>
      <c r="AI1505" s="96">
        <f>+Base[[#This Row],[Altura_Total]]-Base[[#This Row],[Altura_Comercial]]</f>
        <v>3</v>
      </c>
      <c r="AJ1505" s="96"/>
      <c r="AK1505" s="96"/>
      <c r="AL1505" s="96"/>
      <c r="AM1505" s="96"/>
    </row>
    <row r="1506" spans="1:39" ht="15">
      <c r="A1506" s="96">
        <v>0</v>
      </c>
      <c r="B1506" s="96" t="str">
        <f t="shared" si="23"/>
        <v>Fustales</v>
      </c>
      <c r="C1506" s="96">
        <v>1502</v>
      </c>
      <c r="D1506" s="90" t="s">
        <v>186</v>
      </c>
      <c r="F1506" s="299" t="s">
        <v>1822</v>
      </c>
      <c r="G1506" s="90" t="s">
        <v>1823</v>
      </c>
      <c r="H1506" s="301" t="s">
        <v>144</v>
      </c>
      <c r="I1506" s="96" t="s">
        <v>336</v>
      </c>
      <c r="J1506" s="39">
        <v>99</v>
      </c>
      <c r="K1506" s="306">
        <v>0</v>
      </c>
      <c r="L1506" s="306">
        <v>0</v>
      </c>
      <c r="M1506" s="306">
        <v>0</v>
      </c>
      <c r="N1506" s="306"/>
      <c r="O1506" s="39"/>
      <c r="P1506" s="39"/>
      <c r="S1506" s="39"/>
      <c r="T1506" s="145">
        <v>10</v>
      </c>
      <c r="U1506" s="145">
        <v>3</v>
      </c>
      <c r="V1506" s="298"/>
      <c r="W1506" s="96">
        <f>SQRT((Base[[#This Row],[CAP_1_(cm)]])^2+(Base[[#This Row],[CAP_2_(cm)]])^2+(Base[[#This Row],[CAP_3_(cm)]])^2+(Base[[#This Row],[CAP_4_(cm)]])^2+(Base[[#This Row],[CAP_5_(cm)2]])^2+(Base[[#This Row],[CAP_6_(cm)3]])^2+(Base[[#This Row],[CAP_7_(cm)4]])^2+(Base[[#This Row],[CAP_8_(cm)5]])^2+(Base[[#This Row],[CAP_9_(cm)6]])^2+(Base[[#This Row],[CAP_10(cm)7]])^2)</f>
        <v>99</v>
      </c>
      <c r="X1506" s="96">
        <f>(Base[[#This Row],[CAP_(cm)]]/3.1416)/100</f>
        <v>0.31512605042016806</v>
      </c>
      <c r="Y1506" s="96">
        <f>(3.1416/4)*(Base[[#This Row],[DAP]]^2)</f>
        <v>7.7993697478991583E-2</v>
      </c>
      <c r="Z1506" s="96">
        <f>Base[[#This Row],[Altura_Total]]*Base[[#This Row],[Área_Basal]]*0.65</f>
        <v>0.5069590336134453</v>
      </c>
      <c r="AA1506" s="96">
        <f>Base[[#This Row],[Altura_Comercial]]*Base[[#This Row],[Área_Basal]]*0.75</f>
        <v>0.17548581932773105</v>
      </c>
      <c r="AB1506" s="96">
        <f>IF(($Z$1&lt;190),($AB$1),IF(($Z$1&gt;=190),($AB$2)))*Base[[#This Row],[Volumen_Total]]*'Datos iniciales'!$C$29</f>
        <v>0.66158153886554616</v>
      </c>
      <c r="AC1506" s="96">
        <f>EXP((-1.0587+0.8836)*LN(Base[[#This Row],[Biomasa aerea]]))</f>
        <v>1.0750182832448198</v>
      </c>
      <c r="AD1506" s="96">
        <f>Base[[#This Row],[Biomasa subterranea]]+Base[[#This Row],[Biomasa aerea]]</f>
        <v>1.736599822110366</v>
      </c>
      <c r="AE1506" s="96">
        <f>Base[[#This Row],[Biomasa Total]]*0.5</f>
        <v>0.868299911055183</v>
      </c>
      <c r="AF1506" s="96">
        <f>Base[[#This Row],[Carbono]]*(44/12)</f>
        <v>3.1837663405356711</v>
      </c>
      <c r="AG1506" s="96" t="str">
        <f>IF(AND(Base[[#This Row],[Altura_Total]]&lt;=PS!$Y$17),"Inferior",IF(AND(Base[[#This Row],[Altura_Total]]&gt;PS!$Y$17,Base[[#This Row],[Altura_Total]]&lt;=PS!$Y$18),"Medio",IF(AND(Base[[#This Row],[Altura_Total]]&gt;PS!$Y$18),"Alto")))</f>
        <v>Inferior</v>
      </c>
      <c r="AH1506" s="96" t="str">
        <f>IF(AND(Base[[#This Row],[Altura_Total]]&lt;0.31),"Ct1",IF(AND(Base[[#This Row],[Altura_Total]]&gt;=0.31,Base[[#This Row],[Altura_Total]]&lt;1.5),"Ct2",IF(AND(Base[[#This Row],[Altura_Total]]&gt;=1.5),"Ct3")))</f>
        <v>Ct3</v>
      </c>
      <c r="AI1506" s="96">
        <f>+Base[[#This Row],[Altura_Total]]-Base[[#This Row],[Altura_Comercial]]</f>
        <v>7</v>
      </c>
      <c r="AJ1506" s="96"/>
      <c r="AK1506" s="96"/>
      <c r="AL1506" s="96"/>
      <c r="AM1506" s="96"/>
    </row>
    <row r="1507" spans="1:39" ht="15">
      <c r="A1507" s="96">
        <v>0</v>
      </c>
      <c r="B1507" s="96" t="str">
        <f t="shared" si="23"/>
        <v>Fustales</v>
      </c>
      <c r="C1507" s="96">
        <v>1503</v>
      </c>
      <c r="D1507" s="90" t="s">
        <v>186</v>
      </c>
      <c r="F1507" s="299" t="s">
        <v>1824</v>
      </c>
      <c r="G1507" s="90" t="s">
        <v>194</v>
      </c>
      <c r="H1507" s="301" t="s">
        <v>22</v>
      </c>
      <c r="I1507" s="96" t="s">
        <v>195</v>
      </c>
      <c r="J1507" s="39">
        <v>70.5</v>
      </c>
      <c r="K1507" s="306">
        <v>67</v>
      </c>
      <c r="L1507" s="306">
        <v>86.8</v>
      </c>
      <c r="M1507" s="306">
        <v>38</v>
      </c>
      <c r="N1507" s="306"/>
      <c r="O1507" s="39"/>
      <c r="P1507" s="39"/>
      <c r="S1507" s="39"/>
      <c r="T1507" s="145">
        <v>6</v>
      </c>
      <c r="U1507" s="145">
        <v>2</v>
      </c>
      <c r="V1507" s="298"/>
      <c r="W1507" s="96">
        <f>SQRT((Base[[#This Row],[CAP_1_(cm)]])^2+(Base[[#This Row],[CAP_2_(cm)]])^2+(Base[[#This Row],[CAP_3_(cm)]])^2+(Base[[#This Row],[CAP_4_(cm)]])^2+(Base[[#This Row],[CAP_5_(cm)2]])^2+(Base[[#This Row],[CAP_6_(cm)3]])^2+(Base[[#This Row],[CAP_7_(cm)4]])^2+(Base[[#This Row],[CAP_8_(cm)5]])^2+(Base[[#This Row],[CAP_9_(cm)6]])^2+(Base[[#This Row],[CAP_10(cm)7]])^2)</f>
        <v>135.78471931701299</v>
      </c>
      <c r="X1507" s="96">
        <f>(Base[[#This Row],[CAP_(cm)]]/3.1416)/100</f>
        <v>0.43221517480587274</v>
      </c>
      <c r="Y1507" s="96">
        <f>(3.1416/4)*(Base[[#This Row],[DAP]]^2)</f>
        <v>0.14672054048892283</v>
      </c>
      <c r="Z1507" s="96">
        <f>Base[[#This Row],[Altura_Total]]*Base[[#This Row],[Área_Basal]]*0.65</f>
        <v>0.57221010790679905</v>
      </c>
      <c r="AA1507" s="96">
        <f>Base[[#This Row],[Altura_Comercial]]*Base[[#This Row],[Área_Basal]]*0.75</f>
        <v>0.22008081073338426</v>
      </c>
      <c r="AB1507" s="96">
        <f>IF(($Z$1&lt;190),($AB$1),IF(($Z$1&gt;=190),($AB$2)))*Base[[#This Row],[Volumen_Total]]*'Datos iniciales'!$C$29</f>
        <v>0.74673419081837267</v>
      </c>
      <c r="AC1507" s="96">
        <f>EXP((-1.0587+0.8836)*LN(Base[[#This Row],[Biomasa aerea]]))</f>
        <v>1.0524673380191638</v>
      </c>
      <c r="AD1507" s="96">
        <f>Base[[#This Row],[Biomasa subterranea]]+Base[[#This Row],[Biomasa aerea]]</f>
        <v>1.7992015288375365</v>
      </c>
      <c r="AE1507" s="96">
        <f>Base[[#This Row],[Biomasa Total]]*0.5</f>
        <v>0.89960076441876824</v>
      </c>
      <c r="AF1507" s="96">
        <f>Base[[#This Row],[Carbono]]*(44/12)</f>
        <v>3.2985361362021499</v>
      </c>
      <c r="AG1507" s="96" t="str">
        <f>IF(AND(Base[[#This Row],[Altura_Total]]&lt;=PS!$Y$17),"Inferior",IF(AND(Base[[#This Row],[Altura_Total]]&gt;PS!$Y$17,Base[[#This Row],[Altura_Total]]&lt;=PS!$Y$18),"Medio",IF(AND(Base[[#This Row],[Altura_Total]]&gt;PS!$Y$18),"Alto")))</f>
        <v>Inferior</v>
      </c>
      <c r="AH1507" s="96" t="str">
        <f>IF(AND(Base[[#This Row],[Altura_Total]]&lt;0.31),"Ct1",IF(AND(Base[[#This Row],[Altura_Total]]&gt;=0.31,Base[[#This Row],[Altura_Total]]&lt;1.5),"Ct2",IF(AND(Base[[#This Row],[Altura_Total]]&gt;=1.5),"Ct3")))</f>
        <v>Ct3</v>
      </c>
      <c r="AI1507" s="96">
        <f>+Base[[#This Row],[Altura_Total]]-Base[[#This Row],[Altura_Comercial]]</f>
        <v>4</v>
      </c>
      <c r="AJ1507" s="96"/>
      <c r="AK1507" s="96"/>
      <c r="AL1507" s="96"/>
      <c r="AM1507" s="96"/>
    </row>
    <row r="1508" spans="1:39" ht="15">
      <c r="A1508" s="96">
        <v>0</v>
      </c>
      <c r="B1508" s="96" t="str">
        <f t="shared" si="23"/>
        <v>Fustales</v>
      </c>
      <c r="C1508" s="96">
        <v>1504</v>
      </c>
      <c r="D1508" s="90" t="s">
        <v>186</v>
      </c>
      <c r="F1508" s="299" t="s">
        <v>1825</v>
      </c>
      <c r="G1508" s="90" t="s">
        <v>1093</v>
      </c>
      <c r="H1508" s="301" t="s">
        <v>139</v>
      </c>
      <c r="I1508" s="96" t="s">
        <v>201</v>
      </c>
      <c r="J1508" s="39">
        <v>108</v>
      </c>
      <c r="K1508" s="306">
        <v>0</v>
      </c>
      <c r="L1508" s="306">
        <v>0</v>
      </c>
      <c r="M1508" s="306">
        <v>0</v>
      </c>
      <c r="N1508" s="306"/>
      <c r="O1508" s="39"/>
      <c r="P1508" s="39"/>
      <c r="S1508" s="39"/>
      <c r="T1508" s="145">
        <v>4</v>
      </c>
      <c r="U1508" s="145">
        <v>1</v>
      </c>
      <c r="V1508" s="298"/>
      <c r="W1508" s="96">
        <f>SQRT((Base[[#This Row],[CAP_1_(cm)]])^2+(Base[[#This Row],[CAP_2_(cm)]])^2+(Base[[#This Row],[CAP_3_(cm)]])^2+(Base[[#This Row],[CAP_4_(cm)]])^2+(Base[[#This Row],[CAP_5_(cm)2]])^2+(Base[[#This Row],[CAP_6_(cm)3]])^2+(Base[[#This Row],[CAP_7_(cm)4]])^2+(Base[[#This Row],[CAP_8_(cm)5]])^2+(Base[[#This Row],[CAP_9_(cm)6]])^2+(Base[[#This Row],[CAP_10(cm)7]])^2)</f>
        <v>108</v>
      </c>
      <c r="X1508" s="96">
        <f>(Base[[#This Row],[CAP_(cm)]]/3.1416)/100</f>
        <v>0.3437738731856379</v>
      </c>
      <c r="Y1508" s="96">
        <f>(3.1416/4)*(Base[[#This Row],[DAP]]^2)</f>
        <v>9.2818945760122229E-2</v>
      </c>
      <c r="Z1508" s="96">
        <f>Base[[#This Row],[Altura_Total]]*Base[[#This Row],[Área_Basal]]*0.65</f>
        <v>0.2413292589763178</v>
      </c>
      <c r="AA1508" s="96">
        <f>Base[[#This Row],[Altura_Comercial]]*Base[[#This Row],[Área_Basal]]*0.75</f>
        <v>6.9614209320091672E-2</v>
      </c>
      <c r="AB1508" s="96">
        <f>IF(($Z$1&lt;190),($AB$1),IF(($Z$1&gt;=190),($AB$2)))*Base[[#This Row],[Volumen_Total]]*'Datos iniciales'!$C$29</f>
        <v>0.31493468296409477</v>
      </c>
      <c r="AC1508" s="96">
        <f>EXP((-1.0587+0.8836)*LN(Base[[#This Row],[Biomasa aerea]]))</f>
        <v>1.2242259809815836</v>
      </c>
      <c r="AD1508" s="96">
        <f>Base[[#This Row],[Biomasa subterranea]]+Base[[#This Row],[Biomasa aerea]]</f>
        <v>1.5391606639456783</v>
      </c>
      <c r="AE1508" s="96">
        <f>Base[[#This Row],[Biomasa Total]]*0.5</f>
        <v>0.76958033197283915</v>
      </c>
      <c r="AF1508" s="96">
        <f>Base[[#This Row],[Carbono]]*(44/12)</f>
        <v>2.821794550567077</v>
      </c>
      <c r="AG1508" s="96" t="str">
        <f>IF(AND(Base[[#This Row],[Altura_Total]]&lt;=PS!$Y$17),"Inferior",IF(AND(Base[[#This Row],[Altura_Total]]&gt;PS!$Y$17,Base[[#This Row],[Altura_Total]]&lt;=PS!$Y$18),"Medio",IF(AND(Base[[#This Row],[Altura_Total]]&gt;PS!$Y$18),"Alto")))</f>
        <v>Inferior</v>
      </c>
      <c r="AH1508" s="96" t="str">
        <f>IF(AND(Base[[#This Row],[Altura_Total]]&lt;0.31),"Ct1",IF(AND(Base[[#This Row],[Altura_Total]]&gt;=0.31,Base[[#This Row],[Altura_Total]]&lt;1.5),"Ct2",IF(AND(Base[[#This Row],[Altura_Total]]&gt;=1.5),"Ct3")))</f>
        <v>Ct3</v>
      </c>
      <c r="AI1508" s="96">
        <f>+Base[[#This Row],[Altura_Total]]-Base[[#This Row],[Altura_Comercial]]</f>
        <v>3</v>
      </c>
      <c r="AJ1508" s="96"/>
      <c r="AK1508" s="96"/>
      <c r="AL1508" s="96"/>
      <c r="AM1508" s="96"/>
    </row>
    <row r="1509" spans="1:39" ht="15">
      <c r="A1509" s="96">
        <v>0</v>
      </c>
      <c r="B1509" s="96" t="str">
        <f t="shared" si="23"/>
        <v>Fustales</v>
      </c>
      <c r="C1509" s="96">
        <v>1505</v>
      </c>
      <c r="D1509" s="90" t="s">
        <v>186</v>
      </c>
      <c r="F1509" s="299" t="s">
        <v>1826</v>
      </c>
      <c r="G1509" s="90" t="s">
        <v>342</v>
      </c>
      <c r="H1509" s="301" t="s">
        <v>89</v>
      </c>
      <c r="I1509" s="96" t="s">
        <v>201</v>
      </c>
      <c r="J1509" s="39">
        <v>131</v>
      </c>
      <c r="K1509" s="306">
        <v>0</v>
      </c>
      <c r="L1509" s="306">
        <v>0</v>
      </c>
      <c r="M1509" s="306">
        <v>0</v>
      </c>
      <c r="N1509" s="306"/>
      <c r="O1509" s="39"/>
      <c r="P1509" s="39"/>
      <c r="S1509" s="39"/>
      <c r="T1509" s="145">
        <v>5</v>
      </c>
      <c r="U1509" s="145">
        <v>1</v>
      </c>
      <c r="V1509" s="298"/>
      <c r="W1509" s="96">
        <f>SQRT((Base[[#This Row],[CAP_1_(cm)]])^2+(Base[[#This Row],[CAP_2_(cm)]])^2+(Base[[#This Row],[CAP_3_(cm)]])^2+(Base[[#This Row],[CAP_4_(cm)]])^2+(Base[[#This Row],[CAP_5_(cm)2]])^2+(Base[[#This Row],[CAP_6_(cm)3]])^2+(Base[[#This Row],[CAP_7_(cm)4]])^2+(Base[[#This Row],[CAP_8_(cm)5]])^2+(Base[[#This Row],[CAP_9_(cm)6]])^2+(Base[[#This Row],[CAP_10(cm)7]])^2)</f>
        <v>131</v>
      </c>
      <c r="X1509" s="96">
        <f>(Base[[#This Row],[CAP_(cm)]]/3.1416)/100</f>
        <v>0.41698497580850519</v>
      </c>
      <c r="Y1509" s="96">
        <f>(3.1416/4)*(Base[[#This Row],[DAP]]^2)</f>
        <v>0.13656257957728543</v>
      </c>
      <c r="Z1509" s="96">
        <f>Base[[#This Row],[Altura_Total]]*Base[[#This Row],[Área_Basal]]*0.65</f>
        <v>0.44382838362617766</v>
      </c>
      <c r="AA1509" s="96">
        <f>Base[[#This Row],[Altura_Comercial]]*Base[[#This Row],[Área_Basal]]*0.75</f>
        <v>0.10242193468296407</v>
      </c>
      <c r="AB1509" s="96">
        <f>IF(($Z$1&lt;190),($AB$1),IF(($Z$1&gt;=190),($AB$2)))*Base[[#This Row],[Volumen_Total]]*'Datos iniciales'!$C$29</f>
        <v>0.57919604063216179</v>
      </c>
      <c r="AC1509" s="96">
        <f>EXP((-1.0587+0.8836)*LN(Base[[#This Row],[Biomasa aerea]]))</f>
        <v>1.1003459268852169</v>
      </c>
      <c r="AD1509" s="96">
        <f>Base[[#This Row],[Biomasa subterranea]]+Base[[#This Row],[Biomasa aerea]]</f>
        <v>1.6795419675173786</v>
      </c>
      <c r="AE1509" s="96">
        <f>Base[[#This Row],[Biomasa Total]]*0.5</f>
        <v>0.8397709837586893</v>
      </c>
      <c r="AF1509" s="96">
        <f>Base[[#This Row],[Carbono]]*(44/12)</f>
        <v>3.0791602737818606</v>
      </c>
      <c r="AG1509" s="96" t="str">
        <f>IF(AND(Base[[#This Row],[Altura_Total]]&lt;=PS!$Y$17),"Inferior",IF(AND(Base[[#This Row],[Altura_Total]]&gt;PS!$Y$17,Base[[#This Row],[Altura_Total]]&lt;=PS!$Y$18),"Medio",IF(AND(Base[[#This Row],[Altura_Total]]&gt;PS!$Y$18),"Alto")))</f>
        <v>Inferior</v>
      </c>
      <c r="AH1509" s="96" t="str">
        <f>IF(AND(Base[[#This Row],[Altura_Total]]&lt;0.31),"Ct1",IF(AND(Base[[#This Row],[Altura_Total]]&gt;=0.31,Base[[#This Row],[Altura_Total]]&lt;1.5),"Ct2",IF(AND(Base[[#This Row],[Altura_Total]]&gt;=1.5),"Ct3")))</f>
        <v>Ct3</v>
      </c>
      <c r="AI1509" s="96">
        <f>+Base[[#This Row],[Altura_Total]]-Base[[#This Row],[Altura_Comercial]]</f>
        <v>4</v>
      </c>
      <c r="AJ1509" s="96"/>
      <c r="AK1509" s="96"/>
      <c r="AL1509" s="96"/>
      <c r="AM1509" s="96"/>
    </row>
    <row r="1510" spans="1:39" ht="15">
      <c r="A1510" s="96">
        <v>0</v>
      </c>
      <c r="B1510" s="96" t="str">
        <f t="shared" si="23"/>
        <v>Fustales</v>
      </c>
      <c r="C1510" s="96">
        <v>1506</v>
      </c>
      <c r="D1510" s="90" t="s">
        <v>186</v>
      </c>
      <c r="F1510" s="299" t="s">
        <v>1827</v>
      </c>
      <c r="G1510" s="90" t="s">
        <v>210</v>
      </c>
      <c r="H1510" s="301" t="s">
        <v>60</v>
      </c>
      <c r="I1510" s="96" t="s">
        <v>211</v>
      </c>
      <c r="J1510" s="39">
        <v>82.4</v>
      </c>
      <c r="K1510" s="306">
        <v>70</v>
      </c>
      <c r="L1510" s="306">
        <v>0</v>
      </c>
      <c r="M1510" s="306">
        <v>0</v>
      </c>
      <c r="N1510" s="306"/>
      <c r="O1510" s="39"/>
      <c r="P1510" s="39"/>
      <c r="S1510" s="39"/>
      <c r="T1510" s="145">
        <v>7</v>
      </c>
      <c r="U1510" s="145">
        <v>2</v>
      </c>
      <c r="V1510" s="298"/>
      <c r="W1510" s="96">
        <f>SQRT((Base[[#This Row],[CAP_1_(cm)]])^2+(Base[[#This Row],[CAP_2_(cm)]])^2+(Base[[#This Row],[CAP_3_(cm)]])^2+(Base[[#This Row],[CAP_4_(cm)]])^2+(Base[[#This Row],[CAP_5_(cm)2]])^2+(Base[[#This Row],[CAP_6_(cm)3]])^2+(Base[[#This Row],[CAP_7_(cm)4]])^2+(Base[[#This Row],[CAP_8_(cm)5]])^2+(Base[[#This Row],[CAP_9_(cm)6]])^2+(Base[[#This Row],[CAP_10(cm)7]])^2)</f>
        <v>108.11919348570818</v>
      </c>
      <c r="X1510" s="96">
        <f>(Base[[#This Row],[CAP_(cm)]]/3.1416)/100</f>
        <v>0.34415327694712305</v>
      </c>
      <c r="Y1510" s="96">
        <f>(3.1416/4)*(Base[[#This Row],[DAP]]^2)</f>
        <v>9.3023936847466279E-2</v>
      </c>
      <c r="Z1510" s="96">
        <f>Base[[#This Row],[Altura_Total]]*Base[[#This Row],[Área_Basal]]*0.65</f>
        <v>0.4232589126559716</v>
      </c>
      <c r="AA1510" s="96">
        <f>Base[[#This Row],[Altura_Comercial]]*Base[[#This Row],[Área_Basal]]*0.75</f>
        <v>0.13953590527119941</v>
      </c>
      <c r="AB1510" s="96">
        <f>IF(($Z$1&lt;190),($AB$1),IF(($Z$1&gt;=190),($AB$2)))*Base[[#This Row],[Volumen_Total]]*'Datos iniciales'!$C$29</f>
        <v>0.55235288101604296</v>
      </c>
      <c r="AC1510" s="96">
        <f>EXP((-1.0587+0.8836)*LN(Base[[#This Row],[Biomasa aerea]]))</f>
        <v>1.1095269849016878</v>
      </c>
      <c r="AD1510" s="96">
        <f>Base[[#This Row],[Biomasa subterranea]]+Base[[#This Row],[Biomasa aerea]]</f>
        <v>1.6618798659177307</v>
      </c>
      <c r="AE1510" s="96">
        <f>Base[[#This Row],[Biomasa Total]]*0.5</f>
        <v>0.83093993295886537</v>
      </c>
      <c r="AF1510" s="96">
        <f>Base[[#This Row],[Carbono]]*(44/12)</f>
        <v>3.0467797541825061</v>
      </c>
      <c r="AG1510" s="96" t="str">
        <f>IF(AND(Base[[#This Row],[Altura_Total]]&lt;=PS!$Y$17),"Inferior",IF(AND(Base[[#This Row],[Altura_Total]]&gt;PS!$Y$17,Base[[#This Row],[Altura_Total]]&lt;=PS!$Y$18),"Medio",IF(AND(Base[[#This Row],[Altura_Total]]&gt;PS!$Y$18),"Alto")))</f>
        <v>Inferior</v>
      </c>
      <c r="AH1510" s="96" t="str">
        <f>IF(AND(Base[[#This Row],[Altura_Total]]&lt;0.31),"Ct1",IF(AND(Base[[#This Row],[Altura_Total]]&gt;=0.31,Base[[#This Row],[Altura_Total]]&lt;1.5),"Ct2",IF(AND(Base[[#This Row],[Altura_Total]]&gt;=1.5),"Ct3")))</f>
        <v>Ct3</v>
      </c>
      <c r="AI1510" s="96">
        <f>+Base[[#This Row],[Altura_Total]]-Base[[#This Row],[Altura_Comercial]]</f>
        <v>5</v>
      </c>
      <c r="AJ1510" s="96"/>
      <c r="AK1510" s="96"/>
      <c r="AL1510" s="96"/>
      <c r="AM1510" s="96"/>
    </row>
    <row r="1511" spans="1:39" ht="15">
      <c r="A1511" s="96">
        <v>0</v>
      </c>
      <c r="B1511" s="96" t="str">
        <f t="shared" si="23"/>
        <v>Fustales</v>
      </c>
      <c r="C1511" s="96">
        <v>1507</v>
      </c>
      <c r="D1511" s="90" t="s">
        <v>186</v>
      </c>
      <c r="F1511" s="299" t="s">
        <v>1828</v>
      </c>
      <c r="G1511" s="90" t="s">
        <v>194</v>
      </c>
      <c r="H1511" s="301" t="s">
        <v>22</v>
      </c>
      <c r="I1511" s="96" t="s">
        <v>195</v>
      </c>
      <c r="J1511" s="39">
        <v>101.5</v>
      </c>
      <c r="K1511" s="306">
        <v>0</v>
      </c>
      <c r="L1511" s="306">
        <v>0</v>
      </c>
      <c r="M1511" s="306">
        <v>0</v>
      </c>
      <c r="N1511" s="306"/>
      <c r="O1511" s="39"/>
      <c r="P1511" s="39"/>
      <c r="S1511" s="39"/>
      <c r="T1511" s="145">
        <v>7</v>
      </c>
      <c r="U1511" s="145">
        <v>2</v>
      </c>
      <c r="V1511" s="298"/>
      <c r="W1511" s="96">
        <f>SQRT((Base[[#This Row],[CAP_1_(cm)]])^2+(Base[[#This Row],[CAP_2_(cm)]])^2+(Base[[#This Row],[CAP_3_(cm)]])^2+(Base[[#This Row],[CAP_4_(cm)]])^2+(Base[[#This Row],[CAP_5_(cm)2]])^2+(Base[[#This Row],[CAP_6_(cm)3]])^2+(Base[[#This Row],[CAP_7_(cm)4]])^2+(Base[[#This Row],[CAP_8_(cm)5]])^2+(Base[[#This Row],[CAP_9_(cm)6]])^2+(Base[[#This Row],[CAP_10(cm)7]])^2)</f>
        <v>101.5</v>
      </c>
      <c r="X1511" s="96">
        <f>(Base[[#This Row],[CAP_(cm)]]/3.1416)/100</f>
        <v>0.32308377896613194</v>
      </c>
      <c r="Y1511" s="96">
        <f>(3.1416/4)*(Base[[#This Row],[DAP]]^2)</f>
        <v>8.1982508912655988E-2</v>
      </c>
      <c r="Z1511" s="96">
        <f>Base[[#This Row],[Altura_Total]]*Base[[#This Row],[Área_Basal]]*0.65</f>
        <v>0.37302041555258475</v>
      </c>
      <c r="AA1511" s="96">
        <f>Base[[#This Row],[Altura_Comercial]]*Base[[#This Row],[Área_Basal]]*0.75</f>
        <v>0.12297376336898398</v>
      </c>
      <c r="AB1511" s="96">
        <f>IF(($Z$1&lt;190),($AB$1),IF(($Z$1&gt;=190),($AB$2)))*Base[[#This Row],[Volumen_Total]]*'Datos iniciales'!$C$29</f>
        <v>0.48679164229612315</v>
      </c>
      <c r="AC1511" s="96">
        <f>EXP((-1.0587+0.8836)*LN(Base[[#This Row],[Biomasa aerea]]))</f>
        <v>1.1343477680736582</v>
      </c>
      <c r="AD1511" s="96">
        <f>Base[[#This Row],[Biomasa subterranea]]+Base[[#This Row],[Biomasa aerea]]</f>
        <v>1.6211394103697814</v>
      </c>
      <c r="AE1511" s="96">
        <f>Base[[#This Row],[Biomasa Total]]*0.5</f>
        <v>0.81056970518489069</v>
      </c>
      <c r="AF1511" s="96">
        <f>Base[[#This Row],[Carbono]]*(44/12)</f>
        <v>2.9720889190112656</v>
      </c>
      <c r="AG1511" s="96" t="str">
        <f>IF(AND(Base[[#This Row],[Altura_Total]]&lt;=PS!$Y$17),"Inferior",IF(AND(Base[[#This Row],[Altura_Total]]&gt;PS!$Y$17,Base[[#This Row],[Altura_Total]]&lt;=PS!$Y$18),"Medio",IF(AND(Base[[#This Row],[Altura_Total]]&gt;PS!$Y$18),"Alto")))</f>
        <v>Inferior</v>
      </c>
      <c r="AH1511" s="96" t="str">
        <f>IF(AND(Base[[#This Row],[Altura_Total]]&lt;0.31),"Ct1",IF(AND(Base[[#This Row],[Altura_Total]]&gt;=0.31,Base[[#This Row],[Altura_Total]]&lt;1.5),"Ct2",IF(AND(Base[[#This Row],[Altura_Total]]&gt;=1.5),"Ct3")))</f>
        <v>Ct3</v>
      </c>
      <c r="AI1511" s="96">
        <f>+Base[[#This Row],[Altura_Total]]-Base[[#This Row],[Altura_Comercial]]</f>
        <v>5</v>
      </c>
      <c r="AJ1511" s="96"/>
      <c r="AK1511" s="96"/>
      <c r="AL1511" s="96"/>
      <c r="AM1511" s="96"/>
    </row>
    <row r="1512" spans="1:39" ht="15">
      <c r="A1512" s="96">
        <v>0</v>
      </c>
      <c r="B1512" s="96" t="str">
        <f t="shared" si="23"/>
        <v>Fustales</v>
      </c>
      <c r="C1512" s="96">
        <v>1508</v>
      </c>
      <c r="D1512" s="90" t="s">
        <v>186</v>
      </c>
      <c r="F1512" s="299" t="s">
        <v>1829</v>
      </c>
      <c r="G1512" s="90" t="s">
        <v>194</v>
      </c>
      <c r="H1512" s="301" t="s">
        <v>22</v>
      </c>
      <c r="I1512" s="96" t="s">
        <v>195</v>
      </c>
      <c r="J1512" s="39">
        <v>134</v>
      </c>
      <c r="K1512" s="306">
        <v>0</v>
      </c>
      <c r="L1512" s="306">
        <v>0</v>
      </c>
      <c r="M1512" s="306">
        <v>0</v>
      </c>
      <c r="N1512" s="306"/>
      <c r="O1512" s="39"/>
      <c r="P1512" s="39"/>
      <c r="S1512" s="39"/>
      <c r="T1512" s="145">
        <v>7</v>
      </c>
      <c r="U1512" s="145">
        <v>2</v>
      </c>
      <c r="V1512" s="298"/>
      <c r="W1512" s="96">
        <f>SQRT((Base[[#This Row],[CAP_1_(cm)]])^2+(Base[[#This Row],[CAP_2_(cm)]])^2+(Base[[#This Row],[CAP_3_(cm)]])^2+(Base[[#This Row],[CAP_4_(cm)]])^2+(Base[[#This Row],[CAP_5_(cm)2]])^2+(Base[[#This Row],[CAP_6_(cm)3]])^2+(Base[[#This Row],[CAP_7_(cm)4]])^2+(Base[[#This Row],[CAP_8_(cm)5]])^2+(Base[[#This Row],[CAP_9_(cm)6]])^2+(Base[[#This Row],[CAP_10(cm)7]])^2)</f>
        <v>134</v>
      </c>
      <c r="X1512" s="96">
        <f>(Base[[#This Row],[CAP_(cm)]]/3.1416)/100</f>
        <v>0.42653425006366186</v>
      </c>
      <c r="Y1512" s="96">
        <f>(3.1416/4)*(Base[[#This Row],[DAP]]^2)</f>
        <v>0.14288897377132673</v>
      </c>
      <c r="Z1512" s="96">
        <f>Base[[#This Row],[Altura_Total]]*Base[[#This Row],[Área_Basal]]*0.65</f>
        <v>0.65014483065953654</v>
      </c>
      <c r="AA1512" s="96">
        <f>Base[[#This Row],[Altura_Comercial]]*Base[[#This Row],[Área_Basal]]*0.75</f>
        <v>0.2143334606569901</v>
      </c>
      <c r="AB1512" s="96">
        <f>IF(($Z$1&lt;190),($AB$1),IF(($Z$1&gt;=190),($AB$2)))*Base[[#This Row],[Volumen_Total]]*'Datos iniciales'!$C$29</f>
        <v>0.84843900401069527</v>
      </c>
      <c r="AC1512" s="96">
        <f>EXP((-1.0587+0.8836)*LN(Base[[#This Row],[Biomasa aerea]]))</f>
        <v>1.0291970399603625</v>
      </c>
      <c r="AD1512" s="96">
        <f>Base[[#This Row],[Biomasa subterranea]]+Base[[#This Row],[Biomasa aerea]]</f>
        <v>1.8776360439710578</v>
      </c>
      <c r="AE1512" s="96">
        <f>Base[[#This Row],[Biomasa Total]]*0.5</f>
        <v>0.93881802198552888</v>
      </c>
      <c r="AF1512" s="96">
        <f>Base[[#This Row],[Carbono]]*(44/12)</f>
        <v>3.4423327472802723</v>
      </c>
      <c r="AG1512" s="96" t="str">
        <f>IF(AND(Base[[#This Row],[Altura_Total]]&lt;=PS!$Y$17),"Inferior",IF(AND(Base[[#This Row],[Altura_Total]]&gt;PS!$Y$17,Base[[#This Row],[Altura_Total]]&lt;=PS!$Y$18),"Medio",IF(AND(Base[[#This Row],[Altura_Total]]&gt;PS!$Y$18),"Alto")))</f>
        <v>Inferior</v>
      </c>
      <c r="AH1512" s="96" t="str">
        <f>IF(AND(Base[[#This Row],[Altura_Total]]&lt;0.31),"Ct1",IF(AND(Base[[#This Row],[Altura_Total]]&gt;=0.31,Base[[#This Row],[Altura_Total]]&lt;1.5),"Ct2",IF(AND(Base[[#This Row],[Altura_Total]]&gt;=1.5),"Ct3")))</f>
        <v>Ct3</v>
      </c>
      <c r="AI1512" s="96">
        <f>+Base[[#This Row],[Altura_Total]]-Base[[#This Row],[Altura_Comercial]]</f>
        <v>5</v>
      </c>
      <c r="AJ1512" s="96"/>
      <c r="AK1512" s="96"/>
      <c r="AL1512" s="96"/>
      <c r="AM1512" s="96"/>
    </row>
    <row r="1513" spans="1:39" ht="15">
      <c r="A1513" s="96">
        <v>0</v>
      </c>
      <c r="B1513" s="96" t="str">
        <f t="shared" si="23"/>
        <v>Fustales</v>
      </c>
      <c r="C1513" s="96">
        <v>1509</v>
      </c>
      <c r="D1513" s="90" t="s">
        <v>186</v>
      </c>
      <c r="F1513" s="299" t="s">
        <v>1830</v>
      </c>
      <c r="G1513" s="90" t="s">
        <v>342</v>
      </c>
      <c r="H1513" s="301" t="s">
        <v>89</v>
      </c>
      <c r="I1513" s="96" t="s">
        <v>201</v>
      </c>
      <c r="J1513" s="39">
        <v>90</v>
      </c>
      <c r="K1513" s="306">
        <v>0</v>
      </c>
      <c r="L1513" s="306">
        <v>0</v>
      </c>
      <c r="M1513" s="306">
        <v>0</v>
      </c>
      <c r="N1513" s="306"/>
      <c r="O1513" s="39"/>
      <c r="P1513" s="39"/>
      <c r="S1513" s="39"/>
      <c r="T1513" s="145">
        <v>4</v>
      </c>
      <c r="U1513" s="145">
        <v>1</v>
      </c>
      <c r="V1513" s="298"/>
      <c r="W1513" s="96">
        <f>SQRT((Base[[#This Row],[CAP_1_(cm)]])^2+(Base[[#This Row],[CAP_2_(cm)]])^2+(Base[[#This Row],[CAP_3_(cm)]])^2+(Base[[#This Row],[CAP_4_(cm)]])^2+(Base[[#This Row],[CAP_5_(cm)2]])^2+(Base[[#This Row],[CAP_6_(cm)3]])^2+(Base[[#This Row],[CAP_7_(cm)4]])^2+(Base[[#This Row],[CAP_8_(cm)5]])^2+(Base[[#This Row],[CAP_9_(cm)6]])^2+(Base[[#This Row],[CAP_10(cm)7]])^2)</f>
        <v>90</v>
      </c>
      <c r="X1513" s="96">
        <f>(Base[[#This Row],[CAP_(cm)]]/3.1416)/100</f>
        <v>0.28647822765469827</v>
      </c>
      <c r="Y1513" s="96">
        <f>(3.1416/4)*(Base[[#This Row],[DAP]]^2)</f>
        <v>6.445760122230712E-2</v>
      </c>
      <c r="Z1513" s="96">
        <f>Base[[#This Row],[Altura_Total]]*Base[[#This Row],[Área_Basal]]*0.65</f>
        <v>0.16758976317799851</v>
      </c>
      <c r="AA1513" s="96">
        <f>Base[[#This Row],[Altura_Comercial]]*Base[[#This Row],[Área_Basal]]*0.75</f>
        <v>4.834320091673034E-2</v>
      </c>
      <c r="AB1513" s="96">
        <f>IF(($Z$1&lt;190),($AB$1),IF(($Z$1&gt;=190),($AB$2)))*Base[[#This Row],[Volumen_Total]]*'Datos iniciales'!$C$29</f>
        <v>0.21870464094728803</v>
      </c>
      <c r="AC1513" s="96">
        <f>EXP((-1.0587+0.8836)*LN(Base[[#This Row],[Biomasa aerea]]))</f>
        <v>1.3049409637207936</v>
      </c>
      <c r="AD1513" s="96">
        <f>Base[[#This Row],[Biomasa subterranea]]+Base[[#This Row],[Biomasa aerea]]</f>
        <v>1.5236456046680815</v>
      </c>
      <c r="AE1513" s="96">
        <f>Base[[#This Row],[Biomasa Total]]*0.5</f>
        <v>0.76182280233404076</v>
      </c>
      <c r="AF1513" s="96">
        <f>Base[[#This Row],[Carbono]]*(44/12)</f>
        <v>2.793350275224816</v>
      </c>
      <c r="AG1513" s="96" t="str">
        <f>IF(AND(Base[[#This Row],[Altura_Total]]&lt;=PS!$Y$17),"Inferior",IF(AND(Base[[#This Row],[Altura_Total]]&gt;PS!$Y$17,Base[[#This Row],[Altura_Total]]&lt;=PS!$Y$18),"Medio",IF(AND(Base[[#This Row],[Altura_Total]]&gt;PS!$Y$18),"Alto")))</f>
        <v>Inferior</v>
      </c>
      <c r="AH1513" s="96" t="str">
        <f>IF(AND(Base[[#This Row],[Altura_Total]]&lt;0.31),"Ct1",IF(AND(Base[[#This Row],[Altura_Total]]&gt;=0.31,Base[[#This Row],[Altura_Total]]&lt;1.5),"Ct2",IF(AND(Base[[#This Row],[Altura_Total]]&gt;=1.5),"Ct3")))</f>
        <v>Ct3</v>
      </c>
      <c r="AI1513" s="96">
        <f>+Base[[#This Row],[Altura_Total]]-Base[[#This Row],[Altura_Comercial]]</f>
        <v>3</v>
      </c>
      <c r="AJ1513" s="96"/>
      <c r="AK1513" s="96"/>
      <c r="AL1513" s="96"/>
      <c r="AM1513" s="96"/>
    </row>
    <row r="1514" spans="1:39" ht="15">
      <c r="A1514" s="96">
        <v>0</v>
      </c>
      <c r="B1514" s="96" t="str">
        <f t="shared" si="23"/>
        <v>Fustales</v>
      </c>
      <c r="C1514" s="96">
        <v>1510</v>
      </c>
      <c r="D1514" s="90" t="s">
        <v>186</v>
      </c>
      <c r="F1514" s="299" t="s">
        <v>1831</v>
      </c>
      <c r="G1514" s="90" t="s">
        <v>194</v>
      </c>
      <c r="H1514" s="301" t="s">
        <v>22</v>
      </c>
      <c r="I1514" s="96" t="s">
        <v>195</v>
      </c>
      <c r="J1514" s="39">
        <v>90</v>
      </c>
      <c r="K1514" s="306">
        <v>0</v>
      </c>
      <c r="L1514" s="306">
        <v>0</v>
      </c>
      <c r="M1514" s="306">
        <v>0</v>
      </c>
      <c r="N1514" s="306"/>
      <c r="O1514" s="39"/>
      <c r="P1514" s="39"/>
      <c r="S1514" s="39"/>
      <c r="T1514" s="145">
        <v>6</v>
      </c>
      <c r="U1514" s="145">
        <v>2</v>
      </c>
      <c r="V1514" s="298"/>
      <c r="W1514" s="96">
        <f>SQRT((Base[[#This Row],[CAP_1_(cm)]])^2+(Base[[#This Row],[CAP_2_(cm)]])^2+(Base[[#This Row],[CAP_3_(cm)]])^2+(Base[[#This Row],[CAP_4_(cm)]])^2+(Base[[#This Row],[CAP_5_(cm)2]])^2+(Base[[#This Row],[CAP_6_(cm)3]])^2+(Base[[#This Row],[CAP_7_(cm)4]])^2+(Base[[#This Row],[CAP_8_(cm)5]])^2+(Base[[#This Row],[CAP_9_(cm)6]])^2+(Base[[#This Row],[CAP_10(cm)7]])^2)</f>
        <v>90</v>
      </c>
      <c r="X1514" s="96">
        <f>(Base[[#This Row],[CAP_(cm)]]/3.1416)/100</f>
        <v>0.28647822765469827</v>
      </c>
      <c r="Y1514" s="96">
        <f>(3.1416/4)*(Base[[#This Row],[DAP]]^2)</f>
        <v>6.445760122230712E-2</v>
      </c>
      <c r="Z1514" s="96">
        <f>Base[[#This Row],[Altura_Total]]*Base[[#This Row],[Área_Basal]]*0.65</f>
        <v>0.25138464476699779</v>
      </c>
      <c r="AA1514" s="96">
        <f>Base[[#This Row],[Altura_Comercial]]*Base[[#This Row],[Área_Basal]]*0.75</f>
        <v>9.6686401833460681E-2</v>
      </c>
      <c r="AB1514" s="96">
        <f>IF(($Z$1&lt;190),($AB$1),IF(($Z$1&gt;=190),($AB$2)))*Base[[#This Row],[Volumen_Total]]*'Datos iniciales'!$C$29</f>
        <v>0.3280569614209321</v>
      </c>
      <c r="AC1514" s="96">
        <f>EXP((-1.0587+0.8836)*LN(Base[[#This Row],[Biomasa aerea]]))</f>
        <v>1.2155064981040178</v>
      </c>
      <c r="AD1514" s="96">
        <f>Base[[#This Row],[Biomasa subterranea]]+Base[[#This Row],[Biomasa aerea]]</f>
        <v>1.5435634595249499</v>
      </c>
      <c r="AE1514" s="96">
        <f>Base[[#This Row],[Biomasa Total]]*0.5</f>
        <v>0.77178172976247494</v>
      </c>
      <c r="AF1514" s="96">
        <f>Base[[#This Row],[Carbono]]*(44/12)</f>
        <v>2.8298663424624082</v>
      </c>
      <c r="AG1514" s="96" t="str">
        <f>IF(AND(Base[[#This Row],[Altura_Total]]&lt;=PS!$Y$17),"Inferior",IF(AND(Base[[#This Row],[Altura_Total]]&gt;PS!$Y$17,Base[[#This Row],[Altura_Total]]&lt;=PS!$Y$18),"Medio",IF(AND(Base[[#This Row],[Altura_Total]]&gt;PS!$Y$18),"Alto")))</f>
        <v>Inferior</v>
      </c>
      <c r="AH1514" s="96" t="str">
        <f>IF(AND(Base[[#This Row],[Altura_Total]]&lt;0.31),"Ct1",IF(AND(Base[[#This Row],[Altura_Total]]&gt;=0.31,Base[[#This Row],[Altura_Total]]&lt;1.5),"Ct2",IF(AND(Base[[#This Row],[Altura_Total]]&gt;=1.5),"Ct3")))</f>
        <v>Ct3</v>
      </c>
      <c r="AI1514" s="96">
        <f>+Base[[#This Row],[Altura_Total]]-Base[[#This Row],[Altura_Comercial]]</f>
        <v>4</v>
      </c>
      <c r="AJ1514" s="96"/>
      <c r="AK1514" s="96"/>
      <c r="AL1514" s="96"/>
      <c r="AM1514" s="96"/>
    </row>
    <row r="1515" spans="1:39" ht="15">
      <c r="A1515" s="96">
        <v>0</v>
      </c>
      <c r="B1515" s="96" t="str">
        <f t="shared" si="23"/>
        <v>Fustales</v>
      </c>
      <c r="C1515" s="96">
        <v>1511</v>
      </c>
      <c r="D1515" s="90" t="s">
        <v>186</v>
      </c>
      <c r="F1515" s="299" t="s">
        <v>1832</v>
      </c>
      <c r="G1515" s="90" t="s">
        <v>251</v>
      </c>
      <c r="H1515" s="301" t="s">
        <v>73</v>
      </c>
      <c r="I1515" s="96" t="s">
        <v>201</v>
      </c>
      <c r="J1515" s="39">
        <v>188</v>
      </c>
      <c r="K1515" s="306">
        <v>0</v>
      </c>
      <c r="L1515" s="306">
        <v>0</v>
      </c>
      <c r="M1515" s="306">
        <v>0</v>
      </c>
      <c r="N1515" s="306"/>
      <c r="O1515" s="39"/>
      <c r="P1515" s="39"/>
      <c r="S1515" s="39"/>
      <c r="T1515" s="145">
        <v>13</v>
      </c>
      <c r="U1515" s="145">
        <v>2</v>
      </c>
      <c r="V1515" s="298"/>
      <c r="W1515" s="96">
        <f>SQRT((Base[[#This Row],[CAP_1_(cm)]])^2+(Base[[#This Row],[CAP_2_(cm)]])^2+(Base[[#This Row],[CAP_3_(cm)]])^2+(Base[[#This Row],[CAP_4_(cm)]])^2+(Base[[#This Row],[CAP_5_(cm)2]])^2+(Base[[#This Row],[CAP_6_(cm)3]])^2+(Base[[#This Row],[CAP_7_(cm)4]])^2+(Base[[#This Row],[CAP_8_(cm)5]])^2+(Base[[#This Row],[CAP_9_(cm)6]])^2+(Base[[#This Row],[CAP_10(cm)7]])^2)</f>
        <v>188</v>
      </c>
      <c r="X1515" s="96">
        <f>(Base[[#This Row],[CAP_(cm)]]/3.1416)/100</f>
        <v>0.59842118665648081</v>
      </c>
      <c r="Y1515" s="96">
        <f>(3.1416/4)*(Base[[#This Row],[DAP]]^2)</f>
        <v>0.281257957728546</v>
      </c>
      <c r="Z1515" s="96">
        <f>Base[[#This Row],[Altura_Total]]*Base[[#This Row],[Área_Basal]]*0.65</f>
        <v>2.3766297428062138</v>
      </c>
      <c r="AA1515" s="96">
        <f>Base[[#This Row],[Altura_Comercial]]*Base[[#This Row],[Área_Basal]]*0.75</f>
        <v>0.42188693659281901</v>
      </c>
      <c r="AB1515" s="96">
        <f>IF(($Z$1&lt;190),($AB$1),IF(($Z$1&gt;=190),($AB$2)))*Base[[#This Row],[Volumen_Total]]*'Datos iniciales'!$C$29</f>
        <v>3.1015018143621087</v>
      </c>
      <c r="AC1515" s="96">
        <f>EXP((-1.0587+0.8836)*LN(Base[[#This Row],[Biomasa aerea]]))</f>
        <v>0.82021127664200388</v>
      </c>
      <c r="AD1515" s="96">
        <f>Base[[#This Row],[Biomasa subterranea]]+Base[[#This Row],[Biomasa aerea]]</f>
        <v>3.9217130910041127</v>
      </c>
      <c r="AE1515" s="96">
        <f>Base[[#This Row],[Biomasa Total]]*0.5</f>
        <v>1.9608565455020563</v>
      </c>
      <c r="AF1515" s="96">
        <f>Base[[#This Row],[Carbono]]*(44/12)</f>
        <v>7.1898073335075399</v>
      </c>
      <c r="AG1515" s="96" t="str">
        <f>IF(AND(Base[[#This Row],[Altura_Total]]&lt;=PS!$Y$17),"Inferior",IF(AND(Base[[#This Row],[Altura_Total]]&gt;PS!$Y$17,Base[[#This Row],[Altura_Total]]&lt;=PS!$Y$18),"Medio",IF(AND(Base[[#This Row],[Altura_Total]]&gt;PS!$Y$18),"Alto")))</f>
        <v>Medio</v>
      </c>
      <c r="AH1515" s="96" t="str">
        <f>IF(AND(Base[[#This Row],[Altura_Total]]&lt;0.31),"Ct1",IF(AND(Base[[#This Row],[Altura_Total]]&gt;=0.31,Base[[#This Row],[Altura_Total]]&lt;1.5),"Ct2",IF(AND(Base[[#This Row],[Altura_Total]]&gt;=1.5),"Ct3")))</f>
        <v>Ct3</v>
      </c>
      <c r="AI1515" s="96">
        <f>+Base[[#This Row],[Altura_Total]]-Base[[#This Row],[Altura_Comercial]]</f>
        <v>11</v>
      </c>
      <c r="AJ1515" s="96"/>
      <c r="AK1515" s="96"/>
      <c r="AL1515" s="96"/>
      <c r="AM1515" s="96"/>
    </row>
    <row r="1516" spans="1:39" ht="15">
      <c r="A1516" s="96">
        <v>0</v>
      </c>
      <c r="B1516" s="96" t="str">
        <f t="shared" si="23"/>
        <v>Fustales</v>
      </c>
      <c r="C1516" s="96">
        <v>1512</v>
      </c>
      <c r="D1516" s="90" t="s">
        <v>186</v>
      </c>
      <c r="F1516" s="299" t="s">
        <v>1833</v>
      </c>
      <c r="G1516" s="90" t="s">
        <v>194</v>
      </c>
      <c r="H1516" s="301" t="s">
        <v>22</v>
      </c>
      <c r="I1516" s="96" t="s">
        <v>195</v>
      </c>
      <c r="J1516" s="39">
        <v>66</v>
      </c>
      <c r="K1516" s="306">
        <v>61</v>
      </c>
      <c r="L1516" s="306">
        <v>42.8</v>
      </c>
      <c r="M1516" s="306">
        <v>0</v>
      </c>
      <c r="N1516" s="306"/>
      <c r="O1516" s="39"/>
      <c r="P1516" s="39"/>
      <c r="S1516" s="39"/>
      <c r="T1516" s="145">
        <v>5</v>
      </c>
      <c r="U1516" s="145">
        <v>1</v>
      </c>
      <c r="V1516" s="298"/>
      <c r="W1516" s="96">
        <f>SQRT((Base[[#This Row],[CAP_1_(cm)]])^2+(Base[[#This Row],[CAP_2_(cm)]])^2+(Base[[#This Row],[CAP_3_(cm)]])^2+(Base[[#This Row],[CAP_4_(cm)]])^2+(Base[[#This Row],[CAP_5_(cm)2]])^2+(Base[[#This Row],[CAP_6_(cm)3]])^2+(Base[[#This Row],[CAP_7_(cm)4]])^2+(Base[[#This Row],[CAP_8_(cm)5]])^2+(Base[[#This Row],[CAP_9_(cm)6]])^2+(Base[[#This Row],[CAP_10(cm)7]])^2)</f>
        <v>99.543156469945231</v>
      </c>
      <c r="X1516" s="96">
        <f>(Base[[#This Row],[CAP_(cm)]]/3.1416)/100</f>
        <v>0.31685496711849132</v>
      </c>
      <c r="Y1516" s="96">
        <f>(3.1416/4)*(Base[[#This Row],[DAP]]^2)</f>
        <v>7.8851858925388332E-2</v>
      </c>
      <c r="Z1516" s="96">
        <f>Base[[#This Row],[Altura_Total]]*Base[[#This Row],[Área_Basal]]*0.65</f>
        <v>0.2562685415075121</v>
      </c>
      <c r="AA1516" s="96">
        <f>Base[[#This Row],[Altura_Comercial]]*Base[[#This Row],[Área_Basal]]*0.75</f>
        <v>5.9138894194041253E-2</v>
      </c>
      <c r="AB1516" s="96">
        <f>IF(($Z$1&lt;190),($AB$1),IF(($Z$1&gt;=190),($AB$2)))*Base[[#This Row],[Volumen_Total]]*'Datos iniciales'!$C$29</f>
        <v>0.33443044666730326</v>
      </c>
      <c r="AC1516" s="96">
        <f>EXP((-1.0587+0.8836)*LN(Base[[#This Row],[Biomasa aerea]]))</f>
        <v>1.2114180849958187</v>
      </c>
      <c r="AD1516" s="96">
        <f>Base[[#This Row],[Biomasa subterranea]]+Base[[#This Row],[Biomasa aerea]]</f>
        <v>1.5458485316631219</v>
      </c>
      <c r="AE1516" s="96">
        <f>Base[[#This Row],[Biomasa Total]]*0.5</f>
        <v>0.77292426583156093</v>
      </c>
      <c r="AF1516" s="96">
        <f>Base[[#This Row],[Carbono]]*(44/12)</f>
        <v>2.8340556413823901</v>
      </c>
      <c r="AG1516" s="96" t="str">
        <f>IF(AND(Base[[#This Row],[Altura_Total]]&lt;=PS!$Y$17),"Inferior",IF(AND(Base[[#This Row],[Altura_Total]]&gt;PS!$Y$17,Base[[#This Row],[Altura_Total]]&lt;=PS!$Y$18),"Medio",IF(AND(Base[[#This Row],[Altura_Total]]&gt;PS!$Y$18),"Alto")))</f>
        <v>Inferior</v>
      </c>
      <c r="AH1516" s="96" t="str">
        <f>IF(AND(Base[[#This Row],[Altura_Total]]&lt;0.31),"Ct1",IF(AND(Base[[#This Row],[Altura_Total]]&gt;=0.31,Base[[#This Row],[Altura_Total]]&lt;1.5),"Ct2",IF(AND(Base[[#This Row],[Altura_Total]]&gt;=1.5),"Ct3")))</f>
        <v>Ct3</v>
      </c>
      <c r="AI1516" s="96">
        <f>+Base[[#This Row],[Altura_Total]]-Base[[#This Row],[Altura_Comercial]]</f>
        <v>4</v>
      </c>
      <c r="AJ1516" s="96"/>
      <c r="AK1516" s="96"/>
      <c r="AL1516" s="96"/>
      <c r="AM1516" s="96"/>
    </row>
    <row r="1517" spans="1:39" ht="15">
      <c r="A1517" s="96">
        <v>0</v>
      </c>
      <c r="B1517" s="96" t="str">
        <f t="shared" si="23"/>
        <v>Fustales</v>
      </c>
      <c r="C1517" s="96">
        <v>1513</v>
      </c>
      <c r="D1517" s="90" t="s">
        <v>186</v>
      </c>
      <c r="F1517" s="299" t="s">
        <v>1834</v>
      </c>
      <c r="G1517" s="90" t="s">
        <v>194</v>
      </c>
      <c r="H1517" s="301" t="s">
        <v>22</v>
      </c>
      <c r="I1517" s="96" t="s">
        <v>195</v>
      </c>
      <c r="J1517" s="39">
        <v>80</v>
      </c>
      <c r="K1517" s="306">
        <v>34</v>
      </c>
      <c r="L1517" s="306">
        <v>0</v>
      </c>
      <c r="M1517" s="306">
        <v>0</v>
      </c>
      <c r="N1517" s="306"/>
      <c r="O1517" s="39"/>
      <c r="P1517" s="39"/>
      <c r="S1517" s="39"/>
      <c r="T1517" s="145">
        <v>5</v>
      </c>
      <c r="U1517" s="145">
        <v>1</v>
      </c>
      <c r="V1517" s="298"/>
      <c r="W1517" s="96">
        <f>SQRT((Base[[#This Row],[CAP_1_(cm)]])^2+(Base[[#This Row],[CAP_2_(cm)]])^2+(Base[[#This Row],[CAP_3_(cm)]])^2+(Base[[#This Row],[CAP_4_(cm)]])^2+(Base[[#This Row],[CAP_5_(cm)2]])^2+(Base[[#This Row],[CAP_6_(cm)3]])^2+(Base[[#This Row],[CAP_7_(cm)4]])^2+(Base[[#This Row],[CAP_8_(cm)5]])^2+(Base[[#This Row],[CAP_9_(cm)6]])^2+(Base[[#This Row],[CAP_10(cm)7]])^2)</f>
        <v>86.92525524840292</v>
      </c>
      <c r="X1517" s="96">
        <f>(Base[[#This Row],[CAP_(cm)]]/3.1416)/100</f>
        <v>0.27669103402216361</v>
      </c>
      <c r="Y1517" s="96">
        <f>(3.1416/4)*(Base[[#This Row],[DAP]]^2)</f>
        <v>6.0128596893302771E-2</v>
      </c>
      <c r="Z1517" s="96">
        <f>Base[[#This Row],[Altura_Total]]*Base[[#This Row],[Área_Basal]]*0.65</f>
        <v>0.195417939903234</v>
      </c>
      <c r="AA1517" s="96">
        <f>Base[[#This Row],[Altura_Comercial]]*Base[[#This Row],[Área_Basal]]*0.75</f>
        <v>4.5096447669977079E-2</v>
      </c>
      <c r="AB1517" s="96">
        <f>IF(($Z$1&lt;190),($AB$1),IF(($Z$1&gt;=190),($AB$2)))*Base[[#This Row],[Volumen_Total]]*'Datos iniciales'!$C$29</f>
        <v>0.25502041157372035</v>
      </c>
      <c r="AC1517" s="96">
        <f>EXP((-1.0587+0.8836)*LN(Base[[#This Row],[Biomasa aerea]]))</f>
        <v>1.2703071062799169</v>
      </c>
      <c r="AD1517" s="96">
        <f>Base[[#This Row],[Biomasa subterranea]]+Base[[#This Row],[Biomasa aerea]]</f>
        <v>1.5253275178536372</v>
      </c>
      <c r="AE1517" s="96">
        <f>Base[[#This Row],[Biomasa Total]]*0.5</f>
        <v>0.76266375892681859</v>
      </c>
      <c r="AF1517" s="96">
        <f>Base[[#This Row],[Carbono]]*(44/12)</f>
        <v>2.7964337827316679</v>
      </c>
      <c r="AG1517" s="96" t="str">
        <f>IF(AND(Base[[#This Row],[Altura_Total]]&lt;=PS!$Y$17),"Inferior",IF(AND(Base[[#This Row],[Altura_Total]]&gt;PS!$Y$17,Base[[#This Row],[Altura_Total]]&lt;=PS!$Y$18),"Medio",IF(AND(Base[[#This Row],[Altura_Total]]&gt;PS!$Y$18),"Alto")))</f>
        <v>Inferior</v>
      </c>
      <c r="AH1517" s="96" t="str">
        <f>IF(AND(Base[[#This Row],[Altura_Total]]&lt;0.31),"Ct1",IF(AND(Base[[#This Row],[Altura_Total]]&gt;=0.31,Base[[#This Row],[Altura_Total]]&lt;1.5),"Ct2",IF(AND(Base[[#This Row],[Altura_Total]]&gt;=1.5),"Ct3")))</f>
        <v>Ct3</v>
      </c>
      <c r="AI1517" s="96">
        <f>+Base[[#This Row],[Altura_Total]]-Base[[#This Row],[Altura_Comercial]]</f>
        <v>4</v>
      </c>
      <c r="AJ1517" s="96"/>
      <c r="AK1517" s="96"/>
      <c r="AL1517" s="96"/>
      <c r="AM1517" s="96"/>
    </row>
    <row r="1518" spans="1:39" ht="15">
      <c r="A1518" s="96">
        <v>0</v>
      </c>
      <c r="B1518" s="96" t="str">
        <f t="shared" si="23"/>
        <v>Fustales</v>
      </c>
      <c r="C1518" s="96">
        <v>1514</v>
      </c>
      <c r="D1518" s="90" t="s">
        <v>186</v>
      </c>
      <c r="F1518" s="299" t="s">
        <v>1835</v>
      </c>
      <c r="G1518" s="90" t="s">
        <v>266</v>
      </c>
      <c r="H1518" s="301" t="s">
        <v>30</v>
      </c>
      <c r="I1518" s="96" t="s">
        <v>267</v>
      </c>
      <c r="J1518" s="39">
        <v>71</v>
      </c>
      <c r="K1518" s="306">
        <v>0</v>
      </c>
      <c r="L1518" s="306">
        <v>0</v>
      </c>
      <c r="M1518" s="306">
        <v>0</v>
      </c>
      <c r="N1518" s="306"/>
      <c r="O1518" s="39"/>
      <c r="P1518" s="39"/>
      <c r="S1518" s="39"/>
      <c r="T1518" s="145">
        <v>5</v>
      </c>
      <c r="U1518" s="145">
        <v>1</v>
      </c>
      <c r="V1518" s="298"/>
      <c r="W1518" s="96">
        <f>SQRT((Base[[#This Row],[CAP_1_(cm)]])^2+(Base[[#This Row],[CAP_2_(cm)]])^2+(Base[[#This Row],[CAP_3_(cm)]])^2+(Base[[#This Row],[CAP_4_(cm)]])^2+(Base[[#This Row],[CAP_5_(cm)2]])^2+(Base[[#This Row],[CAP_6_(cm)3]])^2+(Base[[#This Row],[CAP_7_(cm)4]])^2+(Base[[#This Row],[CAP_8_(cm)5]])^2+(Base[[#This Row],[CAP_9_(cm)6]])^2+(Base[[#This Row],[CAP_10(cm)7]])^2)</f>
        <v>71</v>
      </c>
      <c r="X1518" s="96">
        <f>(Base[[#This Row],[CAP_(cm)]]/3.1416)/100</f>
        <v>0.22599949070537306</v>
      </c>
      <c r="Y1518" s="96">
        <f>(3.1416/4)*(Base[[#This Row],[DAP]]^2)</f>
        <v>4.0114909600203717E-2</v>
      </c>
      <c r="Z1518" s="96">
        <f>Base[[#This Row],[Altura_Total]]*Base[[#This Row],[Área_Basal]]*0.65</f>
        <v>0.1303734562006621</v>
      </c>
      <c r="AA1518" s="96">
        <f>Base[[#This Row],[Altura_Comercial]]*Base[[#This Row],[Área_Basal]]*0.75</f>
        <v>3.0086182200152786E-2</v>
      </c>
      <c r="AB1518" s="96">
        <f>IF(($Z$1&lt;190),($AB$1),IF(($Z$1&gt;=190),($AB$2)))*Base[[#This Row],[Volumen_Total]]*'Datos iniciales'!$C$29</f>
        <v>0.17013736034186405</v>
      </c>
      <c r="AC1518" s="96">
        <f>EXP((-1.0587+0.8836)*LN(Base[[#This Row],[Biomasa aerea]]))</f>
        <v>1.363599942341944</v>
      </c>
      <c r="AD1518" s="96">
        <f>Base[[#This Row],[Biomasa subterranea]]+Base[[#This Row],[Biomasa aerea]]</f>
        <v>1.5337373026838081</v>
      </c>
      <c r="AE1518" s="96">
        <f>Base[[#This Row],[Biomasa Total]]*0.5</f>
        <v>0.76686865134190407</v>
      </c>
      <c r="AF1518" s="96">
        <f>Base[[#This Row],[Carbono]]*(44/12)</f>
        <v>2.8118517215869816</v>
      </c>
      <c r="AG1518" s="96" t="str">
        <f>IF(AND(Base[[#This Row],[Altura_Total]]&lt;=PS!$Y$17),"Inferior",IF(AND(Base[[#This Row],[Altura_Total]]&gt;PS!$Y$17,Base[[#This Row],[Altura_Total]]&lt;=PS!$Y$18),"Medio",IF(AND(Base[[#This Row],[Altura_Total]]&gt;PS!$Y$18),"Alto")))</f>
        <v>Inferior</v>
      </c>
      <c r="AH1518" s="96" t="str">
        <f>IF(AND(Base[[#This Row],[Altura_Total]]&lt;0.31),"Ct1",IF(AND(Base[[#This Row],[Altura_Total]]&gt;=0.31,Base[[#This Row],[Altura_Total]]&lt;1.5),"Ct2",IF(AND(Base[[#This Row],[Altura_Total]]&gt;=1.5),"Ct3")))</f>
        <v>Ct3</v>
      </c>
      <c r="AI1518" s="96">
        <f>+Base[[#This Row],[Altura_Total]]-Base[[#This Row],[Altura_Comercial]]</f>
        <v>4</v>
      </c>
      <c r="AJ1518" s="96"/>
      <c r="AK1518" s="96"/>
      <c r="AL1518" s="96"/>
      <c r="AM1518" s="96"/>
    </row>
    <row r="1519" spans="1:39" ht="15">
      <c r="A1519" s="96">
        <v>0</v>
      </c>
      <c r="B1519" s="96" t="str">
        <f t="shared" si="23"/>
        <v>Fustales</v>
      </c>
      <c r="C1519" s="96">
        <v>1515</v>
      </c>
      <c r="D1519" s="90" t="s">
        <v>186</v>
      </c>
      <c r="F1519" s="299" t="s">
        <v>1836</v>
      </c>
      <c r="G1519" s="90" t="s">
        <v>194</v>
      </c>
      <c r="H1519" s="301" t="s">
        <v>22</v>
      </c>
      <c r="I1519" s="96" t="s">
        <v>195</v>
      </c>
      <c r="J1519" s="39">
        <v>83.5</v>
      </c>
      <c r="K1519" s="306">
        <v>0</v>
      </c>
      <c r="L1519" s="306">
        <v>0</v>
      </c>
      <c r="M1519" s="306">
        <v>0</v>
      </c>
      <c r="N1519" s="306"/>
      <c r="O1519" s="39"/>
      <c r="P1519" s="39"/>
      <c r="S1519" s="39"/>
      <c r="T1519" s="145">
        <v>4</v>
      </c>
      <c r="U1519" s="145">
        <v>1</v>
      </c>
      <c r="V1519" s="298"/>
      <c r="W1519" s="96">
        <f>SQRT((Base[[#This Row],[CAP_1_(cm)]])^2+(Base[[#This Row],[CAP_2_(cm)]])^2+(Base[[#This Row],[CAP_3_(cm)]])^2+(Base[[#This Row],[CAP_4_(cm)]])^2+(Base[[#This Row],[CAP_5_(cm)2]])^2+(Base[[#This Row],[CAP_6_(cm)3]])^2+(Base[[#This Row],[CAP_7_(cm)4]])^2+(Base[[#This Row],[CAP_8_(cm)5]])^2+(Base[[#This Row],[CAP_9_(cm)6]])^2+(Base[[#This Row],[CAP_10(cm)7]])^2)</f>
        <v>83.5</v>
      </c>
      <c r="X1519" s="96">
        <f>(Base[[#This Row],[CAP_(cm)]]/3.1416)/100</f>
        <v>0.26578813343519225</v>
      </c>
      <c r="Y1519" s="96">
        <f>(3.1416/4)*(Base[[#This Row],[DAP]]^2)</f>
        <v>5.548327285459638E-2</v>
      </c>
      <c r="Z1519" s="96">
        <f>Base[[#This Row],[Altura_Total]]*Base[[#This Row],[Área_Basal]]*0.65</f>
        <v>0.14425650942195059</v>
      </c>
      <c r="AA1519" s="96">
        <f>Base[[#This Row],[Altura_Comercial]]*Base[[#This Row],[Área_Basal]]*0.75</f>
        <v>4.1612454640947288E-2</v>
      </c>
      <c r="AB1519" s="96">
        <f>IF(($Z$1&lt;190),($AB$1),IF(($Z$1&gt;=190),($AB$2)))*Base[[#This Row],[Volumen_Total]]*'Datos iniciales'!$C$29</f>
        <v>0.18825474479564552</v>
      </c>
      <c r="AC1519" s="96">
        <f>EXP((-1.0587+0.8836)*LN(Base[[#This Row],[Biomasa aerea]]))</f>
        <v>1.3396519712706672</v>
      </c>
      <c r="AD1519" s="96">
        <f>Base[[#This Row],[Biomasa subterranea]]+Base[[#This Row],[Biomasa aerea]]</f>
        <v>1.5279067160663127</v>
      </c>
      <c r="AE1519" s="96">
        <f>Base[[#This Row],[Biomasa Total]]*0.5</f>
        <v>0.76395335803315634</v>
      </c>
      <c r="AF1519" s="96">
        <f>Base[[#This Row],[Carbono]]*(44/12)</f>
        <v>2.8011623127882399</v>
      </c>
      <c r="AG1519" s="96" t="str">
        <f>IF(AND(Base[[#This Row],[Altura_Total]]&lt;=PS!$Y$17),"Inferior",IF(AND(Base[[#This Row],[Altura_Total]]&gt;PS!$Y$17,Base[[#This Row],[Altura_Total]]&lt;=PS!$Y$18),"Medio",IF(AND(Base[[#This Row],[Altura_Total]]&gt;PS!$Y$18),"Alto")))</f>
        <v>Inferior</v>
      </c>
      <c r="AH1519" s="96" t="str">
        <f>IF(AND(Base[[#This Row],[Altura_Total]]&lt;0.31),"Ct1",IF(AND(Base[[#This Row],[Altura_Total]]&gt;=0.31,Base[[#This Row],[Altura_Total]]&lt;1.5),"Ct2",IF(AND(Base[[#This Row],[Altura_Total]]&gt;=1.5),"Ct3")))</f>
        <v>Ct3</v>
      </c>
      <c r="AI1519" s="96">
        <f>+Base[[#This Row],[Altura_Total]]-Base[[#This Row],[Altura_Comercial]]</f>
        <v>3</v>
      </c>
      <c r="AJ1519" s="96"/>
      <c r="AK1519" s="96"/>
      <c r="AL1519" s="96"/>
      <c r="AM1519" s="96"/>
    </row>
    <row r="1520" spans="1:39" ht="15">
      <c r="A1520" s="96">
        <v>0</v>
      </c>
      <c r="B1520" s="96" t="str">
        <f t="shared" si="23"/>
        <v>Fustales</v>
      </c>
      <c r="C1520" s="96">
        <v>1516</v>
      </c>
      <c r="D1520" s="90" t="s">
        <v>186</v>
      </c>
      <c r="F1520" s="299" t="s">
        <v>1837</v>
      </c>
      <c r="G1520" s="90" t="s">
        <v>266</v>
      </c>
      <c r="H1520" s="301" t="s">
        <v>30</v>
      </c>
      <c r="I1520" s="96" t="s">
        <v>267</v>
      </c>
      <c r="J1520" s="39">
        <v>48.5</v>
      </c>
      <c r="K1520" s="306">
        <v>0</v>
      </c>
      <c r="L1520" s="306">
        <v>0</v>
      </c>
      <c r="M1520" s="306">
        <v>0</v>
      </c>
      <c r="N1520" s="306"/>
      <c r="O1520" s="39"/>
      <c r="P1520" s="39"/>
      <c r="S1520" s="39"/>
      <c r="T1520" s="145">
        <v>3</v>
      </c>
      <c r="U1520" s="145">
        <v>1</v>
      </c>
      <c r="V1520" s="298"/>
      <c r="W1520" s="96">
        <f>SQRT((Base[[#This Row],[CAP_1_(cm)]])^2+(Base[[#This Row],[CAP_2_(cm)]])^2+(Base[[#This Row],[CAP_3_(cm)]])^2+(Base[[#This Row],[CAP_4_(cm)]])^2+(Base[[#This Row],[CAP_5_(cm)2]])^2+(Base[[#This Row],[CAP_6_(cm)3]])^2+(Base[[#This Row],[CAP_7_(cm)4]])^2+(Base[[#This Row],[CAP_8_(cm)5]])^2+(Base[[#This Row],[CAP_9_(cm)6]])^2+(Base[[#This Row],[CAP_10(cm)7]])^2)</f>
        <v>48.5</v>
      </c>
      <c r="X1520" s="96">
        <f>(Base[[#This Row],[CAP_(cm)]]/3.1416)/100</f>
        <v>0.15437993379169851</v>
      </c>
      <c r="Y1520" s="96">
        <f>(3.1416/4)*(Base[[#This Row],[DAP]]^2)</f>
        <v>1.8718566972243448E-2</v>
      </c>
      <c r="Z1520" s="96">
        <f>Base[[#This Row],[Altura_Total]]*Base[[#This Row],[Área_Basal]]*0.65</f>
        <v>3.6501205595874726E-2</v>
      </c>
      <c r="AA1520" s="96">
        <f>Base[[#This Row],[Altura_Comercial]]*Base[[#This Row],[Área_Basal]]*0.75</f>
        <v>1.4038925229182587E-2</v>
      </c>
      <c r="AB1520" s="96">
        <f>IF(($Z$1&lt;190),($AB$1),IF(($Z$1&gt;=190),($AB$2)))*Base[[#This Row],[Volumen_Total]]*'Datos iniciales'!$C$29</f>
        <v>4.7634073302616514E-2</v>
      </c>
      <c r="AC1520" s="96">
        <f>EXP((-1.0587+0.8836)*LN(Base[[#This Row],[Biomasa aerea]]))</f>
        <v>1.7041060060909257</v>
      </c>
      <c r="AD1520" s="96">
        <f>Base[[#This Row],[Biomasa subterranea]]+Base[[#This Row],[Biomasa aerea]]</f>
        <v>1.7517400793935423</v>
      </c>
      <c r="AE1520" s="96">
        <f>Base[[#This Row],[Biomasa Total]]*0.5</f>
        <v>0.87587003969677113</v>
      </c>
      <c r="AF1520" s="96">
        <f>Base[[#This Row],[Carbono]]*(44/12)</f>
        <v>3.2115234788881608</v>
      </c>
      <c r="AG1520" s="96" t="str">
        <f>IF(AND(Base[[#This Row],[Altura_Total]]&lt;=PS!$Y$17),"Inferior",IF(AND(Base[[#This Row],[Altura_Total]]&gt;PS!$Y$17,Base[[#This Row],[Altura_Total]]&lt;=PS!$Y$18),"Medio",IF(AND(Base[[#This Row],[Altura_Total]]&gt;PS!$Y$18),"Alto")))</f>
        <v>Inferior</v>
      </c>
      <c r="AH1520" s="96" t="str">
        <f>IF(AND(Base[[#This Row],[Altura_Total]]&lt;0.31),"Ct1",IF(AND(Base[[#This Row],[Altura_Total]]&gt;=0.31,Base[[#This Row],[Altura_Total]]&lt;1.5),"Ct2",IF(AND(Base[[#This Row],[Altura_Total]]&gt;=1.5),"Ct3")))</f>
        <v>Ct3</v>
      </c>
      <c r="AI1520" s="96">
        <f>+Base[[#This Row],[Altura_Total]]-Base[[#This Row],[Altura_Comercial]]</f>
        <v>2</v>
      </c>
      <c r="AJ1520" s="96"/>
      <c r="AK1520" s="96"/>
      <c r="AL1520" s="96"/>
      <c r="AM1520" s="96"/>
    </row>
    <row r="1521" spans="1:39" ht="15">
      <c r="A1521" s="96">
        <v>0</v>
      </c>
      <c r="B1521" s="96" t="str">
        <f t="shared" si="23"/>
        <v>Fustales</v>
      </c>
      <c r="C1521" s="96">
        <v>1517</v>
      </c>
      <c r="D1521" s="90" t="s">
        <v>186</v>
      </c>
      <c r="F1521" s="299" t="s">
        <v>1838</v>
      </c>
      <c r="G1521" s="90" t="s">
        <v>342</v>
      </c>
      <c r="H1521" s="301" t="s">
        <v>89</v>
      </c>
      <c r="I1521" s="96" t="s">
        <v>201</v>
      </c>
      <c r="J1521" s="39">
        <v>82</v>
      </c>
      <c r="K1521" s="306">
        <v>0</v>
      </c>
      <c r="L1521" s="306">
        <v>0</v>
      </c>
      <c r="M1521" s="306">
        <v>0</v>
      </c>
      <c r="N1521" s="306"/>
      <c r="O1521" s="39"/>
      <c r="P1521" s="39"/>
      <c r="S1521" s="39"/>
      <c r="T1521" s="145">
        <v>5</v>
      </c>
      <c r="U1521" s="145">
        <v>1</v>
      </c>
      <c r="V1521" s="298"/>
      <c r="W1521" s="96">
        <f>SQRT((Base[[#This Row],[CAP_1_(cm)]])^2+(Base[[#This Row],[CAP_2_(cm)]])^2+(Base[[#This Row],[CAP_3_(cm)]])^2+(Base[[#This Row],[CAP_4_(cm)]])^2+(Base[[#This Row],[CAP_5_(cm)2]])^2+(Base[[#This Row],[CAP_6_(cm)3]])^2+(Base[[#This Row],[CAP_7_(cm)4]])^2+(Base[[#This Row],[CAP_8_(cm)5]])^2+(Base[[#This Row],[CAP_9_(cm)6]])^2+(Base[[#This Row],[CAP_10(cm)7]])^2)</f>
        <v>82</v>
      </c>
      <c r="X1521" s="96">
        <f>(Base[[#This Row],[CAP_(cm)]]/3.1416)/100</f>
        <v>0.26101349630761395</v>
      </c>
      <c r="Y1521" s="96">
        <f>(3.1416/4)*(Base[[#This Row],[DAP]]^2)</f>
        <v>5.3507766743060854E-2</v>
      </c>
      <c r="Z1521" s="96">
        <f>Base[[#This Row],[Altura_Total]]*Base[[#This Row],[Área_Basal]]*0.65</f>
        <v>0.1739002419149478</v>
      </c>
      <c r="AA1521" s="96">
        <f>Base[[#This Row],[Altura_Comercial]]*Base[[#This Row],[Área_Basal]]*0.75</f>
        <v>4.0130825057295642E-2</v>
      </c>
      <c r="AB1521" s="96">
        <f>IF(($Z$1&lt;190),($AB$1),IF(($Z$1&gt;=190),($AB$2)))*Base[[#This Row],[Volumen_Total]]*'Datos iniciales'!$C$29</f>
        <v>0.22693981569900687</v>
      </c>
      <c r="AC1521" s="96">
        <f>EXP((-1.0587+0.8836)*LN(Base[[#This Row],[Biomasa aerea]]))</f>
        <v>1.2965224368387473</v>
      </c>
      <c r="AD1521" s="96">
        <f>Base[[#This Row],[Biomasa subterranea]]+Base[[#This Row],[Biomasa aerea]]</f>
        <v>1.5234622525377541</v>
      </c>
      <c r="AE1521" s="96">
        <f>Base[[#This Row],[Biomasa Total]]*0.5</f>
        <v>0.76173112626887707</v>
      </c>
      <c r="AF1521" s="96">
        <f>Base[[#This Row],[Carbono]]*(44/12)</f>
        <v>2.793014129652549</v>
      </c>
      <c r="AG1521" s="96" t="str">
        <f>IF(AND(Base[[#This Row],[Altura_Total]]&lt;=PS!$Y$17),"Inferior",IF(AND(Base[[#This Row],[Altura_Total]]&gt;PS!$Y$17,Base[[#This Row],[Altura_Total]]&lt;=PS!$Y$18),"Medio",IF(AND(Base[[#This Row],[Altura_Total]]&gt;PS!$Y$18),"Alto")))</f>
        <v>Inferior</v>
      </c>
      <c r="AH1521" s="96" t="str">
        <f>IF(AND(Base[[#This Row],[Altura_Total]]&lt;0.31),"Ct1",IF(AND(Base[[#This Row],[Altura_Total]]&gt;=0.31,Base[[#This Row],[Altura_Total]]&lt;1.5),"Ct2",IF(AND(Base[[#This Row],[Altura_Total]]&gt;=1.5),"Ct3")))</f>
        <v>Ct3</v>
      </c>
      <c r="AI1521" s="96">
        <f>+Base[[#This Row],[Altura_Total]]-Base[[#This Row],[Altura_Comercial]]</f>
        <v>4</v>
      </c>
      <c r="AJ1521" s="96"/>
      <c r="AK1521" s="96"/>
      <c r="AL1521" s="96"/>
      <c r="AM1521" s="96"/>
    </row>
    <row r="1522" spans="1:39" ht="15">
      <c r="A1522" s="96">
        <v>0</v>
      </c>
      <c r="B1522" s="96" t="str">
        <f t="shared" si="23"/>
        <v>Fustales</v>
      </c>
      <c r="C1522" s="96">
        <v>1518</v>
      </c>
      <c r="D1522" s="90" t="s">
        <v>186</v>
      </c>
      <c r="F1522" s="299" t="s">
        <v>1839</v>
      </c>
      <c r="G1522" s="90" t="s">
        <v>342</v>
      </c>
      <c r="H1522" s="301" t="s">
        <v>89</v>
      </c>
      <c r="I1522" s="96" t="s">
        <v>201</v>
      </c>
      <c r="J1522" s="39">
        <v>80.5</v>
      </c>
      <c r="K1522" s="306">
        <v>0</v>
      </c>
      <c r="L1522" s="306">
        <v>0</v>
      </c>
      <c r="M1522" s="306">
        <v>0</v>
      </c>
      <c r="N1522" s="306"/>
      <c r="O1522" s="39"/>
      <c r="P1522" s="39"/>
      <c r="S1522" s="39"/>
      <c r="T1522" s="145">
        <v>4</v>
      </c>
      <c r="U1522" s="145">
        <v>1</v>
      </c>
      <c r="V1522" s="298"/>
      <c r="W1522" s="96">
        <f>SQRT((Base[[#This Row],[CAP_1_(cm)]])^2+(Base[[#This Row],[CAP_2_(cm)]])^2+(Base[[#This Row],[CAP_3_(cm)]])^2+(Base[[#This Row],[CAP_4_(cm)]])^2+(Base[[#This Row],[CAP_5_(cm)2]])^2+(Base[[#This Row],[CAP_6_(cm)3]])^2+(Base[[#This Row],[CAP_7_(cm)4]])^2+(Base[[#This Row],[CAP_8_(cm)5]])^2+(Base[[#This Row],[CAP_9_(cm)6]])^2+(Base[[#This Row],[CAP_10(cm)7]])^2)</f>
        <v>80.5</v>
      </c>
      <c r="X1522" s="96">
        <f>(Base[[#This Row],[CAP_(cm)]]/3.1416)/100</f>
        <v>0.25623885918003564</v>
      </c>
      <c r="Y1522" s="96">
        <f>(3.1416/4)*(Base[[#This Row],[DAP]]^2)</f>
        <v>5.1568070409982174E-2</v>
      </c>
      <c r="Z1522" s="96">
        <f>Base[[#This Row],[Altura_Total]]*Base[[#This Row],[Área_Basal]]*0.65</f>
        <v>0.13407698306595367</v>
      </c>
      <c r="AA1522" s="96">
        <f>Base[[#This Row],[Altura_Comercial]]*Base[[#This Row],[Área_Basal]]*0.75</f>
        <v>3.8676052807486629E-2</v>
      </c>
      <c r="AB1522" s="96">
        <f>IF(($Z$1&lt;190),($AB$1),IF(($Z$1&gt;=190),($AB$2)))*Base[[#This Row],[Volumen_Total]]*'Datos iniciales'!$C$29</f>
        <v>0.17497046290106955</v>
      </c>
      <c r="AC1522" s="96">
        <f>EXP((-1.0587+0.8836)*LN(Base[[#This Row],[Biomasa aerea]]))</f>
        <v>1.3569282178670041</v>
      </c>
      <c r="AD1522" s="96">
        <f>Base[[#This Row],[Biomasa subterranea]]+Base[[#This Row],[Biomasa aerea]]</f>
        <v>1.5318986807680737</v>
      </c>
      <c r="AE1522" s="96">
        <f>Base[[#This Row],[Biomasa Total]]*0.5</f>
        <v>0.76594934038403684</v>
      </c>
      <c r="AF1522" s="96">
        <f>Base[[#This Row],[Carbono]]*(44/12)</f>
        <v>2.8084809147414682</v>
      </c>
      <c r="AG1522" s="96" t="str">
        <f>IF(AND(Base[[#This Row],[Altura_Total]]&lt;=PS!$Y$17),"Inferior",IF(AND(Base[[#This Row],[Altura_Total]]&gt;PS!$Y$17,Base[[#This Row],[Altura_Total]]&lt;=PS!$Y$18),"Medio",IF(AND(Base[[#This Row],[Altura_Total]]&gt;PS!$Y$18),"Alto")))</f>
        <v>Inferior</v>
      </c>
      <c r="AH1522" s="96" t="str">
        <f>IF(AND(Base[[#This Row],[Altura_Total]]&lt;0.31),"Ct1",IF(AND(Base[[#This Row],[Altura_Total]]&gt;=0.31,Base[[#This Row],[Altura_Total]]&lt;1.5),"Ct2",IF(AND(Base[[#This Row],[Altura_Total]]&gt;=1.5),"Ct3")))</f>
        <v>Ct3</v>
      </c>
      <c r="AI1522" s="96">
        <f>+Base[[#This Row],[Altura_Total]]-Base[[#This Row],[Altura_Comercial]]</f>
        <v>3</v>
      </c>
      <c r="AJ1522" s="96"/>
      <c r="AK1522" s="96"/>
      <c r="AL1522" s="96"/>
      <c r="AM1522" s="96"/>
    </row>
    <row r="1523" spans="1:39" ht="15">
      <c r="A1523" s="96">
        <v>0</v>
      </c>
      <c r="B1523" s="96" t="str">
        <f t="shared" si="23"/>
        <v>Fustales</v>
      </c>
      <c r="C1523" s="96">
        <v>1519</v>
      </c>
      <c r="D1523" s="90" t="s">
        <v>186</v>
      </c>
      <c r="F1523" s="299" t="s">
        <v>1840</v>
      </c>
      <c r="G1523" s="90" t="s">
        <v>266</v>
      </c>
      <c r="H1523" s="301" t="s">
        <v>30</v>
      </c>
      <c r="I1523" s="96" t="s">
        <v>267</v>
      </c>
      <c r="J1523" s="39">
        <v>40</v>
      </c>
      <c r="K1523" s="306">
        <v>38.5</v>
      </c>
      <c r="L1523" s="306">
        <v>0</v>
      </c>
      <c r="M1523" s="306">
        <v>0</v>
      </c>
      <c r="N1523" s="306"/>
      <c r="O1523" s="39"/>
      <c r="P1523" s="39"/>
      <c r="S1523" s="39"/>
      <c r="T1523" s="145">
        <v>4</v>
      </c>
      <c r="U1523" s="145">
        <v>1</v>
      </c>
      <c r="V1523" s="298"/>
      <c r="W1523" s="96">
        <f>SQRT((Base[[#This Row],[CAP_1_(cm)]])^2+(Base[[#This Row],[CAP_2_(cm)]])^2+(Base[[#This Row],[CAP_3_(cm)]])^2+(Base[[#This Row],[CAP_4_(cm)]])^2+(Base[[#This Row],[CAP_5_(cm)2]])^2+(Base[[#This Row],[CAP_6_(cm)3]])^2+(Base[[#This Row],[CAP_7_(cm)4]])^2+(Base[[#This Row],[CAP_8_(cm)5]])^2+(Base[[#This Row],[CAP_9_(cm)6]])^2+(Base[[#This Row],[CAP_10(cm)7]])^2)</f>
        <v>55.51801509420163</v>
      </c>
      <c r="X1523" s="96">
        <f>(Base[[#This Row],[CAP_(cm)]]/3.1416)/100</f>
        <v>0.17671891741215187</v>
      </c>
      <c r="Y1523" s="96">
        <f>(3.1416/4)*(Base[[#This Row],[DAP]]^2)</f>
        <v>2.4527708810797046E-2</v>
      </c>
      <c r="Z1523" s="96">
        <f>Base[[#This Row],[Altura_Total]]*Base[[#This Row],[Área_Basal]]*0.65</f>
        <v>6.3772042908072327E-2</v>
      </c>
      <c r="AA1523" s="96">
        <f>Base[[#This Row],[Altura_Comercial]]*Base[[#This Row],[Área_Basal]]*0.75</f>
        <v>1.8395781608097784E-2</v>
      </c>
      <c r="AB1523" s="96">
        <f>IF(($Z$1&lt;190),($AB$1),IF(($Z$1&gt;=190),($AB$2)))*Base[[#This Row],[Volumen_Total]]*'Datos iniciales'!$C$29</f>
        <v>8.3222515995034385E-2</v>
      </c>
      <c r="AC1523" s="96">
        <f>EXP((-1.0587+0.8836)*LN(Base[[#This Row],[Biomasa aerea]]))</f>
        <v>1.5454886810142279</v>
      </c>
      <c r="AD1523" s="96">
        <f>Base[[#This Row],[Biomasa subterranea]]+Base[[#This Row],[Biomasa aerea]]</f>
        <v>1.6287111970092623</v>
      </c>
      <c r="AE1523" s="96">
        <f>Base[[#This Row],[Biomasa Total]]*0.5</f>
        <v>0.81435559850463113</v>
      </c>
      <c r="AF1523" s="96">
        <f>Base[[#This Row],[Carbono]]*(44/12)</f>
        <v>2.9859705278503141</v>
      </c>
      <c r="AG1523" s="96" t="str">
        <f>IF(AND(Base[[#This Row],[Altura_Total]]&lt;=PS!$Y$17),"Inferior",IF(AND(Base[[#This Row],[Altura_Total]]&gt;PS!$Y$17,Base[[#This Row],[Altura_Total]]&lt;=PS!$Y$18),"Medio",IF(AND(Base[[#This Row],[Altura_Total]]&gt;PS!$Y$18),"Alto")))</f>
        <v>Inferior</v>
      </c>
      <c r="AH1523" s="96" t="str">
        <f>IF(AND(Base[[#This Row],[Altura_Total]]&lt;0.31),"Ct1",IF(AND(Base[[#This Row],[Altura_Total]]&gt;=0.31,Base[[#This Row],[Altura_Total]]&lt;1.5),"Ct2",IF(AND(Base[[#This Row],[Altura_Total]]&gt;=1.5),"Ct3")))</f>
        <v>Ct3</v>
      </c>
      <c r="AI1523" s="96">
        <f>+Base[[#This Row],[Altura_Total]]-Base[[#This Row],[Altura_Comercial]]</f>
        <v>3</v>
      </c>
      <c r="AJ1523" s="96"/>
      <c r="AK1523" s="96"/>
      <c r="AL1523" s="96"/>
      <c r="AM1523" s="96"/>
    </row>
    <row r="1524" spans="1:39" ht="15">
      <c r="A1524" s="96">
        <v>0</v>
      </c>
      <c r="B1524" s="96" t="str">
        <f t="shared" si="23"/>
        <v>Fustales</v>
      </c>
      <c r="C1524" s="96">
        <v>1520</v>
      </c>
      <c r="D1524" s="90" t="s">
        <v>186</v>
      </c>
      <c r="F1524" s="299" t="s">
        <v>1841</v>
      </c>
      <c r="G1524" s="90" t="s">
        <v>342</v>
      </c>
      <c r="H1524" s="301" t="s">
        <v>89</v>
      </c>
      <c r="I1524" s="96" t="s">
        <v>201</v>
      </c>
      <c r="J1524" s="39">
        <v>89.5</v>
      </c>
      <c r="K1524" s="306">
        <v>0</v>
      </c>
      <c r="L1524" s="306">
        <v>0</v>
      </c>
      <c r="M1524" s="306">
        <v>0</v>
      </c>
      <c r="N1524" s="306"/>
      <c r="O1524" s="39"/>
      <c r="P1524" s="39"/>
      <c r="S1524" s="39"/>
      <c r="T1524" s="145">
        <v>5</v>
      </c>
      <c r="U1524" s="145">
        <v>1</v>
      </c>
      <c r="V1524" s="298"/>
      <c r="W1524" s="96">
        <f>SQRT((Base[[#This Row],[CAP_1_(cm)]])^2+(Base[[#This Row],[CAP_2_(cm)]])^2+(Base[[#This Row],[CAP_3_(cm)]])^2+(Base[[#This Row],[CAP_4_(cm)]])^2+(Base[[#This Row],[CAP_5_(cm)2]])^2+(Base[[#This Row],[CAP_6_(cm)3]])^2+(Base[[#This Row],[CAP_7_(cm)4]])^2+(Base[[#This Row],[CAP_8_(cm)5]])^2+(Base[[#This Row],[CAP_9_(cm)6]])^2+(Base[[#This Row],[CAP_10(cm)7]])^2)</f>
        <v>89.5</v>
      </c>
      <c r="X1524" s="96">
        <f>(Base[[#This Row],[CAP_(cm)]]/3.1416)/100</f>
        <v>0.28488668194550548</v>
      </c>
      <c r="Y1524" s="96">
        <f>(3.1416/4)*(Base[[#This Row],[DAP]]^2)</f>
        <v>6.3743395085306853E-2</v>
      </c>
      <c r="Z1524" s="96">
        <f>Base[[#This Row],[Altura_Total]]*Base[[#This Row],[Área_Basal]]*0.65</f>
        <v>0.20716603402724729</v>
      </c>
      <c r="AA1524" s="96">
        <f>Base[[#This Row],[Altura_Comercial]]*Base[[#This Row],[Área_Basal]]*0.75</f>
        <v>4.780754631398014E-2</v>
      </c>
      <c r="AB1524" s="96">
        <f>IF(($Z$1&lt;190),($AB$1),IF(($Z$1&gt;=190),($AB$2)))*Base[[#This Row],[Volumen_Total]]*'Datos iniciales'!$C$29</f>
        <v>0.27035167440555768</v>
      </c>
      <c r="AC1524" s="96">
        <f>EXP((-1.0587+0.8836)*LN(Base[[#This Row],[Biomasa aerea]]))</f>
        <v>1.2573877383949446</v>
      </c>
      <c r="AD1524" s="96">
        <f>Base[[#This Row],[Biomasa subterranea]]+Base[[#This Row],[Biomasa aerea]]</f>
        <v>1.5277394128005022</v>
      </c>
      <c r="AE1524" s="96">
        <f>Base[[#This Row],[Biomasa Total]]*0.5</f>
        <v>0.76386970640025109</v>
      </c>
      <c r="AF1524" s="96">
        <f>Base[[#This Row],[Carbono]]*(44/12)</f>
        <v>2.8008555901342538</v>
      </c>
      <c r="AG1524" s="96" t="str">
        <f>IF(AND(Base[[#This Row],[Altura_Total]]&lt;=PS!$Y$17),"Inferior",IF(AND(Base[[#This Row],[Altura_Total]]&gt;PS!$Y$17,Base[[#This Row],[Altura_Total]]&lt;=PS!$Y$18),"Medio",IF(AND(Base[[#This Row],[Altura_Total]]&gt;PS!$Y$18),"Alto")))</f>
        <v>Inferior</v>
      </c>
      <c r="AH1524" s="96" t="str">
        <f>IF(AND(Base[[#This Row],[Altura_Total]]&lt;0.31),"Ct1",IF(AND(Base[[#This Row],[Altura_Total]]&gt;=0.31,Base[[#This Row],[Altura_Total]]&lt;1.5),"Ct2",IF(AND(Base[[#This Row],[Altura_Total]]&gt;=1.5),"Ct3")))</f>
        <v>Ct3</v>
      </c>
      <c r="AI1524" s="96">
        <f>+Base[[#This Row],[Altura_Total]]-Base[[#This Row],[Altura_Comercial]]</f>
        <v>4</v>
      </c>
      <c r="AJ1524" s="96"/>
      <c r="AK1524" s="96"/>
      <c r="AL1524" s="96"/>
      <c r="AM1524" s="96"/>
    </row>
    <row r="1525" spans="1:39" ht="15">
      <c r="A1525" s="96">
        <v>0</v>
      </c>
      <c r="B1525" s="96" t="str">
        <f t="shared" si="23"/>
        <v>Fustales</v>
      </c>
      <c r="C1525" s="96">
        <v>1521</v>
      </c>
      <c r="D1525" s="90" t="s">
        <v>186</v>
      </c>
      <c r="F1525" s="299" t="s">
        <v>1842</v>
      </c>
      <c r="G1525" s="90" t="s">
        <v>552</v>
      </c>
      <c r="H1525" s="301" t="s">
        <v>29</v>
      </c>
      <c r="I1525" s="96" t="s">
        <v>481</v>
      </c>
      <c r="J1525" s="39">
        <v>37</v>
      </c>
      <c r="K1525" s="306">
        <v>0</v>
      </c>
      <c r="L1525" s="306">
        <v>0</v>
      </c>
      <c r="M1525" s="306">
        <v>0</v>
      </c>
      <c r="N1525" s="306"/>
      <c r="O1525" s="39"/>
      <c r="P1525" s="39"/>
      <c r="S1525" s="39"/>
      <c r="T1525" s="145">
        <v>4</v>
      </c>
      <c r="U1525" s="145">
        <v>1</v>
      </c>
      <c r="V1525" s="298"/>
      <c r="W1525" s="96">
        <f>SQRT((Base[[#This Row],[CAP_1_(cm)]])^2+(Base[[#This Row],[CAP_2_(cm)]])^2+(Base[[#This Row],[CAP_3_(cm)]])^2+(Base[[#This Row],[CAP_4_(cm)]])^2+(Base[[#This Row],[CAP_5_(cm)2]])^2+(Base[[#This Row],[CAP_6_(cm)3]])^2+(Base[[#This Row],[CAP_7_(cm)4]])^2+(Base[[#This Row],[CAP_8_(cm)5]])^2+(Base[[#This Row],[CAP_9_(cm)6]])^2+(Base[[#This Row],[CAP_10(cm)7]])^2)</f>
        <v>37</v>
      </c>
      <c r="X1525" s="96">
        <f>(Base[[#This Row],[CAP_(cm)]]/3.1416)/100</f>
        <v>0.11777438248026482</v>
      </c>
      <c r="Y1525" s="96">
        <f>(3.1416/4)*(Base[[#This Row],[DAP]]^2)</f>
        <v>1.0894130379424495E-2</v>
      </c>
      <c r="Z1525" s="96">
        <f>Base[[#This Row],[Altura_Total]]*Base[[#This Row],[Área_Basal]]*0.65</f>
        <v>2.832473898650369E-2</v>
      </c>
      <c r="AA1525" s="96">
        <f>Base[[#This Row],[Altura_Comercial]]*Base[[#This Row],[Área_Basal]]*0.75</f>
        <v>8.170597784568372E-3</v>
      </c>
      <c r="AB1525" s="96">
        <f>IF(($Z$1&lt;190),($AB$1),IF(($Z$1&gt;=190),($AB$2)))*Base[[#This Row],[Volumen_Total]]*'Datos iniciales'!$C$29</f>
        <v>3.6963784377387315E-2</v>
      </c>
      <c r="AC1525" s="96">
        <f>EXP((-1.0587+0.8836)*LN(Base[[#This Row],[Biomasa aerea]]))</f>
        <v>1.7814857279282388</v>
      </c>
      <c r="AD1525" s="96">
        <f>Base[[#This Row],[Biomasa subterranea]]+Base[[#This Row],[Biomasa aerea]]</f>
        <v>1.8184495123056261</v>
      </c>
      <c r="AE1525" s="96">
        <f>Base[[#This Row],[Biomasa Total]]*0.5</f>
        <v>0.90922475615281306</v>
      </c>
      <c r="AF1525" s="96">
        <f>Base[[#This Row],[Carbono]]*(44/12)</f>
        <v>3.333824105893648</v>
      </c>
      <c r="AG1525" s="96" t="str">
        <f>IF(AND(Base[[#This Row],[Altura_Total]]&lt;=PS!$Y$17),"Inferior",IF(AND(Base[[#This Row],[Altura_Total]]&gt;PS!$Y$17,Base[[#This Row],[Altura_Total]]&lt;=PS!$Y$18),"Medio",IF(AND(Base[[#This Row],[Altura_Total]]&gt;PS!$Y$18),"Alto")))</f>
        <v>Inferior</v>
      </c>
      <c r="AH1525" s="96" t="str">
        <f>IF(AND(Base[[#This Row],[Altura_Total]]&lt;0.31),"Ct1",IF(AND(Base[[#This Row],[Altura_Total]]&gt;=0.31,Base[[#This Row],[Altura_Total]]&lt;1.5),"Ct2",IF(AND(Base[[#This Row],[Altura_Total]]&gt;=1.5),"Ct3")))</f>
        <v>Ct3</v>
      </c>
      <c r="AI1525" s="96">
        <f>+Base[[#This Row],[Altura_Total]]-Base[[#This Row],[Altura_Comercial]]</f>
        <v>3</v>
      </c>
      <c r="AJ1525" s="96"/>
      <c r="AK1525" s="96"/>
      <c r="AL1525" s="96"/>
      <c r="AM1525" s="96"/>
    </row>
    <row r="1526" spans="1:39" ht="15">
      <c r="A1526" s="96">
        <v>0</v>
      </c>
      <c r="B1526" s="96" t="str">
        <f t="shared" si="23"/>
        <v>Fustales</v>
      </c>
      <c r="C1526" s="96">
        <v>1522</v>
      </c>
      <c r="D1526" s="90" t="s">
        <v>186</v>
      </c>
      <c r="F1526" s="299" t="s">
        <v>1843</v>
      </c>
      <c r="G1526" s="90" t="s">
        <v>342</v>
      </c>
      <c r="H1526" s="301" t="s">
        <v>89</v>
      </c>
      <c r="I1526" s="96" t="s">
        <v>201</v>
      </c>
      <c r="J1526" s="39">
        <v>80</v>
      </c>
      <c r="K1526" s="306">
        <v>0</v>
      </c>
      <c r="L1526" s="306">
        <v>0</v>
      </c>
      <c r="M1526" s="306">
        <v>0</v>
      </c>
      <c r="N1526" s="306"/>
      <c r="O1526" s="39"/>
      <c r="P1526" s="39"/>
      <c r="S1526" s="39"/>
      <c r="T1526" s="145">
        <v>4</v>
      </c>
      <c r="U1526" s="145">
        <v>1</v>
      </c>
      <c r="V1526" s="298"/>
      <c r="W1526" s="96">
        <f>SQRT((Base[[#This Row],[CAP_1_(cm)]])^2+(Base[[#This Row],[CAP_2_(cm)]])^2+(Base[[#This Row],[CAP_3_(cm)]])^2+(Base[[#This Row],[CAP_4_(cm)]])^2+(Base[[#This Row],[CAP_5_(cm)2]])^2+(Base[[#This Row],[CAP_6_(cm)3]])^2+(Base[[#This Row],[CAP_7_(cm)4]])^2+(Base[[#This Row],[CAP_8_(cm)5]])^2+(Base[[#This Row],[CAP_9_(cm)6]])^2+(Base[[#This Row],[CAP_10(cm)7]])^2)</f>
        <v>80</v>
      </c>
      <c r="X1526" s="96">
        <f>(Base[[#This Row],[CAP_(cm)]]/3.1416)/100</f>
        <v>0.25464731347084291</v>
      </c>
      <c r="Y1526" s="96">
        <f>(3.1416/4)*(Base[[#This Row],[DAP]]^2)</f>
        <v>5.0929462694168585E-2</v>
      </c>
      <c r="Z1526" s="96">
        <f>Base[[#This Row],[Altura_Total]]*Base[[#This Row],[Área_Basal]]*0.65</f>
        <v>0.13241660300483832</v>
      </c>
      <c r="AA1526" s="96">
        <f>Base[[#This Row],[Altura_Comercial]]*Base[[#This Row],[Área_Basal]]*0.75</f>
        <v>3.8197097020626437E-2</v>
      </c>
      <c r="AB1526" s="96">
        <f>IF(($Z$1&lt;190),($AB$1),IF(($Z$1&gt;=190),($AB$2)))*Base[[#This Row],[Volumen_Total]]*'Datos iniciales'!$C$29</f>
        <v>0.17280366692131399</v>
      </c>
      <c r="AC1526" s="96">
        <f>EXP((-1.0587+0.8836)*LN(Base[[#This Row],[Biomasa aerea]]))</f>
        <v>1.3598921842383547</v>
      </c>
      <c r="AD1526" s="96">
        <f>Base[[#This Row],[Biomasa subterranea]]+Base[[#This Row],[Biomasa aerea]]</f>
        <v>1.5326958511596687</v>
      </c>
      <c r="AE1526" s="96">
        <f>Base[[#This Row],[Biomasa Total]]*0.5</f>
        <v>0.76634792557983433</v>
      </c>
      <c r="AF1526" s="96">
        <f>Base[[#This Row],[Carbono]]*(44/12)</f>
        <v>2.8099423937927259</v>
      </c>
      <c r="AG1526" s="96" t="str">
        <f>IF(AND(Base[[#This Row],[Altura_Total]]&lt;=PS!$Y$17),"Inferior",IF(AND(Base[[#This Row],[Altura_Total]]&gt;PS!$Y$17,Base[[#This Row],[Altura_Total]]&lt;=PS!$Y$18),"Medio",IF(AND(Base[[#This Row],[Altura_Total]]&gt;PS!$Y$18),"Alto")))</f>
        <v>Inferior</v>
      </c>
      <c r="AH1526" s="96" t="str">
        <f>IF(AND(Base[[#This Row],[Altura_Total]]&lt;0.31),"Ct1",IF(AND(Base[[#This Row],[Altura_Total]]&gt;=0.31,Base[[#This Row],[Altura_Total]]&lt;1.5),"Ct2",IF(AND(Base[[#This Row],[Altura_Total]]&gt;=1.5),"Ct3")))</f>
        <v>Ct3</v>
      </c>
      <c r="AI1526" s="96">
        <f>+Base[[#This Row],[Altura_Total]]-Base[[#This Row],[Altura_Comercial]]</f>
        <v>3</v>
      </c>
      <c r="AJ1526" s="96"/>
      <c r="AK1526" s="96"/>
      <c r="AL1526" s="96"/>
      <c r="AM1526" s="96"/>
    </row>
    <row r="1527" spans="1:39" ht="15">
      <c r="A1527" s="96">
        <v>0</v>
      </c>
      <c r="B1527" s="96" t="str">
        <f t="shared" si="23"/>
        <v>Fustales</v>
      </c>
      <c r="C1527" s="96">
        <v>1523</v>
      </c>
      <c r="D1527" s="90" t="s">
        <v>186</v>
      </c>
      <c r="F1527" s="299" t="s">
        <v>1844</v>
      </c>
      <c r="G1527" s="90" t="s">
        <v>342</v>
      </c>
      <c r="H1527" s="301" t="s">
        <v>89</v>
      </c>
      <c r="I1527" s="96" t="s">
        <v>201</v>
      </c>
      <c r="J1527" s="39">
        <v>66</v>
      </c>
      <c r="K1527" s="306">
        <v>0</v>
      </c>
      <c r="L1527" s="306">
        <v>0</v>
      </c>
      <c r="M1527" s="306">
        <v>0</v>
      </c>
      <c r="N1527" s="306"/>
      <c r="O1527" s="39"/>
      <c r="P1527" s="39"/>
      <c r="S1527" s="39"/>
      <c r="T1527" s="145">
        <v>4</v>
      </c>
      <c r="U1527" s="145">
        <v>1</v>
      </c>
      <c r="V1527" s="298"/>
      <c r="W1527" s="96">
        <f>SQRT((Base[[#This Row],[CAP_1_(cm)]])^2+(Base[[#This Row],[CAP_2_(cm)]])^2+(Base[[#This Row],[CAP_3_(cm)]])^2+(Base[[#This Row],[CAP_4_(cm)]])^2+(Base[[#This Row],[CAP_5_(cm)2]])^2+(Base[[#This Row],[CAP_6_(cm)3]])^2+(Base[[#This Row],[CAP_7_(cm)4]])^2+(Base[[#This Row],[CAP_8_(cm)5]])^2+(Base[[#This Row],[CAP_9_(cm)6]])^2+(Base[[#This Row],[CAP_10(cm)7]])^2)</f>
        <v>66</v>
      </c>
      <c r="X1527" s="96">
        <f>(Base[[#This Row],[CAP_(cm)]]/3.1416)/100</f>
        <v>0.21008403361344538</v>
      </c>
      <c r="Y1527" s="96">
        <f>(3.1416/4)*(Base[[#This Row],[DAP]]^2)</f>
        <v>3.4663865546218489E-2</v>
      </c>
      <c r="Z1527" s="96">
        <f>Base[[#This Row],[Altura_Total]]*Base[[#This Row],[Área_Basal]]*0.65</f>
        <v>9.012605042016808E-2</v>
      </c>
      <c r="AA1527" s="96">
        <f>Base[[#This Row],[Altura_Comercial]]*Base[[#This Row],[Área_Basal]]*0.75</f>
        <v>2.5997899159663867E-2</v>
      </c>
      <c r="AB1527" s="96">
        <f>IF(($Z$1&lt;190),($AB$1),IF(($Z$1&gt;=190),($AB$2)))*Base[[#This Row],[Volumen_Total]]*'Datos iniciales'!$C$29</f>
        <v>0.11761449579831934</v>
      </c>
      <c r="AC1527" s="96">
        <f>EXP((-1.0587+0.8836)*LN(Base[[#This Row],[Biomasa aerea]]))</f>
        <v>1.4546627067966775</v>
      </c>
      <c r="AD1527" s="96">
        <f>Base[[#This Row],[Biomasa subterranea]]+Base[[#This Row],[Biomasa aerea]]</f>
        <v>1.5722772025949969</v>
      </c>
      <c r="AE1527" s="96">
        <f>Base[[#This Row],[Biomasa Total]]*0.5</f>
        <v>0.78613860129749846</v>
      </c>
      <c r="AF1527" s="96">
        <f>Base[[#This Row],[Carbono]]*(44/12)</f>
        <v>2.8825082047574941</v>
      </c>
      <c r="AG1527" s="96" t="str">
        <f>IF(AND(Base[[#This Row],[Altura_Total]]&lt;=PS!$Y$17),"Inferior",IF(AND(Base[[#This Row],[Altura_Total]]&gt;PS!$Y$17,Base[[#This Row],[Altura_Total]]&lt;=PS!$Y$18),"Medio",IF(AND(Base[[#This Row],[Altura_Total]]&gt;PS!$Y$18),"Alto")))</f>
        <v>Inferior</v>
      </c>
      <c r="AH1527" s="96" t="str">
        <f>IF(AND(Base[[#This Row],[Altura_Total]]&lt;0.31),"Ct1",IF(AND(Base[[#This Row],[Altura_Total]]&gt;=0.31,Base[[#This Row],[Altura_Total]]&lt;1.5),"Ct2",IF(AND(Base[[#This Row],[Altura_Total]]&gt;=1.5),"Ct3")))</f>
        <v>Ct3</v>
      </c>
      <c r="AI1527" s="96">
        <f>+Base[[#This Row],[Altura_Total]]-Base[[#This Row],[Altura_Comercial]]</f>
        <v>3</v>
      </c>
      <c r="AJ1527" s="96"/>
      <c r="AK1527" s="96"/>
      <c r="AL1527" s="96"/>
      <c r="AM1527" s="96"/>
    </row>
    <row r="1528" spans="1:39" ht="15">
      <c r="A1528" s="96">
        <v>0</v>
      </c>
      <c r="B1528" s="96" t="str">
        <f t="shared" si="23"/>
        <v>Fustales</v>
      </c>
      <c r="C1528" s="96">
        <v>1524</v>
      </c>
      <c r="D1528" s="90" t="s">
        <v>186</v>
      </c>
      <c r="F1528" s="299" t="s">
        <v>1845</v>
      </c>
      <c r="G1528" s="90" t="s">
        <v>342</v>
      </c>
      <c r="H1528" s="301" t="s">
        <v>89</v>
      </c>
      <c r="I1528" s="96" t="s">
        <v>201</v>
      </c>
      <c r="J1528" s="39">
        <v>89</v>
      </c>
      <c r="K1528" s="306">
        <v>0</v>
      </c>
      <c r="L1528" s="306">
        <v>0</v>
      </c>
      <c r="M1528" s="306">
        <v>0</v>
      </c>
      <c r="N1528" s="306"/>
      <c r="O1528" s="39"/>
      <c r="P1528" s="39"/>
      <c r="S1528" s="39"/>
      <c r="T1528" s="145">
        <v>5</v>
      </c>
      <c r="U1528" s="145">
        <v>1</v>
      </c>
      <c r="V1528" s="298"/>
      <c r="W1528" s="96">
        <f>SQRT((Base[[#This Row],[CAP_1_(cm)]])^2+(Base[[#This Row],[CAP_2_(cm)]])^2+(Base[[#This Row],[CAP_3_(cm)]])^2+(Base[[#This Row],[CAP_4_(cm)]])^2+(Base[[#This Row],[CAP_5_(cm)2]])^2+(Base[[#This Row],[CAP_6_(cm)3]])^2+(Base[[#This Row],[CAP_7_(cm)4]])^2+(Base[[#This Row],[CAP_8_(cm)5]])^2+(Base[[#This Row],[CAP_9_(cm)6]])^2+(Base[[#This Row],[CAP_10(cm)7]])^2)</f>
        <v>89</v>
      </c>
      <c r="X1528" s="96">
        <f>(Base[[#This Row],[CAP_(cm)]]/3.1416)/100</f>
        <v>0.28329513623631269</v>
      </c>
      <c r="Y1528" s="96">
        <f>(3.1416/4)*(Base[[#This Row],[DAP]]^2)</f>
        <v>6.3033167812579574E-2</v>
      </c>
      <c r="Z1528" s="96">
        <f>Base[[#This Row],[Altura_Total]]*Base[[#This Row],[Área_Basal]]*0.65</f>
        <v>0.20485779539088361</v>
      </c>
      <c r="AA1528" s="96">
        <f>Base[[#This Row],[Altura_Comercial]]*Base[[#This Row],[Área_Basal]]*0.75</f>
        <v>4.7274875859434684E-2</v>
      </c>
      <c r="AB1528" s="96">
        <f>IF(($Z$1&lt;190),($AB$1),IF(($Z$1&gt;=190),($AB$2)))*Base[[#This Row],[Volumen_Total]]*'Datos iniciales'!$C$29</f>
        <v>0.2673394229851031</v>
      </c>
      <c r="AC1528" s="96">
        <f>EXP((-1.0587+0.8836)*LN(Base[[#This Row],[Biomasa aerea]]))</f>
        <v>1.2598570413212926</v>
      </c>
      <c r="AD1528" s="96">
        <f>Base[[#This Row],[Biomasa subterranea]]+Base[[#This Row],[Biomasa aerea]]</f>
        <v>1.5271964643063958</v>
      </c>
      <c r="AE1528" s="96">
        <f>Base[[#This Row],[Biomasa Total]]*0.5</f>
        <v>0.76359823215319789</v>
      </c>
      <c r="AF1528" s="96">
        <f>Base[[#This Row],[Carbono]]*(44/12)</f>
        <v>2.7998601845617253</v>
      </c>
      <c r="AG1528" s="96" t="str">
        <f>IF(AND(Base[[#This Row],[Altura_Total]]&lt;=PS!$Y$17),"Inferior",IF(AND(Base[[#This Row],[Altura_Total]]&gt;PS!$Y$17,Base[[#This Row],[Altura_Total]]&lt;=PS!$Y$18),"Medio",IF(AND(Base[[#This Row],[Altura_Total]]&gt;PS!$Y$18),"Alto")))</f>
        <v>Inferior</v>
      </c>
      <c r="AH1528" s="96" t="str">
        <f>IF(AND(Base[[#This Row],[Altura_Total]]&lt;0.31),"Ct1",IF(AND(Base[[#This Row],[Altura_Total]]&gt;=0.31,Base[[#This Row],[Altura_Total]]&lt;1.5),"Ct2",IF(AND(Base[[#This Row],[Altura_Total]]&gt;=1.5),"Ct3")))</f>
        <v>Ct3</v>
      </c>
      <c r="AI1528" s="96">
        <f>+Base[[#This Row],[Altura_Total]]-Base[[#This Row],[Altura_Comercial]]</f>
        <v>4</v>
      </c>
      <c r="AJ1528" s="96"/>
      <c r="AK1528" s="96"/>
      <c r="AL1528" s="96"/>
      <c r="AM1528" s="96"/>
    </row>
    <row r="1529" spans="1:39" ht="15">
      <c r="A1529" s="96">
        <v>0</v>
      </c>
      <c r="B1529" s="96" t="str">
        <f t="shared" si="23"/>
        <v>Fustales</v>
      </c>
      <c r="C1529" s="96">
        <v>1525</v>
      </c>
      <c r="D1529" s="90" t="s">
        <v>186</v>
      </c>
      <c r="F1529" s="299" t="s">
        <v>1846</v>
      </c>
      <c r="G1529" s="90" t="s">
        <v>342</v>
      </c>
      <c r="H1529" s="301" t="s">
        <v>89</v>
      </c>
      <c r="I1529" s="96" t="s">
        <v>201</v>
      </c>
      <c r="J1529" s="39">
        <v>73.3</v>
      </c>
      <c r="K1529" s="306">
        <v>0</v>
      </c>
      <c r="L1529" s="306">
        <v>0</v>
      </c>
      <c r="M1529" s="306">
        <v>0</v>
      </c>
      <c r="N1529" s="306"/>
      <c r="O1529" s="39"/>
      <c r="P1529" s="39"/>
      <c r="S1529" s="39"/>
      <c r="T1529" s="145">
        <v>5</v>
      </c>
      <c r="U1529" s="145">
        <v>1</v>
      </c>
      <c r="V1529" s="298"/>
      <c r="W1529" s="96">
        <f>SQRT((Base[[#This Row],[CAP_1_(cm)]])^2+(Base[[#This Row],[CAP_2_(cm)]])^2+(Base[[#This Row],[CAP_3_(cm)]])^2+(Base[[#This Row],[CAP_4_(cm)]])^2+(Base[[#This Row],[CAP_5_(cm)2]])^2+(Base[[#This Row],[CAP_6_(cm)3]])^2+(Base[[#This Row],[CAP_7_(cm)4]])^2+(Base[[#This Row],[CAP_8_(cm)5]])^2+(Base[[#This Row],[CAP_9_(cm)6]])^2+(Base[[#This Row],[CAP_10(cm)7]])^2)</f>
        <v>73.3</v>
      </c>
      <c r="X1529" s="96">
        <f>(Base[[#This Row],[CAP_(cm)]]/3.1416)/100</f>
        <v>0.23332060096765977</v>
      </c>
      <c r="Y1529" s="96">
        <f>(3.1416/4)*(Base[[#This Row],[DAP]]^2)</f>
        <v>4.2756000127323647E-2</v>
      </c>
      <c r="Z1529" s="96">
        <f>Base[[#This Row],[Altura_Total]]*Base[[#This Row],[Área_Basal]]*0.65</f>
        <v>0.13895700041380185</v>
      </c>
      <c r="AA1529" s="96">
        <f>Base[[#This Row],[Altura_Comercial]]*Base[[#This Row],[Área_Basal]]*0.75</f>
        <v>3.2067000095492737E-2</v>
      </c>
      <c r="AB1529" s="96">
        <f>IF(($Z$1&lt;190),($AB$1),IF(($Z$1&gt;=190),($AB$2)))*Base[[#This Row],[Volumen_Total]]*'Datos iniciales'!$C$29</f>
        <v>0.18133888554001143</v>
      </c>
      <c r="AC1529" s="96">
        <f>EXP((-1.0587+0.8836)*LN(Base[[#This Row],[Biomasa aerea]]))</f>
        <v>1.348460520686277</v>
      </c>
      <c r="AD1529" s="96">
        <f>Base[[#This Row],[Biomasa subterranea]]+Base[[#This Row],[Biomasa aerea]]</f>
        <v>1.5297994062262883</v>
      </c>
      <c r="AE1529" s="96">
        <f>Base[[#This Row],[Biomasa Total]]*0.5</f>
        <v>0.76489970311314415</v>
      </c>
      <c r="AF1529" s="96">
        <f>Base[[#This Row],[Carbono]]*(44/12)</f>
        <v>2.8046322447481953</v>
      </c>
      <c r="AG1529" s="96" t="str">
        <f>IF(AND(Base[[#This Row],[Altura_Total]]&lt;=PS!$Y$17),"Inferior",IF(AND(Base[[#This Row],[Altura_Total]]&gt;PS!$Y$17,Base[[#This Row],[Altura_Total]]&lt;=PS!$Y$18),"Medio",IF(AND(Base[[#This Row],[Altura_Total]]&gt;PS!$Y$18),"Alto")))</f>
        <v>Inferior</v>
      </c>
      <c r="AH1529" s="96" t="str">
        <f>IF(AND(Base[[#This Row],[Altura_Total]]&lt;0.31),"Ct1",IF(AND(Base[[#This Row],[Altura_Total]]&gt;=0.31,Base[[#This Row],[Altura_Total]]&lt;1.5),"Ct2",IF(AND(Base[[#This Row],[Altura_Total]]&gt;=1.5),"Ct3")))</f>
        <v>Ct3</v>
      </c>
      <c r="AI1529" s="96">
        <f>+Base[[#This Row],[Altura_Total]]-Base[[#This Row],[Altura_Comercial]]</f>
        <v>4</v>
      </c>
      <c r="AJ1529" s="96"/>
      <c r="AK1529" s="96"/>
      <c r="AL1529" s="96"/>
      <c r="AM1529" s="96"/>
    </row>
    <row r="1530" spans="1:39" ht="15">
      <c r="A1530" s="96">
        <v>0</v>
      </c>
      <c r="B1530" s="96" t="str">
        <f t="shared" si="23"/>
        <v>Fustales</v>
      </c>
      <c r="C1530" s="96">
        <v>1526</v>
      </c>
      <c r="D1530" s="90" t="s">
        <v>186</v>
      </c>
      <c r="F1530" s="299" t="s">
        <v>1847</v>
      </c>
      <c r="G1530" s="90" t="s">
        <v>1093</v>
      </c>
      <c r="H1530" s="301" t="s">
        <v>139</v>
      </c>
      <c r="I1530" s="96" t="s">
        <v>201</v>
      </c>
      <c r="J1530" s="39">
        <v>53</v>
      </c>
      <c r="K1530" s="306">
        <v>53</v>
      </c>
      <c r="L1530" s="306">
        <v>39.5</v>
      </c>
      <c r="M1530" s="306">
        <v>37.4</v>
      </c>
      <c r="N1530" s="306"/>
      <c r="O1530" s="39"/>
      <c r="P1530" s="39"/>
      <c r="S1530" s="39"/>
      <c r="T1530" s="145">
        <v>4</v>
      </c>
      <c r="U1530" s="145">
        <v>1</v>
      </c>
      <c r="V1530" s="298"/>
      <c r="W1530" s="96">
        <f>SQRT((Base[[#This Row],[CAP_1_(cm)]])^2+(Base[[#This Row],[CAP_2_(cm)]])^2+(Base[[#This Row],[CAP_3_(cm)]])^2+(Base[[#This Row],[CAP_4_(cm)]])^2+(Base[[#This Row],[CAP_5_(cm)2]])^2+(Base[[#This Row],[CAP_6_(cm)3]])^2+(Base[[#This Row],[CAP_7_(cm)4]])^2+(Base[[#This Row],[CAP_8_(cm)5]])^2+(Base[[#This Row],[CAP_9_(cm)6]])^2+(Base[[#This Row],[CAP_10(cm)7]])^2)</f>
        <v>92.612148231212089</v>
      </c>
      <c r="X1530" s="96">
        <f>(Base[[#This Row],[CAP_(cm)]]/3.1416)/100</f>
        <v>0.29479293427302039</v>
      </c>
      <c r="Y1530" s="96">
        <f>(3.1416/4)*(Base[[#This Row],[DAP]]^2)</f>
        <v>6.8253517316017309E-2</v>
      </c>
      <c r="Z1530" s="96">
        <f>Base[[#This Row],[Altura_Total]]*Base[[#This Row],[Área_Basal]]*0.65</f>
        <v>0.177459145021645</v>
      </c>
      <c r="AA1530" s="96">
        <f>Base[[#This Row],[Altura_Comercial]]*Base[[#This Row],[Área_Basal]]*0.75</f>
        <v>5.1190137987012982E-2</v>
      </c>
      <c r="AB1530" s="96">
        <f>IF(($Z$1&lt;190),($AB$1),IF(($Z$1&gt;=190),($AB$2)))*Base[[#This Row],[Volumen_Total]]*'Datos iniciales'!$C$29</f>
        <v>0.23158418425324673</v>
      </c>
      <c r="AC1530" s="96">
        <f>EXP((-1.0587+0.8836)*LN(Base[[#This Row],[Biomasa aerea]]))</f>
        <v>1.2919314549399254</v>
      </c>
      <c r="AD1530" s="96">
        <f>Base[[#This Row],[Biomasa subterranea]]+Base[[#This Row],[Biomasa aerea]]</f>
        <v>1.5235156391931721</v>
      </c>
      <c r="AE1530" s="96">
        <f>Base[[#This Row],[Biomasa Total]]*0.5</f>
        <v>0.76175781959658606</v>
      </c>
      <c r="AF1530" s="96">
        <f>Base[[#This Row],[Carbono]]*(44/12)</f>
        <v>2.7931120051874823</v>
      </c>
      <c r="AG1530" s="96" t="str">
        <f>IF(AND(Base[[#This Row],[Altura_Total]]&lt;=PS!$Y$17),"Inferior",IF(AND(Base[[#This Row],[Altura_Total]]&gt;PS!$Y$17,Base[[#This Row],[Altura_Total]]&lt;=PS!$Y$18),"Medio",IF(AND(Base[[#This Row],[Altura_Total]]&gt;PS!$Y$18),"Alto")))</f>
        <v>Inferior</v>
      </c>
      <c r="AH1530" s="96" t="str">
        <f>IF(AND(Base[[#This Row],[Altura_Total]]&lt;0.31),"Ct1",IF(AND(Base[[#This Row],[Altura_Total]]&gt;=0.31,Base[[#This Row],[Altura_Total]]&lt;1.5),"Ct2",IF(AND(Base[[#This Row],[Altura_Total]]&gt;=1.5),"Ct3")))</f>
        <v>Ct3</v>
      </c>
      <c r="AI1530" s="96">
        <f>+Base[[#This Row],[Altura_Total]]-Base[[#This Row],[Altura_Comercial]]</f>
        <v>3</v>
      </c>
      <c r="AJ1530" s="96"/>
      <c r="AK1530" s="96"/>
      <c r="AL1530" s="96"/>
      <c r="AM1530" s="96"/>
    </row>
    <row r="1531" spans="1:39" ht="15">
      <c r="A1531" s="96">
        <v>0</v>
      </c>
      <c r="B1531" s="96" t="str">
        <f t="shared" si="23"/>
        <v>Fustales</v>
      </c>
      <c r="C1531" s="96">
        <v>1527</v>
      </c>
      <c r="D1531" s="90" t="s">
        <v>186</v>
      </c>
      <c r="F1531" s="299" t="s">
        <v>1848</v>
      </c>
      <c r="G1531" s="90" t="s">
        <v>354</v>
      </c>
      <c r="H1531" s="301" t="s">
        <v>91</v>
      </c>
      <c r="I1531" s="96" t="s">
        <v>224</v>
      </c>
      <c r="J1531" s="39">
        <v>68</v>
      </c>
      <c r="K1531" s="306">
        <v>0</v>
      </c>
      <c r="L1531" s="306">
        <v>0</v>
      </c>
      <c r="M1531" s="306">
        <v>0</v>
      </c>
      <c r="N1531" s="306"/>
      <c r="O1531" s="39"/>
      <c r="P1531" s="39"/>
      <c r="S1531" s="39"/>
      <c r="T1531" s="145">
        <v>4</v>
      </c>
      <c r="U1531" s="145">
        <v>1</v>
      </c>
      <c r="V1531" s="298"/>
      <c r="W1531" s="96">
        <f>SQRT((Base[[#This Row],[CAP_1_(cm)]])^2+(Base[[#This Row],[CAP_2_(cm)]])^2+(Base[[#This Row],[CAP_3_(cm)]])^2+(Base[[#This Row],[CAP_4_(cm)]])^2+(Base[[#This Row],[CAP_5_(cm)2]])^2+(Base[[#This Row],[CAP_6_(cm)3]])^2+(Base[[#This Row],[CAP_7_(cm)4]])^2+(Base[[#This Row],[CAP_8_(cm)5]])^2+(Base[[#This Row],[CAP_9_(cm)6]])^2+(Base[[#This Row],[CAP_10(cm)7]])^2)</f>
        <v>68</v>
      </c>
      <c r="X1531" s="96">
        <f>(Base[[#This Row],[CAP_(cm)]]/3.1416)/100</f>
        <v>0.21645021645021648</v>
      </c>
      <c r="Y1531" s="96">
        <f>(3.1416/4)*(Base[[#This Row],[DAP]]^2)</f>
        <v>3.6796536796536806E-2</v>
      </c>
      <c r="Z1531" s="96">
        <f>Base[[#This Row],[Altura_Total]]*Base[[#This Row],[Área_Basal]]*0.65</f>
        <v>9.5670995670995698E-2</v>
      </c>
      <c r="AA1531" s="96">
        <f>Base[[#This Row],[Altura_Comercial]]*Base[[#This Row],[Área_Basal]]*0.75</f>
        <v>2.7597402597402607E-2</v>
      </c>
      <c r="AB1531" s="96">
        <f>IF(($Z$1&lt;190),($AB$1),IF(($Z$1&gt;=190),($AB$2)))*Base[[#This Row],[Volumen_Total]]*'Datos iniciales'!$C$29</f>
        <v>0.12485064935064938</v>
      </c>
      <c r="AC1531" s="96">
        <f>EXP((-1.0587+0.8836)*LN(Base[[#This Row],[Biomasa aerea]]))</f>
        <v>1.4395341429699162</v>
      </c>
      <c r="AD1531" s="96">
        <f>Base[[#This Row],[Biomasa subterranea]]+Base[[#This Row],[Biomasa aerea]]</f>
        <v>1.5643847923205656</v>
      </c>
      <c r="AE1531" s="96">
        <f>Base[[#This Row],[Biomasa Total]]*0.5</f>
        <v>0.7821923961602828</v>
      </c>
      <c r="AF1531" s="96">
        <f>Base[[#This Row],[Carbono]]*(44/12)</f>
        <v>2.868038785921037</v>
      </c>
      <c r="AG1531" s="96" t="str">
        <f>IF(AND(Base[[#This Row],[Altura_Total]]&lt;=PS!$Y$17),"Inferior",IF(AND(Base[[#This Row],[Altura_Total]]&gt;PS!$Y$17,Base[[#This Row],[Altura_Total]]&lt;=PS!$Y$18),"Medio",IF(AND(Base[[#This Row],[Altura_Total]]&gt;PS!$Y$18),"Alto")))</f>
        <v>Inferior</v>
      </c>
      <c r="AH1531" s="96" t="str">
        <f>IF(AND(Base[[#This Row],[Altura_Total]]&lt;0.31),"Ct1",IF(AND(Base[[#This Row],[Altura_Total]]&gt;=0.31,Base[[#This Row],[Altura_Total]]&lt;1.5),"Ct2",IF(AND(Base[[#This Row],[Altura_Total]]&gt;=1.5),"Ct3")))</f>
        <v>Ct3</v>
      </c>
      <c r="AI1531" s="96">
        <f>+Base[[#This Row],[Altura_Total]]-Base[[#This Row],[Altura_Comercial]]</f>
        <v>3</v>
      </c>
      <c r="AJ1531" s="96"/>
      <c r="AK1531" s="96"/>
      <c r="AL1531" s="96"/>
      <c r="AM1531" s="96"/>
    </row>
    <row r="1532" spans="1:39" ht="15">
      <c r="A1532" s="96">
        <v>0</v>
      </c>
      <c r="B1532" s="96" t="str">
        <f t="shared" si="23"/>
        <v>Fustales</v>
      </c>
      <c r="C1532" s="96">
        <v>1528</v>
      </c>
      <c r="D1532" s="90" t="s">
        <v>186</v>
      </c>
      <c r="F1532" s="299" t="s">
        <v>1849</v>
      </c>
      <c r="G1532" s="90" t="s">
        <v>210</v>
      </c>
      <c r="H1532" s="301" t="s">
        <v>60</v>
      </c>
      <c r="I1532" s="96" t="s">
        <v>211</v>
      </c>
      <c r="J1532" s="39">
        <v>58</v>
      </c>
      <c r="K1532" s="306">
        <v>0</v>
      </c>
      <c r="L1532" s="306">
        <v>0</v>
      </c>
      <c r="M1532" s="306">
        <v>0</v>
      </c>
      <c r="N1532" s="306"/>
      <c r="O1532" s="39"/>
      <c r="P1532" s="39"/>
      <c r="S1532" s="39"/>
      <c r="T1532" s="145">
        <v>6</v>
      </c>
      <c r="U1532" s="145">
        <v>2</v>
      </c>
      <c r="V1532" s="298"/>
      <c r="W1532" s="96">
        <f>SQRT((Base[[#This Row],[CAP_1_(cm)]])^2+(Base[[#This Row],[CAP_2_(cm)]])^2+(Base[[#This Row],[CAP_3_(cm)]])^2+(Base[[#This Row],[CAP_4_(cm)]])^2+(Base[[#This Row],[CAP_5_(cm)2]])^2+(Base[[#This Row],[CAP_6_(cm)3]])^2+(Base[[#This Row],[CAP_7_(cm)4]])^2+(Base[[#This Row],[CAP_8_(cm)5]])^2+(Base[[#This Row],[CAP_9_(cm)6]])^2+(Base[[#This Row],[CAP_10(cm)7]])^2)</f>
        <v>58</v>
      </c>
      <c r="X1532" s="96">
        <f>(Base[[#This Row],[CAP_(cm)]]/3.1416)/100</f>
        <v>0.18461930226636108</v>
      </c>
      <c r="Y1532" s="96">
        <f>(3.1416/4)*(Base[[#This Row],[DAP]]^2)</f>
        <v>2.6769798828622356E-2</v>
      </c>
      <c r="Z1532" s="96">
        <f>Base[[#This Row],[Altura_Total]]*Base[[#This Row],[Área_Basal]]*0.65</f>
        <v>0.1044022154316272</v>
      </c>
      <c r="AA1532" s="96">
        <f>Base[[#This Row],[Altura_Comercial]]*Base[[#This Row],[Área_Basal]]*0.75</f>
        <v>4.0154698242933537E-2</v>
      </c>
      <c r="AB1532" s="96">
        <f>IF(($Z$1&lt;190),($AB$1),IF(($Z$1&gt;=190),($AB$2)))*Base[[#This Row],[Volumen_Total]]*'Datos iniciales'!$C$29</f>
        <v>0.13624489113827351</v>
      </c>
      <c r="AC1532" s="96">
        <f>EXP((-1.0587+0.8836)*LN(Base[[#This Row],[Biomasa aerea]]))</f>
        <v>1.4176875596071514</v>
      </c>
      <c r="AD1532" s="96">
        <f>Base[[#This Row],[Biomasa subterranea]]+Base[[#This Row],[Biomasa aerea]]</f>
        <v>1.5539324507454249</v>
      </c>
      <c r="AE1532" s="96">
        <f>Base[[#This Row],[Biomasa Total]]*0.5</f>
        <v>0.77696622537271243</v>
      </c>
      <c r="AF1532" s="96">
        <f>Base[[#This Row],[Carbono]]*(44/12)</f>
        <v>2.8488761596999455</v>
      </c>
      <c r="AG1532" s="96" t="str">
        <f>IF(AND(Base[[#This Row],[Altura_Total]]&lt;=PS!$Y$17),"Inferior",IF(AND(Base[[#This Row],[Altura_Total]]&gt;PS!$Y$17,Base[[#This Row],[Altura_Total]]&lt;=PS!$Y$18),"Medio",IF(AND(Base[[#This Row],[Altura_Total]]&gt;PS!$Y$18),"Alto")))</f>
        <v>Inferior</v>
      </c>
      <c r="AH1532" s="96" t="str">
        <f>IF(AND(Base[[#This Row],[Altura_Total]]&lt;0.31),"Ct1",IF(AND(Base[[#This Row],[Altura_Total]]&gt;=0.31,Base[[#This Row],[Altura_Total]]&lt;1.5),"Ct2",IF(AND(Base[[#This Row],[Altura_Total]]&gt;=1.5),"Ct3")))</f>
        <v>Ct3</v>
      </c>
      <c r="AI1532" s="96">
        <f>+Base[[#This Row],[Altura_Total]]-Base[[#This Row],[Altura_Comercial]]</f>
        <v>4</v>
      </c>
      <c r="AJ1532" s="96"/>
      <c r="AK1532" s="96"/>
      <c r="AL1532" s="96"/>
      <c r="AM1532" s="96"/>
    </row>
    <row r="1533" spans="1:39" ht="15">
      <c r="A1533" s="96">
        <v>0</v>
      </c>
      <c r="B1533" s="96" t="str">
        <f t="shared" si="23"/>
        <v>Fustales</v>
      </c>
      <c r="C1533" s="96">
        <v>1529</v>
      </c>
      <c r="D1533" s="90" t="s">
        <v>186</v>
      </c>
      <c r="F1533" s="299" t="s">
        <v>1850</v>
      </c>
      <c r="G1533" s="90" t="s">
        <v>909</v>
      </c>
      <c r="H1533" s="301" t="s">
        <v>130</v>
      </c>
      <c r="I1533" s="96" t="s">
        <v>267</v>
      </c>
      <c r="J1533" s="39">
        <v>107</v>
      </c>
      <c r="K1533" s="306">
        <v>62</v>
      </c>
      <c r="L1533" s="306">
        <v>0</v>
      </c>
      <c r="M1533" s="306">
        <v>0</v>
      </c>
      <c r="N1533" s="306"/>
      <c r="O1533" s="39"/>
      <c r="P1533" s="39"/>
      <c r="S1533" s="39"/>
      <c r="T1533" s="145">
        <v>4</v>
      </c>
      <c r="U1533" s="145">
        <v>1</v>
      </c>
      <c r="V1533" s="298"/>
      <c r="W1533" s="96">
        <f>SQRT((Base[[#This Row],[CAP_1_(cm)]])^2+(Base[[#This Row],[CAP_2_(cm)]])^2+(Base[[#This Row],[CAP_3_(cm)]])^2+(Base[[#This Row],[CAP_4_(cm)]])^2+(Base[[#This Row],[CAP_5_(cm)2]])^2+(Base[[#This Row],[CAP_6_(cm)3]])^2+(Base[[#This Row],[CAP_7_(cm)4]])^2+(Base[[#This Row],[CAP_8_(cm)5]])^2+(Base[[#This Row],[CAP_9_(cm)6]])^2+(Base[[#This Row],[CAP_10(cm)7]])^2)</f>
        <v>123.664869708418</v>
      </c>
      <c r="X1533" s="96">
        <f>(Base[[#This Row],[CAP_(cm)]]/3.1416)/100</f>
        <v>0.39363658552463077</v>
      </c>
      <c r="Y1533" s="96">
        <f>(3.1416/4)*(Base[[#This Row],[DAP]]^2)</f>
        <v>0.12169754265342501</v>
      </c>
      <c r="Z1533" s="96">
        <f>Base[[#This Row],[Altura_Total]]*Base[[#This Row],[Área_Basal]]*0.65</f>
        <v>0.31641361089890507</v>
      </c>
      <c r="AA1533" s="96">
        <f>Base[[#This Row],[Altura_Comercial]]*Base[[#This Row],[Área_Basal]]*0.75</f>
        <v>9.1273156990068757E-2</v>
      </c>
      <c r="AB1533" s="96">
        <f>IF(($Z$1&lt;190),($AB$1),IF(($Z$1&gt;=190),($AB$2)))*Base[[#This Row],[Volumen_Total]]*'Datos iniciales'!$C$29</f>
        <v>0.41291976222307114</v>
      </c>
      <c r="AC1533" s="96">
        <f>EXP((-1.0587+0.8836)*LN(Base[[#This Row],[Biomasa aerea]]))</f>
        <v>1.1675135279620785</v>
      </c>
      <c r="AD1533" s="96">
        <f>Base[[#This Row],[Biomasa subterranea]]+Base[[#This Row],[Biomasa aerea]]</f>
        <v>1.5804332901851497</v>
      </c>
      <c r="AE1533" s="96">
        <f>Base[[#This Row],[Biomasa Total]]*0.5</f>
        <v>0.79021664509257483</v>
      </c>
      <c r="AF1533" s="96">
        <f>Base[[#This Row],[Carbono]]*(44/12)</f>
        <v>2.8974610320061074</v>
      </c>
      <c r="AG1533" s="96" t="str">
        <f>IF(AND(Base[[#This Row],[Altura_Total]]&lt;=PS!$Y$17),"Inferior",IF(AND(Base[[#This Row],[Altura_Total]]&gt;PS!$Y$17,Base[[#This Row],[Altura_Total]]&lt;=PS!$Y$18),"Medio",IF(AND(Base[[#This Row],[Altura_Total]]&gt;PS!$Y$18),"Alto")))</f>
        <v>Inferior</v>
      </c>
      <c r="AH1533" s="96" t="str">
        <f>IF(AND(Base[[#This Row],[Altura_Total]]&lt;0.31),"Ct1",IF(AND(Base[[#This Row],[Altura_Total]]&gt;=0.31,Base[[#This Row],[Altura_Total]]&lt;1.5),"Ct2",IF(AND(Base[[#This Row],[Altura_Total]]&gt;=1.5),"Ct3")))</f>
        <v>Ct3</v>
      </c>
      <c r="AI1533" s="96">
        <f>+Base[[#This Row],[Altura_Total]]-Base[[#This Row],[Altura_Comercial]]</f>
        <v>3</v>
      </c>
      <c r="AJ1533" s="96"/>
      <c r="AK1533" s="96"/>
      <c r="AL1533" s="96"/>
      <c r="AM1533" s="96"/>
    </row>
    <row r="1534" spans="1:39" ht="15">
      <c r="A1534" s="96">
        <v>0</v>
      </c>
      <c r="B1534" s="96" t="str">
        <f t="shared" si="23"/>
        <v>Fustales</v>
      </c>
      <c r="C1534" s="96">
        <v>1530</v>
      </c>
      <c r="D1534" s="90" t="s">
        <v>186</v>
      </c>
      <c r="F1534" s="299" t="s">
        <v>1851</v>
      </c>
      <c r="G1534" s="90" t="s">
        <v>342</v>
      </c>
      <c r="H1534" s="301" t="s">
        <v>89</v>
      </c>
      <c r="I1534" s="96" t="s">
        <v>201</v>
      </c>
      <c r="J1534" s="39">
        <v>85</v>
      </c>
      <c r="K1534" s="306">
        <v>0</v>
      </c>
      <c r="L1534" s="306">
        <v>0</v>
      </c>
      <c r="M1534" s="306">
        <v>0</v>
      </c>
      <c r="N1534" s="306"/>
      <c r="O1534" s="39"/>
      <c r="P1534" s="39"/>
      <c r="S1534" s="39"/>
      <c r="T1534" s="145">
        <v>5</v>
      </c>
      <c r="U1534" s="145">
        <v>1</v>
      </c>
      <c r="V1534" s="298"/>
      <c r="W1534" s="96">
        <f>SQRT((Base[[#This Row],[CAP_1_(cm)]])^2+(Base[[#This Row],[CAP_2_(cm)]])^2+(Base[[#This Row],[CAP_3_(cm)]])^2+(Base[[#This Row],[CAP_4_(cm)]])^2+(Base[[#This Row],[CAP_5_(cm)2]])^2+(Base[[#This Row],[CAP_6_(cm)3]])^2+(Base[[#This Row],[CAP_7_(cm)4]])^2+(Base[[#This Row],[CAP_8_(cm)5]])^2+(Base[[#This Row],[CAP_9_(cm)6]])^2+(Base[[#This Row],[CAP_10(cm)7]])^2)</f>
        <v>85</v>
      </c>
      <c r="X1534" s="96">
        <f>(Base[[#This Row],[CAP_(cm)]]/3.1416)/100</f>
        <v>0.27056277056277056</v>
      </c>
      <c r="Y1534" s="96">
        <f>(3.1416/4)*(Base[[#This Row],[DAP]]^2)</f>
        <v>5.7494588744588737E-2</v>
      </c>
      <c r="Z1534" s="96">
        <f>Base[[#This Row],[Altura_Total]]*Base[[#This Row],[Área_Basal]]*0.65</f>
        <v>0.18685741341991341</v>
      </c>
      <c r="AA1534" s="96">
        <f>Base[[#This Row],[Altura_Comercial]]*Base[[#This Row],[Área_Basal]]*0.75</f>
        <v>4.3120941558441553E-2</v>
      </c>
      <c r="AB1534" s="96">
        <f>IF(($Z$1&lt;190),($AB$1),IF(($Z$1&gt;=190),($AB$2)))*Base[[#This Row],[Volumen_Total]]*'Datos iniciales'!$C$29</f>
        <v>0.24384892451298701</v>
      </c>
      <c r="AC1534" s="96">
        <f>EXP((-1.0587+0.8836)*LN(Base[[#This Row],[Biomasa aerea]]))</f>
        <v>1.2803100074334806</v>
      </c>
      <c r="AD1534" s="96">
        <f>Base[[#This Row],[Biomasa subterranea]]+Base[[#This Row],[Biomasa aerea]]</f>
        <v>1.5241589319464675</v>
      </c>
      <c r="AE1534" s="96">
        <f>Base[[#This Row],[Biomasa Total]]*0.5</f>
        <v>0.76207946597323373</v>
      </c>
      <c r="AF1534" s="96">
        <f>Base[[#This Row],[Carbono]]*(44/12)</f>
        <v>2.7942913752351903</v>
      </c>
      <c r="AG1534" s="96" t="str">
        <f>IF(AND(Base[[#This Row],[Altura_Total]]&lt;=PS!$Y$17),"Inferior",IF(AND(Base[[#This Row],[Altura_Total]]&gt;PS!$Y$17,Base[[#This Row],[Altura_Total]]&lt;=PS!$Y$18),"Medio",IF(AND(Base[[#This Row],[Altura_Total]]&gt;PS!$Y$18),"Alto")))</f>
        <v>Inferior</v>
      </c>
      <c r="AH1534" s="96" t="str">
        <f>IF(AND(Base[[#This Row],[Altura_Total]]&lt;0.31),"Ct1",IF(AND(Base[[#This Row],[Altura_Total]]&gt;=0.31,Base[[#This Row],[Altura_Total]]&lt;1.5),"Ct2",IF(AND(Base[[#This Row],[Altura_Total]]&gt;=1.5),"Ct3")))</f>
        <v>Ct3</v>
      </c>
      <c r="AI1534" s="96">
        <f>+Base[[#This Row],[Altura_Total]]-Base[[#This Row],[Altura_Comercial]]</f>
        <v>4</v>
      </c>
      <c r="AJ1534" s="96"/>
      <c r="AK1534" s="96"/>
      <c r="AL1534" s="96"/>
      <c r="AM1534" s="96"/>
    </row>
    <row r="1535" spans="1:39" ht="15">
      <c r="A1535" s="96">
        <v>0</v>
      </c>
      <c r="B1535" s="96" t="str">
        <f t="shared" si="23"/>
        <v>Fustales</v>
      </c>
      <c r="C1535" s="96">
        <v>1531</v>
      </c>
      <c r="D1535" s="90" t="s">
        <v>186</v>
      </c>
      <c r="F1535" s="299" t="s">
        <v>1852</v>
      </c>
      <c r="G1535" s="90" t="s">
        <v>194</v>
      </c>
      <c r="H1535" s="301" t="s">
        <v>22</v>
      </c>
      <c r="I1535" s="96" t="s">
        <v>195</v>
      </c>
      <c r="J1535" s="39">
        <v>102</v>
      </c>
      <c r="K1535" s="306">
        <v>101</v>
      </c>
      <c r="L1535" s="306">
        <v>101.5</v>
      </c>
      <c r="M1535" s="306">
        <v>0</v>
      </c>
      <c r="N1535" s="306"/>
      <c r="O1535" s="39"/>
      <c r="P1535" s="39"/>
      <c r="S1535" s="39"/>
      <c r="T1535" s="145">
        <v>8</v>
      </c>
      <c r="U1535" s="145">
        <v>2</v>
      </c>
      <c r="V1535" s="298"/>
      <c r="W1535" s="96">
        <f>SQRT((Base[[#This Row],[CAP_1_(cm)]])^2+(Base[[#This Row],[CAP_2_(cm)]])^2+(Base[[#This Row],[CAP_3_(cm)]])^2+(Base[[#This Row],[CAP_4_(cm)]])^2+(Base[[#This Row],[CAP_5_(cm)2]])^2+(Base[[#This Row],[CAP_6_(cm)3]])^2+(Base[[#This Row],[CAP_7_(cm)4]])^2+(Base[[#This Row],[CAP_8_(cm)5]])^2+(Base[[#This Row],[CAP_9_(cm)6]])^2+(Base[[#This Row],[CAP_10(cm)7]])^2)</f>
        <v>175.80457900748775</v>
      </c>
      <c r="X1535" s="96">
        <f>(Base[[#This Row],[CAP_(cm)]]/3.1416)/100</f>
        <v>0.55960204675161618</v>
      </c>
      <c r="Y1535" s="96">
        <f>(3.1416/4)*(Base[[#This Row],[DAP]]^2)</f>
        <v>0.24595150560224091</v>
      </c>
      <c r="Z1535" s="96">
        <f>Base[[#This Row],[Altura_Total]]*Base[[#This Row],[Área_Basal]]*0.65</f>
        <v>1.2789478291316527</v>
      </c>
      <c r="AA1535" s="96">
        <f>Base[[#This Row],[Altura_Comercial]]*Base[[#This Row],[Área_Basal]]*0.75</f>
        <v>0.36892725840336138</v>
      </c>
      <c r="AB1535" s="96">
        <f>IF(($Z$1&lt;190),($AB$1),IF(($Z$1&gt;=190),($AB$2)))*Base[[#This Row],[Volumen_Total]]*'Datos iniciales'!$C$29</f>
        <v>1.6690269170168068</v>
      </c>
      <c r="AC1535" s="96">
        <f>EXP((-1.0587+0.8836)*LN(Base[[#This Row],[Biomasa aerea]]))</f>
        <v>0.91421147682510484</v>
      </c>
      <c r="AD1535" s="96">
        <f>Base[[#This Row],[Biomasa subterranea]]+Base[[#This Row],[Biomasa aerea]]</f>
        <v>2.5832383938419117</v>
      </c>
      <c r="AE1535" s="96">
        <f>Base[[#This Row],[Biomasa Total]]*0.5</f>
        <v>1.2916191969209558</v>
      </c>
      <c r="AF1535" s="96">
        <f>Base[[#This Row],[Carbono]]*(44/12)</f>
        <v>4.7359370553768381</v>
      </c>
      <c r="AG1535" s="96" t="str">
        <f>IF(AND(Base[[#This Row],[Altura_Total]]&lt;=PS!$Y$17),"Inferior",IF(AND(Base[[#This Row],[Altura_Total]]&gt;PS!$Y$17,Base[[#This Row],[Altura_Total]]&lt;=PS!$Y$18),"Medio",IF(AND(Base[[#This Row],[Altura_Total]]&gt;PS!$Y$18),"Alto")))</f>
        <v>Inferior</v>
      </c>
      <c r="AH1535" s="96" t="str">
        <f>IF(AND(Base[[#This Row],[Altura_Total]]&lt;0.31),"Ct1",IF(AND(Base[[#This Row],[Altura_Total]]&gt;=0.31,Base[[#This Row],[Altura_Total]]&lt;1.5),"Ct2",IF(AND(Base[[#This Row],[Altura_Total]]&gt;=1.5),"Ct3")))</f>
        <v>Ct3</v>
      </c>
      <c r="AI1535" s="96">
        <f>+Base[[#This Row],[Altura_Total]]-Base[[#This Row],[Altura_Comercial]]</f>
        <v>6</v>
      </c>
      <c r="AJ1535" s="96"/>
      <c r="AK1535" s="96"/>
      <c r="AL1535" s="96"/>
      <c r="AM1535" s="96"/>
    </row>
    <row r="1536" spans="1:39" ht="15">
      <c r="A1536" s="96">
        <v>0</v>
      </c>
      <c r="B1536" s="96" t="str">
        <f t="shared" si="23"/>
        <v>Fustales</v>
      </c>
      <c r="C1536" s="96">
        <v>1532</v>
      </c>
      <c r="D1536" s="90" t="s">
        <v>186</v>
      </c>
      <c r="F1536" s="299" t="s">
        <v>1853</v>
      </c>
      <c r="G1536" s="90" t="s">
        <v>194</v>
      </c>
      <c r="H1536" s="301" t="s">
        <v>22</v>
      </c>
      <c r="I1536" s="96" t="s">
        <v>195</v>
      </c>
      <c r="J1536" s="39">
        <v>102</v>
      </c>
      <c r="K1536" s="306">
        <v>0</v>
      </c>
      <c r="L1536" s="306">
        <v>0</v>
      </c>
      <c r="M1536" s="306">
        <v>0</v>
      </c>
      <c r="N1536" s="306"/>
      <c r="O1536" s="39"/>
      <c r="P1536" s="39"/>
      <c r="S1536" s="39"/>
      <c r="T1536" s="145">
        <v>8</v>
      </c>
      <c r="U1536" s="145">
        <v>2</v>
      </c>
      <c r="V1536" s="298"/>
      <c r="W1536" s="96">
        <f>SQRT((Base[[#This Row],[CAP_1_(cm)]])^2+(Base[[#This Row],[CAP_2_(cm)]])^2+(Base[[#This Row],[CAP_3_(cm)]])^2+(Base[[#This Row],[CAP_4_(cm)]])^2+(Base[[#This Row],[CAP_5_(cm)2]])^2+(Base[[#This Row],[CAP_6_(cm)3]])^2+(Base[[#This Row],[CAP_7_(cm)4]])^2+(Base[[#This Row],[CAP_8_(cm)5]])^2+(Base[[#This Row],[CAP_9_(cm)6]])^2+(Base[[#This Row],[CAP_10(cm)7]])^2)</f>
        <v>102</v>
      </c>
      <c r="X1536" s="96">
        <f>(Base[[#This Row],[CAP_(cm)]]/3.1416)/100</f>
        <v>0.32467532467532467</v>
      </c>
      <c r="Y1536" s="96">
        <f>(3.1416/4)*(Base[[#This Row],[DAP]]^2)</f>
        <v>8.2792207792207792E-2</v>
      </c>
      <c r="Z1536" s="96">
        <f>Base[[#This Row],[Altura_Total]]*Base[[#This Row],[Área_Basal]]*0.65</f>
        <v>0.43051948051948052</v>
      </c>
      <c r="AA1536" s="96">
        <f>Base[[#This Row],[Altura_Comercial]]*Base[[#This Row],[Área_Basal]]*0.75</f>
        <v>0.12418831168831168</v>
      </c>
      <c r="AB1536" s="96">
        <f>IF(($Z$1&lt;190),($AB$1),IF(($Z$1&gt;=190),($AB$2)))*Base[[#This Row],[Volumen_Total]]*'Datos iniciales'!$C$29</f>
        <v>0.56182792207792209</v>
      </c>
      <c r="AC1536" s="96">
        <f>EXP((-1.0587+0.8836)*LN(Base[[#This Row],[Biomasa aerea]]))</f>
        <v>1.1062275211229557</v>
      </c>
      <c r="AD1536" s="96">
        <f>Base[[#This Row],[Biomasa subterranea]]+Base[[#This Row],[Biomasa aerea]]</f>
        <v>1.6680554432008778</v>
      </c>
      <c r="AE1536" s="96">
        <f>Base[[#This Row],[Biomasa Total]]*0.5</f>
        <v>0.83402772160043892</v>
      </c>
      <c r="AF1536" s="96">
        <f>Base[[#This Row],[Carbono]]*(44/12)</f>
        <v>3.0581016458682759</v>
      </c>
      <c r="AG1536" s="96" t="str">
        <f>IF(AND(Base[[#This Row],[Altura_Total]]&lt;=PS!$Y$17),"Inferior",IF(AND(Base[[#This Row],[Altura_Total]]&gt;PS!$Y$17,Base[[#This Row],[Altura_Total]]&lt;=PS!$Y$18),"Medio",IF(AND(Base[[#This Row],[Altura_Total]]&gt;PS!$Y$18),"Alto")))</f>
        <v>Inferior</v>
      </c>
      <c r="AH1536" s="96" t="str">
        <f>IF(AND(Base[[#This Row],[Altura_Total]]&lt;0.31),"Ct1",IF(AND(Base[[#This Row],[Altura_Total]]&gt;=0.31,Base[[#This Row],[Altura_Total]]&lt;1.5),"Ct2",IF(AND(Base[[#This Row],[Altura_Total]]&gt;=1.5),"Ct3")))</f>
        <v>Ct3</v>
      </c>
      <c r="AI1536" s="96">
        <f>+Base[[#This Row],[Altura_Total]]-Base[[#This Row],[Altura_Comercial]]</f>
        <v>6</v>
      </c>
      <c r="AJ1536" s="96"/>
      <c r="AK1536" s="96"/>
      <c r="AL1536" s="96"/>
      <c r="AM1536" s="96"/>
    </row>
    <row r="1537" spans="1:39" ht="15">
      <c r="A1537" s="96">
        <v>0</v>
      </c>
      <c r="B1537" s="96" t="str">
        <f t="shared" si="23"/>
        <v>Fustales</v>
      </c>
      <c r="C1537" s="96">
        <v>1533</v>
      </c>
      <c r="D1537" s="90" t="s">
        <v>186</v>
      </c>
      <c r="F1537" s="299" t="s">
        <v>1854</v>
      </c>
      <c r="G1537" s="90" t="s">
        <v>342</v>
      </c>
      <c r="H1537" s="301" t="s">
        <v>89</v>
      </c>
      <c r="I1537" s="96" t="s">
        <v>201</v>
      </c>
      <c r="J1537" s="39">
        <v>77.5</v>
      </c>
      <c r="K1537" s="306">
        <v>47</v>
      </c>
      <c r="L1537" s="306">
        <v>0</v>
      </c>
      <c r="M1537" s="306">
        <v>0</v>
      </c>
      <c r="N1537" s="306"/>
      <c r="O1537" s="39"/>
      <c r="P1537" s="39"/>
      <c r="S1537" s="39"/>
      <c r="T1537" s="145">
        <v>4</v>
      </c>
      <c r="U1537" s="145">
        <v>1</v>
      </c>
      <c r="V1537" s="298"/>
      <c r="W1537" s="96">
        <f>SQRT((Base[[#This Row],[CAP_1_(cm)]])^2+(Base[[#This Row],[CAP_2_(cm)]])^2+(Base[[#This Row],[CAP_3_(cm)]])^2+(Base[[#This Row],[CAP_4_(cm)]])^2+(Base[[#This Row],[CAP_5_(cm)2]])^2+(Base[[#This Row],[CAP_6_(cm)3]])^2+(Base[[#This Row],[CAP_7_(cm)4]])^2+(Base[[#This Row],[CAP_8_(cm)5]])^2+(Base[[#This Row],[CAP_9_(cm)6]])^2+(Base[[#This Row],[CAP_10(cm)7]])^2)</f>
        <v>90.638016306624891</v>
      </c>
      <c r="X1537" s="96">
        <f>(Base[[#This Row],[CAP_(cm)]]/3.1416)/100</f>
        <v>0.28850909188510598</v>
      </c>
      <c r="Y1537" s="96">
        <f>(3.1416/4)*(Base[[#This Row],[DAP]]^2)</f>
        <v>6.537472943722944E-2</v>
      </c>
      <c r="Z1537" s="96">
        <f>Base[[#This Row],[Altura_Total]]*Base[[#This Row],[Área_Basal]]*0.65</f>
        <v>0.16997429653679655</v>
      </c>
      <c r="AA1537" s="96">
        <f>Base[[#This Row],[Altura_Comercial]]*Base[[#This Row],[Área_Basal]]*0.75</f>
        <v>4.903104707792208E-2</v>
      </c>
      <c r="AB1537" s="96">
        <f>IF(($Z$1&lt;190),($AB$1),IF(($Z$1&gt;=190),($AB$2)))*Base[[#This Row],[Volumen_Total]]*'Datos iniciales'!$C$29</f>
        <v>0.22181645698051949</v>
      </c>
      <c r="AC1537" s="96">
        <f>EXP((-1.0587+0.8836)*LN(Base[[#This Row],[Biomasa aerea]]))</f>
        <v>1.301716746037054</v>
      </c>
      <c r="AD1537" s="96">
        <f>Base[[#This Row],[Biomasa subterranea]]+Base[[#This Row],[Biomasa aerea]]</f>
        <v>1.5235332030175734</v>
      </c>
      <c r="AE1537" s="96">
        <f>Base[[#This Row],[Biomasa Total]]*0.5</f>
        <v>0.76176660150878672</v>
      </c>
      <c r="AF1537" s="96">
        <f>Base[[#This Row],[Carbono]]*(44/12)</f>
        <v>2.7931442055322178</v>
      </c>
      <c r="AG1537" s="96" t="str">
        <f>IF(AND(Base[[#This Row],[Altura_Total]]&lt;=PS!$Y$17),"Inferior",IF(AND(Base[[#This Row],[Altura_Total]]&gt;PS!$Y$17,Base[[#This Row],[Altura_Total]]&lt;=PS!$Y$18),"Medio",IF(AND(Base[[#This Row],[Altura_Total]]&gt;PS!$Y$18),"Alto")))</f>
        <v>Inferior</v>
      </c>
      <c r="AH1537" s="96" t="str">
        <f>IF(AND(Base[[#This Row],[Altura_Total]]&lt;0.31),"Ct1",IF(AND(Base[[#This Row],[Altura_Total]]&gt;=0.31,Base[[#This Row],[Altura_Total]]&lt;1.5),"Ct2",IF(AND(Base[[#This Row],[Altura_Total]]&gt;=1.5),"Ct3")))</f>
        <v>Ct3</v>
      </c>
      <c r="AI1537" s="96">
        <f>+Base[[#This Row],[Altura_Total]]-Base[[#This Row],[Altura_Comercial]]</f>
        <v>3</v>
      </c>
      <c r="AJ1537" s="96"/>
      <c r="AK1537" s="96"/>
      <c r="AL1537" s="96"/>
      <c r="AM1537" s="96"/>
    </row>
    <row r="1538" spans="1:39" ht="15">
      <c r="A1538" s="96">
        <v>0</v>
      </c>
      <c r="B1538" s="96" t="str">
        <f t="shared" si="23"/>
        <v>Fustales</v>
      </c>
      <c r="C1538" s="96">
        <v>1534</v>
      </c>
      <c r="D1538" s="90" t="s">
        <v>186</v>
      </c>
      <c r="F1538" s="299" t="s">
        <v>1855</v>
      </c>
      <c r="G1538" s="90" t="s">
        <v>1856</v>
      </c>
      <c r="H1538" s="301" t="s">
        <v>145</v>
      </c>
      <c r="I1538" s="96" t="s">
        <v>201</v>
      </c>
      <c r="J1538" s="39">
        <v>169.5</v>
      </c>
      <c r="K1538" s="306">
        <v>0</v>
      </c>
      <c r="L1538" s="306">
        <v>0</v>
      </c>
      <c r="M1538" s="306">
        <v>0</v>
      </c>
      <c r="N1538" s="306"/>
      <c r="O1538" s="39"/>
      <c r="P1538" s="39"/>
      <c r="S1538" s="39"/>
      <c r="T1538" s="145">
        <v>8</v>
      </c>
      <c r="U1538" s="145">
        <v>2</v>
      </c>
      <c r="V1538" s="298"/>
      <c r="W1538" s="96">
        <f>SQRT((Base[[#This Row],[CAP_1_(cm)]])^2+(Base[[#This Row],[CAP_2_(cm)]])^2+(Base[[#This Row],[CAP_3_(cm)]])^2+(Base[[#This Row],[CAP_4_(cm)]])^2+(Base[[#This Row],[CAP_5_(cm)2]])^2+(Base[[#This Row],[CAP_6_(cm)3]])^2+(Base[[#This Row],[CAP_7_(cm)4]])^2+(Base[[#This Row],[CAP_8_(cm)5]])^2+(Base[[#This Row],[CAP_9_(cm)6]])^2+(Base[[#This Row],[CAP_10(cm)7]])^2)</f>
        <v>169.5</v>
      </c>
      <c r="X1538" s="96">
        <f>(Base[[#This Row],[CAP_(cm)]]/3.1416)/100</f>
        <v>0.53953399541634839</v>
      </c>
      <c r="Y1538" s="96">
        <f>(3.1416/4)*(Base[[#This Row],[DAP]]^2)</f>
        <v>0.22862753055767762</v>
      </c>
      <c r="Z1538" s="96">
        <f>Base[[#This Row],[Altura_Total]]*Base[[#This Row],[Área_Basal]]*0.65</f>
        <v>1.1888631588999237</v>
      </c>
      <c r="AA1538" s="96">
        <f>Base[[#This Row],[Altura_Comercial]]*Base[[#This Row],[Área_Basal]]*0.75</f>
        <v>0.34294129583651645</v>
      </c>
      <c r="AB1538" s="96">
        <f>IF(($Z$1&lt;190),($AB$1),IF(($Z$1&gt;=190),($AB$2)))*Base[[#This Row],[Volumen_Total]]*'Datos iniciales'!$C$29</f>
        <v>1.5514664223644004</v>
      </c>
      <c r="AC1538" s="96">
        <f>EXP((-1.0587+0.8836)*LN(Base[[#This Row],[Biomasa aerea]]))</f>
        <v>0.92597872615394139</v>
      </c>
      <c r="AD1538" s="96">
        <f>Base[[#This Row],[Biomasa subterranea]]+Base[[#This Row],[Biomasa aerea]]</f>
        <v>2.477445148518342</v>
      </c>
      <c r="AE1538" s="96">
        <f>Base[[#This Row],[Biomasa Total]]*0.5</f>
        <v>1.238722574259171</v>
      </c>
      <c r="AF1538" s="96">
        <f>Base[[#This Row],[Carbono]]*(44/12)</f>
        <v>4.5419827722836263</v>
      </c>
      <c r="AG1538" s="96" t="str">
        <f>IF(AND(Base[[#This Row],[Altura_Total]]&lt;=PS!$Y$17),"Inferior",IF(AND(Base[[#This Row],[Altura_Total]]&gt;PS!$Y$17,Base[[#This Row],[Altura_Total]]&lt;=PS!$Y$18),"Medio",IF(AND(Base[[#This Row],[Altura_Total]]&gt;PS!$Y$18),"Alto")))</f>
        <v>Inferior</v>
      </c>
      <c r="AH1538" s="96" t="str">
        <f>IF(AND(Base[[#This Row],[Altura_Total]]&lt;0.31),"Ct1",IF(AND(Base[[#This Row],[Altura_Total]]&gt;=0.31,Base[[#This Row],[Altura_Total]]&lt;1.5),"Ct2",IF(AND(Base[[#This Row],[Altura_Total]]&gt;=1.5),"Ct3")))</f>
        <v>Ct3</v>
      </c>
      <c r="AI1538" s="96">
        <f>+Base[[#This Row],[Altura_Total]]-Base[[#This Row],[Altura_Comercial]]</f>
        <v>6</v>
      </c>
      <c r="AJ1538" s="96"/>
      <c r="AK1538" s="96"/>
      <c r="AL1538" s="96"/>
      <c r="AM1538" s="96"/>
    </row>
    <row r="1539" spans="1:39" ht="15">
      <c r="A1539" s="96">
        <v>0</v>
      </c>
      <c r="B1539" s="96" t="str">
        <f t="shared" si="23"/>
        <v>Fustales</v>
      </c>
      <c r="C1539" s="96">
        <v>1535</v>
      </c>
      <c r="D1539" s="90" t="s">
        <v>186</v>
      </c>
      <c r="F1539" s="299" t="s">
        <v>1857</v>
      </c>
      <c r="G1539" s="90" t="s">
        <v>194</v>
      </c>
      <c r="H1539" s="301" t="s">
        <v>22</v>
      </c>
      <c r="I1539" s="96" t="s">
        <v>195</v>
      </c>
      <c r="J1539" s="39">
        <v>84</v>
      </c>
      <c r="K1539" s="306">
        <v>38.5</v>
      </c>
      <c r="L1539" s="306">
        <v>0</v>
      </c>
      <c r="M1539" s="306">
        <v>0</v>
      </c>
      <c r="N1539" s="306"/>
      <c r="O1539" s="39"/>
      <c r="P1539" s="39"/>
      <c r="S1539" s="39"/>
      <c r="T1539" s="145">
        <v>7</v>
      </c>
      <c r="U1539" s="145">
        <v>1</v>
      </c>
      <c r="V1539" s="298"/>
      <c r="W1539" s="96">
        <f>SQRT((Base[[#This Row],[CAP_1_(cm)]])^2+(Base[[#This Row],[CAP_2_(cm)]])^2+(Base[[#This Row],[CAP_3_(cm)]])^2+(Base[[#This Row],[CAP_4_(cm)]])^2+(Base[[#This Row],[CAP_5_(cm)2]])^2+(Base[[#This Row],[CAP_6_(cm)3]])^2+(Base[[#This Row],[CAP_7_(cm)4]])^2+(Base[[#This Row],[CAP_8_(cm)5]])^2+(Base[[#This Row],[CAP_9_(cm)6]])^2+(Base[[#This Row],[CAP_10(cm)7]])^2)</f>
        <v>92.402651477108606</v>
      </c>
      <c r="X1539" s="96">
        <f>(Base[[#This Row],[CAP_(cm)]]/3.1416)/100</f>
        <v>0.29412608695285397</v>
      </c>
      <c r="Y1539" s="96">
        <f>(3.1416/4)*(Base[[#This Row],[DAP]]^2)</f>
        <v>6.794507575757576E-2</v>
      </c>
      <c r="Z1539" s="96">
        <f>Base[[#This Row],[Altura_Total]]*Base[[#This Row],[Área_Basal]]*0.65</f>
        <v>0.30915009469696975</v>
      </c>
      <c r="AA1539" s="96">
        <f>Base[[#This Row],[Altura_Comercial]]*Base[[#This Row],[Área_Basal]]*0.75</f>
        <v>5.0958806818181823E-2</v>
      </c>
      <c r="AB1539" s="96">
        <f>IF(($Z$1&lt;190),($AB$1),IF(($Z$1&gt;=190),($AB$2)))*Base[[#This Row],[Volumen_Total]]*'Datos iniciales'!$C$29</f>
        <v>0.4034408735795455</v>
      </c>
      <c r="AC1539" s="96">
        <f>EXP((-1.0587+0.8836)*LN(Base[[#This Row],[Biomasa aerea]]))</f>
        <v>1.1722707810428004</v>
      </c>
      <c r="AD1539" s="96">
        <f>Base[[#This Row],[Biomasa subterranea]]+Base[[#This Row],[Biomasa aerea]]</f>
        <v>1.5757116546223457</v>
      </c>
      <c r="AE1539" s="96">
        <f>Base[[#This Row],[Biomasa Total]]*0.5</f>
        <v>0.78785582731117287</v>
      </c>
      <c r="AF1539" s="96">
        <f>Base[[#This Row],[Carbono]]*(44/12)</f>
        <v>2.8888047001409669</v>
      </c>
      <c r="AG1539" s="96" t="str">
        <f>IF(AND(Base[[#This Row],[Altura_Total]]&lt;=PS!$Y$17),"Inferior",IF(AND(Base[[#This Row],[Altura_Total]]&gt;PS!$Y$17,Base[[#This Row],[Altura_Total]]&lt;=PS!$Y$18),"Medio",IF(AND(Base[[#This Row],[Altura_Total]]&gt;PS!$Y$18),"Alto")))</f>
        <v>Inferior</v>
      </c>
      <c r="AH1539" s="96" t="str">
        <f>IF(AND(Base[[#This Row],[Altura_Total]]&lt;0.31),"Ct1",IF(AND(Base[[#This Row],[Altura_Total]]&gt;=0.31,Base[[#This Row],[Altura_Total]]&lt;1.5),"Ct2",IF(AND(Base[[#This Row],[Altura_Total]]&gt;=1.5),"Ct3")))</f>
        <v>Ct3</v>
      </c>
      <c r="AI1539" s="96">
        <f>+Base[[#This Row],[Altura_Total]]-Base[[#This Row],[Altura_Comercial]]</f>
        <v>6</v>
      </c>
      <c r="AJ1539" s="96"/>
      <c r="AK1539" s="96"/>
      <c r="AL1539" s="96"/>
      <c r="AM1539" s="96"/>
    </row>
    <row r="1540" spans="1:39" ht="15">
      <c r="A1540" s="96">
        <v>0</v>
      </c>
      <c r="B1540" s="96" t="str">
        <f t="shared" si="23"/>
        <v>Fustales</v>
      </c>
      <c r="C1540" s="96">
        <v>1536</v>
      </c>
      <c r="D1540" s="90" t="s">
        <v>186</v>
      </c>
      <c r="F1540" s="299" t="s">
        <v>1858</v>
      </c>
      <c r="G1540" s="90" t="s">
        <v>194</v>
      </c>
      <c r="H1540" s="301" t="s">
        <v>22</v>
      </c>
      <c r="I1540" s="96" t="s">
        <v>195</v>
      </c>
      <c r="J1540" s="39">
        <v>77</v>
      </c>
      <c r="K1540" s="306">
        <v>70.5</v>
      </c>
      <c r="L1540" s="306">
        <v>81.5</v>
      </c>
      <c r="M1540" s="306">
        <v>0</v>
      </c>
      <c r="N1540" s="306"/>
      <c r="O1540" s="39"/>
      <c r="P1540" s="39"/>
      <c r="S1540" s="39"/>
      <c r="T1540" s="145">
        <v>6</v>
      </c>
      <c r="U1540" s="145">
        <v>1</v>
      </c>
      <c r="V1540" s="298"/>
      <c r="W1540" s="96">
        <f>SQRT((Base[[#This Row],[CAP_1_(cm)]])^2+(Base[[#This Row],[CAP_2_(cm)]])^2+(Base[[#This Row],[CAP_3_(cm)]])^2+(Base[[#This Row],[CAP_4_(cm)]])^2+(Base[[#This Row],[CAP_5_(cm)2]])^2+(Base[[#This Row],[CAP_6_(cm)3]])^2+(Base[[#This Row],[CAP_7_(cm)4]])^2+(Base[[#This Row],[CAP_8_(cm)5]])^2+(Base[[#This Row],[CAP_9_(cm)6]])^2+(Base[[#This Row],[CAP_10(cm)7]])^2)</f>
        <v>132.44432792686897</v>
      </c>
      <c r="X1540" s="96">
        <f>(Base[[#This Row],[CAP_(cm)]]/3.1416)/100</f>
        <v>0.42158240363785637</v>
      </c>
      <c r="Y1540" s="96">
        <f>(3.1416/4)*(Base[[#This Row],[DAP]]^2)</f>
        <v>0.1395904952890247</v>
      </c>
      <c r="Z1540" s="96">
        <f>Base[[#This Row],[Altura_Total]]*Base[[#This Row],[Área_Basal]]*0.65</f>
        <v>0.54440293162719644</v>
      </c>
      <c r="AA1540" s="96">
        <f>Base[[#This Row],[Altura_Comercial]]*Base[[#This Row],[Área_Basal]]*0.75</f>
        <v>0.10469287146676853</v>
      </c>
      <c r="AB1540" s="96">
        <f>IF(($Z$1&lt;190),($AB$1),IF(($Z$1&gt;=190),($AB$2)))*Base[[#This Row],[Volumen_Total]]*'Datos iniciales'!$C$29</f>
        <v>0.71044582577349136</v>
      </c>
      <c r="AC1540" s="96">
        <f>EXP((-1.0587+0.8836)*LN(Base[[#This Row],[Biomasa aerea]]))</f>
        <v>1.0616880465334995</v>
      </c>
      <c r="AD1540" s="96">
        <f>Base[[#This Row],[Biomasa subterranea]]+Base[[#This Row],[Biomasa aerea]]</f>
        <v>1.7721338723069908</v>
      </c>
      <c r="AE1540" s="96">
        <f>Base[[#This Row],[Biomasa Total]]*0.5</f>
        <v>0.88606693615349541</v>
      </c>
      <c r="AF1540" s="96">
        <f>Base[[#This Row],[Carbono]]*(44/12)</f>
        <v>3.2489120992294831</v>
      </c>
      <c r="AG1540" s="96" t="str">
        <f>IF(AND(Base[[#This Row],[Altura_Total]]&lt;=PS!$Y$17),"Inferior",IF(AND(Base[[#This Row],[Altura_Total]]&gt;PS!$Y$17,Base[[#This Row],[Altura_Total]]&lt;=PS!$Y$18),"Medio",IF(AND(Base[[#This Row],[Altura_Total]]&gt;PS!$Y$18),"Alto")))</f>
        <v>Inferior</v>
      </c>
      <c r="AH1540" s="96" t="str">
        <f>IF(AND(Base[[#This Row],[Altura_Total]]&lt;0.31),"Ct1",IF(AND(Base[[#This Row],[Altura_Total]]&gt;=0.31,Base[[#This Row],[Altura_Total]]&lt;1.5),"Ct2",IF(AND(Base[[#This Row],[Altura_Total]]&gt;=1.5),"Ct3")))</f>
        <v>Ct3</v>
      </c>
      <c r="AI1540" s="96">
        <f>+Base[[#This Row],[Altura_Total]]-Base[[#This Row],[Altura_Comercial]]</f>
        <v>5</v>
      </c>
      <c r="AJ1540" s="96"/>
      <c r="AK1540" s="96"/>
      <c r="AL1540" s="96"/>
      <c r="AM1540" s="96"/>
    </row>
    <row r="1541" spans="1:39" ht="15">
      <c r="A1541" s="96">
        <v>0</v>
      </c>
      <c r="B1541" s="96" t="str">
        <f t="shared" ref="B1541:B1601" si="24">IF(AND(X1541&lt;0.025),"Brinzales",IF(AND(X1541&gt;=0.025,X1541&lt;0.1),"Latizales",IF(AND(X1541&gt;=0.1),"Fustales")))</f>
        <v>Fustales</v>
      </c>
      <c r="C1541" s="96">
        <v>1537</v>
      </c>
      <c r="D1541" s="90" t="s">
        <v>186</v>
      </c>
      <c r="F1541" s="299" t="s">
        <v>1859</v>
      </c>
      <c r="G1541" s="90" t="s">
        <v>194</v>
      </c>
      <c r="H1541" s="301" t="s">
        <v>22</v>
      </c>
      <c r="I1541" s="96" t="s">
        <v>195</v>
      </c>
      <c r="J1541" s="39">
        <v>109</v>
      </c>
      <c r="K1541" s="306">
        <v>74.400000000000006</v>
      </c>
      <c r="L1541" s="306">
        <v>0</v>
      </c>
      <c r="M1541" s="306">
        <v>0</v>
      </c>
      <c r="N1541" s="306"/>
      <c r="O1541" s="39"/>
      <c r="P1541" s="39"/>
      <c r="S1541" s="39"/>
      <c r="T1541" s="145">
        <v>6</v>
      </c>
      <c r="U1541" s="145">
        <v>1</v>
      </c>
      <c r="V1541" s="298"/>
      <c r="W1541" s="96">
        <f>SQRT((Base[[#This Row],[CAP_1_(cm)]])^2+(Base[[#This Row],[CAP_2_(cm)]])^2+(Base[[#This Row],[CAP_3_(cm)]])^2+(Base[[#This Row],[CAP_4_(cm)]])^2+(Base[[#This Row],[CAP_5_(cm)2]])^2+(Base[[#This Row],[CAP_6_(cm)3]])^2+(Base[[#This Row],[CAP_7_(cm)4]])^2+(Base[[#This Row],[CAP_8_(cm)5]])^2+(Base[[#This Row],[CAP_9_(cm)6]])^2+(Base[[#This Row],[CAP_10(cm)7]])^2)</f>
        <v>131.97105743305991</v>
      </c>
      <c r="X1541" s="96">
        <f>(Base[[#This Row],[CAP_(cm)]]/3.1416)/100</f>
        <v>0.42007594039043772</v>
      </c>
      <c r="Y1541" s="96">
        <f>(3.1416/4)*(Base[[#This Row],[DAP]]^2)</f>
        <v>0.13859466513878277</v>
      </c>
      <c r="Z1541" s="96">
        <f>Base[[#This Row],[Altura_Total]]*Base[[#This Row],[Área_Basal]]*0.65</f>
        <v>0.54051919404125282</v>
      </c>
      <c r="AA1541" s="96">
        <f>Base[[#This Row],[Altura_Comercial]]*Base[[#This Row],[Área_Basal]]*0.75</f>
        <v>0.10394599885408708</v>
      </c>
      <c r="AB1541" s="96">
        <f>IF(($Z$1&lt;190),($AB$1),IF(($Z$1&gt;=190),($AB$2)))*Base[[#This Row],[Volumen_Total]]*'Datos iniciales'!$C$29</f>
        <v>0.70537754822383492</v>
      </c>
      <c r="AC1541" s="96">
        <f>EXP((-1.0587+0.8836)*LN(Base[[#This Row],[Biomasa aerea]]))</f>
        <v>1.063019844928335</v>
      </c>
      <c r="AD1541" s="96">
        <f>Base[[#This Row],[Biomasa subterranea]]+Base[[#This Row],[Biomasa aerea]]</f>
        <v>1.7683973931521699</v>
      </c>
      <c r="AE1541" s="96">
        <f>Base[[#This Row],[Biomasa Total]]*0.5</f>
        <v>0.88419869657608496</v>
      </c>
      <c r="AF1541" s="96">
        <f>Base[[#This Row],[Carbono]]*(44/12)</f>
        <v>3.2420618874456446</v>
      </c>
      <c r="AG1541" s="96" t="str">
        <f>IF(AND(Base[[#This Row],[Altura_Total]]&lt;=PS!$Y$17),"Inferior",IF(AND(Base[[#This Row],[Altura_Total]]&gt;PS!$Y$17,Base[[#This Row],[Altura_Total]]&lt;=PS!$Y$18),"Medio",IF(AND(Base[[#This Row],[Altura_Total]]&gt;PS!$Y$18),"Alto")))</f>
        <v>Inferior</v>
      </c>
      <c r="AH1541" s="96" t="str">
        <f>IF(AND(Base[[#This Row],[Altura_Total]]&lt;0.31),"Ct1",IF(AND(Base[[#This Row],[Altura_Total]]&gt;=0.31,Base[[#This Row],[Altura_Total]]&lt;1.5),"Ct2",IF(AND(Base[[#This Row],[Altura_Total]]&gt;=1.5),"Ct3")))</f>
        <v>Ct3</v>
      </c>
      <c r="AI1541" s="96">
        <f>+Base[[#This Row],[Altura_Total]]-Base[[#This Row],[Altura_Comercial]]</f>
        <v>5</v>
      </c>
      <c r="AJ1541" s="96"/>
      <c r="AK1541" s="96"/>
      <c r="AL1541" s="96"/>
      <c r="AM1541" s="96"/>
    </row>
    <row r="1542" spans="1:39" ht="15">
      <c r="A1542" s="96">
        <v>0</v>
      </c>
      <c r="B1542" s="96" t="str">
        <f t="shared" si="24"/>
        <v>Fustales</v>
      </c>
      <c r="C1542" s="96">
        <v>1538</v>
      </c>
      <c r="D1542" s="90" t="s">
        <v>186</v>
      </c>
      <c r="F1542" s="299" t="s">
        <v>1860</v>
      </c>
      <c r="G1542" s="90" t="s">
        <v>402</v>
      </c>
      <c r="H1542" s="301" t="s">
        <v>96</v>
      </c>
      <c r="I1542" s="96" t="s">
        <v>201</v>
      </c>
      <c r="J1542" s="39">
        <v>295</v>
      </c>
      <c r="K1542" s="306">
        <v>0</v>
      </c>
      <c r="L1542" s="306">
        <v>0</v>
      </c>
      <c r="M1542" s="306">
        <v>0</v>
      </c>
      <c r="N1542" s="306"/>
      <c r="O1542" s="39"/>
      <c r="P1542" s="39"/>
      <c r="S1542" s="39"/>
      <c r="T1542" s="145">
        <v>13</v>
      </c>
      <c r="U1542" s="145">
        <v>2</v>
      </c>
      <c r="V1542" s="298"/>
      <c r="W1542" s="96">
        <f>SQRT((Base[[#This Row],[CAP_1_(cm)]])^2+(Base[[#This Row],[CAP_2_(cm)]])^2+(Base[[#This Row],[CAP_3_(cm)]])^2+(Base[[#This Row],[CAP_4_(cm)]])^2+(Base[[#This Row],[CAP_5_(cm)2]])^2+(Base[[#This Row],[CAP_6_(cm)3]])^2+(Base[[#This Row],[CAP_7_(cm)4]])^2+(Base[[#This Row],[CAP_8_(cm)5]])^2+(Base[[#This Row],[CAP_9_(cm)6]])^2+(Base[[#This Row],[CAP_10(cm)7]])^2)</f>
        <v>295</v>
      </c>
      <c r="X1542" s="96">
        <f>(Base[[#This Row],[CAP_(cm)]]/3.1416)/100</f>
        <v>0.93901196842373313</v>
      </c>
      <c r="Y1542" s="96">
        <f>(3.1416/4)*(Base[[#This Row],[DAP]]^2)</f>
        <v>0.69252132671250322</v>
      </c>
      <c r="Z1542" s="96">
        <f>Base[[#This Row],[Altura_Total]]*Base[[#This Row],[Área_Basal]]*0.65</f>
        <v>5.8518052107206522</v>
      </c>
      <c r="AA1542" s="96">
        <f>Base[[#This Row],[Altura_Comercial]]*Base[[#This Row],[Área_Basal]]*0.75</f>
        <v>1.0387819900687547</v>
      </c>
      <c r="AB1542" s="96">
        <f>IF(($Z$1&lt;190),($AB$1),IF(($Z$1&gt;=190),($AB$2)))*Base[[#This Row],[Volumen_Total]]*'Datos iniciales'!$C$29</f>
        <v>7.636605799990452</v>
      </c>
      <c r="AC1542" s="96">
        <f>EXP((-1.0587+0.8836)*LN(Base[[#This Row],[Biomasa aerea]]))</f>
        <v>0.7004935563601411</v>
      </c>
      <c r="AD1542" s="96">
        <f>Base[[#This Row],[Biomasa subterranea]]+Base[[#This Row],[Biomasa aerea]]</f>
        <v>8.3370993563505937</v>
      </c>
      <c r="AE1542" s="96">
        <f>Base[[#This Row],[Biomasa Total]]*0.5</f>
        <v>4.1685496781752969</v>
      </c>
      <c r="AF1542" s="96">
        <f>Base[[#This Row],[Carbono]]*(44/12)</f>
        <v>15.28468215330942</v>
      </c>
      <c r="AG1542" s="96" t="str">
        <f>IF(AND(Base[[#This Row],[Altura_Total]]&lt;=PS!$Y$17),"Inferior",IF(AND(Base[[#This Row],[Altura_Total]]&gt;PS!$Y$17,Base[[#This Row],[Altura_Total]]&lt;=PS!$Y$18),"Medio",IF(AND(Base[[#This Row],[Altura_Total]]&gt;PS!$Y$18),"Alto")))</f>
        <v>Medio</v>
      </c>
      <c r="AH1542" s="96" t="str">
        <f>IF(AND(Base[[#This Row],[Altura_Total]]&lt;0.31),"Ct1",IF(AND(Base[[#This Row],[Altura_Total]]&gt;=0.31,Base[[#This Row],[Altura_Total]]&lt;1.5),"Ct2",IF(AND(Base[[#This Row],[Altura_Total]]&gt;=1.5),"Ct3")))</f>
        <v>Ct3</v>
      </c>
      <c r="AI1542" s="96">
        <f>+Base[[#This Row],[Altura_Total]]-Base[[#This Row],[Altura_Comercial]]</f>
        <v>11</v>
      </c>
      <c r="AJ1542" s="96"/>
      <c r="AK1542" s="96"/>
      <c r="AL1542" s="96"/>
      <c r="AM1542" s="96"/>
    </row>
    <row r="1543" spans="1:39" ht="15">
      <c r="A1543" s="96">
        <v>0</v>
      </c>
      <c r="B1543" s="96" t="str">
        <f t="shared" si="24"/>
        <v>Fustales</v>
      </c>
      <c r="C1543" s="96">
        <v>1539</v>
      </c>
      <c r="D1543" s="90" t="s">
        <v>186</v>
      </c>
      <c r="F1543" s="299" t="s">
        <v>1861</v>
      </c>
      <c r="G1543" s="90" t="s">
        <v>937</v>
      </c>
      <c r="H1543" s="301" t="s">
        <v>135</v>
      </c>
      <c r="I1543" s="96" t="s">
        <v>332</v>
      </c>
      <c r="J1543" s="39">
        <v>46</v>
      </c>
      <c r="K1543" s="306">
        <v>0</v>
      </c>
      <c r="L1543" s="306">
        <v>0</v>
      </c>
      <c r="M1543" s="306">
        <v>0</v>
      </c>
      <c r="N1543" s="306"/>
      <c r="O1543" s="39"/>
      <c r="P1543" s="39"/>
      <c r="S1543" s="39"/>
      <c r="T1543" s="145">
        <v>6</v>
      </c>
      <c r="U1543" s="145">
        <v>1</v>
      </c>
      <c r="V1543" s="298"/>
      <c r="W1543" s="96">
        <f>SQRT((Base[[#This Row],[CAP_1_(cm)]])^2+(Base[[#This Row],[CAP_2_(cm)]])^2+(Base[[#This Row],[CAP_3_(cm)]])^2+(Base[[#This Row],[CAP_4_(cm)]])^2+(Base[[#This Row],[CAP_5_(cm)2]])^2+(Base[[#This Row],[CAP_6_(cm)3]])^2+(Base[[#This Row],[CAP_7_(cm)4]])^2+(Base[[#This Row],[CAP_8_(cm)5]])^2+(Base[[#This Row],[CAP_9_(cm)6]])^2+(Base[[#This Row],[CAP_10(cm)7]])^2)</f>
        <v>46</v>
      </c>
      <c r="X1543" s="96">
        <f>(Base[[#This Row],[CAP_(cm)]]/3.1416)/100</f>
        <v>0.14642220524573465</v>
      </c>
      <c r="Y1543" s="96">
        <f>(3.1416/4)*(Base[[#This Row],[DAP]]^2)</f>
        <v>1.6838553603259487E-2</v>
      </c>
      <c r="Z1543" s="96">
        <f>Base[[#This Row],[Altura_Total]]*Base[[#This Row],[Área_Basal]]*0.65</f>
        <v>6.5670359052711999E-2</v>
      </c>
      <c r="AA1543" s="96">
        <f>Base[[#This Row],[Altura_Comercial]]*Base[[#This Row],[Área_Basal]]*0.75</f>
        <v>1.2628915202444614E-2</v>
      </c>
      <c r="AB1543" s="96">
        <f>IF(($Z$1&lt;190),($AB$1),IF(($Z$1&gt;=190),($AB$2)))*Base[[#This Row],[Volumen_Total]]*'Datos iniciales'!$C$29</f>
        <v>8.5699818563789151E-2</v>
      </c>
      <c r="AC1543" s="96">
        <f>EXP((-1.0587+0.8836)*LN(Base[[#This Row],[Biomasa aerea]]))</f>
        <v>1.5375711411468111</v>
      </c>
      <c r="AD1543" s="96">
        <f>Base[[#This Row],[Biomasa subterranea]]+Base[[#This Row],[Biomasa aerea]]</f>
        <v>1.6232709597106003</v>
      </c>
      <c r="AE1543" s="96">
        <f>Base[[#This Row],[Biomasa Total]]*0.5</f>
        <v>0.81163547985530016</v>
      </c>
      <c r="AF1543" s="96">
        <f>Base[[#This Row],[Carbono]]*(44/12)</f>
        <v>2.9759967594694339</v>
      </c>
      <c r="AG1543" s="96" t="str">
        <f>IF(AND(Base[[#This Row],[Altura_Total]]&lt;=PS!$Y$17),"Inferior",IF(AND(Base[[#This Row],[Altura_Total]]&gt;PS!$Y$17,Base[[#This Row],[Altura_Total]]&lt;=PS!$Y$18),"Medio",IF(AND(Base[[#This Row],[Altura_Total]]&gt;PS!$Y$18),"Alto")))</f>
        <v>Inferior</v>
      </c>
      <c r="AH1543" s="96" t="str">
        <f>IF(AND(Base[[#This Row],[Altura_Total]]&lt;0.31),"Ct1",IF(AND(Base[[#This Row],[Altura_Total]]&gt;=0.31,Base[[#This Row],[Altura_Total]]&lt;1.5),"Ct2",IF(AND(Base[[#This Row],[Altura_Total]]&gt;=1.5),"Ct3")))</f>
        <v>Ct3</v>
      </c>
      <c r="AI1543" s="96">
        <f>+Base[[#This Row],[Altura_Total]]-Base[[#This Row],[Altura_Comercial]]</f>
        <v>5</v>
      </c>
      <c r="AJ1543" s="96"/>
      <c r="AK1543" s="96"/>
      <c r="AL1543" s="96"/>
      <c r="AM1543" s="96"/>
    </row>
    <row r="1544" spans="1:39" ht="15">
      <c r="A1544" s="96">
        <v>0</v>
      </c>
      <c r="B1544" s="96" t="str">
        <f t="shared" si="24"/>
        <v>Fustales</v>
      </c>
      <c r="C1544" s="96">
        <v>1540</v>
      </c>
      <c r="D1544" s="90" t="s">
        <v>186</v>
      </c>
      <c r="F1544" s="299" t="s">
        <v>1862</v>
      </c>
      <c r="G1544" s="90" t="s">
        <v>710</v>
      </c>
      <c r="H1544" s="301" t="s">
        <v>122</v>
      </c>
      <c r="I1544" s="96" t="s">
        <v>230</v>
      </c>
      <c r="J1544" s="39">
        <v>49</v>
      </c>
      <c r="K1544" s="306">
        <v>0</v>
      </c>
      <c r="L1544" s="306">
        <v>0</v>
      </c>
      <c r="M1544" s="306">
        <v>0</v>
      </c>
      <c r="N1544" s="306"/>
      <c r="O1544" s="39"/>
      <c r="P1544" s="39"/>
      <c r="S1544" s="39"/>
      <c r="T1544" s="145">
        <v>6</v>
      </c>
      <c r="U1544" s="145">
        <v>1</v>
      </c>
      <c r="V1544" s="298"/>
      <c r="W1544" s="96">
        <f>SQRT((Base[[#This Row],[CAP_1_(cm)]])^2+(Base[[#This Row],[CAP_2_(cm)]])^2+(Base[[#This Row],[CAP_3_(cm)]])^2+(Base[[#This Row],[CAP_4_(cm)]])^2+(Base[[#This Row],[CAP_5_(cm)2]])^2+(Base[[#This Row],[CAP_6_(cm)3]])^2+(Base[[#This Row],[CAP_7_(cm)4]])^2+(Base[[#This Row],[CAP_8_(cm)5]])^2+(Base[[#This Row],[CAP_9_(cm)6]])^2+(Base[[#This Row],[CAP_10(cm)7]])^2)</f>
        <v>49</v>
      </c>
      <c r="X1544" s="96">
        <f>(Base[[#This Row],[CAP_(cm)]]/3.1416)/100</f>
        <v>0.15597147950089127</v>
      </c>
      <c r="Y1544" s="96">
        <f>(3.1416/4)*(Base[[#This Row],[DAP]]^2)</f>
        <v>1.9106506238859181E-2</v>
      </c>
      <c r="Z1544" s="96">
        <f>Base[[#This Row],[Altura_Total]]*Base[[#This Row],[Área_Basal]]*0.65</f>
        <v>7.451537433155081E-2</v>
      </c>
      <c r="AA1544" s="96">
        <f>Base[[#This Row],[Altura_Comercial]]*Base[[#This Row],[Área_Basal]]*0.75</f>
        <v>1.4329879679144387E-2</v>
      </c>
      <c r="AB1544" s="96">
        <f>IF(($Z$1&lt;190),($AB$1),IF(($Z$1&gt;=190),($AB$2)))*Base[[#This Row],[Volumen_Total]]*'Datos iniciales'!$C$29</f>
        <v>9.7242563502673809E-2</v>
      </c>
      <c r="AC1544" s="96">
        <f>EXP((-1.0587+0.8836)*LN(Base[[#This Row],[Biomasa aerea]]))</f>
        <v>1.5039255740209763</v>
      </c>
      <c r="AD1544" s="96">
        <f>Base[[#This Row],[Biomasa subterranea]]+Base[[#This Row],[Biomasa aerea]]</f>
        <v>1.6011681375236502</v>
      </c>
      <c r="AE1544" s="96">
        <f>Base[[#This Row],[Biomasa Total]]*0.5</f>
        <v>0.80058406876182509</v>
      </c>
      <c r="AF1544" s="96">
        <f>Base[[#This Row],[Carbono]]*(44/12)</f>
        <v>2.9354749187933584</v>
      </c>
      <c r="AG1544" s="96" t="str">
        <f>IF(AND(Base[[#This Row],[Altura_Total]]&lt;=PS!$Y$17),"Inferior",IF(AND(Base[[#This Row],[Altura_Total]]&gt;PS!$Y$17,Base[[#This Row],[Altura_Total]]&lt;=PS!$Y$18),"Medio",IF(AND(Base[[#This Row],[Altura_Total]]&gt;PS!$Y$18),"Alto")))</f>
        <v>Inferior</v>
      </c>
      <c r="AH1544" s="96" t="str">
        <f>IF(AND(Base[[#This Row],[Altura_Total]]&lt;0.31),"Ct1",IF(AND(Base[[#This Row],[Altura_Total]]&gt;=0.31,Base[[#This Row],[Altura_Total]]&lt;1.5),"Ct2",IF(AND(Base[[#This Row],[Altura_Total]]&gt;=1.5),"Ct3")))</f>
        <v>Ct3</v>
      </c>
      <c r="AI1544" s="96">
        <f>+Base[[#This Row],[Altura_Total]]-Base[[#This Row],[Altura_Comercial]]</f>
        <v>5</v>
      </c>
      <c r="AJ1544" s="96"/>
      <c r="AK1544" s="96"/>
      <c r="AL1544" s="96"/>
      <c r="AM1544" s="96"/>
    </row>
    <row r="1545" spans="1:39" ht="24">
      <c r="A1545" s="96">
        <v>0</v>
      </c>
      <c r="B1545" s="96" t="str">
        <f t="shared" si="24"/>
        <v>Fustales</v>
      </c>
      <c r="C1545" s="96">
        <v>1541</v>
      </c>
      <c r="D1545" s="90" t="s">
        <v>186</v>
      </c>
      <c r="F1545" s="299" t="s">
        <v>1863</v>
      </c>
      <c r="G1545" s="90" t="s">
        <v>200</v>
      </c>
      <c r="H1545" s="301" t="s">
        <v>53</v>
      </c>
      <c r="I1545" s="96" t="s">
        <v>201</v>
      </c>
      <c r="J1545" s="39">
        <v>202</v>
      </c>
      <c r="K1545" s="306">
        <v>0</v>
      </c>
      <c r="L1545" s="306">
        <v>0</v>
      </c>
      <c r="M1545" s="306">
        <v>0</v>
      </c>
      <c r="N1545" s="306"/>
      <c r="O1545" s="39"/>
      <c r="P1545" s="39"/>
      <c r="S1545" s="39"/>
      <c r="T1545" s="145">
        <v>12</v>
      </c>
      <c r="U1545" s="145">
        <v>3</v>
      </c>
      <c r="V1545" s="298"/>
      <c r="W1545" s="96">
        <f>SQRT((Base[[#This Row],[CAP_1_(cm)]])^2+(Base[[#This Row],[CAP_2_(cm)]])^2+(Base[[#This Row],[CAP_3_(cm)]])^2+(Base[[#This Row],[CAP_4_(cm)]])^2+(Base[[#This Row],[CAP_5_(cm)2]])^2+(Base[[#This Row],[CAP_6_(cm)3]])^2+(Base[[#This Row],[CAP_7_(cm)4]])^2+(Base[[#This Row],[CAP_8_(cm)5]])^2+(Base[[#This Row],[CAP_9_(cm)6]])^2+(Base[[#This Row],[CAP_10(cm)7]])^2)</f>
        <v>202</v>
      </c>
      <c r="X1545" s="96">
        <f>(Base[[#This Row],[CAP_(cm)]]/3.1416)/100</f>
        <v>0.64298446651387831</v>
      </c>
      <c r="Y1545" s="96">
        <f>(3.1416/4)*(Base[[#This Row],[DAP]]^2)</f>
        <v>0.32470715558950858</v>
      </c>
      <c r="Z1545" s="96">
        <f>Base[[#This Row],[Altura_Total]]*Base[[#This Row],[Área_Basal]]*0.65</f>
        <v>2.5327158135981671</v>
      </c>
      <c r="AA1545" s="96">
        <f>Base[[#This Row],[Altura_Comercial]]*Base[[#This Row],[Área_Basal]]*0.75</f>
        <v>0.73059110007639427</v>
      </c>
      <c r="AB1545" s="96">
        <f>IF(($Z$1&lt;190),($AB$1),IF(($Z$1&gt;=190),($AB$2)))*Base[[#This Row],[Volumen_Total]]*'Datos iniciales'!$C$29</f>
        <v>3.3051941367456084</v>
      </c>
      <c r="AC1545" s="96">
        <f>EXP((-1.0587+0.8836)*LN(Base[[#This Row],[Biomasa aerea]]))</f>
        <v>0.81112653662748779</v>
      </c>
      <c r="AD1545" s="96">
        <f>Base[[#This Row],[Biomasa subterranea]]+Base[[#This Row],[Biomasa aerea]]</f>
        <v>4.1163206733730959</v>
      </c>
      <c r="AE1545" s="96">
        <f>Base[[#This Row],[Biomasa Total]]*0.5</f>
        <v>2.058160336686548</v>
      </c>
      <c r="AF1545" s="96">
        <f>Base[[#This Row],[Carbono]]*(44/12)</f>
        <v>7.5465879011840089</v>
      </c>
      <c r="AG1545" s="96" t="str">
        <f>IF(AND(Base[[#This Row],[Altura_Total]]&lt;=PS!$Y$17),"Inferior",IF(AND(Base[[#This Row],[Altura_Total]]&gt;PS!$Y$17,Base[[#This Row],[Altura_Total]]&lt;=PS!$Y$18),"Medio",IF(AND(Base[[#This Row],[Altura_Total]]&gt;PS!$Y$18),"Alto")))</f>
        <v>Medio</v>
      </c>
      <c r="AH1545" s="96" t="str">
        <f>IF(AND(Base[[#This Row],[Altura_Total]]&lt;0.31),"Ct1",IF(AND(Base[[#This Row],[Altura_Total]]&gt;=0.31,Base[[#This Row],[Altura_Total]]&lt;1.5),"Ct2",IF(AND(Base[[#This Row],[Altura_Total]]&gt;=1.5),"Ct3")))</f>
        <v>Ct3</v>
      </c>
      <c r="AI1545" s="96">
        <f>+Base[[#This Row],[Altura_Total]]-Base[[#This Row],[Altura_Comercial]]</f>
        <v>9</v>
      </c>
      <c r="AJ1545" s="96"/>
      <c r="AK1545" s="96"/>
      <c r="AL1545" s="96"/>
      <c r="AM1545" s="96"/>
    </row>
    <row r="1546" spans="1:39" ht="24">
      <c r="A1546" s="96">
        <v>0</v>
      </c>
      <c r="B1546" s="96" t="str">
        <f t="shared" si="24"/>
        <v>Fustales</v>
      </c>
      <c r="C1546" s="96">
        <v>1542</v>
      </c>
      <c r="D1546" s="90" t="s">
        <v>186</v>
      </c>
      <c r="F1546" s="299" t="s">
        <v>1864</v>
      </c>
      <c r="G1546" s="90" t="s">
        <v>194</v>
      </c>
      <c r="H1546" s="301" t="s">
        <v>22</v>
      </c>
      <c r="I1546" s="96" t="s">
        <v>195</v>
      </c>
      <c r="J1546" s="39">
        <v>118</v>
      </c>
      <c r="K1546" s="306">
        <v>59</v>
      </c>
      <c r="L1546" s="306">
        <v>50</v>
      </c>
      <c r="M1546" s="306">
        <v>0</v>
      </c>
      <c r="N1546" s="306"/>
      <c r="O1546" s="39"/>
      <c r="P1546" s="39"/>
      <c r="S1546" s="39"/>
      <c r="T1546" s="145">
        <v>4</v>
      </c>
      <c r="U1546" s="145">
        <v>1</v>
      </c>
      <c r="V1546" s="298"/>
      <c r="W1546" s="96">
        <f>SQRT((Base[[#This Row],[CAP_1_(cm)]])^2+(Base[[#This Row],[CAP_2_(cm)]])^2+(Base[[#This Row],[CAP_3_(cm)]])^2+(Base[[#This Row],[CAP_4_(cm)]])^2+(Base[[#This Row],[CAP_5_(cm)2]])^2+(Base[[#This Row],[CAP_6_(cm)3]])^2+(Base[[#This Row],[CAP_7_(cm)4]])^2+(Base[[#This Row],[CAP_8_(cm)5]])^2+(Base[[#This Row],[CAP_9_(cm)6]])^2+(Base[[#This Row],[CAP_10(cm)7]])^2)</f>
        <v>141.08508071373103</v>
      </c>
      <c r="X1546" s="96">
        <f>(Base[[#This Row],[CAP_(cm)]]/3.1416)/100</f>
        <v>0.4490867096821079</v>
      </c>
      <c r="Y1546" s="96">
        <f>(3.1416/4)*(Base[[#This Row],[DAP]]^2)</f>
        <v>0.15839858670741022</v>
      </c>
      <c r="Z1546" s="96">
        <f>Base[[#This Row],[Altura_Total]]*Base[[#This Row],[Área_Basal]]*0.65</f>
        <v>0.41183632543926657</v>
      </c>
      <c r="AA1546" s="96">
        <f>Base[[#This Row],[Altura_Comercial]]*Base[[#This Row],[Área_Basal]]*0.75</f>
        <v>0.11879894003055766</v>
      </c>
      <c r="AB1546" s="96">
        <f>IF(($Z$1&lt;190),($AB$1),IF(($Z$1&gt;=190),($AB$2)))*Base[[#This Row],[Volumen_Total]]*'Datos iniciales'!$C$29</f>
        <v>0.5374464046982429</v>
      </c>
      <c r="AC1546" s="96">
        <f>EXP((-1.0587+0.8836)*LN(Base[[#This Row],[Biomasa aerea]]))</f>
        <v>1.1148548130788103</v>
      </c>
      <c r="AD1546" s="96">
        <f>Base[[#This Row],[Biomasa subterranea]]+Base[[#This Row],[Biomasa aerea]]</f>
        <v>1.6523012177770533</v>
      </c>
      <c r="AE1546" s="96">
        <f>Base[[#This Row],[Biomasa Total]]*0.5</f>
        <v>0.82615060888852665</v>
      </c>
      <c r="AF1546" s="96">
        <f>Base[[#This Row],[Carbono]]*(44/12)</f>
        <v>3.029218899257931</v>
      </c>
      <c r="AG1546" s="96" t="str">
        <f>IF(AND(Base[[#This Row],[Altura_Total]]&lt;=PS!$Y$17),"Inferior",IF(AND(Base[[#This Row],[Altura_Total]]&gt;PS!$Y$17,Base[[#This Row],[Altura_Total]]&lt;=PS!$Y$18),"Medio",IF(AND(Base[[#This Row],[Altura_Total]]&gt;PS!$Y$18),"Alto")))</f>
        <v>Inferior</v>
      </c>
      <c r="AH1546" s="96" t="str">
        <f>IF(AND(Base[[#This Row],[Altura_Total]]&lt;0.31),"Ct1",IF(AND(Base[[#This Row],[Altura_Total]]&gt;=0.31,Base[[#This Row],[Altura_Total]]&lt;1.5),"Ct2",IF(AND(Base[[#This Row],[Altura_Total]]&gt;=1.5),"Ct3")))</f>
        <v>Ct3</v>
      </c>
      <c r="AI1546" s="96">
        <f>+Base[[#This Row],[Altura_Total]]-Base[[#This Row],[Altura_Comercial]]</f>
        <v>3</v>
      </c>
      <c r="AJ1546" s="96"/>
      <c r="AK1546" s="96"/>
      <c r="AL1546" s="96"/>
      <c r="AM1546" s="96"/>
    </row>
    <row r="1547" spans="1:39" ht="24">
      <c r="A1547" s="96">
        <v>0</v>
      </c>
      <c r="B1547" s="96" t="str">
        <f t="shared" si="24"/>
        <v>Fustales</v>
      </c>
      <c r="C1547" s="96">
        <v>1543</v>
      </c>
      <c r="D1547" s="90" t="s">
        <v>186</v>
      </c>
      <c r="F1547" s="299" t="s">
        <v>1865</v>
      </c>
      <c r="G1547" s="90" t="s">
        <v>210</v>
      </c>
      <c r="H1547" s="301" t="s">
        <v>60</v>
      </c>
      <c r="I1547" s="96" t="s">
        <v>211</v>
      </c>
      <c r="J1547" s="39">
        <v>125</v>
      </c>
      <c r="K1547" s="306">
        <v>0</v>
      </c>
      <c r="L1547" s="306">
        <v>0</v>
      </c>
      <c r="M1547" s="306">
        <v>0</v>
      </c>
      <c r="N1547" s="306"/>
      <c r="O1547" s="39"/>
      <c r="P1547" s="39"/>
      <c r="S1547" s="39"/>
      <c r="T1547" s="145">
        <v>8</v>
      </c>
      <c r="U1547" s="145">
        <v>2</v>
      </c>
      <c r="V1547" s="298"/>
      <c r="W1547" s="96">
        <f>SQRT((Base[[#This Row],[CAP_1_(cm)]])^2+(Base[[#This Row],[CAP_2_(cm)]])^2+(Base[[#This Row],[CAP_3_(cm)]])^2+(Base[[#This Row],[CAP_4_(cm)]])^2+(Base[[#This Row],[CAP_5_(cm)2]])^2+(Base[[#This Row],[CAP_6_(cm)3]])^2+(Base[[#This Row],[CAP_7_(cm)4]])^2+(Base[[#This Row],[CAP_8_(cm)5]])^2+(Base[[#This Row],[CAP_9_(cm)6]])^2+(Base[[#This Row],[CAP_10(cm)7]])^2)</f>
        <v>125</v>
      </c>
      <c r="X1547" s="96">
        <f>(Base[[#This Row],[CAP_(cm)]]/3.1416)/100</f>
        <v>0.39788642729819201</v>
      </c>
      <c r="Y1547" s="96">
        <f>(3.1416/4)*(Base[[#This Row],[DAP]]^2)</f>
        <v>0.12433950853068501</v>
      </c>
      <c r="Z1547" s="96">
        <f>Base[[#This Row],[Altura_Total]]*Base[[#This Row],[Área_Basal]]*0.65</f>
        <v>0.64656544435956209</v>
      </c>
      <c r="AA1547" s="96">
        <f>Base[[#This Row],[Altura_Comercial]]*Base[[#This Row],[Área_Basal]]*0.75</f>
        <v>0.18650926279602753</v>
      </c>
      <c r="AB1547" s="96">
        <f>IF(($Z$1&lt;190),($AB$1),IF(($Z$1&gt;=190),($AB$2)))*Base[[#This Row],[Volumen_Total]]*'Datos iniciales'!$C$29</f>
        <v>0.84376790488922859</v>
      </c>
      <c r="AC1547" s="96">
        <f>EXP((-1.0587+0.8836)*LN(Base[[#This Row],[Biomasa aerea]]))</f>
        <v>1.0301924254867088</v>
      </c>
      <c r="AD1547" s="96">
        <f>Base[[#This Row],[Biomasa subterranea]]+Base[[#This Row],[Biomasa aerea]]</f>
        <v>1.8739603303759373</v>
      </c>
      <c r="AE1547" s="96">
        <f>Base[[#This Row],[Biomasa Total]]*0.5</f>
        <v>0.93698016518796867</v>
      </c>
      <c r="AF1547" s="96">
        <f>Base[[#This Row],[Carbono]]*(44/12)</f>
        <v>3.4355939390225516</v>
      </c>
      <c r="AG1547" s="96" t="str">
        <f>IF(AND(Base[[#This Row],[Altura_Total]]&lt;=PS!$Y$17),"Inferior",IF(AND(Base[[#This Row],[Altura_Total]]&gt;PS!$Y$17,Base[[#This Row],[Altura_Total]]&lt;=PS!$Y$18),"Medio",IF(AND(Base[[#This Row],[Altura_Total]]&gt;PS!$Y$18),"Alto")))</f>
        <v>Inferior</v>
      </c>
      <c r="AH1547" s="96" t="str">
        <f>IF(AND(Base[[#This Row],[Altura_Total]]&lt;0.31),"Ct1",IF(AND(Base[[#This Row],[Altura_Total]]&gt;=0.31,Base[[#This Row],[Altura_Total]]&lt;1.5),"Ct2",IF(AND(Base[[#This Row],[Altura_Total]]&gt;=1.5),"Ct3")))</f>
        <v>Ct3</v>
      </c>
      <c r="AI1547" s="96">
        <f>+Base[[#This Row],[Altura_Total]]-Base[[#This Row],[Altura_Comercial]]</f>
        <v>6</v>
      </c>
      <c r="AJ1547" s="96"/>
      <c r="AK1547" s="96"/>
      <c r="AL1547" s="96"/>
      <c r="AM1547" s="96"/>
    </row>
    <row r="1548" spans="1:39" ht="24">
      <c r="A1548" s="96">
        <v>0</v>
      </c>
      <c r="B1548" s="96" t="str">
        <f t="shared" si="24"/>
        <v>Fustales</v>
      </c>
      <c r="C1548" s="96">
        <v>1544</v>
      </c>
      <c r="D1548" s="90" t="s">
        <v>186</v>
      </c>
      <c r="F1548" s="299" t="s">
        <v>1866</v>
      </c>
      <c r="G1548" s="90" t="s">
        <v>342</v>
      </c>
      <c r="H1548" s="301" t="s">
        <v>89</v>
      </c>
      <c r="I1548" s="96" t="s">
        <v>201</v>
      </c>
      <c r="J1548" s="39">
        <v>89</v>
      </c>
      <c r="K1548" s="306">
        <v>0</v>
      </c>
      <c r="L1548" s="306">
        <v>0</v>
      </c>
      <c r="M1548" s="306">
        <v>0</v>
      </c>
      <c r="N1548" s="306"/>
      <c r="O1548" s="39"/>
      <c r="P1548" s="39"/>
      <c r="S1548" s="39"/>
      <c r="T1548" s="145">
        <v>6</v>
      </c>
      <c r="U1548" s="145">
        <v>2</v>
      </c>
      <c r="V1548" s="298"/>
      <c r="W1548" s="96">
        <f>SQRT((Base[[#This Row],[CAP_1_(cm)]])^2+(Base[[#This Row],[CAP_2_(cm)]])^2+(Base[[#This Row],[CAP_3_(cm)]])^2+(Base[[#This Row],[CAP_4_(cm)]])^2+(Base[[#This Row],[CAP_5_(cm)2]])^2+(Base[[#This Row],[CAP_6_(cm)3]])^2+(Base[[#This Row],[CAP_7_(cm)4]])^2+(Base[[#This Row],[CAP_8_(cm)5]])^2+(Base[[#This Row],[CAP_9_(cm)6]])^2+(Base[[#This Row],[CAP_10(cm)7]])^2)</f>
        <v>89</v>
      </c>
      <c r="X1548" s="96">
        <f>(Base[[#This Row],[CAP_(cm)]]/3.1416)/100</f>
        <v>0.28329513623631269</v>
      </c>
      <c r="Y1548" s="96">
        <f>(3.1416/4)*(Base[[#This Row],[DAP]]^2)</f>
        <v>6.3033167812579574E-2</v>
      </c>
      <c r="Z1548" s="96">
        <f>Base[[#This Row],[Altura_Total]]*Base[[#This Row],[Área_Basal]]*0.65</f>
        <v>0.24582935446906037</v>
      </c>
      <c r="AA1548" s="96">
        <f>Base[[#This Row],[Altura_Comercial]]*Base[[#This Row],[Área_Basal]]*0.75</f>
        <v>9.4549751718869368E-2</v>
      </c>
      <c r="AB1548" s="96">
        <f>IF(($Z$1&lt;190),($AB$1),IF(($Z$1&gt;=190),($AB$2)))*Base[[#This Row],[Volumen_Total]]*'Datos iniciales'!$C$29</f>
        <v>0.32080730758212378</v>
      </c>
      <c r="AC1548" s="96">
        <f>EXP((-1.0587+0.8836)*LN(Base[[#This Row],[Biomasa aerea]]))</f>
        <v>1.2202719584472537</v>
      </c>
      <c r="AD1548" s="96">
        <f>Base[[#This Row],[Biomasa subterranea]]+Base[[#This Row],[Biomasa aerea]]</f>
        <v>1.5410792660293775</v>
      </c>
      <c r="AE1548" s="96">
        <f>Base[[#This Row],[Biomasa Total]]*0.5</f>
        <v>0.77053963301468875</v>
      </c>
      <c r="AF1548" s="96">
        <f>Base[[#This Row],[Carbono]]*(44/12)</f>
        <v>2.8253119877205255</v>
      </c>
      <c r="AG1548" s="96" t="str">
        <f>IF(AND(Base[[#This Row],[Altura_Total]]&lt;=PS!$Y$17),"Inferior",IF(AND(Base[[#This Row],[Altura_Total]]&gt;PS!$Y$17,Base[[#This Row],[Altura_Total]]&lt;=PS!$Y$18),"Medio",IF(AND(Base[[#This Row],[Altura_Total]]&gt;PS!$Y$18),"Alto")))</f>
        <v>Inferior</v>
      </c>
      <c r="AH1548" s="96" t="str">
        <f>IF(AND(Base[[#This Row],[Altura_Total]]&lt;0.31),"Ct1",IF(AND(Base[[#This Row],[Altura_Total]]&gt;=0.31,Base[[#This Row],[Altura_Total]]&lt;1.5),"Ct2",IF(AND(Base[[#This Row],[Altura_Total]]&gt;=1.5),"Ct3")))</f>
        <v>Ct3</v>
      </c>
      <c r="AI1548" s="96">
        <f>+Base[[#This Row],[Altura_Total]]-Base[[#This Row],[Altura_Comercial]]</f>
        <v>4</v>
      </c>
      <c r="AJ1548" s="96"/>
      <c r="AK1548" s="96"/>
      <c r="AL1548" s="96"/>
      <c r="AM1548" s="96"/>
    </row>
    <row r="1549" spans="1:39" ht="24">
      <c r="A1549" s="96">
        <v>0</v>
      </c>
      <c r="B1549" s="96" t="str">
        <f t="shared" si="24"/>
        <v>Fustales</v>
      </c>
      <c r="C1549" s="96">
        <v>1545</v>
      </c>
      <c r="D1549" s="90" t="s">
        <v>186</v>
      </c>
      <c r="F1549" s="299" t="s">
        <v>1867</v>
      </c>
      <c r="G1549" s="90" t="s">
        <v>354</v>
      </c>
      <c r="H1549" s="301" t="s">
        <v>91</v>
      </c>
      <c r="I1549" s="96" t="s">
        <v>224</v>
      </c>
      <c r="J1549" s="39">
        <v>74</v>
      </c>
      <c r="K1549" s="306">
        <v>0</v>
      </c>
      <c r="L1549" s="306">
        <v>0</v>
      </c>
      <c r="M1549" s="306">
        <v>0</v>
      </c>
      <c r="N1549" s="306"/>
      <c r="O1549" s="39"/>
      <c r="P1549" s="39"/>
      <c r="S1549" s="39"/>
      <c r="T1549" s="145">
        <v>4</v>
      </c>
      <c r="U1549" s="145">
        <v>1</v>
      </c>
      <c r="V1549" s="298"/>
      <c r="W1549" s="96">
        <f>SQRT((Base[[#This Row],[CAP_1_(cm)]])^2+(Base[[#This Row],[CAP_2_(cm)]])^2+(Base[[#This Row],[CAP_3_(cm)]])^2+(Base[[#This Row],[CAP_4_(cm)]])^2+(Base[[#This Row],[CAP_5_(cm)2]])^2+(Base[[#This Row],[CAP_6_(cm)3]])^2+(Base[[#This Row],[CAP_7_(cm)4]])^2+(Base[[#This Row],[CAP_8_(cm)5]])^2+(Base[[#This Row],[CAP_9_(cm)6]])^2+(Base[[#This Row],[CAP_10(cm)7]])^2)</f>
        <v>74</v>
      </c>
      <c r="X1549" s="96">
        <f>(Base[[#This Row],[CAP_(cm)]]/3.1416)/100</f>
        <v>0.23554876496052965</v>
      </c>
      <c r="Y1549" s="96">
        <f>(3.1416/4)*(Base[[#This Row],[DAP]]^2)</f>
        <v>4.3576521517697982E-2</v>
      </c>
      <c r="Z1549" s="96">
        <f>Base[[#This Row],[Altura_Total]]*Base[[#This Row],[Área_Basal]]*0.65</f>
        <v>0.11329895594601476</v>
      </c>
      <c r="AA1549" s="96">
        <f>Base[[#This Row],[Altura_Comercial]]*Base[[#This Row],[Área_Basal]]*0.75</f>
        <v>3.2682391138273488E-2</v>
      </c>
      <c r="AB1549" s="96">
        <f>IF(($Z$1&lt;190),($AB$1),IF(($Z$1&gt;=190),($AB$2)))*Base[[#This Row],[Volumen_Total]]*'Datos iniciales'!$C$29</f>
        <v>0.14785513750954926</v>
      </c>
      <c r="AC1549" s="96">
        <f>EXP((-1.0587+0.8836)*LN(Base[[#This Row],[Biomasa aerea]]))</f>
        <v>1.397531620312455</v>
      </c>
      <c r="AD1549" s="96">
        <f>Base[[#This Row],[Biomasa subterranea]]+Base[[#This Row],[Biomasa aerea]]</f>
        <v>1.5453867578220044</v>
      </c>
      <c r="AE1549" s="96">
        <f>Base[[#This Row],[Biomasa Total]]*0.5</f>
        <v>0.7726933789110022</v>
      </c>
      <c r="AF1549" s="96">
        <f>Base[[#This Row],[Carbono]]*(44/12)</f>
        <v>2.833209056007008</v>
      </c>
      <c r="AG1549" s="96" t="str">
        <f>IF(AND(Base[[#This Row],[Altura_Total]]&lt;=PS!$Y$17),"Inferior",IF(AND(Base[[#This Row],[Altura_Total]]&gt;PS!$Y$17,Base[[#This Row],[Altura_Total]]&lt;=PS!$Y$18),"Medio",IF(AND(Base[[#This Row],[Altura_Total]]&gt;PS!$Y$18),"Alto")))</f>
        <v>Inferior</v>
      </c>
      <c r="AH1549" s="96" t="str">
        <f>IF(AND(Base[[#This Row],[Altura_Total]]&lt;0.31),"Ct1",IF(AND(Base[[#This Row],[Altura_Total]]&gt;=0.31,Base[[#This Row],[Altura_Total]]&lt;1.5),"Ct2",IF(AND(Base[[#This Row],[Altura_Total]]&gt;=1.5),"Ct3")))</f>
        <v>Ct3</v>
      </c>
      <c r="AI1549" s="96">
        <f>+Base[[#This Row],[Altura_Total]]-Base[[#This Row],[Altura_Comercial]]</f>
        <v>3</v>
      </c>
      <c r="AJ1549" s="96"/>
      <c r="AK1549" s="96"/>
      <c r="AL1549" s="96"/>
      <c r="AM1549" s="96"/>
    </row>
    <row r="1550" spans="1:39" ht="24">
      <c r="A1550" s="96">
        <v>0</v>
      </c>
      <c r="B1550" s="96" t="str">
        <f t="shared" si="24"/>
        <v>Fustales</v>
      </c>
      <c r="C1550" s="96">
        <v>1546</v>
      </c>
      <c r="D1550" s="90" t="s">
        <v>186</v>
      </c>
      <c r="F1550" s="299" t="s">
        <v>1868</v>
      </c>
      <c r="G1550" s="90" t="s">
        <v>402</v>
      </c>
      <c r="H1550" s="301" t="s">
        <v>96</v>
      </c>
      <c r="I1550" s="96" t="s">
        <v>201</v>
      </c>
      <c r="J1550" s="39">
        <v>124</v>
      </c>
      <c r="K1550" s="306">
        <v>0</v>
      </c>
      <c r="L1550" s="306">
        <v>0</v>
      </c>
      <c r="M1550" s="306">
        <v>0</v>
      </c>
      <c r="N1550" s="306"/>
      <c r="O1550" s="39"/>
      <c r="P1550" s="39"/>
      <c r="S1550" s="39"/>
      <c r="T1550" s="145">
        <v>9</v>
      </c>
      <c r="U1550" s="145">
        <v>3</v>
      </c>
      <c r="V1550" s="298"/>
      <c r="W1550" s="96">
        <f>SQRT((Base[[#This Row],[CAP_1_(cm)]])^2+(Base[[#This Row],[CAP_2_(cm)]])^2+(Base[[#This Row],[CAP_3_(cm)]])^2+(Base[[#This Row],[CAP_4_(cm)]])^2+(Base[[#This Row],[CAP_5_(cm)2]])^2+(Base[[#This Row],[CAP_6_(cm)3]])^2+(Base[[#This Row],[CAP_7_(cm)4]])^2+(Base[[#This Row],[CAP_8_(cm)5]])^2+(Base[[#This Row],[CAP_9_(cm)6]])^2+(Base[[#This Row],[CAP_10(cm)7]])^2)</f>
        <v>124</v>
      </c>
      <c r="X1550" s="96">
        <f>(Base[[#This Row],[CAP_(cm)]]/3.1416)/100</f>
        <v>0.39470333587980649</v>
      </c>
      <c r="Y1550" s="96">
        <f>(3.1416/4)*(Base[[#This Row],[DAP]]^2)</f>
        <v>0.12235803412274002</v>
      </c>
      <c r="Z1550" s="96">
        <f>Base[[#This Row],[Altura_Total]]*Base[[#This Row],[Área_Basal]]*0.65</f>
        <v>0.7157944996180291</v>
      </c>
      <c r="AA1550" s="96">
        <f>Base[[#This Row],[Altura_Comercial]]*Base[[#This Row],[Área_Basal]]*0.75</f>
        <v>0.27530557677616502</v>
      </c>
      <c r="AB1550" s="96">
        <f>IF(($Z$1&lt;190),($AB$1),IF(($Z$1&gt;=190),($AB$2)))*Base[[#This Row],[Volumen_Total]]*'Datos iniciales'!$C$29</f>
        <v>0.93411182200152787</v>
      </c>
      <c r="AC1550" s="96">
        <f>EXP((-1.0587+0.8836)*LN(Base[[#This Row],[Biomasa aerea]]))</f>
        <v>1.012006164893315</v>
      </c>
      <c r="AD1550" s="96">
        <f>Base[[#This Row],[Biomasa subterranea]]+Base[[#This Row],[Biomasa aerea]]</f>
        <v>1.9461179868948428</v>
      </c>
      <c r="AE1550" s="96">
        <f>Base[[#This Row],[Biomasa Total]]*0.5</f>
        <v>0.97305899344742142</v>
      </c>
      <c r="AF1550" s="96">
        <f>Base[[#This Row],[Carbono]]*(44/12)</f>
        <v>3.5678829759738786</v>
      </c>
      <c r="AG1550" s="96" t="str">
        <f>IF(AND(Base[[#This Row],[Altura_Total]]&lt;=PS!$Y$17),"Inferior",IF(AND(Base[[#This Row],[Altura_Total]]&gt;PS!$Y$17,Base[[#This Row],[Altura_Total]]&lt;=PS!$Y$18),"Medio",IF(AND(Base[[#This Row],[Altura_Total]]&gt;PS!$Y$18),"Alto")))</f>
        <v>Inferior</v>
      </c>
      <c r="AH1550" s="96" t="str">
        <f>IF(AND(Base[[#This Row],[Altura_Total]]&lt;0.31),"Ct1",IF(AND(Base[[#This Row],[Altura_Total]]&gt;=0.31,Base[[#This Row],[Altura_Total]]&lt;1.5),"Ct2",IF(AND(Base[[#This Row],[Altura_Total]]&gt;=1.5),"Ct3")))</f>
        <v>Ct3</v>
      </c>
      <c r="AI1550" s="96">
        <f>+Base[[#This Row],[Altura_Total]]-Base[[#This Row],[Altura_Comercial]]</f>
        <v>6</v>
      </c>
      <c r="AJ1550" s="96"/>
      <c r="AK1550" s="96"/>
      <c r="AL1550" s="96"/>
      <c r="AM1550" s="96"/>
    </row>
    <row r="1551" spans="1:39" ht="24">
      <c r="A1551" s="96">
        <v>0</v>
      </c>
      <c r="B1551" s="96" t="str">
        <f t="shared" si="24"/>
        <v>Fustales</v>
      </c>
      <c r="C1551" s="96">
        <v>1547</v>
      </c>
      <c r="D1551" s="90" t="s">
        <v>186</v>
      </c>
      <c r="F1551" s="299" t="s">
        <v>1869</v>
      </c>
      <c r="G1551" s="90" t="s">
        <v>1066</v>
      </c>
      <c r="H1551" s="301" t="s">
        <v>107</v>
      </c>
      <c r="I1551" s="96" t="s">
        <v>489</v>
      </c>
      <c r="J1551" s="39">
        <v>123</v>
      </c>
      <c r="K1551" s="306">
        <v>0</v>
      </c>
      <c r="L1551" s="306">
        <v>0</v>
      </c>
      <c r="M1551" s="306">
        <v>0</v>
      </c>
      <c r="N1551" s="306"/>
      <c r="O1551" s="39"/>
      <c r="P1551" s="39"/>
      <c r="S1551" s="39"/>
      <c r="T1551" s="145">
        <v>9</v>
      </c>
      <c r="U1551" s="145">
        <v>3</v>
      </c>
      <c r="V1551" s="298"/>
      <c r="W1551" s="96">
        <f>SQRT((Base[[#This Row],[CAP_1_(cm)]])^2+(Base[[#This Row],[CAP_2_(cm)]])^2+(Base[[#This Row],[CAP_3_(cm)]])^2+(Base[[#This Row],[CAP_4_(cm)]])^2+(Base[[#This Row],[CAP_5_(cm)2]])^2+(Base[[#This Row],[CAP_6_(cm)3]])^2+(Base[[#This Row],[CAP_7_(cm)4]])^2+(Base[[#This Row],[CAP_8_(cm)5]])^2+(Base[[#This Row],[CAP_9_(cm)6]])^2+(Base[[#This Row],[CAP_10(cm)7]])^2)</f>
        <v>123</v>
      </c>
      <c r="X1551" s="96">
        <f>(Base[[#This Row],[CAP_(cm)]]/3.1416)/100</f>
        <v>0.39152024446142092</v>
      </c>
      <c r="Y1551" s="96">
        <f>(3.1416/4)*(Base[[#This Row],[DAP]]^2)</f>
        <v>0.12039247517188692</v>
      </c>
      <c r="Z1551" s="96">
        <f>Base[[#This Row],[Altura_Total]]*Base[[#This Row],[Área_Basal]]*0.65</f>
        <v>0.70429597975553859</v>
      </c>
      <c r="AA1551" s="96">
        <f>Base[[#This Row],[Altura_Comercial]]*Base[[#This Row],[Área_Basal]]*0.75</f>
        <v>0.27088306913674559</v>
      </c>
      <c r="AB1551" s="96">
        <f>IF(($Z$1&lt;190),($AB$1),IF(($Z$1&gt;=190),($AB$2)))*Base[[#This Row],[Volumen_Total]]*'Datos iniciales'!$C$29</f>
        <v>0.91910625358097797</v>
      </c>
      <c r="AC1551" s="96">
        <f>EXP((-1.0587+0.8836)*LN(Base[[#This Row],[Biomasa aerea]]))</f>
        <v>1.0148799256687153</v>
      </c>
      <c r="AD1551" s="96">
        <f>Base[[#This Row],[Biomasa subterranea]]+Base[[#This Row],[Biomasa aerea]]</f>
        <v>1.9339861792496933</v>
      </c>
      <c r="AE1551" s="96">
        <f>Base[[#This Row],[Biomasa Total]]*0.5</f>
        <v>0.96699308962484665</v>
      </c>
      <c r="AF1551" s="96">
        <f>Base[[#This Row],[Carbono]]*(44/12)</f>
        <v>3.5456413286244377</v>
      </c>
      <c r="AG1551" s="96" t="str">
        <f>IF(AND(Base[[#This Row],[Altura_Total]]&lt;=PS!$Y$17),"Inferior",IF(AND(Base[[#This Row],[Altura_Total]]&gt;PS!$Y$17,Base[[#This Row],[Altura_Total]]&lt;=PS!$Y$18),"Medio",IF(AND(Base[[#This Row],[Altura_Total]]&gt;PS!$Y$18),"Alto")))</f>
        <v>Inferior</v>
      </c>
      <c r="AH1551" s="96" t="str">
        <f>IF(AND(Base[[#This Row],[Altura_Total]]&lt;0.31),"Ct1",IF(AND(Base[[#This Row],[Altura_Total]]&gt;=0.31,Base[[#This Row],[Altura_Total]]&lt;1.5),"Ct2",IF(AND(Base[[#This Row],[Altura_Total]]&gt;=1.5),"Ct3")))</f>
        <v>Ct3</v>
      </c>
      <c r="AI1551" s="96">
        <f>+Base[[#This Row],[Altura_Total]]-Base[[#This Row],[Altura_Comercial]]</f>
        <v>6</v>
      </c>
      <c r="AJ1551" s="96"/>
      <c r="AK1551" s="96"/>
      <c r="AL1551" s="96"/>
      <c r="AM1551" s="96"/>
    </row>
    <row r="1552" spans="1:39" ht="24">
      <c r="A1552" s="96">
        <v>0</v>
      </c>
      <c r="B1552" s="96" t="str">
        <f t="shared" si="24"/>
        <v>Fustales</v>
      </c>
      <c r="C1552" s="96">
        <v>1548</v>
      </c>
      <c r="D1552" s="90" t="s">
        <v>186</v>
      </c>
      <c r="F1552" s="299" t="s">
        <v>1870</v>
      </c>
      <c r="G1552" s="90" t="s">
        <v>402</v>
      </c>
      <c r="H1552" s="301" t="s">
        <v>96</v>
      </c>
      <c r="I1552" s="96" t="s">
        <v>201</v>
      </c>
      <c r="J1552" s="39">
        <v>69.5</v>
      </c>
      <c r="K1552" s="306">
        <v>0</v>
      </c>
      <c r="L1552" s="306">
        <v>0</v>
      </c>
      <c r="M1552" s="306">
        <v>0</v>
      </c>
      <c r="N1552" s="306"/>
      <c r="O1552" s="39"/>
      <c r="P1552" s="39"/>
      <c r="S1552" s="39"/>
      <c r="T1552" s="145">
        <v>9</v>
      </c>
      <c r="U1552" s="145">
        <v>3</v>
      </c>
      <c r="V1552" s="298"/>
      <c r="W1552" s="96">
        <f>SQRT((Base[[#This Row],[CAP_1_(cm)]])^2+(Base[[#This Row],[CAP_2_(cm)]])^2+(Base[[#This Row],[CAP_3_(cm)]])^2+(Base[[#This Row],[CAP_4_(cm)]])^2+(Base[[#This Row],[CAP_5_(cm)2]])^2+(Base[[#This Row],[CAP_6_(cm)3]])^2+(Base[[#This Row],[CAP_7_(cm)4]])^2+(Base[[#This Row],[CAP_8_(cm)5]])^2+(Base[[#This Row],[CAP_9_(cm)6]])^2+(Base[[#This Row],[CAP_10(cm)7]])^2)</f>
        <v>69.5</v>
      </c>
      <c r="X1552" s="96">
        <f>(Base[[#This Row],[CAP_(cm)]]/3.1416)/100</f>
        <v>0.22122485357779476</v>
      </c>
      <c r="Y1552" s="96">
        <f>(3.1416/4)*(Base[[#This Row],[DAP]]^2)</f>
        <v>3.8437818309141836E-2</v>
      </c>
      <c r="Z1552" s="96">
        <f>Base[[#This Row],[Altura_Total]]*Base[[#This Row],[Área_Basal]]*0.65</f>
        <v>0.22486123710847974</v>
      </c>
      <c r="AA1552" s="96">
        <f>Base[[#This Row],[Altura_Comercial]]*Base[[#This Row],[Área_Basal]]*0.75</f>
        <v>8.648509119556913E-2</v>
      </c>
      <c r="AB1552" s="96">
        <f>IF(($Z$1&lt;190),($AB$1),IF(($Z$1&gt;=190),($AB$2)))*Base[[#This Row],[Volumen_Total]]*'Datos iniciales'!$C$29</f>
        <v>0.29344391442656603</v>
      </c>
      <c r="AC1552" s="96">
        <f>EXP((-1.0587+0.8836)*LN(Base[[#This Row],[Biomasa aerea]]))</f>
        <v>1.2394709534883492</v>
      </c>
      <c r="AD1552" s="96">
        <f>Base[[#This Row],[Biomasa subterranea]]+Base[[#This Row],[Biomasa aerea]]</f>
        <v>1.5329148679149154</v>
      </c>
      <c r="AE1552" s="96">
        <f>Base[[#This Row],[Biomasa Total]]*0.5</f>
        <v>0.76645743395745769</v>
      </c>
      <c r="AF1552" s="96">
        <f>Base[[#This Row],[Carbono]]*(44/12)</f>
        <v>2.8103439245106783</v>
      </c>
      <c r="AG1552" s="96" t="str">
        <f>IF(AND(Base[[#This Row],[Altura_Total]]&lt;=PS!$Y$17),"Inferior",IF(AND(Base[[#This Row],[Altura_Total]]&gt;PS!$Y$17,Base[[#This Row],[Altura_Total]]&lt;=PS!$Y$18),"Medio",IF(AND(Base[[#This Row],[Altura_Total]]&gt;PS!$Y$18),"Alto")))</f>
        <v>Inferior</v>
      </c>
      <c r="AH1552" s="96" t="str">
        <f>IF(AND(Base[[#This Row],[Altura_Total]]&lt;0.31),"Ct1",IF(AND(Base[[#This Row],[Altura_Total]]&gt;=0.31,Base[[#This Row],[Altura_Total]]&lt;1.5),"Ct2",IF(AND(Base[[#This Row],[Altura_Total]]&gt;=1.5),"Ct3")))</f>
        <v>Ct3</v>
      </c>
      <c r="AI1552" s="96">
        <f>+Base[[#This Row],[Altura_Total]]-Base[[#This Row],[Altura_Comercial]]</f>
        <v>6</v>
      </c>
      <c r="AJ1552" s="96"/>
      <c r="AK1552" s="96"/>
      <c r="AL1552" s="96"/>
      <c r="AM1552" s="96"/>
    </row>
    <row r="1553" spans="1:39" ht="24">
      <c r="A1553" s="96">
        <v>0</v>
      </c>
      <c r="B1553" s="96" t="str">
        <f t="shared" si="24"/>
        <v>Fustales</v>
      </c>
      <c r="C1553" s="96">
        <v>1549</v>
      </c>
      <c r="D1553" s="90" t="s">
        <v>186</v>
      </c>
      <c r="F1553" s="299" t="s">
        <v>1871</v>
      </c>
      <c r="G1553" s="90" t="s">
        <v>402</v>
      </c>
      <c r="H1553" s="301" t="s">
        <v>96</v>
      </c>
      <c r="I1553" s="96" t="s">
        <v>201</v>
      </c>
      <c r="J1553" s="39">
        <v>207</v>
      </c>
      <c r="K1553" s="306">
        <v>0</v>
      </c>
      <c r="L1553" s="306">
        <v>0</v>
      </c>
      <c r="M1553" s="306">
        <v>0</v>
      </c>
      <c r="N1553" s="306"/>
      <c r="O1553" s="39"/>
      <c r="P1553" s="39"/>
      <c r="S1553" s="39"/>
      <c r="T1553" s="145">
        <v>14</v>
      </c>
      <c r="U1553" s="145">
        <v>3</v>
      </c>
      <c r="V1553" s="298"/>
      <c r="W1553" s="96">
        <f>SQRT((Base[[#This Row],[CAP_1_(cm)]])^2+(Base[[#This Row],[CAP_2_(cm)]])^2+(Base[[#This Row],[CAP_3_(cm)]])^2+(Base[[#This Row],[CAP_4_(cm)]])^2+(Base[[#This Row],[CAP_5_(cm)2]])^2+(Base[[#This Row],[CAP_6_(cm)3]])^2+(Base[[#This Row],[CAP_7_(cm)4]])^2+(Base[[#This Row],[CAP_8_(cm)5]])^2+(Base[[#This Row],[CAP_9_(cm)6]])^2+(Base[[#This Row],[CAP_10(cm)7]])^2)</f>
        <v>207</v>
      </c>
      <c r="X1553" s="96">
        <f>(Base[[#This Row],[CAP_(cm)]]/3.1416)/100</f>
        <v>0.65889992360580596</v>
      </c>
      <c r="Y1553" s="96">
        <f>(3.1416/4)*(Base[[#This Row],[DAP]]^2)</f>
        <v>0.34098071046600459</v>
      </c>
      <c r="Z1553" s="96">
        <f>Base[[#This Row],[Altura_Total]]*Base[[#This Row],[Área_Basal]]*0.65</f>
        <v>3.1029244652406418</v>
      </c>
      <c r="AA1553" s="96">
        <f>Base[[#This Row],[Altura_Comercial]]*Base[[#This Row],[Área_Basal]]*0.75</f>
        <v>0.76720659854851037</v>
      </c>
      <c r="AB1553" s="96">
        <f>IF(($Z$1&lt;190),($AB$1),IF(($Z$1&gt;=190),($AB$2)))*Base[[#This Row],[Volumen_Total]]*'Datos iniciales'!$C$29</f>
        <v>4.0493164271390372</v>
      </c>
      <c r="AC1553" s="96">
        <f>EXP((-1.0587+0.8836)*LN(Base[[#This Row],[Biomasa aerea]]))</f>
        <v>0.78279395214816838</v>
      </c>
      <c r="AD1553" s="96">
        <f>Base[[#This Row],[Biomasa subterranea]]+Base[[#This Row],[Biomasa aerea]]</f>
        <v>4.8321103792872053</v>
      </c>
      <c r="AE1553" s="96">
        <f>Base[[#This Row],[Biomasa Total]]*0.5</f>
        <v>2.4160551896436027</v>
      </c>
      <c r="AF1553" s="96">
        <f>Base[[#This Row],[Carbono]]*(44/12)</f>
        <v>8.8588690286932099</v>
      </c>
      <c r="AG1553" s="96" t="str">
        <f>IF(AND(Base[[#This Row],[Altura_Total]]&lt;=PS!$Y$17),"Inferior",IF(AND(Base[[#This Row],[Altura_Total]]&gt;PS!$Y$17,Base[[#This Row],[Altura_Total]]&lt;=PS!$Y$18),"Medio",IF(AND(Base[[#This Row],[Altura_Total]]&gt;PS!$Y$18),"Alto")))</f>
        <v>Medio</v>
      </c>
      <c r="AH1553" s="96" t="str">
        <f>IF(AND(Base[[#This Row],[Altura_Total]]&lt;0.31),"Ct1",IF(AND(Base[[#This Row],[Altura_Total]]&gt;=0.31,Base[[#This Row],[Altura_Total]]&lt;1.5),"Ct2",IF(AND(Base[[#This Row],[Altura_Total]]&gt;=1.5),"Ct3")))</f>
        <v>Ct3</v>
      </c>
      <c r="AI1553" s="96">
        <f>+Base[[#This Row],[Altura_Total]]-Base[[#This Row],[Altura_Comercial]]</f>
        <v>11</v>
      </c>
      <c r="AJ1553" s="96"/>
      <c r="AK1553" s="96"/>
      <c r="AL1553" s="96"/>
      <c r="AM1553" s="96"/>
    </row>
    <row r="1554" spans="1:39" ht="24">
      <c r="A1554" s="96">
        <v>0</v>
      </c>
      <c r="B1554" s="96" t="str">
        <f t="shared" si="24"/>
        <v>Fustales</v>
      </c>
      <c r="C1554" s="96">
        <v>1550</v>
      </c>
      <c r="D1554" s="90" t="s">
        <v>186</v>
      </c>
      <c r="F1554" s="299" t="s">
        <v>1872</v>
      </c>
      <c r="G1554" s="90" t="s">
        <v>402</v>
      </c>
      <c r="H1554" s="301" t="s">
        <v>96</v>
      </c>
      <c r="I1554" s="96" t="s">
        <v>201</v>
      </c>
      <c r="J1554" s="39">
        <v>154</v>
      </c>
      <c r="K1554" s="306">
        <v>0</v>
      </c>
      <c r="L1554" s="306">
        <v>0</v>
      </c>
      <c r="M1554" s="306">
        <v>0</v>
      </c>
      <c r="N1554" s="306"/>
      <c r="O1554" s="39"/>
      <c r="P1554" s="39"/>
      <c r="S1554" s="39"/>
      <c r="T1554" s="145">
        <v>13</v>
      </c>
      <c r="U1554" s="145">
        <v>4</v>
      </c>
      <c r="V1554" s="298"/>
      <c r="W1554" s="96">
        <f>SQRT((Base[[#This Row],[CAP_1_(cm)]])^2+(Base[[#This Row],[CAP_2_(cm)]])^2+(Base[[#This Row],[CAP_3_(cm)]])^2+(Base[[#This Row],[CAP_4_(cm)]])^2+(Base[[#This Row],[CAP_5_(cm)2]])^2+(Base[[#This Row],[CAP_6_(cm)3]])^2+(Base[[#This Row],[CAP_7_(cm)4]])^2+(Base[[#This Row],[CAP_8_(cm)5]])^2+(Base[[#This Row],[CAP_9_(cm)6]])^2+(Base[[#This Row],[CAP_10(cm)7]])^2)</f>
        <v>154</v>
      </c>
      <c r="X1554" s="96">
        <f>(Base[[#This Row],[CAP_(cm)]]/3.1416)/100</f>
        <v>0.49019607843137258</v>
      </c>
      <c r="Y1554" s="96">
        <f>(3.1416/4)*(Base[[#This Row],[DAP]]^2)</f>
        <v>0.18872549019607845</v>
      </c>
      <c r="Z1554" s="96">
        <f>Base[[#This Row],[Altura_Total]]*Base[[#This Row],[Área_Basal]]*0.65</f>
        <v>1.594730392156863</v>
      </c>
      <c r="AA1554" s="96">
        <f>Base[[#This Row],[Altura_Comercial]]*Base[[#This Row],[Área_Basal]]*0.75</f>
        <v>0.56617647058823539</v>
      </c>
      <c r="AB1554" s="96">
        <f>IF(($Z$1&lt;190),($AB$1),IF(($Z$1&gt;=190),($AB$2)))*Base[[#This Row],[Volumen_Total]]*'Datos iniciales'!$C$29</f>
        <v>2.0811231617647064</v>
      </c>
      <c r="AC1554" s="96">
        <f>EXP((-1.0587+0.8836)*LN(Base[[#This Row],[Biomasa aerea]]))</f>
        <v>0.87956119013325396</v>
      </c>
      <c r="AD1554" s="96">
        <f>Base[[#This Row],[Biomasa subterranea]]+Base[[#This Row],[Biomasa aerea]]</f>
        <v>2.9606843518979602</v>
      </c>
      <c r="AE1554" s="96">
        <f>Base[[#This Row],[Biomasa Total]]*0.5</f>
        <v>1.4803421759489801</v>
      </c>
      <c r="AF1554" s="96">
        <f>Base[[#This Row],[Carbono]]*(44/12)</f>
        <v>5.427921311812927</v>
      </c>
      <c r="AG1554" s="96" t="str">
        <f>IF(AND(Base[[#This Row],[Altura_Total]]&lt;=PS!$Y$17),"Inferior",IF(AND(Base[[#This Row],[Altura_Total]]&gt;PS!$Y$17,Base[[#This Row],[Altura_Total]]&lt;=PS!$Y$18),"Medio",IF(AND(Base[[#This Row],[Altura_Total]]&gt;PS!$Y$18),"Alto")))</f>
        <v>Medio</v>
      </c>
      <c r="AH1554" s="96" t="str">
        <f>IF(AND(Base[[#This Row],[Altura_Total]]&lt;0.31),"Ct1",IF(AND(Base[[#This Row],[Altura_Total]]&gt;=0.31,Base[[#This Row],[Altura_Total]]&lt;1.5),"Ct2",IF(AND(Base[[#This Row],[Altura_Total]]&gt;=1.5),"Ct3")))</f>
        <v>Ct3</v>
      </c>
      <c r="AI1554" s="96">
        <f>+Base[[#This Row],[Altura_Total]]-Base[[#This Row],[Altura_Comercial]]</f>
        <v>9</v>
      </c>
      <c r="AJ1554" s="96"/>
      <c r="AK1554" s="96"/>
      <c r="AL1554" s="96"/>
      <c r="AM1554" s="96"/>
    </row>
    <row r="1555" spans="1:39" ht="24">
      <c r="A1555" s="96">
        <v>0</v>
      </c>
      <c r="B1555" s="96" t="str">
        <f t="shared" si="24"/>
        <v>Fustales</v>
      </c>
      <c r="C1555" s="96">
        <v>1551</v>
      </c>
      <c r="D1555" s="90" t="s">
        <v>186</v>
      </c>
      <c r="F1555" s="299" t="s">
        <v>1873</v>
      </c>
      <c r="G1555" s="90" t="s">
        <v>1066</v>
      </c>
      <c r="H1555" s="301" t="s">
        <v>107</v>
      </c>
      <c r="I1555" s="96" t="s">
        <v>489</v>
      </c>
      <c r="J1555" s="39">
        <v>68</v>
      </c>
      <c r="K1555" s="306">
        <v>0</v>
      </c>
      <c r="L1555" s="306">
        <v>0</v>
      </c>
      <c r="M1555" s="306">
        <v>0</v>
      </c>
      <c r="N1555" s="306"/>
      <c r="O1555" s="39"/>
      <c r="P1555" s="39"/>
      <c r="S1555" s="39"/>
      <c r="T1555" s="145">
        <v>8</v>
      </c>
      <c r="U1555" s="145">
        <v>2</v>
      </c>
      <c r="V1555" s="298"/>
      <c r="W1555" s="96">
        <f>SQRT((Base[[#This Row],[CAP_1_(cm)]])^2+(Base[[#This Row],[CAP_2_(cm)]])^2+(Base[[#This Row],[CAP_3_(cm)]])^2+(Base[[#This Row],[CAP_4_(cm)]])^2+(Base[[#This Row],[CAP_5_(cm)2]])^2+(Base[[#This Row],[CAP_6_(cm)3]])^2+(Base[[#This Row],[CAP_7_(cm)4]])^2+(Base[[#This Row],[CAP_8_(cm)5]])^2+(Base[[#This Row],[CAP_9_(cm)6]])^2+(Base[[#This Row],[CAP_10(cm)7]])^2)</f>
        <v>68</v>
      </c>
      <c r="X1555" s="96">
        <f>(Base[[#This Row],[CAP_(cm)]]/3.1416)/100</f>
        <v>0.21645021645021648</v>
      </c>
      <c r="Y1555" s="96">
        <f>(3.1416/4)*(Base[[#This Row],[DAP]]^2)</f>
        <v>3.6796536796536806E-2</v>
      </c>
      <c r="Z1555" s="96">
        <f>Base[[#This Row],[Altura_Total]]*Base[[#This Row],[Área_Basal]]*0.65</f>
        <v>0.1913419913419914</v>
      </c>
      <c r="AA1555" s="96">
        <f>Base[[#This Row],[Altura_Comercial]]*Base[[#This Row],[Área_Basal]]*0.75</f>
        <v>5.5194805194805213E-2</v>
      </c>
      <c r="AB1555" s="96">
        <f>IF(($Z$1&lt;190),($AB$1),IF(($Z$1&gt;=190),($AB$2)))*Base[[#This Row],[Volumen_Total]]*'Datos iniciales'!$C$29</f>
        <v>0.24970129870129876</v>
      </c>
      <c r="AC1555" s="96">
        <f>EXP((-1.0587+0.8836)*LN(Base[[#This Row],[Biomasa aerea]]))</f>
        <v>1.2750042068615179</v>
      </c>
      <c r="AD1555" s="96">
        <f>Base[[#This Row],[Biomasa subterranea]]+Base[[#This Row],[Biomasa aerea]]</f>
        <v>1.5247055055628167</v>
      </c>
      <c r="AE1555" s="96">
        <f>Base[[#This Row],[Biomasa Total]]*0.5</f>
        <v>0.76235275278140835</v>
      </c>
      <c r="AF1555" s="96">
        <f>Base[[#This Row],[Carbono]]*(44/12)</f>
        <v>2.7952934268651637</v>
      </c>
      <c r="AG1555" s="96" t="str">
        <f>IF(AND(Base[[#This Row],[Altura_Total]]&lt;=PS!$Y$17),"Inferior",IF(AND(Base[[#This Row],[Altura_Total]]&gt;PS!$Y$17,Base[[#This Row],[Altura_Total]]&lt;=PS!$Y$18),"Medio",IF(AND(Base[[#This Row],[Altura_Total]]&gt;PS!$Y$18),"Alto")))</f>
        <v>Inferior</v>
      </c>
      <c r="AH1555" s="96" t="str">
        <f>IF(AND(Base[[#This Row],[Altura_Total]]&lt;0.31),"Ct1",IF(AND(Base[[#This Row],[Altura_Total]]&gt;=0.31,Base[[#This Row],[Altura_Total]]&lt;1.5),"Ct2",IF(AND(Base[[#This Row],[Altura_Total]]&gt;=1.5),"Ct3")))</f>
        <v>Ct3</v>
      </c>
      <c r="AI1555" s="96">
        <f>+Base[[#This Row],[Altura_Total]]-Base[[#This Row],[Altura_Comercial]]</f>
        <v>6</v>
      </c>
      <c r="AJ1555" s="96"/>
      <c r="AK1555" s="96"/>
      <c r="AL1555" s="96"/>
      <c r="AM1555" s="96"/>
    </row>
    <row r="1556" spans="1:39" ht="24">
      <c r="A1556" s="96">
        <v>0</v>
      </c>
      <c r="B1556" s="96" t="str">
        <f t="shared" si="24"/>
        <v>Fustales</v>
      </c>
      <c r="C1556" s="96">
        <v>1552</v>
      </c>
      <c r="D1556" s="90" t="s">
        <v>186</v>
      </c>
      <c r="F1556" s="299" t="s">
        <v>1874</v>
      </c>
      <c r="G1556" s="90" t="s">
        <v>194</v>
      </c>
      <c r="H1556" s="301" t="s">
        <v>22</v>
      </c>
      <c r="I1556" s="96" t="s">
        <v>195</v>
      </c>
      <c r="J1556" s="39">
        <v>128</v>
      </c>
      <c r="K1556" s="306">
        <v>0</v>
      </c>
      <c r="L1556" s="306">
        <v>0</v>
      </c>
      <c r="M1556" s="306">
        <v>0</v>
      </c>
      <c r="N1556" s="306"/>
      <c r="O1556" s="39"/>
      <c r="P1556" s="39"/>
      <c r="S1556" s="39"/>
      <c r="T1556" s="145">
        <v>9</v>
      </c>
      <c r="U1556" s="145">
        <v>1</v>
      </c>
      <c r="V1556" s="298"/>
      <c r="W1556" s="96">
        <f>SQRT((Base[[#This Row],[CAP_1_(cm)]])^2+(Base[[#This Row],[CAP_2_(cm)]])^2+(Base[[#This Row],[CAP_3_(cm)]])^2+(Base[[#This Row],[CAP_4_(cm)]])^2+(Base[[#This Row],[CAP_5_(cm)2]])^2+(Base[[#This Row],[CAP_6_(cm)3]])^2+(Base[[#This Row],[CAP_7_(cm)4]])^2+(Base[[#This Row],[CAP_8_(cm)5]])^2+(Base[[#This Row],[CAP_9_(cm)6]])^2+(Base[[#This Row],[CAP_10(cm)7]])^2)</f>
        <v>128</v>
      </c>
      <c r="X1556" s="96">
        <f>(Base[[#This Row],[CAP_(cm)]]/3.1416)/100</f>
        <v>0.40743570155334863</v>
      </c>
      <c r="Y1556" s="96">
        <f>(3.1416/4)*(Base[[#This Row],[DAP]]^2)</f>
        <v>0.13037942449707157</v>
      </c>
      <c r="Z1556" s="96">
        <f>Base[[#This Row],[Altura_Total]]*Base[[#This Row],[Área_Basal]]*0.65</f>
        <v>0.76271963330786874</v>
      </c>
      <c r="AA1556" s="96">
        <f>Base[[#This Row],[Altura_Comercial]]*Base[[#This Row],[Área_Basal]]*0.75</f>
        <v>9.7784568372803679E-2</v>
      </c>
      <c r="AB1556" s="96">
        <f>IF(($Z$1&lt;190),($AB$1),IF(($Z$1&gt;=190),($AB$2)))*Base[[#This Row],[Volumen_Total]]*'Datos iniciales'!$C$29</f>
        <v>0.99534912146676868</v>
      </c>
      <c r="AC1556" s="96">
        <f>EXP((-1.0587+0.8836)*LN(Base[[#This Row],[Biomasa aerea]]))</f>
        <v>1.0008166017265532</v>
      </c>
      <c r="AD1556" s="96">
        <f>Base[[#This Row],[Biomasa subterranea]]+Base[[#This Row],[Biomasa aerea]]</f>
        <v>1.9961657231933219</v>
      </c>
      <c r="AE1556" s="96">
        <f>Base[[#This Row],[Biomasa Total]]*0.5</f>
        <v>0.99808286159666093</v>
      </c>
      <c r="AF1556" s="96">
        <f>Base[[#This Row],[Carbono]]*(44/12)</f>
        <v>3.6596371591877568</v>
      </c>
      <c r="AG1556" s="96" t="str">
        <f>IF(AND(Base[[#This Row],[Altura_Total]]&lt;=PS!$Y$17),"Inferior",IF(AND(Base[[#This Row],[Altura_Total]]&gt;PS!$Y$17,Base[[#This Row],[Altura_Total]]&lt;=PS!$Y$18),"Medio",IF(AND(Base[[#This Row],[Altura_Total]]&gt;PS!$Y$18),"Alto")))</f>
        <v>Inferior</v>
      </c>
      <c r="AH1556" s="96" t="str">
        <f>IF(AND(Base[[#This Row],[Altura_Total]]&lt;0.31),"Ct1",IF(AND(Base[[#This Row],[Altura_Total]]&gt;=0.31,Base[[#This Row],[Altura_Total]]&lt;1.5),"Ct2",IF(AND(Base[[#This Row],[Altura_Total]]&gt;=1.5),"Ct3")))</f>
        <v>Ct3</v>
      </c>
      <c r="AI1556" s="96">
        <f>+Base[[#This Row],[Altura_Total]]-Base[[#This Row],[Altura_Comercial]]</f>
        <v>8</v>
      </c>
      <c r="AJ1556" s="96"/>
      <c r="AK1556" s="96"/>
      <c r="AL1556" s="96"/>
      <c r="AM1556" s="96"/>
    </row>
    <row r="1557" spans="1:39" ht="24">
      <c r="A1557" s="96">
        <v>0</v>
      </c>
      <c r="B1557" s="96" t="str">
        <f t="shared" si="24"/>
        <v>Fustales</v>
      </c>
      <c r="C1557" s="96">
        <v>1553</v>
      </c>
      <c r="D1557" s="90" t="s">
        <v>186</v>
      </c>
      <c r="F1557" s="299" t="s">
        <v>1875</v>
      </c>
      <c r="G1557" s="90" t="s">
        <v>194</v>
      </c>
      <c r="H1557" s="301" t="s">
        <v>22</v>
      </c>
      <c r="I1557" s="96" t="s">
        <v>195</v>
      </c>
      <c r="J1557" s="39">
        <v>99</v>
      </c>
      <c r="K1557" s="306">
        <v>66</v>
      </c>
      <c r="L1557" s="306">
        <v>66</v>
      </c>
      <c r="M1557" s="306">
        <v>0</v>
      </c>
      <c r="N1557" s="306"/>
      <c r="O1557" s="39"/>
      <c r="P1557" s="39"/>
      <c r="S1557" s="39"/>
      <c r="T1557" s="145">
        <v>4</v>
      </c>
      <c r="U1557" s="145">
        <v>1</v>
      </c>
      <c r="V1557" s="298"/>
      <c r="W1557" s="96">
        <f>SQRT((Base[[#This Row],[CAP_1_(cm)]])^2+(Base[[#This Row],[CAP_2_(cm)]])^2+(Base[[#This Row],[CAP_3_(cm)]])^2+(Base[[#This Row],[CAP_4_(cm)]])^2+(Base[[#This Row],[CAP_5_(cm)2]])^2+(Base[[#This Row],[CAP_6_(cm)3]])^2+(Base[[#This Row],[CAP_7_(cm)4]])^2+(Base[[#This Row],[CAP_8_(cm)5]])^2+(Base[[#This Row],[CAP_9_(cm)6]])^2+(Base[[#This Row],[CAP_10(cm)7]])^2)</f>
        <v>136.06248564538279</v>
      </c>
      <c r="X1557" s="96">
        <f>(Base[[#This Row],[CAP_(cm)]]/3.1416)/100</f>
        <v>0.4330993304220232</v>
      </c>
      <c r="Y1557" s="96">
        <f>(3.1416/4)*(Base[[#This Row],[DAP]]^2)</f>
        <v>0.14732142857142858</v>
      </c>
      <c r="Z1557" s="96">
        <f>Base[[#This Row],[Altura_Total]]*Base[[#This Row],[Área_Basal]]*0.65</f>
        <v>0.38303571428571431</v>
      </c>
      <c r="AA1557" s="96">
        <f>Base[[#This Row],[Altura_Comercial]]*Base[[#This Row],[Área_Basal]]*0.75</f>
        <v>0.11049107142857142</v>
      </c>
      <c r="AB1557" s="96">
        <f>IF(($Z$1&lt;190),($AB$1),IF(($Z$1&gt;=190),($AB$2)))*Base[[#This Row],[Volumen_Total]]*'Datos iniciales'!$C$29</f>
        <v>0.49986160714285721</v>
      </c>
      <c r="AC1557" s="96">
        <f>EXP((-1.0587+0.8836)*LN(Base[[#This Row],[Biomasa aerea]]))</f>
        <v>1.1290973895224072</v>
      </c>
      <c r="AD1557" s="96">
        <f>Base[[#This Row],[Biomasa subterranea]]+Base[[#This Row],[Biomasa aerea]]</f>
        <v>1.6289589966652644</v>
      </c>
      <c r="AE1557" s="96">
        <f>Base[[#This Row],[Biomasa Total]]*0.5</f>
        <v>0.81447949833263222</v>
      </c>
      <c r="AF1557" s="96">
        <f>Base[[#This Row],[Carbono]]*(44/12)</f>
        <v>2.9864248272196514</v>
      </c>
      <c r="AG1557" s="96" t="str">
        <f>IF(AND(Base[[#This Row],[Altura_Total]]&lt;=PS!$Y$17),"Inferior",IF(AND(Base[[#This Row],[Altura_Total]]&gt;PS!$Y$17,Base[[#This Row],[Altura_Total]]&lt;=PS!$Y$18),"Medio",IF(AND(Base[[#This Row],[Altura_Total]]&gt;PS!$Y$18),"Alto")))</f>
        <v>Inferior</v>
      </c>
      <c r="AH1557" s="96" t="str">
        <f>IF(AND(Base[[#This Row],[Altura_Total]]&lt;0.31),"Ct1",IF(AND(Base[[#This Row],[Altura_Total]]&gt;=0.31,Base[[#This Row],[Altura_Total]]&lt;1.5),"Ct2",IF(AND(Base[[#This Row],[Altura_Total]]&gt;=1.5),"Ct3")))</f>
        <v>Ct3</v>
      </c>
      <c r="AI1557" s="96">
        <f>+Base[[#This Row],[Altura_Total]]-Base[[#This Row],[Altura_Comercial]]</f>
        <v>3</v>
      </c>
      <c r="AJ1557" s="96"/>
      <c r="AK1557" s="96"/>
      <c r="AL1557" s="96"/>
      <c r="AM1557" s="96"/>
    </row>
    <row r="1558" spans="1:39" ht="24">
      <c r="A1558" s="96">
        <v>0</v>
      </c>
      <c r="B1558" s="96" t="str">
        <f t="shared" si="24"/>
        <v>Fustales</v>
      </c>
      <c r="C1558" s="96">
        <v>1554</v>
      </c>
      <c r="D1558" s="90" t="s">
        <v>186</v>
      </c>
      <c r="F1558" s="299" t="s">
        <v>1876</v>
      </c>
      <c r="G1558" s="90" t="s">
        <v>1066</v>
      </c>
      <c r="H1558" s="301" t="s">
        <v>107</v>
      </c>
      <c r="I1558" s="96" t="s">
        <v>489</v>
      </c>
      <c r="J1558" s="39">
        <v>53</v>
      </c>
      <c r="K1558" s="306">
        <v>0</v>
      </c>
      <c r="L1558" s="306">
        <v>0</v>
      </c>
      <c r="M1558" s="306">
        <v>0</v>
      </c>
      <c r="N1558" s="306"/>
      <c r="O1558" s="39"/>
      <c r="P1558" s="39"/>
      <c r="S1558" s="39"/>
      <c r="T1558" s="145">
        <v>7</v>
      </c>
      <c r="U1558" s="145">
        <v>2</v>
      </c>
      <c r="V1558" s="298"/>
      <c r="W1558" s="96">
        <f>SQRT((Base[[#This Row],[CAP_1_(cm)]])^2+(Base[[#This Row],[CAP_2_(cm)]])^2+(Base[[#This Row],[CAP_3_(cm)]])^2+(Base[[#This Row],[CAP_4_(cm)]])^2+(Base[[#This Row],[CAP_5_(cm)2]])^2+(Base[[#This Row],[CAP_6_(cm)3]])^2+(Base[[#This Row],[CAP_7_(cm)4]])^2+(Base[[#This Row],[CAP_8_(cm)5]])^2+(Base[[#This Row],[CAP_9_(cm)6]])^2+(Base[[#This Row],[CAP_10(cm)7]])^2)</f>
        <v>53</v>
      </c>
      <c r="X1558" s="96">
        <f>(Base[[#This Row],[CAP_(cm)]]/3.1416)/100</f>
        <v>0.1687038451744334</v>
      </c>
      <c r="Y1558" s="96">
        <f>(3.1416/4)*(Base[[#This Row],[DAP]]^2)</f>
        <v>2.2353259485612426E-2</v>
      </c>
      <c r="Z1558" s="96">
        <f>Base[[#This Row],[Altura_Total]]*Base[[#This Row],[Área_Basal]]*0.65</f>
        <v>0.10170733065953654</v>
      </c>
      <c r="AA1558" s="96">
        <f>Base[[#This Row],[Altura_Comercial]]*Base[[#This Row],[Área_Basal]]*0.75</f>
        <v>3.3529889228418638E-2</v>
      </c>
      <c r="AB1558" s="96">
        <f>IF(($Z$1&lt;190),($AB$1),IF(($Z$1&gt;=190),($AB$2)))*Base[[#This Row],[Volumen_Total]]*'Datos iniciales'!$C$29</f>
        <v>0.13272806651069519</v>
      </c>
      <c r="AC1558" s="96">
        <f>EXP((-1.0587+0.8836)*LN(Base[[#This Row],[Biomasa aerea]]))</f>
        <v>1.4241942214819578</v>
      </c>
      <c r="AD1558" s="96">
        <f>Base[[#This Row],[Biomasa subterranea]]+Base[[#This Row],[Biomasa aerea]]</f>
        <v>1.556922287992653</v>
      </c>
      <c r="AE1558" s="96">
        <f>Base[[#This Row],[Biomasa Total]]*0.5</f>
        <v>0.77846114399632649</v>
      </c>
      <c r="AF1558" s="96">
        <f>Base[[#This Row],[Carbono]]*(44/12)</f>
        <v>2.8543575279865303</v>
      </c>
      <c r="AG1558" s="96" t="str">
        <f>IF(AND(Base[[#This Row],[Altura_Total]]&lt;=PS!$Y$17),"Inferior",IF(AND(Base[[#This Row],[Altura_Total]]&gt;PS!$Y$17,Base[[#This Row],[Altura_Total]]&lt;=PS!$Y$18),"Medio",IF(AND(Base[[#This Row],[Altura_Total]]&gt;PS!$Y$18),"Alto")))</f>
        <v>Inferior</v>
      </c>
      <c r="AH1558" s="96" t="str">
        <f>IF(AND(Base[[#This Row],[Altura_Total]]&lt;0.31),"Ct1",IF(AND(Base[[#This Row],[Altura_Total]]&gt;=0.31,Base[[#This Row],[Altura_Total]]&lt;1.5),"Ct2",IF(AND(Base[[#This Row],[Altura_Total]]&gt;=1.5),"Ct3")))</f>
        <v>Ct3</v>
      </c>
      <c r="AI1558" s="96">
        <f>+Base[[#This Row],[Altura_Total]]-Base[[#This Row],[Altura_Comercial]]</f>
        <v>5</v>
      </c>
      <c r="AJ1558" s="96"/>
      <c r="AK1558" s="96"/>
      <c r="AL1558" s="96"/>
      <c r="AM1558" s="96"/>
    </row>
    <row r="1559" spans="1:39" ht="24">
      <c r="A1559" s="96">
        <v>0</v>
      </c>
      <c r="B1559" s="96" t="str">
        <f t="shared" si="24"/>
        <v>Fustales</v>
      </c>
      <c r="C1559" s="96">
        <v>1555</v>
      </c>
      <c r="D1559" s="90" t="s">
        <v>186</v>
      </c>
      <c r="F1559" s="299" t="s">
        <v>1877</v>
      </c>
      <c r="G1559" s="90" t="s">
        <v>1066</v>
      </c>
      <c r="H1559" s="301" t="s">
        <v>107</v>
      </c>
      <c r="I1559" s="96" t="s">
        <v>489</v>
      </c>
      <c r="J1559" s="39">
        <v>68</v>
      </c>
      <c r="K1559" s="306">
        <v>0</v>
      </c>
      <c r="L1559" s="306">
        <v>0</v>
      </c>
      <c r="M1559" s="306">
        <v>0</v>
      </c>
      <c r="N1559" s="306"/>
      <c r="O1559" s="39"/>
      <c r="P1559" s="39"/>
      <c r="S1559" s="39"/>
      <c r="T1559" s="145">
        <v>8</v>
      </c>
      <c r="U1559" s="145">
        <v>2</v>
      </c>
      <c r="V1559" s="298"/>
      <c r="W1559" s="96">
        <f>SQRT((Base[[#This Row],[CAP_1_(cm)]])^2+(Base[[#This Row],[CAP_2_(cm)]])^2+(Base[[#This Row],[CAP_3_(cm)]])^2+(Base[[#This Row],[CAP_4_(cm)]])^2+(Base[[#This Row],[CAP_5_(cm)2]])^2+(Base[[#This Row],[CAP_6_(cm)3]])^2+(Base[[#This Row],[CAP_7_(cm)4]])^2+(Base[[#This Row],[CAP_8_(cm)5]])^2+(Base[[#This Row],[CAP_9_(cm)6]])^2+(Base[[#This Row],[CAP_10(cm)7]])^2)</f>
        <v>68</v>
      </c>
      <c r="X1559" s="96">
        <f>(Base[[#This Row],[CAP_(cm)]]/3.1416)/100</f>
        <v>0.21645021645021648</v>
      </c>
      <c r="Y1559" s="96">
        <f>(3.1416/4)*(Base[[#This Row],[DAP]]^2)</f>
        <v>3.6796536796536806E-2</v>
      </c>
      <c r="Z1559" s="96">
        <f>Base[[#This Row],[Altura_Total]]*Base[[#This Row],[Área_Basal]]*0.65</f>
        <v>0.1913419913419914</v>
      </c>
      <c r="AA1559" s="96">
        <f>Base[[#This Row],[Altura_Comercial]]*Base[[#This Row],[Área_Basal]]*0.75</f>
        <v>5.5194805194805213E-2</v>
      </c>
      <c r="AB1559" s="96">
        <f>IF(($Z$1&lt;190),($AB$1),IF(($Z$1&gt;=190),($AB$2)))*Base[[#This Row],[Volumen_Total]]*'Datos iniciales'!$C$29</f>
        <v>0.24970129870129876</v>
      </c>
      <c r="AC1559" s="96">
        <f>EXP((-1.0587+0.8836)*LN(Base[[#This Row],[Biomasa aerea]]))</f>
        <v>1.2750042068615179</v>
      </c>
      <c r="AD1559" s="96">
        <f>Base[[#This Row],[Biomasa subterranea]]+Base[[#This Row],[Biomasa aerea]]</f>
        <v>1.5247055055628167</v>
      </c>
      <c r="AE1559" s="96">
        <f>Base[[#This Row],[Biomasa Total]]*0.5</f>
        <v>0.76235275278140835</v>
      </c>
      <c r="AF1559" s="96">
        <f>Base[[#This Row],[Carbono]]*(44/12)</f>
        <v>2.7952934268651637</v>
      </c>
      <c r="AG1559" s="96" t="str">
        <f>IF(AND(Base[[#This Row],[Altura_Total]]&lt;=PS!$Y$17),"Inferior",IF(AND(Base[[#This Row],[Altura_Total]]&gt;PS!$Y$17,Base[[#This Row],[Altura_Total]]&lt;=PS!$Y$18),"Medio",IF(AND(Base[[#This Row],[Altura_Total]]&gt;PS!$Y$18),"Alto")))</f>
        <v>Inferior</v>
      </c>
      <c r="AH1559" s="96" t="str">
        <f>IF(AND(Base[[#This Row],[Altura_Total]]&lt;0.31),"Ct1",IF(AND(Base[[#This Row],[Altura_Total]]&gt;=0.31,Base[[#This Row],[Altura_Total]]&lt;1.5),"Ct2",IF(AND(Base[[#This Row],[Altura_Total]]&gt;=1.5),"Ct3")))</f>
        <v>Ct3</v>
      </c>
      <c r="AI1559" s="96">
        <f>+Base[[#This Row],[Altura_Total]]-Base[[#This Row],[Altura_Comercial]]</f>
        <v>6</v>
      </c>
      <c r="AJ1559" s="96"/>
      <c r="AK1559" s="96"/>
      <c r="AL1559" s="96"/>
      <c r="AM1559" s="96"/>
    </row>
    <row r="1560" spans="1:39" ht="24">
      <c r="A1560" s="96">
        <v>0</v>
      </c>
      <c r="B1560" s="96" t="str">
        <f t="shared" si="24"/>
        <v>Fustales</v>
      </c>
      <c r="C1560" s="96">
        <v>1556</v>
      </c>
      <c r="D1560" s="90" t="s">
        <v>186</v>
      </c>
      <c r="F1560" s="299" t="s">
        <v>1878</v>
      </c>
      <c r="G1560" s="90" t="s">
        <v>194</v>
      </c>
      <c r="H1560" s="301" t="s">
        <v>22</v>
      </c>
      <c r="I1560" s="96" t="s">
        <v>195</v>
      </c>
      <c r="J1560" s="39">
        <v>184</v>
      </c>
      <c r="K1560" s="306">
        <v>140</v>
      </c>
      <c r="L1560" s="306">
        <v>0</v>
      </c>
      <c r="M1560" s="306">
        <v>0</v>
      </c>
      <c r="N1560" s="306"/>
      <c r="O1560" s="39"/>
      <c r="P1560" s="39"/>
      <c r="S1560" s="39"/>
      <c r="T1560" s="145">
        <v>9</v>
      </c>
      <c r="U1560" s="145">
        <v>1</v>
      </c>
      <c r="V1560" s="298"/>
      <c r="W1560" s="96">
        <f>SQRT((Base[[#This Row],[CAP_1_(cm)]])^2+(Base[[#This Row],[CAP_2_(cm)]])^2+(Base[[#This Row],[CAP_3_(cm)]])^2+(Base[[#This Row],[CAP_4_(cm)]])^2+(Base[[#This Row],[CAP_5_(cm)2]])^2+(Base[[#This Row],[CAP_6_(cm)3]])^2+(Base[[#This Row],[CAP_7_(cm)4]])^2+(Base[[#This Row],[CAP_8_(cm)5]])^2+(Base[[#This Row],[CAP_9_(cm)6]])^2+(Base[[#This Row],[CAP_10(cm)7]])^2)</f>
        <v>231.20553626589481</v>
      </c>
      <c r="X1560" s="96">
        <f>(Base[[#This Row],[CAP_(cm)]]/3.1416)/100</f>
        <v>0.73594835837119565</v>
      </c>
      <c r="Y1560" s="96">
        <f>(3.1416/4)*(Base[[#This Row],[DAP]]^2)</f>
        <v>0.42538833715304303</v>
      </c>
      <c r="Z1560" s="96">
        <f>Base[[#This Row],[Altura_Total]]*Base[[#This Row],[Área_Basal]]*0.65</f>
        <v>2.4885217723453019</v>
      </c>
      <c r="AA1560" s="96">
        <f>Base[[#This Row],[Altura_Comercial]]*Base[[#This Row],[Área_Basal]]*0.75</f>
        <v>0.31904125286478224</v>
      </c>
      <c r="AB1560" s="96">
        <f>IF(($Z$1&lt;190),($AB$1),IF(($Z$1&gt;=190),($AB$2)))*Base[[#This Row],[Volumen_Total]]*'Datos iniciales'!$C$29</f>
        <v>3.2475209129106193</v>
      </c>
      <c r="AC1560" s="96">
        <f>EXP((-1.0587+0.8836)*LN(Base[[#This Row],[Biomasa aerea]]))</f>
        <v>0.81363056015499857</v>
      </c>
      <c r="AD1560" s="96">
        <f>Base[[#This Row],[Biomasa subterranea]]+Base[[#This Row],[Biomasa aerea]]</f>
        <v>4.0611514730656175</v>
      </c>
      <c r="AE1560" s="96">
        <f>Base[[#This Row],[Biomasa Total]]*0.5</f>
        <v>2.0305757365328088</v>
      </c>
      <c r="AF1560" s="96">
        <f>Base[[#This Row],[Carbono]]*(44/12)</f>
        <v>7.4454443672869655</v>
      </c>
      <c r="AG1560" s="96" t="str">
        <f>IF(AND(Base[[#This Row],[Altura_Total]]&lt;=PS!$Y$17),"Inferior",IF(AND(Base[[#This Row],[Altura_Total]]&gt;PS!$Y$17,Base[[#This Row],[Altura_Total]]&lt;=PS!$Y$18),"Medio",IF(AND(Base[[#This Row],[Altura_Total]]&gt;PS!$Y$18),"Alto")))</f>
        <v>Inferior</v>
      </c>
      <c r="AH1560" s="96" t="str">
        <f>IF(AND(Base[[#This Row],[Altura_Total]]&lt;0.31),"Ct1",IF(AND(Base[[#This Row],[Altura_Total]]&gt;=0.31,Base[[#This Row],[Altura_Total]]&lt;1.5),"Ct2",IF(AND(Base[[#This Row],[Altura_Total]]&gt;=1.5),"Ct3")))</f>
        <v>Ct3</v>
      </c>
      <c r="AI1560" s="96">
        <f>+Base[[#This Row],[Altura_Total]]-Base[[#This Row],[Altura_Comercial]]</f>
        <v>8</v>
      </c>
      <c r="AJ1560" s="96"/>
      <c r="AK1560" s="96"/>
      <c r="AL1560" s="96"/>
      <c r="AM1560" s="96"/>
    </row>
    <row r="1561" spans="1:39" ht="24">
      <c r="A1561" s="96">
        <v>0</v>
      </c>
      <c r="B1561" s="96" t="str">
        <f t="shared" si="24"/>
        <v>Fustales</v>
      </c>
      <c r="C1561" s="96">
        <v>1557</v>
      </c>
      <c r="D1561" s="90" t="s">
        <v>186</v>
      </c>
      <c r="F1561" s="299" t="s">
        <v>1879</v>
      </c>
      <c r="G1561" s="90" t="s">
        <v>194</v>
      </c>
      <c r="H1561" s="301" t="s">
        <v>22</v>
      </c>
      <c r="I1561" s="96" t="s">
        <v>195</v>
      </c>
      <c r="J1561" s="39">
        <v>129</v>
      </c>
      <c r="K1561" s="306">
        <v>0</v>
      </c>
      <c r="L1561" s="306">
        <v>0</v>
      </c>
      <c r="M1561" s="306">
        <v>0</v>
      </c>
      <c r="N1561" s="306"/>
      <c r="O1561" s="39"/>
      <c r="P1561" s="39"/>
      <c r="S1561" s="39"/>
      <c r="T1561" s="145">
        <v>8</v>
      </c>
      <c r="U1561" s="145">
        <v>2</v>
      </c>
      <c r="V1561" s="298"/>
      <c r="W1561" s="96">
        <f>SQRT((Base[[#This Row],[CAP_1_(cm)]])^2+(Base[[#This Row],[CAP_2_(cm)]])^2+(Base[[#This Row],[CAP_3_(cm)]])^2+(Base[[#This Row],[CAP_4_(cm)]])^2+(Base[[#This Row],[CAP_5_(cm)2]])^2+(Base[[#This Row],[CAP_6_(cm)3]])^2+(Base[[#This Row],[CAP_7_(cm)4]])^2+(Base[[#This Row],[CAP_8_(cm)5]])^2+(Base[[#This Row],[CAP_9_(cm)6]])^2+(Base[[#This Row],[CAP_10(cm)7]])^2)</f>
        <v>129</v>
      </c>
      <c r="X1561" s="96">
        <f>(Base[[#This Row],[CAP_(cm)]]/3.1416)/100</f>
        <v>0.41061879297173415</v>
      </c>
      <c r="Y1561" s="96">
        <f>(3.1416/4)*(Base[[#This Row],[DAP]]^2)</f>
        <v>0.13242456073338427</v>
      </c>
      <c r="Z1561" s="96">
        <f>Base[[#This Row],[Altura_Total]]*Base[[#This Row],[Área_Basal]]*0.65</f>
        <v>0.68860771581359825</v>
      </c>
      <c r="AA1561" s="96">
        <f>Base[[#This Row],[Altura_Comercial]]*Base[[#This Row],[Área_Basal]]*0.75</f>
        <v>0.1986368411000764</v>
      </c>
      <c r="AB1561" s="96">
        <f>IF(($Z$1&lt;190),($AB$1),IF(($Z$1&gt;=190),($AB$2)))*Base[[#This Row],[Volumen_Total]]*'Datos iniciales'!$C$29</f>
        <v>0.89863306913674568</v>
      </c>
      <c r="AC1561" s="96">
        <f>EXP((-1.0587+0.8836)*LN(Base[[#This Row],[Biomasa aerea]]))</f>
        <v>1.018890991385843</v>
      </c>
      <c r="AD1561" s="96">
        <f>Base[[#This Row],[Biomasa subterranea]]+Base[[#This Row],[Biomasa aerea]]</f>
        <v>1.9175240605225887</v>
      </c>
      <c r="AE1561" s="96">
        <f>Base[[#This Row],[Biomasa Total]]*0.5</f>
        <v>0.95876203026129436</v>
      </c>
      <c r="AF1561" s="96">
        <f>Base[[#This Row],[Carbono]]*(44/12)</f>
        <v>3.515460777624746</v>
      </c>
      <c r="AG1561" s="96" t="str">
        <f>IF(AND(Base[[#This Row],[Altura_Total]]&lt;=PS!$Y$17),"Inferior",IF(AND(Base[[#This Row],[Altura_Total]]&gt;PS!$Y$17,Base[[#This Row],[Altura_Total]]&lt;=PS!$Y$18),"Medio",IF(AND(Base[[#This Row],[Altura_Total]]&gt;PS!$Y$18),"Alto")))</f>
        <v>Inferior</v>
      </c>
      <c r="AH1561" s="96" t="str">
        <f>IF(AND(Base[[#This Row],[Altura_Total]]&lt;0.31),"Ct1",IF(AND(Base[[#This Row],[Altura_Total]]&gt;=0.31,Base[[#This Row],[Altura_Total]]&lt;1.5),"Ct2",IF(AND(Base[[#This Row],[Altura_Total]]&gt;=1.5),"Ct3")))</f>
        <v>Ct3</v>
      </c>
      <c r="AI1561" s="96">
        <f>+Base[[#This Row],[Altura_Total]]-Base[[#This Row],[Altura_Comercial]]</f>
        <v>6</v>
      </c>
      <c r="AJ1561" s="96"/>
      <c r="AK1561" s="96"/>
      <c r="AL1561" s="96"/>
      <c r="AM1561" s="96"/>
    </row>
    <row r="1562" spans="1:39" ht="24">
      <c r="A1562" s="96">
        <v>0</v>
      </c>
      <c r="B1562" s="96" t="str">
        <f t="shared" si="24"/>
        <v>Fustales</v>
      </c>
      <c r="C1562" s="96">
        <v>1558</v>
      </c>
      <c r="D1562" s="90" t="s">
        <v>186</v>
      </c>
      <c r="F1562" s="299" t="s">
        <v>1880</v>
      </c>
      <c r="G1562" s="90" t="s">
        <v>194</v>
      </c>
      <c r="H1562" s="301" t="s">
        <v>22</v>
      </c>
      <c r="I1562" s="96" t="s">
        <v>195</v>
      </c>
      <c r="J1562" s="39">
        <v>97</v>
      </c>
      <c r="K1562" s="306">
        <v>101</v>
      </c>
      <c r="L1562" s="306">
        <v>88.5</v>
      </c>
      <c r="M1562" s="306">
        <v>0</v>
      </c>
      <c r="N1562" s="306"/>
      <c r="O1562" s="39"/>
      <c r="P1562" s="39"/>
      <c r="S1562" s="39"/>
      <c r="T1562" s="145">
        <v>8</v>
      </c>
      <c r="U1562" s="145">
        <v>2</v>
      </c>
      <c r="V1562" s="298"/>
      <c r="W1562" s="96">
        <f>SQRT((Base[[#This Row],[CAP_1_(cm)]])^2+(Base[[#This Row],[CAP_2_(cm)]])^2+(Base[[#This Row],[CAP_3_(cm)]])^2+(Base[[#This Row],[CAP_4_(cm)]])^2+(Base[[#This Row],[CAP_5_(cm)2]])^2+(Base[[#This Row],[CAP_6_(cm)3]])^2+(Base[[#This Row],[CAP_7_(cm)4]])^2+(Base[[#This Row],[CAP_8_(cm)5]])^2+(Base[[#This Row],[CAP_9_(cm)6]])^2+(Base[[#This Row],[CAP_10(cm)7]])^2)</f>
        <v>165.6570252056942</v>
      </c>
      <c r="X1562" s="96">
        <f>(Base[[#This Row],[CAP_(cm)]]/3.1416)/100</f>
        <v>0.5273014553275216</v>
      </c>
      <c r="Y1562" s="96">
        <f>(3.1416/4)*(Base[[#This Row],[DAP]]^2)</f>
        <v>0.21837797619047616</v>
      </c>
      <c r="Z1562" s="96">
        <f>Base[[#This Row],[Altura_Total]]*Base[[#This Row],[Área_Basal]]*0.65</f>
        <v>1.1355654761904761</v>
      </c>
      <c r="AA1562" s="96">
        <f>Base[[#This Row],[Altura_Comercial]]*Base[[#This Row],[Área_Basal]]*0.75</f>
        <v>0.32756696428571425</v>
      </c>
      <c r="AB1562" s="96">
        <f>IF(($Z$1&lt;190),($AB$1),IF(($Z$1&gt;=190),($AB$2)))*Base[[#This Row],[Volumen_Total]]*'Datos iniciales'!$C$29</f>
        <v>1.4819129464285714</v>
      </c>
      <c r="AC1562" s="96">
        <f>EXP((-1.0587+0.8836)*LN(Base[[#This Row],[Biomasa aerea]]))</f>
        <v>0.93344545749293961</v>
      </c>
      <c r="AD1562" s="96">
        <f>Base[[#This Row],[Biomasa subterranea]]+Base[[#This Row],[Biomasa aerea]]</f>
        <v>2.4153584039215108</v>
      </c>
      <c r="AE1562" s="96">
        <f>Base[[#This Row],[Biomasa Total]]*0.5</f>
        <v>1.2076792019607554</v>
      </c>
      <c r="AF1562" s="96">
        <f>Base[[#This Row],[Carbono]]*(44/12)</f>
        <v>4.4281570738561031</v>
      </c>
      <c r="AG1562" s="96" t="str">
        <f>IF(AND(Base[[#This Row],[Altura_Total]]&lt;=PS!$Y$17),"Inferior",IF(AND(Base[[#This Row],[Altura_Total]]&gt;PS!$Y$17,Base[[#This Row],[Altura_Total]]&lt;=PS!$Y$18),"Medio",IF(AND(Base[[#This Row],[Altura_Total]]&gt;PS!$Y$18),"Alto")))</f>
        <v>Inferior</v>
      </c>
      <c r="AH1562" s="96" t="str">
        <f>IF(AND(Base[[#This Row],[Altura_Total]]&lt;0.31),"Ct1",IF(AND(Base[[#This Row],[Altura_Total]]&gt;=0.31,Base[[#This Row],[Altura_Total]]&lt;1.5),"Ct2",IF(AND(Base[[#This Row],[Altura_Total]]&gt;=1.5),"Ct3")))</f>
        <v>Ct3</v>
      </c>
      <c r="AI1562" s="96">
        <f>+Base[[#This Row],[Altura_Total]]-Base[[#This Row],[Altura_Comercial]]</f>
        <v>6</v>
      </c>
      <c r="AJ1562" s="96"/>
      <c r="AK1562" s="96"/>
      <c r="AL1562" s="96"/>
      <c r="AM1562" s="96"/>
    </row>
    <row r="1563" spans="1:39" ht="24">
      <c r="A1563" s="96">
        <v>0</v>
      </c>
      <c r="B1563" s="96" t="str">
        <f t="shared" si="24"/>
        <v>Fustales</v>
      </c>
      <c r="C1563" s="96">
        <v>1559</v>
      </c>
      <c r="D1563" s="90" t="s">
        <v>186</v>
      </c>
      <c r="F1563" s="299" t="s">
        <v>1881</v>
      </c>
      <c r="G1563" s="90" t="s">
        <v>1339</v>
      </c>
      <c r="H1563" s="301" t="s">
        <v>24</v>
      </c>
      <c r="I1563" s="96" t="s">
        <v>201</v>
      </c>
      <c r="J1563" s="39">
        <v>67</v>
      </c>
      <c r="K1563" s="306">
        <v>35</v>
      </c>
      <c r="L1563" s="306">
        <v>67</v>
      </c>
      <c r="M1563" s="306">
        <v>35</v>
      </c>
      <c r="N1563" s="306"/>
      <c r="O1563" s="39"/>
      <c r="P1563" s="39"/>
      <c r="S1563" s="39"/>
      <c r="T1563" s="145">
        <v>6</v>
      </c>
      <c r="U1563" s="145">
        <v>1</v>
      </c>
      <c r="V1563" s="298"/>
      <c r="W1563" s="96">
        <f>SQRT((Base[[#This Row],[CAP_1_(cm)]])^2+(Base[[#This Row],[CAP_2_(cm)]])^2+(Base[[#This Row],[CAP_3_(cm)]])^2+(Base[[#This Row],[CAP_4_(cm)]])^2+(Base[[#This Row],[CAP_5_(cm)2]])^2+(Base[[#This Row],[CAP_6_(cm)3]])^2+(Base[[#This Row],[CAP_7_(cm)4]])^2+(Base[[#This Row],[CAP_8_(cm)5]])^2+(Base[[#This Row],[CAP_9_(cm)6]])^2+(Base[[#This Row],[CAP_10(cm)7]])^2)</f>
        <v>106.90182411914213</v>
      </c>
      <c r="X1563" s="96">
        <f>(Base[[#This Row],[CAP_(cm)]]/3.1416)/100</f>
        <v>0.34027827896340129</v>
      </c>
      <c r="Y1563" s="96">
        <f>(3.1416/4)*(Base[[#This Row],[DAP]]^2)</f>
        <v>9.0940921823274776E-2</v>
      </c>
      <c r="Z1563" s="96">
        <f>Base[[#This Row],[Altura_Total]]*Base[[#This Row],[Área_Basal]]*0.65</f>
        <v>0.35466959511077162</v>
      </c>
      <c r="AA1563" s="96">
        <f>Base[[#This Row],[Altura_Comercial]]*Base[[#This Row],[Área_Basal]]*0.75</f>
        <v>6.8205691367456078E-2</v>
      </c>
      <c r="AB1563" s="96">
        <f>IF(($Z$1&lt;190),($AB$1),IF(($Z$1&gt;=190),($AB$2)))*Base[[#This Row],[Volumen_Total]]*'Datos iniciales'!$C$29</f>
        <v>0.46284382161955695</v>
      </c>
      <c r="AC1563" s="96">
        <f>EXP((-1.0587+0.8836)*LN(Base[[#This Row],[Biomasa aerea]]))</f>
        <v>1.1444120556155655</v>
      </c>
      <c r="AD1563" s="96">
        <f>Base[[#This Row],[Biomasa subterranea]]+Base[[#This Row],[Biomasa aerea]]</f>
        <v>1.6072558772351224</v>
      </c>
      <c r="AE1563" s="96">
        <f>Base[[#This Row],[Biomasa Total]]*0.5</f>
        <v>0.80362793861756121</v>
      </c>
      <c r="AF1563" s="96">
        <f>Base[[#This Row],[Carbono]]*(44/12)</f>
        <v>2.9466357749310577</v>
      </c>
      <c r="AG1563" s="96" t="str">
        <f>IF(AND(Base[[#This Row],[Altura_Total]]&lt;=PS!$Y$17),"Inferior",IF(AND(Base[[#This Row],[Altura_Total]]&gt;PS!$Y$17,Base[[#This Row],[Altura_Total]]&lt;=PS!$Y$18),"Medio",IF(AND(Base[[#This Row],[Altura_Total]]&gt;PS!$Y$18),"Alto")))</f>
        <v>Inferior</v>
      </c>
      <c r="AH1563" s="96" t="str">
        <f>IF(AND(Base[[#This Row],[Altura_Total]]&lt;0.31),"Ct1",IF(AND(Base[[#This Row],[Altura_Total]]&gt;=0.31,Base[[#This Row],[Altura_Total]]&lt;1.5),"Ct2",IF(AND(Base[[#This Row],[Altura_Total]]&gt;=1.5),"Ct3")))</f>
        <v>Ct3</v>
      </c>
      <c r="AI1563" s="96">
        <f>+Base[[#This Row],[Altura_Total]]-Base[[#This Row],[Altura_Comercial]]</f>
        <v>5</v>
      </c>
      <c r="AJ1563" s="96"/>
      <c r="AK1563" s="96"/>
      <c r="AL1563" s="96"/>
      <c r="AM1563" s="96"/>
    </row>
    <row r="1564" spans="1:39" ht="24">
      <c r="A1564" s="96">
        <v>0</v>
      </c>
      <c r="B1564" s="96" t="str">
        <f t="shared" si="24"/>
        <v>Fustales</v>
      </c>
      <c r="C1564" s="96">
        <v>1560</v>
      </c>
      <c r="D1564" s="90" t="s">
        <v>186</v>
      </c>
      <c r="F1564" s="299" t="s">
        <v>1882</v>
      </c>
      <c r="G1564" s="90" t="s">
        <v>342</v>
      </c>
      <c r="H1564" s="301" t="s">
        <v>89</v>
      </c>
      <c r="I1564" s="96" t="s">
        <v>201</v>
      </c>
      <c r="J1564" s="39">
        <v>54.5</v>
      </c>
      <c r="K1564" s="306">
        <v>0</v>
      </c>
      <c r="L1564" s="306">
        <v>0</v>
      </c>
      <c r="M1564" s="306">
        <v>0</v>
      </c>
      <c r="N1564" s="306"/>
      <c r="O1564" s="39"/>
      <c r="P1564" s="39"/>
      <c r="S1564" s="39"/>
      <c r="T1564" s="145">
        <v>4</v>
      </c>
      <c r="U1564" s="145">
        <v>1</v>
      </c>
      <c r="V1564" s="298"/>
      <c r="W1564" s="96">
        <f>SQRT((Base[[#This Row],[CAP_1_(cm)]])^2+(Base[[#This Row],[CAP_2_(cm)]])^2+(Base[[#This Row],[CAP_3_(cm)]])^2+(Base[[#This Row],[CAP_4_(cm)]])^2+(Base[[#This Row],[CAP_5_(cm)2]])^2+(Base[[#This Row],[CAP_6_(cm)3]])^2+(Base[[#This Row],[CAP_7_(cm)4]])^2+(Base[[#This Row],[CAP_8_(cm)5]])^2+(Base[[#This Row],[CAP_9_(cm)6]])^2+(Base[[#This Row],[CAP_10(cm)7]])^2)</f>
        <v>54.5</v>
      </c>
      <c r="X1564" s="96">
        <f>(Base[[#This Row],[CAP_(cm)]]/3.1416)/100</f>
        <v>0.17347848230201174</v>
      </c>
      <c r="Y1564" s="96">
        <f>(3.1416/4)*(Base[[#This Row],[DAP]]^2)</f>
        <v>2.3636443213649102E-2</v>
      </c>
      <c r="Z1564" s="96">
        <f>Base[[#This Row],[Altura_Total]]*Base[[#This Row],[Área_Basal]]*0.65</f>
        <v>6.1454752355487668E-2</v>
      </c>
      <c r="AA1564" s="96">
        <f>Base[[#This Row],[Altura_Comercial]]*Base[[#This Row],[Área_Basal]]*0.75</f>
        <v>1.7727332410236826E-2</v>
      </c>
      <c r="AB1564" s="96">
        <f>IF(($Z$1&lt;190),($AB$1),IF(($Z$1&gt;=190),($AB$2)))*Base[[#This Row],[Volumen_Total]]*'Datos iniciales'!$C$29</f>
        <v>8.0198451823911401E-2</v>
      </c>
      <c r="AC1564" s="96">
        <f>EXP((-1.0587+0.8836)*LN(Base[[#This Row],[Biomasa aerea]]))</f>
        <v>1.5555376819660454</v>
      </c>
      <c r="AD1564" s="96">
        <f>Base[[#This Row],[Biomasa subterranea]]+Base[[#This Row],[Biomasa aerea]]</f>
        <v>1.6357361337899567</v>
      </c>
      <c r="AE1564" s="96">
        <f>Base[[#This Row],[Biomasa Total]]*0.5</f>
        <v>0.81786806689497837</v>
      </c>
      <c r="AF1564" s="96">
        <f>Base[[#This Row],[Carbono]]*(44/12)</f>
        <v>2.9988495786149207</v>
      </c>
      <c r="AG1564" s="96" t="str">
        <f>IF(AND(Base[[#This Row],[Altura_Total]]&lt;=PS!$Y$17),"Inferior",IF(AND(Base[[#This Row],[Altura_Total]]&gt;PS!$Y$17,Base[[#This Row],[Altura_Total]]&lt;=PS!$Y$18),"Medio",IF(AND(Base[[#This Row],[Altura_Total]]&gt;PS!$Y$18),"Alto")))</f>
        <v>Inferior</v>
      </c>
      <c r="AH1564" s="96" t="str">
        <f>IF(AND(Base[[#This Row],[Altura_Total]]&lt;0.31),"Ct1",IF(AND(Base[[#This Row],[Altura_Total]]&gt;=0.31,Base[[#This Row],[Altura_Total]]&lt;1.5),"Ct2",IF(AND(Base[[#This Row],[Altura_Total]]&gt;=1.5),"Ct3")))</f>
        <v>Ct3</v>
      </c>
      <c r="AI1564" s="96">
        <f>+Base[[#This Row],[Altura_Total]]-Base[[#This Row],[Altura_Comercial]]</f>
        <v>3</v>
      </c>
      <c r="AJ1564" s="96"/>
      <c r="AK1564" s="96"/>
      <c r="AL1564" s="96"/>
      <c r="AM1564" s="96"/>
    </row>
    <row r="1565" spans="1:39" ht="24">
      <c r="A1565" s="96">
        <v>0</v>
      </c>
      <c r="B1565" s="96" t="str">
        <f t="shared" si="24"/>
        <v>Fustales</v>
      </c>
      <c r="C1565" s="96">
        <v>1561</v>
      </c>
      <c r="D1565" s="90" t="s">
        <v>186</v>
      </c>
      <c r="F1565" s="299" t="s">
        <v>1883</v>
      </c>
      <c r="G1565" s="90" t="s">
        <v>194</v>
      </c>
      <c r="H1565" s="301" t="s">
        <v>22</v>
      </c>
      <c r="I1565" s="96" t="s">
        <v>195</v>
      </c>
      <c r="J1565" s="39">
        <v>177</v>
      </c>
      <c r="K1565" s="306">
        <v>51.5</v>
      </c>
      <c r="L1565" s="306">
        <v>0</v>
      </c>
      <c r="M1565" s="306">
        <v>0</v>
      </c>
      <c r="N1565" s="306"/>
      <c r="O1565" s="39"/>
      <c r="P1565" s="39"/>
      <c r="S1565" s="39"/>
      <c r="T1565" s="145">
        <v>9</v>
      </c>
      <c r="U1565" s="145">
        <v>1</v>
      </c>
      <c r="V1565" s="298"/>
      <c r="W1565" s="96">
        <f>SQRT((Base[[#This Row],[CAP_1_(cm)]])^2+(Base[[#This Row],[CAP_2_(cm)]])^2+(Base[[#This Row],[CAP_3_(cm)]])^2+(Base[[#This Row],[CAP_4_(cm)]])^2+(Base[[#This Row],[CAP_5_(cm)2]])^2+(Base[[#This Row],[CAP_6_(cm)3]])^2+(Base[[#This Row],[CAP_7_(cm)4]])^2+(Base[[#This Row],[CAP_8_(cm)5]])^2+(Base[[#This Row],[CAP_9_(cm)6]])^2+(Base[[#This Row],[CAP_10(cm)7]])^2)</f>
        <v>184.34003905825776</v>
      </c>
      <c r="X1565" s="96">
        <f>(Base[[#This Row],[CAP_(cm)]]/3.1416)/100</f>
        <v>0.58677119639119479</v>
      </c>
      <c r="Y1565" s="96">
        <f>(3.1416/4)*(Base[[#This Row],[DAP]]^2)</f>
        <v>0.27041356315253368</v>
      </c>
      <c r="Z1565" s="96">
        <f>Base[[#This Row],[Altura_Total]]*Base[[#This Row],[Área_Basal]]*0.65</f>
        <v>1.5819193444423219</v>
      </c>
      <c r="AA1565" s="96">
        <f>Base[[#This Row],[Altura_Comercial]]*Base[[#This Row],[Área_Basal]]*0.75</f>
        <v>0.20281017236440024</v>
      </c>
      <c r="AB1565" s="96">
        <f>IF(($Z$1&lt;190),($AB$1),IF(($Z$1&gt;=190),($AB$2)))*Base[[#This Row],[Volumen_Total]]*'Datos iniciales'!$C$29</f>
        <v>2.0644047444972298</v>
      </c>
      <c r="AC1565" s="96">
        <f>EXP((-1.0587+0.8836)*LN(Base[[#This Row],[Biomasa aerea]]))</f>
        <v>0.88080429163138807</v>
      </c>
      <c r="AD1565" s="96">
        <f>Base[[#This Row],[Biomasa subterranea]]+Base[[#This Row],[Biomasa aerea]]</f>
        <v>2.9452090361286176</v>
      </c>
      <c r="AE1565" s="96">
        <f>Base[[#This Row],[Biomasa Total]]*0.5</f>
        <v>1.4726045180643088</v>
      </c>
      <c r="AF1565" s="96">
        <f>Base[[#This Row],[Carbono]]*(44/12)</f>
        <v>5.3995498995691324</v>
      </c>
      <c r="AG1565" s="96" t="str">
        <f>IF(AND(Base[[#This Row],[Altura_Total]]&lt;=PS!$Y$17),"Inferior",IF(AND(Base[[#This Row],[Altura_Total]]&gt;PS!$Y$17,Base[[#This Row],[Altura_Total]]&lt;=PS!$Y$18),"Medio",IF(AND(Base[[#This Row],[Altura_Total]]&gt;PS!$Y$18),"Alto")))</f>
        <v>Inferior</v>
      </c>
      <c r="AH1565" s="96" t="str">
        <f>IF(AND(Base[[#This Row],[Altura_Total]]&lt;0.31),"Ct1",IF(AND(Base[[#This Row],[Altura_Total]]&gt;=0.31,Base[[#This Row],[Altura_Total]]&lt;1.5),"Ct2",IF(AND(Base[[#This Row],[Altura_Total]]&gt;=1.5),"Ct3")))</f>
        <v>Ct3</v>
      </c>
      <c r="AI1565" s="96">
        <f>+Base[[#This Row],[Altura_Total]]-Base[[#This Row],[Altura_Comercial]]</f>
        <v>8</v>
      </c>
      <c r="AJ1565" s="96"/>
      <c r="AK1565" s="96"/>
      <c r="AL1565" s="96"/>
      <c r="AM1565" s="96"/>
    </row>
    <row r="1566" spans="1:39" ht="24">
      <c r="A1566" s="96">
        <v>0</v>
      </c>
      <c r="B1566" s="96" t="str">
        <f t="shared" si="24"/>
        <v>Fustales</v>
      </c>
      <c r="C1566" s="96">
        <v>1562</v>
      </c>
      <c r="D1566" s="90" t="s">
        <v>186</v>
      </c>
      <c r="F1566" s="299" t="s">
        <v>1884</v>
      </c>
      <c r="G1566" s="90" t="s">
        <v>342</v>
      </c>
      <c r="H1566" s="301" t="s">
        <v>89</v>
      </c>
      <c r="I1566" s="96" t="s">
        <v>201</v>
      </c>
      <c r="J1566" s="39">
        <v>76</v>
      </c>
      <c r="K1566" s="306">
        <v>0</v>
      </c>
      <c r="L1566" s="306">
        <v>0</v>
      </c>
      <c r="M1566" s="306">
        <v>0</v>
      </c>
      <c r="N1566" s="306"/>
      <c r="O1566" s="39"/>
      <c r="P1566" s="39"/>
      <c r="S1566" s="39"/>
      <c r="T1566" s="145">
        <v>4</v>
      </c>
      <c r="U1566" s="145">
        <v>1</v>
      </c>
      <c r="V1566" s="298"/>
      <c r="W1566" s="96">
        <f>SQRT((Base[[#This Row],[CAP_1_(cm)]])^2+(Base[[#This Row],[CAP_2_(cm)]])^2+(Base[[#This Row],[CAP_3_(cm)]])^2+(Base[[#This Row],[CAP_4_(cm)]])^2+(Base[[#This Row],[CAP_5_(cm)2]])^2+(Base[[#This Row],[CAP_6_(cm)3]])^2+(Base[[#This Row],[CAP_7_(cm)4]])^2+(Base[[#This Row],[CAP_8_(cm)5]])^2+(Base[[#This Row],[CAP_9_(cm)6]])^2+(Base[[#This Row],[CAP_10(cm)7]])^2)</f>
        <v>76</v>
      </c>
      <c r="X1566" s="96">
        <f>(Base[[#This Row],[CAP_(cm)]]/3.1416)/100</f>
        <v>0.24191494779730074</v>
      </c>
      <c r="Y1566" s="96">
        <f>(3.1416/4)*(Base[[#This Row],[DAP]]^2)</f>
        <v>4.5963840081487142E-2</v>
      </c>
      <c r="Z1566" s="96">
        <f>Base[[#This Row],[Altura_Total]]*Base[[#This Row],[Área_Basal]]*0.65</f>
        <v>0.11950598421186658</v>
      </c>
      <c r="AA1566" s="96">
        <f>Base[[#This Row],[Altura_Comercial]]*Base[[#This Row],[Área_Basal]]*0.75</f>
        <v>3.447288006111536E-2</v>
      </c>
      <c r="AB1566" s="96">
        <f>IF(($Z$1&lt;190),($AB$1),IF(($Z$1&gt;=190),($AB$2)))*Base[[#This Row],[Volumen_Total]]*'Datos iniciales'!$C$29</f>
        <v>0.15595530939648589</v>
      </c>
      <c r="AC1566" s="96">
        <f>EXP((-1.0587+0.8836)*LN(Base[[#This Row],[Biomasa aerea]]))</f>
        <v>1.3845405226592284</v>
      </c>
      <c r="AD1566" s="96">
        <f>Base[[#This Row],[Biomasa subterranea]]+Base[[#This Row],[Biomasa aerea]]</f>
        <v>1.5404958320557143</v>
      </c>
      <c r="AE1566" s="96">
        <f>Base[[#This Row],[Biomasa Total]]*0.5</f>
        <v>0.77024791602785714</v>
      </c>
      <c r="AF1566" s="96">
        <f>Base[[#This Row],[Carbono]]*(44/12)</f>
        <v>2.8242423587688092</v>
      </c>
      <c r="AG1566" s="96" t="str">
        <f>IF(AND(Base[[#This Row],[Altura_Total]]&lt;=PS!$Y$17),"Inferior",IF(AND(Base[[#This Row],[Altura_Total]]&gt;PS!$Y$17,Base[[#This Row],[Altura_Total]]&lt;=PS!$Y$18),"Medio",IF(AND(Base[[#This Row],[Altura_Total]]&gt;PS!$Y$18),"Alto")))</f>
        <v>Inferior</v>
      </c>
      <c r="AH1566" s="96" t="str">
        <f>IF(AND(Base[[#This Row],[Altura_Total]]&lt;0.31),"Ct1",IF(AND(Base[[#This Row],[Altura_Total]]&gt;=0.31,Base[[#This Row],[Altura_Total]]&lt;1.5),"Ct2",IF(AND(Base[[#This Row],[Altura_Total]]&gt;=1.5),"Ct3")))</f>
        <v>Ct3</v>
      </c>
      <c r="AI1566" s="96">
        <f>+Base[[#This Row],[Altura_Total]]-Base[[#This Row],[Altura_Comercial]]</f>
        <v>3</v>
      </c>
      <c r="AJ1566" s="96"/>
      <c r="AK1566" s="96"/>
      <c r="AL1566" s="96"/>
      <c r="AM1566" s="96"/>
    </row>
    <row r="1567" spans="1:39" ht="24">
      <c r="A1567" s="96">
        <v>0</v>
      </c>
      <c r="B1567" s="96" t="str">
        <f t="shared" si="24"/>
        <v>Fustales</v>
      </c>
      <c r="C1567" s="96">
        <v>1563</v>
      </c>
      <c r="D1567" s="90" t="s">
        <v>186</v>
      </c>
      <c r="F1567" s="299" t="s">
        <v>1885</v>
      </c>
      <c r="G1567" s="90" t="s">
        <v>210</v>
      </c>
      <c r="H1567" s="301" t="s">
        <v>60</v>
      </c>
      <c r="I1567" s="96" t="s">
        <v>211</v>
      </c>
      <c r="J1567" s="39">
        <v>53</v>
      </c>
      <c r="K1567" s="306">
        <v>39.5</v>
      </c>
      <c r="L1567" s="306">
        <v>0</v>
      </c>
      <c r="M1567" s="306">
        <v>0</v>
      </c>
      <c r="N1567" s="306"/>
      <c r="O1567" s="39"/>
      <c r="P1567" s="39"/>
      <c r="S1567" s="39"/>
      <c r="T1567" s="145">
        <v>5</v>
      </c>
      <c r="U1567" s="145">
        <v>1</v>
      </c>
      <c r="V1567" s="298"/>
      <c r="W1567" s="96">
        <f>SQRT((Base[[#This Row],[CAP_1_(cm)]])^2+(Base[[#This Row],[CAP_2_(cm)]])^2+(Base[[#This Row],[CAP_3_(cm)]])^2+(Base[[#This Row],[CAP_4_(cm)]])^2+(Base[[#This Row],[CAP_5_(cm)2]])^2+(Base[[#This Row],[CAP_6_(cm)3]])^2+(Base[[#This Row],[CAP_7_(cm)4]])^2+(Base[[#This Row],[CAP_8_(cm)5]])^2+(Base[[#This Row],[CAP_9_(cm)6]])^2+(Base[[#This Row],[CAP_10(cm)7]])^2)</f>
        <v>66.100302571168314</v>
      </c>
      <c r="X1567" s="96">
        <f>(Base[[#This Row],[CAP_(cm)]]/3.1416)/100</f>
        <v>0.21040330586697326</v>
      </c>
      <c r="Y1567" s="96">
        <f>(3.1416/4)*(Base[[#This Row],[DAP]]^2)</f>
        <v>3.4769305449452517E-2</v>
      </c>
      <c r="Z1567" s="96">
        <f>Base[[#This Row],[Altura_Total]]*Base[[#This Row],[Área_Basal]]*0.65</f>
        <v>0.11300024271072068</v>
      </c>
      <c r="AA1567" s="96">
        <f>Base[[#This Row],[Altura_Comercial]]*Base[[#This Row],[Área_Basal]]*0.75</f>
        <v>2.6076979087089388E-2</v>
      </c>
      <c r="AB1567" s="96">
        <f>IF(($Z$1&lt;190),($AB$1),IF(($Z$1&gt;=190),($AB$2)))*Base[[#This Row],[Volumen_Total]]*'Datos iniciales'!$C$29</f>
        <v>0.14746531673749047</v>
      </c>
      <c r="AC1567" s="96">
        <f>EXP((-1.0587+0.8836)*LN(Base[[#This Row],[Biomasa aerea]]))</f>
        <v>1.3981777948923735</v>
      </c>
      <c r="AD1567" s="96">
        <f>Base[[#This Row],[Biomasa subterranea]]+Base[[#This Row],[Biomasa aerea]]</f>
        <v>1.5456431116298639</v>
      </c>
      <c r="AE1567" s="96">
        <f>Base[[#This Row],[Biomasa Total]]*0.5</f>
        <v>0.77282155581493195</v>
      </c>
      <c r="AF1567" s="96">
        <f>Base[[#This Row],[Carbono]]*(44/12)</f>
        <v>2.8336790379880838</v>
      </c>
      <c r="AG1567" s="96" t="str">
        <f>IF(AND(Base[[#This Row],[Altura_Total]]&lt;=PS!$Y$17),"Inferior",IF(AND(Base[[#This Row],[Altura_Total]]&gt;PS!$Y$17,Base[[#This Row],[Altura_Total]]&lt;=PS!$Y$18),"Medio",IF(AND(Base[[#This Row],[Altura_Total]]&gt;PS!$Y$18),"Alto")))</f>
        <v>Inferior</v>
      </c>
      <c r="AH1567" s="96" t="str">
        <f>IF(AND(Base[[#This Row],[Altura_Total]]&lt;0.31),"Ct1",IF(AND(Base[[#This Row],[Altura_Total]]&gt;=0.31,Base[[#This Row],[Altura_Total]]&lt;1.5),"Ct2",IF(AND(Base[[#This Row],[Altura_Total]]&gt;=1.5),"Ct3")))</f>
        <v>Ct3</v>
      </c>
      <c r="AI1567" s="96">
        <f>+Base[[#This Row],[Altura_Total]]-Base[[#This Row],[Altura_Comercial]]</f>
        <v>4</v>
      </c>
      <c r="AJ1567" s="96"/>
      <c r="AK1567" s="96"/>
      <c r="AL1567" s="96"/>
      <c r="AM1567" s="96"/>
    </row>
    <row r="1568" spans="1:39" ht="24">
      <c r="A1568" s="96">
        <v>0</v>
      </c>
      <c r="B1568" s="96" t="str">
        <f t="shared" si="24"/>
        <v>Fustales</v>
      </c>
      <c r="C1568" s="96">
        <v>1564</v>
      </c>
      <c r="D1568" s="90" t="s">
        <v>186</v>
      </c>
      <c r="F1568" s="299" t="s">
        <v>1886</v>
      </c>
      <c r="G1568" s="90" t="s">
        <v>210</v>
      </c>
      <c r="H1568" s="301" t="s">
        <v>60</v>
      </c>
      <c r="I1568" s="96" t="s">
        <v>211</v>
      </c>
      <c r="J1568" s="39">
        <v>96.5</v>
      </c>
      <c r="K1568" s="306">
        <v>0</v>
      </c>
      <c r="L1568" s="306">
        <v>0</v>
      </c>
      <c r="M1568" s="306">
        <v>0</v>
      </c>
      <c r="N1568" s="306"/>
      <c r="O1568" s="39"/>
      <c r="P1568" s="39"/>
      <c r="S1568" s="39"/>
      <c r="T1568" s="145">
        <v>9</v>
      </c>
      <c r="U1568" s="145">
        <v>2</v>
      </c>
      <c r="V1568" s="298"/>
      <c r="W1568" s="96">
        <f>SQRT((Base[[#This Row],[CAP_1_(cm)]])^2+(Base[[#This Row],[CAP_2_(cm)]])^2+(Base[[#This Row],[CAP_3_(cm)]])^2+(Base[[#This Row],[CAP_4_(cm)]])^2+(Base[[#This Row],[CAP_5_(cm)2]])^2+(Base[[#This Row],[CAP_6_(cm)3]])^2+(Base[[#This Row],[CAP_7_(cm)4]])^2+(Base[[#This Row],[CAP_8_(cm)5]])^2+(Base[[#This Row],[CAP_9_(cm)6]])^2+(Base[[#This Row],[CAP_10(cm)7]])^2)</f>
        <v>96.5</v>
      </c>
      <c r="X1568" s="96">
        <f>(Base[[#This Row],[CAP_(cm)]]/3.1416)/100</f>
        <v>0.30716832187420423</v>
      </c>
      <c r="Y1568" s="96">
        <f>(3.1416/4)*(Base[[#This Row],[DAP]]^2)</f>
        <v>7.4104357652151773E-2</v>
      </c>
      <c r="Z1568" s="96">
        <f>Base[[#This Row],[Altura_Total]]*Base[[#This Row],[Área_Basal]]*0.65</f>
        <v>0.43351049226508787</v>
      </c>
      <c r="AA1568" s="96">
        <f>Base[[#This Row],[Altura_Comercial]]*Base[[#This Row],[Área_Basal]]*0.75</f>
        <v>0.11115653647822765</v>
      </c>
      <c r="AB1568" s="96">
        <f>IF(($Z$1&lt;190),($AB$1),IF(($Z$1&gt;=190),($AB$2)))*Base[[#This Row],[Volumen_Total]]*'Datos iniciales'!$C$29</f>
        <v>0.56573119240593961</v>
      </c>
      <c r="AC1568" s="96">
        <f>EXP((-1.0587+0.8836)*LN(Base[[#This Row],[Biomasa aerea]]))</f>
        <v>1.1048872630668871</v>
      </c>
      <c r="AD1568" s="96">
        <f>Base[[#This Row],[Biomasa subterranea]]+Base[[#This Row],[Biomasa aerea]]</f>
        <v>1.6706184554728267</v>
      </c>
      <c r="AE1568" s="96">
        <f>Base[[#This Row],[Biomasa Total]]*0.5</f>
        <v>0.83530922773641336</v>
      </c>
      <c r="AF1568" s="96">
        <f>Base[[#This Row],[Carbono]]*(44/12)</f>
        <v>3.062800501700182</v>
      </c>
      <c r="AG1568" s="96" t="str">
        <f>IF(AND(Base[[#This Row],[Altura_Total]]&lt;=PS!$Y$17),"Inferior",IF(AND(Base[[#This Row],[Altura_Total]]&gt;PS!$Y$17,Base[[#This Row],[Altura_Total]]&lt;=PS!$Y$18),"Medio",IF(AND(Base[[#This Row],[Altura_Total]]&gt;PS!$Y$18),"Alto")))</f>
        <v>Inferior</v>
      </c>
      <c r="AH1568" s="96" t="str">
        <f>IF(AND(Base[[#This Row],[Altura_Total]]&lt;0.31),"Ct1",IF(AND(Base[[#This Row],[Altura_Total]]&gt;=0.31,Base[[#This Row],[Altura_Total]]&lt;1.5),"Ct2",IF(AND(Base[[#This Row],[Altura_Total]]&gt;=1.5),"Ct3")))</f>
        <v>Ct3</v>
      </c>
      <c r="AI1568" s="96">
        <f>+Base[[#This Row],[Altura_Total]]-Base[[#This Row],[Altura_Comercial]]</f>
        <v>7</v>
      </c>
      <c r="AJ1568" s="96"/>
      <c r="AK1568" s="96"/>
      <c r="AL1568" s="96"/>
      <c r="AM1568" s="96"/>
    </row>
    <row r="1569" spans="1:39" ht="24">
      <c r="A1569" s="96">
        <v>0</v>
      </c>
      <c r="B1569" s="96" t="str">
        <f t="shared" si="24"/>
        <v>Fustales</v>
      </c>
      <c r="C1569" s="96">
        <v>1565</v>
      </c>
      <c r="D1569" s="90" t="s">
        <v>186</v>
      </c>
      <c r="F1569" s="299" t="s">
        <v>1887</v>
      </c>
      <c r="G1569" s="90" t="s">
        <v>210</v>
      </c>
      <c r="H1569" s="301" t="s">
        <v>60</v>
      </c>
      <c r="I1569" s="96" t="s">
        <v>211</v>
      </c>
      <c r="J1569" s="39">
        <v>62.5</v>
      </c>
      <c r="K1569" s="306">
        <v>33.5</v>
      </c>
      <c r="L1569" s="306">
        <v>0</v>
      </c>
      <c r="M1569" s="306">
        <v>0</v>
      </c>
      <c r="N1569" s="306"/>
      <c r="O1569" s="39"/>
      <c r="P1569" s="39"/>
      <c r="S1569" s="39"/>
      <c r="T1569" s="145">
        <v>9</v>
      </c>
      <c r="U1569" s="145">
        <v>1.5</v>
      </c>
      <c r="V1569" s="298"/>
      <c r="W1569" s="96">
        <f>SQRT((Base[[#This Row],[CAP_1_(cm)]])^2+(Base[[#This Row],[CAP_2_(cm)]])^2+(Base[[#This Row],[CAP_3_(cm)]])^2+(Base[[#This Row],[CAP_4_(cm)]])^2+(Base[[#This Row],[CAP_5_(cm)2]])^2+(Base[[#This Row],[CAP_6_(cm)3]])^2+(Base[[#This Row],[CAP_7_(cm)4]])^2+(Base[[#This Row],[CAP_8_(cm)5]])^2+(Base[[#This Row],[CAP_9_(cm)6]])^2+(Base[[#This Row],[CAP_10(cm)7]])^2)</f>
        <v>70.911917193092449</v>
      </c>
      <c r="X1569" s="96">
        <f>(Base[[#This Row],[CAP_(cm)]]/3.1416)/100</f>
        <v>0.22571911507859835</v>
      </c>
      <c r="Y1569" s="96">
        <f>(3.1416/4)*(Base[[#This Row],[DAP]]^2)</f>
        <v>4.0015437993379178E-2</v>
      </c>
      <c r="Z1569" s="96">
        <f>Base[[#This Row],[Altura_Total]]*Base[[#This Row],[Área_Basal]]*0.65</f>
        <v>0.23409031226126822</v>
      </c>
      <c r="AA1569" s="96">
        <f>Base[[#This Row],[Altura_Comercial]]*Base[[#This Row],[Área_Basal]]*0.75</f>
        <v>4.5017367742551578E-2</v>
      </c>
      <c r="AB1569" s="96">
        <f>IF(($Z$1&lt;190),($AB$1),IF(($Z$1&gt;=190),($AB$2)))*Base[[#This Row],[Volumen_Total]]*'Datos iniciales'!$C$29</f>
        <v>0.30548785750095503</v>
      </c>
      <c r="AC1569" s="96">
        <f>EXP((-1.0587+0.8836)*LN(Base[[#This Row],[Biomasa aerea]]))</f>
        <v>1.2307718622238459</v>
      </c>
      <c r="AD1569" s="96">
        <f>Base[[#This Row],[Biomasa subterranea]]+Base[[#This Row],[Biomasa aerea]]</f>
        <v>1.5362597197248009</v>
      </c>
      <c r="AE1569" s="96">
        <f>Base[[#This Row],[Biomasa Total]]*0.5</f>
        <v>0.76812985986240045</v>
      </c>
      <c r="AF1569" s="96">
        <f>Base[[#This Row],[Carbono]]*(44/12)</f>
        <v>2.8164761528288014</v>
      </c>
      <c r="AG1569" s="96" t="str">
        <f>IF(AND(Base[[#This Row],[Altura_Total]]&lt;=PS!$Y$17),"Inferior",IF(AND(Base[[#This Row],[Altura_Total]]&gt;PS!$Y$17,Base[[#This Row],[Altura_Total]]&lt;=PS!$Y$18),"Medio",IF(AND(Base[[#This Row],[Altura_Total]]&gt;PS!$Y$18),"Alto")))</f>
        <v>Inferior</v>
      </c>
      <c r="AH1569" s="96" t="str">
        <f>IF(AND(Base[[#This Row],[Altura_Total]]&lt;0.31),"Ct1",IF(AND(Base[[#This Row],[Altura_Total]]&gt;=0.31,Base[[#This Row],[Altura_Total]]&lt;1.5),"Ct2",IF(AND(Base[[#This Row],[Altura_Total]]&gt;=1.5),"Ct3")))</f>
        <v>Ct3</v>
      </c>
      <c r="AI1569" s="96">
        <f>+Base[[#This Row],[Altura_Total]]-Base[[#This Row],[Altura_Comercial]]</f>
        <v>7.5</v>
      </c>
      <c r="AJ1569" s="96"/>
      <c r="AK1569" s="96"/>
      <c r="AL1569" s="96"/>
      <c r="AM1569" s="96"/>
    </row>
    <row r="1570" spans="1:39" ht="24">
      <c r="A1570" s="96">
        <v>0</v>
      </c>
      <c r="B1570" s="96" t="str">
        <f t="shared" si="24"/>
        <v>Fustales</v>
      </c>
      <c r="C1570" s="96">
        <v>1566</v>
      </c>
      <c r="D1570" s="90" t="s">
        <v>186</v>
      </c>
      <c r="F1570" s="299" t="s">
        <v>1888</v>
      </c>
      <c r="G1570" s="90" t="s">
        <v>194</v>
      </c>
      <c r="H1570" s="301" t="s">
        <v>22</v>
      </c>
      <c r="I1570" s="96" t="s">
        <v>195</v>
      </c>
      <c r="J1570" s="39">
        <v>96.5</v>
      </c>
      <c r="K1570" s="306">
        <v>72</v>
      </c>
      <c r="L1570" s="306">
        <v>45</v>
      </c>
      <c r="M1570" s="306">
        <v>59.5</v>
      </c>
      <c r="N1570" s="306"/>
      <c r="O1570" s="39"/>
      <c r="P1570" s="39"/>
      <c r="S1570" s="39"/>
      <c r="T1570" s="145">
        <v>9</v>
      </c>
      <c r="U1570" s="145">
        <v>2</v>
      </c>
      <c r="V1570" s="298"/>
      <c r="W1570" s="96">
        <f>SQRT((Base[[#This Row],[CAP_1_(cm)]])^2+(Base[[#This Row],[CAP_2_(cm)]])^2+(Base[[#This Row],[CAP_3_(cm)]])^2+(Base[[#This Row],[CAP_4_(cm)]])^2+(Base[[#This Row],[CAP_5_(cm)2]])^2+(Base[[#This Row],[CAP_6_(cm)3]])^2+(Base[[#This Row],[CAP_7_(cm)4]])^2+(Base[[#This Row],[CAP_8_(cm)5]])^2+(Base[[#This Row],[CAP_9_(cm)6]])^2+(Base[[#This Row],[CAP_10(cm)7]])^2)</f>
        <v>141.63862467561594</v>
      </c>
      <c r="X1570" s="96">
        <f>(Base[[#This Row],[CAP_(cm)]]/3.1416)/100</f>
        <v>0.45084869071688294</v>
      </c>
      <c r="Y1570" s="96">
        <f>(3.1416/4)*(Base[[#This Row],[DAP]]^2)</f>
        <v>0.15964397122485358</v>
      </c>
      <c r="Z1570" s="96">
        <f>Base[[#This Row],[Altura_Total]]*Base[[#This Row],[Área_Basal]]*0.65</f>
        <v>0.93391723166539353</v>
      </c>
      <c r="AA1570" s="96">
        <f>Base[[#This Row],[Altura_Comercial]]*Base[[#This Row],[Área_Basal]]*0.75</f>
        <v>0.23946595683728036</v>
      </c>
      <c r="AB1570" s="96">
        <f>IF(($Z$1&lt;190),($AB$1),IF(($Z$1&gt;=190),($AB$2)))*Base[[#This Row],[Volumen_Total]]*'Datos iniciales'!$C$29</f>
        <v>1.2187619873233386</v>
      </c>
      <c r="AC1570" s="96">
        <f>EXP((-1.0587+0.8836)*LN(Base[[#This Row],[Biomasa aerea]]))</f>
        <v>0.96595212128138119</v>
      </c>
      <c r="AD1570" s="96">
        <f>Base[[#This Row],[Biomasa subterranea]]+Base[[#This Row],[Biomasa aerea]]</f>
        <v>2.1847141086047199</v>
      </c>
      <c r="AE1570" s="96">
        <f>Base[[#This Row],[Biomasa Total]]*0.5</f>
        <v>1.09235705430236</v>
      </c>
      <c r="AF1570" s="96">
        <f>Base[[#This Row],[Carbono]]*(44/12)</f>
        <v>4.0053091991086527</v>
      </c>
      <c r="AG1570" s="96" t="str">
        <f>IF(AND(Base[[#This Row],[Altura_Total]]&lt;=PS!$Y$17),"Inferior",IF(AND(Base[[#This Row],[Altura_Total]]&gt;PS!$Y$17,Base[[#This Row],[Altura_Total]]&lt;=PS!$Y$18),"Medio",IF(AND(Base[[#This Row],[Altura_Total]]&gt;PS!$Y$18),"Alto")))</f>
        <v>Inferior</v>
      </c>
      <c r="AH1570" s="96" t="str">
        <f>IF(AND(Base[[#This Row],[Altura_Total]]&lt;0.31),"Ct1",IF(AND(Base[[#This Row],[Altura_Total]]&gt;=0.31,Base[[#This Row],[Altura_Total]]&lt;1.5),"Ct2",IF(AND(Base[[#This Row],[Altura_Total]]&gt;=1.5),"Ct3")))</f>
        <v>Ct3</v>
      </c>
      <c r="AI1570" s="96">
        <f>+Base[[#This Row],[Altura_Total]]-Base[[#This Row],[Altura_Comercial]]</f>
        <v>7</v>
      </c>
      <c r="AJ1570" s="96"/>
      <c r="AK1570" s="96"/>
      <c r="AL1570" s="96"/>
      <c r="AM1570" s="96"/>
    </row>
    <row r="1571" spans="1:39" ht="24">
      <c r="A1571" s="96">
        <v>0</v>
      </c>
      <c r="B1571" s="96" t="str">
        <f t="shared" si="24"/>
        <v>Fustales</v>
      </c>
      <c r="C1571" s="96">
        <v>1567</v>
      </c>
      <c r="D1571" s="90" t="s">
        <v>186</v>
      </c>
      <c r="F1571" s="299" t="s">
        <v>1889</v>
      </c>
      <c r="G1571" s="90" t="s">
        <v>210</v>
      </c>
      <c r="H1571" s="301" t="s">
        <v>60</v>
      </c>
      <c r="I1571" s="96" t="s">
        <v>211</v>
      </c>
      <c r="J1571" s="39">
        <v>88</v>
      </c>
      <c r="K1571" s="306">
        <v>76.400000000000006</v>
      </c>
      <c r="L1571" s="306">
        <v>0</v>
      </c>
      <c r="M1571" s="306">
        <v>0</v>
      </c>
      <c r="N1571" s="306"/>
      <c r="O1571" s="39"/>
      <c r="P1571" s="39"/>
      <c r="S1571" s="39"/>
      <c r="T1571" s="145">
        <v>8</v>
      </c>
      <c r="U1571" s="145">
        <v>2</v>
      </c>
      <c r="V1571" s="298"/>
      <c r="W1571" s="96">
        <f>SQRT((Base[[#This Row],[CAP_1_(cm)]])^2+(Base[[#This Row],[CAP_2_(cm)]])^2+(Base[[#This Row],[CAP_3_(cm)]])^2+(Base[[#This Row],[CAP_4_(cm)]])^2+(Base[[#This Row],[CAP_5_(cm)2]])^2+(Base[[#This Row],[CAP_6_(cm)3]])^2+(Base[[#This Row],[CAP_7_(cm)4]])^2+(Base[[#This Row],[CAP_8_(cm)5]])^2+(Base[[#This Row],[CAP_9_(cm)6]])^2+(Base[[#This Row],[CAP_10(cm)7]])^2)</f>
        <v>116.53737597869622</v>
      </c>
      <c r="X1571" s="96">
        <f>(Base[[#This Row],[CAP_(cm)]]/3.1416)/100</f>
        <v>0.37094912139895664</v>
      </c>
      <c r="Y1571" s="96">
        <f>(3.1416/4)*(Base[[#This Row],[DAP]]^2)</f>
        <v>0.1080735930735931</v>
      </c>
      <c r="Z1571" s="96">
        <f>Base[[#This Row],[Altura_Total]]*Base[[#This Row],[Área_Basal]]*0.65</f>
        <v>0.56198268398268414</v>
      </c>
      <c r="AA1571" s="96">
        <f>Base[[#This Row],[Altura_Comercial]]*Base[[#This Row],[Área_Basal]]*0.75</f>
        <v>0.16211038961038965</v>
      </c>
      <c r="AB1571" s="96">
        <f>IF(($Z$1&lt;190),($AB$1),IF(($Z$1&gt;=190),($AB$2)))*Base[[#This Row],[Volumen_Total]]*'Datos iniciales'!$C$29</f>
        <v>0.73338740259740276</v>
      </c>
      <c r="AC1571" s="96">
        <f>EXP((-1.0587+0.8836)*LN(Base[[#This Row],[Biomasa aerea]]))</f>
        <v>1.0557962463725599</v>
      </c>
      <c r="AD1571" s="96">
        <f>Base[[#This Row],[Biomasa subterranea]]+Base[[#This Row],[Biomasa aerea]]</f>
        <v>1.7891836489699626</v>
      </c>
      <c r="AE1571" s="96">
        <f>Base[[#This Row],[Biomasa Total]]*0.5</f>
        <v>0.89459182448498131</v>
      </c>
      <c r="AF1571" s="96">
        <f>Base[[#This Row],[Carbono]]*(44/12)</f>
        <v>3.280170023111598</v>
      </c>
      <c r="AG1571" s="96" t="str">
        <f>IF(AND(Base[[#This Row],[Altura_Total]]&lt;=PS!$Y$17),"Inferior",IF(AND(Base[[#This Row],[Altura_Total]]&gt;PS!$Y$17,Base[[#This Row],[Altura_Total]]&lt;=PS!$Y$18),"Medio",IF(AND(Base[[#This Row],[Altura_Total]]&gt;PS!$Y$18),"Alto")))</f>
        <v>Inferior</v>
      </c>
      <c r="AH1571" s="96" t="str">
        <f>IF(AND(Base[[#This Row],[Altura_Total]]&lt;0.31),"Ct1",IF(AND(Base[[#This Row],[Altura_Total]]&gt;=0.31,Base[[#This Row],[Altura_Total]]&lt;1.5),"Ct2",IF(AND(Base[[#This Row],[Altura_Total]]&gt;=1.5),"Ct3")))</f>
        <v>Ct3</v>
      </c>
      <c r="AI1571" s="96">
        <f>+Base[[#This Row],[Altura_Total]]-Base[[#This Row],[Altura_Comercial]]</f>
        <v>6</v>
      </c>
      <c r="AJ1571" s="96"/>
      <c r="AK1571" s="96"/>
      <c r="AL1571" s="96"/>
      <c r="AM1571" s="96"/>
    </row>
    <row r="1572" spans="1:39" ht="24">
      <c r="A1572" s="96">
        <v>0</v>
      </c>
      <c r="B1572" s="96" t="str">
        <f t="shared" si="24"/>
        <v>Fustales</v>
      </c>
      <c r="C1572" s="96">
        <v>1568</v>
      </c>
      <c r="D1572" s="90" t="s">
        <v>186</v>
      </c>
      <c r="F1572" s="299" t="s">
        <v>1890</v>
      </c>
      <c r="G1572" s="90" t="s">
        <v>402</v>
      </c>
      <c r="H1572" s="301" t="s">
        <v>96</v>
      </c>
      <c r="I1572" s="96" t="s">
        <v>201</v>
      </c>
      <c r="J1572" s="39">
        <v>91</v>
      </c>
      <c r="K1572" s="306">
        <v>0</v>
      </c>
      <c r="L1572" s="306">
        <v>0</v>
      </c>
      <c r="M1572" s="306">
        <v>0</v>
      </c>
      <c r="N1572" s="306"/>
      <c r="O1572" s="39"/>
      <c r="P1572" s="39"/>
      <c r="S1572" s="39"/>
      <c r="T1572" s="145">
        <v>8</v>
      </c>
      <c r="U1572" s="145">
        <v>2</v>
      </c>
      <c r="V1572" s="298"/>
      <c r="W1572" s="96">
        <f>SQRT((Base[[#This Row],[CAP_1_(cm)]])^2+(Base[[#This Row],[CAP_2_(cm)]])^2+(Base[[#This Row],[CAP_3_(cm)]])^2+(Base[[#This Row],[CAP_4_(cm)]])^2+(Base[[#This Row],[CAP_5_(cm)2]])^2+(Base[[#This Row],[CAP_6_(cm)3]])^2+(Base[[#This Row],[CAP_7_(cm)4]])^2+(Base[[#This Row],[CAP_8_(cm)5]])^2+(Base[[#This Row],[CAP_9_(cm)6]])^2+(Base[[#This Row],[CAP_10(cm)7]])^2)</f>
        <v>91</v>
      </c>
      <c r="X1572" s="96">
        <f>(Base[[#This Row],[CAP_(cm)]]/3.1416)/100</f>
        <v>0.28966131907308379</v>
      </c>
      <c r="Y1572" s="96">
        <f>(3.1416/4)*(Base[[#This Row],[DAP]]^2)</f>
        <v>6.5897950089126564E-2</v>
      </c>
      <c r="Z1572" s="96">
        <f>Base[[#This Row],[Altura_Total]]*Base[[#This Row],[Área_Basal]]*0.65</f>
        <v>0.34266934046345815</v>
      </c>
      <c r="AA1572" s="96">
        <f>Base[[#This Row],[Altura_Comercial]]*Base[[#This Row],[Área_Basal]]*0.75</f>
        <v>9.8846925133689839E-2</v>
      </c>
      <c r="AB1572" s="96">
        <f>IF(($Z$1&lt;190),($AB$1),IF(($Z$1&gt;=190),($AB$2)))*Base[[#This Row],[Volumen_Total]]*'Datos iniciales'!$C$29</f>
        <v>0.44718348930481289</v>
      </c>
      <c r="AC1572" s="96">
        <f>EXP((-1.0587+0.8836)*LN(Base[[#This Row],[Biomasa aerea]]))</f>
        <v>1.1513303240032351</v>
      </c>
      <c r="AD1572" s="96">
        <f>Base[[#This Row],[Biomasa subterranea]]+Base[[#This Row],[Biomasa aerea]]</f>
        <v>1.5985138133080481</v>
      </c>
      <c r="AE1572" s="96">
        <f>Base[[#This Row],[Biomasa Total]]*0.5</f>
        <v>0.79925690665402405</v>
      </c>
      <c r="AF1572" s="96">
        <f>Base[[#This Row],[Carbono]]*(44/12)</f>
        <v>2.9306086577314212</v>
      </c>
      <c r="AG1572" s="96" t="str">
        <f>IF(AND(Base[[#This Row],[Altura_Total]]&lt;=PS!$Y$17),"Inferior",IF(AND(Base[[#This Row],[Altura_Total]]&gt;PS!$Y$17,Base[[#This Row],[Altura_Total]]&lt;=PS!$Y$18),"Medio",IF(AND(Base[[#This Row],[Altura_Total]]&gt;PS!$Y$18),"Alto")))</f>
        <v>Inferior</v>
      </c>
      <c r="AH1572" s="96" t="str">
        <f>IF(AND(Base[[#This Row],[Altura_Total]]&lt;0.31),"Ct1",IF(AND(Base[[#This Row],[Altura_Total]]&gt;=0.31,Base[[#This Row],[Altura_Total]]&lt;1.5),"Ct2",IF(AND(Base[[#This Row],[Altura_Total]]&gt;=1.5),"Ct3")))</f>
        <v>Ct3</v>
      </c>
      <c r="AI1572" s="96">
        <f>+Base[[#This Row],[Altura_Total]]-Base[[#This Row],[Altura_Comercial]]</f>
        <v>6</v>
      </c>
      <c r="AJ1572" s="96"/>
      <c r="AK1572" s="96"/>
      <c r="AL1572" s="96"/>
      <c r="AM1572" s="96"/>
    </row>
    <row r="1573" spans="1:39" ht="24">
      <c r="A1573" s="96">
        <v>0</v>
      </c>
      <c r="B1573" s="96" t="str">
        <f t="shared" si="24"/>
        <v>Fustales</v>
      </c>
      <c r="C1573" s="96">
        <v>1569</v>
      </c>
      <c r="D1573" s="90" t="s">
        <v>186</v>
      </c>
      <c r="F1573" s="299" t="s">
        <v>1891</v>
      </c>
      <c r="G1573" s="90" t="s">
        <v>194</v>
      </c>
      <c r="H1573" s="301" t="s">
        <v>22</v>
      </c>
      <c r="I1573" s="96" t="s">
        <v>195</v>
      </c>
      <c r="J1573" s="39">
        <v>105</v>
      </c>
      <c r="K1573" s="306">
        <v>0</v>
      </c>
      <c r="L1573" s="306">
        <v>0</v>
      </c>
      <c r="M1573" s="306">
        <v>0</v>
      </c>
      <c r="N1573" s="306"/>
      <c r="O1573" s="39"/>
      <c r="P1573" s="39"/>
      <c r="S1573" s="39"/>
      <c r="T1573" s="145">
        <v>8</v>
      </c>
      <c r="U1573" s="145">
        <v>2.5</v>
      </c>
      <c r="V1573" s="298"/>
      <c r="W1573" s="96">
        <f>SQRT((Base[[#This Row],[CAP_1_(cm)]])^2+(Base[[#This Row],[CAP_2_(cm)]])^2+(Base[[#This Row],[CAP_3_(cm)]])^2+(Base[[#This Row],[CAP_4_(cm)]])^2+(Base[[#This Row],[CAP_5_(cm)2]])^2+(Base[[#This Row],[CAP_6_(cm)3]])^2+(Base[[#This Row],[CAP_7_(cm)4]])^2+(Base[[#This Row],[CAP_8_(cm)5]])^2+(Base[[#This Row],[CAP_9_(cm)6]])^2+(Base[[#This Row],[CAP_10(cm)7]])^2)</f>
        <v>105</v>
      </c>
      <c r="X1573" s="96">
        <f>(Base[[#This Row],[CAP_(cm)]]/3.1416)/100</f>
        <v>0.33422459893048129</v>
      </c>
      <c r="Y1573" s="96">
        <f>(3.1416/4)*(Base[[#This Row],[DAP]]^2)</f>
        <v>8.7733957219251341E-2</v>
      </c>
      <c r="Z1573" s="96">
        <f>Base[[#This Row],[Altura_Total]]*Base[[#This Row],[Área_Basal]]*0.65</f>
        <v>0.45621657754010697</v>
      </c>
      <c r="AA1573" s="96">
        <f>Base[[#This Row],[Altura_Comercial]]*Base[[#This Row],[Área_Basal]]*0.75</f>
        <v>0.16450116978609627</v>
      </c>
      <c r="AB1573" s="96">
        <f>IF(($Z$1&lt;190),($AB$1),IF(($Z$1&gt;=190),($AB$2)))*Base[[#This Row],[Volumen_Total]]*'Datos iniciales'!$C$29</f>
        <v>0.59536263368983955</v>
      </c>
      <c r="AC1573" s="96">
        <f>EXP((-1.0587+0.8836)*LN(Base[[#This Row],[Biomasa aerea]]))</f>
        <v>1.0950545307844919</v>
      </c>
      <c r="AD1573" s="96">
        <f>Base[[#This Row],[Biomasa subterranea]]+Base[[#This Row],[Biomasa aerea]]</f>
        <v>1.6904171644743315</v>
      </c>
      <c r="AE1573" s="96">
        <f>Base[[#This Row],[Biomasa Total]]*0.5</f>
        <v>0.84520858223716577</v>
      </c>
      <c r="AF1573" s="96">
        <f>Base[[#This Row],[Carbono]]*(44/12)</f>
        <v>3.0990981348696076</v>
      </c>
      <c r="AG1573" s="96" t="str">
        <f>IF(AND(Base[[#This Row],[Altura_Total]]&lt;=PS!$Y$17),"Inferior",IF(AND(Base[[#This Row],[Altura_Total]]&gt;PS!$Y$17,Base[[#This Row],[Altura_Total]]&lt;=PS!$Y$18),"Medio",IF(AND(Base[[#This Row],[Altura_Total]]&gt;PS!$Y$18),"Alto")))</f>
        <v>Inferior</v>
      </c>
      <c r="AH1573" s="96" t="str">
        <f>IF(AND(Base[[#This Row],[Altura_Total]]&lt;0.31),"Ct1",IF(AND(Base[[#This Row],[Altura_Total]]&gt;=0.31,Base[[#This Row],[Altura_Total]]&lt;1.5),"Ct2",IF(AND(Base[[#This Row],[Altura_Total]]&gt;=1.5),"Ct3")))</f>
        <v>Ct3</v>
      </c>
      <c r="AI1573" s="96">
        <f>+Base[[#This Row],[Altura_Total]]-Base[[#This Row],[Altura_Comercial]]</f>
        <v>5.5</v>
      </c>
      <c r="AJ1573" s="96"/>
      <c r="AK1573" s="96"/>
      <c r="AL1573" s="96"/>
      <c r="AM1573" s="96"/>
    </row>
    <row r="1574" spans="1:39" ht="24">
      <c r="A1574" s="96">
        <v>0</v>
      </c>
      <c r="B1574" s="96" t="str">
        <f t="shared" si="24"/>
        <v>Fustales</v>
      </c>
      <c r="C1574" s="96">
        <v>1570</v>
      </c>
      <c r="D1574" s="90" t="s">
        <v>186</v>
      </c>
      <c r="F1574" s="299" t="s">
        <v>1892</v>
      </c>
      <c r="G1574" s="90" t="s">
        <v>1093</v>
      </c>
      <c r="H1574" s="301" t="s">
        <v>139</v>
      </c>
      <c r="I1574" s="96" t="s">
        <v>201</v>
      </c>
      <c r="J1574" s="39">
        <v>70</v>
      </c>
      <c r="K1574" s="306">
        <v>50</v>
      </c>
      <c r="L1574" s="306">
        <v>41</v>
      </c>
      <c r="M1574" s="306">
        <v>34</v>
      </c>
      <c r="N1574" s="306"/>
      <c r="O1574" s="39"/>
      <c r="P1574" s="39"/>
      <c r="S1574" s="39"/>
      <c r="T1574" s="145">
        <v>4</v>
      </c>
      <c r="U1574" s="145">
        <v>1</v>
      </c>
      <c r="V1574" s="298"/>
      <c r="W1574" s="96">
        <f>SQRT((Base[[#This Row],[CAP_1_(cm)]])^2+(Base[[#This Row],[CAP_2_(cm)]])^2+(Base[[#This Row],[CAP_3_(cm)]])^2+(Base[[#This Row],[CAP_4_(cm)]])^2+(Base[[#This Row],[CAP_5_(cm)2]])^2+(Base[[#This Row],[CAP_6_(cm)3]])^2+(Base[[#This Row],[CAP_7_(cm)4]])^2+(Base[[#This Row],[CAP_8_(cm)5]])^2+(Base[[#This Row],[CAP_9_(cm)6]])^2+(Base[[#This Row],[CAP_10(cm)7]])^2)</f>
        <v>101.17806086301516</v>
      </c>
      <c r="X1574" s="96">
        <f>(Base[[#This Row],[CAP_(cm)]]/3.1416)/100</f>
        <v>0.32205901726195302</v>
      </c>
      <c r="Y1574" s="96">
        <f>(3.1416/4)*(Base[[#This Row],[DAP]]^2)</f>
        <v>8.1463267125031824E-2</v>
      </c>
      <c r="Z1574" s="96">
        <f>Base[[#This Row],[Altura_Total]]*Base[[#This Row],[Área_Basal]]*0.65</f>
        <v>0.21180449452508274</v>
      </c>
      <c r="AA1574" s="96">
        <f>Base[[#This Row],[Altura_Comercial]]*Base[[#This Row],[Área_Basal]]*0.75</f>
        <v>6.1097450343773868E-2</v>
      </c>
      <c r="AB1574" s="96">
        <f>IF(($Z$1&lt;190),($AB$1),IF(($Z$1&gt;=190),($AB$2)))*Base[[#This Row],[Volumen_Total]]*'Datos iniciales'!$C$29</f>
        <v>0.27640486535523301</v>
      </c>
      <c r="AC1574" s="96">
        <f>EXP((-1.0587+0.8836)*LN(Base[[#This Row],[Biomasa aerea]]))</f>
        <v>1.2525219655310478</v>
      </c>
      <c r="AD1574" s="96">
        <f>Base[[#This Row],[Biomasa subterranea]]+Base[[#This Row],[Biomasa aerea]]</f>
        <v>1.5289268308862809</v>
      </c>
      <c r="AE1574" s="96">
        <f>Base[[#This Row],[Biomasa Total]]*0.5</f>
        <v>0.76446341544314045</v>
      </c>
      <c r="AF1574" s="96">
        <f>Base[[#This Row],[Carbono]]*(44/12)</f>
        <v>2.803032523291515</v>
      </c>
      <c r="AG1574" s="96" t="str">
        <f>IF(AND(Base[[#This Row],[Altura_Total]]&lt;=PS!$Y$17),"Inferior",IF(AND(Base[[#This Row],[Altura_Total]]&gt;PS!$Y$17,Base[[#This Row],[Altura_Total]]&lt;=PS!$Y$18),"Medio",IF(AND(Base[[#This Row],[Altura_Total]]&gt;PS!$Y$18),"Alto")))</f>
        <v>Inferior</v>
      </c>
      <c r="AH1574" s="96" t="str">
        <f>IF(AND(Base[[#This Row],[Altura_Total]]&lt;0.31),"Ct1",IF(AND(Base[[#This Row],[Altura_Total]]&gt;=0.31,Base[[#This Row],[Altura_Total]]&lt;1.5),"Ct2",IF(AND(Base[[#This Row],[Altura_Total]]&gt;=1.5),"Ct3")))</f>
        <v>Ct3</v>
      </c>
      <c r="AI1574" s="96">
        <f>+Base[[#This Row],[Altura_Total]]-Base[[#This Row],[Altura_Comercial]]</f>
        <v>3</v>
      </c>
      <c r="AJ1574" s="96"/>
      <c r="AK1574" s="96"/>
      <c r="AL1574" s="96"/>
      <c r="AM1574" s="96"/>
    </row>
    <row r="1575" spans="1:39" ht="24">
      <c r="A1575" s="96">
        <v>0</v>
      </c>
      <c r="B1575" s="96" t="str">
        <f t="shared" si="24"/>
        <v>Fustales</v>
      </c>
      <c r="C1575" s="96">
        <v>1571</v>
      </c>
      <c r="D1575" s="90" t="s">
        <v>186</v>
      </c>
      <c r="F1575" s="299" t="s">
        <v>1893</v>
      </c>
      <c r="G1575" s="90" t="s">
        <v>210</v>
      </c>
      <c r="H1575" s="301" t="s">
        <v>60</v>
      </c>
      <c r="I1575" s="96" t="s">
        <v>211</v>
      </c>
      <c r="J1575" s="39">
        <v>35</v>
      </c>
      <c r="K1575" s="306">
        <v>0</v>
      </c>
      <c r="L1575" s="306">
        <v>0</v>
      </c>
      <c r="M1575" s="306">
        <v>0</v>
      </c>
      <c r="N1575" s="306"/>
      <c r="O1575" s="39"/>
      <c r="P1575" s="39"/>
      <c r="S1575" s="39"/>
      <c r="T1575" s="145">
        <v>6</v>
      </c>
      <c r="U1575" s="145">
        <v>1</v>
      </c>
      <c r="V1575" s="298"/>
      <c r="W1575" s="96">
        <f>SQRT((Base[[#This Row],[CAP_1_(cm)]])^2+(Base[[#This Row],[CAP_2_(cm)]])^2+(Base[[#This Row],[CAP_3_(cm)]])^2+(Base[[#This Row],[CAP_4_(cm)]])^2+(Base[[#This Row],[CAP_5_(cm)2]])^2+(Base[[#This Row],[CAP_6_(cm)3]])^2+(Base[[#This Row],[CAP_7_(cm)4]])^2+(Base[[#This Row],[CAP_8_(cm)5]])^2+(Base[[#This Row],[CAP_9_(cm)6]])^2+(Base[[#This Row],[CAP_10(cm)7]])^2)</f>
        <v>35</v>
      </c>
      <c r="X1575" s="96">
        <f>(Base[[#This Row],[CAP_(cm)]]/3.1416)/100</f>
        <v>0.11140819964349376</v>
      </c>
      <c r="Y1575" s="96">
        <f>(3.1416/4)*(Base[[#This Row],[DAP]]^2)</f>
        <v>9.7482174688057043E-3</v>
      </c>
      <c r="Z1575" s="96">
        <f>Base[[#This Row],[Altura_Total]]*Base[[#This Row],[Área_Basal]]*0.65</f>
        <v>3.8018048128342245E-2</v>
      </c>
      <c r="AA1575" s="96">
        <f>Base[[#This Row],[Altura_Comercial]]*Base[[#This Row],[Área_Basal]]*0.75</f>
        <v>7.3111631016042778E-3</v>
      </c>
      <c r="AB1575" s="96">
        <f>IF(($Z$1&lt;190),($AB$1),IF(($Z$1&gt;=190),($AB$2)))*Base[[#This Row],[Volumen_Total]]*'Datos iniciales'!$C$29</f>
        <v>4.9613552807486624E-2</v>
      </c>
      <c r="AC1575" s="96">
        <f>EXP((-1.0587+0.8836)*LN(Base[[#This Row],[Biomasa aerea]]))</f>
        <v>1.6920000931032013</v>
      </c>
      <c r="AD1575" s="96">
        <f>Base[[#This Row],[Biomasa subterranea]]+Base[[#This Row],[Biomasa aerea]]</f>
        <v>1.7416136459106879</v>
      </c>
      <c r="AE1575" s="96">
        <f>Base[[#This Row],[Biomasa Total]]*0.5</f>
        <v>0.87080682295534395</v>
      </c>
      <c r="AF1575" s="96">
        <f>Base[[#This Row],[Carbono]]*(44/12)</f>
        <v>3.1929583508362609</v>
      </c>
      <c r="AG1575" s="96" t="str">
        <f>IF(AND(Base[[#This Row],[Altura_Total]]&lt;=PS!$Y$17),"Inferior",IF(AND(Base[[#This Row],[Altura_Total]]&gt;PS!$Y$17,Base[[#This Row],[Altura_Total]]&lt;=PS!$Y$18),"Medio",IF(AND(Base[[#This Row],[Altura_Total]]&gt;PS!$Y$18),"Alto")))</f>
        <v>Inferior</v>
      </c>
      <c r="AH1575" s="96" t="str">
        <f>IF(AND(Base[[#This Row],[Altura_Total]]&lt;0.31),"Ct1",IF(AND(Base[[#This Row],[Altura_Total]]&gt;=0.31,Base[[#This Row],[Altura_Total]]&lt;1.5),"Ct2",IF(AND(Base[[#This Row],[Altura_Total]]&gt;=1.5),"Ct3")))</f>
        <v>Ct3</v>
      </c>
      <c r="AI1575" s="96">
        <f>+Base[[#This Row],[Altura_Total]]-Base[[#This Row],[Altura_Comercial]]</f>
        <v>5</v>
      </c>
      <c r="AJ1575" s="96"/>
      <c r="AK1575" s="96"/>
      <c r="AL1575" s="96"/>
      <c r="AM1575" s="96"/>
    </row>
    <row r="1576" spans="1:39" ht="24">
      <c r="A1576" s="96">
        <v>0</v>
      </c>
      <c r="B1576" s="96" t="str">
        <f t="shared" si="24"/>
        <v>Fustales</v>
      </c>
      <c r="C1576" s="96">
        <v>1572</v>
      </c>
      <c r="D1576" s="90" t="s">
        <v>186</v>
      </c>
      <c r="F1576" s="299" t="s">
        <v>1894</v>
      </c>
      <c r="G1576" s="90" t="s">
        <v>1895</v>
      </c>
      <c r="H1576" s="301" t="s">
        <v>146</v>
      </c>
      <c r="I1576" s="96" t="s">
        <v>224</v>
      </c>
      <c r="J1576" s="39">
        <v>85</v>
      </c>
      <c r="K1576" s="306">
        <v>0</v>
      </c>
      <c r="L1576" s="306">
        <v>0</v>
      </c>
      <c r="M1576" s="306">
        <v>0</v>
      </c>
      <c r="N1576" s="306"/>
      <c r="O1576" s="39"/>
      <c r="P1576" s="39"/>
      <c r="S1576" s="39"/>
      <c r="T1576" s="145">
        <v>7</v>
      </c>
      <c r="U1576" s="145">
        <v>1</v>
      </c>
      <c r="V1576" s="298"/>
      <c r="W1576" s="96">
        <f>SQRT((Base[[#This Row],[CAP_1_(cm)]])^2+(Base[[#This Row],[CAP_2_(cm)]])^2+(Base[[#This Row],[CAP_3_(cm)]])^2+(Base[[#This Row],[CAP_4_(cm)]])^2+(Base[[#This Row],[CAP_5_(cm)2]])^2+(Base[[#This Row],[CAP_6_(cm)3]])^2+(Base[[#This Row],[CAP_7_(cm)4]])^2+(Base[[#This Row],[CAP_8_(cm)5]])^2+(Base[[#This Row],[CAP_9_(cm)6]])^2+(Base[[#This Row],[CAP_10(cm)7]])^2)</f>
        <v>85</v>
      </c>
      <c r="X1576" s="96">
        <f>(Base[[#This Row],[CAP_(cm)]]/3.1416)/100</f>
        <v>0.27056277056277056</v>
      </c>
      <c r="Y1576" s="96">
        <f>(3.1416/4)*(Base[[#This Row],[DAP]]^2)</f>
        <v>5.7494588744588737E-2</v>
      </c>
      <c r="Z1576" s="96">
        <f>Base[[#This Row],[Altura_Total]]*Base[[#This Row],[Área_Basal]]*0.65</f>
        <v>0.26160037878787878</v>
      </c>
      <c r="AA1576" s="96">
        <f>Base[[#This Row],[Altura_Comercial]]*Base[[#This Row],[Área_Basal]]*0.75</f>
        <v>4.3120941558441553E-2</v>
      </c>
      <c r="AB1576" s="96">
        <f>IF(($Z$1&lt;190),($AB$1),IF(($Z$1&gt;=190),($AB$2)))*Base[[#This Row],[Volumen_Total]]*'Datos iniciales'!$C$29</f>
        <v>0.34138849431818186</v>
      </c>
      <c r="AC1576" s="96">
        <f>EXP((-1.0587+0.8836)*LN(Base[[#This Row],[Biomasa aerea]]))</f>
        <v>1.207057950869822</v>
      </c>
      <c r="AD1576" s="96">
        <f>Base[[#This Row],[Biomasa subterranea]]+Base[[#This Row],[Biomasa aerea]]</f>
        <v>1.548446445188004</v>
      </c>
      <c r="AE1576" s="96">
        <f>Base[[#This Row],[Biomasa Total]]*0.5</f>
        <v>0.774223222594002</v>
      </c>
      <c r="AF1576" s="96">
        <f>Base[[#This Row],[Carbono]]*(44/12)</f>
        <v>2.8388184828446739</v>
      </c>
      <c r="AG1576" s="96" t="str">
        <f>IF(AND(Base[[#This Row],[Altura_Total]]&lt;=PS!$Y$17),"Inferior",IF(AND(Base[[#This Row],[Altura_Total]]&gt;PS!$Y$17,Base[[#This Row],[Altura_Total]]&lt;=PS!$Y$18),"Medio",IF(AND(Base[[#This Row],[Altura_Total]]&gt;PS!$Y$18),"Alto")))</f>
        <v>Inferior</v>
      </c>
      <c r="AH1576" s="96" t="str">
        <f>IF(AND(Base[[#This Row],[Altura_Total]]&lt;0.31),"Ct1",IF(AND(Base[[#This Row],[Altura_Total]]&gt;=0.31,Base[[#This Row],[Altura_Total]]&lt;1.5),"Ct2",IF(AND(Base[[#This Row],[Altura_Total]]&gt;=1.5),"Ct3")))</f>
        <v>Ct3</v>
      </c>
      <c r="AI1576" s="96">
        <f>+Base[[#This Row],[Altura_Total]]-Base[[#This Row],[Altura_Comercial]]</f>
        <v>6</v>
      </c>
      <c r="AJ1576" s="96"/>
      <c r="AK1576" s="96"/>
      <c r="AL1576" s="96"/>
      <c r="AM1576" s="96"/>
    </row>
    <row r="1577" spans="1:39" ht="24">
      <c r="A1577" s="96">
        <v>0</v>
      </c>
      <c r="B1577" s="96" t="str">
        <f t="shared" si="24"/>
        <v>Fustales</v>
      </c>
      <c r="C1577" s="96">
        <v>1573</v>
      </c>
      <c r="D1577" s="90" t="s">
        <v>186</v>
      </c>
      <c r="F1577" s="299" t="s">
        <v>1896</v>
      </c>
      <c r="G1577" s="90" t="s">
        <v>342</v>
      </c>
      <c r="H1577" s="301" t="s">
        <v>89</v>
      </c>
      <c r="I1577" s="96" t="s">
        <v>201</v>
      </c>
      <c r="J1577" s="39">
        <v>74</v>
      </c>
      <c r="K1577" s="306">
        <v>0</v>
      </c>
      <c r="L1577" s="306">
        <v>0</v>
      </c>
      <c r="M1577" s="306">
        <v>0</v>
      </c>
      <c r="N1577" s="306"/>
      <c r="O1577" s="39"/>
      <c r="P1577" s="39"/>
      <c r="S1577" s="39"/>
      <c r="T1577" s="145">
        <v>5</v>
      </c>
      <c r="U1577" s="145">
        <v>1</v>
      </c>
      <c r="V1577" s="298"/>
      <c r="W1577" s="96">
        <f>SQRT((Base[[#This Row],[CAP_1_(cm)]])^2+(Base[[#This Row],[CAP_2_(cm)]])^2+(Base[[#This Row],[CAP_3_(cm)]])^2+(Base[[#This Row],[CAP_4_(cm)]])^2+(Base[[#This Row],[CAP_5_(cm)2]])^2+(Base[[#This Row],[CAP_6_(cm)3]])^2+(Base[[#This Row],[CAP_7_(cm)4]])^2+(Base[[#This Row],[CAP_8_(cm)5]])^2+(Base[[#This Row],[CAP_9_(cm)6]])^2+(Base[[#This Row],[CAP_10(cm)7]])^2)</f>
        <v>74</v>
      </c>
      <c r="X1577" s="96">
        <f>(Base[[#This Row],[CAP_(cm)]]/3.1416)/100</f>
        <v>0.23554876496052965</v>
      </c>
      <c r="Y1577" s="96">
        <f>(3.1416/4)*(Base[[#This Row],[DAP]]^2)</f>
        <v>4.3576521517697982E-2</v>
      </c>
      <c r="Z1577" s="96">
        <f>Base[[#This Row],[Altura_Total]]*Base[[#This Row],[Área_Basal]]*0.65</f>
        <v>0.14162369493251845</v>
      </c>
      <c r="AA1577" s="96">
        <f>Base[[#This Row],[Altura_Comercial]]*Base[[#This Row],[Área_Basal]]*0.75</f>
        <v>3.2682391138273488E-2</v>
      </c>
      <c r="AB1577" s="96">
        <f>IF(($Z$1&lt;190),($AB$1),IF(($Z$1&gt;=190),($AB$2)))*Base[[#This Row],[Volumen_Total]]*'Datos iniciales'!$C$29</f>
        <v>0.18481892188693655</v>
      </c>
      <c r="AC1577" s="96">
        <f>EXP((-1.0587+0.8836)*LN(Base[[#This Row],[Biomasa aerea]]))</f>
        <v>1.3439796710741361</v>
      </c>
      <c r="AD1577" s="96">
        <f>Base[[#This Row],[Biomasa subterranea]]+Base[[#This Row],[Biomasa aerea]]</f>
        <v>1.5287985929610726</v>
      </c>
      <c r="AE1577" s="96">
        <f>Base[[#This Row],[Biomasa Total]]*0.5</f>
        <v>0.76439929648053628</v>
      </c>
      <c r="AF1577" s="96">
        <f>Base[[#This Row],[Carbono]]*(44/12)</f>
        <v>2.8027974204286328</v>
      </c>
      <c r="AG1577" s="96" t="str">
        <f>IF(AND(Base[[#This Row],[Altura_Total]]&lt;=PS!$Y$17),"Inferior",IF(AND(Base[[#This Row],[Altura_Total]]&gt;PS!$Y$17,Base[[#This Row],[Altura_Total]]&lt;=PS!$Y$18),"Medio",IF(AND(Base[[#This Row],[Altura_Total]]&gt;PS!$Y$18),"Alto")))</f>
        <v>Inferior</v>
      </c>
      <c r="AH1577" s="96" t="str">
        <f>IF(AND(Base[[#This Row],[Altura_Total]]&lt;0.31),"Ct1",IF(AND(Base[[#This Row],[Altura_Total]]&gt;=0.31,Base[[#This Row],[Altura_Total]]&lt;1.5),"Ct2",IF(AND(Base[[#This Row],[Altura_Total]]&gt;=1.5),"Ct3")))</f>
        <v>Ct3</v>
      </c>
      <c r="AI1577" s="96">
        <f>+Base[[#This Row],[Altura_Total]]-Base[[#This Row],[Altura_Comercial]]</f>
        <v>4</v>
      </c>
      <c r="AJ1577" s="96"/>
      <c r="AK1577" s="96"/>
      <c r="AL1577" s="96"/>
      <c r="AM1577" s="96"/>
    </row>
    <row r="1578" spans="1:39" ht="24">
      <c r="A1578" s="96">
        <v>0</v>
      </c>
      <c r="B1578" s="96" t="str">
        <f t="shared" si="24"/>
        <v>Fustales</v>
      </c>
      <c r="C1578" s="96">
        <v>1574</v>
      </c>
      <c r="D1578" s="90" t="s">
        <v>186</v>
      </c>
      <c r="F1578" s="299" t="s">
        <v>1897</v>
      </c>
      <c r="G1578" s="90" t="s">
        <v>342</v>
      </c>
      <c r="H1578" s="301" t="s">
        <v>89</v>
      </c>
      <c r="I1578" s="96" t="s">
        <v>201</v>
      </c>
      <c r="J1578" s="39">
        <v>74.5</v>
      </c>
      <c r="K1578" s="306">
        <v>0</v>
      </c>
      <c r="L1578" s="306">
        <v>0</v>
      </c>
      <c r="M1578" s="306">
        <v>0</v>
      </c>
      <c r="N1578" s="306"/>
      <c r="O1578" s="39"/>
      <c r="P1578" s="39"/>
      <c r="S1578" s="39"/>
      <c r="T1578" s="145">
        <v>5</v>
      </c>
      <c r="U1578" s="145">
        <v>1</v>
      </c>
      <c r="V1578" s="298"/>
      <c r="W1578" s="96">
        <f>SQRT((Base[[#This Row],[CAP_1_(cm)]])^2+(Base[[#This Row],[CAP_2_(cm)]])^2+(Base[[#This Row],[CAP_3_(cm)]])^2+(Base[[#This Row],[CAP_4_(cm)]])^2+(Base[[#This Row],[CAP_5_(cm)2]])^2+(Base[[#This Row],[CAP_6_(cm)3]])^2+(Base[[#This Row],[CAP_7_(cm)4]])^2+(Base[[#This Row],[CAP_8_(cm)5]])^2+(Base[[#This Row],[CAP_9_(cm)6]])^2+(Base[[#This Row],[CAP_10(cm)7]])^2)</f>
        <v>74.5</v>
      </c>
      <c r="X1578" s="96">
        <f>(Base[[#This Row],[CAP_(cm)]]/3.1416)/100</f>
        <v>0.23714031066972244</v>
      </c>
      <c r="Y1578" s="96">
        <f>(3.1416/4)*(Base[[#This Row],[DAP]]^2)</f>
        <v>4.4167382862235802E-2</v>
      </c>
      <c r="Z1578" s="96">
        <f>Base[[#This Row],[Altura_Total]]*Base[[#This Row],[Área_Basal]]*0.65</f>
        <v>0.14354399430226636</v>
      </c>
      <c r="AA1578" s="96">
        <f>Base[[#This Row],[Altura_Comercial]]*Base[[#This Row],[Área_Basal]]*0.75</f>
        <v>3.3125537146676848E-2</v>
      </c>
      <c r="AB1578" s="96">
        <f>IF(($Z$1&lt;190),($AB$1),IF(($Z$1&gt;=190),($AB$2)))*Base[[#This Row],[Volumen_Total]]*'Datos iniciales'!$C$29</f>
        <v>0.1873249125644576</v>
      </c>
      <c r="AC1578" s="96">
        <f>EXP((-1.0587+0.8836)*LN(Base[[#This Row],[Biomasa aerea]]))</f>
        <v>1.3408139544245992</v>
      </c>
      <c r="AD1578" s="96">
        <f>Base[[#This Row],[Biomasa subterranea]]+Base[[#This Row],[Biomasa aerea]]</f>
        <v>1.5281388669890568</v>
      </c>
      <c r="AE1578" s="96">
        <f>Base[[#This Row],[Biomasa Total]]*0.5</f>
        <v>0.76406943349452838</v>
      </c>
      <c r="AF1578" s="96">
        <f>Base[[#This Row],[Carbono]]*(44/12)</f>
        <v>2.8015879228132707</v>
      </c>
      <c r="AG1578" s="96" t="str">
        <f>IF(AND(Base[[#This Row],[Altura_Total]]&lt;=PS!$Y$17),"Inferior",IF(AND(Base[[#This Row],[Altura_Total]]&gt;PS!$Y$17,Base[[#This Row],[Altura_Total]]&lt;=PS!$Y$18),"Medio",IF(AND(Base[[#This Row],[Altura_Total]]&gt;PS!$Y$18),"Alto")))</f>
        <v>Inferior</v>
      </c>
      <c r="AH1578" s="96" t="str">
        <f>IF(AND(Base[[#This Row],[Altura_Total]]&lt;0.31),"Ct1",IF(AND(Base[[#This Row],[Altura_Total]]&gt;=0.31,Base[[#This Row],[Altura_Total]]&lt;1.5),"Ct2",IF(AND(Base[[#This Row],[Altura_Total]]&gt;=1.5),"Ct3")))</f>
        <v>Ct3</v>
      </c>
      <c r="AI1578" s="96">
        <f>+Base[[#This Row],[Altura_Total]]-Base[[#This Row],[Altura_Comercial]]</f>
        <v>4</v>
      </c>
      <c r="AJ1578" s="96"/>
      <c r="AK1578" s="96"/>
      <c r="AL1578" s="96"/>
      <c r="AM1578" s="96"/>
    </row>
    <row r="1579" spans="1:39" ht="24">
      <c r="A1579" s="96">
        <v>0</v>
      </c>
      <c r="B1579" s="96" t="str">
        <f t="shared" si="24"/>
        <v>Fustales</v>
      </c>
      <c r="C1579" s="96">
        <v>1575</v>
      </c>
      <c r="D1579" s="90" t="s">
        <v>186</v>
      </c>
      <c r="F1579" s="299" t="s">
        <v>1898</v>
      </c>
      <c r="G1579" s="90" t="s">
        <v>1066</v>
      </c>
      <c r="H1579" s="301" t="s">
        <v>107</v>
      </c>
      <c r="I1579" s="96" t="s">
        <v>489</v>
      </c>
      <c r="J1579" s="39">
        <v>82</v>
      </c>
      <c r="K1579" s="306">
        <v>0</v>
      </c>
      <c r="L1579" s="306">
        <v>0</v>
      </c>
      <c r="M1579" s="306">
        <v>0</v>
      </c>
      <c r="N1579" s="306"/>
      <c r="O1579" s="39"/>
      <c r="P1579" s="39"/>
      <c r="S1579" s="39"/>
      <c r="T1579" s="145">
        <v>9</v>
      </c>
      <c r="U1579" s="145">
        <v>2</v>
      </c>
      <c r="V1579" s="298"/>
      <c r="W1579" s="96">
        <f>SQRT((Base[[#This Row],[CAP_1_(cm)]])^2+(Base[[#This Row],[CAP_2_(cm)]])^2+(Base[[#This Row],[CAP_3_(cm)]])^2+(Base[[#This Row],[CAP_4_(cm)]])^2+(Base[[#This Row],[CAP_5_(cm)2]])^2+(Base[[#This Row],[CAP_6_(cm)3]])^2+(Base[[#This Row],[CAP_7_(cm)4]])^2+(Base[[#This Row],[CAP_8_(cm)5]])^2+(Base[[#This Row],[CAP_9_(cm)6]])^2+(Base[[#This Row],[CAP_10(cm)7]])^2)</f>
        <v>82</v>
      </c>
      <c r="X1579" s="96">
        <f>(Base[[#This Row],[CAP_(cm)]]/3.1416)/100</f>
        <v>0.26101349630761395</v>
      </c>
      <c r="Y1579" s="96">
        <f>(3.1416/4)*(Base[[#This Row],[DAP]]^2)</f>
        <v>5.3507766743060854E-2</v>
      </c>
      <c r="Z1579" s="96">
        <f>Base[[#This Row],[Altura_Total]]*Base[[#This Row],[Área_Basal]]*0.65</f>
        <v>0.313020435446906</v>
      </c>
      <c r="AA1579" s="96">
        <f>Base[[#This Row],[Altura_Comercial]]*Base[[#This Row],[Área_Basal]]*0.75</f>
        <v>8.0261650114591285E-2</v>
      </c>
      <c r="AB1579" s="96">
        <f>IF(($Z$1&lt;190),($AB$1),IF(($Z$1&gt;=190),($AB$2)))*Base[[#This Row],[Volumen_Total]]*'Datos iniciales'!$C$29</f>
        <v>0.40849166825821231</v>
      </c>
      <c r="AC1579" s="96">
        <f>EXP((-1.0587+0.8836)*LN(Base[[#This Row],[Biomasa aerea]]))</f>
        <v>1.1697197456933393</v>
      </c>
      <c r="AD1579" s="96">
        <f>Base[[#This Row],[Biomasa subterranea]]+Base[[#This Row],[Biomasa aerea]]</f>
        <v>1.5782114139515515</v>
      </c>
      <c r="AE1579" s="96">
        <f>Base[[#This Row],[Biomasa Total]]*0.5</f>
        <v>0.78910570697577576</v>
      </c>
      <c r="AF1579" s="96">
        <f>Base[[#This Row],[Carbono]]*(44/12)</f>
        <v>2.8933875922445109</v>
      </c>
      <c r="AG1579" s="96" t="str">
        <f>IF(AND(Base[[#This Row],[Altura_Total]]&lt;=PS!$Y$17),"Inferior",IF(AND(Base[[#This Row],[Altura_Total]]&gt;PS!$Y$17,Base[[#This Row],[Altura_Total]]&lt;=PS!$Y$18),"Medio",IF(AND(Base[[#This Row],[Altura_Total]]&gt;PS!$Y$18),"Alto")))</f>
        <v>Inferior</v>
      </c>
      <c r="AH1579" s="96" t="str">
        <f>IF(AND(Base[[#This Row],[Altura_Total]]&lt;0.31),"Ct1",IF(AND(Base[[#This Row],[Altura_Total]]&gt;=0.31,Base[[#This Row],[Altura_Total]]&lt;1.5),"Ct2",IF(AND(Base[[#This Row],[Altura_Total]]&gt;=1.5),"Ct3")))</f>
        <v>Ct3</v>
      </c>
      <c r="AI1579" s="96">
        <f>+Base[[#This Row],[Altura_Total]]-Base[[#This Row],[Altura_Comercial]]</f>
        <v>7</v>
      </c>
      <c r="AJ1579" s="96"/>
      <c r="AK1579" s="96"/>
      <c r="AL1579" s="96"/>
      <c r="AM1579" s="96"/>
    </row>
    <row r="1580" spans="1:39" ht="24">
      <c r="A1580" s="96">
        <v>0</v>
      </c>
      <c r="B1580" s="96" t="str">
        <f t="shared" si="24"/>
        <v>Fustales</v>
      </c>
      <c r="C1580" s="96">
        <v>1576</v>
      </c>
      <c r="D1580" s="90" t="s">
        <v>186</v>
      </c>
      <c r="F1580" s="299" t="s">
        <v>1899</v>
      </c>
      <c r="G1580" s="90" t="s">
        <v>210</v>
      </c>
      <c r="H1580" s="301" t="s">
        <v>60</v>
      </c>
      <c r="I1580" s="96" t="s">
        <v>211</v>
      </c>
      <c r="J1580" s="39">
        <v>79.2</v>
      </c>
      <c r="K1580" s="306">
        <v>75.599999999999994</v>
      </c>
      <c r="L1580" s="306">
        <v>0</v>
      </c>
      <c r="M1580" s="306">
        <v>0</v>
      </c>
      <c r="N1580" s="306"/>
      <c r="O1580" s="39"/>
      <c r="P1580" s="39"/>
      <c r="S1580" s="39"/>
      <c r="T1580" s="145">
        <v>8</v>
      </c>
      <c r="U1580" s="145">
        <v>2</v>
      </c>
      <c r="V1580" s="298"/>
      <c r="W1580" s="96">
        <f>SQRT((Base[[#This Row],[CAP_1_(cm)]])^2+(Base[[#This Row],[CAP_2_(cm)]])^2+(Base[[#This Row],[CAP_3_(cm)]])^2+(Base[[#This Row],[CAP_4_(cm)]])^2+(Base[[#This Row],[CAP_5_(cm)2]])^2+(Base[[#This Row],[CAP_6_(cm)3]])^2+(Base[[#This Row],[CAP_7_(cm)4]])^2+(Base[[#This Row],[CAP_8_(cm)5]])^2+(Base[[#This Row],[CAP_9_(cm)6]])^2+(Base[[#This Row],[CAP_10(cm)7]])^2)</f>
        <v>109.48972554536796</v>
      </c>
      <c r="X1580" s="96">
        <f>(Base[[#This Row],[CAP_(cm)]]/3.1416)/100</f>
        <v>0.34851580578484836</v>
      </c>
      <c r="Y1580" s="96">
        <f>(3.1416/4)*(Base[[#This Row],[DAP]]^2)</f>
        <v>9.5397249809014525E-2</v>
      </c>
      <c r="Z1580" s="96">
        <f>Base[[#This Row],[Altura_Total]]*Base[[#This Row],[Área_Basal]]*0.65</f>
        <v>0.49606569900687553</v>
      </c>
      <c r="AA1580" s="96">
        <f>Base[[#This Row],[Altura_Comercial]]*Base[[#This Row],[Área_Basal]]*0.75</f>
        <v>0.14309587471352178</v>
      </c>
      <c r="AB1580" s="96">
        <f>IF(($Z$1&lt;190),($AB$1),IF(($Z$1&gt;=190),($AB$2)))*Base[[#This Row],[Volumen_Total]]*'Datos iniciales'!$C$29</f>
        <v>0.6473657372039725</v>
      </c>
      <c r="AC1580" s="96">
        <f>EXP((-1.0587+0.8836)*LN(Base[[#This Row],[Biomasa aerea]]))</f>
        <v>1.0791148916288584</v>
      </c>
      <c r="AD1580" s="96">
        <f>Base[[#This Row],[Biomasa subterranea]]+Base[[#This Row],[Biomasa aerea]]</f>
        <v>1.7264806288328309</v>
      </c>
      <c r="AE1580" s="96">
        <f>Base[[#This Row],[Biomasa Total]]*0.5</f>
        <v>0.86324031441641547</v>
      </c>
      <c r="AF1580" s="96">
        <f>Base[[#This Row],[Carbono]]*(44/12)</f>
        <v>3.1652144861935234</v>
      </c>
      <c r="AG1580" s="96" t="str">
        <f>IF(AND(Base[[#This Row],[Altura_Total]]&lt;=PS!$Y$17),"Inferior",IF(AND(Base[[#This Row],[Altura_Total]]&gt;PS!$Y$17,Base[[#This Row],[Altura_Total]]&lt;=PS!$Y$18),"Medio",IF(AND(Base[[#This Row],[Altura_Total]]&gt;PS!$Y$18),"Alto")))</f>
        <v>Inferior</v>
      </c>
      <c r="AH1580" s="96" t="str">
        <f>IF(AND(Base[[#This Row],[Altura_Total]]&lt;0.31),"Ct1",IF(AND(Base[[#This Row],[Altura_Total]]&gt;=0.31,Base[[#This Row],[Altura_Total]]&lt;1.5),"Ct2",IF(AND(Base[[#This Row],[Altura_Total]]&gt;=1.5),"Ct3")))</f>
        <v>Ct3</v>
      </c>
      <c r="AI1580" s="96">
        <f>+Base[[#This Row],[Altura_Total]]-Base[[#This Row],[Altura_Comercial]]</f>
        <v>6</v>
      </c>
      <c r="AJ1580" s="96"/>
      <c r="AK1580" s="96"/>
      <c r="AL1580" s="96"/>
      <c r="AM1580" s="96"/>
    </row>
    <row r="1581" spans="1:39" ht="24">
      <c r="A1581" s="96">
        <v>0</v>
      </c>
      <c r="B1581" s="96" t="str">
        <f t="shared" si="24"/>
        <v>Fustales</v>
      </c>
      <c r="C1581" s="96">
        <v>1577</v>
      </c>
      <c r="D1581" s="90" t="s">
        <v>186</v>
      </c>
      <c r="F1581" s="299" t="s">
        <v>1900</v>
      </c>
      <c r="G1581" s="90" t="s">
        <v>1066</v>
      </c>
      <c r="H1581" s="301" t="s">
        <v>107</v>
      </c>
      <c r="I1581" s="96" t="s">
        <v>489</v>
      </c>
      <c r="J1581" s="39">
        <v>81.5</v>
      </c>
      <c r="K1581" s="306">
        <v>0</v>
      </c>
      <c r="L1581" s="306">
        <v>0</v>
      </c>
      <c r="M1581" s="306">
        <v>0</v>
      </c>
      <c r="N1581" s="306"/>
      <c r="O1581" s="39"/>
      <c r="P1581" s="39"/>
      <c r="S1581" s="39"/>
      <c r="T1581" s="145">
        <v>9</v>
      </c>
      <c r="U1581" s="145">
        <v>2</v>
      </c>
      <c r="V1581" s="298"/>
      <c r="W1581" s="96">
        <f>SQRT((Base[[#This Row],[CAP_1_(cm)]])^2+(Base[[#This Row],[CAP_2_(cm)]])^2+(Base[[#This Row],[CAP_3_(cm)]])^2+(Base[[#This Row],[CAP_4_(cm)]])^2+(Base[[#This Row],[CAP_5_(cm)2]])^2+(Base[[#This Row],[CAP_6_(cm)3]])^2+(Base[[#This Row],[CAP_7_(cm)4]])^2+(Base[[#This Row],[CAP_8_(cm)5]])^2+(Base[[#This Row],[CAP_9_(cm)6]])^2+(Base[[#This Row],[CAP_10(cm)7]])^2)</f>
        <v>81.5</v>
      </c>
      <c r="X1581" s="96">
        <f>(Base[[#This Row],[CAP_(cm)]]/3.1416)/100</f>
        <v>0.25942195059842121</v>
      </c>
      <c r="Y1581" s="96">
        <f>(3.1416/4)*(Base[[#This Row],[DAP]]^2)</f>
        <v>5.2857222434428329E-2</v>
      </c>
      <c r="Z1581" s="96">
        <f>Base[[#This Row],[Altura_Total]]*Base[[#This Row],[Área_Basal]]*0.65</f>
        <v>0.30921475124140574</v>
      </c>
      <c r="AA1581" s="96">
        <f>Base[[#This Row],[Altura_Comercial]]*Base[[#This Row],[Área_Basal]]*0.75</f>
        <v>7.928583365164249E-2</v>
      </c>
      <c r="AB1581" s="96">
        <f>IF(($Z$1&lt;190),($AB$1),IF(($Z$1&gt;=190),($AB$2)))*Base[[#This Row],[Volumen_Total]]*'Datos iniciales'!$C$29</f>
        <v>0.40352525037003451</v>
      </c>
      <c r="AC1581" s="96">
        <f>EXP((-1.0587+0.8836)*LN(Base[[#This Row],[Biomasa aerea]]))</f>
        <v>1.172227856682615</v>
      </c>
      <c r="AD1581" s="96">
        <f>Base[[#This Row],[Biomasa subterranea]]+Base[[#This Row],[Biomasa aerea]]</f>
        <v>1.5757531070526496</v>
      </c>
      <c r="AE1581" s="96">
        <f>Base[[#This Row],[Biomasa Total]]*0.5</f>
        <v>0.7878765535263248</v>
      </c>
      <c r="AF1581" s="96">
        <f>Base[[#This Row],[Carbono]]*(44/12)</f>
        <v>2.888880696263191</v>
      </c>
      <c r="AG1581" s="96" t="str">
        <f>IF(AND(Base[[#This Row],[Altura_Total]]&lt;=PS!$Y$17),"Inferior",IF(AND(Base[[#This Row],[Altura_Total]]&gt;PS!$Y$17,Base[[#This Row],[Altura_Total]]&lt;=PS!$Y$18),"Medio",IF(AND(Base[[#This Row],[Altura_Total]]&gt;PS!$Y$18),"Alto")))</f>
        <v>Inferior</v>
      </c>
      <c r="AH1581" s="96" t="str">
        <f>IF(AND(Base[[#This Row],[Altura_Total]]&lt;0.31),"Ct1",IF(AND(Base[[#This Row],[Altura_Total]]&gt;=0.31,Base[[#This Row],[Altura_Total]]&lt;1.5),"Ct2",IF(AND(Base[[#This Row],[Altura_Total]]&gt;=1.5),"Ct3")))</f>
        <v>Ct3</v>
      </c>
      <c r="AI1581" s="96">
        <f>+Base[[#This Row],[Altura_Total]]-Base[[#This Row],[Altura_Comercial]]</f>
        <v>7</v>
      </c>
      <c r="AJ1581" s="96"/>
      <c r="AK1581" s="96"/>
      <c r="AL1581" s="96"/>
      <c r="AM1581" s="96"/>
    </row>
    <row r="1582" spans="1:39" ht="24">
      <c r="A1582" s="96">
        <v>0</v>
      </c>
      <c r="B1582" s="96" t="str">
        <f t="shared" si="24"/>
        <v>Fustales</v>
      </c>
      <c r="C1582" s="96">
        <v>1578</v>
      </c>
      <c r="D1582" s="90" t="s">
        <v>186</v>
      </c>
      <c r="F1582" s="299" t="s">
        <v>1901</v>
      </c>
      <c r="G1582" s="90" t="s">
        <v>266</v>
      </c>
      <c r="H1582" s="301" t="s">
        <v>30</v>
      </c>
      <c r="I1582" s="96" t="s">
        <v>267</v>
      </c>
      <c r="J1582" s="39">
        <v>101.8</v>
      </c>
      <c r="K1582" s="306">
        <v>0</v>
      </c>
      <c r="L1582" s="306">
        <v>0</v>
      </c>
      <c r="M1582" s="306">
        <v>0</v>
      </c>
      <c r="N1582" s="306"/>
      <c r="O1582" s="39"/>
      <c r="P1582" s="39"/>
      <c r="S1582" s="39"/>
      <c r="T1582" s="145">
        <v>9</v>
      </c>
      <c r="U1582" s="145">
        <v>2.5</v>
      </c>
      <c r="V1582" s="298"/>
      <c r="W1582" s="96">
        <f>SQRT((Base[[#This Row],[CAP_1_(cm)]])^2+(Base[[#This Row],[CAP_2_(cm)]])^2+(Base[[#This Row],[CAP_3_(cm)]])^2+(Base[[#This Row],[CAP_4_(cm)]])^2+(Base[[#This Row],[CAP_5_(cm)2]])^2+(Base[[#This Row],[CAP_6_(cm)3]])^2+(Base[[#This Row],[CAP_7_(cm)4]])^2+(Base[[#This Row],[CAP_8_(cm)5]])^2+(Base[[#This Row],[CAP_9_(cm)6]])^2+(Base[[#This Row],[CAP_10(cm)7]])^2)</f>
        <v>101.8</v>
      </c>
      <c r="X1582" s="96">
        <f>(Base[[#This Row],[CAP_(cm)]]/3.1416)/100</f>
        <v>0.32403870639164756</v>
      </c>
      <c r="Y1582" s="96">
        <f>(3.1416/4)*(Base[[#This Row],[DAP]]^2)</f>
        <v>8.2467850776674304E-2</v>
      </c>
      <c r="Z1582" s="96">
        <f>Base[[#This Row],[Altura_Total]]*Base[[#This Row],[Área_Basal]]*0.65</f>
        <v>0.48243692704354468</v>
      </c>
      <c r="AA1582" s="96">
        <f>Base[[#This Row],[Altura_Comercial]]*Base[[#This Row],[Área_Basal]]*0.75</f>
        <v>0.15462722020626432</v>
      </c>
      <c r="AB1582" s="96">
        <f>IF(($Z$1&lt;190),($AB$1),IF(($Z$1&gt;=190),($AB$2)))*Base[[#This Row],[Volumen_Total]]*'Datos iniciales'!$C$29</f>
        <v>0.62958018979182584</v>
      </c>
      <c r="AC1582" s="96">
        <f>EXP((-1.0587+0.8836)*LN(Base[[#This Row],[Biomasa aerea]]))</f>
        <v>1.0843916391016228</v>
      </c>
      <c r="AD1582" s="96">
        <f>Base[[#This Row],[Biomasa subterranea]]+Base[[#This Row],[Biomasa aerea]]</f>
        <v>1.7139718288934487</v>
      </c>
      <c r="AE1582" s="96">
        <f>Base[[#This Row],[Biomasa Total]]*0.5</f>
        <v>0.85698591444672434</v>
      </c>
      <c r="AF1582" s="96">
        <f>Base[[#This Row],[Carbono]]*(44/12)</f>
        <v>3.1422816863046559</v>
      </c>
      <c r="AG1582" s="96" t="str">
        <f>IF(AND(Base[[#This Row],[Altura_Total]]&lt;=PS!$Y$17),"Inferior",IF(AND(Base[[#This Row],[Altura_Total]]&gt;PS!$Y$17,Base[[#This Row],[Altura_Total]]&lt;=PS!$Y$18),"Medio",IF(AND(Base[[#This Row],[Altura_Total]]&gt;PS!$Y$18),"Alto")))</f>
        <v>Inferior</v>
      </c>
      <c r="AH1582" s="96" t="str">
        <f>IF(AND(Base[[#This Row],[Altura_Total]]&lt;0.31),"Ct1",IF(AND(Base[[#This Row],[Altura_Total]]&gt;=0.31,Base[[#This Row],[Altura_Total]]&lt;1.5),"Ct2",IF(AND(Base[[#This Row],[Altura_Total]]&gt;=1.5),"Ct3")))</f>
        <v>Ct3</v>
      </c>
      <c r="AI1582" s="96">
        <f>+Base[[#This Row],[Altura_Total]]-Base[[#This Row],[Altura_Comercial]]</f>
        <v>6.5</v>
      </c>
      <c r="AJ1582" s="96"/>
      <c r="AK1582" s="96"/>
      <c r="AL1582" s="96"/>
      <c r="AM1582" s="96"/>
    </row>
    <row r="1583" spans="1:39" ht="24">
      <c r="A1583" s="96">
        <v>0</v>
      </c>
      <c r="B1583" s="96" t="str">
        <f t="shared" si="24"/>
        <v>Fustales</v>
      </c>
      <c r="C1583" s="96">
        <v>1579</v>
      </c>
      <c r="D1583" s="90" t="s">
        <v>186</v>
      </c>
      <c r="F1583" s="299" t="s">
        <v>1902</v>
      </c>
      <c r="G1583" s="90" t="s">
        <v>194</v>
      </c>
      <c r="H1583" s="301" t="s">
        <v>22</v>
      </c>
      <c r="I1583" s="96" t="s">
        <v>195</v>
      </c>
      <c r="J1583" s="39">
        <v>138</v>
      </c>
      <c r="K1583" s="306">
        <v>0</v>
      </c>
      <c r="L1583" s="306">
        <v>0</v>
      </c>
      <c r="M1583" s="306">
        <v>0</v>
      </c>
      <c r="N1583" s="306"/>
      <c r="O1583" s="39"/>
      <c r="P1583" s="39"/>
      <c r="S1583" s="39"/>
      <c r="T1583" s="145">
        <v>9</v>
      </c>
      <c r="U1583" s="145">
        <v>2</v>
      </c>
      <c r="V1583" s="298"/>
      <c r="W1583" s="96">
        <f>SQRT((Base[[#This Row],[CAP_1_(cm)]])^2+(Base[[#This Row],[CAP_2_(cm)]])^2+(Base[[#This Row],[CAP_3_(cm)]])^2+(Base[[#This Row],[CAP_4_(cm)]])^2+(Base[[#This Row],[CAP_5_(cm)2]])^2+(Base[[#This Row],[CAP_6_(cm)3]])^2+(Base[[#This Row],[CAP_7_(cm)4]])^2+(Base[[#This Row],[CAP_8_(cm)5]])^2+(Base[[#This Row],[CAP_9_(cm)6]])^2+(Base[[#This Row],[CAP_10(cm)7]])^2)</f>
        <v>138</v>
      </c>
      <c r="X1583" s="96">
        <f>(Base[[#This Row],[CAP_(cm)]]/3.1416)/100</f>
        <v>0.43926661573720394</v>
      </c>
      <c r="Y1583" s="96">
        <f>(3.1416/4)*(Base[[#This Row],[DAP]]^2)</f>
        <v>0.15154698242933534</v>
      </c>
      <c r="Z1583" s="96">
        <f>Base[[#This Row],[Altura_Total]]*Base[[#This Row],[Área_Basal]]*0.65</f>
        <v>0.88654984721161179</v>
      </c>
      <c r="AA1583" s="96">
        <f>Base[[#This Row],[Altura_Comercial]]*Base[[#This Row],[Área_Basal]]*0.75</f>
        <v>0.22732047364400301</v>
      </c>
      <c r="AB1583" s="96">
        <f>IF(($Z$1&lt;190),($AB$1),IF(($Z$1&gt;=190),($AB$2)))*Base[[#This Row],[Volumen_Total]]*'Datos iniciales'!$C$29</f>
        <v>1.1569475506111533</v>
      </c>
      <c r="AC1583" s="96">
        <f>EXP((-1.0587+0.8836)*LN(Base[[#This Row],[Biomasa aerea]]))</f>
        <v>0.97479608482352953</v>
      </c>
      <c r="AD1583" s="96">
        <f>Base[[#This Row],[Biomasa subterranea]]+Base[[#This Row],[Biomasa aerea]]</f>
        <v>2.1317436354346828</v>
      </c>
      <c r="AE1583" s="96">
        <f>Base[[#This Row],[Biomasa Total]]*0.5</f>
        <v>1.0658718177173414</v>
      </c>
      <c r="AF1583" s="96">
        <f>Base[[#This Row],[Carbono]]*(44/12)</f>
        <v>3.9081966649635849</v>
      </c>
      <c r="AG1583" s="96" t="str">
        <f>IF(AND(Base[[#This Row],[Altura_Total]]&lt;=PS!$Y$17),"Inferior",IF(AND(Base[[#This Row],[Altura_Total]]&gt;PS!$Y$17,Base[[#This Row],[Altura_Total]]&lt;=PS!$Y$18),"Medio",IF(AND(Base[[#This Row],[Altura_Total]]&gt;PS!$Y$18),"Alto")))</f>
        <v>Inferior</v>
      </c>
      <c r="AH1583" s="96" t="str">
        <f>IF(AND(Base[[#This Row],[Altura_Total]]&lt;0.31),"Ct1",IF(AND(Base[[#This Row],[Altura_Total]]&gt;=0.31,Base[[#This Row],[Altura_Total]]&lt;1.5),"Ct2",IF(AND(Base[[#This Row],[Altura_Total]]&gt;=1.5),"Ct3")))</f>
        <v>Ct3</v>
      </c>
      <c r="AI1583" s="96">
        <f>+Base[[#This Row],[Altura_Total]]-Base[[#This Row],[Altura_Comercial]]</f>
        <v>7</v>
      </c>
      <c r="AJ1583" s="96"/>
      <c r="AK1583" s="96"/>
      <c r="AL1583" s="96"/>
      <c r="AM1583" s="96"/>
    </row>
    <row r="1584" spans="1:39" ht="24">
      <c r="A1584" s="96">
        <v>0</v>
      </c>
      <c r="B1584" s="96" t="str">
        <f t="shared" si="24"/>
        <v>Fustales</v>
      </c>
      <c r="C1584" s="96">
        <v>1580</v>
      </c>
      <c r="D1584" s="90" t="s">
        <v>186</v>
      </c>
      <c r="F1584" s="299" t="s">
        <v>1903</v>
      </c>
      <c r="G1584" s="90" t="s">
        <v>194</v>
      </c>
      <c r="H1584" s="301" t="s">
        <v>22</v>
      </c>
      <c r="I1584" s="96" t="s">
        <v>195</v>
      </c>
      <c r="J1584" s="39">
        <v>147</v>
      </c>
      <c r="K1584" s="306">
        <v>0</v>
      </c>
      <c r="L1584" s="306">
        <v>0</v>
      </c>
      <c r="M1584" s="306">
        <v>0</v>
      </c>
      <c r="N1584" s="306"/>
      <c r="O1584" s="39"/>
      <c r="P1584" s="39"/>
      <c r="S1584" s="39"/>
      <c r="T1584" s="145">
        <v>9</v>
      </c>
      <c r="U1584" s="145">
        <v>2</v>
      </c>
      <c r="V1584" s="298"/>
      <c r="W1584" s="96">
        <f>SQRT((Base[[#This Row],[CAP_1_(cm)]])^2+(Base[[#This Row],[CAP_2_(cm)]])^2+(Base[[#This Row],[CAP_3_(cm)]])^2+(Base[[#This Row],[CAP_4_(cm)]])^2+(Base[[#This Row],[CAP_5_(cm)2]])^2+(Base[[#This Row],[CAP_6_(cm)3]])^2+(Base[[#This Row],[CAP_7_(cm)4]])^2+(Base[[#This Row],[CAP_8_(cm)5]])^2+(Base[[#This Row],[CAP_9_(cm)6]])^2+(Base[[#This Row],[CAP_10(cm)7]])^2)</f>
        <v>147</v>
      </c>
      <c r="X1584" s="96">
        <f>(Base[[#This Row],[CAP_(cm)]]/3.1416)/100</f>
        <v>0.46791443850267378</v>
      </c>
      <c r="Y1584" s="96">
        <f>(3.1416/4)*(Base[[#This Row],[DAP]]^2)</f>
        <v>0.1719585561497326</v>
      </c>
      <c r="Z1584" s="96">
        <f>Base[[#This Row],[Altura_Total]]*Base[[#This Row],[Área_Basal]]*0.65</f>
        <v>1.0059575534759357</v>
      </c>
      <c r="AA1584" s="96">
        <f>Base[[#This Row],[Altura_Comercial]]*Base[[#This Row],[Área_Basal]]*0.75</f>
        <v>0.25793783422459893</v>
      </c>
      <c r="AB1584" s="96">
        <f>IF(($Z$1&lt;190),($AB$1),IF(($Z$1&gt;=190),($AB$2)))*Base[[#This Row],[Volumen_Total]]*'Datos iniciales'!$C$29</f>
        <v>1.3127746072860962</v>
      </c>
      <c r="AC1584" s="96">
        <f>EXP((-1.0587+0.8836)*LN(Base[[#This Row],[Biomasa aerea]]))</f>
        <v>0.95346532084894775</v>
      </c>
      <c r="AD1584" s="96">
        <f>Base[[#This Row],[Biomasa subterranea]]+Base[[#This Row],[Biomasa aerea]]</f>
        <v>2.266239928135044</v>
      </c>
      <c r="AE1584" s="96">
        <f>Base[[#This Row],[Biomasa Total]]*0.5</f>
        <v>1.133119964067522</v>
      </c>
      <c r="AF1584" s="96">
        <f>Base[[#This Row],[Carbono]]*(44/12)</f>
        <v>4.1547732015809142</v>
      </c>
      <c r="AG1584" s="96" t="str">
        <f>IF(AND(Base[[#This Row],[Altura_Total]]&lt;=PS!$Y$17),"Inferior",IF(AND(Base[[#This Row],[Altura_Total]]&gt;PS!$Y$17,Base[[#This Row],[Altura_Total]]&lt;=PS!$Y$18),"Medio",IF(AND(Base[[#This Row],[Altura_Total]]&gt;PS!$Y$18),"Alto")))</f>
        <v>Inferior</v>
      </c>
      <c r="AH1584" s="96" t="str">
        <f>IF(AND(Base[[#This Row],[Altura_Total]]&lt;0.31),"Ct1",IF(AND(Base[[#This Row],[Altura_Total]]&gt;=0.31,Base[[#This Row],[Altura_Total]]&lt;1.5),"Ct2",IF(AND(Base[[#This Row],[Altura_Total]]&gt;=1.5),"Ct3")))</f>
        <v>Ct3</v>
      </c>
      <c r="AI1584" s="96">
        <f>+Base[[#This Row],[Altura_Total]]-Base[[#This Row],[Altura_Comercial]]</f>
        <v>7</v>
      </c>
      <c r="AJ1584" s="96"/>
      <c r="AK1584" s="96"/>
      <c r="AL1584" s="96"/>
      <c r="AM1584" s="96"/>
    </row>
    <row r="1585" spans="1:39" ht="24">
      <c r="A1585" s="96">
        <v>0</v>
      </c>
      <c r="B1585" s="96" t="str">
        <f t="shared" si="24"/>
        <v>Fustales</v>
      </c>
      <c r="C1585" s="96">
        <v>1581</v>
      </c>
      <c r="D1585" s="90" t="s">
        <v>186</v>
      </c>
      <c r="F1585" s="299" t="s">
        <v>1904</v>
      </c>
      <c r="G1585" s="90" t="s">
        <v>194</v>
      </c>
      <c r="H1585" s="301" t="s">
        <v>22</v>
      </c>
      <c r="I1585" s="96" t="s">
        <v>195</v>
      </c>
      <c r="J1585" s="39">
        <v>79.5</v>
      </c>
      <c r="K1585" s="306">
        <v>58</v>
      </c>
      <c r="L1585" s="306">
        <v>79</v>
      </c>
      <c r="M1585" s="306">
        <v>0</v>
      </c>
      <c r="N1585" s="306"/>
      <c r="O1585" s="39"/>
      <c r="P1585" s="39"/>
      <c r="S1585" s="39"/>
      <c r="T1585" s="145">
        <v>8</v>
      </c>
      <c r="U1585" s="145">
        <v>1</v>
      </c>
      <c r="V1585" s="298"/>
      <c r="W1585" s="96">
        <f>SQRT((Base[[#This Row],[CAP_1_(cm)]])^2+(Base[[#This Row],[CAP_2_(cm)]])^2+(Base[[#This Row],[CAP_3_(cm)]])^2+(Base[[#This Row],[CAP_4_(cm)]])^2+(Base[[#This Row],[CAP_5_(cm)2]])^2+(Base[[#This Row],[CAP_6_(cm)3]])^2+(Base[[#This Row],[CAP_7_(cm)4]])^2+(Base[[#This Row],[CAP_8_(cm)5]])^2+(Base[[#This Row],[CAP_9_(cm)6]])^2+(Base[[#This Row],[CAP_10(cm)7]])^2)</f>
        <v>126.19528517341683</v>
      </c>
      <c r="X1585" s="96">
        <f>(Base[[#This Row],[CAP_(cm)]]/3.1416)/100</f>
        <v>0.40169112927621858</v>
      </c>
      <c r="Y1585" s="96">
        <f>(3.1416/4)*(Base[[#This Row],[DAP]]^2)</f>
        <v>0.12672881652661064</v>
      </c>
      <c r="Z1585" s="96">
        <f>Base[[#This Row],[Altura_Total]]*Base[[#This Row],[Área_Basal]]*0.65</f>
        <v>0.6589898459383754</v>
      </c>
      <c r="AA1585" s="96">
        <f>Base[[#This Row],[Altura_Comercial]]*Base[[#This Row],[Área_Basal]]*0.75</f>
        <v>9.5046612394957986E-2</v>
      </c>
      <c r="AB1585" s="96">
        <f>IF(($Z$1&lt;190),($AB$1),IF(($Z$1&gt;=190),($AB$2)))*Base[[#This Row],[Volumen_Total]]*'Datos iniciales'!$C$29</f>
        <v>0.8599817489495799</v>
      </c>
      <c r="AC1585" s="96">
        <f>EXP((-1.0587+0.8836)*LN(Base[[#This Row],[Biomasa aerea]]))</f>
        <v>1.0267647136138169</v>
      </c>
      <c r="AD1585" s="96">
        <f>Base[[#This Row],[Biomasa subterranea]]+Base[[#This Row],[Biomasa aerea]]</f>
        <v>1.886746462563397</v>
      </c>
      <c r="AE1585" s="96">
        <f>Base[[#This Row],[Biomasa Total]]*0.5</f>
        <v>0.94337323128169848</v>
      </c>
      <c r="AF1585" s="96">
        <f>Base[[#This Row],[Carbono]]*(44/12)</f>
        <v>3.4590351813662275</v>
      </c>
      <c r="AG1585" s="96" t="str">
        <f>IF(AND(Base[[#This Row],[Altura_Total]]&lt;=PS!$Y$17),"Inferior",IF(AND(Base[[#This Row],[Altura_Total]]&gt;PS!$Y$17,Base[[#This Row],[Altura_Total]]&lt;=PS!$Y$18),"Medio",IF(AND(Base[[#This Row],[Altura_Total]]&gt;PS!$Y$18),"Alto")))</f>
        <v>Inferior</v>
      </c>
      <c r="AH1585" s="96" t="str">
        <f>IF(AND(Base[[#This Row],[Altura_Total]]&lt;0.31),"Ct1",IF(AND(Base[[#This Row],[Altura_Total]]&gt;=0.31,Base[[#This Row],[Altura_Total]]&lt;1.5),"Ct2",IF(AND(Base[[#This Row],[Altura_Total]]&gt;=1.5),"Ct3")))</f>
        <v>Ct3</v>
      </c>
      <c r="AI1585" s="96">
        <f>+Base[[#This Row],[Altura_Total]]-Base[[#This Row],[Altura_Comercial]]</f>
        <v>7</v>
      </c>
      <c r="AJ1585" s="96"/>
      <c r="AK1585" s="96"/>
      <c r="AL1585" s="96"/>
      <c r="AM1585" s="96"/>
    </row>
    <row r="1586" spans="1:39" ht="24">
      <c r="A1586" s="96">
        <v>0</v>
      </c>
      <c r="B1586" s="96" t="str">
        <f t="shared" si="24"/>
        <v>Fustales</v>
      </c>
      <c r="C1586" s="96">
        <v>1582</v>
      </c>
      <c r="D1586" s="90" t="s">
        <v>186</v>
      </c>
      <c r="F1586" s="299" t="s">
        <v>1905</v>
      </c>
      <c r="G1586" s="90" t="s">
        <v>402</v>
      </c>
      <c r="H1586" s="301" t="s">
        <v>96</v>
      </c>
      <c r="I1586" s="96" t="s">
        <v>201</v>
      </c>
      <c r="J1586" s="39">
        <v>75</v>
      </c>
      <c r="K1586" s="306">
        <v>0</v>
      </c>
      <c r="L1586" s="306">
        <v>0</v>
      </c>
      <c r="M1586" s="306">
        <v>0</v>
      </c>
      <c r="N1586" s="306"/>
      <c r="O1586" s="39"/>
      <c r="P1586" s="39"/>
      <c r="S1586" s="39"/>
      <c r="T1586" s="145">
        <v>7</v>
      </c>
      <c r="U1586" s="145">
        <v>1</v>
      </c>
      <c r="V1586" s="298"/>
      <c r="W1586" s="96">
        <f>SQRT((Base[[#This Row],[CAP_1_(cm)]])^2+(Base[[#This Row],[CAP_2_(cm)]])^2+(Base[[#This Row],[CAP_3_(cm)]])^2+(Base[[#This Row],[CAP_4_(cm)]])^2+(Base[[#This Row],[CAP_5_(cm)2]])^2+(Base[[#This Row],[CAP_6_(cm)3]])^2+(Base[[#This Row],[CAP_7_(cm)4]])^2+(Base[[#This Row],[CAP_8_(cm)5]])^2+(Base[[#This Row],[CAP_9_(cm)6]])^2+(Base[[#This Row],[CAP_10(cm)7]])^2)</f>
        <v>75</v>
      </c>
      <c r="X1586" s="96">
        <f>(Base[[#This Row],[CAP_(cm)]]/3.1416)/100</f>
        <v>0.2387318563789152</v>
      </c>
      <c r="Y1586" s="96">
        <f>(3.1416/4)*(Base[[#This Row],[DAP]]^2)</f>
        <v>4.4762223071046596E-2</v>
      </c>
      <c r="Z1586" s="96">
        <f>Base[[#This Row],[Altura_Total]]*Base[[#This Row],[Área_Basal]]*0.65</f>
        <v>0.20366811497326201</v>
      </c>
      <c r="AA1586" s="96">
        <f>Base[[#This Row],[Altura_Comercial]]*Base[[#This Row],[Área_Basal]]*0.75</f>
        <v>3.3571667303284945E-2</v>
      </c>
      <c r="AB1586" s="96">
        <f>IF(($Z$1&lt;190),($AB$1),IF(($Z$1&gt;=190),($AB$2)))*Base[[#This Row],[Volumen_Total]]*'Datos iniciales'!$C$29</f>
        <v>0.26578689004010692</v>
      </c>
      <c r="AC1586" s="96">
        <f>EXP((-1.0587+0.8836)*LN(Base[[#This Row],[Biomasa aerea]]))</f>
        <v>1.2611425375766248</v>
      </c>
      <c r="AD1586" s="96">
        <f>Base[[#This Row],[Biomasa subterranea]]+Base[[#This Row],[Biomasa aerea]]</f>
        <v>1.5269294276167318</v>
      </c>
      <c r="AE1586" s="96">
        <f>Base[[#This Row],[Biomasa Total]]*0.5</f>
        <v>0.76346471380836589</v>
      </c>
      <c r="AF1586" s="96">
        <f>Base[[#This Row],[Carbono]]*(44/12)</f>
        <v>2.7993706172973414</v>
      </c>
      <c r="AG1586" s="96" t="str">
        <f>IF(AND(Base[[#This Row],[Altura_Total]]&lt;=PS!$Y$17),"Inferior",IF(AND(Base[[#This Row],[Altura_Total]]&gt;PS!$Y$17,Base[[#This Row],[Altura_Total]]&lt;=PS!$Y$18),"Medio",IF(AND(Base[[#This Row],[Altura_Total]]&gt;PS!$Y$18),"Alto")))</f>
        <v>Inferior</v>
      </c>
      <c r="AH1586" s="96" t="str">
        <f>IF(AND(Base[[#This Row],[Altura_Total]]&lt;0.31),"Ct1",IF(AND(Base[[#This Row],[Altura_Total]]&gt;=0.31,Base[[#This Row],[Altura_Total]]&lt;1.5),"Ct2",IF(AND(Base[[#This Row],[Altura_Total]]&gt;=1.5),"Ct3")))</f>
        <v>Ct3</v>
      </c>
      <c r="AI1586" s="96">
        <f>+Base[[#This Row],[Altura_Total]]-Base[[#This Row],[Altura_Comercial]]</f>
        <v>6</v>
      </c>
      <c r="AJ1586" s="96"/>
      <c r="AK1586" s="96"/>
      <c r="AL1586" s="96"/>
      <c r="AM1586" s="96"/>
    </row>
    <row r="1587" spans="1:39" ht="24">
      <c r="A1587" s="96">
        <v>0</v>
      </c>
      <c r="B1587" s="96" t="str">
        <f t="shared" si="24"/>
        <v>Fustales</v>
      </c>
      <c r="C1587" s="96">
        <v>1583</v>
      </c>
      <c r="D1587" s="90" t="s">
        <v>186</v>
      </c>
      <c r="F1587" s="299" t="s">
        <v>1906</v>
      </c>
      <c r="G1587" s="90" t="s">
        <v>402</v>
      </c>
      <c r="H1587" s="301" t="s">
        <v>96</v>
      </c>
      <c r="I1587" s="96" t="s">
        <v>201</v>
      </c>
      <c r="J1587" s="39">
        <v>38</v>
      </c>
      <c r="K1587" s="306">
        <v>0</v>
      </c>
      <c r="L1587" s="306">
        <v>0</v>
      </c>
      <c r="M1587" s="306">
        <v>0</v>
      </c>
      <c r="N1587" s="306"/>
      <c r="O1587" s="39"/>
      <c r="P1587" s="39"/>
      <c r="S1587" s="39"/>
      <c r="T1587" s="145">
        <v>4</v>
      </c>
      <c r="U1587" s="145">
        <v>1</v>
      </c>
      <c r="V1587" s="298"/>
      <c r="W1587" s="96">
        <f>SQRT((Base[[#This Row],[CAP_1_(cm)]])^2+(Base[[#This Row],[CAP_2_(cm)]])^2+(Base[[#This Row],[CAP_3_(cm)]])^2+(Base[[#This Row],[CAP_4_(cm)]])^2+(Base[[#This Row],[CAP_5_(cm)2]])^2+(Base[[#This Row],[CAP_6_(cm)3]])^2+(Base[[#This Row],[CAP_7_(cm)4]])^2+(Base[[#This Row],[CAP_8_(cm)5]])^2+(Base[[#This Row],[CAP_9_(cm)6]])^2+(Base[[#This Row],[CAP_10(cm)7]])^2)</f>
        <v>38</v>
      </c>
      <c r="X1587" s="96">
        <f>(Base[[#This Row],[CAP_(cm)]]/3.1416)/100</f>
        <v>0.12095747389865037</v>
      </c>
      <c r="Y1587" s="96">
        <f>(3.1416/4)*(Base[[#This Row],[DAP]]^2)</f>
        <v>1.1490960020371786E-2</v>
      </c>
      <c r="Z1587" s="96">
        <f>Base[[#This Row],[Altura_Total]]*Base[[#This Row],[Área_Basal]]*0.65</f>
        <v>2.9876496052966644E-2</v>
      </c>
      <c r="AA1587" s="96">
        <f>Base[[#This Row],[Altura_Comercial]]*Base[[#This Row],[Área_Basal]]*0.75</f>
        <v>8.61822001527884E-3</v>
      </c>
      <c r="AB1587" s="96">
        <f>IF(($Z$1&lt;190),($AB$1),IF(($Z$1&gt;=190),($AB$2)))*Base[[#This Row],[Volumen_Total]]*'Datos iniciales'!$C$29</f>
        <v>3.8988827349121472E-2</v>
      </c>
      <c r="AC1587" s="96">
        <f>EXP((-1.0587+0.8836)*LN(Base[[#This Row],[Biomasa aerea]]))</f>
        <v>1.7649254907765595</v>
      </c>
      <c r="AD1587" s="96">
        <f>Base[[#This Row],[Biomasa subterranea]]+Base[[#This Row],[Biomasa aerea]]</f>
        <v>1.8039143181256809</v>
      </c>
      <c r="AE1587" s="96">
        <f>Base[[#This Row],[Biomasa Total]]*0.5</f>
        <v>0.90195715906284046</v>
      </c>
      <c r="AF1587" s="96">
        <f>Base[[#This Row],[Carbono]]*(44/12)</f>
        <v>3.3071762498970814</v>
      </c>
      <c r="AG1587" s="96" t="str">
        <f>IF(AND(Base[[#This Row],[Altura_Total]]&lt;=PS!$Y$17),"Inferior",IF(AND(Base[[#This Row],[Altura_Total]]&gt;PS!$Y$17,Base[[#This Row],[Altura_Total]]&lt;=PS!$Y$18),"Medio",IF(AND(Base[[#This Row],[Altura_Total]]&gt;PS!$Y$18),"Alto")))</f>
        <v>Inferior</v>
      </c>
      <c r="AH1587" s="96" t="str">
        <f>IF(AND(Base[[#This Row],[Altura_Total]]&lt;0.31),"Ct1",IF(AND(Base[[#This Row],[Altura_Total]]&gt;=0.31,Base[[#This Row],[Altura_Total]]&lt;1.5),"Ct2",IF(AND(Base[[#This Row],[Altura_Total]]&gt;=1.5),"Ct3")))</f>
        <v>Ct3</v>
      </c>
      <c r="AI1587" s="96">
        <f>+Base[[#This Row],[Altura_Total]]-Base[[#This Row],[Altura_Comercial]]</f>
        <v>3</v>
      </c>
      <c r="AJ1587" s="96"/>
      <c r="AK1587" s="96"/>
      <c r="AL1587" s="96"/>
      <c r="AM1587" s="96"/>
    </row>
    <row r="1588" spans="1:39" ht="24">
      <c r="A1588" s="96">
        <v>0</v>
      </c>
      <c r="B1588" s="96" t="str">
        <f t="shared" si="24"/>
        <v>Fustales</v>
      </c>
      <c r="C1588" s="96">
        <v>1584</v>
      </c>
      <c r="D1588" s="90" t="s">
        <v>186</v>
      </c>
      <c r="F1588" s="299" t="s">
        <v>1907</v>
      </c>
      <c r="G1588" s="90" t="s">
        <v>402</v>
      </c>
      <c r="H1588" s="301" t="s">
        <v>96</v>
      </c>
      <c r="I1588" s="96" t="s">
        <v>201</v>
      </c>
      <c r="J1588" s="39">
        <v>43.5</v>
      </c>
      <c r="K1588" s="306">
        <v>0</v>
      </c>
      <c r="L1588" s="306">
        <v>0</v>
      </c>
      <c r="M1588" s="306">
        <v>0</v>
      </c>
      <c r="N1588" s="306"/>
      <c r="O1588" s="39"/>
      <c r="P1588" s="39"/>
      <c r="S1588" s="39"/>
      <c r="T1588" s="145">
        <v>5</v>
      </c>
      <c r="U1588" s="145">
        <v>1</v>
      </c>
      <c r="V1588" s="298"/>
      <c r="W1588" s="96">
        <f>SQRT((Base[[#This Row],[CAP_1_(cm)]])^2+(Base[[#This Row],[CAP_2_(cm)]])^2+(Base[[#This Row],[CAP_3_(cm)]])^2+(Base[[#This Row],[CAP_4_(cm)]])^2+(Base[[#This Row],[CAP_5_(cm)2]])^2+(Base[[#This Row],[CAP_6_(cm)3]])^2+(Base[[#This Row],[CAP_7_(cm)4]])^2+(Base[[#This Row],[CAP_8_(cm)5]])^2+(Base[[#This Row],[CAP_9_(cm)6]])^2+(Base[[#This Row],[CAP_10(cm)7]])^2)</f>
        <v>43.5</v>
      </c>
      <c r="X1588" s="96">
        <f>(Base[[#This Row],[CAP_(cm)]]/3.1416)/100</f>
        <v>0.1384644766997708</v>
      </c>
      <c r="Y1588" s="96">
        <f>(3.1416/4)*(Base[[#This Row],[DAP]]^2)</f>
        <v>1.5058011841100073E-2</v>
      </c>
      <c r="Z1588" s="96">
        <f>Base[[#This Row],[Altura_Total]]*Base[[#This Row],[Área_Basal]]*0.65</f>
        <v>4.8938538483575232E-2</v>
      </c>
      <c r="AA1588" s="96">
        <f>Base[[#This Row],[Altura_Comercial]]*Base[[#This Row],[Área_Basal]]*0.75</f>
        <v>1.1293508880825054E-2</v>
      </c>
      <c r="AB1588" s="96">
        <f>IF(($Z$1&lt;190),($AB$1),IF(($Z$1&gt;=190),($AB$2)))*Base[[#This Row],[Volumen_Total]]*'Datos iniciales'!$C$29</f>
        <v>6.3864792721065683E-2</v>
      </c>
      <c r="AC1588" s="96">
        <f>EXP((-1.0587+0.8836)*LN(Base[[#This Row],[Biomasa aerea]]))</f>
        <v>1.6188205546775052</v>
      </c>
      <c r="AD1588" s="96">
        <f>Base[[#This Row],[Biomasa subterranea]]+Base[[#This Row],[Biomasa aerea]]</f>
        <v>1.6826853473985708</v>
      </c>
      <c r="AE1588" s="96">
        <f>Base[[#This Row],[Biomasa Total]]*0.5</f>
        <v>0.84134267369928539</v>
      </c>
      <c r="AF1588" s="96">
        <f>Base[[#This Row],[Carbono]]*(44/12)</f>
        <v>3.0849231368973795</v>
      </c>
      <c r="AG1588" s="96" t="str">
        <f>IF(AND(Base[[#This Row],[Altura_Total]]&lt;=PS!$Y$17),"Inferior",IF(AND(Base[[#This Row],[Altura_Total]]&gt;PS!$Y$17,Base[[#This Row],[Altura_Total]]&lt;=PS!$Y$18),"Medio",IF(AND(Base[[#This Row],[Altura_Total]]&gt;PS!$Y$18),"Alto")))</f>
        <v>Inferior</v>
      </c>
      <c r="AH1588" s="96" t="str">
        <f>IF(AND(Base[[#This Row],[Altura_Total]]&lt;0.31),"Ct1",IF(AND(Base[[#This Row],[Altura_Total]]&gt;=0.31,Base[[#This Row],[Altura_Total]]&lt;1.5),"Ct2",IF(AND(Base[[#This Row],[Altura_Total]]&gt;=1.5),"Ct3")))</f>
        <v>Ct3</v>
      </c>
      <c r="AI1588" s="96">
        <f>+Base[[#This Row],[Altura_Total]]-Base[[#This Row],[Altura_Comercial]]</f>
        <v>4</v>
      </c>
      <c r="AJ1588" s="96"/>
      <c r="AK1588" s="96"/>
      <c r="AL1588" s="96"/>
      <c r="AM1588" s="96"/>
    </row>
    <row r="1589" spans="1:39" ht="24">
      <c r="A1589" s="96">
        <v>0</v>
      </c>
      <c r="B1589" s="96" t="str">
        <f t="shared" si="24"/>
        <v>Fustales</v>
      </c>
      <c r="C1589" s="96">
        <v>1585</v>
      </c>
      <c r="D1589" s="90" t="s">
        <v>186</v>
      </c>
      <c r="F1589" s="299" t="s">
        <v>1908</v>
      </c>
      <c r="G1589" s="90" t="s">
        <v>402</v>
      </c>
      <c r="H1589" s="301" t="s">
        <v>96</v>
      </c>
      <c r="I1589" s="96" t="s">
        <v>201</v>
      </c>
      <c r="J1589" s="39">
        <v>89.5</v>
      </c>
      <c r="K1589" s="306">
        <v>0</v>
      </c>
      <c r="L1589" s="306">
        <v>0</v>
      </c>
      <c r="M1589" s="306">
        <v>0</v>
      </c>
      <c r="N1589" s="306"/>
      <c r="O1589" s="39"/>
      <c r="P1589" s="39"/>
      <c r="S1589" s="39"/>
      <c r="T1589" s="145">
        <v>9</v>
      </c>
      <c r="U1589" s="145">
        <v>2</v>
      </c>
      <c r="V1589" s="298"/>
      <c r="W1589" s="96">
        <f>SQRT((Base[[#This Row],[CAP_1_(cm)]])^2+(Base[[#This Row],[CAP_2_(cm)]])^2+(Base[[#This Row],[CAP_3_(cm)]])^2+(Base[[#This Row],[CAP_4_(cm)]])^2+(Base[[#This Row],[CAP_5_(cm)2]])^2+(Base[[#This Row],[CAP_6_(cm)3]])^2+(Base[[#This Row],[CAP_7_(cm)4]])^2+(Base[[#This Row],[CAP_8_(cm)5]])^2+(Base[[#This Row],[CAP_9_(cm)6]])^2+(Base[[#This Row],[CAP_10(cm)7]])^2)</f>
        <v>89.5</v>
      </c>
      <c r="X1589" s="96">
        <f>(Base[[#This Row],[CAP_(cm)]]/3.1416)/100</f>
        <v>0.28488668194550548</v>
      </c>
      <c r="Y1589" s="96">
        <f>(3.1416/4)*(Base[[#This Row],[DAP]]^2)</f>
        <v>6.3743395085306853E-2</v>
      </c>
      <c r="Z1589" s="96">
        <f>Base[[#This Row],[Altura_Total]]*Base[[#This Row],[Área_Basal]]*0.65</f>
        <v>0.37289886124904509</v>
      </c>
      <c r="AA1589" s="96">
        <f>Base[[#This Row],[Altura_Comercial]]*Base[[#This Row],[Área_Basal]]*0.75</f>
        <v>9.561509262796028E-2</v>
      </c>
      <c r="AB1589" s="96">
        <f>IF(($Z$1&lt;190),($AB$1),IF(($Z$1&gt;=190),($AB$2)))*Base[[#This Row],[Volumen_Total]]*'Datos iniciales'!$C$29</f>
        <v>0.4866330139300038</v>
      </c>
      <c r="AC1589" s="96">
        <f>EXP((-1.0587+0.8836)*LN(Base[[#This Row],[Biomasa aerea]]))</f>
        <v>1.1344125051776366</v>
      </c>
      <c r="AD1589" s="96">
        <f>Base[[#This Row],[Biomasa subterranea]]+Base[[#This Row],[Biomasa aerea]]</f>
        <v>1.6210455191076405</v>
      </c>
      <c r="AE1589" s="96">
        <f>Base[[#This Row],[Biomasa Total]]*0.5</f>
        <v>0.81052275955382025</v>
      </c>
      <c r="AF1589" s="96">
        <f>Base[[#This Row],[Carbono]]*(44/12)</f>
        <v>2.971916785030674</v>
      </c>
      <c r="AG1589" s="96" t="str">
        <f>IF(AND(Base[[#This Row],[Altura_Total]]&lt;=PS!$Y$17),"Inferior",IF(AND(Base[[#This Row],[Altura_Total]]&gt;PS!$Y$17,Base[[#This Row],[Altura_Total]]&lt;=PS!$Y$18),"Medio",IF(AND(Base[[#This Row],[Altura_Total]]&gt;PS!$Y$18),"Alto")))</f>
        <v>Inferior</v>
      </c>
      <c r="AH1589" s="96" t="str">
        <f>IF(AND(Base[[#This Row],[Altura_Total]]&lt;0.31),"Ct1",IF(AND(Base[[#This Row],[Altura_Total]]&gt;=0.31,Base[[#This Row],[Altura_Total]]&lt;1.5),"Ct2",IF(AND(Base[[#This Row],[Altura_Total]]&gt;=1.5),"Ct3")))</f>
        <v>Ct3</v>
      </c>
      <c r="AI1589" s="96">
        <f>+Base[[#This Row],[Altura_Total]]-Base[[#This Row],[Altura_Comercial]]</f>
        <v>7</v>
      </c>
      <c r="AJ1589" s="96"/>
      <c r="AK1589" s="96"/>
      <c r="AL1589" s="96"/>
      <c r="AM1589" s="96"/>
    </row>
    <row r="1590" spans="1:39" ht="24">
      <c r="A1590" s="96">
        <v>0</v>
      </c>
      <c r="B1590" s="96" t="str">
        <f t="shared" si="24"/>
        <v>Fustales</v>
      </c>
      <c r="C1590" s="96">
        <v>1586</v>
      </c>
      <c r="D1590" s="90" t="s">
        <v>186</v>
      </c>
      <c r="F1590" s="299" t="s">
        <v>1909</v>
      </c>
      <c r="G1590" s="90" t="s">
        <v>194</v>
      </c>
      <c r="H1590" s="301" t="s">
        <v>22</v>
      </c>
      <c r="I1590" s="96" t="s">
        <v>195</v>
      </c>
      <c r="J1590" s="39">
        <v>230</v>
      </c>
      <c r="K1590" s="306">
        <v>0</v>
      </c>
      <c r="L1590" s="306">
        <v>0</v>
      </c>
      <c r="M1590" s="306">
        <v>0</v>
      </c>
      <c r="N1590" s="306"/>
      <c r="O1590" s="39"/>
      <c r="P1590" s="39"/>
      <c r="S1590" s="39"/>
      <c r="T1590" s="145">
        <v>9</v>
      </c>
      <c r="U1590" s="145">
        <v>1</v>
      </c>
      <c r="V1590" s="298"/>
      <c r="W1590" s="96">
        <f>SQRT((Base[[#This Row],[CAP_1_(cm)]])^2+(Base[[#This Row],[CAP_2_(cm)]])^2+(Base[[#This Row],[CAP_3_(cm)]])^2+(Base[[#This Row],[CAP_4_(cm)]])^2+(Base[[#This Row],[CAP_5_(cm)2]])^2+(Base[[#This Row],[CAP_6_(cm)3]])^2+(Base[[#This Row],[CAP_7_(cm)4]])^2+(Base[[#This Row],[CAP_8_(cm)5]])^2+(Base[[#This Row],[CAP_9_(cm)6]])^2+(Base[[#This Row],[CAP_10(cm)7]])^2)</f>
        <v>230</v>
      </c>
      <c r="X1590" s="96">
        <f>(Base[[#This Row],[CAP_(cm)]]/3.1416)/100</f>
        <v>0.7321110262286733</v>
      </c>
      <c r="Y1590" s="96">
        <f>(3.1416/4)*(Base[[#This Row],[DAP]]^2)</f>
        <v>0.42096384008148718</v>
      </c>
      <c r="Z1590" s="96">
        <f>Base[[#This Row],[Altura_Total]]*Base[[#This Row],[Área_Basal]]*0.65</f>
        <v>2.4626384644766999</v>
      </c>
      <c r="AA1590" s="96">
        <f>Base[[#This Row],[Altura_Comercial]]*Base[[#This Row],[Área_Basal]]*0.75</f>
        <v>0.31572288006111537</v>
      </c>
      <c r="AB1590" s="96">
        <f>IF(($Z$1&lt;190),($AB$1),IF(($Z$1&gt;=190),($AB$2)))*Base[[#This Row],[Volumen_Total]]*'Datos iniciales'!$C$29</f>
        <v>3.2137431961420928</v>
      </c>
      <c r="AC1590" s="96">
        <f>EXP((-1.0587+0.8836)*LN(Base[[#This Row],[Biomasa aerea]]))</f>
        <v>0.81512149187036009</v>
      </c>
      <c r="AD1590" s="96">
        <f>Base[[#This Row],[Biomasa subterranea]]+Base[[#This Row],[Biomasa aerea]]</f>
        <v>4.0288646880124528</v>
      </c>
      <c r="AE1590" s="96">
        <f>Base[[#This Row],[Biomasa Total]]*0.5</f>
        <v>2.0144323440062264</v>
      </c>
      <c r="AF1590" s="96">
        <f>Base[[#This Row],[Carbono]]*(44/12)</f>
        <v>7.3862519280228298</v>
      </c>
      <c r="AG1590" s="96" t="str">
        <f>IF(AND(Base[[#This Row],[Altura_Total]]&lt;=PS!$Y$17),"Inferior",IF(AND(Base[[#This Row],[Altura_Total]]&gt;PS!$Y$17,Base[[#This Row],[Altura_Total]]&lt;=PS!$Y$18),"Medio",IF(AND(Base[[#This Row],[Altura_Total]]&gt;PS!$Y$18),"Alto")))</f>
        <v>Inferior</v>
      </c>
      <c r="AH1590" s="96" t="str">
        <f>IF(AND(Base[[#This Row],[Altura_Total]]&lt;0.31),"Ct1",IF(AND(Base[[#This Row],[Altura_Total]]&gt;=0.31,Base[[#This Row],[Altura_Total]]&lt;1.5),"Ct2",IF(AND(Base[[#This Row],[Altura_Total]]&gt;=1.5),"Ct3")))</f>
        <v>Ct3</v>
      </c>
      <c r="AI1590" s="96">
        <f>+Base[[#This Row],[Altura_Total]]-Base[[#This Row],[Altura_Comercial]]</f>
        <v>8</v>
      </c>
      <c r="AJ1590" s="96"/>
      <c r="AK1590" s="96"/>
      <c r="AL1590" s="96"/>
      <c r="AM1590" s="96"/>
    </row>
    <row r="1591" spans="1:39" ht="15">
      <c r="A1591" s="96">
        <v>0</v>
      </c>
      <c r="B1591" s="96" t="str">
        <f t="shared" si="24"/>
        <v>Fustales</v>
      </c>
      <c r="C1591" s="96">
        <v>1587</v>
      </c>
      <c r="D1591" s="90" t="s">
        <v>186</v>
      </c>
      <c r="F1591" s="299" t="s">
        <v>1910</v>
      </c>
      <c r="G1591" s="90" t="s">
        <v>194</v>
      </c>
      <c r="H1591" s="301" t="s">
        <v>22</v>
      </c>
      <c r="I1591" s="96" t="s">
        <v>195</v>
      </c>
      <c r="J1591" s="39">
        <v>90</v>
      </c>
      <c r="K1591" s="306">
        <v>61</v>
      </c>
      <c r="L1591" s="306">
        <v>42</v>
      </c>
      <c r="M1591" s="306">
        <v>0</v>
      </c>
      <c r="N1591" s="306"/>
      <c r="O1591" s="39"/>
      <c r="P1591" s="39"/>
      <c r="S1591" s="39"/>
      <c r="T1591" s="145">
        <v>6</v>
      </c>
      <c r="U1591" s="145">
        <v>1</v>
      </c>
      <c r="V1591" s="298"/>
      <c r="W1591" s="96">
        <f>SQRT((Base[[#This Row],[CAP_1_(cm)]])^2+(Base[[#This Row],[CAP_2_(cm)]])^2+(Base[[#This Row],[CAP_3_(cm)]])^2+(Base[[#This Row],[CAP_4_(cm)]])^2+(Base[[#This Row],[CAP_5_(cm)2]])^2+(Base[[#This Row],[CAP_6_(cm)3]])^2+(Base[[#This Row],[CAP_7_(cm)4]])^2+(Base[[#This Row],[CAP_8_(cm)5]])^2+(Base[[#This Row],[CAP_9_(cm)6]])^2+(Base[[#This Row],[CAP_10(cm)7]])^2)</f>
        <v>116.55470818461174</v>
      </c>
      <c r="X1591" s="96">
        <f>(Base[[#This Row],[CAP_(cm)]]/3.1416)/100</f>
        <v>0.37100429139486807</v>
      </c>
      <c r="Y1591" s="96">
        <f>(3.1416/4)*(Base[[#This Row],[DAP]]^2)</f>
        <v>0.10810574229691879</v>
      </c>
      <c r="Z1591" s="96">
        <f>Base[[#This Row],[Altura_Total]]*Base[[#This Row],[Área_Basal]]*0.65</f>
        <v>0.42161239495798331</v>
      </c>
      <c r="AA1591" s="96">
        <f>Base[[#This Row],[Altura_Comercial]]*Base[[#This Row],[Área_Basal]]*0.75</f>
        <v>8.1079306722689093E-2</v>
      </c>
      <c r="AB1591" s="96">
        <f>IF(($Z$1&lt;190),($AB$1),IF(($Z$1&gt;=190),($AB$2)))*Base[[#This Row],[Volumen_Total]]*'Datos iniciales'!$C$29</f>
        <v>0.5502041754201682</v>
      </c>
      <c r="AC1591" s="96">
        <f>EXP((-1.0587+0.8836)*LN(Base[[#This Row],[Biomasa aerea]]))</f>
        <v>1.1102844778783496</v>
      </c>
      <c r="AD1591" s="96">
        <f>Base[[#This Row],[Biomasa subterranea]]+Base[[#This Row],[Biomasa aerea]]</f>
        <v>1.6604886532985179</v>
      </c>
      <c r="AE1591" s="96">
        <f>Base[[#This Row],[Biomasa Total]]*0.5</f>
        <v>0.83024432664925896</v>
      </c>
      <c r="AF1591" s="96">
        <f>Base[[#This Row],[Carbono]]*(44/12)</f>
        <v>3.0442291977139493</v>
      </c>
      <c r="AG1591" s="96" t="str">
        <f>IF(AND(Base[[#This Row],[Altura_Total]]&lt;=PS!$Y$17),"Inferior",IF(AND(Base[[#This Row],[Altura_Total]]&gt;PS!$Y$17,Base[[#This Row],[Altura_Total]]&lt;=PS!$Y$18),"Medio",IF(AND(Base[[#This Row],[Altura_Total]]&gt;PS!$Y$18),"Alto")))</f>
        <v>Inferior</v>
      </c>
      <c r="AH1591" s="96" t="str">
        <f>IF(AND(Base[[#This Row],[Altura_Total]]&lt;0.31),"Ct1",IF(AND(Base[[#This Row],[Altura_Total]]&gt;=0.31,Base[[#This Row],[Altura_Total]]&lt;1.5),"Ct2",IF(AND(Base[[#This Row],[Altura_Total]]&gt;=1.5),"Ct3")))</f>
        <v>Ct3</v>
      </c>
      <c r="AI1591" s="96">
        <f>+Base[[#This Row],[Altura_Total]]-Base[[#This Row],[Altura_Comercial]]</f>
        <v>5</v>
      </c>
      <c r="AJ1591" s="96"/>
      <c r="AK1591" s="96"/>
      <c r="AL1591" s="96"/>
      <c r="AM1591" s="96"/>
    </row>
    <row r="1592" spans="1:39" ht="15">
      <c r="A1592" s="96">
        <v>0</v>
      </c>
      <c r="B1592" s="96" t="str">
        <f t="shared" si="24"/>
        <v>Fustales</v>
      </c>
      <c r="C1592" s="96">
        <v>1588</v>
      </c>
      <c r="D1592" s="90" t="s">
        <v>186</v>
      </c>
      <c r="F1592" s="299" t="s">
        <v>1911</v>
      </c>
      <c r="G1592" s="90" t="s">
        <v>402</v>
      </c>
      <c r="H1592" s="301" t="s">
        <v>96</v>
      </c>
      <c r="I1592" s="96" t="s">
        <v>201</v>
      </c>
      <c r="J1592" s="39">
        <v>389</v>
      </c>
      <c r="K1592" s="306">
        <v>0</v>
      </c>
      <c r="L1592" s="306">
        <v>0</v>
      </c>
      <c r="M1592" s="306">
        <v>0</v>
      </c>
      <c r="N1592" s="306"/>
      <c r="O1592" s="39"/>
      <c r="P1592" s="39"/>
      <c r="S1592" s="39"/>
      <c r="T1592" s="145">
        <v>12</v>
      </c>
      <c r="U1592" s="145">
        <v>2</v>
      </c>
      <c r="V1592" s="298"/>
      <c r="W1592" s="96">
        <f>SQRT((Base[[#This Row],[CAP_1_(cm)]])^2+(Base[[#This Row],[CAP_2_(cm)]])^2+(Base[[#This Row],[CAP_3_(cm)]])^2+(Base[[#This Row],[CAP_4_(cm)]])^2+(Base[[#This Row],[CAP_5_(cm)2]])^2+(Base[[#This Row],[CAP_6_(cm)3]])^2+(Base[[#This Row],[CAP_7_(cm)4]])^2+(Base[[#This Row],[CAP_8_(cm)5]])^2+(Base[[#This Row],[CAP_9_(cm)6]])^2+(Base[[#This Row],[CAP_10(cm)7]])^2)</f>
        <v>389</v>
      </c>
      <c r="X1592" s="96">
        <f>(Base[[#This Row],[CAP_(cm)]]/3.1416)/100</f>
        <v>1.2382225617519735</v>
      </c>
      <c r="Y1592" s="96">
        <f>(3.1416/4)*(Base[[#This Row],[DAP]]^2)</f>
        <v>1.2041714413037943</v>
      </c>
      <c r="Z1592" s="96">
        <f>Base[[#This Row],[Altura_Total]]*Base[[#This Row],[Área_Basal]]*0.65</f>
        <v>9.3925372421695954</v>
      </c>
      <c r="AA1592" s="96">
        <f>Base[[#This Row],[Altura_Comercial]]*Base[[#This Row],[Área_Basal]]*0.75</f>
        <v>1.8062571619556915</v>
      </c>
      <c r="AB1592" s="96">
        <f>IF(($Z$1&lt;190),($AB$1),IF(($Z$1&gt;=190),($AB$2)))*Base[[#This Row],[Volumen_Total]]*'Datos iniciales'!$C$29</f>
        <v>12.257261101031322</v>
      </c>
      <c r="AC1592" s="96">
        <f>EXP((-1.0587+0.8836)*LN(Base[[#This Row],[Biomasa aerea]]))</f>
        <v>0.64479596206976997</v>
      </c>
      <c r="AD1592" s="96">
        <f>Base[[#This Row],[Biomasa subterranea]]+Base[[#This Row],[Biomasa aerea]]</f>
        <v>12.902057063101092</v>
      </c>
      <c r="AE1592" s="96">
        <f>Base[[#This Row],[Biomasa Total]]*0.5</f>
        <v>6.4510285315505458</v>
      </c>
      <c r="AF1592" s="96">
        <f>Base[[#This Row],[Carbono]]*(44/12)</f>
        <v>23.653771282352</v>
      </c>
      <c r="AG1592" s="96" t="str">
        <f>IF(AND(Base[[#This Row],[Altura_Total]]&lt;=PS!$Y$17),"Inferior",IF(AND(Base[[#This Row],[Altura_Total]]&gt;PS!$Y$17,Base[[#This Row],[Altura_Total]]&lt;=PS!$Y$18),"Medio",IF(AND(Base[[#This Row],[Altura_Total]]&gt;PS!$Y$18),"Alto")))</f>
        <v>Medio</v>
      </c>
      <c r="AH1592" s="96" t="str">
        <f>IF(AND(Base[[#This Row],[Altura_Total]]&lt;0.31),"Ct1",IF(AND(Base[[#This Row],[Altura_Total]]&gt;=0.31,Base[[#This Row],[Altura_Total]]&lt;1.5),"Ct2",IF(AND(Base[[#This Row],[Altura_Total]]&gt;=1.5),"Ct3")))</f>
        <v>Ct3</v>
      </c>
      <c r="AI1592" s="96">
        <f>+Base[[#This Row],[Altura_Total]]-Base[[#This Row],[Altura_Comercial]]</f>
        <v>10</v>
      </c>
      <c r="AJ1592" s="96"/>
      <c r="AK1592" s="96"/>
      <c r="AL1592" s="96"/>
      <c r="AM1592" s="96"/>
    </row>
    <row r="1593" spans="1:39" ht="15">
      <c r="A1593" s="96">
        <v>0</v>
      </c>
      <c r="B1593" s="96" t="str">
        <f t="shared" si="24"/>
        <v>Fustales</v>
      </c>
      <c r="C1593" s="96">
        <v>1589</v>
      </c>
      <c r="D1593" s="90" t="s">
        <v>186</v>
      </c>
      <c r="F1593" s="299" t="s">
        <v>1912</v>
      </c>
      <c r="G1593" s="90" t="s">
        <v>1913</v>
      </c>
      <c r="H1593" s="301" t="s">
        <v>124</v>
      </c>
      <c r="I1593" s="96" t="s">
        <v>224</v>
      </c>
      <c r="J1593" s="39">
        <v>52.5</v>
      </c>
      <c r="K1593" s="306">
        <v>0</v>
      </c>
      <c r="L1593" s="306">
        <v>0</v>
      </c>
      <c r="M1593" s="306">
        <v>0</v>
      </c>
      <c r="N1593" s="306"/>
      <c r="O1593" s="39"/>
      <c r="P1593" s="39"/>
      <c r="S1593" s="39"/>
      <c r="T1593" s="145">
        <v>10</v>
      </c>
      <c r="U1593" s="145">
        <v>3</v>
      </c>
      <c r="V1593" s="298"/>
      <c r="W1593" s="96">
        <f>SQRT((Base[[#This Row],[CAP_1_(cm)]])^2+(Base[[#This Row],[CAP_2_(cm)]])^2+(Base[[#This Row],[CAP_3_(cm)]])^2+(Base[[#This Row],[CAP_4_(cm)]])^2+(Base[[#This Row],[CAP_5_(cm)2]])^2+(Base[[#This Row],[CAP_6_(cm)3]])^2+(Base[[#This Row],[CAP_7_(cm)4]])^2+(Base[[#This Row],[CAP_8_(cm)5]])^2+(Base[[#This Row],[CAP_9_(cm)6]])^2+(Base[[#This Row],[CAP_10(cm)7]])^2)</f>
        <v>52.5</v>
      </c>
      <c r="X1593" s="96">
        <f>(Base[[#This Row],[CAP_(cm)]]/3.1416)/100</f>
        <v>0.16711229946524064</v>
      </c>
      <c r="Y1593" s="96">
        <f>(3.1416/4)*(Base[[#This Row],[DAP]]^2)</f>
        <v>2.1933489304812835E-2</v>
      </c>
      <c r="Z1593" s="96">
        <f>Base[[#This Row],[Altura_Total]]*Base[[#This Row],[Área_Basal]]*0.65</f>
        <v>0.14256768048128343</v>
      </c>
      <c r="AA1593" s="96">
        <f>Base[[#This Row],[Altura_Comercial]]*Base[[#This Row],[Área_Basal]]*0.75</f>
        <v>4.9350350935828874E-2</v>
      </c>
      <c r="AB1593" s="96">
        <f>IF(($Z$1&lt;190),($AB$1),IF(($Z$1&gt;=190),($AB$2)))*Base[[#This Row],[Volumen_Total]]*'Datos iniciales'!$C$29</f>
        <v>0.18605082302807488</v>
      </c>
      <c r="AC1593" s="96">
        <f>EXP((-1.0587+0.8836)*LN(Base[[#This Row],[Biomasa aerea]]))</f>
        <v>1.3424171988018536</v>
      </c>
      <c r="AD1593" s="96">
        <f>Base[[#This Row],[Biomasa subterranea]]+Base[[#This Row],[Biomasa aerea]]</f>
        <v>1.5284680218299285</v>
      </c>
      <c r="AE1593" s="96">
        <f>Base[[#This Row],[Biomasa Total]]*0.5</f>
        <v>0.76423401091496423</v>
      </c>
      <c r="AF1593" s="96">
        <f>Base[[#This Row],[Carbono]]*(44/12)</f>
        <v>2.8021913733548689</v>
      </c>
      <c r="AG1593" s="96" t="str">
        <f>IF(AND(Base[[#This Row],[Altura_Total]]&lt;=PS!$Y$17),"Inferior",IF(AND(Base[[#This Row],[Altura_Total]]&gt;PS!$Y$17,Base[[#This Row],[Altura_Total]]&lt;=PS!$Y$18),"Medio",IF(AND(Base[[#This Row],[Altura_Total]]&gt;PS!$Y$18),"Alto")))</f>
        <v>Inferior</v>
      </c>
      <c r="AH1593" s="96" t="str">
        <f>IF(AND(Base[[#This Row],[Altura_Total]]&lt;0.31),"Ct1",IF(AND(Base[[#This Row],[Altura_Total]]&gt;=0.31,Base[[#This Row],[Altura_Total]]&lt;1.5),"Ct2",IF(AND(Base[[#This Row],[Altura_Total]]&gt;=1.5),"Ct3")))</f>
        <v>Ct3</v>
      </c>
      <c r="AI1593" s="96">
        <f>+Base[[#This Row],[Altura_Total]]-Base[[#This Row],[Altura_Comercial]]</f>
        <v>7</v>
      </c>
      <c r="AJ1593" s="96"/>
      <c r="AK1593" s="96"/>
      <c r="AL1593" s="96"/>
      <c r="AM1593" s="96"/>
    </row>
    <row r="1594" spans="1:39" ht="15">
      <c r="A1594" s="96">
        <v>0</v>
      </c>
      <c r="B1594" s="96" t="str">
        <f t="shared" si="24"/>
        <v>Fustales</v>
      </c>
      <c r="C1594" s="96">
        <v>1590</v>
      </c>
      <c r="D1594" s="90" t="s">
        <v>186</v>
      </c>
      <c r="F1594" s="299" t="s">
        <v>1914</v>
      </c>
      <c r="G1594" s="90" t="s">
        <v>229</v>
      </c>
      <c r="H1594" s="301" t="s">
        <v>69</v>
      </c>
      <c r="I1594" s="96" t="s">
        <v>230</v>
      </c>
      <c r="J1594" s="39">
        <v>234</v>
      </c>
      <c r="K1594" s="306">
        <v>0</v>
      </c>
      <c r="L1594" s="306">
        <v>0</v>
      </c>
      <c r="M1594" s="306">
        <v>0</v>
      </c>
      <c r="N1594" s="306"/>
      <c r="O1594" s="39"/>
      <c r="P1594" s="39"/>
      <c r="S1594" s="39"/>
      <c r="T1594" s="145">
        <v>14</v>
      </c>
      <c r="U1594" s="145">
        <v>8</v>
      </c>
      <c r="V1594" s="298"/>
      <c r="W1594" s="96">
        <f>SQRT((Base[[#This Row],[CAP_1_(cm)]])^2+(Base[[#This Row],[CAP_2_(cm)]])^2+(Base[[#This Row],[CAP_3_(cm)]])^2+(Base[[#This Row],[CAP_4_(cm)]])^2+(Base[[#This Row],[CAP_5_(cm)2]])^2+(Base[[#This Row],[CAP_6_(cm)3]])^2+(Base[[#This Row],[CAP_7_(cm)4]])^2+(Base[[#This Row],[CAP_8_(cm)5]])^2+(Base[[#This Row],[CAP_9_(cm)6]])^2+(Base[[#This Row],[CAP_10(cm)7]])^2)</f>
        <v>234</v>
      </c>
      <c r="X1594" s="96">
        <f>(Base[[#This Row],[CAP_(cm)]]/3.1416)/100</f>
        <v>0.74484339190221549</v>
      </c>
      <c r="Y1594" s="96">
        <f>(3.1416/4)*(Base[[#This Row],[DAP]]^2)</f>
        <v>0.43573338426279606</v>
      </c>
      <c r="Z1594" s="96">
        <f>Base[[#This Row],[Altura_Total]]*Base[[#This Row],[Área_Basal]]*0.65</f>
        <v>3.965173796791444</v>
      </c>
      <c r="AA1594" s="96">
        <f>Base[[#This Row],[Altura_Comercial]]*Base[[#This Row],[Área_Basal]]*0.75</f>
        <v>2.6144003055767762</v>
      </c>
      <c r="AB1594" s="96">
        <f>IF(($Z$1&lt;190),($AB$1),IF(($Z$1&gt;=190),($AB$2)))*Base[[#This Row],[Volumen_Total]]*'Datos iniciales'!$C$29</f>
        <v>5.1745518048128343</v>
      </c>
      <c r="AC1594" s="96">
        <f>EXP((-1.0587+0.8836)*LN(Base[[#This Row],[Biomasa aerea]]))</f>
        <v>0.74989573463033599</v>
      </c>
      <c r="AD1594" s="96">
        <f>Base[[#This Row],[Biomasa subterranea]]+Base[[#This Row],[Biomasa aerea]]</f>
        <v>5.9244475394431699</v>
      </c>
      <c r="AE1594" s="96">
        <f>Base[[#This Row],[Biomasa Total]]*0.5</f>
        <v>2.962223769721585</v>
      </c>
      <c r="AF1594" s="96">
        <f>Base[[#This Row],[Carbono]]*(44/12)</f>
        <v>10.861487155645811</v>
      </c>
      <c r="AG1594" s="96" t="str">
        <f>IF(AND(Base[[#This Row],[Altura_Total]]&lt;=PS!$Y$17),"Inferior",IF(AND(Base[[#This Row],[Altura_Total]]&gt;PS!$Y$17,Base[[#This Row],[Altura_Total]]&lt;=PS!$Y$18),"Medio",IF(AND(Base[[#This Row],[Altura_Total]]&gt;PS!$Y$18),"Alto")))</f>
        <v>Medio</v>
      </c>
      <c r="AH1594" s="96" t="str">
        <f>IF(AND(Base[[#This Row],[Altura_Total]]&lt;0.31),"Ct1",IF(AND(Base[[#This Row],[Altura_Total]]&gt;=0.31,Base[[#This Row],[Altura_Total]]&lt;1.5),"Ct2",IF(AND(Base[[#This Row],[Altura_Total]]&gt;=1.5),"Ct3")))</f>
        <v>Ct3</v>
      </c>
      <c r="AI1594" s="96">
        <f>+Base[[#This Row],[Altura_Total]]-Base[[#This Row],[Altura_Comercial]]</f>
        <v>6</v>
      </c>
      <c r="AJ1594" s="96"/>
      <c r="AK1594" s="96"/>
      <c r="AL1594" s="96"/>
      <c r="AM1594" s="96"/>
    </row>
    <row r="1595" spans="1:39" ht="15">
      <c r="A1595" s="96">
        <v>0</v>
      </c>
      <c r="B1595" s="96" t="str">
        <f t="shared" si="24"/>
        <v>Fustales</v>
      </c>
      <c r="C1595" s="96">
        <v>1591</v>
      </c>
      <c r="D1595" s="90" t="s">
        <v>186</v>
      </c>
      <c r="F1595" s="299" t="s">
        <v>1915</v>
      </c>
      <c r="G1595" s="90" t="s">
        <v>229</v>
      </c>
      <c r="H1595" s="301" t="s">
        <v>69</v>
      </c>
      <c r="I1595" s="96" t="s">
        <v>230</v>
      </c>
      <c r="J1595" s="39">
        <v>114.5</v>
      </c>
      <c r="K1595" s="306">
        <v>0</v>
      </c>
      <c r="L1595" s="306">
        <v>0</v>
      </c>
      <c r="M1595" s="306">
        <v>0</v>
      </c>
      <c r="N1595" s="306"/>
      <c r="O1595" s="39"/>
      <c r="P1595" s="39"/>
      <c r="S1595" s="39"/>
      <c r="T1595" s="145">
        <v>9</v>
      </c>
      <c r="U1595" s="145">
        <v>3</v>
      </c>
      <c r="V1595" s="298"/>
      <c r="W1595" s="96">
        <f>SQRT((Base[[#This Row],[CAP_1_(cm)]])^2+(Base[[#This Row],[CAP_2_(cm)]])^2+(Base[[#This Row],[CAP_3_(cm)]])^2+(Base[[#This Row],[CAP_4_(cm)]])^2+(Base[[#This Row],[CAP_5_(cm)2]])^2+(Base[[#This Row],[CAP_6_(cm)3]])^2+(Base[[#This Row],[CAP_7_(cm)4]])^2+(Base[[#This Row],[CAP_8_(cm)5]])^2+(Base[[#This Row],[CAP_9_(cm)6]])^2+(Base[[#This Row],[CAP_10(cm)7]])^2)</f>
        <v>114.5</v>
      </c>
      <c r="X1595" s="96">
        <f>(Base[[#This Row],[CAP_(cm)]]/3.1416)/100</f>
        <v>0.36446396740514386</v>
      </c>
      <c r="Y1595" s="96">
        <f>(3.1416/4)*(Base[[#This Row],[DAP]]^2)</f>
        <v>0.10432781066972242</v>
      </c>
      <c r="Z1595" s="96">
        <f>Base[[#This Row],[Altura_Total]]*Base[[#This Row],[Área_Basal]]*0.65</f>
        <v>0.61031769241787615</v>
      </c>
      <c r="AA1595" s="96">
        <f>Base[[#This Row],[Altura_Comercial]]*Base[[#This Row],[Área_Basal]]*0.75</f>
        <v>0.23473757400687545</v>
      </c>
      <c r="AB1595" s="96">
        <f>IF(($Z$1&lt;190),($AB$1),IF(($Z$1&gt;=190),($AB$2)))*Base[[#This Row],[Volumen_Total]]*'Datos iniciales'!$C$29</f>
        <v>0.79646458860532832</v>
      </c>
      <c r="AC1595" s="96">
        <f>EXP((-1.0587+0.8836)*LN(Base[[#This Row],[Biomasa aerea]]))</f>
        <v>1.0406525454108375</v>
      </c>
      <c r="AD1595" s="96">
        <f>Base[[#This Row],[Biomasa subterranea]]+Base[[#This Row],[Biomasa aerea]]</f>
        <v>1.8371171340161658</v>
      </c>
      <c r="AE1595" s="96">
        <f>Base[[#This Row],[Biomasa Total]]*0.5</f>
        <v>0.91855856700808292</v>
      </c>
      <c r="AF1595" s="96">
        <f>Base[[#This Row],[Carbono]]*(44/12)</f>
        <v>3.3680480790296374</v>
      </c>
      <c r="AG1595" s="96" t="str">
        <f>IF(AND(Base[[#This Row],[Altura_Total]]&lt;=PS!$Y$17),"Inferior",IF(AND(Base[[#This Row],[Altura_Total]]&gt;PS!$Y$17,Base[[#This Row],[Altura_Total]]&lt;=PS!$Y$18),"Medio",IF(AND(Base[[#This Row],[Altura_Total]]&gt;PS!$Y$18),"Alto")))</f>
        <v>Inferior</v>
      </c>
      <c r="AH1595" s="96" t="str">
        <f>IF(AND(Base[[#This Row],[Altura_Total]]&lt;0.31),"Ct1",IF(AND(Base[[#This Row],[Altura_Total]]&gt;=0.31,Base[[#This Row],[Altura_Total]]&lt;1.5),"Ct2",IF(AND(Base[[#This Row],[Altura_Total]]&gt;=1.5),"Ct3")))</f>
        <v>Ct3</v>
      </c>
      <c r="AI1595" s="96">
        <f>+Base[[#This Row],[Altura_Total]]-Base[[#This Row],[Altura_Comercial]]</f>
        <v>6</v>
      </c>
      <c r="AJ1595" s="96"/>
      <c r="AK1595" s="96"/>
      <c r="AL1595" s="96"/>
      <c r="AM1595" s="96"/>
    </row>
    <row r="1596" spans="1:39" ht="15">
      <c r="A1596" s="96">
        <v>0</v>
      </c>
      <c r="B1596" s="96" t="str">
        <f t="shared" si="24"/>
        <v>Fustales</v>
      </c>
      <c r="C1596" s="96">
        <v>1592</v>
      </c>
      <c r="D1596" s="90" t="s">
        <v>186</v>
      </c>
      <c r="F1596" s="299" t="s">
        <v>1916</v>
      </c>
      <c r="G1596" s="90" t="s">
        <v>234</v>
      </c>
      <c r="H1596" s="301" t="s">
        <v>46</v>
      </c>
      <c r="I1596" s="96" t="s">
        <v>230</v>
      </c>
      <c r="J1596" s="39">
        <v>89.7</v>
      </c>
      <c r="K1596" s="306">
        <v>0</v>
      </c>
      <c r="L1596" s="306">
        <v>0</v>
      </c>
      <c r="M1596" s="306">
        <v>0</v>
      </c>
      <c r="N1596" s="306"/>
      <c r="O1596" s="39"/>
      <c r="P1596" s="39"/>
      <c r="S1596" s="39"/>
      <c r="T1596" s="145">
        <v>7</v>
      </c>
      <c r="U1596" s="145">
        <v>2</v>
      </c>
      <c r="V1596" s="298"/>
      <c r="W1596" s="96">
        <f>SQRT((Base[[#This Row],[CAP_1_(cm)]])^2+(Base[[#This Row],[CAP_2_(cm)]])^2+(Base[[#This Row],[CAP_3_(cm)]])^2+(Base[[#This Row],[CAP_4_(cm)]])^2+(Base[[#This Row],[CAP_5_(cm)2]])^2+(Base[[#This Row],[CAP_6_(cm)3]])^2+(Base[[#This Row],[CAP_7_(cm)4]])^2+(Base[[#This Row],[CAP_8_(cm)5]])^2+(Base[[#This Row],[CAP_9_(cm)6]])^2+(Base[[#This Row],[CAP_10(cm)7]])^2)</f>
        <v>89.7</v>
      </c>
      <c r="X1596" s="96">
        <f>(Base[[#This Row],[CAP_(cm)]]/3.1416)/100</f>
        <v>0.2855233002291826</v>
      </c>
      <c r="Y1596" s="96">
        <f>(3.1416/4)*(Base[[#This Row],[DAP]]^2)</f>
        <v>6.4028600076394201E-2</v>
      </c>
      <c r="Z1596" s="96">
        <f>Base[[#This Row],[Altura_Total]]*Base[[#This Row],[Área_Basal]]*0.65</f>
        <v>0.29133013034759364</v>
      </c>
      <c r="AA1596" s="96">
        <f>Base[[#This Row],[Altura_Comercial]]*Base[[#This Row],[Área_Basal]]*0.75</f>
        <v>9.6042900114591295E-2</v>
      </c>
      <c r="AB1596" s="96">
        <f>IF(($Z$1&lt;190),($AB$1),IF(($Z$1&gt;=190),($AB$2)))*Base[[#This Row],[Volumen_Total]]*'Datos iniciales'!$C$29</f>
        <v>0.38018582010360968</v>
      </c>
      <c r="AC1596" s="96">
        <f>EXP((-1.0587+0.8836)*LN(Base[[#This Row],[Biomasa aerea]]))</f>
        <v>1.184520865580331</v>
      </c>
      <c r="AD1596" s="96">
        <f>Base[[#This Row],[Biomasa subterranea]]+Base[[#This Row],[Biomasa aerea]]</f>
        <v>1.5647066856839407</v>
      </c>
      <c r="AE1596" s="96">
        <f>Base[[#This Row],[Biomasa Total]]*0.5</f>
        <v>0.78235334284197033</v>
      </c>
      <c r="AF1596" s="96">
        <f>Base[[#This Row],[Carbono]]*(44/12)</f>
        <v>2.8686289237538909</v>
      </c>
      <c r="AG1596" s="96" t="str">
        <f>IF(AND(Base[[#This Row],[Altura_Total]]&lt;=PS!$Y$17),"Inferior",IF(AND(Base[[#This Row],[Altura_Total]]&gt;PS!$Y$17,Base[[#This Row],[Altura_Total]]&lt;=PS!$Y$18),"Medio",IF(AND(Base[[#This Row],[Altura_Total]]&gt;PS!$Y$18),"Alto")))</f>
        <v>Inferior</v>
      </c>
      <c r="AH1596" s="96" t="str">
        <f>IF(AND(Base[[#This Row],[Altura_Total]]&lt;0.31),"Ct1",IF(AND(Base[[#This Row],[Altura_Total]]&gt;=0.31,Base[[#This Row],[Altura_Total]]&lt;1.5),"Ct2",IF(AND(Base[[#This Row],[Altura_Total]]&gt;=1.5),"Ct3")))</f>
        <v>Ct3</v>
      </c>
      <c r="AI1596" s="96">
        <f>+Base[[#This Row],[Altura_Total]]-Base[[#This Row],[Altura_Comercial]]</f>
        <v>5</v>
      </c>
      <c r="AJ1596" s="96"/>
      <c r="AK1596" s="96"/>
      <c r="AL1596" s="96"/>
      <c r="AM1596" s="96"/>
    </row>
    <row r="1597" spans="1:39" ht="15">
      <c r="A1597" s="96">
        <v>0</v>
      </c>
      <c r="B1597" s="96" t="str">
        <f t="shared" si="24"/>
        <v>Fustales</v>
      </c>
      <c r="C1597" s="96">
        <v>1593</v>
      </c>
      <c r="D1597" s="90" t="s">
        <v>186</v>
      </c>
      <c r="F1597" s="299" t="s">
        <v>1917</v>
      </c>
      <c r="G1597" s="90" t="s">
        <v>1918</v>
      </c>
      <c r="H1597" s="301" t="s">
        <v>147</v>
      </c>
      <c r="I1597" s="96" t="s">
        <v>721</v>
      </c>
      <c r="J1597" s="39">
        <v>37</v>
      </c>
      <c r="K1597" s="306">
        <v>0</v>
      </c>
      <c r="L1597" s="306">
        <v>0</v>
      </c>
      <c r="M1597" s="306">
        <v>0</v>
      </c>
      <c r="N1597" s="306"/>
      <c r="O1597" s="39"/>
      <c r="P1597" s="39"/>
      <c r="S1597" s="39"/>
      <c r="T1597" s="145">
        <v>6</v>
      </c>
      <c r="U1597" s="145">
        <v>1</v>
      </c>
      <c r="V1597" s="298"/>
      <c r="W1597" s="96">
        <f>SQRT((Base[[#This Row],[CAP_1_(cm)]])^2+(Base[[#This Row],[CAP_2_(cm)]])^2+(Base[[#This Row],[CAP_3_(cm)]])^2+(Base[[#This Row],[CAP_4_(cm)]])^2+(Base[[#This Row],[CAP_5_(cm)2]])^2+(Base[[#This Row],[CAP_6_(cm)3]])^2+(Base[[#This Row],[CAP_7_(cm)4]])^2+(Base[[#This Row],[CAP_8_(cm)5]])^2+(Base[[#This Row],[CAP_9_(cm)6]])^2+(Base[[#This Row],[CAP_10(cm)7]])^2)</f>
        <v>37</v>
      </c>
      <c r="X1597" s="96">
        <f>(Base[[#This Row],[CAP_(cm)]]/3.1416)/100</f>
        <v>0.11777438248026482</v>
      </c>
      <c r="Y1597" s="96">
        <f>(3.1416/4)*(Base[[#This Row],[DAP]]^2)</f>
        <v>1.0894130379424495E-2</v>
      </c>
      <c r="Z1597" s="96">
        <f>Base[[#This Row],[Altura_Total]]*Base[[#This Row],[Área_Basal]]*0.65</f>
        <v>4.2487108479755537E-2</v>
      </c>
      <c r="AA1597" s="96">
        <f>Base[[#This Row],[Altura_Comercial]]*Base[[#This Row],[Área_Basal]]*0.75</f>
        <v>8.170597784568372E-3</v>
      </c>
      <c r="AB1597" s="96">
        <f>IF(($Z$1&lt;190),($AB$1),IF(($Z$1&gt;=190),($AB$2)))*Base[[#This Row],[Volumen_Total]]*'Datos iniciales'!$C$29</f>
        <v>5.5445676566080973E-2</v>
      </c>
      <c r="AC1597" s="96">
        <f>EXP((-1.0587+0.8836)*LN(Base[[#This Row],[Biomasa aerea]]))</f>
        <v>1.6593911439503657</v>
      </c>
      <c r="AD1597" s="96">
        <f>Base[[#This Row],[Biomasa subterranea]]+Base[[#This Row],[Biomasa aerea]]</f>
        <v>1.7148368205164466</v>
      </c>
      <c r="AE1597" s="96">
        <f>Base[[#This Row],[Biomasa Total]]*0.5</f>
        <v>0.8574184102582233</v>
      </c>
      <c r="AF1597" s="96">
        <f>Base[[#This Row],[Carbono]]*(44/12)</f>
        <v>3.143867504280152</v>
      </c>
      <c r="AG1597" s="96" t="str">
        <f>IF(AND(Base[[#This Row],[Altura_Total]]&lt;=PS!$Y$17),"Inferior",IF(AND(Base[[#This Row],[Altura_Total]]&gt;PS!$Y$17,Base[[#This Row],[Altura_Total]]&lt;=PS!$Y$18),"Medio",IF(AND(Base[[#This Row],[Altura_Total]]&gt;PS!$Y$18),"Alto")))</f>
        <v>Inferior</v>
      </c>
      <c r="AH1597" s="96" t="str">
        <f>IF(AND(Base[[#This Row],[Altura_Total]]&lt;0.31),"Ct1",IF(AND(Base[[#This Row],[Altura_Total]]&gt;=0.31,Base[[#This Row],[Altura_Total]]&lt;1.5),"Ct2",IF(AND(Base[[#This Row],[Altura_Total]]&gt;=1.5),"Ct3")))</f>
        <v>Ct3</v>
      </c>
      <c r="AI1597" s="96">
        <f>+Base[[#This Row],[Altura_Total]]-Base[[#This Row],[Altura_Comercial]]</f>
        <v>5</v>
      </c>
      <c r="AJ1597" s="96"/>
      <c r="AK1597" s="96"/>
      <c r="AL1597" s="96"/>
      <c r="AM1597" s="96"/>
    </row>
    <row r="1598" spans="1:39" ht="15">
      <c r="A1598" s="96">
        <v>0</v>
      </c>
      <c r="B1598" s="96" t="str">
        <f t="shared" si="24"/>
        <v>Fustales</v>
      </c>
      <c r="C1598" s="96">
        <v>1594</v>
      </c>
      <c r="D1598" s="90" t="s">
        <v>186</v>
      </c>
      <c r="F1598" s="299" t="s">
        <v>1919</v>
      </c>
      <c r="G1598" s="90" t="s">
        <v>342</v>
      </c>
      <c r="H1598" s="301" t="s">
        <v>89</v>
      </c>
      <c r="I1598" s="96" t="s">
        <v>201</v>
      </c>
      <c r="J1598" s="39">
        <v>128</v>
      </c>
      <c r="K1598" s="306">
        <v>0</v>
      </c>
      <c r="L1598" s="306">
        <v>0</v>
      </c>
      <c r="M1598" s="306">
        <v>0</v>
      </c>
      <c r="N1598" s="306"/>
      <c r="O1598" s="39"/>
      <c r="P1598" s="39"/>
      <c r="S1598" s="39"/>
      <c r="T1598" s="145">
        <v>12</v>
      </c>
      <c r="U1598" s="145">
        <v>1</v>
      </c>
      <c r="V1598" s="298"/>
      <c r="W1598" s="96">
        <f>SQRT((Base[[#This Row],[CAP_1_(cm)]])^2+(Base[[#This Row],[CAP_2_(cm)]])^2+(Base[[#This Row],[CAP_3_(cm)]])^2+(Base[[#This Row],[CAP_4_(cm)]])^2+(Base[[#This Row],[CAP_5_(cm)2]])^2+(Base[[#This Row],[CAP_6_(cm)3]])^2+(Base[[#This Row],[CAP_7_(cm)4]])^2+(Base[[#This Row],[CAP_8_(cm)5]])^2+(Base[[#This Row],[CAP_9_(cm)6]])^2+(Base[[#This Row],[CAP_10(cm)7]])^2)</f>
        <v>128</v>
      </c>
      <c r="X1598" s="96">
        <f>(Base[[#This Row],[CAP_(cm)]]/3.1416)/100</f>
        <v>0.40743570155334863</v>
      </c>
      <c r="Y1598" s="96">
        <f>(3.1416/4)*(Base[[#This Row],[DAP]]^2)</f>
        <v>0.13037942449707157</v>
      </c>
      <c r="Z1598" s="96">
        <f>Base[[#This Row],[Altura_Total]]*Base[[#This Row],[Área_Basal]]*0.65</f>
        <v>1.0169595110771583</v>
      </c>
      <c r="AA1598" s="96">
        <f>Base[[#This Row],[Altura_Comercial]]*Base[[#This Row],[Área_Basal]]*0.75</f>
        <v>9.7784568372803679E-2</v>
      </c>
      <c r="AB1598" s="96">
        <f>IF(($Z$1&lt;190),($AB$1),IF(($Z$1&gt;=190),($AB$2)))*Base[[#This Row],[Volumen_Total]]*'Datos iniciales'!$C$29</f>
        <v>1.3271321619556915</v>
      </c>
      <c r="AC1598" s="96">
        <f>EXP((-1.0587+0.8836)*LN(Base[[#This Row],[Biomasa aerea]]))</f>
        <v>0.95165104343797891</v>
      </c>
      <c r="AD1598" s="96">
        <f>Base[[#This Row],[Biomasa subterranea]]+Base[[#This Row],[Biomasa aerea]]</f>
        <v>2.2787832053936703</v>
      </c>
      <c r="AE1598" s="96">
        <f>Base[[#This Row],[Biomasa Total]]*0.5</f>
        <v>1.1393916026968351</v>
      </c>
      <c r="AF1598" s="96">
        <f>Base[[#This Row],[Carbono]]*(44/12)</f>
        <v>4.1777692098883952</v>
      </c>
      <c r="AG1598" s="96" t="str">
        <f>IF(AND(Base[[#This Row],[Altura_Total]]&lt;=PS!$Y$17),"Inferior",IF(AND(Base[[#This Row],[Altura_Total]]&gt;PS!$Y$17,Base[[#This Row],[Altura_Total]]&lt;=PS!$Y$18),"Medio",IF(AND(Base[[#This Row],[Altura_Total]]&gt;PS!$Y$18),"Alto")))</f>
        <v>Medio</v>
      </c>
      <c r="AH1598" s="96" t="str">
        <f>IF(AND(Base[[#This Row],[Altura_Total]]&lt;0.31),"Ct1",IF(AND(Base[[#This Row],[Altura_Total]]&gt;=0.31,Base[[#This Row],[Altura_Total]]&lt;1.5),"Ct2",IF(AND(Base[[#This Row],[Altura_Total]]&gt;=1.5),"Ct3")))</f>
        <v>Ct3</v>
      </c>
      <c r="AI1598" s="96">
        <f>+Base[[#This Row],[Altura_Total]]-Base[[#This Row],[Altura_Comercial]]</f>
        <v>11</v>
      </c>
      <c r="AJ1598" s="96"/>
      <c r="AK1598" s="96"/>
      <c r="AL1598" s="96"/>
      <c r="AM1598" s="96"/>
    </row>
    <row r="1599" spans="1:39" ht="15">
      <c r="A1599" s="96">
        <v>0</v>
      </c>
      <c r="B1599" s="96" t="str">
        <f t="shared" si="24"/>
        <v>Fustales</v>
      </c>
      <c r="C1599" s="96">
        <v>1595</v>
      </c>
      <c r="D1599" s="90" t="s">
        <v>186</v>
      </c>
      <c r="F1599" s="299" t="s">
        <v>1920</v>
      </c>
      <c r="G1599" s="90" t="s">
        <v>342</v>
      </c>
      <c r="H1599" s="301" t="s">
        <v>89</v>
      </c>
      <c r="I1599" s="96" t="s">
        <v>201</v>
      </c>
      <c r="J1599" s="39">
        <v>80</v>
      </c>
      <c r="K1599" s="306">
        <v>99</v>
      </c>
      <c r="L1599" s="306">
        <v>0</v>
      </c>
      <c r="M1599" s="306">
        <v>0</v>
      </c>
      <c r="N1599" s="306"/>
      <c r="O1599" s="39"/>
      <c r="P1599" s="39"/>
      <c r="S1599" s="39"/>
      <c r="T1599" s="145">
        <v>7</v>
      </c>
      <c r="U1599" s="145">
        <v>1</v>
      </c>
      <c r="V1599" s="298"/>
      <c r="W1599" s="96">
        <f>SQRT((Base[[#This Row],[CAP_1_(cm)]])^2+(Base[[#This Row],[CAP_2_(cm)]])^2+(Base[[#This Row],[CAP_3_(cm)]])^2+(Base[[#This Row],[CAP_4_(cm)]])^2+(Base[[#This Row],[CAP_5_(cm)2]])^2+(Base[[#This Row],[CAP_6_(cm)3]])^2+(Base[[#This Row],[CAP_7_(cm)4]])^2+(Base[[#This Row],[CAP_8_(cm)5]])^2+(Base[[#This Row],[CAP_9_(cm)6]])^2+(Base[[#This Row],[CAP_10(cm)7]])^2)</f>
        <v>127.28314892396401</v>
      </c>
      <c r="X1599" s="96">
        <f>(Base[[#This Row],[CAP_(cm)]]/3.1416)/100</f>
        <v>0.40515389904495797</v>
      </c>
      <c r="Y1599" s="96">
        <f>(3.1416/4)*(Base[[#This Row],[DAP]]^2)</f>
        <v>0.12892316017316016</v>
      </c>
      <c r="Z1599" s="96">
        <f>Base[[#This Row],[Altura_Total]]*Base[[#This Row],[Área_Basal]]*0.65</f>
        <v>0.58660037878787874</v>
      </c>
      <c r="AA1599" s="96">
        <f>Base[[#This Row],[Altura_Comercial]]*Base[[#This Row],[Área_Basal]]*0.75</f>
        <v>9.6692370129870114E-2</v>
      </c>
      <c r="AB1599" s="96">
        <f>IF(($Z$1&lt;190),($AB$1),IF(($Z$1&gt;=190),($AB$2)))*Base[[#This Row],[Volumen_Total]]*'Datos iniciales'!$C$29</f>
        <v>0.76551349431818183</v>
      </c>
      <c r="AC1599" s="96">
        <f>EXP((-1.0587+0.8836)*LN(Base[[#This Row],[Biomasa aerea]]))</f>
        <v>1.0479000373393492</v>
      </c>
      <c r="AD1599" s="96">
        <f>Base[[#This Row],[Biomasa subterranea]]+Base[[#This Row],[Biomasa aerea]]</f>
        <v>1.8134135316575311</v>
      </c>
      <c r="AE1599" s="96">
        <f>Base[[#This Row],[Biomasa Total]]*0.5</f>
        <v>0.90670676582876553</v>
      </c>
      <c r="AF1599" s="96">
        <f>Base[[#This Row],[Carbono]]*(44/12)</f>
        <v>3.3245914747054734</v>
      </c>
      <c r="AG1599" s="96" t="str">
        <f>IF(AND(Base[[#This Row],[Altura_Total]]&lt;=PS!$Y$17),"Inferior",IF(AND(Base[[#This Row],[Altura_Total]]&gt;PS!$Y$17,Base[[#This Row],[Altura_Total]]&lt;=PS!$Y$18),"Medio",IF(AND(Base[[#This Row],[Altura_Total]]&gt;PS!$Y$18),"Alto")))</f>
        <v>Inferior</v>
      </c>
      <c r="AH1599" s="96" t="str">
        <f>IF(AND(Base[[#This Row],[Altura_Total]]&lt;0.31),"Ct1",IF(AND(Base[[#This Row],[Altura_Total]]&gt;=0.31,Base[[#This Row],[Altura_Total]]&lt;1.5),"Ct2",IF(AND(Base[[#This Row],[Altura_Total]]&gt;=1.5),"Ct3")))</f>
        <v>Ct3</v>
      </c>
      <c r="AI1599" s="96">
        <f>+Base[[#This Row],[Altura_Total]]-Base[[#This Row],[Altura_Comercial]]</f>
        <v>6</v>
      </c>
      <c r="AJ1599" s="96"/>
      <c r="AK1599" s="96"/>
      <c r="AL1599" s="96"/>
      <c r="AM1599" s="96"/>
    </row>
    <row r="1600" spans="1:39" ht="15">
      <c r="A1600" s="96">
        <v>0</v>
      </c>
      <c r="B1600" s="96" t="str">
        <f t="shared" si="24"/>
        <v>Fustales</v>
      </c>
      <c r="C1600" s="96">
        <v>1596</v>
      </c>
      <c r="D1600" s="90" t="s">
        <v>186</v>
      </c>
      <c r="F1600" s="299" t="s">
        <v>1921</v>
      </c>
      <c r="G1600" s="90" t="s">
        <v>1066</v>
      </c>
      <c r="H1600" s="301" t="s">
        <v>107</v>
      </c>
      <c r="I1600" s="96" t="s">
        <v>489</v>
      </c>
      <c r="J1600" s="39">
        <v>41</v>
      </c>
      <c r="K1600" s="306">
        <v>0</v>
      </c>
      <c r="L1600" s="306">
        <v>0</v>
      </c>
      <c r="M1600" s="306">
        <v>0</v>
      </c>
      <c r="N1600" s="306"/>
      <c r="O1600" s="39"/>
      <c r="P1600" s="39"/>
      <c r="S1600" s="39"/>
      <c r="T1600" s="145">
        <v>8</v>
      </c>
      <c r="U1600" s="145">
        <v>1</v>
      </c>
      <c r="V1600" s="298"/>
      <c r="W1600" s="96">
        <f>SQRT((Base[[#This Row],[CAP_1_(cm)]])^2+(Base[[#This Row],[CAP_2_(cm)]])^2+(Base[[#This Row],[CAP_3_(cm)]])^2+(Base[[#This Row],[CAP_4_(cm)]])^2+(Base[[#This Row],[CAP_5_(cm)2]])^2+(Base[[#This Row],[CAP_6_(cm)3]])^2+(Base[[#This Row],[CAP_7_(cm)4]])^2+(Base[[#This Row],[CAP_8_(cm)5]])^2+(Base[[#This Row],[CAP_9_(cm)6]])^2+(Base[[#This Row],[CAP_10(cm)7]])^2)</f>
        <v>41</v>
      </c>
      <c r="X1600" s="96">
        <f>(Base[[#This Row],[CAP_(cm)]]/3.1416)/100</f>
        <v>0.13050674815380697</v>
      </c>
      <c r="Y1600" s="96">
        <f>(3.1416/4)*(Base[[#This Row],[DAP]]^2)</f>
        <v>1.3376941685765214E-2</v>
      </c>
      <c r="Z1600" s="96">
        <f>Base[[#This Row],[Altura_Total]]*Base[[#This Row],[Área_Basal]]*0.65</f>
        <v>6.9560096765979115E-2</v>
      </c>
      <c r="AA1600" s="96">
        <f>Base[[#This Row],[Altura_Comercial]]*Base[[#This Row],[Área_Basal]]*0.75</f>
        <v>1.0032706264323911E-2</v>
      </c>
      <c r="AB1600" s="96">
        <f>IF(($Z$1&lt;190),($AB$1),IF(($Z$1&gt;=190),($AB$2)))*Base[[#This Row],[Volumen_Total]]*'Datos iniciales'!$C$29</f>
        <v>9.0775926279602737E-2</v>
      </c>
      <c r="AC1600" s="96">
        <f>EXP((-1.0587+0.8836)*LN(Base[[#This Row],[Biomasa aerea]]))</f>
        <v>1.5221565902847318</v>
      </c>
      <c r="AD1600" s="96">
        <f>Base[[#This Row],[Biomasa subterranea]]+Base[[#This Row],[Biomasa aerea]]</f>
        <v>1.6129325165643347</v>
      </c>
      <c r="AE1600" s="96">
        <f>Base[[#This Row],[Biomasa Total]]*0.5</f>
        <v>0.80646625828216734</v>
      </c>
      <c r="AF1600" s="96">
        <f>Base[[#This Row],[Carbono]]*(44/12)</f>
        <v>2.9570429470346133</v>
      </c>
      <c r="AG1600" s="96" t="str">
        <f>IF(AND(Base[[#This Row],[Altura_Total]]&lt;=PS!$Y$17),"Inferior",IF(AND(Base[[#This Row],[Altura_Total]]&gt;PS!$Y$17,Base[[#This Row],[Altura_Total]]&lt;=PS!$Y$18),"Medio",IF(AND(Base[[#This Row],[Altura_Total]]&gt;PS!$Y$18),"Alto")))</f>
        <v>Inferior</v>
      </c>
      <c r="AH1600" s="96" t="str">
        <f>IF(AND(Base[[#This Row],[Altura_Total]]&lt;0.31),"Ct1",IF(AND(Base[[#This Row],[Altura_Total]]&gt;=0.31,Base[[#This Row],[Altura_Total]]&lt;1.5),"Ct2",IF(AND(Base[[#This Row],[Altura_Total]]&gt;=1.5),"Ct3")))</f>
        <v>Ct3</v>
      </c>
      <c r="AI1600" s="96">
        <f>+Base[[#This Row],[Altura_Total]]-Base[[#This Row],[Altura_Comercial]]</f>
        <v>7</v>
      </c>
      <c r="AJ1600" s="96"/>
      <c r="AK1600" s="96"/>
      <c r="AL1600" s="96"/>
      <c r="AM1600" s="96"/>
    </row>
    <row r="1601" spans="1:39" ht="15">
      <c r="A1601" s="96">
        <v>0</v>
      </c>
      <c r="B1601" s="96" t="str">
        <f t="shared" si="24"/>
        <v>Fustales</v>
      </c>
      <c r="C1601" s="96">
        <v>1597</v>
      </c>
      <c r="D1601" s="90" t="s">
        <v>186</v>
      </c>
      <c r="F1601" s="299" t="s">
        <v>1922</v>
      </c>
      <c r="G1601" s="90" t="s">
        <v>194</v>
      </c>
      <c r="H1601" s="301" t="s">
        <v>22</v>
      </c>
      <c r="I1601" s="96" t="s">
        <v>195</v>
      </c>
      <c r="J1601" s="39">
        <v>39.5</v>
      </c>
      <c r="K1601" s="308">
        <v>33</v>
      </c>
      <c r="L1601" s="308">
        <v>0</v>
      </c>
      <c r="M1601" s="308">
        <v>0</v>
      </c>
      <c r="N1601" s="308"/>
      <c r="O1601" s="39"/>
      <c r="P1601" s="39"/>
      <c r="Q1601" s="310"/>
      <c r="R1601" s="310"/>
      <c r="S1601" s="39"/>
      <c r="T1601" s="145">
        <v>5</v>
      </c>
      <c r="U1601" s="145">
        <v>1</v>
      </c>
      <c r="V1601" s="298"/>
      <c r="W1601" s="96">
        <f>SQRT((Base[[#This Row],[CAP_1_(cm)]])^2+(Base[[#This Row],[CAP_2_(cm)]])^2+(Base[[#This Row],[CAP_3_(cm)]])^2+(Base[[#This Row],[CAP_4_(cm)]])^2+(Base[[#This Row],[CAP_5_(cm)2]])^2+(Base[[#This Row],[CAP_6_(cm)3]])^2+(Base[[#This Row],[CAP_7_(cm)4]])^2+(Base[[#This Row],[CAP_8_(cm)5]])^2+(Base[[#This Row],[CAP_9_(cm)6]])^2+(Base[[#This Row],[CAP_10(cm)7]])^2)</f>
        <v>51.470865545471447</v>
      </c>
      <c r="X1601" s="96">
        <f>(Base[[#This Row],[CAP_(cm)]]/3.1416)/100</f>
        <v>0.16383647041466592</v>
      </c>
      <c r="Y1601" s="96">
        <f>(3.1416/4)*(Base[[#This Row],[DAP]]^2)</f>
        <v>2.1082012350394704E-2</v>
      </c>
      <c r="Z1601" s="96">
        <f>Base[[#This Row],[Altura_Total]]*Base[[#This Row],[Área_Basal]]*0.65</f>
        <v>6.8516540138782778E-2</v>
      </c>
      <c r="AA1601" s="96">
        <f>Base[[#This Row],[Altura_Comercial]]*Base[[#This Row],[Área_Basal]]*0.75</f>
        <v>1.5811509262796029E-2</v>
      </c>
      <c r="AB1601" s="96">
        <f>IF(($Z$1&lt;190),($AB$1),IF(($Z$1&gt;=190),($AB$2)))*Base[[#This Row],[Volumen_Total]]*'Datos iniciales'!$C$29</f>
        <v>8.9414084881111522E-2</v>
      </c>
      <c r="AC1601" s="96">
        <f>EXP((-1.0587+0.8836)*LN(Base[[#This Row],[Biomasa aerea]]))</f>
        <v>1.5261907625021573</v>
      </c>
      <c r="AD1601" s="96">
        <f>Base[[#This Row],[Biomasa subterranea]]+Base[[#This Row],[Biomasa aerea]]</f>
        <v>1.6156048473832689</v>
      </c>
      <c r="AE1601" s="96">
        <f>Base[[#This Row],[Biomasa Total]]*0.5</f>
        <v>0.80780242369163446</v>
      </c>
      <c r="AF1601" s="96">
        <f>Base[[#This Row],[Carbono]]*(44/12)</f>
        <v>2.9619422202026597</v>
      </c>
      <c r="AG1601" s="96" t="str">
        <f>IF(AND(Base[[#This Row],[Altura_Total]]&lt;=PS!$Y$17),"Inferior",IF(AND(Base[[#This Row],[Altura_Total]]&gt;PS!$Y$17,Base[[#This Row],[Altura_Total]]&lt;=PS!$Y$18),"Medio",IF(AND(Base[[#This Row],[Altura_Total]]&gt;PS!$Y$18),"Alto")))</f>
        <v>Inferior</v>
      </c>
      <c r="AH1601" s="96" t="str">
        <f>IF(AND(Base[[#This Row],[Altura_Total]]&lt;0.31),"Ct1",IF(AND(Base[[#This Row],[Altura_Total]]&gt;=0.31,Base[[#This Row],[Altura_Total]]&lt;1.5),"Ct2",IF(AND(Base[[#This Row],[Altura_Total]]&gt;=1.5),"Ct3")))</f>
        <v>Ct3</v>
      </c>
      <c r="AI1601" s="96">
        <f>+Base[[#This Row],[Altura_Total]]-Base[[#This Row],[Altura_Comercial]]</f>
        <v>4</v>
      </c>
      <c r="AJ1601" s="96"/>
      <c r="AK1601" s="96"/>
      <c r="AL1601" s="96"/>
      <c r="AM1601" s="96"/>
    </row>
    <row r="1602" spans="1:39">
      <c r="A1602" s="96"/>
      <c r="B1602" s="96"/>
      <c r="C1602" s="96"/>
      <c r="D1602" s="96"/>
      <c r="F1602" s="302"/>
      <c r="H1602" s="290"/>
      <c r="I1602" s="96"/>
      <c r="J1602" s="96"/>
      <c r="K1602" s="96"/>
      <c r="L1602" s="96"/>
      <c r="M1602" s="96"/>
      <c r="T1602" s="96"/>
      <c r="U1602" s="96"/>
      <c r="V1602" s="96"/>
      <c r="W1602" s="96"/>
      <c r="X1602" s="96"/>
      <c r="Y1602" s="96"/>
      <c r="Z1602" s="96"/>
      <c r="AA1602" s="96"/>
      <c r="AB1602" s="96"/>
      <c r="AC1602" s="96"/>
      <c r="AD1602" s="96"/>
      <c r="AE1602" s="96"/>
      <c r="AF1602" s="96"/>
      <c r="AG1602" s="96"/>
      <c r="AH1602" s="96"/>
      <c r="AI1602" s="96"/>
      <c r="AJ1602" s="96"/>
      <c r="AK1602" s="96"/>
      <c r="AL1602" s="96"/>
      <c r="AM1602" s="96"/>
    </row>
  </sheetData>
  <mergeCells count="2">
    <mergeCell ref="Z1:Z3"/>
    <mergeCell ref="Y1:Y3"/>
  </mergeCells>
  <phoneticPr fontId="79" type="noConversion"/>
  <pageMargins left="0.7" right="0.7" top="0.75" bottom="0.75" header="0.3" footer="0.3"/>
  <pageSetup orientation="portrait" r:id="rId1"/>
  <drawing r:id="rId2"/>
  <legacyDrawing r:id="rId3"/>
  <tableParts count="1">
    <tablePart r:id="rId4"/>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2:L107"/>
  <sheetViews>
    <sheetView topLeftCell="A6" workbookViewId="0">
      <selection activeCell="D26" sqref="D26:H38"/>
    </sheetView>
  </sheetViews>
  <sheetFormatPr defaultColWidth="11" defaultRowHeight="15"/>
  <cols>
    <col min="1" max="1" width="13.42578125" style="142" bestFit="1" customWidth="1"/>
    <col min="2" max="2" width="8.85546875" style="142" bestFit="1" customWidth="1"/>
    <col min="3" max="3" width="11" style="142"/>
    <col min="4" max="4" width="32.85546875" style="142" customWidth="1"/>
    <col min="5" max="5" width="19" style="142" bestFit="1" customWidth="1"/>
    <col min="6" max="6" width="23.42578125" style="142" customWidth="1"/>
    <col min="7" max="7" width="6.42578125" style="142" customWidth="1"/>
    <col min="8" max="9" width="11" style="142"/>
    <col min="10" max="10" width="9.42578125" style="142" customWidth="1"/>
    <col min="11" max="11" width="18" style="142" customWidth="1"/>
    <col min="12" max="16384" width="11" style="142"/>
  </cols>
  <sheetData>
    <row r="2" spans="1:12">
      <c r="D2" s="143"/>
      <c r="E2" s="143"/>
      <c r="F2" s="143"/>
      <c r="G2" s="143"/>
      <c r="H2" s="143"/>
      <c r="I2" s="149"/>
      <c r="J2" s="143"/>
      <c r="K2" s="143"/>
      <c r="L2" s="143"/>
    </row>
    <row r="3" spans="1:12" ht="45">
      <c r="A3" s="244" t="s">
        <v>1923</v>
      </c>
      <c r="B3" s="255" t="s">
        <v>1924</v>
      </c>
      <c r="D3" s="143"/>
      <c r="E3" s="143"/>
      <c r="F3" s="143"/>
      <c r="G3" s="143"/>
      <c r="H3" s="143"/>
      <c r="I3" s="149"/>
      <c r="J3" s="199" t="s">
        <v>1925</v>
      </c>
      <c r="K3" s="199" t="s">
        <v>1926</v>
      </c>
      <c r="L3" s="143"/>
    </row>
    <row r="4" spans="1:12">
      <c r="A4" s="142" t="s">
        <v>21</v>
      </c>
      <c r="B4" s="245">
        <v>919.07832620114436</v>
      </c>
      <c r="D4" s="143"/>
      <c r="E4" s="143"/>
      <c r="F4" s="143"/>
      <c r="G4" s="143"/>
      <c r="H4" s="143"/>
      <c r="I4" s="149"/>
      <c r="J4" s="133">
        <v>1</v>
      </c>
      <c r="K4" s="238">
        <v>12.706200000000001</v>
      </c>
      <c r="L4" s="143"/>
    </row>
    <row r="5" spans="1:12">
      <c r="A5"/>
      <c r="B5"/>
      <c r="D5" s="143"/>
      <c r="E5" s="143"/>
      <c r="F5" s="143"/>
      <c r="G5" s="143"/>
      <c r="H5" s="143"/>
      <c r="I5" s="149"/>
      <c r="J5" s="133">
        <v>2</v>
      </c>
      <c r="K5" s="238">
        <v>4.3026999999999997</v>
      </c>
      <c r="L5" s="143"/>
    </row>
    <row r="6" spans="1:12">
      <c r="A6"/>
      <c r="B6"/>
      <c r="D6" s="143"/>
      <c r="E6" s="143"/>
      <c r="F6" s="143"/>
      <c r="G6" s="143"/>
      <c r="H6" s="143"/>
      <c r="I6" s="149"/>
      <c r="J6" s="133">
        <v>3</v>
      </c>
      <c r="K6" s="238">
        <v>3.1823999999999999</v>
      </c>
      <c r="L6" s="143"/>
    </row>
    <row r="7" spans="1:12">
      <c r="A7"/>
      <c r="B7"/>
      <c r="F7" s="149"/>
      <c r="G7" s="149"/>
      <c r="H7" s="149"/>
      <c r="I7" s="149"/>
      <c r="J7" s="133">
        <v>4</v>
      </c>
      <c r="K7" s="238">
        <v>2.7765</v>
      </c>
      <c r="L7" s="143"/>
    </row>
    <row r="8" spans="1:12">
      <c r="A8"/>
      <c r="B8"/>
      <c r="D8" s="337" t="s">
        <v>1927</v>
      </c>
      <c r="E8" s="337"/>
      <c r="F8" s="149"/>
      <c r="G8" s="149"/>
      <c r="H8" s="149"/>
      <c r="I8" s="149"/>
      <c r="J8" s="133">
        <v>5</v>
      </c>
      <c r="K8" s="238">
        <v>2.5706000000000002</v>
      </c>
      <c r="L8" s="143"/>
    </row>
    <row r="9" spans="1:12">
      <c r="A9"/>
      <c r="B9"/>
      <c r="D9" s="337"/>
      <c r="E9" s="337"/>
      <c r="F9" s="149"/>
      <c r="G9" s="149"/>
      <c r="H9" s="149"/>
      <c r="I9" s="149"/>
      <c r="J9" s="133">
        <v>6</v>
      </c>
      <c r="K9" s="238">
        <v>2.4468999999999999</v>
      </c>
      <c r="L9" s="143"/>
    </row>
    <row r="10" spans="1:12">
      <c r="A10"/>
      <c r="B10"/>
      <c r="D10" s="193" t="s">
        <v>1928</v>
      </c>
      <c r="E10" s="133">
        <f>+COUNT(B4:B20)</f>
        <v>1</v>
      </c>
      <c r="F10" s="149"/>
      <c r="G10" s="143"/>
      <c r="H10" s="143"/>
      <c r="I10" s="143"/>
      <c r="J10" s="133">
        <v>7</v>
      </c>
      <c r="K10" s="238">
        <v>2.3645999999999998</v>
      </c>
      <c r="L10" s="143"/>
    </row>
    <row r="11" spans="1:12">
      <c r="A11"/>
      <c r="B11"/>
      <c r="D11" s="193" t="s">
        <v>1929</v>
      </c>
      <c r="E11" s="238" t="e">
        <f>(_xlfn.T.INV.2T(0.05,(E10-1)))</f>
        <v>#NUM!</v>
      </c>
      <c r="F11" s="197" t="s">
        <v>1930</v>
      </c>
      <c r="G11" s="238" t="e">
        <f>-(_xlfn.T.INV(0.05,(E10-1)))</f>
        <v>#NUM!</v>
      </c>
      <c r="H11" s="143"/>
      <c r="I11" s="143"/>
      <c r="J11" s="133">
        <v>8</v>
      </c>
      <c r="K11" s="238">
        <v>2.306</v>
      </c>
      <c r="L11" s="143"/>
    </row>
    <row r="12" spans="1:12">
      <c r="A12"/>
      <c r="B12"/>
      <c r="D12" s="194" t="s">
        <v>1931</v>
      </c>
      <c r="E12" s="148">
        <v>15</v>
      </c>
      <c r="F12" s="140"/>
      <c r="G12" s="140"/>
      <c r="H12" s="149"/>
      <c r="I12" s="149"/>
      <c r="J12" s="133">
        <v>9</v>
      </c>
      <c r="K12" s="238">
        <v>2.2622</v>
      </c>
      <c r="L12" s="143"/>
    </row>
    <row r="13" spans="1:12">
      <c r="A13"/>
      <c r="B13"/>
      <c r="D13" s="194" t="s">
        <v>1925</v>
      </c>
      <c r="E13" s="239">
        <f>E10-1</f>
        <v>0</v>
      </c>
      <c r="F13" s="140"/>
      <c r="G13" s="140"/>
      <c r="H13" s="149"/>
      <c r="I13" s="149"/>
      <c r="J13" s="133">
        <v>10</v>
      </c>
      <c r="K13" s="238">
        <v>2.2281</v>
      </c>
      <c r="L13" s="143"/>
    </row>
    <row r="14" spans="1:12">
      <c r="A14"/>
      <c r="B14"/>
      <c r="D14" s="338" t="s">
        <v>1932</v>
      </c>
      <c r="E14" s="338"/>
      <c r="F14" s="149"/>
      <c r="G14" s="149"/>
      <c r="H14" s="149"/>
      <c r="I14" s="149"/>
      <c r="J14" s="133">
        <v>11</v>
      </c>
      <c r="K14" s="238">
        <v>2.2010000000000001</v>
      </c>
      <c r="L14" s="143"/>
    </row>
    <row r="15" spans="1:12">
      <c r="A15"/>
      <c r="B15"/>
      <c r="D15" s="338"/>
      <c r="E15" s="338"/>
      <c r="F15" s="149"/>
      <c r="G15" s="149"/>
      <c r="H15" s="149"/>
      <c r="I15" s="149"/>
      <c r="J15" s="133">
        <v>12</v>
      </c>
      <c r="K15" s="238">
        <v>2.1787999999999998</v>
      </c>
      <c r="L15" s="143"/>
    </row>
    <row r="16" spans="1:12">
      <c r="A16"/>
      <c r="B16"/>
      <c r="D16" s="144" t="s">
        <v>1933</v>
      </c>
      <c r="E16" s="145">
        <f>SUM(B4:B19)</f>
        <v>919.07832620114436</v>
      </c>
      <c r="F16" s="149"/>
      <c r="G16" s="149"/>
      <c r="H16" s="149"/>
      <c r="I16" s="149"/>
      <c r="J16" s="133">
        <v>13</v>
      </c>
      <c r="K16" s="238">
        <v>2.1604000000000001</v>
      </c>
      <c r="L16" s="143"/>
    </row>
    <row r="17" spans="1:12">
      <c r="A17"/>
      <c r="B17"/>
      <c r="D17" s="144" t="s">
        <v>1934</v>
      </c>
      <c r="E17" s="146">
        <f>AVERAGE(B4:B200)</f>
        <v>919.07832620114436</v>
      </c>
      <c r="F17" s="149"/>
      <c r="G17" s="149"/>
      <c r="H17" s="149"/>
      <c r="I17" s="141"/>
      <c r="J17" s="133">
        <v>14</v>
      </c>
      <c r="K17" s="238">
        <v>2.1448</v>
      </c>
      <c r="L17" s="143"/>
    </row>
    <row r="18" spans="1:12">
      <c r="A18"/>
      <c r="B18"/>
      <c r="D18" s="144" t="s">
        <v>1935</v>
      </c>
      <c r="E18" s="146" t="e">
        <f>STDEV(B4:B231)</f>
        <v>#DIV/0!</v>
      </c>
      <c r="F18" s="149"/>
      <c r="G18" s="149"/>
      <c r="H18" s="149"/>
      <c r="I18" s="141"/>
      <c r="J18" s="133">
        <v>15</v>
      </c>
      <c r="K18" s="238">
        <v>2.1315</v>
      </c>
      <c r="L18" s="143"/>
    </row>
    <row r="19" spans="1:12">
      <c r="A19"/>
      <c r="B19"/>
      <c r="D19" s="144" t="s">
        <v>1936</v>
      </c>
      <c r="E19" s="146" t="e">
        <f>E18/E17*100</f>
        <v>#DIV/0!</v>
      </c>
      <c r="F19" s="149"/>
      <c r="G19" s="149"/>
      <c r="H19" s="149"/>
      <c r="I19" s="141"/>
      <c r="J19" s="133">
        <v>16</v>
      </c>
      <c r="K19" s="238">
        <v>2.1198999999999999</v>
      </c>
      <c r="L19" s="143"/>
    </row>
    <row r="20" spans="1:12" ht="15.75">
      <c r="A20"/>
      <c r="B20"/>
      <c r="D20" s="144" t="s">
        <v>1937</v>
      </c>
      <c r="E20" s="147" t="e">
        <f>($E$11)^2*($E$19)^2/($E$12)^2</f>
        <v>#NUM!</v>
      </c>
      <c r="F20" s="149"/>
      <c r="G20" s="149"/>
      <c r="H20" s="149"/>
      <c r="I20" s="141"/>
      <c r="J20" s="133">
        <v>17</v>
      </c>
      <c r="K20" s="238">
        <v>2.1097999999999999</v>
      </c>
      <c r="L20" s="143"/>
    </row>
    <row r="21" spans="1:12" ht="18">
      <c r="A21"/>
      <c r="B21"/>
      <c r="D21" s="144" t="s">
        <v>1938</v>
      </c>
      <c r="E21" s="147" t="e">
        <f>($G$11)^2*($E$19)^2/($E$12)^2</f>
        <v>#NUM!</v>
      </c>
      <c r="F21" s="149"/>
      <c r="G21" s="149"/>
      <c r="H21" s="149"/>
      <c r="I21" s="149"/>
      <c r="J21" s="133">
        <v>18</v>
      </c>
      <c r="K21" s="238">
        <v>2.1009000000000002</v>
      </c>
      <c r="L21" s="143"/>
    </row>
    <row r="22" spans="1:12" ht="18">
      <c r="A22"/>
      <c r="B22"/>
      <c r="D22" s="195" t="s">
        <v>1939</v>
      </c>
      <c r="E22" s="196" t="e">
        <f>+$E$20</f>
        <v>#NUM!</v>
      </c>
      <c r="F22" s="149"/>
      <c r="G22" s="149"/>
      <c r="H22" s="149"/>
      <c r="I22" s="149"/>
      <c r="J22" s="133">
        <v>19</v>
      </c>
      <c r="K22" s="238">
        <v>2.093</v>
      </c>
      <c r="L22" s="143"/>
    </row>
    <row r="23" spans="1:12" ht="27" customHeight="1">
      <c r="A23"/>
      <c r="B23"/>
      <c r="D23" s="143"/>
      <c r="E23" s="339" t="s">
        <v>1940</v>
      </c>
      <c r="F23" s="339"/>
      <c r="G23" s="143"/>
      <c r="H23" s="143"/>
      <c r="I23" s="149"/>
      <c r="J23" s="133">
        <v>20</v>
      </c>
      <c r="K23" s="238">
        <v>2.0859999999999999</v>
      </c>
      <c r="L23" s="143"/>
    </row>
    <row r="24" spans="1:12">
      <c r="A24"/>
      <c r="B24"/>
      <c r="D24" s="143"/>
      <c r="E24" s="197" t="s">
        <v>1928</v>
      </c>
      <c r="F24" s="133">
        <f>+COUNT(B4:B20)</f>
        <v>1</v>
      </c>
      <c r="G24" s="143"/>
      <c r="H24" s="143"/>
      <c r="I24" s="143"/>
      <c r="J24" s="133">
        <v>21</v>
      </c>
      <c r="K24" s="238">
        <v>2.0796000000000001</v>
      </c>
      <c r="L24" s="143"/>
    </row>
    <row r="25" spans="1:12">
      <c r="D25" s="143"/>
      <c r="E25" s="198" t="s">
        <v>1941</v>
      </c>
      <c r="F25" s="240" t="e">
        <f>E11</f>
        <v>#NUM!</v>
      </c>
      <c r="G25" s="143"/>
      <c r="H25" s="143"/>
      <c r="I25" s="143"/>
      <c r="J25" s="133">
        <v>22</v>
      </c>
      <c r="K25" s="238">
        <v>2.0739000000000001</v>
      </c>
      <c r="L25" s="143"/>
    </row>
    <row r="26" spans="1:12">
      <c r="D26" s="336" t="s">
        <v>1942</v>
      </c>
      <c r="E26" s="336"/>
      <c r="F26" s="336"/>
      <c r="G26" s="336"/>
      <c r="H26" s="336"/>
      <c r="I26" s="143"/>
      <c r="J26" s="133">
        <v>23</v>
      </c>
      <c r="K26" s="238">
        <v>2.0687000000000002</v>
      </c>
      <c r="L26" s="143"/>
    </row>
    <row r="27" spans="1:12">
      <c r="D27" s="340" t="s">
        <v>1943</v>
      </c>
      <c r="E27" s="340"/>
      <c r="F27" s="340"/>
      <c r="G27" s="340"/>
      <c r="H27" s="270">
        <v>0.95</v>
      </c>
      <c r="I27" s="143"/>
      <c r="J27" s="133">
        <v>24</v>
      </c>
      <c r="K27" s="238">
        <v>2.0638999999999998</v>
      </c>
      <c r="L27" s="143"/>
    </row>
    <row r="28" spans="1:12">
      <c r="D28" s="340" t="s">
        <v>1944</v>
      </c>
      <c r="E28" s="340"/>
      <c r="F28" s="340"/>
      <c r="G28" s="340"/>
      <c r="H28" s="270">
        <v>0.05</v>
      </c>
      <c r="I28" s="143"/>
      <c r="J28" s="133">
        <v>25</v>
      </c>
      <c r="K28" s="238">
        <v>2.0594999999999999</v>
      </c>
      <c r="L28" s="143"/>
    </row>
    <row r="29" spans="1:12">
      <c r="D29" s="340" t="s">
        <v>1945</v>
      </c>
      <c r="E29" s="340"/>
      <c r="F29" s="340"/>
      <c r="G29" s="340"/>
      <c r="H29" s="271">
        <f>E10</f>
        <v>1</v>
      </c>
      <c r="I29" s="143"/>
      <c r="J29" s="133">
        <v>26</v>
      </c>
      <c r="K29" s="238">
        <v>2.0554999999999999</v>
      </c>
      <c r="L29" s="143"/>
    </row>
    <row r="30" spans="1:12">
      <c r="D30" s="340" t="s">
        <v>1946</v>
      </c>
      <c r="E30" s="340"/>
      <c r="F30" s="340"/>
      <c r="G30" s="340"/>
      <c r="H30" s="238" t="e">
        <f>F25</f>
        <v>#NUM!</v>
      </c>
      <c r="I30" s="143"/>
      <c r="J30" s="133">
        <v>27</v>
      </c>
      <c r="K30" s="238">
        <v>2.0518000000000001</v>
      </c>
      <c r="L30" s="143"/>
    </row>
    <row r="31" spans="1:12">
      <c r="D31" s="340" t="s">
        <v>1947</v>
      </c>
      <c r="E31" s="340"/>
      <c r="F31" s="340"/>
      <c r="G31" s="340"/>
      <c r="H31" s="90">
        <f>AVERAGE(B4:B188)</f>
        <v>919.07832620114436</v>
      </c>
      <c r="I31" s="143"/>
      <c r="J31" s="133">
        <v>28</v>
      </c>
      <c r="K31" s="238">
        <v>2.0484</v>
      </c>
      <c r="L31" s="143"/>
    </row>
    <row r="32" spans="1:12">
      <c r="D32" s="340" t="s">
        <v>1948</v>
      </c>
      <c r="E32" s="340"/>
      <c r="F32" s="340"/>
      <c r="G32" s="340"/>
      <c r="H32" s="90" t="e">
        <f>STDEV(B4:B18)</f>
        <v>#DIV/0!</v>
      </c>
      <c r="I32" s="143"/>
      <c r="J32" s="133">
        <v>29</v>
      </c>
      <c r="K32" s="238">
        <v>2.0451999999999999</v>
      </c>
      <c r="L32" s="143"/>
    </row>
    <row r="33" spans="4:12">
      <c r="D33" s="340" t="s">
        <v>1949</v>
      </c>
      <c r="E33" s="340"/>
      <c r="F33" s="340"/>
      <c r="G33" s="340"/>
      <c r="H33" s="272" t="e">
        <f>$H$32/$H$31</f>
        <v>#DIV/0!</v>
      </c>
      <c r="I33" s="143"/>
      <c r="J33" s="133">
        <v>30</v>
      </c>
      <c r="K33" s="238">
        <v>2.0423</v>
      </c>
      <c r="L33" s="143"/>
    </row>
    <row r="34" spans="4:12">
      <c r="D34" s="340" t="s">
        <v>1950</v>
      </c>
      <c r="E34" s="340"/>
      <c r="F34" s="340"/>
      <c r="G34" s="340"/>
      <c r="H34" s="90" t="e">
        <f>($H$32/SQRT($F$24))</f>
        <v>#DIV/0!</v>
      </c>
      <c r="I34" s="143"/>
      <c r="J34" s="133">
        <v>31</v>
      </c>
      <c r="K34" s="238">
        <v>2.0394999999999999</v>
      </c>
      <c r="L34" s="143"/>
    </row>
    <row r="35" spans="4:12">
      <c r="D35" s="340" t="s">
        <v>1951</v>
      </c>
      <c r="E35" s="340"/>
      <c r="F35" s="340"/>
      <c r="G35" s="340"/>
      <c r="H35" s="90" t="e">
        <f>$H$34*$F$25</f>
        <v>#DIV/0!</v>
      </c>
      <c r="I35" s="143"/>
      <c r="J35" s="133">
        <v>32</v>
      </c>
      <c r="K35" s="238">
        <v>2.0369000000000002</v>
      </c>
      <c r="L35" s="143"/>
    </row>
    <row r="36" spans="4:12">
      <c r="D36" s="340" t="s">
        <v>1952</v>
      </c>
      <c r="E36" s="340"/>
      <c r="F36" s="340"/>
      <c r="G36" s="340"/>
      <c r="H36" s="90" t="e">
        <f>$H$31+$H$35</f>
        <v>#DIV/0!</v>
      </c>
      <c r="I36" s="143"/>
      <c r="J36" s="133">
        <v>33</v>
      </c>
      <c r="K36" s="238">
        <v>2.0345</v>
      </c>
      <c r="L36" s="143"/>
    </row>
    <row r="37" spans="4:12">
      <c r="D37" s="340" t="s">
        <v>1953</v>
      </c>
      <c r="E37" s="340"/>
      <c r="F37" s="340"/>
      <c r="G37" s="340"/>
      <c r="H37" s="90" t="e">
        <f>$H$31-$H$35</f>
        <v>#DIV/0!</v>
      </c>
      <c r="I37" s="143"/>
      <c r="J37" s="133">
        <v>34</v>
      </c>
      <c r="K37" s="238">
        <v>2.0322</v>
      </c>
      <c r="L37" s="143"/>
    </row>
    <row r="38" spans="4:12">
      <c r="D38" s="341" t="s">
        <v>1954</v>
      </c>
      <c r="E38" s="341"/>
      <c r="F38" s="341"/>
      <c r="G38" s="341"/>
      <c r="H38" s="273" t="e">
        <f>($H$35/$H$31)</f>
        <v>#DIV/0!</v>
      </c>
      <c r="I38" s="143"/>
      <c r="J38" s="133">
        <v>35</v>
      </c>
      <c r="K38" s="238">
        <v>2.0301</v>
      </c>
      <c r="L38" s="143"/>
    </row>
    <row r="39" spans="4:12">
      <c r="D39" s="143"/>
      <c r="E39" s="143"/>
      <c r="F39" s="143"/>
      <c r="G39" s="143"/>
      <c r="H39" s="143"/>
      <c r="I39" s="143"/>
      <c r="J39" s="133">
        <v>36</v>
      </c>
      <c r="K39" s="238">
        <v>2.0280999999999998</v>
      </c>
      <c r="L39" s="143"/>
    </row>
    <row r="40" spans="4:12">
      <c r="D40" s="143"/>
      <c r="E40" s="143"/>
      <c r="F40" s="143"/>
      <c r="G40" s="143"/>
      <c r="H40" s="143"/>
      <c r="I40" s="143"/>
      <c r="J40" s="133">
        <v>37</v>
      </c>
      <c r="K40" s="238">
        <v>2.0261999999999998</v>
      </c>
      <c r="L40" s="143"/>
    </row>
    <row r="41" spans="4:12">
      <c r="D41" s="143"/>
      <c r="E41" s="143"/>
      <c r="F41" s="143"/>
      <c r="G41" s="143"/>
      <c r="H41" s="143"/>
      <c r="I41" s="143"/>
      <c r="J41" s="133">
        <v>38</v>
      </c>
      <c r="K41" s="238">
        <v>2.0244</v>
      </c>
      <c r="L41" s="143"/>
    </row>
    <row r="42" spans="4:12">
      <c r="D42" s="143"/>
      <c r="E42" s="143"/>
      <c r="F42" s="143"/>
      <c r="G42" s="143"/>
      <c r="H42" s="143"/>
      <c r="I42" s="143"/>
      <c r="J42" s="133">
        <v>39</v>
      </c>
      <c r="K42" s="238">
        <v>2.0226999999999999</v>
      </c>
      <c r="L42" s="143"/>
    </row>
    <row r="43" spans="4:12">
      <c r="D43" s="143"/>
      <c r="E43" s="143"/>
      <c r="F43" s="143"/>
      <c r="G43" s="143"/>
      <c r="H43" s="143"/>
      <c r="I43" s="143"/>
      <c r="J43" s="133">
        <v>40</v>
      </c>
      <c r="K43" s="238">
        <v>2.0211000000000001</v>
      </c>
      <c r="L43" s="143"/>
    </row>
    <row r="44" spans="4:12">
      <c r="D44" s="143"/>
      <c r="E44" s="143"/>
      <c r="F44" s="143"/>
      <c r="G44" s="143"/>
      <c r="H44" s="143"/>
      <c r="I44" s="143"/>
      <c r="J44" s="133">
        <v>41</v>
      </c>
      <c r="K44" s="238">
        <v>2.0194999999999999</v>
      </c>
      <c r="L44" s="143"/>
    </row>
    <row r="45" spans="4:12">
      <c r="D45" s="143"/>
      <c r="E45" s="143"/>
      <c r="F45" s="143"/>
      <c r="G45" s="143"/>
      <c r="H45" s="143"/>
      <c r="I45" s="143"/>
      <c r="J45" s="133">
        <v>42</v>
      </c>
      <c r="K45" s="238">
        <v>2.0181</v>
      </c>
      <c r="L45" s="143"/>
    </row>
    <row r="46" spans="4:12">
      <c r="D46" s="143"/>
      <c r="E46" s="143"/>
      <c r="F46" s="143"/>
      <c r="G46" s="143"/>
      <c r="H46" s="143"/>
      <c r="I46" s="143"/>
      <c r="J46" s="133">
        <v>43</v>
      </c>
      <c r="K46" s="238">
        <v>2.0167000000000002</v>
      </c>
      <c r="L46" s="143"/>
    </row>
    <row r="47" spans="4:12">
      <c r="D47" s="143"/>
      <c r="E47" s="143"/>
      <c r="F47" s="143"/>
      <c r="G47" s="143"/>
      <c r="H47" s="143"/>
      <c r="I47" s="143"/>
      <c r="J47" s="133">
        <v>44</v>
      </c>
      <c r="K47" s="238">
        <v>2.0154000000000001</v>
      </c>
      <c r="L47" s="143"/>
    </row>
    <row r="48" spans="4:12">
      <c r="D48" s="143"/>
      <c r="E48" s="143"/>
      <c r="F48" s="143"/>
      <c r="G48" s="143"/>
      <c r="H48" s="143"/>
      <c r="I48" s="143"/>
      <c r="J48" s="133">
        <v>45</v>
      </c>
      <c r="K48" s="238">
        <v>2.0141</v>
      </c>
      <c r="L48" s="143"/>
    </row>
    <row r="49" spans="4:12">
      <c r="D49" s="143"/>
      <c r="E49" s="143"/>
      <c r="F49" s="143"/>
      <c r="G49" s="143"/>
      <c r="H49" s="143"/>
      <c r="I49" s="143"/>
      <c r="J49" s="133">
        <v>46</v>
      </c>
      <c r="K49" s="238">
        <v>2.0129000000000001</v>
      </c>
      <c r="L49" s="143"/>
    </row>
    <row r="50" spans="4:12">
      <c r="D50" s="143"/>
      <c r="E50" s="143"/>
      <c r="F50" s="143"/>
      <c r="G50" s="143"/>
      <c r="H50" s="143"/>
      <c r="I50" s="143"/>
      <c r="J50" s="133">
        <v>47</v>
      </c>
      <c r="K50" s="238">
        <v>2.0116999999999998</v>
      </c>
      <c r="L50" s="143"/>
    </row>
    <row r="51" spans="4:12">
      <c r="D51" s="143"/>
      <c r="E51" s="143"/>
      <c r="F51" s="143"/>
      <c r="G51" s="143"/>
      <c r="H51" s="143"/>
      <c r="I51" s="143"/>
      <c r="J51" s="133">
        <v>48</v>
      </c>
      <c r="K51" s="238">
        <v>2.0106000000000002</v>
      </c>
      <c r="L51" s="143"/>
    </row>
    <row r="52" spans="4:12">
      <c r="D52" s="143"/>
      <c r="E52" s="143"/>
      <c r="F52" s="143"/>
      <c r="G52" s="143"/>
      <c r="H52" s="143"/>
      <c r="I52" s="143"/>
      <c r="J52" s="133">
        <v>49</v>
      </c>
      <c r="K52" s="238">
        <v>2.0095999999999998</v>
      </c>
      <c r="L52" s="143"/>
    </row>
    <row r="53" spans="4:12">
      <c r="D53" s="143"/>
      <c r="E53" s="143"/>
      <c r="F53" s="143"/>
      <c r="G53" s="143"/>
      <c r="H53" s="143"/>
      <c r="I53" s="143"/>
      <c r="J53" s="133">
        <v>50</v>
      </c>
      <c r="K53" s="238">
        <v>2.0085999999999999</v>
      </c>
      <c r="L53" s="143"/>
    </row>
    <row r="54" spans="4:12">
      <c r="D54" s="143"/>
      <c r="E54" s="143"/>
      <c r="F54" s="143"/>
      <c r="G54" s="143"/>
      <c r="H54" s="143"/>
      <c r="I54" s="143"/>
      <c r="J54" s="133">
        <v>51</v>
      </c>
      <c r="K54" s="238">
        <v>2.0076000000000001</v>
      </c>
      <c r="L54" s="143"/>
    </row>
    <row r="55" spans="4:12">
      <c r="D55" s="143"/>
      <c r="E55" s="143"/>
      <c r="F55" s="143"/>
      <c r="G55" s="143"/>
      <c r="H55" s="143"/>
      <c r="I55" s="143"/>
      <c r="J55" s="133">
        <v>52</v>
      </c>
      <c r="K55" s="238">
        <v>2.0066000000000002</v>
      </c>
      <c r="L55" s="143"/>
    </row>
    <row r="56" spans="4:12">
      <c r="D56" s="143"/>
      <c r="E56" s="143"/>
      <c r="F56" s="143"/>
      <c r="G56" s="143"/>
      <c r="H56" s="143"/>
      <c r="I56" s="143"/>
      <c r="J56" s="133">
        <v>53</v>
      </c>
      <c r="K56" s="238">
        <v>2.0057</v>
      </c>
      <c r="L56" s="143"/>
    </row>
    <row r="57" spans="4:12">
      <c r="D57" s="143"/>
      <c r="E57" s="143"/>
      <c r="F57" s="143"/>
      <c r="G57" s="143"/>
      <c r="H57" s="143"/>
      <c r="I57" s="143"/>
      <c r="J57" s="133">
        <v>54</v>
      </c>
      <c r="K57" s="238">
        <v>2.0049000000000001</v>
      </c>
      <c r="L57" s="143"/>
    </row>
    <row r="58" spans="4:12">
      <c r="D58" s="143"/>
      <c r="E58" s="143"/>
      <c r="F58" s="143"/>
      <c r="G58" s="143"/>
      <c r="H58" s="143"/>
      <c r="I58" s="143"/>
      <c r="J58" s="133">
        <v>55</v>
      </c>
      <c r="K58" s="238">
        <v>2.004</v>
      </c>
      <c r="L58" s="143"/>
    </row>
    <row r="59" spans="4:12">
      <c r="D59" s="143"/>
      <c r="E59" s="143"/>
      <c r="F59" s="143"/>
      <c r="G59" s="143"/>
      <c r="H59" s="143"/>
      <c r="I59" s="143"/>
      <c r="J59" s="133">
        <v>56</v>
      </c>
      <c r="K59" s="238">
        <v>2.0032000000000001</v>
      </c>
      <c r="L59" s="143"/>
    </row>
    <row r="60" spans="4:12">
      <c r="D60" s="143"/>
      <c r="E60" s="143"/>
      <c r="F60" s="143"/>
      <c r="G60" s="143"/>
      <c r="H60" s="143"/>
      <c r="I60" s="143"/>
      <c r="J60" s="133">
        <v>57</v>
      </c>
      <c r="K60" s="238">
        <v>2.0024999999999999</v>
      </c>
      <c r="L60" s="143"/>
    </row>
    <row r="61" spans="4:12">
      <c r="D61" s="143"/>
      <c r="E61" s="143"/>
      <c r="F61" s="143"/>
      <c r="G61" s="143"/>
      <c r="H61" s="143"/>
      <c r="I61" s="143"/>
      <c r="J61" s="133">
        <v>58</v>
      </c>
      <c r="K61" s="238">
        <v>2.0017</v>
      </c>
      <c r="L61" s="143"/>
    </row>
    <row r="62" spans="4:12">
      <c r="D62" s="143"/>
      <c r="E62" s="143"/>
      <c r="F62" s="143"/>
      <c r="G62" s="143"/>
      <c r="H62" s="143"/>
      <c r="I62" s="143"/>
      <c r="J62" s="133">
        <v>59</v>
      </c>
      <c r="K62" s="238">
        <v>2.0009999999999999</v>
      </c>
      <c r="L62" s="143"/>
    </row>
    <row r="63" spans="4:12">
      <c r="D63" s="143"/>
      <c r="E63" s="143"/>
      <c r="F63" s="143"/>
      <c r="G63" s="143"/>
      <c r="H63" s="143"/>
      <c r="I63" s="143"/>
      <c r="J63" s="133">
        <v>60</v>
      </c>
      <c r="K63" s="238">
        <v>2.0003000000000002</v>
      </c>
      <c r="L63" s="143"/>
    </row>
    <row r="64" spans="4:12">
      <c r="D64" s="143"/>
      <c r="E64" s="143"/>
      <c r="F64" s="143"/>
      <c r="G64" s="143"/>
      <c r="H64" s="143"/>
      <c r="I64" s="143"/>
      <c r="J64" s="133">
        <v>61</v>
      </c>
      <c r="K64" s="238">
        <v>1.9996</v>
      </c>
      <c r="L64" s="143"/>
    </row>
    <row r="65" spans="4:12">
      <c r="D65" s="143"/>
      <c r="E65" s="143"/>
      <c r="F65" s="143"/>
      <c r="G65" s="143"/>
      <c r="H65" s="143"/>
      <c r="I65" s="143"/>
      <c r="J65" s="133">
        <v>62</v>
      </c>
      <c r="K65" s="238">
        <v>1.9990000000000001</v>
      </c>
      <c r="L65" s="143"/>
    </row>
    <row r="66" spans="4:12">
      <c r="D66" s="143"/>
      <c r="E66" s="143"/>
      <c r="F66" s="143"/>
      <c r="G66" s="143"/>
      <c r="H66" s="143"/>
      <c r="I66" s="143"/>
      <c r="J66" s="133">
        <v>63</v>
      </c>
      <c r="K66" s="238">
        <v>1.9983</v>
      </c>
      <c r="L66" s="143"/>
    </row>
    <row r="67" spans="4:12">
      <c r="D67" s="143"/>
      <c r="E67" s="143"/>
      <c r="F67" s="143"/>
      <c r="G67" s="143"/>
      <c r="H67" s="143"/>
      <c r="I67" s="143"/>
      <c r="J67" s="133">
        <v>64</v>
      </c>
      <c r="K67" s="238">
        <v>1.9977</v>
      </c>
      <c r="L67" s="143"/>
    </row>
    <row r="68" spans="4:12">
      <c r="D68" s="143"/>
      <c r="E68" s="143"/>
      <c r="F68" s="143"/>
      <c r="G68" s="143"/>
      <c r="H68" s="143"/>
      <c r="I68" s="143"/>
      <c r="J68" s="133">
        <v>65</v>
      </c>
      <c r="K68" s="238">
        <v>1.9971000000000001</v>
      </c>
      <c r="L68" s="143"/>
    </row>
    <row r="69" spans="4:12">
      <c r="D69" s="143"/>
      <c r="E69" s="143"/>
      <c r="F69" s="143"/>
      <c r="G69" s="143"/>
      <c r="H69" s="143"/>
      <c r="I69" s="143"/>
      <c r="J69" s="133">
        <v>66</v>
      </c>
      <c r="K69" s="238">
        <v>1.9965999999999999</v>
      </c>
      <c r="L69" s="143"/>
    </row>
    <row r="70" spans="4:12">
      <c r="D70" s="143"/>
      <c r="E70" s="143"/>
      <c r="F70" s="143"/>
      <c r="G70" s="143"/>
      <c r="H70" s="143"/>
      <c r="I70" s="143"/>
      <c r="J70" s="133">
        <v>67</v>
      </c>
      <c r="K70" s="238">
        <v>1.996</v>
      </c>
      <c r="L70" s="143"/>
    </row>
    <row r="71" spans="4:12">
      <c r="D71" s="143"/>
      <c r="E71" s="143"/>
      <c r="F71" s="143"/>
      <c r="G71" s="143"/>
      <c r="H71" s="143"/>
      <c r="I71" s="143"/>
      <c r="J71" s="133">
        <v>68</v>
      </c>
      <c r="K71" s="238">
        <v>1.9955000000000001</v>
      </c>
      <c r="L71" s="143"/>
    </row>
    <row r="72" spans="4:12">
      <c r="D72" s="143"/>
      <c r="E72" s="143"/>
      <c r="F72" s="143"/>
      <c r="G72" s="143"/>
      <c r="H72" s="143"/>
      <c r="I72" s="143"/>
      <c r="J72" s="133">
        <v>69</v>
      </c>
      <c r="K72" s="238">
        <v>1.9948999999999999</v>
      </c>
      <c r="L72" s="143"/>
    </row>
    <row r="73" spans="4:12">
      <c r="D73" s="143"/>
      <c r="E73" s="143"/>
      <c r="F73" s="143"/>
      <c r="G73" s="143"/>
      <c r="H73" s="143"/>
      <c r="I73" s="143"/>
      <c r="J73" s="133">
        <v>70</v>
      </c>
      <c r="K73" s="238">
        <v>1.9944</v>
      </c>
      <c r="L73" s="143"/>
    </row>
    <row r="74" spans="4:12">
      <c r="D74" s="143"/>
      <c r="E74" s="143"/>
      <c r="F74" s="143"/>
      <c r="G74" s="143"/>
      <c r="H74" s="143"/>
      <c r="I74" s="143"/>
      <c r="J74" s="133">
        <v>71</v>
      </c>
      <c r="K74" s="238">
        <v>1.9939</v>
      </c>
      <c r="L74" s="143"/>
    </row>
    <row r="75" spans="4:12">
      <c r="D75" s="143"/>
      <c r="E75" s="143"/>
      <c r="F75" s="143"/>
      <c r="G75" s="143"/>
      <c r="H75" s="143"/>
      <c r="I75" s="143"/>
      <c r="J75" s="133">
        <v>72</v>
      </c>
      <c r="K75" s="238">
        <v>1.9935</v>
      </c>
      <c r="L75" s="143"/>
    </row>
    <row r="76" spans="4:12">
      <c r="D76" s="143"/>
      <c r="E76" s="143"/>
      <c r="F76" s="143"/>
      <c r="G76" s="143"/>
      <c r="H76" s="143"/>
      <c r="I76" s="143"/>
      <c r="J76" s="133">
        <v>73</v>
      </c>
      <c r="K76" s="238">
        <v>1.9930000000000001</v>
      </c>
      <c r="L76" s="143"/>
    </row>
    <row r="77" spans="4:12">
      <c r="D77" s="143"/>
      <c r="E77" s="143"/>
      <c r="F77" s="143"/>
      <c r="G77" s="143"/>
      <c r="H77" s="143"/>
      <c r="I77" s="143"/>
      <c r="J77" s="133">
        <v>74</v>
      </c>
      <c r="K77" s="238">
        <v>1.9924999999999999</v>
      </c>
      <c r="L77" s="143"/>
    </row>
    <row r="78" spans="4:12">
      <c r="D78" s="143"/>
      <c r="E78" s="143"/>
      <c r="F78" s="143"/>
      <c r="G78" s="143"/>
      <c r="H78" s="143"/>
      <c r="I78" s="143"/>
      <c r="J78" s="133">
        <v>75</v>
      </c>
      <c r="K78" s="238">
        <v>1.9921</v>
      </c>
      <c r="L78" s="143"/>
    </row>
    <row r="79" spans="4:12">
      <c r="D79" s="143"/>
      <c r="E79" s="143"/>
      <c r="F79" s="143"/>
      <c r="G79" s="143"/>
      <c r="H79" s="143"/>
      <c r="I79" s="143"/>
      <c r="J79" s="133">
        <v>76</v>
      </c>
      <c r="K79" s="238">
        <v>1.9917</v>
      </c>
      <c r="L79" s="143"/>
    </row>
    <row r="80" spans="4:12">
      <c r="D80" s="143"/>
      <c r="E80" s="143"/>
      <c r="F80" s="143"/>
      <c r="G80" s="143"/>
      <c r="H80" s="143"/>
      <c r="I80" s="143"/>
      <c r="J80" s="133">
        <v>77</v>
      </c>
      <c r="K80" s="238">
        <v>1.9913000000000001</v>
      </c>
      <c r="L80" s="143"/>
    </row>
    <row r="81" spans="4:12">
      <c r="D81" s="143"/>
      <c r="E81" s="143"/>
      <c r="F81" s="143"/>
      <c r="G81" s="143"/>
      <c r="H81" s="143"/>
      <c r="I81" s="143"/>
      <c r="J81" s="133">
        <v>78</v>
      </c>
      <c r="K81" s="238">
        <v>1.9907999999999999</v>
      </c>
      <c r="L81" s="143"/>
    </row>
    <row r="82" spans="4:12">
      <c r="D82" s="143"/>
      <c r="E82" s="143"/>
      <c r="F82" s="143"/>
      <c r="G82" s="143"/>
      <c r="H82" s="143"/>
      <c r="I82" s="143"/>
      <c r="J82" s="133">
        <v>79</v>
      </c>
      <c r="K82" s="238">
        <v>1.9904999999999999</v>
      </c>
      <c r="L82" s="143"/>
    </row>
    <row r="83" spans="4:12">
      <c r="D83" s="143"/>
      <c r="E83" s="143"/>
      <c r="F83" s="143"/>
      <c r="G83" s="143"/>
      <c r="H83" s="143"/>
      <c r="I83" s="143"/>
      <c r="J83" s="133">
        <v>80</v>
      </c>
      <c r="K83" s="238">
        <v>1.9901</v>
      </c>
      <c r="L83" s="143"/>
    </row>
    <row r="84" spans="4:12">
      <c r="D84" s="143"/>
      <c r="E84" s="143"/>
      <c r="F84" s="143"/>
      <c r="G84" s="143"/>
      <c r="H84" s="143"/>
      <c r="I84" s="143"/>
      <c r="J84" s="133">
        <v>81</v>
      </c>
      <c r="K84" s="238">
        <v>1.9897</v>
      </c>
      <c r="L84" s="143"/>
    </row>
    <row r="85" spans="4:12">
      <c r="D85" s="143"/>
      <c r="E85" s="143"/>
      <c r="F85" s="143"/>
      <c r="G85" s="143"/>
      <c r="H85" s="143"/>
      <c r="I85" s="143"/>
      <c r="J85" s="133">
        <v>82</v>
      </c>
      <c r="K85" s="238">
        <v>1.9893000000000001</v>
      </c>
      <c r="L85" s="143"/>
    </row>
    <row r="86" spans="4:12">
      <c r="D86" s="143"/>
      <c r="E86" s="143"/>
      <c r="F86" s="143"/>
      <c r="G86" s="143"/>
      <c r="H86" s="143"/>
      <c r="I86" s="143"/>
      <c r="J86" s="133">
        <v>83</v>
      </c>
      <c r="K86" s="238">
        <v>1.9890000000000001</v>
      </c>
      <c r="L86" s="143"/>
    </row>
    <row r="87" spans="4:12">
      <c r="D87" s="143"/>
      <c r="E87" s="143"/>
      <c r="F87" s="143"/>
      <c r="G87" s="143"/>
      <c r="H87" s="143"/>
      <c r="I87" s="143"/>
      <c r="J87" s="133">
        <v>84</v>
      </c>
      <c r="K87" s="238">
        <v>1.9885999999999999</v>
      </c>
      <c r="L87" s="143"/>
    </row>
    <row r="88" spans="4:12">
      <c r="D88" s="143"/>
      <c r="E88" s="143"/>
      <c r="F88" s="143"/>
      <c r="G88" s="143"/>
      <c r="H88" s="143"/>
      <c r="I88" s="143"/>
      <c r="J88" s="133">
        <v>85</v>
      </c>
      <c r="K88" s="238">
        <v>1.9883</v>
      </c>
      <c r="L88" s="143"/>
    </row>
    <row r="89" spans="4:12">
      <c r="D89" s="143"/>
      <c r="E89" s="143"/>
      <c r="F89" s="143"/>
      <c r="G89" s="143"/>
      <c r="H89" s="143"/>
      <c r="I89" s="143"/>
      <c r="J89" s="133">
        <v>86</v>
      </c>
      <c r="K89" s="238">
        <v>1.9879</v>
      </c>
      <c r="L89" s="143"/>
    </row>
    <row r="90" spans="4:12">
      <c r="D90" s="143"/>
      <c r="E90" s="143"/>
      <c r="F90" s="143"/>
      <c r="G90" s="143"/>
      <c r="H90" s="143"/>
      <c r="I90" s="143"/>
      <c r="J90" s="133">
        <v>87</v>
      </c>
      <c r="K90" s="238">
        <v>1.9876</v>
      </c>
      <c r="L90" s="143"/>
    </row>
    <row r="91" spans="4:12">
      <c r="D91" s="143"/>
      <c r="E91" s="143"/>
      <c r="F91" s="143"/>
      <c r="G91" s="143"/>
      <c r="H91" s="143"/>
      <c r="I91" s="143"/>
      <c r="J91" s="133">
        <v>88</v>
      </c>
      <c r="K91" s="238">
        <v>1.9873000000000001</v>
      </c>
      <c r="L91" s="143"/>
    </row>
    <row r="92" spans="4:12">
      <c r="D92" s="143"/>
      <c r="E92" s="143"/>
      <c r="F92" s="143"/>
      <c r="G92" s="143"/>
      <c r="H92" s="143"/>
      <c r="I92" s="143"/>
      <c r="J92" s="133">
        <v>89</v>
      </c>
      <c r="K92" s="238">
        <v>1.9870000000000001</v>
      </c>
      <c r="L92" s="143"/>
    </row>
    <row r="93" spans="4:12">
      <c r="D93" s="143"/>
      <c r="E93" s="143"/>
      <c r="F93" s="143"/>
      <c r="G93" s="143"/>
      <c r="H93" s="143"/>
      <c r="I93" s="143"/>
      <c r="J93" s="133">
        <v>90</v>
      </c>
      <c r="K93" s="238">
        <v>1.9866999999999999</v>
      </c>
      <c r="L93" s="143"/>
    </row>
    <row r="94" spans="4:12">
      <c r="D94" s="143"/>
      <c r="E94" s="143"/>
      <c r="F94" s="143"/>
      <c r="G94" s="143"/>
      <c r="H94" s="143"/>
      <c r="I94" s="143"/>
      <c r="J94" s="133">
        <v>91</v>
      </c>
      <c r="K94" s="238">
        <v>1.9863999999999999</v>
      </c>
      <c r="L94" s="143"/>
    </row>
    <row r="95" spans="4:12">
      <c r="D95" s="143"/>
      <c r="E95" s="143"/>
      <c r="F95" s="143"/>
      <c r="G95" s="143"/>
      <c r="H95" s="143"/>
      <c r="I95" s="143"/>
      <c r="J95" s="133">
        <v>92</v>
      </c>
      <c r="K95" s="238">
        <v>1.9861</v>
      </c>
      <c r="L95" s="143"/>
    </row>
    <row r="96" spans="4:12">
      <c r="D96" s="143"/>
      <c r="E96" s="143"/>
      <c r="F96" s="143"/>
      <c r="G96" s="143"/>
      <c r="H96" s="143"/>
      <c r="I96" s="143"/>
      <c r="J96" s="133">
        <v>93</v>
      </c>
      <c r="K96" s="238">
        <v>1.9858</v>
      </c>
      <c r="L96" s="143"/>
    </row>
    <row r="97" spans="4:12">
      <c r="D97" s="143"/>
      <c r="E97" s="143"/>
      <c r="F97" s="143"/>
      <c r="G97" s="143"/>
      <c r="H97" s="143"/>
      <c r="I97" s="143"/>
      <c r="J97" s="133">
        <v>94</v>
      </c>
      <c r="K97" s="238">
        <v>1.9855</v>
      </c>
      <c r="L97" s="143"/>
    </row>
    <row r="98" spans="4:12">
      <c r="D98" s="143"/>
      <c r="E98" s="143"/>
      <c r="F98" s="143"/>
      <c r="G98" s="143"/>
      <c r="H98" s="143"/>
      <c r="I98" s="143"/>
      <c r="J98" s="133">
        <v>95</v>
      </c>
      <c r="K98" s="238">
        <v>1.9852000000000001</v>
      </c>
      <c r="L98" s="143"/>
    </row>
    <row r="99" spans="4:12">
      <c r="D99" s="143"/>
      <c r="E99" s="143"/>
      <c r="F99" s="143"/>
      <c r="G99" s="143"/>
      <c r="H99" s="143"/>
      <c r="I99" s="143"/>
      <c r="J99" s="133">
        <v>96</v>
      </c>
      <c r="K99" s="238">
        <v>1.9850000000000001</v>
      </c>
      <c r="L99" s="143"/>
    </row>
    <row r="100" spans="4:12">
      <c r="D100" s="143"/>
      <c r="E100" s="143"/>
      <c r="F100" s="143"/>
      <c r="G100" s="143"/>
      <c r="H100" s="143"/>
      <c r="I100" s="143"/>
      <c r="J100" s="133">
        <v>97</v>
      </c>
      <c r="K100" s="238">
        <v>1.9846999999999999</v>
      </c>
      <c r="L100" s="143"/>
    </row>
    <row r="101" spans="4:12">
      <c r="D101" s="143"/>
      <c r="E101" s="143"/>
      <c r="F101" s="143"/>
      <c r="G101" s="143"/>
      <c r="H101" s="143"/>
      <c r="I101" s="143"/>
      <c r="J101" s="133">
        <v>98</v>
      </c>
      <c r="K101" s="238">
        <v>1.9844999999999999</v>
      </c>
      <c r="L101" s="143"/>
    </row>
    <row r="102" spans="4:12">
      <c r="D102" s="143"/>
      <c r="E102" s="143"/>
      <c r="F102" s="143"/>
      <c r="G102" s="143"/>
      <c r="H102" s="143"/>
      <c r="I102" s="143"/>
      <c r="J102" s="133">
        <v>99</v>
      </c>
      <c r="K102" s="238">
        <v>1.9842</v>
      </c>
      <c r="L102" s="143"/>
    </row>
    <row r="103" spans="4:12">
      <c r="D103" s="143"/>
      <c r="E103" s="143"/>
      <c r="F103" s="143"/>
      <c r="G103" s="143"/>
      <c r="H103" s="143"/>
      <c r="I103" s="143"/>
      <c r="J103" s="133">
        <v>100</v>
      </c>
      <c r="K103" s="238">
        <v>1.984</v>
      </c>
      <c r="L103" s="143"/>
    </row>
    <row r="104" spans="4:12">
      <c r="D104" s="143"/>
      <c r="E104" s="143"/>
      <c r="F104" s="143"/>
      <c r="G104" s="143"/>
      <c r="H104" s="143"/>
      <c r="I104" s="143"/>
      <c r="J104" s="143"/>
      <c r="K104" s="143"/>
      <c r="L104" s="143"/>
    </row>
    <row r="105" spans="4:12">
      <c r="D105" s="143"/>
      <c r="E105" s="143"/>
      <c r="F105" s="143"/>
      <c r="G105" s="143"/>
      <c r="H105" s="143"/>
    </row>
    <row r="106" spans="4:12">
      <c r="D106" s="143"/>
      <c r="E106" s="143"/>
      <c r="F106" s="143"/>
      <c r="G106" s="143"/>
      <c r="H106" s="143"/>
    </row>
    <row r="107" spans="4:12">
      <c r="D107" s="143"/>
      <c r="E107" s="143"/>
      <c r="F107" s="143"/>
      <c r="G107" s="143"/>
      <c r="H107" s="143"/>
    </row>
  </sheetData>
  <mergeCells count="16">
    <mergeCell ref="D38:G38"/>
    <mergeCell ref="D31:G31"/>
    <mergeCell ref="D32:G32"/>
    <mergeCell ref="D33:G33"/>
    <mergeCell ref="D34:G34"/>
    <mergeCell ref="D35:G35"/>
    <mergeCell ref="D36:G36"/>
    <mergeCell ref="D26:H26"/>
    <mergeCell ref="D8:E9"/>
    <mergeCell ref="D14:E15"/>
    <mergeCell ref="E23:F23"/>
    <mergeCell ref="D37:G37"/>
    <mergeCell ref="D27:G27"/>
    <mergeCell ref="D28:G28"/>
    <mergeCell ref="D29:G29"/>
    <mergeCell ref="D30:G30"/>
  </mergeCells>
  <pageMargins left="0.7" right="0.7" top="0.75" bottom="0.75" header="0.3" footer="0.3"/>
  <pageSetup orientation="portrait" horizontalDpi="360" verticalDpi="360" r:id="rId2"/>
  <drawing r:id="rId3"/>
  <extLst>
    <ext xmlns:x14="http://schemas.microsoft.com/office/spreadsheetml/2009/9/main" uri="{A8765BA9-456A-4dab-B4F3-ACF838C121DE}">
      <x14:slicerList>
        <x14:slicer r:id="rId4"/>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B1:AR411"/>
  <sheetViews>
    <sheetView zoomScale="80" zoomScaleNormal="80" workbookViewId="0">
      <selection activeCell="B17" sqref="B17"/>
    </sheetView>
  </sheetViews>
  <sheetFormatPr defaultColWidth="11.42578125" defaultRowHeight="15"/>
  <cols>
    <col min="1" max="1" width="31.28515625" customWidth="1"/>
    <col min="2" max="2" width="36.85546875" customWidth="1"/>
    <col min="3" max="3" width="45.42578125" bestFit="1" customWidth="1"/>
    <col min="4" max="4" width="19.140625" bestFit="1" customWidth="1"/>
    <col min="5" max="5" width="19.7109375" bestFit="1" customWidth="1"/>
    <col min="6" max="7" width="6.5703125" bestFit="1" customWidth="1"/>
    <col min="8" max="8" width="17.7109375" bestFit="1" customWidth="1"/>
    <col min="9" max="9" width="24.7109375" bestFit="1" customWidth="1"/>
    <col min="31" max="31" width="20" bestFit="1" customWidth="1"/>
    <col min="32" max="32" width="45.28515625" bestFit="1" customWidth="1"/>
    <col min="33" max="33" width="21.7109375" bestFit="1" customWidth="1"/>
  </cols>
  <sheetData>
    <row r="1" spans="2:44">
      <c r="H1" s="38" t="s">
        <v>5</v>
      </c>
      <c r="I1" t="s">
        <v>6</v>
      </c>
    </row>
    <row r="3" spans="2:44">
      <c r="B3" s="312" t="s">
        <v>155</v>
      </c>
      <c r="C3" s="38" t="s">
        <v>154</v>
      </c>
      <c r="D3" s="312" t="s">
        <v>1955</v>
      </c>
      <c r="E3" s="314" t="s">
        <v>13</v>
      </c>
      <c r="H3" s="38" t="s">
        <v>19</v>
      </c>
      <c r="I3" t="s">
        <v>1956</v>
      </c>
    </row>
    <row r="4" spans="2:44">
      <c r="B4" t="s">
        <v>230</v>
      </c>
      <c r="C4" s="13" t="s">
        <v>69</v>
      </c>
      <c r="D4" t="s">
        <v>229</v>
      </c>
      <c r="E4" s="313">
        <v>68</v>
      </c>
      <c r="H4" s="1" t="s">
        <v>195</v>
      </c>
      <c r="I4">
        <v>1378</v>
      </c>
      <c r="AE4" s="200" t="s">
        <v>1957</v>
      </c>
      <c r="AF4" s="200" t="s">
        <v>1958</v>
      </c>
      <c r="AG4" s="200" t="s">
        <v>1959</v>
      </c>
      <c r="AH4" s="200" t="s">
        <v>1960</v>
      </c>
      <c r="AI4" s="200" t="s">
        <v>1961</v>
      </c>
      <c r="AJ4" s="200" t="s">
        <v>1962</v>
      </c>
    </row>
    <row r="5" spans="2:44">
      <c r="C5" s="13" t="s">
        <v>122</v>
      </c>
      <c r="D5" t="s">
        <v>710</v>
      </c>
      <c r="E5" s="313">
        <v>25</v>
      </c>
      <c r="H5" s="1" t="s">
        <v>201</v>
      </c>
      <c r="I5">
        <v>975</v>
      </c>
      <c r="AE5" s="343">
        <f>B5</f>
        <v>0</v>
      </c>
      <c r="AF5" s="133" t="str">
        <f>C5</f>
        <v>Astronium graveolens Jacq.</v>
      </c>
      <c r="AG5" s="133" t="str">
        <f>D5</f>
        <v>Gusanero</v>
      </c>
      <c r="AH5" s="133">
        <f>E5</f>
        <v>25</v>
      </c>
      <c r="AI5" s="342">
        <v>1</v>
      </c>
      <c r="AJ5" s="133">
        <v>1</v>
      </c>
      <c r="AQ5" s="63"/>
      <c r="AR5" s="63"/>
    </row>
    <row r="6" spans="2:44">
      <c r="C6" s="13" t="s">
        <v>131</v>
      </c>
      <c r="D6" t="s">
        <v>914</v>
      </c>
      <c r="E6" s="313">
        <v>5</v>
      </c>
      <c r="H6" s="1" t="s">
        <v>1963</v>
      </c>
      <c r="I6">
        <v>942</v>
      </c>
      <c r="AE6" s="345"/>
      <c r="AF6" s="133" t="str">
        <f t="shared" ref="AF6:AG50" si="0">C6</f>
        <v>Mangifera indica Thwaites, 1858</v>
      </c>
      <c r="AG6" s="133" t="str">
        <f t="shared" si="0"/>
        <v>Mango</v>
      </c>
      <c r="AH6" s="133">
        <f t="shared" ref="AH6:AH55" si="1">E6</f>
        <v>5</v>
      </c>
      <c r="AI6" s="342"/>
      <c r="AJ6" s="343">
        <v>1</v>
      </c>
      <c r="AQ6" s="134"/>
      <c r="AR6" s="134"/>
    </row>
    <row r="7" spans="2:44">
      <c r="C7" s="13" t="s">
        <v>46</v>
      </c>
      <c r="D7" t="s">
        <v>234</v>
      </c>
      <c r="E7" s="313">
        <v>19</v>
      </c>
      <c r="H7" s="1" t="s">
        <v>433</v>
      </c>
      <c r="I7">
        <v>782</v>
      </c>
      <c r="AE7" s="345"/>
      <c r="AF7" s="133" t="str">
        <f t="shared" si="0"/>
        <v>Spondias mombin L.</v>
      </c>
      <c r="AG7" s="133" t="str">
        <f t="shared" si="0"/>
        <v>Hobo</v>
      </c>
      <c r="AH7" s="133">
        <f t="shared" si="1"/>
        <v>19</v>
      </c>
      <c r="AI7" s="342"/>
      <c r="AJ7" s="344"/>
      <c r="AQ7" s="134"/>
      <c r="AR7" s="134"/>
    </row>
    <row r="8" spans="2:44">
      <c r="C8" s="13" t="s">
        <v>93</v>
      </c>
      <c r="D8" t="s">
        <v>382</v>
      </c>
      <c r="E8" s="313">
        <v>3</v>
      </c>
      <c r="H8" s="1" t="s">
        <v>211</v>
      </c>
      <c r="I8">
        <v>321</v>
      </c>
      <c r="AE8" s="345"/>
      <c r="AF8" s="133" t="str">
        <f t="shared" si="0"/>
        <v>Tapirira guianensis Aubl.</v>
      </c>
      <c r="AG8" s="133" t="str">
        <f t="shared" si="0"/>
        <v>Cedrillo</v>
      </c>
      <c r="AH8" s="133">
        <f t="shared" si="1"/>
        <v>3</v>
      </c>
      <c r="AI8" s="342"/>
      <c r="AJ8" s="133">
        <v>1</v>
      </c>
      <c r="AQ8" s="134"/>
      <c r="AR8" s="134"/>
    </row>
    <row r="9" spans="2:44">
      <c r="B9" t="s">
        <v>198</v>
      </c>
      <c r="C9" s="13" t="s">
        <v>133</v>
      </c>
      <c r="D9" t="s">
        <v>922</v>
      </c>
      <c r="E9" s="313">
        <v>2</v>
      </c>
      <c r="H9" s="1" t="s">
        <v>267</v>
      </c>
      <c r="I9">
        <v>274</v>
      </c>
      <c r="AE9" s="344"/>
      <c r="AF9" s="133" t="str">
        <f t="shared" si="0"/>
        <v>Annona muricata L.</v>
      </c>
      <c r="AG9" s="133" t="str">
        <f t="shared" si="0"/>
        <v>Guanabano</v>
      </c>
      <c r="AH9" s="133">
        <f t="shared" si="1"/>
        <v>2</v>
      </c>
      <c r="AI9" s="342"/>
      <c r="AJ9" s="133">
        <v>1</v>
      </c>
      <c r="AQ9" s="134"/>
      <c r="AR9" s="134"/>
    </row>
    <row r="10" spans="2:44">
      <c r="C10" s="13" t="s">
        <v>51</v>
      </c>
      <c r="D10" t="s">
        <v>197</v>
      </c>
      <c r="E10" s="313">
        <v>2</v>
      </c>
      <c r="H10" s="1" t="s">
        <v>1964</v>
      </c>
      <c r="I10">
        <v>163</v>
      </c>
      <c r="AE10" s="343">
        <f>B10</f>
        <v>0</v>
      </c>
      <c r="AF10" s="133" t="str">
        <f t="shared" si="0"/>
        <v>Annona rensoniana (Standl.) H.Rainer</v>
      </c>
      <c r="AG10" s="133" t="str">
        <f t="shared" si="0"/>
        <v>Aniba</v>
      </c>
      <c r="AH10" s="133">
        <f t="shared" si="1"/>
        <v>2</v>
      </c>
      <c r="AI10" s="342">
        <v>1</v>
      </c>
      <c r="AJ10" s="133">
        <v>1</v>
      </c>
      <c r="AQ10" s="134"/>
      <c r="AR10" s="134"/>
    </row>
    <row r="11" spans="2:44">
      <c r="C11" s="13" t="s">
        <v>72</v>
      </c>
      <c r="D11" t="s">
        <v>249</v>
      </c>
      <c r="E11" s="313">
        <v>7</v>
      </c>
      <c r="H11" s="1" t="s">
        <v>397</v>
      </c>
      <c r="I11">
        <v>156</v>
      </c>
      <c r="AE11" s="344"/>
      <c r="AF11" s="133" t="str">
        <f t="shared" si="0"/>
        <v>Annona rufinervis (Triana &amp; Planch.) H.Rainer</v>
      </c>
      <c r="AG11" s="133" t="str">
        <f t="shared" si="0"/>
        <v>Espadón</v>
      </c>
      <c r="AH11" s="133">
        <f t="shared" si="1"/>
        <v>7</v>
      </c>
      <c r="AI11" s="342"/>
      <c r="AJ11" s="133">
        <v>1</v>
      </c>
      <c r="AQ11" s="134"/>
      <c r="AR11" s="134"/>
    </row>
    <row r="12" spans="2:44">
      <c r="C12" s="13" t="s">
        <v>83</v>
      </c>
      <c r="D12" t="s">
        <v>308</v>
      </c>
      <c r="E12" s="313">
        <v>3</v>
      </c>
      <c r="H12" s="1" t="s">
        <v>332</v>
      </c>
      <c r="I12">
        <v>136</v>
      </c>
      <c r="AE12" s="343">
        <f>B12</f>
        <v>0</v>
      </c>
      <c r="AF12" s="133" t="str">
        <f t="shared" si="0"/>
        <v>Annona sp.</v>
      </c>
      <c r="AG12" s="133" t="str">
        <f t="shared" si="0"/>
        <v>Ocaso</v>
      </c>
      <c r="AH12" s="133">
        <f t="shared" si="1"/>
        <v>3</v>
      </c>
      <c r="AI12" s="342">
        <v>1</v>
      </c>
      <c r="AJ12" s="133">
        <v>1</v>
      </c>
      <c r="AQ12" s="134"/>
      <c r="AR12" s="134"/>
    </row>
    <row r="13" spans="2:44">
      <c r="C13" s="13" t="s">
        <v>120</v>
      </c>
      <c r="D13" t="s">
        <v>692</v>
      </c>
      <c r="E13" s="313">
        <v>2</v>
      </c>
      <c r="H13" s="1" t="s">
        <v>198</v>
      </c>
      <c r="I13">
        <v>95</v>
      </c>
      <c r="AE13" s="344"/>
      <c r="AF13" s="133" t="str">
        <f t="shared" si="0"/>
        <v>Klarobelia anomala (R.E. Fr.) Chatrou</v>
      </c>
      <c r="AG13" s="133" t="str">
        <f t="shared" si="0"/>
        <v>Nona</v>
      </c>
      <c r="AH13" s="133">
        <f t="shared" si="1"/>
        <v>2</v>
      </c>
      <c r="AI13" s="342"/>
      <c r="AJ13" s="133">
        <v>1</v>
      </c>
      <c r="AQ13" s="134"/>
      <c r="AR13" s="134"/>
    </row>
    <row r="14" spans="2:44">
      <c r="B14" t="s">
        <v>565</v>
      </c>
      <c r="C14" s="13" t="s">
        <v>115</v>
      </c>
      <c r="D14" t="s">
        <v>564</v>
      </c>
      <c r="E14" s="313">
        <v>2</v>
      </c>
      <c r="H14" s="1" t="s">
        <v>481</v>
      </c>
      <c r="I14">
        <v>78</v>
      </c>
      <c r="AE14" s="247" t="str">
        <f>B14</f>
        <v>Arecaceae</v>
      </c>
      <c r="AF14" s="133" t="str">
        <f t="shared" si="0"/>
        <v>Attalea maripa (Aubl.) Mart.</v>
      </c>
      <c r="AG14" s="133" t="str">
        <f t="shared" si="0"/>
        <v>Palma</v>
      </c>
      <c r="AH14" s="133">
        <f t="shared" si="1"/>
        <v>2</v>
      </c>
      <c r="AI14" s="133">
        <v>1</v>
      </c>
      <c r="AJ14" s="133">
        <v>1</v>
      </c>
      <c r="AQ14" s="134"/>
      <c r="AR14" s="134"/>
    </row>
    <row r="15" spans="2:44">
      <c r="C15" s="13" t="s">
        <v>127</v>
      </c>
      <c r="D15" t="s">
        <v>839</v>
      </c>
      <c r="E15" s="313">
        <v>3</v>
      </c>
      <c r="H15" s="1" t="s">
        <v>1965</v>
      </c>
      <c r="I15">
        <v>27</v>
      </c>
      <c r="AE15" s="343">
        <f>B15</f>
        <v>0</v>
      </c>
      <c r="AF15" s="133" t="str">
        <f t="shared" si="0"/>
        <v>Elaeis oleifera (Kunth) Cortés</v>
      </c>
      <c r="AG15" s="133" t="str">
        <f t="shared" si="0"/>
        <v>Palma Aceite</v>
      </c>
      <c r="AH15" s="133">
        <f t="shared" si="1"/>
        <v>3</v>
      </c>
      <c r="AI15" s="342">
        <v>1</v>
      </c>
      <c r="AJ15" s="343">
        <v>1</v>
      </c>
      <c r="AQ15" s="134"/>
      <c r="AR15" s="134"/>
    </row>
    <row r="16" spans="2:44">
      <c r="B16" t="s">
        <v>508</v>
      </c>
      <c r="C16" s="13" t="s">
        <v>108</v>
      </c>
      <c r="D16" t="s">
        <v>507</v>
      </c>
      <c r="E16" s="313">
        <v>8</v>
      </c>
      <c r="H16" s="1" t="s">
        <v>323</v>
      </c>
      <c r="I16">
        <v>25</v>
      </c>
      <c r="AE16" s="344"/>
      <c r="AF16" s="133" t="str">
        <f t="shared" si="0"/>
        <v>Piptocoma discolor (Kunth) Pruski</v>
      </c>
      <c r="AG16" s="133" t="str">
        <f t="shared" si="0"/>
        <v>Crotón</v>
      </c>
      <c r="AH16" s="133">
        <f t="shared" si="1"/>
        <v>8</v>
      </c>
      <c r="AI16" s="342"/>
      <c r="AJ16" s="344"/>
      <c r="AQ16" s="134"/>
      <c r="AR16" s="134"/>
    </row>
    <row r="17" spans="2:44">
      <c r="B17" t="s">
        <v>413</v>
      </c>
      <c r="C17" s="13" t="s">
        <v>141</v>
      </c>
      <c r="D17" t="s">
        <v>1409</v>
      </c>
      <c r="E17" s="313">
        <v>2</v>
      </c>
      <c r="H17" s="1" t="s">
        <v>230</v>
      </c>
      <c r="I17">
        <v>24</v>
      </c>
      <c r="AE17" s="343" t="str">
        <f>B17</f>
        <v>Bignoniaceae</v>
      </c>
      <c r="AF17" s="133" t="str">
        <f t="shared" si="0"/>
        <v>Handroanthus ochraceus (Cham.) Mattos</v>
      </c>
      <c r="AG17" s="133" t="str">
        <f t="shared" si="0"/>
        <v>Guayacán</v>
      </c>
      <c r="AH17" s="133">
        <f t="shared" si="1"/>
        <v>2</v>
      </c>
      <c r="AI17" s="342">
        <v>1</v>
      </c>
      <c r="AJ17" s="133">
        <v>1</v>
      </c>
      <c r="AQ17" s="134"/>
      <c r="AR17" s="134"/>
    </row>
    <row r="18" spans="2:44">
      <c r="C18" s="13" t="s">
        <v>112</v>
      </c>
      <c r="D18" t="s">
        <v>541</v>
      </c>
      <c r="E18" s="313">
        <v>2</v>
      </c>
      <c r="H18" s="1" t="s">
        <v>1966</v>
      </c>
      <c r="I18">
        <v>7</v>
      </c>
      <c r="AE18" s="344"/>
      <c r="AF18" s="133" t="str">
        <f t="shared" si="0"/>
        <v>Jacaranda caucana Pittier</v>
      </c>
      <c r="AG18" s="133" t="str">
        <f t="shared" si="0"/>
        <v>Mimosa</v>
      </c>
      <c r="AH18" s="133">
        <f t="shared" si="1"/>
        <v>2</v>
      </c>
      <c r="AI18" s="342"/>
      <c r="AJ18" s="133">
        <v>1</v>
      </c>
      <c r="AQ18" s="134"/>
      <c r="AR18" s="134"/>
    </row>
    <row r="19" spans="2:44">
      <c r="C19" s="13" t="s">
        <v>98</v>
      </c>
      <c r="D19" t="s">
        <v>412</v>
      </c>
      <c r="E19" s="313">
        <v>3</v>
      </c>
      <c r="H19" s="1" t="s">
        <v>489</v>
      </c>
      <c r="I19">
        <v>7</v>
      </c>
      <c r="AE19" s="247">
        <f>B19</f>
        <v>0</v>
      </c>
      <c r="AF19" s="133" t="str">
        <f t="shared" si="0"/>
        <v>Jacaranda hesperia Dugand</v>
      </c>
      <c r="AG19" s="133" t="str">
        <f t="shared" si="0"/>
        <v>Ciruelo</v>
      </c>
      <c r="AH19" s="133">
        <f t="shared" si="1"/>
        <v>3</v>
      </c>
      <c r="AI19" s="133">
        <v>1</v>
      </c>
      <c r="AJ19" s="133">
        <v>1</v>
      </c>
      <c r="AQ19" s="134"/>
      <c r="AR19" s="134"/>
    </row>
    <row r="20" spans="2:44">
      <c r="C20" s="13" t="s">
        <v>34</v>
      </c>
      <c r="D20" t="s">
        <v>1210</v>
      </c>
      <c r="E20" s="313">
        <v>1</v>
      </c>
      <c r="H20" s="1" t="s">
        <v>224</v>
      </c>
      <c r="I20">
        <v>5</v>
      </c>
      <c r="AE20" s="247">
        <f>B20</f>
        <v>0</v>
      </c>
      <c r="AF20" s="133" t="str">
        <f t="shared" si="0"/>
        <v>Tecoma stans (L.) Juss. ex Kunth</v>
      </c>
      <c r="AG20" s="133" t="str">
        <f t="shared" si="0"/>
        <v>Chicalá</v>
      </c>
      <c r="AH20" s="133">
        <f t="shared" si="1"/>
        <v>1</v>
      </c>
      <c r="AI20" s="133">
        <v>1</v>
      </c>
      <c r="AJ20" s="133">
        <v>1</v>
      </c>
      <c r="AQ20" s="134"/>
      <c r="AR20" s="134"/>
    </row>
    <row r="21" spans="2:44">
      <c r="B21" t="s">
        <v>917</v>
      </c>
      <c r="C21" s="13" t="s">
        <v>132</v>
      </c>
      <c r="D21" t="s">
        <v>916</v>
      </c>
      <c r="E21" s="313">
        <v>1</v>
      </c>
      <c r="H21" s="1" t="s">
        <v>1967</v>
      </c>
      <c r="I21">
        <v>5</v>
      </c>
      <c r="AE21" s="343" t="str">
        <f>B21</f>
        <v>Calophyllaceae</v>
      </c>
      <c r="AF21" s="133" t="str">
        <f t="shared" si="0"/>
        <v>Mammea americana L.</v>
      </c>
      <c r="AG21" s="133" t="str">
        <f t="shared" si="0"/>
        <v>Mamey Clusia</v>
      </c>
      <c r="AH21" s="133">
        <f t="shared" si="1"/>
        <v>1</v>
      </c>
      <c r="AI21" s="342">
        <v>1</v>
      </c>
      <c r="AJ21" s="133">
        <v>1</v>
      </c>
      <c r="AQ21" s="134"/>
      <c r="AR21" s="134"/>
    </row>
    <row r="22" spans="2:44">
      <c r="B22" t="s">
        <v>866</v>
      </c>
      <c r="C22" s="13" t="s">
        <v>129</v>
      </c>
      <c r="D22" t="s">
        <v>865</v>
      </c>
      <c r="E22" s="313">
        <v>1</v>
      </c>
      <c r="H22" s="1" t="s">
        <v>1968</v>
      </c>
      <c r="I22">
        <v>4</v>
      </c>
      <c r="AE22" s="344"/>
      <c r="AF22" s="133" t="str">
        <f t="shared" si="0"/>
        <v>Ampelocera macphersonii Todzia</v>
      </c>
      <c r="AG22" s="133" t="str">
        <f t="shared" si="0"/>
        <v>Vara de Agua</v>
      </c>
      <c r="AH22" s="133">
        <f t="shared" si="1"/>
        <v>1</v>
      </c>
      <c r="AI22" s="342"/>
      <c r="AJ22" s="133">
        <v>1</v>
      </c>
      <c r="AQ22" s="135"/>
      <c r="AR22" s="135"/>
    </row>
    <row r="23" spans="2:44">
      <c r="C23" s="13" t="s">
        <v>143</v>
      </c>
      <c r="D23" t="s">
        <v>1799</v>
      </c>
      <c r="E23" s="313">
        <v>2</v>
      </c>
      <c r="H23" s="1" t="s">
        <v>1969</v>
      </c>
      <c r="I23">
        <v>4</v>
      </c>
      <c r="AE23" s="343">
        <f>B23</f>
        <v>0</v>
      </c>
      <c r="AF23" s="133" t="str">
        <f t="shared" si="0"/>
        <v>Trema Micranthum (L.) Blume</v>
      </c>
      <c r="AG23" s="133" t="str">
        <f t="shared" si="0"/>
        <v>Guasimilla</v>
      </c>
      <c r="AH23" s="133">
        <f t="shared" si="1"/>
        <v>2</v>
      </c>
      <c r="AI23" s="342">
        <v>1</v>
      </c>
      <c r="AJ23" s="133">
        <v>1</v>
      </c>
      <c r="AQ23" s="134"/>
      <c r="AR23" s="134"/>
    </row>
    <row r="24" spans="2:44">
      <c r="B24" t="s">
        <v>294</v>
      </c>
      <c r="C24" s="13" t="s">
        <v>80</v>
      </c>
      <c r="D24" t="s">
        <v>293</v>
      </c>
      <c r="E24" s="313">
        <v>1</v>
      </c>
      <c r="H24" s="1" t="s">
        <v>1970</v>
      </c>
      <c r="I24">
        <v>3</v>
      </c>
      <c r="AE24" s="345"/>
      <c r="AF24" s="133" t="str">
        <f t="shared" si="0"/>
        <v>Citronella incarum (J.F.Macbr.) R.A.Howard</v>
      </c>
      <c r="AG24" s="133" t="str">
        <f t="shared" si="0"/>
        <v>Cuadrado</v>
      </c>
      <c r="AH24" s="133">
        <f t="shared" si="1"/>
        <v>1</v>
      </c>
      <c r="AI24" s="342"/>
      <c r="AJ24" s="133">
        <v>1</v>
      </c>
      <c r="AQ24" s="134"/>
      <c r="AR24" s="134"/>
    </row>
    <row r="25" spans="2:44">
      <c r="B25" t="s">
        <v>614</v>
      </c>
      <c r="C25" s="13" t="s">
        <v>118</v>
      </c>
      <c r="D25" t="s">
        <v>613</v>
      </c>
      <c r="E25" s="313">
        <v>3</v>
      </c>
      <c r="H25" s="1" t="s">
        <v>866</v>
      </c>
      <c r="I25">
        <v>3</v>
      </c>
      <c r="AE25" s="345"/>
      <c r="AF25" s="133" t="str">
        <f t="shared" si="0"/>
        <v>Carica papaya L.</v>
      </c>
      <c r="AG25" s="133" t="str">
        <f t="shared" si="0"/>
        <v>Papaya</v>
      </c>
      <c r="AH25" s="133">
        <f t="shared" si="1"/>
        <v>3</v>
      </c>
      <c r="AI25" s="342"/>
      <c r="AJ25" s="133">
        <v>1</v>
      </c>
      <c r="AQ25" s="134"/>
      <c r="AR25" s="134"/>
    </row>
    <row r="26" spans="2:44">
      <c r="B26" t="s">
        <v>489</v>
      </c>
      <c r="C26" s="13" t="s">
        <v>107</v>
      </c>
      <c r="D26" t="s">
        <v>488</v>
      </c>
      <c r="E26" s="313">
        <v>102</v>
      </c>
      <c r="H26" s="1" t="s">
        <v>1971</v>
      </c>
      <c r="I26">
        <v>3</v>
      </c>
      <c r="AE26" s="345"/>
      <c r="AF26" s="133" t="str">
        <f>C26</f>
        <v>Cordia alliodora (Ruiz &amp; Pav.) Oken</v>
      </c>
      <c r="AG26" s="133" t="str">
        <f t="shared" si="0"/>
        <v>Nogal Cafetero</v>
      </c>
      <c r="AH26" s="133">
        <f t="shared" si="1"/>
        <v>102</v>
      </c>
      <c r="AI26" s="342"/>
      <c r="AJ26" s="133">
        <v>1</v>
      </c>
      <c r="AQ26" s="134"/>
      <c r="AR26" s="134"/>
    </row>
    <row r="27" spans="2:44">
      <c r="C27" s="13" t="s">
        <v>136</v>
      </c>
      <c r="D27" t="s">
        <v>943</v>
      </c>
      <c r="E27" s="313">
        <v>5</v>
      </c>
      <c r="H27" s="1" t="s">
        <v>217</v>
      </c>
      <c r="I27">
        <v>2</v>
      </c>
      <c r="AE27" s="345"/>
      <c r="AF27" s="133" t="str">
        <f t="shared" si="0"/>
        <v>Cordia dentata Poir.</v>
      </c>
      <c r="AG27" s="133" t="str">
        <f t="shared" si="0"/>
        <v>Cadillo</v>
      </c>
      <c r="AH27" s="133">
        <f t="shared" si="1"/>
        <v>5</v>
      </c>
      <c r="AI27" s="342"/>
      <c r="AJ27" s="343">
        <v>1</v>
      </c>
      <c r="AQ27" s="134"/>
      <c r="AR27" s="134"/>
    </row>
    <row r="28" spans="2:44">
      <c r="B28" t="s">
        <v>397</v>
      </c>
      <c r="C28" s="13" t="s">
        <v>32</v>
      </c>
      <c r="D28" t="s">
        <v>396</v>
      </c>
      <c r="E28" s="313">
        <v>7</v>
      </c>
      <c r="H28" s="1" t="s">
        <v>721</v>
      </c>
      <c r="I28">
        <v>2</v>
      </c>
      <c r="AE28" s="345"/>
      <c r="AF28" s="133" t="str">
        <f t="shared" si="0"/>
        <v>Curatella americana L.</v>
      </c>
      <c r="AG28" s="133" t="str">
        <f t="shared" si="0"/>
        <v>Chaparro</v>
      </c>
      <c r="AH28" s="133">
        <f t="shared" si="1"/>
        <v>7</v>
      </c>
      <c r="AI28" s="342"/>
      <c r="AJ28" s="345"/>
      <c r="AQ28" s="134"/>
      <c r="AR28" s="134"/>
    </row>
    <row r="29" spans="2:44">
      <c r="B29" t="s">
        <v>201</v>
      </c>
      <c r="C29" s="13" t="s">
        <v>53</v>
      </c>
      <c r="D29" t="s">
        <v>200</v>
      </c>
      <c r="E29" s="313">
        <v>49</v>
      </c>
      <c r="H29" s="1" t="s">
        <v>345</v>
      </c>
      <c r="I29">
        <v>1</v>
      </c>
      <c r="AE29" s="345"/>
      <c r="AF29" s="133" t="str">
        <f t="shared" si="0"/>
        <v>Albizia carbonaria Britton</v>
      </c>
      <c r="AG29" s="133" t="str">
        <f t="shared" si="0"/>
        <v>Carbonaria</v>
      </c>
      <c r="AH29" s="133">
        <f t="shared" si="1"/>
        <v>49</v>
      </c>
      <c r="AI29" s="342"/>
      <c r="AJ29" s="344"/>
      <c r="AQ29" s="134"/>
      <c r="AR29" s="134"/>
    </row>
    <row r="30" spans="2:44">
      <c r="C30" s="13" t="s">
        <v>96</v>
      </c>
      <c r="D30" t="s">
        <v>402</v>
      </c>
      <c r="E30" s="313">
        <v>59</v>
      </c>
      <c r="H30" s="1" t="s">
        <v>413</v>
      </c>
      <c r="I30">
        <v>1</v>
      </c>
      <c r="AE30" s="345"/>
      <c r="AF30" s="133" t="str">
        <f t="shared" si="0"/>
        <v>Albizia guachapele (Kunth) Dugand</v>
      </c>
      <c r="AG30" s="133" t="str">
        <f t="shared" si="0"/>
        <v>Igua</v>
      </c>
      <c r="AH30" s="133">
        <f t="shared" si="1"/>
        <v>59</v>
      </c>
      <c r="AI30" s="342"/>
      <c r="AJ30" s="133">
        <v>1</v>
      </c>
      <c r="AQ30" s="134"/>
      <c r="AR30" s="134"/>
    </row>
    <row r="31" spans="2:44">
      <c r="C31" s="13" t="s">
        <v>79</v>
      </c>
      <c r="D31" t="s">
        <v>272</v>
      </c>
      <c r="E31" s="313">
        <v>2</v>
      </c>
      <c r="H31" s="1" t="s">
        <v>23</v>
      </c>
      <c r="I31">
        <v>5423</v>
      </c>
      <c r="AE31" s="345"/>
      <c r="AF31" s="133" t="str">
        <f t="shared" si="0"/>
        <v>Albizia subdimidiata (Splitg.) Barneby &amp; J.W.Grimes</v>
      </c>
      <c r="AG31" s="133" t="str">
        <f t="shared" si="0"/>
        <v>Dormido</v>
      </c>
      <c r="AH31" s="133">
        <f t="shared" si="1"/>
        <v>2</v>
      </c>
      <c r="AI31" s="342"/>
      <c r="AJ31" s="343">
        <v>1</v>
      </c>
      <c r="AQ31" s="134"/>
      <c r="AR31" s="134"/>
    </row>
    <row r="32" spans="2:44">
      <c r="C32" s="13" t="s">
        <v>106</v>
      </c>
      <c r="D32" t="s">
        <v>485</v>
      </c>
      <c r="E32" s="313">
        <v>4</v>
      </c>
      <c r="AE32" s="345"/>
      <c r="AF32" s="133" t="str">
        <f t="shared" si="0"/>
        <v>Calliandra riparia Pittier</v>
      </c>
      <c r="AG32" s="133" t="str">
        <f t="shared" si="0"/>
        <v>Trompeto</v>
      </c>
      <c r="AH32" s="133">
        <f t="shared" si="1"/>
        <v>4</v>
      </c>
      <c r="AI32" s="342"/>
      <c r="AJ32" s="344"/>
      <c r="AQ32" s="134"/>
      <c r="AR32" s="134"/>
    </row>
    <row r="33" spans="3:44">
      <c r="C33" s="13" t="s">
        <v>139</v>
      </c>
      <c r="D33" t="s">
        <v>1093</v>
      </c>
      <c r="E33" s="313">
        <v>23</v>
      </c>
      <c r="AE33" s="345"/>
      <c r="AF33" s="133" t="str">
        <f t="shared" si="0"/>
        <v>Chloroleucon bogotense Britton &amp; Killip</v>
      </c>
      <c r="AG33" s="133" t="str">
        <f t="shared" si="0"/>
        <v>Angarillo</v>
      </c>
      <c r="AH33" s="133">
        <f t="shared" si="1"/>
        <v>23</v>
      </c>
      <c r="AI33" s="342"/>
      <c r="AJ33" s="343">
        <v>1</v>
      </c>
      <c r="AQ33" s="134"/>
      <c r="AR33" s="134"/>
    </row>
    <row r="34" spans="3:44">
      <c r="C34" s="13" t="s">
        <v>73</v>
      </c>
      <c r="D34" t="s">
        <v>251</v>
      </c>
      <c r="E34" s="313">
        <v>16</v>
      </c>
      <c r="AE34" s="345"/>
      <c r="AF34" s="133" t="str">
        <f t="shared" si="0"/>
        <v>Enterolobium cyclocarpum (Jacq.) Griseb.</v>
      </c>
      <c r="AG34" s="133" t="str">
        <f t="shared" si="0"/>
        <v>Orejero</v>
      </c>
      <c r="AH34" s="133">
        <f t="shared" si="1"/>
        <v>16</v>
      </c>
      <c r="AI34" s="342"/>
      <c r="AJ34" s="344"/>
      <c r="AQ34" s="134"/>
      <c r="AR34" s="134"/>
    </row>
    <row r="35" spans="3:44">
      <c r="C35" s="13" t="s">
        <v>89</v>
      </c>
      <c r="D35" t="s">
        <v>342</v>
      </c>
      <c r="E35" s="313">
        <v>101</v>
      </c>
      <c r="AE35" s="344"/>
      <c r="AF35" s="133" t="str">
        <f t="shared" si="0"/>
        <v>Gliricidia sepium (Jacq.) Kunth</v>
      </c>
      <c r="AG35" s="133" t="str">
        <f t="shared" si="0"/>
        <v>Matarratón</v>
      </c>
      <c r="AH35" s="133">
        <f t="shared" si="1"/>
        <v>101</v>
      </c>
      <c r="AI35" s="342"/>
      <c r="AJ35" s="133">
        <v>1</v>
      </c>
      <c r="AQ35" s="134"/>
      <c r="AR35" s="134"/>
    </row>
    <row r="36" spans="3:44">
      <c r="C36" s="13" t="s">
        <v>77</v>
      </c>
      <c r="D36" t="s">
        <v>264</v>
      </c>
      <c r="E36" s="313">
        <v>2</v>
      </c>
      <c r="AE36" s="247">
        <f>B36</f>
        <v>0</v>
      </c>
      <c r="AF36" s="133" t="str">
        <f t="shared" si="0"/>
        <v>Inga alba (Sw.) Willd.</v>
      </c>
      <c r="AG36" s="133" t="str">
        <f t="shared" si="0"/>
        <v>Inga</v>
      </c>
      <c r="AH36" s="133">
        <f t="shared" si="1"/>
        <v>2</v>
      </c>
      <c r="AI36" s="133">
        <v>1</v>
      </c>
      <c r="AJ36" s="133">
        <v>1</v>
      </c>
      <c r="AQ36" s="135"/>
      <c r="AR36" s="135"/>
    </row>
    <row r="37" spans="3:44">
      <c r="C37" s="13" t="s">
        <v>82</v>
      </c>
      <c r="D37" t="s">
        <v>300</v>
      </c>
      <c r="E37" s="313">
        <v>2</v>
      </c>
      <c r="AE37" s="247">
        <f>B37</f>
        <v>0</v>
      </c>
      <c r="AF37" s="133" t="str">
        <f t="shared" si="0"/>
        <v>Inga punctata Willd.</v>
      </c>
      <c r="AG37" s="133" t="str">
        <f t="shared" si="0"/>
        <v>Pegajoso</v>
      </c>
      <c r="AH37" s="133">
        <f t="shared" si="1"/>
        <v>2</v>
      </c>
      <c r="AI37" s="133">
        <v>1</v>
      </c>
      <c r="AJ37" s="133">
        <v>1</v>
      </c>
      <c r="AQ37" s="135"/>
      <c r="AR37" s="135"/>
    </row>
    <row r="38" spans="3:44">
      <c r="C38" s="13" t="s">
        <v>76</v>
      </c>
      <c r="D38" t="s">
        <v>262</v>
      </c>
      <c r="E38" s="313">
        <v>2</v>
      </c>
      <c r="AE38" s="343">
        <f>B38</f>
        <v>0</v>
      </c>
      <c r="AF38" s="133" t="str">
        <f t="shared" si="0"/>
        <v>Inga Vera Willd.</v>
      </c>
      <c r="AG38" s="133" t="str">
        <f t="shared" si="0"/>
        <v>Guamo</v>
      </c>
      <c r="AH38" s="133">
        <f t="shared" si="1"/>
        <v>2</v>
      </c>
      <c r="AI38" s="342">
        <v>1</v>
      </c>
      <c r="AJ38" s="133">
        <v>1</v>
      </c>
      <c r="AQ38" s="134"/>
      <c r="AR38" s="134"/>
    </row>
    <row r="39" spans="3:44">
      <c r="C39" s="13" t="s">
        <v>40</v>
      </c>
      <c r="D39" t="s">
        <v>701</v>
      </c>
      <c r="E39" s="313">
        <v>25</v>
      </c>
      <c r="AE39" s="344"/>
      <c r="AF39" s="133" t="str">
        <f t="shared" si="0"/>
        <v>Machaerium capote Triana ex Dugand</v>
      </c>
      <c r="AG39" s="133" t="str">
        <f t="shared" si="0"/>
        <v>Capote</v>
      </c>
      <c r="AH39" s="133">
        <f t="shared" si="1"/>
        <v>25</v>
      </c>
      <c r="AI39" s="342"/>
      <c r="AJ39" s="133">
        <v>1</v>
      </c>
      <c r="AQ39" s="134"/>
      <c r="AR39" s="134"/>
    </row>
    <row r="40" spans="3:44">
      <c r="C40" s="13" t="s">
        <v>138</v>
      </c>
      <c r="D40" t="s">
        <v>1014</v>
      </c>
      <c r="E40" s="313">
        <v>2</v>
      </c>
      <c r="AE40" s="343">
        <f>B40</f>
        <v>0</v>
      </c>
      <c r="AF40" s="133" t="str">
        <f t="shared" si="0"/>
        <v>Ormosia macrocalyx Ducke</v>
      </c>
      <c r="AG40" s="133" t="str">
        <f t="shared" si="0"/>
        <v>Guaba</v>
      </c>
      <c r="AH40" s="133">
        <f t="shared" si="1"/>
        <v>2</v>
      </c>
      <c r="AI40" s="342">
        <v>1</v>
      </c>
      <c r="AJ40" s="133">
        <v>1</v>
      </c>
      <c r="AQ40" s="135"/>
      <c r="AR40" s="135"/>
    </row>
    <row r="41" spans="3:44">
      <c r="C41" s="13" t="s">
        <v>24</v>
      </c>
      <c r="D41" t="s">
        <v>1339</v>
      </c>
      <c r="E41" s="313">
        <v>6</v>
      </c>
      <c r="AE41" s="345"/>
      <c r="AF41" s="133" t="str">
        <f t="shared" si="0"/>
        <v>Pithecellobium dulce (Roxb.) Benth.</v>
      </c>
      <c r="AG41" s="133" t="str">
        <f t="shared" si="0"/>
        <v>Payande</v>
      </c>
      <c r="AH41" s="133">
        <f t="shared" si="1"/>
        <v>6</v>
      </c>
      <c r="AI41" s="342"/>
      <c r="AJ41" s="343">
        <v>1</v>
      </c>
      <c r="AQ41" s="134"/>
      <c r="AR41" s="134"/>
    </row>
    <row r="42" spans="3:44">
      <c r="C42" s="13" t="s">
        <v>113</v>
      </c>
      <c r="D42" t="s">
        <v>547</v>
      </c>
      <c r="E42" s="313">
        <v>1</v>
      </c>
      <c r="AE42" s="345"/>
      <c r="AF42" s="133" t="str">
        <f t="shared" si="0"/>
        <v>Pterocarpus rohrii Vahl</v>
      </c>
      <c r="AG42" s="133" t="str">
        <f t="shared" si="0"/>
        <v>Barriga Culebra</v>
      </c>
      <c r="AH42" s="133">
        <f t="shared" si="1"/>
        <v>1</v>
      </c>
      <c r="AI42" s="342"/>
      <c r="AJ42" s="344"/>
      <c r="AQ42" s="134"/>
      <c r="AR42" s="134"/>
    </row>
    <row r="43" spans="3:44">
      <c r="C43" s="13" t="s">
        <v>43</v>
      </c>
      <c r="D43" t="s">
        <v>1105</v>
      </c>
      <c r="E43" s="313">
        <v>1</v>
      </c>
      <c r="AE43" s="344"/>
      <c r="AF43" s="133" t="str">
        <f t="shared" si="0"/>
        <v>Samanea saman (Jacq.) Merr.</v>
      </c>
      <c r="AG43" s="133" t="str">
        <f t="shared" si="0"/>
        <v>Saman</v>
      </c>
      <c r="AH43" s="133">
        <f t="shared" si="1"/>
        <v>1</v>
      </c>
      <c r="AI43" s="342"/>
      <c r="AJ43" s="133">
        <v>1</v>
      </c>
      <c r="AQ43" s="134"/>
      <c r="AR43" s="134"/>
    </row>
    <row r="44" spans="3:44">
      <c r="C44" s="13" t="s">
        <v>121</v>
      </c>
      <c r="D44" t="s">
        <v>703</v>
      </c>
      <c r="E44" s="313">
        <v>5</v>
      </c>
      <c r="AE44" s="343">
        <f>B44</f>
        <v>0</v>
      </c>
      <c r="AF44" s="133" t="str">
        <f t="shared" si="0"/>
        <v>Senegalia polyphylla (DC.) Britton</v>
      </c>
      <c r="AG44" s="133" t="str">
        <f t="shared" si="0"/>
        <v>Espino Colorado</v>
      </c>
      <c r="AH44" s="133">
        <f t="shared" si="1"/>
        <v>5</v>
      </c>
      <c r="AI44" s="342">
        <v>1</v>
      </c>
      <c r="AJ44" s="133">
        <v>1</v>
      </c>
      <c r="AQ44" s="134"/>
      <c r="AR44" s="134"/>
    </row>
    <row r="45" spans="3:44">
      <c r="C45" s="13" t="s">
        <v>84</v>
      </c>
      <c r="D45" t="s">
        <v>407</v>
      </c>
      <c r="E45" s="313">
        <v>6</v>
      </c>
      <c r="AE45" s="344"/>
      <c r="AF45" s="133" t="str">
        <f t="shared" si="0"/>
        <v>Swartzia sp.</v>
      </c>
      <c r="AG45" s="133" t="str">
        <f t="shared" si="0"/>
        <v>Cocoloba</v>
      </c>
      <c r="AH45" s="133">
        <f t="shared" si="1"/>
        <v>6</v>
      </c>
      <c r="AI45" s="342"/>
      <c r="AJ45" s="133">
        <v>1</v>
      </c>
      <c r="AQ45" s="134"/>
      <c r="AR45" s="134"/>
    </row>
    <row r="46" spans="3:44">
      <c r="C46" s="13"/>
      <c r="D46" t="s">
        <v>317</v>
      </c>
      <c r="E46" s="313">
        <v>3</v>
      </c>
      <c r="AE46" s="247">
        <f>B46</f>
        <v>0</v>
      </c>
      <c r="AF46" s="133">
        <f t="shared" si="0"/>
        <v>0</v>
      </c>
      <c r="AG46" s="133" t="str">
        <f t="shared" si="0"/>
        <v>Guamo liso</v>
      </c>
      <c r="AH46" s="133">
        <f t="shared" si="1"/>
        <v>3</v>
      </c>
      <c r="AI46" s="133">
        <v>1</v>
      </c>
      <c r="AJ46" s="133">
        <v>1</v>
      </c>
      <c r="AQ46" s="135"/>
      <c r="AR46" s="135"/>
    </row>
    <row r="47" spans="3:44">
      <c r="C47" s="13"/>
      <c r="D47" t="s">
        <v>360</v>
      </c>
      <c r="E47" s="313">
        <v>22</v>
      </c>
      <c r="AE47" s="247">
        <f>B47</f>
        <v>0</v>
      </c>
      <c r="AF47" s="133">
        <f t="shared" si="0"/>
        <v>0</v>
      </c>
      <c r="AG47" s="133" t="str">
        <f t="shared" si="0"/>
        <v>Cascarillo</v>
      </c>
      <c r="AH47" s="133">
        <f t="shared" si="1"/>
        <v>22</v>
      </c>
      <c r="AI47" s="133">
        <v>1</v>
      </c>
      <c r="AJ47" s="133">
        <v>1</v>
      </c>
      <c r="AQ47" s="134"/>
      <c r="AR47" s="134"/>
    </row>
    <row r="48" spans="3:44">
      <c r="C48" s="13" t="s">
        <v>145</v>
      </c>
      <c r="D48" t="s">
        <v>1856</v>
      </c>
      <c r="E48" s="313">
        <v>1</v>
      </c>
      <c r="AE48" s="247">
        <f>B48</f>
        <v>0</v>
      </c>
      <c r="AF48" s="133" t="str">
        <f t="shared" si="0"/>
        <v>Tamarindus indica</v>
      </c>
      <c r="AG48" s="133" t="str">
        <f t="shared" si="0"/>
        <v>Tamarindo</v>
      </c>
      <c r="AH48" s="133">
        <f t="shared" si="1"/>
        <v>1</v>
      </c>
      <c r="AI48" s="133">
        <v>1</v>
      </c>
      <c r="AJ48" s="133">
        <v>1</v>
      </c>
      <c r="AQ48" s="134"/>
      <c r="AR48" s="134"/>
    </row>
    <row r="49" spans="2:44">
      <c r="C49" s="13" t="s">
        <v>140</v>
      </c>
      <c r="D49" t="s">
        <v>1118</v>
      </c>
      <c r="E49" s="313">
        <v>1</v>
      </c>
      <c r="AE49" s="343">
        <f>B49</f>
        <v>0</v>
      </c>
      <c r="AF49" s="133" t="str">
        <f t="shared" si="0"/>
        <v>Vachellia macracantha (Humb. &amp; Bonpl. ex Willd.) Seigler &amp; Ebinger</v>
      </c>
      <c r="AG49" s="133" t="str">
        <f t="shared" si="0"/>
        <v>Espino</v>
      </c>
      <c r="AH49" s="133">
        <f t="shared" si="1"/>
        <v>1</v>
      </c>
      <c r="AI49" s="342">
        <v>1</v>
      </c>
      <c r="AJ49" s="343">
        <v>1</v>
      </c>
      <c r="AQ49" s="134"/>
      <c r="AR49" s="134"/>
    </row>
    <row r="50" spans="2:44">
      <c r="C50" s="13" t="s">
        <v>78</v>
      </c>
      <c r="D50" t="s">
        <v>270</v>
      </c>
      <c r="E50" s="313">
        <v>3</v>
      </c>
      <c r="AE50" s="345"/>
      <c r="AF50" s="133" t="str">
        <f t="shared" ref="AF50:AF56" si="2">C50</f>
        <v>Zygia longifolia (Humb. &amp; Bonpl. ex Willd.) Britton &amp; Rose</v>
      </c>
      <c r="AG50" s="133" t="str">
        <f t="shared" si="0"/>
        <v>Carbón</v>
      </c>
      <c r="AH50" s="133">
        <f t="shared" si="1"/>
        <v>3</v>
      </c>
      <c r="AI50" s="342"/>
      <c r="AJ50" s="345"/>
      <c r="AQ50" s="134"/>
      <c r="AR50" s="134"/>
    </row>
    <row r="51" spans="2:44">
      <c r="B51" t="s">
        <v>336</v>
      </c>
      <c r="C51" s="13" t="s">
        <v>114</v>
      </c>
      <c r="D51" t="s">
        <v>550</v>
      </c>
      <c r="E51" s="313">
        <v>1</v>
      </c>
      <c r="AE51" s="345"/>
      <c r="AF51" s="133" t="str">
        <f t="shared" si="2"/>
        <v>Aegiphila Jacq.</v>
      </c>
      <c r="AG51" s="133" t="str">
        <f t="shared" ref="AG51:AG56" si="3">D51</f>
        <v>Tabaquillo</v>
      </c>
      <c r="AH51" s="133">
        <f t="shared" si="1"/>
        <v>1</v>
      </c>
      <c r="AI51" s="342"/>
      <c r="AJ51" s="344"/>
      <c r="AQ51" s="134"/>
      <c r="AR51" s="134"/>
    </row>
    <row r="52" spans="2:44">
      <c r="C52" s="13" t="s">
        <v>144</v>
      </c>
      <c r="D52" t="s">
        <v>1823</v>
      </c>
      <c r="E52" s="313">
        <v>1</v>
      </c>
      <c r="AE52" s="344"/>
      <c r="AF52" s="133" t="str">
        <f t="shared" si="2"/>
        <v>Tectona grandis L.</v>
      </c>
      <c r="AG52" s="133" t="str">
        <f t="shared" si="3"/>
        <v>Teca</v>
      </c>
      <c r="AH52" s="133">
        <f t="shared" si="1"/>
        <v>1</v>
      </c>
      <c r="AI52" s="342"/>
      <c r="AJ52" s="133">
        <v>1</v>
      </c>
      <c r="AQ52" s="134"/>
      <c r="AR52" s="134"/>
    </row>
    <row r="53" spans="2:44">
      <c r="C53" s="13" t="s">
        <v>87</v>
      </c>
      <c r="D53" t="s">
        <v>335</v>
      </c>
      <c r="E53" s="313">
        <v>1</v>
      </c>
      <c r="AE53" s="343">
        <f>B53</f>
        <v>0</v>
      </c>
      <c r="AF53" s="133" t="str">
        <f t="shared" si="2"/>
        <v>Vitex cymosa Bertero ex Spreng.</v>
      </c>
      <c r="AG53" s="133" t="str">
        <f t="shared" si="3"/>
        <v>Membrillo</v>
      </c>
      <c r="AH53" s="133">
        <f t="shared" si="1"/>
        <v>1</v>
      </c>
      <c r="AI53" s="342">
        <v>1</v>
      </c>
      <c r="AJ53" s="343">
        <v>1</v>
      </c>
      <c r="AQ53" s="134"/>
      <c r="AR53" s="134"/>
    </row>
    <row r="54" spans="2:44">
      <c r="B54" t="s">
        <v>239</v>
      </c>
      <c r="C54" s="13" t="s">
        <v>70</v>
      </c>
      <c r="D54" t="s">
        <v>238</v>
      </c>
      <c r="E54" s="313">
        <v>3</v>
      </c>
      <c r="AE54" s="344"/>
      <c r="AF54" s="133" t="str">
        <f t="shared" si="2"/>
        <v>Aiouea montana (Sw.) R.Rohde</v>
      </c>
      <c r="AG54" s="133" t="str">
        <f t="shared" si="3"/>
        <v>Ocotea</v>
      </c>
      <c r="AH54" s="133">
        <f t="shared" si="1"/>
        <v>3</v>
      </c>
      <c r="AI54" s="342"/>
      <c r="AJ54" s="344"/>
      <c r="AQ54" s="135"/>
      <c r="AR54" s="135"/>
    </row>
    <row r="55" spans="2:44">
      <c r="C55" s="13" t="s">
        <v>74</v>
      </c>
      <c r="D55" t="s">
        <v>254</v>
      </c>
      <c r="E55" s="313">
        <v>22</v>
      </c>
      <c r="AE55" s="247">
        <f>B55</f>
        <v>0</v>
      </c>
      <c r="AF55" s="133" t="str">
        <f t="shared" si="2"/>
        <v>Damburneya purpurea (Ruiz &amp; Pav.) Trofimov</v>
      </c>
      <c r="AG55" s="133" t="str">
        <f t="shared" si="3"/>
        <v>Laurel</v>
      </c>
      <c r="AH55" s="133">
        <f t="shared" si="1"/>
        <v>22</v>
      </c>
      <c r="AI55" s="133">
        <v>1</v>
      </c>
      <c r="AJ55" s="133">
        <v>1</v>
      </c>
      <c r="AQ55" s="135"/>
      <c r="AR55" s="135"/>
    </row>
    <row r="56" spans="2:44">
      <c r="C56" s="13" t="s">
        <v>71</v>
      </c>
      <c r="D56" t="s">
        <v>247</v>
      </c>
      <c r="E56" s="313">
        <v>12</v>
      </c>
      <c r="AE56" s="247">
        <f>B56</f>
        <v>0</v>
      </c>
      <c r="AF56" s="133" t="str">
        <f t="shared" si="2"/>
        <v>Damburneya umbrosa (Kunth) Trofimov</v>
      </c>
      <c r="AG56" s="133" t="str">
        <f t="shared" si="3"/>
        <v>Laurel Amarillo</v>
      </c>
      <c r="AH56" s="133">
        <v>0</v>
      </c>
      <c r="AI56" s="248"/>
      <c r="AJ56" s="133"/>
      <c r="AQ56" s="134"/>
      <c r="AR56" s="134"/>
    </row>
    <row r="57" spans="2:44">
      <c r="C57" s="13" t="s">
        <v>81</v>
      </c>
      <c r="D57" t="s">
        <v>298</v>
      </c>
      <c r="E57" s="313">
        <v>1</v>
      </c>
      <c r="AE57" s="201" t="str">
        <f>B89</f>
        <v>Rutaceae</v>
      </c>
      <c r="AF57" s="201"/>
      <c r="AG57" s="201"/>
      <c r="AH57" s="201">
        <f>SUM(AH5:AH56)</f>
        <v>575</v>
      </c>
      <c r="AI57" s="201">
        <f>SUM(AI5:AI56)</f>
        <v>21</v>
      </c>
      <c r="AJ57" s="201">
        <f>SUM(AJ5:AJ56)</f>
        <v>41</v>
      </c>
      <c r="AQ57" s="134"/>
      <c r="AR57" s="134"/>
    </row>
    <row r="58" spans="2:44">
      <c r="C58" s="13"/>
      <c r="D58" t="s">
        <v>305</v>
      </c>
      <c r="E58" s="313">
        <v>1</v>
      </c>
      <c r="AQ58" s="134"/>
      <c r="AR58" s="134"/>
    </row>
    <row r="59" spans="2:44">
      <c r="C59" s="13" t="s">
        <v>128</v>
      </c>
      <c r="D59" t="s">
        <v>848</v>
      </c>
      <c r="E59" s="313">
        <v>1</v>
      </c>
      <c r="AQ59" s="134"/>
      <c r="AR59" s="134"/>
    </row>
    <row r="60" spans="2:44">
      <c r="C60" s="13" t="s">
        <v>137</v>
      </c>
      <c r="D60" t="s">
        <v>948</v>
      </c>
      <c r="E60" s="313">
        <v>1</v>
      </c>
      <c r="AQ60" s="134"/>
      <c r="AR60" s="134"/>
    </row>
    <row r="61" spans="2:44">
      <c r="B61" t="s">
        <v>227</v>
      </c>
      <c r="C61" s="13" t="s">
        <v>68</v>
      </c>
      <c r="D61" t="s">
        <v>226</v>
      </c>
      <c r="E61" s="313">
        <v>6</v>
      </c>
      <c r="AQ61" s="134"/>
      <c r="AR61" s="134"/>
    </row>
    <row r="62" spans="2:44">
      <c r="B62" t="s">
        <v>521</v>
      </c>
      <c r="C62" s="13" t="s">
        <v>109</v>
      </c>
      <c r="D62" t="s">
        <v>520</v>
      </c>
      <c r="E62" s="313">
        <v>1</v>
      </c>
      <c r="AQ62" s="134"/>
      <c r="AR62" s="134"/>
    </row>
    <row r="63" spans="2:44">
      <c r="B63" t="s">
        <v>195</v>
      </c>
      <c r="C63" s="13" t="s">
        <v>67</v>
      </c>
      <c r="D63" t="s">
        <v>220</v>
      </c>
      <c r="E63" s="313">
        <v>8</v>
      </c>
      <c r="AQ63" s="134"/>
      <c r="AR63" s="134"/>
    </row>
    <row r="64" spans="2:44">
      <c r="C64" s="13" t="s">
        <v>22</v>
      </c>
      <c r="D64" t="s">
        <v>194</v>
      </c>
      <c r="E64" s="313">
        <v>358</v>
      </c>
      <c r="AQ64" s="134"/>
      <c r="AR64" s="134"/>
    </row>
    <row r="65" spans="2:44">
      <c r="C65" s="13" t="s">
        <v>63</v>
      </c>
      <c r="D65" t="s">
        <v>214</v>
      </c>
      <c r="E65" s="313">
        <v>24</v>
      </c>
      <c r="AQ65" s="134"/>
      <c r="AR65" s="134"/>
    </row>
    <row r="66" spans="2:44">
      <c r="B66" t="s">
        <v>217</v>
      </c>
      <c r="C66" s="13" t="s">
        <v>66</v>
      </c>
      <c r="D66" t="s">
        <v>216</v>
      </c>
      <c r="E66" s="313">
        <v>41</v>
      </c>
      <c r="AQ66" s="135"/>
      <c r="AR66" s="135"/>
    </row>
    <row r="67" spans="2:44">
      <c r="B67" t="s">
        <v>211</v>
      </c>
      <c r="C67" s="13" t="s">
        <v>49</v>
      </c>
      <c r="D67" t="s">
        <v>284</v>
      </c>
      <c r="E67" s="313">
        <v>7</v>
      </c>
      <c r="AQ67" s="134"/>
      <c r="AR67" s="134"/>
    </row>
    <row r="68" spans="2:44">
      <c r="C68" s="13" t="s">
        <v>94</v>
      </c>
      <c r="D68" t="s">
        <v>384</v>
      </c>
      <c r="E68" s="313">
        <v>3</v>
      </c>
      <c r="AQ68" s="134"/>
      <c r="AR68" s="134"/>
    </row>
    <row r="69" spans="2:44">
      <c r="C69" s="13" t="s">
        <v>126</v>
      </c>
      <c r="D69" t="s">
        <v>798</v>
      </c>
      <c r="E69" s="313">
        <v>3</v>
      </c>
      <c r="AQ69" s="134"/>
      <c r="AR69" s="134"/>
    </row>
    <row r="70" spans="2:44">
      <c r="C70" s="13" t="s">
        <v>142</v>
      </c>
      <c r="D70" t="s">
        <v>1723</v>
      </c>
      <c r="E70" s="313">
        <v>1</v>
      </c>
      <c r="AQ70" s="134"/>
      <c r="AR70" s="134"/>
    </row>
    <row r="71" spans="2:44">
      <c r="C71" s="13" t="s">
        <v>110</v>
      </c>
      <c r="D71" t="s">
        <v>527</v>
      </c>
      <c r="E71" s="313">
        <v>5</v>
      </c>
      <c r="AQ71" s="134"/>
      <c r="AR71" s="134"/>
    </row>
    <row r="72" spans="2:44">
      <c r="C72" s="13" t="s">
        <v>60</v>
      </c>
      <c r="D72" t="s">
        <v>210</v>
      </c>
      <c r="E72" s="313">
        <v>55</v>
      </c>
      <c r="AQ72" s="135"/>
      <c r="AR72" s="135"/>
    </row>
    <row r="73" spans="2:44">
      <c r="B73" t="s">
        <v>332</v>
      </c>
      <c r="C73" s="13" t="s">
        <v>103</v>
      </c>
      <c r="D73" t="s">
        <v>478</v>
      </c>
      <c r="E73" s="313">
        <v>3</v>
      </c>
      <c r="AQ73" s="135"/>
      <c r="AR73" s="135"/>
    </row>
    <row r="74" spans="2:44">
      <c r="C74" s="13" t="s">
        <v>117</v>
      </c>
      <c r="D74" t="s">
        <v>601</v>
      </c>
      <c r="E74" s="313">
        <v>3</v>
      </c>
      <c r="AQ74" s="135"/>
      <c r="AR74" s="135"/>
    </row>
    <row r="75" spans="2:44">
      <c r="C75" s="13" t="s">
        <v>86</v>
      </c>
      <c r="D75" t="s">
        <v>331</v>
      </c>
      <c r="E75" s="313">
        <v>12</v>
      </c>
      <c r="AQ75" s="134"/>
      <c r="AR75" s="134"/>
    </row>
    <row r="76" spans="2:44">
      <c r="C76" s="13" t="s">
        <v>101</v>
      </c>
      <c r="D76" t="s">
        <v>445</v>
      </c>
      <c r="E76" s="313">
        <v>3</v>
      </c>
      <c r="AQ76" s="134"/>
      <c r="AR76" s="134"/>
    </row>
    <row r="77" spans="2:44">
      <c r="C77" s="13" t="s">
        <v>92</v>
      </c>
      <c r="D77" t="s">
        <v>364</v>
      </c>
      <c r="E77" s="313">
        <v>2</v>
      </c>
      <c r="AQ77" s="134"/>
      <c r="AR77" s="134"/>
    </row>
    <row r="78" spans="2:44">
      <c r="C78" s="13" t="s">
        <v>135</v>
      </c>
      <c r="D78" t="s">
        <v>937</v>
      </c>
      <c r="E78" s="313">
        <v>3</v>
      </c>
      <c r="AQ78" s="134"/>
      <c r="AR78" s="134"/>
    </row>
    <row r="79" spans="2:44">
      <c r="B79" t="s">
        <v>323</v>
      </c>
      <c r="C79" s="13" t="s">
        <v>116</v>
      </c>
      <c r="D79" t="s">
        <v>586</v>
      </c>
      <c r="E79" s="313">
        <v>1</v>
      </c>
      <c r="AQ79" s="135"/>
      <c r="AR79" s="135"/>
    </row>
    <row r="80" spans="2:44">
      <c r="C80" s="13" t="s">
        <v>85</v>
      </c>
      <c r="D80" t="s">
        <v>322</v>
      </c>
      <c r="E80" s="313">
        <v>1</v>
      </c>
      <c r="AQ80" s="134"/>
      <c r="AR80" s="134"/>
    </row>
    <row r="81" spans="2:44">
      <c r="B81" t="s">
        <v>259</v>
      </c>
      <c r="C81" s="13" t="s">
        <v>75</v>
      </c>
      <c r="D81" t="s">
        <v>258</v>
      </c>
      <c r="E81" s="313">
        <v>1</v>
      </c>
      <c r="AQ81" s="134"/>
      <c r="AR81" s="134"/>
    </row>
    <row r="82" spans="2:44">
      <c r="B82" t="s">
        <v>345</v>
      </c>
      <c r="C82" s="13" t="s">
        <v>90</v>
      </c>
      <c r="D82" t="s">
        <v>344</v>
      </c>
      <c r="E82" s="313">
        <v>26</v>
      </c>
      <c r="AQ82" s="134"/>
      <c r="AR82" s="134"/>
    </row>
    <row r="83" spans="2:44">
      <c r="C83" s="13" t="s">
        <v>119</v>
      </c>
      <c r="D83" t="s">
        <v>658</v>
      </c>
      <c r="E83" s="313">
        <v>7</v>
      </c>
      <c r="AQ83" s="134"/>
      <c r="AR83" s="134"/>
    </row>
    <row r="84" spans="2:44">
      <c r="B84" t="s">
        <v>433</v>
      </c>
      <c r="C84" s="13" t="s">
        <v>99</v>
      </c>
      <c r="D84" t="s">
        <v>432</v>
      </c>
      <c r="E84" s="313">
        <v>6</v>
      </c>
      <c r="AQ84" s="135"/>
      <c r="AR84" s="135"/>
    </row>
    <row r="85" spans="2:44">
      <c r="C85" s="13" t="s">
        <v>125</v>
      </c>
      <c r="D85" t="s">
        <v>741</v>
      </c>
      <c r="E85" s="313">
        <v>1</v>
      </c>
      <c r="AQ85" s="135"/>
      <c r="AR85" s="135"/>
    </row>
    <row r="86" spans="2:44">
      <c r="C86" s="13" t="s">
        <v>31</v>
      </c>
      <c r="D86" t="s">
        <v>505</v>
      </c>
      <c r="E86" s="313">
        <v>3</v>
      </c>
      <c r="AQ86" s="135"/>
      <c r="AR86" s="135"/>
    </row>
    <row r="87" spans="2:44">
      <c r="C87" s="13" t="s">
        <v>100</v>
      </c>
      <c r="D87" t="s">
        <v>442</v>
      </c>
      <c r="E87" s="313">
        <v>2</v>
      </c>
    </row>
    <row r="88" spans="2:44">
      <c r="C88" s="13" t="s">
        <v>111</v>
      </c>
      <c r="D88" t="s">
        <v>537</v>
      </c>
      <c r="E88" s="313">
        <v>3</v>
      </c>
    </row>
    <row r="89" spans="2:44">
      <c r="B89" t="s">
        <v>267</v>
      </c>
      <c r="C89" s="13" t="s">
        <v>134</v>
      </c>
      <c r="D89" t="s">
        <v>931</v>
      </c>
      <c r="E89" s="313">
        <v>1</v>
      </c>
    </row>
    <row r="90" spans="2:44">
      <c r="C90" s="13" t="s">
        <v>130</v>
      </c>
      <c r="D90" t="s">
        <v>909</v>
      </c>
      <c r="E90" s="313">
        <v>2</v>
      </c>
    </row>
    <row r="91" spans="2:44">
      <c r="C91" s="13" t="s">
        <v>30</v>
      </c>
      <c r="D91" t="s">
        <v>266</v>
      </c>
      <c r="E91" s="313">
        <v>143</v>
      </c>
    </row>
    <row r="92" spans="2:44">
      <c r="C92" s="13" t="s">
        <v>95</v>
      </c>
      <c r="D92" t="s">
        <v>400</v>
      </c>
      <c r="E92" s="313">
        <v>3</v>
      </c>
    </row>
    <row r="93" spans="2:44">
      <c r="C93" s="13" t="s">
        <v>36</v>
      </c>
      <c r="D93" t="s">
        <v>386</v>
      </c>
      <c r="E93" s="313">
        <v>19</v>
      </c>
    </row>
    <row r="94" spans="2:44">
      <c r="B94" t="s">
        <v>481</v>
      </c>
      <c r="C94" s="13" t="s">
        <v>105</v>
      </c>
      <c r="D94" t="s">
        <v>483</v>
      </c>
      <c r="E94" s="313">
        <v>4</v>
      </c>
    </row>
    <row r="95" spans="2:44">
      <c r="C95" s="13" t="s">
        <v>104</v>
      </c>
      <c r="D95" t="s">
        <v>480</v>
      </c>
      <c r="E95" s="313">
        <v>1</v>
      </c>
    </row>
    <row r="96" spans="2:44">
      <c r="C96" s="13" t="s">
        <v>29</v>
      </c>
      <c r="D96" t="s">
        <v>552</v>
      </c>
      <c r="E96" s="313">
        <v>13</v>
      </c>
    </row>
    <row r="97" spans="2:5">
      <c r="B97" t="s">
        <v>224</v>
      </c>
      <c r="C97" s="13" t="s">
        <v>102</v>
      </c>
      <c r="D97" t="s">
        <v>449</v>
      </c>
      <c r="E97" s="313">
        <v>13</v>
      </c>
    </row>
    <row r="98" spans="2:5">
      <c r="C98" s="13" t="s">
        <v>91</v>
      </c>
      <c r="D98" t="s">
        <v>354</v>
      </c>
      <c r="E98" s="313">
        <v>18</v>
      </c>
    </row>
    <row r="99" spans="2:5">
      <c r="C99" s="13" t="s">
        <v>33</v>
      </c>
      <c r="D99" t="s">
        <v>223</v>
      </c>
      <c r="E99" s="313">
        <v>5</v>
      </c>
    </row>
    <row r="100" spans="2:5">
      <c r="C100" s="13" t="s">
        <v>97</v>
      </c>
      <c r="D100" t="s">
        <v>409</v>
      </c>
      <c r="E100" s="313">
        <v>8</v>
      </c>
    </row>
    <row r="101" spans="2:5">
      <c r="C101" s="13" t="s">
        <v>124</v>
      </c>
      <c r="D101" t="s">
        <v>340</v>
      </c>
      <c r="E101" s="313">
        <v>2</v>
      </c>
    </row>
    <row r="102" spans="2:5">
      <c r="C102" s="13" t="s">
        <v>88</v>
      </c>
      <c r="D102" t="s">
        <v>340</v>
      </c>
      <c r="E102" s="313">
        <v>5</v>
      </c>
    </row>
    <row r="103" spans="2:5">
      <c r="C103" s="13" t="s">
        <v>146</v>
      </c>
      <c r="D103" t="s">
        <v>1895</v>
      </c>
      <c r="E103" s="313">
        <v>1</v>
      </c>
    </row>
    <row r="104" spans="2:5">
      <c r="B104" t="s">
        <v>189</v>
      </c>
      <c r="C104" s="13" t="s">
        <v>50</v>
      </c>
      <c r="D104" t="s">
        <v>188</v>
      </c>
      <c r="E104" s="313">
        <v>100</v>
      </c>
    </row>
    <row r="105" spans="2:5">
      <c r="C105" s="13" t="s">
        <v>57</v>
      </c>
      <c r="D105" t="s">
        <v>207</v>
      </c>
      <c r="E105" s="313">
        <v>8</v>
      </c>
    </row>
    <row r="106" spans="2:5">
      <c r="B106" t="s">
        <v>721</v>
      </c>
      <c r="C106" s="13" t="s">
        <v>147</v>
      </c>
      <c r="D106" t="s">
        <v>1918</v>
      </c>
      <c r="E106" s="313">
        <v>1</v>
      </c>
    </row>
    <row r="107" spans="2:5">
      <c r="C107" s="13" t="s">
        <v>123</v>
      </c>
      <c r="D107" t="s">
        <v>720</v>
      </c>
      <c r="E107" s="313">
        <v>2</v>
      </c>
    </row>
    <row r="108" spans="2:5">
      <c r="B108" s="74" t="s">
        <v>1972</v>
      </c>
      <c r="C108" s="74"/>
      <c r="D108" s="74"/>
      <c r="E108" s="313">
        <v>1597</v>
      </c>
    </row>
    <row r="278" spans="2:5">
      <c r="B278" s="38" t="s">
        <v>5</v>
      </c>
      <c r="C278" t="s">
        <v>6</v>
      </c>
    </row>
    <row r="279" spans="2:5">
      <c r="C279" s="13"/>
    </row>
    <row r="280" spans="2:5">
      <c r="B280" s="38" t="s">
        <v>155</v>
      </c>
      <c r="C280" s="38" t="s">
        <v>154</v>
      </c>
      <c r="D280" s="38" t="s">
        <v>153</v>
      </c>
      <c r="E280" t="s">
        <v>13</v>
      </c>
    </row>
    <row r="281" spans="2:5">
      <c r="B281" t="s">
        <v>230</v>
      </c>
      <c r="C281" t="s">
        <v>1973</v>
      </c>
      <c r="D281" t="s">
        <v>1974</v>
      </c>
      <c r="E281">
        <v>22</v>
      </c>
    </row>
    <row r="282" spans="2:5">
      <c r="B282" t="s">
        <v>230</v>
      </c>
      <c r="C282" t="s">
        <v>46</v>
      </c>
      <c r="D282" t="s">
        <v>234</v>
      </c>
      <c r="E282">
        <v>1</v>
      </c>
    </row>
    <row r="283" spans="2:5">
      <c r="B283" t="s">
        <v>230</v>
      </c>
      <c r="C283" t="s">
        <v>1975</v>
      </c>
      <c r="D283" t="s">
        <v>914</v>
      </c>
      <c r="E283">
        <v>1</v>
      </c>
    </row>
    <row r="284" spans="2:5">
      <c r="B284" t="s">
        <v>198</v>
      </c>
      <c r="C284" t="s">
        <v>1976</v>
      </c>
      <c r="D284" t="s">
        <v>1977</v>
      </c>
      <c r="E284">
        <v>95</v>
      </c>
    </row>
    <row r="285" spans="2:5">
      <c r="B285" t="s">
        <v>413</v>
      </c>
      <c r="C285" t="s">
        <v>1978</v>
      </c>
      <c r="D285" t="s">
        <v>1979</v>
      </c>
      <c r="E285">
        <v>1</v>
      </c>
    </row>
    <row r="286" spans="2:5">
      <c r="B286" t="s">
        <v>1971</v>
      </c>
      <c r="C286" t="s">
        <v>1980</v>
      </c>
      <c r="D286" t="s">
        <v>1981</v>
      </c>
      <c r="E286">
        <v>3</v>
      </c>
    </row>
    <row r="287" spans="2:5">
      <c r="B287" t="s">
        <v>1963</v>
      </c>
      <c r="C287" t="s">
        <v>1982</v>
      </c>
      <c r="D287" t="s">
        <v>1983</v>
      </c>
      <c r="E287">
        <v>942</v>
      </c>
    </row>
    <row r="288" spans="2:5">
      <c r="B288" t="s">
        <v>1964</v>
      </c>
      <c r="C288" t="s">
        <v>1984</v>
      </c>
      <c r="D288" t="s">
        <v>1985</v>
      </c>
      <c r="E288">
        <v>163</v>
      </c>
    </row>
    <row r="289" spans="2:5">
      <c r="B289" t="s">
        <v>866</v>
      </c>
      <c r="C289" t="s">
        <v>1986</v>
      </c>
      <c r="D289" t="s">
        <v>1987</v>
      </c>
      <c r="E289">
        <v>3</v>
      </c>
    </row>
    <row r="290" spans="2:5">
      <c r="B290" t="s">
        <v>1967</v>
      </c>
      <c r="C290" t="s">
        <v>1988</v>
      </c>
      <c r="D290" t="s">
        <v>1989</v>
      </c>
      <c r="E290">
        <v>2</v>
      </c>
    </row>
    <row r="291" spans="2:5">
      <c r="B291" t="s">
        <v>1967</v>
      </c>
      <c r="C291" t="s">
        <v>1990</v>
      </c>
      <c r="D291" t="s">
        <v>1991</v>
      </c>
      <c r="E291">
        <v>3</v>
      </c>
    </row>
    <row r="292" spans="2:5">
      <c r="B292" t="s">
        <v>1970</v>
      </c>
      <c r="C292" t="s">
        <v>1992</v>
      </c>
      <c r="D292" t="s">
        <v>1993</v>
      </c>
      <c r="E292">
        <v>3</v>
      </c>
    </row>
    <row r="293" spans="2:5">
      <c r="B293" t="s">
        <v>1969</v>
      </c>
      <c r="C293" t="s">
        <v>1994</v>
      </c>
      <c r="D293" t="s">
        <v>1995</v>
      </c>
      <c r="E293">
        <v>4</v>
      </c>
    </row>
    <row r="294" spans="2:5">
      <c r="B294" t="s">
        <v>489</v>
      </c>
      <c r="C294" t="s">
        <v>1996</v>
      </c>
      <c r="D294" t="s">
        <v>354</v>
      </c>
      <c r="E294">
        <v>7</v>
      </c>
    </row>
    <row r="295" spans="2:5">
      <c r="B295" t="s">
        <v>397</v>
      </c>
      <c r="C295" t="s">
        <v>32</v>
      </c>
      <c r="D295" t="s">
        <v>396</v>
      </c>
      <c r="E295">
        <v>156</v>
      </c>
    </row>
    <row r="296" spans="2:5">
      <c r="B296" t="s">
        <v>1968</v>
      </c>
      <c r="C296" t="s">
        <v>1997</v>
      </c>
      <c r="D296" t="s">
        <v>1998</v>
      </c>
      <c r="E296">
        <v>3</v>
      </c>
    </row>
    <row r="297" spans="2:5">
      <c r="B297" t="s">
        <v>1968</v>
      </c>
      <c r="C297" t="s">
        <v>1999</v>
      </c>
      <c r="D297" t="s">
        <v>2000</v>
      </c>
      <c r="E297">
        <v>1</v>
      </c>
    </row>
    <row r="298" spans="2:5">
      <c r="B298" t="s">
        <v>201</v>
      </c>
      <c r="C298" t="s">
        <v>24</v>
      </c>
      <c r="D298" t="s">
        <v>2001</v>
      </c>
      <c r="E298">
        <v>171</v>
      </c>
    </row>
    <row r="299" spans="2:5">
      <c r="B299" t="s">
        <v>201</v>
      </c>
      <c r="C299" t="s">
        <v>2002</v>
      </c>
      <c r="D299" t="s">
        <v>2003</v>
      </c>
      <c r="E299">
        <v>382</v>
      </c>
    </row>
    <row r="300" spans="2:5">
      <c r="B300" t="s">
        <v>201</v>
      </c>
      <c r="C300" t="s">
        <v>2004</v>
      </c>
      <c r="D300" t="s">
        <v>2005</v>
      </c>
      <c r="E300">
        <v>7</v>
      </c>
    </row>
    <row r="301" spans="2:5">
      <c r="B301" t="s">
        <v>201</v>
      </c>
      <c r="C301" t="s">
        <v>2006</v>
      </c>
      <c r="D301" t="s">
        <v>2007</v>
      </c>
      <c r="E301">
        <v>42</v>
      </c>
    </row>
    <row r="302" spans="2:5">
      <c r="B302" t="s">
        <v>201</v>
      </c>
      <c r="C302" t="s">
        <v>2008</v>
      </c>
      <c r="D302" t="s">
        <v>2009</v>
      </c>
      <c r="E302">
        <v>1</v>
      </c>
    </row>
    <row r="303" spans="2:5">
      <c r="B303" t="s">
        <v>201</v>
      </c>
      <c r="C303" t="s">
        <v>2010</v>
      </c>
      <c r="D303" t="s">
        <v>2011</v>
      </c>
      <c r="E303">
        <v>7</v>
      </c>
    </row>
    <row r="304" spans="2:5">
      <c r="B304" t="s">
        <v>201</v>
      </c>
      <c r="C304" t="s">
        <v>2012</v>
      </c>
      <c r="D304" t="s">
        <v>2013</v>
      </c>
      <c r="E304">
        <v>2</v>
      </c>
    </row>
    <row r="305" spans="2:5">
      <c r="B305" t="s">
        <v>201</v>
      </c>
      <c r="C305" t="s">
        <v>40</v>
      </c>
      <c r="D305" t="s">
        <v>701</v>
      </c>
      <c r="E305">
        <v>173</v>
      </c>
    </row>
    <row r="306" spans="2:5">
      <c r="B306" t="s">
        <v>201</v>
      </c>
      <c r="C306" t="s">
        <v>2014</v>
      </c>
      <c r="D306" t="s">
        <v>402</v>
      </c>
      <c r="E306">
        <v>71</v>
      </c>
    </row>
    <row r="307" spans="2:5">
      <c r="B307" t="s">
        <v>201</v>
      </c>
      <c r="C307" t="s">
        <v>2015</v>
      </c>
      <c r="D307" t="s">
        <v>2016</v>
      </c>
      <c r="E307">
        <v>9</v>
      </c>
    </row>
    <row r="308" spans="2:5">
      <c r="B308" t="s">
        <v>201</v>
      </c>
      <c r="C308" t="s">
        <v>2017</v>
      </c>
      <c r="D308" t="s">
        <v>2018</v>
      </c>
      <c r="E308">
        <v>34</v>
      </c>
    </row>
    <row r="309" spans="2:5">
      <c r="B309" t="s">
        <v>201</v>
      </c>
      <c r="C309" t="s">
        <v>43</v>
      </c>
      <c r="D309" t="s">
        <v>1105</v>
      </c>
      <c r="E309">
        <v>5</v>
      </c>
    </row>
    <row r="310" spans="2:5">
      <c r="B310" t="s">
        <v>201</v>
      </c>
      <c r="C310" t="s">
        <v>2019</v>
      </c>
      <c r="D310" t="s">
        <v>2020</v>
      </c>
      <c r="E310">
        <v>60</v>
      </c>
    </row>
    <row r="311" spans="2:5">
      <c r="B311" t="s">
        <v>201</v>
      </c>
      <c r="C311" t="s">
        <v>2021</v>
      </c>
      <c r="D311" t="s">
        <v>342</v>
      </c>
      <c r="E311">
        <v>3</v>
      </c>
    </row>
    <row r="312" spans="2:5">
      <c r="B312" t="s">
        <v>201</v>
      </c>
      <c r="C312" t="s">
        <v>2022</v>
      </c>
      <c r="D312" t="s">
        <v>270</v>
      </c>
      <c r="E312">
        <v>8</v>
      </c>
    </row>
    <row r="313" spans="2:5">
      <c r="B313" t="s">
        <v>1965</v>
      </c>
      <c r="C313" t="s">
        <v>2023</v>
      </c>
      <c r="D313" t="s">
        <v>2024</v>
      </c>
      <c r="E313">
        <v>3</v>
      </c>
    </row>
    <row r="314" spans="2:5">
      <c r="B314" t="s">
        <v>1965</v>
      </c>
      <c r="C314" t="s">
        <v>2025</v>
      </c>
      <c r="D314" t="s">
        <v>537</v>
      </c>
      <c r="E314">
        <v>24</v>
      </c>
    </row>
    <row r="315" spans="2:5">
      <c r="B315" t="s">
        <v>195</v>
      </c>
      <c r="C315" t="s">
        <v>22</v>
      </c>
      <c r="D315" t="s">
        <v>194</v>
      </c>
      <c r="E315">
        <v>1299</v>
      </c>
    </row>
    <row r="316" spans="2:5">
      <c r="B316" t="s">
        <v>195</v>
      </c>
      <c r="C316" t="s">
        <v>2026</v>
      </c>
      <c r="D316" t="s">
        <v>2027</v>
      </c>
      <c r="E316">
        <v>46</v>
      </c>
    </row>
    <row r="317" spans="2:5">
      <c r="B317" t="s">
        <v>195</v>
      </c>
      <c r="C317" t="s">
        <v>2028</v>
      </c>
      <c r="D317" t="s">
        <v>214</v>
      </c>
      <c r="E317">
        <v>17</v>
      </c>
    </row>
    <row r="318" spans="2:5">
      <c r="B318" t="s">
        <v>195</v>
      </c>
      <c r="C318" t="s">
        <v>2029</v>
      </c>
      <c r="D318" t="s">
        <v>2030</v>
      </c>
      <c r="E318">
        <v>16</v>
      </c>
    </row>
    <row r="319" spans="2:5">
      <c r="B319" t="s">
        <v>217</v>
      </c>
      <c r="C319" t="s">
        <v>2031</v>
      </c>
      <c r="D319" t="s">
        <v>2032</v>
      </c>
      <c r="E319">
        <v>1</v>
      </c>
    </row>
    <row r="320" spans="2:5">
      <c r="B320" t="s">
        <v>217</v>
      </c>
      <c r="C320" t="s">
        <v>2033</v>
      </c>
      <c r="D320" t="s">
        <v>2034</v>
      </c>
      <c r="E320">
        <v>1</v>
      </c>
    </row>
    <row r="321" spans="2:5">
      <c r="B321" t="s">
        <v>211</v>
      </c>
      <c r="C321" t="s">
        <v>2035</v>
      </c>
      <c r="D321" t="s">
        <v>210</v>
      </c>
      <c r="E321">
        <v>321</v>
      </c>
    </row>
    <row r="322" spans="2:5">
      <c r="B322" t="s">
        <v>332</v>
      </c>
      <c r="C322" t="s">
        <v>2036</v>
      </c>
      <c r="D322" t="s">
        <v>445</v>
      </c>
      <c r="E322">
        <v>136</v>
      </c>
    </row>
    <row r="323" spans="2:5">
      <c r="B323" t="s">
        <v>323</v>
      </c>
      <c r="C323" t="s">
        <v>2037</v>
      </c>
      <c r="D323" t="s">
        <v>2038</v>
      </c>
      <c r="E323">
        <v>25</v>
      </c>
    </row>
    <row r="324" spans="2:5">
      <c r="B324" t="s">
        <v>1966</v>
      </c>
      <c r="C324" t="s">
        <v>2039</v>
      </c>
      <c r="D324" t="s">
        <v>2040</v>
      </c>
      <c r="E324">
        <v>7</v>
      </c>
    </row>
    <row r="325" spans="2:5">
      <c r="B325" t="s">
        <v>345</v>
      </c>
      <c r="C325" t="s">
        <v>2041</v>
      </c>
      <c r="D325" t="s">
        <v>2042</v>
      </c>
      <c r="E325">
        <v>1</v>
      </c>
    </row>
    <row r="326" spans="2:5">
      <c r="B326" t="s">
        <v>433</v>
      </c>
      <c r="C326" t="s">
        <v>31</v>
      </c>
      <c r="D326" t="s">
        <v>2043</v>
      </c>
      <c r="E326">
        <v>697</v>
      </c>
    </row>
    <row r="327" spans="2:5">
      <c r="B327" t="s">
        <v>433</v>
      </c>
      <c r="C327" t="s">
        <v>2044</v>
      </c>
      <c r="D327" t="s">
        <v>2045</v>
      </c>
      <c r="E327">
        <v>75</v>
      </c>
    </row>
    <row r="328" spans="2:5">
      <c r="B328" t="s">
        <v>433</v>
      </c>
      <c r="C328" t="s">
        <v>2046</v>
      </c>
      <c r="D328" t="s">
        <v>2047</v>
      </c>
      <c r="E328">
        <v>8</v>
      </c>
    </row>
    <row r="329" spans="2:5">
      <c r="B329" t="s">
        <v>433</v>
      </c>
      <c r="C329" t="s">
        <v>2048</v>
      </c>
      <c r="D329" t="s">
        <v>2049</v>
      </c>
      <c r="E329">
        <v>1</v>
      </c>
    </row>
    <row r="330" spans="2:5">
      <c r="B330" t="s">
        <v>433</v>
      </c>
      <c r="C330" t="s">
        <v>2050</v>
      </c>
      <c r="D330" t="s">
        <v>2051</v>
      </c>
      <c r="E330">
        <v>1</v>
      </c>
    </row>
    <row r="331" spans="2:5">
      <c r="B331" t="s">
        <v>267</v>
      </c>
      <c r="C331" t="s">
        <v>30</v>
      </c>
      <c r="D331" t="s">
        <v>2052</v>
      </c>
      <c r="E331">
        <v>251</v>
      </c>
    </row>
    <row r="332" spans="2:5">
      <c r="B332" t="s">
        <v>267</v>
      </c>
      <c r="C332" t="s">
        <v>2053</v>
      </c>
      <c r="D332" t="s">
        <v>2054</v>
      </c>
      <c r="E332">
        <v>10</v>
      </c>
    </row>
    <row r="333" spans="2:5">
      <c r="B333" t="s">
        <v>267</v>
      </c>
      <c r="C333" t="s">
        <v>2055</v>
      </c>
      <c r="D333" t="s">
        <v>2056</v>
      </c>
      <c r="E333">
        <v>1</v>
      </c>
    </row>
    <row r="334" spans="2:5">
      <c r="B334" t="s">
        <v>267</v>
      </c>
      <c r="C334" t="s">
        <v>36</v>
      </c>
      <c r="D334" t="s">
        <v>2057</v>
      </c>
      <c r="E334">
        <v>2</v>
      </c>
    </row>
    <row r="335" spans="2:5">
      <c r="B335" t="s">
        <v>267</v>
      </c>
      <c r="C335" t="s">
        <v>2058</v>
      </c>
      <c r="D335" t="s">
        <v>2059</v>
      </c>
      <c r="E335">
        <v>9</v>
      </c>
    </row>
    <row r="336" spans="2:5">
      <c r="B336" t="s">
        <v>267</v>
      </c>
      <c r="C336" t="s">
        <v>2060</v>
      </c>
      <c r="D336" t="s">
        <v>2061</v>
      </c>
      <c r="E336">
        <v>1</v>
      </c>
    </row>
    <row r="337" spans="2:5">
      <c r="B337" t="s">
        <v>481</v>
      </c>
      <c r="C337" t="s">
        <v>29</v>
      </c>
      <c r="D337" t="s">
        <v>2062</v>
      </c>
      <c r="E337">
        <v>73</v>
      </c>
    </row>
    <row r="338" spans="2:5">
      <c r="B338" t="s">
        <v>481</v>
      </c>
      <c r="C338" t="s">
        <v>2063</v>
      </c>
      <c r="D338" t="s">
        <v>2064</v>
      </c>
      <c r="E338">
        <v>5</v>
      </c>
    </row>
    <row r="339" spans="2:5">
      <c r="B339" t="s">
        <v>224</v>
      </c>
      <c r="C339" t="s">
        <v>2065</v>
      </c>
      <c r="D339" t="s">
        <v>2066</v>
      </c>
      <c r="E339">
        <v>5</v>
      </c>
    </row>
    <row r="340" spans="2:5">
      <c r="B340" t="s">
        <v>721</v>
      </c>
      <c r="C340" t="s">
        <v>2067</v>
      </c>
      <c r="D340" t="s">
        <v>2068</v>
      </c>
      <c r="E340">
        <v>2</v>
      </c>
    </row>
    <row r="341" spans="2:5">
      <c r="B341" t="s">
        <v>23</v>
      </c>
      <c r="E341">
        <v>5423</v>
      </c>
    </row>
    <row r="348" spans="2:5">
      <c r="B348" s="38" t="s">
        <v>5</v>
      </c>
      <c r="C348" t="s">
        <v>6</v>
      </c>
    </row>
    <row r="350" spans="2:5">
      <c r="B350" s="38" t="s">
        <v>155</v>
      </c>
      <c r="C350" s="38" t="s">
        <v>154</v>
      </c>
      <c r="D350" s="38" t="s">
        <v>153</v>
      </c>
      <c r="E350" t="s">
        <v>13</v>
      </c>
    </row>
    <row r="351" spans="2:5">
      <c r="B351" t="s">
        <v>230</v>
      </c>
      <c r="C351" t="s">
        <v>1973</v>
      </c>
      <c r="D351" t="s">
        <v>1974</v>
      </c>
      <c r="E351">
        <v>22</v>
      </c>
    </row>
    <row r="352" spans="2:5">
      <c r="B352" t="s">
        <v>230</v>
      </c>
      <c r="C352" t="s">
        <v>46</v>
      </c>
      <c r="D352" t="s">
        <v>234</v>
      </c>
      <c r="E352">
        <v>1</v>
      </c>
    </row>
    <row r="353" spans="2:9">
      <c r="B353" t="s">
        <v>230</v>
      </c>
      <c r="C353" t="s">
        <v>1975</v>
      </c>
      <c r="D353" t="s">
        <v>914</v>
      </c>
      <c r="E353">
        <v>1</v>
      </c>
    </row>
    <row r="354" spans="2:9">
      <c r="B354" t="s">
        <v>198</v>
      </c>
      <c r="C354" t="s">
        <v>1976</v>
      </c>
      <c r="D354" t="s">
        <v>1977</v>
      </c>
      <c r="E354">
        <v>95</v>
      </c>
      <c r="H354" s="38" t="s">
        <v>19</v>
      </c>
      <c r="I354" t="s">
        <v>2069</v>
      </c>
    </row>
    <row r="355" spans="2:9">
      <c r="B355" t="s">
        <v>413</v>
      </c>
      <c r="C355" t="s">
        <v>1978</v>
      </c>
      <c r="D355" t="s">
        <v>1979</v>
      </c>
      <c r="E355">
        <v>1</v>
      </c>
      <c r="H355" s="1" t="s">
        <v>195</v>
      </c>
      <c r="I355">
        <v>1378</v>
      </c>
    </row>
    <row r="356" spans="2:9">
      <c r="B356" t="s">
        <v>1971</v>
      </c>
      <c r="C356" t="s">
        <v>1980</v>
      </c>
      <c r="D356" t="s">
        <v>1981</v>
      </c>
      <c r="E356">
        <v>3</v>
      </c>
      <c r="H356" s="1" t="s">
        <v>201</v>
      </c>
      <c r="I356">
        <v>975</v>
      </c>
    </row>
    <row r="357" spans="2:9">
      <c r="B357" t="s">
        <v>1963</v>
      </c>
      <c r="C357" t="s">
        <v>1982</v>
      </c>
      <c r="D357" t="s">
        <v>1983</v>
      </c>
      <c r="E357">
        <v>942</v>
      </c>
      <c r="H357" s="1" t="s">
        <v>1963</v>
      </c>
      <c r="I357">
        <v>942</v>
      </c>
    </row>
    <row r="358" spans="2:9">
      <c r="B358" t="s">
        <v>1964</v>
      </c>
      <c r="C358" t="s">
        <v>1984</v>
      </c>
      <c r="D358" t="s">
        <v>1985</v>
      </c>
      <c r="E358">
        <v>163</v>
      </c>
      <c r="H358" s="1" t="s">
        <v>211</v>
      </c>
      <c r="I358">
        <v>321</v>
      </c>
    </row>
    <row r="359" spans="2:9">
      <c r="B359" t="s">
        <v>866</v>
      </c>
      <c r="C359" t="s">
        <v>1986</v>
      </c>
      <c r="D359" t="s">
        <v>1987</v>
      </c>
      <c r="E359">
        <v>3</v>
      </c>
      <c r="H359" s="1" t="s">
        <v>1964</v>
      </c>
      <c r="I359">
        <v>163</v>
      </c>
    </row>
    <row r="360" spans="2:9">
      <c r="B360" t="s">
        <v>1967</v>
      </c>
      <c r="C360" t="s">
        <v>1988</v>
      </c>
      <c r="D360" t="s">
        <v>1989</v>
      </c>
      <c r="E360">
        <v>2</v>
      </c>
      <c r="H360" s="1" t="s">
        <v>397</v>
      </c>
      <c r="I360">
        <v>156</v>
      </c>
    </row>
    <row r="361" spans="2:9">
      <c r="B361" t="s">
        <v>1967</v>
      </c>
      <c r="C361" t="s">
        <v>1990</v>
      </c>
      <c r="D361" t="s">
        <v>1991</v>
      </c>
      <c r="E361">
        <v>3</v>
      </c>
      <c r="H361" s="1" t="s">
        <v>332</v>
      </c>
      <c r="I361">
        <v>136</v>
      </c>
    </row>
    <row r="362" spans="2:9">
      <c r="B362" t="s">
        <v>1970</v>
      </c>
      <c r="C362" t="s">
        <v>1992</v>
      </c>
      <c r="D362" t="s">
        <v>1993</v>
      </c>
      <c r="E362">
        <v>3</v>
      </c>
      <c r="H362" s="1" t="s">
        <v>198</v>
      </c>
      <c r="I362">
        <v>95</v>
      </c>
    </row>
    <row r="363" spans="2:9">
      <c r="B363" t="s">
        <v>1969</v>
      </c>
      <c r="C363" t="s">
        <v>1994</v>
      </c>
      <c r="D363" t="s">
        <v>1995</v>
      </c>
      <c r="E363">
        <v>4</v>
      </c>
      <c r="H363" s="1" t="s">
        <v>1965</v>
      </c>
      <c r="I363">
        <v>27</v>
      </c>
    </row>
    <row r="364" spans="2:9">
      <c r="B364" t="s">
        <v>489</v>
      </c>
      <c r="C364" t="s">
        <v>1996</v>
      </c>
      <c r="D364" t="s">
        <v>354</v>
      </c>
      <c r="E364">
        <v>7</v>
      </c>
      <c r="H364" s="1" t="s">
        <v>323</v>
      </c>
      <c r="I364">
        <v>25</v>
      </c>
    </row>
    <row r="365" spans="2:9">
      <c r="B365" t="s">
        <v>397</v>
      </c>
      <c r="C365" t="s">
        <v>32</v>
      </c>
      <c r="D365" t="s">
        <v>396</v>
      </c>
      <c r="E365">
        <v>156</v>
      </c>
      <c r="H365" s="1" t="s">
        <v>23</v>
      </c>
      <c r="I365">
        <v>4218</v>
      </c>
    </row>
    <row r="366" spans="2:9">
      <c r="B366" t="s">
        <v>1968</v>
      </c>
      <c r="C366" t="s">
        <v>1997</v>
      </c>
      <c r="D366" t="s">
        <v>1998</v>
      </c>
      <c r="E366">
        <v>3</v>
      </c>
    </row>
    <row r="367" spans="2:9">
      <c r="B367" t="s">
        <v>1968</v>
      </c>
      <c r="C367" t="s">
        <v>1999</v>
      </c>
      <c r="D367" t="s">
        <v>2000</v>
      </c>
      <c r="E367">
        <v>1</v>
      </c>
    </row>
    <row r="368" spans="2:9">
      <c r="B368" t="s">
        <v>201</v>
      </c>
      <c r="C368" t="s">
        <v>24</v>
      </c>
      <c r="D368" t="s">
        <v>2001</v>
      </c>
      <c r="E368">
        <v>171</v>
      </c>
    </row>
    <row r="369" spans="2:5">
      <c r="B369" t="s">
        <v>201</v>
      </c>
      <c r="C369" t="s">
        <v>2002</v>
      </c>
      <c r="D369" t="s">
        <v>2003</v>
      </c>
      <c r="E369">
        <v>382</v>
      </c>
    </row>
    <row r="370" spans="2:5">
      <c r="B370" t="s">
        <v>201</v>
      </c>
      <c r="C370" t="s">
        <v>2004</v>
      </c>
      <c r="D370" t="s">
        <v>2005</v>
      </c>
      <c r="E370">
        <v>7</v>
      </c>
    </row>
    <row r="371" spans="2:5">
      <c r="B371" t="s">
        <v>201</v>
      </c>
      <c r="C371" t="s">
        <v>2006</v>
      </c>
      <c r="D371" t="s">
        <v>2007</v>
      </c>
      <c r="E371">
        <v>42</v>
      </c>
    </row>
    <row r="372" spans="2:5">
      <c r="B372" t="s">
        <v>201</v>
      </c>
      <c r="C372" t="s">
        <v>2008</v>
      </c>
      <c r="D372" t="s">
        <v>2009</v>
      </c>
      <c r="E372">
        <v>1</v>
      </c>
    </row>
    <row r="373" spans="2:5">
      <c r="B373" t="s">
        <v>201</v>
      </c>
      <c r="C373" t="s">
        <v>2010</v>
      </c>
      <c r="D373" t="s">
        <v>2011</v>
      </c>
      <c r="E373">
        <v>7</v>
      </c>
    </row>
    <row r="374" spans="2:5">
      <c r="B374" t="s">
        <v>201</v>
      </c>
      <c r="C374" t="s">
        <v>2012</v>
      </c>
      <c r="D374" t="s">
        <v>2013</v>
      </c>
      <c r="E374">
        <v>2</v>
      </c>
    </row>
    <row r="375" spans="2:5">
      <c r="B375" t="s">
        <v>201</v>
      </c>
      <c r="C375" t="s">
        <v>40</v>
      </c>
      <c r="D375" t="s">
        <v>701</v>
      </c>
      <c r="E375">
        <v>173</v>
      </c>
    </row>
    <row r="376" spans="2:5">
      <c r="B376" t="s">
        <v>201</v>
      </c>
      <c r="C376" t="s">
        <v>2014</v>
      </c>
      <c r="D376" t="s">
        <v>402</v>
      </c>
      <c r="E376">
        <v>71</v>
      </c>
    </row>
    <row r="377" spans="2:5">
      <c r="B377" t="s">
        <v>201</v>
      </c>
      <c r="C377" t="s">
        <v>2015</v>
      </c>
      <c r="D377" t="s">
        <v>2016</v>
      </c>
      <c r="E377">
        <v>9</v>
      </c>
    </row>
    <row r="378" spans="2:5">
      <c r="B378" t="s">
        <v>201</v>
      </c>
      <c r="C378" t="s">
        <v>2017</v>
      </c>
      <c r="D378" t="s">
        <v>2018</v>
      </c>
      <c r="E378">
        <v>34</v>
      </c>
    </row>
    <row r="379" spans="2:5">
      <c r="B379" t="s">
        <v>201</v>
      </c>
      <c r="C379" t="s">
        <v>43</v>
      </c>
      <c r="D379" t="s">
        <v>1105</v>
      </c>
      <c r="E379">
        <v>5</v>
      </c>
    </row>
    <row r="380" spans="2:5">
      <c r="B380" t="s">
        <v>201</v>
      </c>
      <c r="C380" t="s">
        <v>2019</v>
      </c>
      <c r="D380" t="s">
        <v>2020</v>
      </c>
      <c r="E380">
        <v>60</v>
      </c>
    </row>
    <row r="381" spans="2:5">
      <c r="B381" t="s">
        <v>201</v>
      </c>
      <c r="C381" t="s">
        <v>2021</v>
      </c>
      <c r="D381" t="s">
        <v>342</v>
      </c>
      <c r="E381">
        <v>3</v>
      </c>
    </row>
    <row r="382" spans="2:5">
      <c r="B382" t="s">
        <v>201</v>
      </c>
      <c r="C382" t="s">
        <v>2022</v>
      </c>
      <c r="D382" t="s">
        <v>270</v>
      </c>
      <c r="E382">
        <v>8</v>
      </c>
    </row>
    <row r="383" spans="2:5">
      <c r="B383" t="s">
        <v>1965</v>
      </c>
      <c r="C383" t="s">
        <v>2023</v>
      </c>
      <c r="D383" t="s">
        <v>2024</v>
      </c>
      <c r="E383">
        <v>3</v>
      </c>
    </row>
    <row r="384" spans="2:5">
      <c r="B384" t="s">
        <v>1965</v>
      </c>
      <c r="C384" t="s">
        <v>2025</v>
      </c>
      <c r="D384" t="s">
        <v>537</v>
      </c>
      <c r="E384">
        <v>24</v>
      </c>
    </row>
    <row r="385" spans="2:5">
      <c r="B385" t="s">
        <v>195</v>
      </c>
      <c r="C385" t="s">
        <v>22</v>
      </c>
      <c r="D385" t="s">
        <v>194</v>
      </c>
      <c r="E385">
        <v>1299</v>
      </c>
    </row>
    <row r="386" spans="2:5">
      <c r="B386" t="s">
        <v>195</v>
      </c>
      <c r="C386" t="s">
        <v>2026</v>
      </c>
      <c r="D386" t="s">
        <v>2027</v>
      </c>
      <c r="E386">
        <v>46</v>
      </c>
    </row>
    <row r="387" spans="2:5">
      <c r="B387" t="s">
        <v>195</v>
      </c>
      <c r="C387" t="s">
        <v>2028</v>
      </c>
      <c r="D387" t="s">
        <v>214</v>
      </c>
      <c r="E387">
        <v>17</v>
      </c>
    </row>
    <row r="388" spans="2:5">
      <c r="B388" t="s">
        <v>195</v>
      </c>
      <c r="C388" t="s">
        <v>2029</v>
      </c>
      <c r="D388" t="s">
        <v>2030</v>
      </c>
      <c r="E388">
        <v>16</v>
      </c>
    </row>
    <row r="389" spans="2:5">
      <c r="B389" t="s">
        <v>217</v>
      </c>
      <c r="C389" t="s">
        <v>2031</v>
      </c>
      <c r="D389" t="s">
        <v>2032</v>
      </c>
      <c r="E389">
        <v>1</v>
      </c>
    </row>
    <row r="390" spans="2:5">
      <c r="B390" t="s">
        <v>217</v>
      </c>
      <c r="C390" t="s">
        <v>2033</v>
      </c>
      <c r="D390" t="s">
        <v>2034</v>
      </c>
      <c r="E390">
        <v>1</v>
      </c>
    </row>
    <row r="391" spans="2:5">
      <c r="B391" t="s">
        <v>211</v>
      </c>
      <c r="C391" t="s">
        <v>2035</v>
      </c>
      <c r="D391" t="s">
        <v>210</v>
      </c>
      <c r="E391">
        <v>321</v>
      </c>
    </row>
    <row r="392" spans="2:5">
      <c r="B392" t="s">
        <v>332</v>
      </c>
      <c r="C392" t="s">
        <v>2036</v>
      </c>
      <c r="D392" t="s">
        <v>445</v>
      </c>
      <c r="E392">
        <v>136</v>
      </c>
    </row>
    <row r="393" spans="2:5">
      <c r="B393" t="s">
        <v>323</v>
      </c>
      <c r="C393" t="s">
        <v>2037</v>
      </c>
      <c r="D393" t="s">
        <v>2038</v>
      </c>
      <c r="E393">
        <v>25</v>
      </c>
    </row>
    <row r="394" spans="2:5">
      <c r="B394" t="s">
        <v>1966</v>
      </c>
      <c r="C394" t="s">
        <v>2039</v>
      </c>
      <c r="D394" t="s">
        <v>2040</v>
      </c>
      <c r="E394">
        <v>7</v>
      </c>
    </row>
    <row r="395" spans="2:5">
      <c r="B395" t="s">
        <v>345</v>
      </c>
      <c r="C395" t="s">
        <v>2041</v>
      </c>
      <c r="D395" t="s">
        <v>2042</v>
      </c>
      <c r="E395">
        <v>1</v>
      </c>
    </row>
    <row r="396" spans="2:5">
      <c r="B396" t="s">
        <v>433</v>
      </c>
      <c r="C396" t="s">
        <v>31</v>
      </c>
      <c r="D396" t="s">
        <v>2043</v>
      </c>
      <c r="E396">
        <v>697</v>
      </c>
    </row>
    <row r="397" spans="2:5">
      <c r="B397" t="s">
        <v>433</v>
      </c>
      <c r="C397" t="s">
        <v>2044</v>
      </c>
      <c r="D397" t="s">
        <v>2045</v>
      </c>
      <c r="E397">
        <v>75</v>
      </c>
    </row>
    <row r="398" spans="2:5">
      <c r="B398" t="s">
        <v>433</v>
      </c>
      <c r="C398" t="s">
        <v>2046</v>
      </c>
      <c r="D398" t="s">
        <v>2047</v>
      </c>
      <c r="E398">
        <v>8</v>
      </c>
    </row>
    <row r="399" spans="2:5">
      <c r="B399" t="s">
        <v>433</v>
      </c>
      <c r="C399" t="s">
        <v>2048</v>
      </c>
      <c r="D399" t="s">
        <v>2049</v>
      </c>
      <c r="E399">
        <v>1</v>
      </c>
    </row>
    <row r="400" spans="2:5">
      <c r="B400" t="s">
        <v>433</v>
      </c>
      <c r="C400" t="s">
        <v>2050</v>
      </c>
      <c r="D400" t="s">
        <v>2051</v>
      </c>
      <c r="E400">
        <v>1</v>
      </c>
    </row>
    <row r="401" spans="2:5">
      <c r="B401" t="s">
        <v>267</v>
      </c>
      <c r="C401" t="s">
        <v>30</v>
      </c>
      <c r="D401" t="s">
        <v>2052</v>
      </c>
      <c r="E401">
        <v>251</v>
      </c>
    </row>
    <row r="402" spans="2:5">
      <c r="B402" t="s">
        <v>267</v>
      </c>
      <c r="C402" t="s">
        <v>2053</v>
      </c>
      <c r="D402" t="s">
        <v>2054</v>
      </c>
      <c r="E402">
        <v>10</v>
      </c>
    </row>
    <row r="403" spans="2:5">
      <c r="B403" t="s">
        <v>267</v>
      </c>
      <c r="C403" t="s">
        <v>2055</v>
      </c>
      <c r="D403" t="s">
        <v>2056</v>
      </c>
      <c r="E403">
        <v>1</v>
      </c>
    </row>
    <row r="404" spans="2:5">
      <c r="B404" t="s">
        <v>267</v>
      </c>
      <c r="C404" t="s">
        <v>36</v>
      </c>
      <c r="D404" t="s">
        <v>2057</v>
      </c>
      <c r="E404">
        <v>2</v>
      </c>
    </row>
    <row r="405" spans="2:5">
      <c r="B405" t="s">
        <v>267</v>
      </c>
      <c r="C405" t="s">
        <v>2058</v>
      </c>
      <c r="D405" t="s">
        <v>2059</v>
      </c>
      <c r="E405">
        <v>9</v>
      </c>
    </row>
    <row r="406" spans="2:5">
      <c r="B406" t="s">
        <v>267</v>
      </c>
      <c r="C406" t="s">
        <v>2060</v>
      </c>
      <c r="D406" t="s">
        <v>2061</v>
      </c>
      <c r="E406">
        <v>1</v>
      </c>
    </row>
    <row r="407" spans="2:5">
      <c r="B407" t="s">
        <v>481</v>
      </c>
      <c r="C407" t="s">
        <v>29</v>
      </c>
      <c r="D407" t="s">
        <v>2062</v>
      </c>
      <c r="E407">
        <v>73</v>
      </c>
    </row>
    <row r="408" spans="2:5">
      <c r="B408" t="s">
        <v>481</v>
      </c>
      <c r="C408" t="s">
        <v>2063</v>
      </c>
      <c r="D408" t="s">
        <v>2064</v>
      </c>
      <c r="E408">
        <v>5</v>
      </c>
    </row>
    <row r="409" spans="2:5">
      <c r="B409" t="s">
        <v>224</v>
      </c>
      <c r="C409" t="s">
        <v>2065</v>
      </c>
      <c r="D409" t="s">
        <v>2066</v>
      </c>
      <c r="E409">
        <v>5</v>
      </c>
    </row>
    <row r="410" spans="2:5">
      <c r="B410" t="s">
        <v>721</v>
      </c>
      <c r="C410" t="s">
        <v>2067</v>
      </c>
      <c r="D410" t="s">
        <v>2068</v>
      </c>
      <c r="E410">
        <v>2</v>
      </c>
    </row>
    <row r="411" spans="2:5">
      <c r="B411" t="s">
        <v>23</v>
      </c>
      <c r="E411">
        <v>5423</v>
      </c>
    </row>
  </sheetData>
  <mergeCells count="32">
    <mergeCell ref="AE5:AE9"/>
    <mergeCell ref="AE10:AE11"/>
    <mergeCell ref="AE12:AE13"/>
    <mergeCell ref="AE15:AE16"/>
    <mergeCell ref="AJ6:AJ7"/>
    <mergeCell ref="AJ15:AJ16"/>
    <mergeCell ref="AI5:AI9"/>
    <mergeCell ref="AI10:AI11"/>
    <mergeCell ref="AI12:AI13"/>
    <mergeCell ref="AI15:AI16"/>
    <mergeCell ref="AJ41:AJ42"/>
    <mergeCell ref="AJ49:AJ51"/>
    <mergeCell ref="AJ53:AJ54"/>
    <mergeCell ref="AI17:AI18"/>
    <mergeCell ref="AE17:AE18"/>
    <mergeCell ref="AE38:AE39"/>
    <mergeCell ref="AE40:AE43"/>
    <mergeCell ref="AE44:AE45"/>
    <mergeCell ref="AE49:AE52"/>
    <mergeCell ref="AE53:AE54"/>
    <mergeCell ref="AJ27:AJ29"/>
    <mergeCell ref="AJ31:AJ32"/>
    <mergeCell ref="AJ33:AJ34"/>
    <mergeCell ref="AE21:AE22"/>
    <mergeCell ref="AE23:AE35"/>
    <mergeCell ref="AI23:AI35"/>
    <mergeCell ref="AI53:AI54"/>
    <mergeCell ref="AI21:AI22"/>
    <mergeCell ref="AI38:AI39"/>
    <mergeCell ref="AI40:AI43"/>
    <mergeCell ref="AI44:AI45"/>
    <mergeCell ref="AI49:AI52"/>
  </mergeCells>
  <pageMargins left="0.7" right="0.7" top="0.75" bottom="0.75" header="0.3" footer="0.3"/>
  <pageSetup orientation="portrait" r:id="rId6"/>
  <drawing r:id="rId7"/>
  <extLst>
    <ext xmlns:x14="http://schemas.microsoft.com/office/spreadsheetml/2009/9/main" uri="{A8765BA9-456A-4dab-B4F3-ACF838C121DE}">
      <x14:slicerList>
        <x14:slicer r:id="rId8"/>
      </x14:slicerList>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dimension ref="B8:CI183"/>
  <sheetViews>
    <sheetView topLeftCell="A76" zoomScale="70" zoomScaleNormal="70" workbookViewId="0">
      <selection activeCell="N99" sqref="N99"/>
    </sheetView>
  </sheetViews>
  <sheetFormatPr defaultColWidth="11.42578125" defaultRowHeight="15"/>
  <cols>
    <col min="1" max="1" width="21.5703125" customWidth="1"/>
    <col min="2" max="2" width="40.140625" bestFit="1" customWidth="1"/>
    <col min="3" max="3" width="38.7109375" bestFit="1" customWidth="1"/>
    <col min="4" max="4" width="17.140625" bestFit="1" customWidth="1"/>
    <col min="5" max="5" width="5.5703125" bestFit="1" customWidth="1"/>
    <col min="6" max="6" width="7.42578125" bestFit="1" customWidth="1"/>
    <col min="7" max="7" width="7.140625" bestFit="1" customWidth="1"/>
    <col min="8" max="8" width="7.42578125" bestFit="1" customWidth="1"/>
    <col min="9" max="9" width="13.42578125" customWidth="1"/>
    <col min="10" max="10" width="9.42578125" customWidth="1"/>
    <col min="11" max="11" width="10.85546875" customWidth="1"/>
    <col min="12" max="12" width="20.7109375" customWidth="1"/>
    <col min="13" max="13" width="14.42578125" customWidth="1"/>
    <col min="14" max="14" width="38.85546875" bestFit="1" customWidth="1"/>
    <col min="15" max="15" width="11.28515625" bestFit="1" customWidth="1"/>
    <col min="16" max="16" width="11.140625" bestFit="1" customWidth="1"/>
    <col min="17" max="17" width="13.28515625" bestFit="1" customWidth="1"/>
    <col min="18" max="18" width="16.85546875" customWidth="1"/>
    <col min="19" max="19" width="12" customWidth="1"/>
    <col min="20" max="20" width="11.28515625" customWidth="1"/>
    <col min="21" max="21" width="61.28515625" bestFit="1" customWidth="1"/>
    <col min="22" max="22" width="23" bestFit="1" customWidth="1"/>
    <col min="23" max="23" width="12.28515625" bestFit="1" customWidth="1"/>
    <col min="24" max="24" width="10.7109375" bestFit="1" customWidth="1"/>
    <col min="25" max="25" width="11.7109375" bestFit="1" customWidth="1"/>
    <col min="26" max="26" width="16.7109375" bestFit="1" customWidth="1"/>
    <col min="27" max="28" width="8.28515625" bestFit="1" customWidth="1"/>
    <col min="29" max="29" width="16.7109375" bestFit="1" customWidth="1"/>
    <col min="30" max="30" width="5.7109375" customWidth="1"/>
    <col min="31" max="33" width="6.7109375" customWidth="1"/>
    <col min="34" max="34" width="12.28515625" customWidth="1"/>
    <col min="35" max="35" width="8.42578125" customWidth="1"/>
    <col min="36" max="36" width="8.140625" customWidth="1"/>
    <col min="37" max="37" width="8.42578125" customWidth="1"/>
    <col min="38" max="38" width="8.140625" customWidth="1"/>
    <col min="39" max="39" width="17.85546875" customWidth="1"/>
    <col min="40" max="40" width="13.140625" customWidth="1"/>
    <col min="41" max="41" width="12.85546875" customWidth="1"/>
    <col min="42" max="42" width="12.140625" customWidth="1"/>
    <col min="43" max="43" width="11.42578125" customWidth="1"/>
    <col min="44" max="44" width="16.7109375" customWidth="1"/>
    <col min="45" max="45" width="11.140625" customWidth="1"/>
    <col min="46" max="46" width="11" customWidth="1"/>
    <col min="47" max="50" width="11.140625" customWidth="1"/>
    <col min="51" max="51" width="11" customWidth="1"/>
    <col min="52" max="53" width="11.140625" customWidth="1"/>
    <col min="54" max="54" width="38.85546875" bestFit="1" customWidth="1"/>
    <col min="55" max="55" width="11.28515625" bestFit="1" customWidth="1"/>
    <col min="56" max="65" width="11.140625" customWidth="1"/>
    <col min="66" max="66" width="11" customWidth="1"/>
    <col min="67" max="68" width="11.140625" customWidth="1"/>
    <col min="69" max="69" width="38.85546875" bestFit="1" customWidth="1"/>
    <col min="70" max="70" width="11.140625" bestFit="1" customWidth="1"/>
    <col min="71" max="71" width="16" customWidth="1"/>
    <col min="86" max="86" width="38.85546875" bestFit="1" customWidth="1"/>
    <col min="87" max="87" width="11.28515625" bestFit="1" customWidth="1"/>
    <col min="88" max="88" width="16.28515625" bestFit="1" customWidth="1"/>
  </cols>
  <sheetData>
    <row r="8" spans="2:87" ht="48" customHeight="1">
      <c r="B8" s="346" t="s">
        <v>2070</v>
      </c>
      <c r="C8" s="347"/>
      <c r="D8" s="347"/>
      <c r="E8" s="347"/>
      <c r="F8" s="347"/>
      <c r="G8" s="347"/>
      <c r="H8" s="347"/>
      <c r="I8" s="347"/>
      <c r="J8" s="347"/>
      <c r="K8" s="347"/>
      <c r="L8" s="48"/>
      <c r="M8" s="48"/>
      <c r="N8" s="48"/>
      <c r="U8" s="38" t="s">
        <v>13</v>
      </c>
      <c r="V8" s="38" t="s">
        <v>2071</v>
      </c>
      <c r="AO8" s="246" t="s">
        <v>2072</v>
      </c>
      <c r="CH8" s="38" t="s">
        <v>2073</v>
      </c>
      <c r="CI8" t="s">
        <v>2074</v>
      </c>
    </row>
    <row r="9" spans="2:87">
      <c r="B9" s="202" t="s">
        <v>154</v>
      </c>
      <c r="C9" s="202" t="s">
        <v>1955</v>
      </c>
      <c r="D9" s="202" t="s">
        <v>155</v>
      </c>
      <c r="E9" s="203" t="s">
        <v>2075</v>
      </c>
      <c r="F9" s="203" t="s">
        <v>2076</v>
      </c>
      <c r="G9" s="256" t="s">
        <v>2077</v>
      </c>
      <c r="H9" s="256" t="s">
        <v>2078</v>
      </c>
      <c r="I9" s="204" t="s">
        <v>2079</v>
      </c>
      <c r="J9" s="204" t="s">
        <v>2080</v>
      </c>
      <c r="K9" s="204" t="s">
        <v>2081</v>
      </c>
      <c r="L9" s="8" t="s">
        <v>2082</v>
      </c>
      <c r="M9" s="49"/>
      <c r="N9" s="49"/>
      <c r="U9" s="38" t="s">
        <v>19</v>
      </c>
      <c r="V9" t="s">
        <v>21</v>
      </c>
      <c r="W9" t="s">
        <v>23</v>
      </c>
      <c r="AO9" s="246"/>
      <c r="CH9" s="1" t="s">
        <v>22</v>
      </c>
      <c r="CI9" s="43">
        <v>0.70653957908414966</v>
      </c>
    </row>
    <row r="10" spans="2:87">
      <c r="B10" s="264" t="s">
        <v>114</v>
      </c>
      <c r="C10" s="2" t="s">
        <v>550</v>
      </c>
      <c r="D10" s="2" t="s">
        <v>336</v>
      </c>
      <c r="E10" s="2">
        <v>1</v>
      </c>
      <c r="F10" s="263">
        <v>6.2617407639323729E-4</v>
      </c>
      <c r="G10" s="39">
        <v>0.17430608607079193</v>
      </c>
      <c r="H10" s="263">
        <v>1.0606365191008036E-3</v>
      </c>
      <c r="I10" s="137">
        <f t="shared" ref="I10:I73" si="0">AO10/1*100</f>
        <v>100</v>
      </c>
      <c r="J10" s="139">
        <f t="shared" ref="J10:J41" si="1">(I10/$I$114)</f>
        <v>9.6153846153846159E-3</v>
      </c>
      <c r="K10" s="139">
        <f>J10+H10+F10</f>
        <v>1.1302195210878658E-2</v>
      </c>
      <c r="L10" s="47" t="str">
        <f t="shared" ref="L10:L19" si="2">IF(AND(I10&gt;0,I10&lt;=20),"Muy Poco Frecuente",IF(AND(I10&gt;20,I10&lt;=40),"Poco Frecuente",IF(AND(I10&gt;40,I10&lt;=60),"Frecuente",IF(AND(I10&gt;60,I10&lt;=80),"Bastante Frecuente",IF(AND(I10&gt;80),"Muy Frecuente")))))</f>
        <v>Muy Frecuente</v>
      </c>
      <c r="M10" s="47"/>
      <c r="N10" s="47"/>
      <c r="U10" s="1" t="s">
        <v>114</v>
      </c>
      <c r="V10">
        <v>1</v>
      </c>
      <c r="W10">
        <v>1</v>
      </c>
      <c r="AO10" s="150">
        <v>1</v>
      </c>
      <c r="CH10" s="1" t="s">
        <v>24</v>
      </c>
      <c r="CI10" s="43">
        <v>0.15438697990097075</v>
      </c>
    </row>
    <row r="11" spans="2:87">
      <c r="B11" s="264" t="s">
        <v>70</v>
      </c>
      <c r="C11" s="2" t="s">
        <v>238</v>
      </c>
      <c r="D11" s="2" t="s">
        <v>239</v>
      </c>
      <c r="E11" s="2">
        <v>3</v>
      </c>
      <c r="F11" s="263">
        <v>1.878522229179712E-3</v>
      </c>
      <c r="G11" s="39">
        <v>0.10685852750190983</v>
      </c>
      <c r="H11" s="263">
        <v>6.502243220574208E-4</v>
      </c>
      <c r="I11" s="137">
        <f t="shared" si="0"/>
        <v>100</v>
      </c>
      <c r="J11" s="139">
        <f t="shared" si="1"/>
        <v>9.6153846153846159E-3</v>
      </c>
      <c r="K11" s="139">
        <f t="shared" ref="K11:K19" si="3">J11+H11+F11</f>
        <v>1.2144131166621748E-2</v>
      </c>
      <c r="L11" s="47" t="str">
        <f t="shared" si="2"/>
        <v>Muy Frecuente</v>
      </c>
      <c r="M11" s="47"/>
      <c r="N11" s="47"/>
      <c r="U11" s="1" t="s">
        <v>70</v>
      </c>
      <c r="V11">
        <v>3</v>
      </c>
      <c r="W11">
        <v>3</v>
      </c>
      <c r="AO11" s="150">
        <v>1</v>
      </c>
      <c r="CH11" s="1" t="s">
        <v>40</v>
      </c>
      <c r="CI11" s="43">
        <v>8.1901724690405908E-2</v>
      </c>
    </row>
    <row r="12" spans="2:87">
      <c r="B12" s="264" t="s">
        <v>53</v>
      </c>
      <c r="C12" s="2" t="s">
        <v>200</v>
      </c>
      <c r="D12" s="2" t="s">
        <v>201</v>
      </c>
      <c r="E12" s="2">
        <v>49</v>
      </c>
      <c r="F12" s="263">
        <v>3.0682529743268627E-2</v>
      </c>
      <c r="G12" s="39">
        <v>4.1944654793735676</v>
      </c>
      <c r="H12" s="263">
        <v>2.5522937069015744E-2</v>
      </c>
      <c r="I12" s="137">
        <f t="shared" si="0"/>
        <v>100</v>
      </c>
      <c r="J12" s="139">
        <f t="shared" si="1"/>
        <v>9.6153846153846159E-3</v>
      </c>
      <c r="K12" s="139">
        <f t="shared" si="3"/>
        <v>6.5820851427668983E-2</v>
      </c>
      <c r="L12" s="47" t="str">
        <f t="shared" si="2"/>
        <v>Muy Frecuente</v>
      </c>
      <c r="M12" s="47"/>
      <c r="N12" s="47"/>
      <c r="U12" s="1" t="s">
        <v>53</v>
      </c>
      <c r="V12">
        <v>49</v>
      </c>
      <c r="W12">
        <v>49</v>
      </c>
      <c r="AO12" s="150">
        <v>1</v>
      </c>
      <c r="CH12" s="1" t="s">
        <v>2026</v>
      </c>
      <c r="CI12" s="43">
        <v>3.606832209256193E-2</v>
      </c>
    </row>
    <row r="13" spans="2:87">
      <c r="B13" s="264" t="s">
        <v>96</v>
      </c>
      <c r="C13" s="2" t="s">
        <v>402</v>
      </c>
      <c r="D13" s="2" t="s">
        <v>201</v>
      </c>
      <c r="E13" s="2">
        <v>59</v>
      </c>
      <c r="F13" s="263">
        <v>3.6944270507201005E-2</v>
      </c>
      <c r="G13" s="39">
        <v>10.466867042271454</v>
      </c>
      <c r="H13" s="263">
        <v>6.3689924292700748E-2</v>
      </c>
      <c r="I13" s="137">
        <f t="shared" si="0"/>
        <v>100</v>
      </c>
      <c r="J13" s="139">
        <f t="shared" si="1"/>
        <v>9.6153846153846159E-3</v>
      </c>
      <c r="K13" s="139">
        <f t="shared" si="3"/>
        <v>0.11024957941528638</v>
      </c>
      <c r="L13" s="47" t="str">
        <f t="shared" si="2"/>
        <v>Muy Frecuente</v>
      </c>
      <c r="M13" s="47"/>
      <c r="N13" s="47"/>
      <c r="U13" s="1" t="s">
        <v>96</v>
      </c>
      <c r="V13">
        <v>59</v>
      </c>
      <c r="W13">
        <v>59</v>
      </c>
      <c r="AO13" s="150">
        <v>1</v>
      </c>
      <c r="CH13" s="1" t="s">
        <v>1973</v>
      </c>
      <c r="CI13" s="43">
        <v>1.3576363531806789E-2</v>
      </c>
    </row>
    <row r="14" spans="2:87">
      <c r="B14" s="264" t="s">
        <v>79</v>
      </c>
      <c r="C14" s="2" t="s">
        <v>272</v>
      </c>
      <c r="D14" s="2" t="s">
        <v>201</v>
      </c>
      <c r="E14" s="2">
        <v>2</v>
      </c>
      <c r="F14" s="263">
        <v>1.2523481527864746E-3</v>
      </c>
      <c r="G14" s="39">
        <v>4.752753374076904E-2</v>
      </c>
      <c r="H14" s="263">
        <v>2.892006761472585E-4</v>
      </c>
      <c r="I14" s="137">
        <f t="shared" si="0"/>
        <v>100</v>
      </c>
      <c r="J14" s="139">
        <f t="shared" si="1"/>
        <v>9.6153846153846159E-3</v>
      </c>
      <c r="K14" s="139">
        <f t="shared" si="3"/>
        <v>1.1156933444318349E-2</v>
      </c>
      <c r="L14" s="47" t="str">
        <f t="shared" si="2"/>
        <v>Muy Frecuente</v>
      </c>
      <c r="M14" s="47"/>
      <c r="N14" s="47"/>
      <c r="U14" s="1" t="s">
        <v>79</v>
      </c>
      <c r="V14">
        <v>2</v>
      </c>
      <c r="W14">
        <v>2</v>
      </c>
      <c r="AO14" s="150">
        <v>1</v>
      </c>
      <c r="CH14" s="1" t="s">
        <v>2010</v>
      </c>
      <c r="CI14" s="43">
        <v>4.2119948590857515E-3</v>
      </c>
    </row>
    <row r="15" spans="2:87">
      <c r="B15" s="264" t="s">
        <v>129</v>
      </c>
      <c r="C15" s="2" t="s">
        <v>865</v>
      </c>
      <c r="D15" s="2" t="s">
        <v>866</v>
      </c>
      <c r="E15" s="2">
        <v>1</v>
      </c>
      <c r="F15" s="263">
        <v>6.2617407639323729E-4</v>
      </c>
      <c r="G15" s="39">
        <v>1.1370320855614973E-2</v>
      </c>
      <c r="H15" s="263">
        <v>6.9187357740686277E-5</v>
      </c>
      <c r="I15" s="137">
        <f t="shared" si="0"/>
        <v>100</v>
      </c>
      <c r="J15" s="139">
        <f t="shared" si="1"/>
        <v>9.6153846153846159E-3</v>
      </c>
      <c r="K15" s="139">
        <f t="shared" si="3"/>
        <v>1.0310746049518539E-2</v>
      </c>
      <c r="L15" s="47" t="str">
        <f t="shared" si="2"/>
        <v>Muy Frecuente</v>
      </c>
      <c r="M15" s="47"/>
      <c r="N15" s="47"/>
      <c r="U15" s="1" t="s">
        <v>129</v>
      </c>
      <c r="V15">
        <v>1</v>
      </c>
      <c r="W15">
        <v>1</v>
      </c>
      <c r="AO15" s="150">
        <v>1</v>
      </c>
      <c r="CH15" s="1" t="s">
        <v>2015</v>
      </c>
      <c r="CI15" s="43">
        <v>2.6601477655793489E-3</v>
      </c>
    </row>
    <row r="16" spans="2:87">
      <c r="B16" s="264" t="s">
        <v>69</v>
      </c>
      <c r="C16" s="2" t="s">
        <v>229</v>
      </c>
      <c r="D16" s="2" t="s">
        <v>230</v>
      </c>
      <c r="E16" s="2">
        <v>68</v>
      </c>
      <c r="F16" s="263">
        <v>4.2579837194740136E-2</v>
      </c>
      <c r="G16" s="39">
        <v>23.679808855360324</v>
      </c>
      <c r="H16" s="263">
        <v>0.14408946126597891</v>
      </c>
      <c r="I16" s="137">
        <f t="shared" si="0"/>
        <v>100</v>
      </c>
      <c r="J16" s="139">
        <f t="shared" si="1"/>
        <v>9.6153846153846159E-3</v>
      </c>
      <c r="K16" s="139">
        <f t="shared" si="3"/>
        <v>0.19628468307610364</v>
      </c>
      <c r="L16" s="47" t="str">
        <f t="shared" si="2"/>
        <v>Muy Frecuente</v>
      </c>
      <c r="M16" s="47"/>
      <c r="N16" s="47"/>
      <c r="U16" s="1" t="s">
        <v>69</v>
      </c>
      <c r="V16">
        <v>68</v>
      </c>
      <c r="W16">
        <v>68</v>
      </c>
      <c r="AO16" s="150">
        <v>1</v>
      </c>
      <c r="CH16" s="1" t="s">
        <v>1975</v>
      </c>
      <c r="CI16" s="43">
        <v>6.5488807543989571E-4</v>
      </c>
    </row>
    <row r="17" spans="2:87">
      <c r="B17" s="264" t="s">
        <v>133</v>
      </c>
      <c r="C17" s="2" t="s">
        <v>922</v>
      </c>
      <c r="D17" s="2" t="s">
        <v>198</v>
      </c>
      <c r="E17" s="2">
        <v>2</v>
      </c>
      <c r="F17" s="263">
        <v>1.2523481527864746E-3</v>
      </c>
      <c r="G17" s="39">
        <v>8.0699325184619308E-2</v>
      </c>
      <c r="H17" s="263">
        <v>4.910479793736875E-4</v>
      </c>
      <c r="I17" s="137">
        <f t="shared" si="0"/>
        <v>100</v>
      </c>
      <c r="J17" s="139">
        <f t="shared" si="1"/>
        <v>9.6153846153846159E-3</v>
      </c>
      <c r="K17" s="139">
        <f t="shared" si="3"/>
        <v>1.1358780747544778E-2</v>
      </c>
      <c r="L17" s="47" t="str">
        <f t="shared" si="2"/>
        <v>Muy Frecuente</v>
      </c>
      <c r="M17" s="47"/>
      <c r="N17" s="47"/>
      <c r="U17" s="1" t="s">
        <v>133</v>
      </c>
      <c r="V17">
        <v>2</v>
      </c>
      <c r="W17">
        <v>2</v>
      </c>
      <c r="AO17" s="150">
        <v>1</v>
      </c>
      <c r="CH17" s="1" t="s">
        <v>23</v>
      </c>
      <c r="CI17" s="43">
        <v>1</v>
      </c>
    </row>
    <row r="18" spans="2:87">
      <c r="B18" s="264" t="s">
        <v>51</v>
      </c>
      <c r="C18" s="2" t="s">
        <v>197</v>
      </c>
      <c r="D18" s="2" t="s">
        <v>198</v>
      </c>
      <c r="E18" s="2">
        <v>2</v>
      </c>
      <c r="F18" s="263">
        <v>1.2523481527864746E-3</v>
      </c>
      <c r="G18" s="39">
        <v>4.5918083142347854E-2</v>
      </c>
      <c r="H18" s="263">
        <v>2.7940731712661676E-4</v>
      </c>
      <c r="I18" s="137">
        <f t="shared" si="0"/>
        <v>100</v>
      </c>
      <c r="J18" s="139">
        <f t="shared" si="1"/>
        <v>9.6153846153846159E-3</v>
      </c>
      <c r="K18" s="139">
        <f t="shared" si="3"/>
        <v>1.1147140085297708E-2</v>
      </c>
      <c r="L18" s="47" t="str">
        <f t="shared" si="2"/>
        <v>Muy Frecuente</v>
      </c>
      <c r="M18" s="47"/>
      <c r="N18" s="47"/>
      <c r="U18" s="1" t="s">
        <v>51</v>
      </c>
      <c r="V18">
        <v>2</v>
      </c>
      <c r="W18">
        <v>2</v>
      </c>
      <c r="AO18" s="150">
        <v>1</v>
      </c>
    </row>
    <row r="19" spans="2:87">
      <c r="B19" s="264" t="s">
        <v>72</v>
      </c>
      <c r="C19" s="2" t="s">
        <v>249</v>
      </c>
      <c r="D19" s="2" t="s">
        <v>198</v>
      </c>
      <c r="E19" s="2">
        <v>7</v>
      </c>
      <c r="F19" s="263">
        <v>4.3832185347526609E-3</v>
      </c>
      <c r="G19" s="39">
        <v>0.19154658454290807</v>
      </c>
      <c r="H19" s="263">
        <v>1.165543368306295E-3</v>
      </c>
      <c r="I19" s="137">
        <f t="shared" si="0"/>
        <v>100</v>
      </c>
      <c r="J19" s="139">
        <f t="shared" si="1"/>
        <v>9.6153846153846159E-3</v>
      </c>
      <c r="K19" s="139">
        <f t="shared" si="3"/>
        <v>1.5164146518443573E-2</v>
      </c>
      <c r="L19" s="47" t="str">
        <f t="shared" si="2"/>
        <v>Muy Frecuente</v>
      </c>
      <c r="M19" s="47"/>
      <c r="N19" s="47"/>
      <c r="U19" s="1" t="s">
        <v>72</v>
      </c>
      <c r="V19">
        <v>7</v>
      </c>
      <c r="W19">
        <v>7</v>
      </c>
      <c r="AO19" s="150">
        <v>1</v>
      </c>
    </row>
    <row r="20" spans="2:87">
      <c r="B20" s="264" t="s">
        <v>83</v>
      </c>
      <c r="C20" s="2" t="s">
        <v>308</v>
      </c>
      <c r="D20" s="2" t="s">
        <v>198</v>
      </c>
      <c r="E20" s="2">
        <v>3</v>
      </c>
      <c r="F20" s="263">
        <v>1.878522229179712E-3</v>
      </c>
      <c r="G20" s="39">
        <v>4.6230742296918759E-2</v>
      </c>
      <c r="H20" s="263">
        <v>2.8130981935613962E-4</v>
      </c>
      <c r="I20" s="137">
        <f t="shared" si="0"/>
        <v>100</v>
      </c>
      <c r="J20" s="139">
        <f t="shared" si="1"/>
        <v>9.6153846153846159E-3</v>
      </c>
      <c r="K20" s="139">
        <f t="shared" ref="K20:K34" si="4">J20+H20+F20</f>
        <v>1.1775216663920467E-2</v>
      </c>
      <c r="L20" s="415" t="str">
        <f>IF(AND(I20&gt;0,I20&lt;=20),"Muy Poco Frecuente",IF(AND(I20&gt;20,I20&lt;=40),"Poco Frecuente",IF(AND(I20&gt;40,I20&lt;=60),"Frecuente",IF(AND(I20&gt;60,I20&lt;=80),"Bastante Frecuente",IF(AND(I20&gt;80),"Muy Frecuente")))))</f>
        <v>Muy Frecuente</v>
      </c>
      <c r="M20" s="47"/>
      <c r="N20" s="47"/>
      <c r="U20" s="1" t="s">
        <v>83</v>
      </c>
      <c r="V20">
        <v>3</v>
      </c>
      <c r="W20">
        <v>3</v>
      </c>
      <c r="AO20" s="150">
        <v>1</v>
      </c>
    </row>
    <row r="21" spans="2:87" ht="15.75">
      <c r="B21" s="264" t="s">
        <v>122</v>
      </c>
      <c r="C21" s="2" t="s">
        <v>710</v>
      </c>
      <c r="D21" s="2" t="s">
        <v>230</v>
      </c>
      <c r="E21" s="2">
        <v>25</v>
      </c>
      <c r="F21" s="263">
        <v>1.5654351909830933E-2</v>
      </c>
      <c r="G21" s="39">
        <v>1.5652661860198624</v>
      </c>
      <c r="H21" s="263">
        <v>9.5245009306906235E-3</v>
      </c>
      <c r="I21" s="137">
        <f t="shared" si="0"/>
        <v>100</v>
      </c>
      <c r="J21" s="139">
        <f t="shared" si="1"/>
        <v>9.6153846153846159E-3</v>
      </c>
      <c r="K21" s="139">
        <f t="shared" si="4"/>
        <v>3.4794237455906173E-2</v>
      </c>
      <c r="L21" s="415" t="str">
        <f t="shared" ref="L21:L30" si="5">IF(AND(I21&gt;0,I21&lt;=20),"Muy Poco Frecuente",IF(AND(I21&gt;20,I21&lt;=40),"Poco Frecuente",IF(AND(I21&gt;40,I21&lt;=60),"Frecuente",IF(AND(I21&gt;60,I21&lt;=80),"Bastante Frecuente",IF(AND(I21&gt;80),"Muy Frecuente")))))</f>
        <v>Muy Frecuente</v>
      </c>
      <c r="M21" s="47"/>
      <c r="N21" s="205" t="s">
        <v>2083</v>
      </c>
      <c r="O21" s="205" t="s">
        <v>2084</v>
      </c>
      <c r="P21" s="205" t="s">
        <v>2085</v>
      </c>
      <c r="U21" s="1" t="s">
        <v>122</v>
      </c>
      <c r="V21">
        <v>25</v>
      </c>
      <c r="W21">
        <v>25</v>
      </c>
      <c r="AO21" s="150">
        <v>1</v>
      </c>
    </row>
    <row r="22" spans="2:87">
      <c r="B22" s="264" t="s">
        <v>115</v>
      </c>
      <c r="C22" s="2" t="s">
        <v>564</v>
      </c>
      <c r="D22" s="2" t="s">
        <v>565</v>
      </c>
      <c r="E22" s="2">
        <v>2</v>
      </c>
      <c r="F22" s="263">
        <v>1.2523481527864746E-3</v>
      </c>
      <c r="G22" s="39">
        <v>0.65256748153806976</v>
      </c>
      <c r="H22" s="263">
        <v>3.9708131695172979E-3</v>
      </c>
      <c r="I22" s="137">
        <f t="shared" si="0"/>
        <v>100</v>
      </c>
      <c r="J22" s="139">
        <f t="shared" si="1"/>
        <v>9.6153846153846159E-3</v>
      </c>
      <c r="K22" s="139">
        <f t="shared" si="4"/>
        <v>1.4838545937688389E-2</v>
      </c>
      <c r="L22" s="415" t="str">
        <f t="shared" si="5"/>
        <v>Muy Frecuente</v>
      </c>
      <c r="M22" s="47"/>
      <c r="N22" s="51" t="s">
        <v>2086</v>
      </c>
      <c r="O22" s="52" t="s">
        <v>2087</v>
      </c>
      <c r="P22" s="53">
        <f>+COUNTIF(Tabla9[Clase - Frec],"Muy Poco Frecuente")</f>
        <v>0</v>
      </c>
      <c r="U22" s="1" t="s">
        <v>115</v>
      </c>
      <c r="V22">
        <v>2</v>
      </c>
      <c r="W22">
        <v>2</v>
      </c>
      <c r="AO22" s="150">
        <v>1</v>
      </c>
      <c r="BB22" s="38" t="s">
        <v>19</v>
      </c>
      <c r="BC22" t="s">
        <v>2088</v>
      </c>
      <c r="BQ22" s="38" t="s">
        <v>19</v>
      </c>
      <c r="BR22" t="s">
        <v>2089</v>
      </c>
      <c r="CH22" s="1"/>
      <c r="CI22" s="43"/>
    </row>
    <row r="23" spans="2:87">
      <c r="B23" s="264" t="s">
        <v>105</v>
      </c>
      <c r="C23" s="2" t="s">
        <v>483</v>
      </c>
      <c r="D23" s="2" t="s">
        <v>481</v>
      </c>
      <c r="E23" s="2">
        <v>4</v>
      </c>
      <c r="F23" s="263">
        <v>2.5046963055729492E-3</v>
      </c>
      <c r="G23" s="39">
        <v>9.2477479628214926E-2</v>
      </c>
      <c r="H23" s="263">
        <v>5.6271696702689736E-4</v>
      </c>
      <c r="I23" s="137">
        <f t="shared" si="0"/>
        <v>100</v>
      </c>
      <c r="J23" s="139">
        <f t="shared" si="1"/>
        <v>9.6153846153846159E-3</v>
      </c>
      <c r="K23" s="139">
        <f t="shared" si="4"/>
        <v>1.2682797887984463E-2</v>
      </c>
      <c r="L23" s="415" t="str">
        <f t="shared" si="5"/>
        <v>Muy Frecuente</v>
      </c>
      <c r="M23" s="47"/>
      <c r="N23" s="51" t="s">
        <v>2090</v>
      </c>
      <c r="O23" s="51" t="s">
        <v>2091</v>
      </c>
      <c r="P23" s="53">
        <f>+COUNTIF(Tabla9[Clase - Frec],"Poco Frecuente")</f>
        <v>0</v>
      </c>
      <c r="U23" s="1" t="s">
        <v>105</v>
      </c>
      <c r="V23">
        <v>4</v>
      </c>
      <c r="W23">
        <v>4</v>
      </c>
      <c r="AO23" s="150">
        <v>1</v>
      </c>
      <c r="BB23" s="1" t="s">
        <v>22</v>
      </c>
      <c r="BC23" s="43">
        <v>0.75173611111111116</v>
      </c>
      <c r="BQ23" s="1" t="s">
        <v>1973</v>
      </c>
      <c r="BR23" s="43">
        <v>1</v>
      </c>
      <c r="CH23" s="1"/>
      <c r="CI23" s="43"/>
    </row>
    <row r="24" spans="2:87">
      <c r="B24" s="264" t="s">
        <v>49</v>
      </c>
      <c r="C24" s="2" t="s">
        <v>284</v>
      </c>
      <c r="D24" s="2" t="s">
        <v>211</v>
      </c>
      <c r="E24" s="2">
        <v>7</v>
      </c>
      <c r="F24" s="263">
        <v>4.3832185347526609E-3</v>
      </c>
      <c r="G24" s="39">
        <v>0.26438160491469315</v>
      </c>
      <c r="H24" s="263">
        <v>1.6087377754389963E-3</v>
      </c>
      <c r="I24" s="137">
        <f t="shared" si="0"/>
        <v>100</v>
      </c>
      <c r="J24" s="139">
        <f t="shared" si="1"/>
        <v>9.6153846153846159E-3</v>
      </c>
      <c r="K24" s="139">
        <f t="shared" si="4"/>
        <v>1.5607340925576273E-2</v>
      </c>
      <c r="L24" s="415" t="str">
        <f t="shared" si="5"/>
        <v>Muy Frecuente</v>
      </c>
      <c r="M24" s="47"/>
      <c r="N24" s="51" t="s">
        <v>2092</v>
      </c>
      <c r="O24" s="51" t="s">
        <v>2093</v>
      </c>
      <c r="P24" s="53">
        <f>+COUNTIF(Tabla9[Clase - Frec],"Frecuente")</f>
        <v>0</v>
      </c>
      <c r="T24" s="50"/>
      <c r="U24" s="1" t="s">
        <v>49</v>
      </c>
      <c r="V24">
        <v>7</v>
      </c>
      <c r="W24">
        <v>7</v>
      </c>
      <c r="AO24" s="150">
        <v>1</v>
      </c>
      <c r="BB24" s="1" t="s">
        <v>40</v>
      </c>
      <c r="BC24" s="43">
        <v>0.10011574074074076</v>
      </c>
      <c r="BQ24" s="1" t="s">
        <v>1975</v>
      </c>
      <c r="BR24" s="43">
        <v>0</v>
      </c>
      <c r="CH24" s="1"/>
      <c r="CI24" s="43"/>
    </row>
    <row r="25" spans="2:87">
      <c r="B25" s="264" t="s">
        <v>106</v>
      </c>
      <c r="C25" s="2" t="s">
        <v>485</v>
      </c>
      <c r="D25" s="2" t="s">
        <v>201</v>
      </c>
      <c r="E25" s="2">
        <v>4</v>
      </c>
      <c r="F25" s="263">
        <v>2.5046963055729492E-3</v>
      </c>
      <c r="G25" s="39">
        <v>8.9504392666157381E-2</v>
      </c>
      <c r="H25" s="263">
        <v>5.4462600601971824E-4</v>
      </c>
      <c r="I25" s="137">
        <f t="shared" si="0"/>
        <v>100</v>
      </c>
      <c r="J25" s="139">
        <f t="shared" si="1"/>
        <v>9.6153846153846159E-3</v>
      </c>
      <c r="K25" s="139">
        <f t="shared" si="4"/>
        <v>1.2664706926977284E-2</v>
      </c>
      <c r="L25" s="415" t="str">
        <f t="shared" si="5"/>
        <v>Muy Frecuente</v>
      </c>
      <c r="M25" s="47"/>
      <c r="N25" s="51" t="s">
        <v>2094</v>
      </c>
      <c r="O25" s="51" t="s">
        <v>2095</v>
      </c>
      <c r="P25" s="53">
        <f>+COUNTIF(Tabla9[Clase - Frec],"Bastante Frecuente")</f>
        <v>0</v>
      </c>
      <c r="T25" s="50"/>
      <c r="U25" s="1" t="s">
        <v>106</v>
      </c>
      <c r="V25">
        <v>4</v>
      </c>
      <c r="W25">
        <v>4</v>
      </c>
      <c r="AO25" s="150">
        <v>1</v>
      </c>
      <c r="BB25" s="1" t="s">
        <v>24</v>
      </c>
      <c r="BC25" s="43">
        <v>9.8958333333333356E-2</v>
      </c>
      <c r="BQ25" s="1" t="s">
        <v>2026</v>
      </c>
      <c r="BR25" s="43">
        <v>0</v>
      </c>
      <c r="CH25" s="1"/>
      <c r="CI25" s="43"/>
    </row>
    <row r="26" spans="2:87">
      <c r="B26" s="264" t="s">
        <v>109</v>
      </c>
      <c r="C26" s="2" t="s">
        <v>520</v>
      </c>
      <c r="D26" s="2" t="s">
        <v>521</v>
      </c>
      <c r="E26" s="2">
        <v>1</v>
      </c>
      <c r="F26" s="263">
        <v>6.2617407639323729E-4</v>
      </c>
      <c r="G26" s="39">
        <v>9.3076776165011473E-3</v>
      </c>
      <c r="H26" s="263">
        <v>5.663636313920125E-5</v>
      </c>
      <c r="I26" s="137">
        <f t="shared" si="0"/>
        <v>100</v>
      </c>
      <c r="J26" s="139">
        <f t="shared" si="1"/>
        <v>9.6153846153846159E-3</v>
      </c>
      <c r="K26" s="139">
        <f t="shared" si="4"/>
        <v>1.0298195054917055E-2</v>
      </c>
      <c r="L26" s="415" t="str">
        <f t="shared" si="5"/>
        <v>Muy Frecuente</v>
      </c>
      <c r="M26" s="47"/>
      <c r="N26" s="51" t="s">
        <v>2096</v>
      </c>
      <c r="O26" s="51" t="s">
        <v>2097</v>
      </c>
      <c r="P26" s="53">
        <f>+COUNTIF(Tabla9[Clase - Frec],"Muy Frecuente")</f>
        <v>105</v>
      </c>
      <c r="T26" s="50"/>
      <c r="U26" s="1" t="s">
        <v>109</v>
      </c>
      <c r="V26">
        <v>1</v>
      </c>
      <c r="W26">
        <v>1</v>
      </c>
      <c r="AO26" s="150">
        <v>1</v>
      </c>
      <c r="BB26" s="1" t="s">
        <v>2026</v>
      </c>
      <c r="BC26" s="43">
        <v>2.6620370370370374E-2</v>
      </c>
      <c r="BQ26" s="1" t="s">
        <v>2015</v>
      </c>
      <c r="BR26" s="43">
        <v>0</v>
      </c>
      <c r="CH26" s="1"/>
      <c r="CI26" s="43"/>
    </row>
    <row r="27" spans="2:87">
      <c r="B27" s="264" t="s">
        <v>118</v>
      </c>
      <c r="C27" s="2" t="s">
        <v>613</v>
      </c>
      <c r="D27" s="2" t="s">
        <v>614</v>
      </c>
      <c r="E27" s="2">
        <v>3</v>
      </c>
      <c r="F27" s="263">
        <v>1.878522229179712E-3</v>
      </c>
      <c r="G27" s="39">
        <v>7.6573799974535256E-2</v>
      </c>
      <c r="H27" s="263">
        <v>4.6594453750930511E-4</v>
      </c>
      <c r="I27" s="137">
        <f t="shared" si="0"/>
        <v>100</v>
      </c>
      <c r="J27" s="139">
        <f t="shared" si="1"/>
        <v>9.6153846153846159E-3</v>
      </c>
      <c r="K27" s="139">
        <f t="shared" si="4"/>
        <v>1.1959851382073634E-2</v>
      </c>
      <c r="L27" s="415" t="str">
        <f t="shared" si="5"/>
        <v>Muy Frecuente</v>
      </c>
      <c r="M27" s="47"/>
      <c r="N27" s="47"/>
      <c r="U27" s="1" t="s">
        <v>118</v>
      </c>
      <c r="V27">
        <v>3</v>
      </c>
      <c r="W27">
        <v>3</v>
      </c>
      <c r="AO27" s="150">
        <v>1</v>
      </c>
      <c r="BB27" s="1" t="s">
        <v>1973</v>
      </c>
      <c r="BC27" s="43">
        <v>1.2731481481481484E-2</v>
      </c>
      <c r="BQ27" s="1" t="s">
        <v>2010</v>
      </c>
      <c r="BR27" s="43">
        <v>0</v>
      </c>
      <c r="CH27" s="1"/>
      <c r="CI27" s="43"/>
    </row>
    <row r="28" spans="2:87">
      <c r="B28" s="264" t="s">
        <v>104</v>
      </c>
      <c r="C28" s="2" t="s">
        <v>480</v>
      </c>
      <c r="D28" s="2" t="s">
        <v>481</v>
      </c>
      <c r="E28" s="2">
        <v>1</v>
      </c>
      <c r="F28" s="263">
        <v>6.2617407639323729E-4</v>
      </c>
      <c r="G28" s="39">
        <v>2.4511793353705114E-2</v>
      </c>
      <c r="H28" s="263">
        <v>1.4915201049855049E-4</v>
      </c>
      <c r="I28" s="137">
        <f t="shared" si="0"/>
        <v>100</v>
      </c>
      <c r="J28" s="139">
        <f t="shared" si="1"/>
        <v>9.6153846153846159E-3</v>
      </c>
      <c r="K28" s="139">
        <f t="shared" si="4"/>
        <v>1.0390710702276405E-2</v>
      </c>
      <c r="L28" s="415" t="str">
        <f t="shared" si="5"/>
        <v>Muy Frecuente</v>
      </c>
      <c r="M28" s="47"/>
      <c r="N28" s="47"/>
      <c r="U28" s="1" t="s">
        <v>104</v>
      </c>
      <c r="V28">
        <v>1</v>
      </c>
      <c r="W28">
        <v>1</v>
      </c>
      <c r="AO28" s="150">
        <v>1</v>
      </c>
      <c r="BB28" s="1" t="s">
        <v>2015</v>
      </c>
      <c r="BC28" s="43">
        <v>5.2083333333333348E-3</v>
      </c>
      <c r="BQ28" s="1" t="s">
        <v>22</v>
      </c>
      <c r="BR28" s="43">
        <v>0</v>
      </c>
      <c r="CH28" s="1"/>
      <c r="CI28" s="43"/>
    </row>
    <row r="29" spans="2:87">
      <c r="B29" s="264" t="s">
        <v>29</v>
      </c>
      <c r="C29" s="2" t="s">
        <v>552</v>
      </c>
      <c r="D29" s="2" t="s">
        <v>481</v>
      </c>
      <c r="E29" s="2">
        <v>13</v>
      </c>
      <c r="F29" s="263">
        <v>8.1402629931120844E-3</v>
      </c>
      <c r="G29" s="39">
        <v>0.44970063025210077</v>
      </c>
      <c r="H29" s="263">
        <v>2.7363870181464091E-3</v>
      </c>
      <c r="I29" s="137">
        <f t="shared" si="0"/>
        <v>100</v>
      </c>
      <c r="J29" s="139">
        <f t="shared" si="1"/>
        <v>9.6153846153846159E-3</v>
      </c>
      <c r="K29" s="139">
        <f t="shared" si="4"/>
        <v>2.0492034626643112E-2</v>
      </c>
      <c r="L29" s="415" t="str">
        <f t="shared" si="5"/>
        <v>Muy Frecuente</v>
      </c>
      <c r="M29" s="47"/>
      <c r="N29" s="47"/>
      <c r="U29" s="1" t="s">
        <v>29</v>
      </c>
      <c r="V29">
        <v>13</v>
      </c>
      <c r="W29">
        <v>13</v>
      </c>
      <c r="AO29" s="150">
        <v>1</v>
      </c>
      <c r="BB29" s="1" t="s">
        <v>2010</v>
      </c>
      <c r="BC29" s="43">
        <v>4.0509259259259266E-3</v>
      </c>
      <c r="BQ29" s="1" t="s">
        <v>24</v>
      </c>
      <c r="BR29" s="43">
        <v>0</v>
      </c>
      <c r="CH29" s="1"/>
      <c r="CI29" s="43"/>
    </row>
    <row r="30" spans="2:87">
      <c r="B30" s="264" t="s">
        <v>102</v>
      </c>
      <c r="C30" s="2" t="s">
        <v>449</v>
      </c>
      <c r="D30" s="2" t="s">
        <v>224</v>
      </c>
      <c r="E30" s="2">
        <v>13</v>
      </c>
      <c r="F30" s="263">
        <v>8.1402629931120844E-3</v>
      </c>
      <c r="G30" s="39">
        <v>0.26656894576012219</v>
      </c>
      <c r="H30" s="263">
        <v>1.622047543518125E-3</v>
      </c>
      <c r="I30" s="137">
        <f t="shared" si="0"/>
        <v>100</v>
      </c>
      <c r="J30" s="139">
        <f t="shared" si="1"/>
        <v>9.6153846153846159E-3</v>
      </c>
      <c r="K30" s="139">
        <f t="shared" si="4"/>
        <v>1.9377695152014825E-2</v>
      </c>
      <c r="L30" s="415" t="str">
        <f t="shared" si="5"/>
        <v>Muy Frecuente</v>
      </c>
      <c r="M30" s="47"/>
      <c r="N30" s="47"/>
      <c r="U30" s="1" t="s">
        <v>102</v>
      </c>
      <c r="V30">
        <v>13</v>
      </c>
      <c r="W30">
        <v>13</v>
      </c>
      <c r="AO30" s="150">
        <v>1</v>
      </c>
      <c r="BB30" s="1" t="s">
        <v>1975</v>
      </c>
      <c r="BC30" s="43">
        <v>5.7870370370370378E-4</v>
      </c>
      <c r="BQ30" s="1" t="s">
        <v>40</v>
      </c>
      <c r="BR30" s="43">
        <v>0</v>
      </c>
      <c r="CH30" s="1"/>
      <c r="CI30" s="43"/>
    </row>
    <row r="31" spans="2:87">
      <c r="B31" s="264" t="s">
        <v>50</v>
      </c>
      <c r="C31" s="2" t="s">
        <v>188</v>
      </c>
      <c r="D31" s="2" t="s">
        <v>189</v>
      </c>
      <c r="E31" s="2">
        <v>100</v>
      </c>
      <c r="F31" s="263">
        <v>6.2617407639323733E-2</v>
      </c>
      <c r="G31" s="39">
        <v>3.7706457696715052</v>
      </c>
      <c r="H31" s="263">
        <v>2.2944033074566904E-2</v>
      </c>
      <c r="I31" s="137">
        <f t="shared" si="0"/>
        <v>100</v>
      </c>
      <c r="J31" s="139">
        <f t="shared" si="1"/>
        <v>9.6153846153846159E-3</v>
      </c>
      <c r="K31" s="139">
        <f t="shared" si="4"/>
        <v>9.5176825329275253E-2</v>
      </c>
      <c r="L31" s="415" t="str">
        <f>IF(AND(I31&gt;0,I31&lt;=20),"Muy Poco Frecuente",IF(AND(I31&gt;20,I31&lt;=40),"Poco Frecuente",IF(AND(I31&gt;40,I31&lt;=60),"Frecuente",IF(AND(I31&gt;60,I31&lt;=80),"Bastante Frecuente",IF(AND(I31&gt;80),"Muy Frecuente")))))</f>
        <v>Muy Frecuente</v>
      </c>
      <c r="M31" s="47"/>
      <c r="N31" s="47"/>
      <c r="U31" s="1" t="s">
        <v>50</v>
      </c>
      <c r="V31">
        <v>100</v>
      </c>
      <c r="W31">
        <v>100</v>
      </c>
      <c r="AO31" s="150">
        <v>1</v>
      </c>
      <c r="BB31" s="1" t="s">
        <v>23</v>
      </c>
      <c r="BC31" s="43">
        <v>1</v>
      </c>
      <c r="BQ31" s="1" t="s">
        <v>23</v>
      </c>
      <c r="BR31" s="43">
        <v>1</v>
      </c>
      <c r="CH31" s="1"/>
      <c r="CI31" s="43"/>
    </row>
    <row r="32" spans="2:87">
      <c r="B32" s="264" t="s">
        <v>67</v>
      </c>
      <c r="C32" s="2" t="s">
        <v>220</v>
      </c>
      <c r="D32" s="2" t="s">
        <v>195</v>
      </c>
      <c r="E32" s="2">
        <v>8</v>
      </c>
      <c r="F32" s="263">
        <v>5.0093926111458983E-3</v>
      </c>
      <c r="G32" s="39">
        <v>3.8509517443340968</v>
      </c>
      <c r="H32" s="263">
        <v>2.3432687552153737E-2</v>
      </c>
      <c r="I32" s="137">
        <f t="shared" si="0"/>
        <v>100</v>
      </c>
      <c r="J32" s="139">
        <f t="shared" si="1"/>
        <v>9.6153846153846159E-3</v>
      </c>
      <c r="K32" s="139">
        <f t="shared" si="4"/>
        <v>3.8057464778684255E-2</v>
      </c>
      <c r="L32" s="415" t="str">
        <f>IF(AND(I32&gt;0,I32&lt;=20),"Muy Poco Frecuente",IF(AND(I32&gt;20,I32&lt;=40),"Poco Frecuente",IF(AND(I32&gt;40,I32&lt;=60),"Frecuente",IF(AND(I32&gt;60,I32&lt;=80),"Bastante Frecuente",IF(AND(I32&gt;80),"Muy Frecuente")))))</f>
        <v>Muy Frecuente</v>
      </c>
      <c r="M32" s="47"/>
      <c r="N32" s="47"/>
      <c r="U32" s="1" t="s">
        <v>67</v>
      </c>
      <c r="V32">
        <v>8</v>
      </c>
      <c r="W32">
        <v>8</v>
      </c>
      <c r="AO32" s="150">
        <v>1</v>
      </c>
      <c r="CH32" s="1"/>
      <c r="CI32" s="43"/>
    </row>
    <row r="33" spans="2:87">
      <c r="B33" s="264" t="s">
        <v>116</v>
      </c>
      <c r="C33" s="2" t="s">
        <v>586</v>
      </c>
      <c r="D33" s="2" t="s">
        <v>323</v>
      </c>
      <c r="E33" s="2">
        <v>1</v>
      </c>
      <c r="F33" s="263">
        <v>6.2617407639323729E-4</v>
      </c>
      <c r="G33" s="39">
        <v>3.1384008148714025E-2</v>
      </c>
      <c r="H33" s="263">
        <v>1.909688061308671E-4</v>
      </c>
      <c r="I33" s="137">
        <f t="shared" si="0"/>
        <v>100</v>
      </c>
      <c r="J33" s="139">
        <f t="shared" si="1"/>
        <v>9.6153846153846159E-3</v>
      </c>
      <c r="K33" s="139">
        <f t="shared" si="4"/>
        <v>1.043252749790872E-2</v>
      </c>
      <c r="L33" s="415" t="str">
        <f>IF(AND(I33&gt;0,I33&lt;=20),"Muy Poco Frecuente",IF(AND(I33&gt;20,I33&lt;=40),"Poco Frecuente",IF(AND(I33&gt;40,I33&lt;=60),"Frecuente",IF(AND(I33&gt;60,I33&lt;=80),"Bastante Frecuente",IF(AND(I33&gt;80),"Muy Frecuente")))))</f>
        <v>Muy Frecuente</v>
      </c>
      <c r="M33" s="47"/>
      <c r="N33" s="47"/>
      <c r="U33" s="1" t="s">
        <v>116</v>
      </c>
      <c r="V33">
        <v>1</v>
      </c>
      <c r="W33">
        <v>1</v>
      </c>
      <c r="AO33" s="150">
        <v>1</v>
      </c>
      <c r="CH33" s="1"/>
      <c r="CI33" s="43"/>
    </row>
    <row r="34" spans="2:87">
      <c r="B34" s="264" t="s">
        <v>99</v>
      </c>
      <c r="C34" s="2" t="s">
        <v>432</v>
      </c>
      <c r="D34" s="2" t="s">
        <v>433</v>
      </c>
      <c r="E34" s="2">
        <v>6</v>
      </c>
      <c r="F34" s="263">
        <v>3.7570444583594239E-3</v>
      </c>
      <c r="G34" s="39">
        <v>0.1413684905780494</v>
      </c>
      <c r="H34" s="263">
        <v>8.6021427671975159E-4</v>
      </c>
      <c r="I34" s="137">
        <f t="shared" si="0"/>
        <v>100</v>
      </c>
      <c r="J34" s="139">
        <f t="shared" si="1"/>
        <v>9.6153846153846159E-3</v>
      </c>
      <c r="K34" s="139">
        <f t="shared" si="4"/>
        <v>1.4232643350463791E-2</v>
      </c>
      <c r="L34" s="415" t="str">
        <f>IF(AND(I34&gt;0,I34&lt;=20),"Muy Poco Frecuente",IF(AND(I34&gt;20,I34&lt;=40),"Poco Frecuente",IF(AND(I34&gt;40,I34&lt;=60),"Frecuente",IF(AND(I34&gt;60,I34&lt;=80),"Bastante Frecuente",IF(AND(I34&gt;80),"Muy Frecuente")))))</f>
        <v>Muy Frecuente</v>
      </c>
      <c r="M34" s="47"/>
      <c r="N34" s="47"/>
      <c r="U34" s="1" t="s">
        <v>99</v>
      </c>
      <c r="V34">
        <v>6</v>
      </c>
      <c r="W34">
        <v>6</v>
      </c>
      <c r="AO34" s="150">
        <v>1</v>
      </c>
      <c r="CH34" s="1"/>
      <c r="CI34" s="43"/>
    </row>
    <row r="35" spans="2:87">
      <c r="B35" s="264" t="s">
        <v>139</v>
      </c>
      <c r="C35" s="2" t="s">
        <v>1093</v>
      </c>
      <c r="D35" s="2" t="s">
        <v>201</v>
      </c>
      <c r="E35" s="2">
        <v>23</v>
      </c>
      <c r="F35" s="263">
        <v>1.4402003757044458E-2</v>
      </c>
      <c r="G35" s="39">
        <v>1.5247007098293865</v>
      </c>
      <c r="H35" s="263">
        <v>9.2776637350871459E-3</v>
      </c>
      <c r="I35" s="137">
        <f t="shared" si="0"/>
        <v>100</v>
      </c>
      <c r="J35" s="139">
        <f t="shared" si="1"/>
        <v>9.6153846153846159E-3</v>
      </c>
      <c r="K35" s="139">
        <f t="shared" ref="K35:K70" si="6">J35+H35+F35</f>
        <v>3.3295052107516224E-2</v>
      </c>
      <c r="L35" s="415" t="str">
        <f t="shared" ref="L35:L70" si="7">IF(AND(I35&gt;0,I35&lt;=20),"Muy Poco Frecuente",IF(AND(I35&gt;20,I35&lt;=40),"Poco Frecuente",IF(AND(I35&gt;40,I35&lt;=60),"Frecuente",IF(AND(I35&gt;60,I35&lt;=80),"Bastante Frecuente",IF(AND(I35&gt;80),"Muy Frecuente")))))</f>
        <v>Muy Frecuente</v>
      </c>
      <c r="M35" s="47"/>
      <c r="N35" s="47"/>
      <c r="U35" s="1" t="s">
        <v>139</v>
      </c>
      <c r="V35">
        <v>23</v>
      </c>
      <c r="W35">
        <v>23</v>
      </c>
      <c r="AO35" s="150">
        <v>1</v>
      </c>
    </row>
    <row r="36" spans="2:87">
      <c r="B36" s="264" t="s">
        <v>125</v>
      </c>
      <c r="C36" s="2" t="s">
        <v>741</v>
      </c>
      <c r="D36" s="2" t="s">
        <v>433</v>
      </c>
      <c r="E36" s="2">
        <v>1</v>
      </c>
      <c r="F36" s="263">
        <v>6.2617407639323729E-4</v>
      </c>
      <c r="G36" s="39">
        <v>4.4762223071046596E-2</v>
      </c>
      <c r="H36" s="263">
        <v>2.7237401478917182E-4</v>
      </c>
      <c r="I36" s="137">
        <f t="shared" si="0"/>
        <v>100</v>
      </c>
      <c r="J36" s="139">
        <f t="shared" si="1"/>
        <v>9.6153846153846159E-3</v>
      </c>
      <c r="K36" s="139">
        <f t="shared" si="6"/>
        <v>1.0513932706567026E-2</v>
      </c>
      <c r="L36" s="415" t="str">
        <f t="shared" si="7"/>
        <v>Muy Frecuente</v>
      </c>
      <c r="M36" s="47"/>
      <c r="N36" s="47"/>
      <c r="U36" s="1" t="s">
        <v>125</v>
      </c>
      <c r="V36">
        <v>1</v>
      </c>
      <c r="W36">
        <v>1</v>
      </c>
      <c r="AO36" s="150">
        <v>1</v>
      </c>
    </row>
    <row r="37" spans="2:87">
      <c r="B37" s="264" t="s">
        <v>147</v>
      </c>
      <c r="C37" s="2" t="s">
        <v>1918</v>
      </c>
      <c r="D37" s="2" t="s">
        <v>721</v>
      </c>
      <c r="E37" s="2">
        <v>1</v>
      </c>
      <c r="F37" s="263">
        <v>6.2617407639323729E-4</v>
      </c>
      <c r="G37" s="39">
        <v>1.0894130379424495E-2</v>
      </c>
      <c r="H37" s="263">
        <v>6.6289782443800223E-5</v>
      </c>
      <c r="I37" s="137">
        <f t="shared" si="0"/>
        <v>100</v>
      </c>
      <c r="J37" s="139">
        <f t="shared" si="1"/>
        <v>9.6153846153846159E-3</v>
      </c>
      <c r="K37" s="139">
        <f t="shared" si="6"/>
        <v>1.0307848474221653E-2</v>
      </c>
      <c r="L37" s="415" t="str">
        <f t="shared" si="7"/>
        <v>Muy Frecuente</v>
      </c>
      <c r="M37" s="47"/>
      <c r="N37" s="47"/>
      <c r="U37" s="1" t="s">
        <v>147</v>
      </c>
      <c r="V37">
        <v>1</v>
      </c>
      <c r="W37">
        <v>1</v>
      </c>
      <c r="AO37" s="150">
        <v>1</v>
      </c>
    </row>
    <row r="38" spans="2:87">
      <c r="B38" s="264" t="s">
        <v>80</v>
      </c>
      <c r="C38" s="2" t="s">
        <v>293</v>
      </c>
      <c r="D38" s="2" t="s">
        <v>294</v>
      </c>
      <c r="E38" s="2">
        <v>1</v>
      </c>
      <c r="F38" s="263">
        <v>6.2617407639323729E-4</v>
      </c>
      <c r="G38" s="39">
        <v>0.16962694168576525</v>
      </c>
      <c r="H38" s="263">
        <v>1.0321643554215092E-3</v>
      </c>
      <c r="I38" s="137">
        <f t="shared" si="0"/>
        <v>100</v>
      </c>
      <c r="J38" s="139">
        <f t="shared" si="1"/>
        <v>9.6153846153846159E-3</v>
      </c>
      <c r="K38" s="139">
        <f t="shared" si="6"/>
        <v>1.1273723047199362E-2</v>
      </c>
      <c r="L38" s="415" t="str">
        <f t="shared" si="7"/>
        <v>Muy Frecuente</v>
      </c>
      <c r="M38" s="47"/>
      <c r="N38" s="47"/>
      <c r="U38" s="1" t="s">
        <v>80</v>
      </c>
      <c r="V38">
        <v>1</v>
      </c>
      <c r="W38">
        <v>1</v>
      </c>
      <c r="AO38" s="150">
        <v>1</v>
      </c>
    </row>
    <row r="39" spans="2:87">
      <c r="B39" s="264" t="s">
        <v>134</v>
      </c>
      <c r="C39" s="2" t="s">
        <v>931</v>
      </c>
      <c r="D39" s="2" t="s">
        <v>267</v>
      </c>
      <c r="E39" s="2">
        <v>1</v>
      </c>
      <c r="F39" s="263">
        <v>6.2617407639323729E-4</v>
      </c>
      <c r="G39" s="39">
        <v>1.1795343137254903E-2</v>
      </c>
      <c r="H39" s="263">
        <v>7.1773579274888899E-5</v>
      </c>
      <c r="I39" s="137">
        <f t="shared" si="0"/>
        <v>100</v>
      </c>
      <c r="J39" s="139">
        <f t="shared" si="1"/>
        <v>9.6153846153846159E-3</v>
      </c>
      <c r="K39" s="139">
        <f t="shared" si="6"/>
        <v>1.0313332271052742E-2</v>
      </c>
      <c r="L39" s="415" t="str">
        <f t="shared" si="7"/>
        <v>Muy Frecuente</v>
      </c>
      <c r="M39" s="47"/>
      <c r="N39" s="47">
        <v>0.02</v>
      </c>
      <c r="U39" s="1" t="s">
        <v>134</v>
      </c>
      <c r="V39">
        <v>1</v>
      </c>
      <c r="W39">
        <v>1</v>
      </c>
      <c r="AO39" s="150">
        <v>1</v>
      </c>
    </row>
    <row r="40" spans="2:87">
      <c r="B40" s="264" t="s">
        <v>90</v>
      </c>
      <c r="C40" s="2" t="s">
        <v>344</v>
      </c>
      <c r="D40" s="2" t="s">
        <v>345</v>
      </c>
      <c r="E40" s="2">
        <v>26</v>
      </c>
      <c r="F40" s="263">
        <v>1.6280525986224169E-2</v>
      </c>
      <c r="G40" s="39">
        <v>1.6223221447669978</v>
      </c>
      <c r="H40" s="263">
        <v>9.8716811975629072E-3</v>
      </c>
      <c r="I40" s="137">
        <f t="shared" si="0"/>
        <v>100</v>
      </c>
      <c r="J40" s="139">
        <f t="shared" si="1"/>
        <v>9.6153846153846159E-3</v>
      </c>
      <c r="K40" s="139">
        <f t="shared" si="6"/>
        <v>3.5767591799171689E-2</v>
      </c>
      <c r="L40" s="415" t="str">
        <f t="shared" si="7"/>
        <v>Muy Frecuente</v>
      </c>
      <c r="M40" s="47"/>
      <c r="N40" s="47"/>
      <c r="U40" s="1" t="s">
        <v>90</v>
      </c>
      <c r="V40">
        <v>26</v>
      </c>
      <c r="W40">
        <v>26</v>
      </c>
      <c r="AO40" s="150">
        <v>1</v>
      </c>
    </row>
    <row r="41" spans="2:87">
      <c r="B41" s="264" t="s">
        <v>107</v>
      </c>
      <c r="C41" s="2" t="s">
        <v>488</v>
      </c>
      <c r="D41" s="2" t="s">
        <v>489</v>
      </c>
      <c r="E41" s="2">
        <v>102</v>
      </c>
      <c r="F41" s="263">
        <v>6.3869755792110211E-2</v>
      </c>
      <c r="G41" s="39">
        <v>4.5242217341482043</v>
      </c>
      <c r="H41" s="263">
        <v>2.7529473582455909E-2</v>
      </c>
      <c r="I41" s="137">
        <f t="shared" si="0"/>
        <v>100</v>
      </c>
      <c r="J41" s="139">
        <f t="shared" si="1"/>
        <v>9.6153846153846159E-3</v>
      </c>
      <c r="K41" s="139">
        <f t="shared" si="6"/>
        <v>0.10101461398995074</v>
      </c>
      <c r="L41" s="415" t="str">
        <f t="shared" si="7"/>
        <v>Muy Frecuente</v>
      </c>
      <c r="M41" s="47"/>
      <c r="N41" s="47"/>
      <c r="U41" s="1" t="s">
        <v>107</v>
      </c>
      <c r="V41">
        <v>102</v>
      </c>
      <c r="W41">
        <v>102</v>
      </c>
      <c r="AO41" s="150">
        <v>1</v>
      </c>
    </row>
    <row r="42" spans="2:87">
      <c r="B42" s="264" t="s">
        <v>136</v>
      </c>
      <c r="C42" s="2" t="s">
        <v>943</v>
      </c>
      <c r="D42" s="2" t="s">
        <v>489</v>
      </c>
      <c r="E42" s="2">
        <v>5</v>
      </c>
      <c r="F42" s="263">
        <v>3.1308703819661866E-3</v>
      </c>
      <c r="G42" s="39">
        <v>0.43779841482047366</v>
      </c>
      <c r="H42" s="263">
        <v>2.6639631307793219E-3</v>
      </c>
      <c r="I42" s="137">
        <f t="shared" si="0"/>
        <v>100</v>
      </c>
      <c r="J42" s="139">
        <f t="shared" ref="J42:J73" si="8">(I42/$I$114)</f>
        <v>9.6153846153846159E-3</v>
      </c>
      <c r="K42" s="139">
        <f t="shared" si="6"/>
        <v>1.5410218128130124E-2</v>
      </c>
      <c r="L42" s="415" t="str">
        <f t="shared" si="7"/>
        <v>Muy Frecuente</v>
      </c>
      <c r="M42" s="47"/>
      <c r="N42" s="47"/>
      <c r="U42" s="1" t="s">
        <v>136</v>
      </c>
      <c r="V42">
        <v>5</v>
      </c>
      <c r="W42">
        <v>5</v>
      </c>
      <c r="AO42" s="150">
        <v>1</v>
      </c>
    </row>
    <row r="43" spans="2:87">
      <c r="B43" s="264" t="s">
        <v>31</v>
      </c>
      <c r="C43" s="2" t="s">
        <v>505</v>
      </c>
      <c r="D43" s="2" t="s">
        <v>433</v>
      </c>
      <c r="E43" s="2">
        <v>3</v>
      </c>
      <c r="F43" s="263">
        <v>1.878522229179712E-3</v>
      </c>
      <c r="G43" s="39">
        <v>4.0210720651897125E-2</v>
      </c>
      <c r="H43" s="263">
        <v>2.4467854074493816E-4</v>
      </c>
      <c r="I43" s="137">
        <f t="shared" si="0"/>
        <v>100</v>
      </c>
      <c r="J43" s="139">
        <f t="shared" si="8"/>
        <v>9.6153846153846159E-3</v>
      </c>
      <c r="K43" s="139">
        <f t="shared" si="6"/>
        <v>1.1738585385309266E-2</v>
      </c>
      <c r="L43" s="415" t="str">
        <f t="shared" si="7"/>
        <v>Muy Frecuente</v>
      </c>
      <c r="M43" s="47"/>
      <c r="N43" s="47"/>
      <c r="U43" s="1" t="s">
        <v>31</v>
      </c>
      <c r="V43">
        <v>3</v>
      </c>
      <c r="W43">
        <v>3</v>
      </c>
      <c r="AO43" s="150">
        <v>1</v>
      </c>
    </row>
    <row r="44" spans="2:87">
      <c r="B44" s="264" t="s">
        <v>91</v>
      </c>
      <c r="C44" s="2" t="s">
        <v>354</v>
      </c>
      <c r="D44" s="2" t="s">
        <v>224</v>
      </c>
      <c r="E44" s="2">
        <v>18</v>
      </c>
      <c r="F44" s="263">
        <v>1.1271133375078271E-2</v>
      </c>
      <c r="G44" s="39">
        <v>0.46177751782531196</v>
      </c>
      <c r="H44" s="263">
        <v>2.8098737694467637E-3</v>
      </c>
      <c r="I44" s="137">
        <f t="shared" si="0"/>
        <v>100</v>
      </c>
      <c r="J44" s="139">
        <f t="shared" si="8"/>
        <v>9.6153846153846159E-3</v>
      </c>
      <c r="K44" s="139">
        <f t="shared" si="6"/>
        <v>2.3696391759909653E-2</v>
      </c>
      <c r="L44" s="415" t="str">
        <f t="shared" si="7"/>
        <v>Muy Frecuente</v>
      </c>
      <c r="M44" s="47"/>
      <c r="N44" s="47"/>
      <c r="U44" s="1" t="s">
        <v>91</v>
      </c>
      <c r="V44">
        <v>18</v>
      </c>
      <c r="W44">
        <v>18</v>
      </c>
      <c r="AO44" s="150">
        <v>1</v>
      </c>
    </row>
    <row r="45" spans="2:87">
      <c r="B45" s="264" t="s">
        <v>33</v>
      </c>
      <c r="C45" s="2" t="s">
        <v>223</v>
      </c>
      <c r="D45" s="2" t="s">
        <v>224</v>
      </c>
      <c r="E45" s="2">
        <v>5</v>
      </c>
      <c r="F45" s="263">
        <v>3.1308703819661866E-3</v>
      </c>
      <c r="G45" s="39">
        <v>0.38566096893302776</v>
      </c>
      <c r="H45" s="263">
        <v>2.346711562762309E-3</v>
      </c>
      <c r="I45" s="137">
        <f t="shared" si="0"/>
        <v>100</v>
      </c>
      <c r="J45" s="139">
        <f t="shared" si="8"/>
        <v>9.6153846153846159E-3</v>
      </c>
      <c r="K45" s="139">
        <f t="shared" si="6"/>
        <v>1.5092966560113111E-2</v>
      </c>
      <c r="L45" s="415" t="str">
        <f t="shared" si="7"/>
        <v>Muy Frecuente</v>
      </c>
      <c r="M45" s="47"/>
      <c r="U45" s="1" t="s">
        <v>33</v>
      </c>
      <c r="V45">
        <v>5</v>
      </c>
      <c r="W45">
        <v>5</v>
      </c>
      <c r="AO45" s="150">
        <v>1</v>
      </c>
    </row>
    <row r="46" spans="2:87">
      <c r="B46" s="264" t="s">
        <v>97</v>
      </c>
      <c r="C46" s="2" t="s">
        <v>409</v>
      </c>
      <c r="D46" s="2" t="s">
        <v>224</v>
      </c>
      <c r="E46" s="2">
        <v>8</v>
      </c>
      <c r="F46" s="263">
        <v>5.0093926111458983E-3</v>
      </c>
      <c r="G46" s="39">
        <v>0.24453678062133949</v>
      </c>
      <c r="H46" s="263">
        <v>1.4879838428877182E-3</v>
      </c>
      <c r="I46" s="137">
        <f t="shared" si="0"/>
        <v>100</v>
      </c>
      <c r="J46" s="139">
        <f t="shared" si="8"/>
        <v>9.6153846153846159E-3</v>
      </c>
      <c r="K46" s="139">
        <f t="shared" si="6"/>
        <v>1.6112761069418231E-2</v>
      </c>
      <c r="L46" s="415" t="str">
        <f t="shared" si="7"/>
        <v>Muy Frecuente</v>
      </c>
      <c r="M46" s="47"/>
      <c r="N46" s="47"/>
      <c r="U46" s="1" t="s">
        <v>97</v>
      </c>
      <c r="V46">
        <v>8</v>
      </c>
      <c r="W46">
        <v>8</v>
      </c>
      <c r="AO46" s="150">
        <v>1</v>
      </c>
    </row>
    <row r="47" spans="2:87">
      <c r="B47" s="264" t="s">
        <v>32</v>
      </c>
      <c r="C47" s="2" t="s">
        <v>396</v>
      </c>
      <c r="D47" s="2" t="s">
        <v>397</v>
      </c>
      <c r="E47" s="2">
        <v>7</v>
      </c>
      <c r="F47" s="263">
        <v>4.3832185347526609E-3</v>
      </c>
      <c r="G47" s="39">
        <v>0.25978585752482813</v>
      </c>
      <c r="H47" s="263">
        <v>1.5807730748130333E-3</v>
      </c>
      <c r="I47" s="137">
        <f t="shared" si="0"/>
        <v>100</v>
      </c>
      <c r="J47" s="139">
        <f t="shared" si="8"/>
        <v>9.6153846153846159E-3</v>
      </c>
      <c r="K47" s="139">
        <f t="shared" si="6"/>
        <v>1.5579376224950311E-2</v>
      </c>
      <c r="L47" s="415" t="str">
        <f t="shared" si="7"/>
        <v>Muy Frecuente</v>
      </c>
      <c r="M47" s="47"/>
      <c r="N47" s="38" t="s">
        <v>19</v>
      </c>
      <c r="O47" t="s">
        <v>2088</v>
      </c>
      <c r="P47" t="s">
        <v>2089</v>
      </c>
      <c r="Q47" t="s">
        <v>2074</v>
      </c>
      <c r="U47" s="1" t="s">
        <v>32</v>
      </c>
      <c r="V47">
        <v>7</v>
      </c>
      <c r="W47">
        <v>7</v>
      </c>
      <c r="AO47" s="150">
        <v>1</v>
      </c>
    </row>
    <row r="48" spans="2:87">
      <c r="B48" s="264" t="s">
        <v>74</v>
      </c>
      <c r="C48" s="2" t="s">
        <v>254</v>
      </c>
      <c r="D48" s="2" t="s">
        <v>239</v>
      </c>
      <c r="E48" s="2">
        <v>22</v>
      </c>
      <c r="F48" s="263">
        <v>1.3775829680651221E-2</v>
      </c>
      <c r="G48" s="39">
        <v>0.79183043672014253</v>
      </c>
      <c r="H48" s="263">
        <v>4.8182154568018366E-3</v>
      </c>
      <c r="I48" s="137">
        <f t="shared" si="0"/>
        <v>100</v>
      </c>
      <c r="J48" s="139">
        <f t="shared" si="8"/>
        <v>9.6153846153846159E-3</v>
      </c>
      <c r="K48" s="139">
        <f t="shared" si="6"/>
        <v>2.8209429752837675E-2</v>
      </c>
      <c r="L48" s="415" t="str">
        <f t="shared" si="7"/>
        <v>Muy Frecuente</v>
      </c>
      <c r="M48" s="47"/>
      <c r="N48" s="1" t="s">
        <v>22</v>
      </c>
      <c r="O48" s="43">
        <v>0.83429672447013492</v>
      </c>
      <c r="P48" s="40"/>
      <c r="Q48" s="40">
        <v>0.3167433737487958</v>
      </c>
      <c r="R48" s="75">
        <f>SUM(O48:Q48)</f>
        <v>1.1510400982189308</v>
      </c>
      <c r="U48" s="1" t="s">
        <v>74</v>
      </c>
      <c r="V48">
        <v>22</v>
      </c>
      <c r="W48">
        <v>22</v>
      </c>
      <c r="AO48" s="150">
        <v>1</v>
      </c>
    </row>
    <row r="49" spans="2:41">
      <c r="B49" s="264" t="s">
        <v>71</v>
      </c>
      <c r="C49" s="2" t="s">
        <v>247</v>
      </c>
      <c r="D49" s="2" t="s">
        <v>239</v>
      </c>
      <c r="E49" s="2">
        <v>12</v>
      </c>
      <c r="F49" s="263">
        <v>7.5140889167188479E-3</v>
      </c>
      <c r="G49" s="39">
        <v>0.32105376241405659</v>
      </c>
      <c r="H49" s="263">
        <v>1.9535826469809178E-3</v>
      </c>
      <c r="I49" s="137">
        <f t="shared" si="0"/>
        <v>100</v>
      </c>
      <c r="J49" s="139">
        <f t="shared" si="8"/>
        <v>9.6153846153846159E-3</v>
      </c>
      <c r="K49" s="139">
        <f t="shared" si="6"/>
        <v>1.908305617908438E-2</v>
      </c>
      <c r="L49" s="415" t="str">
        <f t="shared" si="7"/>
        <v>Muy Frecuente</v>
      </c>
      <c r="M49" s="47"/>
      <c r="N49" s="1" t="s">
        <v>40</v>
      </c>
      <c r="O49" s="43">
        <v>0.11111111111111112</v>
      </c>
      <c r="P49" s="40"/>
      <c r="Q49" s="40">
        <v>3.671673797511988E-2</v>
      </c>
      <c r="R49" s="75">
        <f t="shared" ref="R49:R112" si="9">SUM(O49:Q49)</f>
        <v>0.14782784908623101</v>
      </c>
      <c r="U49" s="1" t="s">
        <v>71</v>
      </c>
      <c r="V49">
        <v>12</v>
      </c>
      <c r="W49">
        <v>12</v>
      </c>
      <c r="AO49" s="150">
        <v>1</v>
      </c>
    </row>
    <row r="50" spans="2:41">
      <c r="B50" s="264" t="s">
        <v>124</v>
      </c>
      <c r="C50" s="2" t="s">
        <v>340</v>
      </c>
      <c r="D50" s="2" t="s">
        <v>224</v>
      </c>
      <c r="E50" s="2">
        <v>2</v>
      </c>
      <c r="F50" s="263">
        <v>1.2523481527864746E-3</v>
      </c>
      <c r="G50" s="39">
        <v>3.0184380570409983E-2</v>
      </c>
      <c r="H50" s="263">
        <v>1.8366918253451733E-4</v>
      </c>
      <c r="I50" s="137">
        <f t="shared" si="0"/>
        <v>100</v>
      </c>
      <c r="J50" s="139">
        <f t="shared" si="8"/>
        <v>9.6153846153846159E-3</v>
      </c>
      <c r="K50" s="139">
        <f t="shared" si="6"/>
        <v>1.1051401950705609E-2</v>
      </c>
      <c r="L50" s="415" t="str">
        <f t="shared" si="7"/>
        <v>Muy Frecuente</v>
      </c>
      <c r="M50" s="47"/>
      <c r="N50" s="1" t="s">
        <v>2026</v>
      </c>
      <c r="O50" s="43">
        <v>2.954399486191394E-2</v>
      </c>
      <c r="P50" s="40"/>
      <c r="Q50" s="40">
        <v>1.6169514579586819E-2</v>
      </c>
      <c r="R50" s="75">
        <f t="shared" si="9"/>
        <v>4.5713509441500759E-2</v>
      </c>
      <c r="U50" s="1" t="s">
        <v>124</v>
      </c>
      <c r="V50">
        <v>2</v>
      </c>
      <c r="W50">
        <v>2</v>
      </c>
      <c r="AO50" s="150">
        <v>1</v>
      </c>
    </row>
    <row r="51" spans="2:41">
      <c r="B51" s="264" t="s">
        <v>88</v>
      </c>
      <c r="C51" s="2" t="s">
        <v>340</v>
      </c>
      <c r="D51" s="2" t="s">
        <v>224</v>
      </c>
      <c r="E51" s="2">
        <v>5</v>
      </c>
      <c r="F51" s="263">
        <v>3.1308703819661866E-3</v>
      </c>
      <c r="G51" s="39">
        <v>0.85160785905271208</v>
      </c>
      <c r="H51" s="263">
        <v>5.1819555795528313E-3</v>
      </c>
      <c r="I51" s="137">
        <f t="shared" si="0"/>
        <v>100</v>
      </c>
      <c r="J51" s="139">
        <f t="shared" si="8"/>
        <v>9.6153846153846159E-3</v>
      </c>
      <c r="K51" s="139">
        <f t="shared" si="6"/>
        <v>1.7928210576903632E-2</v>
      </c>
      <c r="L51" s="415" t="str">
        <f t="shared" si="7"/>
        <v>Muy Frecuente</v>
      </c>
      <c r="M51" s="47"/>
      <c r="N51" s="1" t="s">
        <v>1973</v>
      </c>
      <c r="O51" s="43">
        <v>1.4129736673089276E-2</v>
      </c>
      <c r="P51" s="40">
        <v>0.1</v>
      </c>
      <c r="Q51" s="40">
        <v>6.0863160615556083E-3</v>
      </c>
      <c r="R51" s="75">
        <f t="shared" si="9"/>
        <v>0.12021605273464489</v>
      </c>
      <c r="U51" s="1" t="s">
        <v>88</v>
      </c>
      <c r="V51">
        <v>5</v>
      </c>
      <c r="W51">
        <v>5</v>
      </c>
      <c r="AO51" s="150">
        <v>1</v>
      </c>
    </row>
    <row r="52" spans="2:41">
      <c r="B52" s="264" t="s">
        <v>127</v>
      </c>
      <c r="C52" s="2" t="s">
        <v>839</v>
      </c>
      <c r="D52" s="2" t="s">
        <v>565</v>
      </c>
      <c r="E52" s="2">
        <v>3</v>
      </c>
      <c r="F52" s="263">
        <v>1.878522229179712E-3</v>
      </c>
      <c r="G52" s="39">
        <v>0.71111058059587484</v>
      </c>
      <c r="H52" s="263">
        <v>4.3270425485467008E-3</v>
      </c>
      <c r="I52" s="137">
        <f t="shared" si="0"/>
        <v>100</v>
      </c>
      <c r="J52" s="139">
        <f t="shared" si="8"/>
        <v>9.6153846153846159E-3</v>
      </c>
      <c r="K52" s="139">
        <f t="shared" si="6"/>
        <v>1.5820949393111027E-2</v>
      </c>
      <c r="L52" s="415" t="str">
        <f t="shared" si="7"/>
        <v>Muy Frecuente</v>
      </c>
      <c r="M52" s="47"/>
      <c r="N52" s="1" t="s">
        <v>2015</v>
      </c>
      <c r="O52" s="43">
        <v>5.78034682080925E-3</v>
      </c>
      <c r="P52" s="40"/>
      <c r="Q52" s="40">
        <v>1.1925505702484801E-3</v>
      </c>
      <c r="R52" s="75">
        <f t="shared" si="9"/>
        <v>6.9728973910577301E-3</v>
      </c>
      <c r="U52" s="1" t="s">
        <v>127</v>
      </c>
      <c r="V52">
        <v>3</v>
      </c>
      <c r="W52">
        <v>3</v>
      </c>
      <c r="AO52" s="150">
        <v>1</v>
      </c>
    </row>
    <row r="53" spans="2:41">
      <c r="B53" s="264" t="s">
        <v>73</v>
      </c>
      <c r="C53" s="2" t="s">
        <v>251</v>
      </c>
      <c r="D53" s="2" t="s">
        <v>201</v>
      </c>
      <c r="E53" s="2">
        <v>16</v>
      </c>
      <c r="F53" s="263">
        <v>1.0018785222291797E-2</v>
      </c>
      <c r="G53" s="39">
        <v>9.3866394512350411</v>
      </c>
      <c r="H53" s="263">
        <v>5.7116838648816885E-2</v>
      </c>
      <c r="I53" s="137">
        <f t="shared" si="0"/>
        <v>100</v>
      </c>
      <c r="J53" s="139">
        <f t="shared" si="8"/>
        <v>9.6153846153846159E-3</v>
      </c>
      <c r="K53" s="139">
        <f t="shared" si="6"/>
        <v>7.67510084864933E-2</v>
      </c>
      <c r="L53" s="415" t="str">
        <f t="shared" si="7"/>
        <v>Muy Frecuente</v>
      </c>
      <c r="M53" s="47"/>
      <c r="N53" s="1" t="s">
        <v>2010</v>
      </c>
      <c r="O53" s="43">
        <v>4.4958253050738604E-3</v>
      </c>
      <c r="P53" s="40"/>
      <c r="Q53" s="40">
        <v>1.8882473132060861E-3</v>
      </c>
      <c r="R53" s="75">
        <f t="shared" si="9"/>
        <v>6.3840726182799465E-3</v>
      </c>
      <c r="U53" s="1" t="s">
        <v>73</v>
      </c>
      <c r="V53">
        <v>16</v>
      </c>
      <c r="W53">
        <v>16</v>
      </c>
      <c r="AO53" s="150">
        <v>1</v>
      </c>
    </row>
    <row r="54" spans="2:41">
      <c r="B54" s="264" t="s">
        <v>103</v>
      </c>
      <c r="C54" s="2" t="s">
        <v>478</v>
      </c>
      <c r="D54" s="2" t="s">
        <v>332</v>
      </c>
      <c r="E54" s="2">
        <v>3</v>
      </c>
      <c r="F54" s="263">
        <v>1.878522229179712E-3</v>
      </c>
      <c r="G54" s="39">
        <v>4.9785539215686285E-2</v>
      </c>
      <c r="H54" s="263">
        <v>3.0294043200440124E-4</v>
      </c>
      <c r="I54" s="137">
        <f t="shared" si="0"/>
        <v>100</v>
      </c>
      <c r="J54" s="139">
        <f t="shared" si="8"/>
        <v>9.6153846153846159E-3</v>
      </c>
      <c r="K54" s="139">
        <f t="shared" si="6"/>
        <v>1.1796847276568729E-2</v>
      </c>
      <c r="L54" s="415" t="str">
        <f t="shared" si="7"/>
        <v>Muy Frecuente</v>
      </c>
      <c r="M54" s="47"/>
      <c r="N54" s="1" t="s">
        <v>1975</v>
      </c>
      <c r="O54" s="43">
        <v>6.4226075786769435E-4</v>
      </c>
      <c r="P54" s="40"/>
      <c r="Q54" s="40">
        <v>2.9358788181628979E-4</v>
      </c>
      <c r="R54" s="75">
        <f t="shared" si="9"/>
        <v>9.3584863968398414E-4</v>
      </c>
      <c r="U54" s="1" t="s">
        <v>103</v>
      </c>
      <c r="V54">
        <v>3</v>
      </c>
      <c r="W54">
        <v>3</v>
      </c>
      <c r="AO54" s="150">
        <v>1</v>
      </c>
    </row>
    <row r="55" spans="2:41">
      <c r="B55" s="264" t="s">
        <v>117</v>
      </c>
      <c r="C55" s="2" t="s">
        <v>601</v>
      </c>
      <c r="D55" s="2" t="s">
        <v>332</v>
      </c>
      <c r="E55" s="2">
        <v>3</v>
      </c>
      <c r="F55" s="263">
        <v>1.878522229179712E-3</v>
      </c>
      <c r="G55" s="39">
        <v>0.20540520753756045</v>
      </c>
      <c r="H55" s="263">
        <v>1.2498718159464346E-3</v>
      </c>
      <c r="I55" s="137">
        <f t="shared" si="0"/>
        <v>100</v>
      </c>
      <c r="J55" s="139">
        <f t="shared" si="8"/>
        <v>9.6153846153846159E-3</v>
      </c>
      <c r="K55" s="139">
        <f t="shared" si="6"/>
        <v>1.2743778660510763E-2</v>
      </c>
      <c r="L55" s="415" t="str">
        <f t="shared" si="7"/>
        <v>Muy Frecuente</v>
      </c>
      <c r="M55" s="47"/>
      <c r="N55" s="1" t="s">
        <v>23</v>
      </c>
      <c r="O55" s="43">
        <v>1</v>
      </c>
      <c r="P55">
        <v>0.1</v>
      </c>
      <c r="Q55">
        <v>0.37909032813032895</v>
      </c>
      <c r="R55" s="75">
        <f t="shared" si="9"/>
        <v>1.4790903281303289</v>
      </c>
      <c r="U55" s="1" t="s">
        <v>117</v>
      </c>
      <c r="V55">
        <v>3</v>
      </c>
      <c r="W55">
        <v>3</v>
      </c>
      <c r="AO55" s="150">
        <v>1</v>
      </c>
    </row>
    <row r="56" spans="2:41">
      <c r="B56" s="264" t="s">
        <v>86</v>
      </c>
      <c r="C56" s="2" t="s">
        <v>331</v>
      </c>
      <c r="D56" s="2" t="s">
        <v>332</v>
      </c>
      <c r="E56" s="2">
        <v>12</v>
      </c>
      <c r="F56" s="263">
        <v>7.5140889167188479E-3</v>
      </c>
      <c r="G56" s="39">
        <v>0.71993665648077421</v>
      </c>
      <c r="H56" s="263">
        <v>4.3807484093970053E-3</v>
      </c>
      <c r="I56" s="137">
        <f t="shared" si="0"/>
        <v>100</v>
      </c>
      <c r="J56" s="139">
        <f t="shared" si="8"/>
        <v>9.6153846153846159E-3</v>
      </c>
      <c r="K56" s="139">
        <f t="shared" si="6"/>
        <v>2.1510221941500471E-2</v>
      </c>
      <c r="L56" s="415" t="str">
        <f t="shared" si="7"/>
        <v>Muy Frecuente</v>
      </c>
      <c r="M56" s="47"/>
      <c r="R56" s="75">
        <f t="shared" si="9"/>
        <v>0</v>
      </c>
      <c r="U56" s="1" t="s">
        <v>86</v>
      </c>
      <c r="V56">
        <v>12</v>
      </c>
      <c r="W56">
        <v>12</v>
      </c>
      <c r="AO56" s="150">
        <v>1</v>
      </c>
    </row>
    <row r="57" spans="2:41">
      <c r="B57" s="264" t="s">
        <v>94</v>
      </c>
      <c r="C57" s="2" t="s">
        <v>384</v>
      </c>
      <c r="D57" s="2" t="s">
        <v>211</v>
      </c>
      <c r="E57" s="2">
        <v>3</v>
      </c>
      <c r="F57" s="263">
        <v>1.878522229179712E-3</v>
      </c>
      <c r="G57" s="39">
        <v>1.7599392029539089</v>
      </c>
      <c r="H57" s="263">
        <v>1.0709068352851207E-2</v>
      </c>
      <c r="I57" s="137">
        <f t="shared" si="0"/>
        <v>100</v>
      </c>
      <c r="J57" s="139">
        <f t="shared" si="8"/>
        <v>9.6153846153846159E-3</v>
      </c>
      <c r="K57" s="139">
        <f t="shared" si="6"/>
        <v>2.2202975197415535E-2</v>
      </c>
      <c r="L57" s="415" t="str">
        <f t="shared" si="7"/>
        <v>Muy Frecuente</v>
      </c>
      <c r="M57" s="47"/>
      <c r="R57" s="75">
        <f t="shared" si="9"/>
        <v>0</v>
      </c>
      <c r="U57" s="1" t="s">
        <v>94</v>
      </c>
      <c r="V57">
        <v>3</v>
      </c>
      <c r="W57">
        <v>3</v>
      </c>
      <c r="AO57" s="150">
        <v>1</v>
      </c>
    </row>
    <row r="58" spans="2:41">
      <c r="B58" s="264" t="s">
        <v>126</v>
      </c>
      <c r="C58" s="2" t="s">
        <v>798</v>
      </c>
      <c r="D58" s="2" t="s">
        <v>211</v>
      </c>
      <c r="E58" s="2">
        <v>3</v>
      </c>
      <c r="F58" s="263">
        <v>1.878522229179712E-3</v>
      </c>
      <c r="G58" s="39">
        <v>0.13766774891774891</v>
      </c>
      <c r="H58" s="263">
        <v>8.3769560372815976E-4</v>
      </c>
      <c r="I58" s="137">
        <f t="shared" si="0"/>
        <v>100</v>
      </c>
      <c r="J58" s="139">
        <f t="shared" si="8"/>
        <v>9.6153846153846159E-3</v>
      </c>
      <c r="K58" s="139">
        <f t="shared" si="6"/>
        <v>1.2331602448292489E-2</v>
      </c>
      <c r="L58" s="415" t="str">
        <f t="shared" si="7"/>
        <v>Muy Frecuente</v>
      </c>
      <c r="M58" s="47"/>
      <c r="R58" s="75">
        <f t="shared" si="9"/>
        <v>0</v>
      </c>
      <c r="U58" s="1" t="s">
        <v>126</v>
      </c>
      <c r="V58">
        <v>3</v>
      </c>
      <c r="W58">
        <v>3</v>
      </c>
      <c r="AO58" s="150">
        <v>1</v>
      </c>
    </row>
    <row r="59" spans="2:41">
      <c r="B59" s="264" t="s">
        <v>142</v>
      </c>
      <c r="C59" s="2" t="s">
        <v>1723</v>
      </c>
      <c r="D59" s="2" t="s">
        <v>211</v>
      </c>
      <c r="E59" s="2">
        <v>1</v>
      </c>
      <c r="F59" s="263">
        <v>6.2617407639323729E-4</v>
      </c>
      <c r="G59" s="39">
        <v>0.57582919531448939</v>
      </c>
      <c r="H59" s="263">
        <v>3.5038677482949802E-3</v>
      </c>
      <c r="I59" s="137">
        <f t="shared" si="0"/>
        <v>100</v>
      </c>
      <c r="J59" s="139">
        <f t="shared" si="8"/>
        <v>9.6153846153846159E-3</v>
      </c>
      <c r="K59" s="139">
        <f t="shared" si="6"/>
        <v>1.3745426440072834E-2</v>
      </c>
      <c r="L59" s="415" t="str">
        <f t="shared" si="7"/>
        <v>Muy Frecuente</v>
      </c>
      <c r="M59" s="47"/>
      <c r="R59" s="75">
        <f t="shared" si="9"/>
        <v>0</v>
      </c>
      <c r="U59" s="1" t="s">
        <v>142</v>
      </c>
      <c r="V59">
        <v>1</v>
      </c>
      <c r="W59">
        <v>1</v>
      </c>
      <c r="AO59" s="150">
        <v>1</v>
      </c>
    </row>
    <row r="60" spans="2:41">
      <c r="B60" s="264" t="s">
        <v>110</v>
      </c>
      <c r="C60" s="2" t="s">
        <v>527</v>
      </c>
      <c r="D60" s="2" t="s">
        <v>211</v>
      </c>
      <c r="E60" s="2">
        <v>5</v>
      </c>
      <c r="F60" s="263">
        <v>3.1308703819661866E-3</v>
      </c>
      <c r="G60" s="39">
        <v>5.9190610676088626</v>
      </c>
      <c r="H60" s="263">
        <v>3.601694277355319E-2</v>
      </c>
      <c r="I60" s="137">
        <f t="shared" si="0"/>
        <v>100</v>
      </c>
      <c r="J60" s="139">
        <f t="shared" si="8"/>
        <v>9.6153846153846159E-3</v>
      </c>
      <c r="K60" s="139">
        <f t="shared" si="6"/>
        <v>4.8763197770903995E-2</v>
      </c>
      <c r="L60" s="415" t="str">
        <f t="shared" si="7"/>
        <v>Muy Frecuente</v>
      </c>
      <c r="M60" s="47"/>
      <c r="R60" s="75">
        <f t="shared" si="9"/>
        <v>0</v>
      </c>
      <c r="U60" s="1" t="s">
        <v>110</v>
      </c>
      <c r="V60">
        <v>5</v>
      </c>
      <c r="W60">
        <v>5</v>
      </c>
      <c r="AO60" s="150">
        <v>1</v>
      </c>
    </row>
    <row r="61" spans="2:41">
      <c r="B61" s="264" t="s">
        <v>100</v>
      </c>
      <c r="C61" s="2" t="s">
        <v>442</v>
      </c>
      <c r="D61" s="2" t="s">
        <v>433</v>
      </c>
      <c r="E61" s="2">
        <v>2</v>
      </c>
      <c r="F61" s="263">
        <v>1.2523481527864746E-3</v>
      </c>
      <c r="G61" s="39">
        <v>0.11136841100076396</v>
      </c>
      <c r="H61" s="263">
        <v>6.7766654879545976E-4</v>
      </c>
      <c r="I61" s="137">
        <f t="shared" si="0"/>
        <v>100</v>
      </c>
      <c r="J61" s="139">
        <f t="shared" si="8"/>
        <v>9.6153846153846159E-3</v>
      </c>
      <c r="K61" s="139">
        <f t="shared" si="6"/>
        <v>1.154539931696655E-2</v>
      </c>
      <c r="L61" s="415" t="str">
        <f t="shared" si="7"/>
        <v>Muy Frecuente</v>
      </c>
      <c r="M61" s="47"/>
      <c r="R61" s="75">
        <f t="shared" si="9"/>
        <v>0</v>
      </c>
      <c r="U61" s="1" t="s">
        <v>100</v>
      </c>
      <c r="V61">
        <v>2</v>
      </c>
      <c r="W61">
        <v>2</v>
      </c>
      <c r="AO61" s="150">
        <v>1</v>
      </c>
    </row>
    <row r="62" spans="2:41">
      <c r="B62" s="264" t="s">
        <v>89</v>
      </c>
      <c r="C62" s="2" t="s">
        <v>342</v>
      </c>
      <c r="D62" s="2" t="s">
        <v>201</v>
      </c>
      <c r="E62" s="2">
        <v>101</v>
      </c>
      <c r="F62" s="263">
        <v>6.3243581715716965E-2</v>
      </c>
      <c r="G62" s="39">
        <v>11.564511077158141</v>
      </c>
      <c r="H62" s="263">
        <v>7.0368987397250934E-2</v>
      </c>
      <c r="I62" s="137">
        <f t="shared" si="0"/>
        <v>100</v>
      </c>
      <c r="J62" s="139">
        <f t="shared" si="8"/>
        <v>9.6153846153846159E-3</v>
      </c>
      <c r="K62" s="139">
        <f t="shared" si="6"/>
        <v>0.14322795372835251</v>
      </c>
      <c r="L62" s="415" t="str">
        <f t="shared" si="7"/>
        <v>Muy Frecuente</v>
      </c>
      <c r="M62" s="47"/>
      <c r="R62" s="75">
        <f t="shared" si="9"/>
        <v>0</v>
      </c>
      <c r="U62" s="1" t="s">
        <v>89</v>
      </c>
      <c r="V62">
        <v>101</v>
      </c>
      <c r="W62">
        <v>101</v>
      </c>
      <c r="AO62" s="150">
        <v>1</v>
      </c>
    </row>
    <row r="63" spans="2:41">
      <c r="B63" s="264" t="s">
        <v>66</v>
      </c>
      <c r="C63" s="2" t="s">
        <v>216</v>
      </c>
      <c r="D63" s="2" t="s">
        <v>217</v>
      </c>
      <c r="E63" s="2">
        <v>41</v>
      </c>
      <c r="F63" s="263">
        <v>2.5673137132122732E-2</v>
      </c>
      <c r="G63" s="39">
        <v>3.2090908295136233</v>
      </c>
      <c r="H63" s="263">
        <v>1.9527022857430715E-2</v>
      </c>
      <c r="I63" s="137">
        <f t="shared" si="0"/>
        <v>100</v>
      </c>
      <c r="J63" s="139">
        <f t="shared" si="8"/>
        <v>9.6153846153846159E-3</v>
      </c>
      <c r="K63" s="139">
        <f t="shared" si="6"/>
        <v>5.4815544604938066E-2</v>
      </c>
      <c r="L63" s="415" t="str">
        <f t="shared" si="7"/>
        <v>Muy Frecuente</v>
      </c>
      <c r="M63" s="47"/>
      <c r="R63" s="75">
        <f t="shared" si="9"/>
        <v>0</v>
      </c>
      <c r="U63" s="1" t="s">
        <v>66</v>
      </c>
      <c r="V63">
        <v>41</v>
      </c>
      <c r="W63">
        <v>41</v>
      </c>
      <c r="AO63" s="150">
        <v>1</v>
      </c>
    </row>
    <row r="64" spans="2:41">
      <c r="B64" s="264" t="s">
        <v>22</v>
      </c>
      <c r="C64" s="2" t="s">
        <v>194</v>
      </c>
      <c r="D64" s="2" t="s">
        <v>195</v>
      </c>
      <c r="E64" s="2">
        <v>358</v>
      </c>
      <c r="F64" s="263">
        <v>0.22417031934877896</v>
      </c>
      <c r="G64" s="39">
        <v>35.387175961293607</v>
      </c>
      <c r="H64" s="263">
        <v>0.21532771447320903</v>
      </c>
      <c r="I64" s="137">
        <f t="shared" si="0"/>
        <v>100</v>
      </c>
      <c r="J64" s="139">
        <f t="shared" si="8"/>
        <v>9.6153846153846159E-3</v>
      </c>
      <c r="K64" s="139">
        <f t="shared" si="6"/>
        <v>0.44911341843737262</v>
      </c>
      <c r="L64" s="415" t="str">
        <f t="shared" si="7"/>
        <v>Muy Frecuente</v>
      </c>
      <c r="M64" s="47"/>
      <c r="R64" s="75">
        <f t="shared" si="9"/>
        <v>0</v>
      </c>
      <c r="U64" s="1" t="s">
        <v>22</v>
      </c>
      <c r="V64">
        <v>358</v>
      </c>
      <c r="W64">
        <v>358</v>
      </c>
      <c r="AO64" s="150">
        <v>1</v>
      </c>
    </row>
    <row r="65" spans="2:41">
      <c r="B65" s="264" t="s">
        <v>141</v>
      </c>
      <c r="C65" s="2" t="s">
        <v>1409</v>
      </c>
      <c r="D65" s="2" t="s">
        <v>413</v>
      </c>
      <c r="E65" s="2">
        <v>2</v>
      </c>
      <c r="F65" s="263">
        <v>1.2523481527864746E-3</v>
      </c>
      <c r="G65" s="39">
        <v>0.17971933091418385</v>
      </c>
      <c r="H65" s="263">
        <v>1.0935756166226408E-3</v>
      </c>
      <c r="I65" s="137">
        <f t="shared" si="0"/>
        <v>100</v>
      </c>
      <c r="J65" s="139">
        <f t="shared" si="8"/>
        <v>9.6153846153846159E-3</v>
      </c>
      <c r="K65" s="139">
        <f t="shared" si="6"/>
        <v>1.1961308384793732E-2</v>
      </c>
      <c r="L65" s="415" t="str">
        <f t="shared" si="7"/>
        <v>Muy Frecuente</v>
      </c>
      <c r="M65" s="47"/>
      <c r="R65" s="75">
        <f t="shared" si="9"/>
        <v>0</v>
      </c>
      <c r="U65" s="1" t="s">
        <v>141</v>
      </c>
      <c r="V65">
        <v>2</v>
      </c>
      <c r="W65">
        <v>2</v>
      </c>
      <c r="AO65" s="150">
        <v>1</v>
      </c>
    </row>
    <row r="66" spans="2:41">
      <c r="B66" s="264" t="s">
        <v>77</v>
      </c>
      <c r="C66" s="2" t="s">
        <v>264</v>
      </c>
      <c r="D66" s="2" t="s">
        <v>201</v>
      </c>
      <c r="E66" s="2">
        <v>2</v>
      </c>
      <c r="F66" s="263">
        <v>1.2523481527864746E-3</v>
      </c>
      <c r="G66" s="39">
        <v>0.12014976445123506</v>
      </c>
      <c r="H66" s="263">
        <v>7.3110027774121104E-4</v>
      </c>
      <c r="I66" s="137">
        <f t="shared" si="0"/>
        <v>100</v>
      </c>
      <c r="J66" s="139">
        <f t="shared" si="8"/>
        <v>9.6153846153846159E-3</v>
      </c>
      <c r="K66" s="139">
        <f t="shared" si="6"/>
        <v>1.1598833045912301E-2</v>
      </c>
      <c r="L66" s="415" t="str">
        <f t="shared" si="7"/>
        <v>Muy Frecuente</v>
      </c>
      <c r="M66" s="47"/>
      <c r="R66" s="75">
        <f t="shared" si="9"/>
        <v>0</v>
      </c>
      <c r="U66" s="1" t="s">
        <v>77</v>
      </c>
      <c r="V66">
        <v>2</v>
      </c>
      <c r="W66">
        <v>2</v>
      </c>
      <c r="AO66" s="150">
        <v>1</v>
      </c>
    </row>
    <row r="67" spans="2:41">
      <c r="B67" s="264" t="s">
        <v>82</v>
      </c>
      <c r="C67" s="2" t="s">
        <v>300</v>
      </c>
      <c r="D67" s="2" t="s">
        <v>201</v>
      </c>
      <c r="E67" s="2">
        <v>2</v>
      </c>
      <c r="F67" s="263">
        <v>1.2523481527864746E-3</v>
      </c>
      <c r="G67" s="39">
        <v>5.977209065444359E-2</v>
      </c>
      <c r="H67" s="263">
        <v>3.6370767997945377E-4</v>
      </c>
      <c r="I67" s="137">
        <f t="shared" si="0"/>
        <v>100</v>
      </c>
      <c r="J67" s="139">
        <f t="shared" si="8"/>
        <v>9.6153846153846159E-3</v>
      </c>
      <c r="K67" s="139">
        <f t="shared" si="6"/>
        <v>1.1231440448150545E-2</v>
      </c>
      <c r="L67" s="415" t="str">
        <f t="shared" si="7"/>
        <v>Muy Frecuente</v>
      </c>
      <c r="M67" s="47"/>
      <c r="R67" s="75">
        <f t="shared" si="9"/>
        <v>0</v>
      </c>
      <c r="U67" s="1" t="s">
        <v>82</v>
      </c>
      <c r="V67">
        <v>2</v>
      </c>
      <c r="W67">
        <v>2</v>
      </c>
      <c r="AO67" s="150">
        <v>1</v>
      </c>
    </row>
    <row r="68" spans="2:41">
      <c r="B68" s="264" t="s">
        <v>76</v>
      </c>
      <c r="C68" s="2" t="s">
        <v>262</v>
      </c>
      <c r="D68" s="2" t="s">
        <v>201</v>
      </c>
      <c r="E68" s="2">
        <v>2</v>
      </c>
      <c r="F68" s="263">
        <v>1.2523481527864746E-3</v>
      </c>
      <c r="G68" s="39">
        <v>3.259684555640438E-2</v>
      </c>
      <c r="H68" s="263">
        <v>1.9834881032535916E-4</v>
      </c>
      <c r="I68" s="137">
        <f t="shared" si="0"/>
        <v>100</v>
      </c>
      <c r="J68" s="139">
        <f t="shared" si="8"/>
        <v>9.6153846153846159E-3</v>
      </c>
      <c r="K68" s="139">
        <f t="shared" si="6"/>
        <v>1.1066081578496451E-2</v>
      </c>
      <c r="L68" s="415" t="str">
        <f t="shared" si="7"/>
        <v>Muy Frecuente</v>
      </c>
      <c r="M68" s="47"/>
      <c r="R68" s="75">
        <f t="shared" si="9"/>
        <v>0</v>
      </c>
      <c r="U68" s="1" t="s">
        <v>76</v>
      </c>
      <c r="V68">
        <v>2</v>
      </c>
      <c r="W68">
        <v>2</v>
      </c>
      <c r="AO68" s="150">
        <v>1</v>
      </c>
    </row>
    <row r="69" spans="2:41">
      <c r="B69" s="264" t="s">
        <v>112</v>
      </c>
      <c r="C69" s="2" t="s">
        <v>541</v>
      </c>
      <c r="D69" s="2" t="s">
        <v>413</v>
      </c>
      <c r="E69" s="2">
        <v>2</v>
      </c>
      <c r="F69" s="263">
        <v>1.2523481527864746E-3</v>
      </c>
      <c r="G69" s="39">
        <v>4.5509374204227147E-2</v>
      </c>
      <c r="H69" s="263">
        <v>2.7692036078891507E-4</v>
      </c>
      <c r="I69" s="137">
        <f t="shared" si="0"/>
        <v>100</v>
      </c>
      <c r="J69" s="139">
        <f t="shared" si="8"/>
        <v>9.6153846153846159E-3</v>
      </c>
      <c r="K69" s="139">
        <f t="shared" si="6"/>
        <v>1.1144653128960005E-2</v>
      </c>
      <c r="L69" s="415" t="str">
        <f t="shared" si="7"/>
        <v>Muy Frecuente</v>
      </c>
      <c r="M69" s="47"/>
      <c r="R69" s="75">
        <f t="shared" si="9"/>
        <v>0</v>
      </c>
      <c r="U69" s="1" t="s">
        <v>112</v>
      </c>
      <c r="V69">
        <v>2</v>
      </c>
      <c r="W69">
        <v>2</v>
      </c>
      <c r="AO69" s="150">
        <v>1</v>
      </c>
    </row>
    <row r="70" spans="2:41">
      <c r="B70" s="264" t="s">
        <v>98</v>
      </c>
      <c r="C70" s="2" t="s">
        <v>412</v>
      </c>
      <c r="D70" s="2" t="s">
        <v>413</v>
      </c>
      <c r="E70" s="2">
        <v>3</v>
      </c>
      <c r="F70" s="263">
        <v>1.878522229179712E-3</v>
      </c>
      <c r="G70" s="39">
        <v>0.12906234084542906</v>
      </c>
      <c r="H70" s="263">
        <v>7.8533248624320631E-4</v>
      </c>
      <c r="I70" s="137">
        <f t="shared" si="0"/>
        <v>100</v>
      </c>
      <c r="J70" s="139">
        <f t="shared" si="8"/>
        <v>9.6153846153846159E-3</v>
      </c>
      <c r="K70" s="139">
        <f t="shared" si="6"/>
        <v>1.2279239330807535E-2</v>
      </c>
      <c r="L70" s="415" t="str">
        <f t="shared" si="7"/>
        <v>Muy Frecuente</v>
      </c>
      <c r="M70" s="47"/>
      <c r="R70" s="75">
        <f t="shared" si="9"/>
        <v>0</v>
      </c>
      <c r="U70" s="1" t="s">
        <v>98</v>
      </c>
      <c r="V70">
        <v>3</v>
      </c>
      <c r="W70">
        <v>3</v>
      </c>
      <c r="AO70" s="150">
        <v>1</v>
      </c>
    </row>
    <row r="71" spans="2:41">
      <c r="B71" s="264" t="s">
        <v>120</v>
      </c>
      <c r="C71" s="2" t="s">
        <v>692</v>
      </c>
      <c r="D71" s="2" t="s">
        <v>198</v>
      </c>
      <c r="E71" s="2">
        <v>2</v>
      </c>
      <c r="F71" s="263">
        <v>1.2523481527864746E-3</v>
      </c>
      <c r="G71" s="39">
        <v>5.6196205755029288E-2</v>
      </c>
      <c r="H71" s="263">
        <v>3.4194874890644723E-4</v>
      </c>
      <c r="I71" s="137">
        <f t="shared" si="0"/>
        <v>100</v>
      </c>
      <c r="J71" s="139">
        <f t="shared" si="8"/>
        <v>9.6153846153846159E-3</v>
      </c>
      <c r="K71" s="139">
        <f t="shared" ref="K71:K76" si="10">J71+H71+F71</f>
        <v>1.1209681517077538E-2</v>
      </c>
      <c r="L71" s="415" t="str">
        <f t="shared" ref="L71:L76" si="11">IF(AND(I71&gt;0,I71&lt;=20),"Muy Poco Frecuente",IF(AND(I71&gt;20,I71&lt;=40),"Poco Frecuente",IF(AND(I71&gt;40,I71&lt;=60),"Frecuente",IF(AND(I71&gt;60,I71&lt;=80),"Bastante Frecuente",IF(AND(I71&gt;80),"Muy Frecuente")))))</f>
        <v>Muy Frecuente</v>
      </c>
      <c r="M71" s="47"/>
      <c r="R71" s="75">
        <f t="shared" si="9"/>
        <v>0</v>
      </c>
      <c r="U71" s="1" t="s">
        <v>120</v>
      </c>
      <c r="V71">
        <v>2</v>
      </c>
      <c r="W71">
        <v>2</v>
      </c>
      <c r="AO71" s="150">
        <v>1</v>
      </c>
    </row>
    <row r="72" spans="2:41">
      <c r="B72" s="264" t="s">
        <v>68</v>
      </c>
      <c r="C72" s="2" t="s">
        <v>226</v>
      </c>
      <c r="D72" s="2" t="s">
        <v>227</v>
      </c>
      <c r="E72" s="2">
        <v>6</v>
      </c>
      <c r="F72" s="263">
        <v>3.7570444583594239E-3</v>
      </c>
      <c r="G72" s="39">
        <v>7.4259055895085316E-2</v>
      </c>
      <c r="H72" s="263">
        <v>4.5185953245652758E-4</v>
      </c>
      <c r="I72" s="137">
        <f t="shared" si="0"/>
        <v>100</v>
      </c>
      <c r="J72" s="139">
        <f t="shared" si="8"/>
        <v>9.6153846153846159E-3</v>
      </c>
      <c r="K72" s="139">
        <f t="shared" si="10"/>
        <v>1.3824288606200568E-2</v>
      </c>
      <c r="L72" s="415" t="str">
        <f t="shared" si="11"/>
        <v>Muy Frecuente</v>
      </c>
      <c r="M72" s="47"/>
      <c r="R72" s="75">
        <f t="shared" si="9"/>
        <v>0</v>
      </c>
      <c r="U72" s="1" t="s">
        <v>68</v>
      </c>
      <c r="V72">
        <v>6</v>
      </c>
      <c r="W72">
        <v>6</v>
      </c>
      <c r="AO72" s="150">
        <v>1</v>
      </c>
    </row>
    <row r="73" spans="2:41">
      <c r="B73" s="264" t="s">
        <v>40</v>
      </c>
      <c r="C73" s="2" t="s">
        <v>701</v>
      </c>
      <c r="D73" s="2" t="s">
        <v>201</v>
      </c>
      <c r="E73" s="2">
        <v>25</v>
      </c>
      <c r="F73" s="263">
        <v>1.5654351909830933E-2</v>
      </c>
      <c r="G73" s="39">
        <v>2.1615461866564809</v>
      </c>
      <c r="H73" s="263">
        <v>1.3152809950421541E-2</v>
      </c>
      <c r="I73" s="137">
        <f t="shared" si="0"/>
        <v>100</v>
      </c>
      <c r="J73" s="139">
        <f t="shared" si="8"/>
        <v>9.6153846153846159E-3</v>
      </c>
      <c r="K73" s="139">
        <f t="shared" si="10"/>
        <v>3.8422546475637087E-2</v>
      </c>
      <c r="L73" s="415" t="str">
        <f t="shared" si="11"/>
        <v>Muy Frecuente</v>
      </c>
      <c r="M73" s="47"/>
      <c r="R73" s="75">
        <f t="shared" si="9"/>
        <v>0</v>
      </c>
      <c r="U73" s="1" t="s">
        <v>40</v>
      </c>
      <c r="V73">
        <v>25</v>
      </c>
      <c r="W73">
        <v>25</v>
      </c>
      <c r="AO73" s="150">
        <v>1</v>
      </c>
    </row>
    <row r="74" spans="2:41">
      <c r="B74" s="264" t="s">
        <v>60</v>
      </c>
      <c r="C74" s="2" t="s">
        <v>210</v>
      </c>
      <c r="D74" s="2" t="s">
        <v>211</v>
      </c>
      <c r="E74" s="2">
        <v>55</v>
      </c>
      <c r="F74" s="263">
        <v>3.4439574201628055E-2</v>
      </c>
      <c r="G74" s="39">
        <v>5.8748553284950331</v>
      </c>
      <c r="H74" s="263">
        <v>3.5747954912515867E-2</v>
      </c>
      <c r="I74" s="137">
        <f t="shared" ref="I74:I113" si="12">AO74/1*100</f>
        <v>100</v>
      </c>
      <c r="J74" s="139">
        <f t="shared" ref="J74:J105" si="13">(I74/$I$114)</f>
        <v>9.6153846153846159E-3</v>
      </c>
      <c r="K74" s="139">
        <f t="shared" si="10"/>
        <v>7.9802913729528538E-2</v>
      </c>
      <c r="L74" s="415" t="str">
        <f t="shared" si="11"/>
        <v>Muy Frecuente</v>
      </c>
      <c r="M74" s="47"/>
      <c r="R74" s="75">
        <f t="shared" si="9"/>
        <v>0</v>
      </c>
      <c r="U74" s="1" t="s">
        <v>60</v>
      </c>
      <c r="V74">
        <v>55</v>
      </c>
      <c r="W74">
        <v>55</v>
      </c>
      <c r="AO74" s="150">
        <v>1</v>
      </c>
    </row>
    <row r="75" spans="2:41">
      <c r="B75" s="264" t="s">
        <v>132</v>
      </c>
      <c r="C75" s="2" t="s">
        <v>916</v>
      </c>
      <c r="D75" s="2" t="s">
        <v>917</v>
      </c>
      <c r="E75" s="2">
        <v>1</v>
      </c>
      <c r="F75" s="263">
        <v>6.2617407639323729E-4</v>
      </c>
      <c r="G75" s="39">
        <v>0.10251344856124267</v>
      </c>
      <c r="H75" s="263">
        <v>6.237849159142772E-4</v>
      </c>
      <c r="I75" s="137">
        <f t="shared" si="12"/>
        <v>100</v>
      </c>
      <c r="J75" s="139">
        <f t="shared" si="13"/>
        <v>9.6153846153846159E-3</v>
      </c>
      <c r="K75" s="139">
        <f t="shared" si="10"/>
        <v>1.0865343607692131E-2</v>
      </c>
      <c r="L75" s="415" t="str">
        <f t="shared" si="11"/>
        <v>Muy Frecuente</v>
      </c>
      <c r="M75" s="47"/>
      <c r="R75" s="75">
        <f t="shared" si="9"/>
        <v>0</v>
      </c>
      <c r="U75" s="1" t="s">
        <v>132</v>
      </c>
      <c r="V75">
        <v>1</v>
      </c>
      <c r="W75">
        <v>1</v>
      </c>
      <c r="AO75" s="150">
        <v>1</v>
      </c>
    </row>
    <row r="76" spans="2:41">
      <c r="B76" s="264" t="s">
        <v>131</v>
      </c>
      <c r="C76" s="2" t="s">
        <v>914</v>
      </c>
      <c r="D76" s="2" t="s">
        <v>230</v>
      </c>
      <c r="E76" s="2">
        <v>5</v>
      </c>
      <c r="F76" s="263">
        <v>3.1308703819661866E-3</v>
      </c>
      <c r="G76" s="39">
        <v>1.5894309428316782</v>
      </c>
      <c r="H76" s="263">
        <v>9.6715412557162941E-3</v>
      </c>
      <c r="I76" s="137">
        <f t="shared" si="12"/>
        <v>100</v>
      </c>
      <c r="J76" s="139">
        <f t="shared" si="13"/>
        <v>9.6153846153846159E-3</v>
      </c>
      <c r="K76" s="139">
        <f t="shared" si="10"/>
        <v>2.2417796253067095E-2</v>
      </c>
      <c r="L76" s="415" t="str">
        <f t="shared" si="11"/>
        <v>Muy Frecuente</v>
      </c>
      <c r="M76" s="47"/>
      <c r="R76" s="75">
        <f t="shared" si="9"/>
        <v>0</v>
      </c>
      <c r="U76" s="1" t="s">
        <v>131</v>
      </c>
      <c r="V76">
        <v>5</v>
      </c>
      <c r="W76">
        <v>5</v>
      </c>
      <c r="AO76" s="150">
        <v>1</v>
      </c>
    </row>
    <row r="77" spans="2:41">
      <c r="B77" s="264" t="s">
        <v>146</v>
      </c>
      <c r="C77" s="2" t="s">
        <v>1895</v>
      </c>
      <c r="D77" s="2" t="s">
        <v>224</v>
      </c>
      <c r="E77" s="2">
        <v>1</v>
      </c>
      <c r="F77" s="263">
        <v>6.2617407639323729E-4</v>
      </c>
      <c r="G77" s="39">
        <v>5.7494588744588737E-2</v>
      </c>
      <c r="H77" s="263">
        <v>3.4984929010698071E-4</v>
      </c>
      <c r="I77" s="137">
        <f t="shared" si="12"/>
        <v>100</v>
      </c>
      <c r="J77" s="139">
        <f t="shared" si="13"/>
        <v>9.6153846153846159E-3</v>
      </c>
      <c r="K77" s="139">
        <f t="shared" ref="K77:K114" si="14">J77+H77+F77</f>
        <v>1.0591407981884834E-2</v>
      </c>
      <c r="L77" s="415" t="str">
        <f t="shared" ref="L77:L114" si="15">IF(AND(I77&gt;0,I77&lt;=20),"Muy Poco Frecuente",IF(AND(I77&gt;20,I77&lt;=40),"Poco Frecuente",IF(AND(I77&gt;40,I77&lt;=60),"Frecuente",IF(AND(I77&gt;60,I77&lt;=80),"Bastante Frecuente",IF(AND(I77&gt;80),"Muy Frecuente")))))</f>
        <v>Muy Frecuente</v>
      </c>
      <c r="M77" s="47"/>
      <c r="R77" s="75">
        <f t="shared" si="9"/>
        <v>0</v>
      </c>
      <c r="U77" s="1" t="s">
        <v>146</v>
      </c>
      <c r="V77">
        <v>1</v>
      </c>
      <c r="W77">
        <v>1</v>
      </c>
      <c r="AO77" s="150">
        <v>1</v>
      </c>
    </row>
    <row r="78" spans="2:41">
      <c r="B78" s="264" t="s">
        <v>101</v>
      </c>
      <c r="C78" s="2" t="s">
        <v>445</v>
      </c>
      <c r="D78" s="2" t="s">
        <v>332</v>
      </c>
      <c r="E78" s="2">
        <v>3</v>
      </c>
      <c r="F78" s="263">
        <v>1.878522229179712E-3</v>
      </c>
      <c r="G78" s="39">
        <v>7.8194630124777176E-2</v>
      </c>
      <c r="H78" s="263">
        <v>4.7580714005726219E-4</v>
      </c>
      <c r="I78" s="137">
        <f t="shared" si="12"/>
        <v>100</v>
      </c>
      <c r="J78" s="139">
        <f t="shared" si="13"/>
        <v>9.6153846153846159E-3</v>
      </c>
      <c r="K78" s="139">
        <f t="shared" si="14"/>
        <v>1.1969713984621591E-2</v>
      </c>
      <c r="L78" s="415" t="str">
        <f t="shared" si="15"/>
        <v>Muy Frecuente</v>
      </c>
      <c r="M78" s="47"/>
      <c r="R78" s="75">
        <f t="shared" si="9"/>
        <v>0</v>
      </c>
      <c r="U78" s="1" t="s">
        <v>101</v>
      </c>
      <c r="V78">
        <v>3</v>
      </c>
      <c r="W78">
        <v>3</v>
      </c>
      <c r="AO78" s="150">
        <v>1</v>
      </c>
    </row>
    <row r="79" spans="2:41">
      <c r="B79" s="264" t="s">
        <v>92</v>
      </c>
      <c r="C79" s="2" t="s">
        <v>364</v>
      </c>
      <c r="D79" s="2" t="s">
        <v>332</v>
      </c>
      <c r="E79" s="2">
        <v>2</v>
      </c>
      <c r="F79" s="263">
        <v>1.2523481527864746E-3</v>
      </c>
      <c r="G79" s="39">
        <v>4.605057932263816E-2</v>
      </c>
      <c r="H79" s="263">
        <v>2.8021354421039276E-4</v>
      </c>
      <c r="I79" s="137">
        <f t="shared" si="12"/>
        <v>100</v>
      </c>
      <c r="J79" s="139">
        <f t="shared" si="13"/>
        <v>9.6153846153846159E-3</v>
      </c>
      <c r="K79" s="139">
        <f t="shared" si="14"/>
        <v>1.1147946312381484E-2</v>
      </c>
      <c r="L79" s="415" t="str">
        <f t="shared" si="15"/>
        <v>Muy Frecuente</v>
      </c>
      <c r="M79" s="47"/>
      <c r="R79" s="75">
        <f t="shared" si="9"/>
        <v>0</v>
      </c>
      <c r="U79" s="1" t="s">
        <v>92</v>
      </c>
      <c r="V79">
        <v>2</v>
      </c>
      <c r="W79">
        <v>2</v>
      </c>
      <c r="AO79" s="150">
        <v>1</v>
      </c>
    </row>
    <row r="80" spans="2:41">
      <c r="B80" s="264" t="s">
        <v>81</v>
      </c>
      <c r="C80" s="2" t="s">
        <v>298</v>
      </c>
      <c r="D80" s="2" t="s">
        <v>239</v>
      </c>
      <c r="E80" s="2">
        <v>1</v>
      </c>
      <c r="F80" s="263">
        <v>6.2617407639323729E-4</v>
      </c>
      <c r="G80" s="39">
        <v>1.8334606569900685E-2</v>
      </c>
      <c r="H80" s="263">
        <v>1.1156439645764478E-4</v>
      </c>
      <c r="I80" s="137">
        <f t="shared" si="12"/>
        <v>100</v>
      </c>
      <c r="J80" s="139">
        <f t="shared" si="13"/>
        <v>9.6153846153846159E-3</v>
      </c>
      <c r="K80" s="139">
        <f t="shared" si="14"/>
        <v>1.0353123088235498E-2</v>
      </c>
      <c r="L80" s="415" t="str">
        <f t="shared" si="15"/>
        <v>Muy Frecuente</v>
      </c>
      <c r="M80" s="47"/>
      <c r="R80" s="75">
        <f t="shared" si="9"/>
        <v>0</v>
      </c>
      <c r="U80" s="1" t="s">
        <v>81</v>
      </c>
      <c r="V80">
        <v>2</v>
      </c>
      <c r="W80">
        <v>2</v>
      </c>
      <c r="AO80" s="150">
        <v>1</v>
      </c>
    </row>
    <row r="81" spans="2:41">
      <c r="B81" s="264"/>
      <c r="C81" s="2" t="s">
        <v>305</v>
      </c>
      <c r="D81" s="2" t="s">
        <v>239</v>
      </c>
      <c r="E81" s="2">
        <v>1</v>
      </c>
      <c r="F81" s="263">
        <v>6.2617407639323729E-4</v>
      </c>
      <c r="G81" s="39">
        <v>5.7494588744588737E-2</v>
      </c>
      <c r="H81" s="263">
        <v>3.4984929010698071E-4</v>
      </c>
      <c r="I81" s="137">
        <f t="shared" si="12"/>
        <v>100</v>
      </c>
      <c r="J81" s="139">
        <f t="shared" si="13"/>
        <v>9.6153846153846159E-3</v>
      </c>
      <c r="K81" s="139">
        <f t="shared" si="14"/>
        <v>1.0591407981884834E-2</v>
      </c>
      <c r="L81" s="415" t="str">
        <f t="shared" si="15"/>
        <v>Muy Frecuente</v>
      </c>
      <c r="M81" s="47"/>
      <c r="R81" s="75">
        <f t="shared" si="9"/>
        <v>0</v>
      </c>
      <c r="U81" s="1" t="s">
        <v>85</v>
      </c>
      <c r="V81">
        <v>1</v>
      </c>
      <c r="W81">
        <v>1</v>
      </c>
      <c r="AO81" s="150">
        <v>1</v>
      </c>
    </row>
    <row r="82" spans="2:41">
      <c r="B82" s="264" t="s">
        <v>85</v>
      </c>
      <c r="C82" s="2" t="s">
        <v>322</v>
      </c>
      <c r="D82" s="2" t="s">
        <v>323</v>
      </c>
      <c r="E82" s="2">
        <v>1</v>
      </c>
      <c r="F82" s="263">
        <v>6.2617407639323729E-4</v>
      </c>
      <c r="G82" s="39">
        <v>6.7647377132671244E-2</v>
      </c>
      <c r="H82" s="263">
        <v>4.1162807464540155E-4</v>
      </c>
      <c r="I82" s="137">
        <f t="shared" si="12"/>
        <v>100</v>
      </c>
      <c r="J82" s="139">
        <f t="shared" si="13"/>
        <v>9.6153846153846159E-3</v>
      </c>
      <c r="K82" s="139">
        <f t="shared" si="14"/>
        <v>1.0653186766423255E-2</v>
      </c>
      <c r="L82" s="415" t="str">
        <f t="shared" si="15"/>
        <v>Muy Frecuente</v>
      </c>
      <c r="M82" s="47"/>
      <c r="R82" s="75">
        <f t="shared" si="9"/>
        <v>0</v>
      </c>
      <c r="U82" s="1" t="s">
        <v>63</v>
      </c>
      <c r="V82">
        <v>24</v>
      </c>
      <c r="W82">
        <v>24</v>
      </c>
      <c r="AO82" s="150">
        <v>1</v>
      </c>
    </row>
    <row r="83" spans="2:41">
      <c r="B83" s="264" t="s">
        <v>63</v>
      </c>
      <c r="C83" s="2" t="s">
        <v>214</v>
      </c>
      <c r="D83" s="2" t="s">
        <v>195</v>
      </c>
      <c r="E83" s="2">
        <v>24</v>
      </c>
      <c r="F83" s="263">
        <v>1.5028177833437696E-2</v>
      </c>
      <c r="G83" s="39">
        <v>2.4821865450725742</v>
      </c>
      <c r="H83" s="263">
        <v>1.510387707205698E-2</v>
      </c>
      <c r="I83" s="137">
        <f t="shared" si="12"/>
        <v>100</v>
      </c>
      <c r="J83" s="139">
        <f t="shared" si="13"/>
        <v>9.6153846153846159E-3</v>
      </c>
      <c r="K83" s="139">
        <f t="shared" si="14"/>
        <v>3.9747439520879294E-2</v>
      </c>
      <c r="L83" s="415" t="str">
        <f t="shared" si="15"/>
        <v>Muy Frecuente</v>
      </c>
      <c r="M83" s="47"/>
      <c r="R83" s="75">
        <f t="shared" si="9"/>
        <v>0</v>
      </c>
      <c r="U83" s="1" t="s">
        <v>128</v>
      </c>
      <c r="V83">
        <v>1</v>
      </c>
      <c r="W83">
        <v>1</v>
      </c>
      <c r="AO83" s="150">
        <v>1</v>
      </c>
    </row>
    <row r="84" spans="2:41">
      <c r="B84" s="264" t="s">
        <v>128</v>
      </c>
      <c r="C84" s="2" t="s">
        <v>848</v>
      </c>
      <c r="D84" s="2" t="s">
        <v>239</v>
      </c>
      <c r="E84" s="2">
        <v>1</v>
      </c>
      <c r="F84" s="263">
        <v>6.2617407639323729E-4</v>
      </c>
      <c r="G84" s="39">
        <v>1.9894321364909599E-2</v>
      </c>
      <c r="H84" s="263">
        <v>1.2105511768407638E-4</v>
      </c>
      <c r="I84" s="137">
        <f t="shared" si="12"/>
        <v>100</v>
      </c>
      <c r="J84" s="139">
        <f t="shared" si="13"/>
        <v>9.6153846153846159E-3</v>
      </c>
      <c r="K84" s="139">
        <f t="shared" si="14"/>
        <v>1.0362613809461929E-2</v>
      </c>
      <c r="L84" s="415" t="str">
        <f t="shared" si="15"/>
        <v>Muy Frecuente</v>
      </c>
      <c r="M84" s="47"/>
      <c r="R84" s="75">
        <f t="shared" si="9"/>
        <v>0</v>
      </c>
      <c r="U84" s="1" t="s">
        <v>138</v>
      </c>
      <c r="V84">
        <v>2</v>
      </c>
      <c r="W84">
        <v>2</v>
      </c>
      <c r="AO84" s="150">
        <v>1</v>
      </c>
    </row>
    <row r="85" spans="2:41">
      <c r="B85" s="264" t="s">
        <v>138</v>
      </c>
      <c r="C85" s="2" t="s">
        <v>1014</v>
      </c>
      <c r="D85" s="2" t="s">
        <v>201</v>
      </c>
      <c r="E85" s="2">
        <v>2</v>
      </c>
      <c r="F85" s="263">
        <v>1.2523481527864746E-3</v>
      </c>
      <c r="G85" s="39">
        <v>7.9012286732874956E-2</v>
      </c>
      <c r="H85" s="263">
        <v>4.8078250539407768E-4</v>
      </c>
      <c r="I85" s="137">
        <f t="shared" si="12"/>
        <v>100</v>
      </c>
      <c r="J85" s="139">
        <f t="shared" si="13"/>
        <v>9.6153846153846159E-3</v>
      </c>
      <c r="K85" s="139">
        <f t="shared" si="14"/>
        <v>1.1348515273565169E-2</v>
      </c>
      <c r="L85" s="415" t="str">
        <f t="shared" si="15"/>
        <v>Muy Frecuente</v>
      </c>
      <c r="M85" s="47"/>
      <c r="R85" s="75">
        <f t="shared" si="9"/>
        <v>0</v>
      </c>
      <c r="U85" s="1" t="s">
        <v>137</v>
      </c>
      <c r="V85">
        <v>1</v>
      </c>
      <c r="W85">
        <v>1</v>
      </c>
      <c r="AO85" s="150">
        <v>1</v>
      </c>
    </row>
    <row r="86" spans="2:41">
      <c r="B86" s="264" t="s">
        <v>137</v>
      </c>
      <c r="C86" s="2" t="s">
        <v>948</v>
      </c>
      <c r="D86" s="2" t="s">
        <v>239</v>
      </c>
      <c r="E86" s="2">
        <v>1</v>
      </c>
      <c r="F86" s="263">
        <v>6.2617407639323729E-4</v>
      </c>
      <c r="G86" s="39">
        <v>0.12633689839572196</v>
      </c>
      <c r="H86" s="263">
        <v>7.6874841934095885E-4</v>
      </c>
      <c r="I86" s="137">
        <f t="shared" si="12"/>
        <v>100</v>
      </c>
      <c r="J86" s="139">
        <f t="shared" si="13"/>
        <v>9.6153846153846159E-3</v>
      </c>
      <c r="K86" s="139">
        <f t="shared" si="14"/>
        <v>1.1010307111118812E-2</v>
      </c>
      <c r="L86" s="415" t="str">
        <f t="shared" si="15"/>
        <v>Muy Frecuente</v>
      </c>
      <c r="M86" s="47"/>
      <c r="R86" s="75">
        <f t="shared" si="9"/>
        <v>0</v>
      </c>
      <c r="U86" s="1" t="s">
        <v>123</v>
      </c>
      <c r="V86">
        <v>2</v>
      </c>
      <c r="W86">
        <v>2</v>
      </c>
      <c r="AO86" s="150">
        <v>1</v>
      </c>
    </row>
    <row r="87" spans="2:41">
      <c r="B87" s="264" t="s">
        <v>123</v>
      </c>
      <c r="C87" s="2" t="s">
        <v>720</v>
      </c>
      <c r="D87" s="2" t="s">
        <v>721</v>
      </c>
      <c r="E87" s="2">
        <v>2</v>
      </c>
      <c r="F87" s="263">
        <v>1.2523481527864746E-3</v>
      </c>
      <c r="G87" s="39">
        <v>3.012095747389865E-2</v>
      </c>
      <c r="H87" s="263">
        <v>1.8328325881934048E-4</v>
      </c>
      <c r="I87" s="137">
        <f t="shared" si="12"/>
        <v>100</v>
      </c>
      <c r="J87" s="139">
        <f t="shared" si="13"/>
        <v>9.6153846153846159E-3</v>
      </c>
      <c r="K87" s="139">
        <f t="shared" si="14"/>
        <v>1.1051016026990431E-2</v>
      </c>
      <c r="L87" s="415" t="str">
        <f t="shared" si="15"/>
        <v>Muy Frecuente</v>
      </c>
      <c r="M87" s="47"/>
      <c r="R87" s="75">
        <f t="shared" si="9"/>
        <v>0</v>
      </c>
      <c r="U87" s="1" t="s">
        <v>75</v>
      </c>
      <c r="V87">
        <v>1</v>
      </c>
      <c r="W87">
        <v>1</v>
      </c>
      <c r="AO87" s="150">
        <v>1</v>
      </c>
    </row>
    <row r="88" spans="2:41">
      <c r="B88" s="264" t="s">
        <v>75</v>
      </c>
      <c r="C88" s="2" t="s">
        <v>258</v>
      </c>
      <c r="D88" s="2" t="s">
        <v>259</v>
      </c>
      <c r="E88" s="2">
        <v>1</v>
      </c>
      <c r="F88" s="263">
        <v>6.2617407639323729E-4</v>
      </c>
      <c r="G88" s="39">
        <v>1.4919865673542143E-2</v>
      </c>
      <c r="H88" s="263">
        <v>9.0786011837879182E-5</v>
      </c>
      <c r="I88" s="137">
        <f t="shared" si="12"/>
        <v>100</v>
      </c>
      <c r="J88" s="139">
        <f t="shared" si="13"/>
        <v>9.6153846153846159E-3</v>
      </c>
      <c r="K88" s="139">
        <f t="shared" si="14"/>
        <v>1.0332344703615732E-2</v>
      </c>
      <c r="L88" s="415" t="str">
        <f t="shared" si="15"/>
        <v>Muy Frecuente</v>
      </c>
      <c r="M88" s="47"/>
      <c r="R88" s="75">
        <f t="shared" si="9"/>
        <v>0</v>
      </c>
      <c r="U88" s="1" t="s">
        <v>108</v>
      </c>
      <c r="V88">
        <v>8</v>
      </c>
      <c r="W88">
        <v>8</v>
      </c>
      <c r="AO88" s="150">
        <v>1</v>
      </c>
    </row>
    <row r="89" spans="2:41">
      <c r="B89" s="264" t="s">
        <v>108</v>
      </c>
      <c r="C89" s="2" t="s">
        <v>507</v>
      </c>
      <c r="D89" s="2" t="s">
        <v>508</v>
      </c>
      <c r="E89" s="2">
        <v>8</v>
      </c>
      <c r="F89" s="263">
        <v>5.0093926111458983E-3</v>
      </c>
      <c r="G89" s="39">
        <v>0.8491583906289788</v>
      </c>
      <c r="H89" s="263">
        <v>5.1670507892430956E-3</v>
      </c>
      <c r="I89" s="137">
        <f t="shared" si="12"/>
        <v>100</v>
      </c>
      <c r="J89" s="139">
        <f t="shared" si="13"/>
        <v>9.6153846153846159E-3</v>
      </c>
      <c r="K89" s="139">
        <f t="shared" si="14"/>
        <v>1.9791828015773609E-2</v>
      </c>
      <c r="L89" s="415" t="str">
        <f t="shared" si="15"/>
        <v>Muy Frecuente</v>
      </c>
      <c r="M89" s="47"/>
      <c r="R89" s="75">
        <f t="shared" si="9"/>
        <v>0</v>
      </c>
      <c r="U89" s="1" t="s">
        <v>24</v>
      </c>
      <c r="V89">
        <v>6</v>
      </c>
      <c r="W89">
        <v>6</v>
      </c>
      <c r="AO89" s="150">
        <v>1</v>
      </c>
    </row>
    <row r="90" spans="2:41">
      <c r="B90" s="264" t="s">
        <v>24</v>
      </c>
      <c r="C90" s="2" t="s">
        <v>1339</v>
      </c>
      <c r="D90" s="2" t="s">
        <v>201</v>
      </c>
      <c r="E90" s="2">
        <v>6</v>
      </c>
      <c r="F90" s="263">
        <v>3.7570444583594239E-3</v>
      </c>
      <c r="G90" s="39">
        <v>1.374874665775401</v>
      </c>
      <c r="H90" s="263">
        <v>8.3659860225170652E-3</v>
      </c>
      <c r="I90" s="137">
        <f t="shared" si="12"/>
        <v>100</v>
      </c>
      <c r="J90" s="139">
        <f t="shared" si="13"/>
        <v>9.6153846153846159E-3</v>
      </c>
      <c r="K90" s="139">
        <f t="shared" si="14"/>
        <v>2.1738415096261104E-2</v>
      </c>
      <c r="L90" s="415" t="str">
        <f t="shared" si="15"/>
        <v>Muy Frecuente</v>
      </c>
      <c r="M90" s="47"/>
      <c r="R90" s="75">
        <f t="shared" si="9"/>
        <v>0</v>
      </c>
      <c r="U90" s="1" t="s">
        <v>111</v>
      </c>
      <c r="V90">
        <v>3</v>
      </c>
      <c r="W90">
        <v>3</v>
      </c>
      <c r="AO90" s="150">
        <v>1</v>
      </c>
    </row>
    <row r="91" spans="2:41">
      <c r="B91" s="264" t="s">
        <v>111</v>
      </c>
      <c r="C91" s="2" t="s">
        <v>537</v>
      </c>
      <c r="D91" s="2" t="s">
        <v>433</v>
      </c>
      <c r="E91" s="2">
        <v>3</v>
      </c>
      <c r="F91" s="263">
        <v>1.878522229179712E-3</v>
      </c>
      <c r="G91" s="39">
        <v>0.10700566590272473</v>
      </c>
      <c r="H91" s="263">
        <v>6.5111964570781244E-4</v>
      </c>
      <c r="I91" s="137">
        <f t="shared" si="12"/>
        <v>100</v>
      </c>
      <c r="J91" s="139">
        <f t="shared" si="13"/>
        <v>9.6153846153846159E-3</v>
      </c>
      <c r="K91" s="139">
        <f t="shared" si="14"/>
        <v>1.214502649027214E-2</v>
      </c>
      <c r="L91" s="415" t="str">
        <f t="shared" si="15"/>
        <v>Muy Frecuente</v>
      </c>
      <c r="M91" s="47"/>
      <c r="R91" s="75">
        <f t="shared" si="9"/>
        <v>0</v>
      </c>
      <c r="U91" s="1" t="s">
        <v>135</v>
      </c>
      <c r="V91">
        <v>3</v>
      </c>
      <c r="W91">
        <v>3</v>
      </c>
      <c r="AO91" s="150">
        <v>1</v>
      </c>
    </row>
    <row r="92" spans="2:41">
      <c r="B92" s="264" t="s">
        <v>135</v>
      </c>
      <c r="C92" s="2" t="s">
        <v>937</v>
      </c>
      <c r="D92" s="2" t="s">
        <v>332</v>
      </c>
      <c r="E92" s="2">
        <v>3</v>
      </c>
      <c r="F92" s="263">
        <v>1.878522229179712E-3</v>
      </c>
      <c r="G92" s="39">
        <v>5.5087375859434684E-2</v>
      </c>
      <c r="H92" s="263">
        <v>3.352016208672075E-4</v>
      </c>
      <c r="I92" s="137">
        <f t="shared" si="12"/>
        <v>100</v>
      </c>
      <c r="J92" s="139">
        <f t="shared" si="13"/>
        <v>9.6153846153846159E-3</v>
      </c>
      <c r="K92" s="139">
        <f t="shared" si="14"/>
        <v>1.1829108465431535E-2</v>
      </c>
      <c r="L92" s="415" t="str">
        <f t="shared" si="15"/>
        <v>Muy Frecuente</v>
      </c>
      <c r="M92" s="47"/>
      <c r="R92" s="75">
        <f t="shared" si="9"/>
        <v>0</v>
      </c>
      <c r="U92" s="1" t="s">
        <v>113</v>
      </c>
      <c r="V92">
        <v>1</v>
      </c>
      <c r="W92">
        <v>1</v>
      </c>
      <c r="AO92" s="150">
        <v>1</v>
      </c>
    </row>
    <row r="93" spans="2:41">
      <c r="B93" s="264" t="s">
        <v>113</v>
      </c>
      <c r="C93" s="2" t="s">
        <v>547</v>
      </c>
      <c r="D93" s="2" t="s">
        <v>201</v>
      </c>
      <c r="E93" s="2">
        <v>1</v>
      </c>
      <c r="F93" s="263">
        <v>6.2617407639323729E-4</v>
      </c>
      <c r="G93" s="39">
        <v>2.7326521517697992E-2</v>
      </c>
      <c r="H93" s="263">
        <v>1.662793727689644E-4</v>
      </c>
      <c r="I93" s="137">
        <f t="shared" si="12"/>
        <v>100</v>
      </c>
      <c r="J93" s="139">
        <f t="shared" si="13"/>
        <v>9.6153846153846159E-3</v>
      </c>
      <c r="K93" s="139">
        <f t="shared" si="14"/>
        <v>1.0407838064546818E-2</v>
      </c>
      <c r="L93" s="415" t="str">
        <f t="shared" si="15"/>
        <v>Muy Frecuente</v>
      </c>
      <c r="M93" s="47"/>
      <c r="R93" s="75">
        <f t="shared" si="9"/>
        <v>0</v>
      </c>
      <c r="U93" s="1" t="s">
        <v>43</v>
      </c>
      <c r="V93">
        <v>1</v>
      </c>
      <c r="W93">
        <v>1</v>
      </c>
      <c r="AO93" s="150">
        <v>1</v>
      </c>
    </row>
    <row r="94" spans="2:41">
      <c r="B94" s="264" t="s">
        <v>43</v>
      </c>
      <c r="C94" s="2" t="s">
        <v>1105</v>
      </c>
      <c r="D94" s="2" t="s">
        <v>201</v>
      </c>
      <c r="E94" s="2">
        <v>1</v>
      </c>
      <c r="F94" s="263">
        <v>6.2617407639323729E-4</v>
      </c>
      <c r="G94" s="39">
        <v>7.2003517316017299E-2</v>
      </c>
      <c r="H94" s="263">
        <v>4.3813478743397758E-4</v>
      </c>
      <c r="I94" s="137">
        <f t="shared" si="12"/>
        <v>100</v>
      </c>
      <c r="J94" s="139">
        <f t="shared" si="13"/>
        <v>9.6153846153846159E-3</v>
      </c>
      <c r="K94" s="139">
        <f t="shared" si="14"/>
        <v>1.067969347921183E-2</v>
      </c>
      <c r="L94" s="415" t="str">
        <f t="shared" si="15"/>
        <v>Muy Frecuente</v>
      </c>
      <c r="M94" s="47"/>
      <c r="R94" s="75">
        <f t="shared" si="9"/>
        <v>0</v>
      </c>
      <c r="U94" s="1" t="s">
        <v>121</v>
      </c>
      <c r="V94">
        <v>5</v>
      </c>
      <c r="W94">
        <v>5</v>
      </c>
      <c r="AO94" s="150">
        <v>1</v>
      </c>
    </row>
    <row r="95" spans="2:41">
      <c r="B95" s="264" t="s">
        <v>121</v>
      </c>
      <c r="C95" s="2" t="s">
        <v>703</v>
      </c>
      <c r="D95" s="2" t="s">
        <v>201</v>
      </c>
      <c r="E95" s="2">
        <v>5</v>
      </c>
      <c r="F95" s="263">
        <v>3.1308703819661866E-3</v>
      </c>
      <c r="G95" s="39">
        <v>0.46597673160173159</v>
      </c>
      <c r="H95" s="263">
        <v>2.8354255994670475E-3</v>
      </c>
      <c r="I95" s="137">
        <f t="shared" si="12"/>
        <v>100</v>
      </c>
      <c r="J95" s="139">
        <f t="shared" si="13"/>
        <v>9.6153846153846159E-3</v>
      </c>
      <c r="K95" s="139">
        <f t="shared" si="14"/>
        <v>1.5581680596817851E-2</v>
      </c>
      <c r="L95" s="415" t="str">
        <f t="shared" si="15"/>
        <v>Muy Frecuente</v>
      </c>
      <c r="M95" s="47"/>
      <c r="R95" s="75">
        <f t="shared" si="9"/>
        <v>0</v>
      </c>
      <c r="U95" s="1" t="s">
        <v>46</v>
      </c>
      <c r="V95">
        <v>19</v>
      </c>
      <c r="W95">
        <v>19</v>
      </c>
      <c r="AO95" s="150">
        <v>1</v>
      </c>
    </row>
    <row r="96" spans="2:41">
      <c r="B96" s="264" t="s">
        <v>46</v>
      </c>
      <c r="C96" s="2" t="s">
        <v>234</v>
      </c>
      <c r="D96" s="2" t="s">
        <v>230</v>
      </c>
      <c r="E96" s="2">
        <v>19</v>
      </c>
      <c r="F96" s="263">
        <v>1.1897307451471509E-2</v>
      </c>
      <c r="G96" s="39">
        <v>3.1969220301757071</v>
      </c>
      <c r="H96" s="263">
        <v>1.9452976831486665E-2</v>
      </c>
      <c r="I96" s="137">
        <f t="shared" si="12"/>
        <v>100</v>
      </c>
      <c r="J96" s="139">
        <f t="shared" si="13"/>
        <v>9.6153846153846159E-3</v>
      </c>
      <c r="K96" s="139">
        <f t="shared" si="14"/>
        <v>4.0965668898342786E-2</v>
      </c>
      <c r="L96" s="415" t="str">
        <f t="shared" si="15"/>
        <v>Muy Frecuente</v>
      </c>
      <c r="M96" s="47"/>
      <c r="R96" s="75">
        <f t="shared" si="9"/>
        <v>0</v>
      </c>
      <c r="U96" s="1" t="s">
        <v>84</v>
      </c>
      <c r="V96">
        <v>31</v>
      </c>
      <c r="W96">
        <v>31</v>
      </c>
      <c r="AO96" s="150">
        <v>1</v>
      </c>
    </row>
    <row r="97" spans="2:41">
      <c r="B97" s="264" t="s">
        <v>84</v>
      </c>
      <c r="C97" s="2" t="s">
        <v>407</v>
      </c>
      <c r="D97" s="2" t="s">
        <v>201</v>
      </c>
      <c r="E97" s="2">
        <v>6</v>
      </c>
      <c r="F97" s="263">
        <v>3.7570444583594239E-3</v>
      </c>
      <c r="G97" s="39">
        <v>0.1595783199643494</v>
      </c>
      <c r="H97" s="263">
        <v>9.710194154792821E-4</v>
      </c>
      <c r="I97" s="137">
        <f t="shared" si="12"/>
        <v>100</v>
      </c>
      <c r="J97" s="139">
        <f t="shared" si="13"/>
        <v>9.6153846153846159E-3</v>
      </c>
      <c r="K97" s="139">
        <f t="shared" si="14"/>
        <v>1.4343448489223323E-2</v>
      </c>
      <c r="L97" s="415" t="str">
        <f t="shared" si="15"/>
        <v>Muy Frecuente</v>
      </c>
      <c r="M97" s="47"/>
      <c r="R97" s="75">
        <f t="shared" si="9"/>
        <v>0</v>
      </c>
      <c r="U97" s="1" t="s">
        <v>130</v>
      </c>
      <c r="V97">
        <v>2</v>
      </c>
      <c r="W97">
        <v>2</v>
      </c>
      <c r="AO97" s="150">
        <v>1</v>
      </c>
    </row>
    <row r="98" spans="2:41">
      <c r="B98" s="264"/>
      <c r="C98" s="2" t="s">
        <v>317</v>
      </c>
      <c r="D98" s="2" t="s">
        <v>201</v>
      </c>
      <c r="E98" s="2">
        <v>3</v>
      </c>
      <c r="F98" s="263">
        <v>1.878522229179712E-3</v>
      </c>
      <c r="G98" s="39">
        <v>4.7821969696969703E-2</v>
      </c>
      <c r="H98" s="263">
        <v>2.9099229188898288E-4</v>
      </c>
      <c r="I98" s="137">
        <f t="shared" si="12"/>
        <v>100</v>
      </c>
      <c r="J98" s="139">
        <f t="shared" si="13"/>
        <v>9.6153846153846159E-3</v>
      </c>
      <c r="K98" s="139">
        <f t="shared" si="14"/>
        <v>1.178489913645331E-2</v>
      </c>
      <c r="L98" s="415" t="str">
        <f t="shared" si="15"/>
        <v>Muy Frecuente</v>
      </c>
      <c r="M98" s="47"/>
      <c r="R98" s="75">
        <f t="shared" si="9"/>
        <v>0</v>
      </c>
      <c r="U98" s="1" t="s">
        <v>145</v>
      </c>
      <c r="V98">
        <v>1</v>
      </c>
      <c r="W98">
        <v>1</v>
      </c>
      <c r="AO98" s="150">
        <v>1</v>
      </c>
    </row>
    <row r="99" spans="2:41">
      <c r="B99" s="264"/>
      <c r="C99" s="2" t="s">
        <v>360</v>
      </c>
      <c r="D99" s="2" t="s">
        <v>201</v>
      </c>
      <c r="E99" s="2">
        <v>22</v>
      </c>
      <c r="F99" s="263">
        <v>1.3775829680651221E-2</v>
      </c>
      <c r="G99" s="39">
        <v>1.3514302425515659</v>
      </c>
      <c r="H99" s="263">
        <v>8.2233288611925012E-3</v>
      </c>
      <c r="I99" s="137">
        <f t="shared" si="12"/>
        <v>100</v>
      </c>
      <c r="J99" s="139">
        <f t="shared" si="13"/>
        <v>9.6153846153846159E-3</v>
      </c>
      <c r="K99" s="139">
        <f t="shared" si="14"/>
        <v>3.1614543157228336E-2</v>
      </c>
      <c r="L99" s="415" t="str">
        <f t="shared" si="15"/>
        <v>Muy Frecuente</v>
      </c>
      <c r="M99" s="47"/>
      <c r="R99" s="75">
        <f t="shared" si="9"/>
        <v>0</v>
      </c>
      <c r="U99" s="1" t="s">
        <v>93</v>
      </c>
      <c r="V99">
        <v>3</v>
      </c>
      <c r="W99">
        <v>3</v>
      </c>
      <c r="AO99" s="150">
        <v>1</v>
      </c>
    </row>
    <row r="100" spans="2:41">
      <c r="B100" s="264" t="s">
        <v>130</v>
      </c>
      <c r="C100" s="2" t="s">
        <v>909</v>
      </c>
      <c r="D100" s="2" t="s">
        <v>267</v>
      </c>
      <c r="E100" s="2">
        <v>2</v>
      </c>
      <c r="F100" s="263">
        <v>1.2523481527864746E-3</v>
      </c>
      <c r="G100" s="39">
        <v>0.14800778265851797</v>
      </c>
      <c r="H100" s="263">
        <v>9.0061375903422315E-4</v>
      </c>
      <c r="I100" s="137">
        <f t="shared" si="12"/>
        <v>100</v>
      </c>
      <c r="J100" s="139">
        <f t="shared" si="13"/>
        <v>9.6153846153846159E-3</v>
      </c>
      <c r="K100" s="139">
        <f t="shared" si="14"/>
        <v>1.1768346527205313E-2</v>
      </c>
      <c r="L100" s="415" t="str">
        <f t="shared" si="15"/>
        <v>Muy Frecuente</v>
      </c>
      <c r="M100" s="47"/>
      <c r="R100" s="75">
        <f t="shared" si="9"/>
        <v>0</v>
      </c>
      <c r="U100" s="1" t="s">
        <v>34</v>
      </c>
      <c r="V100">
        <v>1</v>
      </c>
      <c r="W100">
        <v>1</v>
      </c>
      <c r="AO100" s="150">
        <v>1</v>
      </c>
    </row>
    <row r="101" spans="2:41">
      <c r="B101" s="264" t="s">
        <v>145</v>
      </c>
      <c r="C101" s="2" t="s">
        <v>1856</v>
      </c>
      <c r="D101" s="2" t="s">
        <v>201</v>
      </c>
      <c r="E101" s="2">
        <v>1</v>
      </c>
      <c r="F101" s="263">
        <v>6.2617407639323729E-4</v>
      </c>
      <c r="G101" s="39">
        <v>0.22862753055767762</v>
      </c>
      <c r="H101" s="263">
        <v>1.3911775179371742E-3</v>
      </c>
      <c r="I101" s="137">
        <f t="shared" si="12"/>
        <v>100</v>
      </c>
      <c r="J101" s="139">
        <f t="shared" si="13"/>
        <v>9.6153846153846159E-3</v>
      </c>
      <c r="K101" s="139">
        <f t="shared" si="14"/>
        <v>1.1632736209715028E-2</v>
      </c>
      <c r="L101" s="415" t="str">
        <f t="shared" si="15"/>
        <v>Muy Frecuente</v>
      </c>
      <c r="M101" s="47"/>
      <c r="R101" s="75">
        <f t="shared" si="9"/>
        <v>0</v>
      </c>
      <c r="U101" s="1" t="s">
        <v>144</v>
      </c>
      <c r="V101">
        <v>1</v>
      </c>
      <c r="W101">
        <v>1</v>
      </c>
      <c r="AO101" s="150">
        <v>1</v>
      </c>
    </row>
    <row r="102" spans="2:41">
      <c r="B102" s="264" t="s">
        <v>93</v>
      </c>
      <c r="C102" s="2" t="s">
        <v>382</v>
      </c>
      <c r="D102" s="2" t="s">
        <v>230</v>
      </c>
      <c r="E102" s="2">
        <v>3</v>
      </c>
      <c r="F102" s="263">
        <v>1.878522229179712E-3</v>
      </c>
      <c r="G102" s="39">
        <v>1.4235512159409216</v>
      </c>
      <c r="H102" s="263">
        <v>8.6621783580412854E-3</v>
      </c>
      <c r="I102" s="137">
        <f t="shared" si="12"/>
        <v>100</v>
      </c>
      <c r="J102" s="139">
        <f t="shared" si="13"/>
        <v>9.6153846153846159E-3</v>
      </c>
      <c r="K102" s="139">
        <f t="shared" si="14"/>
        <v>2.015608520260561E-2</v>
      </c>
      <c r="L102" s="415" t="str">
        <f t="shared" si="15"/>
        <v>Muy Frecuente</v>
      </c>
      <c r="M102" s="47"/>
      <c r="R102" s="75">
        <f t="shared" si="9"/>
        <v>0</v>
      </c>
      <c r="U102" s="1" t="s">
        <v>143</v>
      </c>
      <c r="V102">
        <v>2</v>
      </c>
      <c r="W102">
        <v>2</v>
      </c>
      <c r="AO102" s="150">
        <v>1</v>
      </c>
    </row>
    <row r="103" spans="2:41">
      <c r="B103" s="264" t="s">
        <v>34</v>
      </c>
      <c r="C103" s="2" t="s">
        <v>1210</v>
      </c>
      <c r="D103" s="2" t="s">
        <v>413</v>
      </c>
      <c r="E103" s="2">
        <v>1</v>
      </c>
      <c r="F103" s="263">
        <v>6.2617407639323729E-4</v>
      </c>
      <c r="G103" s="39">
        <v>3.6796536796536806E-2</v>
      </c>
      <c r="H103" s="263">
        <v>2.2390354566846775E-4</v>
      </c>
      <c r="I103" s="137">
        <f t="shared" si="12"/>
        <v>100</v>
      </c>
      <c r="J103" s="139">
        <f t="shared" si="13"/>
        <v>9.6153846153846159E-3</v>
      </c>
      <c r="K103" s="139">
        <f t="shared" si="14"/>
        <v>1.0465462237446321E-2</v>
      </c>
      <c r="L103" s="415" t="str">
        <f t="shared" si="15"/>
        <v>Muy Frecuente</v>
      </c>
      <c r="M103" s="47"/>
      <c r="R103" s="75">
        <f t="shared" si="9"/>
        <v>0</v>
      </c>
      <c r="U103" s="1" t="s">
        <v>119</v>
      </c>
      <c r="V103">
        <v>7</v>
      </c>
      <c r="W103">
        <v>7</v>
      </c>
      <c r="AO103" s="150">
        <v>1</v>
      </c>
    </row>
    <row r="104" spans="2:41">
      <c r="B104" s="264" t="s">
        <v>144</v>
      </c>
      <c r="C104" s="2" t="s">
        <v>1823</v>
      </c>
      <c r="D104" s="2" t="s">
        <v>336</v>
      </c>
      <c r="E104" s="2">
        <v>1</v>
      </c>
      <c r="F104" s="263">
        <v>6.2617407639323729E-4</v>
      </c>
      <c r="G104" s="39">
        <v>7.7993697478991583E-2</v>
      </c>
      <c r="H104" s="263">
        <v>4.74584483368653E-4</v>
      </c>
      <c r="I104" s="137">
        <f t="shared" si="12"/>
        <v>100</v>
      </c>
      <c r="J104" s="139">
        <f t="shared" si="13"/>
        <v>9.6153846153846159E-3</v>
      </c>
      <c r="K104" s="139">
        <f t="shared" si="14"/>
        <v>1.0716143175146506E-2</v>
      </c>
      <c r="L104" s="415" t="str">
        <f t="shared" si="15"/>
        <v>Muy Frecuente</v>
      </c>
      <c r="M104" s="47"/>
      <c r="R104" s="75">
        <f t="shared" si="9"/>
        <v>0</v>
      </c>
      <c r="U104" s="1" t="s">
        <v>57</v>
      </c>
      <c r="V104">
        <v>8</v>
      </c>
      <c r="W104">
        <v>8</v>
      </c>
      <c r="AO104" s="150">
        <v>1</v>
      </c>
    </row>
    <row r="105" spans="2:41">
      <c r="B105" s="264" t="s">
        <v>143</v>
      </c>
      <c r="C105" s="2" t="s">
        <v>1799</v>
      </c>
      <c r="D105" s="2" t="s">
        <v>866</v>
      </c>
      <c r="E105" s="2">
        <v>2</v>
      </c>
      <c r="F105" s="263">
        <v>1.2523481527864746E-3</v>
      </c>
      <c r="G105" s="39">
        <v>3.2943484211866561E-2</v>
      </c>
      <c r="H105" s="263">
        <v>2.0045807469588648E-4</v>
      </c>
      <c r="I105" s="137">
        <f t="shared" si="12"/>
        <v>100</v>
      </c>
      <c r="J105" s="139">
        <f t="shared" si="13"/>
        <v>9.6153846153846159E-3</v>
      </c>
      <c r="K105" s="139">
        <f t="shared" si="14"/>
        <v>1.1068190842866978E-2</v>
      </c>
      <c r="L105" s="415" t="str">
        <f t="shared" si="15"/>
        <v>Muy Frecuente</v>
      </c>
      <c r="M105" s="47"/>
      <c r="R105" s="75">
        <f t="shared" si="9"/>
        <v>0</v>
      </c>
      <c r="U105" s="1" t="s">
        <v>140</v>
      </c>
      <c r="V105">
        <v>1</v>
      </c>
      <c r="W105">
        <v>1</v>
      </c>
      <c r="AO105" s="150">
        <v>1</v>
      </c>
    </row>
    <row r="106" spans="2:41">
      <c r="B106" s="264" t="s">
        <v>119</v>
      </c>
      <c r="C106" s="2" t="s">
        <v>658</v>
      </c>
      <c r="D106" s="2" t="s">
        <v>345</v>
      </c>
      <c r="E106" s="2">
        <v>7</v>
      </c>
      <c r="F106" s="263">
        <v>4.3832185347526609E-3</v>
      </c>
      <c r="G106" s="39">
        <v>0.21644058759867582</v>
      </c>
      <c r="H106" s="263">
        <v>1.3170210897257919E-3</v>
      </c>
      <c r="I106" s="137">
        <f t="shared" si="12"/>
        <v>100</v>
      </c>
      <c r="J106" s="139">
        <f t="shared" ref="J106:J114" si="16">(I106/$I$114)</f>
        <v>9.6153846153846159E-3</v>
      </c>
      <c r="K106" s="139">
        <f t="shared" si="14"/>
        <v>1.531562423986307E-2</v>
      </c>
      <c r="L106" s="415" t="str">
        <f t="shared" si="15"/>
        <v>Muy Frecuente</v>
      </c>
      <c r="M106" s="47"/>
      <c r="R106" s="75">
        <f t="shared" si="9"/>
        <v>0</v>
      </c>
      <c r="U106" s="1" t="s">
        <v>87</v>
      </c>
      <c r="V106">
        <v>1</v>
      </c>
      <c r="W106">
        <v>1</v>
      </c>
      <c r="AO106" s="150">
        <v>1</v>
      </c>
    </row>
    <row r="107" spans="2:41">
      <c r="B107" s="264" t="s">
        <v>57</v>
      </c>
      <c r="C107" s="2" t="s">
        <v>207</v>
      </c>
      <c r="D107" s="2" t="s">
        <v>189</v>
      </c>
      <c r="E107" s="2">
        <v>8</v>
      </c>
      <c r="F107" s="263">
        <v>5.0093926111458983E-3</v>
      </c>
      <c r="G107" s="39">
        <v>0.22959678189457605</v>
      </c>
      <c r="H107" s="263">
        <v>1.3970753232707426E-3</v>
      </c>
      <c r="I107" s="137">
        <f t="shared" si="12"/>
        <v>100</v>
      </c>
      <c r="J107" s="139">
        <f t="shared" si="16"/>
        <v>9.6153846153846159E-3</v>
      </c>
      <c r="K107" s="139">
        <f t="shared" si="14"/>
        <v>1.6021852549801256E-2</v>
      </c>
      <c r="L107" s="415" t="str">
        <f t="shared" si="15"/>
        <v>Muy Frecuente</v>
      </c>
      <c r="M107" s="47"/>
      <c r="R107" s="75">
        <f t="shared" si="9"/>
        <v>0</v>
      </c>
      <c r="U107" s="1" t="s">
        <v>30</v>
      </c>
      <c r="V107">
        <v>143</v>
      </c>
      <c r="W107">
        <v>143</v>
      </c>
      <c r="AO107" s="150">
        <v>1</v>
      </c>
    </row>
    <row r="108" spans="2:41">
      <c r="B108" s="264" t="s">
        <v>140</v>
      </c>
      <c r="C108" s="2" t="s">
        <v>1118</v>
      </c>
      <c r="D108" s="2" t="s">
        <v>201</v>
      </c>
      <c r="E108" s="2">
        <v>1</v>
      </c>
      <c r="F108" s="263">
        <v>6.2617407639323729E-4</v>
      </c>
      <c r="G108" s="39">
        <v>2.182407053730584E-2</v>
      </c>
      <c r="H108" s="263">
        <v>1.3279746409943185E-4</v>
      </c>
      <c r="I108" s="137">
        <f t="shared" si="12"/>
        <v>100</v>
      </c>
      <c r="J108" s="139">
        <f t="shared" si="16"/>
        <v>9.6153846153846159E-3</v>
      </c>
      <c r="K108" s="139">
        <f t="shared" si="14"/>
        <v>1.0374356155877285E-2</v>
      </c>
      <c r="L108" s="415" t="str">
        <f t="shared" si="15"/>
        <v>Muy Frecuente</v>
      </c>
      <c r="M108" s="47"/>
      <c r="R108" s="75">
        <f t="shared" si="9"/>
        <v>0</v>
      </c>
      <c r="U108" s="1" t="s">
        <v>95</v>
      </c>
      <c r="V108">
        <v>3</v>
      </c>
      <c r="W108">
        <v>3</v>
      </c>
      <c r="AO108" s="150">
        <v>1</v>
      </c>
    </row>
    <row r="109" spans="2:41">
      <c r="B109" s="264" t="s">
        <v>87</v>
      </c>
      <c r="C109" s="2" t="s">
        <v>335</v>
      </c>
      <c r="D109" s="2" t="s">
        <v>336</v>
      </c>
      <c r="E109" s="2">
        <v>1</v>
      </c>
      <c r="F109" s="263">
        <v>6.2617407639323729E-4</v>
      </c>
      <c r="G109" s="39">
        <v>1.6257957728545967E-2</v>
      </c>
      <c r="H109" s="263">
        <v>9.8928179053310182E-5</v>
      </c>
      <c r="I109" s="137">
        <f t="shared" si="12"/>
        <v>100</v>
      </c>
      <c r="J109" s="139">
        <f t="shared" si="16"/>
        <v>9.6153846153846159E-3</v>
      </c>
      <c r="K109" s="139">
        <f t="shared" si="14"/>
        <v>1.0340486870831164E-2</v>
      </c>
      <c r="L109" s="415" t="str">
        <f t="shared" si="15"/>
        <v>Muy Frecuente</v>
      </c>
      <c r="M109" s="47"/>
      <c r="R109" s="75">
        <f t="shared" si="9"/>
        <v>0</v>
      </c>
      <c r="U109" s="1" t="s">
        <v>36</v>
      </c>
      <c r="V109">
        <v>19</v>
      </c>
      <c r="W109">
        <v>19</v>
      </c>
      <c r="AO109" s="150">
        <v>1</v>
      </c>
    </row>
    <row r="110" spans="2:41">
      <c r="B110" s="264" t="s">
        <v>30</v>
      </c>
      <c r="C110" s="2" t="s">
        <v>266</v>
      </c>
      <c r="D110" s="2" t="s">
        <v>267</v>
      </c>
      <c r="E110" s="2">
        <v>143</v>
      </c>
      <c r="F110" s="263">
        <v>8.9542892924232939E-2</v>
      </c>
      <c r="G110" s="39">
        <v>7.9248254074356979</v>
      </c>
      <c r="H110" s="263">
        <v>4.8221834498713312E-2</v>
      </c>
      <c r="I110" s="137">
        <f t="shared" si="12"/>
        <v>100</v>
      </c>
      <c r="J110" s="139">
        <f t="shared" si="16"/>
        <v>9.6153846153846159E-3</v>
      </c>
      <c r="K110" s="139">
        <f t="shared" si="14"/>
        <v>0.14738011203833087</v>
      </c>
      <c r="L110" s="415" t="str">
        <f t="shared" si="15"/>
        <v>Muy Frecuente</v>
      </c>
      <c r="M110" s="47"/>
      <c r="R110" s="75">
        <f t="shared" si="9"/>
        <v>0</v>
      </c>
      <c r="U110" s="1" t="s">
        <v>78</v>
      </c>
      <c r="V110">
        <v>3</v>
      </c>
      <c r="W110">
        <v>3</v>
      </c>
      <c r="AO110" s="150">
        <v>1</v>
      </c>
    </row>
    <row r="111" spans="2:41">
      <c r="B111" s="264" t="s">
        <v>95</v>
      </c>
      <c r="C111" s="2" t="s">
        <v>400</v>
      </c>
      <c r="D111" s="2" t="s">
        <v>267</v>
      </c>
      <c r="E111" s="2">
        <v>3</v>
      </c>
      <c r="F111" s="263">
        <v>1.878522229179712E-3</v>
      </c>
      <c r="G111" s="39">
        <v>0.12066001400560225</v>
      </c>
      <c r="H111" s="263">
        <v>7.3420509939957216E-4</v>
      </c>
      <c r="I111" s="137">
        <f t="shared" si="12"/>
        <v>100</v>
      </c>
      <c r="J111" s="139">
        <f t="shared" si="16"/>
        <v>9.6153846153846159E-3</v>
      </c>
      <c r="K111" s="139">
        <f t="shared" si="14"/>
        <v>1.22281119439639E-2</v>
      </c>
      <c r="L111" s="415" t="str">
        <f t="shared" si="15"/>
        <v>Muy Frecuente</v>
      </c>
      <c r="M111" s="47"/>
      <c r="R111" s="75">
        <f t="shared" si="9"/>
        <v>0</v>
      </c>
      <c r="U111" s="1" t="s">
        <v>23</v>
      </c>
      <c r="V111">
        <v>1597</v>
      </c>
      <c r="W111">
        <v>1597</v>
      </c>
      <c r="AO111" s="150">
        <v>1</v>
      </c>
    </row>
    <row r="112" spans="2:41">
      <c r="B112" s="264" t="s">
        <v>36</v>
      </c>
      <c r="C112" s="2" t="s">
        <v>386</v>
      </c>
      <c r="D112" s="2" t="s">
        <v>267</v>
      </c>
      <c r="E112" s="2">
        <v>19</v>
      </c>
      <c r="F112" s="263">
        <v>1.1897307451471509E-2</v>
      </c>
      <c r="G112" s="39">
        <v>0.78242440157881332</v>
      </c>
      <c r="H112" s="263">
        <v>4.7609805971608058E-3</v>
      </c>
      <c r="I112" s="137">
        <f t="shared" si="12"/>
        <v>100</v>
      </c>
      <c r="J112" s="139">
        <f t="shared" si="16"/>
        <v>9.6153846153846159E-3</v>
      </c>
      <c r="K112" s="139">
        <f t="shared" si="14"/>
        <v>2.627367266401693E-2</v>
      </c>
      <c r="L112" s="415" t="str">
        <f t="shared" si="15"/>
        <v>Muy Frecuente</v>
      </c>
      <c r="M112" s="47"/>
      <c r="R112" s="75">
        <f t="shared" si="9"/>
        <v>0</v>
      </c>
      <c r="AO112" s="150">
        <v>1</v>
      </c>
    </row>
    <row r="113" spans="2:41">
      <c r="B113" s="264" t="s">
        <v>78</v>
      </c>
      <c r="C113" s="2" t="s">
        <v>270</v>
      </c>
      <c r="D113" s="2" t="s">
        <v>201</v>
      </c>
      <c r="E113" s="2">
        <v>3</v>
      </c>
      <c r="F113" s="263">
        <v>1.878522229179712E-3</v>
      </c>
      <c r="G113" s="39">
        <v>6.9486249045072584E-2</v>
      </c>
      <c r="H113" s="263">
        <v>4.2281744128317615E-4</v>
      </c>
      <c r="I113" s="137">
        <f t="shared" si="12"/>
        <v>100</v>
      </c>
      <c r="J113" s="139">
        <f t="shared" si="16"/>
        <v>9.6153846153846159E-3</v>
      </c>
      <c r="K113" s="139">
        <f t="shared" si="14"/>
        <v>1.1916724285847504E-2</v>
      </c>
      <c r="L113" s="415" t="str">
        <f t="shared" si="15"/>
        <v>Muy Frecuente</v>
      </c>
      <c r="M113" s="47"/>
      <c r="R113" s="75">
        <f t="shared" ref="R113:R129" si="17">SUM(O113:Q113)</f>
        <v>0</v>
      </c>
      <c r="AO113" s="150">
        <v>1</v>
      </c>
    </row>
    <row r="114" spans="2:41">
      <c r="B114" s="2" t="s">
        <v>23</v>
      </c>
      <c r="C114" s="2"/>
      <c r="D114" s="2"/>
      <c r="E114" s="2">
        <v>1597</v>
      </c>
      <c r="F114" s="138">
        <v>1</v>
      </c>
      <c r="G114" s="39">
        <v>164.34101874840854</v>
      </c>
      <c r="H114" s="138">
        <v>1</v>
      </c>
      <c r="I114" s="137">
        <f>SUM(I10:I113)</f>
        <v>10400</v>
      </c>
      <c r="J114" s="139">
        <f t="shared" si="16"/>
        <v>1</v>
      </c>
      <c r="K114" s="323">
        <f t="shared" si="14"/>
        <v>3</v>
      </c>
      <c r="L114" s="415" t="str">
        <f t="shared" si="15"/>
        <v>Muy Frecuente</v>
      </c>
      <c r="M114" s="47"/>
      <c r="R114" s="75">
        <f t="shared" si="17"/>
        <v>0</v>
      </c>
    </row>
    <row r="115" spans="2:41">
      <c r="I115" s="137"/>
      <c r="J115" s="322"/>
      <c r="K115" s="322"/>
      <c r="L115" s="265"/>
      <c r="M115" s="47"/>
      <c r="R115" s="75">
        <f t="shared" si="17"/>
        <v>0</v>
      </c>
    </row>
    <row r="116" spans="2:41">
      <c r="M116" s="47"/>
      <c r="R116" s="75">
        <f t="shared" si="17"/>
        <v>0</v>
      </c>
    </row>
    <row r="117" spans="2:41">
      <c r="M117" s="47"/>
      <c r="R117" s="75">
        <f t="shared" si="17"/>
        <v>0</v>
      </c>
    </row>
    <row r="118" spans="2:41">
      <c r="M118" s="47"/>
      <c r="R118" s="75">
        <f t="shared" si="17"/>
        <v>0</v>
      </c>
    </row>
    <row r="119" spans="2:41">
      <c r="M119" s="47"/>
      <c r="R119" s="75">
        <f t="shared" si="17"/>
        <v>0</v>
      </c>
    </row>
    <row r="120" spans="2:41">
      <c r="M120" s="47"/>
      <c r="R120" s="75">
        <f t="shared" si="17"/>
        <v>0</v>
      </c>
    </row>
    <row r="121" spans="2:41">
      <c r="M121" s="47"/>
      <c r="R121" s="75">
        <f t="shared" si="17"/>
        <v>0</v>
      </c>
    </row>
    <row r="122" spans="2:41">
      <c r="M122" s="47"/>
      <c r="R122" s="75">
        <f t="shared" si="17"/>
        <v>0</v>
      </c>
    </row>
    <row r="123" spans="2:41">
      <c r="M123" s="47"/>
      <c r="R123" s="75">
        <f t="shared" si="17"/>
        <v>0</v>
      </c>
    </row>
    <row r="124" spans="2:41">
      <c r="M124" s="47"/>
      <c r="R124" s="75">
        <f t="shared" si="17"/>
        <v>0</v>
      </c>
    </row>
    <row r="125" spans="2:41">
      <c r="M125" s="47"/>
      <c r="R125" s="75">
        <f t="shared" si="17"/>
        <v>0</v>
      </c>
    </row>
    <row r="126" spans="2:41">
      <c r="M126" s="47"/>
      <c r="R126" s="75">
        <f t="shared" si="17"/>
        <v>0</v>
      </c>
    </row>
    <row r="127" spans="2:41">
      <c r="M127" s="47"/>
      <c r="R127" s="75">
        <f t="shared" si="17"/>
        <v>0</v>
      </c>
    </row>
    <row r="128" spans="2:41">
      <c r="M128" s="47"/>
      <c r="R128" s="75">
        <f t="shared" si="17"/>
        <v>0</v>
      </c>
    </row>
    <row r="129" spans="13:18">
      <c r="M129" s="47"/>
      <c r="R129" s="75">
        <f t="shared" si="17"/>
        <v>0</v>
      </c>
    </row>
    <row r="130" spans="13:18">
      <c r="M130" s="47"/>
      <c r="R130" s="75"/>
    </row>
    <row r="131" spans="13:18">
      <c r="M131" s="47"/>
      <c r="R131" s="75"/>
    </row>
    <row r="132" spans="13:18">
      <c r="M132" s="47"/>
      <c r="R132" s="75"/>
    </row>
    <row r="133" spans="13:18">
      <c r="M133" s="47"/>
      <c r="R133" s="75"/>
    </row>
    <row r="134" spans="13:18">
      <c r="M134" s="47"/>
      <c r="R134" s="75"/>
    </row>
    <row r="135" spans="13:18">
      <c r="M135" s="47"/>
      <c r="R135" s="75"/>
    </row>
    <row r="136" spans="13:18">
      <c r="M136" s="47"/>
      <c r="R136" s="75"/>
    </row>
    <row r="137" spans="13:18">
      <c r="M137" s="47"/>
      <c r="R137" s="75"/>
    </row>
    <row r="138" spans="13:18">
      <c r="M138" s="47"/>
      <c r="R138" s="75"/>
    </row>
    <row r="139" spans="13:18">
      <c r="M139" s="47"/>
      <c r="R139" s="75"/>
    </row>
    <row r="140" spans="13:18">
      <c r="M140" s="47"/>
      <c r="R140" s="75"/>
    </row>
    <row r="141" spans="13:18">
      <c r="M141" s="47"/>
      <c r="R141" s="75"/>
    </row>
    <row r="142" spans="13:18">
      <c r="M142" s="47"/>
      <c r="O142" s="76"/>
      <c r="P142" s="76"/>
      <c r="Q142" s="76"/>
      <c r="R142" s="76"/>
    </row>
    <row r="143" spans="13:18">
      <c r="M143" s="47"/>
    </row>
    <row r="144" spans="13:18">
      <c r="M144" s="47"/>
    </row>
    <row r="145" spans="13:26">
      <c r="M145" s="47"/>
      <c r="V145" s="1"/>
      <c r="W145" s="43"/>
      <c r="X145" s="43"/>
      <c r="Y145" s="43"/>
      <c r="Z145" s="43"/>
    </row>
    <row r="146" spans="13:26">
      <c r="M146" s="47"/>
      <c r="V146" s="1"/>
      <c r="W146" s="43"/>
      <c r="X146" s="43"/>
      <c r="Y146" s="43"/>
      <c r="Z146" s="43"/>
    </row>
    <row r="147" spans="13:26">
      <c r="M147" s="47"/>
      <c r="V147" s="1"/>
      <c r="W147" s="43"/>
      <c r="X147" s="43"/>
      <c r="Y147" s="43"/>
      <c r="Z147" s="43"/>
    </row>
    <row r="148" spans="13:26">
      <c r="M148" s="47"/>
      <c r="V148" s="1"/>
      <c r="W148" s="43"/>
      <c r="X148" s="43"/>
      <c r="Y148" s="43"/>
      <c r="Z148" s="43"/>
    </row>
    <row r="149" spans="13:26">
      <c r="M149" s="47"/>
      <c r="V149" s="1"/>
      <c r="W149" s="43"/>
      <c r="X149" s="43"/>
      <c r="Y149" s="43"/>
      <c r="Z149" s="43"/>
    </row>
    <row r="150" spans="13:26">
      <c r="M150" s="47"/>
      <c r="V150" s="1"/>
      <c r="W150" s="43"/>
      <c r="X150" s="43"/>
      <c r="Y150" s="43"/>
      <c r="Z150" s="43"/>
    </row>
    <row r="151" spans="13:26">
      <c r="M151" s="47"/>
      <c r="N151" s="47"/>
      <c r="V151" s="1"/>
      <c r="W151" s="43"/>
      <c r="X151" s="43"/>
      <c r="Y151" s="43"/>
      <c r="Z151" s="43"/>
    </row>
    <row r="152" spans="13:26">
      <c r="M152" s="47"/>
      <c r="N152" s="47"/>
      <c r="V152" s="1"/>
      <c r="W152" s="43"/>
      <c r="X152" s="43"/>
      <c r="Y152" s="43"/>
      <c r="Z152" s="43"/>
    </row>
    <row r="153" spans="13:26">
      <c r="M153" s="47"/>
      <c r="N153" s="47"/>
      <c r="V153" s="1"/>
      <c r="W153" s="43"/>
      <c r="X153" s="43"/>
      <c r="Y153" s="43"/>
      <c r="Z153" s="43"/>
    </row>
    <row r="154" spans="13:26">
      <c r="M154" s="47"/>
      <c r="N154" s="47"/>
      <c r="V154" s="1"/>
      <c r="W154" s="43"/>
      <c r="X154" s="43"/>
      <c r="Y154" s="43"/>
      <c r="Z154" s="43"/>
    </row>
    <row r="155" spans="13:26">
      <c r="M155" s="47"/>
      <c r="N155" s="47"/>
      <c r="V155" s="1"/>
      <c r="W155" s="43"/>
      <c r="X155" s="43"/>
      <c r="Y155" s="43"/>
      <c r="Z155" s="43"/>
    </row>
    <row r="156" spans="13:26">
      <c r="M156" s="47"/>
      <c r="N156" s="47"/>
      <c r="V156" s="1"/>
      <c r="W156" s="43"/>
      <c r="X156" s="43"/>
      <c r="Y156" s="43"/>
      <c r="Z156" s="43"/>
    </row>
    <row r="157" spans="13:26">
      <c r="M157" s="47"/>
      <c r="N157" s="47"/>
      <c r="V157" s="1"/>
      <c r="W157" s="43"/>
      <c r="X157" s="43"/>
      <c r="Y157" s="43"/>
      <c r="Z157" s="43"/>
    </row>
    <row r="158" spans="13:26">
      <c r="M158" s="47"/>
      <c r="N158" s="47"/>
      <c r="V158" s="1"/>
      <c r="W158" s="43"/>
      <c r="X158" s="43"/>
      <c r="Y158" s="43"/>
      <c r="Z158" s="43"/>
    </row>
    <row r="159" spans="13:26">
      <c r="M159" s="47"/>
      <c r="N159" s="47"/>
      <c r="V159" s="1"/>
      <c r="W159" s="43"/>
      <c r="X159" s="43"/>
      <c r="Y159" s="43"/>
      <c r="Z159" s="43"/>
    </row>
    <row r="160" spans="13:26">
      <c r="M160" s="47"/>
      <c r="N160" s="47"/>
      <c r="V160" s="1"/>
      <c r="W160" s="43"/>
      <c r="X160" s="43"/>
      <c r="Y160" s="43"/>
      <c r="Z160" s="43"/>
    </row>
    <row r="161" spans="13:26">
      <c r="M161" s="47"/>
      <c r="N161" s="47"/>
      <c r="V161" s="1"/>
      <c r="W161" s="43"/>
      <c r="X161" s="43"/>
      <c r="Y161" s="43"/>
      <c r="Z161" s="43"/>
    </row>
    <row r="162" spans="13:26">
      <c r="M162" s="47"/>
      <c r="N162" s="47"/>
      <c r="V162" s="1"/>
      <c r="W162" s="43"/>
      <c r="X162" s="43"/>
      <c r="Y162" s="43"/>
      <c r="Z162" s="43"/>
    </row>
    <row r="163" spans="13:26">
      <c r="M163" s="47"/>
      <c r="N163" s="47"/>
      <c r="V163" s="1"/>
      <c r="W163" s="43"/>
      <c r="X163" s="43"/>
      <c r="Y163" s="43"/>
      <c r="Z163" s="43"/>
    </row>
    <row r="164" spans="13:26">
      <c r="M164" s="47"/>
      <c r="N164" s="47"/>
      <c r="V164" s="1"/>
      <c r="W164" s="43"/>
      <c r="X164" s="43"/>
      <c r="Y164" s="43"/>
      <c r="Z164" s="43"/>
    </row>
    <row r="165" spans="13:26">
      <c r="M165" s="47"/>
      <c r="N165" s="47"/>
      <c r="V165" s="1"/>
      <c r="W165" s="43"/>
      <c r="X165" s="43"/>
      <c r="Y165" s="43"/>
      <c r="Z165" s="43"/>
    </row>
    <row r="166" spans="13:26">
      <c r="M166" s="47"/>
      <c r="N166" s="47"/>
      <c r="V166" s="1"/>
      <c r="W166" s="43"/>
      <c r="X166" s="43"/>
      <c r="Y166" s="43"/>
      <c r="Z166" s="43"/>
    </row>
    <row r="167" spans="13:26">
      <c r="M167" s="47"/>
      <c r="N167" s="47"/>
      <c r="V167" s="1"/>
      <c r="W167" s="43"/>
      <c r="X167" s="43"/>
      <c r="Y167" s="43"/>
      <c r="Z167" s="43"/>
    </row>
    <row r="168" spans="13:26">
      <c r="M168" s="47"/>
      <c r="N168" s="47"/>
      <c r="V168" s="1"/>
      <c r="W168" s="43"/>
      <c r="X168" s="43"/>
      <c r="Y168" s="43"/>
      <c r="Z168" s="43"/>
    </row>
    <row r="169" spans="13:26">
      <c r="M169" s="47"/>
      <c r="N169" s="47"/>
      <c r="V169" s="1"/>
      <c r="W169" s="43"/>
      <c r="X169" s="43"/>
      <c r="Y169" s="43"/>
      <c r="Z169" s="43"/>
    </row>
    <row r="170" spans="13:26">
      <c r="M170" s="47"/>
      <c r="N170" s="47"/>
      <c r="V170" s="1"/>
      <c r="W170" s="43"/>
      <c r="X170" s="43"/>
      <c r="Y170" s="43"/>
      <c r="Z170" s="43"/>
    </row>
    <row r="171" spans="13:26">
      <c r="M171" s="47"/>
      <c r="N171" s="47"/>
      <c r="V171" s="1"/>
      <c r="W171" s="43"/>
      <c r="X171" s="43"/>
      <c r="Y171" s="43"/>
      <c r="Z171" s="43"/>
    </row>
    <row r="172" spans="13:26">
      <c r="M172" s="47"/>
      <c r="N172" s="47"/>
      <c r="V172" s="1"/>
      <c r="W172" s="43"/>
      <c r="X172" s="43"/>
      <c r="Y172" s="43"/>
      <c r="Z172" s="43"/>
    </row>
    <row r="173" spans="13:26">
      <c r="M173" s="47"/>
      <c r="N173" s="47"/>
      <c r="V173" s="1"/>
      <c r="W173" s="43"/>
      <c r="X173" s="43"/>
      <c r="Y173" s="43"/>
      <c r="Z173" s="43"/>
    </row>
    <row r="174" spans="13:26">
      <c r="M174" s="47"/>
      <c r="N174" s="47"/>
      <c r="V174" s="1"/>
      <c r="W174" s="43"/>
      <c r="X174" s="43"/>
      <c r="Y174" s="43"/>
      <c r="Z174" s="43"/>
    </row>
    <row r="175" spans="13:26">
      <c r="M175" s="47"/>
      <c r="N175" s="47"/>
      <c r="V175" s="1"/>
      <c r="W175" s="43"/>
      <c r="X175" s="43"/>
      <c r="Y175" s="43"/>
      <c r="Z175" s="43"/>
    </row>
    <row r="176" spans="13:26">
      <c r="M176" s="47"/>
      <c r="N176" s="47"/>
      <c r="V176" s="1"/>
      <c r="W176" s="43"/>
      <c r="X176" s="43"/>
      <c r="Y176" s="43"/>
      <c r="Z176" s="43"/>
    </row>
    <row r="177" spans="13:26">
      <c r="M177" s="47"/>
      <c r="N177" s="47"/>
      <c r="V177" s="1"/>
      <c r="W177" s="43"/>
      <c r="X177" s="43"/>
      <c r="Y177" s="43"/>
      <c r="Z177" s="43"/>
    </row>
    <row r="178" spans="13:26">
      <c r="M178" s="47"/>
      <c r="N178" s="47"/>
    </row>
    <row r="179" spans="13:26">
      <c r="M179" s="47"/>
      <c r="N179" s="47"/>
    </row>
    <row r="180" spans="13:26">
      <c r="M180" s="47"/>
      <c r="N180" s="47"/>
    </row>
    <row r="181" spans="13:26">
      <c r="M181" s="47"/>
      <c r="N181" s="47"/>
    </row>
    <row r="182" spans="13:26">
      <c r="M182" s="47"/>
      <c r="N182" s="47"/>
    </row>
    <row r="183" spans="13:26">
      <c r="M183" s="45"/>
      <c r="N183" s="45"/>
    </row>
  </sheetData>
  <mergeCells count="1">
    <mergeCell ref="B8:K8"/>
  </mergeCells>
  <pageMargins left="0.7" right="0.7" top="0.75" bottom="0.75" header="0.3" footer="0.3"/>
  <pageSetup paperSize="9" orientation="portrait" r:id="rId7"/>
  <drawing r:id="rId8"/>
  <tableParts count="1">
    <tablePart r:id="rId9"/>
  </tableParts>
  <extLst>
    <ext xmlns:x14="http://schemas.microsoft.com/office/spreadsheetml/2009/9/main" uri="{A8765BA9-456A-4dab-B4F3-ACF838C121DE}">
      <x14:slicerList>
        <x14:slicer r:id="rId10"/>
      </x14:slicerList>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dimension ref="B1:J160"/>
  <sheetViews>
    <sheetView zoomScale="80" zoomScaleNormal="80" workbookViewId="0">
      <selection activeCell="H13" sqref="H13"/>
    </sheetView>
  </sheetViews>
  <sheetFormatPr defaultColWidth="11.42578125" defaultRowHeight="12.75"/>
  <cols>
    <col min="1" max="1" width="36.28515625" style="37" customWidth="1"/>
    <col min="2" max="2" width="17.85546875" style="37" bestFit="1" customWidth="1"/>
    <col min="3" max="3" width="17.42578125" style="37" bestFit="1" customWidth="1"/>
    <col min="4" max="4" width="11.42578125" style="37"/>
    <col min="5" max="5" width="13.7109375" style="37" customWidth="1"/>
    <col min="6" max="16384" width="11.42578125" style="37"/>
  </cols>
  <sheetData>
    <row r="1" spans="2:10" ht="13.5" thickBot="1">
      <c r="E1" s="352" t="s">
        <v>2098</v>
      </c>
      <c r="F1" s="352"/>
    </row>
    <row r="2" spans="2:10" ht="13.5" thickTop="1">
      <c r="E2" s="206" t="s">
        <v>2099</v>
      </c>
      <c r="F2" s="36">
        <f>GETPIVOTDATA("Cuenta de Especie",'Datos iniciales'!$M$4)</f>
        <v>1597</v>
      </c>
    </row>
    <row r="3" spans="2:10">
      <c r="E3" s="207" t="s">
        <v>2100</v>
      </c>
      <c r="F3" s="35">
        <f>GETPIVOTDATA("Máx. de Altura_Total",'Datos iniciales'!$M$4)</f>
        <v>30</v>
      </c>
    </row>
    <row r="4" spans="2:10">
      <c r="B4" s="258" t="s">
        <v>19</v>
      </c>
      <c r="C4" s="37" t="s">
        <v>13</v>
      </c>
      <c r="E4" s="207" t="s">
        <v>2101</v>
      </c>
      <c r="F4" s="34">
        <f>Altura_mín</f>
        <v>2</v>
      </c>
    </row>
    <row r="5" spans="2:10">
      <c r="B5" s="259">
        <v>30</v>
      </c>
      <c r="C5" s="37">
        <v>1</v>
      </c>
      <c r="E5" s="208" t="s">
        <v>2102</v>
      </c>
      <c r="F5" s="33">
        <f>F3-F4</f>
        <v>28</v>
      </c>
    </row>
    <row r="6" spans="2:10">
      <c r="B6" s="259">
        <v>28</v>
      </c>
      <c r="C6" s="37">
        <v>2</v>
      </c>
      <c r="E6" s="209" t="s">
        <v>2103</v>
      </c>
      <c r="F6" s="32">
        <f>1+(3.32*(LOG10(F2)))</f>
        <v>11.634972321579763</v>
      </c>
    </row>
    <row r="7" spans="2:10" ht="13.5" thickBot="1">
      <c r="B7" s="259">
        <v>26</v>
      </c>
      <c r="C7" s="37">
        <v>3</v>
      </c>
      <c r="E7" s="210" t="s">
        <v>2104</v>
      </c>
      <c r="F7" s="24">
        <f>+F5/F6</f>
        <v>2.4065377403663852</v>
      </c>
    </row>
    <row r="8" spans="2:10" ht="13.5" thickTop="1">
      <c r="B8" s="259">
        <v>25</v>
      </c>
      <c r="C8" s="37">
        <v>2</v>
      </c>
    </row>
    <row r="9" spans="2:10">
      <c r="B9" s="259">
        <v>24</v>
      </c>
      <c r="C9" s="37">
        <v>3</v>
      </c>
      <c r="F9" s="350" t="s">
        <v>2105</v>
      </c>
      <c r="G9" s="350"/>
      <c r="H9" s="350"/>
      <c r="I9" s="350"/>
      <c r="J9" s="350"/>
    </row>
    <row r="10" spans="2:10">
      <c r="B10" s="259">
        <v>23</v>
      </c>
      <c r="C10" s="37">
        <v>3</v>
      </c>
      <c r="F10" s="348" t="s">
        <v>2083</v>
      </c>
      <c r="G10" s="348" t="s">
        <v>2106</v>
      </c>
      <c r="H10" s="348"/>
      <c r="I10" s="348" t="s">
        <v>2107</v>
      </c>
      <c r="J10" s="348" t="s">
        <v>2108</v>
      </c>
    </row>
    <row r="11" spans="2:10" ht="24">
      <c r="B11" s="259">
        <v>22</v>
      </c>
      <c r="C11" s="37">
        <v>2</v>
      </c>
      <c r="F11" s="349"/>
      <c r="G11" s="278" t="s">
        <v>2109</v>
      </c>
      <c r="H11" s="278" t="s">
        <v>2110</v>
      </c>
      <c r="I11" s="349"/>
      <c r="J11" s="349"/>
    </row>
    <row r="12" spans="2:10">
      <c r="B12" s="259">
        <v>20</v>
      </c>
      <c r="C12" s="37">
        <v>3</v>
      </c>
      <c r="F12" s="54" t="s">
        <v>2111</v>
      </c>
      <c r="G12" s="55">
        <f>F4</f>
        <v>2</v>
      </c>
      <c r="H12" s="55">
        <f>+F$7+G12</f>
        <v>4.4065377403663852</v>
      </c>
      <c r="I12" s="56">
        <v>190</v>
      </c>
      <c r="J12" s="57">
        <f>I12/$I$24*100</f>
        <v>11.897307451471509</v>
      </c>
    </row>
    <row r="13" spans="2:10">
      <c r="B13" s="259">
        <v>19</v>
      </c>
      <c r="C13" s="37">
        <v>3</v>
      </c>
      <c r="F13" s="54" t="s">
        <v>2112</v>
      </c>
      <c r="G13" s="55">
        <f>H12+0.01</f>
        <v>4.416537740366385</v>
      </c>
      <c r="H13" s="55">
        <v>6.83</v>
      </c>
      <c r="I13" s="56">
        <v>409</v>
      </c>
      <c r="J13" s="57">
        <f t="shared" ref="J13:J23" si="0">I13/$I$24*100</f>
        <v>25.610519724483403</v>
      </c>
    </row>
    <row r="14" spans="2:10">
      <c r="B14" s="259">
        <v>18</v>
      </c>
      <c r="C14" s="37">
        <v>14</v>
      </c>
      <c r="F14" s="54" t="s">
        <v>2113</v>
      </c>
      <c r="G14" s="55">
        <f t="shared" ref="G14:G23" si="1">H13+0.01</f>
        <v>6.84</v>
      </c>
      <c r="H14" s="55">
        <f t="shared" ref="H14" si="2">+F$7+G14</f>
        <v>9.2465377403663851</v>
      </c>
      <c r="I14" s="56">
        <v>670</v>
      </c>
      <c r="J14" s="57">
        <f t="shared" si="0"/>
        <v>41.953663118346903</v>
      </c>
    </row>
    <row r="15" spans="2:10">
      <c r="B15" s="259">
        <v>17</v>
      </c>
      <c r="C15" s="37">
        <v>6</v>
      </c>
      <c r="F15" s="54" t="s">
        <v>2114</v>
      </c>
      <c r="G15" s="55">
        <f t="shared" si="1"/>
        <v>9.2565377403663849</v>
      </c>
      <c r="H15" s="55">
        <v>11.67</v>
      </c>
      <c r="I15" s="56">
        <v>131</v>
      </c>
      <c r="J15" s="57">
        <f t="shared" si="0"/>
        <v>8.2028804007514076</v>
      </c>
    </row>
    <row r="16" spans="2:10">
      <c r="B16" s="259">
        <v>16</v>
      </c>
      <c r="C16" s="37">
        <v>18</v>
      </c>
      <c r="F16" s="54" t="s">
        <v>2115</v>
      </c>
      <c r="G16" s="55">
        <f t="shared" si="1"/>
        <v>11.68</v>
      </c>
      <c r="H16" s="55">
        <f t="shared" ref="H16:H18" si="3">+F$7+G16</f>
        <v>14.086537740366385</v>
      </c>
      <c r="I16" s="56">
        <v>129</v>
      </c>
      <c r="J16" s="57">
        <f t="shared" si="0"/>
        <v>8.0776455854727622</v>
      </c>
    </row>
    <row r="17" spans="2:10">
      <c r="B17" s="259">
        <v>15</v>
      </c>
      <c r="C17" s="37">
        <v>8</v>
      </c>
      <c r="F17" s="54" t="s">
        <v>2116</v>
      </c>
      <c r="G17" s="55">
        <f t="shared" si="1"/>
        <v>14.096537740366385</v>
      </c>
      <c r="H17" s="55">
        <v>16.510000000000002</v>
      </c>
      <c r="I17" s="56">
        <v>26</v>
      </c>
      <c r="J17" s="57">
        <f t="shared" si="0"/>
        <v>1.6280525986224168</v>
      </c>
    </row>
    <row r="18" spans="2:10">
      <c r="B18" s="259">
        <v>14</v>
      </c>
      <c r="C18" s="37">
        <v>29</v>
      </c>
      <c r="F18" s="54" t="s">
        <v>2117</v>
      </c>
      <c r="G18" s="55">
        <f t="shared" si="1"/>
        <v>16.520000000000003</v>
      </c>
      <c r="H18" s="55">
        <f t="shared" si="3"/>
        <v>18.926537740366388</v>
      </c>
      <c r="I18" s="56">
        <v>20</v>
      </c>
      <c r="J18" s="57">
        <f t="shared" si="0"/>
        <v>1.2523481527864746</v>
      </c>
    </row>
    <row r="19" spans="2:10">
      <c r="B19" s="259">
        <v>13</v>
      </c>
      <c r="C19" s="37">
        <v>39</v>
      </c>
      <c r="F19" s="311" t="s">
        <v>2118</v>
      </c>
      <c r="G19" s="55">
        <f t="shared" si="1"/>
        <v>18.93653774036639</v>
      </c>
      <c r="H19" s="55">
        <v>21.35</v>
      </c>
      <c r="I19" s="311">
        <v>6</v>
      </c>
      <c r="J19" s="57">
        <f t="shared" si="0"/>
        <v>0.37570444583594237</v>
      </c>
    </row>
    <row r="20" spans="2:10">
      <c r="B20" s="259">
        <v>12</v>
      </c>
      <c r="C20" s="37">
        <v>61</v>
      </c>
      <c r="F20" s="311" t="s">
        <v>2119</v>
      </c>
      <c r="G20" s="55">
        <f t="shared" si="1"/>
        <v>21.360000000000003</v>
      </c>
      <c r="H20" s="55">
        <v>23.77</v>
      </c>
      <c r="I20" s="311">
        <v>5</v>
      </c>
      <c r="J20" s="57">
        <f t="shared" si="0"/>
        <v>0.31308703819661865</v>
      </c>
    </row>
    <row r="21" spans="2:10">
      <c r="B21" s="259">
        <v>11</v>
      </c>
      <c r="C21" s="37">
        <v>64</v>
      </c>
      <c r="F21" s="311" t="s">
        <v>2120</v>
      </c>
      <c r="G21" s="55">
        <f t="shared" si="1"/>
        <v>23.78</v>
      </c>
      <c r="H21" s="55">
        <v>26.19</v>
      </c>
      <c r="I21" s="311">
        <v>8</v>
      </c>
      <c r="J21" s="57">
        <f t="shared" si="0"/>
        <v>0.50093926111458986</v>
      </c>
    </row>
    <row r="22" spans="2:10">
      <c r="B22" s="259">
        <v>10</v>
      </c>
      <c r="C22" s="37">
        <v>67</v>
      </c>
      <c r="F22" s="54" t="s">
        <v>2121</v>
      </c>
      <c r="G22" s="55">
        <f t="shared" si="1"/>
        <v>26.200000000000003</v>
      </c>
      <c r="H22" s="55">
        <v>28.61</v>
      </c>
      <c r="I22" s="56">
        <v>2</v>
      </c>
      <c r="J22" s="57">
        <f t="shared" si="0"/>
        <v>0.12523481527864747</v>
      </c>
    </row>
    <row r="23" spans="2:10">
      <c r="B23" s="259">
        <v>9</v>
      </c>
      <c r="C23" s="37">
        <v>224</v>
      </c>
      <c r="F23" s="311" t="s">
        <v>2122</v>
      </c>
      <c r="G23" s="55">
        <f t="shared" si="1"/>
        <v>28.62</v>
      </c>
      <c r="H23" s="55">
        <v>31.03</v>
      </c>
      <c r="I23" s="311">
        <v>1</v>
      </c>
      <c r="J23" s="57">
        <f t="shared" si="0"/>
        <v>6.2617407639323733E-2</v>
      </c>
    </row>
    <row r="24" spans="2:10">
      <c r="B24" s="259">
        <v>8.5</v>
      </c>
      <c r="C24" s="37">
        <v>1</v>
      </c>
      <c r="F24" s="351" t="s">
        <v>2123</v>
      </c>
      <c r="G24" s="351"/>
      <c r="H24" s="351"/>
      <c r="I24" s="276">
        <f>SUM(I12:I23)</f>
        <v>1597</v>
      </c>
      <c r="J24" s="277">
        <f>SUM(J12:J22)</f>
        <v>99.937382592360692</v>
      </c>
    </row>
    <row r="25" spans="2:10">
      <c r="B25" s="259">
        <v>8</v>
      </c>
      <c r="C25" s="37">
        <v>224</v>
      </c>
    </row>
    <row r="26" spans="2:10">
      <c r="B26" s="259">
        <v>7</v>
      </c>
      <c r="C26" s="37">
        <v>221</v>
      </c>
    </row>
    <row r="27" spans="2:10">
      <c r="B27" s="259">
        <v>6.5</v>
      </c>
      <c r="C27" s="37">
        <v>1</v>
      </c>
    </row>
    <row r="28" spans="2:10">
      <c r="B28" s="259">
        <v>6</v>
      </c>
      <c r="C28" s="37">
        <v>245</v>
      </c>
    </row>
    <row r="29" spans="2:10">
      <c r="B29" s="259">
        <v>5.5</v>
      </c>
      <c r="C29" s="37">
        <v>1</v>
      </c>
    </row>
    <row r="30" spans="2:10">
      <c r="B30" s="259">
        <v>5</v>
      </c>
      <c r="C30" s="37">
        <v>158</v>
      </c>
    </row>
    <row r="31" spans="2:10">
      <c r="B31" s="259">
        <v>4.5</v>
      </c>
      <c r="C31" s="37">
        <v>4</v>
      </c>
    </row>
    <row r="32" spans="2:10">
      <c r="B32" s="259">
        <v>4</v>
      </c>
      <c r="C32" s="37">
        <v>157</v>
      </c>
    </row>
    <row r="33" spans="2:3">
      <c r="B33" s="259">
        <v>3.5</v>
      </c>
      <c r="C33" s="37">
        <v>1</v>
      </c>
    </row>
    <row r="34" spans="2:3">
      <c r="B34" s="259">
        <v>3</v>
      </c>
      <c r="C34" s="37">
        <v>29</v>
      </c>
    </row>
    <row r="35" spans="2:3">
      <c r="B35" s="259">
        <v>2.5</v>
      </c>
      <c r="C35" s="37">
        <v>1</v>
      </c>
    </row>
    <row r="36" spans="2:3">
      <c r="B36" s="259">
        <v>2</v>
      </c>
      <c r="C36" s="37">
        <v>2</v>
      </c>
    </row>
    <row r="37" spans="2:3">
      <c r="B37" s="259" t="s">
        <v>23</v>
      </c>
      <c r="C37" s="37">
        <v>1597</v>
      </c>
    </row>
    <row r="38" spans="2:3" ht="15">
      <c r="B38"/>
      <c r="C38"/>
    </row>
    <row r="39" spans="2:3" ht="15">
      <c r="B39"/>
      <c r="C39"/>
    </row>
    <row r="40" spans="2:3" ht="15">
      <c r="B40"/>
      <c r="C40"/>
    </row>
    <row r="41" spans="2:3" ht="15">
      <c r="B41"/>
      <c r="C41"/>
    </row>
    <row r="42" spans="2:3" ht="15">
      <c r="B42"/>
      <c r="C42"/>
    </row>
    <row r="43" spans="2:3" ht="15">
      <c r="B43"/>
      <c r="C43"/>
    </row>
    <row r="44" spans="2:3" ht="15">
      <c r="B44"/>
      <c r="C44"/>
    </row>
    <row r="45" spans="2:3" ht="15">
      <c r="B45"/>
      <c r="C45"/>
    </row>
    <row r="46" spans="2:3" ht="15">
      <c r="B46"/>
      <c r="C46"/>
    </row>
    <row r="47" spans="2:3" ht="15">
      <c r="B47"/>
      <c r="C47"/>
    </row>
    <row r="48" spans="2:3" ht="15">
      <c r="B48"/>
      <c r="C48"/>
    </row>
    <row r="49" spans="2:3" ht="15">
      <c r="B49"/>
      <c r="C49"/>
    </row>
    <row r="50" spans="2:3" ht="15">
      <c r="B50"/>
      <c r="C50"/>
    </row>
    <row r="51" spans="2:3" ht="15">
      <c r="B51"/>
      <c r="C51"/>
    </row>
    <row r="52" spans="2:3" ht="15">
      <c r="B52"/>
      <c r="C52"/>
    </row>
    <row r="53" spans="2:3" ht="15">
      <c r="B53"/>
      <c r="C53"/>
    </row>
    <row r="54" spans="2:3" ht="15">
      <c r="B54"/>
      <c r="C54"/>
    </row>
    <row r="55" spans="2:3" ht="15">
      <c r="B55"/>
      <c r="C55"/>
    </row>
    <row r="56" spans="2:3" ht="15">
      <c r="B56"/>
      <c r="C56"/>
    </row>
    <row r="57" spans="2:3" ht="15">
      <c r="B57"/>
      <c r="C57"/>
    </row>
    <row r="58" spans="2:3" ht="15">
      <c r="B58"/>
      <c r="C58"/>
    </row>
    <row r="59" spans="2:3" ht="15">
      <c r="B59"/>
      <c r="C59"/>
    </row>
    <row r="60" spans="2:3" ht="15">
      <c r="B60"/>
      <c r="C60"/>
    </row>
    <row r="61" spans="2:3" ht="15">
      <c r="B61"/>
      <c r="C61"/>
    </row>
    <row r="62" spans="2:3" ht="15">
      <c r="B62"/>
      <c r="C62"/>
    </row>
    <row r="63" spans="2:3" ht="15">
      <c r="B63"/>
      <c r="C63"/>
    </row>
    <row r="64" spans="2:3" ht="15">
      <c r="B64"/>
      <c r="C64"/>
    </row>
    <row r="65" spans="2:3" ht="15">
      <c r="B65"/>
      <c r="C65"/>
    </row>
    <row r="66" spans="2:3" ht="15">
      <c r="B66"/>
      <c r="C66"/>
    </row>
    <row r="67" spans="2:3" ht="15">
      <c r="B67"/>
      <c r="C67"/>
    </row>
    <row r="68" spans="2:3" ht="15">
      <c r="B68"/>
      <c r="C68"/>
    </row>
    <row r="69" spans="2:3" ht="15">
      <c r="B69"/>
      <c r="C69"/>
    </row>
    <row r="70" spans="2:3" ht="15">
      <c r="B70"/>
      <c r="C70"/>
    </row>
    <row r="71" spans="2:3" ht="15">
      <c r="B71"/>
      <c r="C71"/>
    </row>
    <row r="72" spans="2:3" ht="15">
      <c r="B72"/>
      <c r="C72"/>
    </row>
    <row r="73" spans="2:3" ht="15">
      <c r="B73"/>
      <c r="C73"/>
    </row>
    <row r="74" spans="2:3" ht="15">
      <c r="B74"/>
      <c r="C74"/>
    </row>
    <row r="75" spans="2:3" ht="15">
      <c r="B75"/>
      <c r="C75"/>
    </row>
    <row r="76" spans="2:3" ht="15">
      <c r="B76"/>
      <c r="C76"/>
    </row>
    <row r="77" spans="2:3" ht="15">
      <c r="B77"/>
      <c r="C77"/>
    </row>
    <row r="78" spans="2:3" ht="15">
      <c r="B78"/>
      <c r="C78"/>
    </row>
    <row r="79" spans="2:3" ht="15">
      <c r="B79"/>
      <c r="C79"/>
    </row>
    <row r="80" spans="2:3" ht="15">
      <c r="B80"/>
      <c r="C80"/>
    </row>
    <row r="81" spans="2:3" ht="15">
      <c r="B81"/>
      <c r="C81"/>
    </row>
    <row r="82" spans="2:3" ht="15">
      <c r="B82"/>
      <c r="C82"/>
    </row>
    <row r="83" spans="2:3" ht="15">
      <c r="B83"/>
      <c r="C83"/>
    </row>
    <row r="84" spans="2:3" ht="15">
      <c r="B84"/>
      <c r="C84"/>
    </row>
    <row r="85" spans="2:3" ht="15">
      <c r="B85"/>
      <c r="C85"/>
    </row>
    <row r="86" spans="2:3" ht="15">
      <c r="B86"/>
      <c r="C86"/>
    </row>
    <row r="87" spans="2:3" ht="15">
      <c r="B87"/>
      <c r="C87"/>
    </row>
    <row r="88" spans="2:3" ht="15">
      <c r="B88"/>
      <c r="C88"/>
    </row>
    <row r="89" spans="2:3" ht="15">
      <c r="B89"/>
      <c r="C89"/>
    </row>
    <row r="90" spans="2:3" ht="15">
      <c r="B90"/>
      <c r="C90"/>
    </row>
    <row r="91" spans="2:3" ht="15">
      <c r="B91"/>
      <c r="C91"/>
    </row>
    <row r="92" spans="2:3" ht="15">
      <c r="B92"/>
      <c r="C92"/>
    </row>
    <row r="93" spans="2:3" ht="15">
      <c r="B93"/>
      <c r="C93"/>
    </row>
    <row r="94" spans="2:3" ht="15">
      <c r="B94"/>
      <c r="C94"/>
    </row>
    <row r="95" spans="2:3" ht="15">
      <c r="B95"/>
      <c r="C95"/>
    </row>
    <row r="96" spans="2:3" ht="15">
      <c r="B96"/>
      <c r="C96"/>
    </row>
    <row r="97" spans="2:3" ht="15">
      <c r="B97"/>
      <c r="C97"/>
    </row>
    <row r="98" spans="2:3" ht="15">
      <c r="B98"/>
      <c r="C98"/>
    </row>
    <row r="99" spans="2:3" ht="15">
      <c r="B99"/>
      <c r="C99"/>
    </row>
    <row r="100" spans="2:3" ht="15">
      <c r="B100"/>
      <c r="C100"/>
    </row>
    <row r="101" spans="2:3" ht="15">
      <c r="B101"/>
      <c r="C101"/>
    </row>
    <row r="102" spans="2:3" ht="15">
      <c r="B102"/>
      <c r="C102"/>
    </row>
    <row r="103" spans="2:3" ht="15">
      <c r="B103"/>
      <c r="C103"/>
    </row>
    <row r="104" spans="2:3" ht="15">
      <c r="B104"/>
      <c r="C104"/>
    </row>
    <row r="105" spans="2:3" ht="15">
      <c r="B105"/>
      <c r="C105"/>
    </row>
    <row r="106" spans="2:3" ht="15">
      <c r="B106"/>
      <c r="C106"/>
    </row>
    <row r="107" spans="2:3" ht="15">
      <c r="B107"/>
      <c r="C107"/>
    </row>
    <row r="108" spans="2:3" ht="15">
      <c r="B108"/>
      <c r="C108"/>
    </row>
    <row r="109" spans="2:3" ht="15">
      <c r="B109"/>
      <c r="C109"/>
    </row>
    <row r="110" spans="2:3" ht="15">
      <c r="B110"/>
      <c r="C110"/>
    </row>
    <row r="111" spans="2:3" ht="15">
      <c r="B111"/>
      <c r="C111"/>
    </row>
    <row r="112" spans="2:3" ht="15">
      <c r="B112"/>
      <c r="C112"/>
    </row>
    <row r="113" spans="2:3" ht="15">
      <c r="B113"/>
      <c r="C113"/>
    </row>
    <row r="114" spans="2:3" ht="15">
      <c r="B114"/>
      <c r="C114"/>
    </row>
    <row r="115" spans="2:3" ht="15">
      <c r="B115"/>
      <c r="C115"/>
    </row>
    <row r="116" spans="2:3" ht="15">
      <c r="B116"/>
      <c r="C116"/>
    </row>
    <row r="117" spans="2:3" ht="15">
      <c r="B117"/>
      <c r="C117"/>
    </row>
    <row r="118" spans="2:3" ht="15">
      <c r="B118"/>
      <c r="C118"/>
    </row>
    <row r="119" spans="2:3" ht="15">
      <c r="B119"/>
      <c r="C119"/>
    </row>
    <row r="120" spans="2:3" ht="15">
      <c r="B120"/>
      <c r="C120"/>
    </row>
    <row r="121" spans="2:3" ht="15">
      <c r="B121"/>
      <c r="C121"/>
    </row>
    <row r="122" spans="2:3" ht="15">
      <c r="B122"/>
      <c r="C122"/>
    </row>
    <row r="123" spans="2:3" ht="15">
      <c r="B123"/>
      <c r="C123"/>
    </row>
    <row r="124" spans="2:3" ht="15">
      <c r="B124"/>
      <c r="C124"/>
    </row>
    <row r="125" spans="2:3" ht="15">
      <c r="B125"/>
      <c r="C125"/>
    </row>
    <row r="126" spans="2:3" ht="15">
      <c r="B126"/>
      <c r="C126"/>
    </row>
    <row r="127" spans="2:3" ht="15">
      <c r="B127"/>
      <c r="C127"/>
    </row>
    <row r="128" spans="2:3" ht="15">
      <c r="B128"/>
      <c r="C128"/>
    </row>
    <row r="129" spans="2:3" ht="15">
      <c r="B129"/>
      <c r="C129"/>
    </row>
    <row r="130" spans="2:3" ht="15">
      <c r="B130"/>
      <c r="C130"/>
    </row>
    <row r="131" spans="2:3" ht="15">
      <c r="B131"/>
      <c r="C131"/>
    </row>
    <row r="132" spans="2:3" ht="15">
      <c r="B132"/>
      <c r="C132"/>
    </row>
    <row r="133" spans="2:3" ht="15">
      <c r="B133"/>
      <c r="C133"/>
    </row>
    <row r="134" spans="2:3" ht="15">
      <c r="B134"/>
      <c r="C134"/>
    </row>
    <row r="135" spans="2:3" ht="15">
      <c r="B135"/>
      <c r="C135"/>
    </row>
    <row r="136" spans="2:3" ht="15">
      <c r="B136"/>
      <c r="C136"/>
    </row>
    <row r="137" spans="2:3" ht="15">
      <c r="B137"/>
      <c r="C137"/>
    </row>
    <row r="138" spans="2:3" ht="15">
      <c r="B138"/>
      <c r="C138"/>
    </row>
    <row r="139" spans="2:3" ht="15">
      <c r="B139"/>
      <c r="C139"/>
    </row>
    <row r="140" spans="2:3" ht="15">
      <c r="B140"/>
      <c r="C140"/>
    </row>
    <row r="141" spans="2:3" ht="15">
      <c r="B141"/>
      <c r="C141"/>
    </row>
    <row r="142" spans="2:3" ht="15">
      <c r="B142"/>
      <c r="C142"/>
    </row>
    <row r="143" spans="2:3" ht="15">
      <c r="B143"/>
      <c r="C143"/>
    </row>
    <row r="144" spans="2:3" ht="15">
      <c r="B144"/>
      <c r="C144"/>
    </row>
    <row r="145" spans="2:3" ht="15">
      <c r="B145"/>
      <c r="C145"/>
    </row>
    <row r="146" spans="2:3" ht="15">
      <c r="B146"/>
      <c r="C146"/>
    </row>
    <row r="147" spans="2:3" ht="15">
      <c r="B147"/>
      <c r="C147"/>
    </row>
    <row r="148" spans="2:3" ht="15">
      <c r="B148"/>
      <c r="C148"/>
    </row>
    <row r="149" spans="2:3" ht="15">
      <c r="B149"/>
      <c r="C149"/>
    </row>
    <row r="150" spans="2:3" ht="15">
      <c r="B150"/>
      <c r="C150"/>
    </row>
    <row r="151" spans="2:3" ht="15">
      <c r="B151"/>
      <c r="C151"/>
    </row>
    <row r="152" spans="2:3" ht="15">
      <c r="B152"/>
      <c r="C152"/>
    </row>
    <row r="153" spans="2:3" ht="15">
      <c r="B153"/>
      <c r="C153"/>
    </row>
    <row r="154" spans="2:3" ht="15">
      <c r="B154"/>
      <c r="C154"/>
    </row>
    <row r="155" spans="2:3" ht="15">
      <c r="B155"/>
      <c r="C155"/>
    </row>
    <row r="156" spans="2:3" ht="15">
      <c r="B156"/>
      <c r="C156"/>
    </row>
    <row r="157" spans="2:3" ht="15">
      <c r="B157"/>
      <c r="C157"/>
    </row>
    <row r="158" spans="2:3" ht="15">
      <c r="B158"/>
      <c r="C158"/>
    </row>
    <row r="159" spans="2:3" ht="15">
      <c r="B159"/>
      <c r="C159"/>
    </row>
    <row r="160" spans="2:3" ht="15">
      <c r="B160"/>
      <c r="C160"/>
    </row>
  </sheetData>
  <mergeCells count="7">
    <mergeCell ref="J10:J11"/>
    <mergeCell ref="F9:J9"/>
    <mergeCell ref="F24:H24"/>
    <mergeCell ref="E1:F1"/>
    <mergeCell ref="F10:F11"/>
    <mergeCell ref="G10:H10"/>
    <mergeCell ref="I10:I11"/>
  </mergeCells>
  <pageMargins left="0.7" right="0.7" top="0.75" bottom="0.75" header="0.3" footer="0.3"/>
  <pageSetup paperSize="9" orientation="portrait" r:id="rId2"/>
  <drawing r:id="rId3"/>
  <legacyDrawing r:id="rId4"/>
  <extLst>
    <ext xmlns:x14="http://schemas.microsoft.com/office/spreadsheetml/2009/9/main" uri="{A8765BA9-456A-4dab-B4F3-ACF838C121DE}">
      <x14:slicerList>
        <x14:slicer r:id="rId5"/>
      </x14:slicerList>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filterMode="1"/>
  <dimension ref="B2:S5425"/>
  <sheetViews>
    <sheetView topLeftCell="A544" zoomScale="85" zoomScaleNormal="85" workbookViewId="0">
      <selection activeCell="K2" sqref="K2:S23"/>
    </sheetView>
  </sheetViews>
  <sheetFormatPr defaultColWidth="11.42578125" defaultRowHeight="15"/>
  <cols>
    <col min="1" max="1" width="21.42578125" customWidth="1"/>
    <col min="2" max="2" width="14.140625" customWidth="1"/>
    <col min="3" max="3" width="14.140625" bestFit="1" customWidth="1"/>
    <col min="4" max="5" width="18.7109375" bestFit="1" customWidth="1"/>
    <col min="6" max="6" width="2.85546875" customWidth="1"/>
    <col min="7" max="7" width="1.5703125" customWidth="1"/>
    <col min="10" max="10" width="6.85546875" customWidth="1"/>
    <col min="11" max="11" width="8.5703125" customWidth="1"/>
  </cols>
  <sheetData>
    <row r="2" spans="2:19" ht="22.5">
      <c r="B2" s="38" t="s">
        <v>149</v>
      </c>
      <c r="C2" s="38" t="s">
        <v>166</v>
      </c>
      <c r="D2" s="38" t="s">
        <v>167</v>
      </c>
      <c r="H2" s="211" t="s">
        <v>166</v>
      </c>
      <c r="I2" s="211" t="str">
        <f>D2</f>
        <v>Altura_Comercial</v>
      </c>
      <c r="K2" s="353"/>
      <c r="L2" s="353"/>
      <c r="M2" s="353"/>
      <c r="N2" s="353"/>
      <c r="O2" s="353"/>
      <c r="P2" s="353"/>
      <c r="Q2" s="353"/>
      <c r="R2" s="353"/>
      <c r="S2" s="353"/>
    </row>
    <row r="3" spans="2:19">
      <c r="B3">
        <v>1</v>
      </c>
      <c r="C3">
        <v>9</v>
      </c>
      <c r="D3">
        <v>4</v>
      </c>
      <c r="H3" s="2">
        <f>+C3</f>
        <v>9</v>
      </c>
      <c r="I3" s="2">
        <f>+D3</f>
        <v>4</v>
      </c>
      <c r="K3" s="353"/>
      <c r="L3" s="353"/>
      <c r="M3" s="353"/>
      <c r="N3" s="353"/>
      <c r="O3" s="353"/>
      <c r="P3" s="353"/>
      <c r="Q3" s="353"/>
      <c r="R3" s="353"/>
      <c r="S3" s="353"/>
    </row>
    <row r="4" spans="2:19">
      <c r="B4">
        <v>3</v>
      </c>
      <c r="C4">
        <v>3.75</v>
      </c>
      <c r="D4">
        <v>1</v>
      </c>
      <c r="H4" s="2">
        <f t="shared" ref="H4:H54" si="0">+C4</f>
        <v>3.75</v>
      </c>
      <c r="I4" s="2">
        <f>+D4</f>
        <v>1</v>
      </c>
      <c r="K4" s="353"/>
      <c r="L4" s="353"/>
      <c r="M4" s="353"/>
      <c r="N4" s="353"/>
      <c r="O4" s="353"/>
      <c r="P4" s="353"/>
      <c r="Q4" s="353"/>
      <c r="R4" s="353"/>
      <c r="S4" s="353"/>
    </row>
    <row r="5" spans="2:19">
      <c r="B5">
        <v>5</v>
      </c>
      <c r="C5">
        <v>4</v>
      </c>
      <c r="D5">
        <v>1</v>
      </c>
      <c r="H5" s="2">
        <f t="shared" si="0"/>
        <v>4</v>
      </c>
      <c r="I5" s="2">
        <f t="shared" ref="I5:I54" si="1">+D5</f>
        <v>1</v>
      </c>
      <c r="K5" s="353"/>
      <c r="L5" s="353"/>
      <c r="M5" s="353"/>
      <c r="N5" s="353"/>
      <c r="O5" s="353"/>
      <c r="P5" s="353"/>
      <c r="Q5" s="353"/>
      <c r="R5" s="353"/>
      <c r="S5" s="353"/>
    </row>
    <row r="6" spans="2:19">
      <c r="B6">
        <v>7</v>
      </c>
      <c r="C6">
        <v>11</v>
      </c>
      <c r="D6">
        <v>3</v>
      </c>
      <c r="H6" s="2">
        <f t="shared" si="0"/>
        <v>11</v>
      </c>
      <c r="I6" s="2">
        <f t="shared" si="1"/>
        <v>3</v>
      </c>
      <c r="K6" s="353"/>
      <c r="L6" s="353"/>
      <c r="M6" s="353"/>
      <c r="N6" s="353"/>
      <c r="O6" s="353"/>
      <c r="P6" s="353"/>
      <c r="Q6" s="353"/>
      <c r="R6" s="353"/>
      <c r="S6" s="353"/>
    </row>
    <row r="7" spans="2:19">
      <c r="B7">
        <v>8</v>
      </c>
      <c r="C7">
        <v>3.5</v>
      </c>
      <c r="D7">
        <v>1</v>
      </c>
      <c r="H7" s="2">
        <f t="shared" si="0"/>
        <v>3.5</v>
      </c>
      <c r="I7" s="2">
        <f t="shared" si="1"/>
        <v>1</v>
      </c>
      <c r="K7" s="353"/>
      <c r="L7" s="353"/>
      <c r="M7" s="353"/>
      <c r="N7" s="353"/>
      <c r="O7" s="353"/>
      <c r="P7" s="353"/>
      <c r="Q7" s="353"/>
      <c r="R7" s="353"/>
      <c r="S7" s="353"/>
    </row>
    <row r="8" spans="2:19">
      <c r="B8">
        <v>10</v>
      </c>
      <c r="C8">
        <v>2.125</v>
      </c>
      <c r="D8">
        <v>1</v>
      </c>
      <c r="H8" s="2">
        <f t="shared" si="0"/>
        <v>2.125</v>
      </c>
      <c r="I8" s="2">
        <f t="shared" si="1"/>
        <v>1</v>
      </c>
      <c r="K8" s="353"/>
      <c r="L8" s="353"/>
      <c r="M8" s="353"/>
      <c r="N8" s="353"/>
      <c r="O8" s="353"/>
      <c r="P8" s="353"/>
      <c r="Q8" s="353"/>
      <c r="R8" s="353"/>
      <c r="S8" s="353"/>
    </row>
    <row r="9" spans="2:19">
      <c r="B9">
        <v>12</v>
      </c>
      <c r="C9">
        <v>4</v>
      </c>
      <c r="D9">
        <v>2</v>
      </c>
      <c r="H9" s="2">
        <f t="shared" si="0"/>
        <v>4</v>
      </c>
      <c r="I9" s="2">
        <f t="shared" si="1"/>
        <v>2</v>
      </c>
      <c r="K9" s="353"/>
      <c r="L9" s="353"/>
      <c r="M9" s="353"/>
      <c r="N9" s="353"/>
      <c r="O9" s="353"/>
      <c r="P9" s="353"/>
      <c r="Q9" s="353"/>
      <c r="R9" s="353"/>
      <c r="S9" s="353"/>
    </row>
    <row r="10" spans="2:19">
      <c r="B10">
        <v>14</v>
      </c>
      <c r="C10">
        <v>2.5</v>
      </c>
      <c r="D10">
        <v>1</v>
      </c>
      <c r="H10" s="2">
        <f t="shared" si="0"/>
        <v>2.5</v>
      </c>
      <c r="I10" s="2">
        <f t="shared" si="1"/>
        <v>1</v>
      </c>
      <c r="K10" s="353"/>
      <c r="L10" s="353"/>
      <c r="M10" s="353"/>
      <c r="N10" s="353"/>
      <c r="O10" s="353"/>
      <c r="P10" s="353"/>
      <c r="Q10" s="353"/>
      <c r="R10" s="353"/>
      <c r="S10" s="353"/>
    </row>
    <row r="11" spans="2:19">
      <c r="B11">
        <v>17</v>
      </c>
      <c r="C11">
        <v>4</v>
      </c>
      <c r="D11">
        <v>1</v>
      </c>
      <c r="H11" s="2">
        <f t="shared" si="0"/>
        <v>4</v>
      </c>
      <c r="I11" s="2">
        <f t="shared" si="1"/>
        <v>1</v>
      </c>
      <c r="K11" s="353"/>
      <c r="L11" s="353"/>
      <c r="M11" s="353"/>
      <c r="N11" s="353"/>
      <c r="O11" s="353"/>
      <c r="P11" s="353"/>
      <c r="Q11" s="353"/>
      <c r="R11" s="353"/>
      <c r="S11" s="353"/>
    </row>
    <row r="12" spans="2:19">
      <c r="B12">
        <v>21</v>
      </c>
      <c r="C12">
        <v>2.5</v>
      </c>
      <c r="D12">
        <v>1</v>
      </c>
      <c r="H12" s="2">
        <f t="shared" si="0"/>
        <v>2.5</v>
      </c>
      <c r="I12" s="2">
        <f t="shared" si="1"/>
        <v>1</v>
      </c>
      <c r="K12" s="353"/>
      <c r="L12" s="353"/>
      <c r="M12" s="353"/>
      <c r="N12" s="353"/>
      <c r="O12" s="353"/>
      <c r="P12" s="353"/>
      <c r="Q12" s="353"/>
      <c r="R12" s="353"/>
      <c r="S12" s="353"/>
    </row>
    <row r="13" spans="2:19">
      <c r="B13">
        <v>22</v>
      </c>
      <c r="C13">
        <v>12</v>
      </c>
      <c r="D13">
        <v>8</v>
      </c>
      <c r="H13" s="2">
        <f t="shared" si="0"/>
        <v>12</v>
      </c>
      <c r="I13" s="2">
        <f t="shared" si="1"/>
        <v>8</v>
      </c>
      <c r="K13" s="353"/>
      <c r="L13" s="353"/>
      <c r="M13" s="353"/>
      <c r="N13" s="353"/>
      <c r="O13" s="353"/>
      <c r="P13" s="353"/>
      <c r="Q13" s="353"/>
      <c r="R13" s="353"/>
      <c r="S13" s="353"/>
    </row>
    <row r="14" spans="2:19">
      <c r="B14">
        <v>23</v>
      </c>
      <c r="C14">
        <v>9</v>
      </c>
      <c r="D14">
        <v>3</v>
      </c>
      <c r="H14" s="2">
        <f t="shared" si="0"/>
        <v>9</v>
      </c>
      <c r="I14" s="2">
        <f t="shared" si="1"/>
        <v>3</v>
      </c>
      <c r="K14" s="353"/>
      <c r="L14" s="353"/>
      <c r="M14" s="353"/>
      <c r="N14" s="353"/>
      <c r="O14" s="353"/>
      <c r="P14" s="353"/>
      <c r="Q14" s="353"/>
      <c r="R14" s="353"/>
      <c r="S14" s="353"/>
    </row>
    <row r="15" spans="2:19">
      <c r="B15">
        <v>24</v>
      </c>
      <c r="C15">
        <v>4</v>
      </c>
      <c r="D15">
        <v>1</v>
      </c>
      <c r="H15" s="2">
        <f t="shared" si="0"/>
        <v>4</v>
      </c>
      <c r="I15" s="2">
        <f t="shared" si="1"/>
        <v>1</v>
      </c>
      <c r="K15" s="353"/>
      <c r="L15" s="353"/>
      <c r="M15" s="353"/>
      <c r="N15" s="353"/>
      <c r="O15" s="353"/>
      <c r="P15" s="353"/>
      <c r="Q15" s="353"/>
      <c r="R15" s="353"/>
      <c r="S15" s="353"/>
    </row>
    <row r="16" spans="2:19">
      <c r="B16">
        <v>25</v>
      </c>
      <c r="C16">
        <v>6</v>
      </c>
      <c r="D16">
        <v>2</v>
      </c>
      <c r="H16" s="2">
        <f t="shared" si="0"/>
        <v>6</v>
      </c>
      <c r="I16" s="2">
        <f t="shared" si="1"/>
        <v>2</v>
      </c>
      <c r="K16" s="353"/>
      <c r="L16" s="353"/>
      <c r="M16" s="353"/>
      <c r="N16" s="353"/>
      <c r="O16" s="353"/>
      <c r="P16" s="353"/>
      <c r="Q16" s="353"/>
      <c r="R16" s="353"/>
      <c r="S16" s="353"/>
    </row>
    <row r="17" spans="2:19">
      <c r="B17">
        <v>27</v>
      </c>
      <c r="C17">
        <v>4.3333329999999997</v>
      </c>
      <c r="D17">
        <v>1.1666669999999999</v>
      </c>
      <c r="H17" s="2">
        <f t="shared" si="0"/>
        <v>4.3333329999999997</v>
      </c>
      <c r="I17" s="2">
        <f t="shared" si="1"/>
        <v>1.1666669999999999</v>
      </c>
      <c r="K17" s="353"/>
      <c r="L17" s="353"/>
      <c r="M17" s="353"/>
      <c r="N17" s="353"/>
      <c r="O17" s="353"/>
      <c r="P17" s="353"/>
      <c r="Q17" s="353"/>
      <c r="R17" s="353"/>
      <c r="S17" s="353"/>
    </row>
    <row r="18" spans="2:19">
      <c r="B18">
        <v>28</v>
      </c>
      <c r="C18">
        <v>12</v>
      </c>
      <c r="D18">
        <v>6</v>
      </c>
      <c r="H18" s="2">
        <f t="shared" si="0"/>
        <v>12</v>
      </c>
      <c r="I18" s="2">
        <f t="shared" si="1"/>
        <v>6</v>
      </c>
      <c r="K18" s="353"/>
      <c r="L18" s="353"/>
      <c r="M18" s="353"/>
      <c r="N18" s="353"/>
      <c r="O18" s="353"/>
      <c r="P18" s="353"/>
      <c r="Q18" s="353"/>
      <c r="R18" s="353"/>
      <c r="S18" s="353"/>
    </row>
    <row r="19" spans="2:19">
      <c r="B19">
        <v>29</v>
      </c>
      <c r="C19">
        <v>5</v>
      </c>
      <c r="D19">
        <v>1</v>
      </c>
      <c r="H19" s="2">
        <f t="shared" si="0"/>
        <v>5</v>
      </c>
      <c r="I19" s="2">
        <f t="shared" si="1"/>
        <v>1</v>
      </c>
      <c r="K19" s="353"/>
      <c r="L19" s="353"/>
      <c r="M19" s="353"/>
      <c r="N19" s="353"/>
      <c r="O19" s="353"/>
      <c r="P19" s="353"/>
      <c r="Q19" s="353"/>
      <c r="R19" s="353"/>
      <c r="S19" s="353"/>
    </row>
    <row r="20" spans="2:19">
      <c r="B20">
        <v>34</v>
      </c>
      <c r="C20">
        <v>5</v>
      </c>
      <c r="D20">
        <v>1</v>
      </c>
      <c r="H20" s="2">
        <f t="shared" si="0"/>
        <v>5</v>
      </c>
      <c r="I20" s="2">
        <f t="shared" si="1"/>
        <v>1</v>
      </c>
      <c r="K20" s="353"/>
      <c r="L20" s="353"/>
      <c r="M20" s="353"/>
      <c r="N20" s="353"/>
      <c r="O20" s="353"/>
      <c r="P20" s="353"/>
      <c r="Q20" s="353"/>
      <c r="R20" s="353"/>
      <c r="S20" s="353"/>
    </row>
    <row r="21" spans="2:19">
      <c r="B21">
        <v>35</v>
      </c>
      <c r="C21">
        <v>10</v>
      </c>
      <c r="D21">
        <v>3</v>
      </c>
      <c r="H21" s="2">
        <f t="shared" si="0"/>
        <v>10</v>
      </c>
      <c r="I21" s="2">
        <f t="shared" si="1"/>
        <v>3</v>
      </c>
      <c r="K21" s="353"/>
      <c r="L21" s="353"/>
      <c r="M21" s="353"/>
      <c r="N21" s="353"/>
      <c r="O21" s="353"/>
      <c r="P21" s="353"/>
      <c r="Q21" s="353"/>
      <c r="R21" s="353"/>
      <c r="S21" s="353"/>
    </row>
    <row r="22" spans="2:19">
      <c r="B22">
        <v>38</v>
      </c>
      <c r="C22">
        <v>4</v>
      </c>
      <c r="D22">
        <v>1</v>
      </c>
      <c r="H22" s="2">
        <f t="shared" si="0"/>
        <v>4</v>
      </c>
      <c r="I22" s="2">
        <f t="shared" si="1"/>
        <v>1</v>
      </c>
      <c r="K22" s="353"/>
      <c r="L22" s="353"/>
      <c r="M22" s="353"/>
      <c r="N22" s="353"/>
      <c r="O22" s="353"/>
      <c r="P22" s="353"/>
      <c r="Q22" s="353"/>
      <c r="R22" s="353"/>
      <c r="S22" s="353"/>
    </row>
    <row r="23" spans="2:19">
      <c r="B23">
        <v>43</v>
      </c>
      <c r="C23">
        <v>4</v>
      </c>
      <c r="D23">
        <v>1</v>
      </c>
      <c r="H23" s="2">
        <f t="shared" si="0"/>
        <v>4</v>
      </c>
      <c r="I23" s="2">
        <f t="shared" si="1"/>
        <v>1</v>
      </c>
      <c r="K23" s="353"/>
      <c r="L23" s="353"/>
      <c r="M23" s="353"/>
      <c r="N23" s="353"/>
      <c r="O23" s="353"/>
      <c r="P23" s="353"/>
      <c r="Q23" s="353"/>
      <c r="R23" s="353"/>
      <c r="S23" s="353"/>
    </row>
    <row r="24" spans="2:19">
      <c r="B24">
        <v>45</v>
      </c>
      <c r="C24">
        <v>6</v>
      </c>
      <c r="D24">
        <v>1</v>
      </c>
      <c r="H24" s="2">
        <f t="shared" si="0"/>
        <v>6</v>
      </c>
      <c r="I24" s="2">
        <f t="shared" si="1"/>
        <v>1</v>
      </c>
    </row>
    <row r="25" spans="2:19">
      <c r="B25">
        <v>46</v>
      </c>
      <c r="C25">
        <v>2</v>
      </c>
      <c r="D25">
        <v>1</v>
      </c>
      <c r="H25" s="2">
        <f t="shared" si="0"/>
        <v>2</v>
      </c>
      <c r="I25" s="2">
        <f t="shared" si="1"/>
        <v>1</v>
      </c>
    </row>
    <row r="26" spans="2:19">
      <c r="B26">
        <v>47</v>
      </c>
      <c r="C26">
        <v>5</v>
      </c>
      <c r="D26">
        <v>1</v>
      </c>
      <c r="H26" s="2">
        <f t="shared" si="0"/>
        <v>5</v>
      </c>
      <c r="I26" s="2">
        <f t="shared" si="1"/>
        <v>1</v>
      </c>
    </row>
    <row r="27" spans="2:19">
      <c r="B27">
        <v>48</v>
      </c>
      <c r="C27">
        <v>5</v>
      </c>
      <c r="D27">
        <v>1</v>
      </c>
      <c r="H27" s="2">
        <f t="shared" si="0"/>
        <v>5</v>
      </c>
      <c r="I27" s="2">
        <f t="shared" si="1"/>
        <v>1</v>
      </c>
    </row>
    <row r="28" spans="2:19">
      <c r="B28">
        <v>51</v>
      </c>
      <c r="C28">
        <v>7</v>
      </c>
      <c r="D28">
        <v>2</v>
      </c>
      <c r="H28" s="2">
        <f t="shared" si="0"/>
        <v>7</v>
      </c>
      <c r="I28" s="2">
        <f t="shared" si="1"/>
        <v>2</v>
      </c>
    </row>
    <row r="29" spans="2:19">
      <c r="B29">
        <v>54</v>
      </c>
      <c r="C29">
        <v>5</v>
      </c>
      <c r="D29">
        <v>1</v>
      </c>
      <c r="H29" s="2">
        <f t="shared" si="0"/>
        <v>5</v>
      </c>
      <c r="I29" s="2">
        <f t="shared" si="1"/>
        <v>1</v>
      </c>
    </row>
    <row r="30" spans="2:19">
      <c r="B30">
        <v>56</v>
      </c>
      <c r="C30">
        <v>5.3333329999999997</v>
      </c>
      <c r="D30">
        <v>1</v>
      </c>
      <c r="H30" s="2">
        <f t="shared" si="0"/>
        <v>5.3333329999999997</v>
      </c>
      <c r="I30" s="2">
        <f t="shared" si="1"/>
        <v>1</v>
      </c>
    </row>
    <row r="31" spans="2:19">
      <c r="B31">
        <v>62</v>
      </c>
      <c r="C31">
        <v>4.5</v>
      </c>
      <c r="D31">
        <v>1.5</v>
      </c>
      <c r="H31" s="2">
        <f t="shared" si="0"/>
        <v>4.5</v>
      </c>
      <c r="I31" s="2">
        <f t="shared" si="1"/>
        <v>1.5</v>
      </c>
    </row>
    <row r="32" spans="2:19">
      <c r="B32">
        <v>64</v>
      </c>
      <c r="C32">
        <v>7</v>
      </c>
      <c r="D32">
        <v>2</v>
      </c>
      <c r="H32" s="2">
        <f t="shared" si="0"/>
        <v>7</v>
      </c>
      <c r="I32" s="2">
        <f t="shared" si="1"/>
        <v>2</v>
      </c>
    </row>
    <row r="33" spans="2:9">
      <c r="B33">
        <v>65</v>
      </c>
      <c r="C33">
        <v>13</v>
      </c>
      <c r="D33">
        <v>6</v>
      </c>
      <c r="H33" s="2">
        <f t="shared" si="0"/>
        <v>13</v>
      </c>
      <c r="I33" s="2">
        <f t="shared" si="1"/>
        <v>6</v>
      </c>
    </row>
    <row r="34" spans="2:9">
      <c r="B34">
        <v>67</v>
      </c>
      <c r="C34">
        <v>11</v>
      </c>
      <c r="D34">
        <v>5</v>
      </c>
      <c r="H34" s="2">
        <f t="shared" si="0"/>
        <v>11</v>
      </c>
      <c r="I34" s="2">
        <f t="shared" si="1"/>
        <v>5</v>
      </c>
    </row>
    <row r="35" spans="2:9">
      <c r="B35">
        <v>68</v>
      </c>
      <c r="C35">
        <v>5</v>
      </c>
      <c r="D35">
        <v>1.5</v>
      </c>
      <c r="H35" s="2">
        <f t="shared" si="0"/>
        <v>5</v>
      </c>
      <c r="I35" s="2">
        <f t="shared" si="1"/>
        <v>1.5</v>
      </c>
    </row>
    <row r="36" spans="2:9">
      <c r="B36">
        <v>70</v>
      </c>
      <c r="C36">
        <v>2.5</v>
      </c>
      <c r="D36">
        <v>1</v>
      </c>
      <c r="H36" s="2">
        <f t="shared" si="0"/>
        <v>2.5</v>
      </c>
      <c r="I36" s="2">
        <f t="shared" si="1"/>
        <v>1</v>
      </c>
    </row>
    <row r="37" spans="2:9">
      <c r="B37">
        <v>71</v>
      </c>
      <c r="C37">
        <v>10.666667</v>
      </c>
      <c r="D37">
        <v>2</v>
      </c>
      <c r="H37" s="2">
        <f t="shared" si="0"/>
        <v>10.666667</v>
      </c>
      <c r="I37" s="2">
        <f t="shared" si="1"/>
        <v>2</v>
      </c>
    </row>
    <row r="38" spans="2:9">
      <c r="B38">
        <v>72</v>
      </c>
      <c r="C38">
        <v>3</v>
      </c>
      <c r="D38">
        <v>1</v>
      </c>
      <c r="H38" s="2">
        <f t="shared" si="0"/>
        <v>3</v>
      </c>
      <c r="I38" s="2">
        <f t="shared" si="1"/>
        <v>1</v>
      </c>
    </row>
    <row r="39" spans="2:9">
      <c r="B39">
        <v>74</v>
      </c>
      <c r="C39">
        <v>4</v>
      </c>
      <c r="D39">
        <v>1</v>
      </c>
      <c r="H39" s="2">
        <f t="shared" si="0"/>
        <v>4</v>
      </c>
      <c r="I39" s="2">
        <f t="shared" si="1"/>
        <v>1</v>
      </c>
    </row>
    <row r="40" spans="2:9">
      <c r="B40">
        <v>76</v>
      </c>
      <c r="C40">
        <v>3.6666669999999999</v>
      </c>
      <c r="D40">
        <v>1</v>
      </c>
      <c r="H40" s="2">
        <f t="shared" si="0"/>
        <v>3.6666669999999999</v>
      </c>
      <c r="I40" s="2">
        <f t="shared" si="1"/>
        <v>1</v>
      </c>
    </row>
    <row r="41" spans="2:9">
      <c r="B41">
        <v>78</v>
      </c>
      <c r="C41">
        <v>5</v>
      </c>
      <c r="D41">
        <v>1</v>
      </c>
      <c r="H41" s="2">
        <f t="shared" si="0"/>
        <v>5</v>
      </c>
      <c r="I41" s="2">
        <f t="shared" si="1"/>
        <v>1</v>
      </c>
    </row>
    <row r="42" spans="2:9">
      <c r="B42">
        <v>79</v>
      </c>
      <c r="C42">
        <v>3</v>
      </c>
      <c r="D42">
        <v>1</v>
      </c>
      <c r="H42" s="2">
        <f t="shared" si="0"/>
        <v>3</v>
      </c>
      <c r="I42" s="2">
        <f t="shared" si="1"/>
        <v>1</v>
      </c>
    </row>
    <row r="43" spans="2:9">
      <c r="B43">
        <v>80</v>
      </c>
      <c r="C43">
        <v>11</v>
      </c>
      <c r="D43">
        <v>3</v>
      </c>
      <c r="H43" s="2">
        <f t="shared" si="0"/>
        <v>11</v>
      </c>
      <c r="I43" s="2">
        <f t="shared" si="1"/>
        <v>3</v>
      </c>
    </row>
    <row r="44" spans="2:9">
      <c r="B44">
        <v>82</v>
      </c>
      <c r="C44">
        <v>4.75</v>
      </c>
      <c r="D44">
        <v>1</v>
      </c>
      <c r="H44" s="2">
        <f t="shared" si="0"/>
        <v>4.75</v>
      </c>
      <c r="I44" s="2">
        <f t="shared" si="1"/>
        <v>1</v>
      </c>
    </row>
    <row r="45" spans="2:9">
      <c r="B45">
        <v>83</v>
      </c>
      <c r="C45">
        <v>2</v>
      </c>
      <c r="D45">
        <v>0.75</v>
      </c>
      <c r="H45" s="2">
        <f t="shared" si="0"/>
        <v>2</v>
      </c>
      <c r="I45" s="2">
        <f t="shared" si="1"/>
        <v>0.75</v>
      </c>
    </row>
    <row r="46" spans="2:9">
      <c r="B46">
        <v>84</v>
      </c>
      <c r="C46">
        <v>4</v>
      </c>
      <c r="D46">
        <v>1</v>
      </c>
      <c r="H46" s="2">
        <f t="shared" si="0"/>
        <v>4</v>
      </c>
      <c r="I46" s="2">
        <f t="shared" si="1"/>
        <v>1</v>
      </c>
    </row>
    <row r="47" spans="2:9">
      <c r="B47">
        <v>85</v>
      </c>
      <c r="C47">
        <v>4</v>
      </c>
      <c r="D47">
        <v>1</v>
      </c>
      <c r="H47" s="2">
        <f t="shared" si="0"/>
        <v>4</v>
      </c>
      <c r="I47" s="2">
        <f t="shared" si="1"/>
        <v>1</v>
      </c>
    </row>
    <row r="48" spans="2:9">
      <c r="B48">
        <v>86</v>
      </c>
      <c r="C48">
        <v>3.3333330000000001</v>
      </c>
      <c r="D48">
        <v>1</v>
      </c>
      <c r="H48" s="2">
        <f t="shared" si="0"/>
        <v>3.3333330000000001</v>
      </c>
      <c r="I48" s="2">
        <f t="shared" si="1"/>
        <v>1</v>
      </c>
    </row>
    <row r="49" spans="2:9">
      <c r="B49">
        <v>87</v>
      </c>
      <c r="C49">
        <v>6</v>
      </c>
      <c r="D49">
        <v>2</v>
      </c>
      <c r="H49" s="2">
        <f t="shared" si="0"/>
        <v>6</v>
      </c>
      <c r="I49" s="2">
        <f t="shared" si="1"/>
        <v>2</v>
      </c>
    </row>
    <row r="50" spans="2:9">
      <c r="B50">
        <v>89</v>
      </c>
      <c r="C50">
        <v>6</v>
      </c>
      <c r="D50">
        <v>2</v>
      </c>
      <c r="H50" s="2">
        <f t="shared" si="0"/>
        <v>6</v>
      </c>
      <c r="I50" s="2">
        <f t="shared" si="1"/>
        <v>2</v>
      </c>
    </row>
    <row r="51" spans="2:9">
      <c r="B51">
        <v>92</v>
      </c>
      <c r="C51">
        <v>5</v>
      </c>
      <c r="D51">
        <v>1</v>
      </c>
      <c r="H51" s="2">
        <f t="shared" si="0"/>
        <v>5</v>
      </c>
      <c r="I51" s="2">
        <f t="shared" si="1"/>
        <v>1</v>
      </c>
    </row>
    <row r="52" spans="2:9">
      <c r="B52">
        <v>93</v>
      </c>
      <c r="C52">
        <v>5</v>
      </c>
      <c r="D52">
        <v>1</v>
      </c>
      <c r="H52" s="2">
        <f t="shared" si="0"/>
        <v>5</v>
      </c>
      <c r="I52" s="2">
        <f t="shared" si="1"/>
        <v>1</v>
      </c>
    </row>
    <row r="53" spans="2:9">
      <c r="B53">
        <v>95</v>
      </c>
      <c r="C53">
        <v>3.1666669999999999</v>
      </c>
      <c r="D53">
        <v>1</v>
      </c>
      <c r="H53" s="2">
        <f t="shared" si="0"/>
        <v>3.1666669999999999</v>
      </c>
      <c r="I53" s="2">
        <f t="shared" si="1"/>
        <v>1</v>
      </c>
    </row>
    <row r="54" spans="2:9">
      <c r="B54">
        <v>96</v>
      </c>
      <c r="C54">
        <v>7.5</v>
      </c>
      <c r="D54">
        <v>1.875</v>
      </c>
      <c r="H54" s="2">
        <f t="shared" si="0"/>
        <v>7.5</v>
      </c>
      <c r="I54" s="2">
        <f t="shared" si="1"/>
        <v>1.875</v>
      </c>
    </row>
    <row r="55" spans="2:9">
      <c r="B55">
        <v>97</v>
      </c>
      <c r="C55">
        <v>2.5</v>
      </c>
      <c r="D55">
        <v>1</v>
      </c>
      <c r="H55" s="2"/>
      <c r="I55" s="2"/>
    </row>
    <row r="56" spans="2:9">
      <c r="B56">
        <v>98</v>
      </c>
      <c r="C56">
        <v>3</v>
      </c>
      <c r="D56">
        <v>1</v>
      </c>
      <c r="H56" s="2"/>
      <c r="I56" s="2"/>
    </row>
    <row r="57" spans="2:9">
      <c r="B57">
        <v>99</v>
      </c>
      <c r="C57">
        <v>6.3333329999999997</v>
      </c>
      <c r="D57">
        <v>1.6666669999999999</v>
      </c>
      <c r="H57" s="2"/>
      <c r="I57" s="2"/>
    </row>
    <row r="58" spans="2:9">
      <c r="B58">
        <v>100</v>
      </c>
      <c r="C58">
        <v>4</v>
      </c>
      <c r="D58">
        <v>1</v>
      </c>
      <c r="H58" s="2"/>
      <c r="I58" s="2"/>
    </row>
    <row r="59" spans="2:9">
      <c r="B59">
        <v>103</v>
      </c>
      <c r="C59">
        <v>10</v>
      </c>
      <c r="D59">
        <v>2</v>
      </c>
      <c r="H59" s="2"/>
      <c r="I59" s="2"/>
    </row>
    <row r="60" spans="2:9">
      <c r="B60">
        <v>107</v>
      </c>
      <c r="C60">
        <v>4</v>
      </c>
      <c r="D60">
        <v>1</v>
      </c>
      <c r="H60" s="2"/>
      <c r="I60" s="2"/>
    </row>
    <row r="61" spans="2:9">
      <c r="B61">
        <v>110</v>
      </c>
      <c r="C61">
        <v>7</v>
      </c>
      <c r="D61">
        <v>2</v>
      </c>
      <c r="H61" s="2"/>
      <c r="I61" s="2"/>
    </row>
    <row r="62" spans="2:9">
      <c r="B62">
        <v>114</v>
      </c>
      <c r="C62">
        <v>3</v>
      </c>
      <c r="D62">
        <v>1</v>
      </c>
      <c r="H62" s="2"/>
      <c r="I62" s="2"/>
    </row>
    <row r="63" spans="2:9">
      <c r="B63">
        <v>118</v>
      </c>
      <c r="C63">
        <v>3</v>
      </c>
      <c r="D63">
        <v>1</v>
      </c>
      <c r="H63" s="2"/>
      <c r="I63" s="2"/>
    </row>
    <row r="64" spans="2:9">
      <c r="B64">
        <v>119</v>
      </c>
      <c r="C64">
        <v>4</v>
      </c>
      <c r="D64">
        <v>1</v>
      </c>
      <c r="H64" s="2"/>
      <c r="I64" s="2"/>
    </row>
    <row r="65" spans="2:9">
      <c r="B65">
        <v>120</v>
      </c>
      <c r="C65">
        <v>3</v>
      </c>
      <c r="D65">
        <v>1</v>
      </c>
      <c r="H65" s="2"/>
      <c r="I65" s="2"/>
    </row>
    <row r="66" spans="2:9">
      <c r="B66">
        <v>121</v>
      </c>
      <c r="C66">
        <v>4</v>
      </c>
      <c r="D66">
        <v>1</v>
      </c>
      <c r="H66" s="2"/>
      <c r="I66" s="2"/>
    </row>
    <row r="67" spans="2:9">
      <c r="B67">
        <v>122</v>
      </c>
      <c r="C67">
        <v>3.5</v>
      </c>
      <c r="D67">
        <v>1</v>
      </c>
      <c r="H67" s="2"/>
      <c r="I67" s="2"/>
    </row>
    <row r="68" spans="2:9">
      <c r="B68">
        <v>123</v>
      </c>
      <c r="C68">
        <v>8.6</v>
      </c>
      <c r="D68">
        <v>1.2</v>
      </c>
      <c r="H68" s="2"/>
      <c r="I68" s="2"/>
    </row>
    <row r="69" spans="2:9">
      <c r="B69">
        <v>124</v>
      </c>
      <c r="C69">
        <v>7.3333329999999997</v>
      </c>
      <c r="D69">
        <v>1</v>
      </c>
      <c r="H69" s="2"/>
      <c r="I69" s="2"/>
    </row>
    <row r="70" spans="2:9" hidden="1">
      <c r="B70">
        <v>126</v>
      </c>
      <c r="C70">
        <v>8</v>
      </c>
      <c r="D70">
        <v>1.5</v>
      </c>
      <c r="H70" s="2">
        <f>+C70</f>
        <v>8</v>
      </c>
      <c r="I70" s="2">
        <f>+D70</f>
        <v>1.5</v>
      </c>
    </row>
    <row r="71" spans="2:9">
      <c r="B71">
        <v>127</v>
      </c>
      <c r="C71">
        <v>9</v>
      </c>
      <c r="D71">
        <v>1</v>
      </c>
      <c r="H71" s="2"/>
      <c r="I71" s="2"/>
    </row>
    <row r="72" spans="2:9">
      <c r="B72">
        <v>128</v>
      </c>
      <c r="C72">
        <v>6</v>
      </c>
      <c r="D72">
        <v>1</v>
      </c>
      <c r="H72" s="2"/>
      <c r="I72" s="2"/>
    </row>
    <row r="73" spans="2:9">
      <c r="B73">
        <v>129</v>
      </c>
      <c r="C73">
        <v>12</v>
      </c>
      <c r="D73">
        <v>4</v>
      </c>
      <c r="H73" s="2"/>
      <c r="I73" s="2"/>
    </row>
    <row r="74" spans="2:9">
      <c r="B74">
        <v>130</v>
      </c>
      <c r="C74">
        <v>5</v>
      </c>
      <c r="D74">
        <v>1</v>
      </c>
      <c r="H74" s="2"/>
      <c r="I74" s="2"/>
    </row>
    <row r="75" spans="2:9">
      <c r="B75">
        <v>132</v>
      </c>
      <c r="C75">
        <v>7.5</v>
      </c>
      <c r="D75">
        <v>1</v>
      </c>
      <c r="H75" s="2"/>
      <c r="I75" s="2"/>
    </row>
    <row r="76" spans="2:9">
      <c r="B76">
        <v>133</v>
      </c>
      <c r="C76">
        <v>3</v>
      </c>
      <c r="D76">
        <v>1</v>
      </c>
      <c r="H76" s="2"/>
      <c r="I76" s="2"/>
    </row>
    <row r="77" spans="2:9">
      <c r="B77">
        <v>136</v>
      </c>
      <c r="C77">
        <v>3.5</v>
      </c>
      <c r="D77">
        <v>1</v>
      </c>
      <c r="H77" s="2"/>
      <c r="I77" s="2"/>
    </row>
    <row r="78" spans="2:9">
      <c r="B78">
        <v>137</v>
      </c>
      <c r="C78">
        <v>11</v>
      </c>
      <c r="D78">
        <v>2</v>
      </c>
      <c r="H78" s="2"/>
      <c r="I78" s="2"/>
    </row>
    <row r="79" spans="2:9">
      <c r="B79">
        <v>138</v>
      </c>
      <c r="C79">
        <v>3.5</v>
      </c>
      <c r="D79">
        <v>1</v>
      </c>
      <c r="H79" s="2"/>
      <c r="I79" s="2"/>
    </row>
    <row r="80" spans="2:9">
      <c r="B80">
        <v>142</v>
      </c>
      <c r="C80">
        <v>10</v>
      </c>
      <c r="D80">
        <v>2</v>
      </c>
      <c r="H80" s="2"/>
      <c r="I80" s="2"/>
    </row>
    <row r="81" spans="2:9">
      <c r="B81">
        <v>143</v>
      </c>
      <c r="C81">
        <v>5</v>
      </c>
      <c r="D81">
        <v>1</v>
      </c>
      <c r="H81" s="2"/>
      <c r="I81" s="2"/>
    </row>
    <row r="82" spans="2:9">
      <c r="B82">
        <v>144</v>
      </c>
      <c r="C82">
        <v>7.5</v>
      </c>
      <c r="D82">
        <v>2</v>
      </c>
      <c r="H82" s="2"/>
      <c r="I82" s="2"/>
    </row>
    <row r="83" spans="2:9">
      <c r="B83">
        <v>145</v>
      </c>
      <c r="C83">
        <v>7.3333329999999997</v>
      </c>
      <c r="D83">
        <v>1.6666669999999999</v>
      </c>
      <c r="H83" s="2"/>
      <c r="I83" s="2"/>
    </row>
    <row r="84" spans="2:9">
      <c r="B84">
        <v>146</v>
      </c>
      <c r="C84">
        <v>4</v>
      </c>
      <c r="D84">
        <v>1</v>
      </c>
      <c r="H84" s="2"/>
      <c r="I84" s="2"/>
    </row>
    <row r="85" spans="2:9" hidden="1">
      <c r="B85">
        <v>147</v>
      </c>
      <c r="C85">
        <v>3</v>
      </c>
      <c r="D85">
        <v>1</v>
      </c>
      <c r="H85" s="2">
        <f>+C85</f>
        <v>3</v>
      </c>
      <c r="I85" s="2">
        <f>+D85</f>
        <v>1</v>
      </c>
    </row>
    <row r="86" spans="2:9">
      <c r="B86">
        <v>149</v>
      </c>
      <c r="C86">
        <v>8</v>
      </c>
      <c r="D86">
        <v>2</v>
      </c>
      <c r="H86" s="2"/>
      <c r="I86" s="2"/>
    </row>
    <row r="87" spans="2:9">
      <c r="B87">
        <v>150</v>
      </c>
      <c r="C87">
        <v>6</v>
      </c>
      <c r="D87">
        <v>2</v>
      </c>
      <c r="H87" s="2"/>
      <c r="I87" s="2"/>
    </row>
    <row r="88" spans="2:9">
      <c r="B88">
        <v>152</v>
      </c>
      <c r="C88">
        <v>5</v>
      </c>
      <c r="D88">
        <v>1.5</v>
      </c>
      <c r="H88" s="2"/>
      <c r="I88" s="2"/>
    </row>
    <row r="89" spans="2:9" hidden="1">
      <c r="B89">
        <v>153</v>
      </c>
      <c r="C89">
        <v>3</v>
      </c>
      <c r="D89">
        <v>1</v>
      </c>
      <c r="H89" s="2">
        <f>+C89</f>
        <v>3</v>
      </c>
      <c r="I89" s="2">
        <f>+D89</f>
        <v>1</v>
      </c>
    </row>
    <row r="90" spans="2:9">
      <c r="B90">
        <v>155</v>
      </c>
      <c r="C90">
        <v>5</v>
      </c>
      <c r="D90">
        <v>2</v>
      </c>
      <c r="H90" s="2"/>
      <c r="I90" s="2"/>
    </row>
    <row r="91" spans="2:9" hidden="1">
      <c r="B91">
        <v>156</v>
      </c>
      <c r="C91">
        <v>7</v>
      </c>
      <c r="D91">
        <v>1</v>
      </c>
      <c r="H91" s="2">
        <f>+C91</f>
        <v>7</v>
      </c>
      <c r="I91" s="2">
        <f>+D91</f>
        <v>1</v>
      </c>
    </row>
    <row r="92" spans="2:9">
      <c r="B92">
        <v>157</v>
      </c>
      <c r="C92">
        <v>9</v>
      </c>
      <c r="D92">
        <v>1.5</v>
      </c>
      <c r="H92" s="2"/>
      <c r="I92" s="2"/>
    </row>
    <row r="93" spans="2:9">
      <c r="B93">
        <v>159</v>
      </c>
      <c r="C93">
        <v>8</v>
      </c>
      <c r="D93">
        <v>2</v>
      </c>
      <c r="H93" s="2"/>
      <c r="I93" s="2"/>
    </row>
    <row r="94" spans="2:9" hidden="1">
      <c r="B94">
        <v>160</v>
      </c>
      <c r="C94">
        <v>3</v>
      </c>
      <c r="D94">
        <v>1</v>
      </c>
      <c r="H94" s="2">
        <f>+C94</f>
        <v>3</v>
      </c>
      <c r="I94" s="2">
        <f>+D94</f>
        <v>1</v>
      </c>
    </row>
    <row r="95" spans="2:9">
      <c r="B95">
        <v>161</v>
      </c>
      <c r="C95">
        <v>10</v>
      </c>
      <c r="D95">
        <v>3</v>
      </c>
      <c r="H95" s="2"/>
      <c r="I95" s="2"/>
    </row>
    <row r="96" spans="2:9">
      <c r="B96">
        <v>162</v>
      </c>
      <c r="C96">
        <v>2.2000000000000002</v>
      </c>
      <c r="D96">
        <v>1</v>
      </c>
      <c r="H96" s="2"/>
      <c r="I96" s="2"/>
    </row>
    <row r="97" spans="2:9">
      <c r="B97">
        <v>164</v>
      </c>
      <c r="C97">
        <v>3</v>
      </c>
      <c r="D97">
        <v>1</v>
      </c>
      <c r="H97" s="2"/>
      <c r="I97" s="2"/>
    </row>
    <row r="98" spans="2:9">
      <c r="B98">
        <v>165</v>
      </c>
      <c r="C98">
        <v>3</v>
      </c>
      <c r="D98">
        <v>1</v>
      </c>
      <c r="H98" s="2"/>
      <c r="I98" s="2"/>
    </row>
    <row r="99" spans="2:9" hidden="1">
      <c r="B99">
        <v>166</v>
      </c>
      <c r="C99">
        <v>4.3333329999999997</v>
      </c>
      <c r="D99">
        <v>1</v>
      </c>
      <c r="H99" s="2">
        <f>+C99</f>
        <v>4.3333329999999997</v>
      </c>
      <c r="I99" s="2">
        <f>+D99</f>
        <v>1</v>
      </c>
    </row>
    <row r="100" spans="2:9">
      <c r="B100">
        <v>167</v>
      </c>
      <c r="C100">
        <v>8</v>
      </c>
      <c r="D100">
        <v>2</v>
      </c>
      <c r="H100" s="2"/>
      <c r="I100" s="2"/>
    </row>
    <row r="101" spans="2:9" hidden="1">
      <c r="B101">
        <v>168</v>
      </c>
      <c r="C101">
        <v>6</v>
      </c>
      <c r="D101">
        <v>1</v>
      </c>
      <c r="H101" s="2">
        <f>+C101</f>
        <v>6</v>
      </c>
      <c r="I101" s="2">
        <f>+D101</f>
        <v>1</v>
      </c>
    </row>
    <row r="102" spans="2:9">
      <c r="B102">
        <v>169</v>
      </c>
      <c r="C102">
        <v>2.5</v>
      </c>
      <c r="D102">
        <v>1</v>
      </c>
      <c r="H102" s="2"/>
      <c r="I102" s="2"/>
    </row>
    <row r="103" spans="2:9">
      <c r="B103">
        <v>170</v>
      </c>
      <c r="C103">
        <v>5</v>
      </c>
      <c r="D103">
        <v>1</v>
      </c>
      <c r="H103" s="2"/>
      <c r="I103" s="2"/>
    </row>
    <row r="104" spans="2:9" hidden="1">
      <c r="B104">
        <v>171</v>
      </c>
      <c r="C104">
        <v>6</v>
      </c>
      <c r="D104">
        <v>2</v>
      </c>
      <c r="H104" s="2">
        <f>+C104</f>
        <v>6</v>
      </c>
      <c r="I104" s="2">
        <f>+D104</f>
        <v>2</v>
      </c>
    </row>
    <row r="105" spans="2:9">
      <c r="B105">
        <v>175</v>
      </c>
      <c r="C105">
        <v>5</v>
      </c>
      <c r="D105">
        <v>1</v>
      </c>
      <c r="H105" s="2"/>
      <c r="I105" s="2"/>
    </row>
    <row r="106" spans="2:9">
      <c r="B106">
        <v>176</v>
      </c>
      <c r="C106">
        <v>7.5</v>
      </c>
      <c r="D106">
        <v>2</v>
      </c>
      <c r="H106" s="2"/>
      <c r="I106" s="2"/>
    </row>
    <row r="107" spans="2:9">
      <c r="B107">
        <v>181</v>
      </c>
      <c r="C107">
        <v>9</v>
      </c>
      <c r="D107">
        <v>2</v>
      </c>
      <c r="H107" s="2"/>
      <c r="I107" s="2"/>
    </row>
    <row r="108" spans="2:9">
      <c r="B108">
        <v>182</v>
      </c>
      <c r="C108">
        <v>5</v>
      </c>
      <c r="D108">
        <v>2</v>
      </c>
      <c r="H108" s="2"/>
      <c r="I108" s="2"/>
    </row>
    <row r="109" spans="2:9">
      <c r="B109">
        <v>183</v>
      </c>
      <c r="C109">
        <v>3</v>
      </c>
      <c r="D109">
        <v>1</v>
      </c>
      <c r="H109" s="2"/>
      <c r="I109" s="2"/>
    </row>
    <row r="110" spans="2:9">
      <c r="B110">
        <v>184</v>
      </c>
      <c r="C110">
        <v>7</v>
      </c>
      <c r="D110">
        <v>2</v>
      </c>
      <c r="H110" s="2"/>
      <c r="I110" s="2"/>
    </row>
    <row r="111" spans="2:9">
      <c r="B111">
        <v>185</v>
      </c>
      <c r="C111">
        <v>8</v>
      </c>
      <c r="D111">
        <v>2</v>
      </c>
      <c r="H111" s="2"/>
      <c r="I111" s="2"/>
    </row>
    <row r="112" spans="2:9">
      <c r="B112">
        <v>186</v>
      </c>
      <c r="C112">
        <v>16</v>
      </c>
      <c r="D112">
        <v>4</v>
      </c>
      <c r="H112" s="2"/>
      <c r="I112" s="2"/>
    </row>
    <row r="113" spans="2:9">
      <c r="B113">
        <v>187</v>
      </c>
      <c r="C113">
        <v>11.5</v>
      </c>
      <c r="D113">
        <v>3</v>
      </c>
      <c r="H113" s="2"/>
      <c r="I113" s="2"/>
    </row>
    <row r="114" spans="2:9">
      <c r="B114">
        <v>188</v>
      </c>
      <c r="C114">
        <v>4.5</v>
      </c>
      <c r="D114">
        <v>1</v>
      </c>
      <c r="H114" s="2"/>
      <c r="I114" s="2"/>
    </row>
    <row r="115" spans="2:9">
      <c r="B115">
        <v>189</v>
      </c>
      <c r="C115">
        <v>7</v>
      </c>
      <c r="D115">
        <v>2</v>
      </c>
      <c r="H115" s="2"/>
      <c r="I115" s="2"/>
    </row>
    <row r="116" spans="2:9">
      <c r="B116">
        <v>190</v>
      </c>
      <c r="C116">
        <v>6</v>
      </c>
      <c r="D116">
        <v>2</v>
      </c>
      <c r="H116" s="2"/>
      <c r="I116" s="2"/>
    </row>
    <row r="117" spans="2:9">
      <c r="B117">
        <v>191</v>
      </c>
      <c r="C117">
        <v>4</v>
      </c>
      <c r="D117">
        <v>1</v>
      </c>
      <c r="H117" s="2"/>
      <c r="I117" s="2"/>
    </row>
    <row r="118" spans="2:9">
      <c r="B118">
        <v>192</v>
      </c>
      <c r="C118">
        <v>10</v>
      </c>
      <c r="D118">
        <v>2</v>
      </c>
      <c r="H118" s="2"/>
      <c r="I118" s="2"/>
    </row>
    <row r="119" spans="2:9">
      <c r="B119">
        <v>193</v>
      </c>
      <c r="C119">
        <v>9</v>
      </c>
      <c r="D119">
        <v>3</v>
      </c>
      <c r="H119" s="2"/>
      <c r="I119" s="2"/>
    </row>
    <row r="120" spans="2:9">
      <c r="B120">
        <v>194</v>
      </c>
      <c r="C120">
        <v>6</v>
      </c>
      <c r="D120">
        <v>2</v>
      </c>
      <c r="H120" s="2"/>
      <c r="I120" s="2"/>
    </row>
    <row r="121" spans="2:9">
      <c r="B121">
        <v>195</v>
      </c>
      <c r="C121">
        <v>7</v>
      </c>
      <c r="D121">
        <v>1</v>
      </c>
      <c r="H121" s="2"/>
      <c r="I121" s="2"/>
    </row>
    <row r="122" spans="2:9">
      <c r="B122">
        <v>196</v>
      </c>
      <c r="C122">
        <v>13</v>
      </c>
      <c r="D122">
        <v>6</v>
      </c>
      <c r="H122" s="2"/>
      <c r="I122" s="2"/>
    </row>
    <row r="123" spans="2:9">
      <c r="B123">
        <v>197</v>
      </c>
      <c r="C123">
        <v>8.3333329999999997</v>
      </c>
      <c r="D123">
        <v>1.6666669999999999</v>
      </c>
      <c r="H123" s="2"/>
      <c r="I123" s="2"/>
    </row>
    <row r="124" spans="2:9">
      <c r="B124">
        <v>198</v>
      </c>
      <c r="C124">
        <v>14</v>
      </c>
      <c r="D124">
        <v>6</v>
      </c>
      <c r="H124" s="2"/>
      <c r="I124" s="2"/>
    </row>
    <row r="125" spans="2:9" hidden="1">
      <c r="B125">
        <v>200</v>
      </c>
      <c r="C125">
        <v>9</v>
      </c>
      <c r="D125">
        <v>3</v>
      </c>
      <c r="H125" s="2">
        <f>+C125</f>
        <v>9</v>
      </c>
      <c r="I125" s="2">
        <f>+D125</f>
        <v>3</v>
      </c>
    </row>
    <row r="126" spans="2:9">
      <c r="B126">
        <v>201</v>
      </c>
      <c r="C126">
        <v>7</v>
      </c>
      <c r="D126">
        <v>1</v>
      </c>
      <c r="H126" s="2"/>
      <c r="I126" s="2"/>
    </row>
    <row r="127" spans="2:9">
      <c r="B127">
        <v>202</v>
      </c>
      <c r="C127">
        <v>8.5</v>
      </c>
      <c r="D127">
        <v>1.5</v>
      </c>
      <c r="H127" s="2"/>
      <c r="I127" s="2"/>
    </row>
    <row r="128" spans="2:9">
      <c r="B128">
        <v>203</v>
      </c>
      <c r="C128">
        <v>11</v>
      </c>
      <c r="D128">
        <v>2.3333330000000001</v>
      </c>
      <c r="H128" s="2"/>
      <c r="I128" s="2"/>
    </row>
    <row r="129" spans="2:9" hidden="1">
      <c r="B129">
        <v>204</v>
      </c>
      <c r="C129">
        <v>9</v>
      </c>
      <c r="D129">
        <v>2</v>
      </c>
      <c r="H129" s="2">
        <f>+C129</f>
        <v>9</v>
      </c>
      <c r="I129" s="2">
        <f>+D129</f>
        <v>2</v>
      </c>
    </row>
    <row r="130" spans="2:9">
      <c r="B130">
        <v>206</v>
      </c>
      <c r="C130">
        <v>4</v>
      </c>
      <c r="D130">
        <v>1</v>
      </c>
      <c r="H130" s="2"/>
      <c r="I130" s="2"/>
    </row>
    <row r="131" spans="2:9" hidden="1">
      <c r="B131">
        <v>207</v>
      </c>
      <c r="C131">
        <v>8.5</v>
      </c>
      <c r="D131">
        <v>2</v>
      </c>
      <c r="H131" s="2">
        <f>+C131</f>
        <v>8.5</v>
      </c>
      <c r="I131" s="2">
        <f>+D131</f>
        <v>2</v>
      </c>
    </row>
    <row r="132" spans="2:9">
      <c r="B132">
        <v>209</v>
      </c>
      <c r="C132">
        <v>11</v>
      </c>
      <c r="D132">
        <v>3</v>
      </c>
      <c r="H132" s="2"/>
      <c r="I132" s="2"/>
    </row>
    <row r="133" spans="2:9" hidden="1">
      <c r="B133">
        <v>210</v>
      </c>
      <c r="C133">
        <v>7</v>
      </c>
      <c r="D133">
        <v>2</v>
      </c>
      <c r="H133" s="2">
        <f>+C133</f>
        <v>7</v>
      </c>
      <c r="I133" s="2">
        <f>+D133</f>
        <v>2</v>
      </c>
    </row>
    <row r="134" spans="2:9">
      <c r="B134">
        <v>211</v>
      </c>
      <c r="C134">
        <v>8</v>
      </c>
      <c r="D134">
        <v>2</v>
      </c>
      <c r="H134" s="2"/>
      <c r="I134" s="2"/>
    </row>
    <row r="135" spans="2:9">
      <c r="B135">
        <v>212</v>
      </c>
      <c r="C135">
        <v>7</v>
      </c>
      <c r="D135">
        <v>2</v>
      </c>
      <c r="H135" s="2"/>
      <c r="I135" s="2"/>
    </row>
    <row r="136" spans="2:9">
      <c r="B136">
        <v>213</v>
      </c>
      <c r="C136">
        <v>9</v>
      </c>
      <c r="D136">
        <v>3</v>
      </c>
      <c r="H136" s="2"/>
      <c r="I136" s="2"/>
    </row>
    <row r="137" spans="2:9">
      <c r="B137">
        <v>215</v>
      </c>
      <c r="C137">
        <v>6</v>
      </c>
      <c r="D137">
        <v>1.3333330000000001</v>
      </c>
      <c r="H137" s="2"/>
      <c r="I137" s="2"/>
    </row>
    <row r="138" spans="2:9">
      <c r="B138">
        <v>216</v>
      </c>
      <c r="C138">
        <v>4</v>
      </c>
      <c r="D138">
        <v>1</v>
      </c>
      <c r="H138" s="2"/>
      <c r="I138" s="2"/>
    </row>
    <row r="139" spans="2:9" hidden="1">
      <c r="B139">
        <v>217</v>
      </c>
      <c r="C139">
        <v>3.5</v>
      </c>
      <c r="D139">
        <v>1</v>
      </c>
      <c r="H139" s="2">
        <f>+C139</f>
        <v>3.5</v>
      </c>
      <c r="I139" s="2">
        <f>+D139</f>
        <v>1</v>
      </c>
    </row>
    <row r="140" spans="2:9">
      <c r="B140">
        <v>219</v>
      </c>
      <c r="C140">
        <v>6</v>
      </c>
      <c r="D140">
        <v>2</v>
      </c>
      <c r="H140" s="2"/>
      <c r="I140" s="2"/>
    </row>
    <row r="141" spans="2:9">
      <c r="B141">
        <v>220</v>
      </c>
      <c r="C141">
        <v>9</v>
      </c>
      <c r="D141">
        <v>2</v>
      </c>
      <c r="H141" s="2"/>
      <c r="I141" s="2"/>
    </row>
    <row r="142" spans="2:9">
      <c r="B142">
        <v>221</v>
      </c>
      <c r="C142">
        <v>5</v>
      </c>
      <c r="D142">
        <v>1</v>
      </c>
      <c r="H142" s="2"/>
      <c r="I142" s="2"/>
    </row>
    <row r="143" spans="2:9">
      <c r="B143">
        <v>222</v>
      </c>
      <c r="C143">
        <v>10</v>
      </c>
      <c r="D143">
        <v>3</v>
      </c>
      <c r="H143" s="2"/>
      <c r="I143" s="2"/>
    </row>
    <row r="144" spans="2:9">
      <c r="B144">
        <v>224</v>
      </c>
      <c r="C144">
        <v>7</v>
      </c>
      <c r="D144">
        <v>2</v>
      </c>
      <c r="H144" s="2"/>
      <c r="I144" s="2"/>
    </row>
    <row r="145" spans="2:9">
      <c r="B145">
        <v>225</v>
      </c>
      <c r="C145">
        <v>9</v>
      </c>
      <c r="D145">
        <v>2</v>
      </c>
      <c r="H145" s="2"/>
      <c r="I145" s="2"/>
    </row>
    <row r="146" spans="2:9">
      <c r="B146">
        <v>226</v>
      </c>
      <c r="C146">
        <v>5</v>
      </c>
      <c r="D146">
        <v>1</v>
      </c>
      <c r="H146" s="2"/>
      <c r="I146" s="2"/>
    </row>
    <row r="147" spans="2:9">
      <c r="B147">
        <v>227</v>
      </c>
      <c r="C147">
        <v>9</v>
      </c>
      <c r="D147">
        <v>2</v>
      </c>
      <c r="H147" s="2"/>
      <c r="I147" s="2"/>
    </row>
    <row r="148" spans="2:9">
      <c r="B148">
        <v>228</v>
      </c>
      <c r="C148">
        <v>12</v>
      </c>
      <c r="D148">
        <v>6</v>
      </c>
      <c r="H148" s="2"/>
      <c r="I148" s="2"/>
    </row>
    <row r="149" spans="2:9">
      <c r="B149">
        <v>229</v>
      </c>
      <c r="C149">
        <v>10</v>
      </c>
      <c r="D149">
        <v>2.5</v>
      </c>
      <c r="H149" s="2"/>
      <c r="I149" s="2"/>
    </row>
    <row r="150" spans="2:9">
      <c r="B150">
        <v>233</v>
      </c>
      <c r="C150">
        <v>11</v>
      </c>
      <c r="D150">
        <v>3</v>
      </c>
      <c r="H150" s="2"/>
      <c r="I150" s="2"/>
    </row>
    <row r="151" spans="2:9" hidden="1">
      <c r="B151">
        <v>234</v>
      </c>
      <c r="C151">
        <v>8</v>
      </c>
      <c r="D151">
        <v>2.5</v>
      </c>
      <c r="H151" s="2">
        <f>+C151</f>
        <v>8</v>
      </c>
      <c r="I151" s="2">
        <f>+D151</f>
        <v>2.5</v>
      </c>
    </row>
    <row r="152" spans="2:9">
      <c r="B152">
        <v>235</v>
      </c>
      <c r="C152">
        <v>8</v>
      </c>
      <c r="D152">
        <v>1.5</v>
      </c>
      <c r="H152" s="2"/>
      <c r="I152" s="2"/>
    </row>
    <row r="153" spans="2:9">
      <c r="B153">
        <v>237</v>
      </c>
      <c r="C153">
        <v>8.3333329999999997</v>
      </c>
      <c r="D153">
        <v>1.6666669999999999</v>
      </c>
      <c r="H153" s="2"/>
      <c r="I153" s="2"/>
    </row>
    <row r="154" spans="2:9">
      <c r="B154">
        <v>238</v>
      </c>
      <c r="C154">
        <v>10</v>
      </c>
      <c r="D154">
        <v>1</v>
      </c>
      <c r="H154" s="2"/>
      <c r="I154" s="2"/>
    </row>
    <row r="155" spans="2:9">
      <c r="B155">
        <v>240</v>
      </c>
      <c r="C155">
        <v>7.6666670000000003</v>
      </c>
      <c r="D155">
        <v>1</v>
      </c>
      <c r="H155" s="2"/>
      <c r="I155" s="2"/>
    </row>
    <row r="156" spans="2:9">
      <c r="B156">
        <v>241</v>
      </c>
      <c r="C156">
        <v>9.5</v>
      </c>
      <c r="D156">
        <v>2.5</v>
      </c>
      <c r="H156" s="2"/>
      <c r="I156" s="2"/>
    </row>
    <row r="157" spans="2:9">
      <c r="B157">
        <v>242</v>
      </c>
      <c r="C157">
        <v>9</v>
      </c>
      <c r="D157">
        <v>2</v>
      </c>
      <c r="H157" s="2"/>
      <c r="I157" s="2"/>
    </row>
    <row r="158" spans="2:9">
      <c r="B158">
        <v>243</v>
      </c>
      <c r="C158">
        <v>7</v>
      </c>
      <c r="D158">
        <v>2</v>
      </c>
      <c r="H158" s="2"/>
      <c r="I158" s="2"/>
    </row>
    <row r="159" spans="2:9">
      <c r="B159">
        <v>244</v>
      </c>
      <c r="C159">
        <v>7</v>
      </c>
      <c r="D159">
        <v>2</v>
      </c>
      <c r="H159" s="2"/>
      <c r="I159" s="2"/>
    </row>
    <row r="160" spans="2:9">
      <c r="B160">
        <v>246</v>
      </c>
      <c r="C160">
        <v>4</v>
      </c>
      <c r="D160">
        <v>1</v>
      </c>
      <c r="H160" s="2"/>
      <c r="I160" s="2"/>
    </row>
    <row r="161" spans="2:9">
      <c r="B161">
        <v>248</v>
      </c>
      <c r="C161">
        <v>6</v>
      </c>
      <c r="D161">
        <v>2</v>
      </c>
      <c r="H161" s="2"/>
      <c r="I161" s="2"/>
    </row>
    <row r="162" spans="2:9">
      <c r="B162">
        <v>251</v>
      </c>
      <c r="C162">
        <v>11</v>
      </c>
      <c r="D162">
        <v>2</v>
      </c>
      <c r="H162" s="2"/>
      <c r="I162" s="2"/>
    </row>
    <row r="163" spans="2:9">
      <c r="B163">
        <v>252</v>
      </c>
      <c r="C163">
        <v>11</v>
      </c>
      <c r="D163">
        <v>3</v>
      </c>
      <c r="H163" s="2"/>
      <c r="I163" s="2"/>
    </row>
    <row r="164" spans="2:9">
      <c r="B164">
        <v>253</v>
      </c>
      <c r="C164">
        <v>6.5</v>
      </c>
      <c r="D164">
        <v>1.5</v>
      </c>
      <c r="H164" s="2"/>
      <c r="I164" s="2"/>
    </row>
    <row r="165" spans="2:9">
      <c r="B165">
        <v>255</v>
      </c>
      <c r="C165">
        <v>11</v>
      </c>
      <c r="D165">
        <v>3</v>
      </c>
      <c r="H165" s="2"/>
      <c r="I165" s="2"/>
    </row>
    <row r="166" spans="2:9">
      <c r="B166">
        <v>257</v>
      </c>
      <c r="C166">
        <v>11</v>
      </c>
      <c r="D166">
        <v>2</v>
      </c>
      <c r="H166" s="2"/>
      <c r="I166" s="2"/>
    </row>
    <row r="167" spans="2:9">
      <c r="B167">
        <v>258</v>
      </c>
      <c r="C167">
        <v>7.5</v>
      </c>
      <c r="D167">
        <v>1.5</v>
      </c>
      <c r="H167" s="2"/>
      <c r="I167" s="2"/>
    </row>
    <row r="168" spans="2:9">
      <c r="B168">
        <v>259</v>
      </c>
      <c r="C168">
        <v>8</v>
      </c>
      <c r="D168">
        <v>2</v>
      </c>
      <c r="H168" s="2"/>
      <c r="I168" s="2"/>
    </row>
    <row r="169" spans="2:9">
      <c r="B169">
        <v>260</v>
      </c>
      <c r="C169">
        <v>7</v>
      </c>
      <c r="D169">
        <v>2</v>
      </c>
      <c r="H169" s="2"/>
      <c r="I169" s="2"/>
    </row>
    <row r="170" spans="2:9">
      <c r="B170">
        <v>261</v>
      </c>
      <c r="C170">
        <v>11</v>
      </c>
      <c r="D170">
        <v>2</v>
      </c>
      <c r="H170" s="2"/>
      <c r="I170" s="2"/>
    </row>
    <row r="171" spans="2:9" hidden="1">
      <c r="B171">
        <v>263</v>
      </c>
      <c r="C171">
        <v>13</v>
      </c>
      <c r="D171">
        <v>3</v>
      </c>
      <c r="H171" s="2">
        <f>+C171</f>
        <v>13</v>
      </c>
      <c r="I171" s="2">
        <f>+D171</f>
        <v>3</v>
      </c>
    </row>
    <row r="172" spans="2:9">
      <c r="B172">
        <v>264</v>
      </c>
      <c r="C172">
        <v>10</v>
      </c>
      <c r="D172">
        <v>2</v>
      </c>
      <c r="H172" s="2"/>
      <c r="I172" s="2"/>
    </row>
    <row r="173" spans="2:9">
      <c r="B173">
        <v>268</v>
      </c>
      <c r="C173">
        <v>7.5</v>
      </c>
      <c r="D173">
        <v>2</v>
      </c>
      <c r="H173" s="2"/>
      <c r="I173" s="2"/>
    </row>
    <row r="174" spans="2:9">
      <c r="B174">
        <v>275</v>
      </c>
      <c r="C174">
        <v>12</v>
      </c>
      <c r="D174">
        <v>2</v>
      </c>
      <c r="H174" s="2"/>
      <c r="I174" s="2"/>
    </row>
    <row r="175" spans="2:9">
      <c r="B175">
        <v>277</v>
      </c>
      <c r="C175">
        <v>8.5</v>
      </c>
      <c r="D175">
        <v>2.5</v>
      </c>
      <c r="H175" s="2"/>
      <c r="I175" s="2"/>
    </row>
    <row r="176" spans="2:9">
      <c r="B176">
        <v>279</v>
      </c>
      <c r="C176">
        <v>11</v>
      </c>
      <c r="D176">
        <v>3</v>
      </c>
      <c r="H176" s="2"/>
      <c r="I176" s="2"/>
    </row>
    <row r="177" spans="2:9" hidden="1">
      <c r="B177">
        <v>281</v>
      </c>
      <c r="C177">
        <v>12</v>
      </c>
      <c r="D177">
        <v>3</v>
      </c>
      <c r="H177" s="2">
        <f>+C177</f>
        <v>12</v>
      </c>
      <c r="I177" s="2">
        <f>+D177</f>
        <v>3</v>
      </c>
    </row>
    <row r="178" spans="2:9">
      <c r="B178">
        <v>282</v>
      </c>
      <c r="C178">
        <v>10.5</v>
      </c>
      <c r="D178">
        <v>3.5</v>
      </c>
      <c r="H178" s="2"/>
      <c r="I178" s="2"/>
    </row>
    <row r="179" spans="2:9">
      <c r="B179">
        <v>285</v>
      </c>
      <c r="C179">
        <v>12</v>
      </c>
      <c r="D179">
        <v>3</v>
      </c>
      <c r="H179" s="2"/>
      <c r="I179" s="2"/>
    </row>
    <row r="180" spans="2:9" hidden="1">
      <c r="B180">
        <v>286</v>
      </c>
      <c r="C180">
        <v>12</v>
      </c>
      <c r="D180">
        <v>3</v>
      </c>
      <c r="H180" s="2">
        <f>+C180</f>
        <v>12</v>
      </c>
      <c r="I180" s="2">
        <f>+D180</f>
        <v>3</v>
      </c>
    </row>
    <row r="181" spans="2:9">
      <c r="B181">
        <v>287</v>
      </c>
      <c r="C181">
        <v>6</v>
      </c>
      <c r="D181">
        <v>1</v>
      </c>
      <c r="H181" s="2"/>
      <c r="I181" s="2"/>
    </row>
    <row r="182" spans="2:9">
      <c r="B182">
        <v>289</v>
      </c>
      <c r="C182">
        <v>12</v>
      </c>
      <c r="D182">
        <v>3</v>
      </c>
      <c r="H182" s="2"/>
      <c r="I182" s="2"/>
    </row>
    <row r="183" spans="2:9">
      <c r="B183">
        <v>290</v>
      </c>
      <c r="C183">
        <v>10</v>
      </c>
      <c r="D183">
        <v>1</v>
      </c>
      <c r="H183" s="2"/>
      <c r="I183" s="2"/>
    </row>
    <row r="184" spans="2:9">
      <c r="B184">
        <v>291</v>
      </c>
      <c r="C184">
        <v>4</v>
      </c>
      <c r="D184">
        <v>1</v>
      </c>
      <c r="H184" s="2"/>
      <c r="I184" s="2"/>
    </row>
    <row r="185" spans="2:9" hidden="1">
      <c r="B185">
        <v>293</v>
      </c>
      <c r="C185">
        <v>11</v>
      </c>
      <c r="D185">
        <v>3</v>
      </c>
      <c r="H185" s="2">
        <f>+C185</f>
        <v>11</v>
      </c>
      <c r="I185" s="2">
        <f>+D185</f>
        <v>3</v>
      </c>
    </row>
    <row r="186" spans="2:9">
      <c r="B186">
        <v>294</v>
      </c>
      <c r="C186">
        <v>8</v>
      </c>
      <c r="D186">
        <v>1</v>
      </c>
      <c r="H186" s="2"/>
      <c r="I186" s="2"/>
    </row>
    <row r="187" spans="2:9">
      <c r="B187">
        <v>297</v>
      </c>
      <c r="C187">
        <v>8</v>
      </c>
      <c r="D187">
        <v>2</v>
      </c>
      <c r="H187" s="2"/>
      <c r="I187" s="2"/>
    </row>
    <row r="188" spans="2:9">
      <c r="B188">
        <v>299</v>
      </c>
      <c r="C188">
        <v>5.3333329999999997</v>
      </c>
      <c r="D188">
        <v>1.6666669999999999</v>
      </c>
      <c r="H188" s="2"/>
      <c r="I188" s="2"/>
    </row>
    <row r="189" spans="2:9">
      <c r="B189">
        <v>301</v>
      </c>
      <c r="C189">
        <v>9</v>
      </c>
      <c r="D189">
        <v>2</v>
      </c>
      <c r="H189" s="2"/>
      <c r="I189" s="2"/>
    </row>
    <row r="190" spans="2:9">
      <c r="B190">
        <v>302</v>
      </c>
      <c r="C190">
        <v>10</v>
      </c>
      <c r="D190">
        <v>3</v>
      </c>
      <c r="H190" s="2"/>
      <c r="I190" s="2"/>
    </row>
    <row r="191" spans="2:9" hidden="1">
      <c r="B191">
        <v>303</v>
      </c>
      <c r="C191">
        <v>8</v>
      </c>
      <c r="D191">
        <v>2</v>
      </c>
      <c r="H191" s="2">
        <f>+C191</f>
        <v>8</v>
      </c>
      <c r="I191" s="2">
        <f>+D191</f>
        <v>2</v>
      </c>
    </row>
    <row r="192" spans="2:9">
      <c r="B192">
        <v>306</v>
      </c>
      <c r="C192">
        <v>10</v>
      </c>
      <c r="D192">
        <v>3</v>
      </c>
      <c r="H192" s="2"/>
      <c r="I192" s="2"/>
    </row>
    <row r="193" spans="2:9">
      <c r="B193">
        <v>310</v>
      </c>
      <c r="C193">
        <v>5.5</v>
      </c>
      <c r="D193">
        <v>1</v>
      </c>
      <c r="H193" s="2"/>
      <c r="I193" s="2"/>
    </row>
    <row r="194" spans="2:9">
      <c r="B194">
        <v>313</v>
      </c>
      <c r="C194">
        <v>7</v>
      </c>
      <c r="D194">
        <v>1</v>
      </c>
      <c r="H194" s="2"/>
      <c r="I194" s="2"/>
    </row>
    <row r="195" spans="2:9" hidden="1">
      <c r="B195">
        <v>314</v>
      </c>
      <c r="C195">
        <v>7</v>
      </c>
      <c r="D195">
        <v>2</v>
      </c>
      <c r="H195" s="2">
        <f>+C195</f>
        <v>7</v>
      </c>
      <c r="I195" s="2">
        <f>+D195</f>
        <v>2</v>
      </c>
    </row>
    <row r="196" spans="2:9" hidden="1">
      <c r="B196">
        <v>316</v>
      </c>
      <c r="C196">
        <v>7.5</v>
      </c>
      <c r="D196">
        <v>2</v>
      </c>
      <c r="H196" s="2">
        <f>+C196</f>
        <v>7.5</v>
      </c>
      <c r="I196" s="2">
        <f>+D196</f>
        <v>2</v>
      </c>
    </row>
    <row r="197" spans="2:9">
      <c r="B197">
        <v>317</v>
      </c>
      <c r="C197">
        <v>8</v>
      </c>
      <c r="D197">
        <v>1</v>
      </c>
      <c r="H197" s="2"/>
      <c r="I197" s="2"/>
    </row>
    <row r="198" spans="2:9">
      <c r="B198">
        <v>319</v>
      </c>
      <c r="C198">
        <v>7</v>
      </c>
      <c r="D198">
        <v>2</v>
      </c>
      <c r="H198" s="2"/>
      <c r="I198" s="2"/>
    </row>
    <row r="199" spans="2:9" hidden="1">
      <c r="B199">
        <v>323</v>
      </c>
      <c r="C199">
        <v>4</v>
      </c>
      <c r="D199">
        <v>1</v>
      </c>
      <c r="H199" s="2">
        <f>+C199</f>
        <v>4</v>
      </c>
      <c r="I199" s="2">
        <f>+D199</f>
        <v>1</v>
      </c>
    </row>
    <row r="200" spans="2:9">
      <c r="B200">
        <v>326</v>
      </c>
      <c r="C200">
        <v>9</v>
      </c>
      <c r="D200">
        <v>2</v>
      </c>
      <c r="H200" s="2"/>
      <c r="I200" s="2"/>
    </row>
    <row r="201" spans="2:9">
      <c r="B201">
        <v>329</v>
      </c>
      <c r="C201">
        <v>9</v>
      </c>
      <c r="D201">
        <v>3</v>
      </c>
      <c r="H201" s="2"/>
      <c r="I201" s="2"/>
    </row>
    <row r="202" spans="2:9">
      <c r="B202">
        <v>330</v>
      </c>
      <c r="C202">
        <v>10.5</v>
      </c>
      <c r="D202">
        <v>2.5</v>
      </c>
      <c r="H202" s="2"/>
      <c r="I202" s="2"/>
    </row>
    <row r="203" spans="2:9" hidden="1">
      <c r="B203">
        <v>331</v>
      </c>
      <c r="C203">
        <v>7</v>
      </c>
      <c r="D203">
        <v>2</v>
      </c>
      <c r="H203" s="2">
        <f>+C203</f>
        <v>7</v>
      </c>
      <c r="I203" s="2">
        <f>+D203</f>
        <v>2</v>
      </c>
    </row>
    <row r="204" spans="2:9">
      <c r="B204">
        <v>333</v>
      </c>
      <c r="C204">
        <v>8</v>
      </c>
      <c r="D204">
        <v>2</v>
      </c>
      <c r="H204" s="2"/>
      <c r="I204" s="2"/>
    </row>
    <row r="205" spans="2:9">
      <c r="B205">
        <v>336</v>
      </c>
      <c r="C205">
        <v>10</v>
      </c>
      <c r="D205">
        <v>3</v>
      </c>
      <c r="H205" s="2"/>
      <c r="I205" s="2"/>
    </row>
    <row r="206" spans="2:9">
      <c r="B206">
        <v>337</v>
      </c>
      <c r="C206">
        <v>7</v>
      </c>
      <c r="D206">
        <v>2</v>
      </c>
      <c r="H206" s="2"/>
      <c r="I206" s="2"/>
    </row>
    <row r="207" spans="2:9">
      <c r="B207">
        <v>344</v>
      </c>
      <c r="C207">
        <v>14</v>
      </c>
      <c r="D207">
        <v>6</v>
      </c>
      <c r="H207" s="2"/>
      <c r="I207" s="2"/>
    </row>
    <row r="208" spans="2:9">
      <c r="B208">
        <v>345</v>
      </c>
      <c r="C208">
        <v>14</v>
      </c>
      <c r="D208">
        <v>3</v>
      </c>
      <c r="H208" s="2"/>
      <c r="I208" s="2"/>
    </row>
    <row r="209" spans="2:9">
      <c r="B209">
        <v>348</v>
      </c>
      <c r="C209">
        <v>8</v>
      </c>
      <c r="D209">
        <v>3</v>
      </c>
      <c r="H209" s="2"/>
      <c r="I209" s="2"/>
    </row>
    <row r="210" spans="2:9" hidden="1">
      <c r="B210">
        <v>349</v>
      </c>
      <c r="C210">
        <v>2</v>
      </c>
      <c r="D210">
        <v>1</v>
      </c>
      <c r="H210" s="2">
        <f>+C210</f>
        <v>2</v>
      </c>
      <c r="I210" s="2">
        <f>+D210</f>
        <v>1</v>
      </c>
    </row>
    <row r="211" spans="2:9">
      <c r="B211">
        <v>352</v>
      </c>
      <c r="C211">
        <v>7</v>
      </c>
      <c r="D211">
        <v>2</v>
      </c>
      <c r="H211" s="2"/>
      <c r="I211" s="2"/>
    </row>
    <row r="212" spans="2:9" hidden="1">
      <c r="B212">
        <v>354</v>
      </c>
      <c r="C212">
        <v>2</v>
      </c>
      <c r="D212">
        <v>1</v>
      </c>
      <c r="H212" s="2">
        <f>+C212</f>
        <v>2</v>
      </c>
      <c r="I212" s="2">
        <f>+D212</f>
        <v>1</v>
      </c>
    </row>
    <row r="213" spans="2:9">
      <c r="B213">
        <v>358</v>
      </c>
      <c r="C213">
        <v>7</v>
      </c>
      <c r="D213">
        <v>2</v>
      </c>
      <c r="H213" s="2"/>
      <c r="I213" s="2"/>
    </row>
    <row r="214" spans="2:9">
      <c r="B214">
        <v>359</v>
      </c>
      <c r="C214">
        <v>7</v>
      </c>
      <c r="D214">
        <v>2</v>
      </c>
      <c r="H214" s="2"/>
      <c r="I214" s="2"/>
    </row>
    <row r="215" spans="2:9">
      <c r="B215">
        <v>361</v>
      </c>
      <c r="C215">
        <v>8</v>
      </c>
      <c r="D215">
        <v>2</v>
      </c>
      <c r="H215" s="2"/>
      <c r="I215" s="2"/>
    </row>
    <row r="216" spans="2:9">
      <c r="B216">
        <v>364</v>
      </c>
      <c r="C216">
        <v>9</v>
      </c>
      <c r="D216">
        <v>3</v>
      </c>
      <c r="H216" s="2"/>
      <c r="I216" s="2"/>
    </row>
    <row r="217" spans="2:9">
      <c r="B217">
        <v>366</v>
      </c>
      <c r="C217">
        <v>6</v>
      </c>
      <c r="D217">
        <v>2</v>
      </c>
      <c r="H217" s="2"/>
      <c r="I217" s="2"/>
    </row>
    <row r="218" spans="2:9">
      <c r="B218">
        <v>369</v>
      </c>
      <c r="C218">
        <v>11</v>
      </c>
      <c r="D218">
        <v>2</v>
      </c>
      <c r="H218" s="2"/>
      <c r="I218" s="2"/>
    </row>
    <row r="219" spans="2:9" hidden="1">
      <c r="B219">
        <v>370</v>
      </c>
      <c r="C219">
        <v>6</v>
      </c>
      <c r="D219">
        <v>1</v>
      </c>
      <c r="H219" s="2">
        <f>+C219</f>
        <v>6</v>
      </c>
      <c r="I219" s="2">
        <f>+D219</f>
        <v>1</v>
      </c>
    </row>
    <row r="220" spans="2:9">
      <c r="B220">
        <v>373</v>
      </c>
      <c r="C220">
        <v>4</v>
      </c>
      <c r="D220">
        <v>1</v>
      </c>
      <c r="H220" s="2"/>
      <c r="I220" s="2"/>
    </row>
    <row r="221" spans="2:9">
      <c r="B221">
        <v>376</v>
      </c>
      <c r="C221">
        <v>9.5</v>
      </c>
      <c r="D221">
        <v>1</v>
      </c>
      <c r="H221" s="2"/>
      <c r="I221" s="2"/>
    </row>
    <row r="222" spans="2:9">
      <c r="B222">
        <v>377</v>
      </c>
      <c r="C222">
        <v>9</v>
      </c>
      <c r="D222">
        <v>2</v>
      </c>
      <c r="H222" s="2"/>
      <c r="I222" s="2"/>
    </row>
    <row r="223" spans="2:9">
      <c r="B223">
        <v>378</v>
      </c>
      <c r="C223">
        <v>13</v>
      </c>
      <c r="D223">
        <v>2</v>
      </c>
      <c r="H223" s="2"/>
      <c r="I223" s="2"/>
    </row>
    <row r="224" spans="2:9" hidden="1">
      <c r="B224">
        <v>379</v>
      </c>
      <c r="C224">
        <v>9</v>
      </c>
      <c r="D224">
        <v>3</v>
      </c>
      <c r="H224" s="2">
        <f>+C224</f>
        <v>9</v>
      </c>
      <c r="I224" s="2">
        <f>+D224</f>
        <v>3</v>
      </c>
    </row>
    <row r="225" spans="2:9">
      <c r="B225">
        <v>382</v>
      </c>
      <c r="C225">
        <v>4</v>
      </c>
      <c r="D225">
        <v>1</v>
      </c>
      <c r="H225" s="2"/>
      <c r="I225" s="2"/>
    </row>
    <row r="226" spans="2:9">
      <c r="B226">
        <v>383</v>
      </c>
      <c r="C226">
        <v>3</v>
      </c>
      <c r="D226">
        <v>1</v>
      </c>
      <c r="H226" s="2"/>
      <c r="I226" s="2"/>
    </row>
    <row r="227" spans="2:9">
      <c r="B227">
        <v>385</v>
      </c>
      <c r="C227">
        <v>7</v>
      </c>
      <c r="D227">
        <v>2</v>
      </c>
      <c r="H227" s="2"/>
      <c r="I227" s="2"/>
    </row>
    <row r="228" spans="2:9">
      <c r="B228">
        <v>387</v>
      </c>
      <c r="C228">
        <v>4</v>
      </c>
      <c r="D228">
        <v>1</v>
      </c>
      <c r="H228" s="2"/>
      <c r="I228" s="2"/>
    </row>
    <row r="229" spans="2:9">
      <c r="B229">
        <v>388</v>
      </c>
      <c r="C229">
        <v>5</v>
      </c>
      <c r="D229">
        <v>1</v>
      </c>
      <c r="H229" s="2"/>
      <c r="I229" s="2"/>
    </row>
    <row r="230" spans="2:9">
      <c r="B230">
        <v>389</v>
      </c>
      <c r="C230">
        <v>7</v>
      </c>
      <c r="D230">
        <v>1</v>
      </c>
      <c r="H230" s="2"/>
      <c r="I230" s="2"/>
    </row>
    <row r="231" spans="2:9">
      <c r="B231">
        <v>391</v>
      </c>
      <c r="C231">
        <v>12</v>
      </c>
      <c r="D231">
        <v>5</v>
      </c>
      <c r="H231" s="2"/>
      <c r="I231" s="2"/>
    </row>
    <row r="232" spans="2:9">
      <c r="B232">
        <v>392</v>
      </c>
      <c r="C232">
        <v>6</v>
      </c>
      <c r="D232">
        <v>2</v>
      </c>
      <c r="H232" s="2"/>
      <c r="I232" s="2"/>
    </row>
    <row r="233" spans="2:9">
      <c r="B233">
        <v>393</v>
      </c>
      <c r="C233">
        <v>13</v>
      </c>
      <c r="D233">
        <v>2</v>
      </c>
      <c r="H233" s="2"/>
      <c r="I233" s="2"/>
    </row>
    <row r="234" spans="2:9">
      <c r="B234">
        <v>394</v>
      </c>
      <c r="C234">
        <v>8</v>
      </c>
      <c r="D234">
        <v>1</v>
      </c>
      <c r="H234" s="2"/>
      <c r="I234" s="2"/>
    </row>
    <row r="235" spans="2:9">
      <c r="B235">
        <v>395</v>
      </c>
      <c r="C235">
        <v>2.6666669999999999</v>
      </c>
      <c r="D235">
        <v>1</v>
      </c>
      <c r="H235" s="2"/>
      <c r="I235" s="2"/>
    </row>
    <row r="236" spans="2:9">
      <c r="B236">
        <v>396</v>
      </c>
      <c r="C236">
        <v>6</v>
      </c>
      <c r="D236">
        <v>1</v>
      </c>
      <c r="H236" s="2"/>
      <c r="I236" s="2"/>
    </row>
    <row r="237" spans="2:9">
      <c r="B237">
        <v>397</v>
      </c>
      <c r="C237">
        <v>8</v>
      </c>
      <c r="D237">
        <v>1</v>
      </c>
      <c r="H237" s="2"/>
      <c r="I237" s="2"/>
    </row>
    <row r="238" spans="2:9">
      <c r="B238">
        <v>398</v>
      </c>
      <c r="C238">
        <v>8</v>
      </c>
      <c r="D238">
        <v>1</v>
      </c>
      <c r="H238" s="2"/>
      <c r="I238" s="2"/>
    </row>
    <row r="239" spans="2:9">
      <c r="B239">
        <v>401</v>
      </c>
      <c r="C239">
        <v>8</v>
      </c>
      <c r="D239">
        <v>2</v>
      </c>
      <c r="H239" s="2"/>
      <c r="I239" s="2"/>
    </row>
    <row r="240" spans="2:9">
      <c r="B240">
        <v>402</v>
      </c>
      <c r="C240">
        <v>10</v>
      </c>
      <c r="D240">
        <v>3</v>
      </c>
      <c r="H240" s="2"/>
      <c r="I240" s="2"/>
    </row>
    <row r="241" spans="2:9">
      <c r="B241">
        <v>403</v>
      </c>
      <c r="C241">
        <v>9</v>
      </c>
      <c r="D241">
        <v>2</v>
      </c>
      <c r="H241" s="2"/>
      <c r="I241" s="2"/>
    </row>
    <row r="242" spans="2:9">
      <c r="B242">
        <v>404</v>
      </c>
      <c r="C242">
        <v>6</v>
      </c>
      <c r="D242">
        <v>2</v>
      </c>
      <c r="H242" s="2"/>
      <c r="I242" s="2"/>
    </row>
    <row r="243" spans="2:9">
      <c r="B243">
        <v>406</v>
      </c>
      <c r="C243">
        <v>8</v>
      </c>
      <c r="D243">
        <v>1</v>
      </c>
      <c r="H243" s="2"/>
      <c r="I243" s="2"/>
    </row>
    <row r="244" spans="2:9">
      <c r="B244">
        <v>407</v>
      </c>
      <c r="C244">
        <v>5</v>
      </c>
      <c r="D244">
        <v>1</v>
      </c>
      <c r="H244" s="2"/>
      <c r="I244" s="2"/>
    </row>
    <row r="245" spans="2:9">
      <c r="B245">
        <v>409</v>
      </c>
      <c r="C245">
        <v>3</v>
      </c>
      <c r="D245">
        <v>1</v>
      </c>
      <c r="H245" s="2"/>
      <c r="I245" s="2"/>
    </row>
    <row r="246" spans="2:9" hidden="1">
      <c r="B246">
        <v>412</v>
      </c>
      <c r="C246">
        <v>12</v>
      </c>
      <c r="D246">
        <v>4</v>
      </c>
      <c r="H246" s="2">
        <f>+C246</f>
        <v>12</v>
      </c>
      <c r="I246" s="2">
        <f>+D246</f>
        <v>4</v>
      </c>
    </row>
    <row r="247" spans="2:9">
      <c r="B247">
        <v>413</v>
      </c>
      <c r="C247">
        <v>3.5</v>
      </c>
      <c r="D247">
        <v>1</v>
      </c>
      <c r="H247" s="2"/>
      <c r="I247" s="2"/>
    </row>
    <row r="248" spans="2:9">
      <c r="B248">
        <v>415</v>
      </c>
      <c r="C248">
        <v>9</v>
      </c>
      <c r="D248">
        <v>2</v>
      </c>
      <c r="H248" s="2"/>
      <c r="I248" s="2"/>
    </row>
    <row r="249" spans="2:9">
      <c r="B249">
        <v>416</v>
      </c>
      <c r="C249">
        <v>9</v>
      </c>
      <c r="D249">
        <v>1</v>
      </c>
      <c r="H249" s="2"/>
      <c r="I249" s="2"/>
    </row>
    <row r="250" spans="2:9">
      <c r="B250">
        <v>417</v>
      </c>
      <c r="C250">
        <v>5</v>
      </c>
      <c r="D250">
        <v>1</v>
      </c>
      <c r="H250" s="2"/>
      <c r="I250" s="2"/>
    </row>
    <row r="251" spans="2:9">
      <c r="B251">
        <v>418</v>
      </c>
      <c r="C251">
        <v>8</v>
      </c>
      <c r="D251">
        <v>1</v>
      </c>
      <c r="H251" s="2"/>
      <c r="I251" s="2"/>
    </row>
    <row r="252" spans="2:9" hidden="1">
      <c r="B252">
        <v>419</v>
      </c>
      <c r="C252">
        <v>2.5</v>
      </c>
      <c r="D252">
        <v>1</v>
      </c>
      <c r="H252" s="2">
        <f>+C252</f>
        <v>2.5</v>
      </c>
      <c r="I252" s="2">
        <f>+D252</f>
        <v>1</v>
      </c>
    </row>
    <row r="253" spans="2:9">
      <c r="B253">
        <v>420</v>
      </c>
      <c r="C253">
        <v>4</v>
      </c>
      <c r="D253">
        <v>2</v>
      </c>
      <c r="H253" s="2"/>
      <c r="I253" s="2"/>
    </row>
    <row r="254" spans="2:9">
      <c r="B254">
        <v>423</v>
      </c>
      <c r="C254">
        <v>3</v>
      </c>
      <c r="D254">
        <v>2</v>
      </c>
      <c r="H254" s="2"/>
      <c r="I254" s="2"/>
    </row>
    <row r="255" spans="2:9" hidden="1">
      <c r="B255">
        <v>424</v>
      </c>
      <c r="C255">
        <v>2</v>
      </c>
      <c r="D255">
        <v>1</v>
      </c>
      <c r="H255" s="2">
        <f>+C255</f>
        <v>2</v>
      </c>
      <c r="I255" s="2">
        <f>+D255</f>
        <v>1</v>
      </c>
    </row>
    <row r="256" spans="2:9">
      <c r="B256">
        <v>425</v>
      </c>
      <c r="C256">
        <v>8</v>
      </c>
      <c r="D256">
        <v>1</v>
      </c>
      <c r="H256" s="2"/>
      <c r="I256" s="2"/>
    </row>
    <row r="257" spans="2:9" hidden="1">
      <c r="B257">
        <v>427</v>
      </c>
      <c r="C257">
        <v>14</v>
      </c>
      <c r="D257">
        <v>1</v>
      </c>
      <c r="H257" s="2">
        <f>+C257</f>
        <v>14</v>
      </c>
      <c r="I257" s="2">
        <f>+D257</f>
        <v>1</v>
      </c>
    </row>
    <row r="258" spans="2:9">
      <c r="B258">
        <v>429</v>
      </c>
      <c r="C258">
        <v>2.3333330000000001</v>
      </c>
      <c r="D258">
        <v>1</v>
      </c>
      <c r="H258" s="2"/>
      <c r="I258" s="2"/>
    </row>
    <row r="259" spans="2:9">
      <c r="B259">
        <v>430</v>
      </c>
      <c r="C259">
        <v>6</v>
      </c>
      <c r="D259">
        <v>1</v>
      </c>
      <c r="H259" s="2"/>
      <c r="I259" s="2"/>
    </row>
    <row r="260" spans="2:9" hidden="1">
      <c r="B260">
        <v>432</v>
      </c>
      <c r="C260">
        <v>6</v>
      </c>
      <c r="D260">
        <v>1</v>
      </c>
      <c r="H260" s="2">
        <f>+C260</f>
        <v>6</v>
      </c>
      <c r="I260" s="2">
        <f>+D260</f>
        <v>1</v>
      </c>
    </row>
    <row r="261" spans="2:9">
      <c r="B261">
        <v>433</v>
      </c>
      <c r="C261">
        <v>2.6666669999999999</v>
      </c>
      <c r="D261">
        <v>1</v>
      </c>
      <c r="H261" s="2"/>
      <c r="I261" s="2"/>
    </row>
    <row r="262" spans="2:9">
      <c r="B262">
        <v>436</v>
      </c>
      <c r="C262">
        <v>3.6666669999999999</v>
      </c>
      <c r="D262">
        <v>1.3333330000000001</v>
      </c>
      <c r="H262" s="2"/>
      <c r="I262" s="2"/>
    </row>
    <row r="263" spans="2:9">
      <c r="B263">
        <v>437</v>
      </c>
      <c r="C263">
        <v>7</v>
      </c>
      <c r="D263">
        <v>1</v>
      </c>
      <c r="H263" s="2"/>
      <c r="I263" s="2"/>
    </row>
    <row r="264" spans="2:9">
      <c r="B264">
        <v>440</v>
      </c>
      <c r="C264">
        <v>4</v>
      </c>
      <c r="D264">
        <v>1</v>
      </c>
      <c r="H264" s="2"/>
      <c r="I264" s="2"/>
    </row>
    <row r="265" spans="2:9">
      <c r="B265">
        <v>444</v>
      </c>
      <c r="C265">
        <v>4</v>
      </c>
      <c r="D265">
        <v>1</v>
      </c>
      <c r="H265" s="2"/>
      <c r="I265" s="2"/>
    </row>
    <row r="266" spans="2:9">
      <c r="B266">
        <v>445</v>
      </c>
      <c r="C266">
        <v>3.5</v>
      </c>
      <c r="D266">
        <v>1</v>
      </c>
      <c r="H266" s="2"/>
      <c r="I266" s="2"/>
    </row>
    <row r="267" spans="2:9">
      <c r="B267">
        <v>446</v>
      </c>
      <c r="C267">
        <v>3</v>
      </c>
      <c r="D267">
        <v>1</v>
      </c>
      <c r="H267" s="2"/>
      <c r="I267" s="2"/>
    </row>
    <row r="268" spans="2:9">
      <c r="B268">
        <v>448</v>
      </c>
      <c r="C268">
        <v>4</v>
      </c>
      <c r="D268">
        <v>1</v>
      </c>
      <c r="H268" s="2"/>
      <c r="I268" s="2"/>
    </row>
    <row r="269" spans="2:9">
      <c r="B269">
        <v>453</v>
      </c>
      <c r="C269">
        <v>2.5</v>
      </c>
      <c r="D269">
        <v>1</v>
      </c>
      <c r="H269" s="2"/>
      <c r="I269" s="2"/>
    </row>
    <row r="270" spans="2:9">
      <c r="B270">
        <v>454</v>
      </c>
      <c r="C270">
        <v>7</v>
      </c>
      <c r="D270">
        <v>1</v>
      </c>
      <c r="H270" s="2"/>
      <c r="I270" s="2"/>
    </row>
    <row r="271" spans="2:9" hidden="1">
      <c r="B271">
        <v>455</v>
      </c>
      <c r="C271">
        <v>4</v>
      </c>
      <c r="D271">
        <v>1</v>
      </c>
      <c r="H271" s="2">
        <f>+C271</f>
        <v>4</v>
      </c>
      <c r="I271" s="2">
        <f>+D271</f>
        <v>1</v>
      </c>
    </row>
    <row r="272" spans="2:9">
      <c r="B272">
        <v>456</v>
      </c>
      <c r="C272">
        <v>3</v>
      </c>
      <c r="D272">
        <v>1</v>
      </c>
      <c r="H272" s="2"/>
      <c r="I272" s="2"/>
    </row>
    <row r="273" spans="2:9">
      <c r="B273">
        <v>458</v>
      </c>
      <c r="C273">
        <v>8</v>
      </c>
      <c r="D273">
        <v>1</v>
      </c>
      <c r="H273" s="2"/>
      <c r="I273" s="2"/>
    </row>
    <row r="274" spans="2:9">
      <c r="B274">
        <v>460</v>
      </c>
      <c r="C274">
        <v>4</v>
      </c>
      <c r="D274">
        <v>1</v>
      </c>
      <c r="H274" s="2"/>
      <c r="I274" s="2"/>
    </row>
    <row r="275" spans="2:9">
      <c r="B275">
        <v>461</v>
      </c>
      <c r="C275">
        <v>4</v>
      </c>
      <c r="D275">
        <v>1</v>
      </c>
      <c r="H275" s="2"/>
      <c r="I275" s="2"/>
    </row>
    <row r="276" spans="2:9">
      <c r="B276">
        <v>462</v>
      </c>
      <c r="C276">
        <v>2.5</v>
      </c>
      <c r="D276">
        <v>1</v>
      </c>
      <c r="H276" s="2"/>
      <c r="I276" s="2"/>
    </row>
    <row r="277" spans="2:9">
      <c r="B277">
        <v>463</v>
      </c>
      <c r="C277">
        <v>4</v>
      </c>
      <c r="D277">
        <v>1</v>
      </c>
      <c r="H277" s="2"/>
      <c r="I277" s="2"/>
    </row>
    <row r="278" spans="2:9">
      <c r="B278">
        <v>464</v>
      </c>
      <c r="C278">
        <v>2.5</v>
      </c>
      <c r="D278">
        <v>1</v>
      </c>
      <c r="H278" s="2"/>
      <c r="I278" s="2"/>
    </row>
    <row r="279" spans="2:9">
      <c r="B279">
        <v>465</v>
      </c>
      <c r="C279">
        <v>4</v>
      </c>
      <c r="D279">
        <v>1</v>
      </c>
      <c r="H279" s="2"/>
      <c r="I279" s="2"/>
    </row>
    <row r="280" spans="2:9">
      <c r="B280">
        <v>467</v>
      </c>
      <c r="C280">
        <v>6</v>
      </c>
      <c r="D280">
        <v>2</v>
      </c>
      <c r="H280" s="2"/>
      <c r="I280" s="2"/>
    </row>
    <row r="281" spans="2:9">
      <c r="B281">
        <v>469</v>
      </c>
      <c r="C281">
        <v>7.5</v>
      </c>
      <c r="D281">
        <v>1</v>
      </c>
      <c r="H281" s="2"/>
      <c r="I281" s="2"/>
    </row>
    <row r="282" spans="2:9" hidden="1">
      <c r="B282">
        <v>472</v>
      </c>
      <c r="C282">
        <v>3</v>
      </c>
      <c r="D282">
        <v>1</v>
      </c>
      <c r="H282" s="2">
        <f t="shared" ref="H282:H294" si="2">+C282</f>
        <v>3</v>
      </c>
      <c r="I282" s="2">
        <f t="shared" ref="I282:I294" si="3">+D282</f>
        <v>1</v>
      </c>
    </row>
    <row r="283" spans="2:9" hidden="1">
      <c r="B283">
        <v>473</v>
      </c>
      <c r="C283">
        <v>5</v>
      </c>
      <c r="D283">
        <v>1</v>
      </c>
      <c r="H283" s="2">
        <f t="shared" si="2"/>
        <v>5</v>
      </c>
      <c r="I283" s="2">
        <f t="shared" si="3"/>
        <v>1</v>
      </c>
    </row>
    <row r="284" spans="2:9" hidden="1">
      <c r="B284">
        <v>474</v>
      </c>
      <c r="C284">
        <v>4</v>
      </c>
      <c r="D284">
        <v>1</v>
      </c>
      <c r="H284" s="2">
        <f t="shared" si="2"/>
        <v>4</v>
      </c>
      <c r="I284" s="2">
        <f t="shared" si="3"/>
        <v>1</v>
      </c>
    </row>
    <row r="285" spans="2:9" hidden="1">
      <c r="B285">
        <v>477</v>
      </c>
      <c r="C285">
        <v>4</v>
      </c>
      <c r="D285">
        <v>2</v>
      </c>
      <c r="H285" s="2">
        <f t="shared" si="2"/>
        <v>4</v>
      </c>
      <c r="I285" s="2">
        <f t="shared" si="3"/>
        <v>2</v>
      </c>
    </row>
    <row r="286" spans="2:9" hidden="1">
      <c r="B286">
        <v>478</v>
      </c>
      <c r="C286">
        <v>3.5</v>
      </c>
      <c r="D286">
        <v>1</v>
      </c>
      <c r="H286" s="2">
        <f t="shared" si="2"/>
        <v>3.5</v>
      </c>
      <c r="I286" s="2">
        <f t="shared" si="3"/>
        <v>1</v>
      </c>
    </row>
    <row r="287" spans="2:9" hidden="1">
      <c r="B287">
        <v>491</v>
      </c>
      <c r="C287">
        <v>3.75</v>
      </c>
      <c r="D287">
        <v>1</v>
      </c>
      <c r="H287" s="2">
        <f t="shared" si="2"/>
        <v>3.75</v>
      </c>
      <c r="I287" s="2">
        <f t="shared" si="3"/>
        <v>1</v>
      </c>
    </row>
    <row r="288" spans="2:9" hidden="1">
      <c r="B288">
        <v>492</v>
      </c>
      <c r="C288">
        <v>5</v>
      </c>
      <c r="D288">
        <v>1</v>
      </c>
      <c r="H288" s="2">
        <f t="shared" si="2"/>
        <v>5</v>
      </c>
      <c r="I288" s="2">
        <f t="shared" si="3"/>
        <v>1</v>
      </c>
    </row>
    <row r="289" spans="2:9" hidden="1">
      <c r="B289">
        <v>494</v>
      </c>
      <c r="C289">
        <v>3</v>
      </c>
      <c r="D289">
        <v>1</v>
      </c>
      <c r="H289" s="2">
        <f t="shared" si="2"/>
        <v>3</v>
      </c>
      <c r="I289" s="2">
        <f t="shared" si="3"/>
        <v>1</v>
      </c>
    </row>
    <row r="290" spans="2:9" hidden="1">
      <c r="B290">
        <v>500</v>
      </c>
      <c r="C290">
        <v>2.5</v>
      </c>
      <c r="D290">
        <v>1</v>
      </c>
      <c r="H290" s="2">
        <f t="shared" si="2"/>
        <v>2.5</v>
      </c>
      <c r="I290" s="2">
        <f t="shared" si="3"/>
        <v>1</v>
      </c>
    </row>
    <row r="291" spans="2:9" hidden="1">
      <c r="B291">
        <v>502</v>
      </c>
      <c r="C291">
        <v>4.2</v>
      </c>
      <c r="D291">
        <v>1</v>
      </c>
      <c r="H291" s="2">
        <f t="shared" si="2"/>
        <v>4.2</v>
      </c>
      <c r="I291" s="2">
        <f t="shared" si="3"/>
        <v>1</v>
      </c>
    </row>
    <row r="292" spans="2:9" hidden="1">
      <c r="B292">
        <v>504</v>
      </c>
      <c r="C292">
        <v>3</v>
      </c>
      <c r="D292">
        <v>1</v>
      </c>
      <c r="H292" s="2">
        <f t="shared" si="2"/>
        <v>3</v>
      </c>
      <c r="I292" s="2">
        <f t="shared" si="3"/>
        <v>1</v>
      </c>
    </row>
    <row r="293" spans="2:9" hidden="1">
      <c r="B293">
        <v>505</v>
      </c>
      <c r="C293">
        <v>3</v>
      </c>
      <c r="D293">
        <v>1</v>
      </c>
      <c r="H293" s="2">
        <f t="shared" si="2"/>
        <v>3</v>
      </c>
      <c r="I293" s="2">
        <f t="shared" si="3"/>
        <v>1</v>
      </c>
    </row>
    <row r="294" spans="2:9" hidden="1">
      <c r="B294">
        <v>506</v>
      </c>
      <c r="C294">
        <v>3</v>
      </c>
      <c r="D294">
        <v>1</v>
      </c>
      <c r="H294" s="2">
        <f t="shared" si="2"/>
        <v>3</v>
      </c>
      <c r="I294" s="2">
        <f t="shared" si="3"/>
        <v>1</v>
      </c>
    </row>
    <row r="295" spans="2:9" hidden="1">
      <c r="B295">
        <v>507</v>
      </c>
      <c r="C295">
        <v>4</v>
      </c>
      <c r="D295">
        <v>1</v>
      </c>
      <c r="H295" s="2">
        <f t="shared" ref="H295:H358" si="4">+C295</f>
        <v>4</v>
      </c>
      <c r="I295" s="2">
        <f t="shared" ref="I295:I358" si="5">+D295</f>
        <v>1</v>
      </c>
    </row>
    <row r="296" spans="2:9" hidden="1">
      <c r="B296">
        <v>508</v>
      </c>
      <c r="C296">
        <v>3</v>
      </c>
      <c r="D296">
        <v>1</v>
      </c>
      <c r="H296" s="2">
        <f t="shared" si="4"/>
        <v>3</v>
      </c>
      <c r="I296" s="2">
        <f t="shared" si="5"/>
        <v>1</v>
      </c>
    </row>
    <row r="297" spans="2:9" hidden="1">
      <c r="B297">
        <v>509</v>
      </c>
      <c r="C297">
        <v>3</v>
      </c>
      <c r="D297">
        <v>1</v>
      </c>
      <c r="H297" s="2">
        <f t="shared" si="4"/>
        <v>3</v>
      </c>
      <c r="I297" s="2">
        <f t="shared" si="5"/>
        <v>1</v>
      </c>
    </row>
    <row r="298" spans="2:9" hidden="1">
      <c r="B298">
        <v>513</v>
      </c>
      <c r="C298">
        <v>3</v>
      </c>
      <c r="D298">
        <v>1</v>
      </c>
      <c r="H298" s="2">
        <f t="shared" si="4"/>
        <v>3</v>
      </c>
      <c r="I298" s="2">
        <f t="shared" si="5"/>
        <v>1</v>
      </c>
    </row>
    <row r="299" spans="2:9" hidden="1">
      <c r="B299">
        <v>514</v>
      </c>
      <c r="C299">
        <v>5</v>
      </c>
      <c r="D299">
        <v>1</v>
      </c>
      <c r="H299" s="2">
        <f t="shared" si="4"/>
        <v>5</v>
      </c>
      <c r="I299" s="2">
        <f t="shared" si="5"/>
        <v>1</v>
      </c>
    </row>
    <row r="300" spans="2:9" hidden="1">
      <c r="B300">
        <v>516</v>
      </c>
      <c r="C300">
        <v>4</v>
      </c>
      <c r="D300">
        <v>1</v>
      </c>
      <c r="H300" s="2">
        <f t="shared" si="4"/>
        <v>4</v>
      </c>
      <c r="I300" s="2">
        <f t="shared" si="5"/>
        <v>1</v>
      </c>
    </row>
    <row r="301" spans="2:9" hidden="1">
      <c r="B301">
        <v>517</v>
      </c>
      <c r="C301">
        <v>4</v>
      </c>
      <c r="D301">
        <v>1</v>
      </c>
      <c r="H301" s="2">
        <f t="shared" si="4"/>
        <v>4</v>
      </c>
      <c r="I301" s="2">
        <f t="shared" si="5"/>
        <v>1</v>
      </c>
    </row>
    <row r="302" spans="2:9" hidden="1">
      <c r="B302">
        <v>518</v>
      </c>
      <c r="C302">
        <v>4</v>
      </c>
      <c r="D302">
        <v>1</v>
      </c>
      <c r="H302" s="2">
        <f t="shared" si="4"/>
        <v>4</v>
      </c>
      <c r="I302" s="2">
        <f t="shared" si="5"/>
        <v>1</v>
      </c>
    </row>
    <row r="303" spans="2:9" hidden="1">
      <c r="B303">
        <v>519</v>
      </c>
      <c r="C303">
        <v>4.5</v>
      </c>
      <c r="D303">
        <v>1</v>
      </c>
      <c r="H303" s="2">
        <f t="shared" si="4"/>
        <v>4.5</v>
      </c>
      <c r="I303" s="2">
        <f t="shared" si="5"/>
        <v>1</v>
      </c>
    </row>
    <row r="304" spans="2:9" hidden="1">
      <c r="B304">
        <v>520</v>
      </c>
      <c r="C304">
        <v>3.5</v>
      </c>
      <c r="D304">
        <v>1</v>
      </c>
      <c r="H304" s="2">
        <f t="shared" si="4"/>
        <v>3.5</v>
      </c>
      <c r="I304" s="2">
        <f t="shared" si="5"/>
        <v>1</v>
      </c>
    </row>
    <row r="305" spans="2:9" hidden="1">
      <c r="B305">
        <v>521</v>
      </c>
      <c r="C305">
        <v>3.3333330000000001</v>
      </c>
      <c r="D305">
        <v>1</v>
      </c>
      <c r="H305" s="2">
        <f t="shared" si="4"/>
        <v>3.3333330000000001</v>
      </c>
      <c r="I305" s="2">
        <f t="shared" si="5"/>
        <v>1</v>
      </c>
    </row>
    <row r="306" spans="2:9" hidden="1">
      <c r="B306">
        <v>523</v>
      </c>
      <c r="C306">
        <v>4</v>
      </c>
      <c r="D306">
        <v>1</v>
      </c>
      <c r="H306" s="2">
        <f t="shared" si="4"/>
        <v>4</v>
      </c>
      <c r="I306" s="2">
        <f t="shared" si="5"/>
        <v>1</v>
      </c>
    </row>
    <row r="307" spans="2:9" hidden="1">
      <c r="B307">
        <v>524</v>
      </c>
      <c r="C307">
        <v>3</v>
      </c>
      <c r="D307">
        <v>1</v>
      </c>
      <c r="H307" s="2">
        <f t="shared" si="4"/>
        <v>3</v>
      </c>
      <c r="I307" s="2">
        <f t="shared" si="5"/>
        <v>1</v>
      </c>
    </row>
    <row r="308" spans="2:9" hidden="1">
      <c r="B308">
        <v>525</v>
      </c>
      <c r="C308">
        <v>3</v>
      </c>
      <c r="D308">
        <v>1</v>
      </c>
      <c r="H308" s="2">
        <f t="shared" si="4"/>
        <v>3</v>
      </c>
      <c r="I308" s="2">
        <f t="shared" si="5"/>
        <v>1</v>
      </c>
    </row>
    <row r="309" spans="2:9" hidden="1">
      <c r="B309">
        <v>530</v>
      </c>
      <c r="C309">
        <v>7</v>
      </c>
      <c r="D309">
        <v>1</v>
      </c>
      <c r="H309" s="2">
        <f t="shared" si="4"/>
        <v>7</v>
      </c>
      <c r="I309" s="2">
        <f t="shared" si="5"/>
        <v>1</v>
      </c>
    </row>
    <row r="310" spans="2:9" hidden="1">
      <c r="B310">
        <v>536</v>
      </c>
      <c r="C310">
        <v>5</v>
      </c>
      <c r="D310">
        <v>1</v>
      </c>
      <c r="H310" s="2">
        <f t="shared" si="4"/>
        <v>5</v>
      </c>
      <c r="I310" s="2">
        <f t="shared" si="5"/>
        <v>1</v>
      </c>
    </row>
    <row r="311" spans="2:9" hidden="1">
      <c r="B311">
        <v>538</v>
      </c>
      <c r="C311">
        <v>7</v>
      </c>
      <c r="D311">
        <v>2</v>
      </c>
      <c r="H311" s="2">
        <f t="shared" si="4"/>
        <v>7</v>
      </c>
      <c r="I311" s="2">
        <f t="shared" si="5"/>
        <v>2</v>
      </c>
    </row>
    <row r="312" spans="2:9" hidden="1">
      <c r="B312">
        <v>540</v>
      </c>
      <c r="C312">
        <v>4</v>
      </c>
      <c r="D312">
        <v>1</v>
      </c>
      <c r="H312" s="2">
        <f t="shared" si="4"/>
        <v>4</v>
      </c>
      <c r="I312" s="2">
        <f t="shared" si="5"/>
        <v>1</v>
      </c>
    </row>
    <row r="313" spans="2:9" hidden="1">
      <c r="B313">
        <v>541</v>
      </c>
      <c r="C313">
        <v>7.3333329999999997</v>
      </c>
      <c r="D313">
        <v>2.3333330000000001</v>
      </c>
      <c r="H313" s="2">
        <f t="shared" si="4"/>
        <v>7.3333329999999997</v>
      </c>
      <c r="I313" s="2">
        <f t="shared" si="5"/>
        <v>2.3333330000000001</v>
      </c>
    </row>
    <row r="314" spans="2:9" hidden="1">
      <c r="B314">
        <v>546</v>
      </c>
      <c r="C314">
        <v>3</v>
      </c>
      <c r="D314">
        <v>1</v>
      </c>
      <c r="H314" s="2">
        <f t="shared" si="4"/>
        <v>3</v>
      </c>
      <c r="I314" s="2">
        <f t="shared" si="5"/>
        <v>1</v>
      </c>
    </row>
    <row r="315" spans="2:9" hidden="1">
      <c r="B315">
        <v>549</v>
      </c>
      <c r="C315">
        <v>5</v>
      </c>
      <c r="D315">
        <v>1</v>
      </c>
      <c r="H315" s="2">
        <f t="shared" si="4"/>
        <v>5</v>
      </c>
      <c r="I315" s="2">
        <f t="shared" si="5"/>
        <v>1</v>
      </c>
    </row>
    <row r="316" spans="2:9" hidden="1">
      <c r="B316">
        <v>552</v>
      </c>
      <c r="C316">
        <v>7</v>
      </c>
      <c r="D316">
        <v>2</v>
      </c>
      <c r="H316" s="2">
        <f t="shared" si="4"/>
        <v>7</v>
      </c>
      <c r="I316" s="2">
        <f t="shared" si="5"/>
        <v>2</v>
      </c>
    </row>
    <row r="317" spans="2:9" hidden="1">
      <c r="B317">
        <v>557</v>
      </c>
      <c r="C317">
        <v>5</v>
      </c>
      <c r="D317">
        <v>1</v>
      </c>
      <c r="H317" s="2">
        <f t="shared" si="4"/>
        <v>5</v>
      </c>
      <c r="I317" s="2">
        <f t="shared" si="5"/>
        <v>1</v>
      </c>
    </row>
    <row r="318" spans="2:9" hidden="1">
      <c r="B318">
        <v>558</v>
      </c>
      <c r="C318">
        <v>3</v>
      </c>
      <c r="D318">
        <v>1</v>
      </c>
      <c r="H318" s="2">
        <f t="shared" si="4"/>
        <v>3</v>
      </c>
      <c r="I318" s="2">
        <f t="shared" si="5"/>
        <v>1</v>
      </c>
    </row>
    <row r="319" spans="2:9" hidden="1">
      <c r="B319">
        <v>559</v>
      </c>
      <c r="C319">
        <v>4</v>
      </c>
      <c r="D319">
        <v>1</v>
      </c>
      <c r="H319" s="2">
        <f t="shared" si="4"/>
        <v>4</v>
      </c>
      <c r="I319" s="2">
        <f t="shared" si="5"/>
        <v>1</v>
      </c>
    </row>
    <row r="320" spans="2:9" hidden="1">
      <c r="B320">
        <v>562</v>
      </c>
      <c r="C320">
        <v>8</v>
      </c>
      <c r="D320">
        <v>2</v>
      </c>
      <c r="H320" s="2">
        <f t="shared" si="4"/>
        <v>8</v>
      </c>
      <c r="I320" s="2">
        <f t="shared" si="5"/>
        <v>2</v>
      </c>
    </row>
    <row r="321" spans="2:9" hidden="1">
      <c r="B321">
        <v>565</v>
      </c>
      <c r="C321">
        <v>12</v>
      </c>
      <c r="D321">
        <v>6</v>
      </c>
      <c r="H321" s="2">
        <f t="shared" si="4"/>
        <v>12</v>
      </c>
      <c r="I321" s="2">
        <f t="shared" si="5"/>
        <v>6</v>
      </c>
    </row>
    <row r="322" spans="2:9" hidden="1">
      <c r="B322">
        <v>566</v>
      </c>
      <c r="C322">
        <v>3</v>
      </c>
      <c r="D322">
        <v>1</v>
      </c>
      <c r="H322" s="2">
        <f t="shared" si="4"/>
        <v>3</v>
      </c>
      <c r="I322" s="2">
        <f t="shared" si="5"/>
        <v>1</v>
      </c>
    </row>
    <row r="323" spans="2:9" hidden="1">
      <c r="B323">
        <v>567</v>
      </c>
      <c r="C323">
        <v>11</v>
      </c>
      <c r="D323">
        <v>4.5</v>
      </c>
      <c r="H323" s="2">
        <f t="shared" si="4"/>
        <v>11</v>
      </c>
      <c r="I323" s="2">
        <f t="shared" si="5"/>
        <v>4.5</v>
      </c>
    </row>
    <row r="324" spans="2:9" hidden="1">
      <c r="B324">
        <v>571</v>
      </c>
      <c r="C324">
        <v>11</v>
      </c>
      <c r="D324">
        <v>2</v>
      </c>
      <c r="H324" s="2">
        <f t="shared" si="4"/>
        <v>11</v>
      </c>
      <c r="I324" s="2">
        <f t="shared" si="5"/>
        <v>2</v>
      </c>
    </row>
    <row r="325" spans="2:9" hidden="1">
      <c r="B325">
        <v>572</v>
      </c>
      <c r="C325">
        <v>4</v>
      </c>
      <c r="D325">
        <v>1</v>
      </c>
      <c r="H325" s="2">
        <f t="shared" si="4"/>
        <v>4</v>
      </c>
      <c r="I325" s="2">
        <f t="shared" si="5"/>
        <v>1</v>
      </c>
    </row>
    <row r="326" spans="2:9" hidden="1">
      <c r="B326">
        <v>573</v>
      </c>
      <c r="C326">
        <v>5</v>
      </c>
      <c r="D326">
        <v>1</v>
      </c>
      <c r="H326" s="2">
        <f t="shared" si="4"/>
        <v>5</v>
      </c>
      <c r="I326" s="2">
        <f t="shared" si="5"/>
        <v>1</v>
      </c>
    </row>
    <row r="327" spans="2:9" hidden="1">
      <c r="B327">
        <v>576</v>
      </c>
      <c r="C327">
        <v>4</v>
      </c>
      <c r="D327">
        <v>1</v>
      </c>
      <c r="H327" s="2">
        <f t="shared" si="4"/>
        <v>4</v>
      </c>
      <c r="I327" s="2">
        <f t="shared" si="5"/>
        <v>1</v>
      </c>
    </row>
    <row r="328" spans="2:9" hidden="1">
      <c r="B328">
        <v>578</v>
      </c>
      <c r="C328">
        <v>3</v>
      </c>
      <c r="D328">
        <v>1</v>
      </c>
      <c r="H328" s="2">
        <f t="shared" si="4"/>
        <v>3</v>
      </c>
      <c r="I328" s="2">
        <f t="shared" si="5"/>
        <v>1</v>
      </c>
    </row>
    <row r="329" spans="2:9" hidden="1">
      <c r="B329">
        <v>580</v>
      </c>
      <c r="C329">
        <v>8</v>
      </c>
      <c r="D329">
        <v>2</v>
      </c>
      <c r="H329" s="2">
        <f t="shared" si="4"/>
        <v>8</v>
      </c>
      <c r="I329" s="2">
        <f t="shared" si="5"/>
        <v>2</v>
      </c>
    </row>
    <row r="330" spans="2:9" hidden="1">
      <c r="B330">
        <v>583</v>
      </c>
      <c r="C330">
        <v>4.3333329999999997</v>
      </c>
      <c r="D330">
        <v>1</v>
      </c>
      <c r="H330" s="2">
        <f t="shared" si="4"/>
        <v>4.3333329999999997</v>
      </c>
      <c r="I330" s="2">
        <f t="shared" si="5"/>
        <v>1</v>
      </c>
    </row>
    <row r="331" spans="2:9" hidden="1">
      <c r="B331">
        <v>584</v>
      </c>
      <c r="C331">
        <v>7.6666670000000003</v>
      </c>
      <c r="D331">
        <v>1.6666669999999999</v>
      </c>
      <c r="H331" s="2">
        <f t="shared" si="4"/>
        <v>7.6666670000000003</v>
      </c>
      <c r="I331" s="2">
        <f t="shared" si="5"/>
        <v>1.6666669999999999</v>
      </c>
    </row>
    <row r="332" spans="2:9" hidden="1">
      <c r="B332">
        <v>585</v>
      </c>
      <c r="C332">
        <v>4.6666670000000003</v>
      </c>
      <c r="D332">
        <v>1</v>
      </c>
      <c r="H332" s="2">
        <f t="shared" si="4"/>
        <v>4.6666670000000003</v>
      </c>
      <c r="I332" s="2">
        <f t="shared" si="5"/>
        <v>1</v>
      </c>
    </row>
    <row r="333" spans="2:9" hidden="1">
      <c r="B333">
        <v>586</v>
      </c>
      <c r="C333">
        <v>3</v>
      </c>
      <c r="D333">
        <v>1</v>
      </c>
      <c r="H333" s="2">
        <f t="shared" si="4"/>
        <v>3</v>
      </c>
      <c r="I333" s="2">
        <f t="shared" si="5"/>
        <v>1</v>
      </c>
    </row>
    <row r="334" spans="2:9" hidden="1">
      <c r="B334">
        <v>587</v>
      </c>
      <c r="C334">
        <v>4</v>
      </c>
      <c r="D334">
        <v>1</v>
      </c>
      <c r="H334" s="2">
        <f t="shared" si="4"/>
        <v>4</v>
      </c>
      <c r="I334" s="2">
        <f t="shared" si="5"/>
        <v>1</v>
      </c>
    </row>
    <row r="335" spans="2:9" hidden="1">
      <c r="B335">
        <v>589</v>
      </c>
      <c r="C335">
        <v>4</v>
      </c>
      <c r="D335">
        <v>1</v>
      </c>
      <c r="H335" s="2">
        <f t="shared" si="4"/>
        <v>4</v>
      </c>
      <c r="I335" s="2">
        <f t="shared" si="5"/>
        <v>1</v>
      </c>
    </row>
    <row r="336" spans="2:9" hidden="1">
      <c r="B336">
        <v>590</v>
      </c>
      <c r="C336">
        <v>6</v>
      </c>
      <c r="D336">
        <v>2</v>
      </c>
      <c r="H336" s="2">
        <f t="shared" si="4"/>
        <v>6</v>
      </c>
      <c r="I336" s="2">
        <f t="shared" si="5"/>
        <v>2</v>
      </c>
    </row>
    <row r="337" spans="2:9" hidden="1">
      <c r="B337">
        <v>594</v>
      </c>
      <c r="C337">
        <v>7</v>
      </c>
      <c r="D337">
        <v>2</v>
      </c>
      <c r="H337" s="2">
        <f t="shared" si="4"/>
        <v>7</v>
      </c>
      <c r="I337" s="2">
        <f t="shared" si="5"/>
        <v>2</v>
      </c>
    </row>
    <row r="338" spans="2:9" hidden="1">
      <c r="B338">
        <v>595</v>
      </c>
      <c r="C338">
        <v>4.25</v>
      </c>
      <c r="D338">
        <v>1.25</v>
      </c>
      <c r="H338" s="2">
        <f t="shared" si="4"/>
        <v>4.25</v>
      </c>
      <c r="I338" s="2">
        <f t="shared" si="5"/>
        <v>1.25</v>
      </c>
    </row>
    <row r="339" spans="2:9" hidden="1">
      <c r="B339">
        <v>598</v>
      </c>
      <c r="C339">
        <v>4.25</v>
      </c>
      <c r="D339">
        <v>1</v>
      </c>
      <c r="H339" s="2">
        <f t="shared" si="4"/>
        <v>4.25</v>
      </c>
      <c r="I339" s="2">
        <f t="shared" si="5"/>
        <v>1</v>
      </c>
    </row>
    <row r="340" spans="2:9" hidden="1">
      <c r="B340">
        <v>601</v>
      </c>
      <c r="C340">
        <v>7</v>
      </c>
      <c r="D340">
        <v>1</v>
      </c>
      <c r="H340" s="2">
        <f t="shared" si="4"/>
        <v>7</v>
      </c>
      <c r="I340" s="2">
        <f t="shared" si="5"/>
        <v>1</v>
      </c>
    </row>
    <row r="341" spans="2:9" hidden="1">
      <c r="B341">
        <v>602</v>
      </c>
      <c r="C341">
        <v>6</v>
      </c>
      <c r="D341">
        <v>1</v>
      </c>
      <c r="H341" s="2">
        <f t="shared" si="4"/>
        <v>6</v>
      </c>
      <c r="I341" s="2">
        <f t="shared" si="5"/>
        <v>1</v>
      </c>
    </row>
    <row r="342" spans="2:9" hidden="1">
      <c r="B342">
        <v>604</v>
      </c>
      <c r="C342">
        <v>5</v>
      </c>
      <c r="D342">
        <v>1</v>
      </c>
      <c r="H342" s="2">
        <f t="shared" si="4"/>
        <v>5</v>
      </c>
      <c r="I342" s="2">
        <f t="shared" si="5"/>
        <v>1</v>
      </c>
    </row>
    <row r="343" spans="2:9" hidden="1">
      <c r="B343">
        <v>608</v>
      </c>
      <c r="C343">
        <v>4</v>
      </c>
      <c r="D343">
        <v>1</v>
      </c>
      <c r="H343" s="2">
        <f t="shared" si="4"/>
        <v>4</v>
      </c>
      <c r="I343" s="2">
        <f t="shared" si="5"/>
        <v>1</v>
      </c>
    </row>
    <row r="344" spans="2:9" hidden="1">
      <c r="B344">
        <v>609</v>
      </c>
      <c r="C344">
        <v>5</v>
      </c>
      <c r="D344">
        <v>1</v>
      </c>
      <c r="H344" s="2">
        <f t="shared" si="4"/>
        <v>5</v>
      </c>
      <c r="I344" s="2">
        <f t="shared" si="5"/>
        <v>1</v>
      </c>
    </row>
    <row r="345" spans="2:9" hidden="1">
      <c r="B345">
        <v>610</v>
      </c>
      <c r="C345">
        <v>4</v>
      </c>
      <c r="D345">
        <v>1</v>
      </c>
      <c r="H345" s="2">
        <f t="shared" si="4"/>
        <v>4</v>
      </c>
      <c r="I345" s="2">
        <f t="shared" si="5"/>
        <v>1</v>
      </c>
    </row>
    <row r="346" spans="2:9" hidden="1">
      <c r="B346">
        <v>612</v>
      </c>
      <c r="C346">
        <v>5</v>
      </c>
      <c r="D346">
        <v>1</v>
      </c>
      <c r="H346" s="2">
        <f t="shared" si="4"/>
        <v>5</v>
      </c>
      <c r="I346" s="2">
        <f t="shared" si="5"/>
        <v>1</v>
      </c>
    </row>
    <row r="347" spans="2:9" hidden="1">
      <c r="B347">
        <v>613</v>
      </c>
      <c r="C347">
        <v>7</v>
      </c>
      <c r="D347">
        <v>2</v>
      </c>
      <c r="H347" s="2">
        <f t="shared" si="4"/>
        <v>7</v>
      </c>
      <c r="I347" s="2">
        <f t="shared" si="5"/>
        <v>2</v>
      </c>
    </row>
    <row r="348" spans="2:9" hidden="1">
      <c r="B348">
        <v>614</v>
      </c>
      <c r="C348">
        <v>4</v>
      </c>
      <c r="D348">
        <v>1</v>
      </c>
      <c r="H348" s="2">
        <f t="shared" si="4"/>
        <v>4</v>
      </c>
      <c r="I348" s="2">
        <f t="shared" si="5"/>
        <v>1</v>
      </c>
    </row>
    <row r="349" spans="2:9" hidden="1">
      <c r="B349">
        <v>617</v>
      </c>
      <c r="C349">
        <v>5</v>
      </c>
      <c r="D349">
        <v>1</v>
      </c>
      <c r="H349" s="2">
        <f t="shared" si="4"/>
        <v>5</v>
      </c>
      <c r="I349" s="2">
        <f t="shared" si="5"/>
        <v>1</v>
      </c>
    </row>
    <row r="350" spans="2:9" hidden="1">
      <c r="B350">
        <v>618</v>
      </c>
      <c r="C350">
        <v>5</v>
      </c>
      <c r="D350">
        <v>1</v>
      </c>
      <c r="H350" s="2">
        <f t="shared" si="4"/>
        <v>5</v>
      </c>
      <c r="I350" s="2">
        <f t="shared" si="5"/>
        <v>1</v>
      </c>
    </row>
    <row r="351" spans="2:9" hidden="1">
      <c r="B351">
        <v>619</v>
      </c>
      <c r="C351">
        <v>4</v>
      </c>
      <c r="D351">
        <v>1</v>
      </c>
      <c r="H351" s="2">
        <f t="shared" si="4"/>
        <v>4</v>
      </c>
      <c r="I351" s="2">
        <f t="shared" si="5"/>
        <v>1</v>
      </c>
    </row>
    <row r="352" spans="2:9" hidden="1">
      <c r="B352">
        <v>620</v>
      </c>
      <c r="C352">
        <v>6</v>
      </c>
      <c r="D352">
        <v>2</v>
      </c>
      <c r="H352" s="2">
        <f t="shared" si="4"/>
        <v>6</v>
      </c>
      <c r="I352" s="2">
        <f t="shared" si="5"/>
        <v>2</v>
      </c>
    </row>
    <row r="353" spans="2:9" hidden="1">
      <c r="B353">
        <v>621</v>
      </c>
      <c r="C353">
        <v>7</v>
      </c>
      <c r="D353">
        <v>2</v>
      </c>
      <c r="H353" s="2">
        <f t="shared" si="4"/>
        <v>7</v>
      </c>
      <c r="I353" s="2">
        <f t="shared" si="5"/>
        <v>2</v>
      </c>
    </row>
    <row r="354" spans="2:9" hidden="1">
      <c r="B354">
        <v>622</v>
      </c>
      <c r="C354">
        <v>5</v>
      </c>
      <c r="D354">
        <v>1</v>
      </c>
      <c r="H354" s="2">
        <f t="shared" si="4"/>
        <v>5</v>
      </c>
      <c r="I354" s="2">
        <f t="shared" si="5"/>
        <v>1</v>
      </c>
    </row>
    <row r="355" spans="2:9" hidden="1">
      <c r="B355">
        <v>623</v>
      </c>
      <c r="C355">
        <v>3.3333330000000001</v>
      </c>
      <c r="D355">
        <v>1</v>
      </c>
      <c r="H355" s="2">
        <f t="shared" si="4"/>
        <v>3.3333330000000001</v>
      </c>
      <c r="I355" s="2">
        <f t="shared" si="5"/>
        <v>1</v>
      </c>
    </row>
    <row r="356" spans="2:9" hidden="1">
      <c r="B356">
        <v>625</v>
      </c>
      <c r="C356">
        <v>4</v>
      </c>
      <c r="D356">
        <v>1.5</v>
      </c>
      <c r="H356" s="2">
        <f t="shared" si="4"/>
        <v>4</v>
      </c>
      <c r="I356" s="2">
        <f t="shared" si="5"/>
        <v>1.5</v>
      </c>
    </row>
    <row r="357" spans="2:9" hidden="1">
      <c r="B357">
        <v>626</v>
      </c>
      <c r="C357">
        <v>5</v>
      </c>
      <c r="D357">
        <v>1</v>
      </c>
      <c r="H357" s="2">
        <f t="shared" si="4"/>
        <v>5</v>
      </c>
      <c r="I357" s="2">
        <f t="shared" si="5"/>
        <v>1</v>
      </c>
    </row>
    <row r="358" spans="2:9" hidden="1">
      <c r="B358">
        <v>627</v>
      </c>
      <c r="C358">
        <v>5.5</v>
      </c>
      <c r="D358">
        <v>1</v>
      </c>
      <c r="H358" s="2">
        <f t="shared" si="4"/>
        <v>5.5</v>
      </c>
      <c r="I358" s="2">
        <f t="shared" si="5"/>
        <v>1</v>
      </c>
    </row>
    <row r="359" spans="2:9" hidden="1">
      <c r="B359">
        <v>629</v>
      </c>
      <c r="C359">
        <v>3</v>
      </c>
      <c r="D359">
        <v>1</v>
      </c>
      <c r="H359" s="2">
        <f t="shared" ref="H359:H422" si="6">+C359</f>
        <v>3</v>
      </c>
      <c r="I359" s="2">
        <f t="shared" ref="I359:I422" si="7">+D359</f>
        <v>1</v>
      </c>
    </row>
    <row r="360" spans="2:9" hidden="1">
      <c r="B360">
        <v>634</v>
      </c>
      <c r="C360">
        <v>4.5</v>
      </c>
      <c r="D360">
        <v>1</v>
      </c>
      <c r="H360" s="2">
        <f t="shared" si="6"/>
        <v>4.5</v>
      </c>
      <c r="I360" s="2">
        <f t="shared" si="7"/>
        <v>1</v>
      </c>
    </row>
    <row r="361" spans="2:9" hidden="1">
      <c r="B361">
        <v>635</v>
      </c>
      <c r="C361">
        <v>6</v>
      </c>
      <c r="D361">
        <v>2</v>
      </c>
      <c r="H361" s="2">
        <f t="shared" si="6"/>
        <v>6</v>
      </c>
      <c r="I361" s="2">
        <f t="shared" si="7"/>
        <v>2</v>
      </c>
    </row>
    <row r="362" spans="2:9" hidden="1">
      <c r="B362">
        <v>636</v>
      </c>
      <c r="C362">
        <v>8</v>
      </c>
      <c r="D362">
        <v>2</v>
      </c>
      <c r="H362" s="2">
        <f t="shared" si="6"/>
        <v>8</v>
      </c>
      <c r="I362" s="2">
        <f t="shared" si="7"/>
        <v>2</v>
      </c>
    </row>
    <row r="363" spans="2:9" hidden="1">
      <c r="B363">
        <v>637</v>
      </c>
      <c r="C363">
        <v>4</v>
      </c>
      <c r="D363">
        <v>2</v>
      </c>
      <c r="H363" s="2">
        <f t="shared" si="6"/>
        <v>4</v>
      </c>
      <c r="I363" s="2">
        <f t="shared" si="7"/>
        <v>2</v>
      </c>
    </row>
    <row r="364" spans="2:9" hidden="1">
      <c r="B364">
        <v>642</v>
      </c>
      <c r="C364">
        <v>4</v>
      </c>
      <c r="D364">
        <v>1</v>
      </c>
      <c r="H364" s="2">
        <f t="shared" si="6"/>
        <v>4</v>
      </c>
      <c r="I364" s="2">
        <f t="shared" si="7"/>
        <v>1</v>
      </c>
    </row>
    <row r="365" spans="2:9" hidden="1">
      <c r="B365">
        <v>645</v>
      </c>
      <c r="C365">
        <v>5</v>
      </c>
      <c r="D365">
        <v>2</v>
      </c>
      <c r="H365" s="2">
        <f t="shared" si="6"/>
        <v>5</v>
      </c>
      <c r="I365" s="2">
        <f t="shared" si="7"/>
        <v>2</v>
      </c>
    </row>
    <row r="366" spans="2:9" hidden="1">
      <c r="B366">
        <v>646</v>
      </c>
      <c r="C366">
        <v>5</v>
      </c>
      <c r="D366">
        <v>1</v>
      </c>
      <c r="H366" s="2">
        <f t="shared" si="6"/>
        <v>5</v>
      </c>
      <c r="I366" s="2">
        <f t="shared" si="7"/>
        <v>1</v>
      </c>
    </row>
    <row r="367" spans="2:9" hidden="1">
      <c r="B367">
        <v>647</v>
      </c>
      <c r="C367">
        <v>4.5</v>
      </c>
      <c r="D367">
        <v>1</v>
      </c>
      <c r="H367" s="2">
        <f t="shared" si="6"/>
        <v>4.5</v>
      </c>
      <c r="I367" s="2">
        <f t="shared" si="7"/>
        <v>1</v>
      </c>
    </row>
    <row r="368" spans="2:9" hidden="1">
      <c r="B368">
        <v>648</v>
      </c>
      <c r="C368">
        <v>6</v>
      </c>
      <c r="D368">
        <v>3</v>
      </c>
      <c r="H368" s="2">
        <f t="shared" si="6"/>
        <v>6</v>
      </c>
      <c r="I368" s="2">
        <f t="shared" si="7"/>
        <v>3</v>
      </c>
    </row>
    <row r="369" spans="2:9" hidden="1">
      <c r="B369">
        <v>649</v>
      </c>
      <c r="C369">
        <v>6</v>
      </c>
      <c r="D369">
        <v>2</v>
      </c>
      <c r="H369" s="2">
        <f t="shared" si="6"/>
        <v>6</v>
      </c>
      <c r="I369" s="2">
        <f t="shared" si="7"/>
        <v>2</v>
      </c>
    </row>
    <row r="370" spans="2:9" hidden="1">
      <c r="B370">
        <v>653</v>
      </c>
      <c r="C370">
        <v>7</v>
      </c>
      <c r="D370">
        <v>1.75</v>
      </c>
      <c r="H370" s="2">
        <f t="shared" si="6"/>
        <v>7</v>
      </c>
      <c r="I370" s="2">
        <f t="shared" si="7"/>
        <v>1.75</v>
      </c>
    </row>
    <row r="371" spans="2:9" hidden="1">
      <c r="B371">
        <v>654</v>
      </c>
      <c r="C371">
        <v>9</v>
      </c>
      <c r="D371">
        <v>2</v>
      </c>
      <c r="H371" s="2">
        <f t="shared" si="6"/>
        <v>9</v>
      </c>
      <c r="I371" s="2">
        <f t="shared" si="7"/>
        <v>2</v>
      </c>
    </row>
    <row r="372" spans="2:9" hidden="1">
      <c r="B372">
        <v>656</v>
      </c>
      <c r="C372">
        <v>4</v>
      </c>
      <c r="D372">
        <v>1</v>
      </c>
      <c r="H372" s="2">
        <f t="shared" si="6"/>
        <v>4</v>
      </c>
      <c r="I372" s="2">
        <f t="shared" si="7"/>
        <v>1</v>
      </c>
    </row>
    <row r="373" spans="2:9" hidden="1">
      <c r="B373">
        <v>657</v>
      </c>
      <c r="C373">
        <v>6</v>
      </c>
      <c r="D373">
        <v>1.3333330000000001</v>
      </c>
      <c r="H373" s="2">
        <f t="shared" si="6"/>
        <v>6</v>
      </c>
      <c r="I373" s="2">
        <f t="shared" si="7"/>
        <v>1.3333330000000001</v>
      </c>
    </row>
    <row r="374" spans="2:9" hidden="1">
      <c r="B374">
        <v>660</v>
      </c>
      <c r="C374">
        <v>5.2</v>
      </c>
      <c r="D374">
        <v>1.4</v>
      </c>
      <c r="H374" s="2">
        <f t="shared" si="6"/>
        <v>5.2</v>
      </c>
      <c r="I374" s="2">
        <f t="shared" si="7"/>
        <v>1.4</v>
      </c>
    </row>
    <row r="375" spans="2:9" hidden="1">
      <c r="B375">
        <v>661</v>
      </c>
      <c r="C375">
        <v>5</v>
      </c>
      <c r="D375">
        <v>1</v>
      </c>
      <c r="H375" s="2">
        <f t="shared" si="6"/>
        <v>5</v>
      </c>
      <c r="I375" s="2">
        <f t="shared" si="7"/>
        <v>1</v>
      </c>
    </row>
    <row r="376" spans="2:9" hidden="1">
      <c r="B376">
        <v>664</v>
      </c>
      <c r="C376">
        <v>5</v>
      </c>
      <c r="D376">
        <v>1</v>
      </c>
      <c r="H376" s="2">
        <f t="shared" si="6"/>
        <v>5</v>
      </c>
      <c r="I376" s="2">
        <f t="shared" si="7"/>
        <v>1</v>
      </c>
    </row>
    <row r="377" spans="2:9" hidden="1">
      <c r="B377">
        <v>665</v>
      </c>
      <c r="C377">
        <v>3</v>
      </c>
      <c r="D377">
        <v>1</v>
      </c>
      <c r="H377" s="2">
        <f t="shared" si="6"/>
        <v>3</v>
      </c>
      <c r="I377" s="2">
        <f t="shared" si="7"/>
        <v>1</v>
      </c>
    </row>
    <row r="378" spans="2:9" hidden="1">
      <c r="B378">
        <v>666</v>
      </c>
      <c r="C378">
        <v>4</v>
      </c>
      <c r="D378">
        <v>1</v>
      </c>
      <c r="H378" s="2">
        <f t="shared" si="6"/>
        <v>4</v>
      </c>
      <c r="I378" s="2">
        <f t="shared" si="7"/>
        <v>1</v>
      </c>
    </row>
    <row r="379" spans="2:9" hidden="1">
      <c r="B379">
        <v>667</v>
      </c>
      <c r="C379">
        <v>3</v>
      </c>
      <c r="D379">
        <v>1</v>
      </c>
      <c r="H379" s="2">
        <f t="shared" si="6"/>
        <v>3</v>
      </c>
      <c r="I379" s="2">
        <f t="shared" si="7"/>
        <v>1</v>
      </c>
    </row>
    <row r="380" spans="2:9" hidden="1">
      <c r="B380">
        <v>668</v>
      </c>
      <c r="C380">
        <v>7</v>
      </c>
      <c r="D380">
        <v>1</v>
      </c>
      <c r="H380" s="2">
        <f t="shared" si="6"/>
        <v>7</v>
      </c>
      <c r="I380" s="2">
        <f t="shared" si="7"/>
        <v>1</v>
      </c>
    </row>
    <row r="381" spans="2:9" hidden="1">
      <c r="B381">
        <v>669</v>
      </c>
      <c r="C381">
        <v>4</v>
      </c>
      <c r="D381">
        <v>1</v>
      </c>
      <c r="H381" s="2">
        <f t="shared" si="6"/>
        <v>4</v>
      </c>
      <c r="I381" s="2">
        <f t="shared" si="7"/>
        <v>1</v>
      </c>
    </row>
    <row r="382" spans="2:9" hidden="1">
      <c r="B382">
        <v>670</v>
      </c>
      <c r="C382">
        <v>3</v>
      </c>
      <c r="D382">
        <v>1</v>
      </c>
      <c r="H382" s="2">
        <f t="shared" si="6"/>
        <v>3</v>
      </c>
      <c r="I382" s="2">
        <f t="shared" si="7"/>
        <v>1</v>
      </c>
    </row>
    <row r="383" spans="2:9" hidden="1">
      <c r="B383">
        <v>671</v>
      </c>
      <c r="C383">
        <v>3</v>
      </c>
      <c r="D383">
        <v>1</v>
      </c>
      <c r="H383" s="2">
        <f t="shared" si="6"/>
        <v>3</v>
      </c>
      <c r="I383" s="2">
        <f t="shared" si="7"/>
        <v>1</v>
      </c>
    </row>
    <row r="384" spans="2:9" hidden="1">
      <c r="B384">
        <v>674</v>
      </c>
      <c r="C384">
        <v>8.1999999999999993</v>
      </c>
      <c r="D384">
        <v>1.4</v>
      </c>
      <c r="H384" s="2">
        <f t="shared" si="6"/>
        <v>8.1999999999999993</v>
      </c>
      <c r="I384" s="2">
        <f t="shared" si="7"/>
        <v>1.4</v>
      </c>
    </row>
    <row r="385" spans="2:9" hidden="1">
      <c r="B385">
        <v>675</v>
      </c>
      <c r="C385">
        <v>4</v>
      </c>
      <c r="D385">
        <v>2</v>
      </c>
      <c r="H385" s="2">
        <f t="shared" si="6"/>
        <v>4</v>
      </c>
      <c r="I385" s="2">
        <f t="shared" si="7"/>
        <v>2</v>
      </c>
    </row>
    <row r="386" spans="2:9" hidden="1">
      <c r="B386">
        <v>676</v>
      </c>
      <c r="C386">
        <v>8</v>
      </c>
      <c r="D386">
        <v>2</v>
      </c>
      <c r="H386" s="2">
        <f t="shared" si="6"/>
        <v>8</v>
      </c>
      <c r="I386" s="2">
        <f t="shared" si="7"/>
        <v>2</v>
      </c>
    </row>
    <row r="387" spans="2:9" hidden="1">
      <c r="B387">
        <v>678</v>
      </c>
      <c r="C387">
        <v>6</v>
      </c>
      <c r="D387">
        <v>1</v>
      </c>
      <c r="H387" s="2">
        <f t="shared" si="6"/>
        <v>6</v>
      </c>
      <c r="I387" s="2">
        <f t="shared" si="7"/>
        <v>1</v>
      </c>
    </row>
    <row r="388" spans="2:9" hidden="1">
      <c r="B388">
        <v>680</v>
      </c>
      <c r="C388">
        <v>10</v>
      </c>
      <c r="D388">
        <v>2.3333330000000001</v>
      </c>
      <c r="H388" s="2">
        <f t="shared" si="6"/>
        <v>10</v>
      </c>
      <c r="I388" s="2">
        <f t="shared" si="7"/>
        <v>2.3333330000000001</v>
      </c>
    </row>
    <row r="389" spans="2:9" hidden="1">
      <c r="B389">
        <v>683</v>
      </c>
      <c r="C389">
        <v>8.5</v>
      </c>
      <c r="D389">
        <v>1.75</v>
      </c>
      <c r="H389" s="2">
        <f t="shared" si="6"/>
        <v>8.5</v>
      </c>
      <c r="I389" s="2">
        <f t="shared" si="7"/>
        <v>1.75</v>
      </c>
    </row>
    <row r="390" spans="2:9" hidden="1">
      <c r="B390">
        <v>686</v>
      </c>
      <c r="C390">
        <v>11</v>
      </c>
      <c r="D390">
        <v>4</v>
      </c>
      <c r="H390" s="2">
        <f t="shared" si="6"/>
        <v>11</v>
      </c>
      <c r="I390" s="2">
        <f t="shared" si="7"/>
        <v>4</v>
      </c>
    </row>
    <row r="391" spans="2:9" hidden="1">
      <c r="B391">
        <v>687</v>
      </c>
      <c r="C391">
        <v>9.6666670000000003</v>
      </c>
      <c r="D391">
        <v>2</v>
      </c>
      <c r="H391" s="2">
        <f t="shared" si="6"/>
        <v>9.6666670000000003</v>
      </c>
      <c r="I391" s="2">
        <f t="shared" si="7"/>
        <v>2</v>
      </c>
    </row>
    <row r="392" spans="2:9" hidden="1">
      <c r="B392">
        <v>688</v>
      </c>
      <c r="C392">
        <v>7</v>
      </c>
      <c r="D392">
        <v>4</v>
      </c>
      <c r="H392" s="2">
        <f t="shared" si="6"/>
        <v>7</v>
      </c>
      <c r="I392" s="2">
        <f t="shared" si="7"/>
        <v>4</v>
      </c>
    </row>
    <row r="393" spans="2:9" hidden="1">
      <c r="B393">
        <v>690</v>
      </c>
      <c r="C393">
        <v>8</v>
      </c>
      <c r="D393">
        <v>2</v>
      </c>
      <c r="H393" s="2">
        <f t="shared" si="6"/>
        <v>8</v>
      </c>
      <c r="I393" s="2">
        <f t="shared" si="7"/>
        <v>2</v>
      </c>
    </row>
    <row r="394" spans="2:9" hidden="1">
      <c r="B394">
        <v>691</v>
      </c>
      <c r="C394">
        <v>7</v>
      </c>
      <c r="D394">
        <v>2</v>
      </c>
      <c r="H394" s="2">
        <f t="shared" si="6"/>
        <v>7</v>
      </c>
      <c r="I394" s="2">
        <f t="shared" si="7"/>
        <v>2</v>
      </c>
    </row>
    <row r="395" spans="2:9" hidden="1">
      <c r="B395">
        <v>693</v>
      </c>
      <c r="C395">
        <v>11</v>
      </c>
      <c r="D395">
        <v>2.3333330000000001</v>
      </c>
      <c r="H395" s="2">
        <f t="shared" si="6"/>
        <v>11</v>
      </c>
      <c r="I395" s="2">
        <f t="shared" si="7"/>
        <v>2.3333330000000001</v>
      </c>
    </row>
    <row r="396" spans="2:9" hidden="1">
      <c r="B396">
        <v>694</v>
      </c>
      <c r="C396">
        <v>7.2</v>
      </c>
      <c r="D396">
        <v>2</v>
      </c>
      <c r="H396" s="2">
        <f t="shared" si="6"/>
        <v>7.2</v>
      </c>
      <c r="I396" s="2">
        <f t="shared" si="7"/>
        <v>2</v>
      </c>
    </row>
    <row r="397" spans="2:9" hidden="1">
      <c r="B397">
        <v>696</v>
      </c>
      <c r="C397">
        <v>5</v>
      </c>
      <c r="D397">
        <v>4</v>
      </c>
      <c r="H397" s="2">
        <f t="shared" si="6"/>
        <v>5</v>
      </c>
      <c r="I397" s="2">
        <f t="shared" si="7"/>
        <v>4</v>
      </c>
    </row>
    <row r="398" spans="2:9" hidden="1">
      <c r="B398">
        <v>698</v>
      </c>
      <c r="C398">
        <v>5</v>
      </c>
      <c r="D398">
        <v>1</v>
      </c>
      <c r="H398" s="2">
        <f t="shared" si="6"/>
        <v>5</v>
      </c>
      <c r="I398" s="2">
        <f t="shared" si="7"/>
        <v>1</v>
      </c>
    </row>
    <row r="399" spans="2:9" hidden="1">
      <c r="B399">
        <v>699</v>
      </c>
      <c r="C399">
        <v>4</v>
      </c>
      <c r="D399">
        <v>1</v>
      </c>
      <c r="H399" s="2">
        <f t="shared" si="6"/>
        <v>4</v>
      </c>
      <c r="I399" s="2">
        <f t="shared" si="7"/>
        <v>1</v>
      </c>
    </row>
    <row r="400" spans="2:9" hidden="1">
      <c r="B400">
        <v>700</v>
      </c>
      <c r="C400">
        <v>8.25</v>
      </c>
      <c r="D400">
        <v>2.5</v>
      </c>
      <c r="H400" s="2">
        <f t="shared" si="6"/>
        <v>8.25</v>
      </c>
      <c r="I400" s="2">
        <f t="shared" si="7"/>
        <v>2.5</v>
      </c>
    </row>
    <row r="401" spans="2:9" hidden="1">
      <c r="B401">
        <v>702</v>
      </c>
      <c r="C401">
        <v>8.3333329999999997</v>
      </c>
      <c r="D401">
        <v>1.3333330000000001</v>
      </c>
      <c r="H401" s="2">
        <f t="shared" si="6"/>
        <v>8.3333329999999997</v>
      </c>
      <c r="I401" s="2">
        <f t="shared" si="7"/>
        <v>1.3333330000000001</v>
      </c>
    </row>
    <row r="402" spans="2:9" hidden="1">
      <c r="B402">
        <v>703</v>
      </c>
      <c r="C402">
        <v>3</v>
      </c>
      <c r="D402">
        <v>1</v>
      </c>
      <c r="H402" s="2">
        <f t="shared" si="6"/>
        <v>3</v>
      </c>
      <c r="I402" s="2">
        <f t="shared" si="7"/>
        <v>1</v>
      </c>
    </row>
    <row r="403" spans="2:9" hidden="1">
      <c r="B403">
        <v>706</v>
      </c>
      <c r="C403">
        <v>5.5</v>
      </c>
      <c r="D403">
        <v>1</v>
      </c>
      <c r="H403" s="2">
        <f t="shared" si="6"/>
        <v>5.5</v>
      </c>
      <c r="I403" s="2">
        <f t="shared" si="7"/>
        <v>1</v>
      </c>
    </row>
    <row r="404" spans="2:9" hidden="1">
      <c r="B404">
        <v>708</v>
      </c>
      <c r="C404">
        <v>5</v>
      </c>
      <c r="D404">
        <v>1</v>
      </c>
      <c r="H404" s="2">
        <f t="shared" si="6"/>
        <v>5</v>
      </c>
      <c r="I404" s="2">
        <f t="shared" si="7"/>
        <v>1</v>
      </c>
    </row>
    <row r="405" spans="2:9" hidden="1">
      <c r="B405">
        <v>710</v>
      </c>
      <c r="C405">
        <v>5</v>
      </c>
      <c r="D405">
        <v>1</v>
      </c>
      <c r="H405" s="2">
        <f t="shared" si="6"/>
        <v>5</v>
      </c>
      <c r="I405" s="2">
        <f t="shared" si="7"/>
        <v>1</v>
      </c>
    </row>
    <row r="406" spans="2:9" hidden="1">
      <c r="B406">
        <v>711</v>
      </c>
      <c r="C406">
        <v>10</v>
      </c>
      <c r="D406">
        <v>3</v>
      </c>
      <c r="H406" s="2">
        <f t="shared" si="6"/>
        <v>10</v>
      </c>
      <c r="I406" s="2">
        <f t="shared" si="7"/>
        <v>3</v>
      </c>
    </row>
    <row r="407" spans="2:9" hidden="1">
      <c r="B407">
        <v>715</v>
      </c>
      <c r="C407">
        <v>4</v>
      </c>
      <c r="D407">
        <v>1</v>
      </c>
      <c r="H407" s="2">
        <f t="shared" si="6"/>
        <v>4</v>
      </c>
      <c r="I407" s="2">
        <f t="shared" si="7"/>
        <v>1</v>
      </c>
    </row>
    <row r="408" spans="2:9" hidden="1">
      <c r="B408">
        <v>716</v>
      </c>
      <c r="C408">
        <v>5.6</v>
      </c>
      <c r="D408">
        <v>1.2</v>
      </c>
      <c r="H408" s="2">
        <f t="shared" si="6"/>
        <v>5.6</v>
      </c>
      <c r="I408" s="2">
        <f t="shared" si="7"/>
        <v>1.2</v>
      </c>
    </row>
    <row r="409" spans="2:9" hidden="1">
      <c r="B409">
        <v>718</v>
      </c>
      <c r="C409">
        <v>4</v>
      </c>
      <c r="D409">
        <v>1</v>
      </c>
      <c r="H409" s="2">
        <f t="shared" si="6"/>
        <v>4</v>
      </c>
      <c r="I409" s="2">
        <f t="shared" si="7"/>
        <v>1</v>
      </c>
    </row>
    <row r="410" spans="2:9" hidden="1">
      <c r="B410">
        <v>719</v>
      </c>
      <c r="C410">
        <v>5</v>
      </c>
      <c r="D410">
        <v>1</v>
      </c>
      <c r="H410" s="2">
        <f t="shared" si="6"/>
        <v>5</v>
      </c>
      <c r="I410" s="2">
        <f t="shared" si="7"/>
        <v>1</v>
      </c>
    </row>
    <row r="411" spans="2:9" hidden="1">
      <c r="B411">
        <v>720</v>
      </c>
      <c r="C411">
        <v>4</v>
      </c>
      <c r="D411">
        <v>1</v>
      </c>
      <c r="H411" s="2">
        <f t="shared" si="6"/>
        <v>4</v>
      </c>
      <c r="I411" s="2">
        <f t="shared" si="7"/>
        <v>1</v>
      </c>
    </row>
    <row r="412" spans="2:9" hidden="1">
      <c r="B412">
        <v>721</v>
      </c>
      <c r="C412">
        <v>3.6666669999999999</v>
      </c>
      <c r="D412">
        <v>1</v>
      </c>
      <c r="H412" s="2">
        <f t="shared" si="6"/>
        <v>3.6666669999999999</v>
      </c>
      <c r="I412" s="2">
        <f t="shared" si="7"/>
        <v>1</v>
      </c>
    </row>
    <row r="413" spans="2:9" hidden="1">
      <c r="B413">
        <v>723</v>
      </c>
      <c r="C413">
        <v>3</v>
      </c>
      <c r="D413">
        <v>1</v>
      </c>
      <c r="H413" s="2">
        <f t="shared" si="6"/>
        <v>3</v>
      </c>
      <c r="I413" s="2">
        <f t="shared" si="7"/>
        <v>1</v>
      </c>
    </row>
    <row r="414" spans="2:9" hidden="1">
      <c r="B414">
        <v>724</v>
      </c>
      <c r="C414">
        <v>6</v>
      </c>
      <c r="D414">
        <v>1.5</v>
      </c>
      <c r="H414" s="2">
        <f t="shared" si="6"/>
        <v>6</v>
      </c>
      <c r="I414" s="2">
        <f t="shared" si="7"/>
        <v>1.5</v>
      </c>
    </row>
    <row r="415" spans="2:9" hidden="1">
      <c r="B415">
        <v>725</v>
      </c>
      <c r="C415">
        <v>7.5</v>
      </c>
      <c r="D415">
        <v>2</v>
      </c>
      <c r="H415" s="2">
        <f t="shared" si="6"/>
        <v>7.5</v>
      </c>
      <c r="I415" s="2">
        <f t="shared" si="7"/>
        <v>2</v>
      </c>
    </row>
    <row r="416" spans="2:9" hidden="1">
      <c r="B416">
        <v>726</v>
      </c>
      <c r="C416">
        <v>5.6666670000000003</v>
      </c>
      <c r="D416">
        <v>1.3333330000000001</v>
      </c>
      <c r="H416" s="2">
        <f t="shared" si="6"/>
        <v>5.6666670000000003</v>
      </c>
      <c r="I416" s="2">
        <f t="shared" si="7"/>
        <v>1.3333330000000001</v>
      </c>
    </row>
    <row r="417" spans="2:9" hidden="1">
      <c r="B417">
        <v>727</v>
      </c>
      <c r="C417">
        <v>3</v>
      </c>
      <c r="D417">
        <v>1</v>
      </c>
      <c r="H417" s="2">
        <f t="shared" si="6"/>
        <v>3</v>
      </c>
      <c r="I417" s="2">
        <f t="shared" si="7"/>
        <v>1</v>
      </c>
    </row>
    <row r="418" spans="2:9" hidden="1">
      <c r="B418">
        <v>728</v>
      </c>
      <c r="C418">
        <v>8</v>
      </c>
      <c r="D418">
        <v>2</v>
      </c>
      <c r="H418" s="2">
        <f t="shared" si="6"/>
        <v>8</v>
      </c>
      <c r="I418" s="2">
        <f t="shared" si="7"/>
        <v>2</v>
      </c>
    </row>
    <row r="419" spans="2:9" hidden="1">
      <c r="B419">
        <v>731</v>
      </c>
      <c r="C419">
        <v>5.25</v>
      </c>
      <c r="D419">
        <v>1.5</v>
      </c>
      <c r="H419" s="2">
        <f t="shared" si="6"/>
        <v>5.25</v>
      </c>
      <c r="I419" s="2">
        <f t="shared" si="7"/>
        <v>1.5</v>
      </c>
    </row>
    <row r="420" spans="2:9" hidden="1">
      <c r="B420">
        <v>735</v>
      </c>
      <c r="C420">
        <v>6</v>
      </c>
      <c r="D420">
        <v>2</v>
      </c>
      <c r="H420" s="2">
        <f t="shared" si="6"/>
        <v>6</v>
      </c>
      <c r="I420" s="2">
        <f t="shared" si="7"/>
        <v>2</v>
      </c>
    </row>
    <row r="421" spans="2:9" hidden="1">
      <c r="B421">
        <v>736</v>
      </c>
      <c r="C421">
        <v>5</v>
      </c>
      <c r="D421">
        <v>1</v>
      </c>
      <c r="H421" s="2">
        <f t="shared" si="6"/>
        <v>5</v>
      </c>
      <c r="I421" s="2">
        <f t="shared" si="7"/>
        <v>1</v>
      </c>
    </row>
    <row r="422" spans="2:9" hidden="1">
      <c r="B422">
        <v>739</v>
      </c>
      <c r="C422">
        <v>5.5</v>
      </c>
      <c r="D422">
        <v>2</v>
      </c>
      <c r="H422" s="2">
        <f t="shared" si="6"/>
        <v>5.5</v>
      </c>
      <c r="I422" s="2">
        <f t="shared" si="7"/>
        <v>2</v>
      </c>
    </row>
    <row r="423" spans="2:9" hidden="1">
      <c r="B423">
        <v>740</v>
      </c>
      <c r="C423">
        <v>4</v>
      </c>
      <c r="D423">
        <v>1</v>
      </c>
      <c r="H423" s="2">
        <f t="shared" ref="H423:H486" si="8">+C423</f>
        <v>4</v>
      </c>
      <c r="I423" s="2">
        <f t="shared" ref="I423:I486" si="9">+D423</f>
        <v>1</v>
      </c>
    </row>
    <row r="424" spans="2:9" hidden="1">
      <c r="B424">
        <v>741</v>
      </c>
      <c r="C424">
        <v>4</v>
      </c>
      <c r="D424">
        <v>1</v>
      </c>
      <c r="H424" s="2">
        <f t="shared" si="8"/>
        <v>4</v>
      </c>
      <c r="I424" s="2">
        <f t="shared" si="9"/>
        <v>1</v>
      </c>
    </row>
    <row r="425" spans="2:9" hidden="1">
      <c r="B425">
        <v>743</v>
      </c>
      <c r="C425">
        <v>6</v>
      </c>
      <c r="D425">
        <v>2</v>
      </c>
      <c r="H425" s="2">
        <f t="shared" si="8"/>
        <v>6</v>
      </c>
      <c r="I425" s="2">
        <f t="shared" si="9"/>
        <v>2</v>
      </c>
    </row>
    <row r="426" spans="2:9" hidden="1">
      <c r="B426">
        <v>744</v>
      </c>
      <c r="C426">
        <v>4</v>
      </c>
      <c r="D426">
        <v>1</v>
      </c>
      <c r="H426" s="2">
        <f t="shared" si="8"/>
        <v>4</v>
      </c>
      <c r="I426" s="2">
        <f t="shared" si="9"/>
        <v>1</v>
      </c>
    </row>
    <row r="427" spans="2:9" hidden="1">
      <c r="B427">
        <v>746</v>
      </c>
      <c r="C427">
        <v>8</v>
      </c>
      <c r="D427">
        <v>2</v>
      </c>
      <c r="H427" s="2">
        <f t="shared" si="8"/>
        <v>8</v>
      </c>
      <c r="I427" s="2">
        <f t="shared" si="9"/>
        <v>2</v>
      </c>
    </row>
    <row r="428" spans="2:9" hidden="1">
      <c r="B428">
        <v>748</v>
      </c>
      <c r="C428">
        <v>3.5</v>
      </c>
      <c r="D428">
        <v>1</v>
      </c>
      <c r="H428" s="2">
        <f t="shared" si="8"/>
        <v>3.5</v>
      </c>
      <c r="I428" s="2">
        <f t="shared" si="9"/>
        <v>1</v>
      </c>
    </row>
    <row r="429" spans="2:9" hidden="1">
      <c r="B429">
        <v>752</v>
      </c>
      <c r="C429">
        <v>3</v>
      </c>
      <c r="D429">
        <v>1</v>
      </c>
      <c r="H429" s="2">
        <f t="shared" si="8"/>
        <v>3</v>
      </c>
      <c r="I429" s="2">
        <f t="shared" si="9"/>
        <v>1</v>
      </c>
    </row>
    <row r="430" spans="2:9" hidden="1">
      <c r="B430">
        <v>753</v>
      </c>
      <c r="C430">
        <v>3</v>
      </c>
      <c r="D430">
        <v>1</v>
      </c>
      <c r="H430" s="2">
        <f t="shared" si="8"/>
        <v>3</v>
      </c>
      <c r="I430" s="2">
        <f t="shared" si="9"/>
        <v>1</v>
      </c>
    </row>
    <row r="431" spans="2:9" hidden="1">
      <c r="B431">
        <v>755</v>
      </c>
      <c r="C431">
        <v>3</v>
      </c>
      <c r="D431">
        <v>1</v>
      </c>
      <c r="H431" s="2">
        <f t="shared" si="8"/>
        <v>3</v>
      </c>
      <c r="I431" s="2">
        <f t="shared" si="9"/>
        <v>1</v>
      </c>
    </row>
    <row r="432" spans="2:9" hidden="1">
      <c r="B432">
        <v>757</v>
      </c>
      <c r="C432">
        <v>5</v>
      </c>
      <c r="D432">
        <v>2</v>
      </c>
      <c r="H432" s="2">
        <f t="shared" si="8"/>
        <v>5</v>
      </c>
      <c r="I432" s="2">
        <f t="shared" si="9"/>
        <v>2</v>
      </c>
    </row>
    <row r="433" spans="2:9" hidden="1">
      <c r="B433">
        <v>760</v>
      </c>
      <c r="C433">
        <v>5</v>
      </c>
      <c r="D433">
        <v>1</v>
      </c>
      <c r="H433" s="2">
        <f t="shared" si="8"/>
        <v>5</v>
      </c>
      <c r="I433" s="2">
        <f t="shared" si="9"/>
        <v>1</v>
      </c>
    </row>
    <row r="434" spans="2:9" hidden="1">
      <c r="B434">
        <v>761</v>
      </c>
      <c r="C434">
        <v>3</v>
      </c>
      <c r="D434">
        <v>1</v>
      </c>
      <c r="H434" s="2">
        <f t="shared" si="8"/>
        <v>3</v>
      </c>
      <c r="I434" s="2">
        <f t="shared" si="9"/>
        <v>1</v>
      </c>
    </row>
    <row r="435" spans="2:9" hidden="1">
      <c r="B435">
        <v>762</v>
      </c>
      <c r="C435">
        <v>4</v>
      </c>
      <c r="D435">
        <v>1</v>
      </c>
      <c r="H435" s="2">
        <f t="shared" si="8"/>
        <v>4</v>
      </c>
      <c r="I435" s="2">
        <f t="shared" si="9"/>
        <v>1</v>
      </c>
    </row>
    <row r="436" spans="2:9" hidden="1">
      <c r="B436">
        <v>763</v>
      </c>
      <c r="C436">
        <v>4</v>
      </c>
      <c r="D436">
        <v>1</v>
      </c>
      <c r="H436" s="2">
        <f t="shared" si="8"/>
        <v>4</v>
      </c>
      <c r="I436" s="2">
        <f t="shared" si="9"/>
        <v>1</v>
      </c>
    </row>
    <row r="437" spans="2:9" hidden="1">
      <c r="B437">
        <v>764</v>
      </c>
      <c r="C437">
        <v>5</v>
      </c>
      <c r="D437">
        <v>1</v>
      </c>
      <c r="H437" s="2">
        <f t="shared" si="8"/>
        <v>5</v>
      </c>
      <c r="I437" s="2">
        <f t="shared" si="9"/>
        <v>1</v>
      </c>
    </row>
    <row r="438" spans="2:9" hidden="1">
      <c r="B438">
        <v>766</v>
      </c>
      <c r="C438">
        <v>5</v>
      </c>
      <c r="D438">
        <v>1</v>
      </c>
      <c r="H438" s="2">
        <f t="shared" si="8"/>
        <v>5</v>
      </c>
      <c r="I438" s="2">
        <f t="shared" si="9"/>
        <v>1</v>
      </c>
    </row>
    <row r="439" spans="2:9" hidden="1">
      <c r="B439">
        <v>767</v>
      </c>
      <c r="C439">
        <v>6</v>
      </c>
      <c r="D439">
        <v>2</v>
      </c>
      <c r="H439" s="2">
        <f t="shared" si="8"/>
        <v>6</v>
      </c>
      <c r="I439" s="2">
        <f t="shared" si="9"/>
        <v>2</v>
      </c>
    </row>
    <row r="440" spans="2:9" hidden="1">
      <c r="B440">
        <v>768</v>
      </c>
      <c r="C440">
        <v>6</v>
      </c>
      <c r="D440">
        <v>2</v>
      </c>
      <c r="H440" s="2">
        <f t="shared" si="8"/>
        <v>6</v>
      </c>
      <c r="I440" s="2">
        <f t="shared" si="9"/>
        <v>2</v>
      </c>
    </row>
    <row r="441" spans="2:9" hidden="1">
      <c r="B441">
        <v>769</v>
      </c>
      <c r="C441">
        <v>3</v>
      </c>
      <c r="D441">
        <v>1</v>
      </c>
      <c r="H441" s="2">
        <f t="shared" si="8"/>
        <v>3</v>
      </c>
      <c r="I441" s="2">
        <f t="shared" si="9"/>
        <v>1</v>
      </c>
    </row>
    <row r="442" spans="2:9" hidden="1">
      <c r="B442">
        <v>770</v>
      </c>
      <c r="C442">
        <v>8</v>
      </c>
      <c r="D442">
        <v>2</v>
      </c>
      <c r="H442" s="2">
        <f t="shared" si="8"/>
        <v>8</v>
      </c>
      <c r="I442" s="2">
        <f t="shared" si="9"/>
        <v>2</v>
      </c>
    </row>
    <row r="443" spans="2:9" hidden="1">
      <c r="B443">
        <v>773</v>
      </c>
      <c r="C443">
        <v>4</v>
      </c>
      <c r="D443">
        <v>1</v>
      </c>
      <c r="H443" s="2">
        <f t="shared" si="8"/>
        <v>4</v>
      </c>
      <c r="I443" s="2">
        <f t="shared" si="9"/>
        <v>1</v>
      </c>
    </row>
    <row r="444" spans="2:9" hidden="1">
      <c r="B444">
        <v>774</v>
      </c>
      <c r="C444">
        <v>6</v>
      </c>
      <c r="D444">
        <v>1</v>
      </c>
      <c r="H444" s="2">
        <f t="shared" si="8"/>
        <v>6</v>
      </c>
      <c r="I444" s="2">
        <f t="shared" si="9"/>
        <v>1</v>
      </c>
    </row>
    <row r="445" spans="2:9" hidden="1">
      <c r="B445">
        <v>777</v>
      </c>
      <c r="C445">
        <v>3.5</v>
      </c>
      <c r="D445">
        <v>1</v>
      </c>
      <c r="H445" s="2">
        <f t="shared" si="8"/>
        <v>3.5</v>
      </c>
      <c r="I445" s="2">
        <f t="shared" si="9"/>
        <v>1</v>
      </c>
    </row>
    <row r="446" spans="2:9" hidden="1">
      <c r="B446">
        <v>779</v>
      </c>
      <c r="C446">
        <v>3.8</v>
      </c>
      <c r="D446">
        <v>1</v>
      </c>
      <c r="H446" s="2">
        <f t="shared" si="8"/>
        <v>3.8</v>
      </c>
      <c r="I446" s="2">
        <f t="shared" si="9"/>
        <v>1</v>
      </c>
    </row>
    <row r="447" spans="2:9" hidden="1">
      <c r="B447">
        <v>781</v>
      </c>
      <c r="C447">
        <v>4.5</v>
      </c>
      <c r="D447">
        <v>1</v>
      </c>
      <c r="H447" s="2">
        <f t="shared" si="8"/>
        <v>4.5</v>
      </c>
      <c r="I447" s="2">
        <f t="shared" si="9"/>
        <v>1</v>
      </c>
    </row>
    <row r="448" spans="2:9" hidden="1">
      <c r="B448">
        <v>782</v>
      </c>
      <c r="C448">
        <v>3</v>
      </c>
      <c r="D448">
        <v>1</v>
      </c>
      <c r="H448" s="2">
        <f t="shared" si="8"/>
        <v>3</v>
      </c>
      <c r="I448" s="2">
        <f t="shared" si="9"/>
        <v>1</v>
      </c>
    </row>
    <row r="449" spans="2:9" hidden="1">
      <c r="B449">
        <v>783</v>
      </c>
      <c r="C449">
        <v>3</v>
      </c>
      <c r="D449">
        <v>1</v>
      </c>
      <c r="H449" s="2">
        <f t="shared" si="8"/>
        <v>3</v>
      </c>
      <c r="I449" s="2">
        <f t="shared" si="9"/>
        <v>1</v>
      </c>
    </row>
    <row r="450" spans="2:9" hidden="1">
      <c r="B450">
        <v>784</v>
      </c>
      <c r="C450">
        <v>3</v>
      </c>
      <c r="D450">
        <v>1</v>
      </c>
      <c r="H450" s="2">
        <f t="shared" si="8"/>
        <v>3</v>
      </c>
      <c r="I450" s="2">
        <f t="shared" si="9"/>
        <v>1</v>
      </c>
    </row>
    <row r="451" spans="2:9" hidden="1">
      <c r="B451">
        <v>786</v>
      </c>
      <c r="C451">
        <v>5</v>
      </c>
      <c r="D451">
        <v>1</v>
      </c>
      <c r="H451" s="2">
        <f t="shared" si="8"/>
        <v>5</v>
      </c>
      <c r="I451" s="2">
        <f t="shared" si="9"/>
        <v>1</v>
      </c>
    </row>
    <row r="452" spans="2:9" hidden="1">
      <c r="B452">
        <v>787</v>
      </c>
      <c r="C452">
        <v>6.3333329999999997</v>
      </c>
      <c r="D452">
        <v>1.3333330000000001</v>
      </c>
      <c r="H452" s="2">
        <f t="shared" si="8"/>
        <v>6.3333329999999997</v>
      </c>
      <c r="I452" s="2">
        <f t="shared" si="9"/>
        <v>1.3333330000000001</v>
      </c>
    </row>
    <row r="453" spans="2:9" hidden="1">
      <c r="B453">
        <v>791</v>
      </c>
      <c r="C453">
        <v>6</v>
      </c>
      <c r="D453">
        <v>2</v>
      </c>
      <c r="H453" s="2">
        <f t="shared" si="8"/>
        <v>6</v>
      </c>
      <c r="I453" s="2">
        <f t="shared" si="9"/>
        <v>2</v>
      </c>
    </row>
    <row r="454" spans="2:9" hidden="1">
      <c r="B454">
        <v>792</v>
      </c>
      <c r="C454">
        <v>4</v>
      </c>
      <c r="D454">
        <v>1</v>
      </c>
      <c r="H454" s="2">
        <f t="shared" si="8"/>
        <v>4</v>
      </c>
      <c r="I454" s="2">
        <f t="shared" si="9"/>
        <v>1</v>
      </c>
    </row>
    <row r="455" spans="2:9" hidden="1">
      <c r="B455">
        <v>795</v>
      </c>
      <c r="C455">
        <v>8</v>
      </c>
      <c r="D455">
        <v>2</v>
      </c>
      <c r="H455" s="2">
        <f t="shared" si="8"/>
        <v>8</v>
      </c>
      <c r="I455" s="2">
        <f t="shared" si="9"/>
        <v>2</v>
      </c>
    </row>
    <row r="456" spans="2:9" hidden="1">
      <c r="B456">
        <v>799</v>
      </c>
      <c r="C456">
        <v>5.3333329999999997</v>
      </c>
      <c r="D456">
        <v>1</v>
      </c>
      <c r="H456" s="2">
        <f t="shared" si="8"/>
        <v>5.3333329999999997</v>
      </c>
      <c r="I456" s="2">
        <f t="shared" si="9"/>
        <v>1</v>
      </c>
    </row>
    <row r="457" spans="2:9" hidden="1">
      <c r="B457">
        <v>800</v>
      </c>
      <c r="C457">
        <v>8</v>
      </c>
      <c r="D457">
        <v>1</v>
      </c>
      <c r="H457" s="2">
        <f t="shared" si="8"/>
        <v>8</v>
      </c>
      <c r="I457" s="2">
        <f t="shared" si="9"/>
        <v>1</v>
      </c>
    </row>
    <row r="458" spans="2:9" hidden="1">
      <c r="B458">
        <v>801</v>
      </c>
      <c r="C458">
        <v>6</v>
      </c>
      <c r="D458">
        <v>2</v>
      </c>
      <c r="H458" s="2">
        <f t="shared" si="8"/>
        <v>6</v>
      </c>
      <c r="I458" s="2">
        <f t="shared" si="9"/>
        <v>2</v>
      </c>
    </row>
    <row r="459" spans="2:9" hidden="1">
      <c r="B459">
        <v>808</v>
      </c>
      <c r="C459">
        <v>6</v>
      </c>
      <c r="D459">
        <v>2</v>
      </c>
      <c r="H459" s="2">
        <f t="shared" si="8"/>
        <v>6</v>
      </c>
      <c r="I459" s="2">
        <f t="shared" si="9"/>
        <v>2</v>
      </c>
    </row>
    <row r="460" spans="2:9" hidden="1">
      <c r="B460">
        <v>809</v>
      </c>
      <c r="C460">
        <v>6</v>
      </c>
      <c r="D460">
        <v>2</v>
      </c>
      <c r="H460" s="2">
        <f t="shared" si="8"/>
        <v>6</v>
      </c>
      <c r="I460" s="2">
        <f t="shared" si="9"/>
        <v>2</v>
      </c>
    </row>
    <row r="461" spans="2:9" hidden="1">
      <c r="B461">
        <v>810</v>
      </c>
      <c r="C461">
        <v>8</v>
      </c>
      <c r="D461">
        <v>1</v>
      </c>
      <c r="H461" s="2">
        <f t="shared" si="8"/>
        <v>8</v>
      </c>
      <c r="I461" s="2">
        <f t="shared" si="9"/>
        <v>1</v>
      </c>
    </row>
    <row r="462" spans="2:9" hidden="1">
      <c r="B462">
        <v>812</v>
      </c>
      <c r="C462">
        <v>5.25</v>
      </c>
      <c r="D462">
        <v>1</v>
      </c>
      <c r="H462" s="2">
        <f t="shared" si="8"/>
        <v>5.25</v>
      </c>
      <c r="I462" s="2">
        <f t="shared" si="9"/>
        <v>1</v>
      </c>
    </row>
    <row r="463" spans="2:9" hidden="1">
      <c r="B463">
        <v>813</v>
      </c>
      <c r="C463">
        <v>8</v>
      </c>
      <c r="D463">
        <v>2.6666669999999999</v>
      </c>
      <c r="H463" s="2">
        <f t="shared" si="8"/>
        <v>8</v>
      </c>
      <c r="I463" s="2">
        <f t="shared" si="9"/>
        <v>2.6666669999999999</v>
      </c>
    </row>
    <row r="464" spans="2:9" hidden="1">
      <c r="B464">
        <v>816</v>
      </c>
      <c r="C464">
        <v>5</v>
      </c>
      <c r="D464">
        <v>2</v>
      </c>
      <c r="H464" s="2">
        <f t="shared" si="8"/>
        <v>5</v>
      </c>
      <c r="I464" s="2">
        <f t="shared" si="9"/>
        <v>2</v>
      </c>
    </row>
    <row r="465" spans="2:9" hidden="1">
      <c r="B465">
        <v>817</v>
      </c>
      <c r="C465">
        <v>8</v>
      </c>
      <c r="D465">
        <v>2</v>
      </c>
      <c r="H465" s="2">
        <f t="shared" si="8"/>
        <v>8</v>
      </c>
      <c r="I465" s="2">
        <f t="shared" si="9"/>
        <v>2</v>
      </c>
    </row>
    <row r="466" spans="2:9" hidden="1">
      <c r="B466">
        <v>819</v>
      </c>
      <c r="C466">
        <v>10</v>
      </c>
      <c r="D466">
        <v>3</v>
      </c>
      <c r="H466" s="2">
        <f t="shared" si="8"/>
        <v>10</v>
      </c>
      <c r="I466" s="2">
        <f t="shared" si="9"/>
        <v>3</v>
      </c>
    </row>
    <row r="467" spans="2:9" hidden="1">
      <c r="B467">
        <v>822</v>
      </c>
      <c r="C467">
        <v>6</v>
      </c>
      <c r="D467">
        <v>1</v>
      </c>
      <c r="H467" s="2">
        <f t="shared" si="8"/>
        <v>6</v>
      </c>
      <c r="I467" s="2">
        <f t="shared" si="9"/>
        <v>1</v>
      </c>
    </row>
    <row r="468" spans="2:9" hidden="1">
      <c r="B468">
        <v>823</v>
      </c>
      <c r="C468">
        <v>5.3333329999999997</v>
      </c>
      <c r="D468">
        <v>1.3333330000000001</v>
      </c>
      <c r="H468" s="2">
        <f t="shared" si="8"/>
        <v>5.3333329999999997</v>
      </c>
      <c r="I468" s="2">
        <f t="shared" si="9"/>
        <v>1.3333330000000001</v>
      </c>
    </row>
    <row r="469" spans="2:9" hidden="1">
      <c r="B469">
        <v>824</v>
      </c>
      <c r="C469">
        <v>4</v>
      </c>
      <c r="D469">
        <v>1</v>
      </c>
      <c r="H469" s="2">
        <f t="shared" si="8"/>
        <v>4</v>
      </c>
      <c r="I469" s="2">
        <f t="shared" si="9"/>
        <v>1</v>
      </c>
    </row>
    <row r="470" spans="2:9" hidden="1">
      <c r="B470">
        <v>825</v>
      </c>
      <c r="C470">
        <v>4</v>
      </c>
      <c r="D470">
        <v>1</v>
      </c>
      <c r="H470" s="2">
        <f t="shared" si="8"/>
        <v>4</v>
      </c>
      <c r="I470" s="2">
        <f t="shared" si="9"/>
        <v>1</v>
      </c>
    </row>
    <row r="471" spans="2:9" hidden="1">
      <c r="B471">
        <v>826</v>
      </c>
      <c r="C471">
        <v>3</v>
      </c>
      <c r="D471">
        <v>1</v>
      </c>
      <c r="H471" s="2">
        <f t="shared" si="8"/>
        <v>3</v>
      </c>
      <c r="I471" s="2">
        <f t="shared" si="9"/>
        <v>1</v>
      </c>
    </row>
    <row r="472" spans="2:9" hidden="1">
      <c r="B472">
        <v>827</v>
      </c>
      <c r="C472">
        <v>7</v>
      </c>
      <c r="D472">
        <v>1</v>
      </c>
      <c r="H472" s="2">
        <f t="shared" si="8"/>
        <v>7</v>
      </c>
      <c r="I472" s="2">
        <f t="shared" si="9"/>
        <v>1</v>
      </c>
    </row>
    <row r="473" spans="2:9" hidden="1">
      <c r="B473">
        <v>828</v>
      </c>
      <c r="C473">
        <v>9</v>
      </c>
      <c r="D473">
        <v>2</v>
      </c>
      <c r="H473" s="2">
        <f t="shared" si="8"/>
        <v>9</v>
      </c>
      <c r="I473" s="2">
        <f t="shared" si="9"/>
        <v>2</v>
      </c>
    </row>
    <row r="474" spans="2:9" hidden="1">
      <c r="B474">
        <v>829</v>
      </c>
      <c r="C474">
        <v>4</v>
      </c>
      <c r="D474">
        <v>1</v>
      </c>
      <c r="H474" s="2">
        <f t="shared" si="8"/>
        <v>4</v>
      </c>
      <c r="I474" s="2">
        <f t="shared" si="9"/>
        <v>1</v>
      </c>
    </row>
    <row r="475" spans="2:9" hidden="1">
      <c r="B475">
        <v>830</v>
      </c>
      <c r="C475">
        <v>7.3333329999999997</v>
      </c>
      <c r="D475">
        <v>1.6666669999999999</v>
      </c>
      <c r="H475" s="2">
        <f t="shared" si="8"/>
        <v>7.3333329999999997</v>
      </c>
      <c r="I475" s="2">
        <f t="shared" si="9"/>
        <v>1.6666669999999999</v>
      </c>
    </row>
    <row r="476" spans="2:9" hidden="1">
      <c r="B476">
        <v>831</v>
      </c>
      <c r="C476">
        <v>4</v>
      </c>
      <c r="D476">
        <v>1</v>
      </c>
      <c r="H476" s="2">
        <f t="shared" si="8"/>
        <v>4</v>
      </c>
      <c r="I476" s="2">
        <f t="shared" si="9"/>
        <v>1</v>
      </c>
    </row>
    <row r="477" spans="2:9" hidden="1">
      <c r="B477">
        <v>834</v>
      </c>
      <c r="C477">
        <v>4</v>
      </c>
      <c r="D477">
        <v>1</v>
      </c>
      <c r="H477" s="2">
        <f t="shared" si="8"/>
        <v>4</v>
      </c>
      <c r="I477" s="2">
        <f t="shared" si="9"/>
        <v>1</v>
      </c>
    </row>
    <row r="478" spans="2:9" hidden="1">
      <c r="B478">
        <v>835</v>
      </c>
      <c r="C478">
        <v>5.5</v>
      </c>
      <c r="D478">
        <v>1</v>
      </c>
      <c r="H478" s="2">
        <f t="shared" si="8"/>
        <v>5.5</v>
      </c>
      <c r="I478" s="2">
        <f t="shared" si="9"/>
        <v>1</v>
      </c>
    </row>
    <row r="479" spans="2:9" hidden="1">
      <c r="B479">
        <v>836</v>
      </c>
      <c r="C479">
        <v>4</v>
      </c>
      <c r="D479">
        <v>1</v>
      </c>
      <c r="H479" s="2">
        <f t="shared" si="8"/>
        <v>4</v>
      </c>
      <c r="I479" s="2">
        <f t="shared" si="9"/>
        <v>1</v>
      </c>
    </row>
    <row r="480" spans="2:9" hidden="1">
      <c r="B480">
        <v>837</v>
      </c>
      <c r="C480">
        <v>4</v>
      </c>
      <c r="D480">
        <v>1</v>
      </c>
      <c r="H480" s="2">
        <f t="shared" si="8"/>
        <v>4</v>
      </c>
      <c r="I480" s="2">
        <f t="shared" si="9"/>
        <v>1</v>
      </c>
    </row>
    <row r="481" spans="2:9" hidden="1">
      <c r="B481">
        <v>839</v>
      </c>
      <c r="C481">
        <v>6</v>
      </c>
      <c r="D481">
        <v>1</v>
      </c>
      <c r="H481" s="2">
        <f t="shared" si="8"/>
        <v>6</v>
      </c>
      <c r="I481" s="2">
        <f t="shared" si="9"/>
        <v>1</v>
      </c>
    </row>
    <row r="482" spans="2:9" hidden="1">
      <c r="B482">
        <v>840</v>
      </c>
      <c r="C482">
        <v>4</v>
      </c>
      <c r="D482">
        <v>1</v>
      </c>
      <c r="H482" s="2">
        <f t="shared" si="8"/>
        <v>4</v>
      </c>
      <c r="I482" s="2">
        <f t="shared" si="9"/>
        <v>1</v>
      </c>
    </row>
    <row r="483" spans="2:9" hidden="1">
      <c r="B483">
        <v>841</v>
      </c>
      <c r="C483">
        <v>8</v>
      </c>
      <c r="D483">
        <v>1.5</v>
      </c>
      <c r="H483" s="2">
        <f t="shared" si="8"/>
        <v>8</v>
      </c>
      <c r="I483" s="2">
        <f t="shared" si="9"/>
        <v>1.5</v>
      </c>
    </row>
    <row r="484" spans="2:9" hidden="1">
      <c r="B484">
        <v>842</v>
      </c>
      <c r="C484">
        <v>4</v>
      </c>
      <c r="D484">
        <v>1</v>
      </c>
      <c r="H484" s="2">
        <f t="shared" si="8"/>
        <v>4</v>
      </c>
      <c r="I484" s="2">
        <f t="shared" si="9"/>
        <v>1</v>
      </c>
    </row>
    <row r="485" spans="2:9" hidden="1">
      <c r="B485">
        <v>844</v>
      </c>
      <c r="C485">
        <v>3</v>
      </c>
      <c r="D485">
        <v>1</v>
      </c>
      <c r="H485" s="2">
        <f t="shared" si="8"/>
        <v>3</v>
      </c>
      <c r="I485" s="2">
        <f t="shared" si="9"/>
        <v>1</v>
      </c>
    </row>
    <row r="486" spans="2:9" hidden="1">
      <c r="B486">
        <v>847</v>
      </c>
      <c r="C486">
        <v>10.5</v>
      </c>
      <c r="D486">
        <v>2</v>
      </c>
      <c r="H486" s="2">
        <f t="shared" si="8"/>
        <v>10.5</v>
      </c>
      <c r="I486" s="2">
        <f t="shared" si="9"/>
        <v>2</v>
      </c>
    </row>
    <row r="487" spans="2:9" hidden="1">
      <c r="B487">
        <v>848</v>
      </c>
      <c r="C487">
        <v>7.5</v>
      </c>
      <c r="D487">
        <v>1</v>
      </c>
      <c r="H487" s="2">
        <f t="shared" ref="H487:H543" si="10">+C487</f>
        <v>7.5</v>
      </c>
      <c r="I487" s="2">
        <f t="shared" ref="I487:I543" si="11">+D487</f>
        <v>1</v>
      </c>
    </row>
    <row r="488" spans="2:9" hidden="1">
      <c r="B488">
        <v>849</v>
      </c>
      <c r="C488">
        <v>7</v>
      </c>
      <c r="D488">
        <v>1</v>
      </c>
      <c r="H488" s="2">
        <f t="shared" si="10"/>
        <v>7</v>
      </c>
      <c r="I488" s="2">
        <f t="shared" si="11"/>
        <v>1</v>
      </c>
    </row>
    <row r="489" spans="2:9" hidden="1">
      <c r="B489">
        <v>850</v>
      </c>
      <c r="C489">
        <v>3</v>
      </c>
      <c r="D489">
        <v>1</v>
      </c>
      <c r="H489" s="2">
        <f t="shared" si="10"/>
        <v>3</v>
      </c>
      <c r="I489" s="2">
        <f t="shared" si="11"/>
        <v>1</v>
      </c>
    </row>
    <row r="490" spans="2:9" hidden="1">
      <c r="B490">
        <v>851</v>
      </c>
      <c r="C490">
        <v>3</v>
      </c>
      <c r="D490">
        <v>1</v>
      </c>
      <c r="H490" s="2">
        <f t="shared" si="10"/>
        <v>3</v>
      </c>
      <c r="I490" s="2">
        <f t="shared" si="11"/>
        <v>1</v>
      </c>
    </row>
    <row r="491" spans="2:9" hidden="1">
      <c r="B491">
        <v>852</v>
      </c>
      <c r="C491">
        <v>7</v>
      </c>
      <c r="D491">
        <v>2</v>
      </c>
      <c r="H491" s="2">
        <f t="shared" si="10"/>
        <v>7</v>
      </c>
      <c r="I491" s="2">
        <f t="shared" si="11"/>
        <v>2</v>
      </c>
    </row>
    <row r="492" spans="2:9" hidden="1">
      <c r="B492">
        <v>853</v>
      </c>
      <c r="C492">
        <v>10</v>
      </c>
      <c r="D492">
        <v>3</v>
      </c>
      <c r="H492" s="2">
        <f t="shared" si="10"/>
        <v>10</v>
      </c>
      <c r="I492" s="2">
        <f t="shared" si="11"/>
        <v>3</v>
      </c>
    </row>
    <row r="493" spans="2:9" hidden="1">
      <c r="B493">
        <v>854</v>
      </c>
      <c r="C493">
        <v>5.5</v>
      </c>
      <c r="D493">
        <v>1</v>
      </c>
      <c r="H493" s="2">
        <f t="shared" si="10"/>
        <v>5.5</v>
      </c>
      <c r="I493" s="2">
        <f t="shared" si="11"/>
        <v>1</v>
      </c>
    </row>
    <row r="494" spans="2:9" hidden="1">
      <c r="B494">
        <v>855</v>
      </c>
      <c r="C494">
        <v>6</v>
      </c>
      <c r="D494">
        <v>1</v>
      </c>
      <c r="H494" s="2">
        <f t="shared" si="10"/>
        <v>6</v>
      </c>
      <c r="I494" s="2">
        <f t="shared" si="11"/>
        <v>1</v>
      </c>
    </row>
    <row r="495" spans="2:9" hidden="1">
      <c r="B495">
        <v>857</v>
      </c>
      <c r="C495">
        <v>5.8</v>
      </c>
      <c r="D495">
        <v>1.2</v>
      </c>
      <c r="H495" s="2">
        <f t="shared" si="10"/>
        <v>5.8</v>
      </c>
      <c r="I495" s="2">
        <f t="shared" si="11"/>
        <v>1.2</v>
      </c>
    </row>
    <row r="496" spans="2:9" hidden="1">
      <c r="B496">
        <v>859</v>
      </c>
      <c r="C496">
        <v>5.75</v>
      </c>
      <c r="D496">
        <v>1</v>
      </c>
      <c r="H496" s="2">
        <f t="shared" si="10"/>
        <v>5.75</v>
      </c>
      <c r="I496" s="2">
        <f t="shared" si="11"/>
        <v>1</v>
      </c>
    </row>
    <row r="497" spans="2:9" hidden="1">
      <c r="B497">
        <v>860</v>
      </c>
      <c r="C497">
        <v>2</v>
      </c>
      <c r="D497">
        <v>1</v>
      </c>
      <c r="H497" s="2">
        <f t="shared" si="10"/>
        <v>2</v>
      </c>
      <c r="I497" s="2">
        <f t="shared" si="11"/>
        <v>1</v>
      </c>
    </row>
    <row r="498" spans="2:9" hidden="1">
      <c r="B498">
        <v>861</v>
      </c>
      <c r="C498">
        <v>2.25</v>
      </c>
      <c r="D498">
        <v>1</v>
      </c>
      <c r="H498" s="2">
        <f t="shared" si="10"/>
        <v>2.25</v>
      </c>
      <c r="I498" s="2">
        <f t="shared" si="11"/>
        <v>1</v>
      </c>
    </row>
    <row r="499" spans="2:9" hidden="1">
      <c r="B499">
        <v>866</v>
      </c>
      <c r="C499">
        <v>4</v>
      </c>
      <c r="D499">
        <v>1</v>
      </c>
      <c r="H499" s="2">
        <f t="shared" si="10"/>
        <v>4</v>
      </c>
      <c r="I499" s="2">
        <f t="shared" si="11"/>
        <v>1</v>
      </c>
    </row>
    <row r="500" spans="2:9" hidden="1">
      <c r="B500">
        <v>868</v>
      </c>
      <c r="C500">
        <v>5</v>
      </c>
      <c r="D500">
        <v>1</v>
      </c>
      <c r="H500" s="2">
        <f t="shared" si="10"/>
        <v>5</v>
      </c>
      <c r="I500" s="2">
        <f t="shared" si="11"/>
        <v>1</v>
      </c>
    </row>
    <row r="501" spans="2:9" hidden="1">
      <c r="B501">
        <v>869</v>
      </c>
      <c r="C501">
        <v>6</v>
      </c>
      <c r="D501">
        <v>1.4</v>
      </c>
      <c r="H501" s="2">
        <f t="shared" si="10"/>
        <v>6</v>
      </c>
      <c r="I501" s="2">
        <f t="shared" si="11"/>
        <v>1.4</v>
      </c>
    </row>
    <row r="502" spans="2:9" hidden="1">
      <c r="B502">
        <v>870</v>
      </c>
      <c r="C502">
        <v>8</v>
      </c>
      <c r="D502">
        <v>2</v>
      </c>
      <c r="H502" s="2">
        <f t="shared" si="10"/>
        <v>8</v>
      </c>
      <c r="I502" s="2">
        <f t="shared" si="11"/>
        <v>2</v>
      </c>
    </row>
    <row r="503" spans="2:9" hidden="1">
      <c r="B503">
        <v>871</v>
      </c>
      <c r="C503">
        <v>6</v>
      </c>
      <c r="D503">
        <v>2</v>
      </c>
      <c r="H503" s="2">
        <f t="shared" si="10"/>
        <v>6</v>
      </c>
      <c r="I503" s="2">
        <f t="shared" si="11"/>
        <v>2</v>
      </c>
    </row>
    <row r="504" spans="2:9" hidden="1">
      <c r="B504">
        <v>872</v>
      </c>
      <c r="C504">
        <v>3</v>
      </c>
      <c r="D504">
        <v>1</v>
      </c>
      <c r="H504" s="2">
        <f t="shared" si="10"/>
        <v>3</v>
      </c>
      <c r="I504" s="2">
        <f t="shared" si="11"/>
        <v>1</v>
      </c>
    </row>
    <row r="505" spans="2:9" hidden="1">
      <c r="B505">
        <v>873</v>
      </c>
      <c r="C505">
        <v>3.6666669999999999</v>
      </c>
      <c r="D505">
        <v>1</v>
      </c>
      <c r="H505" s="2">
        <f t="shared" si="10"/>
        <v>3.6666669999999999</v>
      </c>
      <c r="I505" s="2">
        <f t="shared" si="11"/>
        <v>1</v>
      </c>
    </row>
    <row r="506" spans="2:9" hidden="1">
      <c r="B506">
        <v>878</v>
      </c>
      <c r="C506">
        <v>8</v>
      </c>
      <c r="D506">
        <v>2</v>
      </c>
      <c r="H506" s="2">
        <f t="shared" si="10"/>
        <v>8</v>
      </c>
      <c r="I506" s="2">
        <f t="shared" si="11"/>
        <v>2</v>
      </c>
    </row>
    <row r="507" spans="2:9" hidden="1">
      <c r="B507">
        <v>879</v>
      </c>
      <c r="C507">
        <v>8</v>
      </c>
      <c r="D507">
        <v>2</v>
      </c>
      <c r="H507" s="2">
        <f t="shared" si="10"/>
        <v>8</v>
      </c>
      <c r="I507" s="2">
        <f t="shared" si="11"/>
        <v>2</v>
      </c>
    </row>
    <row r="508" spans="2:9" hidden="1">
      <c r="B508">
        <v>880</v>
      </c>
      <c r="C508">
        <v>8</v>
      </c>
      <c r="D508">
        <v>2</v>
      </c>
      <c r="H508" s="2">
        <f t="shared" si="10"/>
        <v>8</v>
      </c>
      <c r="I508" s="2">
        <f t="shared" si="11"/>
        <v>2</v>
      </c>
    </row>
    <row r="509" spans="2:9" hidden="1">
      <c r="B509">
        <v>881</v>
      </c>
      <c r="C509">
        <v>10</v>
      </c>
      <c r="D509">
        <v>2</v>
      </c>
      <c r="H509" s="2">
        <f t="shared" si="10"/>
        <v>10</v>
      </c>
      <c r="I509" s="2">
        <f t="shared" si="11"/>
        <v>2</v>
      </c>
    </row>
    <row r="510" spans="2:9" hidden="1">
      <c r="B510">
        <v>884</v>
      </c>
      <c r="C510">
        <v>8</v>
      </c>
      <c r="D510">
        <v>1</v>
      </c>
      <c r="H510" s="2">
        <f t="shared" si="10"/>
        <v>8</v>
      </c>
      <c r="I510" s="2">
        <f t="shared" si="11"/>
        <v>1</v>
      </c>
    </row>
    <row r="511" spans="2:9" hidden="1">
      <c r="B511">
        <v>887</v>
      </c>
      <c r="C511">
        <v>5</v>
      </c>
      <c r="D511">
        <v>1</v>
      </c>
      <c r="H511" s="2">
        <f t="shared" si="10"/>
        <v>5</v>
      </c>
      <c r="I511" s="2">
        <f t="shared" si="11"/>
        <v>1</v>
      </c>
    </row>
    <row r="512" spans="2:9" hidden="1">
      <c r="B512">
        <v>888</v>
      </c>
      <c r="C512">
        <v>5</v>
      </c>
      <c r="D512">
        <v>1</v>
      </c>
      <c r="H512" s="2">
        <f t="shared" si="10"/>
        <v>5</v>
      </c>
      <c r="I512" s="2">
        <f t="shared" si="11"/>
        <v>1</v>
      </c>
    </row>
    <row r="513" spans="2:9" hidden="1">
      <c r="B513">
        <v>889</v>
      </c>
      <c r="C513">
        <v>6</v>
      </c>
      <c r="D513">
        <v>2</v>
      </c>
      <c r="H513" s="2">
        <f t="shared" si="10"/>
        <v>6</v>
      </c>
      <c r="I513" s="2">
        <f t="shared" si="11"/>
        <v>2</v>
      </c>
    </row>
    <row r="514" spans="2:9" hidden="1">
      <c r="B514">
        <v>890</v>
      </c>
      <c r="C514">
        <v>4.6666670000000003</v>
      </c>
      <c r="D514">
        <v>1</v>
      </c>
      <c r="H514" s="2">
        <f t="shared" si="10"/>
        <v>4.6666670000000003</v>
      </c>
      <c r="I514" s="2">
        <f t="shared" si="11"/>
        <v>1</v>
      </c>
    </row>
    <row r="515" spans="2:9" hidden="1">
      <c r="B515">
        <v>891</v>
      </c>
      <c r="C515">
        <v>5</v>
      </c>
      <c r="D515">
        <v>1</v>
      </c>
      <c r="H515" s="2">
        <f t="shared" si="10"/>
        <v>5</v>
      </c>
      <c r="I515" s="2">
        <f t="shared" si="11"/>
        <v>1</v>
      </c>
    </row>
    <row r="516" spans="2:9" hidden="1">
      <c r="B516">
        <v>892</v>
      </c>
      <c r="C516">
        <v>5.5</v>
      </c>
      <c r="D516">
        <v>2.5</v>
      </c>
      <c r="H516" s="2">
        <f t="shared" si="10"/>
        <v>5.5</v>
      </c>
      <c r="I516" s="2">
        <f t="shared" si="11"/>
        <v>2.5</v>
      </c>
    </row>
    <row r="517" spans="2:9" hidden="1">
      <c r="B517">
        <v>897</v>
      </c>
      <c r="C517">
        <v>3</v>
      </c>
      <c r="D517">
        <v>1</v>
      </c>
      <c r="H517" s="2">
        <f t="shared" si="10"/>
        <v>3</v>
      </c>
      <c r="I517" s="2">
        <f t="shared" si="11"/>
        <v>1</v>
      </c>
    </row>
    <row r="518" spans="2:9" hidden="1">
      <c r="B518">
        <v>900</v>
      </c>
      <c r="C518">
        <v>2</v>
      </c>
      <c r="D518">
        <v>1</v>
      </c>
      <c r="H518" s="2">
        <f t="shared" si="10"/>
        <v>2</v>
      </c>
      <c r="I518" s="2">
        <f t="shared" si="11"/>
        <v>1</v>
      </c>
    </row>
    <row r="519" spans="2:9" hidden="1">
      <c r="B519">
        <v>905</v>
      </c>
      <c r="C519">
        <v>7</v>
      </c>
      <c r="D519">
        <v>2</v>
      </c>
      <c r="H519" s="2">
        <f t="shared" si="10"/>
        <v>7</v>
      </c>
      <c r="I519" s="2">
        <f t="shared" si="11"/>
        <v>2</v>
      </c>
    </row>
    <row r="520" spans="2:9" hidden="1">
      <c r="B520">
        <v>906</v>
      </c>
      <c r="C520">
        <v>4</v>
      </c>
      <c r="D520">
        <v>1</v>
      </c>
      <c r="H520" s="2">
        <f t="shared" si="10"/>
        <v>4</v>
      </c>
      <c r="I520" s="2">
        <f t="shared" si="11"/>
        <v>1</v>
      </c>
    </row>
    <row r="521" spans="2:9" hidden="1">
      <c r="B521">
        <v>907</v>
      </c>
      <c r="C521">
        <v>5</v>
      </c>
      <c r="D521">
        <v>1</v>
      </c>
      <c r="H521" s="2">
        <f t="shared" si="10"/>
        <v>5</v>
      </c>
      <c r="I521" s="2">
        <f t="shared" si="11"/>
        <v>1</v>
      </c>
    </row>
    <row r="522" spans="2:9" hidden="1">
      <c r="B522">
        <v>909</v>
      </c>
      <c r="C522">
        <v>7</v>
      </c>
      <c r="D522">
        <v>2</v>
      </c>
      <c r="H522" s="2">
        <f t="shared" si="10"/>
        <v>7</v>
      </c>
      <c r="I522" s="2">
        <f t="shared" si="11"/>
        <v>2</v>
      </c>
    </row>
    <row r="523" spans="2:9" hidden="1">
      <c r="B523">
        <v>910</v>
      </c>
      <c r="C523">
        <v>5.5</v>
      </c>
      <c r="D523">
        <v>1.5</v>
      </c>
      <c r="H523" s="2">
        <f t="shared" si="10"/>
        <v>5.5</v>
      </c>
      <c r="I523" s="2">
        <f t="shared" si="11"/>
        <v>1.5</v>
      </c>
    </row>
    <row r="524" spans="2:9" hidden="1">
      <c r="B524">
        <v>911</v>
      </c>
      <c r="C524">
        <v>4</v>
      </c>
      <c r="D524">
        <v>1</v>
      </c>
      <c r="H524" s="2">
        <f t="shared" si="10"/>
        <v>4</v>
      </c>
      <c r="I524" s="2">
        <f t="shared" si="11"/>
        <v>1</v>
      </c>
    </row>
    <row r="525" spans="2:9" hidden="1">
      <c r="B525">
        <v>914</v>
      </c>
      <c r="C525">
        <v>5.5</v>
      </c>
      <c r="D525">
        <v>2</v>
      </c>
      <c r="H525" s="2">
        <f t="shared" si="10"/>
        <v>5.5</v>
      </c>
      <c r="I525" s="2">
        <f t="shared" si="11"/>
        <v>2</v>
      </c>
    </row>
    <row r="526" spans="2:9" hidden="1">
      <c r="B526">
        <v>916</v>
      </c>
      <c r="C526">
        <v>6</v>
      </c>
      <c r="D526">
        <v>2</v>
      </c>
      <c r="H526" s="2">
        <f t="shared" si="10"/>
        <v>6</v>
      </c>
      <c r="I526" s="2">
        <f t="shared" si="11"/>
        <v>2</v>
      </c>
    </row>
    <row r="527" spans="2:9" hidden="1">
      <c r="B527">
        <v>917</v>
      </c>
      <c r="C527">
        <v>4</v>
      </c>
      <c r="D527">
        <v>1</v>
      </c>
      <c r="H527" s="2">
        <f t="shared" si="10"/>
        <v>4</v>
      </c>
      <c r="I527" s="2">
        <f t="shared" si="11"/>
        <v>1</v>
      </c>
    </row>
    <row r="528" spans="2:9" hidden="1">
      <c r="B528">
        <v>918</v>
      </c>
      <c r="C528">
        <v>6</v>
      </c>
      <c r="D528">
        <v>2</v>
      </c>
      <c r="H528" s="2">
        <f t="shared" si="10"/>
        <v>6</v>
      </c>
      <c r="I528" s="2">
        <f t="shared" si="11"/>
        <v>2</v>
      </c>
    </row>
    <row r="529" spans="2:9" hidden="1">
      <c r="B529">
        <v>919</v>
      </c>
      <c r="C529">
        <v>3</v>
      </c>
      <c r="D529">
        <v>1</v>
      </c>
      <c r="H529" s="2">
        <f t="shared" si="10"/>
        <v>3</v>
      </c>
      <c r="I529" s="2">
        <f t="shared" si="11"/>
        <v>1</v>
      </c>
    </row>
    <row r="530" spans="2:9" hidden="1">
      <c r="B530">
        <v>920</v>
      </c>
      <c r="C530">
        <v>6</v>
      </c>
      <c r="D530">
        <v>2</v>
      </c>
      <c r="H530" s="2">
        <f t="shared" si="10"/>
        <v>6</v>
      </c>
      <c r="I530" s="2">
        <f t="shared" si="11"/>
        <v>2</v>
      </c>
    </row>
    <row r="531" spans="2:9" hidden="1">
      <c r="B531">
        <v>921</v>
      </c>
      <c r="C531">
        <v>4.4000000000000004</v>
      </c>
      <c r="D531">
        <v>1.2</v>
      </c>
      <c r="H531" s="2">
        <f t="shared" si="10"/>
        <v>4.4000000000000004</v>
      </c>
      <c r="I531" s="2">
        <f t="shared" si="11"/>
        <v>1.2</v>
      </c>
    </row>
    <row r="532" spans="2:9" hidden="1">
      <c r="B532">
        <v>922</v>
      </c>
      <c r="C532">
        <v>5</v>
      </c>
      <c r="D532">
        <v>1</v>
      </c>
      <c r="H532" s="2">
        <f t="shared" si="10"/>
        <v>5</v>
      </c>
      <c r="I532" s="2">
        <f t="shared" si="11"/>
        <v>1</v>
      </c>
    </row>
    <row r="533" spans="2:9" hidden="1">
      <c r="B533">
        <v>923</v>
      </c>
      <c r="C533">
        <v>3</v>
      </c>
      <c r="D533">
        <v>1</v>
      </c>
      <c r="H533" s="2">
        <f t="shared" si="10"/>
        <v>3</v>
      </c>
      <c r="I533" s="2">
        <f t="shared" si="11"/>
        <v>1</v>
      </c>
    </row>
    <row r="534" spans="2:9" hidden="1">
      <c r="B534">
        <v>925</v>
      </c>
      <c r="C534">
        <v>4</v>
      </c>
      <c r="D534">
        <v>1</v>
      </c>
      <c r="H534" s="2">
        <f t="shared" si="10"/>
        <v>4</v>
      </c>
      <c r="I534" s="2">
        <f t="shared" si="11"/>
        <v>1</v>
      </c>
    </row>
    <row r="535" spans="2:9" hidden="1">
      <c r="B535">
        <v>926</v>
      </c>
      <c r="C535">
        <v>5</v>
      </c>
      <c r="D535">
        <v>1</v>
      </c>
      <c r="H535" s="2">
        <f t="shared" si="10"/>
        <v>5</v>
      </c>
      <c r="I535" s="2">
        <f t="shared" si="11"/>
        <v>1</v>
      </c>
    </row>
    <row r="536" spans="2:9" hidden="1">
      <c r="B536">
        <v>927</v>
      </c>
      <c r="C536">
        <v>4</v>
      </c>
      <c r="D536">
        <v>1</v>
      </c>
      <c r="H536" s="2">
        <f t="shared" si="10"/>
        <v>4</v>
      </c>
      <c r="I536" s="2">
        <f t="shared" si="11"/>
        <v>1</v>
      </c>
    </row>
    <row r="537" spans="2:9" hidden="1">
      <c r="B537">
        <v>929</v>
      </c>
      <c r="C537">
        <v>9</v>
      </c>
      <c r="D537">
        <v>3</v>
      </c>
      <c r="H537" s="2">
        <f t="shared" si="10"/>
        <v>9</v>
      </c>
      <c r="I537" s="2">
        <f t="shared" si="11"/>
        <v>3</v>
      </c>
    </row>
    <row r="538" spans="2:9" hidden="1">
      <c r="B538">
        <v>930</v>
      </c>
      <c r="C538">
        <v>4</v>
      </c>
      <c r="D538">
        <v>1</v>
      </c>
      <c r="H538" s="2">
        <f t="shared" si="10"/>
        <v>4</v>
      </c>
      <c r="I538" s="2">
        <f t="shared" si="11"/>
        <v>1</v>
      </c>
    </row>
    <row r="539" spans="2:9" hidden="1">
      <c r="B539">
        <v>931</v>
      </c>
      <c r="C539">
        <v>7</v>
      </c>
      <c r="D539">
        <v>2</v>
      </c>
      <c r="H539" s="2">
        <f t="shared" si="10"/>
        <v>7</v>
      </c>
      <c r="I539" s="2">
        <f t="shared" si="11"/>
        <v>2</v>
      </c>
    </row>
    <row r="540" spans="2:9" hidden="1">
      <c r="B540">
        <v>934</v>
      </c>
      <c r="C540">
        <v>4.5</v>
      </c>
      <c r="D540">
        <v>2</v>
      </c>
      <c r="H540" s="2">
        <f t="shared" si="10"/>
        <v>4.5</v>
      </c>
      <c r="I540" s="2">
        <f t="shared" si="11"/>
        <v>2</v>
      </c>
    </row>
    <row r="541" spans="2:9" hidden="1">
      <c r="B541">
        <v>935</v>
      </c>
      <c r="C541">
        <v>3</v>
      </c>
      <c r="D541">
        <v>1</v>
      </c>
      <c r="H541" s="2">
        <f t="shared" si="10"/>
        <v>3</v>
      </c>
      <c r="I541" s="2">
        <f t="shared" si="11"/>
        <v>1</v>
      </c>
    </row>
    <row r="542" spans="2:9" hidden="1">
      <c r="B542">
        <v>936</v>
      </c>
      <c r="C542">
        <v>3</v>
      </c>
      <c r="D542">
        <v>1</v>
      </c>
      <c r="H542" s="2">
        <f t="shared" si="10"/>
        <v>3</v>
      </c>
      <c r="I542" s="2">
        <f t="shared" si="11"/>
        <v>1</v>
      </c>
    </row>
    <row r="543" spans="2:9" hidden="1">
      <c r="B543">
        <v>937</v>
      </c>
      <c r="C543">
        <v>5.2</v>
      </c>
      <c r="D543">
        <v>1.4</v>
      </c>
      <c r="H543" s="2">
        <f t="shared" si="10"/>
        <v>5.2</v>
      </c>
      <c r="I543" s="2">
        <f t="shared" si="11"/>
        <v>1.4</v>
      </c>
    </row>
    <row r="544" spans="2:9">
      <c r="B544">
        <v>942</v>
      </c>
      <c r="C544">
        <v>3</v>
      </c>
      <c r="D544">
        <v>1</v>
      </c>
    </row>
    <row r="545" spans="2:4">
      <c r="B545">
        <v>944</v>
      </c>
      <c r="C545">
        <v>3</v>
      </c>
      <c r="D545">
        <v>1</v>
      </c>
    </row>
    <row r="546" spans="2:4">
      <c r="B546">
        <v>945</v>
      </c>
      <c r="C546">
        <v>5</v>
      </c>
      <c r="D546">
        <v>1</v>
      </c>
    </row>
    <row r="547" spans="2:4">
      <c r="B547">
        <v>946</v>
      </c>
      <c r="C547">
        <v>4</v>
      </c>
      <c r="D547">
        <v>1</v>
      </c>
    </row>
    <row r="548" spans="2:4">
      <c r="B548">
        <v>949</v>
      </c>
      <c r="C548">
        <v>3</v>
      </c>
      <c r="D548">
        <v>1</v>
      </c>
    </row>
    <row r="549" spans="2:4">
      <c r="B549">
        <v>950</v>
      </c>
      <c r="C549">
        <v>3</v>
      </c>
      <c r="D549">
        <v>1</v>
      </c>
    </row>
    <row r="550" spans="2:4">
      <c r="B550">
        <v>952</v>
      </c>
      <c r="C550">
        <v>7</v>
      </c>
      <c r="D550">
        <v>2</v>
      </c>
    </row>
    <row r="551" spans="2:4">
      <c r="B551">
        <v>954</v>
      </c>
      <c r="C551">
        <v>3</v>
      </c>
      <c r="D551">
        <v>1</v>
      </c>
    </row>
    <row r="552" spans="2:4">
      <c r="B552">
        <v>955</v>
      </c>
      <c r="C552">
        <v>3</v>
      </c>
      <c r="D552">
        <v>1</v>
      </c>
    </row>
    <row r="553" spans="2:4">
      <c r="B553">
        <v>956</v>
      </c>
      <c r="C553">
        <v>4.25</v>
      </c>
      <c r="D553">
        <v>1</v>
      </c>
    </row>
    <row r="554" spans="2:4">
      <c r="B554">
        <v>957</v>
      </c>
      <c r="C554">
        <v>5</v>
      </c>
      <c r="D554">
        <v>1</v>
      </c>
    </row>
    <row r="555" spans="2:4">
      <c r="B555">
        <v>958</v>
      </c>
      <c r="C555">
        <v>3.3333330000000001</v>
      </c>
      <c r="D555">
        <v>1</v>
      </c>
    </row>
    <row r="556" spans="2:4">
      <c r="B556">
        <v>959</v>
      </c>
      <c r="C556">
        <v>8</v>
      </c>
      <c r="D556">
        <v>4</v>
      </c>
    </row>
    <row r="557" spans="2:4">
      <c r="B557">
        <v>960</v>
      </c>
      <c r="C557">
        <v>6</v>
      </c>
      <c r="D557">
        <v>1</v>
      </c>
    </row>
    <row r="558" spans="2:4">
      <c r="B558">
        <v>961</v>
      </c>
      <c r="C558">
        <v>5</v>
      </c>
      <c r="D558">
        <v>1</v>
      </c>
    </row>
    <row r="559" spans="2:4">
      <c r="B559">
        <v>962</v>
      </c>
      <c r="C559">
        <v>9</v>
      </c>
      <c r="D559">
        <v>3</v>
      </c>
    </row>
    <row r="560" spans="2:4">
      <c r="B560">
        <v>963</v>
      </c>
      <c r="C560">
        <v>6</v>
      </c>
      <c r="D560">
        <v>2</v>
      </c>
    </row>
    <row r="561" spans="2:4">
      <c r="B561">
        <v>964</v>
      </c>
      <c r="C561">
        <v>8</v>
      </c>
      <c r="D561">
        <v>2</v>
      </c>
    </row>
    <row r="562" spans="2:4">
      <c r="B562">
        <v>966</v>
      </c>
      <c r="C562">
        <v>7.3333329999999997</v>
      </c>
      <c r="D562">
        <v>1.6666669999999999</v>
      </c>
    </row>
    <row r="563" spans="2:4">
      <c r="B563">
        <v>969</v>
      </c>
      <c r="C563">
        <v>7</v>
      </c>
      <c r="D563">
        <v>2</v>
      </c>
    </row>
    <row r="564" spans="2:4">
      <c r="B564">
        <v>971</v>
      </c>
      <c r="C564">
        <v>3</v>
      </c>
      <c r="D564">
        <v>1</v>
      </c>
    </row>
    <row r="565" spans="2:4">
      <c r="B565">
        <v>972</v>
      </c>
      <c r="C565">
        <v>8</v>
      </c>
      <c r="D565">
        <v>2</v>
      </c>
    </row>
    <row r="566" spans="2:4">
      <c r="B566">
        <v>974</v>
      </c>
      <c r="C566">
        <v>7</v>
      </c>
      <c r="D566">
        <v>1.6666669999999999</v>
      </c>
    </row>
    <row r="567" spans="2:4">
      <c r="B567">
        <v>976</v>
      </c>
      <c r="C567">
        <v>3</v>
      </c>
      <c r="D567">
        <v>1</v>
      </c>
    </row>
    <row r="568" spans="2:4">
      <c r="B568">
        <v>980</v>
      </c>
      <c r="C568">
        <v>7.3333329999999997</v>
      </c>
      <c r="D568">
        <v>1.3333330000000001</v>
      </c>
    </row>
    <row r="569" spans="2:4">
      <c r="B569">
        <v>982</v>
      </c>
      <c r="C569">
        <v>8</v>
      </c>
      <c r="D569">
        <v>2</v>
      </c>
    </row>
    <row r="570" spans="2:4">
      <c r="B570">
        <v>983</v>
      </c>
      <c r="C570">
        <v>12</v>
      </c>
      <c r="D570">
        <v>5</v>
      </c>
    </row>
    <row r="571" spans="2:4">
      <c r="B571">
        <v>984</v>
      </c>
      <c r="C571">
        <v>4</v>
      </c>
      <c r="D571">
        <v>1</v>
      </c>
    </row>
    <row r="572" spans="2:4">
      <c r="B572">
        <v>986</v>
      </c>
      <c r="C572">
        <v>7</v>
      </c>
      <c r="D572">
        <v>2</v>
      </c>
    </row>
    <row r="573" spans="2:4">
      <c r="B573">
        <v>987</v>
      </c>
      <c r="C573">
        <v>7</v>
      </c>
      <c r="D573">
        <v>3.5</v>
      </c>
    </row>
    <row r="574" spans="2:4">
      <c r="B574">
        <v>988</v>
      </c>
      <c r="C574">
        <v>3</v>
      </c>
      <c r="D574">
        <v>1</v>
      </c>
    </row>
    <row r="575" spans="2:4">
      <c r="B575">
        <v>991</v>
      </c>
      <c r="C575">
        <v>5</v>
      </c>
      <c r="D575">
        <v>1</v>
      </c>
    </row>
    <row r="576" spans="2:4">
      <c r="B576">
        <v>992</v>
      </c>
      <c r="C576">
        <v>2</v>
      </c>
      <c r="D576">
        <v>1</v>
      </c>
    </row>
    <row r="577" spans="2:4">
      <c r="B577">
        <v>994</v>
      </c>
      <c r="C577">
        <v>5</v>
      </c>
      <c r="D577">
        <v>1</v>
      </c>
    </row>
    <row r="578" spans="2:4">
      <c r="B578">
        <v>995</v>
      </c>
      <c r="C578">
        <v>3</v>
      </c>
      <c r="D578">
        <v>1</v>
      </c>
    </row>
    <row r="579" spans="2:4">
      <c r="B579">
        <v>997</v>
      </c>
      <c r="C579">
        <v>3</v>
      </c>
      <c r="D579">
        <v>1</v>
      </c>
    </row>
    <row r="580" spans="2:4">
      <c r="B580">
        <v>998</v>
      </c>
      <c r="C580">
        <v>3</v>
      </c>
      <c r="D580">
        <v>1</v>
      </c>
    </row>
    <row r="581" spans="2:4">
      <c r="B581">
        <v>999</v>
      </c>
      <c r="C581">
        <v>4</v>
      </c>
      <c r="D581">
        <v>1</v>
      </c>
    </row>
    <row r="582" spans="2:4">
      <c r="B582">
        <v>1001</v>
      </c>
      <c r="C582">
        <v>5</v>
      </c>
      <c r="D582">
        <v>2</v>
      </c>
    </row>
    <row r="583" spans="2:4">
      <c r="B583">
        <v>1004</v>
      </c>
      <c r="C583">
        <v>4</v>
      </c>
      <c r="D583">
        <v>1</v>
      </c>
    </row>
    <row r="584" spans="2:4">
      <c r="B584">
        <v>1006</v>
      </c>
      <c r="C584">
        <v>5</v>
      </c>
      <c r="D584">
        <v>2</v>
      </c>
    </row>
    <row r="585" spans="2:4">
      <c r="B585">
        <v>1009</v>
      </c>
      <c r="C585">
        <v>5</v>
      </c>
      <c r="D585">
        <v>2</v>
      </c>
    </row>
    <row r="586" spans="2:4">
      <c r="B586">
        <v>1011</v>
      </c>
      <c r="C586">
        <v>4</v>
      </c>
      <c r="D586">
        <v>1</v>
      </c>
    </row>
    <row r="587" spans="2:4">
      <c r="B587">
        <v>1015</v>
      </c>
      <c r="C587">
        <v>6</v>
      </c>
      <c r="D587">
        <v>2</v>
      </c>
    </row>
    <row r="588" spans="2:4">
      <c r="B588">
        <v>1017</v>
      </c>
      <c r="C588">
        <v>4.4000000000000004</v>
      </c>
      <c r="D588">
        <v>2</v>
      </c>
    </row>
    <row r="589" spans="2:4">
      <c r="B589">
        <v>1018</v>
      </c>
      <c r="C589">
        <v>6</v>
      </c>
      <c r="D589">
        <v>1</v>
      </c>
    </row>
    <row r="590" spans="2:4">
      <c r="B590">
        <v>1020</v>
      </c>
      <c r="C590">
        <v>3</v>
      </c>
      <c r="D590">
        <v>1</v>
      </c>
    </row>
    <row r="591" spans="2:4">
      <c r="B591">
        <v>1023</v>
      </c>
      <c r="C591">
        <v>3</v>
      </c>
      <c r="D591">
        <v>1</v>
      </c>
    </row>
    <row r="592" spans="2:4">
      <c r="B592">
        <v>1031</v>
      </c>
      <c r="C592">
        <v>5</v>
      </c>
      <c r="D592">
        <v>1</v>
      </c>
    </row>
    <row r="593" spans="2:4">
      <c r="B593">
        <v>1033</v>
      </c>
      <c r="C593">
        <v>4</v>
      </c>
      <c r="D593">
        <v>1.875</v>
      </c>
    </row>
    <row r="594" spans="2:4">
      <c r="B594">
        <v>1034</v>
      </c>
      <c r="C594">
        <v>4</v>
      </c>
      <c r="D594">
        <v>2</v>
      </c>
    </row>
    <row r="595" spans="2:4">
      <c r="B595">
        <v>1036</v>
      </c>
      <c r="C595">
        <v>8</v>
      </c>
      <c r="D595">
        <v>3</v>
      </c>
    </row>
    <row r="596" spans="2:4">
      <c r="B596">
        <v>1038</v>
      </c>
      <c r="C596">
        <v>5</v>
      </c>
      <c r="D596">
        <v>2</v>
      </c>
    </row>
    <row r="597" spans="2:4">
      <c r="B597">
        <v>1040</v>
      </c>
      <c r="C597">
        <v>4.5</v>
      </c>
      <c r="D597">
        <v>1</v>
      </c>
    </row>
    <row r="598" spans="2:4">
      <c r="B598">
        <v>1041</v>
      </c>
      <c r="C598">
        <v>4</v>
      </c>
      <c r="D598">
        <v>1</v>
      </c>
    </row>
    <row r="599" spans="2:4">
      <c r="B599">
        <v>1043</v>
      </c>
      <c r="C599">
        <v>5</v>
      </c>
      <c r="D599">
        <v>2</v>
      </c>
    </row>
    <row r="600" spans="2:4">
      <c r="B600">
        <v>1045</v>
      </c>
      <c r="C600">
        <v>6</v>
      </c>
      <c r="D600">
        <v>2</v>
      </c>
    </row>
    <row r="601" spans="2:4">
      <c r="B601">
        <v>1047</v>
      </c>
      <c r="C601">
        <v>7</v>
      </c>
      <c r="D601">
        <v>2</v>
      </c>
    </row>
    <row r="602" spans="2:4">
      <c r="B602">
        <v>1062</v>
      </c>
      <c r="C602">
        <v>4</v>
      </c>
      <c r="D602">
        <v>1</v>
      </c>
    </row>
    <row r="603" spans="2:4">
      <c r="B603">
        <v>1063</v>
      </c>
      <c r="C603">
        <v>3</v>
      </c>
      <c r="D603">
        <v>1</v>
      </c>
    </row>
    <row r="604" spans="2:4">
      <c r="B604">
        <v>1066</v>
      </c>
      <c r="C604">
        <v>4</v>
      </c>
      <c r="D604">
        <v>1</v>
      </c>
    </row>
    <row r="605" spans="2:4">
      <c r="B605">
        <v>1073</v>
      </c>
      <c r="C605">
        <v>3</v>
      </c>
      <c r="D605">
        <v>1</v>
      </c>
    </row>
    <row r="606" spans="2:4">
      <c r="B606">
        <v>1075</v>
      </c>
      <c r="C606">
        <v>5</v>
      </c>
      <c r="D606">
        <v>1</v>
      </c>
    </row>
    <row r="607" spans="2:4">
      <c r="B607">
        <v>1078</v>
      </c>
      <c r="C607">
        <v>3.6666669999999999</v>
      </c>
      <c r="D607">
        <v>1</v>
      </c>
    </row>
    <row r="608" spans="2:4">
      <c r="B608">
        <v>1080</v>
      </c>
      <c r="C608">
        <v>3</v>
      </c>
      <c r="D608">
        <v>1</v>
      </c>
    </row>
    <row r="609" spans="2:4">
      <c r="B609">
        <v>1081</v>
      </c>
      <c r="C609">
        <v>6</v>
      </c>
      <c r="D609">
        <v>2</v>
      </c>
    </row>
    <row r="610" spans="2:4">
      <c r="B610">
        <v>1085</v>
      </c>
      <c r="C610">
        <v>5</v>
      </c>
      <c r="D610">
        <v>0</v>
      </c>
    </row>
    <row r="611" spans="2:4">
      <c r="B611">
        <v>1087</v>
      </c>
      <c r="C611">
        <v>3</v>
      </c>
      <c r="D611">
        <v>0</v>
      </c>
    </row>
    <row r="612" spans="2:4">
      <c r="B612">
        <v>1088</v>
      </c>
      <c r="C612">
        <v>7</v>
      </c>
      <c r="D612">
        <v>3</v>
      </c>
    </row>
    <row r="613" spans="2:4">
      <c r="B613">
        <v>1090</v>
      </c>
      <c r="C613">
        <v>5</v>
      </c>
      <c r="D613">
        <v>2</v>
      </c>
    </row>
    <row r="614" spans="2:4">
      <c r="B614">
        <v>1092</v>
      </c>
      <c r="C614">
        <v>3</v>
      </c>
      <c r="D614">
        <v>1</v>
      </c>
    </row>
    <row r="615" spans="2:4">
      <c r="B615">
        <v>1093</v>
      </c>
      <c r="C615">
        <v>4</v>
      </c>
      <c r="D615">
        <v>1</v>
      </c>
    </row>
    <row r="616" spans="2:4">
      <c r="B616">
        <v>1094</v>
      </c>
      <c r="C616">
        <v>5</v>
      </c>
      <c r="D616">
        <v>2</v>
      </c>
    </row>
    <row r="617" spans="2:4">
      <c r="B617">
        <v>1095</v>
      </c>
      <c r="C617">
        <v>6</v>
      </c>
      <c r="D617">
        <v>2</v>
      </c>
    </row>
    <row r="618" spans="2:4">
      <c r="B618">
        <v>1096</v>
      </c>
      <c r="C618">
        <v>3</v>
      </c>
      <c r="D618">
        <v>1</v>
      </c>
    </row>
    <row r="619" spans="2:4">
      <c r="B619">
        <v>1104</v>
      </c>
      <c r="C619">
        <v>3</v>
      </c>
      <c r="D619">
        <v>1</v>
      </c>
    </row>
    <row r="620" spans="2:4">
      <c r="B620">
        <v>1105</v>
      </c>
      <c r="C620">
        <v>5</v>
      </c>
      <c r="D620">
        <v>1</v>
      </c>
    </row>
    <row r="621" spans="2:4">
      <c r="B621">
        <v>1106</v>
      </c>
      <c r="C621">
        <v>5.5</v>
      </c>
      <c r="D621">
        <v>3</v>
      </c>
    </row>
    <row r="622" spans="2:4">
      <c r="B622">
        <v>1112</v>
      </c>
      <c r="C622">
        <v>5</v>
      </c>
      <c r="D622">
        <v>2</v>
      </c>
    </row>
    <row r="623" spans="2:4">
      <c r="B623">
        <v>1113</v>
      </c>
      <c r="C623">
        <v>4</v>
      </c>
      <c r="D623">
        <v>1</v>
      </c>
    </row>
    <row r="624" spans="2:4">
      <c r="B624">
        <v>1120</v>
      </c>
      <c r="C624">
        <v>3</v>
      </c>
      <c r="D624">
        <v>1</v>
      </c>
    </row>
    <row r="625" spans="2:4">
      <c r="B625">
        <v>1122</v>
      </c>
      <c r="C625">
        <v>4</v>
      </c>
      <c r="D625">
        <v>1</v>
      </c>
    </row>
    <row r="626" spans="2:4">
      <c r="B626">
        <v>1126</v>
      </c>
      <c r="C626">
        <v>6</v>
      </c>
      <c r="D626">
        <v>2</v>
      </c>
    </row>
    <row r="627" spans="2:4">
      <c r="B627">
        <v>1127</v>
      </c>
      <c r="C627">
        <v>3</v>
      </c>
      <c r="D627">
        <v>1</v>
      </c>
    </row>
    <row r="628" spans="2:4">
      <c r="B628">
        <v>1129</v>
      </c>
      <c r="C628">
        <v>7</v>
      </c>
      <c r="D628">
        <v>3</v>
      </c>
    </row>
    <row r="629" spans="2:4">
      <c r="B629">
        <v>1130</v>
      </c>
      <c r="C629">
        <v>6</v>
      </c>
      <c r="D629">
        <v>3</v>
      </c>
    </row>
    <row r="630" spans="2:4">
      <c r="B630">
        <v>1132</v>
      </c>
      <c r="C630">
        <v>5</v>
      </c>
      <c r="D630">
        <v>1</v>
      </c>
    </row>
    <row r="631" spans="2:4">
      <c r="B631">
        <v>1135</v>
      </c>
      <c r="C631">
        <v>3</v>
      </c>
      <c r="D631">
        <v>1</v>
      </c>
    </row>
    <row r="632" spans="2:4">
      <c r="B632">
        <v>1140</v>
      </c>
      <c r="C632">
        <v>7</v>
      </c>
      <c r="D632">
        <v>2</v>
      </c>
    </row>
    <row r="633" spans="2:4">
      <c r="B633">
        <v>1141</v>
      </c>
      <c r="C633">
        <v>3</v>
      </c>
      <c r="D633">
        <v>1</v>
      </c>
    </row>
    <row r="634" spans="2:4">
      <c r="B634">
        <v>1144</v>
      </c>
      <c r="C634">
        <v>4</v>
      </c>
      <c r="D634">
        <v>2</v>
      </c>
    </row>
    <row r="635" spans="2:4">
      <c r="B635">
        <v>1146</v>
      </c>
      <c r="C635">
        <v>7</v>
      </c>
      <c r="D635">
        <v>3</v>
      </c>
    </row>
    <row r="636" spans="2:4">
      <c r="B636">
        <v>1148</v>
      </c>
      <c r="C636">
        <v>7</v>
      </c>
      <c r="D636">
        <v>3</v>
      </c>
    </row>
    <row r="637" spans="2:4">
      <c r="B637">
        <v>1149</v>
      </c>
      <c r="C637">
        <v>8</v>
      </c>
      <c r="D637">
        <v>4</v>
      </c>
    </row>
    <row r="638" spans="2:4">
      <c r="B638">
        <v>1152</v>
      </c>
      <c r="C638">
        <v>7</v>
      </c>
      <c r="D638">
        <v>3</v>
      </c>
    </row>
    <row r="639" spans="2:4">
      <c r="B639">
        <v>1154</v>
      </c>
      <c r="C639">
        <v>7</v>
      </c>
      <c r="D639">
        <v>2</v>
      </c>
    </row>
    <row r="640" spans="2:4">
      <c r="B640">
        <v>1161</v>
      </c>
      <c r="C640">
        <v>7</v>
      </c>
      <c r="D640">
        <v>3</v>
      </c>
    </row>
    <row r="641" spans="2:4">
      <c r="B641">
        <v>1163</v>
      </c>
      <c r="C641">
        <v>3</v>
      </c>
      <c r="D641">
        <v>1</v>
      </c>
    </row>
    <row r="642" spans="2:4">
      <c r="B642">
        <v>1166</v>
      </c>
      <c r="C642">
        <v>6</v>
      </c>
      <c r="D642">
        <v>2.5</v>
      </c>
    </row>
    <row r="643" spans="2:4">
      <c r="B643">
        <v>1168</v>
      </c>
      <c r="C643">
        <v>4</v>
      </c>
      <c r="D643">
        <v>1</v>
      </c>
    </row>
    <row r="644" spans="2:4">
      <c r="B644">
        <v>1172</v>
      </c>
      <c r="C644">
        <v>6.25</v>
      </c>
      <c r="D644">
        <v>3.5</v>
      </c>
    </row>
    <row r="645" spans="2:4">
      <c r="B645">
        <v>1174</v>
      </c>
      <c r="C645">
        <v>5</v>
      </c>
      <c r="D645">
        <v>1</v>
      </c>
    </row>
    <row r="646" spans="2:4">
      <c r="B646">
        <v>1178</v>
      </c>
      <c r="C646">
        <v>7</v>
      </c>
      <c r="D646">
        <v>3</v>
      </c>
    </row>
    <row r="647" spans="2:4">
      <c r="B647">
        <v>1180</v>
      </c>
      <c r="C647">
        <v>8</v>
      </c>
      <c r="D647">
        <v>4</v>
      </c>
    </row>
    <row r="648" spans="2:4">
      <c r="B648">
        <v>1181</v>
      </c>
      <c r="C648">
        <v>8</v>
      </c>
      <c r="D648">
        <v>2</v>
      </c>
    </row>
    <row r="649" spans="2:4">
      <c r="B649">
        <v>1186</v>
      </c>
      <c r="C649">
        <v>3</v>
      </c>
      <c r="D649">
        <v>0</v>
      </c>
    </row>
    <row r="650" spans="2:4">
      <c r="B650">
        <v>1187</v>
      </c>
      <c r="C650">
        <v>4</v>
      </c>
      <c r="D650">
        <v>1</v>
      </c>
    </row>
    <row r="651" spans="2:4">
      <c r="B651">
        <v>1191</v>
      </c>
      <c r="C651">
        <v>4.5</v>
      </c>
      <c r="D651">
        <v>3</v>
      </c>
    </row>
    <row r="652" spans="2:4">
      <c r="B652">
        <v>1192</v>
      </c>
      <c r="C652">
        <v>3</v>
      </c>
      <c r="D652">
        <v>0</v>
      </c>
    </row>
    <row r="653" spans="2:4">
      <c r="B653">
        <v>1194</v>
      </c>
      <c r="C653">
        <v>3</v>
      </c>
      <c r="D653">
        <v>0</v>
      </c>
    </row>
    <row r="654" spans="2:4">
      <c r="B654">
        <v>1195</v>
      </c>
      <c r="C654">
        <v>4</v>
      </c>
      <c r="D654">
        <v>2</v>
      </c>
    </row>
    <row r="655" spans="2:4">
      <c r="B655">
        <v>1201</v>
      </c>
      <c r="C655">
        <v>7</v>
      </c>
      <c r="D655">
        <v>3</v>
      </c>
    </row>
    <row r="656" spans="2:4">
      <c r="B656">
        <v>1202</v>
      </c>
      <c r="C656">
        <v>8</v>
      </c>
      <c r="D656">
        <v>3</v>
      </c>
    </row>
    <row r="657" spans="2:4">
      <c r="B657">
        <v>1203</v>
      </c>
      <c r="C657">
        <v>5</v>
      </c>
      <c r="D657">
        <v>1</v>
      </c>
    </row>
    <row r="658" spans="2:4">
      <c r="B658">
        <v>1207</v>
      </c>
      <c r="C658">
        <v>6.5</v>
      </c>
      <c r="D658">
        <v>3.5</v>
      </c>
    </row>
    <row r="659" spans="2:4">
      <c r="B659">
        <v>1225</v>
      </c>
      <c r="C659">
        <v>5</v>
      </c>
      <c r="D659">
        <v>2</v>
      </c>
    </row>
    <row r="660" spans="2:4">
      <c r="B660">
        <v>1229</v>
      </c>
      <c r="C660">
        <v>3</v>
      </c>
      <c r="D660">
        <v>0</v>
      </c>
    </row>
    <row r="661" spans="2:4">
      <c r="B661">
        <v>1230</v>
      </c>
      <c r="C661">
        <v>3</v>
      </c>
      <c r="D661">
        <v>1</v>
      </c>
    </row>
    <row r="662" spans="2:4">
      <c r="B662">
        <v>1231</v>
      </c>
      <c r="C662">
        <v>5</v>
      </c>
      <c r="D662">
        <v>2</v>
      </c>
    </row>
    <row r="663" spans="2:4">
      <c r="B663">
        <v>1232</v>
      </c>
      <c r="C663">
        <v>9</v>
      </c>
      <c r="D663">
        <v>4</v>
      </c>
    </row>
    <row r="664" spans="2:4">
      <c r="B664">
        <v>1234</v>
      </c>
      <c r="C664">
        <v>4</v>
      </c>
      <c r="D664">
        <v>1</v>
      </c>
    </row>
    <row r="665" spans="2:4">
      <c r="B665">
        <v>1235</v>
      </c>
      <c r="C665">
        <v>3</v>
      </c>
      <c r="D665">
        <v>0</v>
      </c>
    </row>
    <row r="666" spans="2:4">
      <c r="B666">
        <v>1236</v>
      </c>
      <c r="C666">
        <v>3</v>
      </c>
      <c r="D666">
        <v>1</v>
      </c>
    </row>
    <row r="667" spans="2:4">
      <c r="B667">
        <v>1237</v>
      </c>
      <c r="C667">
        <v>3</v>
      </c>
      <c r="D667">
        <v>1</v>
      </c>
    </row>
    <row r="668" spans="2:4">
      <c r="B668">
        <v>1238</v>
      </c>
      <c r="C668">
        <v>6</v>
      </c>
      <c r="D668">
        <v>2.1666669999999999</v>
      </c>
    </row>
    <row r="669" spans="2:4">
      <c r="B669">
        <v>1241</v>
      </c>
      <c r="C669">
        <v>4.3</v>
      </c>
      <c r="D669">
        <v>2.1</v>
      </c>
    </row>
    <row r="670" spans="2:4">
      <c r="B670">
        <v>1242</v>
      </c>
      <c r="C670">
        <v>7</v>
      </c>
      <c r="D670">
        <v>3</v>
      </c>
    </row>
    <row r="671" spans="2:4">
      <c r="B671">
        <v>1243</v>
      </c>
      <c r="C671">
        <v>5</v>
      </c>
      <c r="D671">
        <v>1</v>
      </c>
    </row>
    <row r="672" spans="2:4">
      <c r="B672">
        <v>1249</v>
      </c>
      <c r="C672">
        <v>9</v>
      </c>
      <c r="D672">
        <v>3</v>
      </c>
    </row>
    <row r="673" spans="2:4">
      <c r="B673">
        <v>1250</v>
      </c>
      <c r="C673">
        <v>7.5</v>
      </c>
      <c r="D673">
        <v>5</v>
      </c>
    </row>
    <row r="674" spans="2:4">
      <c r="B674">
        <v>1251</v>
      </c>
      <c r="C674">
        <v>4</v>
      </c>
      <c r="D674">
        <v>2</v>
      </c>
    </row>
    <row r="675" spans="2:4">
      <c r="B675">
        <v>1254</v>
      </c>
      <c r="C675">
        <v>6</v>
      </c>
      <c r="D675">
        <v>3</v>
      </c>
    </row>
    <row r="676" spans="2:4">
      <c r="B676">
        <v>1261</v>
      </c>
      <c r="C676">
        <v>4</v>
      </c>
      <c r="D676">
        <v>1</v>
      </c>
    </row>
    <row r="677" spans="2:4">
      <c r="B677">
        <v>1263</v>
      </c>
      <c r="C677">
        <v>7</v>
      </c>
      <c r="D677">
        <v>3</v>
      </c>
    </row>
    <row r="678" spans="2:4">
      <c r="B678">
        <v>1265</v>
      </c>
      <c r="C678">
        <v>3</v>
      </c>
      <c r="D678">
        <v>1</v>
      </c>
    </row>
    <row r="679" spans="2:4">
      <c r="B679">
        <v>1268</v>
      </c>
      <c r="C679">
        <v>4</v>
      </c>
      <c r="D679">
        <v>1</v>
      </c>
    </row>
    <row r="680" spans="2:4">
      <c r="B680">
        <v>1271</v>
      </c>
      <c r="C680">
        <v>5</v>
      </c>
      <c r="D680">
        <v>2</v>
      </c>
    </row>
    <row r="681" spans="2:4">
      <c r="B681">
        <v>1273</v>
      </c>
      <c r="C681">
        <v>6.1666670000000003</v>
      </c>
      <c r="D681">
        <v>3.1666669999999999</v>
      </c>
    </row>
    <row r="682" spans="2:4">
      <c r="B682">
        <v>1274</v>
      </c>
      <c r="C682">
        <v>5.5</v>
      </c>
      <c r="D682">
        <v>2.5</v>
      </c>
    </row>
    <row r="683" spans="2:4">
      <c r="B683">
        <v>1275</v>
      </c>
      <c r="C683">
        <v>4.25</v>
      </c>
      <c r="D683">
        <v>2</v>
      </c>
    </row>
    <row r="684" spans="2:4">
      <c r="B684">
        <v>1276</v>
      </c>
      <c r="C684">
        <v>4</v>
      </c>
      <c r="D684">
        <v>0</v>
      </c>
    </row>
    <row r="685" spans="2:4">
      <c r="B685">
        <v>1277</v>
      </c>
      <c r="C685">
        <v>5</v>
      </c>
      <c r="D685">
        <v>2.25</v>
      </c>
    </row>
    <row r="686" spans="2:4">
      <c r="B686">
        <v>1278</v>
      </c>
      <c r="C686">
        <v>4.5</v>
      </c>
      <c r="D686">
        <v>2</v>
      </c>
    </row>
    <row r="687" spans="2:4">
      <c r="B687">
        <v>1280</v>
      </c>
      <c r="C687">
        <v>3.875</v>
      </c>
      <c r="D687">
        <v>1.875</v>
      </c>
    </row>
    <row r="688" spans="2:4">
      <c r="B688">
        <v>1287</v>
      </c>
      <c r="C688">
        <v>3</v>
      </c>
      <c r="D688">
        <v>0</v>
      </c>
    </row>
    <row r="689" spans="2:4">
      <c r="B689">
        <v>1288</v>
      </c>
      <c r="C689">
        <v>4.6666670000000003</v>
      </c>
      <c r="D689">
        <v>2.1666669999999999</v>
      </c>
    </row>
    <row r="690" spans="2:4">
      <c r="B690">
        <v>1292</v>
      </c>
      <c r="C690">
        <v>4</v>
      </c>
      <c r="D690">
        <v>2</v>
      </c>
    </row>
    <row r="691" spans="2:4">
      <c r="B691">
        <v>1293</v>
      </c>
      <c r="C691">
        <v>7</v>
      </c>
      <c r="D691">
        <v>2</v>
      </c>
    </row>
    <row r="692" spans="2:4">
      <c r="B692">
        <v>1296</v>
      </c>
      <c r="C692">
        <v>8</v>
      </c>
      <c r="D692">
        <v>5</v>
      </c>
    </row>
    <row r="693" spans="2:4">
      <c r="B693">
        <v>1300</v>
      </c>
      <c r="C693">
        <v>5</v>
      </c>
      <c r="D693">
        <v>2</v>
      </c>
    </row>
    <row r="694" spans="2:4">
      <c r="B694">
        <v>1301</v>
      </c>
      <c r="C694">
        <v>5.25</v>
      </c>
      <c r="D694">
        <v>2.75</v>
      </c>
    </row>
    <row r="695" spans="2:4">
      <c r="B695">
        <v>1302</v>
      </c>
      <c r="C695">
        <v>7</v>
      </c>
      <c r="D695">
        <v>3.5</v>
      </c>
    </row>
    <row r="696" spans="2:4">
      <c r="B696">
        <v>1304</v>
      </c>
      <c r="C696">
        <v>4</v>
      </c>
      <c r="D696">
        <v>2</v>
      </c>
    </row>
    <row r="697" spans="2:4">
      <c r="B697">
        <v>1306</v>
      </c>
      <c r="C697">
        <v>5</v>
      </c>
      <c r="D697">
        <v>1</v>
      </c>
    </row>
    <row r="698" spans="2:4">
      <c r="B698">
        <v>1308</v>
      </c>
      <c r="C698">
        <v>4</v>
      </c>
      <c r="D698">
        <v>2</v>
      </c>
    </row>
    <row r="699" spans="2:4">
      <c r="B699">
        <v>1310</v>
      </c>
      <c r="C699">
        <v>5</v>
      </c>
      <c r="D699">
        <v>2</v>
      </c>
    </row>
    <row r="700" spans="2:4">
      <c r="B700">
        <v>1314</v>
      </c>
      <c r="C700">
        <v>4</v>
      </c>
      <c r="D700">
        <v>1</v>
      </c>
    </row>
    <row r="701" spans="2:4">
      <c r="B701">
        <v>1316</v>
      </c>
      <c r="C701">
        <v>6</v>
      </c>
      <c r="D701">
        <v>2</v>
      </c>
    </row>
    <row r="702" spans="2:4">
      <c r="B702">
        <v>1319</v>
      </c>
      <c r="C702">
        <v>3.6666669999999999</v>
      </c>
      <c r="D702">
        <v>1.3666670000000001</v>
      </c>
    </row>
    <row r="703" spans="2:4">
      <c r="B703">
        <v>1320</v>
      </c>
      <c r="C703">
        <v>3</v>
      </c>
      <c r="D703">
        <v>0</v>
      </c>
    </row>
    <row r="704" spans="2:4">
      <c r="B704">
        <v>1324</v>
      </c>
      <c r="C704">
        <v>6.25</v>
      </c>
      <c r="D704">
        <v>2.75</v>
      </c>
    </row>
    <row r="705" spans="2:4">
      <c r="B705">
        <v>1335</v>
      </c>
      <c r="C705">
        <v>6</v>
      </c>
      <c r="D705">
        <v>2</v>
      </c>
    </row>
    <row r="706" spans="2:4">
      <c r="B706">
        <v>1337</v>
      </c>
      <c r="C706">
        <v>4</v>
      </c>
      <c r="D706">
        <v>1</v>
      </c>
    </row>
    <row r="707" spans="2:4">
      <c r="B707">
        <v>1339</v>
      </c>
      <c r="C707">
        <v>6</v>
      </c>
      <c r="D707">
        <v>2</v>
      </c>
    </row>
    <row r="708" spans="2:4">
      <c r="B708">
        <v>1343</v>
      </c>
      <c r="C708">
        <v>5</v>
      </c>
      <c r="D708">
        <v>1</v>
      </c>
    </row>
    <row r="709" spans="2:4">
      <c r="B709">
        <v>1345</v>
      </c>
      <c r="C709">
        <v>5</v>
      </c>
      <c r="D709">
        <v>2</v>
      </c>
    </row>
    <row r="710" spans="2:4">
      <c r="B710">
        <v>1348</v>
      </c>
      <c r="C710">
        <v>3</v>
      </c>
      <c r="D710">
        <v>0</v>
      </c>
    </row>
    <row r="711" spans="2:4">
      <c r="B711">
        <v>1361</v>
      </c>
      <c r="C711">
        <v>6</v>
      </c>
      <c r="D711">
        <v>2.5</v>
      </c>
    </row>
    <row r="712" spans="2:4">
      <c r="B712">
        <v>1362</v>
      </c>
      <c r="C712">
        <v>5</v>
      </c>
      <c r="D712">
        <v>2</v>
      </c>
    </row>
    <row r="713" spans="2:4">
      <c r="B713">
        <v>1364</v>
      </c>
      <c r="C713">
        <v>5</v>
      </c>
      <c r="D713">
        <v>2</v>
      </c>
    </row>
    <row r="714" spans="2:4">
      <c r="B714">
        <v>1365</v>
      </c>
      <c r="C714">
        <v>5.7</v>
      </c>
      <c r="D714">
        <v>2</v>
      </c>
    </row>
    <row r="715" spans="2:4">
      <c r="B715">
        <v>1367</v>
      </c>
      <c r="C715">
        <v>4</v>
      </c>
      <c r="D715">
        <v>0</v>
      </c>
    </row>
    <row r="716" spans="2:4">
      <c r="B716">
        <v>1371</v>
      </c>
      <c r="C716">
        <v>4</v>
      </c>
      <c r="D716">
        <v>2</v>
      </c>
    </row>
    <row r="717" spans="2:4">
      <c r="B717">
        <v>1377</v>
      </c>
      <c r="C717">
        <v>7</v>
      </c>
      <c r="D717">
        <v>2</v>
      </c>
    </row>
    <row r="718" spans="2:4">
      <c r="B718">
        <v>1378</v>
      </c>
      <c r="C718">
        <v>5</v>
      </c>
      <c r="D718">
        <v>2</v>
      </c>
    </row>
    <row r="719" spans="2:4">
      <c r="B719">
        <v>1384</v>
      </c>
      <c r="C719">
        <v>7</v>
      </c>
      <c r="D719">
        <v>2</v>
      </c>
    </row>
    <row r="720" spans="2:4">
      <c r="B720">
        <v>1387</v>
      </c>
      <c r="C720">
        <v>6.5</v>
      </c>
      <c r="D720">
        <v>3</v>
      </c>
    </row>
    <row r="721" spans="2:4">
      <c r="B721">
        <v>1389</v>
      </c>
      <c r="C721">
        <v>5.3333329999999997</v>
      </c>
      <c r="D721">
        <v>3.1666669999999999</v>
      </c>
    </row>
    <row r="722" spans="2:4">
      <c r="B722">
        <v>1391</v>
      </c>
      <c r="C722">
        <v>6.5</v>
      </c>
      <c r="D722">
        <v>2</v>
      </c>
    </row>
    <row r="723" spans="2:4">
      <c r="B723">
        <v>1393</v>
      </c>
      <c r="C723">
        <v>7.25</v>
      </c>
      <c r="D723">
        <v>3.875</v>
      </c>
    </row>
    <row r="724" spans="2:4">
      <c r="B724">
        <v>1397</v>
      </c>
      <c r="C724">
        <v>3</v>
      </c>
      <c r="D724">
        <v>0</v>
      </c>
    </row>
    <row r="725" spans="2:4">
      <c r="B725">
        <v>1398</v>
      </c>
      <c r="C725">
        <v>7</v>
      </c>
      <c r="D725">
        <v>3</v>
      </c>
    </row>
    <row r="726" spans="2:4">
      <c r="B726">
        <v>1402</v>
      </c>
      <c r="C726">
        <v>4</v>
      </c>
      <c r="D726">
        <v>0</v>
      </c>
    </row>
    <row r="727" spans="2:4">
      <c r="B727">
        <v>1408</v>
      </c>
      <c r="C727">
        <v>6.625</v>
      </c>
      <c r="D727">
        <v>2</v>
      </c>
    </row>
    <row r="728" spans="2:4">
      <c r="B728">
        <v>1415</v>
      </c>
      <c r="C728">
        <v>7</v>
      </c>
      <c r="D728">
        <v>3</v>
      </c>
    </row>
    <row r="729" spans="2:4">
      <c r="B729">
        <v>1416</v>
      </c>
      <c r="C729">
        <v>5</v>
      </c>
      <c r="D729">
        <v>2</v>
      </c>
    </row>
    <row r="730" spans="2:4">
      <c r="B730">
        <v>1420</v>
      </c>
      <c r="C730">
        <v>3</v>
      </c>
      <c r="D730">
        <v>1</v>
      </c>
    </row>
    <row r="731" spans="2:4">
      <c r="B731">
        <v>1425</v>
      </c>
      <c r="C731">
        <v>7</v>
      </c>
      <c r="D731">
        <v>3</v>
      </c>
    </row>
    <row r="732" spans="2:4">
      <c r="B732">
        <v>1427</v>
      </c>
      <c r="C732">
        <v>8.25</v>
      </c>
      <c r="D732">
        <v>5.5</v>
      </c>
    </row>
    <row r="733" spans="2:4">
      <c r="B733">
        <v>1430</v>
      </c>
      <c r="C733">
        <v>5</v>
      </c>
      <c r="D733">
        <v>0</v>
      </c>
    </row>
    <row r="734" spans="2:4">
      <c r="B734">
        <v>1440</v>
      </c>
      <c r="C734">
        <v>4.6666670000000003</v>
      </c>
      <c r="D734">
        <v>2</v>
      </c>
    </row>
    <row r="735" spans="2:4">
      <c r="B735">
        <v>1444</v>
      </c>
      <c r="C735">
        <v>5</v>
      </c>
      <c r="D735">
        <v>2</v>
      </c>
    </row>
    <row r="736" spans="2:4">
      <c r="B736">
        <v>1449</v>
      </c>
      <c r="C736">
        <v>3</v>
      </c>
      <c r="D736">
        <v>1</v>
      </c>
    </row>
    <row r="737" spans="2:4">
      <c r="B737">
        <v>1450</v>
      </c>
      <c r="C737">
        <v>5</v>
      </c>
      <c r="D737">
        <v>1</v>
      </c>
    </row>
    <row r="738" spans="2:4">
      <c r="B738">
        <v>1453</v>
      </c>
      <c r="C738">
        <v>7</v>
      </c>
      <c r="D738">
        <v>3</v>
      </c>
    </row>
    <row r="739" spans="2:4">
      <c r="B739">
        <v>1454</v>
      </c>
      <c r="C739">
        <v>6</v>
      </c>
      <c r="D739">
        <v>2</v>
      </c>
    </row>
    <row r="740" spans="2:4">
      <c r="B740">
        <v>1456</v>
      </c>
      <c r="C740">
        <v>4</v>
      </c>
      <c r="D740">
        <v>1.5</v>
      </c>
    </row>
    <row r="741" spans="2:4">
      <c r="B741">
        <v>1457</v>
      </c>
      <c r="C741">
        <v>8</v>
      </c>
      <c r="D741">
        <v>3</v>
      </c>
    </row>
    <row r="742" spans="2:4">
      <c r="B742">
        <v>1476</v>
      </c>
      <c r="C742">
        <v>6</v>
      </c>
      <c r="D742">
        <v>2</v>
      </c>
    </row>
    <row r="743" spans="2:4">
      <c r="B743">
        <v>1477</v>
      </c>
      <c r="C743">
        <v>6.5</v>
      </c>
      <c r="D743">
        <v>3</v>
      </c>
    </row>
    <row r="744" spans="2:4">
      <c r="B744">
        <v>1478</v>
      </c>
      <c r="C744">
        <v>3</v>
      </c>
      <c r="D744">
        <v>0</v>
      </c>
    </row>
    <row r="745" spans="2:4">
      <c r="B745">
        <v>1484</v>
      </c>
      <c r="C745">
        <v>4</v>
      </c>
      <c r="D745">
        <v>1</v>
      </c>
    </row>
    <row r="746" spans="2:4">
      <c r="B746">
        <v>1485</v>
      </c>
      <c r="C746">
        <v>7</v>
      </c>
      <c r="D746">
        <v>3</v>
      </c>
    </row>
    <row r="747" spans="2:4">
      <c r="B747">
        <v>1486</v>
      </c>
      <c r="C747">
        <v>5.5</v>
      </c>
      <c r="D747">
        <v>3</v>
      </c>
    </row>
    <row r="748" spans="2:4">
      <c r="B748">
        <v>1489</v>
      </c>
      <c r="C748">
        <v>3</v>
      </c>
      <c r="D748">
        <v>1</v>
      </c>
    </row>
    <row r="749" spans="2:4">
      <c r="B749">
        <v>1493</v>
      </c>
      <c r="C749">
        <v>7</v>
      </c>
      <c r="D749">
        <v>2</v>
      </c>
    </row>
    <row r="750" spans="2:4">
      <c r="B750">
        <v>1495</v>
      </c>
      <c r="C750">
        <v>4</v>
      </c>
      <c r="D750">
        <v>2</v>
      </c>
    </row>
    <row r="751" spans="2:4">
      <c r="B751">
        <v>1506</v>
      </c>
      <c r="C751">
        <v>2</v>
      </c>
      <c r="D751">
        <v>0</v>
      </c>
    </row>
    <row r="752" spans="2:4">
      <c r="B752">
        <v>1507</v>
      </c>
      <c r="C752">
        <v>4</v>
      </c>
      <c r="D752">
        <v>2</v>
      </c>
    </row>
    <row r="753" spans="2:4">
      <c r="B753">
        <v>1510</v>
      </c>
      <c r="C753">
        <v>5.1666670000000003</v>
      </c>
      <c r="D753">
        <v>2.3333330000000001</v>
      </c>
    </row>
    <row r="754" spans="2:4">
      <c r="B754">
        <v>1511</v>
      </c>
      <c r="C754">
        <v>3</v>
      </c>
      <c r="D754">
        <v>1</v>
      </c>
    </row>
    <row r="755" spans="2:4">
      <c r="B755">
        <v>1513</v>
      </c>
      <c r="C755">
        <v>4.25</v>
      </c>
      <c r="D755">
        <v>2</v>
      </c>
    </row>
    <row r="756" spans="2:4">
      <c r="B756">
        <v>1514</v>
      </c>
      <c r="C756">
        <v>4</v>
      </c>
      <c r="D756">
        <v>1</v>
      </c>
    </row>
    <row r="757" spans="2:4">
      <c r="B757">
        <v>1516</v>
      </c>
      <c r="C757">
        <v>4</v>
      </c>
      <c r="D757">
        <v>2</v>
      </c>
    </row>
    <row r="758" spans="2:4">
      <c r="B758">
        <v>1517</v>
      </c>
      <c r="C758">
        <v>3</v>
      </c>
      <c r="D758">
        <v>1</v>
      </c>
    </row>
    <row r="759" spans="2:4">
      <c r="B759">
        <v>1518</v>
      </c>
      <c r="C759">
        <v>3</v>
      </c>
      <c r="D759">
        <v>1</v>
      </c>
    </row>
    <row r="760" spans="2:4">
      <c r="B760">
        <v>1519</v>
      </c>
      <c r="C760">
        <v>7</v>
      </c>
      <c r="D760">
        <v>3</v>
      </c>
    </row>
    <row r="761" spans="2:4">
      <c r="B761">
        <v>1522</v>
      </c>
      <c r="C761">
        <v>6</v>
      </c>
      <c r="D761">
        <v>2</v>
      </c>
    </row>
    <row r="762" spans="2:4">
      <c r="B762">
        <v>1525</v>
      </c>
      <c r="C762">
        <v>4.6666670000000003</v>
      </c>
      <c r="D762">
        <v>2.3333330000000001</v>
      </c>
    </row>
    <row r="763" spans="2:4">
      <c r="B763">
        <v>1526</v>
      </c>
      <c r="C763">
        <v>5.5</v>
      </c>
      <c r="D763">
        <v>2</v>
      </c>
    </row>
    <row r="764" spans="2:4">
      <c r="B764">
        <v>1527</v>
      </c>
      <c r="C764">
        <v>8</v>
      </c>
      <c r="D764">
        <v>5</v>
      </c>
    </row>
    <row r="765" spans="2:4">
      <c r="B765">
        <v>1529</v>
      </c>
      <c r="C765">
        <v>3</v>
      </c>
      <c r="D765">
        <v>0</v>
      </c>
    </row>
    <row r="766" spans="2:4">
      <c r="B766">
        <v>1531</v>
      </c>
      <c r="C766">
        <v>3</v>
      </c>
      <c r="D766">
        <v>0</v>
      </c>
    </row>
    <row r="767" spans="2:4">
      <c r="B767">
        <v>1533</v>
      </c>
      <c r="C767">
        <v>6</v>
      </c>
      <c r="D767">
        <v>3</v>
      </c>
    </row>
    <row r="768" spans="2:4">
      <c r="B768">
        <v>1535</v>
      </c>
      <c r="C768">
        <v>5.25</v>
      </c>
      <c r="D768">
        <v>1.5</v>
      </c>
    </row>
    <row r="769" spans="2:4">
      <c r="B769">
        <v>1539</v>
      </c>
      <c r="C769">
        <v>4</v>
      </c>
      <c r="D769">
        <v>1</v>
      </c>
    </row>
    <row r="770" spans="2:4">
      <c r="B770">
        <v>1541</v>
      </c>
      <c r="C770">
        <v>7</v>
      </c>
      <c r="D770">
        <v>2</v>
      </c>
    </row>
    <row r="771" spans="2:4">
      <c r="B771">
        <v>1542</v>
      </c>
      <c r="C771">
        <v>4</v>
      </c>
      <c r="D771">
        <v>2</v>
      </c>
    </row>
    <row r="772" spans="2:4">
      <c r="B772">
        <v>1543</v>
      </c>
      <c r="C772">
        <v>5</v>
      </c>
      <c r="D772">
        <v>2</v>
      </c>
    </row>
    <row r="773" spans="2:4">
      <c r="B773">
        <v>1545</v>
      </c>
      <c r="C773">
        <v>7.25</v>
      </c>
      <c r="D773">
        <v>3.5</v>
      </c>
    </row>
    <row r="774" spans="2:4">
      <c r="B774">
        <v>1547</v>
      </c>
      <c r="C774">
        <v>6</v>
      </c>
      <c r="D774">
        <v>2</v>
      </c>
    </row>
    <row r="775" spans="2:4">
      <c r="B775">
        <v>1551</v>
      </c>
      <c r="C775">
        <v>7</v>
      </c>
      <c r="D775">
        <v>3</v>
      </c>
    </row>
    <row r="776" spans="2:4">
      <c r="B776">
        <v>1561</v>
      </c>
      <c r="C776">
        <v>6</v>
      </c>
      <c r="D776">
        <v>1</v>
      </c>
    </row>
    <row r="777" spans="2:4">
      <c r="B777">
        <v>1612</v>
      </c>
      <c r="C777">
        <v>6</v>
      </c>
      <c r="D777">
        <v>0</v>
      </c>
    </row>
    <row r="778" spans="2:4">
      <c r="B778">
        <v>1616</v>
      </c>
      <c r="C778">
        <v>7</v>
      </c>
      <c r="D778">
        <v>3</v>
      </c>
    </row>
    <row r="779" spans="2:4">
      <c r="B779">
        <v>1618</v>
      </c>
      <c r="C779">
        <v>6</v>
      </c>
      <c r="D779">
        <v>2</v>
      </c>
    </row>
    <row r="780" spans="2:4">
      <c r="B780">
        <v>1630</v>
      </c>
      <c r="C780">
        <v>3</v>
      </c>
      <c r="D780">
        <v>1</v>
      </c>
    </row>
    <row r="781" spans="2:4">
      <c r="B781">
        <v>1577</v>
      </c>
      <c r="C781">
        <v>6</v>
      </c>
      <c r="D781">
        <v>2</v>
      </c>
    </row>
    <row r="782" spans="2:4">
      <c r="B782">
        <v>1649</v>
      </c>
      <c r="C782">
        <v>3</v>
      </c>
      <c r="D782">
        <v>0</v>
      </c>
    </row>
    <row r="783" spans="2:4">
      <c r="B783">
        <v>1675</v>
      </c>
      <c r="C783">
        <v>3</v>
      </c>
      <c r="D783">
        <v>0</v>
      </c>
    </row>
    <row r="784" spans="2:4">
      <c r="B784">
        <v>1687</v>
      </c>
      <c r="C784">
        <v>4</v>
      </c>
      <c r="D784">
        <v>0</v>
      </c>
    </row>
    <row r="785" spans="2:4">
      <c r="B785">
        <v>1702</v>
      </c>
      <c r="C785">
        <v>4</v>
      </c>
      <c r="D785">
        <v>0</v>
      </c>
    </row>
    <row r="786" spans="2:4">
      <c r="B786">
        <v>1563</v>
      </c>
      <c r="C786">
        <v>6</v>
      </c>
      <c r="D786">
        <v>3</v>
      </c>
    </row>
    <row r="787" spans="2:4">
      <c r="B787">
        <v>1595</v>
      </c>
      <c r="C787">
        <v>4</v>
      </c>
      <c r="D787">
        <v>1</v>
      </c>
    </row>
    <row r="788" spans="2:4">
      <c r="B788">
        <v>1654</v>
      </c>
      <c r="C788">
        <v>7</v>
      </c>
      <c r="D788">
        <v>3</v>
      </c>
    </row>
    <row r="789" spans="2:4">
      <c r="B789">
        <v>1642</v>
      </c>
      <c r="C789">
        <v>5</v>
      </c>
      <c r="D789">
        <v>1</v>
      </c>
    </row>
    <row r="790" spans="2:4">
      <c r="B790">
        <v>1695</v>
      </c>
      <c r="C790">
        <v>3</v>
      </c>
      <c r="D790">
        <v>1</v>
      </c>
    </row>
    <row r="791" spans="2:4">
      <c r="B791">
        <v>1608</v>
      </c>
      <c r="C791">
        <v>6</v>
      </c>
      <c r="D791">
        <v>0</v>
      </c>
    </row>
    <row r="792" spans="2:4">
      <c r="B792">
        <v>1617</v>
      </c>
      <c r="C792">
        <v>8</v>
      </c>
      <c r="D792">
        <v>2</v>
      </c>
    </row>
    <row r="793" spans="2:4">
      <c r="B793">
        <v>1666</v>
      </c>
      <c r="C793">
        <v>5</v>
      </c>
      <c r="D793">
        <v>2</v>
      </c>
    </row>
    <row r="794" spans="2:4">
      <c r="B794">
        <v>1609</v>
      </c>
      <c r="C794">
        <v>7</v>
      </c>
      <c r="D794">
        <v>3</v>
      </c>
    </row>
    <row r="795" spans="2:4">
      <c r="B795">
        <v>1621</v>
      </c>
      <c r="C795">
        <v>4</v>
      </c>
      <c r="D795">
        <v>2</v>
      </c>
    </row>
    <row r="796" spans="2:4">
      <c r="B796">
        <v>1679</v>
      </c>
      <c r="C796">
        <v>6</v>
      </c>
      <c r="D796">
        <v>2</v>
      </c>
    </row>
    <row r="797" spans="2:4">
      <c r="B797">
        <v>1625</v>
      </c>
      <c r="C797">
        <v>4</v>
      </c>
      <c r="D797">
        <v>2</v>
      </c>
    </row>
    <row r="798" spans="2:4">
      <c r="B798">
        <v>1691</v>
      </c>
      <c r="C798">
        <v>7</v>
      </c>
      <c r="D798">
        <v>3</v>
      </c>
    </row>
    <row r="799" spans="2:4">
      <c r="B799">
        <v>1697</v>
      </c>
      <c r="C799">
        <v>2</v>
      </c>
      <c r="D799">
        <v>0</v>
      </c>
    </row>
    <row r="800" spans="2:4">
      <c r="B800">
        <v>1705</v>
      </c>
      <c r="C800">
        <v>4</v>
      </c>
      <c r="D800">
        <v>2</v>
      </c>
    </row>
    <row r="801" spans="2:4">
      <c r="B801">
        <v>1707</v>
      </c>
      <c r="C801">
        <v>8.1666670000000003</v>
      </c>
      <c r="D801">
        <v>6</v>
      </c>
    </row>
    <row r="802" spans="2:4">
      <c r="B802">
        <v>1650</v>
      </c>
      <c r="C802">
        <v>5</v>
      </c>
      <c r="D802">
        <v>2</v>
      </c>
    </row>
    <row r="803" spans="2:4">
      <c r="B803">
        <v>1682</v>
      </c>
      <c r="C803">
        <v>7</v>
      </c>
      <c r="D803">
        <v>3</v>
      </c>
    </row>
    <row r="804" spans="2:4">
      <c r="B804">
        <v>1581</v>
      </c>
      <c r="C804">
        <v>7</v>
      </c>
      <c r="D804">
        <v>2</v>
      </c>
    </row>
    <row r="805" spans="2:4">
      <c r="B805">
        <v>1659</v>
      </c>
      <c r="C805">
        <v>4</v>
      </c>
      <c r="D805">
        <v>0</v>
      </c>
    </row>
    <row r="806" spans="2:4">
      <c r="B806">
        <v>1703</v>
      </c>
      <c r="C806">
        <v>6</v>
      </c>
      <c r="D806">
        <v>2</v>
      </c>
    </row>
    <row r="807" spans="2:4">
      <c r="B807">
        <v>1669</v>
      </c>
      <c r="C807">
        <v>3</v>
      </c>
      <c r="D807">
        <v>1</v>
      </c>
    </row>
    <row r="808" spans="2:4">
      <c r="B808">
        <v>1601</v>
      </c>
      <c r="C808">
        <v>4</v>
      </c>
      <c r="D808">
        <v>2</v>
      </c>
    </row>
    <row r="809" spans="2:4">
      <c r="B809">
        <v>1568</v>
      </c>
      <c r="C809">
        <v>3</v>
      </c>
      <c r="D809">
        <v>1</v>
      </c>
    </row>
    <row r="810" spans="2:4">
      <c r="B810">
        <v>1605</v>
      </c>
      <c r="C810">
        <v>6</v>
      </c>
      <c r="D810">
        <v>2</v>
      </c>
    </row>
    <row r="811" spans="2:4">
      <c r="B811">
        <v>1620</v>
      </c>
      <c r="C811">
        <v>4</v>
      </c>
      <c r="D811">
        <v>2</v>
      </c>
    </row>
    <row r="812" spans="2:4">
      <c r="B812">
        <v>1641</v>
      </c>
      <c r="C812">
        <v>5</v>
      </c>
      <c r="D812">
        <v>2</v>
      </c>
    </row>
    <row r="813" spans="2:4">
      <c r="B813">
        <v>1590</v>
      </c>
      <c r="C813">
        <v>7</v>
      </c>
      <c r="D813">
        <v>3</v>
      </c>
    </row>
    <row r="814" spans="2:4">
      <c r="B814">
        <v>1591</v>
      </c>
      <c r="C814">
        <v>7.5</v>
      </c>
      <c r="D814">
        <v>3.3333330000000001</v>
      </c>
    </row>
    <row r="815" spans="2:4">
      <c r="B815">
        <v>1710</v>
      </c>
      <c r="C815">
        <v>7</v>
      </c>
      <c r="D815">
        <v>2</v>
      </c>
    </row>
    <row r="816" spans="2:4">
      <c r="B816">
        <v>1606</v>
      </c>
      <c r="C816">
        <v>5</v>
      </c>
      <c r="D816">
        <v>1</v>
      </c>
    </row>
    <row r="817" spans="2:4">
      <c r="B817">
        <v>1607</v>
      </c>
      <c r="C817">
        <v>4.25</v>
      </c>
      <c r="D817">
        <v>1.5</v>
      </c>
    </row>
    <row r="818" spans="2:4">
      <c r="B818">
        <v>1644</v>
      </c>
      <c r="C818">
        <v>3</v>
      </c>
      <c r="D818">
        <v>1</v>
      </c>
    </row>
    <row r="819" spans="2:4">
      <c r="B819">
        <v>1683</v>
      </c>
      <c r="C819">
        <v>5</v>
      </c>
      <c r="D819">
        <v>1</v>
      </c>
    </row>
    <row r="820" spans="2:4">
      <c r="B820">
        <v>1646</v>
      </c>
      <c r="C820">
        <v>5</v>
      </c>
      <c r="D820">
        <v>2</v>
      </c>
    </row>
    <row r="821" spans="2:4">
      <c r="B821">
        <v>1565</v>
      </c>
      <c r="C821">
        <v>6.5</v>
      </c>
      <c r="D821">
        <v>3.75</v>
      </c>
    </row>
    <row r="822" spans="2:4">
      <c r="B822">
        <v>1713</v>
      </c>
      <c r="C822">
        <v>5</v>
      </c>
      <c r="D822">
        <v>2</v>
      </c>
    </row>
    <row r="823" spans="2:4">
      <c r="B823">
        <v>1637</v>
      </c>
      <c r="C823">
        <v>7</v>
      </c>
      <c r="D823">
        <v>3</v>
      </c>
    </row>
    <row r="824" spans="2:4">
      <c r="B824">
        <v>1655</v>
      </c>
      <c r="C824">
        <v>7</v>
      </c>
      <c r="D824">
        <v>2</v>
      </c>
    </row>
    <row r="825" spans="2:4">
      <c r="B825">
        <v>1611</v>
      </c>
      <c r="C825">
        <v>6</v>
      </c>
      <c r="D825">
        <v>2</v>
      </c>
    </row>
    <row r="826" spans="2:4">
      <c r="B826">
        <v>1670</v>
      </c>
      <c r="C826">
        <v>6</v>
      </c>
      <c r="D826">
        <v>2</v>
      </c>
    </row>
    <row r="827" spans="2:4">
      <c r="B827">
        <v>1564</v>
      </c>
      <c r="C827">
        <v>4</v>
      </c>
      <c r="D827">
        <v>2</v>
      </c>
    </row>
    <row r="828" spans="2:4">
      <c r="B828">
        <v>1580</v>
      </c>
      <c r="C828">
        <v>6</v>
      </c>
      <c r="D828">
        <v>2</v>
      </c>
    </row>
    <row r="829" spans="2:4">
      <c r="B829">
        <v>1628</v>
      </c>
      <c r="C829">
        <v>5</v>
      </c>
      <c r="D829">
        <v>2</v>
      </c>
    </row>
    <row r="830" spans="2:4">
      <c r="B830">
        <v>1638</v>
      </c>
      <c r="C830">
        <v>3</v>
      </c>
      <c r="D830">
        <v>0</v>
      </c>
    </row>
    <row r="831" spans="2:4">
      <c r="B831">
        <v>1672</v>
      </c>
      <c r="C831">
        <v>3.5</v>
      </c>
      <c r="D831">
        <v>1.3</v>
      </c>
    </row>
    <row r="832" spans="2:4">
      <c r="B832">
        <v>1722</v>
      </c>
      <c r="C832">
        <v>4</v>
      </c>
      <c r="D832">
        <v>1</v>
      </c>
    </row>
    <row r="833" spans="2:4">
      <c r="B833">
        <v>1739</v>
      </c>
      <c r="C833">
        <v>3</v>
      </c>
      <c r="D833">
        <v>0</v>
      </c>
    </row>
    <row r="834" spans="2:4">
      <c r="B834">
        <v>1744</v>
      </c>
      <c r="C834">
        <v>6</v>
      </c>
      <c r="D834">
        <v>2</v>
      </c>
    </row>
    <row r="835" spans="2:4">
      <c r="B835">
        <v>1746</v>
      </c>
      <c r="C835">
        <v>6</v>
      </c>
      <c r="D835">
        <v>2</v>
      </c>
    </row>
    <row r="836" spans="2:4">
      <c r="B836">
        <v>1751</v>
      </c>
      <c r="C836">
        <v>4</v>
      </c>
      <c r="D836">
        <v>2</v>
      </c>
    </row>
    <row r="837" spans="2:4">
      <c r="B837">
        <v>1756</v>
      </c>
      <c r="C837">
        <v>6</v>
      </c>
      <c r="D837">
        <v>2</v>
      </c>
    </row>
    <row r="838" spans="2:4">
      <c r="B838">
        <v>1759</v>
      </c>
      <c r="C838">
        <v>5</v>
      </c>
      <c r="D838">
        <v>2</v>
      </c>
    </row>
    <row r="839" spans="2:4">
      <c r="B839">
        <v>1766</v>
      </c>
      <c r="C839">
        <v>6</v>
      </c>
      <c r="D839">
        <v>3</v>
      </c>
    </row>
    <row r="840" spans="2:4">
      <c r="B840">
        <v>1767</v>
      </c>
      <c r="C840">
        <v>3</v>
      </c>
      <c r="D840">
        <v>2</v>
      </c>
    </row>
    <row r="841" spans="2:4">
      <c r="B841">
        <v>1770</v>
      </c>
      <c r="C841">
        <v>7</v>
      </c>
      <c r="D841">
        <v>2</v>
      </c>
    </row>
    <row r="842" spans="2:4">
      <c r="B842">
        <v>1773</v>
      </c>
      <c r="C842">
        <v>6</v>
      </c>
      <c r="D842">
        <v>2</v>
      </c>
    </row>
    <row r="843" spans="2:4">
      <c r="B843">
        <v>1774</v>
      </c>
      <c r="C843">
        <v>7.25</v>
      </c>
      <c r="D843">
        <v>4.5</v>
      </c>
    </row>
    <row r="844" spans="2:4">
      <c r="B844">
        <v>1777</v>
      </c>
      <c r="C844">
        <v>5.5</v>
      </c>
      <c r="D844">
        <v>1.5</v>
      </c>
    </row>
    <row r="845" spans="2:4">
      <c r="B845">
        <v>1779</v>
      </c>
      <c r="C845">
        <v>5</v>
      </c>
      <c r="D845">
        <v>1</v>
      </c>
    </row>
    <row r="846" spans="2:4">
      <c r="B846">
        <v>1783</v>
      </c>
      <c r="C846">
        <v>6</v>
      </c>
      <c r="D846">
        <v>3</v>
      </c>
    </row>
    <row r="847" spans="2:4">
      <c r="B847">
        <v>1784</v>
      </c>
      <c r="C847">
        <v>4.5</v>
      </c>
      <c r="D847">
        <v>2</v>
      </c>
    </row>
    <row r="848" spans="2:4">
      <c r="B848">
        <v>1793</v>
      </c>
      <c r="C848">
        <v>3</v>
      </c>
      <c r="D848">
        <v>2</v>
      </c>
    </row>
    <row r="849" spans="2:4">
      <c r="B849">
        <v>1795</v>
      </c>
      <c r="C849">
        <v>7</v>
      </c>
      <c r="D849">
        <v>3</v>
      </c>
    </row>
    <row r="850" spans="2:4">
      <c r="B850">
        <v>1796</v>
      </c>
      <c r="C850">
        <v>9.3333329999999997</v>
      </c>
      <c r="D850">
        <v>3</v>
      </c>
    </row>
    <row r="851" spans="2:4">
      <c r="B851">
        <v>1797</v>
      </c>
      <c r="C851">
        <v>7.75</v>
      </c>
      <c r="D851">
        <v>4.25</v>
      </c>
    </row>
    <row r="852" spans="2:4">
      <c r="B852">
        <v>1803</v>
      </c>
      <c r="C852">
        <v>4</v>
      </c>
      <c r="D852">
        <v>1</v>
      </c>
    </row>
    <row r="853" spans="2:4">
      <c r="B853">
        <v>1809</v>
      </c>
      <c r="C853">
        <v>5</v>
      </c>
      <c r="D853">
        <v>2</v>
      </c>
    </row>
    <row r="854" spans="2:4">
      <c r="B854">
        <v>1816</v>
      </c>
      <c r="C854">
        <v>6</v>
      </c>
      <c r="D854">
        <v>3</v>
      </c>
    </row>
    <row r="855" spans="2:4">
      <c r="B855">
        <v>1817</v>
      </c>
      <c r="C855">
        <v>5</v>
      </c>
      <c r="D855">
        <v>2</v>
      </c>
    </row>
    <row r="856" spans="2:4">
      <c r="B856">
        <v>1820</v>
      </c>
      <c r="C856">
        <v>6</v>
      </c>
      <c r="D856">
        <v>2</v>
      </c>
    </row>
    <row r="857" spans="2:4">
      <c r="B857">
        <v>1821</v>
      </c>
      <c r="C857">
        <v>4</v>
      </c>
      <c r="D857">
        <v>2</v>
      </c>
    </row>
    <row r="858" spans="2:4">
      <c r="B858">
        <v>1823</v>
      </c>
      <c r="C858">
        <v>7</v>
      </c>
      <c r="D858">
        <v>2</v>
      </c>
    </row>
    <row r="859" spans="2:4">
      <c r="B859">
        <v>1824</v>
      </c>
      <c r="C859">
        <v>5</v>
      </c>
      <c r="D859">
        <v>1</v>
      </c>
    </row>
    <row r="860" spans="2:4">
      <c r="B860">
        <v>1825</v>
      </c>
      <c r="C860">
        <v>4</v>
      </c>
      <c r="D860">
        <v>2</v>
      </c>
    </row>
    <row r="861" spans="2:4">
      <c r="B861">
        <v>1826</v>
      </c>
      <c r="C861">
        <v>8</v>
      </c>
      <c r="D861">
        <v>3</v>
      </c>
    </row>
    <row r="862" spans="2:4">
      <c r="B862">
        <v>1829</v>
      </c>
      <c r="C862">
        <v>7</v>
      </c>
      <c r="D862">
        <v>3</v>
      </c>
    </row>
    <row r="863" spans="2:4">
      <c r="B863">
        <v>1833</v>
      </c>
      <c r="C863">
        <v>7</v>
      </c>
      <c r="D863">
        <v>2</v>
      </c>
    </row>
    <row r="864" spans="2:4">
      <c r="B864">
        <v>1834</v>
      </c>
      <c r="C864">
        <v>8</v>
      </c>
      <c r="D864">
        <v>2</v>
      </c>
    </row>
    <row r="865" spans="2:4">
      <c r="B865">
        <v>1835</v>
      </c>
      <c r="C865">
        <v>4.75</v>
      </c>
      <c r="D865">
        <v>2</v>
      </c>
    </row>
    <row r="866" spans="2:4">
      <c r="B866">
        <v>1838</v>
      </c>
      <c r="C866">
        <v>4.3333329999999997</v>
      </c>
      <c r="D866">
        <v>2.3333330000000001</v>
      </c>
    </row>
    <row r="867" spans="2:4">
      <c r="B867">
        <v>1840</v>
      </c>
      <c r="C867">
        <v>3.1</v>
      </c>
      <c r="D867">
        <v>1.5</v>
      </c>
    </row>
    <row r="868" spans="2:4">
      <c r="B868">
        <v>1842</v>
      </c>
      <c r="C868">
        <v>6</v>
      </c>
      <c r="D868">
        <v>1.5</v>
      </c>
    </row>
    <row r="869" spans="2:4">
      <c r="B869">
        <v>1843</v>
      </c>
      <c r="C869">
        <v>6.25</v>
      </c>
      <c r="D869">
        <v>2.25</v>
      </c>
    </row>
    <row r="870" spans="2:4">
      <c r="B870">
        <v>1844</v>
      </c>
      <c r="C870">
        <v>4</v>
      </c>
      <c r="D870">
        <v>0</v>
      </c>
    </row>
    <row r="871" spans="2:4">
      <c r="B871">
        <v>1846</v>
      </c>
      <c r="C871">
        <v>4</v>
      </c>
      <c r="D871">
        <v>2</v>
      </c>
    </row>
    <row r="872" spans="2:4">
      <c r="B872">
        <v>1860</v>
      </c>
      <c r="C872">
        <v>13</v>
      </c>
      <c r="D872">
        <v>10</v>
      </c>
    </row>
    <row r="873" spans="2:4">
      <c r="B873">
        <v>1861</v>
      </c>
      <c r="C873">
        <v>5</v>
      </c>
      <c r="D873">
        <v>2</v>
      </c>
    </row>
    <row r="874" spans="2:4">
      <c r="B874">
        <v>1863</v>
      </c>
      <c r="C874">
        <v>4</v>
      </c>
      <c r="D874">
        <v>0</v>
      </c>
    </row>
    <row r="875" spans="2:4">
      <c r="B875">
        <v>1865</v>
      </c>
      <c r="C875">
        <v>4</v>
      </c>
      <c r="D875">
        <v>1</v>
      </c>
    </row>
    <row r="876" spans="2:4">
      <c r="B876">
        <v>1866</v>
      </c>
      <c r="C876">
        <v>8</v>
      </c>
      <c r="D876">
        <v>4</v>
      </c>
    </row>
    <row r="877" spans="2:4">
      <c r="B877">
        <v>1870</v>
      </c>
      <c r="C877">
        <v>7.3333329999999997</v>
      </c>
      <c r="D877">
        <v>2</v>
      </c>
    </row>
    <row r="878" spans="2:4">
      <c r="B878">
        <v>1871</v>
      </c>
      <c r="C878">
        <v>5.5</v>
      </c>
      <c r="D878">
        <v>3</v>
      </c>
    </row>
    <row r="879" spans="2:4">
      <c r="B879">
        <v>1873</v>
      </c>
      <c r="C879">
        <v>5</v>
      </c>
      <c r="D879">
        <v>1</v>
      </c>
    </row>
    <row r="880" spans="2:4">
      <c r="B880">
        <v>1876</v>
      </c>
      <c r="C880">
        <v>7</v>
      </c>
      <c r="D880">
        <v>2</v>
      </c>
    </row>
    <row r="881" spans="2:4">
      <c r="B881">
        <v>1879</v>
      </c>
      <c r="C881">
        <v>5</v>
      </c>
      <c r="D881">
        <v>1</v>
      </c>
    </row>
    <row r="882" spans="2:4">
      <c r="B882">
        <v>1880</v>
      </c>
      <c r="C882">
        <v>5</v>
      </c>
      <c r="D882">
        <v>1</v>
      </c>
    </row>
    <row r="883" spans="2:4">
      <c r="B883">
        <v>1882</v>
      </c>
      <c r="C883">
        <v>7</v>
      </c>
      <c r="D883">
        <v>1</v>
      </c>
    </row>
    <row r="884" spans="2:4">
      <c r="B884">
        <v>1887</v>
      </c>
      <c r="C884">
        <v>3</v>
      </c>
      <c r="D884">
        <v>1</v>
      </c>
    </row>
    <row r="885" spans="2:4">
      <c r="B885">
        <v>1892</v>
      </c>
      <c r="C885">
        <v>6</v>
      </c>
      <c r="D885">
        <v>3</v>
      </c>
    </row>
    <row r="886" spans="2:4">
      <c r="B886">
        <v>1898</v>
      </c>
      <c r="C886">
        <v>5</v>
      </c>
      <c r="D886">
        <v>1.8333330000000001</v>
      </c>
    </row>
    <row r="887" spans="2:4">
      <c r="B887">
        <v>1899</v>
      </c>
      <c r="C887">
        <v>6</v>
      </c>
      <c r="D887">
        <v>2</v>
      </c>
    </row>
    <row r="888" spans="2:4">
      <c r="B888">
        <v>1900</v>
      </c>
      <c r="C888">
        <v>9</v>
      </c>
      <c r="D888">
        <v>2.6666669999999999</v>
      </c>
    </row>
    <row r="889" spans="2:4">
      <c r="B889">
        <v>1901</v>
      </c>
      <c r="C889">
        <v>5</v>
      </c>
      <c r="D889">
        <v>1</v>
      </c>
    </row>
    <row r="890" spans="2:4">
      <c r="B890">
        <v>1904</v>
      </c>
      <c r="C890">
        <v>3</v>
      </c>
      <c r="D890">
        <v>1</v>
      </c>
    </row>
    <row r="891" spans="2:4">
      <c r="B891">
        <v>1907</v>
      </c>
      <c r="C891">
        <v>7</v>
      </c>
      <c r="D891">
        <v>3</v>
      </c>
    </row>
    <row r="892" spans="2:4">
      <c r="B892">
        <v>1909</v>
      </c>
      <c r="C892">
        <v>5</v>
      </c>
      <c r="D892">
        <v>1.5</v>
      </c>
    </row>
    <row r="893" spans="2:4">
      <c r="B893">
        <v>1910</v>
      </c>
      <c r="C893">
        <v>3</v>
      </c>
      <c r="D893">
        <v>0</v>
      </c>
    </row>
    <row r="894" spans="2:4">
      <c r="B894">
        <v>1911</v>
      </c>
      <c r="C894">
        <v>9</v>
      </c>
      <c r="D894">
        <v>1.75</v>
      </c>
    </row>
    <row r="895" spans="2:4">
      <c r="B895">
        <v>1919</v>
      </c>
      <c r="C895">
        <v>4</v>
      </c>
      <c r="D895">
        <v>0</v>
      </c>
    </row>
    <row r="896" spans="2:4">
      <c r="B896">
        <v>1920</v>
      </c>
      <c r="C896">
        <v>3</v>
      </c>
      <c r="D896">
        <v>1</v>
      </c>
    </row>
    <row r="897" spans="2:4">
      <c r="B897">
        <v>1921</v>
      </c>
      <c r="C897">
        <v>8</v>
      </c>
      <c r="D897">
        <v>2</v>
      </c>
    </row>
    <row r="898" spans="2:4">
      <c r="B898">
        <v>1925</v>
      </c>
      <c r="C898">
        <v>6</v>
      </c>
      <c r="D898">
        <v>2</v>
      </c>
    </row>
    <row r="899" spans="2:4">
      <c r="B899">
        <v>1929</v>
      </c>
      <c r="C899">
        <v>3</v>
      </c>
      <c r="D899">
        <v>0</v>
      </c>
    </row>
    <row r="900" spans="2:4">
      <c r="B900">
        <v>1931</v>
      </c>
      <c r="C900">
        <v>4</v>
      </c>
      <c r="D900">
        <v>2</v>
      </c>
    </row>
    <row r="901" spans="2:4">
      <c r="B901">
        <v>1935</v>
      </c>
      <c r="C901">
        <v>5</v>
      </c>
      <c r="D901">
        <v>2</v>
      </c>
    </row>
    <row r="902" spans="2:4">
      <c r="B902">
        <v>1936</v>
      </c>
      <c r="C902">
        <v>4</v>
      </c>
      <c r="D902">
        <v>2</v>
      </c>
    </row>
    <row r="903" spans="2:4">
      <c r="B903">
        <v>1937</v>
      </c>
      <c r="C903">
        <v>3.1666669999999999</v>
      </c>
      <c r="D903">
        <v>1.5</v>
      </c>
    </row>
    <row r="904" spans="2:4">
      <c r="B904">
        <v>1938</v>
      </c>
      <c r="C904">
        <v>7.3333329999999997</v>
      </c>
      <c r="D904">
        <v>1</v>
      </c>
    </row>
    <row r="905" spans="2:4">
      <c r="B905">
        <v>1939</v>
      </c>
      <c r="C905">
        <v>6.5</v>
      </c>
      <c r="D905">
        <v>2</v>
      </c>
    </row>
    <row r="906" spans="2:4">
      <c r="B906">
        <v>1941</v>
      </c>
      <c r="C906">
        <v>4.5</v>
      </c>
      <c r="D906">
        <v>2.5</v>
      </c>
    </row>
    <row r="907" spans="2:4">
      <c r="B907">
        <v>1942</v>
      </c>
      <c r="C907">
        <v>5.8333329999999997</v>
      </c>
      <c r="D907">
        <v>2.1666669999999999</v>
      </c>
    </row>
    <row r="908" spans="2:4">
      <c r="B908">
        <v>1945</v>
      </c>
      <c r="C908">
        <v>3.75</v>
      </c>
      <c r="D908">
        <v>1.75</v>
      </c>
    </row>
    <row r="909" spans="2:4">
      <c r="B909">
        <v>1946</v>
      </c>
      <c r="C909">
        <v>3</v>
      </c>
      <c r="D909">
        <v>1</v>
      </c>
    </row>
    <row r="910" spans="2:4">
      <c r="B910">
        <v>1947</v>
      </c>
      <c r="C910">
        <v>4</v>
      </c>
      <c r="D910">
        <v>1.5</v>
      </c>
    </row>
    <row r="911" spans="2:4">
      <c r="B911">
        <v>1949</v>
      </c>
      <c r="C911">
        <v>5</v>
      </c>
      <c r="D911">
        <v>1</v>
      </c>
    </row>
    <row r="912" spans="2:4">
      <c r="B912">
        <v>1952</v>
      </c>
      <c r="C912">
        <v>4</v>
      </c>
      <c r="D912">
        <v>2</v>
      </c>
    </row>
    <row r="913" spans="2:4">
      <c r="B913">
        <v>1954</v>
      </c>
      <c r="C913">
        <v>3</v>
      </c>
      <c r="D913">
        <v>1</v>
      </c>
    </row>
    <row r="914" spans="2:4">
      <c r="B914">
        <v>1955</v>
      </c>
      <c r="C914">
        <v>4</v>
      </c>
      <c r="D914">
        <v>2</v>
      </c>
    </row>
    <row r="915" spans="2:4">
      <c r="B915">
        <v>1958</v>
      </c>
      <c r="C915">
        <v>6</v>
      </c>
      <c r="D915">
        <v>2.75</v>
      </c>
    </row>
    <row r="916" spans="2:4">
      <c r="B916">
        <v>1959</v>
      </c>
      <c r="C916">
        <v>3</v>
      </c>
      <c r="D916">
        <v>1</v>
      </c>
    </row>
    <row r="917" spans="2:4">
      <c r="B917">
        <v>1960</v>
      </c>
      <c r="C917">
        <v>3</v>
      </c>
      <c r="D917">
        <v>1.5</v>
      </c>
    </row>
    <row r="918" spans="2:4">
      <c r="B918">
        <v>1962</v>
      </c>
      <c r="C918">
        <v>3</v>
      </c>
      <c r="D918">
        <v>1</v>
      </c>
    </row>
    <row r="919" spans="2:4">
      <c r="B919">
        <v>1963</v>
      </c>
      <c r="C919">
        <v>7</v>
      </c>
      <c r="D919">
        <v>1</v>
      </c>
    </row>
    <row r="920" spans="2:4">
      <c r="B920">
        <v>1964</v>
      </c>
      <c r="C920">
        <v>3</v>
      </c>
      <c r="D920">
        <v>1.75</v>
      </c>
    </row>
    <row r="921" spans="2:4">
      <c r="B921">
        <v>1966</v>
      </c>
      <c r="C921">
        <v>5.5</v>
      </c>
      <c r="D921">
        <v>1</v>
      </c>
    </row>
    <row r="922" spans="2:4">
      <c r="B922">
        <v>1968</v>
      </c>
      <c r="C922">
        <v>6</v>
      </c>
      <c r="D922">
        <v>2</v>
      </c>
    </row>
    <row r="923" spans="2:4">
      <c r="B923">
        <v>1970</v>
      </c>
      <c r="C923">
        <v>3.5</v>
      </c>
      <c r="D923">
        <v>1.5</v>
      </c>
    </row>
    <row r="924" spans="2:4">
      <c r="B924">
        <v>1971</v>
      </c>
      <c r="C924">
        <v>4</v>
      </c>
      <c r="D924">
        <v>1</v>
      </c>
    </row>
    <row r="925" spans="2:4">
      <c r="B925">
        <v>1973</v>
      </c>
      <c r="C925">
        <v>5</v>
      </c>
      <c r="D925">
        <v>1</v>
      </c>
    </row>
    <row r="926" spans="2:4">
      <c r="B926">
        <v>1974</v>
      </c>
      <c r="C926">
        <v>6</v>
      </c>
      <c r="D926">
        <v>2</v>
      </c>
    </row>
    <row r="927" spans="2:4">
      <c r="B927">
        <v>1976</v>
      </c>
      <c r="C927">
        <v>4.8</v>
      </c>
      <c r="D927">
        <v>1</v>
      </c>
    </row>
    <row r="928" spans="2:4">
      <c r="B928">
        <v>1980</v>
      </c>
      <c r="C928">
        <v>5</v>
      </c>
      <c r="D928">
        <v>1</v>
      </c>
    </row>
    <row r="929" spans="2:4">
      <c r="B929">
        <v>1981</v>
      </c>
      <c r="C929">
        <v>7</v>
      </c>
      <c r="D929">
        <v>2</v>
      </c>
    </row>
    <row r="930" spans="2:4">
      <c r="B930">
        <v>1982</v>
      </c>
      <c r="C930">
        <v>7</v>
      </c>
      <c r="D930">
        <v>2</v>
      </c>
    </row>
    <row r="931" spans="2:4">
      <c r="B931">
        <v>1984</v>
      </c>
      <c r="C931">
        <v>3</v>
      </c>
      <c r="D931">
        <v>1</v>
      </c>
    </row>
    <row r="932" spans="2:4">
      <c r="B932">
        <v>1985</v>
      </c>
      <c r="C932">
        <v>3</v>
      </c>
      <c r="D932">
        <v>1.5</v>
      </c>
    </row>
    <row r="933" spans="2:4">
      <c r="B933">
        <v>1987</v>
      </c>
      <c r="C933">
        <v>4</v>
      </c>
      <c r="D933">
        <v>2</v>
      </c>
    </row>
    <row r="934" spans="2:4">
      <c r="B934">
        <v>1991</v>
      </c>
      <c r="C934">
        <v>5</v>
      </c>
      <c r="D934">
        <v>1</v>
      </c>
    </row>
    <row r="935" spans="2:4">
      <c r="B935">
        <v>1994</v>
      </c>
      <c r="C935">
        <v>3</v>
      </c>
      <c r="D935">
        <v>2</v>
      </c>
    </row>
    <row r="936" spans="2:4">
      <c r="B936">
        <v>1995</v>
      </c>
      <c r="C936">
        <v>5</v>
      </c>
      <c r="D936">
        <v>2</v>
      </c>
    </row>
    <row r="937" spans="2:4">
      <c r="B937">
        <v>2000</v>
      </c>
      <c r="C937">
        <v>4</v>
      </c>
      <c r="D937">
        <v>2</v>
      </c>
    </row>
    <row r="938" spans="2:4">
      <c r="B938">
        <v>2003</v>
      </c>
      <c r="C938">
        <v>5</v>
      </c>
      <c r="D938">
        <v>1</v>
      </c>
    </row>
    <row r="939" spans="2:4">
      <c r="B939">
        <v>2004</v>
      </c>
      <c r="C939">
        <v>4</v>
      </c>
      <c r="D939">
        <v>1</v>
      </c>
    </row>
    <row r="940" spans="2:4">
      <c r="B940">
        <v>2011</v>
      </c>
      <c r="C940">
        <v>3</v>
      </c>
      <c r="D940">
        <v>1</v>
      </c>
    </row>
    <row r="941" spans="2:4">
      <c r="B941">
        <v>2012</v>
      </c>
      <c r="C941">
        <v>3.6666669999999999</v>
      </c>
      <c r="D941">
        <v>2</v>
      </c>
    </row>
    <row r="942" spans="2:4">
      <c r="B942">
        <v>2014</v>
      </c>
      <c r="C942">
        <v>2.6666669999999999</v>
      </c>
      <c r="D942">
        <v>1.6666669999999999</v>
      </c>
    </row>
    <row r="943" spans="2:4">
      <c r="B943">
        <v>2019</v>
      </c>
      <c r="C943">
        <v>3</v>
      </c>
      <c r="D943">
        <v>1</v>
      </c>
    </row>
    <row r="944" spans="2:4">
      <c r="B944">
        <v>2021</v>
      </c>
      <c r="C944">
        <v>3</v>
      </c>
      <c r="D944">
        <v>2</v>
      </c>
    </row>
    <row r="945" spans="2:4">
      <c r="B945">
        <v>2023</v>
      </c>
      <c r="C945">
        <v>5.4285709999999998</v>
      </c>
      <c r="D945">
        <v>1.928571</v>
      </c>
    </row>
    <row r="946" spans="2:4">
      <c r="B946">
        <v>2024</v>
      </c>
      <c r="C946">
        <v>6</v>
      </c>
      <c r="D946">
        <v>2</v>
      </c>
    </row>
    <row r="947" spans="2:4">
      <c r="B947">
        <v>2025</v>
      </c>
      <c r="C947">
        <v>3</v>
      </c>
      <c r="D947">
        <v>2</v>
      </c>
    </row>
    <row r="948" spans="2:4">
      <c r="B948">
        <v>2028</v>
      </c>
      <c r="C948">
        <v>5</v>
      </c>
      <c r="D948">
        <v>1</v>
      </c>
    </row>
    <row r="949" spans="2:4">
      <c r="B949">
        <v>2031</v>
      </c>
      <c r="C949">
        <v>4.25</v>
      </c>
      <c r="D949">
        <v>2.25</v>
      </c>
    </row>
    <row r="950" spans="2:4">
      <c r="B950">
        <v>2036</v>
      </c>
      <c r="C950">
        <v>3</v>
      </c>
      <c r="D950">
        <v>2</v>
      </c>
    </row>
    <row r="951" spans="2:4">
      <c r="B951">
        <v>2040</v>
      </c>
      <c r="C951">
        <v>3</v>
      </c>
      <c r="D951">
        <v>1</v>
      </c>
    </row>
    <row r="952" spans="2:4">
      <c r="B952">
        <v>2041</v>
      </c>
      <c r="C952">
        <v>5</v>
      </c>
      <c r="D952">
        <v>1</v>
      </c>
    </row>
    <row r="953" spans="2:4">
      <c r="B953">
        <v>2043</v>
      </c>
      <c r="C953">
        <v>5</v>
      </c>
      <c r="D953">
        <v>1</v>
      </c>
    </row>
    <row r="954" spans="2:4">
      <c r="B954">
        <v>2044</v>
      </c>
      <c r="C954">
        <v>3</v>
      </c>
      <c r="D954">
        <v>2</v>
      </c>
    </row>
    <row r="955" spans="2:4">
      <c r="B955">
        <v>2046</v>
      </c>
      <c r="C955">
        <v>4.3333329999999997</v>
      </c>
      <c r="D955">
        <v>1.5</v>
      </c>
    </row>
    <row r="956" spans="2:4">
      <c r="B956">
        <v>2047</v>
      </c>
      <c r="C956">
        <v>6.5</v>
      </c>
      <c r="D956">
        <v>3.25</v>
      </c>
    </row>
    <row r="957" spans="2:4">
      <c r="B957">
        <v>2056</v>
      </c>
      <c r="C957">
        <v>6</v>
      </c>
      <c r="D957">
        <v>1</v>
      </c>
    </row>
    <row r="958" spans="2:4">
      <c r="B958">
        <v>2060</v>
      </c>
      <c r="C958">
        <v>3</v>
      </c>
      <c r="D958">
        <v>2</v>
      </c>
    </row>
    <row r="959" spans="2:4">
      <c r="B959">
        <v>2063</v>
      </c>
      <c r="C959">
        <v>3.6666669999999999</v>
      </c>
      <c r="D959">
        <v>1</v>
      </c>
    </row>
    <row r="960" spans="2:4">
      <c r="B960">
        <v>2065</v>
      </c>
      <c r="C960">
        <v>3</v>
      </c>
      <c r="D960">
        <v>1</v>
      </c>
    </row>
    <row r="961" spans="2:4">
      <c r="B961">
        <v>2067</v>
      </c>
      <c r="C961">
        <v>8.25</v>
      </c>
      <c r="D961">
        <v>3.5</v>
      </c>
    </row>
    <row r="962" spans="2:4">
      <c r="B962">
        <v>2068</v>
      </c>
      <c r="C962">
        <v>5.3333329999999997</v>
      </c>
      <c r="D962">
        <v>1.8333330000000001</v>
      </c>
    </row>
    <row r="963" spans="2:4">
      <c r="B963">
        <v>2069</v>
      </c>
      <c r="C963">
        <v>4</v>
      </c>
      <c r="D963">
        <v>1</v>
      </c>
    </row>
    <row r="964" spans="2:4">
      <c r="B964">
        <v>2070</v>
      </c>
      <c r="C964">
        <v>2.5</v>
      </c>
      <c r="D964">
        <v>1.5</v>
      </c>
    </row>
    <row r="965" spans="2:4">
      <c r="B965">
        <v>2074</v>
      </c>
      <c r="C965">
        <v>7</v>
      </c>
      <c r="D965">
        <v>2.6666669999999999</v>
      </c>
    </row>
    <row r="966" spans="2:4">
      <c r="B966">
        <v>2078</v>
      </c>
      <c r="C966">
        <v>3.5</v>
      </c>
      <c r="D966">
        <v>2</v>
      </c>
    </row>
    <row r="967" spans="2:4">
      <c r="B967">
        <v>2079</v>
      </c>
      <c r="C967">
        <v>6.25</v>
      </c>
      <c r="D967">
        <v>3</v>
      </c>
    </row>
    <row r="968" spans="2:4">
      <c r="B968">
        <v>2088</v>
      </c>
      <c r="C968">
        <v>3</v>
      </c>
      <c r="D968">
        <v>2</v>
      </c>
    </row>
    <row r="969" spans="2:4">
      <c r="B969">
        <v>2095</v>
      </c>
      <c r="C969">
        <v>7</v>
      </c>
      <c r="D969">
        <v>1</v>
      </c>
    </row>
    <row r="970" spans="2:4">
      <c r="B970">
        <v>2098</v>
      </c>
      <c r="C970">
        <v>3</v>
      </c>
      <c r="D970">
        <v>1</v>
      </c>
    </row>
    <row r="971" spans="2:4">
      <c r="B971">
        <v>2099</v>
      </c>
      <c r="C971">
        <v>6</v>
      </c>
      <c r="D971">
        <v>1</v>
      </c>
    </row>
    <row r="972" spans="2:4">
      <c r="B972">
        <v>2100</v>
      </c>
      <c r="C972">
        <v>3.5</v>
      </c>
      <c r="D972">
        <v>1.5</v>
      </c>
    </row>
    <row r="973" spans="2:4">
      <c r="B973">
        <v>2101</v>
      </c>
      <c r="C973">
        <v>4.8333329999999997</v>
      </c>
      <c r="D973">
        <v>2</v>
      </c>
    </row>
    <row r="974" spans="2:4">
      <c r="B974">
        <v>2103</v>
      </c>
      <c r="C974">
        <v>5.3</v>
      </c>
      <c r="D974">
        <v>1.9</v>
      </c>
    </row>
    <row r="975" spans="2:4">
      <c r="B975">
        <v>2104</v>
      </c>
      <c r="C975">
        <v>5</v>
      </c>
      <c r="D975">
        <v>2</v>
      </c>
    </row>
    <row r="976" spans="2:4">
      <c r="B976">
        <v>2105</v>
      </c>
      <c r="C976">
        <v>7</v>
      </c>
      <c r="D976">
        <v>2</v>
      </c>
    </row>
    <row r="977" spans="2:4">
      <c r="B977">
        <v>2106</v>
      </c>
      <c r="C977">
        <v>3</v>
      </c>
      <c r="D977">
        <v>1</v>
      </c>
    </row>
    <row r="978" spans="2:4">
      <c r="B978">
        <v>2107</v>
      </c>
      <c r="C978">
        <v>7.5</v>
      </c>
      <c r="D978">
        <v>1</v>
      </c>
    </row>
    <row r="979" spans="2:4">
      <c r="B979">
        <v>2109</v>
      </c>
      <c r="C979">
        <v>7</v>
      </c>
      <c r="D979">
        <v>2</v>
      </c>
    </row>
    <row r="980" spans="2:4">
      <c r="B980">
        <v>2110</v>
      </c>
      <c r="C980">
        <v>3.5</v>
      </c>
      <c r="D980">
        <v>2</v>
      </c>
    </row>
    <row r="981" spans="2:4">
      <c r="B981">
        <v>2111</v>
      </c>
      <c r="C981">
        <v>5</v>
      </c>
      <c r="D981">
        <v>1</v>
      </c>
    </row>
    <row r="982" spans="2:4">
      <c r="B982">
        <v>2114</v>
      </c>
      <c r="C982">
        <v>7.6666670000000003</v>
      </c>
      <c r="D982">
        <v>2</v>
      </c>
    </row>
    <row r="983" spans="2:4">
      <c r="B983">
        <v>2115</v>
      </c>
      <c r="C983">
        <v>6</v>
      </c>
      <c r="D983">
        <v>2</v>
      </c>
    </row>
    <row r="984" spans="2:4">
      <c r="B984">
        <v>2118</v>
      </c>
      <c r="C984">
        <v>3.5</v>
      </c>
      <c r="D984">
        <v>2</v>
      </c>
    </row>
    <row r="985" spans="2:4">
      <c r="B985">
        <v>2121</v>
      </c>
      <c r="C985">
        <v>6</v>
      </c>
      <c r="D985">
        <v>2</v>
      </c>
    </row>
    <row r="986" spans="2:4">
      <c r="B986">
        <v>2122</v>
      </c>
      <c r="C986">
        <v>2</v>
      </c>
      <c r="D986">
        <v>1</v>
      </c>
    </row>
    <row r="987" spans="2:4">
      <c r="B987">
        <v>2124</v>
      </c>
      <c r="C987">
        <v>4</v>
      </c>
      <c r="D987">
        <v>1</v>
      </c>
    </row>
    <row r="988" spans="2:4">
      <c r="B988">
        <v>2128</v>
      </c>
      <c r="C988">
        <v>3.6666669999999999</v>
      </c>
      <c r="D988">
        <v>1.6666669999999999</v>
      </c>
    </row>
    <row r="989" spans="2:4">
      <c r="B989">
        <v>2129</v>
      </c>
      <c r="C989">
        <v>3</v>
      </c>
      <c r="D989">
        <v>1</v>
      </c>
    </row>
    <row r="990" spans="2:4">
      <c r="B990">
        <v>2130</v>
      </c>
      <c r="C990">
        <v>3</v>
      </c>
      <c r="D990">
        <v>1</v>
      </c>
    </row>
    <row r="991" spans="2:4">
      <c r="B991">
        <v>2135</v>
      </c>
      <c r="C991">
        <v>4</v>
      </c>
      <c r="D991">
        <v>1</v>
      </c>
    </row>
    <row r="992" spans="2:4">
      <c r="B992">
        <v>2137</v>
      </c>
      <c r="C992">
        <v>3</v>
      </c>
      <c r="D992">
        <v>1</v>
      </c>
    </row>
    <row r="993" spans="2:4">
      <c r="B993">
        <v>2138</v>
      </c>
      <c r="C993">
        <v>3</v>
      </c>
      <c r="D993">
        <v>2</v>
      </c>
    </row>
    <row r="994" spans="2:4">
      <c r="B994">
        <v>2140</v>
      </c>
      <c r="C994">
        <v>7</v>
      </c>
      <c r="D994">
        <v>2</v>
      </c>
    </row>
    <row r="995" spans="2:4">
      <c r="B995">
        <v>2141</v>
      </c>
      <c r="C995">
        <v>6</v>
      </c>
      <c r="D995">
        <v>2</v>
      </c>
    </row>
    <row r="996" spans="2:4">
      <c r="B996">
        <v>2142</v>
      </c>
      <c r="C996">
        <v>4.8</v>
      </c>
      <c r="D996">
        <v>1</v>
      </c>
    </row>
    <row r="997" spans="2:4">
      <c r="B997">
        <v>2143</v>
      </c>
      <c r="C997">
        <v>5</v>
      </c>
      <c r="D997">
        <v>1</v>
      </c>
    </row>
    <row r="998" spans="2:4">
      <c r="B998">
        <v>2145</v>
      </c>
      <c r="C998">
        <v>3</v>
      </c>
      <c r="D998">
        <v>1</v>
      </c>
    </row>
    <row r="999" spans="2:4">
      <c r="B999">
        <v>2146</v>
      </c>
      <c r="C999">
        <v>6</v>
      </c>
      <c r="D999">
        <v>1</v>
      </c>
    </row>
    <row r="1000" spans="2:4">
      <c r="B1000">
        <v>2149</v>
      </c>
      <c r="C1000">
        <v>5.5</v>
      </c>
      <c r="D1000">
        <v>1.5</v>
      </c>
    </row>
    <row r="1001" spans="2:4">
      <c r="B1001">
        <v>2150</v>
      </c>
      <c r="C1001">
        <v>8</v>
      </c>
      <c r="D1001">
        <v>3</v>
      </c>
    </row>
    <row r="1002" spans="2:4">
      <c r="B1002">
        <v>2154</v>
      </c>
      <c r="C1002">
        <v>6</v>
      </c>
      <c r="D1002">
        <v>1</v>
      </c>
    </row>
    <row r="1003" spans="2:4">
      <c r="B1003">
        <v>2155</v>
      </c>
      <c r="C1003">
        <v>7</v>
      </c>
      <c r="D1003">
        <v>2</v>
      </c>
    </row>
    <row r="1004" spans="2:4">
      <c r="B1004">
        <v>2156</v>
      </c>
      <c r="C1004">
        <v>8</v>
      </c>
      <c r="D1004">
        <v>2</v>
      </c>
    </row>
    <row r="1005" spans="2:4">
      <c r="B1005">
        <v>2157</v>
      </c>
      <c r="C1005">
        <v>4</v>
      </c>
      <c r="D1005">
        <v>2</v>
      </c>
    </row>
    <row r="1006" spans="2:4">
      <c r="B1006">
        <v>2158</v>
      </c>
      <c r="C1006">
        <v>3</v>
      </c>
      <c r="D1006">
        <v>1</v>
      </c>
    </row>
    <row r="1007" spans="2:4">
      <c r="B1007">
        <v>2159</v>
      </c>
      <c r="C1007">
        <v>5</v>
      </c>
      <c r="D1007">
        <v>3</v>
      </c>
    </row>
    <row r="1008" spans="2:4">
      <c r="B1008">
        <v>2160</v>
      </c>
      <c r="C1008">
        <v>7.5</v>
      </c>
      <c r="D1008">
        <v>1</v>
      </c>
    </row>
    <row r="1009" spans="2:4">
      <c r="B1009">
        <v>2161</v>
      </c>
      <c r="C1009">
        <v>7</v>
      </c>
      <c r="D1009">
        <v>2</v>
      </c>
    </row>
    <row r="1010" spans="2:4">
      <c r="B1010">
        <v>2162</v>
      </c>
      <c r="C1010">
        <v>4.5</v>
      </c>
      <c r="D1010">
        <v>1.875</v>
      </c>
    </row>
    <row r="1011" spans="2:4">
      <c r="B1011">
        <v>2163</v>
      </c>
      <c r="C1011">
        <v>5.3333329999999997</v>
      </c>
      <c r="D1011">
        <v>2</v>
      </c>
    </row>
    <row r="1012" spans="2:4">
      <c r="B1012">
        <v>2164</v>
      </c>
      <c r="C1012">
        <v>6.8</v>
      </c>
      <c r="D1012">
        <v>2</v>
      </c>
    </row>
    <row r="1013" spans="2:4">
      <c r="B1013">
        <v>2166</v>
      </c>
      <c r="C1013">
        <v>8</v>
      </c>
      <c r="D1013">
        <v>2</v>
      </c>
    </row>
    <row r="1014" spans="2:4">
      <c r="B1014">
        <v>2169</v>
      </c>
      <c r="C1014">
        <v>12</v>
      </c>
      <c r="D1014">
        <v>3</v>
      </c>
    </row>
    <row r="1015" spans="2:4">
      <c r="B1015">
        <v>2170</v>
      </c>
      <c r="C1015">
        <v>2</v>
      </c>
      <c r="D1015">
        <v>1</v>
      </c>
    </row>
    <row r="1016" spans="2:4">
      <c r="B1016">
        <v>2171</v>
      </c>
      <c r="C1016">
        <v>6</v>
      </c>
      <c r="D1016">
        <v>1</v>
      </c>
    </row>
    <row r="1017" spans="2:4">
      <c r="B1017">
        <v>2172</v>
      </c>
      <c r="C1017">
        <v>7.25</v>
      </c>
      <c r="D1017">
        <v>1.75</v>
      </c>
    </row>
    <row r="1018" spans="2:4">
      <c r="B1018">
        <v>2173</v>
      </c>
      <c r="C1018">
        <v>4</v>
      </c>
      <c r="D1018">
        <v>1</v>
      </c>
    </row>
    <row r="1019" spans="2:4">
      <c r="B1019">
        <v>2178</v>
      </c>
      <c r="C1019">
        <v>3</v>
      </c>
      <c r="D1019">
        <v>1.5</v>
      </c>
    </row>
    <row r="1020" spans="2:4">
      <c r="B1020">
        <v>2179</v>
      </c>
      <c r="C1020">
        <v>7</v>
      </c>
      <c r="D1020">
        <v>2</v>
      </c>
    </row>
    <row r="1021" spans="2:4">
      <c r="B1021">
        <v>2182</v>
      </c>
      <c r="C1021">
        <v>9</v>
      </c>
      <c r="D1021">
        <v>2</v>
      </c>
    </row>
    <row r="1022" spans="2:4">
      <c r="B1022">
        <v>2183</v>
      </c>
      <c r="C1022">
        <v>3.6666669999999999</v>
      </c>
      <c r="D1022">
        <v>2</v>
      </c>
    </row>
    <row r="1023" spans="2:4">
      <c r="B1023">
        <v>2187</v>
      </c>
      <c r="C1023">
        <v>8</v>
      </c>
      <c r="D1023">
        <v>1</v>
      </c>
    </row>
    <row r="1024" spans="2:4">
      <c r="B1024">
        <v>2188</v>
      </c>
      <c r="C1024">
        <v>7.25</v>
      </c>
      <c r="D1024">
        <v>3.75</v>
      </c>
    </row>
    <row r="1025" spans="2:4">
      <c r="B1025">
        <v>2191</v>
      </c>
      <c r="C1025">
        <v>6</v>
      </c>
      <c r="D1025">
        <v>2.1666669999999999</v>
      </c>
    </row>
    <row r="1026" spans="2:4">
      <c r="B1026">
        <v>2192</v>
      </c>
      <c r="C1026">
        <v>5.5</v>
      </c>
      <c r="D1026">
        <v>3.25</v>
      </c>
    </row>
    <row r="1027" spans="2:4">
      <c r="B1027">
        <v>2193</v>
      </c>
      <c r="C1027">
        <v>10</v>
      </c>
      <c r="D1027">
        <v>8</v>
      </c>
    </row>
    <row r="1028" spans="2:4">
      <c r="B1028">
        <v>2195</v>
      </c>
      <c r="C1028">
        <v>7.5</v>
      </c>
      <c r="D1028">
        <v>4</v>
      </c>
    </row>
    <row r="1029" spans="2:4">
      <c r="B1029">
        <v>2196</v>
      </c>
      <c r="C1029">
        <v>8.5</v>
      </c>
      <c r="D1029">
        <v>1</v>
      </c>
    </row>
    <row r="1030" spans="2:4">
      <c r="B1030">
        <v>2197</v>
      </c>
      <c r="C1030">
        <v>5</v>
      </c>
      <c r="D1030">
        <v>1</v>
      </c>
    </row>
    <row r="1031" spans="2:4">
      <c r="B1031">
        <v>2199</v>
      </c>
      <c r="C1031">
        <v>3</v>
      </c>
      <c r="D1031">
        <v>1</v>
      </c>
    </row>
    <row r="1032" spans="2:4">
      <c r="B1032">
        <v>2200</v>
      </c>
      <c r="C1032">
        <v>6</v>
      </c>
      <c r="D1032">
        <v>2</v>
      </c>
    </row>
    <row r="1033" spans="2:4">
      <c r="B1033">
        <v>2201</v>
      </c>
      <c r="C1033">
        <v>3</v>
      </c>
      <c r="D1033">
        <v>1</v>
      </c>
    </row>
    <row r="1034" spans="2:4">
      <c r="B1034">
        <v>2209</v>
      </c>
      <c r="C1034">
        <v>5</v>
      </c>
      <c r="D1034">
        <v>1</v>
      </c>
    </row>
    <row r="1035" spans="2:4">
      <c r="B1035">
        <v>2210</v>
      </c>
      <c r="C1035">
        <v>5</v>
      </c>
      <c r="D1035">
        <v>2</v>
      </c>
    </row>
    <row r="1036" spans="2:4">
      <c r="B1036">
        <v>2213</v>
      </c>
      <c r="C1036">
        <v>3</v>
      </c>
      <c r="D1036">
        <v>1</v>
      </c>
    </row>
    <row r="1037" spans="2:4">
      <c r="B1037">
        <v>2214</v>
      </c>
      <c r="C1037">
        <v>3</v>
      </c>
      <c r="D1037">
        <v>1</v>
      </c>
    </row>
    <row r="1038" spans="2:4">
      <c r="B1038">
        <v>2215</v>
      </c>
      <c r="C1038">
        <v>3</v>
      </c>
      <c r="D1038">
        <v>1</v>
      </c>
    </row>
    <row r="1039" spans="2:4">
      <c r="B1039">
        <v>2216</v>
      </c>
      <c r="C1039">
        <v>4</v>
      </c>
      <c r="D1039">
        <v>1</v>
      </c>
    </row>
    <row r="1040" spans="2:4">
      <c r="B1040">
        <v>2221</v>
      </c>
      <c r="C1040">
        <v>9.5</v>
      </c>
      <c r="D1040">
        <v>2</v>
      </c>
    </row>
    <row r="1041" spans="2:4">
      <c r="B1041">
        <v>2222</v>
      </c>
      <c r="C1041">
        <v>4</v>
      </c>
      <c r="D1041">
        <v>2</v>
      </c>
    </row>
    <row r="1042" spans="2:4">
      <c r="B1042">
        <v>2223</v>
      </c>
      <c r="C1042">
        <v>5</v>
      </c>
      <c r="D1042">
        <v>1</v>
      </c>
    </row>
    <row r="1043" spans="2:4">
      <c r="B1043">
        <v>2225</v>
      </c>
      <c r="C1043">
        <v>5</v>
      </c>
      <c r="D1043">
        <v>1</v>
      </c>
    </row>
    <row r="1044" spans="2:4">
      <c r="B1044">
        <v>2226</v>
      </c>
      <c r="C1044">
        <v>3.3333330000000001</v>
      </c>
      <c r="D1044">
        <v>1</v>
      </c>
    </row>
    <row r="1045" spans="2:4">
      <c r="B1045">
        <v>2227</v>
      </c>
      <c r="C1045">
        <v>5.5</v>
      </c>
      <c r="D1045">
        <v>1</v>
      </c>
    </row>
    <row r="1046" spans="2:4">
      <c r="B1046">
        <v>2228</v>
      </c>
      <c r="C1046">
        <v>4.5</v>
      </c>
      <c r="D1046">
        <v>2.5</v>
      </c>
    </row>
    <row r="1047" spans="2:4">
      <c r="B1047">
        <v>2232</v>
      </c>
      <c r="C1047">
        <v>5.6666670000000003</v>
      </c>
      <c r="D1047">
        <v>1</v>
      </c>
    </row>
    <row r="1048" spans="2:4">
      <c r="B1048">
        <v>2233</v>
      </c>
      <c r="C1048">
        <v>4</v>
      </c>
      <c r="D1048">
        <v>2</v>
      </c>
    </row>
    <row r="1049" spans="2:4">
      <c r="B1049">
        <v>2235</v>
      </c>
      <c r="C1049">
        <v>3</v>
      </c>
      <c r="D1049">
        <v>1</v>
      </c>
    </row>
    <row r="1050" spans="2:4">
      <c r="B1050">
        <v>2236</v>
      </c>
      <c r="C1050">
        <v>4</v>
      </c>
      <c r="D1050">
        <v>3</v>
      </c>
    </row>
    <row r="1051" spans="2:4">
      <c r="B1051">
        <v>2239</v>
      </c>
      <c r="C1051">
        <v>3</v>
      </c>
      <c r="D1051">
        <v>2</v>
      </c>
    </row>
    <row r="1052" spans="2:4">
      <c r="B1052">
        <v>2240</v>
      </c>
      <c r="C1052">
        <v>4</v>
      </c>
      <c r="D1052">
        <v>2</v>
      </c>
    </row>
    <row r="1053" spans="2:4">
      <c r="B1053">
        <v>2242</v>
      </c>
      <c r="C1053">
        <v>4.5</v>
      </c>
      <c r="D1053">
        <v>3</v>
      </c>
    </row>
    <row r="1054" spans="2:4">
      <c r="B1054">
        <v>2243</v>
      </c>
      <c r="C1054">
        <v>4</v>
      </c>
      <c r="D1054">
        <v>1</v>
      </c>
    </row>
    <row r="1055" spans="2:4">
      <c r="B1055">
        <v>2244</v>
      </c>
      <c r="C1055">
        <v>3</v>
      </c>
      <c r="D1055">
        <v>1</v>
      </c>
    </row>
    <row r="1056" spans="2:4">
      <c r="B1056">
        <v>2245</v>
      </c>
      <c r="C1056">
        <v>4</v>
      </c>
      <c r="D1056">
        <v>1</v>
      </c>
    </row>
    <row r="1057" spans="2:4">
      <c r="B1057">
        <v>2249</v>
      </c>
      <c r="C1057">
        <v>3.5</v>
      </c>
      <c r="D1057">
        <v>2</v>
      </c>
    </row>
    <row r="1058" spans="2:4">
      <c r="B1058">
        <v>2250</v>
      </c>
      <c r="C1058">
        <v>4</v>
      </c>
      <c r="D1058">
        <v>1.5333330000000001</v>
      </c>
    </row>
    <row r="1059" spans="2:4">
      <c r="B1059">
        <v>2252</v>
      </c>
      <c r="C1059">
        <v>5</v>
      </c>
      <c r="D1059">
        <v>1</v>
      </c>
    </row>
    <row r="1060" spans="2:4">
      <c r="B1060">
        <v>2253</v>
      </c>
      <c r="C1060">
        <v>3</v>
      </c>
      <c r="D1060">
        <v>1</v>
      </c>
    </row>
    <row r="1061" spans="2:4">
      <c r="B1061">
        <v>2254</v>
      </c>
      <c r="C1061">
        <v>5.5</v>
      </c>
      <c r="D1061">
        <v>2</v>
      </c>
    </row>
    <row r="1062" spans="2:4">
      <c r="B1062">
        <v>2256</v>
      </c>
      <c r="C1062">
        <v>3.25</v>
      </c>
      <c r="D1062">
        <v>1.3</v>
      </c>
    </row>
    <row r="1063" spans="2:4">
      <c r="B1063">
        <v>2260</v>
      </c>
      <c r="C1063">
        <v>3</v>
      </c>
      <c r="D1063">
        <v>1</v>
      </c>
    </row>
    <row r="1064" spans="2:4">
      <c r="B1064">
        <v>2261</v>
      </c>
      <c r="C1064">
        <v>3</v>
      </c>
      <c r="D1064">
        <v>1.65</v>
      </c>
    </row>
    <row r="1065" spans="2:4">
      <c r="B1065">
        <v>2263</v>
      </c>
      <c r="C1065">
        <v>4.5</v>
      </c>
      <c r="D1065">
        <v>1.5</v>
      </c>
    </row>
    <row r="1066" spans="2:4">
      <c r="B1066">
        <v>2267</v>
      </c>
      <c r="C1066">
        <v>4.25</v>
      </c>
      <c r="D1066">
        <v>1.75</v>
      </c>
    </row>
    <row r="1067" spans="2:4">
      <c r="B1067">
        <v>2268</v>
      </c>
      <c r="C1067">
        <v>6</v>
      </c>
      <c r="D1067">
        <v>2</v>
      </c>
    </row>
    <row r="1068" spans="2:4">
      <c r="B1068">
        <v>2269</v>
      </c>
      <c r="C1068">
        <v>3.1666669999999999</v>
      </c>
      <c r="D1068">
        <v>1.5333330000000001</v>
      </c>
    </row>
    <row r="1069" spans="2:4">
      <c r="B1069">
        <v>2271</v>
      </c>
      <c r="C1069">
        <v>4.25</v>
      </c>
      <c r="D1069">
        <v>1.3</v>
      </c>
    </row>
    <row r="1070" spans="2:4">
      <c r="B1070">
        <v>2275</v>
      </c>
      <c r="C1070">
        <v>5</v>
      </c>
      <c r="D1070">
        <v>1</v>
      </c>
    </row>
    <row r="1071" spans="2:4">
      <c r="B1071">
        <v>2280</v>
      </c>
      <c r="C1071">
        <v>4</v>
      </c>
      <c r="D1071">
        <v>1</v>
      </c>
    </row>
    <row r="1072" spans="2:4">
      <c r="B1072">
        <v>2282</v>
      </c>
      <c r="C1072">
        <v>3</v>
      </c>
      <c r="D1072">
        <v>2</v>
      </c>
    </row>
    <row r="1073" spans="2:4">
      <c r="B1073">
        <v>2283</v>
      </c>
      <c r="C1073">
        <v>8</v>
      </c>
      <c r="D1073">
        <v>2</v>
      </c>
    </row>
    <row r="1074" spans="2:4">
      <c r="B1074">
        <v>2287</v>
      </c>
      <c r="C1074">
        <v>6</v>
      </c>
      <c r="D1074">
        <v>2</v>
      </c>
    </row>
    <row r="1075" spans="2:4">
      <c r="B1075">
        <v>2291</v>
      </c>
      <c r="C1075">
        <v>3</v>
      </c>
      <c r="D1075">
        <v>1</v>
      </c>
    </row>
    <row r="1076" spans="2:4">
      <c r="B1076">
        <v>2295</v>
      </c>
      <c r="C1076">
        <v>2</v>
      </c>
      <c r="D1076">
        <v>1</v>
      </c>
    </row>
    <row r="1077" spans="2:4">
      <c r="B1077">
        <v>2298</v>
      </c>
      <c r="C1077">
        <v>3</v>
      </c>
      <c r="D1077">
        <v>1</v>
      </c>
    </row>
    <row r="1078" spans="2:4">
      <c r="B1078">
        <v>2299</v>
      </c>
      <c r="C1078">
        <v>4</v>
      </c>
      <c r="D1078">
        <v>1</v>
      </c>
    </row>
    <row r="1079" spans="2:4">
      <c r="B1079">
        <v>2300</v>
      </c>
      <c r="C1079">
        <v>5</v>
      </c>
      <c r="D1079">
        <v>1</v>
      </c>
    </row>
    <row r="1080" spans="2:4">
      <c r="B1080">
        <v>2301</v>
      </c>
      <c r="C1080">
        <v>8.5</v>
      </c>
      <c r="D1080">
        <v>4.5</v>
      </c>
    </row>
    <row r="1081" spans="2:4">
      <c r="B1081">
        <v>2302</v>
      </c>
      <c r="C1081">
        <v>5</v>
      </c>
      <c r="D1081">
        <v>1</v>
      </c>
    </row>
    <row r="1082" spans="2:4">
      <c r="B1082">
        <v>2305</v>
      </c>
      <c r="C1082">
        <v>4.1666670000000003</v>
      </c>
      <c r="D1082">
        <v>1.6</v>
      </c>
    </row>
    <row r="1083" spans="2:4">
      <c r="B1083">
        <v>2307</v>
      </c>
      <c r="C1083">
        <v>4</v>
      </c>
      <c r="D1083">
        <v>1</v>
      </c>
    </row>
    <row r="1084" spans="2:4">
      <c r="B1084">
        <v>2309</v>
      </c>
      <c r="C1084">
        <v>3.6666669999999999</v>
      </c>
      <c r="D1084">
        <v>1.6666669999999999</v>
      </c>
    </row>
    <row r="1085" spans="2:4">
      <c r="B1085">
        <v>2312</v>
      </c>
      <c r="C1085">
        <v>8</v>
      </c>
      <c r="D1085">
        <v>2</v>
      </c>
    </row>
    <row r="1086" spans="2:4">
      <c r="B1086">
        <v>2315</v>
      </c>
      <c r="C1086">
        <v>7.8333329999999997</v>
      </c>
      <c r="D1086">
        <v>3.3333330000000001</v>
      </c>
    </row>
    <row r="1087" spans="2:4">
      <c r="B1087">
        <v>2319</v>
      </c>
      <c r="C1087">
        <v>4</v>
      </c>
      <c r="D1087">
        <v>2</v>
      </c>
    </row>
    <row r="1088" spans="2:4">
      <c r="B1088">
        <v>2320</v>
      </c>
      <c r="C1088">
        <v>5</v>
      </c>
      <c r="D1088">
        <v>3</v>
      </c>
    </row>
    <row r="1089" spans="2:4">
      <c r="B1089">
        <v>2322</v>
      </c>
      <c r="C1089">
        <v>3</v>
      </c>
      <c r="D1089">
        <v>2</v>
      </c>
    </row>
    <row r="1090" spans="2:4">
      <c r="B1090">
        <v>2325</v>
      </c>
      <c r="C1090">
        <v>3.75</v>
      </c>
      <c r="D1090">
        <v>1.3</v>
      </c>
    </row>
    <row r="1091" spans="2:4">
      <c r="B1091">
        <v>2328</v>
      </c>
      <c r="C1091">
        <v>9</v>
      </c>
      <c r="D1091">
        <v>4</v>
      </c>
    </row>
    <row r="1092" spans="2:4">
      <c r="B1092">
        <v>2331</v>
      </c>
      <c r="C1092">
        <v>9</v>
      </c>
      <c r="D1092">
        <v>2.5</v>
      </c>
    </row>
    <row r="1093" spans="2:4">
      <c r="B1093">
        <v>2332</v>
      </c>
      <c r="C1093">
        <v>7</v>
      </c>
      <c r="D1093">
        <v>4</v>
      </c>
    </row>
    <row r="1094" spans="2:4">
      <c r="B1094">
        <v>2333</v>
      </c>
      <c r="C1094">
        <v>7</v>
      </c>
      <c r="D1094">
        <v>3</v>
      </c>
    </row>
    <row r="1095" spans="2:4">
      <c r="B1095">
        <v>2334</v>
      </c>
      <c r="C1095">
        <v>7</v>
      </c>
      <c r="D1095">
        <v>2</v>
      </c>
    </row>
    <row r="1096" spans="2:4">
      <c r="B1096">
        <v>2335</v>
      </c>
      <c r="C1096">
        <v>9</v>
      </c>
      <c r="D1096">
        <v>5</v>
      </c>
    </row>
    <row r="1097" spans="2:4">
      <c r="B1097">
        <v>2337</v>
      </c>
      <c r="C1097">
        <v>6</v>
      </c>
      <c r="D1097">
        <v>1</v>
      </c>
    </row>
    <row r="1098" spans="2:4">
      <c r="B1098">
        <v>2339</v>
      </c>
      <c r="C1098">
        <v>5</v>
      </c>
      <c r="D1098">
        <v>1</v>
      </c>
    </row>
    <row r="1099" spans="2:4">
      <c r="B1099">
        <v>2345</v>
      </c>
      <c r="C1099">
        <v>3.25</v>
      </c>
      <c r="D1099">
        <v>1.5</v>
      </c>
    </row>
    <row r="1100" spans="2:4">
      <c r="B1100">
        <v>2348</v>
      </c>
      <c r="C1100">
        <v>9</v>
      </c>
      <c r="D1100">
        <v>5</v>
      </c>
    </row>
    <row r="1101" spans="2:4">
      <c r="B1101">
        <v>2350</v>
      </c>
      <c r="C1101">
        <v>4.5</v>
      </c>
      <c r="D1101">
        <v>2</v>
      </c>
    </row>
    <row r="1102" spans="2:4">
      <c r="B1102">
        <v>2352</v>
      </c>
      <c r="C1102">
        <v>6</v>
      </c>
      <c r="D1102">
        <v>2.5</v>
      </c>
    </row>
    <row r="1103" spans="2:4">
      <c r="B1103">
        <v>2354</v>
      </c>
      <c r="C1103">
        <v>4</v>
      </c>
      <c r="D1103">
        <v>2</v>
      </c>
    </row>
    <row r="1104" spans="2:4">
      <c r="B1104">
        <v>2355</v>
      </c>
      <c r="C1104">
        <v>10</v>
      </c>
      <c r="D1104">
        <v>5</v>
      </c>
    </row>
    <row r="1105" spans="2:4">
      <c r="B1105">
        <v>2356</v>
      </c>
      <c r="C1105">
        <v>4</v>
      </c>
      <c r="D1105">
        <v>3</v>
      </c>
    </row>
    <row r="1106" spans="2:4">
      <c r="B1106">
        <v>2357</v>
      </c>
      <c r="C1106">
        <v>9</v>
      </c>
      <c r="D1106">
        <v>2</v>
      </c>
    </row>
    <row r="1107" spans="2:4">
      <c r="B1107">
        <v>2358</v>
      </c>
      <c r="C1107">
        <v>8</v>
      </c>
      <c r="D1107">
        <v>2</v>
      </c>
    </row>
    <row r="1108" spans="2:4">
      <c r="B1108">
        <v>2360</v>
      </c>
      <c r="C1108">
        <v>10</v>
      </c>
      <c r="D1108">
        <v>5.5</v>
      </c>
    </row>
    <row r="1109" spans="2:4">
      <c r="B1109">
        <v>2361</v>
      </c>
      <c r="C1109">
        <v>4</v>
      </c>
      <c r="D1109">
        <v>1.3</v>
      </c>
    </row>
    <row r="1110" spans="2:4">
      <c r="B1110">
        <v>2365</v>
      </c>
      <c r="C1110">
        <v>3</v>
      </c>
      <c r="D1110">
        <v>2</v>
      </c>
    </row>
    <row r="1111" spans="2:4">
      <c r="B1111">
        <v>2366</v>
      </c>
      <c r="C1111">
        <v>4</v>
      </c>
      <c r="D1111">
        <v>1</v>
      </c>
    </row>
    <row r="1112" spans="2:4">
      <c r="B1112">
        <v>2367</v>
      </c>
      <c r="C1112">
        <v>5.25</v>
      </c>
      <c r="D1112">
        <v>2.25</v>
      </c>
    </row>
    <row r="1113" spans="2:4">
      <c r="B1113">
        <v>2368</v>
      </c>
      <c r="C1113">
        <v>3.5</v>
      </c>
      <c r="D1113">
        <v>2</v>
      </c>
    </row>
    <row r="1114" spans="2:4">
      <c r="B1114">
        <v>2369</v>
      </c>
      <c r="C1114">
        <v>8</v>
      </c>
      <c r="D1114">
        <v>6</v>
      </c>
    </row>
    <row r="1115" spans="2:4">
      <c r="B1115">
        <v>2370</v>
      </c>
      <c r="C1115">
        <v>6</v>
      </c>
      <c r="D1115">
        <v>4</v>
      </c>
    </row>
    <row r="1116" spans="2:4">
      <c r="B1116">
        <v>2371</v>
      </c>
      <c r="C1116">
        <v>7</v>
      </c>
      <c r="D1116">
        <v>3</v>
      </c>
    </row>
    <row r="1117" spans="2:4">
      <c r="B1117">
        <v>2372</v>
      </c>
      <c r="C1117">
        <v>3.5</v>
      </c>
      <c r="D1117">
        <v>1.5</v>
      </c>
    </row>
    <row r="1118" spans="2:4">
      <c r="B1118">
        <v>2376</v>
      </c>
      <c r="C1118">
        <v>6</v>
      </c>
      <c r="D1118">
        <v>2</v>
      </c>
    </row>
    <row r="1119" spans="2:4">
      <c r="B1119">
        <v>2377</v>
      </c>
      <c r="C1119">
        <v>4</v>
      </c>
      <c r="D1119">
        <v>1</v>
      </c>
    </row>
    <row r="1120" spans="2:4">
      <c r="B1120">
        <v>2382</v>
      </c>
      <c r="C1120">
        <v>3</v>
      </c>
      <c r="D1120">
        <v>1</v>
      </c>
    </row>
    <row r="1121" spans="2:4">
      <c r="B1121">
        <v>2383</v>
      </c>
      <c r="C1121">
        <v>3</v>
      </c>
      <c r="D1121">
        <v>2</v>
      </c>
    </row>
    <row r="1122" spans="2:4">
      <c r="B1122">
        <v>2386</v>
      </c>
      <c r="C1122">
        <v>3.8</v>
      </c>
      <c r="D1122">
        <v>2</v>
      </c>
    </row>
    <row r="1123" spans="2:4">
      <c r="B1123">
        <v>2389</v>
      </c>
      <c r="C1123">
        <v>6.3333329999999997</v>
      </c>
      <c r="D1123">
        <v>2.1666669999999999</v>
      </c>
    </row>
    <row r="1124" spans="2:4">
      <c r="B1124">
        <v>2391</v>
      </c>
      <c r="C1124">
        <v>3</v>
      </c>
      <c r="D1124">
        <v>0</v>
      </c>
    </row>
    <row r="1125" spans="2:4">
      <c r="B1125">
        <v>2395</v>
      </c>
      <c r="C1125">
        <v>6</v>
      </c>
      <c r="D1125">
        <v>2</v>
      </c>
    </row>
    <row r="1126" spans="2:4">
      <c r="B1126">
        <v>2396</v>
      </c>
      <c r="C1126">
        <v>2.5</v>
      </c>
      <c r="D1126">
        <v>1</v>
      </c>
    </row>
    <row r="1127" spans="2:4">
      <c r="B1127">
        <v>2397</v>
      </c>
      <c r="C1127">
        <v>5</v>
      </c>
      <c r="D1127">
        <v>2</v>
      </c>
    </row>
    <row r="1128" spans="2:4">
      <c r="B1128">
        <v>2398</v>
      </c>
      <c r="C1128">
        <v>4</v>
      </c>
      <c r="D1128">
        <v>2</v>
      </c>
    </row>
    <row r="1129" spans="2:4">
      <c r="B1129">
        <v>2401</v>
      </c>
      <c r="C1129">
        <v>4.5</v>
      </c>
      <c r="D1129">
        <v>2.5</v>
      </c>
    </row>
    <row r="1130" spans="2:4">
      <c r="B1130">
        <v>2402</v>
      </c>
      <c r="C1130">
        <v>3</v>
      </c>
      <c r="D1130">
        <v>2</v>
      </c>
    </row>
    <row r="1131" spans="2:4">
      <c r="B1131">
        <v>2404</v>
      </c>
      <c r="C1131">
        <v>3</v>
      </c>
      <c r="D1131">
        <v>2</v>
      </c>
    </row>
    <row r="1132" spans="2:4">
      <c r="B1132">
        <v>2405</v>
      </c>
      <c r="C1132">
        <v>3</v>
      </c>
      <c r="D1132">
        <v>1</v>
      </c>
    </row>
    <row r="1133" spans="2:4">
      <c r="B1133">
        <v>2411</v>
      </c>
      <c r="C1133">
        <v>4</v>
      </c>
      <c r="D1133">
        <v>2</v>
      </c>
    </row>
    <row r="1134" spans="2:4">
      <c r="B1134">
        <v>2418</v>
      </c>
      <c r="C1134">
        <v>12</v>
      </c>
      <c r="D1134">
        <v>3</v>
      </c>
    </row>
    <row r="1135" spans="2:4">
      <c r="B1135">
        <v>2425</v>
      </c>
      <c r="C1135">
        <v>2.5</v>
      </c>
      <c r="D1135">
        <v>1</v>
      </c>
    </row>
    <row r="1136" spans="2:4">
      <c r="B1136">
        <v>2426</v>
      </c>
      <c r="C1136">
        <v>4</v>
      </c>
      <c r="D1136">
        <v>1.6666669999999999</v>
      </c>
    </row>
    <row r="1137" spans="2:4">
      <c r="B1137">
        <v>2428</v>
      </c>
      <c r="C1137">
        <v>4</v>
      </c>
      <c r="D1137">
        <v>2</v>
      </c>
    </row>
    <row r="1138" spans="2:4">
      <c r="B1138">
        <v>2430</v>
      </c>
      <c r="C1138">
        <v>10</v>
      </c>
      <c r="D1138">
        <v>6</v>
      </c>
    </row>
    <row r="1139" spans="2:4">
      <c r="B1139">
        <v>2432</v>
      </c>
      <c r="C1139">
        <v>4</v>
      </c>
      <c r="D1139">
        <v>0</v>
      </c>
    </row>
    <row r="1140" spans="2:4">
      <c r="B1140">
        <v>2433</v>
      </c>
      <c r="C1140">
        <v>11.5</v>
      </c>
      <c r="D1140">
        <v>8</v>
      </c>
    </row>
    <row r="1141" spans="2:4">
      <c r="B1141">
        <v>2441</v>
      </c>
      <c r="C1141">
        <v>5</v>
      </c>
      <c r="D1141">
        <v>1</v>
      </c>
    </row>
    <row r="1142" spans="2:4">
      <c r="B1142">
        <v>2448</v>
      </c>
      <c r="C1142">
        <v>5</v>
      </c>
      <c r="D1142">
        <v>3</v>
      </c>
    </row>
    <row r="1143" spans="2:4">
      <c r="B1143">
        <v>2450</v>
      </c>
      <c r="C1143">
        <v>4</v>
      </c>
      <c r="D1143">
        <v>0</v>
      </c>
    </row>
    <row r="1144" spans="2:4">
      <c r="B1144">
        <v>2451</v>
      </c>
      <c r="C1144">
        <v>9</v>
      </c>
      <c r="D1144">
        <v>2</v>
      </c>
    </row>
    <row r="1145" spans="2:4">
      <c r="B1145">
        <v>2453</v>
      </c>
      <c r="C1145">
        <v>4</v>
      </c>
      <c r="D1145">
        <v>0</v>
      </c>
    </row>
    <row r="1146" spans="2:4">
      <c r="B1146">
        <v>2457</v>
      </c>
      <c r="C1146">
        <v>6.5</v>
      </c>
      <c r="D1146">
        <v>3.5</v>
      </c>
    </row>
    <row r="1147" spans="2:4">
      <c r="B1147">
        <v>2461</v>
      </c>
      <c r="C1147">
        <v>11</v>
      </c>
      <c r="D1147">
        <v>4.5</v>
      </c>
    </row>
    <row r="1148" spans="2:4">
      <c r="B1148">
        <v>2462</v>
      </c>
      <c r="C1148">
        <v>5</v>
      </c>
      <c r="D1148">
        <v>2</v>
      </c>
    </row>
    <row r="1149" spans="2:4">
      <c r="B1149">
        <v>2464</v>
      </c>
      <c r="C1149">
        <v>7</v>
      </c>
      <c r="D1149">
        <v>3</v>
      </c>
    </row>
    <row r="1150" spans="2:4">
      <c r="B1150">
        <v>2465</v>
      </c>
      <c r="C1150">
        <v>4</v>
      </c>
      <c r="D1150">
        <v>1.875</v>
      </c>
    </row>
    <row r="1151" spans="2:4">
      <c r="B1151">
        <v>2469</v>
      </c>
      <c r="C1151">
        <v>4</v>
      </c>
      <c r="D1151">
        <v>2.6666669999999999</v>
      </c>
    </row>
    <row r="1152" spans="2:4">
      <c r="B1152">
        <v>2473</v>
      </c>
      <c r="C1152">
        <v>5</v>
      </c>
      <c r="D1152">
        <v>2</v>
      </c>
    </row>
    <row r="1153" spans="2:4">
      <c r="B1153">
        <v>2474</v>
      </c>
      <c r="C1153">
        <v>5.75</v>
      </c>
      <c r="D1153">
        <v>1</v>
      </c>
    </row>
    <row r="1154" spans="2:4">
      <c r="B1154">
        <v>2479</v>
      </c>
      <c r="C1154">
        <v>3</v>
      </c>
      <c r="D1154">
        <v>0</v>
      </c>
    </row>
    <row r="1155" spans="2:4">
      <c r="B1155">
        <v>2481</v>
      </c>
      <c r="C1155">
        <v>4</v>
      </c>
      <c r="D1155">
        <v>2</v>
      </c>
    </row>
    <row r="1156" spans="2:4">
      <c r="B1156">
        <v>2482</v>
      </c>
      <c r="C1156">
        <v>4</v>
      </c>
      <c r="D1156">
        <v>1</v>
      </c>
    </row>
    <row r="1157" spans="2:4">
      <c r="B1157">
        <v>2484</v>
      </c>
      <c r="C1157">
        <v>4</v>
      </c>
      <c r="D1157">
        <v>0</v>
      </c>
    </row>
    <row r="1158" spans="2:4">
      <c r="B1158">
        <v>2485</v>
      </c>
      <c r="C1158">
        <v>6</v>
      </c>
      <c r="D1158">
        <v>2</v>
      </c>
    </row>
    <row r="1159" spans="2:4">
      <c r="B1159">
        <v>2487</v>
      </c>
      <c r="C1159">
        <v>5</v>
      </c>
      <c r="D1159">
        <v>3</v>
      </c>
    </row>
    <row r="1160" spans="2:4">
      <c r="B1160">
        <v>2488</v>
      </c>
      <c r="C1160">
        <v>6</v>
      </c>
      <c r="D1160">
        <v>1</v>
      </c>
    </row>
    <row r="1161" spans="2:4">
      <c r="B1161">
        <v>2489</v>
      </c>
      <c r="C1161">
        <v>8</v>
      </c>
      <c r="D1161">
        <v>3</v>
      </c>
    </row>
    <row r="1162" spans="2:4">
      <c r="B1162">
        <v>2492</v>
      </c>
      <c r="C1162">
        <v>4</v>
      </c>
      <c r="D1162">
        <v>1</v>
      </c>
    </row>
    <row r="1163" spans="2:4">
      <c r="B1163">
        <v>2504</v>
      </c>
      <c r="C1163">
        <v>5</v>
      </c>
      <c r="D1163">
        <v>1</v>
      </c>
    </row>
    <row r="1164" spans="2:4">
      <c r="B1164">
        <v>2505</v>
      </c>
      <c r="C1164">
        <v>5</v>
      </c>
      <c r="D1164">
        <v>2</v>
      </c>
    </row>
    <row r="1165" spans="2:4">
      <c r="B1165">
        <v>2506</v>
      </c>
      <c r="C1165">
        <v>7</v>
      </c>
      <c r="D1165">
        <v>3</v>
      </c>
    </row>
    <row r="1166" spans="2:4">
      <c r="B1166">
        <v>2511</v>
      </c>
      <c r="C1166">
        <v>4</v>
      </c>
      <c r="D1166">
        <v>2</v>
      </c>
    </row>
    <row r="1167" spans="2:4">
      <c r="B1167">
        <v>2512</v>
      </c>
      <c r="C1167">
        <v>4</v>
      </c>
      <c r="D1167">
        <v>2</v>
      </c>
    </row>
    <row r="1168" spans="2:4">
      <c r="B1168">
        <v>2514</v>
      </c>
      <c r="C1168">
        <v>3</v>
      </c>
      <c r="D1168">
        <v>2</v>
      </c>
    </row>
    <row r="1169" spans="2:4">
      <c r="B1169">
        <v>2529</v>
      </c>
      <c r="C1169">
        <v>5.5</v>
      </c>
      <c r="D1169">
        <v>2.75</v>
      </c>
    </row>
    <row r="1170" spans="2:4">
      <c r="B1170">
        <v>2538</v>
      </c>
      <c r="C1170">
        <v>3</v>
      </c>
      <c r="D1170">
        <v>1</v>
      </c>
    </row>
    <row r="1171" spans="2:4">
      <c r="B1171">
        <v>2539</v>
      </c>
      <c r="C1171">
        <v>8</v>
      </c>
      <c r="D1171">
        <v>3</v>
      </c>
    </row>
    <row r="1172" spans="2:4">
      <c r="B1172">
        <v>2546</v>
      </c>
      <c r="C1172">
        <v>5</v>
      </c>
      <c r="D1172">
        <v>3</v>
      </c>
    </row>
    <row r="1173" spans="2:4">
      <c r="B1173">
        <v>2551</v>
      </c>
      <c r="C1173">
        <v>2.3333330000000001</v>
      </c>
      <c r="D1173">
        <v>1</v>
      </c>
    </row>
    <row r="1174" spans="2:4">
      <c r="B1174">
        <v>2552</v>
      </c>
      <c r="C1174">
        <v>5</v>
      </c>
      <c r="D1174">
        <v>1</v>
      </c>
    </row>
    <row r="1175" spans="2:4">
      <c r="B1175">
        <v>2561</v>
      </c>
      <c r="C1175">
        <v>7</v>
      </c>
      <c r="D1175">
        <v>3</v>
      </c>
    </row>
    <row r="1176" spans="2:4">
      <c r="B1176">
        <v>2563</v>
      </c>
      <c r="C1176">
        <v>7</v>
      </c>
      <c r="D1176">
        <v>2</v>
      </c>
    </row>
    <row r="1177" spans="2:4">
      <c r="B1177">
        <v>2565</v>
      </c>
      <c r="C1177">
        <v>7</v>
      </c>
      <c r="D1177">
        <v>2</v>
      </c>
    </row>
    <row r="1178" spans="2:4">
      <c r="B1178">
        <v>2566</v>
      </c>
      <c r="C1178">
        <v>6</v>
      </c>
      <c r="D1178">
        <v>2.25</v>
      </c>
    </row>
    <row r="1179" spans="2:4">
      <c r="B1179">
        <v>2569</v>
      </c>
      <c r="C1179">
        <v>3</v>
      </c>
      <c r="D1179">
        <v>1</v>
      </c>
    </row>
    <row r="1180" spans="2:4">
      <c r="B1180">
        <v>2573</v>
      </c>
      <c r="C1180">
        <v>6</v>
      </c>
      <c r="D1180">
        <v>3</v>
      </c>
    </row>
    <row r="1181" spans="2:4">
      <c r="B1181">
        <v>2575</v>
      </c>
      <c r="C1181">
        <v>8</v>
      </c>
      <c r="D1181">
        <v>6.5</v>
      </c>
    </row>
    <row r="1182" spans="2:4">
      <c r="B1182">
        <v>2576</v>
      </c>
      <c r="C1182">
        <v>3</v>
      </c>
      <c r="D1182">
        <v>1</v>
      </c>
    </row>
    <row r="1183" spans="2:4">
      <c r="B1183">
        <v>2580</v>
      </c>
      <c r="C1183">
        <v>5</v>
      </c>
      <c r="D1183">
        <v>1</v>
      </c>
    </row>
    <row r="1184" spans="2:4">
      <c r="B1184">
        <v>2582</v>
      </c>
      <c r="C1184">
        <v>6.8</v>
      </c>
      <c r="D1184">
        <v>1.4</v>
      </c>
    </row>
    <row r="1185" spans="2:4">
      <c r="B1185">
        <v>2584</v>
      </c>
      <c r="C1185">
        <v>7</v>
      </c>
      <c r="D1185">
        <v>1.3333330000000001</v>
      </c>
    </row>
    <row r="1186" spans="2:4">
      <c r="B1186">
        <v>2596</v>
      </c>
      <c r="C1186">
        <v>2.3333330000000001</v>
      </c>
      <c r="D1186">
        <v>1</v>
      </c>
    </row>
    <row r="1187" spans="2:4">
      <c r="B1187">
        <v>2599</v>
      </c>
      <c r="C1187">
        <v>4</v>
      </c>
      <c r="D1187">
        <v>1</v>
      </c>
    </row>
    <row r="1188" spans="2:4">
      <c r="B1188">
        <v>2601</v>
      </c>
      <c r="C1188">
        <v>2.5</v>
      </c>
      <c r="D1188">
        <v>1</v>
      </c>
    </row>
    <row r="1189" spans="2:4">
      <c r="B1189">
        <v>2603</v>
      </c>
      <c r="C1189">
        <v>8</v>
      </c>
      <c r="D1189">
        <v>1</v>
      </c>
    </row>
    <row r="1190" spans="2:4">
      <c r="B1190">
        <v>2604</v>
      </c>
      <c r="C1190">
        <v>5</v>
      </c>
      <c r="D1190">
        <v>2</v>
      </c>
    </row>
    <row r="1191" spans="2:4">
      <c r="B1191">
        <v>2605</v>
      </c>
      <c r="C1191">
        <v>6.5</v>
      </c>
      <c r="D1191">
        <v>2</v>
      </c>
    </row>
    <row r="1192" spans="2:4">
      <c r="B1192">
        <v>2608</v>
      </c>
      <c r="C1192">
        <v>5.25</v>
      </c>
      <c r="D1192">
        <v>1.3</v>
      </c>
    </row>
    <row r="1193" spans="2:4">
      <c r="B1193">
        <v>2609</v>
      </c>
      <c r="C1193">
        <v>2.5</v>
      </c>
      <c r="D1193">
        <v>1</v>
      </c>
    </row>
    <row r="1194" spans="2:4">
      <c r="B1194">
        <v>2614</v>
      </c>
      <c r="C1194">
        <v>3.3333330000000001</v>
      </c>
      <c r="D1194">
        <v>1</v>
      </c>
    </row>
    <row r="1195" spans="2:4">
      <c r="B1195">
        <v>2616</v>
      </c>
      <c r="C1195">
        <v>3</v>
      </c>
      <c r="D1195">
        <v>1</v>
      </c>
    </row>
    <row r="1196" spans="2:4">
      <c r="B1196">
        <v>2619</v>
      </c>
      <c r="C1196">
        <v>4</v>
      </c>
      <c r="D1196">
        <v>1</v>
      </c>
    </row>
    <row r="1197" spans="2:4">
      <c r="B1197">
        <v>2620</v>
      </c>
      <c r="C1197">
        <v>4</v>
      </c>
      <c r="D1197">
        <v>1.3</v>
      </c>
    </row>
    <row r="1198" spans="2:4">
      <c r="B1198">
        <v>2621</v>
      </c>
      <c r="C1198">
        <v>8</v>
      </c>
      <c r="D1198">
        <v>2</v>
      </c>
    </row>
    <row r="1199" spans="2:4">
      <c r="B1199">
        <v>2623</v>
      </c>
      <c r="C1199">
        <v>6.2</v>
      </c>
      <c r="D1199">
        <v>1</v>
      </c>
    </row>
    <row r="1200" spans="2:4">
      <c r="B1200">
        <v>2627</v>
      </c>
      <c r="C1200">
        <v>9</v>
      </c>
      <c r="D1200">
        <v>3</v>
      </c>
    </row>
    <row r="1201" spans="2:4">
      <c r="B1201">
        <v>2628</v>
      </c>
      <c r="C1201">
        <v>4</v>
      </c>
      <c r="D1201">
        <v>1</v>
      </c>
    </row>
    <row r="1202" spans="2:4">
      <c r="B1202">
        <v>2629</v>
      </c>
      <c r="C1202">
        <v>4</v>
      </c>
      <c r="D1202">
        <v>2</v>
      </c>
    </row>
    <row r="1203" spans="2:4">
      <c r="B1203">
        <v>2632</v>
      </c>
      <c r="C1203">
        <v>7.3333329999999997</v>
      </c>
      <c r="D1203">
        <v>3.4166669999999999</v>
      </c>
    </row>
    <row r="1204" spans="2:4">
      <c r="B1204">
        <v>2633</v>
      </c>
      <c r="C1204">
        <v>8</v>
      </c>
      <c r="D1204">
        <v>2</v>
      </c>
    </row>
    <row r="1205" spans="2:4">
      <c r="B1205">
        <v>2635</v>
      </c>
      <c r="C1205">
        <v>8.75</v>
      </c>
      <c r="D1205">
        <v>1.25</v>
      </c>
    </row>
    <row r="1206" spans="2:4">
      <c r="B1206">
        <v>2636</v>
      </c>
      <c r="C1206">
        <v>2.5</v>
      </c>
      <c r="D1206">
        <v>1</v>
      </c>
    </row>
    <row r="1207" spans="2:4">
      <c r="B1207">
        <v>2638</v>
      </c>
      <c r="C1207">
        <v>4</v>
      </c>
      <c r="D1207">
        <v>1</v>
      </c>
    </row>
    <row r="1208" spans="2:4">
      <c r="B1208">
        <v>2639</v>
      </c>
      <c r="C1208">
        <v>3</v>
      </c>
      <c r="D1208">
        <v>1</v>
      </c>
    </row>
    <row r="1209" spans="2:4">
      <c r="B1209">
        <v>2642</v>
      </c>
      <c r="C1209">
        <v>3</v>
      </c>
      <c r="D1209">
        <v>1.3</v>
      </c>
    </row>
    <row r="1210" spans="2:4">
      <c r="B1210">
        <v>2643</v>
      </c>
      <c r="C1210">
        <v>3.1666669999999999</v>
      </c>
      <c r="D1210">
        <v>1.3</v>
      </c>
    </row>
    <row r="1211" spans="2:4">
      <c r="B1211">
        <v>2644</v>
      </c>
      <c r="C1211">
        <v>3</v>
      </c>
      <c r="D1211">
        <v>1</v>
      </c>
    </row>
    <row r="1212" spans="2:4">
      <c r="B1212">
        <v>2648</v>
      </c>
      <c r="C1212">
        <v>7</v>
      </c>
      <c r="D1212">
        <v>3</v>
      </c>
    </row>
    <row r="1213" spans="2:4">
      <c r="B1213">
        <v>2649</v>
      </c>
      <c r="C1213">
        <v>3</v>
      </c>
      <c r="D1213">
        <v>1.5</v>
      </c>
    </row>
    <row r="1214" spans="2:4">
      <c r="B1214">
        <v>2653</v>
      </c>
      <c r="C1214">
        <v>8</v>
      </c>
      <c r="D1214">
        <v>2</v>
      </c>
    </row>
    <row r="1215" spans="2:4">
      <c r="B1215">
        <v>2656</v>
      </c>
      <c r="C1215">
        <v>6</v>
      </c>
      <c r="D1215">
        <v>2</v>
      </c>
    </row>
    <row r="1216" spans="2:4">
      <c r="B1216">
        <v>2657</v>
      </c>
      <c r="C1216">
        <v>4</v>
      </c>
      <c r="D1216">
        <v>3</v>
      </c>
    </row>
    <row r="1217" spans="2:4">
      <c r="B1217">
        <v>2669</v>
      </c>
      <c r="C1217">
        <v>4</v>
      </c>
      <c r="D1217">
        <v>1</v>
      </c>
    </row>
    <row r="1218" spans="2:4">
      <c r="B1218">
        <v>2672</v>
      </c>
      <c r="C1218">
        <v>4</v>
      </c>
      <c r="D1218">
        <v>1</v>
      </c>
    </row>
    <row r="1219" spans="2:4">
      <c r="B1219">
        <v>2674</v>
      </c>
      <c r="C1219">
        <v>4</v>
      </c>
      <c r="D1219">
        <v>1</v>
      </c>
    </row>
    <row r="1220" spans="2:4">
      <c r="B1220">
        <v>2676</v>
      </c>
      <c r="C1220">
        <v>3.5</v>
      </c>
      <c r="D1220">
        <v>2</v>
      </c>
    </row>
    <row r="1221" spans="2:4">
      <c r="B1221">
        <v>2684</v>
      </c>
      <c r="C1221">
        <v>7</v>
      </c>
      <c r="D1221">
        <v>2</v>
      </c>
    </row>
    <row r="1222" spans="2:4">
      <c r="B1222">
        <v>2687</v>
      </c>
      <c r="C1222">
        <v>8</v>
      </c>
      <c r="D1222">
        <v>2</v>
      </c>
    </row>
    <row r="1223" spans="2:4">
      <c r="B1223">
        <v>2688</v>
      </c>
      <c r="C1223">
        <v>6</v>
      </c>
      <c r="D1223">
        <v>1</v>
      </c>
    </row>
    <row r="1224" spans="2:4">
      <c r="B1224">
        <v>2689</v>
      </c>
      <c r="C1224">
        <v>3.5</v>
      </c>
      <c r="D1224">
        <v>1</v>
      </c>
    </row>
    <row r="1225" spans="2:4">
      <c r="B1225">
        <v>2696</v>
      </c>
      <c r="C1225">
        <v>2.5</v>
      </c>
      <c r="D1225">
        <v>1</v>
      </c>
    </row>
    <row r="1226" spans="2:4">
      <c r="B1226">
        <v>2700</v>
      </c>
      <c r="C1226">
        <v>3.3333330000000001</v>
      </c>
      <c r="D1226">
        <v>1</v>
      </c>
    </row>
    <row r="1227" spans="2:4">
      <c r="B1227">
        <v>2702</v>
      </c>
      <c r="C1227">
        <v>5</v>
      </c>
      <c r="D1227">
        <v>2.5</v>
      </c>
    </row>
    <row r="1228" spans="2:4">
      <c r="B1228">
        <v>2705</v>
      </c>
      <c r="C1228">
        <v>3.5</v>
      </c>
      <c r="D1228">
        <v>1</v>
      </c>
    </row>
    <row r="1229" spans="2:4">
      <c r="B1229">
        <v>2707</v>
      </c>
      <c r="C1229">
        <v>6</v>
      </c>
      <c r="D1229">
        <v>3</v>
      </c>
    </row>
    <row r="1230" spans="2:4">
      <c r="B1230">
        <v>2708</v>
      </c>
      <c r="C1230">
        <v>3</v>
      </c>
      <c r="D1230">
        <v>1</v>
      </c>
    </row>
    <row r="1231" spans="2:4">
      <c r="B1231">
        <v>2713</v>
      </c>
      <c r="C1231">
        <v>3.5</v>
      </c>
      <c r="D1231">
        <v>1</v>
      </c>
    </row>
    <row r="1232" spans="2:4">
      <c r="B1232">
        <v>2716</v>
      </c>
      <c r="C1232">
        <v>2.5</v>
      </c>
      <c r="D1232">
        <v>1</v>
      </c>
    </row>
    <row r="1233" spans="2:4">
      <c r="B1233">
        <v>2717</v>
      </c>
      <c r="C1233">
        <v>8</v>
      </c>
      <c r="D1233">
        <v>3</v>
      </c>
    </row>
    <row r="1234" spans="2:4">
      <c r="B1234">
        <v>2720</v>
      </c>
      <c r="C1234">
        <v>3</v>
      </c>
      <c r="D1234">
        <v>2</v>
      </c>
    </row>
    <row r="1235" spans="2:4">
      <c r="B1235">
        <v>2721</v>
      </c>
      <c r="C1235">
        <v>3</v>
      </c>
      <c r="D1235">
        <v>1</v>
      </c>
    </row>
    <row r="1236" spans="2:4">
      <c r="B1236">
        <v>2722</v>
      </c>
      <c r="C1236">
        <v>6</v>
      </c>
      <c r="D1236">
        <v>2</v>
      </c>
    </row>
    <row r="1237" spans="2:4">
      <c r="B1237">
        <v>2724</v>
      </c>
      <c r="C1237">
        <v>4</v>
      </c>
      <c r="D1237">
        <v>0</v>
      </c>
    </row>
    <row r="1238" spans="2:4">
      <c r="B1238">
        <v>2730</v>
      </c>
      <c r="C1238">
        <v>6</v>
      </c>
      <c r="D1238">
        <v>3</v>
      </c>
    </row>
    <row r="1239" spans="2:4">
      <c r="B1239">
        <v>2734</v>
      </c>
      <c r="C1239">
        <v>4</v>
      </c>
      <c r="D1239">
        <v>1</v>
      </c>
    </row>
    <row r="1240" spans="2:4">
      <c r="B1240">
        <v>2737</v>
      </c>
      <c r="C1240">
        <v>7</v>
      </c>
      <c r="D1240">
        <v>2</v>
      </c>
    </row>
    <row r="1241" spans="2:4">
      <c r="B1241">
        <v>2739</v>
      </c>
      <c r="C1241">
        <v>4</v>
      </c>
      <c r="D1241">
        <v>2.5</v>
      </c>
    </row>
    <row r="1242" spans="2:4">
      <c r="B1242">
        <v>2740</v>
      </c>
      <c r="C1242">
        <v>2.5</v>
      </c>
      <c r="D1242">
        <v>1</v>
      </c>
    </row>
    <row r="1243" spans="2:4">
      <c r="B1243">
        <v>2746</v>
      </c>
      <c r="C1243">
        <v>3.25</v>
      </c>
      <c r="D1243">
        <v>1</v>
      </c>
    </row>
    <row r="1244" spans="2:4">
      <c r="B1244">
        <v>2749</v>
      </c>
      <c r="C1244">
        <v>3</v>
      </c>
      <c r="D1244">
        <v>1</v>
      </c>
    </row>
    <row r="1245" spans="2:4">
      <c r="B1245">
        <v>2755</v>
      </c>
      <c r="C1245">
        <v>6.25</v>
      </c>
      <c r="D1245">
        <v>3</v>
      </c>
    </row>
    <row r="1246" spans="2:4">
      <c r="B1246">
        <v>2756</v>
      </c>
      <c r="C1246">
        <v>10</v>
      </c>
      <c r="D1246">
        <v>4</v>
      </c>
    </row>
    <row r="1247" spans="2:4">
      <c r="B1247">
        <v>2764</v>
      </c>
      <c r="C1247">
        <v>4</v>
      </c>
      <c r="D1247">
        <v>2</v>
      </c>
    </row>
    <row r="1248" spans="2:4">
      <c r="B1248">
        <v>2765</v>
      </c>
      <c r="C1248">
        <v>7.875</v>
      </c>
      <c r="D1248">
        <v>3.875</v>
      </c>
    </row>
    <row r="1249" spans="2:4">
      <c r="B1249">
        <v>2767</v>
      </c>
      <c r="C1249">
        <v>11</v>
      </c>
      <c r="D1249">
        <v>6</v>
      </c>
    </row>
    <row r="1250" spans="2:4">
      <c r="B1250">
        <v>2768</v>
      </c>
      <c r="C1250">
        <v>6</v>
      </c>
      <c r="D1250">
        <v>1</v>
      </c>
    </row>
    <row r="1251" spans="2:4">
      <c r="B1251">
        <v>2770</v>
      </c>
      <c r="C1251">
        <v>3</v>
      </c>
      <c r="D1251">
        <v>1</v>
      </c>
    </row>
    <row r="1252" spans="2:4">
      <c r="B1252">
        <v>2771</v>
      </c>
      <c r="C1252">
        <v>6.1666670000000003</v>
      </c>
      <c r="D1252">
        <v>1.6666669999999999</v>
      </c>
    </row>
    <row r="1253" spans="2:4">
      <c r="B1253">
        <v>2772</v>
      </c>
      <c r="C1253">
        <v>5.1666670000000003</v>
      </c>
      <c r="D1253">
        <v>2.1666669999999999</v>
      </c>
    </row>
    <row r="1254" spans="2:4">
      <c r="B1254">
        <v>2773</v>
      </c>
      <c r="C1254">
        <v>3.6</v>
      </c>
      <c r="D1254">
        <v>1</v>
      </c>
    </row>
    <row r="1255" spans="2:4">
      <c r="B1255">
        <v>2774</v>
      </c>
      <c r="C1255">
        <v>7</v>
      </c>
      <c r="D1255">
        <v>3.25</v>
      </c>
    </row>
    <row r="1256" spans="2:4">
      <c r="B1256">
        <v>2775</v>
      </c>
      <c r="C1256">
        <v>5</v>
      </c>
      <c r="D1256">
        <v>2.5</v>
      </c>
    </row>
    <row r="1257" spans="2:4">
      <c r="B1257">
        <v>2777</v>
      </c>
      <c r="C1257">
        <v>4.6666670000000003</v>
      </c>
      <c r="D1257">
        <v>2.3333330000000001</v>
      </c>
    </row>
    <row r="1258" spans="2:4">
      <c r="B1258">
        <v>2780</v>
      </c>
      <c r="C1258">
        <v>8</v>
      </c>
      <c r="D1258">
        <v>4.5</v>
      </c>
    </row>
    <row r="1259" spans="2:4">
      <c r="B1259">
        <v>2781</v>
      </c>
      <c r="C1259">
        <v>6.25</v>
      </c>
      <c r="D1259">
        <v>3.25</v>
      </c>
    </row>
    <row r="1260" spans="2:4">
      <c r="B1260">
        <v>2782</v>
      </c>
      <c r="C1260">
        <v>11</v>
      </c>
      <c r="D1260">
        <v>3</v>
      </c>
    </row>
    <row r="1261" spans="2:4">
      <c r="B1261">
        <v>2784</v>
      </c>
      <c r="C1261">
        <v>7.6666670000000003</v>
      </c>
      <c r="D1261">
        <v>3.3333330000000001</v>
      </c>
    </row>
    <row r="1262" spans="2:4">
      <c r="B1262">
        <v>2785</v>
      </c>
      <c r="C1262">
        <v>8.5</v>
      </c>
      <c r="D1262">
        <v>2</v>
      </c>
    </row>
    <row r="1263" spans="2:4">
      <c r="B1263">
        <v>2789</v>
      </c>
      <c r="C1263">
        <v>2</v>
      </c>
      <c r="D1263">
        <v>0</v>
      </c>
    </row>
    <row r="1264" spans="2:4">
      <c r="B1264">
        <v>2792</v>
      </c>
      <c r="C1264">
        <v>2.5</v>
      </c>
      <c r="D1264">
        <v>1</v>
      </c>
    </row>
    <row r="1265" spans="2:4">
      <c r="B1265">
        <v>2793</v>
      </c>
      <c r="C1265">
        <v>8</v>
      </c>
      <c r="D1265">
        <v>2</v>
      </c>
    </row>
    <row r="1266" spans="2:4">
      <c r="B1266">
        <v>2794</v>
      </c>
      <c r="C1266">
        <v>5.5</v>
      </c>
      <c r="D1266">
        <v>2.5</v>
      </c>
    </row>
    <row r="1267" spans="2:4">
      <c r="B1267">
        <v>2796</v>
      </c>
      <c r="C1267">
        <v>4.75</v>
      </c>
      <c r="D1267">
        <v>1.75</v>
      </c>
    </row>
    <row r="1268" spans="2:4">
      <c r="B1268">
        <v>2797</v>
      </c>
      <c r="C1268">
        <v>8.5</v>
      </c>
      <c r="D1268">
        <v>1.5</v>
      </c>
    </row>
    <row r="1269" spans="2:4">
      <c r="B1269">
        <v>2805</v>
      </c>
      <c r="C1269">
        <v>4</v>
      </c>
      <c r="D1269">
        <v>2</v>
      </c>
    </row>
    <row r="1270" spans="2:4">
      <c r="B1270">
        <v>2806</v>
      </c>
      <c r="C1270">
        <v>6</v>
      </c>
      <c r="D1270">
        <v>3</v>
      </c>
    </row>
    <row r="1271" spans="2:4">
      <c r="B1271">
        <v>2808</v>
      </c>
      <c r="C1271">
        <v>8.4</v>
      </c>
      <c r="D1271">
        <v>1.4</v>
      </c>
    </row>
    <row r="1272" spans="2:4">
      <c r="B1272">
        <v>2809</v>
      </c>
      <c r="C1272">
        <v>5</v>
      </c>
      <c r="D1272">
        <v>1</v>
      </c>
    </row>
    <row r="1273" spans="2:4">
      <c r="B1273">
        <v>2810</v>
      </c>
      <c r="C1273">
        <v>4</v>
      </c>
      <c r="D1273">
        <v>2</v>
      </c>
    </row>
    <row r="1274" spans="2:4">
      <c r="B1274">
        <v>2815</v>
      </c>
      <c r="C1274">
        <v>4</v>
      </c>
      <c r="D1274">
        <v>1</v>
      </c>
    </row>
    <row r="1275" spans="2:4">
      <c r="B1275">
        <v>2819</v>
      </c>
      <c r="C1275">
        <v>8.5</v>
      </c>
      <c r="D1275">
        <v>2</v>
      </c>
    </row>
    <row r="1276" spans="2:4">
      <c r="B1276">
        <v>2820</v>
      </c>
      <c r="C1276">
        <v>4.375</v>
      </c>
      <c r="D1276">
        <v>1.8125</v>
      </c>
    </row>
    <row r="1277" spans="2:4">
      <c r="B1277">
        <v>2821</v>
      </c>
      <c r="C1277">
        <v>7.6666670000000003</v>
      </c>
      <c r="D1277">
        <v>2</v>
      </c>
    </row>
    <row r="1278" spans="2:4">
      <c r="B1278">
        <v>2823</v>
      </c>
      <c r="C1278">
        <v>3</v>
      </c>
      <c r="D1278">
        <v>1</v>
      </c>
    </row>
    <row r="1279" spans="2:4">
      <c r="B1279">
        <v>2825</v>
      </c>
      <c r="C1279">
        <v>5</v>
      </c>
      <c r="D1279">
        <v>1</v>
      </c>
    </row>
    <row r="1280" spans="2:4">
      <c r="B1280">
        <v>2826</v>
      </c>
      <c r="C1280">
        <v>5.5</v>
      </c>
      <c r="D1280">
        <v>1.5</v>
      </c>
    </row>
    <row r="1281" spans="2:4">
      <c r="B1281">
        <v>2827</v>
      </c>
      <c r="C1281">
        <v>5</v>
      </c>
      <c r="D1281">
        <v>1.5</v>
      </c>
    </row>
    <row r="1282" spans="2:4">
      <c r="B1282">
        <v>2828</v>
      </c>
      <c r="C1282">
        <v>3</v>
      </c>
      <c r="D1282">
        <v>1</v>
      </c>
    </row>
    <row r="1283" spans="2:4">
      <c r="B1283">
        <v>2829</v>
      </c>
      <c r="C1283">
        <v>3</v>
      </c>
      <c r="D1283">
        <v>0</v>
      </c>
    </row>
    <row r="1284" spans="2:4">
      <c r="B1284">
        <v>2834</v>
      </c>
      <c r="C1284">
        <v>3</v>
      </c>
      <c r="D1284">
        <v>0</v>
      </c>
    </row>
    <row r="1285" spans="2:4">
      <c r="B1285">
        <v>2835</v>
      </c>
      <c r="C1285">
        <v>9.5</v>
      </c>
      <c r="D1285">
        <v>2</v>
      </c>
    </row>
    <row r="1286" spans="2:4">
      <c r="B1286">
        <v>2836</v>
      </c>
      <c r="C1286">
        <v>6</v>
      </c>
      <c r="D1286">
        <v>4</v>
      </c>
    </row>
    <row r="1287" spans="2:4">
      <c r="B1287">
        <v>2840</v>
      </c>
      <c r="C1287">
        <v>8</v>
      </c>
      <c r="D1287">
        <v>2</v>
      </c>
    </row>
    <row r="1288" spans="2:4">
      <c r="B1288">
        <v>2841</v>
      </c>
      <c r="C1288">
        <v>6</v>
      </c>
      <c r="D1288">
        <v>2</v>
      </c>
    </row>
    <row r="1289" spans="2:4">
      <c r="B1289">
        <v>2842</v>
      </c>
      <c r="C1289">
        <v>3</v>
      </c>
      <c r="D1289">
        <v>1</v>
      </c>
    </row>
    <row r="1290" spans="2:4">
      <c r="B1290">
        <v>2847</v>
      </c>
      <c r="C1290">
        <v>6</v>
      </c>
      <c r="D1290">
        <v>4</v>
      </c>
    </row>
    <row r="1291" spans="2:4">
      <c r="B1291">
        <v>2849</v>
      </c>
      <c r="C1291">
        <v>7</v>
      </c>
      <c r="D1291">
        <v>1.5</v>
      </c>
    </row>
    <row r="1292" spans="2:4">
      <c r="B1292">
        <v>2850</v>
      </c>
      <c r="C1292">
        <v>3</v>
      </c>
      <c r="D1292">
        <v>1</v>
      </c>
    </row>
    <row r="1293" spans="2:4">
      <c r="B1293">
        <v>2851</v>
      </c>
      <c r="C1293">
        <v>4</v>
      </c>
      <c r="D1293">
        <v>1</v>
      </c>
    </row>
    <row r="1294" spans="2:4">
      <c r="B1294">
        <v>2855</v>
      </c>
      <c r="C1294">
        <v>9.75</v>
      </c>
      <c r="D1294">
        <v>5</v>
      </c>
    </row>
    <row r="1295" spans="2:4">
      <c r="B1295">
        <v>2857</v>
      </c>
      <c r="C1295">
        <v>8</v>
      </c>
      <c r="D1295">
        <v>3</v>
      </c>
    </row>
    <row r="1296" spans="2:4">
      <c r="B1296">
        <v>2863</v>
      </c>
      <c r="C1296">
        <v>8</v>
      </c>
      <c r="D1296">
        <v>1.5</v>
      </c>
    </row>
    <row r="1297" spans="2:4">
      <c r="B1297">
        <v>2867</v>
      </c>
      <c r="C1297">
        <v>7.25</v>
      </c>
      <c r="D1297">
        <v>4.125</v>
      </c>
    </row>
    <row r="1298" spans="2:4">
      <c r="B1298">
        <v>2869</v>
      </c>
      <c r="C1298">
        <v>4</v>
      </c>
      <c r="D1298">
        <v>2</v>
      </c>
    </row>
    <row r="1299" spans="2:4">
      <c r="B1299">
        <v>2879</v>
      </c>
      <c r="C1299">
        <v>8</v>
      </c>
      <c r="D1299">
        <v>5</v>
      </c>
    </row>
    <row r="1300" spans="2:4">
      <c r="B1300">
        <v>2884</v>
      </c>
      <c r="C1300">
        <v>9.4</v>
      </c>
      <c r="D1300">
        <v>5.6</v>
      </c>
    </row>
    <row r="1301" spans="2:4">
      <c r="B1301">
        <v>2886</v>
      </c>
      <c r="C1301">
        <v>5</v>
      </c>
      <c r="D1301">
        <v>3</v>
      </c>
    </row>
    <row r="1302" spans="2:4">
      <c r="B1302">
        <v>2887</v>
      </c>
      <c r="C1302">
        <v>6.8</v>
      </c>
      <c r="D1302">
        <v>1.8</v>
      </c>
    </row>
    <row r="1303" spans="2:4">
      <c r="B1303">
        <v>2888</v>
      </c>
      <c r="C1303">
        <v>10</v>
      </c>
      <c r="D1303">
        <v>4.5</v>
      </c>
    </row>
    <row r="1304" spans="2:4">
      <c r="B1304">
        <v>2890</v>
      </c>
      <c r="C1304">
        <v>4</v>
      </c>
      <c r="D1304">
        <v>1</v>
      </c>
    </row>
    <row r="1305" spans="2:4">
      <c r="B1305">
        <v>2891</v>
      </c>
      <c r="C1305">
        <v>7</v>
      </c>
      <c r="D1305">
        <v>4</v>
      </c>
    </row>
    <row r="1306" spans="2:4">
      <c r="B1306">
        <v>2892</v>
      </c>
      <c r="C1306">
        <v>5.5</v>
      </c>
      <c r="D1306">
        <v>2.5</v>
      </c>
    </row>
    <row r="1307" spans="2:4">
      <c r="B1307">
        <v>2896</v>
      </c>
      <c r="C1307">
        <v>4.75</v>
      </c>
      <c r="D1307">
        <v>2</v>
      </c>
    </row>
    <row r="1308" spans="2:4">
      <c r="B1308">
        <v>2900</v>
      </c>
      <c r="C1308">
        <v>7</v>
      </c>
      <c r="D1308">
        <v>2</v>
      </c>
    </row>
    <row r="1309" spans="2:4">
      <c r="B1309">
        <v>2902</v>
      </c>
      <c r="C1309">
        <v>10</v>
      </c>
      <c r="D1309">
        <v>6</v>
      </c>
    </row>
    <row r="1310" spans="2:4">
      <c r="B1310">
        <v>2904</v>
      </c>
      <c r="C1310">
        <v>5.5</v>
      </c>
      <c r="D1310">
        <v>2.25</v>
      </c>
    </row>
    <row r="1311" spans="2:4">
      <c r="B1311">
        <v>2905</v>
      </c>
      <c r="C1311">
        <v>4.75</v>
      </c>
      <c r="D1311">
        <v>2.375</v>
      </c>
    </row>
    <row r="1312" spans="2:4">
      <c r="B1312">
        <v>2908</v>
      </c>
      <c r="C1312">
        <v>6</v>
      </c>
      <c r="D1312">
        <v>3</v>
      </c>
    </row>
    <row r="1313" spans="2:4">
      <c r="B1313">
        <v>2909</v>
      </c>
      <c r="C1313">
        <v>10.5</v>
      </c>
      <c r="D1313">
        <v>6</v>
      </c>
    </row>
    <row r="1314" spans="2:4">
      <c r="B1314">
        <v>2910</v>
      </c>
      <c r="C1314">
        <v>4.625</v>
      </c>
      <c r="D1314">
        <v>3</v>
      </c>
    </row>
    <row r="1315" spans="2:4">
      <c r="B1315">
        <v>2911</v>
      </c>
      <c r="C1315">
        <v>6.125</v>
      </c>
      <c r="D1315">
        <v>2</v>
      </c>
    </row>
    <row r="1316" spans="2:4">
      <c r="B1316">
        <v>2912</v>
      </c>
      <c r="C1316">
        <v>4.2</v>
      </c>
      <c r="D1316">
        <v>2.2000000000000002</v>
      </c>
    </row>
    <row r="1317" spans="2:4">
      <c r="B1317">
        <v>2916</v>
      </c>
      <c r="C1317">
        <v>4</v>
      </c>
      <c r="D1317">
        <v>1</v>
      </c>
    </row>
    <row r="1318" spans="2:4">
      <c r="B1318">
        <v>2920</v>
      </c>
      <c r="C1318">
        <v>6</v>
      </c>
      <c r="D1318">
        <v>2.25</v>
      </c>
    </row>
    <row r="1319" spans="2:4">
      <c r="B1319">
        <v>2921</v>
      </c>
      <c r="C1319">
        <v>5</v>
      </c>
      <c r="D1319">
        <v>1</v>
      </c>
    </row>
    <row r="1320" spans="2:4">
      <c r="B1320">
        <v>2925</v>
      </c>
      <c r="C1320">
        <v>4</v>
      </c>
      <c r="D1320">
        <v>1</v>
      </c>
    </row>
    <row r="1321" spans="2:4">
      <c r="B1321">
        <v>2929</v>
      </c>
      <c r="C1321">
        <v>7.375</v>
      </c>
      <c r="D1321">
        <v>3.625</v>
      </c>
    </row>
    <row r="1322" spans="2:4">
      <c r="B1322">
        <v>2933</v>
      </c>
      <c r="C1322">
        <v>6</v>
      </c>
      <c r="D1322">
        <v>2.5</v>
      </c>
    </row>
    <row r="1323" spans="2:4">
      <c r="B1323">
        <v>2936</v>
      </c>
      <c r="C1323">
        <v>6.3333329999999997</v>
      </c>
      <c r="D1323">
        <v>2.3333330000000001</v>
      </c>
    </row>
    <row r="1324" spans="2:4">
      <c r="B1324">
        <v>2938</v>
      </c>
      <c r="C1324">
        <v>11</v>
      </c>
      <c r="D1324">
        <v>6</v>
      </c>
    </row>
    <row r="1325" spans="2:4">
      <c r="B1325">
        <v>2940</v>
      </c>
      <c r="C1325">
        <v>3.5</v>
      </c>
      <c r="D1325">
        <v>1</v>
      </c>
    </row>
    <row r="1326" spans="2:4">
      <c r="B1326">
        <v>2942</v>
      </c>
      <c r="C1326">
        <v>8</v>
      </c>
      <c r="D1326">
        <v>2.5</v>
      </c>
    </row>
    <row r="1327" spans="2:4">
      <c r="B1327">
        <v>2944</v>
      </c>
      <c r="C1327">
        <v>5</v>
      </c>
      <c r="D1327">
        <v>3</v>
      </c>
    </row>
    <row r="1328" spans="2:4">
      <c r="B1328">
        <v>2945</v>
      </c>
      <c r="C1328">
        <v>4.3333329999999997</v>
      </c>
      <c r="D1328">
        <v>2.3333330000000001</v>
      </c>
    </row>
    <row r="1329" spans="2:4">
      <c r="B1329">
        <v>2947</v>
      </c>
      <c r="C1329">
        <v>6</v>
      </c>
      <c r="D1329">
        <v>2.5</v>
      </c>
    </row>
    <row r="1330" spans="2:4">
      <c r="B1330">
        <v>2949</v>
      </c>
      <c r="C1330">
        <v>4</v>
      </c>
      <c r="D1330">
        <v>1</v>
      </c>
    </row>
    <row r="1331" spans="2:4">
      <c r="B1331">
        <v>2952</v>
      </c>
      <c r="C1331">
        <v>4</v>
      </c>
      <c r="D1331">
        <v>2</v>
      </c>
    </row>
    <row r="1332" spans="2:4">
      <c r="B1332">
        <v>2953</v>
      </c>
      <c r="C1332">
        <v>5</v>
      </c>
      <c r="D1332">
        <v>1</v>
      </c>
    </row>
    <row r="1333" spans="2:4">
      <c r="B1333">
        <v>2956</v>
      </c>
      <c r="C1333">
        <v>7</v>
      </c>
      <c r="D1333">
        <v>2.5</v>
      </c>
    </row>
    <row r="1334" spans="2:4">
      <c r="B1334">
        <v>2960</v>
      </c>
      <c r="C1334">
        <v>7</v>
      </c>
      <c r="D1334">
        <v>3</v>
      </c>
    </row>
    <row r="1335" spans="2:4">
      <c r="B1335">
        <v>2965</v>
      </c>
      <c r="C1335">
        <v>7</v>
      </c>
      <c r="D1335">
        <v>3.5</v>
      </c>
    </row>
    <row r="1336" spans="2:4">
      <c r="B1336">
        <v>2967</v>
      </c>
      <c r="C1336">
        <v>7.375</v>
      </c>
      <c r="D1336">
        <v>2.375</v>
      </c>
    </row>
    <row r="1337" spans="2:4">
      <c r="B1337">
        <v>2969</v>
      </c>
      <c r="C1337">
        <v>5</v>
      </c>
      <c r="D1337">
        <v>3</v>
      </c>
    </row>
    <row r="1338" spans="2:4">
      <c r="B1338">
        <v>2973</v>
      </c>
      <c r="C1338">
        <v>5</v>
      </c>
      <c r="D1338">
        <v>2</v>
      </c>
    </row>
    <row r="1339" spans="2:4">
      <c r="B1339">
        <v>2974</v>
      </c>
      <c r="C1339">
        <v>8</v>
      </c>
      <c r="D1339">
        <v>3.75</v>
      </c>
    </row>
    <row r="1340" spans="2:4">
      <c r="B1340">
        <v>2975</v>
      </c>
      <c r="C1340">
        <v>15</v>
      </c>
      <c r="D1340">
        <v>10</v>
      </c>
    </row>
    <row r="1341" spans="2:4">
      <c r="B1341">
        <v>2976</v>
      </c>
      <c r="C1341">
        <v>4</v>
      </c>
      <c r="D1341">
        <v>2</v>
      </c>
    </row>
    <row r="1342" spans="2:4">
      <c r="B1342">
        <v>2980</v>
      </c>
      <c r="C1342">
        <v>6.5</v>
      </c>
      <c r="D1342">
        <v>4</v>
      </c>
    </row>
    <row r="1343" spans="2:4">
      <c r="B1343">
        <v>2983</v>
      </c>
      <c r="C1343">
        <v>3.5</v>
      </c>
      <c r="D1343">
        <v>2</v>
      </c>
    </row>
    <row r="1344" spans="2:4">
      <c r="B1344">
        <v>2987</v>
      </c>
      <c r="C1344">
        <v>5</v>
      </c>
      <c r="D1344">
        <v>1</v>
      </c>
    </row>
    <row r="1345" spans="2:4">
      <c r="B1345">
        <v>2988</v>
      </c>
      <c r="C1345">
        <v>3.1666669999999999</v>
      </c>
      <c r="D1345">
        <v>1.5</v>
      </c>
    </row>
    <row r="1346" spans="2:4">
      <c r="B1346">
        <v>2991</v>
      </c>
      <c r="C1346">
        <v>4.4000000000000004</v>
      </c>
      <c r="D1346">
        <v>1.2</v>
      </c>
    </row>
    <row r="1347" spans="2:4">
      <c r="B1347">
        <v>2993</v>
      </c>
      <c r="C1347">
        <v>5</v>
      </c>
      <c r="D1347">
        <v>3</v>
      </c>
    </row>
    <row r="1348" spans="2:4">
      <c r="B1348">
        <v>2997</v>
      </c>
      <c r="C1348">
        <v>4</v>
      </c>
      <c r="D1348">
        <v>1</v>
      </c>
    </row>
    <row r="1349" spans="2:4">
      <c r="B1349">
        <v>3001</v>
      </c>
      <c r="C1349">
        <v>10</v>
      </c>
      <c r="D1349">
        <v>4.5</v>
      </c>
    </row>
    <row r="1350" spans="2:4">
      <c r="B1350">
        <v>3003</v>
      </c>
      <c r="C1350">
        <v>5</v>
      </c>
      <c r="D1350">
        <v>1</v>
      </c>
    </row>
    <row r="1351" spans="2:4">
      <c r="B1351">
        <v>3004</v>
      </c>
      <c r="C1351">
        <v>7</v>
      </c>
      <c r="D1351">
        <v>3</v>
      </c>
    </row>
    <row r="1352" spans="2:4">
      <c r="B1352">
        <v>3005</v>
      </c>
      <c r="C1352">
        <v>6</v>
      </c>
      <c r="D1352">
        <v>1</v>
      </c>
    </row>
    <row r="1353" spans="2:4">
      <c r="B1353">
        <v>3006</v>
      </c>
      <c r="C1353">
        <v>6</v>
      </c>
      <c r="D1353">
        <v>2.5</v>
      </c>
    </row>
    <row r="1354" spans="2:4">
      <c r="B1354">
        <v>3009</v>
      </c>
      <c r="C1354">
        <v>8</v>
      </c>
      <c r="D1354">
        <v>1</v>
      </c>
    </row>
    <row r="1355" spans="2:4">
      <c r="B1355">
        <v>3010</v>
      </c>
      <c r="C1355">
        <v>4.5</v>
      </c>
      <c r="D1355">
        <v>2</v>
      </c>
    </row>
    <row r="1356" spans="2:4">
      <c r="B1356">
        <v>3014</v>
      </c>
      <c r="C1356">
        <v>7.6666670000000003</v>
      </c>
      <c r="D1356">
        <v>4</v>
      </c>
    </row>
    <row r="1357" spans="2:4">
      <c r="B1357">
        <v>3015</v>
      </c>
      <c r="C1357">
        <v>8.5</v>
      </c>
      <c r="D1357">
        <v>4</v>
      </c>
    </row>
    <row r="1358" spans="2:4">
      <c r="B1358">
        <v>3021</v>
      </c>
      <c r="C1358">
        <v>9</v>
      </c>
      <c r="D1358">
        <v>5</v>
      </c>
    </row>
    <row r="1359" spans="2:4">
      <c r="B1359">
        <v>3022</v>
      </c>
      <c r="C1359">
        <v>6</v>
      </c>
      <c r="D1359">
        <v>4.5</v>
      </c>
    </row>
    <row r="1360" spans="2:4">
      <c r="B1360">
        <v>3024</v>
      </c>
      <c r="C1360">
        <v>6.25</v>
      </c>
      <c r="D1360">
        <v>2</v>
      </c>
    </row>
    <row r="1361" spans="2:4">
      <c r="B1361">
        <v>3028</v>
      </c>
      <c r="C1361">
        <v>3.6666669999999999</v>
      </c>
      <c r="D1361">
        <v>2</v>
      </c>
    </row>
    <row r="1362" spans="2:4">
      <c r="B1362">
        <v>3029</v>
      </c>
      <c r="C1362">
        <v>6</v>
      </c>
      <c r="D1362">
        <v>1</v>
      </c>
    </row>
    <row r="1363" spans="2:4">
      <c r="B1363">
        <v>3031</v>
      </c>
      <c r="C1363">
        <v>9</v>
      </c>
      <c r="D1363">
        <v>2</v>
      </c>
    </row>
    <row r="1364" spans="2:4">
      <c r="B1364">
        <v>3033</v>
      </c>
      <c r="C1364">
        <v>9.5</v>
      </c>
      <c r="D1364">
        <v>4</v>
      </c>
    </row>
    <row r="1365" spans="2:4">
      <c r="B1365">
        <v>3036</v>
      </c>
      <c r="C1365">
        <v>8</v>
      </c>
      <c r="D1365">
        <v>4</v>
      </c>
    </row>
    <row r="1366" spans="2:4">
      <c r="B1366">
        <v>3047</v>
      </c>
      <c r="C1366">
        <v>4</v>
      </c>
      <c r="D1366">
        <v>2</v>
      </c>
    </row>
    <row r="1367" spans="2:4">
      <c r="B1367">
        <v>3051</v>
      </c>
      <c r="C1367">
        <v>6.25</v>
      </c>
      <c r="D1367">
        <v>2</v>
      </c>
    </row>
    <row r="1368" spans="2:4">
      <c r="B1368">
        <v>3052</v>
      </c>
      <c r="C1368">
        <v>5</v>
      </c>
      <c r="D1368">
        <v>1.3</v>
      </c>
    </row>
    <row r="1369" spans="2:4">
      <c r="B1369">
        <v>3053</v>
      </c>
      <c r="C1369">
        <v>5</v>
      </c>
      <c r="D1369">
        <v>1.9</v>
      </c>
    </row>
    <row r="1370" spans="2:4">
      <c r="B1370">
        <v>3055</v>
      </c>
      <c r="C1370">
        <v>7</v>
      </c>
      <c r="D1370">
        <v>2</v>
      </c>
    </row>
    <row r="1371" spans="2:4">
      <c r="B1371">
        <v>3056</v>
      </c>
      <c r="C1371">
        <v>7</v>
      </c>
      <c r="D1371">
        <v>2</v>
      </c>
    </row>
    <row r="1372" spans="2:4">
      <c r="B1372">
        <v>3058</v>
      </c>
      <c r="C1372">
        <v>5.5</v>
      </c>
      <c r="D1372">
        <v>3</v>
      </c>
    </row>
    <row r="1373" spans="2:4">
      <c r="B1373">
        <v>3061</v>
      </c>
      <c r="C1373">
        <v>4.25</v>
      </c>
      <c r="D1373">
        <v>1.5</v>
      </c>
    </row>
    <row r="1374" spans="2:4">
      <c r="B1374">
        <v>3063</v>
      </c>
      <c r="C1374">
        <v>6.5</v>
      </c>
      <c r="D1374">
        <v>2</v>
      </c>
    </row>
    <row r="1375" spans="2:4">
      <c r="B1375">
        <v>3065</v>
      </c>
      <c r="C1375">
        <v>4.3333329999999997</v>
      </c>
      <c r="D1375">
        <v>1</v>
      </c>
    </row>
    <row r="1376" spans="2:4">
      <c r="B1376">
        <v>3066</v>
      </c>
      <c r="C1376">
        <v>4</v>
      </c>
      <c r="D1376">
        <v>2</v>
      </c>
    </row>
    <row r="1377" spans="2:4">
      <c r="B1377">
        <v>3068</v>
      </c>
      <c r="C1377">
        <v>3.5</v>
      </c>
      <c r="D1377">
        <v>1.3</v>
      </c>
    </row>
    <row r="1378" spans="2:4">
      <c r="B1378">
        <v>3069</v>
      </c>
      <c r="C1378">
        <v>7</v>
      </c>
      <c r="D1378">
        <v>1</v>
      </c>
    </row>
    <row r="1379" spans="2:4">
      <c r="B1379">
        <v>3073</v>
      </c>
      <c r="C1379">
        <v>5.5</v>
      </c>
      <c r="D1379">
        <v>3</v>
      </c>
    </row>
    <row r="1380" spans="2:4">
      <c r="B1380">
        <v>3074</v>
      </c>
      <c r="C1380">
        <v>6</v>
      </c>
      <c r="D1380">
        <v>4</v>
      </c>
    </row>
    <row r="1381" spans="2:4">
      <c r="B1381">
        <v>3076</v>
      </c>
      <c r="C1381">
        <v>3.5</v>
      </c>
      <c r="D1381">
        <v>1.5</v>
      </c>
    </row>
    <row r="1382" spans="2:4">
      <c r="B1382">
        <v>3079</v>
      </c>
      <c r="C1382">
        <v>4</v>
      </c>
      <c r="D1382">
        <v>3</v>
      </c>
    </row>
    <row r="1383" spans="2:4">
      <c r="B1383">
        <v>3087</v>
      </c>
      <c r="C1383">
        <v>6.8333329999999997</v>
      </c>
      <c r="D1383">
        <v>3.1666669999999999</v>
      </c>
    </row>
    <row r="1384" spans="2:4">
      <c r="B1384">
        <v>3089</v>
      </c>
      <c r="C1384">
        <v>6</v>
      </c>
      <c r="D1384">
        <v>1</v>
      </c>
    </row>
    <row r="1385" spans="2:4">
      <c r="B1385">
        <v>3093</v>
      </c>
      <c r="C1385">
        <v>4</v>
      </c>
      <c r="D1385">
        <v>2.3333330000000001</v>
      </c>
    </row>
    <row r="1386" spans="2:4">
      <c r="B1386">
        <v>3095</v>
      </c>
      <c r="C1386">
        <v>5</v>
      </c>
      <c r="D1386">
        <v>1</v>
      </c>
    </row>
    <row r="1387" spans="2:4">
      <c r="B1387">
        <v>3097</v>
      </c>
      <c r="C1387">
        <v>4.5</v>
      </c>
      <c r="D1387">
        <v>3</v>
      </c>
    </row>
    <row r="1388" spans="2:4">
      <c r="B1388">
        <v>3098</v>
      </c>
      <c r="C1388">
        <v>7.75</v>
      </c>
      <c r="D1388">
        <v>2.25</v>
      </c>
    </row>
    <row r="1389" spans="2:4">
      <c r="B1389">
        <v>3099</v>
      </c>
      <c r="C1389">
        <v>3.5</v>
      </c>
      <c r="D1389">
        <v>1.3</v>
      </c>
    </row>
    <row r="1390" spans="2:4">
      <c r="B1390">
        <v>3100</v>
      </c>
      <c r="C1390">
        <v>3.25</v>
      </c>
      <c r="D1390">
        <v>2.25</v>
      </c>
    </row>
    <row r="1391" spans="2:4">
      <c r="B1391">
        <v>3106</v>
      </c>
      <c r="C1391">
        <v>5.5</v>
      </c>
      <c r="D1391">
        <v>2.1666669999999999</v>
      </c>
    </row>
    <row r="1392" spans="2:4">
      <c r="B1392">
        <v>3117</v>
      </c>
      <c r="C1392">
        <v>6.75</v>
      </c>
      <c r="D1392">
        <v>1.5</v>
      </c>
    </row>
    <row r="1393" spans="2:4">
      <c r="B1393">
        <v>3122</v>
      </c>
      <c r="C1393">
        <v>8.25</v>
      </c>
      <c r="D1393">
        <v>3.25</v>
      </c>
    </row>
    <row r="1394" spans="2:4">
      <c r="B1394">
        <v>3125</v>
      </c>
      <c r="C1394">
        <v>4.75</v>
      </c>
      <c r="D1394">
        <v>1.75</v>
      </c>
    </row>
    <row r="1395" spans="2:4">
      <c r="B1395">
        <v>3127</v>
      </c>
      <c r="C1395">
        <v>5</v>
      </c>
      <c r="D1395">
        <v>2</v>
      </c>
    </row>
    <row r="1396" spans="2:4">
      <c r="B1396">
        <v>3129</v>
      </c>
      <c r="C1396">
        <v>4.8333329999999997</v>
      </c>
      <c r="D1396">
        <v>1.8333330000000001</v>
      </c>
    </row>
    <row r="1397" spans="2:4">
      <c r="B1397">
        <v>3131</v>
      </c>
      <c r="C1397">
        <v>5.5</v>
      </c>
      <c r="D1397">
        <v>2.5</v>
      </c>
    </row>
    <row r="1398" spans="2:4">
      <c r="B1398">
        <v>3132</v>
      </c>
      <c r="C1398">
        <v>8.5</v>
      </c>
      <c r="D1398">
        <v>2.5</v>
      </c>
    </row>
    <row r="1399" spans="2:4">
      <c r="B1399">
        <v>3133</v>
      </c>
      <c r="C1399">
        <v>10</v>
      </c>
      <c r="D1399">
        <v>5.5</v>
      </c>
    </row>
    <row r="1400" spans="2:4">
      <c r="B1400">
        <v>3141</v>
      </c>
      <c r="C1400">
        <v>4</v>
      </c>
      <c r="D1400">
        <v>1</v>
      </c>
    </row>
    <row r="1401" spans="2:4">
      <c r="B1401">
        <v>3143</v>
      </c>
      <c r="C1401">
        <v>8</v>
      </c>
      <c r="D1401">
        <v>4</v>
      </c>
    </row>
    <row r="1402" spans="2:4">
      <c r="B1402">
        <v>3145</v>
      </c>
      <c r="C1402">
        <v>6</v>
      </c>
      <c r="D1402">
        <v>3</v>
      </c>
    </row>
    <row r="1403" spans="2:4">
      <c r="B1403">
        <v>3146</v>
      </c>
      <c r="C1403">
        <v>11</v>
      </c>
      <c r="D1403">
        <v>4</v>
      </c>
    </row>
    <row r="1404" spans="2:4">
      <c r="B1404">
        <v>3147</v>
      </c>
      <c r="C1404">
        <v>9</v>
      </c>
      <c r="D1404">
        <v>4.75</v>
      </c>
    </row>
    <row r="1405" spans="2:4">
      <c r="B1405">
        <v>3148</v>
      </c>
      <c r="C1405">
        <v>5.75</v>
      </c>
      <c r="D1405">
        <v>2.5</v>
      </c>
    </row>
    <row r="1406" spans="2:4">
      <c r="B1406">
        <v>3149</v>
      </c>
      <c r="C1406">
        <v>8</v>
      </c>
      <c r="D1406">
        <v>1</v>
      </c>
    </row>
    <row r="1407" spans="2:4">
      <c r="B1407">
        <v>3150</v>
      </c>
      <c r="C1407">
        <v>4</v>
      </c>
      <c r="D1407">
        <v>2</v>
      </c>
    </row>
    <row r="1408" spans="2:4">
      <c r="B1408">
        <v>3151</v>
      </c>
      <c r="C1408">
        <v>7.6666670000000003</v>
      </c>
      <c r="D1408">
        <v>3.6666669999999999</v>
      </c>
    </row>
    <row r="1409" spans="2:4">
      <c r="B1409">
        <v>3154</v>
      </c>
      <c r="C1409">
        <v>8.5</v>
      </c>
      <c r="D1409">
        <v>4</v>
      </c>
    </row>
    <row r="1410" spans="2:4">
      <c r="B1410">
        <v>3156</v>
      </c>
      <c r="C1410">
        <v>7</v>
      </c>
      <c r="D1410">
        <v>3</v>
      </c>
    </row>
    <row r="1411" spans="2:4">
      <c r="B1411">
        <v>3160</v>
      </c>
      <c r="C1411">
        <v>5</v>
      </c>
      <c r="D1411">
        <v>2</v>
      </c>
    </row>
    <row r="1412" spans="2:4">
      <c r="B1412">
        <v>3161</v>
      </c>
      <c r="C1412">
        <v>8.5</v>
      </c>
      <c r="D1412">
        <v>3.5</v>
      </c>
    </row>
    <row r="1413" spans="2:4">
      <c r="B1413">
        <v>3164</v>
      </c>
      <c r="C1413">
        <v>9</v>
      </c>
      <c r="D1413">
        <v>6</v>
      </c>
    </row>
    <row r="1414" spans="2:4">
      <c r="B1414">
        <v>3166</v>
      </c>
      <c r="C1414">
        <v>6.5</v>
      </c>
      <c r="D1414">
        <v>4</v>
      </c>
    </row>
    <row r="1415" spans="2:4">
      <c r="B1415">
        <v>3169</v>
      </c>
      <c r="C1415">
        <v>10</v>
      </c>
      <c r="D1415">
        <v>6</v>
      </c>
    </row>
    <row r="1416" spans="2:4">
      <c r="B1416">
        <v>3170</v>
      </c>
      <c r="C1416">
        <v>4.3333329999999997</v>
      </c>
      <c r="D1416">
        <v>2.6666669999999999</v>
      </c>
    </row>
    <row r="1417" spans="2:4">
      <c r="B1417">
        <v>3171</v>
      </c>
      <c r="C1417">
        <v>6.5</v>
      </c>
      <c r="D1417">
        <v>3.5</v>
      </c>
    </row>
    <row r="1418" spans="2:4">
      <c r="B1418">
        <v>3175</v>
      </c>
      <c r="C1418">
        <v>4.5</v>
      </c>
      <c r="D1418">
        <v>2</v>
      </c>
    </row>
    <row r="1419" spans="2:4">
      <c r="B1419">
        <v>3178</v>
      </c>
      <c r="C1419">
        <v>5</v>
      </c>
      <c r="D1419">
        <v>3</v>
      </c>
    </row>
    <row r="1420" spans="2:4">
      <c r="B1420">
        <v>3179</v>
      </c>
      <c r="C1420">
        <v>4</v>
      </c>
      <c r="D1420">
        <v>1.3</v>
      </c>
    </row>
    <row r="1421" spans="2:4">
      <c r="B1421">
        <v>3180</v>
      </c>
      <c r="C1421">
        <v>4</v>
      </c>
      <c r="D1421">
        <v>2.5</v>
      </c>
    </row>
    <row r="1422" spans="2:4">
      <c r="B1422">
        <v>3181</v>
      </c>
      <c r="C1422">
        <v>4.5</v>
      </c>
      <c r="D1422">
        <v>2.5</v>
      </c>
    </row>
    <row r="1423" spans="2:4">
      <c r="B1423">
        <v>3184</v>
      </c>
      <c r="C1423">
        <v>4.9285709999999998</v>
      </c>
      <c r="D1423">
        <v>1.785714</v>
      </c>
    </row>
    <row r="1424" spans="2:4">
      <c r="B1424">
        <v>3185</v>
      </c>
      <c r="C1424">
        <v>9.5</v>
      </c>
      <c r="D1424">
        <v>4</v>
      </c>
    </row>
    <row r="1425" spans="2:4">
      <c r="B1425">
        <v>3186</v>
      </c>
      <c r="C1425">
        <v>4</v>
      </c>
      <c r="D1425">
        <v>1.6666669999999999</v>
      </c>
    </row>
    <row r="1426" spans="2:4">
      <c r="B1426">
        <v>3190</v>
      </c>
      <c r="C1426">
        <v>6</v>
      </c>
      <c r="D1426">
        <v>1</v>
      </c>
    </row>
    <row r="1427" spans="2:4">
      <c r="B1427">
        <v>3194</v>
      </c>
      <c r="C1427">
        <v>3.5</v>
      </c>
      <c r="D1427">
        <v>2.5</v>
      </c>
    </row>
    <row r="1428" spans="2:4">
      <c r="B1428">
        <v>3198</v>
      </c>
      <c r="C1428">
        <v>4</v>
      </c>
      <c r="D1428">
        <v>2.3333330000000001</v>
      </c>
    </row>
    <row r="1429" spans="2:4">
      <c r="B1429">
        <v>3199</v>
      </c>
      <c r="C1429">
        <v>2.25</v>
      </c>
      <c r="D1429">
        <v>1.4</v>
      </c>
    </row>
    <row r="1430" spans="2:4">
      <c r="B1430">
        <v>3204</v>
      </c>
      <c r="C1430">
        <v>4</v>
      </c>
      <c r="D1430">
        <v>2</v>
      </c>
    </row>
    <row r="1431" spans="2:4">
      <c r="B1431">
        <v>3206</v>
      </c>
      <c r="C1431">
        <v>8.6999999999999993</v>
      </c>
      <c r="D1431">
        <v>3.3</v>
      </c>
    </row>
    <row r="1432" spans="2:4">
      <c r="B1432">
        <v>3208</v>
      </c>
      <c r="C1432">
        <v>6</v>
      </c>
      <c r="D1432">
        <v>1.3</v>
      </c>
    </row>
    <row r="1433" spans="2:4">
      <c r="B1433">
        <v>3209</v>
      </c>
      <c r="C1433">
        <v>9.25</v>
      </c>
      <c r="D1433">
        <v>3.875</v>
      </c>
    </row>
    <row r="1434" spans="2:4">
      <c r="B1434">
        <v>3213</v>
      </c>
      <c r="C1434">
        <v>8.5</v>
      </c>
      <c r="D1434">
        <v>3</v>
      </c>
    </row>
    <row r="1435" spans="2:4">
      <c r="B1435">
        <v>3215</v>
      </c>
      <c r="C1435">
        <v>9</v>
      </c>
      <c r="D1435">
        <v>7</v>
      </c>
    </row>
    <row r="1436" spans="2:4">
      <c r="B1436">
        <v>3217</v>
      </c>
      <c r="C1436">
        <v>5.5</v>
      </c>
      <c r="D1436">
        <v>2</v>
      </c>
    </row>
    <row r="1437" spans="2:4">
      <c r="B1437">
        <v>3218</v>
      </c>
      <c r="C1437">
        <v>5</v>
      </c>
      <c r="D1437">
        <v>3</v>
      </c>
    </row>
    <row r="1438" spans="2:4">
      <c r="B1438">
        <v>3219</v>
      </c>
      <c r="C1438">
        <v>9</v>
      </c>
      <c r="D1438">
        <v>4.5</v>
      </c>
    </row>
    <row r="1439" spans="2:4">
      <c r="B1439">
        <v>3220</v>
      </c>
      <c r="C1439">
        <v>9</v>
      </c>
      <c r="D1439">
        <v>6</v>
      </c>
    </row>
    <row r="1440" spans="2:4">
      <c r="B1440">
        <v>3226</v>
      </c>
      <c r="C1440">
        <v>8.5</v>
      </c>
      <c r="D1440">
        <v>3</v>
      </c>
    </row>
    <row r="1441" spans="2:4">
      <c r="B1441">
        <v>3227</v>
      </c>
      <c r="C1441">
        <v>4</v>
      </c>
      <c r="D1441">
        <v>2</v>
      </c>
    </row>
    <row r="1442" spans="2:4">
      <c r="B1442">
        <v>3229</v>
      </c>
      <c r="C1442">
        <v>5.0833329999999997</v>
      </c>
      <c r="D1442">
        <v>1.9166669999999999</v>
      </c>
    </row>
    <row r="1443" spans="2:4">
      <c r="B1443">
        <v>3230</v>
      </c>
      <c r="C1443">
        <v>4.6666670000000003</v>
      </c>
      <c r="D1443">
        <v>2.3333330000000001</v>
      </c>
    </row>
    <row r="1444" spans="2:4">
      <c r="B1444">
        <v>3231</v>
      </c>
      <c r="C1444">
        <v>4.5</v>
      </c>
      <c r="D1444">
        <v>1.5</v>
      </c>
    </row>
    <row r="1445" spans="2:4">
      <c r="B1445">
        <v>3234</v>
      </c>
      <c r="C1445">
        <v>4.8</v>
      </c>
      <c r="D1445">
        <v>1.8</v>
      </c>
    </row>
    <row r="1446" spans="2:4">
      <c r="B1446">
        <v>3237</v>
      </c>
      <c r="C1446">
        <v>6.5</v>
      </c>
      <c r="D1446">
        <v>4</v>
      </c>
    </row>
    <row r="1447" spans="2:4">
      <c r="B1447">
        <v>3239</v>
      </c>
      <c r="C1447">
        <v>7</v>
      </c>
      <c r="D1447">
        <v>2.1666669999999999</v>
      </c>
    </row>
    <row r="1448" spans="2:4">
      <c r="B1448">
        <v>3240</v>
      </c>
      <c r="C1448">
        <v>4.5</v>
      </c>
      <c r="D1448">
        <v>2.5</v>
      </c>
    </row>
    <row r="1449" spans="2:4">
      <c r="B1449">
        <v>3241</v>
      </c>
      <c r="C1449">
        <v>5.125</v>
      </c>
      <c r="D1449">
        <v>1.75</v>
      </c>
    </row>
    <row r="1450" spans="2:4">
      <c r="B1450">
        <v>3247</v>
      </c>
      <c r="C1450">
        <v>4.3571429999999998</v>
      </c>
      <c r="D1450">
        <v>1.5571429999999999</v>
      </c>
    </row>
    <row r="1451" spans="2:4">
      <c r="B1451">
        <v>3248</v>
      </c>
      <c r="C1451">
        <v>3.3</v>
      </c>
      <c r="D1451">
        <v>1.42</v>
      </c>
    </row>
    <row r="1452" spans="2:4">
      <c r="B1452">
        <v>3250</v>
      </c>
      <c r="C1452">
        <v>8.5</v>
      </c>
      <c r="D1452">
        <v>4</v>
      </c>
    </row>
    <row r="1453" spans="2:4">
      <c r="B1453">
        <v>3251</v>
      </c>
      <c r="C1453">
        <v>8</v>
      </c>
      <c r="D1453">
        <v>3</v>
      </c>
    </row>
    <row r="1454" spans="2:4">
      <c r="B1454">
        <v>3254</v>
      </c>
      <c r="C1454">
        <v>4</v>
      </c>
      <c r="D1454">
        <v>1.3</v>
      </c>
    </row>
    <row r="1455" spans="2:4">
      <c r="B1455">
        <v>3256</v>
      </c>
      <c r="C1455">
        <v>2.125</v>
      </c>
      <c r="D1455">
        <v>1.45</v>
      </c>
    </row>
    <row r="1456" spans="2:4">
      <c r="B1456">
        <v>3257</v>
      </c>
      <c r="C1456">
        <v>5</v>
      </c>
      <c r="D1456">
        <v>1.5</v>
      </c>
    </row>
    <row r="1457" spans="2:4">
      <c r="B1457">
        <v>3260</v>
      </c>
      <c r="C1457">
        <v>5.75</v>
      </c>
      <c r="D1457">
        <v>1.75</v>
      </c>
    </row>
    <row r="1458" spans="2:4">
      <c r="B1458">
        <v>3261</v>
      </c>
      <c r="C1458">
        <v>4.75</v>
      </c>
      <c r="D1458">
        <v>2.25</v>
      </c>
    </row>
    <row r="1459" spans="2:4">
      <c r="B1459">
        <v>3264</v>
      </c>
      <c r="C1459">
        <v>7.5</v>
      </c>
      <c r="D1459">
        <v>4.25</v>
      </c>
    </row>
    <row r="1460" spans="2:4">
      <c r="B1460">
        <v>3265</v>
      </c>
      <c r="C1460">
        <v>6.5</v>
      </c>
      <c r="D1460">
        <v>3.75</v>
      </c>
    </row>
    <row r="1461" spans="2:4">
      <c r="B1461">
        <v>3267</v>
      </c>
      <c r="C1461">
        <v>4.1666670000000003</v>
      </c>
      <c r="D1461">
        <v>1.433333</v>
      </c>
    </row>
    <row r="1462" spans="2:4">
      <c r="B1462">
        <v>3268</v>
      </c>
      <c r="C1462">
        <v>7.75</v>
      </c>
      <c r="D1462">
        <v>2.5</v>
      </c>
    </row>
    <row r="1463" spans="2:4">
      <c r="B1463">
        <v>3269</v>
      </c>
      <c r="C1463">
        <v>7.75</v>
      </c>
      <c r="D1463">
        <v>3.5</v>
      </c>
    </row>
    <row r="1464" spans="2:4">
      <c r="B1464">
        <v>3270</v>
      </c>
      <c r="C1464">
        <v>10.75</v>
      </c>
      <c r="D1464">
        <v>2.5</v>
      </c>
    </row>
    <row r="1465" spans="2:4">
      <c r="B1465">
        <v>3271</v>
      </c>
      <c r="C1465">
        <v>7</v>
      </c>
      <c r="D1465">
        <v>3</v>
      </c>
    </row>
    <row r="1466" spans="2:4">
      <c r="B1466">
        <v>3275</v>
      </c>
      <c r="C1466">
        <v>3.6666669999999999</v>
      </c>
      <c r="D1466">
        <v>1.6666669999999999</v>
      </c>
    </row>
    <row r="1467" spans="2:4">
      <c r="B1467">
        <v>3277</v>
      </c>
      <c r="C1467">
        <v>3</v>
      </c>
      <c r="D1467">
        <v>1</v>
      </c>
    </row>
    <row r="1468" spans="2:4">
      <c r="B1468">
        <v>3278</v>
      </c>
      <c r="C1468">
        <v>5</v>
      </c>
      <c r="D1468">
        <v>1</v>
      </c>
    </row>
    <row r="1469" spans="2:4">
      <c r="B1469">
        <v>3282</v>
      </c>
      <c r="C1469">
        <v>4</v>
      </c>
      <c r="D1469">
        <v>2</v>
      </c>
    </row>
    <row r="1470" spans="2:4">
      <c r="B1470">
        <v>3285</v>
      </c>
      <c r="C1470">
        <v>6</v>
      </c>
      <c r="D1470">
        <v>3.6666669999999999</v>
      </c>
    </row>
    <row r="1471" spans="2:4">
      <c r="B1471">
        <v>3286</v>
      </c>
      <c r="C1471">
        <v>3</v>
      </c>
      <c r="D1471">
        <v>1</v>
      </c>
    </row>
    <row r="1472" spans="2:4">
      <c r="B1472">
        <v>3287</v>
      </c>
      <c r="C1472">
        <v>6</v>
      </c>
      <c r="D1472">
        <v>3.5</v>
      </c>
    </row>
    <row r="1473" spans="2:4">
      <c r="B1473">
        <v>3288</v>
      </c>
      <c r="C1473">
        <v>7</v>
      </c>
      <c r="D1473">
        <v>3</v>
      </c>
    </row>
    <row r="1474" spans="2:4">
      <c r="B1474">
        <v>3289</v>
      </c>
      <c r="C1474">
        <v>5</v>
      </c>
      <c r="D1474">
        <v>1.75</v>
      </c>
    </row>
    <row r="1475" spans="2:4">
      <c r="B1475">
        <v>3290</v>
      </c>
      <c r="C1475">
        <v>5</v>
      </c>
      <c r="D1475">
        <v>1</v>
      </c>
    </row>
    <row r="1476" spans="2:4">
      <c r="B1476">
        <v>3291</v>
      </c>
      <c r="C1476">
        <v>8</v>
      </c>
      <c r="D1476">
        <v>4</v>
      </c>
    </row>
    <row r="1477" spans="2:4">
      <c r="B1477">
        <v>3292</v>
      </c>
      <c r="C1477">
        <v>6</v>
      </c>
      <c r="D1477">
        <v>1</v>
      </c>
    </row>
    <row r="1478" spans="2:4">
      <c r="B1478">
        <v>3293</v>
      </c>
      <c r="C1478">
        <v>10</v>
      </c>
      <c r="D1478">
        <v>4.5</v>
      </c>
    </row>
    <row r="1479" spans="2:4">
      <c r="B1479">
        <v>3296</v>
      </c>
      <c r="C1479">
        <v>6</v>
      </c>
      <c r="D1479">
        <v>2.5</v>
      </c>
    </row>
    <row r="1480" spans="2:4">
      <c r="B1480">
        <v>3301</v>
      </c>
      <c r="C1480">
        <v>6</v>
      </c>
      <c r="D1480">
        <v>2.5</v>
      </c>
    </row>
    <row r="1481" spans="2:4">
      <c r="B1481">
        <v>3302</v>
      </c>
      <c r="C1481">
        <v>6</v>
      </c>
      <c r="D1481">
        <v>3</v>
      </c>
    </row>
    <row r="1482" spans="2:4">
      <c r="B1482">
        <v>3303</v>
      </c>
      <c r="C1482">
        <v>6.5</v>
      </c>
      <c r="D1482">
        <v>3</v>
      </c>
    </row>
    <row r="1483" spans="2:4">
      <c r="B1483">
        <v>3305</v>
      </c>
      <c r="C1483">
        <v>12</v>
      </c>
      <c r="D1483">
        <v>8</v>
      </c>
    </row>
    <row r="1484" spans="2:4">
      <c r="B1484">
        <v>3306</v>
      </c>
      <c r="C1484">
        <v>3</v>
      </c>
      <c r="D1484">
        <v>1</v>
      </c>
    </row>
    <row r="1485" spans="2:4">
      <c r="B1485">
        <v>3308</v>
      </c>
      <c r="C1485">
        <v>4</v>
      </c>
      <c r="D1485">
        <v>1</v>
      </c>
    </row>
    <row r="1486" spans="2:4">
      <c r="B1486">
        <v>3311</v>
      </c>
      <c r="C1486">
        <v>8</v>
      </c>
      <c r="D1486">
        <v>2</v>
      </c>
    </row>
    <row r="1487" spans="2:4">
      <c r="B1487">
        <v>3312</v>
      </c>
      <c r="C1487">
        <v>6</v>
      </c>
      <c r="D1487">
        <v>2</v>
      </c>
    </row>
    <row r="1488" spans="2:4">
      <c r="B1488">
        <v>3313</v>
      </c>
      <c r="C1488">
        <v>5</v>
      </c>
      <c r="D1488">
        <v>1</v>
      </c>
    </row>
    <row r="1489" spans="2:4">
      <c r="B1489">
        <v>3315</v>
      </c>
      <c r="C1489">
        <v>6</v>
      </c>
      <c r="D1489">
        <v>1</v>
      </c>
    </row>
    <row r="1490" spans="2:4">
      <c r="B1490">
        <v>3317</v>
      </c>
      <c r="C1490">
        <v>6</v>
      </c>
      <c r="D1490">
        <v>3</v>
      </c>
    </row>
    <row r="1491" spans="2:4">
      <c r="B1491">
        <v>3318</v>
      </c>
      <c r="C1491">
        <v>8</v>
      </c>
      <c r="D1491">
        <v>2</v>
      </c>
    </row>
    <row r="1492" spans="2:4">
      <c r="B1492">
        <v>3320</v>
      </c>
      <c r="C1492">
        <v>5</v>
      </c>
      <c r="D1492">
        <v>3</v>
      </c>
    </row>
    <row r="1493" spans="2:4">
      <c r="B1493">
        <v>3321</v>
      </c>
      <c r="C1493">
        <v>6</v>
      </c>
      <c r="D1493">
        <v>2.5</v>
      </c>
    </row>
    <row r="1494" spans="2:4">
      <c r="B1494">
        <v>3323</v>
      </c>
      <c r="C1494">
        <v>4</v>
      </c>
      <c r="D1494">
        <v>1.6666669999999999</v>
      </c>
    </row>
    <row r="1495" spans="2:4">
      <c r="B1495">
        <v>3326</v>
      </c>
      <c r="C1495">
        <v>4</v>
      </c>
      <c r="D1495">
        <v>1</v>
      </c>
    </row>
    <row r="1496" spans="2:4">
      <c r="B1496">
        <v>3328</v>
      </c>
      <c r="C1496">
        <v>4</v>
      </c>
      <c r="D1496">
        <v>2</v>
      </c>
    </row>
    <row r="1497" spans="2:4">
      <c r="B1497">
        <v>3329</v>
      </c>
      <c r="C1497">
        <v>4.5</v>
      </c>
      <c r="D1497">
        <v>2.5</v>
      </c>
    </row>
    <row r="1498" spans="2:4">
      <c r="B1498">
        <v>3330</v>
      </c>
      <c r="C1498">
        <v>3</v>
      </c>
      <c r="D1498">
        <v>2</v>
      </c>
    </row>
    <row r="1499" spans="2:4">
      <c r="B1499">
        <v>3336</v>
      </c>
      <c r="C1499">
        <v>4.5</v>
      </c>
      <c r="D1499">
        <v>2.5</v>
      </c>
    </row>
    <row r="1500" spans="2:4">
      <c r="B1500">
        <v>3337</v>
      </c>
      <c r="C1500">
        <v>7</v>
      </c>
      <c r="D1500">
        <v>2.2000000000000002</v>
      </c>
    </row>
    <row r="1501" spans="2:4">
      <c r="B1501">
        <v>3338</v>
      </c>
      <c r="C1501">
        <v>5</v>
      </c>
      <c r="D1501">
        <v>1.5</v>
      </c>
    </row>
    <row r="1502" spans="2:4">
      <c r="B1502">
        <v>3339</v>
      </c>
      <c r="C1502">
        <v>8</v>
      </c>
      <c r="D1502">
        <v>1</v>
      </c>
    </row>
    <row r="1503" spans="2:4">
      <c r="B1503">
        <v>3340</v>
      </c>
      <c r="C1503">
        <v>6</v>
      </c>
      <c r="D1503">
        <v>1</v>
      </c>
    </row>
    <row r="1504" spans="2:4">
      <c r="B1504">
        <v>3342</v>
      </c>
      <c r="C1504">
        <v>3.3333330000000001</v>
      </c>
      <c r="D1504">
        <v>1</v>
      </c>
    </row>
    <row r="1505" spans="2:4">
      <c r="B1505">
        <v>3343</v>
      </c>
      <c r="C1505">
        <v>3</v>
      </c>
      <c r="D1505">
        <v>1</v>
      </c>
    </row>
    <row r="1506" spans="2:4">
      <c r="B1506">
        <v>3344</v>
      </c>
      <c r="C1506">
        <v>4.5</v>
      </c>
      <c r="D1506">
        <v>1.3</v>
      </c>
    </row>
    <row r="1507" spans="2:4">
      <c r="B1507">
        <v>3347</v>
      </c>
      <c r="C1507">
        <v>3</v>
      </c>
      <c r="D1507">
        <v>1</v>
      </c>
    </row>
    <row r="1508" spans="2:4">
      <c r="B1508">
        <v>3353</v>
      </c>
      <c r="C1508">
        <v>7</v>
      </c>
      <c r="D1508">
        <v>1</v>
      </c>
    </row>
    <row r="1509" spans="2:4">
      <c r="B1509">
        <v>3354</v>
      </c>
      <c r="C1509">
        <v>6.3333329999999997</v>
      </c>
      <c r="D1509">
        <v>1</v>
      </c>
    </row>
    <row r="1510" spans="2:4">
      <c r="B1510">
        <v>3355</v>
      </c>
      <c r="C1510">
        <v>7</v>
      </c>
      <c r="D1510">
        <v>1</v>
      </c>
    </row>
    <row r="1511" spans="2:4">
      <c r="B1511">
        <v>3357</v>
      </c>
      <c r="C1511">
        <v>8.5</v>
      </c>
      <c r="D1511">
        <v>3</v>
      </c>
    </row>
    <row r="1512" spans="2:4">
      <c r="B1512">
        <v>3358</v>
      </c>
      <c r="C1512">
        <v>4.75</v>
      </c>
      <c r="D1512">
        <v>1.7</v>
      </c>
    </row>
    <row r="1513" spans="2:4">
      <c r="B1513">
        <v>3361</v>
      </c>
      <c r="C1513">
        <v>3</v>
      </c>
      <c r="D1513">
        <v>1</v>
      </c>
    </row>
    <row r="1514" spans="2:4">
      <c r="B1514">
        <v>3364</v>
      </c>
      <c r="C1514">
        <v>5</v>
      </c>
      <c r="D1514">
        <v>1.5</v>
      </c>
    </row>
    <row r="1515" spans="2:4">
      <c r="B1515">
        <v>3366</v>
      </c>
      <c r="C1515">
        <v>6.5</v>
      </c>
      <c r="D1515">
        <v>2.75</v>
      </c>
    </row>
    <row r="1516" spans="2:4">
      <c r="B1516">
        <v>3367</v>
      </c>
      <c r="C1516">
        <v>12</v>
      </c>
      <c r="D1516">
        <v>8</v>
      </c>
    </row>
    <row r="1517" spans="2:4">
      <c r="B1517">
        <v>3370</v>
      </c>
      <c r="C1517">
        <v>5.5</v>
      </c>
      <c r="D1517">
        <v>2</v>
      </c>
    </row>
    <row r="1518" spans="2:4">
      <c r="B1518">
        <v>3371</v>
      </c>
      <c r="C1518">
        <v>5</v>
      </c>
      <c r="D1518">
        <v>4</v>
      </c>
    </row>
    <row r="1519" spans="2:4">
      <c r="B1519">
        <v>3373</v>
      </c>
      <c r="C1519">
        <v>3.5</v>
      </c>
      <c r="D1519">
        <v>2</v>
      </c>
    </row>
    <row r="1520" spans="2:4">
      <c r="B1520">
        <v>3375</v>
      </c>
      <c r="C1520">
        <v>3</v>
      </c>
      <c r="D1520">
        <v>1</v>
      </c>
    </row>
    <row r="1521" spans="2:4">
      <c r="B1521">
        <v>3376</v>
      </c>
      <c r="C1521">
        <v>4</v>
      </c>
      <c r="D1521">
        <v>2</v>
      </c>
    </row>
    <row r="1522" spans="2:4">
      <c r="B1522">
        <v>3377</v>
      </c>
      <c r="C1522">
        <v>5</v>
      </c>
      <c r="D1522">
        <v>3</v>
      </c>
    </row>
    <row r="1523" spans="2:4">
      <c r="B1523">
        <v>3378</v>
      </c>
      <c r="C1523">
        <v>4.8333329999999997</v>
      </c>
      <c r="D1523">
        <v>1.8333330000000001</v>
      </c>
    </row>
    <row r="1524" spans="2:4">
      <c r="B1524">
        <v>3382</v>
      </c>
      <c r="C1524">
        <v>5</v>
      </c>
      <c r="D1524">
        <v>1</v>
      </c>
    </row>
    <row r="1525" spans="2:4">
      <c r="B1525">
        <v>3383</v>
      </c>
      <c r="C1525">
        <v>5</v>
      </c>
      <c r="D1525">
        <v>1</v>
      </c>
    </row>
    <row r="1526" spans="2:4">
      <c r="B1526">
        <v>3384</v>
      </c>
      <c r="C1526">
        <v>6</v>
      </c>
      <c r="D1526">
        <v>2</v>
      </c>
    </row>
    <row r="1527" spans="2:4">
      <c r="B1527">
        <v>3385</v>
      </c>
      <c r="C1527">
        <v>5</v>
      </c>
      <c r="D1527">
        <v>3</v>
      </c>
    </row>
    <row r="1528" spans="2:4">
      <c r="B1528">
        <v>3386</v>
      </c>
      <c r="C1528">
        <v>8.25</v>
      </c>
      <c r="D1528">
        <v>2</v>
      </c>
    </row>
    <row r="1529" spans="2:4">
      <c r="B1529">
        <v>3388</v>
      </c>
      <c r="C1529">
        <v>6.25</v>
      </c>
      <c r="D1529">
        <v>2.1428569999999998</v>
      </c>
    </row>
    <row r="1530" spans="2:4">
      <c r="B1530">
        <v>3389</v>
      </c>
      <c r="C1530">
        <v>3.75</v>
      </c>
      <c r="D1530">
        <v>1</v>
      </c>
    </row>
    <row r="1531" spans="2:4">
      <c r="B1531">
        <v>3390</v>
      </c>
      <c r="C1531">
        <v>4</v>
      </c>
      <c r="D1531">
        <v>1</v>
      </c>
    </row>
    <row r="1532" spans="2:4">
      <c r="B1532">
        <v>3392</v>
      </c>
      <c r="C1532">
        <v>3.5</v>
      </c>
      <c r="D1532">
        <v>2</v>
      </c>
    </row>
    <row r="1533" spans="2:4">
      <c r="B1533">
        <v>3398</v>
      </c>
      <c r="C1533">
        <v>4</v>
      </c>
      <c r="D1533">
        <v>2</v>
      </c>
    </row>
    <row r="1534" spans="2:4">
      <c r="B1534">
        <v>3403</v>
      </c>
      <c r="C1534">
        <v>4.6666670000000003</v>
      </c>
      <c r="D1534">
        <v>2.3333330000000001</v>
      </c>
    </row>
    <row r="1535" spans="2:4">
      <c r="B1535">
        <v>3406</v>
      </c>
      <c r="C1535">
        <v>9.1666670000000003</v>
      </c>
      <c r="D1535">
        <v>4.6666670000000003</v>
      </c>
    </row>
    <row r="1536" spans="2:4">
      <c r="B1536">
        <v>3408</v>
      </c>
      <c r="C1536">
        <v>7</v>
      </c>
      <c r="D1536">
        <v>3</v>
      </c>
    </row>
    <row r="1537" spans="2:4">
      <c r="B1537">
        <v>3411</v>
      </c>
      <c r="C1537">
        <v>6</v>
      </c>
      <c r="D1537">
        <v>2</v>
      </c>
    </row>
    <row r="1538" spans="2:4">
      <c r="B1538">
        <v>3413</v>
      </c>
      <c r="C1538">
        <v>6.75</v>
      </c>
      <c r="D1538">
        <v>2.125</v>
      </c>
    </row>
    <row r="1539" spans="2:4">
      <c r="B1539">
        <v>3415</v>
      </c>
      <c r="C1539">
        <v>7.6666670000000003</v>
      </c>
      <c r="D1539">
        <v>2</v>
      </c>
    </row>
    <row r="1540" spans="2:4">
      <c r="B1540">
        <v>3416</v>
      </c>
      <c r="C1540">
        <v>3</v>
      </c>
      <c r="D1540">
        <v>1</v>
      </c>
    </row>
    <row r="1541" spans="2:4">
      <c r="B1541">
        <v>3417</v>
      </c>
      <c r="C1541">
        <v>4</v>
      </c>
      <c r="D1541">
        <v>2</v>
      </c>
    </row>
    <row r="1542" spans="2:4">
      <c r="B1542">
        <v>3421</v>
      </c>
      <c r="C1542">
        <v>3.5</v>
      </c>
      <c r="D1542">
        <v>1.5</v>
      </c>
    </row>
    <row r="1543" spans="2:4">
      <c r="B1543">
        <v>3423</v>
      </c>
      <c r="C1543">
        <v>5</v>
      </c>
      <c r="D1543">
        <v>1.5</v>
      </c>
    </row>
    <row r="1544" spans="2:4">
      <c r="B1544">
        <v>3424</v>
      </c>
      <c r="C1544">
        <v>3</v>
      </c>
      <c r="D1544">
        <v>2</v>
      </c>
    </row>
    <row r="1545" spans="2:4">
      <c r="B1545">
        <v>3435</v>
      </c>
      <c r="C1545">
        <v>8</v>
      </c>
      <c r="D1545">
        <v>4.1666670000000003</v>
      </c>
    </row>
    <row r="1546" spans="2:4">
      <c r="B1546">
        <v>3439</v>
      </c>
      <c r="C1546">
        <v>3</v>
      </c>
      <c r="D1546">
        <v>1</v>
      </c>
    </row>
    <row r="1547" spans="2:4">
      <c r="B1547">
        <v>3442</v>
      </c>
      <c r="C1547">
        <v>3.5</v>
      </c>
      <c r="D1547">
        <v>2</v>
      </c>
    </row>
    <row r="1548" spans="2:4">
      <c r="B1548">
        <v>3443</v>
      </c>
      <c r="C1548">
        <v>6.5</v>
      </c>
      <c r="D1548">
        <v>2.25</v>
      </c>
    </row>
    <row r="1549" spans="2:4">
      <c r="B1549">
        <v>3444</v>
      </c>
      <c r="C1549">
        <v>9.75</v>
      </c>
      <c r="D1549">
        <v>3.75</v>
      </c>
    </row>
    <row r="1550" spans="2:4">
      <c r="B1550">
        <v>3448</v>
      </c>
      <c r="C1550">
        <v>6</v>
      </c>
      <c r="D1550">
        <v>2</v>
      </c>
    </row>
    <row r="1551" spans="2:4">
      <c r="B1551">
        <v>3449</v>
      </c>
      <c r="C1551">
        <v>3.5</v>
      </c>
      <c r="D1551">
        <v>1</v>
      </c>
    </row>
    <row r="1552" spans="2:4">
      <c r="B1552">
        <v>3450</v>
      </c>
      <c r="C1552">
        <v>8</v>
      </c>
      <c r="D1552">
        <v>2</v>
      </c>
    </row>
    <row r="1553" spans="2:4">
      <c r="B1553">
        <v>3451</v>
      </c>
      <c r="C1553">
        <v>4</v>
      </c>
      <c r="D1553">
        <v>1</v>
      </c>
    </row>
    <row r="1554" spans="2:4">
      <c r="B1554">
        <v>3452</v>
      </c>
      <c r="C1554">
        <v>6</v>
      </c>
      <c r="D1554">
        <v>1</v>
      </c>
    </row>
    <row r="1555" spans="2:4">
      <c r="B1555">
        <v>3453</v>
      </c>
      <c r="C1555">
        <v>5</v>
      </c>
      <c r="D1555">
        <v>1</v>
      </c>
    </row>
    <row r="1556" spans="2:4">
      <c r="B1556">
        <v>3456</v>
      </c>
      <c r="C1556">
        <v>6</v>
      </c>
      <c r="D1556">
        <v>1</v>
      </c>
    </row>
    <row r="1557" spans="2:4">
      <c r="B1557">
        <v>3460</v>
      </c>
      <c r="C1557">
        <v>5</v>
      </c>
      <c r="D1557">
        <v>1</v>
      </c>
    </row>
    <row r="1558" spans="2:4">
      <c r="B1558">
        <v>3462</v>
      </c>
      <c r="C1558">
        <v>5</v>
      </c>
      <c r="D1558">
        <v>1</v>
      </c>
    </row>
    <row r="1559" spans="2:4">
      <c r="B1559">
        <v>3465</v>
      </c>
      <c r="C1559">
        <v>6.75</v>
      </c>
      <c r="D1559">
        <v>2.75</v>
      </c>
    </row>
    <row r="1560" spans="2:4">
      <c r="B1560">
        <v>3466</v>
      </c>
      <c r="C1560">
        <v>5.5</v>
      </c>
      <c r="D1560">
        <v>1</v>
      </c>
    </row>
    <row r="1561" spans="2:4">
      <c r="B1561">
        <v>3472</v>
      </c>
      <c r="C1561">
        <v>4.5</v>
      </c>
      <c r="D1561">
        <v>2.5</v>
      </c>
    </row>
    <row r="1562" spans="2:4">
      <c r="B1562">
        <v>3473</v>
      </c>
      <c r="C1562">
        <v>8.75</v>
      </c>
      <c r="D1562">
        <v>4</v>
      </c>
    </row>
    <row r="1563" spans="2:4">
      <c r="B1563">
        <v>3476</v>
      </c>
      <c r="C1563">
        <v>3</v>
      </c>
      <c r="D1563">
        <v>2</v>
      </c>
    </row>
    <row r="1564" spans="2:4">
      <c r="B1564">
        <v>3478</v>
      </c>
      <c r="C1564">
        <v>3</v>
      </c>
      <c r="D1564">
        <v>1</v>
      </c>
    </row>
    <row r="1565" spans="2:4">
      <c r="B1565">
        <v>3479</v>
      </c>
      <c r="C1565">
        <v>4</v>
      </c>
      <c r="D1565">
        <v>3</v>
      </c>
    </row>
    <row r="1566" spans="2:4">
      <c r="B1566">
        <v>3481</v>
      </c>
      <c r="C1566">
        <v>5</v>
      </c>
      <c r="D1566">
        <v>1</v>
      </c>
    </row>
    <row r="1567" spans="2:4">
      <c r="B1567">
        <v>3483</v>
      </c>
      <c r="C1567">
        <v>8</v>
      </c>
      <c r="D1567">
        <v>1</v>
      </c>
    </row>
    <row r="1568" spans="2:4">
      <c r="B1568">
        <v>3484</v>
      </c>
      <c r="C1568">
        <v>5</v>
      </c>
      <c r="D1568">
        <v>2.8</v>
      </c>
    </row>
    <row r="1569" spans="2:4">
      <c r="B1569">
        <v>3485</v>
      </c>
      <c r="C1569">
        <v>4.5</v>
      </c>
      <c r="D1569">
        <v>3</v>
      </c>
    </row>
    <row r="1570" spans="2:4">
      <c r="B1570">
        <v>3490</v>
      </c>
      <c r="C1570">
        <v>7</v>
      </c>
      <c r="D1570">
        <v>1</v>
      </c>
    </row>
    <row r="1571" spans="2:4">
      <c r="B1571">
        <v>3491</v>
      </c>
      <c r="C1571">
        <v>4.5</v>
      </c>
      <c r="D1571">
        <v>1</v>
      </c>
    </row>
    <row r="1572" spans="2:4">
      <c r="B1572">
        <v>3492</v>
      </c>
      <c r="C1572">
        <v>8.5</v>
      </c>
      <c r="D1572">
        <v>2</v>
      </c>
    </row>
    <row r="1573" spans="2:4">
      <c r="B1573">
        <v>3499</v>
      </c>
      <c r="C1573">
        <v>6.375</v>
      </c>
      <c r="D1573">
        <v>2.25</v>
      </c>
    </row>
    <row r="1574" spans="2:4">
      <c r="B1574">
        <v>3500</v>
      </c>
      <c r="C1574">
        <v>8</v>
      </c>
      <c r="D1574">
        <v>2</v>
      </c>
    </row>
    <row r="1575" spans="2:4">
      <c r="B1575">
        <v>3501</v>
      </c>
      <c r="C1575">
        <v>7</v>
      </c>
      <c r="D1575">
        <v>1</v>
      </c>
    </row>
    <row r="1576" spans="2:4">
      <c r="B1576">
        <v>3502</v>
      </c>
      <c r="C1576">
        <v>4</v>
      </c>
      <c r="D1576">
        <v>1</v>
      </c>
    </row>
    <row r="1577" spans="2:4">
      <c r="B1577">
        <v>3507</v>
      </c>
      <c r="C1577">
        <v>5</v>
      </c>
      <c r="D1577">
        <v>2</v>
      </c>
    </row>
    <row r="1578" spans="2:4">
      <c r="B1578">
        <v>3513</v>
      </c>
      <c r="C1578">
        <v>5</v>
      </c>
      <c r="D1578">
        <v>1</v>
      </c>
    </row>
    <row r="1579" spans="2:4">
      <c r="B1579">
        <v>3516</v>
      </c>
      <c r="C1579">
        <v>5</v>
      </c>
      <c r="D1579">
        <v>1</v>
      </c>
    </row>
    <row r="1580" spans="2:4">
      <c r="B1580">
        <v>3520</v>
      </c>
      <c r="C1580">
        <v>4</v>
      </c>
      <c r="D1580">
        <v>1</v>
      </c>
    </row>
    <row r="1581" spans="2:4">
      <c r="B1581">
        <v>3521</v>
      </c>
      <c r="C1581">
        <v>5.25</v>
      </c>
      <c r="D1581">
        <v>1.4</v>
      </c>
    </row>
    <row r="1582" spans="2:4">
      <c r="B1582">
        <v>3524</v>
      </c>
      <c r="C1582">
        <v>4</v>
      </c>
      <c r="D1582">
        <v>2</v>
      </c>
    </row>
    <row r="1583" spans="2:4">
      <c r="B1583">
        <v>3525</v>
      </c>
      <c r="C1583">
        <v>2.5</v>
      </c>
      <c r="D1583">
        <v>1</v>
      </c>
    </row>
    <row r="1584" spans="2:4">
      <c r="B1584">
        <v>3526</v>
      </c>
      <c r="C1584">
        <v>2.1666669999999999</v>
      </c>
      <c r="D1584">
        <v>1</v>
      </c>
    </row>
    <row r="1585" spans="2:4">
      <c r="B1585">
        <v>3527</v>
      </c>
      <c r="C1585">
        <v>10.5</v>
      </c>
      <c r="D1585">
        <v>7.5</v>
      </c>
    </row>
    <row r="1586" spans="2:4">
      <c r="B1586">
        <v>3531</v>
      </c>
      <c r="C1586">
        <v>3</v>
      </c>
      <c r="D1586">
        <v>1</v>
      </c>
    </row>
    <row r="1587" spans="2:4">
      <c r="B1587">
        <v>3532</v>
      </c>
      <c r="C1587">
        <v>5.75</v>
      </c>
      <c r="D1587">
        <v>2</v>
      </c>
    </row>
    <row r="1588" spans="2:4">
      <c r="B1588">
        <v>3533</v>
      </c>
      <c r="C1588">
        <v>4</v>
      </c>
      <c r="D1588">
        <v>2</v>
      </c>
    </row>
    <row r="1589" spans="2:4">
      <c r="B1589">
        <v>3535</v>
      </c>
      <c r="C1589">
        <v>5.5</v>
      </c>
      <c r="D1589">
        <v>1.75</v>
      </c>
    </row>
    <row r="1590" spans="2:4">
      <c r="B1590">
        <v>3537</v>
      </c>
      <c r="C1590">
        <v>5</v>
      </c>
      <c r="D1590">
        <v>1</v>
      </c>
    </row>
    <row r="1591" spans="2:4">
      <c r="B1591">
        <v>3540</v>
      </c>
      <c r="C1591">
        <v>11</v>
      </c>
      <c r="D1591">
        <v>7.5</v>
      </c>
    </row>
    <row r="1592" spans="2:4">
      <c r="B1592">
        <v>3545</v>
      </c>
      <c r="C1592">
        <v>3.3333330000000001</v>
      </c>
      <c r="D1592">
        <v>1</v>
      </c>
    </row>
    <row r="1593" spans="2:4">
      <c r="B1593">
        <v>3547</v>
      </c>
      <c r="C1593">
        <v>3.6666669999999999</v>
      </c>
      <c r="D1593">
        <v>2.3333330000000001</v>
      </c>
    </row>
    <row r="1594" spans="2:4">
      <c r="B1594">
        <v>3552</v>
      </c>
      <c r="C1594">
        <v>2.5</v>
      </c>
      <c r="D1594">
        <v>1</v>
      </c>
    </row>
    <row r="1595" spans="2:4">
      <c r="B1595">
        <v>3558</v>
      </c>
      <c r="C1595">
        <v>3</v>
      </c>
      <c r="D1595">
        <v>1</v>
      </c>
    </row>
    <row r="1596" spans="2:4">
      <c r="B1596">
        <v>3561</v>
      </c>
      <c r="C1596">
        <v>5</v>
      </c>
      <c r="D1596">
        <v>2</v>
      </c>
    </row>
    <row r="1597" spans="2:4">
      <c r="B1597">
        <v>3562</v>
      </c>
      <c r="C1597">
        <v>4</v>
      </c>
      <c r="D1597">
        <v>2</v>
      </c>
    </row>
    <row r="1598" spans="2:4">
      <c r="B1598">
        <v>3566</v>
      </c>
      <c r="C1598">
        <v>4</v>
      </c>
      <c r="D1598">
        <v>3</v>
      </c>
    </row>
    <row r="1599" spans="2:4">
      <c r="B1599">
        <v>3567</v>
      </c>
      <c r="C1599">
        <v>3</v>
      </c>
      <c r="D1599">
        <v>2</v>
      </c>
    </row>
    <row r="1600" spans="2:4">
      <c r="B1600">
        <v>3569</v>
      </c>
      <c r="C1600">
        <v>6</v>
      </c>
      <c r="D1600">
        <v>3.5</v>
      </c>
    </row>
    <row r="1601" spans="2:4">
      <c r="B1601">
        <v>3571</v>
      </c>
      <c r="C1601">
        <v>2</v>
      </c>
      <c r="D1601">
        <v>1</v>
      </c>
    </row>
    <row r="1602" spans="2:4">
      <c r="B1602">
        <v>3574</v>
      </c>
      <c r="C1602">
        <v>3</v>
      </c>
      <c r="D1602">
        <v>1</v>
      </c>
    </row>
    <row r="1603" spans="2:4">
      <c r="B1603">
        <v>3575</v>
      </c>
      <c r="C1603">
        <v>6.8</v>
      </c>
      <c r="D1603">
        <v>3.2</v>
      </c>
    </row>
    <row r="1604" spans="2:4">
      <c r="B1604">
        <v>3577</v>
      </c>
      <c r="C1604">
        <v>3</v>
      </c>
      <c r="D1604">
        <v>1</v>
      </c>
    </row>
    <row r="1605" spans="2:4">
      <c r="B1605">
        <v>3580</v>
      </c>
      <c r="C1605">
        <v>3</v>
      </c>
      <c r="D1605">
        <v>2</v>
      </c>
    </row>
    <row r="1606" spans="2:4">
      <c r="B1606">
        <v>3581</v>
      </c>
      <c r="C1606">
        <v>6.25</v>
      </c>
      <c r="D1606">
        <v>1.75</v>
      </c>
    </row>
    <row r="1607" spans="2:4">
      <c r="B1607">
        <v>3582</v>
      </c>
      <c r="C1607">
        <v>8</v>
      </c>
      <c r="D1607">
        <v>3</v>
      </c>
    </row>
    <row r="1608" spans="2:4">
      <c r="B1608">
        <v>3591</v>
      </c>
      <c r="C1608">
        <v>4</v>
      </c>
      <c r="D1608">
        <v>1.3</v>
      </c>
    </row>
    <row r="1609" spans="2:4">
      <c r="B1609">
        <v>3594</v>
      </c>
      <c r="C1609">
        <v>3</v>
      </c>
      <c r="D1609">
        <v>1</v>
      </c>
    </row>
    <row r="1610" spans="2:4">
      <c r="B1610">
        <v>3595</v>
      </c>
      <c r="C1610">
        <v>4</v>
      </c>
      <c r="D1610">
        <v>2</v>
      </c>
    </row>
    <row r="1611" spans="2:4">
      <c r="B1611">
        <v>3596</v>
      </c>
      <c r="C1611">
        <v>5</v>
      </c>
      <c r="D1611">
        <v>3</v>
      </c>
    </row>
    <row r="1612" spans="2:4">
      <c r="B1612">
        <v>3599</v>
      </c>
      <c r="C1612">
        <v>3.3333330000000001</v>
      </c>
      <c r="D1612">
        <v>1</v>
      </c>
    </row>
    <row r="1613" spans="2:4">
      <c r="B1613">
        <v>3600</v>
      </c>
      <c r="C1613">
        <v>2</v>
      </c>
      <c r="D1613">
        <v>1</v>
      </c>
    </row>
    <row r="1614" spans="2:4">
      <c r="B1614">
        <v>3604</v>
      </c>
      <c r="C1614">
        <v>2.4</v>
      </c>
      <c r="D1614">
        <v>1</v>
      </c>
    </row>
    <row r="1615" spans="2:4">
      <c r="B1615">
        <v>3606</v>
      </c>
      <c r="C1615">
        <v>3.5</v>
      </c>
      <c r="D1615">
        <v>2</v>
      </c>
    </row>
    <row r="1616" spans="2:4">
      <c r="B1616">
        <v>3607</v>
      </c>
      <c r="C1616">
        <v>6</v>
      </c>
      <c r="D1616">
        <v>2</v>
      </c>
    </row>
    <row r="1617" spans="2:4">
      <c r="B1617">
        <v>3610</v>
      </c>
      <c r="C1617">
        <v>4</v>
      </c>
      <c r="D1617">
        <v>2</v>
      </c>
    </row>
    <row r="1618" spans="2:4">
      <c r="B1618">
        <v>3611</v>
      </c>
      <c r="C1618">
        <v>2.4</v>
      </c>
      <c r="D1618">
        <v>1</v>
      </c>
    </row>
    <row r="1619" spans="2:4">
      <c r="B1619">
        <v>3612</v>
      </c>
      <c r="C1619">
        <v>3.4</v>
      </c>
      <c r="D1619">
        <v>1</v>
      </c>
    </row>
    <row r="1620" spans="2:4">
      <c r="B1620">
        <v>3615</v>
      </c>
      <c r="C1620">
        <v>2.6666669999999999</v>
      </c>
      <c r="D1620">
        <v>1</v>
      </c>
    </row>
    <row r="1621" spans="2:4">
      <c r="B1621">
        <v>3618</v>
      </c>
      <c r="C1621">
        <v>4</v>
      </c>
      <c r="D1621">
        <v>2</v>
      </c>
    </row>
    <row r="1622" spans="2:4">
      <c r="B1622">
        <v>3621</v>
      </c>
      <c r="C1622">
        <v>7.5</v>
      </c>
      <c r="D1622">
        <v>3.5</v>
      </c>
    </row>
    <row r="1623" spans="2:4">
      <c r="B1623">
        <v>3624</v>
      </c>
      <c r="C1623">
        <v>8.5</v>
      </c>
      <c r="D1623">
        <v>3</v>
      </c>
    </row>
    <row r="1624" spans="2:4">
      <c r="B1624">
        <v>3625</v>
      </c>
      <c r="C1624">
        <v>2.6666669999999999</v>
      </c>
      <c r="D1624">
        <v>1</v>
      </c>
    </row>
    <row r="1625" spans="2:4">
      <c r="B1625">
        <v>3626</v>
      </c>
      <c r="C1625">
        <v>2.6666669999999999</v>
      </c>
      <c r="D1625">
        <v>1</v>
      </c>
    </row>
    <row r="1626" spans="2:4">
      <c r="B1626">
        <v>3627</v>
      </c>
      <c r="C1626">
        <v>2.6666669999999999</v>
      </c>
      <c r="D1626">
        <v>1</v>
      </c>
    </row>
    <row r="1627" spans="2:4">
      <c r="B1627">
        <v>3630</v>
      </c>
      <c r="C1627">
        <v>3</v>
      </c>
      <c r="D1627">
        <v>1</v>
      </c>
    </row>
    <row r="1628" spans="2:4">
      <c r="B1628">
        <v>3632</v>
      </c>
      <c r="C1628">
        <v>2.6666669999999999</v>
      </c>
      <c r="D1628">
        <v>1</v>
      </c>
    </row>
    <row r="1629" spans="2:4">
      <c r="B1629">
        <v>3638</v>
      </c>
      <c r="C1629">
        <v>7.3333329999999997</v>
      </c>
      <c r="D1629">
        <v>2.8333330000000001</v>
      </c>
    </row>
    <row r="1630" spans="2:4">
      <c r="B1630">
        <v>3642</v>
      </c>
      <c r="C1630">
        <v>2.3333330000000001</v>
      </c>
      <c r="D1630">
        <v>1</v>
      </c>
    </row>
    <row r="1631" spans="2:4">
      <c r="B1631">
        <v>3644</v>
      </c>
      <c r="C1631">
        <v>4.5</v>
      </c>
      <c r="D1631">
        <v>2</v>
      </c>
    </row>
    <row r="1632" spans="2:4">
      <c r="B1632">
        <v>3646</v>
      </c>
      <c r="C1632">
        <v>4</v>
      </c>
      <c r="D1632">
        <v>1</v>
      </c>
    </row>
    <row r="1633" spans="2:4">
      <c r="B1633">
        <v>3647</v>
      </c>
      <c r="C1633">
        <v>5</v>
      </c>
      <c r="D1633">
        <v>1</v>
      </c>
    </row>
    <row r="1634" spans="2:4">
      <c r="B1634">
        <v>3648</v>
      </c>
      <c r="C1634">
        <v>5</v>
      </c>
      <c r="D1634">
        <v>2</v>
      </c>
    </row>
    <row r="1635" spans="2:4">
      <c r="B1635">
        <v>3649</v>
      </c>
      <c r="C1635">
        <v>4</v>
      </c>
      <c r="D1635">
        <v>3</v>
      </c>
    </row>
    <row r="1636" spans="2:4">
      <c r="B1636">
        <v>3650</v>
      </c>
      <c r="C1636">
        <v>2.5</v>
      </c>
      <c r="D1636">
        <v>1</v>
      </c>
    </row>
    <row r="1637" spans="2:4">
      <c r="B1637">
        <v>3653</v>
      </c>
      <c r="C1637">
        <v>2.8</v>
      </c>
      <c r="D1637">
        <v>1</v>
      </c>
    </row>
    <row r="1638" spans="2:4">
      <c r="B1638">
        <v>3654</v>
      </c>
      <c r="C1638">
        <v>4</v>
      </c>
      <c r="D1638">
        <v>2</v>
      </c>
    </row>
    <row r="1639" spans="2:4">
      <c r="B1639">
        <v>3656</v>
      </c>
      <c r="C1639">
        <v>2.2000000000000002</v>
      </c>
      <c r="D1639">
        <v>1</v>
      </c>
    </row>
    <row r="1640" spans="2:4">
      <c r="B1640">
        <v>3658</v>
      </c>
      <c r="C1640">
        <v>3</v>
      </c>
      <c r="D1640">
        <v>1</v>
      </c>
    </row>
    <row r="1641" spans="2:4">
      <c r="B1641">
        <v>3660</v>
      </c>
      <c r="C1641">
        <v>2.3333330000000001</v>
      </c>
      <c r="D1641">
        <v>1</v>
      </c>
    </row>
    <row r="1642" spans="2:4">
      <c r="B1642">
        <v>3661</v>
      </c>
      <c r="C1642">
        <v>7</v>
      </c>
      <c r="D1642">
        <v>3</v>
      </c>
    </row>
    <row r="1643" spans="2:4">
      <c r="B1643">
        <v>3663</v>
      </c>
      <c r="C1643">
        <v>2.25</v>
      </c>
      <c r="D1643">
        <v>1</v>
      </c>
    </row>
    <row r="1644" spans="2:4">
      <c r="B1644">
        <v>3671</v>
      </c>
      <c r="C1644">
        <v>5.5</v>
      </c>
      <c r="D1644">
        <v>3.5</v>
      </c>
    </row>
    <row r="1645" spans="2:4">
      <c r="B1645">
        <v>3675</v>
      </c>
      <c r="C1645">
        <v>2.5</v>
      </c>
      <c r="D1645">
        <v>1</v>
      </c>
    </row>
    <row r="1646" spans="2:4">
      <c r="B1646">
        <v>3686</v>
      </c>
      <c r="C1646">
        <v>3</v>
      </c>
      <c r="D1646">
        <v>2</v>
      </c>
    </row>
    <row r="1647" spans="2:4">
      <c r="B1647">
        <v>3688</v>
      </c>
      <c r="C1647">
        <v>3</v>
      </c>
      <c r="D1647">
        <v>1</v>
      </c>
    </row>
    <row r="1648" spans="2:4">
      <c r="B1648">
        <v>3690</v>
      </c>
      <c r="C1648">
        <v>5</v>
      </c>
      <c r="D1648">
        <v>2</v>
      </c>
    </row>
    <row r="1649" spans="2:4">
      <c r="B1649">
        <v>3693</v>
      </c>
      <c r="C1649">
        <v>5</v>
      </c>
      <c r="D1649">
        <v>3.5</v>
      </c>
    </row>
    <row r="1650" spans="2:4">
      <c r="B1650">
        <v>3699</v>
      </c>
      <c r="C1650">
        <v>5</v>
      </c>
      <c r="D1650">
        <v>3</v>
      </c>
    </row>
    <row r="1651" spans="2:4">
      <c r="B1651">
        <v>3702</v>
      </c>
      <c r="C1651">
        <v>2.6666669999999999</v>
      </c>
      <c r="D1651">
        <v>1</v>
      </c>
    </row>
    <row r="1652" spans="2:4">
      <c r="B1652">
        <v>3705</v>
      </c>
      <c r="C1652">
        <v>4</v>
      </c>
      <c r="D1652">
        <v>1</v>
      </c>
    </row>
    <row r="1653" spans="2:4">
      <c r="B1653">
        <v>3706</v>
      </c>
      <c r="C1653">
        <v>2.2000000000000002</v>
      </c>
      <c r="D1653">
        <v>1</v>
      </c>
    </row>
    <row r="1654" spans="2:4">
      <c r="B1654">
        <v>3707</v>
      </c>
      <c r="C1654">
        <v>4</v>
      </c>
      <c r="D1654">
        <v>1</v>
      </c>
    </row>
    <row r="1655" spans="2:4">
      <c r="B1655">
        <v>3710</v>
      </c>
      <c r="C1655">
        <v>11</v>
      </c>
      <c r="D1655">
        <v>4</v>
      </c>
    </row>
    <row r="1656" spans="2:4">
      <c r="B1656">
        <v>3715</v>
      </c>
      <c r="C1656">
        <v>5</v>
      </c>
      <c r="D1656">
        <v>1</v>
      </c>
    </row>
    <row r="1657" spans="2:4">
      <c r="B1657">
        <v>3719</v>
      </c>
      <c r="C1657">
        <v>6.5</v>
      </c>
      <c r="D1657">
        <v>3</v>
      </c>
    </row>
    <row r="1658" spans="2:4">
      <c r="B1658">
        <v>3722</v>
      </c>
      <c r="C1658">
        <v>3.5</v>
      </c>
      <c r="D1658">
        <v>1</v>
      </c>
    </row>
    <row r="1659" spans="2:4">
      <c r="B1659">
        <v>3724</v>
      </c>
      <c r="C1659">
        <v>3</v>
      </c>
      <c r="D1659">
        <v>1.6666669999999999</v>
      </c>
    </row>
    <row r="1660" spans="2:4">
      <c r="B1660">
        <v>3725</v>
      </c>
      <c r="C1660">
        <v>3.5</v>
      </c>
      <c r="D1660">
        <v>1</v>
      </c>
    </row>
    <row r="1661" spans="2:4">
      <c r="B1661">
        <v>3729</v>
      </c>
      <c r="C1661">
        <v>5</v>
      </c>
      <c r="D1661">
        <v>2</v>
      </c>
    </row>
    <row r="1662" spans="2:4">
      <c r="B1662">
        <v>3735</v>
      </c>
      <c r="C1662">
        <v>4</v>
      </c>
      <c r="D1662">
        <v>2</v>
      </c>
    </row>
    <row r="1663" spans="2:4">
      <c r="B1663">
        <v>3738</v>
      </c>
      <c r="C1663">
        <v>6</v>
      </c>
      <c r="D1663">
        <v>2</v>
      </c>
    </row>
    <row r="1664" spans="2:4">
      <c r="B1664">
        <v>3741</v>
      </c>
      <c r="C1664">
        <v>7</v>
      </c>
      <c r="D1664">
        <v>1.5</v>
      </c>
    </row>
    <row r="1665" spans="2:4">
      <c r="B1665">
        <v>3747</v>
      </c>
      <c r="C1665">
        <v>3</v>
      </c>
      <c r="D1665">
        <v>2</v>
      </c>
    </row>
    <row r="1666" spans="2:4">
      <c r="B1666">
        <v>3748</v>
      </c>
      <c r="C1666">
        <v>4</v>
      </c>
      <c r="D1666">
        <v>1</v>
      </c>
    </row>
    <row r="1667" spans="2:4">
      <c r="B1667">
        <v>3750</v>
      </c>
      <c r="C1667">
        <v>4.5</v>
      </c>
      <c r="D1667">
        <v>2.5</v>
      </c>
    </row>
    <row r="1668" spans="2:4">
      <c r="B1668">
        <v>3751</v>
      </c>
      <c r="C1668">
        <v>6</v>
      </c>
      <c r="D1668">
        <v>4</v>
      </c>
    </row>
    <row r="1669" spans="2:4">
      <c r="B1669">
        <v>3752</v>
      </c>
      <c r="C1669">
        <v>3</v>
      </c>
      <c r="D1669">
        <v>2</v>
      </c>
    </row>
    <row r="1670" spans="2:4">
      <c r="B1670">
        <v>3754</v>
      </c>
      <c r="C1670">
        <v>3.5</v>
      </c>
      <c r="D1670">
        <v>2.5</v>
      </c>
    </row>
    <row r="1671" spans="2:4">
      <c r="B1671">
        <v>3758</v>
      </c>
      <c r="C1671">
        <v>5</v>
      </c>
      <c r="D1671">
        <v>3</v>
      </c>
    </row>
    <row r="1672" spans="2:4">
      <c r="B1672">
        <v>3760</v>
      </c>
      <c r="C1672">
        <v>2.5</v>
      </c>
      <c r="D1672">
        <v>1</v>
      </c>
    </row>
    <row r="1673" spans="2:4">
      <c r="B1673">
        <v>3761</v>
      </c>
      <c r="C1673">
        <v>2.6666669999999999</v>
      </c>
      <c r="D1673">
        <v>1</v>
      </c>
    </row>
    <row r="1674" spans="2:4">
      <c r="B1674">
        <v>3764</v>
      </c>
      <c r="C1674">
        <v>2.5</v>
      </c>
      <c r="D1674">
        <v>1</v>
      </c>
    </row>
    <row r="1675" spans="2:4">
      <c r="B1675">
        <v>3766</v>
      </c>
      <c r="C1675">
        <v>4</v>
      </c>
      <c r="D1675">
        <v>2</v>
      </c>
    </row>
    <row r="1676" spans="2:4">
      <c r="B1676">
        <v>3767</v>
      </c>
      <c r="C1676">
        <v>6</v>
      </c>
      <c r="D1676">
        <v>2</v>
      </c>
    </row>
    <row r="1677" spans="2:4">
      <c r="B1677">
        <v>3774</v>
      </c>
      <c r="C1677">
        <v>5</v>
      </c>
      <c r="D1677">
        <v>3</v>
      </c>
    </row>
    <row r="1678" spans="2:4">
      <c r="B1678">
        <v>3778</v>
      </c>
      <c r="C1678">
        <v>4.5</v>
      </c>
      <c r="D1678">
        <v>1.5</v>
      </c>
    </row>
    <row r="1679" spans="2:4">
      <c r="B1679">
        <v>3782</v>
      </c>
      <c r="C1679">
        <v>2.6666669999999999</v>
      </c>
      <c r="D1679">
        <v>1</v>
      </c>
    </row>
    <row r="1680" spans="2:4">
      <c r="B1680">
        <v>3785</v>
      </c>
      <c r="C1680">
        <v>3</v>
      </c>
      <c r="D1680">
        <v>2</v>
      </c>
    </row>
    <row r="1681" spans="2:4">
      <c r="B1681">
        <v>3788</v>
      </c>
      <c r="C1681">
        <v>5</v>
      </c>
      <c r="D1681">
        <v>3</v>
      </c>
    </row>
    <row r="1682" spans="2:4">
      <c r="B1682">
        <v>3790</v>
      </c>
      <c r="C1682">
        <v>2</v>
      </c>
      <c r="D1682">
        <v>1</v>
      </c>
    </row>
    <row r="1683" spans="2:4">
      <c r="B1683">
        <v>3791</v>
      </c>
      <c r="C1683">
        <v>3</v>
      </c>
      <c r="D1683">
        <v>2</v>
      </c>
    </row>
    <row r="1684" spans="2:4">
      <c r="B1684">
        <v>3793</v>
      </c>
      <c r="C1684">
        <v>5.5</v>
      </c>
      <c r="D1684">
        <v>1</v>
      </c>
    </row>
    <row r="1685" spans="2:4">
      <c r="B1685">
        <v>3794</v>
      </c>
      <c r="C1685">
        <v>4</v>
      </c>
      <c r="D1685">
        <v>2</v>
      </c>
    </row>
    <row r="1686" spans="2:4">
      <c r="B1686">
        <v>3795</v>
      </c>
      <c r="C1686">
        <v>5.3333329999999997</v>
      </c>
      <c r="D1686">
        <v>1</v>
      </c>
    </row>
    <row r="1687" spans="2:4">
      <c r="B1687">
        <v>3796</v>
      </c>
      <c r="C1687">
        <v>7.5</v>
      </c>
      <c r="D1687">
        <v>2.5</v>
      </c>
    </row>
    <row r="1688" spans="2:4">
      <c r="B1688">
        <v>3799</v>
      </c>
      <c r="C1688">
        <v>3</v>
      </c>
      <c r="D1688">
        <v>1</v>
      </c>
    </row>
    <row r="1689" spans="2:4">
      <c r="B1689">
        <v>3801</v>
      </c>
      <c r="C1689">
        <v>4</v>
      </c>
      <c r="D1689">
        <v>2</v>
      </c>
    </row>
    <row r="1690" spans="2:4">
      <c r="B1690">
        <v>3802</v>
      </c>
      <c r="C1690">
        <v>3</v>
      </c>
      <c r="D1690">
        <v>2</v>
      </c>
    </row>
    <row r="1691" spans="2:4">
      <c r="B1691">
        <v>3803</v>
      </c>
      <c r="C1691">
        <v>2</v>
      </c>
      <c r="D1691">
        <v>1</v>
      </c>
    </row>
    <row r="1692" spans="2:4">
      <c r="B1692">
        <v>3807</v>
      </c>
      <c r="C1692">
        <v>2</v>
      </c>
      <c r="D1692">
        <v>1</v>
      </c>
    </row>
    <row r="1693" spans="2:4">
      <c r="B1693">
        <v>3809</v>
      </c>
      <c r="C1693">
        <v>3.5</v>
      </c>
      <c r="D1693">
        <v>1</v>
      </c>
    </row>
    <row r="1694" spans="2:4">
      <c r="B1694">
        <v>3811</v>
      </c>
      <c r="C1694">
        <v>2.75</v>
      </c>
      <c r="D1694">
        <v>1</v>
      </c>
    </row>
    <row r="1695" spans="2:4">
      <c r="B1695">
        <v>3813</v>
      </c>
      <c r="C1695">
        <v>2</v>
      </c>
      <c r="D1695">
        <v>1</v>
      </c>
    </row>
    <row r="1696" spans="2:4">
      <c r="B1696">
        <v>3819</v>
      </c>
      <c r="C1696">
        <v>4</v>
      </c>
      <c r="D1696">
        <v>1</v>
      </c>
    </row>
    <row r="1697" spans="2:4">
      <c r="B1697">
        <v>3821</v>
      </c>
      <c r="C1697">
        <v>5</v>
      </c>
      <c r="D1697">
        <v>2</v>
      </c>
    </row>
    <row r="1698" spans="2:4">
      <c r="B1698">
        <v>3824</v>
      </c>
      <c r="C1698">
        <v>3</v>
      </c>
      <c r="D1698">
        <v>1</v>
      </c>
    </row>
    <row r="1699" spans="2:4">
      <c r="B1699">
        <v>3826</v>
      </c>
      <c r="C1699">
        <v>3.5</v>
      </c>
      <c r="D1699">
        <v>1</v>
      </c>
    </row>
    <row r="1700" spans="2:4">
      <c r="B1700">
        <v>3833</v>
      </c>
      <c r="C1700">
        <v>5</v>
      </c>
      <c r="D1700">
        <v>3</v>
      </c>
    </row>
    <row r="1701" spans="2:4">
      <c r="B1701">
        <v>3835</v>
      </c>
      <c r="C1701">
        <v>4</v>
      </c>
      <c r="D1701">
        <v>3</v>
      </c>
    </row>
    <row r="1702" spans="2:4">
      <c r="B1702">
        <v>3836</v>
      </c>
      <c r="C1702">
        <v>2.5</v>
      </c>
      <c r="D1702">
        <v>1</v>
      </c>
    </row>
    <row r="1703" spans="2:4">
      <c r="B1703">
        <v>3837</v>
      </c>
      <c r="C1703">
        <v>2.2000000000000002</v>
      </c>
      <c r="D1703">
        <v>1</v>
      </c>
    </row>
    <row r="1704" spans="2:4">
      <c r="B1704">
        <v>3838</v>
      </c>
      <c r="C1704">
        <v>4</v>
      </c>
      <c r="D1704">
        <v>2</v>
      </c>
    </row>
    <row r="1705" spans="2:4">
      <c r="B1705">
        <v>3840</v>
      </c>
      <c r="C1705">
        <v>2.5</v>
      </c>
      <c r="D1705">
        <v>1</v>
      </c>
    </row>
    <row r="1706" spans="2:4">
      <c r="B1706">
        <v>3842</v>
      </c>
      <c r="C1706">
        <v>4</v>
      </c>
      <c r="D1706">
        <v>2</v>
      </c>
    </row>
    <row r="1707" spans="2:4">
      <c r="B1707">
        <v>3845</v>
      </c>
      <c r="C1707">
        <v>5.5</v>
      </c>
      <c r="D1707">
        <v>1.5</v>
      </c>
    </row>
    <row r="1708" spans="2:4">
      <c r="B1708">
        <v>3854</v>
      </c>
      <c r="C1708">
        <v>7.5</v>
      </c>
      <c r="D1708">
        <v>1.5</v>
      </c>
    </row>
    <row r="1709" spans="2:4">
      <c r="B1709">
        <v>3861</v>
      </c>
      <c r="C1709">
        <v>4</v>
      </c>
      <c r="D1709">
        <v>2</v>
      </c>
    </row>
    <row r="1710" spans="2:4">
      <c r="B1710">
        <v>3864</v>
      </c>
      <c r="C1710">
        <v>2.3333330000000001</v>
      </c>
      <c r="D1710">
        <v>1</v>
      </c>
    </row>
    <row r="1711" spans="2:4">
      <c r="B1711">
        <v>3867</v>
      </c>
      <c r="C1711">
        <v>6</v>
      </c>
      <c r="D1711">
        <v>2</v>
      </c>
    </row>
    <row r="1712" spans="2:4">
      <c r="B1712">
        <v>3869</v>
      </c>
      <c r="C1712">
        <v>2.25</v>
      </c>
      <c r="D1712">
        <v>1</v>
      </c>
    </row>
    <row r="1713" spans="2:4">
      <c r="B1713">
        <v>3871</v>
      </c>
      <c r="C1713">
        <v>4.5</v>
      </c>
      <c r="D1713">
        <v>2</v>
      </c>
    </row>
    <row r="1714" spans="2:4">
      <c r="B1714">
        <v>3872</v>
      </c>
      <c r="C1714">
        <v>4</v>
      </c>
      <c r="D1714">
        <v>3</v>
      </c>
    </row>
    <row r="1715" spans="2:4">
      <c r="B1715">
        <v>3878</v>
      </c>
      <c r="C1715">
        <v>8</v>
      </c>
      <c r="D1715">
        <v>4</v>
      </c>
    </row>
    <row r="1716" spans="2:4">
      <c r="B1716">
        <v>3879</v>
      </c>
      <c r="C1716">
        <v>2.5</v>
      </c>
      <c r="D1716">
        <v>1</v>
      </c>
    </row>
    <row r="1717" spans="2:4">
      <c r="B1717">
        <v>3884</v>
      </c>
      <c r="C1717">
        <v>5</v>
      </c>
      <c r="D1717">
        <v>1.5</v>
      </c>
    </row>
    <row r="1718" spans="2:4">
      <c r="B1718">
        <v>3887</v>
      </c>
      <c r="C1718">
        <v>2.3333330000000001</v>
      </c>
      <c r="D1718">
        <v>1</v>
      </c>
    </row>
    <row r="1719" spans="2:4">
      <c r="B1719">
        <v>3890</v>
      </c>
      <c r="C1719">
        <v>2.25</v>
      </c>
      <c r="D1719">
        <v>1</v>
      </c>
    </row>
    <row r="1720" spans="2:4">
      <c r="B1720">
        <v>3891</v>
      </c>
      <c r="C1720">
        <v>2.3333330000000001</v>
      </c>
      <c r="D1720">
        <v>1</v>
      </c>
    </row>
    <row r="1721" spans="2:4">
      <c r="B1721">
        <v>3892</v>
      </c>
      <c r="C1721">
        <v>3</v>
      </c>
      <c r="D1721">
        <v>1</v>
      </c>
    </row>
    <row r="1722" spans="2:4">
      <c r="B1722">
        <v>3894</v>
      </c>
      <c r="C1722">
        <v>3</v>
      </c>
      <c r="D1722">
        <v>1</v>
      </c>
    </row>
    <row r="1723" spans="2:4">
      <c r="B1723">
        <v>3899</v>
      </c>
      <c r="C1723">
        <v>2.6666669999999999</v>
      </c>
      <c r="D1723">
        <v>1</v>
      </c>
    </row>
    <row r="1724" spans="2:4">
      <c r="B1724">
        <v>3900</v>
      </c>
      <c r="C1724">
        <v>2.3333330000000001</v>
      </c>
      <c r="D1724">
        <v>1</v>
      </c>
    </row>
    <row r="1725" spans="2:4">
      <c r="B1725">
        <v>3903</v>
      </c>
      <c r="C1725">
        <v>3</v>
      </c>
      <c r="D1725">
        <v>2</v>
      </c>
    </row>
    <row r="1726" spans="2:4">
      <c r="B1726">
        <v>3904</v>
      </c>
      <c r="C1726">
        <v>2.5</v>
      </c>
      <c r="D1726">
        <v>1</v>
      </c>
    </row>
    <row r="1727" spans="2:4">
      <c r="B1727">
        <v>3905</v>
      </c>
      <c r="C1727">
        <v>3</v>
      </c>
      <c r="D1727">
        <v>1</v>
      </c>
    </row>
    <row r="1728" spans="2:4">
      <c r="B1728">
        <v>3915</v>
      </c>
      <c r="C1728">
        <v>6.25</v>
      </c>
      <c r="D1728">
        <v>2.5</v>
      </c>
    </row>
    <row r="1729" spans="2:4">
      <c r="B1729">
        <v>3917</v>
      </c>
      <c r="C1729">
        <v>2.5</v>
      </c>
      <c r="D1729">
        <v>1</v>
      </c>
    </row>
    <row r="1730" spans="2:4">
      <c r="B1730">
        <v>3918</v>
      </c>
      <c r="C1730">
        <v>7</v>
      </c>
      <c r="D1730">
        <v>2</v>
      </c>
    </row>
    <row r="1731" spans="2:4">
      <c r="B1731">
        <v>3919</v>
      </c>
      <c r="C1731">
        <v>5</v>
      </c>
      <c r="D1731">
        <v>2</v>
      </c>
    </row>
    <row r="1732" spans="2:4">
      <c r="B1732">
        <v>3920</v>
      </c>
      <c r="C1732">
        <v>3</v>
      </c>
      <c r="D1732">
        <v>1</v>
      </c>
    </row>
    <row r="1733" spans="2:4">
      <c r="B1733">
        <v>3923</v>
      </c>
      <c r="C1733">
        <v>2.3333330000000001</v>
      </c>
      <c r="D1733">
        <v>1</v>
      </c>
    </row>
    <row r="1734" spans="2:4">
      <c r="B1734">
        <v>3924</v>
      </c>
      <c r="C1734">
        <v>5</v>
      </c>
      <c r="D1734">
        <v>2</v>
      </c>
    </row>
    <row r="1735" spans="2:4">
      <c r="B1735">
        <v>3926</v>
      </c>
      <c r="C1735">
        <v>3</v>
      </c>
      <c r="D1735">
        <v>1</v>
      </c>
    </row>
    <row r="1736" spans="2:4">
      <c r="B1736">
        <v>3927</v>
      </c>
      <c r="C1736">
        <v>3</v>
      </c>
      <c r="D1736">
        <v>2</v>
      </c>
    </row>
    <row r="1737" spans="2:4">
      <c r="B1737">
        <v>3928</v>
      </c>
      <c r="C1737">
        <v>3</v>
      </c>
      <c r="D1737">
        <v>1</v>
      </c>
    </row>
    <row r="1738" spans="2:4">
      <c r="B1738">
        <v>3929</v>
      </c>
      <c r="C1738">
        <v>4.6666670000000003</v>
      </c>
      <c r="D1738">
        <v>1</v>
      </c>
    </row>
    <row r="1739" spans="2:4">
      <c r="B1739">
        <v>3932</v>
      </c>
      <c r="C1739">
        <v>3</v>
      </c>
      <c r="D1739">
        <v>1</v>
      </c>
    </row>
    <row r="1740" spans="2:4">
      <c r="B1740">
        <v>3934</v>
      </c>
      <c r="C1740">
        <v>3.5</v>
      </c>
      <c r="D1740">
        <v>1</v>
      </c>
    </row>
    <row r="1741" spans="2:4">
      <c r="B1741">
        <v>3935</v>
      </c>
      <c r="C1741">
        <v>3</v>
      </c>
      <c r="D1741">
        <v>1</v>
      </c>
    </row>
    <row r="1742" spans="2:4">
      <c r="B1742">
        <v>3936</v>
      </c>
      <c r="C1742">
        <v>2.25</v>
      </c>
      <c r="D1742">
        <v>1</v>
      </c>
    </row>
    <row r="1743" spans="2:4">
      <c r="B1743">
        <v>3939</v>
      </c>
      <c r="C1743">
        <v>5</v>
      </c>
      <c r="D1743">
        <v>3</v>
      </c>
    </row>
    <row r="1744" spans="2:4">
      <c r="B1744">
        <v>3940</v>
      </c>
      <c r="C1744">
        <v>3.5</v>
      </c>
      <c r="D1744">
        <v>2.5</v>
      </c>
    </row>
    <row r="1745" spans="2:4">
      <c r="B1745">
        <v>3946</v>
      </c>
      <c r="C1745">
        <v>2.3333330000000001</v>
      </c>
      <c r="D1745">
        <v>1</v>
      </c>
    </row>
    <row r="1746" spans="2:4">
      <c r="B1746">
        <v>3951</v>
      </c>
      <c r="C1746">
        <v>3</v>
      </c>
      <c r="D1746">
        <v>1</v>
      </c>
    </row>
    <row r="1747" spans="2:4">
      <c r="B1747">
        <v>3954</v>
      </c>
      <c r="C1747">
        <v>3.5</v>
      </c>
      <c r="D1747">
        <v>1.5</v>
      </c>
    </row>
    <row r="1748" spans="2:4">
      <c r="B1748">
        <v>3956</v>
      </c>
      <c r="C1748">
        <v>3</v>
      </c>
      <c r="D1748">
        <v>2</v>
      </c>
    </row>
    <row r="1749" spans="2:4">
      <c r="B1749">
        <v>3958</v>
      </c>
      <c r="C1749">
        <v>3</v>
      </c>
      <c r="D1749">
        <v>1</v>
      </c>
    </row>
    <row r="1750" spans="2:4">
      <c r="B1750">
        <v>3960</v>
      </c>
      <c r="C1750">
        <v>2</v>
      </c>
      <c r="D1750">
        <v>1</v>
      </c>
    </row>
    <row r="1751" spans="2:4">
      <c r="B1751">
        <v>3961</v>
      </c>
      <c r="C1751">
        <v>4</v>
      </c>
      <c r="D1751">
        <v>2</v>
      </c>
    </row>
    <row r="1752" spans="2:4">
      <c r="B1752">
        <v>3964</v>
      </c>
      <c r="C1752">
        <v>3</v>
      </c>
      <c r="D1752">
        <v>2</v>
      </c>
    </row>
    <row r="1753" spans="2:4">
      <c r="B1753">
        <v>3967</v>
      </c>
      <c r="C1753">
        <v>2.3333330000000001</v>
      </c>
      <c r="D1753">
        <v>1</v>
      </c>
    </row>
    <row r="1754" spans="2:4">
      <c r="B1754">
        <v>3968</v>
      </c>
      <c r="C1754">
        <v>4</v>
      </c>
      <c r="D1754">
        <v>1</v>
      </c>
    </row>
    <row r="1755" spans="2:4">
      <c r="B1755">
        <v>3969</v>
      </c>
      <c r="C1755">
        <v>2.6666669999999999</v>
      </c>
      <c r="D1755">
        <v>1</v>
      </c>
    </row>
    <row r="1756" spans="2:4">
      <c r="B1756">
        <v>3970</v>
      </c>
      <c r="C1756">
        <v>2.2000000000000002</v>
      </c>
      <c r="D1756">
        <v>1</v>
      </c>
    </row>
    <row r="1757" spans="2:4">
      <c r="B1757">
        <v>3974</v>
      </c>
      <c r="C1757">
        <v>6</v>
      </c>
      <c r="D1757">
        <v>4</v>
      </c>
    </row>
    <row r="1758" spans="2:4">
      <c r="B1758">
        <v>3975</v>
      </c>
      <c r="C1758">
        <v>4</v>
      </c>
      <c r="D1758">
        <v>2</v>
      </c>
    </row>
    <row r="1759" spans="2:4">
      <c r="B1759">
        <v>3978</v>
      </c>
      <c r="C1759">
        <v>2</v>
      </c>
      <c r="D1759">
        <v>1</v>
      </c>
    </row>
    <row r="1760" spans="2:4">
      <c r="B1760">
        <v>3983</v>
      </c>
      <c r="C1760">
        <v>4</v>
      </c>
      <c r="D1760">
        <v>2</v>
      </c>
    </row>
    <row r="1761" spans="2:4">
      <c r="B1761">
        <v>3985</v>
      </c>
      <c r="C1761">
        <v>2.25</v>
      </c>
      <c r="D1761">
        <v>1</v>
      </c>
    </row>
    <row r="1762" spans="2:4">
      <c r="B1762">
        <v>3986</v>
      </c>
      <c r="C1762">
        <v>2</v>
      </c>
      <c r="D1762">
        <v>1</v>
      </c>
    </row>
    <row r="1763" spans="2:4">
      <c r="B1763">
        <v>3990</v>
      </c>
      <c r="C1763">
        <v>2.4</v>
      </c>
      <c r="D1763">
        <v>1</v>
      </c>
    </row>
    <row r="1764" spans="2:4">
      <c r="B1764">
        <v>4002</v>
      </c>
      <c r="C1764">
        <v>3</v>
      </c>
      <c r="D1764">
        <v>2</v>
      </c>
    </row>
    <row r="1765" spans="2:4">
      <c r="B1765">
        <v>4004</v>
      </c>
      <c r="C1765">
        <v>3</v>
      </c>
      <c r="D1765">
        <v>1</v>
      </c>
    </row>
    <row r="1766" spans="2:4">
      <c r="B1766">
        <v>4005</v>
      </c>
      <c r="C1766">
        <v>2.5</v>
      </c>
      <c r="D1766">
        <v>1</v>
      </c>
    </row>
    <row r="1767" spans="2:4">
      <c r="B1767">
        <v>4009</v>
      </c>
      <c r="C1767">
        <v>3</v>
      </c>
      <c r="D1767">
        <v>2</v>
      </c>
    </row>
    <row r="1768" spans="2:4">
      <c r="B1768">
        <v>4010</v>
      </c>
      <c r="C1768">
        <v>5</v>
      </c>
      <c r="D1768">
        <v>3</v>
      </c>
    </row>
    <row r="1769" spans="2:4">
      <c r="B1769">
        <v>4011</v>
      </c>
      <c r="C1769">
        <v>5</v>
      </c>
      <c r="D1769">
        <v>3</v>
      </c>
    </row>
    <row r="1770" spans="2:4">
      <c r="B1770">
        <v>4014</v>
      </c>
      <c r="C1770">
        <v>8</v>
      </c>
      <c r="D1770">
        <v>3</v>
      </c>
    </row>
    <row r="1771" spans="2:4">
      <c r="B1771">
        <v>4020</v>
      </c>
      <c r="C1771">
        <v>2</v>
      </c>
      <c r="D1771">
        <v>1</v>
      </c>
    </row>
    <row r="1772" spans="2:4">
      <c r="B1772">
        <v>4025</v>
      </c>
      <c r="C1772">
        <v>5</v>
      </c>
      <c r="D1772">
        <v>1.5</v>
      </c>
    </row>
    <row r="1773" spans="2:4">
      <c r="B1773">
        <v>4026</v>
      </c>
      <c r="C1773">
        <v>2</v>
      </c>
      <c r="D1773">
        <v>1</v>
      </c>
    </row>
    <row r="1774" spans="2:4">
      <c r="B1774">
        <v>4034</v>
      </c>
      <c r="C1774">
        <v>2.3333330000000001</v>
      </c>
      <c r="D1774">
        <v>1</v>
      </c>
    </row>
    <row r="1775" spans="2:4">
      <c r="B1775">
        <v>4035</v>
      </c>
      <c r="C1775">
        <v>5</v>
      </c>
      <c r="D1775">
        <v>2.6666669999999999</v>
      </c>
    </row>
    <row r="1776" spans="2:4">
      <c r="B1776">
        <v>4037</v>
      </c>
      <c r="C1776">
        <v>3.5</v>
      </c>
      <c r="D1776">
        <v>1.5</v>
      </c>
    </row>
    <row r="1777" spans="2:4">
      <c r="B1777">
        <v>4038</v>
      </c>
      <c r="C1777">
        <v>2.3333330000000001</v>
      </c>
      <c r="D1777">
        <v>1</v>
      </c>
    </row>
    <row r="1778" spans="2:4">
      <c r="B1778">
        <v>4041</v>
      </c>
      <c r="C1778">
        <v>5.5</v>
      </c>
      <c r="D1778">
        <v>3.5</v>
      </c>
    </row>
    <row r="1779" spans="2:4">
      <c r="B1779">
        <v>4048</v>
      </c>
      <c r="C1779">
        <v>3</v>
      </c>
      <c r="D1779">
        <v>1</v>
      </c>
    </row>
    <row r="1780" spans="2:4">
      <c r="B1780">
        <v>4052</v>
      </c>
      <c r="C1780">
        <v>4</v>
      </c>
      <c r="D1780">
        <v>3</v>
      </c>
    </row>
    <row r="1781" spans="2:4">
      <c r="B1781">
        <v>4056</v>
      </c>
      <c r="C1781">
        <v>5.5</v>
      </c>
      <c r="D1781">
        <v>4</v>
      </c>
    </row>
    <row r="1782" spans="2:4">
      <c r="B1782">
        <v>4062</v>
      </c>
      <c r="C1782">
        <v>3</v>
      </c>
      <c r="D1782">
        <v>1</v>
      </c>
    </row>
    <row r="1783" spans="2:4">
      <c r="B1783">
        <v>4063</v>
      </c>
      <c r="C1783">
        <v>2</v>
      </c>
      <c r="D1783">
        <v>1</v>
      </c>
    </row>
    <row r="1784" spans="2:4">
      <c r="B1784">
        <v>4064</v>
      </c>
      <c r="C1784">
        <v>2.75</v>
      </c>
      <c r="D1784">
        <v>1</v>
      </c>
    </row>
    <row r="1785" spans="2:4">
      <c r="B1785">
        <v>4068</v>
      </c>
      <c r="C1785">
        <v>5</v>
      </c>
      <c r="D1785">
        <v>3</v>
      </c>
    </row>
    <row r="1786" spans="2:4">
      <c r="B1786">
        <v>4072</v>
      </c>
      <c r="C1786">
        <v>2.75</v>
      </c>
      <c r="D1786">
        <v>1</v>
      </c>
    </row>
    <row r="1787" spans="2:4">
      <c r="B1787">
        <v>4075</v>
      </c>
      <c r="C1787">
        <v>2.5</v>
      </c>
      <c r="D1787">
        <v>1</v>
      </c>
    </row>
    <row r="1788" spans="2:4">
      <c r="B1788">
        <v>4087</v>
      </c>
      <c r="C1788">
        <v>3</v>
      </c>
      <c r="D1788">
        <v>2</v>
      </c>
    </row>
    <row r="1789" spans="2:4">
      <c r="B1789">
        <v>4090</v>
      </c>
      <c r="C1789">
        <v>4.5</v>
      </c>
      <c r="D1789">
        <v>2.5</v>
      </c>
    </row>
    <row r="1790" spans="2:4">
      <c r="B1790">
        <v>4096</v>
      </c>
      <c r="C1790">
        <v>2.5</v>
      </c>
      <c r="D1790">
        <v>1</v>
      </c>
    </row>
    <row r="1791" spans="2:4">
      <c r="B1791">
        <v>4103</v>
      </c>
      <c r="C1791">
        <v>2.5</v>
      </c>
      <c r="D1791">
        <v>1</v>
      </c>
    </row>
    <row r="1792" spans="2:4">
      <c r="B1792">
        <v>4104</v>
      </c>
      <c r="C1792">
        <v>4</v>
      </c>
      <c r="D1792">
        <v>1</v>
      </c>
    </row>
    <row r="1793" spans="2:4">
      <c r="B1793">
        <v>4108</v>
      </c>
      <c r="C1793">
        <v>2</v>
      </c>
      <c r="D1793">
        <v>1</v>
      </c>
    </row>
    <row r="1794" spans="2:4">
      <c r="B1794">
        <v>4109</v>
      </c>
      <c r="C1794">
        <v>2.5</v>
      </c>
      <c r="D1794">
        <v>1</v>
      </c>
    </row>
    <row r="1795" spans="2:4">
      <c r="B1795">
        <v>4111</v>
      </c>
      <c r="C1795">
        <v>2</v>
      </c>
      <c r="D1795">
        <v>1</v>
      </c>
    </row>
    <row r="1796" spans="2:4">
      <c r="B1796">
        <v>4113</v>
      </c>
      <c r="C1796">
        <v>2.5</v>
      </c>
      <c r="D1796">
        <v>1</v>
      </c>
    </row>
    <row r="1797" spans="2:4">
      <c r="B1797">
        <v>4114</v>
      </c>
      <c r="C1797">
        <v>2.3333330000000001</v>
      </c>
      <c r="D1797">
        <v>1</v>
      </c>
    </row>
    <row r="1798" spans="2:4">
      <c r="B1798">
        <v>4115</v>
      </c>
      <c r="C1798">
        <v>2</v>
      </c>
      <c r="D1798">
        <v>1</v>
      </c>
    </row>
    <row r="1799" spans="2:4">
      <c r="B1799">
        <v>4116</v>
      </c>
      <c r="C1799">
        <v>3</v>
      </c>
      <c r="D1799">
        <v>2</v>
      </c>
    </row>
    <row r="1800" spans="2:4">
      <c r="B1800">
        <v>4117</v>
      </c>
      <c r="C1800">
        <v>2</v>
      </c>
      <c r="D1800">
        <v>1</v>
      </c>
    </row>
    <row r="1801" spans="2:4">
      <c r="B1801">
        <v>4119</v>
      </c>
      <c r="C1801">
        <v>2</v>
      </c>
      <c r="D1801">
        <v>1</v>
      </c>
    </row>
    <row r="1802" spans="2:4">
      <c r="B1802">
        <v>4121</v>
      </c>
      <c r="C1802">
        <v>6</v>
      </c>
      <c r="D1802">
        <v>4</v>
      </c>
    </row>
    <row r="1803" spans="2:4">
      <c r="B1803">
        <v>4126</v>
      </c>
      <c r="C1803">
        <v>3.3333330000000001</v>
      </c>
      <c r="D1803">
        <v>1</v>
      </c>
    </row>
    <row r="1804" spans="2:4">
      <c r="B1804">
        <v>4127</v>
      </c>
      <c r="C1804">
        <v>5</v>
      </c>
      <c r="D1804">
        <v>2</v>
      </c>
    </row>
    <row r="1805" spans="2:4">
      <c r="B1805">
        <v>4130</v>
      </c>
      <c r="C1805">
        <v>2.4</v>
      </c>
      <c r="D1805">
        <v>1</v>
      </c>
    </row>
    <row r="1806" spans="2:4">
      <c r="B1806">
        <v>4135</v>
      </c>
      <c r="C1806">
        <v>5</v>
      </c>
      <c r="D1806">
        <v>1</v>
      </c>
    </row>
    <row r="1807" spans="2:4">
      <c r="B1807">
        <v>4136</v>
      </c>
      <c r="C1807">
        <v>3</v>
      </c>
      <c r="D1807">
        <v>1</v>
      </c>
    </row>
    <row r="1808" spans="2:4">
      <c r="B1808">
        <v>4137</v>
      </c>
      <c r="C1808">
        <v>3</v>
      </c>
      <c r="D1808">
        <v>2</v>
      </c>
    </row>
    <row r="1809" spans="2:4">
      <c r="B1809">
        <v>4138</v>
      </c>
      <c r="C1809">
        <v>5.5</v>
      </c>
      <c r="D1809">
        <v>2.5</v>
      </c>
    </row>
    <row r="1810" spans="2:4">
      <c r="B1810">
        <v>4139</v>
      </c>
      <c r="C1810">
        <v>3</v>
      </c>
      <c r="D1810">
        <v>1</v>
      </c>
    </row>
    <row r="1811" spans="2:4">
      <c r="B1811">
        <v>4142</v>
      </c>
      <c r="C1811">
        <v>4</v>
      </c>
      <c r="D1811">
        <v>3</v>
      </c>
    </row>
    <row r="1812" spans="2:4">
      <c r="B1812">
        <v>4149</v>
      </c>
      <c r="C1812">
        <v>3</v>
      </c>
      <c r="D1812">
        <v>1</v>
      </c>
    </row>
    <row r="1813" spans="2:4">
      <c r="B1813">
        <v>4150</v>
      </c>
      <c r="C1813">
        <v>2.5</v>
      </c>
      <c r="D1813">
        <v>1</v>
      </c>
    </row>
    <row r="1814" spans="2:4">
      <c r="B1814">
        <v>4153</v>
      </c>
      <c r="C1814">
        <v>5</v>
      </c>
      <c r="D1814">
        <v>3</v>
      </c>
    </row>
    <row r="1815" spans="2:4">
      <c r="B1815">
        <v>4154</v>
      </c>
      <c r="C1815">
        <v>10</v>
      </c>
      <c r="D1815">
        <v>4.25</v>
      </c>
    </row>
    <row r="1816" spans="2:4">
      <c r="B1816">
        <v>4155</v>
      </c>
      <c r="C1816">
        <v>2.6666669999999999</v>
      </c>
      <c r="D1816">
        <v>1</v>
      </c>
    </row>
    <row r="1817" spans="2:4">
      <c r="B1817">
        <v>4160</v>
      </c>
      <c r="C1817">
        <v>3.5</v>
      </c>
      <c r="D1817">
        <v>2</v>
      </c>
    </row>
    <row r="1818" spans="2:4">
      <c r="B1818">
        <v>4163</v>
      </c>
      <c r="C1818">
        <v>5</v>
      </c>
      <c r="D1818">
        <v>1.5</v>
      </c>
    </row>
    <row r="1819" spans="2:4">
      <c r="B1819">
        <v>4165</v>
      </c>
      <c r="C1819">
        <v>2.6666669999999999</v>
      </c>
      <c r="D1819">
        <v>1</v>
      </c>
    </row>
    <row r="1820" spans="2:4">
      <c r="B1820">
        <v>4166</v>
      </c>
      <c r="C1820">
        <v>2.3333330000000001</v>
      </c>
      <c r="D1820">
        <v>1</v>
      </c>
    </row>
    <row r="1821" spans="2:4">
      <c r="B1821">
        <v>4168</v>
      </c>
      <c r="C1821">
        <v>4</v>
      </c>
      <c r="D1821">
        <v>1</v>
      </c>
    </row>
    <row r="1822" spans="2:4">
      <c r="B1822">
        <v>4177</v>
      </c>
      <c r="C1822">
        <v>2</v>
      </c>
      <c r="D1822">
        <v>1</v>
      </c>
    </row>
    <row r="1823" spans="2:4">
      <c r="B1823">
        <v>4180</v>
      </c>
      <c r="C1823">
        <v>5.5</v>
      </c>
      <c r="D1823">
        <v>1.5</v>
      </c>
    </row>
    <row r="1824" spans="2:4">
      <c r="B1824">
        <v>4182</v>
      </c>
      <c r="C1824">
        <v>3</v>
      </c>
      <c r="D1824">
        <v>2</v>
      </c>
    </row>
    <row r="1825" spans="2:4">
      <c r="B1825">
        <v>4184</v>
      </c>
      <c r="C1825">
        <v>4</v>
      </c>
      <c r="D1825">
        <v>3</v>
      </c>
    </row>
    <row r="1826" spans="2:4">
      <c r="B1826">
        <v>4187</v>
      </c>
      <c r="C1826">
        <v>3</v>
      </c>
      <c r="D1826">
        <v>2</v>
      </c>
    </row>
    <row r="1827" spans="2:4">
      <c r="B1827">
        <v>4189</v>
      </c>
      <c r="C1827">
        <v>3.5</v>
      </c>
      <c r="D1827">
        <v>1</v>
      </c>
    </row>
    <row r="1828" spans="2:4">
      <c r="B1828">
        <v>4194</v>
      </c>
      <c r="C1828">
        <v>3</v>
      </c>
      <c r="D1828">
        <v>2</v>
      </c>
    </row>
    <row r="1829" spans="2:4">
      <c r="B1829">
        <v>4195</v>
      </c>
      <c r="C1829">
        <v>5</v>
      </c>
      <c r="D1829">
        <v>3</v>
      </c>
    </row>
    <row r="1830" spans="2:4">
      <c r="B1830">
        <v>4197</v>
      </c>
      <c r="C1830">
        <v>5</v>
      </c>
      <c r="D1830">
        <v>2</v>
      </c>
    </row>
    <row r="1831" spans="2:4">
      <c r="B1831">
        <v>4198</v>
      </c>
      <c r="C1831">
        <v>7</v>
      </c>
      <c r="D1831">
        <v>3</v>
      </c>
    </row>
    <row r="1832" spans="2:4">
      <c r="B1832">
        <v>4200</v>
      </c>
      <c r="C1832">
        <v>5</v>
      </c>
      <c r="D1832">
        <v>3</v>
      </c>
    </row>
    <row r="1833" spans="2:4">
      <c r="B1833">
        <v>4201</v>
      </c>
      <c r="C1833">
        <v>5</v>
      </c>
      <c r="D1833">
        <v>3</v>
      </c>
    </row>
    <row r="1834" spans="2:4">
      <c r="B1834">
        <v>4204</v>
      </c>
      <c r="C1834">
        <v>6</v>
      </c>
      <c r="D1834">
        <v>4</v>
      </c>
    </row>
    <row r="1835" spans="2:4">
      <c r="B1835">
        <v>4205</v>
      </c>
      <c r="C1835">
        <v>3</v>
      </c>
      <c r="D1835">
        <v>2</v>
      </c>
    </row>
    <row r="1836" spans="2:4">
      <c r="B1836">
        <v>4207</v>
      </c>
      <c r="C1836">
        <v>6</v>
      </c>
      <c r="D1836">
        <v>2</v>
      </c>
    </row>
    <row r="1837" spans="2:4">
      <c r="B1837">
        <v>4208</v>
      </c>
      <c r="C1837">
        <v>5</v>
      </c>
      <c r="D1837">
        <v>3</v>
      </c>
    </row>
    <row r="1838" spans="2:4">
      <c r="B1838">
        <v>4213</v>
      </c>
      <c r="C1838">
        <v>3</v>
      </c>
      <c r="D1838">
        <v>2</v>
      </c>
    </row>
    <row r="1839" spans="2:4">
      <c r="B1839">
        <v>4214</v>
      </c>
      <c r="C1839">
        <v>5.5</v>
      </c>
      <c r="D1839">
        <v>2.5</v>
      </c>
    </row>
    <row r="1840" spans="2:4">
      <c r="B1840">
        <v>4215</v>
      </c>
      <c r="C1840">
        <v>4</v>
      </c>
      <c r="D1840">
        <v>3</v>
      </c>
    </row>
    <row r="1841" spans="2:4">
      <c r="B1841">
        <v>4216</v>
      </c>
      <c r="C1841">
        <v>4</v>
      </c>
      <c r="D1841">
        <v>1</v>
      </c>
    </row>
    <row r="1842" spans="2:4">
      <c r="B1842">
        <v>4217</v>
      </c>
      <c r="C1842">
        <v>4</v>
      </c>
      <c r="D1842">
        <v>3</v>
      </c>
    </row>
    <row r="1843" spans="2:4">
      <c r="B1843">
        <v>4223</v>
      </c>
      <c r="C1843">
        <v>4</v>
      </c>
      <c r="D1843">
        <v>3</v>
      </c>
    </row>
    <row r="1844" spans="2:4">
      <c r="B1844">
        <v>4224</v>
      </c>
      <c r="C1844">
        <v>4</v>
      </c>
      <c r="D1844">
        <v>1</v>
      </c>
    </row>
    <row r="1845" spans="2:4">
      <c r="B1845">
        <v>4226</v>
      </c>
      <c r="C1845">
        <v>2.3333330000000001</v>
      </c>
      <c r="D1845">
        <v>1</v>
      </c>
    </row>
    <row r="1846" spans="2:4">
      <c r="B1846">
        <v>4230</v>
      </c>
      <c r="C1846">
        <v>2.5</v>
      </c>
      <c r="D1846">
        <v>1</v>
      </c>
    </row>
    <row r="1847" spans="2:4">
      <c r="B1847">
        <v>4233</v>
      </c>
      <c r="C1847">
        <v>2</v>
      </c>
      <c r="D1847">
        <v>1</v>
      </c>
    </row>
    <row r="1848" spans="2:4">
      <c r="B1848">
        <v>4235</v>
      </c>
      <c r="C1848">
        <v>5.5</v>
      </c>
      <c r="D1848">
        <v>2.5</v>
      </c>
    </row>
    <row r="1849" spans="2:4">
      <c r="B1849">
        <v>4237</v>
      </c>
      <c r="C1849">
        <v>6</v>
      </c>
      <c r="D1849">
        <v>4</v>
      </c>
    </row>
    <row r="1850" spans="2:4">
      <c r="B1850">
        <v>4241</v>
      </c>
      <c r="C1850">
        <v>4</v>
      </c>
      <c r="D1850">
        <v>3</v>
      </c>
    </row>
    <row r="1851" spans="2:4">
      <c r="B1851">
        <v>4244</v>
      </c>
      <c r="C1851">
        <v>5.3333329999999997</v>
      </c>
      <c r="D1851">
        <v>2.3333330000000001</v>
      </c>
    </row>
    <row r="1852" spans="2:4">
      <c r="B1852">
        <v>4248</v>
      </c>
      <c r="C1852">
        <v>3</v>
      </c>
      <c r="D1852">
        <v>1</v>
      </c>
    </row>
    <row r="1853" spans="2:4">
      <c r="B1853">
        <v>4250</v>
      </c>
      <c r="C1853">
        <v>5</v>
      </c>
      <c r="D1853">
        <v>2</v>
      </c>
    </row>
    <row r="1854" spans="2:4">
      <c r="B1854">
        <v>4252</v>
      </c>
      <c r="C1854">
        <v>5.5</v>
      </c>
      <c r="D1854">
        <v>3</v>
      </c>
    </row>
    <row r="1855" spans="2:4">
      <c r="B1855">
        <v>4253</v>
      </c>
      <c r="C1855">
        <v>2.5</v>
      </c>
      <c r="D1855">
        <v>1</v>
      </c>
    </row>
    <row r="1856" spans="2:4">
      <c r="B1856">
        <v>4256</v>
      </c>
      <c r="C1856">
        <v>5</v>
      </c>
      <c r="D1856">
        <v>1.3</v>
      </c>
    </row>
    <row r="1857" spans="2:4">
      <c r="B1857">
        <v>4257</v>
      </c>
      <c r="C1857">
        <v>4</v>
      </c>
      <c r="D1857">
        <v>2</v>
      </c>
    </row>
    <row r="1858" spans="2:4">
      <c r="B1858">
        <v>4261</v>
      </c>
      <c r="C1858">
        <v>5</v>
      </c>
      <c r="D1858">
        <v>1</v>
      </c>
    </row>
    <row r="1859" spans="2:4">
      <c r="B1859">
        <v>4262</v>
      </c>
      <c r="C1859">
        <v>3</v>
      </c>
      <c r="D1859">
        <v>2</v>
      </c>
    </row>
    <row r="1860" spans="2:4">
      <c r="B1860">
        <v>4263</v>
      </c>
      <c r="C1860">
        <v>4</v>
      </c>
      <c r="D1860">
        <v>2</v>
      </c>
    </row>
    <row r="1861" spans="2:4">
      <c r="B1861">
        <v>4264</v>
      </c>
      <c r="C1861">
        <v>8</v>
      </c>
      <c r="D1861">
        <v>1</v>
      </c>
    </row>
    <row r="1862" spans="2:4">
      <c r="B1862">
        <v>4273</v>
      </c>
      <c r="C1862">
        <v>6</v>
      </c>
      <c r="D1862">
        <v>2</v>
      </c>
    </row>
    <row r="1863" spans="2:4">
      <c r="B1863">
        <v>4275</v>
      </c>
      <c r="C1863">
        <v>3</v>
      </c>
      <c r="D1863">
        <v>1</v>
      </c>
    </row>
    <row r="1864" spans="2:4">
      <c r="B1864">
        <v>4278</v>
      </c>
      <c r="C1864">
        <v>4</v>
      </c>
      <c r="D1864">
        <v>2</v>
      </c>
    </row>
    <row r="1865" spans="2:4">
      <c r="B1865">
        <v>4279</v>
      </c>
      <c r="C1865">
        <v>8</v>
      </c>
      <c r="D1865">
        <v>3</v>
      </c>
    </row>
    <row r="1866" spans="2:4">
      <c r="B1866">
        <v>4281</v>
      </c>
      <c r="C1866">
        <v>2.5</v>
      </c>
      <c r="D1866">
        <v>1</v>
      </c>
    </row>
    <row r="1867" spans="2:4">
      <c r="B1867">
        <v>4283</v>
      </c>
      <c r="C1867">
        <v>6</v>
      </c>
      <c r="D1867">
        <v>2</v>
      </c>
    </row>
    <row r="1868" spans="2:4">
      <c r="B1868">
        <v>4284</v>
      </c>
      <c r="C1868">
        <v>5.5</v>
      </c>
      <c r="D1868">
        <v>3</v>
      </c>
    </row>
    <row r="1869" spans="2:4">
      <c r="B1869">
        <v>4286</v>
      </c>
      <c r="C1869">
        <v>2.75</v>
      </c>
      <c r="D1869">
        <v>1</v>
      </c>
    </row>
    <row r="1870" spans="2:4">
      <c r="B1870">
        <v>4287</v>
      </c>
      <c r="C1870">
        <v>4</v>
      </c>
      <c r="D1870">
        <v>2</v>
      </c>
    </row>
    <row r="1871" spans="2:4">
      <c r="B1871">
        <v>4292</v>
      </c>
      <c r="C1871">
        <v>6</v>
      </c>
      <c r="D1871">
        <v>3</v>
      </c>
    </row>
    <row r="1872" spans="2:4">
      <c r="B1872">
        <v>4293</v>
      </c>
      <c r="C1872">
        <v>6</v>
      </c>
      <c r="D1872">
        <v>4</v>
      </c>
    </row>
    <row r="1873" spans="2:4">
      <c r="B1873">
        <v>4295</v>
      </c>
      <c r="C1873">
        <v>2.1666669999999999</v>
      </c>
      <c r="D1873">
        <v>1</v>
      </c>
    </row>
    <row r="1874" spans="2:4">
      <c r="B1874">
        <v>4296</v>
      </c>
      <c r="C1874">
        <v>2</v>
      </c>
      <c r="D1874">
        <v>1</v>
      </c>
    </row>
    <row r="1875" spans="2:4">
      <c r="B1875">
        <v>4297</v>
      </c>
      <c r="C1875">
        <v>4.5</v>
      </c>
      <c r="D1875">
        <v>2</v>
      </c>
    </row>
    <row r="1876" spans="2:4">
      <c r="B1876">
        <v>4298</v>
      </c>
      <c r="C1876">
        <v>4</v>
      </c>
      <c r="D1876">
        <v>2</v>
      </c>
    </row>
    <row r="1877" spans="2:4">
      <c r="B1877">
        <v>4299</v>
      </c>
      <c r="C1877">
        <v>5</v>
      </c>
      <c r="D1877">
        <v>3</v>
      </c>
    </row>
    <row r="1878" spans="2:4">
      <c r="B1878">
        <v>4305</v>
      </c>
      <c r="C1878">
        <v>2</v>
      </c>
      <c r="D1878">
        <v>1</v>
      </c>
    </row>
    <row r="1879" spans="2:4">
      <c r="B1879">
        <v>4315</v>
      </c>
      <c r="C1879">
        <v>3</v>
      </c>
      <c r="D1879">
        <v>1</v>
      </c>
    </row>
    <row r="1880" spans="2:4">
      <c r="B1880">
        <v>4316</v>
      </c>
      <c r="C1880">
        <v>3</v>
      </c>
      <c r="D1880">
        <v>1</v>
      </c>
    </row>
    <row r="1881" spans="2:4">
      <c r="B1881">
        <v>4322</v>
      </c>
      <c r="C1881">
        <v>4</v>
      </c>
      <c r="D1881">
        <v>2</v>
      </c>
    </row>
    <row r="1882" spans="2:4">
      <c r="B1882">
        <v>4325</v>
      </c>
      <c r="C1882">
        <v>4.5</v>
      </c>
      <c r="D1882">
        <v>2.5</v>
      </c>
    </row>
    <row r="1883" spans="2:4">
      <c r="B1883">
        <v>4332</v>
      </c>
      <c r="C1883">
        <v>6.5</v>
      </c>
      <c r="D1883">
        <v>3</v>
      </c>
    </row>
    <row r="1884" spans="2:4">
      <c r="B1884">
        <v>4335</v>
      </c>
      <c r="C1884">
        <v>3.5</v>
      </c>
      <c r="D1884">
        <v>2</v>
      </c>
    </row>
    <row r="1885" spans="2:4">
      <c r="B1885">
        <v>4337</v>
      </c>
      <c r="C1885">
        <v>6</v>
      </c>
      <c r="D1885">
        <v>2</v>
      </c>
    </row>
    <row r="1886" spans="2:4">
      <c r="B1886">
        <v>4343</v>
      </c>
      <c r="C1886">
        <v>6</v>
      </c>
      <c r="D1886">
        <v>3</v>
      </c>
    </row>
    <row r="1887" spans="2:4">
      <c r="B1887">
        <v>4345</v>
      </c>
      <c r="C1887">
        <v>7</v>
      </c>
      <c r="D1887">
        <v>2</v>
      </c>
    </row>
    <row r="1888" spans="2:4">
      <c r="B1888">
        <v>4350</v>
      </c>
      <c r="C1888">
        <v>3.3333330000000001</v>
      </c>
      <c r="D1888">
        <v>2</v>
      </c>
    </row>
    <row r="1889" spans="2:4">
      <c r="B1889">
        <v>4352</v>
      </c>
      <c r="C1889">
        <v>7</v>
      </c>
      <c r="D1889">
        <v>3</v>
      </c>
    </row>
    <row r="1890" spans="2:4">
      <c r="B1890">
        <v>4353</v>
      </c>
      <c r="C1890">
        <v>4</v>
      </c>
      <c r="D1890">
        <v>1</v>
      </c>
    </row>
    <row r="1891" spans="2:4">
      <c r="B1891">
        <v>4355</v>
      </c>
      <c r="C1891">
        <v>6</v>
      </c>
      <c r="D1891">
        <v>4</v>
      </c>
    </row>
    <row r="1892" spans="2:4">
      <c r="B1892">
        <v>4356</v>
      </c>
      <c r="C1892">
        <v>5</v>
      </c>
      <c r="D1892">
        <v>3</v>
      </c>
    </row>
    <row r="1893" spans="2:4">
      <c r="B1893">
        <v>4357</v>
      </c>
      <c r="C1893">
        <v>6.375</v>
      </c>
      <c r="D1893">
        <v>1.75</v>
      </c>
    </row>
    <row r="1894" spans="2:4">
      <c r="B1894">
        <v>4362</v>
      </c>
      <c r="C1894">
        <v>4</v>
      </c>
      <c r="D1894">
        <v>3</v>
      </c>
    </row>
    <row r="1895" spans="2:4">
      <c r="B1895">
        <v>4365</v>
      </c>
      <c r="C1895">
        <v>3</v>
      </c>
      <c r="D1895">
        <v>2</v>
      </c>
    </row>
    <row r="1896" spans="2:4">
      <c r="B1896">
        <v>4366</v>
      </c>
      <c r="C1896">
        <v>3</v>
      </c>
      <c r="D1896">
        <v>1</v>
      </c>
    </row>
    <row r="1897" spans="2:4">
      <c r="B1897">
        <v>4372</v>
      </c>
      <c r="C1897">
        <v>4</v>
      </c>
      <c r="D1897">
        <v>2</v>
      </c>
    </row>
    <row r="1898" spans="2:4">
      <c r="B1898">
        <v>4373</v>
      </c>
      <c r="C1898">
        <v>3</v>
      </c>
      <c r="D1898">
        <v>2</v>
      </c>
    </row>
    <row r="1899" spans="2:4">
      <c r="B1899">
        <v>4374</v>
      </c>
      <c r="C1899">
        <v>3</v>
      </c>
      <c r="D1899">
        <v>1</v>
      </c>
    </row>
    <row r="1900" spans="2:4">
      <c r="B1900">
        <v>4378</v>
      </c>
      <c r="C1900">
        <v>5</v>
      </c>
      <c r="D1900">
        <v>3</v>
      </c>
    </row>
    <row r="1901" spans="2:4">
      <c r="B1901">
        <v>4379</v>
      </c>
      <c r="C1901">
        <v>3.5</v>
      </c>
      <c r="D1901">
        <v>1</v>
      </c>
    </row>
    <row r="1902" spans="2:4">
      <c r="B1902">
        <v>4380</v>
      </c>
      <c r="C1902">
        <v>5</v>
      </c>
      <c r="D1902">
        <v>3</v>
      </c>
    </row>
    <row r="1903" spans="2:4">
      <c r="B1903">
        <v>4386</v>
      </c>
      <c r="C1903">
        <v>3.3333330000000001</v>
      </c>
      <c r="D1903">
        <v>1.6666669999999999</v>
      </c>
    </row>
    <row r="1904" spans="2:4">
      <c r="B1904">
        <v>4391</v>
      </c>
      <c r="C1904">
        <v>5</v>
      </c>
      <c r="D1904">
        <v>1.5</v>
      </c>
    </row>
    <row r="1905" spans="2:4">
      <c r="B1905">
        <v>4399</v>
      </c>
      <c r="C1905">
        <v>3.5</v>
      </c>
      <c r="D1905">
        <v>1.5</v>
      </c>
    </row>
    <row r="1906" spans="2:4">
      <c r="B1906">
        <v>4402</v>
      </c>
      <c r="C1906">
        <v>4</v>
      </c>
      <c r="D1906">
        <v>3</v>
      </c>
    </row>
    <row r="1907" spans="2:4">
      <c r="B1907">
        <v>4403</v>
      </c>
      <c r="C1907">
        <v>3</v>
      </c>
      <c r="D1907">
        <v>1</v>
      </c>
    </row>
    <row r="1908" spans="2:4">
      <c r="B1908">
        <v>4404</v>
      </c>
      <c r="C1908">
        <v>4</v>
      </c>
      <c r="D1908">
        <v>2</v>
      </c>
    </row>
    <row r="1909" spans="2:4">
      <c r="B1909">
        <v>4405</v>
      </c>
      <c r="C1909">
        <v>5</v>
      </c>
      <c r="D1909">
        <v>3</v>
      </c>
    </row>
    <row r="1910" spans="2:4">
      <c r="B1910">
        <v>4413</v>
      </c>
      <c r="C1910">
        <v>6</v>
      </c>
      <c r="D1910">
        <v>4</v>
      </c>
    </row>
    <row r="1911" spans="2:4">
      <c r="B1911">
        <v>4416</v>
      </c>
      <c r="C1911">
        <v>5</v>
      </c>
      <c r="D1911">
        <v>3</v>
      </c>
    </row>
    <row r="1912" spans="2:4">
      <c r="B1912">
        <v>4425</v>
      </c>
      <c r="C1912">
        <v>5</v>
      </c>
      <c r="D1912">
        <v>3</v>
      </c>
    </row>
    <row r="1913" spans="2:4">
      <c r="B1913">
        <v>4426</v>
      </c>
      <c r="C1913">
        <v>3.5</v>
      </c>
      <c r="D1913">
        <v>1</v>
      </c>
    </row>
    <row r="1914" spans="2:4">
      <c r="B1914">
        <v>4428</v>
      </c>
      <c r="C1914">
        <v>3</v>
      </c>
      <c r="D1914">
        <v>2</v>
      </c>
    </row>
    <row r="1915" spans="2:4">
      <c r="B1915">
        <v>4434</v>
      </c>
      <c r="C1915">
        <v>2.5</v>
      </c>
      <c r="D1915">
        <v>1</v>
      </c>
    </row>
    <row r="1916" spans="2:4">
      <c r="B1916">
        <v>4435</v>
      </c>
      <c r="C1916">
        <v>4</v>
      </c>
      <c r="D1916">
        <v>2</v>
      </c>
    </row>
    <row r="1917" spans="2:4">
      <c r="B1917">
        <v>4443</v>
      </c>
      <c r="C1917">
        <v>6</v>
      </c>
      <c r="D1917">
        <v>3</v>
      </c>
    </row>
    <row r="1918" spans="2:4">
      <c r="B1918">
        <v>4444</v>
      </c>
      <c r="C1918">
        <v>5</v>
      </c>
      <c r="D1918">
        <v>2</v>
      </c>
    </row>
    <row r="1919" spans="2:4">
      <c r="B1919">
        <v>4448</v>
      </c>
      <c r="C1919">
        <v>5</v>
      </c>
      <c r="D1919">
        <v>2</v>
      </c>
    </row>
    <row r="1920" spans="2:4">
      <c r="B1920">
        <v>4454</v>
      </c>
      <c r="C1920">
        <v>3.5</v>
      </c>
      <c r="D1920">
        <v>1.5</v>
      </c>
    </row>
    <row r="1921" spans="2:4">
      <c r="B1921">
        <v>4455</v>
      </c>
      <c r="C1921">
        <v>3</v>
      </c>
      <c r="D1921">
        <v>1</v>
      </c>
    </row>
    <row r="1922" spans="2:4">
      <c r="B1922">
        <v>4456</v>
      </c>
      <c r="C1922">
        <v>5</v>
      </c>
      <c r="D1922">
        <v>2.5</v>
      </c>
    </row>
    <row r="1923" spans="2:4">
      <c r="B1923">
        <v>4466</v>
      </c>
      <c r="C1923">
        <v>6</v>
      </c>
      <c r="D1923">
        <v>2</v>
      </c>
    </row>
    <row r="1924" spans="2:4">
      <c r="B1924">
        <v>4469</v>
      </c>
      <c r="C1924">
        <v>4.3333329999999997</v>
      </c>
      <c r="D1924">
        <v>3</v>
      </c>
    </row>
    <row r="1925" spans="2:4">
      <c r="B1925">
        <v>4473</v>
      </c>
      <c r="C1925">
        <v>4</v>
      </c>
      <c r="D1925">
        <v>2</v>
      </c>
    </row>
    <row r="1926" spans="2:4">
      <c r="B1926">
        <v>4474</v>
      </c>
      <c r="C1926">
        <v>5</v>
      </c>
      <c r="D1926">
        <v>4</v>
      </c>
    </row>
    <row r="1927" spans="2:4">
      <c r="B1927">
        <v>4476</v>
      </c>
      <c r="C1927">
        <v>3.5</v>
      </c>
      <c r="D1927">
        <v>1.3</v>
      </c>
    </row>
    <row r="1928" spans="2:4">
      <c r="B1928">
        <v>4477</v>
      </c>
      <c r="C1928">
        <v>2.25</v>
      </c>
      <c r="D1928">
        <v>1</v>
      </c>
    </row>
    <row r="1929" spans="2:4">
      <c r="B1929">
        <v>4478</v>
      </c>
      <c r="C1929">
        <v>4.3333329999999997</v>
      </c>
      <c r="D1929">
        <v>2.3333330000000001</v>
      </c>
    </row>
    <row r="1930" spans="2:4">
      <c r="B1930">
        <v>4480</v>
      </c>
      <c r="C1930">
        <v>6</v>
      </c>
      <c r="D1930">
        <v>2</v>
      </c>
    </row>
    <row r="1931" spans="2:4">
      <c r="B1931">
        <v>4485</v>
      </c>
      <c r="C1931">
        <v>4</v>
      </c>
      <c r="D1931">
        <v>3</v>
      </c>
    </row>
    <row r="1932" spans="2:4">
      <c r="B1932">
        <v>4493</v>
      </c>
      <c r="C1932">
        <v>4</v>
      </c>
      <c r="D1932">
        <v>3</v>
      </c>
    </row>
    <row r="1933" spans="2:4">
      <c r="B1933">
        <v>4494</v>
      </c>
      <c r="C1933">
        <v>2.5</v>
      </c>
      <c r="D1933">
        <v>1</v>
      </c>
    </row>
    <row r="1934" spans="2:4">
      <c r="B1934">
        <v>4495</v>
      </c>
      <c r="C1934">
        <v>2</v>
      </c>
      <c r="D1934">
        <v>1</v>
      </c>
    </row>
    <row r="1935" spans="2:4">
      <c r="B1935">
        <v>4496</v>
      </c>
      <c r="C1935">
        <v>5</v>
      </c>
      <c r="D1935">
        <v>2</v>
      </c>
    </row>
    <row r="1936" spans="2:4">
      <c r="B1936">
        <v>4497</v>
      </c>
      <c r="C1936">
        <v>2</v>
      </c>
      <c r="D1936">
        <v>1</v>
      </c>
    </row>
    <row r="1937" spans="2:4">
      <c r="B1937">
        <v>4498</v>
      </c>
      <c r="C1937">
        <v>3</v>
      </c>
      <c r="D1937">
        <v>2</v>
      </c>
    </row>
    <row r="1938" spans="2:4">
      <c r="B1938">
        <v>4499</v>
      </c>
      <c r="C1938">
        <v>2.1666669999999999</v>
      </c>
      <c r="D1938">
        <v>1</v>
      </c>
    </row>
    <row r="1939" spans="2:4">
      <c r="B1939">
        <v>4502</v>
      </c>
      <c r="C1939">
        <v>5</v>
      </c>
      <c r="D1939">
        <v>3</v>
      </c>
    </row>
    <row r="1940" spans="2:4">
      <c r="B1940">
        <v>4505</v>
      </c>
      <c r="C1940">
        <v>2.1666669999999999</v>
      </c>
      <c r="D1940">
        <v>1</v>
      </c>
    </row>
    <row r="1941" spans="2:4">
      <c r="B1941">
        <v>4506</v>
      </c>
      <c r="C1941">
        <v>4.3333329999999997</v>
      </c>
      <c r="D1941">
        <v>2.3333330000000001</v>
      </c>
    </row>
    <row r="1942" spans="2:4">
      <c r="B1942">
        <v>4510</v>
      </c>
      <c r="C1942">
        <v>2.4</v>
      </c>
      <c r="D1942">
        <v>1</v>
      </c>
    </row>
    <row r="1943" spans="2:4">
      <c r="B1943">
        <v>4516</v>
      </c>
      <c r="C1943">
        <v>5</v>
      </c>
      <c r="D1943">
        <v>3</v>
      </c>
    </row>
    <row r="1944" spans="2:4">
      <c r="B1944">
        <v>4517</v>
      </c>
      <c r="C1944">
        <v>3.3333330000000001</v>
      </c>
      <c r="D1944">
        <v>1</v>
      </c>
    </row>
    <row r="1945" spans="2:4">
      <c r="B1945">
        <v>4518</v>
      </c>
      <c r="C1945">
        <v>3</v>
      </c>
      <c r="D1945">
        <v>1</v>
      </c>
    </row>
    <row r="1946" spans="2:4">
      <c r="B1946">
        <v>4520</v>
      </c>
      <c r="C1946">
        <v>3</v>
      </c>
      <c r="D1946">
        <v>2</v>
      </c>
    </row>
    <row r="1947" spans="2:4">
      <c r="B1947">
        <v>4521</v>
      </c>
      <c r="C1947">
        <v>5.3333329999999997</v>
      </c>
      <c r="D1947">
        <v>4</v>
      </c>
    </row>
    <row r="1948" spans="2:4">
      <c r="B1948">
        <v>4522</v>
      </c>
      <c r="C1948">
        <v>2.5</v>
      </c>
      <c r="D1948">
        <v>1.5</v>
      </c>
    </row>
    <row r="1949" spans="2:4">
      <c r="B1949">
        <v>4525</v>
      </c>
      <c r="C1949">
        <v>4</v>
      </c>
      <c r="D1949">
        <v>3</v>
      </c>
    </row>
    <row r="1950" spans="2:4">
      <c r="B1950">
        <v>4528</v>
      </c>
      <c r="C1950">
        <v>4</v>
      </c>
      <c r="D1950">
        <v>2.5</v>
      </c>
    </row>
    <row r="1951" spans="2:4">
      <c r="B1951">
        <v>4529</v>
      </c>
      <c r="C1951">
        <v>5</v>
      </c>
      <c r="D1951">
        <v>2</v>
      </c>
    </row>
    <row r="1952" spans="2:4">
      <c r="B1952">
        <v>4531</v>
      </c>
      <c r="C1952">
        <v>4.5</v>
      </c>
      <c r="D1952">
        <v>2</v>
      </c>
    </row>
    <row r="1953" spans="2:4">
      <c r="B1953">
        <v>4532</v>
      </c>
      <c r="C1953">
        <v>4</v>
      </c>
      <c r="D1953">
        <v>2</v>
      </c>
    </row>
    <row r="1954" spans="2:4">
      <c r="B1954">
        <v>4533</v>
      </c>
      <c r="C1954">
        <v>4</v>
      </c>
      <c r="D1954">
        <v>2</v>
      </c>
    </row>
    <row r="1955" spans="2:4">
      <c r="B1955">
        <v>4535</v>
      </c>
      <c r="C1955">
        <v>2.6666669999999999</v>
      </c>
      <c r="D1955">
        <v>1</v>
      </c>
    </row>
    <row r="1956" spans="2:4">
      <c r="B1956">
        <v>4536</v>
      </c>
      <c r="C1956">
        <v>2.5</v>
      </c>
      <c r="D1956">
        <v>1</v>
      </c>
    </row>
    <row r="1957" spans="2:4">
      <c r="B1957">
        <v>4537</v>
      </c>
      <c r="C1957">
        <v>3</v>
      </c>
      <c r="D1957">
        <v>1</v>
      </c>
    </row>
    <row r="1958" spans="2:4">
      <c r="B1958">
        <v>4538</v>
      </c>
      <c r="C1958">
        <v>2</v>
      </c>
      <c r="D1958">
        <v>1</v>
      </c>
    </row>
    <row r="1959" spans="2:4">
      <c r="B1959">
        <v>4539</v>
      </c>
      <c r="C1959">
        <v>4</v>
      </c>
      <c r="D1959">
        <v>2</v>
      </c>
    </row>
    <row r="1960" spans="2:4">
      <c r="B1960">
        <v>4540</v>
      </c>
      <c r="C1960">
        <v>3</v>
      </c>
      <c r="D1960">
        <v>1</v>
      </c>
    </row>
    <row r="1961" spans="2:4">
      <c r="B1961">
        <v>4545</v>
      </c>
      <c r="C1961">
        <v>3</v>
      </c>
      <c r="D1961">
        <v>2</v>
      </c>
    </row>
    <row r="1962" spans="2:4">
      <c r="B1962">
        <v>4551</v>
      </c>
      <c r="C1962">
        <v>2.3333330000000001</v>
      </c>
      <c r="D1962">
        <v>1</v>
      </c>
    </row>
    <row r="1963" spans="2:4">
      <c r="B1963">
        <v>4552</v>
      </c>
      <c r="C1963">
        <v>3.6666669999999999</v>
      </c>
      <c r="D1963">
        <v>1.6666669999999999</v>
      </c>
    </row>
    <row r="1964" spans="2:4">
      <c r="B1964">
        <v>4555</v>
      </c>
      <c r="C1964">
        <v>2.4</v>
      </c>
      <c r="D1964">
        <v>1</v>
      </c>
    </row>
    <row r="1965" spans="2:4">
      <c r="B1965">
        <v>4559</v>
      </c>
      <c r="C1965">
        <v>3</v>
      </c>
      <c r="D1965">
        <v>1.5</v>
      </c>
    </row>
    <row r="1966" spans="2:4">
      <c r="B1966">
        <v>4561</v>
      </c>
      <c r="C1966">
        <v>2.5</v>
      </c>
      <c r="D1966">
        <v>1</v>
      </c>
    </row>
    <row r="1967" spans="2:4">
      <c r="B1967">
        <v>4563</v>
      </c>
      <c r="C1967">
        <v>3</v>
      </c>
      <c r="D1967">
        <v>1</v>
      </c>
    </row>
    <row r="1968" spans="2:4">
      <c r="B1968">
        <v>4565</v>
      </c>
      <c r="C1968">
        <v>3</v>
      </c>
      <c r="D1968">
        <v>2</v>
      </c>
    </row>
    <row r="1969" spans="2:4">
      <c r="B1969">
        <v>4566</v>
      </c>
      <c r="C1969">
        <v>2</v>
      </c>
      <c r="D1969">
        <v>1</v>
      </c>
    </row>
    <row r="1970" spans="2:4">
      <c r="B1970">
        <v>4567</v>
      </c>
      <c r="C1970">
        <v>2.5</v>
      </c>
      <c r="D1970">
        <v>1</v>
      </c>
    </row>
    <row r="1971" spans="2:4">
      <c r="B1971">
        <v>4569</v>
      </c>
      <c r="C1971">
        <v>2</v>
      </c>
      <c r="D1971">
        <v>1</v>
      </c>
    </row>
    <row r="1972" spans="2:4">
      <c r="B1972">
        <v>4572</v>
      </c>
      <c r="C1972">
        <v>3</v>
      </c>
      <c r="D1972">
        <v>2</v>
      </c>
    </row>
    <row r="1973" spans="2:4">
      <c r="B1973">
        <v>4574</v>
      </c>
      <c r="C1973">
        <v>2.3333330000000001</v>
      </c>
      <c r="D1973">
        <v>1</v>
      </c>
    </row>
    <row r="1974" spans="2:4">
      <c r="B1974">
        <v>4578</v>
      </c>
      <c r="C1974">
        <v>3</v>
      </c>
      <c r="D1974">
        <v>2</v>
      </c>
    </row>
    <row r="1975" spans="2:4">
      <c r="B1975">
        <v>4580</v>
      </c>
      <c r="C1975">
        <v>4</v>
      </c>
      <c r="D1975">
        <v>2.5</v>
      </c>
    </row>
    <row r="1976" spans="2:4">
      <c r="B1976">
        <v>4581</v>
      </c>
      <c r="C1976">
        <v>3</v>
      </c>
      <c r="D1976">
        <v>2</v>
      </c>
    </row>
    <row r="1977" spans="2:4">
      <c r="B1977">
        <v>4586</v>
      </c>
      <c r="C1977">
        <v>4.8</v>
      </c>
      <c r="D1977">
        <v>2.4</v>
      </c>
    </row>
    <row r="1978" spans="2:4">
      <c r="B1978">
        <v>4589</v>
      </c>
      <c r="C1978">
        <v>5.5</v>
      </c>
      <c r="D1978">
        <v>3</v>
      </c>
    </row>
    <row r="1979" spans="2:4">
      <c r="B1979">
        <v>4591</v>
      </c>
      <c r="C1979">
        <v>2.3333330000000001</v>
      </c>
      <c r="D1979">
        <v>1</v>
      </c>
    </row>
    <row r="1980" spans="2:4">
      <c r="B1980">
        <v>4593</v>
      </c>
      <c r="C1980">
        <v>5</v>
      </c>
      <c r="D1980">
        <v>2.6666669999999999</v>
      </c>
    </row>
    <row r="1981" spans="2:4">
      <c r="B1981">
        <v>4596</v>
      </c>
      <c r="C1981">
        <v>3.5</v>
      </c>
      <c r="D1981">
        <v>2</v>
      </c>
    </row>
    <row r="1982" spans="2:4">
      <c r="B1982">
        <v>4598</v>
      </c>
      <c r="C1982">
        <v>2.3333330000000001</v>
      </c>
      <c r="D1982">
        <v>1</v>
      </c>
    </row>
    <row r="1983" spans="2:4">
      <c r="B1983">
        <v>4607</v>
      </c>
      <c r="C1983">
        <v>5</v>
      </c>
      <c r="D1983">
        <v>2</v>
      </c>
    </row>
    <row r="1984" spans="2:4">
      <c r="B1984">
        <v>4608</v>
      </c>
      <c r="C1984">
        <v>4</v>
      </c>
      <c r="D1984">
        <v>3</v>
      </c>
    </row>
    <row r="1985" spans="2:4">
      <c r="B1985">
        <v>4609</v>
      </c>
      <c r="C1985">
        <v>4</v>
      </c>
      <c r="D1985">
        <v>2</v>
      </c>
    </row>
    <row r="1986" spans="2:4">
      <c r="B1986">
        <v>4610</v>
      </c>
      <c r="C1986">
        <v>4</v>
      </c>
      <c r="D1986">
        <v>2</v>
      </c>
    </row>
    <row r="1987" spans="2:4">
      <c r="B1987">
        <v>4611</v>
      </c>
      <c r="C1987">
        <v>3</v>
      </c>
      <c r="D1987">
        <v>2</v>
      </c>
    </row>
    <row r="1988" spans="2:4">
      <c r="B1988">
        <v>4612</v>
      </c>
      <c r="C1988">
        <v>3</v>
      </c>
      <c r="D1988">
        <v>1</v>
      </c>
    </row>
    <row r="1989" spans="2:4">
      <c r="B1989">
        <v>4615</v>
      </c>
      <c r="C1989">
        <v>4.5</v>
      </c>
      <c r="D1989">
        <v>2.25</v>
      </c>
    </row>
    <row r="1990" spans="2:4">
      <c r="B1990">
        <v>4616</v>
      </c>
      <c r="C1990">
        <v>3</v>
      </c>
      <c r="D1990">
        <v>1.6666669999999999</v>
      </c>
    </row>
    <row r="1991" spans="2:4">
      <c r="B1991">
        <v>4617</v>
      </c>
      <c r="C1991">
        <v>2</v>
      </c>
      <c r="D1991">
        <v>1</v>
      </c>
    </row>
    <row r="1992" spans="2:4">
      <c r="B1992">
        <v>4620</v>
      </c>
      <c r="C1992">
        <v>3</v>
      </c>
      <c r="D1992">
        <v>1</v>
      </c>
    </row>
    <row r="1993" spans="2:4">
      <c r="B1993">
        <v>4623</v>
      </c>
      <c r="C1993">
        <v>5</v>
      </c>
      <c r="D1993">
        <v>3</v>
      </c>
    </row>
    <row r="1994" spans="2:4">
      <c r="B1994">
        <v>4625</v>
      </c>
      <c r="C1994">
        <v>4</v>
      </c>
      <c r="D1994">
        <v>2</v>
      </c>
    </row>
    <row r="1995" spans="2:4">
      <c r="B1995">
        <v>4626</v>
      </c>
      <c r="C1995">
        <v>3</v>
      </c>
      <c r="D1995">
        <v>2</v>
      </c>
    </row>
    <row r="1996" spans="2:4">
      <c r="B1996">
        <v>4628</v>
      </c>
      <c r="C1996">
        <v>4</v>
      </c>
      <c r="D1996">
        <v>2</v>
      </c>
    </row>
    <row r="1997" spans="2:4">
      <c r="B1997">
        <v>4629</v>
      </c>
      <c r="C1997">
        <v>4</v>
      </c>
      <c r="D1997">
        <v>2.5</v>
      </c>
    </row>
    <row r="1998" spans="2:4">
      <c r="B1998">
        <v>4631</v>
      </c>
      <c r="C1998">
        <v>4</v>
      </c>
      <c r="D1998">
        <v>3</v>
      </c>
    </row>
    <row r="1999" spans="2:4">
      <c r="B1999">
        <v>4633</v>
      </c>
      <c r="C1999">
        <v>3</v>
      </c>
      <c r="D1999">
        <v>2</v>
      </c>
    </row>
    <row r="2000" spans="2:4">
      <c r="B2000">
        <v>4640</v>
      </c>
      <c r="C2000">
        <v>6</v>
      </c>
      <c r="D2000">
        <v>4</v>
      </c>
    </row>
    <row r="2001" spans="2:4">
      <c r="B2001">
        <v>4641</v>
      </c>
      <c r="C2001">
        <v>4.6666670000000003</v>
      </c>
      <c r="D2001">
        <v>2.3333330000000001</v>
      </c>
    </row>
    <row r="2002" spans="2:4">
      <c r="B2002">
        <v>4642</v>
      </c>
      <c r="C2002">
        <v>3</v>
      </c>
      <c r="D2002">
        <v>1</v>
      </c>
    </row>
    <row r="2003" spans="2:4">
      <c r="B2003">
        <v>4644</v>
      </c>
      <c r="C2003">
        <v>5</v>
      </c>
      <c r="D2003">
        <v>2</v>
      </c>
    </row>
    <row r="2004" spans="2:4">
      <c r="B2004">
        <v>4650</v>
      </c>
      <c r="C2004">
        <v>4</v>
      </c>
      <c r="D2004">
        <v>2.5</v>
      </c>
    </row>
    <row r="2005" spans="2:4">
      <c r="B2005">
        <v>4651</v>
      </c>
      <c r="C2005">
        <v>5</v>
      </c>
      <c r="D2005">
        <v>2.5</v>
      </c>
    </row>
    <row r="2006" spans="2:4">
      <c r="B2006">
        <v>4652</v>
      </c>
      <c r="C2006">
        <v>3</v>
      </c>
      <c r="D2006">
        <v>2</v>
      </c>
    </row>
    <row r="2007" spans="2:4">
      <c r="B2007">
        <v>4653</v>
      </c>
      <c r="C2007">
        <v>4</v>
      </c>
      <c r="D2007">
        <v>3</v>
      </c>
    </row>
    <row r="2008" spans="2:4">
      <c r="B2008">
        <v>4654</v>
      </c>
      <c r="C2008">
        <v>4</v>
      </c>
      <c r="D2008">
        <v>2</v>
      </c>
    </row>
    <row r="2009" spans="2:4">
      <c r="B2009">
        <v>4655</v>
      </c>
      <c r="C2009">
        <v>5</v>
      </c>
      <c r="D2009">
        <v>3</v>
      </c>
    </row>
    <row r="2010" spans="2:4">
      <c r="B2010">
        <v>4656</v>
      </c>
      <c r="C2010">
        <v>5.5</v>
      </c>
      <c r="D2010">
        <v>2</v>
      </c>
    </row>
    <row r="2011" spans="2:4">
      <c r="B2011">
        <v>4657</v>
      </c>
      <c r="C2011">
        <v>4</v>
      </c>
      <c r="D2011">
        <v>2.5</v>
      </c>
    </row>
    <row r="2012" spans="2:4">
      <c r="B2012">
        <v>4664</v>
      </c>
      <c r="C2012">
        <v>9</v>
      </c>
      <c r="D2012">
        <v>3</v>
      </c>
    </row>
    <row r="2013" spans="2:4">
      <c r="B2013">
        <v>4675</v>
      </c>
      <c r="C2013">
        <v>7.5</v>
      </c>
      <c r="D2013">
        <v>4.5</v>
      </c>
    </row>
    <row r="2014" spans="2:4">
      <c r="B2014">
        <v>4676</v>
      </c>
      <c r="C2014">
        <v>2.6</v>
      </c>
      <c r="D2014">
        <v>1</v>
      </c>
    </row>
    <row r="2015" spans="2:4">
      <c r="B2015">
        <v>4677</v>
      </c>
      <c r="C2015">
        <v>6.5</v>
      </c>
      <c r="D2015">
        <v>3.5</v>
      </c>
    </row>
    <row r="2016" spans="2:4">
      <c r="B2016">
        <v>4678</v>
      </c>
      <c r="C2016">
        <v>4.6666670000000003</v>
      </c>
      <c r="D2016">
        <v>2.3333330000000001</v>
      </c>
    </row>
    <row r="2017" spans="2:4">
      <c r="B2017">
        <v>4680</v>
      </c>
      <c r="C2017">
        <v>3</v>
      </c>
      <c r="D2017">
        <v>1</v>
      </c>
    </row>
    <row r="2018" spans="2:4">
      <c r="B2018">
        <v>4684</v>
      </c>
      <c r="C2018">
        <v>2.5</v>
      </c>
      <c r="D2018">
        <v>1</v>
      </c>
    </row>
    <row r="2019" spans="2:4">
      <c r="B2019">
        <v>4688</v>
      </c>
      <c r="C2019">
        <v>2.6666669999999999</v>
      </c>
      <c r="D2019">
        <v>1</v>
      </c>
    </row>
    <row r="2020" spans="2:4">
      <c r="B2020">
        <v>4689</v>
      </c>
      <c r="C2020">
        <v>2.3333330000000001</v>
      </c>
      <c r="D2020">
        <v>1</v>
      </c>
    </row>
    <row r="2021" spans="2:4">
      <c r="B2021">
        <v>4691</v>
      </c>
      <c r="C2021">
        <v>2.6666669999999999</v>
      </c>
      <c r="D2021">
        <v>1</v>
      </c>
    </row>
    <row r="2022" spans="2:4">
      <c r="B2022">
        <v>4693</v>
      </c>
      <c r="C2022">
        <v>3.5</v>
      </c>
      <c r="D2022">
        <v>1</v>
      </c>
    </row>
    <row r="2023" spans="2:4">
      <c r="B2023">
        <v>4694</v>
      </c>
      <c r="C2023">
        <v>4.2</v>
      </c>
      <c r="D2023">
        <v>1</v>
      </c>
    </row>
    <row r="2024" spans="2:4">
      <c r="B2024">
        <v>4699</v>
      </c>
      <c r="C2024">
        <v>2</v>
      </c>
      <c r="D2024">
        <v>1</v>
      </c>
    </row>
    <row r="2025" spans="2:4">
      <c r="B2025">
        <v>4700</v>
      </c>
      <c r="C2025">
        <v>3</v>
      </c>
      <c r="D2025">
        <v>1</v>
      </c>
    </row>
    <row r="2026" spans="2:4">
      <c r="B2026">
        <v>4704</v>
      </c>
      <c r="C2026">
        <v>6</v>
      </c>
      <c r="D2026">
        <v>3</v>
      </c>
    </row>
    <row r="2027" spans="2:4">
      <c r="B2027">
        <v>4708</v>
      </c>
      <c r="C2027">
        <v>5</v>
      </c>
      <c r="D2027">
        <v>2</v>
      </c>
    </row>
    <row r="2028" spans="2:4">
      <c r="B2028">
        <v>4709</v>
      </c>
      <c r="C2028">
        <v>3.5</v>
      </c>
      <c r="D2028">
        <v>2</v>
      </c>
    </row>
    <row r="2029" spans="2:4">
      <c r="B2029">
        <v>4710</v>
      </c>
      <c r="C2029">
        <v>4.3333329999999997</v>
      </c>
      <c r="D2029">
        <v>1</v>
      </c>
    </row>
    <row r="2030" spans="2:4">
      <c r="B2030">
        <v>4712</v>
      </c>
      <c r="C2030">
        <v>5</v>
      </c>
      <c r="D2030">
        <v>2.6666669999999999</v>
      </c>
    </row>
    <row r="2031" spans="2:4">
      <c r="B2031">
        <v>4713</v>
      </c>
      <c r="C2031">
        <v>4</v>
      </c>
      <c r="D2031">
        <v>2</v>
      </c>
    </row>
    <row r="2032" spans="2:4">
      <c r="B2032">
        <v>4718</v>
      </c>
      <c r="C2032">
        <v>2.5</v>
      </c>
      <c r="D2032">
        <v>1</v>
      </c>
    </row>
    <row r="2033" spans="2:4">
      <c r="B2033">
        <v>4720</v>
      </c>
      <c r="C2033">
        <v>3</v>
      </c>
      <c r="D2033">
        <v>2</v>
      </c>
    </row>
    <row r="2034" spans="2:4">
      <c r="B2034">
        <v>4723</v>
      </c>
      <c r="C2034">
        <v>2</v>
      </c>
      <c r="D2034">
        <v>1</v>
      </c>
    </row>
    <row r="2035" spans="2:4">
      <c r="B2035">
        <v>4724</v>
      </c>
      <c r="C2035">
        <v>5</v>
      </c>
      <c r="D2035">
        <v>3</v>
      </c>
    </row>
    <row r="2036" spans="2:4">
      <c r="B2036">
        <v>4725</v>
      </c>
      <c r="C2036">
        <v>3</v>
      </c>
      <c r="D2036">
        <v>2</v>
      </c>
    </row>
    <row r="2037" spans="2:4">
      <c r="B2037">
        <v>4727</v>
      </c>
      <c r="C2037">
        <v>5</v>
      </c>
      <c r="D2037">
        <v>3</v>
      </c>
    </row>
    <row r="2038" spans="2:4">
      <c r="B2038">
        <v>4728</v>
      </c>
      <c r="C2038">
        <v>4</v>
      </c>
      <c r="D2038">
        <v>2</v>
      </c>
    </row>
    <row r="2039" spans="2:4">
      <c r="B2039">
        <v>4729</v>
      </c>
      <c r="C2039">
        <v>2.5</v>
      </c>
      <c r="D2039">
        <v>1</v>
      </c>
    </row>
    <row r="2040" spans="2:4">
      <c r="B2040">
        <v>4730</v>
      </c>
      <c r="C2040">
        <v>2.6666669999999999</v>
      </c>
      <c r="D2040">
        <v>1</v>
      </c>
    </row>
    <row r="2041" spans="2:4">
      <c r="B2041">
        <v>4732</v>
      </c>
      <c r="C2041">
        <v>3</v>
      </c>
      <c r="D2041">
        <v>1</v>
      </c>
    </row>
    <row r="2042" spans="2:4">
      <c r="B2042">
        <v>4733</v>
      </c>
      <c r="C2042">
        <v>2.6666669999999999</v>
      </c>
      <c r="D2042">
        <v>1</v>
      </c>
    </row>
    <row r="2043" spans="2:4">
      <c r="B2043">
        <v>4734</v>
      </c>
      <c r="C2043">
        <v>3</v>
      </c>
      <c r="D2043">
        <v>1.5</v>
      </c>
    </row>
    <row r="2044" spans="2:4">
      <c r="B2044">
        <v>4738</v>
      </c>
      <c r="C2044">
        <v>2.3333330000000001</v>
      </c>
      <c r="D2044">
        <v>1</v>
      </c>
    </row>
    <row r="2045" spans="2:4">
      <c r="B2045">
        <v>4741</v>
      </c>
      <c r="C2045">
        <v>3.5</v>
      </c>
      <c r="D2045">
        <v>1</v>
      </c>
    </row>
    <row r="2046" spans="2:4">
      <c r="B2046">
        <v>4743</v>
      </c>
      <c r="C2046">
        <v>2.5</v>
      </c>
      <c r="D2046">
        <v>1</v>
      </c>
    </row>
    <row r="2047" spans="2:4">
      <c r="B2047">
        <v>4746</v>
      </c>
      <c r="C2047">
        <v>3.5</v>
      </c>
      <c r="D2047">
        <v>1</v>
      </c>
    </row>
    <row r="2048" spans="2:4">
      <c r="B2048">
        <v>4748</v>
      </c>
      <c r="C2048">
        <v>4.4000000000000004</v>
      </c>
      <c r="D2048">
        <v>2.8</v>
      </c>
    </row>
    <row r="2049" spans="2:4">
      <c r="B2049">
        <v>4749</v>
      </c>
      <c r="C2049">
        <v>4</v>
      </c>
      <c r="D2049">
        <v>2</v>
      </c>
    </row>
    <row r="2050" spans="2:4">
      <c r="B2050">
        <v>4752</v>
      </c>
      <c r="C2050">
        <v>2.5</v>
      </c>
      <c r="D2050">
        <v>1</v>
      </c>
    </row>
    <row r="2051" spans="2:4">
      <c r="B2051">
        <v>4753</v>
      </c>
      <c r="C2051">
        <v>6</v>
      </c>
      <c r="D2051">
        <v>3</v>
      </c>
    </row>
    <row r="2052" spans="2:4">
      <c r="B2052">
        <v>4756</v>
      </c>
      <c r="C2052">
        <v>6</v>
      </c>
      <c r="D2052">
        <v>3</v>
      </c>
    </row>
    <row r="2053" spans="2:4">
      <c r="B2053">
        <v>4757</v>
      </c>
      <c r="C2053">
        <v>3</v>
      </c>
      <c r="D2053">
        <v>2</v>
      </c>
    </row>
    <row r="2054" spans="2:4">
      <c r="B2054">
        <v>4758</v>
      </c>
      <c r="C2054">
        <v>7.5</v>
      </c>
      <c r="D2054">
        <v>4.1666670000000003</v>
      </c>
    </row>
    <row r="2055" spans="2:4">
      <c r="B2055">
        <v>4760</v>
      </c>
      <c r="C2055">
        <v>3</v>
      </c>
      <c r="D2055">
        <v>2</v>
      </c>
    </row>
    <row r="2056" spans="2:4">
      <c r="B2056">
        <v>4762</v>
      </c>
      <c r="C2056">
        <v>5</v>
      </c>
      <c r="D2056">
        <v>4</v>
      </c>
    </row>
    <row r="2057" spans="2:4">
      <c r="B2057">
        <v>4767</v>
      </c>
      <c r="C2057">
        <v>4.8333329999999997</v>
      </c>
      <c r="D2057">
        <v>2.1666669999999999</v>
      </c>
    </row>
    <row r="2058" spans="2:4">
      <c r="B2058">
        <v>4768</v>
      </c>
      <c r="C2058">
        <v>4</v>
      </c>
      <c r="D2058">
        <v>2</v>
      </c>
    </row>
    <row r="2059" spans="2:4">
      <c r="B2059">
        <v>4769</v>
      </c>
      <c r="C2059">
        <v>4</v>
      </c>
      <c r="D2059">
        <v>2</v>
      </c>
    </row>
    <row r="2060" spans="2:4">
      <c r="B2060">
        <v>4770</v>
      </c>
      <c r="C2060">
        <v>4</v>
      </c>
      <c r="D2060">
        <v>2</v>
      </c>
    </row>
    <row r="2061" spans="2:4">
      <c r="B2061">
        <v>4773</v>
      </c>
      <c r="C2061">
        <v>3.5</v>
      </c>
      <c r="D2061">
        <v>1</v>
      </c>
    </row>
    <row r="2062" spans="2:4">
      <c r="B2062">
        <v>4774</v>
      </c>
      <c r="C2062">
        <v>11.5</v>
      </c>
      <c r="D2062">
        <v>6</v>
      </c>
    </row>
    <row r="2063" spans="2:4">
      <c r="B2063">
        <v>4775</v>
      </c>
      <c r="C2063">
        <v>3</v>
      </c>
      <c r="D2063">
        <v>1</v>
      </c>
    </row>
    <row r="2064" spans="2:4">
      <c r="B2064">
        <v>4776</v>
      </c>
      <c r="C2064">
        <v>3.3333330000000001</v>
      </c>
      <c r="D2064">
        <v>1</v>
      </c>
    </row>
    <row r="2065" spans="2:4">
      <c r="B2065">
        <v>4777</v>
      </c>
      <c r="C2065">
        <v>3</v>
      </c>
      <c r="D2065">
        <v>1</v>
      </c>
    </row>
    <row r="2066" spans="2:4">
      <c r="B2066">
        <v>4779</v>
      </c>
      <c r="C2066">
        <v>3.4</v>
      </c>
      <c r="D2066">
        <v>1</v>
      </c>
    </row>
    <row r="2067" spans="2:4">
      <c r="B2067">
        <v>4781</v>
      </c>
      <c r="C2067">
        <v>5</v>
      </c>
      <c r="D2067">
        <v>3</v>
      </c>
    </row>
    <row r="2068" spans="2:4">
      <c r="B2068">
        <v>4782</v>
      </c>
      <c r="C2068">
        <v>2.5</v>
      </c>
      <c r="D2068">
        <v>1</v>
      </c>
    </row>
    <row r="2069" spans="2:4">
      <c r="B2069">
        <v>4783</v>
      </c>
      <c r="C2069">
        <v>5.25</v>
      </c>
      <c r="D2069">
        <v>1.4</v>
      </c>
    </row>
    <row r="2070" spans="2:4">
      <c r="B2070">
        <v>4790</v>
      </c>
      <c r="C2070">
        <v>2.3333330000000001</v>
      </c>
      <c r="D2070">
        <v>1</v>
      </c>
    </row>
    <row r="2071" spans="2:4">
      <c r="B2071">
        <v>4794</v>
      </c>
      <c r="C2071">
        <v>5.3333329999999997</v>
      </c>
      <c r="D2071">
        <v>2.6666669999999999</v>
      </c>
    </row>
    <row r="2072" spans="2:4">
      <c r="B2072">
        <v>4796</v>
      </c>
      <c r="C2072">
        <v>8</v>
      </c>
      <c r="D2072">
        <v>1.3</v>
      </c>
    </row>
    <row r="2073" spans="2:4">
      <c r="B2073">
        <v>4797</v>
      </c>
      <c r="C2073">
        <v>5</v>
      </c>
      <c r="D2073">
        <v>2.5</v>
      </c>
    </row>
    <row r="2074" spans="2:4">
      <c r="B2074">
        <v>4799</v>
      </c>
      <c r="C2074">
        <v>3.5</v>
      </c>
      <c r="D2074">
        <v>1</v>
      </c>
    </row>
    <row r="2075" spans="2:4">
      <c r="B2075">
        <v>4801</v>
      </c>
      <c r="C2075">
        <v>5</v>
      </c>
      <c r="D2075">
        <v>2.3333330000000001</v>
      </c>
    </row>
    <row r="2076" spans="2:4">
      <c r="B2076">
        <v>4805</v>
      </c>
      <c r="C2076">
        <v>11</v>
      </c>
      <c r="D2076">
        <v>3.5</v>
      </c>
    </row>
    <row r="2077" spans="2:4">
      <c r="B2077">
        <v>4807</v>
      </c>
      <c r="C2077">
        <v>6</v>
      </c>
      <c r="D2077">
        <v>3</v>
      </c>
    </row>
    <row r="2078" spans="2:4">
      <c r="B2078">
        <v>4812</v>
      </c>
      <c r="C2078">
        <v>2.8333330000000001</v>
      </c>
      <c r="D2078">
        <v>1</v>
      </c>
    </row>
    <row r="2079" spans="2:4">
      <c r="B2079">
        <v>4813</v>
      </c>
      <c r="C2079">
        <v>7</v>
      </c>
      <c r="D2079">
        <v>1.3</v>
      </c>
    </row>
    <row r="2080" spans="2:4">
      <c r="B2080">
        <v>4815</v>
      </c>
      <c r="C2080">
        <v>3</v>
      </c>
      <c r="D2080">
        <v>1</v>
      </c>
    </row>
    <row r="2081" spans="2:4">
      <c r="B2081">
        <v>4816</v>
      </c>
      <c r="C2081">
        <v>3.5</v>
      </c>
      <c r="D2081">
        <v>1</v>
      </c>
    </row>
    <row r="2082" spans="2:4">
      <c r="B2082">
        <v>4820</v>
      </c>
      <c r="C2082">
        <v>3</v>
      </c>
      <c r="D2082">
        <v>1</v>
      </c>
    </row>
    <row r="2083" spans="2:4">
      <c r="B2083">
        <v>4822</v>
      </c>
      <c r="C2083">
        <v>6</v>
      </c>
      <c r="D2083">
        <v>4</v>
      </c>
    </row>
    <row r="2084" spans="2:4">
      <c r="B2084">
        <v>4823</v>
      </c>
      <c r="C2084">
        <v>4</v>
      </c>
      <c r="D2084">
        <v>3</v>
      </c>
    </row>
    <row r="2085" spans="2:4">
      <c r="B2085">
        <v>4825</v>
      </c>
      <c r="C2085">
        <v>2.6666669999999999</v>
      </c>
      <c r="D2085">
        <v>1</v>
      </c>
    </row>
    <row r="2086" spans="2:4">
      <c r="B2086">
        <v>4829</v>
      </c>
      <c r="C2086">
        <v>3.5</v>
      </c>
      <c r="D2086">
        <v>1</v>
      </c>
    </row>
    <row r="2087" spans="2:4">
      <c r="B2087">
        <v>4835</v>
      </c>
      <c r="C2087">
        <v>5</v>
      </c>
      <c r="D2087">
        <v>2</v>
      </c>
    </row>
    <row r="2088" spans="2:4">
      <c r="B2088">
        <v>4836</v>
      </c>
      <c r="C2088">
        <v>6</v>
      </c>
      <c r="D2088">
        <v>3</v>
      </c>
    </row>
    <row r="2089" spans="2:4">
      <c r="B2089">
        <v>4838</v>
      </c>
      <c r="C2089">
        <v>5.2</v>
      </c>
      <c r="D2089">
        <v>2.6</v>
      </c>
    </row>
    <row r="2090" spans="2:4">
      <c r="B2090">
        <v>4840</v>
      </c>
      <c r="C2090">
        <v>5</v>
      </c>
      <c r="D2090">
        <v>2</v>
      </c>
    </row>
    <row r="2091" spans="2:4">
      <c r="B2091">
        <v>4844</v>
      </c>
      <c r="C2091">
        <v>3.1666669999999999</v>
      </c>
      <c r="D2091">
        <v>1</v>
      </c>
    </row>
    <row r="2092" spans="2:4">
      <c r="B2092">
        <v>4851</v>
      </c>
      <c r="C2092">
        <v>2.5</v>
      </c>
      <c r="D2092">
        <v>1</v>
      </c>
    </row>
    <row r="2093" spans="2:4">
      <c r="B2093">
        <v>4855</v>
      </c>
      <c r="C2093">
        <v>4</v>
      </c>
      <c r="D2093">
        <v>3</v>
      </c>
    </row>
    <row r="2094" spans="2:4">
      <c r="B2094">
        <v>4856</v>
      </c>
      <c r="C2094">
        <v>9</v>
      </c>
      <c r="D2094">
        <v>6</v>
      </c>
    </row>
    <row r="2095" spans="2:4">
      <c r="B2095">
        <v>4858</v>
      </c>
      <c r="C2095">
        <v>4</v>
      </c>
      <c r="D2095">
        <v>2</v>
      </c>
    </row>
    <row r="2096" spans="2:4">
      <c r="B2096">
        <v>4860</v>
      </c>
      <c r="C2096">
        <v>2</v>
      </c>
      <c r="D2096">
        <v>1</v>
      </c>
    </row>
    <row r="2097" spans="2:4">
      <c r="B2097">
        <v>4862</v>
      </c>
      <c r="C2097">
        <v>3.25</v>
      </c>
      <c r="D2097">
        <v>1</v>
      </c>
    </row>
    <row r="2098" spans="2:4">
      <c r="B2098">
        <v>4866</v>
      </c>
      <c r="C2098">
        <v>3</v>
      </c>
      <c r="D2098">
        <v>1</v>
      </c>
    </row>
    <row r="2099" spans="2:4">
      <c r="B2099">
        <v>4868</v>
      </c>
      <c r="C2099">
        <v>4</v>
      </c>
      <c r="D2099">
        <v>2</v>
      </c>
    </row>
    <row r="2100" spans="2:4">
      <c r="B2100">
        <v>4869</v>
      </c>
      <c r="C2100">
        <v>3</v>
      </c>
      <c r="D2100">
        <v>2</v>
      </c>
    </row>
    <row r="2101" spans="2:4">
      <c r="B2101">
        <v>4870</v>
      </c>
      <c r="C2101">
        <v>3</v>
      </c>
      <c r="D2101">
        <v>1</v>
      </c>
    </row>
    <row r="2102" spans="2:4">
      <c r="B2102">
        <v>4871</v>
      </c>
      <c r="C2102">
        <v>2.75</v>
      </c>
      <c r="D2102">
        <v>1</v>
      </c>
    </row>
    <row r="2103" spans="2:4">
      <c r="B2103">
        <v>4872</v>
      </c>
      <c r="C2103">
        <v>3.5</v>
      </c>
      <c r="D2103">
        <v>2</v>
      </c>
    </row>
    <row r="2104" spans="2:4">
      <c r="B2104">
        <v>4873</v>
      </c>
      <c r="C2104">
        <v>3</v>
      </c>
      <c r="D2104">
        <v>1</v>
      </c>
    </row>
    <row r="2105" spans="2:4">
      <c r="B2105">
        <v>4877</v>
      </c>
      <c r="C2105">
        <v>2.6666669999999999</v>
      </c>
      <c r="D2105">
        <v>1</v>
      </c>
    </row>
    <row r="2106" spans="2:4">
      <c r="B2106">
        <v>4879</v>
      </c>
      <c r="C2106">
        <v>4</v>
      </c>
      <c r="D2106">
        <v>2.5</v>
      </c>
    </row>
    <row r="2107" spans="2:4">
      <c r="B2107">
        <v>4880</v>
      </c>
      <c r="C2107">
        <v>11</v>
      </c>
      <c r="D2107">
        <v>5.5</v>
      </c>
    </row>
    <row r="2108" spans="2:4">
      <c r="B2108">
        <v>4882</v>
      </c>
      <c r="C2108">
        <v>7</v>
      </c>
      <c r="D2108">
        <v>3.5</v>
      </c>
    </row>
    <row r="2109" spans="2:4">
      <c r="B2109">
        <v>4884</v>
      </c>
      <c r="C2109">
        <v>6</v>
      </c>
      <c r="D2109">
        <v>2</v>
      </c>
    </row>
    <row r="2110" spans="2:4">
      <c r="B2110">
        <v>4886</v>
      </c>
      <c r="C2110">
        <v>3</v>
      </c>
      <c r="D2110">
        <v>1</v>
      </c>
    </row>
    <row r="2111" spans="2:4">
      <c r="B2111">
        <v>4887</v>
      </c>
      <c r="C2111">
        <v>4</v>
      </c>
      <c r="D2111">
        <v>2</v>
      </c>
    </row>
    <row r="2112" spans="2:4">
      <c r="B2112">
        <v>4888</v>
      </c>
      <c r="C2112">
        <v>4</v>
      </c>
      <c r="D2112">
        <v>2.5</v>
      </c>
    </row>
    <row r="2113" spans="2:4">
      <c r="B2113">
        <v>4889</v>
      </c>
      <c r="C2113">
        <v>5</v>
      </c>
      <c r="D2113">
        <v>1</v>
      </c>
    </row>
    <row r="2114" spans="2:4">
      <c r="B2114">
        <v>4890</v>
      </c>
      <c r="C2114">
        <v>4</v>
      </c>
      <c r="D2114">
        <v>2</v>
      </c>
    </row>
    <row r="2115" spans="2:4">
      <c r="B2115">
        <v>4892</v>
      </c>
      <c r="C2115">
        <v>3.25</v>
      </c>
      <c r="D2115">
        <v>1.75</v>
      </c>
    </row>
    <row r="2116" spans="2:4">
      <c r="B2116">
        <v>4893</v>
      </c>
      <c r="C2116">
        <v>4</v>
      </c>
      <c r="D2116">
        <v>1.5</v>
      </c>
    </row>
    <row r="2117" spans="2:4">
      <c r="B2117">
        <v>4894</v>
      </c>
      <c r="C2117">
        <v>6</v>
      </c>
      <c r="D2117">
        <v>2</v>
      </c>
    </row>
    <row r="2118" spans="2:4">
      <c r="B2118">
        <v>4895</v>
      </c>
      <c r="C2118">
        <v>4</v>
      </c>
      <c r="D2118">
        <v>2</v>
      </c>
    </row>
    <row r="2119" spans="2:4">
      <c r="B2119">
        <v>4896</v>
      </c>
      <c r="C2119">
        <v>9</v>
      </c>
      <c r="D2119">
        <v>5</v>
      </c>
    </row>
    <row r="2120" spans="2:4">
      <c r="B2120">
        <v>4897</v>
      </c>
      <c r="C2120">
        <v>4</v>
      </c>
      <c r="D2120">
        <v>2.5</v>
      </c>
    </row>
    <row r="2121" spans="2:4">
      <c r="B2121">
        <v>4898</v>
      </c>
      <c r="C2121">
        <v>9</v>
      </c>
      <c r="D2121">
        <v>2</v>
      </c>
    </row>
    <row r="2122" spans="2:4">
      <c r="B2122">
        <v>4902</v>
      </c>
      <c r="C2122">
        <v>4</v>
      </c>
      <c r="D2122">
        <v>3</v>
      </c>
    </row>
    <row r="2123" spans="2:4">
      <c r="B2123">
        <v>4905</v>
      </c>
      <c r="C2123">
        <v>6</v>
      </c>
      <c r="D2123">
        <v>1</v>
      </c>
    </row>
    <row r="2124" spans="2:4">
      <c r="B2124">
        <v>4906</v>
      </c>
      <c r="C2124">
        <v>5</v>
      </c>
      <c r="D2124">
        <v>2</v>
      </c>
    </row>
    <row r="2125" spans="2:4">
      <c r="B2125">
        <v>4909</v>
      </c>
      <c r="C2125">
        <v>3.5</v>
      </c>
      <c r="D2125">
        <v>1.5</v>
      </c>
    </row>
    <row r="2126" spans="2:4">
      <c r="B2126">
        <v>4914</v>
      </c>
      <c r="C2126">
        <v>14.5</v>
      </c>
      <c r="D2126">
        <v>7</v>
      </c>
    </row>
    <row r="2127" spans="2:4">
      <c r="B2127">
        <v>4915</v>
      </c>
      <c r="C2127">
        <v>2.9</v>
      </c>
      <c r="D2127">
        <v>1.42</v>
      </c>
    </row>
    <row r="2128" spans="2:4">
      <c r="B2128">
        <v>4916</v>
      </c>
      <c r="C2128">
        <v>4.5</v>
      </c>
      <c r="D2128">
        <v>2</v>
      </c>
    </row>
    <row r="2129" spans="2:4">
      <c r="B2129">
        <v>4918</v>
      </c>
      <c r="C2129">
        <v>3</v>
      </c>
      <c r="D2129">
        <v>1</v>
      </c>
    </row>
    <row r="2130" spans="2:4">
      <c r="B2130">
        <v>4919</v>
      </c>
      <c r="C2130">
        <v>2.5</v>
      </c>
      <c r="D2130">
        <v>1</v>
      </c>
    </row>
    <row r="2131" spans="2:4">
      <c r="B2131">
        <v>4924</v>
      </c>
      <c r="C2131">
        <v>6.3333329999999997</v>
      </c>
      <c r="D2131">
        <v>2.3333330000000001</v>
      </c>
    </row>
    <row r="2132" spans="2:4">
      <c r="B2132">
        <v>4925</v>
      </c>
      <c r="C2132">
        <v>4.25</v>
      </c>
      <c r="D2132">
        <v>2</v>
      </c>
    </row>
    <row r="2133" spans="2:4">
      <c r="B2133">
        <v>4927</v>
      </c>
      <c r="C2133">
        <v>5.5</v>
      </c>
      <c r="D2133">
        <v>2.6666669999999999</v>
      </c>
    </row>
    <row r="2134" spans="2:4">
      <c r="B2134">
        <v>4930</v>
      </c>
      <c r="C2134">
        <v>13</v>
      </c>
      <c r="D2134">
        <v>6.5</v>
      </c>
    </row>
    <row r="2135" spans="2:4">
      <c r="B2135">
        <v>4932</v>
      </c>
      <c r="C2135">
        <v>12.5</v>
      </c>
      <c r="D2135">
        <v>2.5</v>
      </c>
    </row>
    <row r="2136" spans="2:4">
      <c r="B2136">
        <v>4933</v>
      </c>
      <c r="C2136">
        <v>12</v>
      </c>
      <c r="D2136">
        <v>4.5</v>
      </c>
    </row>
    <row r="2137" spans="2:4">
      <c r="B2137">
        <v>4935</v>
      </c>
      <c r="C2137">
        <v>6.5</v>
      </c>
      <c r="D2137">
        <v>2</v>
      </c>
    </row>
    <row r="2138" spans="2:4">
      <c r="B2138">
        <v>4936</v>
      </c>
      <c r="C2138">
        <v>6</v>
      </c>
      <c r="D2138">
        <v>3</v>
      </c>
    </row>
    <row r="2139" spans="2:4">
      <c r="B2139">
        <v>4937</v>
      </c>
      <c r="C2139">
        <v>3.5</v>
      </c>
      <c r="D2139">
        <v>2</v>
      </c>
    </row>
    <row r="2140" spans="2:4">
      <c r="B2140">
        <v>4938</v>
      </c>
      <c r="C2140">
        <v>12</v>
      </c>
      <c r="D2140">
        <v>6.5</v>
      </c>
    </row>
    <row r="2141" spans="2:4">
      <c r="B2141">
        <v>4939</v>
      </c>
      <c r="C2141">
        <v>11</v>
      </c>
      <c r="D2141">
        <v>8</v>
      </c>
    </row>
    <row r="2142" spans="2:4">
      <c r="B2142">
        <v>4941</v>
      </c>
      <c r="C2142">
        <v>9.375</v>
      </c>
      <c r="D2142">
        <v>3.75</v>
      </c>
    </row>
    <row r="2143" spans="2:4">
      <c r="B2143">
        <v>4944</v>
      </c>
      <c r="C2143">
        <v>11</v>
      </c>
      <c r="D2143">
        <v>5</v>
      </c>
    </row>
    <row r="2144" spans="2:4">
      <c r="B2144">
        <v>4945</v>
      </c>
      <c r="C2144">
        <v>8.5</v>
      </c>
      <c r="D2144">
        <v>5</v>
      </c>
    </row>
    <row r="2145" spans="2:4">
      <c r="B2145">
        <v>4946</v>
      </c>
      <c r="C2145">
        <v>11.166667</v>
      </c>
      <c r="D2145">
        <v>6</v>
      </c>
    </row>
    <row r="2146" spans="2:4">
      <c r="B2146">
        <v>4947</v>
      </c>
      <c r="C2146">
        <v>2</v>
      </c>
      <c r="D2146">
        <v>1</v>
      </c>
    </row>
    <row r="2147" spans="2:4">
      <c r="B2147">
        <v>4948</v>
      </c>
      <c r="C2147">
        <v>4.5</v>
      </c>
      <c r="D2147">
        <v>1.75</v>
      </c>
    </row>
    <row r="2148" spans="2:4">
      <c r="B2148">
        <v>4949</v>
      </c>
      <c r="C2148">
        <v>2.3333330000000001</v>
      </c>
      <c r="D2148">
        <v>1</v>
      </c>
    </row>
    <row r="2149" spans="2:4">
      <c r="B2149">
        <v>4950</v>
      </c>
      <c r="C2149">
        <v>2.25</v>
      </c>
      <c r="D2149">
        <v>1</v>
      </c>
    </row>
    <row r="2150" spans="2:4">
      <c r="B2150">
        <v>4951</v>
      </c>
      <c r="C2150">
        <v>3</v>
      </c>
      <c r="D2150">
        <v>2</v>
      </c>
    </row>
    <row r="2151" spans="2:4">
      <c r="B2151">
        <v>4952</v>
      </c>
      <c r="C2151">
        <v>10</v>
      </c>
      <c r="D2151">
        <v>3.5</v>
      </c>
    </row>
    <row r="2152" spans="2:4">
      <c r="B2152">
        <v>4953</v>
      </c>
      <c r="C2152">
        <v>10</v>
      </c>
      <c r="D2152">
        <v>4</v>
      </c>
    </row>
    <row r="2153" spans="2:4">
      <c r="B2153">
        <v>4955</v>
      </c>
      <c r="C2153">
        <v>7.5</v>
      </c>
      <c r="D2153">
        <v>2</v>
      </c>
    </row>
    <row r="2154" spans="2:4">
      <c r="B2154">
        <v>4956</v>
      </c>
      <c r="C2154">
        <v>2.6666669999999999</v>
      </c>
      <c r="D2154">
        <v>1.6666669999999999</v>
      </c>
    </row>
    <row r="2155" spans="2:4">
      <c r="B2155">
        <v>4957</v>
      </c>
      <c r="C2155">
        <v>11</v>
      </c>
      <c r="D2155">
        <v>6</v>
      </c>
    </row>
    <row r="2156" spans="2:4">
      <c r="B2156">
        <v>4958</v>
      </c>
      <c r="C2156">
        <v>3.6666669999999999</v>
      </c>
      <c r="D2156">
        <v>2</v>
      </c>
    </row>
    <row r="2157" spans="2:4">
      <c r="B2157">
        <v>4959</v>
      </c>
      <c r="C2157">
        <v>4</v>
      </c>
      <c r="D2157">
        <v>2</v>
      </c>
    </row>
    <row r="2158" spans="2:4">
      <c r="B2158">
        <v>4961</v>
      </c>
      <c r="C2158">
        <v>9.5</v>
      </c>
      <c r="D2158">
        <v>2</v>
      </c>
    </row>
    <row r="2159" spans="2:4">
      <c r="B2159">
        <v>4962</v>
      </c>
      <c r="C2159">
        <v>12.5</v>
      </c>
      <c r="D2159">
        <v>4</v>
      </c>
    </row>
    <row r="2160" spans="2:4">
      <c r="B2160">
        <v>4963</v>
      </c>
      <c r="C2160">
        <v>4.3333329999999997</v>
      </c>
      <c r="D2160">
        <v>2.3333330000000001</v>
      </c>
    </row>
    <row r="2161" spans="2:4">
      <c r="B2161">
        <v>4964</v>
      </c>
      <c r="C2161">
        <v>9.1666670000000003</v>
      </c>
      <c r="D2161">
        <v>3.5</v>
      </c>
    </row>
    <row r="2162" spans="2:4">
      <c r="B2162">
        <v>4965</v>
      </c>
      <c r="C2162">
        <v>9.1666670000000003</v>
      </c>
      <c r="D2162">
        <v>3</v>
      </c>
    </row>
    <row r="2163" spans="2:4">
      <c r="B2163">
        <v>4966</v>
      </c>
      <c r="C2163">
        <v>3.6666669999999999</v>
      </c>
      <c r="D2163">
        <v>1.3</v>
      </c>
    </row>
    <row r="2164" spans="2:4">
      <c r="B2164">
        <v>4968</v>
      </c>
      <c r="C2164">
        <v>7.5</v>
      </c>
      <c r="D2164">
        <v>3</v>
      </c>
    </row>
    <row r="2165" spans="2:4">
      <c r="B2165">
        <v>4971</v>
      </c>
      <c r="C2165">
        <v>6.75</v>
      </c>
      <c r="D2165">
        <v>3.75</v>
      </c>
    </row>
    <row r="2166" spans="2:4">
      <c r="B2166">
        <v>4972</v>
      </c>
      <c r="C2166">
        <v>6</v>
      </c>
      <c r="D2166">
        <v>1.75</v>
      </c>
    </row>
    <row r="2167" spans="2:4">
      <c r="B2167">
        <v>4973</v>
      </c>
      <c r="C2167">
        <v>7.5</v>
      </c>
      <c r="D2167">
        <v>3.5</v>
      </c>
    </row>
    <row r="2168" spans="2:4">
      <c r="B2168">
        <v>4974</v>
      </c>
      <c r="C2168">
        <v>12</v>
      </c>
      <c r="D2168">
        <v>9</v>
      </c>
    </row>
    <row r="2169" spans="2:4">
      <c r="B2169">
        <v>4975</v>
      </c>
      <c r="C2169">
        <v>8.5</v>
      </c>
      <c r="D2169">
        <v>3.5</v>
      </c>
    </row>
    <row r="2170" spans="2:4">
      <c r="B2170">
        <v>4977</v>
      </c>
      <c r="C2170">
        <v>3.75</v>
      </c>
      <c r="D2170">
        <v>1.3</v>
      </c>
    </row>
    <row r="2171" spans="2:4">
      <c r="B2171">
        <v>4979</v>
      </c>
      <c r="C2171">
        <v>7.6666670000000003</v>
      </c>
      <c r="D2171">
        <v>2</v>
      </c>
    </row>
    <row r="2172" spans="2:4">
      <c r="B2172">
        <v>4980</v>
      </c>
      <c r="C2172">
        <v>14</v>
      </c>
      <c r="D2172">
        <v>5</v>
      </c>
    </row>
    <row r="2173" spans="2:4">
      <c r="B2173">
        <v>4981</v>
      </c>
      <c r="C2173">
        <v>7.5833329999999997</v>
      </c>
      <c r="D2173">
        <v>3.75</v>
      </c>
    </row>
    <row r="2174" spans="2:4">
      <c r="B2174">
        <v>4984</v>
      </c>
      <c r="C2174">
        <v>11</v>
      </c>
      <c r="D2174">
        <v>6</v>
      </c>
    </row>
    <row r="2175" spans="2:4">
      <c r="B2175">
        <v>4989</v>
      </c>
      <c r="C2175">
        <v>12</v>
      </c>
      <c r="D2175">
        <v>5</v>
      </c>
    </row>
    <row r="2176" spans="2:4">
      <c r="B2176">
        <v>4991</v>
      </c>
      <c r="C2176">
        <v>7.5</v>
      </c>
      <c r="D2176">
        <v>3</v>
      </c>
    </row>
    <row r="2177" spans="2:4">
      <c r="B2177">
        <v>4993</v>
      </c>
      <c r="C2177">
        <v>6.5</v>
      </c>
      <c r="D2177">
        <v>1.5</v>
      </c>
    </row>
    <row r="2178" spans="2:4">
      <c r="B2178">
        <v>4995</v>
      </c>
      <c r="C2178">
        <v>10.5</v>
      </c>
      <c r="D2178">
        <v>4</v>
      </c>
    </row>
    <row r="2179" spans="2:4">
      <c r="B2179">
        <v>4996</v>
      </c>
      <c r="C2179">
        <v>9.5</v>
      </c>
      <c r="D2179">
        <v>4.25</v>
      </c>
    </row>
    <row r="2180" spans="2:4">
      <c r="B2180">
        <v>4999</v>
      </c>
      <c r="C2180">
        <v>4.5</v>
      </c>
      <c r="D2180">
        <v>1</v>
      </c>
    </row>
    <row r="2181" spans="2:4">
      <c r="B2181">
        <v>5002</v>
      </c>
      <c r="C2181">
        <v>7.2777779999999996</v>
      </c>
      <c r="D2181">
        <v>3.5</v>
      </c>
    </row>
    <row r="2182" spans="2:4">
      <c r="B2182">
        <v>5003</v>
      </c>
      <c r="C2182">
        <v>16</v>
      </c>
      <c r="D2182">
        <v>8</v>
      </c>
    </row>
    <row r="2183" spans="2:4">
      <c r="B2183">
        <v>5005</v>
      </c>
      <c r="C2183">
        <v>13</v>
      </c>
      <c r="D2183">
        <v>8</v>
      </c>
    </row>
    <row r="2184" spans="2:4">
      <c r="B2184">
        <v>5008</v>
      </c>
      <c r="C2184">
        <v>16</v>
      </c>
      <c r="D2184">
        <v>7</v>
      </c>
    </row>
    <row r="2185" spans="2:4">
      <c r="B2185">
        <v>5009</v>
      </c>
      <c r="C2185">
        <v>7.5</v>
      </c>
      <c r="D2185">
        <v>2.75</v>
      </c>
    </row>
    <row r="2186" spans="2:4">
      <c r="B2186">
        <v>5010</v>
      </c>
      <c r="C2186">
        <v>10</v>
      </c>
      <c r="D2186">
        <v>3</v>
      </c>
    </row>
    <row r="2187" spans="2:4">
      <c r="B2187">
        <v>5012</v>
      </c>
      <c r="C2187">
        <v>6</v>
      </c>
      <c r="D2187">
        <v>2</v>
      </c>
    </row>
    <row r="2188" spans="2:4">
      <c r="B2188">
        <v>5013</v>
      </c>
      <c r="C2188">
        <v>8.5</v>
      </c>
      <c r="D2188">
        <v>2</v>
      </c>
    </row>
    <row r="2189" spans="2:4">
      <c r="B2189">
        <v>5015</v>
      </c>
      <c r="C2189">
        <v>7.5</v>
      </c>
      <c r="D2189">
        <v>3</v>
      </c>
    </row>
    <row r="2190" spans="2:4">
      <c r="B2190">
        <v>5017</v>
      </c>
      <c r="C2190">
        <v>7</v>
      </c>
      <c r="D2190">
        <v>3</v>
      </c>
    </row>
    <row r="2191" spans="2:4">
      <c r="B2191">
        <v>5019</v>
      </c>
      <c r="C2191">
        <v>2</v>
      </c>
      <c r="D2191">
        <v>1</v>
      </c>
    </row>
    <row r="2192" spans="2:4">
      <c r="B2192">
        <v>5020</v>
      </c>
      <c r="C2192">
        <v>9.75</v>
      </c>
      <c r="D2192">
        <v>3.25</v>
      </c>
    </row>
    <row r="2193" spans="2:4">
      <c r="B2193">
        <v>5025</v>
      </c>
      <c r="C2193">
        <v>6</v>
      </c>
      <c r="D2193">
        <v>2</v>
      </c>
    </row>
    <row r="2194" spans="2:4">
      <c r="B2194">
        <v>5026</v>
      </c>
      <c r="C2194">
        <v>6.25</v>
      </c>
      <c r="D2194">
        <v>2</v>
      </c>
    </row>
    <row r="2195" spans="2:4">
      <c r="B2195">
        <v>5028</v>
      </c>
      <c r="C2195">
        <v>9</v>
      </c>
      <c r="D2195">
        <v>3.25</v>
      </c>
    </row>
    <row r="2196" spans="2:4">
      <c r="B2196">
        <v>5030</v>
      </c>
      <c r="C2196">
        <v>12</v>
      </c>
      <c r="D2196">
        <v>7</v>
      </c>
    </row>
    <row r="2197" spans="2:4">
      <c r="B2197">
        <v>5031</v>
      </c>
      <c r="C2197">
        <v>9</v>
      </c>
      <c r="D2197">
        <v>3</v>
      </c>
    </row>
    <row r="2198" spans="2:4">
      <c r="B2198">
        <v>5032</v>
      </c>
      <c r="C2198">
        <v>10</v>
      </c>
      <c r="D2198">
        <v>2.5</v>
      </c>
    </row>
    <row r="2199" spans="2:4">
      <c r="B2199">
        <v>5033</v>
      </c>
      <c r="C2199">
        <v>9.5</v>
      </c>
      <c r="D2199">
        <v>6.5</v>
      </c>
    </row>
    <row r="2200" spans="2:4">
      <c r="B2200">
        <v>5035</v>
      </c>
      <c r="C2200">
        <v>14</v>
      </c>
      <c r="D2200">
        <v>9</v>
      </c>
    </row>
    <row r="2201" spans="2:4">
      <c r="B2201">
        <v>5036</v>
      </c>
      <c r="C2201">
        <v>4</v>
      </c>
      <c r="D2201">
        <v>1.3</v>
      </c>
    </row>
    <row r="2202" spans="2:4">
      <c r="B2202">
        <v>5040</v>
      </c>
      <c r="C2202">
        <v>10</v>
      </c>
      <c r="D2202">
        <v>6</v>
      </c>
    </row>
    <row r="2203" spans="2:4">
      <c r="B2203">
        <v>5041</v>
      </c>
      <c r="C2203">
        <v>7</v>
      </c>
      <c r="D2203">
        <v>5</v>
      </c>
    </row>
    <row r="2204" spans="2:4">
      <c r="B2204">
        <v>5043</v>
      </c>
      <c r="C2204">
        <v>8.5</v>
      </c>
      <c r="D2204">
        <v>2.75</v>
      </c>
    </row>
    <row r="2205" spans="2:4">
      <c r="B2205">
        <v>5044</v>
      </c>
      <c r="C2205">
        <v>6.6666670000000003</v>
      </c>
      <c r="D2205">
        <v>3</v>
      </c>
    </row>
    <row r="2206" spans="2:4">
      <c r="B2206">
        <v>5045</v>
      </c>
      <c r="C2206">
        <v>15</v>
      </c>
      <c r="D2206">
        <v>8.5</v>
      </c>
    </row>
    <row r="2207" spans="2:4">
      <c r="B2207">
        <v>5048</v>
      </c>
      <c r="C2207">
        <v>9.3333329999999997</v>
      </c>
      <c r="D2207">
        <v>2.6666669999999999</v>
      </c>
    </row>
    <row r="2208" spans="2:4">
      <c r="B2208">
        <v>5049</v>
      </c>
      <c r="C2208">
        <v>9</v>
      </c>
      <c r="D2208">
        <v>4.5</v>
      </c>
    </row>
    <row r="2209" spans="2:4">
      <c r="B2209">
        <v>5050</v>
      </c>
      <c r="C2209">
        <v>9.5</v>
      </c>
      <c r="D2209">
        <v>2.5</v>
      </c>
    </row>
    <row r="2210" spans="2:4">
      <c r="B2210">
        <v>5051</v>
      </c>
      <c r="C2210">
        <v>11</v>
      </c>
      <c r="D2210">
        <v>8</v>
      </c>
    </row>
    <row r="2211" spans="2:4">
      <c r="B2211">
        <v>5053</v>
      </c>
      <c r="C2211">
        <v>11.5</v>
      </c>
      <c r="D2211">
        <v>4.5</v>
      </c>
    </row>
    <row r="2212" spans="2:4">
      <c r="B2212">
        <v>5056</v>
      </c>
      <c r="C2212">
        <v>9</v>
      </c>
      <c r="D2212">
        <v>4.25</v>
      </c>
    </row>
    <row r="2213" spans="2:4">
      <c r="B2213">
        <v>5058</v>
      </c>
      <c r="C2213">
        <v>7</v>
      </c>
      <c r="D2213">
        <v>3.25</v>
      </c>
    </row>
    <row r="2214" spans="2:4">
      <c r="B2214">
        <v>5059</v>
      </c>
      <c r="C2214">
        <v>9.5</v>
      </c>
      <c r="D2214">
        <v>2.5</v>
      </c>
    </row>
    <row r="2215" spans="2:4">
      <c r="B2215">
        <v>5060</v>
      </c>
      <c r="C2215">
        <v>10</v>
      </c>
      <c r="D2215">
        <v>3</v>
      </c>
    </row>
    <row r="2216" spans="2:4">
      <c r="B2216">
        <v>5061</v>
      </c>
      <c r="C2216">
        <v>12</v>
      </c>
      <c r="D2216">
        <v>5</v>
      </c>
    </row>
    <row r="2217" spans="2:4">
      <c r="B2217">
        <v>5062</v>
      </c>
      <c r="C2217">
        <v>8.5</v>
      </c>
      <c r="D2217">
        <v>2.75</v>
      </c>
    </row>
    <row r="2218" spans="2:4">
      <c r="B2218">
        <v>5063</v>
      </c>
      <c r="C2218">
        <v>8.625</v>
      </c>
      <c r="D2218">
        <v>2.4750000000000001</v>
      </c>
    </row>
    <row r="2219" spans="2:4">
      <c r="B2219">
        <v>5064</v>
      </c>
      <c r="C2219">
        <v>10</v>
      </c>
      <c r="D2219">
        <v>3</v>
      </c>
    </row>
    <row r="2220" spans="2:4">
      <c r="B2220">
        <v>5068</v>
      </c>
      <c r="C2220">
        <v>8</v>
      </c>
      <c r="D2220">
        <v>2</v>
      </c>
    </row>
    <row r="2221" spans="2:4">
      <c r="B2221">
        <v>5070</v>
      </c>
      <c r="C2221">
        <v>6</v>
      </c>
      <c r="D2221">
        <v>2</v>
      </c>
    </row>
    <row r="2222" spans="2:4">
      <c r="B2222">
        <v>5072</v>
      </c>
      <c r="C2222">
        <v>6</v>
      </c>
      <c r="D2222">
        <v>2</v>
      </c>
    </row>
    <row r="2223" spans="2:4">
      <c r="B2223">
        <v>5073</v>
      </c>
      <c r="C2223">
        <v>6.6666670000000003</v>
      </c>
      <c r="D2223">
        <v>2</v>
      </c>
    </row>
    <row r="2224" spans="2:4">
      <c r="B2224">
        <v>5074</v>
      </c>
      <c r="C2224">
        <v>8.5</v>
      </c>
      <c r="D2224">
        <v>2.5</v>
      </c>
    </row>
    <row r="2225" spans="2:4">
      <c r="B2225">
        <v>5075</v>
      </c>
      <c r="C2225">
        <v>10</v>
      </c>
      <c r="D2225">
        <v>2.5</v>
      </c>
    </row>
    <row r="2226" spans="2:4">
      <c r="B2226">
        <v>5076</v>
      </c>
      <c r="C2226">
        <v>5</v>
      </c>
      <c r="D2226">
        <v>1</v>
      </c>
    </row>
    <row r="2227" spans="2:4">
      <c r="B2227">
        <v>5077</v>
      </c>
      <c r="C2227">
        <v>4</v>
      </c>
      <c r="D2227">
        <v>1</v>
      </c>
    </row>
    <row r="2228" spans="2:4">
      <c r="B2228">
        <v>5078</v>
      </c>
      <c r="C2228">
        <v>10</v>
      </c>
      <c r="D2228">
        <v>3</v>
      </c>
    </row>
    <row r="2229" spans="2:4">
      <c r="B2229">
        <v>5079</v>
      </c>
      <c r="C2229">
        <v>6.5</v>
      </c>
      <c r="D2229">
        <v>4</v>
      </c>
    </row>
    <row r="2230" spans="2:4">
      <c r="B2230">
        <v>5086</v>
      </c>
      <c r="C2230">
        <v>7</v>
      </c>
      <c r="D2230">
        <v>1</v>
      </c>
    </row>
    <row r="2231" spans="2:4">
      <c r="B2231">
        <v>5087</v>
      </c>
      <c r="C2231">
        <v>8</v>
      </c>
      <c r="D2231">
        <v>2</v>
      </c>
    </row>
    <row r="2232" spans="2:4">
      <c r="B2232">
        <v>5091</v>
      </c>
      <c r="C2232">
        <v>12</v>
      </c>
      <c r="D2232">
        <v>5.3333329999999997</v>
      </c>
    </row>
    <row r="2233" spans="2:4">
      <c r="B2233">
        <v>5092</v>
      </c>
      <c r="C2233">
        <v>3</v>
      </c>
      <c r="D2233">
        <v>1</v>
      </c>
    </row>
    <row r="2234" spans="2:4">
      <c r="B2234">
        <v>5095</v>
      </c>
      <c r="C2234">
        <v>6</v>
      </c>
      <c r="D2234">
        <v>2</v>
      </c>
    </row>
    <row r="2235" spans="2:4">
      <c r="B2235">
        <v>5103</v>
      </c>
      <c r="C2235">
        <v>3</v>
      </c>
      <c r="D2235">
        <v>1</v>
      </c>
    </row>
    <row r="2236" spans="2:4">
      <c r="B2236">
        <v>5104</v>
      </c>
      <c r="C2236">
        <v>6</v>
      </c>
      <c r="D2236">
        <v>2</v>
      </c>
    </row>
    <row r="2237" spans="2:4">
      <c r="B2237">
        <v>5105</v>
      </c>
      <c r="C2237">
        <v>5</v>
      </c>
      <c r="D2237">
        <v>1</v>
      </c>
    </row>
    <row r="2238" spans="2:4">
      <c r="B2238">
        <v>5107</v>
      </c>
      <c r="C2238">
        <v>5</v>
      </c>
      <c r="D2238">
        <v>2</v>
      </c>
    </row>
    <row r="2239" spans="2:4">
      <c r="B2239">
        <v>5121</v>
      </c>
      <c r="C2239">
        <v>6</v>
      </c>
      <c r="D2239">
        <v>1.3</v>
      </c>
    </row>
    <row r="2240" spans="2:4">
      <c r="B2240">
        <v>5127</v>
      </c>
      <c r="C2240">
        <v>5</v>
      </c>
      <c r="D2240">
        <v>2</v>
      </c>
    </row>
    <row r="2241" spans="2:4">
      <c r="B2241">
        <v>5131</v>
      </c>
      <c r="C2241">
        <v>6</v>
      </c>
      <c r="D2241">
        <v>2</v>
      </c>
    </row>
    <row r="2242" spans="2:4">
      <c r="B2242">
        <v>5133</v>
      </c>
      <c r="C2242">
        <v>8</v>
      </c>
      <c r="D2242">
        <v>2</v>
      </c>
    </row>
    <row r="2243" spans="2:4">
      <c r="B2243">
        <v>5134</v>
      </c>
      <c r="C2243">
        <v>5</v>
      </c>
      <c r="D2243">
        <v>2</v>
      </c>
    </row>
    <row r="2244" spans="2:4">
      <c r="B2244">
        <v>5137</v>
      </c>
      <c r="C2244">
        <v>8</v>
      </c>
      <c r="D2244">
        <v>2</v>
      </c>
    </row>
    <row r="2245" spans="2:4">
      <c r="B2245">
        <v>5139</v>
      </c>
      <c r="C2245">
        <v>3</v>
      </c>
      <c r="D2245">
        <v>1</v>
      </c>
    </row>
    <row r="2246" spans="2:4">
      <c r="B2246">
        <v>5142</v>
      </c>
      <c r="C2246">
        <v>6</v>
      </c>
      <c r="D2246">
        <v>1.5</v>
      </c>
    </row>
    <row r="2247" spans="2:4">
      <c r="B2247">
        <v>5143</v>
      </c>
      <c r="C2247">
        <v>6</v>
      </c>
      <c r="D2247">
        <v>1.5</v>
      </c>
    </row>
    <row r="2248" spans="2:4">
      <c r="B2248">
        <v>5144</v>
      </c>
      <c r="C2248">
        <v>5.5</v>
      </c>
      <c r="D2248">
        <v>2.25</v>
      </c>
    </row>
    <row r="2249" spans="2:4">
      <c r="B2249">
        <v>5149</v>
      </c>
      <c r="C2249">
        <v>4</v>
      </c>
      <c r="D2249">
        <v>1</v>
      </c>
    </row>
    <row r="2250" spans="2:4">
      <c r="B2250">
        <v>5152</v>
      </c>
      <c r="C2250">
        <v>13</v>
      </c>
      <c r="D2250">
        <v>5.25</v>
      </c>
    </row>
    <row r="2251" spans="2:4">
      <c r="B2251">
        <v>5157</v>
      </c>
      <c r="C2251">
        <v>9</v>
      </c>
      <c r="D2251">
        <v>2</v>
      </c>
    </row>
    <row r="2252" spans="2:4">
      <c r="B2252">
        <v>5158</v>
      </c>
      <c r="C2252">
        <v>8</v>
      </c>
      <c r="D2252">
        <v>2</v>
      </c>
    </row>
    <row r="2253" spans="2:4">
      <c r="B2253">
        <v>5160</v>
      </c>
      <c r="C2253">
        <v>8</v>
      </c>
      <c r="D2253">
        <v>3</v>
      </c>
    </row>
    <row r="2254" spans="2:4">
      <c r="B2254">
        <v>5161</v>
      </c>
      <c r="C2254">
        <v>3.5</v>
      </c>
      <c r="D2254">
        <v>1</v>
      </c>
    </row>
    <row r="2255" spans="2:4">
      <c r="B2255">
        <v>5164</v>
      </c>
      <c r="C2255">
        <v>5</v>
      </c>
      <c r="D2255">
        <v>1</v>
      </c>
    </row>
    <row r="2256" spans="2:4">
      <c r="B2256">
        <v>5170</v>
      </c>
      <c r="C2256">
        <v>12</v>
      </c>
      <c r="D2256">
        <v>6</v>
      </c>
    </row>
    <row r="2257" spans="2:4">
      <c r="B2257">
        <v>5173</v>
      </c>
      <c r="C2257">
        <v>4.25</v>
      </c>
      <c r="D2257">
        <v>1.5</v>
      </c>
    </row>
    <row r="2258" spans="2:4">
      <c r="B2258">
        <v>5180</v>
      </c>
      <c r="C2258">
        <v>3</v>
      </c>
      <c r="D2258">
        <v>2</v>
      </c>
    </row>
    <row r="2259" spans="2:4">
      <c r="B2259">
        <v>5183</v>
      </c>
      <c r="C2259">
        <v>12</v>
      </c>
      <c r="D2259">
        <v>7</v>
      </c>
    </row>
    <row r="2260" spans="2:4">
      <c r="B2260">
        <v>5187</v>
      </c>
      <c r="C2260">
        <v>5</v>
      </c>
      <c r="D2260">
        <v>1</v>
      </c>
    </row>
    <row r="2261" spans="2:4">
      <c r="B2261">
        <v>5195</v>
      </c>
      <c r="C2261">
        <v>9.1666670000000003</v>
      </c>
      <c r="D2261">
        <v>3.1666669999999999</v>
      </c>
    </row>
    <row r="2262" spans="2:4">
      <c r="B2262">
        <v>5196</v>
      </c>
      <c r="C2262">
        <v>7.75</v>
      </c>
      <c r="D2262">
        <v>3.5</v>
      </c>
    </row>
    <row r="2263" spans="2:4">
      <c r="B2263">
        <v>5198</v>
      </c>
      <c r="C2263">
        <v>6</v>
      </c>
      <c r="D2263">
        <v>2</v>
      </c>
    </row>
    <row r="2264" spans="2:4">
      <c r="B2264">
        <v>5200</v>
      </c>
      <c r="C2264">
        <v>12</v>
      </c>
      <c r="D2264">
        <v>4.5</v>
      </c>
    </row>
    <row r="2265" spans="2:4">
      <c r="B2265">
        <v>5201</v>
      </c>
      <c r="C2265">
        <v>4.5</v>
      </c>
      <c r="D2265">
        <v>1</v>
      </c>
    </row>
    <row r="2266" spans="2:4">
      <c r="B2266">
        <v>5204</v>
      </c>
      <c r="C2266">
        <v>4</v>
      </c>
      <c r="D2266">
        <v>1</v>
      </c>
    </row>
    <row r="2267" spans="2:4">
      <c r="B2267">
        <v>5208</v>
      </c>
      <c r="C2267">
        <v>5.4</v>
      </c>
      <c r="D2267">
        <v>1</v>
      </c>
    </row>
    <row r="2268" spans="2:4">
      <c r="B2268">
        <v>5209</v>
      </c>
      <c r="C2268">
        <v>10.333333</v>
      </c>
      <c r="D2268">
        <v>3.6666669999999999</v>
      </c>
    </row>
    <row r="2269" spans="2:4">
      <c r="B2269">
        <v>5210</v>
      </c>
      <c r="C2269">
        <v>5</v>
      </c>
      <c r="D2269">
        <v>2.25</v>
      </c>
    </row>
    <row r="2270" spans="2:4">
      <c r="B2270">
        <v>5211</v>
      </c>
      <c r="C2270">
        <v>4</v>
      </c>
      <c r="D2270">
        <v>1</v>
      </c>
    </row>
    <row r="2271" spans="2:4">
      <c r="B2271">
        <v>5212</v>
      </c>
      <c r="C2271">
        <v>7</v>
      </c>
      <c r="D2271">
        <v>3.75</v>
      </c>
    </row>
    <row r="2272" spans="2:4">
      <c r="B2272">
        <v>5213</v>
      </c>
      <c r="C2272">
        <v>7</v>
      </c>
      <c r="D2272">
        <v>2</v>
      </c>
    </row>
    <row r="2273" spans="2:4">
      <c r="B2273">
        <v>5215</v>
      </c>
      <c r="C2273">
        <v>4</v>
      </c>
      <c r="D2273">
        <v>1</v>
      </c>
    </row>
    <row r="2274" spans="2:4">
      <c r="B2274">
        <v>5219</v>
      </c>
      <c r="C2274">
        <v>8</v>
      </c>
      <c r="D2274">
        <v>3</v>
      </c>
    </row>
    <row r="2275" spans="2:4">
      <c r="B2275">
        <v>5221</v>
      </c>
      <c r="C2275">
        <v>3</v>
      </c>
      <c r="D2275">
        <v>1</v>
      </c>
    </row>
    <row r="2276" spans="2:4">
      <c r="B2276">
        <v>5223</v>
      </c>
      <c r="C2276">
        <v>8.5</v>
      </c>
      <c r="D2276">
        <v>1.5</v>
      </c>
    </row>
    <row r="2277" spans="2:4">
      <c r="B2277">
        <v>5227</v>
      </c>
      <c r="C2277">
        <v>7</v>
      </c>
      <c r="D2277">
        <v>2</v>
      </c>
    </row>
    <row r="2278" spans="2:4">
      <c r="B2278">
        <v>5228</v>
      </c>
      <c r="C2278">
        <v>3</v>
      </c>
      <c r="D2278">
        <v>1</v>
      </c>
    </row>
    <row r="2279" spans="2:4">
      <c r="B2279">
        <v>5232</v>
      </c>
      <c r="C2279">
        <v>2.6666669999999999</v>
      </c>
      <c r="D2279">
        <v>1</v>
      </c>
    </row>
    <row r="2280" spans="2:4">
      <c r="B2280">
        <v>5233</v>
      </c>
      <c r="C2280">
        <v>9.5</v>
      </c>
      <c r="D2280">
        <v>3.5</v>
      </c>
    </row>
    <row r="2281" spans="2:4">
      <c r="B2281">
        <v>5237</v>
      </c>
      <c r="C2281">
        <v>4.5</v>
      </c>
      <c r="D2281">
        <v>1</v>
      </c>
    </row>
    <row r="2282" spans="2:4">
      <c r="B2282">
        <v>5238</v>
      </c>
      <c r="C2282">
        <v>5</v>
      </c>
      <c r="D2282">
        <v>2</v>
      </c>
    </row>
    <row r="2283" spans="2:4">
      <c r="B2283">
        <v>5239</v>
      </c>
      <c r="C2283">
        <v>5</v>
      </c>
      <c r="D2283">
        <v>1</v>
      </c>
    </row>
    <row r="2284" spans="2:4">
      <c r="B2284">
        <v>5240</v>
      </c>
      <c r="C2284">
        <v>12</v>
      </c>
      <c r="D2284">
        <v>5.5</v>
      </c>
    </row>
    <row r="2285" spans="2:4">
      <c r="B2285">
        <v>5241</v>
      </c>
      <c r="C2285">
        <v>15</v>
      </c>
      <c r="D2285">
        <v>7</v>
      </c>
    </row>
    <row r="2286" spans="2:4">
      <c r="B2286">
        <v>5242</v>
      </c>
      <c r="C2286">
        <v>5</v>
      </c>
      <c r="D2286">
        <v>2</v>
      </c>
    </row>
    <row r="2287" spans="2:4">
      <c r="B2287">
        <v>5243</v>
      </c>
      <c r="C2287">
        <v>12</v>
      </c>
      <c r="D2287">
        <v>5</v>
      </c>
    </row>
    <row r="2288" spans="2:4">
      <c r="B2288">
        <v>5244</v>
      </c>
      <c r="C2288">
        <v>6</v>
      </c>
      <c r="D2288">
        <v>2</v>
      </c>
    </row>
    <row r="2289" spans="2:4">
      <c r="B2289">
        <v>5247</v>
      </c>
      <c r="C2289">
        <v>5</v>
      </c>
      <c r="D2289">
        <v>3</v>
      </c>
    </row>
    <row r="2290" spans="2:4">
      <c r="B2290">
        <v>5249</v>
      </c>
      <c r="C2290">
        <v>3</v>
      </c>
      <c r="D2290">
        <v>1</v>
      </c>
    </row>
    <row r="2291" spans="2:4">
      <c r="B2291">
        <v>5251</v>
      </c>
      <c r="C2291">
        <v>6</v>
      </c>
      <c r="D2291">
        <v>2</v>
      </c>
    </row>
    <row r="2292" spans="2:4">
      <c r="B2292">
        <v>5252</v>
      </c>
      <c r="C2292">
        <v>6.75</v>
      </c>
      <c r="D2292">
        <v>2.125</v>
      </c>
    </row>
    <row r="2293" spans="2:4">
      <c r="B2293">
        <v>5253</v>
      </c>
      <c r="C2293">
        <v>12</v>
      </c>
      <c r="D2293">
        <v>3.5</v>
      </c>
    </row>
    <row r="2294" spans="2:4">
      <c r="B2294">
        <v>5254</v>
      </c>
      <c r="C2294">
        <v>8</v>
      </c>
      <c r="D2294">
        <v>5.5</v>
      </c>
    </row>
    <row r="2295" spans="2:4">
      <c r="B2295">
        <v>5256</v>
      </c>
      <c r="C2295">
        <v>9</v>
      </c>
      <c r="D2295">
        <v>4</v>
      </c>
    </row>
    <row r="2296" spans="2:4">
      <c r="B2296">
        <v>5262</v>
      </c>
      <c r="C2296">
        <v>8</v>
      </c>
      <c r="D2296">
        <v>1</v>
      </c>
    </row>
    <row r="2297" spans="2:4">
      <c r="B2297">
        <v>5263</v>
      </c>
      <c r="C2297">
        <v>4</v>
      </c>
      <c r="D2297">
        <v>1</v>
      </c>
    </row>
    <row r="2298" spans="2:4">
      <c r="B2298">
        <v>5264</v>
      </c>
      <c r="C2298">
        <v>5</v>
      </c>
      <c r="D2298">
        <v>1</v>
      </c>
    </row>
    <row r="2299" spans="2:4">
      <c r="B2299">
        <v>5271</v>
      </c>
      <c r="C2299">
        <v>5.25</v>
      </c>
      <c r="D2299">
        <v>2</v>
      </c>
    </row>
    <row r="2300" spans="2:4">
      <c r="B2300">
        <v>5272</v>
      </c>
      <c r="C2300">
        <v>11</v>
      </c>
      <c r="D2300">
        <v>5</v>
      </c>
    </row>
    <row r="2301" spans="2:4">
      <c r="B2301">
        <v>5274</v>
      </c>
      <c r="C2301">
        <v>9.5</v>
      </c>
      <c r="D2301">
        <v>3.25</v>
      </c>
    </row>
    <row r="2302" spans="2:4">
      <c r="B2302">
        <v>5276</v>
      </c>
      <c r="C2302">
        <v>10</v>
      </c>
      <c r="D2302">
        <v>5</v>
      </c>
    </row>
    <row r="2303" spans="2:4">
      <c r="B2303">
        <v>5280</v>
      </c>
      <c r="C2303">
        <v>4</v>
      </c>
      <c r="D2303">
        <v>1</v>
      </c>
    </row>
    <row r="2304" spans="2:4">
      <c r="B2304">
        <v>5282</v>
      </c>
      <c r="C2304">
        <v>7</v>
      </c>
      <c r="D2304">
        <v>2</v>
      </c>
    </row>
    <row r="2305" spans="2:4">
      <c r="B2305">
        <v>5284</v>
      </c>
      <c r="C2305">
        <v>7</v>
      </c>
      <c r="D2305">
        <v>2</v>
      </c>
    </row>
    <row r="2306" spans="2:4">
      <c r="B2306">
        <v>5287</v>
      </c>
      <c r="C2306">
        <v>5</v>
      </c>
      <c r="D2306">
        <v>1</v>
      </c>
    </row>
    <row r="2307" spans="2:4">
      <c r="B2307">
        <v>5288</v>
      </c>
      <c r="C2307">
        <v>4</v>
      </c>
      <c r="D2307">
        <v>1</v>
      </c>
    </row>
    <row r="2308" spans="2:4">
      <c r="B2308">
        <v>5289</v>
      </c>
      <c r="C2308">
        <v>4</v>
      </c>
      <c r="D2308">
        <v>1</v>
      </c>
    </row>
    <row r="2309" spans="2:4">
      <c r="B2309">
        <v>5290</v>
      </c>
      <c r="C2309">
        <v>3</v>
      </c>
      <c r="D2309">
        <v>1</v>
      </c>
    </row>
    <row r="2310" spans="2:4">
      <c r="B2310">
        <v>5292</v>
      </c>
      <c r="C2310">
        <v>4</v>
      </c>
      <c r="D2310">
        <v>1</v>
      </c>
    </row>
    <row r="2311" spans="2:4">
      <c r="B2311">
        <v>5293</v>
      </c>
      <c r="C2311">
        <v>4</v>
      </c>
      <c r="D2311">
        <v>1</v>
      </c>
    </row>
    <row r="2312" spans="2:4">
      <c r="B2312">
        <v>5294</v>
      </c>
      <c r="C2312">
        <v>4</v>
      </c>
      <c r="D2312">
        <v>1</v>
      </c>
    </row>
    <row r="2313" spans="2:4">
      <c r="B2313">
        <v>5295</v>
      </c>
      <c r="C2313">
        <v>7</v>
      </c>
      <c r="D2313">
        <v>2</v>
      </c>
    </row>
    <row r="2314" spans="2:4">
      <c r="B2314">
        <v>5297</v>
      </c>
      <c r="C2314">
        <v>3</v>
      </c>
      <c r="D2314">
        <v>1</v>
      </c>
    </row>
    <row r="2315" spans="2:4">
      <c r="B2315">
        <v>5299</v>
      </c>
      <c r="C2315">
        <v>5</v>
      </c>
      <c r="D2315">
        <v>1</v>
      </c>
    </row>
    <row r="2316" spans="2:4">
      <c r="B2316">
        <v>5300</v>
      </c>
      <c r="C2316">
        <v>3.2</v>
      </c>
      <c r="D2316">
        <v>1</v>
      </c>
    </row>
    <row r="2317" spans="2:4">
      <c r="B2317">
        <v>5303</v>
      </c>
      <c r="C2317">
        <v>4.6666670000000003</v>
      </c>
      <c r="D2317">
        <v>1</v>
      </c>
    </row>
    <row r="2318" spans="2:4">
      <c r="B2318">
        <v>5305</v>
      </c>
      <c r="C2318">
        <v>5</v>
      </c>
      <c r="D2318">
        <v>1</v>
      </c>
    </row>
    <row r="2319" spans="2:4">
      <c r="B2319">
        <v>5308</v>
      </c>
      <c r="C2319">
        <v>3.5</v>
      </c>
      <c r="D2319">
        <v>1</v>
      </c>
    </row>
    <row r="2320" spans="2:4">
      <c r="B2320">
        <v>5309</v>
      </c>
      <c r="C2320">
        <v>6</v>
      </c>
      <c r="D2320">
        <v>2</v>
      </c>
    </row>
    <row r="2321" spans="2:4">
      <c r="B2321">
        <v>5310</v>
      </c>
      <c r="C2321">
        <v>4.8</v>
      </c>
      <c r="D2321">
        <v>2</v>
      </c>
    </row>
    <row r="2322" spans="2:4">
      <c r="B2322">
        <v>5314</v>
      </c>
      <c r="C2322">
        <v>4</v>
      </c>
      <c r="D2322">
        <v>1</v>
      </c>
    </row>
    <row r="2323" spans="2:4">
      <c r="B2323">
        <v>5315</v>
      </c>
      <c r="C2323">
        <v>3.8</v>
      </c>
      <c r="D2323">
        <v>1.2</v>
      </c>
    </row>
    <row r="2324" spans="2:4">
      <c r="B2324">
        <v>5316</v>
      </c>
      <c r="C2324">
        <v>3.8333330000000001</v>
      </c>
      <c r="D2324">
        <v>1.3</v>
      </c>
    </row>
    <row r="2325" spans="2:4">
      <c r="B2325">
        <v>5319</v>
      </c>
      <c r="C2325">
        <v>5</v>
      </c>
      <c r="D2325">
        <v>2</v>
      </c>
    </row>
    <row r="2326" spans="2:4">
      <c r="B2326">
        <v>5320</v>
      </c>
      <c r="C2326">
        <v>7</v>
      </c>
      <c r="D2326">
        <v>2.5</v>
      </c>
    </row>
    <row r="2327" spans="2:4">
      <c r="B2327">
        <v>5321</v>
      </c>
      <c r="C2327">
        <v>4.75</v>
      </c>
      <c r="D2327">
        <v>2</v>
      </c>
    </row>
    <row r="2328" spans="2:4">
      <c r="B2328">
        <v>5322</v>
      </c>
      <c r="C2328">
        <v>7</v>
      </c>
      <c r="D2328">
        <v>1.75</v>
      </c>
    </row>
    <row r="2329" spans="2:4">
      <c r="B2329">
        <v>5323</v>
      </c>
      <c r="C2329">
        <v>3.5</v>
      </c>
      <c r="D2329">
        <v>1.65</v>
      </c>
    </row>
    <row r="2330" spans="2:4">
      <c r="B2330">
        <v>5326</v>
      </c>
      <c r="C2330">
        <v>5</v>
      </c>
      <c r="D2330">
        <v>1</v>
      </c>
    </row>
    <row r="2331" spans="2:4">
      <c r="B2331">
        <v>5327</v>
      </c>
      <c r="C2331">
        <v>5</v>
      </c>
      <c r="D2331">
        <v>1</v>
      </c>
    </row>
    <row r="2332" spans="2:4">
      <c r="B2332">
        <v>5332</v>
      </c>
      <c r="C2332">
        <v>4</v>
      </c>
      <c r="D2332">
        <v>1</v>
      </c>
    </row>
    <row r="2333" spans="2:4">
      <c r="B2333">
        <v>5333</v>
      </c>
      <c r="C2333">
        <v>9</v>
      </c>
      <c r="D2333">
        <v>3</v>
      </c>
    </row>
    <row r="2334" spans="2:4">
      <c r="B2334">
        <v>5335</v>
      </c>
      <c r="C2334">
        <v>5</v>
      </c>
      <c r="D2334">
        <v>1</v>
      </c>
    </row>
    <row r="2335" spans="2:4">
      <c r="B2335">
        <v>5337</v>
      </c>
      <c r="C2335">
        <v>4.3333329999999997</v>
      </c>
      <c r="D2335">
        <v>1.3</v>
      </c>
    </row>
    <row r="2336" spans="2:4">
      <c r="B2336">
        <v>5339</v>
      </c>
      <c r="C2336">
        <v>3</v>
      </c>
      <c r="D2336">
        <v>1</v>
      </c>
    </row>
    <row r="2337" spans="2:4">
      <c r="B2337">
        <v>5340</v>
      </c>
      <c r="C2337">
        <v>5</v>
      </c>
      <c r="D2337">
        <v>2</v>
      </c>
    </row>
    <row r="2338" spans="2:4">
      <c r="B2338">
        <v>5341</v>
      </c>
      <c r="C2338">
        <v>3.5</v>
      </c>
      <c r="D2338">
        <v>1</v>
      </c>
    </row>
    <row r="2339" spans="2:4">
      <c r="B2339">
        <v>5343</v>
      </c>
      <c r="C2339">
        <v>11</v>
      </c>
      <c r="D2339">
        <v>4.5</v>
      </c>
    </row>
    <row r="2340" spans="2:4">
      <c r="B2340">
        <v>5344</v>
      </c>
      <c r="C2340">
        <v>10.75</v>
      </c>
      <c r="D2340">
        <v>4.75</v>
      </c>
    </row>
    <row r="2341" spans="2:4">
      <c r="B2341">
        <v>5346</v>
      </c>
      <c r="C2341">
        <v>4</v>
      </c>
      <c r="D2341">
        <v>1</v>
      </c>
    </row>
    <row r="2342" spans="2:4">
      <c r="B2342">
        <v>5347</v>
      </c>
      <c r="C2342">
        <v>5</v>
      </c>
      <c r="D2342">
        <v>1.5</v>
      </c>
    </row>
    <row r="2343" spans="2:4">
      <c r="B2343">
        <v>5349</v>
      </c>
      <c r="C2343">
        <v>4.5</v>
      </c>
      <c r="D2343">
        <v>2</v>
      </c>
    </row>
    <row r="2344" spans="2:4">
      <c r="B2344">
        <v>5350</v>
      </c>
      <c r="C2344">
        <v>6</v>
      </c>
      <c r="D2344">
        <v>2</v>
      </c>
    </row>
    <row r="2345" spans="2:4">
      <c r="B2345">
        <v>5351</v>
      </c>
      <c r="C2345">
        <v>6</v>
      </c>
      <c r="D2345">
        <v>2</v>
      </c>
    </row>
    <row r="2346" spans="2:4">
      <c r="B2346">
        <v>5354</v>
      </c>
      <c r="C2346">
        <v>10</v>
      </c>
      <c r="D2346">
        <v>3.5</v>
      </c>
    </row>
    <row r="2347" spans="2:4">
      <c r="B2347">
        <v>5356</v>
      </c>
      <c r="C2347">
        <v>11.5</v>
      </c>
      <c r="D2347">
        <v>4</v>
      </c>
    </row>
    <row r="2348" spans="2:4">
      <c r="B2348">
        <v>5362</v>
      </c>
      <c r="C2348">
        <v>4</v>
      </c>
      <c r="D2348">
        <v>1</v>
      </c>
    </row>
    <row r="2349" spans="2:4">
      <c r="B2349">
        <v>5363</v>
      </c>
      <c r="C2349">
        <v>7.5</v>
      </c>
      <c r="D2349">
        <v>4.5</v>
      </c>
    </row>
    <row r="2350" spans="2:4">
      <c r="B2350">
        <v>5364</v>
      </c>
      <c r="C2350">
        <v>6</v>
      </c>
      <c r="D2350">
        <v>3</v>
      </c>
    </row>
    <row r="2351" spans="2:4">
      <c r="B2351">
        <v>5365</v>
      </c>
      <c r="C2351">
        <v>16</v>
      </c>
      <c r="D2351">
        <v>7</v>
      </c>
    </row>
    <row r="2352" spans="2:4">
      <c r="B2352">
        <v>5366</v>
      </c>
      <c r="C2352">
        <v>3.6666669999999999</v>
      </c>
      <c r="D2352">
        <v>1</v>
      </c>
    </row>
    <row r="2353" spans="2:4">
      <c r="B2353">
        <v>5367</v>
      </c>
      <c r="C2353">
        <v>4</v>
      </c>
      <c r="D2353">
        <v>1</v>
      </c>
    </row>
    <row r="2354" spans="2:4">
      <c r="B2354">
        <v>5368</v>
      </c>
      <c r="C2354">
        <v>4</v>
      </c>
      <c r="D2354">
        <v>2</v>
      </c>
    </row>
    <row r="2355" spans="2:4">
      <c r="B2355">
        <v>5374</v>
      </c>
      <c r="C2355">
        <v>8</v>
      </c>
      <c r="D2355">
        <v>3.5</v>
      </c>
    </row>
    <row r="2356" spans="2:4">
      <c r="B2356">
        <v>5377</v>
      </c>
      <c r="C2356">
        <v>3</v>
      </c>
      <c r="D2356">
        <v>1</v>
      </c>
    </row>
    <row r="2357" spans="2:4">
      <c r="B2357">
        <v>5380</v>
      </c>
      <c r="C2357">
        <v>10.5</v>
      </c>
      <c r="D2357">
        <v>3</v>
      </c>
    </row>
    <row r="2358" spans="2:4">
      <c r="B2358">
        <v>5383</v>
      </c>
      <c r="C2358">
        <v>4</v>
      </c>
      <c r="D2358">
        <v>1</v>
      </c>
    </row>
    <row r="2359" spans="2:4">
      <c r="B2359">
        <v>5384</v>
      </c>
      <c r="C2359">
        <v>7.25</v>
      </c>
      <c r="D2359">
        <v>2.5</v>
      </c>
    </row>
    <row r="2360" spans="2:4">
      <c r="B2360">
        <v>5387</v>
      </c>
      <c r="C2360">
        <v>2.5</v>
      </c>
      <c r="D2360">
        <v>1</v>
      </c>
    </row>
    <row r="2361" spans="2:4">
      <c r="B2361">
        <v>5392</v>
      </c>
      <c r="C2361">
        <v>7</v>
      </c>
      <c r="D2361">
        <v>2.5</v>
      </c>
    </row>
    <row r="2362" spans="2:4">
      <c r="B2362">
        <v>5393</v>
      </c>
      <c r="C2362">
        <v>3</v>
      </c>
      <c r="D2362">
        <v>1</v>
      </c>
    </row>
    <row r="2363" spans="2:4">
      <c r="B2363">
        <v>5395</v>
      </c>
      <c r="C2363">
        <v>5</v>
      </c>
      <c r="D2363">
        <v>1</v>
      </c>
    </row>
    <row r="2364" spans="2:4">
      <c r="B2364">
        <v>5396</v>
      </c>
      <c r="C2364">
        <v>6</v>
      </c>
      <c r="D2364">
        <v>3.5</v>
      </c>
    </row>
    <row r="2365" spans="2:4">
      <c r="B2365">
        <v>5397</v>
      </c>
      <c r="C2365">
        <v>5.5</v>
      </c>
      <c r="D2365">
        <v>2</v>
      </c>
    </row>
    <row r="2366" spans="2:4">
      <c r="B2366">
        <v>5399</v>
      </c>
      <c r="C2366">
        <v>10.5</v>
      </c>
      <c r="D2366">
        <v>5.75</v>
      </c>
    </row>
    <row r="2367" spans="2:4">
      <c r="B2367">
        <v>5403</v>
      </c>
      <c r="C2367">
        <v>2</v>
      </c>
      <c r="D2367">
        <v>1</v>
      </c>
    </row>
    <row r="2368" spans="2:4">
      <c r="B2368">
        <v>5412</v>
      </c>
      <c r="C2368">
        <v>11</v>
      </c>
      <c r="D2368">
        <v>6</v>
      </c>
    </row>
    <row r="2369" spans="2:4">
      <c r="B2369">
        <v>5413</v>
      </c>
      <c r="C2369">
        <v>3.75</v>
      </c>
      <c r="D2369">
        <v>1.75</v>
      </c>
    </row>
    <row r="2370" spans="2:4">
      <c r="B2370">
        <v>5419</v>
      </c>
      <c r="C2370">
        <v>3</v>
      </c>
      <c r="D2370">
        <v>1</v>
      </c>
    </row>
    <row r="2371" spans="2:4">
      <c r="B2371">
        <v>5422</v>
      </c>
      <c r="C2371">
        <v>7</v>
      </c>
      <c r="D2371">
        <v>2</v>
      </c>
    </row>
    <row r="2372" spans="2:4">
      <c r="B2372">
        <v>5423</v>
      </c>
      <c r="C2372">
        <v>5</v>
      </c>
      <c r="D2372">
        <v>1</v>
      </c>
    </row>
    <row r="2373" spans="2:4">
      <c r="B2373">
        <v>5424</v>
      </c>
      <c r="C2373">
        <v>6</v>
      </c>
      <c r="D2373">
        <v>2</v>
      </c>
    </row>
    <row r="2374" spans="2:4">
      <c r="B2374">
        <v>5427</v>
      </c>
      <c r="C2374">
        <v>6</v>
      </c>
      <c r="D2374">
        <v>2</v>
      </c>
    </row>
    <row r="2375" spans="2:4">
      <c r="B2375">
        <v>5428</v>
      </c>
      <c r="C2375">
        <v>3.3333330000000001</v>
      </c>
      <c r="D2375">
        <v>1.3333330000000001</v>
      </c>
    </row>
    <row r="2376" spans="2:4">
      <c r="B2376">
        <v>5429</v>
      </c>
      <c r="C2376">
        <v>8</v>
      </c>
      <c r="D2376">
        <v>2.5</v>
      </c>
    </row>
    <row r="2377" spans="2:4">
      <c r="B2377">
        <v>5433</v>
      </c>
      <c r="C2377">
        <v>2</v>
      </c>
      <c r="D2377">
        <v>1</v>
      </c>
    </row>
    <row r="2378" spans="2:4">
      <c r="B2378">
        <v>5435</v>
      </c>
      <c r="C2378">
        <v>9.5</v>
      </c>
      <c r="D2378">
        <v>2</v>
      </c>
    </row>
    <row r="2379" spans="2:4">
      <c r="B2379">
        <v>5436</v>
      </c>
      <c r="C2379">
        <v>5.5</v>
      </c>
      <c r="D2379">
        <v>2</v>
      </c>
    </row>
    <row r="2380" spans="2:4">
      <c r="B2380">
        <v>5437</v>
      </c>
      <c r="C2380">
        <v>6</v>
      </c>
      <c r="D2380">
        <v>1.3</v>
      </c>
    </row>
    <row r="2381" spans="2:4">
      <c r="B2381">
        <v>5440</v>
      </c>
      <c r="C2381">
        <v>7.5</v>
      </c>
      <c r="D2381">
        <v>2</v>
      </c>
    </row>
    <row r="2382" spans="2:4">
      <c r="B2382">
        <v>5442</v>
      </c>
      <c r="C2382">
        <v>2</v>
      </c>
      <c r="D2382">
        <v>1</v>
      </c>
    </row>
    <row r="2383" spans="2:4">
      <c r="B2383">
        <v>5445</v>
      </c>
      <c r="C2383">
        <v>2.3333330000000001</v>
      </c>
      <c r="D2383">
        <v>1</v>
      </c>
    </row>
    <row r="2384" spans="2:4">
      <c r="B2384">
        <v>5446</v>
      </c>
      <c r="C2384">
        <v>3.5</v>
      </c>
      <c r="D2384">
        <v>1.3</v>
      </c>
    </row>
    <row r="2385" spans="2:4">
      <c r="B2385">
        <v>5447</v>
      </c>
      <c r="C2385">
        <v>7.5</v>
      </c>
      <c r="D2385">
        <v>2</v>
      </c>
    </row>
    <row r="2386" spans="2:4">
      <c r="B2386">
        <v>5448</v>
      </c>
      <c r="C2386">
        <v>7.5</v>
      </c>
      <c r="D2386">
        <v>2</v>
      </c>
    </row>
    <row r="2387" spans="2:4">
      <c r="B2387">
        <v>5452</v>
      </c>
      <c r="C2387">
        <v>4</v>
      </c>
      <c r="D2387">
        <v>1.3</v>
      </c>
    </row>
    <row r="2388" spans="2:4">
      <c r="B2388">
        <v>5453</v>
      </c>
      <c r="C2388">
        <v>9.25</v>
      </c>
      <c r="D2388">
        <v>2.75</v>
      </c>
    </row>
    <row r="2389" spans="2:4">
      <c r="B2389">
        <v>5455</v>
      </c>
      <c r="C2389">
        <v>3.5</v>
      </c>
      <c r="D2389">
        <v>1</v>
      </c>
    </row>
    <row r="2390" spans="2:4">
      <c r="B2390">
        <v>5457</v>
      </c>
      <c r="C2390">
        <v>4</v>
      </c>
      <c r="D2390">
        <v>2</v>
      </c>
    </row>
    <row r="2391" spans="2:4">
      <c r="B2391">
        <v>5461</v>
      </c>
      <c r="C2391">
        <v>2</v>
      </c>
      <c r="D2391">
        <v>1</v>
      </c>
    </row>
    <row r="2392" spans="2:4">
      <c r="B2392">
        <v>5463</v>
      </c>
      <c r="C2392">
        <v>6</v>
      </c>
      <c r="D2392">
        <v>3</v>
      </c>
    </row>
    <row r="2393" spans="2:4">
      <c r="B2393">
        <v>5464</v>
      </c>
      <c r="C2393">
        <v>10</v>
      </c>
      <c r="D2393">
        <v>3.75</v>
      </c>
    </row>
    <row r="2394" spans="2:4">
      <c r="B2394">
        <v>5465</v>
      </c>
      <c r="C2394">
        <v>2.5</v>
      </c>
      <c r="D2394">
        <v>1</v>
      </c>
    </row>
    <row r="2395" spans="2:4">
      <c r="B2395">
        <v>5466</v>
      </c>
      <c r="C2395">
        <v>2.6666669999999999</v>
      </c>
      <c r="D2395">
        <v>1</v>
      </c>
    </row>
    <row r="2396" spans="2:4">
      <c r="B2396">
        <v>5468</v>
      </c>
      <c r="C2396">
        <v>4.4000000000000004</v>
      </c>
      <c r="D2396">
        <v>1.3</v>
      </c>
    </row>
    <row r="2397" spans="2:4">
      <c r="B2397">
        <v>5476</v>
      </c>
      <c r="C2397">
        <v>5.25</v>
      </c>
      <c r="D2397">
        <v>1.5</v>
      </c>
    </row>
    <row r="2398" spans="2:4">
      <c r="B2398">
        <v>5477</v>
      </c>
      <c r="C2398">
        <v>3</v>
      </c>
      <c r="D2398">
        <v>1</v>
      </c>
    </row>
    <row r="2399" spans="2:4">
      <c r="B2399">
        <v>5478</v>
      </c>
      <c r="C2399">
        <v>3.8333330000000001</v>
      </c>
      <c r="D2399">
        <v>1</v>
      </c>
    </row>
    <row r="2400" spans="2:4">
      <c r="B2400">
        <v>5479</v>
      </c>
      <c r="C2400">
        <v>5.25</v>
      </c>
      <c r="D2400">
        <v>2</v>
      </c>
    </row>
    <row r="2401" spans="2:4">
      <c r="B2401">
        <v>5480</v>
      </c>
      <c r="C2401">
        <v>9.3333329999999997</v>
      </c>
      <c r="D2401">
        <v>4.6666670000000003</v>
      </c>
    </row>
    <row r="2402" spans="2:4">
      <c r="B2402">
        <v>5485</v>
      </c>
      <c r="C2402">
        <v>5</v>
      </c>
      <c r="D2402">
        <v>2</v>
      </c>
    </row>
    <row r="2403" spans="2:4">
      <c r="B2403">
        <v>5486</v>
      </c>
      <c r="C2403">
        <v>4</v>
      </c>
      <c r="D2403">
        <v>2</v>
      </c>
    </row>
    <row r="2404" spans="2:4">
      <c r="B2404">
        <v>5489</v>
      </c>
      <c r="C2404">
        <v>10.5</v>
      </c>
      <c r="D2404">
        <v>5.5</v>
      </c>
    </row>
    <row r="2405" spans="2:4">
      <c r="B2405">
        <v>5491</v>
      </c>
      <c r="C2405">
        <v>6.1666670000000003</v>
      </c>
      <c r="D2405">
        <v>1.766667</v>
      </c>
    </row>
    <row r="2406" spans="2:4">
      <c r="B2406">
        <v>5493</v>
      </c>
      <c r="C2406">
        <v>6</v>
      </c>
      <c r="D2406">
        <v>3</v>
      </c>
    </row>
    <row r="2407" spans="2:4">
      <c r="B2407">
        <v>5495</v>
      </c>
      <c r="C2407">
        <v>6</v>
      </c>
      <c r="D2407">
        <v>3</v>
      </c>
    </row>
    <row r="2408" spans="2:4">
      <c r="B2408">
        <v>5496</v>
      </c>
      <c r="C2408">
        <v>3</v>
      </c>
      <c r="D2408">
        <v>1</v>
      </c>
    </row>
    <row r="2409" spans="2:4">
      <c r="B2409">
        <v>5498</v>
      </c>
      <c r="C2409">
        <v>4</v>
      </c>
      <c r="D2409">
        <v>2</v>
      </c>
    </row>
    <row r="2410" spans="2:4">
      <c r="B2410">
        <v>5499</v>
      </c>
      <c r="C2410">
        <v>6</v>
      </c>
      <c r="D2410">
        <v>1.3</v>
      </c>
    </row>
    <row r="2411" spans="2:4">
      <c r="B2411">
        <v>5500</v>
      </c>
      <c r="C2411">
        <v>4</v>
      </c>
      <c r="D2411">
        <v>2</v>
      </c>
    </row>
    <row r="2412" spans="2:4">
      <c r="B2412">
        <v>5501</v>
      </c>
      <c r="C2412">
        <v>5.75</v>
      </c>
      <c r="D2412">
        <v>1.65</v>
      </c>
    </row>
    <row r="2413" spans="2:4">
      <c r="B2413">
        <v>5502</v>
      </c>
      <c r="C2413">
        <v>4</v>
      </c>
      <c r="D2413">
        <v>2</v>
      </c>
    </row>
    <row r="2414" spans="2:4">
      <c r="B2414">
        <v>5503</v>
      </c>
      <c r="C2414">
        <v>5</v>
      </c>
      <c r="D2414">
        <v>1.3</v>
      </c>
    </row>
    <row r="2415" spans="2:4">
      <c r="B2415">
        <v>5507</v>
      </c>
      <c r="C2415">
        <v>3.5</v>
      </c>
      <c r="D2415">
        <v>1</v>
      </c>
    </row>
    <row r="2416" spans="2:4">
      <c r="B2416">
        <v>5509</v>
      </c>
      <c r="C2416">
        <v>5.5</v>
      </c>
      <c r="D2416">
        <v>2.1666669999999999</v>
      </c>
    </row>
    <row r="2417" spans="2:4">
      <c r="B2417">
        <v>5510</v>
      </c>
      <c r="C2417">
        <v>7</v>
      </c>
      <c r="D2417">
        <v>3.5</v>
      </c>
    </row>
    <row r="2418" spans="2:4">
      <c r="B2418">
        <v>5511</v>
      </c>
      <c r="C2418">
        <v>4.5</v>
      </c>
      <c r="D2418">
        <v>1.3</v>
      </c>
    </row>
    <row r="2419" spans="2:4">
      <c r="B2419">
        <v>5514</v>
      </c>
      <c r="C2419">
        <v>4.5</v>
      </c>
      <c r="D2419">
        <v>1.3</v>
      </c>
    </row>
    <row r="2420" spans="2:4">
      <c r="B2420">
        <v>5517</v>
      </c>
      <c r="C2420">
        <v>5</v>
      </c>
      <c r="D2420">
        <v>1</v>
      </c>
    </row>
    <row r="2421" spans="2:4">
      <c r="B2421">
        <v>5519</v>
      </c>
      <c r="C2421">
        <v>6</v>
      </c>
      <c r="D2421">
        <v>2.5</v>
      </c>
    </row>
    <row r="2422" spans="2:4">
      <c r="B2422">
        <v>5527</v>
      </c>
      <c r="C2422">
        <v>5</v>
      </c>
      <c r="D2422">
        <v>2</v>
      </c>
    </row>
    <row r="2423" spans="2:4">
      <c r="B2423">
        <v>5528</v>
      </c>
      <c r="C2423">
        <v>7</v>
      </c>
      <c r="D2423">
        <v>2</v>
      </c>
    </row>
    <row r="2424" spans="2:4">
      <c r="B2424">
        <v>5529</v>
      </c>
      <c r="C2424">
        <v>12.5</v>
      </c>
      <c r="D2424">
        <v>8</v>
      </c>
    </row>
    <row r="2425" spans="2:4">
      <c r="B2425">
        <v>5532</v>
      </c>
      <c r="C2425">
        <v>3</v>
      </c>
      <c r="D2425">
        <v>1</v>
      </c>
    </row>
    <row r="2426" spans="2:4">
      <c r="B2426">
        <v>5533</v>
      </c>
      <c r="C2426">
        <v>6</v>
      </c>
      <c r="D2426">
        <v>3</v>
      </c>
    </row>
    <row r="2427" spans="2:4">
      <c r="B2427">
        <v>5540</v>
      </c>
      <c r="C2427">
        <v>6</v>
      </c>
      <c r="D2427">
        <v>2</v>
      </c>
    </row>
    <row r="2428" spans="2:4">
      <c r="B2428">
        <v>5541</v>
      </c>
      <c r="C2428">
        <v>10</v>
      </c>
      <c r="D2428">
        <v>3</v>
      </c>
    </row>
    <row r="2429" spans="2:4">
      <c r="B2429">
        <v>5543</v>
      </c>
      <c r="C2429">
        <v>11</v>
      </c>
      <c r="D2429">
        <v>7</v>
      </c>
    </row>
    <row r="2430" spans="2:4">
      <c r="B2430">
        <v>5544</v>
      </c>
      <c r="C2430">
        <v>4</v>
      </c>
      <c r="D2430">
        <v>2</v>
      </c>
    </row>
    <row r="2431" spans="2:4">
      <c r="B2431">
        <v>5546</v>
      </c>
      <c r="C2431">
        <v>4.5</v>
      </c>
      <c r="D2431">
        <v>1</v>
      </c>
    </row>
    <row r="2432" spans="2:4">
      <c r="B2432">
        <v>5548</v>
      </c>
      <c r="C2432">
        <v>5.25</v>
      </c>
      <c r="D2432">
        <v>2.5</v>
      </c>
    </row>
    <row r="2433" spans="2:4">
      <c r="B2433">
        <v>5551</v>
      </c>
      <c r="C2433">
        <v>4.5999999999999996</v>
      </c>
      <c r="D2433">
        <v>1.5</v>
      </c>
    </row>
    <row r="2434" spans="2:4">
      <c r="B2434">
        <v>5554</v>
      </c>
      <c r="C2434">
        <v>5.5</v>
      </c>
      <c r="D2434">
        <v>2</v>
      </c>
    </row>
    <row r="2435" spans="2:4">
      <c r="B2435">
        <v>5557</v>
      </c>
      <c r="C2435">
        <v>4.3333329999999997</v>
      </c>
      <c r="D2435">
        <v>2</v>
      </c>
    </row>
    <row r="2436" spans="2:4">
      <c r="B2436">
        <v>5558</v>
      </c>
      <c r="C2436">
        <v>7.5</v>
      </c>
      <c r="D2436">
        <v>2</v>
      </c>
    </row>
    <row r="2437" spans="2:4">
      <c r="B2437">
        <v>5559</v>
      </c>
      <c r="C2437">
        <v>6</v>
      </c>
      <c r="D2437">
        <v>2</v>
      </c>
    </row>
    <row r="2438" spans="2:4">
      <c r="B2438">
        <v>5560</v>
      </c>
      <c r="C2438">
        <v>4.3333329999999997</v>
      </c>
      <c r="D2438">
        <v>2.3333330000000001</v>
      </c>
    </row>
    <row r="2439" spans="2:4">
      <c r="B2439">
        <v>5564</v>
      </c>
      <c r="C2439">
        <v>8</v>
      </c>
      <c r="D2439">
        <v>2.75</v>
      </c>
    </row>
    <row r="2440" spans="2:4">
      <c r="B2440">
        <v>5565</v>
      </c>
      <c r="C2440">
        <v>3.25</v>
      </c>
      <c r="D2440">
        <v>1.3</v>
      </c>
    </row>
    <row r="2441" spans="2:4">
      <c r="B2441">
        <v>5566</v>
      </c>
      <c r="C2441">
        <v>10.75</v>
      </c>
      <c r="D2441">
        <v>8</v>
      </c>
    </row>
    <row r="2442" spans="2:4">
      <c r="B2442">
        <v>5570</v>
      </c>
      <c r="C2442">
        <v>5.5</v>
      </c>
      <c r="D2442">
        <v>2.5</v>
      </c>
    </row>
    <row r="2443" spans="2:4">
      <c r="B2443">
        <v>5571</v>
      </c>
      <c r="C2443">
        <v>9.5</v>
      </c>
      <c r="D2443">
        <v>5</v>
      </c>
    </row>
    <row r="2444" spans="2:4">
      <c r="B2444">
        <v>5572</v>
      </c>
      <c r="C2444">
        <v>8.25</v>
      </c>
      <c r="D2444">
        <v>2.75</v>
      </c>
    </row>
    <row r="2445" spans="2:4">
      <c r="B2445">
        <v>5574</v>
      </c>
      <c r="C2445">
        <v>4.5</v>
      </c>
      <c r="D2445">
        <v>2</v>
      </c>
    </row>
    <row r="2446" spans="2:4">
      <c r="B2446">
        <v>5577</v>
      </c>
      <c r="C2446">
        <v>7</v>
      </c>
      <c r="D2446">
        <v>3</v>
      </c>
    </row>
    <row r="2447" spans="2:4">
      <c r="B2447">
        <v>5578</v>
      </c>
      <c r="C2447">
        <v>5.375</v>
      </c>
      <c r="D2447">
        <v>1.875</v>
      </c>
    </row>
    <row r="2448" spans="2:4">
      <c r="B2448">
        <v>5579</v>
      </c>
      <c r="C2448">
        <v>12</v>
      </c>
      <c r="D2448">
        <v>7</v>
      </c>
    </row>
    <row r="2449" spans="2:4">
      <c r="B2449">
        <v>5583</v>
      </c>
      <c r="C2449">
        <v>4.25</v>
      </c>
      <c r="D2449">
        <v>1.5</v>
      </c>
    </row>
    <row r="2450" spans="2:4">
      <c r="B2450">
        <v>5584</v>
      </c>
      <c r="C2450">
        <v>10.25</v>
      </c>
      <c r="D2450">
        <v>6</v>
      </c>
    </row>
    <row r="2451" spans="2:4">
      <c r="B2451">
        <v>5588</v>
      </c>
      <c r="C2451">
        <v>10</v>
      </c>
      <c r="D2451">
        <v>5</v>
      </c>
    </row>
    <row r="2452" spans="2:4">
      <c r="B2452">
        <v>5589</v>
      </c>
      <c r="C2452">
        <v>10</v>
      </c>
      <c r="D2452">
        <v>6</v>
      </c>
    </row>
    <row r="2453" spans="2:4">
      <c r="B2453">
        <v>5590</v>
      </c>
      <c r="C2453">
        <v>6</v>
      </c>
      <c r="D2453">
        <v>2</v>
      </c>
    </row>
    <row r="2454" spans="2:4">
      <c r="B2454">
        <v>5591</v>
      </c>
      <c r="C2454">
        <v>10</v>
      </c>
      <c r="D2454">
        <v>6</v>
      </c>
    </row>
    <row r="2455" spans="2:4">
      <c r="B2455">
        <v>5592</v>
      </c>
      <c r="C2455">
        <v>8</v>
      </c>
      <c r="D2455">
        <v>2.5</v>
      </c>
    </row>
    <row r="2456" spans="2:4">
      <c r="B2456">
        <v>5595</v>
      </c>
      <c r="C2456">
        <v>8</v>
      </c>
      <c r="D2456">
        <v>4.5</v>
      </c>
    </row>
    <row r="2457" spans="2:4">
      <c r="B2457">
        <v>5597</v>
      </c>
      <c r="C2457">
        <v>6.75</v>
      </c>
      <c r="D2457">
        <v>3.25</v>
      </c>
    </row>
    <row r="2458" spans="2:4">
      <c r="B2458">
        <v>5600</v>
      </c>
      <c r="C2458">
        <v>3</v>
      </c>
      <c r="D2458">
        <v>2</v>
      </c>
    </row>
    <row r="2459" spans="2:4">
      <c r="B2459">
        <v>5601</v>
      </c>
      <c r="C2459">
        <v>6</v>
      </c>
      <c r="D2459">
        <v>2</v>
      </c>
    </row>
    <row r="2460" spans="2:4">
      <c r="B2460">
        <v>5602</v>
      </c>
      <c r="C2460">
        <v>3</v>
      </c>
      <c r="D2460">
        <v>1</v>
      </c>
    </row>
    <row r="2461" spans="2:4">
      <c r="B2461">
        <v>5603</v>
      </c>
      <c r="C2461">
        <v>3.5</v>
      </c>
      <c r="D2461">
        <v>1</v>
      </c>
    </row>
    <row r="2462" spans="2:4">
      <c r="B2462">
        <v>5610</v>
      </c>
      <c r="C2462">
        <v>5</v>
      </c>
      <c r="D2462">
        <v>2</v>
      </c>
    </row>
    <row r="2463" spans="2:4">
      <c r="B2463">
        <v>5611</v>
      </c>
      <c r="C2463">
        <v>5.5</v>
      </c>
      <c r="D2463">
        <v>2</v>
      </c>
    </row>
    <row r="2464" spans="2:4">
      <c r="B2464">
        <v>5615</v>
      </c>
      <c r="C2464">
        <v>3.5</v>
      </c>
      <c r="D2464">
        <v>1</v>
      </c>
    </row>
    <row r="2465" spans="2:4">
      <c r="B2465">
        <v>5617</v>
      </c>
      <c r="C2465">
        <v>7</v>
      </c>
      <c r="D2465">
        <v>1.5</v>
      </c>
    </row>
    <row r="2466" spans="2:4">
      <c r="B2466">
        <v>5618</v>
      </c>
      <c r="C2466">
        <v>7</v>
      </c>
      <c r="D2466">
        <v>4</v>
      </c>
    </row>
    <row r="2467" spans="2:4">
      <c r="B2467">
        <v>5620</v>
      </c>
      <c r="C2467">
        <v>4</v>
      </c>
      <c r="D2467">
        <v>2</v>
      </c>
    </row>
    <row r="2468" spans="2:4">
      <c r="B2468">
        <v>5627</v>
      </c>
      <c r="C2468">
        <v>2.5</v>
      </c>
      <c r="D2468">
        <v>1</v>
      </c>
    </row>
    <row r="2469" spans="2:4">
      <c r="B2469">
        <v>5629</v>
      </c>
      <c r="C2469">
        <v>3</v>
      </c>
      <c r="D2469">
        <v>2</v>
      </c>
    </row>
    <row r="2470" spans="2:4">
      <c r="B2470">
        <v>5630</v>
      </c>
      <c r="C2470">
        <v>7.5</v>
      </c>
      <c r="D2470">
        <v>4</v>
      </c>
    </row>
    <row r="2471" spans="2:4">
      <c r="B2471">
        <v>5632</v>
      </c>
      <c r="C2471">
        <v>4</v>
      </c>
      <c r="D2471">
        <v>2</v>
      </c>
    </row>
    <row r="2472" spans="2:4">
      <c r="B2472">
        <v>5636</v>
      </c>
      <c r="C2472">
        <v>5.5</v>
      </c>
      <c r="D2472">
        <v>3</v>
      </c>
    </row>
    <row r="2473" spans="2:4">
      <c r="B2473">
        <v>5638</v>
      </c>
      <c r="C2473">
        <v>5</v>
      </c>
      <c r="D2473">
        <v>2</v>
      </c>
    </row>
    <row r="2474" spans="2:4">
      <c r="B2474">
        <v>5640</v>
      </c>
      <c r="C2474">
        <v>6</v>
      </c>
      <c r="D2474">
        <v>4.5</v>
      </c>
    </row>
    <row r="2475" spans="2:4">
      <c r="B2475">
        <v>5641</v>
      </c>
      <c r="C2475">
        <v>5.5</v>
      </c>
      <c r="D2475">
        <v>1</v>
      </c>
    </row>
    <row r="2476" spans="2:4">
      <c r="B2476">
        <v>5644</v>
      </c>
      <c r="C2476">
        <v>5.1666670000000003</v>
      </c>
      <c r="D2476">
        <v>2</v>
      </c>
    </row>
    <row r="2477" spans="2:4">
      <c r="B2477">
        <v>5648</v>
      </c>
      <c r="C2477">
        <v>6</v>
      </c>
      <c r="D2477">
        <v>1.875</v>
      </c>
    </row>
    <row r="2478" spans="2:4">
      <c r="B2478">
        <v>5649</v>
      </c>
      <c r="C2478">
        <v>5.5</v>
      </c>
      <c r="D2478">
        <v>3</v>
      </c>
    </row>
    <row r="2479" spans="2:4">
      <c r="B2479">
        <v>5652</v>
      </c>
      <c r="C2479">
        <v>4</v>
      </c>
      <c r="D2479">
        <v>2</v>
      </c>
    </row>
    <row r="2480" spans="2:4">
      <c r="B2480">
        <v>5656</v>
      </c>
      <c r="C2480">
        <v>5.8333329999999997</v>
      </c>
      <c r="D2480">
        <v>1.5</v>
      </c>
    </row>
    <row r="2481" spans="2:4">
      <c r="B2481">
        <v>5658</v>
      </c>
      <c r="C2481">
        <v>7</v>
      </c>
      <c r="D2481">
        <v>4</v>
      </c>
    </row>
    <row r="2482" spans="2:4">
      <c r="B2482">
        <v>5669</v>
      </c>
      <c r="C2482">
        <v>8</v>
      </c>
      <c r="D2482">
        <v>3</v>
      </c>
    </row>
    <row r="2483" spans="2:4">
      <c r="B2483">
        <v>5673</v>
      </c>
      <c r="C2483">
        <v>3</v>
      </c>
      <c r="D2483">
        <v>1</v>
      </c>
    </row>
    <row r="2484" spans="2:4">
      <c r="B2484">
        <v>5674</v>
      </c>
      <c r="C2484">
        <v>8</v>
      </c>
      <c r="D2484">
        <v>5.5</v>
      </c>
    </row>
    <row r="2485" spans="2:4">
      <c r="B2485">
        <v>5675</v>
      </c>
      <c r="C2485">
        <v>7.5</v>
      </c>
      <c r="D2485">
        <v>5</v>
      </c>
    </row>
    <row r="2486" spans="2:4">
      <c r="B2486">
        <v>5676</v>
      </c>
      <c r="C2486">
        <v>5.3333329999999997</v>
      </c>
      <c r="D2486">
        <v>2.6666669999999999</v>
      </c>
    </row>
    <row r="2487" spans="2:4">
      <c r="B2487">
        <v>5679</v>
      </c>
      <c r="C2487">
        <v>7</v>
      </c>
      <c r="D2487">
        <v>4</v>
      </c>
    </row>
    <row r="2488" spans="2:4">
      <c r="B2488">
        <v>5683</v>
      </c>
      <c r="C2488">
        <v>5</v>
      </c>
      <c r="D2488">
        <v>3</v>
      </c>
    </row>
    <row r="2489" spans="2:4">
      <c r="B2489">
        <v>5687</v>
      </c>
      <c r="C2489">
        <v>8</v>
      </c>
      <c r="D2489">
        <v>3</v>
      </c>
    </row>
    <row r="2490" spans="2:4">
      <c r="B2490">
        <v>5689</v>
      </c>
      <c r="C2490">
        <v>2.75</v>
      </c>
      <c r="D2490">
        <v>1</v>
      </c>
    </row>
    <row r="2491" spans="2:4">
      <c r="B2491">
        <v>5690</v>
      </c>
      <c r="C2491">
        <v>6</v>
      </c>
      <c r="D2491">
        <v>2</v>
      </c>
    </row>
    <row r="2492" spans="2:4">
      <c r="B2492">
        <v>5691</v>
      </c>
      <c r="C2492">
        <v>5</v>
      </c>
      <c r="D2492">
        <v>3</v>
      </c>
    </row>
    <row r="2493" spans="2:4">
      <c r="B2493">
        <v>5693</v>
      </c>
      <c r="C2493">
        <v>5.1666670000000003</v>
      </c>
      <c r="D2493">
        <v>2.6666669999999999</v>
      </c>
    </row>
    <row r="2494" spans="2:4">
      <c r="B2494">
        <v>5695</v>
      </c>
      <c r="C2494">
        <v>2.5</v>
      </c>
      <c r="D2494">
        <v>1</v>
      </c>
    </row>
    <row r="2495" spans="2:4">
      <c r="B2495">
        <v>5696</v>
      </c>
      <c r="C2495">
        <v>5</v>
      </c>
      <c r="D2495">
        <v>3</v>
      </c>
    </row>
    <row r="2496" spans="2:4">
      <c r="B2496">
        <v>5697</v>
      </c>
      <c r="C2496">
        <v>3</v>
      </c>
      <c r="D2496">
        <v>1</v>
      </c>
    </row>
    <row r="2497" spans="2:4">
      <c r="B2497">
        <v>5698</v>
      </c>
      <c r="C2497">
        <v>6.75</v>
      </c>
      <c r="D2497">
        <v>2.5</v>
      </c>
    </row>
    <row r="2498" spans="2:4">
      <c r="B2498">
        <v>5703</v>
      </c>
      <c r="C2498">
        <v>3</v>
      </c>
      <c r="D2498">
        <v>1</v>
      </c>
    </row>
    <row r="2499" spans="2:4">
      <c r="B2499">
        <v>5706</v>
      </c>
      <c r="C2499">
        <v>2.3333330000000001</v>
      </c>
      <c r="D2499">
        <v>1</v>
      </c>
    </row>
    <row r="2500" spans="2:4">
      <c r="B2500">
        <v>5708</v>
      </c>
      <c r="C2500">
        <v>5.5</v>
      </c>
      <c r="D2500">
        <v>1</v>
      </c>
    </row>
    <row r="2501" spans="2:4">
      <c r="B2501">
        <v>5709</v>
      </c>
      <c r="C2501">
        <v>4.5</v>
      </c>
      <c r="D2501">
        <v>1</v>
      </c>
    </row>
    <row r="2502" spans="2:4">
      <c r="B2502">
        <v>5715</v>
      </c>
      <c r="C2502">
        <v>2.5</v>
      </c>
      <c r="D2502">
        <v>1</v>
      </c>
    </row>
    <row r="2503" spans="2:4">
      <c r="B2503">
        <v>5717</v>
      </c>
      <c r="C2503">
        <v>4</v>
      </c>
      <c r="D2503">
        <v>1</v>
      </c>
    </row>
    <row r="2504" spans="2:4">
      <c r="B2504">
        <v>5722</v>
      </c>
      <c r="C2504">
        <v>4</v>
      </c>
      <c r="D2504">
        <v>2</v>
      </c>
    </row>
    <row r="2505" spans="2:4">
      <c r="B2505">
        <v>5723</v>
      </c>
      <c r="C2505">
        <v>4</v>
      </c>
      <c r="D2505">
        <v>1</v>
      </c>
    </row>
    <row r="2506" spans="2:4">
      <c r="B2506">
        <v>5726</v>
      </c>
      <c r="C2506">
        <v>6</v>
      </c>
      <c r="D2506">
        <v>2</v>
      </c>
    </row>
    <row r="2507" spans="2:4">
      <c r="B2507">
        <v>5727</v>
      </c>
      <c r="C2507">
        <v>2.5</v>
      </c>
      <c r="D2507">
        <v>1</v>
      </c>
    </row>
    <row r="2508" spans="2:4">
      <c r="B2508">
        <v>5730</v>
      </c>
      <c r="C2508">
        <v>2.3333330000000001</v>
      </c>
      <c r="D2508">
        <v>1</v>
      </c>
    </row>
    <row r="2509" spans="2:4">
      <c r="B2509">
        <v>5733</v>
      </c>
      <c r="C2509">
        <v>6</v>
      </c>
      <c r="D2509">
        <v>2</v>
      </c>
    </row>
    <row r="2510" spans="2:4">
      <c r="B2510">
        <v>5742</v>
      </c>
      <c r="C2510">
        <v>2.5</v>
      </c>
      <c r="D2510">
        <v>1</v>
      </c>
    </row>
    <row r="2511" spans="2:4">
      <c r="B2511">
        <v>5743</v>
      </c>
      <c r="C2511">
        <v>4.5</v>
      </c>
      <c r="D2511">
        <v>1</v>
      </c>
    </row>
    <row r="2512" spans="2:4">
      <c r="B2512">
        <v>5744</v>
      </c>
      <c r="C2512">
        <v>3</v>
      </c>
      <c r="D2512">
        <v>1</v>
      </c>
    </row>
    <row r="2513" spans="2:4">
      <c r="B2513">
        <v>5745</v>
      </c>
      <c r="C2513">
        <v>3</v>
      </c>
      <c r="D2513">
        <v>1</v>
      </c>
    </row>
    <row r="2514" spans="2:4">
      <c r="B2514">
        <v>5746</v>
      </c>
      <c r="C2514">
        <v>4</v>
      </c>
      <c r="D2514">
        <v>1</v>
      </c>
    </row>
    <row r="2515" spans="2:4">
      <c r="B2515">
        <v>5747</v>
      </c>
      <c r="C2515">
        <v>2.5</v>
      </c>
      <c r="D2515">
        <v>1</v>
      </c>
    </row>
    <row r="2516" spans="2:4">
      <c r="B2516">
        <v>5748</v>
      </c>
      <c r="C2516">
        <v>3</v>
      </c>
      <c r="D2516">
        <v>1</v>
      </c>
    </row>
    <row r="2517" spans="2:4">
      <c r="B2517">
        <v>5750</v>
      </c>
      <c r="C2517">
        <v>5</v>
      </c>
      <c r="D2517">
        <v>2</v>
      </c>
    </row>
    <row r="2518" spans="2:4">
      <c r="B2518">
        <v>5751</v>
      </c>
      <c r="C2518">
        <v>2.6666669999999999</v>
      </c>
      <c r="D2518">
        <v>1</v>
      </c>
    </row>
    <row r="2519" spans="2:4">
      <c r="B2519">
        <v>5756</v>
      </c>
      <c r="C2519">
        <v>3</v>
      </c>
      <c r="D2519">
        <v>1</v>
      </c>
    </row>
    <row r="2520" spans="2:4">
      <c r="B2520">
        <v>5760</v>
      </c>
      <c r="C2520">
        <v>2.8333330000000001</v>
      </c>
      <c r="D2520">
        <v>1</v>
      </c>
    </row>
    <row r="2521" spans="2:4">
      <c r="B2521">
        <v>5761</v>
      </c>
      <c r="C2521">
        <v>3</v>
      </c>
      <c r="D2521">
        <v>1</v>
      </c>
    </row>
    <row r="2522" spans="2:4">
      <c r="B2522">
        <v>5763</v>
      </c>
      <c r="C2522">
        <v>2</v>
      </c>
      <c r="D2522">
        <v>1</v>
      </c>
    </row>
    <row r="2523" spans="2:4">
      <c r="B2523">
        <v>5765</v>
      </c>
      <c r="C2523">
        <v>3</v>
      </c>
      <c r="D2523">
        <v>1</v>
      </c>
    </row>
    <row r="2524" spans="2:4">
      <c r="B2524">
        <v>5766</v>
      </c>
      <c r="C2524">
        <v>7.3333329999999997</v>
      </c>
      <c r="D2524">
        <v>3</v>
      </c>
    </row>
    <row r="2525" spans="2:4">
      <c r="B2525">
        <v>5767</v>
      </c>
      <c r="C2525">
        <v>4.25</v>
      </c>
      <c r="D2525">
        <v>1.6</v>
      </c>
    </row>
    <row r="2526" spans="2:4">
      <c r="B2526">
        <v>5768</v>
      </c>
      <c r="C2526">
        <v>3</v>
      </c>
      <c r="D2526">
        <v>1</v>
      </c>
    </row>
    <row r="2527" spans="2:4">
      <c r="B2527">
        <v>5769</v>
      </c>
      <c r="C2527">
        <v>7</v>
      </c>
      <c r="D2527">
        <v>2.5</v>
      </c>
    </row>
    <row r="2528" spans="2:4">
      <c r="B2528">
        <v>5773</v>
      </c>
      <c r="C2528">
        <v>5</v>
      </c>
      <c r="D2528">
        <v>2.1666669999999999</v>
      </c>
    </row>
    <row r="2529" spans="2:4">
      <c r="B2529">
        <v>5774</v>
      </c>
      <c r="C2529">
        <v>3</v>
      </c>
      <c r="D2529">
        <v>1</v>
      </c>
    </row>
    <row r="2530" spans="2:4">
      <c r="B2530">
        <v>5776</v>
      </c>
      <c r="C2530">
        <v>3.5</v>
      </c>
      <c r="D2530">
        <v>1</v>
      </c>
    </row>
    <row r="2531" spans="2:4">
      <c r="B2531">
        <v>5779</v>
      </c>
      <c r="C2531">
        <v>4</v>
      </c>
      <c r="D2531">
        <v>1</v>
      </c>
    </row>
    <row r="2532" spans="2:4">
      <c r="B2532">
        <v>5781</v>
      </c>
      <c r="C2532">
        <v>3</v>
      </c>
      <c r="D2532">
        <v>1</v>
      </c>
    </row>
    <row r="2533" spans="2:4">
      <c r="B2533">
        <v>5782</v>
      </c>
      <c r="C2533">
        <v>3</v>
      </c>
      <c r="D2533">
        <v>1</v>
      </c>
    </row>
    <row r="2534" spans="2:4">
      <c r="B2534">
        <v>5783</v>
      </c>
      <c r="C2534">
        <v>2.3333330000000001</v>
      </c>
      <c r="D2534">
        <v>1</v>
      </c>
    </row>
    <row r="2535" spans="2:4">
      <c r="B2535">
        <v>5784</v>
      </c>
      <c r="C2535">
        <v>4</v>
      </c>
      <c r="D2535">
        <v>1</v>
      </c>
    </row>
    <row r="2536" spans="2:4">
      <c r="B2536">
        <v>5786</v>
      </c>
      <c r="C2536">
        <v>2.6666669999999999</v>
      </c>
      <c r="D2536">
        <v>1</v>
      </c>
    </row>
    <row r="2537" spans="2:4">
      <c r="B2537">
        <v>5787</v>
      </c>
      <c r="C2537">
        <v>12</v>
      </c>
      <c r="D2537">
        <v>7</v>
      </c>
    </row>
    <row r="2538" spans="2:4">
      <c r="B2538">
        <v>5789</v>
      </c>
      <c r="C2538">
        <v>2.25</v>
      </c>
      <c r="D2538">
        <v>1</v>
      </c>
    </row>
    <row r="2539" spans="2:4">
      <c r="B2539">
        <v>5791</v>
      </c>
      <c r="C2539">
        <v>2.5</v>
      </c>
      <c r="D2539">
        <v>1</v>
      </c>
    </row>
    <row r="2540" spans="2:4">
      <c r="B2540">
        <v>5793</v>
      </c>
      <c r="C2540">
        <v>7.6666670000000003</v>
      </c>
      <c r="D2540">
        <v>4.6666670000000003</v>
      </c>
    </row>
    <row r="2541" spans="2:4">
      <c r="B2541">
        <v>5795</v>
      </c>
      <c r="C2541">
        <v>3</v>
      </c>
      <c r="D2541">
        <v>1</v>
      </c>
    </row>
    <row r="2542" spans="2:4">
      <c r="B2542">
        <v>5796</v>
      </c>
      <c r="C2542">
        <v>4</v>
      </c>
      <c r="D2542">
        <v>2</v>
      </c>
    </row>
    <row r="2543" spans="2:4">
      <c r="B2543">
        <v>5798</v>
      </c>
      <c r="C2543">
        <v>2.6</v>
      </c>
      <c r="D2543">
        <v>1</v>
      </c>
    </row>
    <row r="2544" spans="2:4">
      <c r="B2544">
        <v>5799</v>
      </c>
      <c r="C2544">
        <v>3</v>
      </c>
      <c r="D2544">
        <v>1</v>
      </c>
    </row>
    <row r="2545" spans="2:4">
      <c r="B2545">
        <v>5800</v>
      </c>
      <c r="C2545">
        <v>2.3333330000000001</v>
      </c>
      <c r="D2545">
        <v>1</v>
      </c>
    </row>
    <row r="2546" spans="2:4">
      <c r="B2546">
        <v>5803</v>
      </c>
      <c r="C2546">
        <v>3.5</v>
      </c>
      <c r="D2546">
        <v>1</v>
      </c>
    </row>
    <row r="2547" spans="2:4">
      <c r="B2547">
        <v>5804</v>
      </c>
      <c r="C2547">
        <v>3</v>
      </c>
      <c r="D2547">
        <v>1</v>
      </c>
    </row>
    <row r="2548" spans="2:4">
      <c r="B2548">
        <v>5805</v>
      </c>
      <c r="C2548">
        <v>2.5</v>
      </c>
      <c r="D2548">
        <v>1</v>
      </c>
    </row>
    <row r="2549" spans="2:4">
      <c r="B2549">
        <v>5806</v>
      </c>
      <c r="C2549">
        <v>2.5</v>
      </c>
      <c r="D2549">
        <v>1</v>
      </c>
    </row>
    <row r="2550" spans="2:4">
      <c r="B2550">
        <v>5807</v>
      </c>
      <c r="C2550">
        <v>2.4</v>
      </c>
      <c r="D2550">
        <v>1</v>
      </c>
    </row>
    <row r="2551" spans="2:4">
      <c r="B2551">
        <v>5808</v>
      </c>
      <c r="C2551">
        <v>7.5</v>
      </c>
      <c r="D2551">
        <v>4</v>
      </c>
    </row>
    <row r="2552" spans="2:4">
      <c r="B2552">
        <v>5809</v>
      </c>
      <c r="C2552">
        <v>11</v>
      </c>
      <c r="D2552">
        <v>7.5</v>
      </c>
    </row>
    <row r="2553" spans="2:4">
      <c r="B2553">
        <v>5812</v>
      </c>
      <c r="C2553">
        <v>2.5</v>
      </c>
      <c r="D2553">
        <v>1</v>
      </c>
    </row>
    <row r="2554" spans="2:4">
      <c r="B2554">
        <v>5813</v>
      </c>
      <c r="C2554">
        <v>2.3333330000000001</v>
      </c>
      <c r="D2554">
        <v>1</v>
      </c>
    </row>
    <row r="2555" spans="2:4">
      <c r="B2555">
        <v>5814</v>
      </c>
      <c r="C2555">
        <v>2.8333330000000001</v>
      </c>
      <c r="D2555">
        <v>1</v>
      </c>
    </row>
    <row r="2556" spans="2:4">
      <c r="B2556">
        <v>5816</v>
      </c>
      <c r="C2556">
        <v>2.5</v>
      </c>
      <c r="D2556">
        <v>1</v>
      </c>
    </row>
    <row r="2557" spans="2:4">
      <c r="B2557">
        <v>5818</v>
      </c>
      <c r="C2557">
        <v>3</v>
      </c>
      <c r="D2557">
        <v>1</v>
      </c>
    </row>
    <row r="2558" spans="2:4">
      <c r="B2558">
        <v>5819</v>
      </c>
      <c r="C2558">
        <v>10</v>
      </c>
      <c r="D2558">
        <v>6</v>
      </c>
    </row>
    <row r="2559" spans="2:4">
      <c r="B2559">
        <v>5820</v>
      </c>
      <c r="C2559">
        <v>11</v>
      </c>
      <c r="D2559">
        <v>6</v>
      </c>
    </row>
    <row r="2560" spans="2:4">
      <c r="B2560">
        <v>5821</v>
      </c>
      <c r="C2560">
        <v>12</v>
      </c>
      <c r="D2560">
        <v>8</v>
      </c>
    </row>
    <row r="2561" spans="2:4">
      <c r="B2561">
        <v>5822</v>
      </c>
      <c r="C2561">
        <v>8</v>
      </c>
      <c r="D2561">
        <v>3.1666669999999999</v>
      </c>
    </row>
    <row r="2562" spans="2:4">
      <c r="B2562">
        <v>5823</v>
      </c>
      <c r="C2562">
        <v>2.75</v>
      </c>
      <c r="D2562">
        <v>1</v>
      </c>
    </row>
    <row r="2563" spans="2:4">
      <c r="B2563">
        <v>5827</v>
      </c>
      <c r="C2563">
        <v>4</v>
      </c>
      <c r="D2563">
        <v>1</v>
      </c>
    </row>
    <row r="2564" spans="2:4">
      <c r="B2564">
        <v>5829</v>
      </c>
      <c r="C2564">
        <v>2.5</v>
      </c>
      <c r="D2564">
        <v>1</v>
      </c>
    </row>
    <row r="2565" spans="2:4">
      <c r="B2565">
        <v>5832</v>
      </c>
      <c r="C2565">
        <v>3</v>
      </c>
      <c r="D2565">
        <v>1</v>
      </c>
    </row>
    <row r="2566" spans="2:4">
      <c r="B2566">
        <v>5834</v>
      </c>
      <c r="C2566">
        <v>2</v>
      </c>
      <c r="D2566">
        <v>1</v>
      </c>
    </row>
    <row r="2567" spans="2:4">
      <c r="B2567">
        <v>5839</v>
      </c>
      <c r="C2567">
        <v>3.5</v>
      </c>
      <c r="D2567">
        <v>1</v>
      </c>
    </row>
    <row r="2568" spans="2:4">
      <c r="B2568">
        <v>5842</v>
      </c>
      <c r="C2568">
        <v>2.5</v>
      </c>
      <c r="D2568">
        <v>1</v>
      </c>
    </row>
    <row r="2569" spans="2:4">
      <c r="B2569">
        <v>5843</v>
      </c>
      <c r="C2569">
        <v>4</v>
      </c>
      <c r="D2569">
        <v>1</v>
      </c>
    </row>
    <row r="2570" spans="2:4">
      <c r="B2570">
        <v>5845</v>
      </c>
      <c r="C2570">
        <v>3.5</v>
      </c>
      <c r="D2570">
        <v>1</v>
      </c>
    </row>
    <row r="2571" spans="2:4">
      <c r="B2571">
        <v>5846</v>
      </c>
      <c r="C2571">
        <v>3</v>
      </c>
      <c r="D2571">
        <v>1</v>
      </c>
    </row>
    <row r="2572" spans="2:4">
      <c r="B2572">
        <v>5847</v>
      </c>
      <c r="C2572">
        <v>3</v>
      </c>
      <c r="D2572">
        <v>1</v>
      </c>
    </row>
    <row r="2573" spans="2:4">
      <c r="B2573">
        <v>5848</v>
      </c>
      <c r="C2573">
        <v>4</v>
      </c>
      <c r="D2573">
        <v>2</v>
      </c>
    </row>
    <row r="2574" spans="2:4">
      <c r="B2574">
        <v>5850</v>
      </c>
      <c r="C2574">
        <v>11</v>
      </c>
      <c r="D2574">
        <v>7.5</v>
      </c>
    </row>
    <row r="2575" spans="2:4">
      <c r="B2575">
        <v>5852</v>
      </c>
      <c r="C2575">
        <v>3</v>
      </c>
      <c r="D2575">
        <v>1</v>
      </c>
    </row>
    <row r="2576" spans="2:4">
      <c r="B2576">
        <v>5853</v>
      </c>
      <c r="C2576">
        <v>10.5</v>
      </c>
      <c r="D2576">
        <v>6</v>
      </c>
    </row>
    <row r="2577" spans="2:4">
      <c r="B2577">
        <v>5854</v>
      </c>
      <c r="C2577">
        <v>11</v>
      </c>
      <c r="D2577">
        <v>8</v>
      </c>
    </row>
    <row r="2578" spans="2:4">
      <c r="B2578">
        <v>5856</v>
      </c>
      <c r="C2578">
        <v>3</v>
      </c>
      <c r="D2578">
        <v>1</v>
      </c>
    </row>
    <row r="2579" spans="2:4">
      <c r="B2579">
        <v>5858</v>
      </c>
      <c r="C2579">
        <v>2.6</v>
      </c>
      <c r="D2579">
        <v>1</v>
      </c>
    </row>
    <row r="2580" spans="2:4">
      <c r="B2580">
        <v>5859</v>
      </c>
      <c r="C2580">
        <v>8.5</v>
      </c>
      <c r="D2580">
        <v>5</v>
      </c>
    </row>
    <row r="2581" spans="2:4">
      <c r="B2581">
        <v>5860</v>
      </c>
      <c r="C2581">
        <v>2.2000000000000002</v>
      </c>
      <c r="D2581">
        <v>1</v>
      </c>
    </row>
    <row r="2582" spans="2:4">
      <c r="B2582">
        <v>5861</v>
      </c>
      <c r="C2582">
        <v>2.5</v>
      </c>
      <c r="D2582">
        <v>1</v>
      </c>
    </row>
    <row r="2583" spans="2:4">
      <c r="B2583">
        <v>5862</v>
      </c>
      <c r="C2583">
        <v>2.25</v>
      </c>
      <c r="D2583">
        <v>1</v>
      </c>
    </row>
    <row r="2584" spans="2:4">
      <c r="B2584">
        <v>5863</v>
      </c>
      <c r="C2584">
        <v>3</v>
      </c>
      <c r="D2584">
        <v>1</v>
      </c>
    </row>
    <row r="2585" spans="2:4">
      <c r="B2585">
        <v>5866</v>
      </c>
      <c r="C2585">
        <v>3.5</v>
      </c>
      <c r="D2585">
        <v>1</v>
      </c>
    </row>
    <row r="2586" spans="2:4">
      <c r="B2586">
        <v>5867</v>
      </c>
      <c r="C2586">
        <v>2</v>
      </c>
      <c r="D2586">
        <v>1</v>
      </c>
    </row>
    <row r="2587" spans="2:4">
      <c r="B2587">
        <v>5868</v>
      </c>
      <c r="C2587">
        <v>2</v>
      </c>
      <c r="D2587">
        <v>1</v>
      </c>
    </row>
    <row r="2588" spans="2:4">
      <c r="B2588">
        <v>5871</v>
      </c>
      <c r="C2588">
        <v>2.8</v>
      </c>
      <c r="D2588">
        <v>1</v>
      </c>
    </row>
    <row r="2589" spans="2:4">
      <c r="B2589">
        <v>5872</v>
      </c>
      <c r="C2589">
        <v>7</v>
      </c>
      <c r="D2589">
        <v>1</v>
      </c>
    </row>
    <row r="2590" spans="2:4">
      <c r="B2590">
        <v>5873</v>
      </c>
      <c r="C2590">
        <v>2.2000000000000002</v>
      </c>
      <c r="D2590">
        <v>1</v>
      </c>
    </row>
    <row r="2591" spans="2:4">
      <c r="B2591">
        <v>5878</v>
      </c>
      <c r="C2591">
        <v>10</v>
      </c>
      <c r="D2591">
        <v>8</v>
      </c>
    </row>
    <row r="2592" spans="2:4">
      <c r="B2592">
        <v>5879</v>
      </c>
      <c r="C2592">
        <v>4</v>
      </c>
      <c r="D2592">
        <v>1</v>
      </c>
    </row>
    <row r="2593" spans="2:4">
      <c r="B2593">
        <v>5880</v>
      </c>
      <c r="C2593">
        <v>2.5</v>
      </c>
      <c r="D2593">
        <v>1</v>
      </c>
    </row>
    <row r="2594" spans="2:4">
      <c r="B2594">
        <v>5881</v>
      </c>
      <c r="C2594">
        <v>2.6666669999999999</v>
      </c>
      <c r="D2594">
        <v>1</v>
      </c>
    </row>
    <row r="2595" spans="2:4">
      <c r="B2595">
        <v>5882</v>
      </c>
      <c r="C2595">
        <v>3</v>
      </c>
      <c r="D2595">
        <v>1</v>
      </c>
    </row>
    <row r="2596" spans="2:4">
      <c r="B2596">
        <v>5884</v>
      </c>
      <c r="C2596">
        <v>5.5</v>
      </c>
      <c r="D2596">
        <v>2.25</v>
      </c>
    </row>
    <row r="2597" spans="2:4">
      <c r="B2597">
        <v>5885</v>
      </c>
      <c r="C2597">
        <v>5.6666670000000003</v>
      </c>
      <c r="D2597">
        <v>1</v>
      </c>
    </row>
    <row r="2598" spans="2:4">
      <c r="B2598">
        <v>5887</v>
      </c>
      <c r="C2598">
        <v>4</v>
      </c>
      <c r="D2598">
        <v>1</v>
      </c>
    </row>
    <row r="2599" spans="2:4">
      <c r="B2599">
        <v>5888</v>
      </c>
      <c r="C2599">
        <v>3</v>
      </c>
      <c r="D2599">
        <v>1</v>
      </c>
    </row>
    <row r="2600" spans="2:4">
      <c r="B2600">
        <v>5890</v>
      </c>
      <c r="C2600">
        <v>5</v>
      </c>
      <c r="D2600">
        <v>1</v>
      </c>
    </row>
    <row r="2601" spans="2:4">
      <c r="B2601">
        <v>5895</v>
      </c>
      <c r="C2601">
        <v>4</v>
      </c>
      <c r="D2601">
        <v>1</v>
      </c>
    </row>
    <row r="2602" spans="2:4">
      <c r="B2602">
        <v>5896</v>
      </c>
      <c r="C2602">
        <v>2.1666669999999999</v>
      </c>
      <c r="D2602">
        <v>1</v>
      </c>
    </row>
    <row r="2603" spans="2:4">
      <c r="B2603">
        <v>5901</v>
      </c>
      <c r="C2603">
        <v>4</v>
      </c>
      <c r="D2603">
        <v>1</v>
      </c>
    </row>
    <row r="2604" spans="2:4">
      <c r="B2604">
        <v>5903</v>
      </c>
      <c r="C2604">
        <v>11</v>
      </c>
      <c r="D2604">
        <v>7.5</v>
      </c>
    </row>
    <row r="2605" spans="2:4">
      <c r="B2605">
        <v>5906</v>
      </c>
      <c r="C2605">
        <v>8</v>
      </c>
      <c r="D2605">
        <v>5</v>
      </c>
    </row>
    <row r="2606" spans="2:4">
      <c r="B2606">
        <v>5907</v>
      </c>
      <c r="C2606">
        <v>2.3333330000000001</v>
      </c>
      <c r="D2606">
        <v>1</v>
      </c>
    </row>
    <row r="2607" spans="2:4">
      <c r="B2607">
        <v>5908</v>
      </c>
      <c r="C2607">
        <v>2.3333330000000001</v>
      </c>
      <c r="D2607">
        <v>1</v>
      </c>
    </row>
    <row r="2608" spans="2:4">
      <c r="B2608">
        <v>5919</v>
      </c>
      <c r="C2608">
        <v>3</v>
      </c>
      <c r="D2608">
        <v>1</v>
      </c>
    </row>
    <row r="2609" spans="2:4">
      <c r="B2609">
        <v>5922</v>
      </c>
      <c r="C2609">
        <v>5</v>
      </c>
      <c r="D2609">
        <v>1</v>
      </c>
    </row>
    <row r="2610" spans="2:4">
      <c r="B2610">
        <v>5924</v>
      </c>
      <c r="C2610">
        <v>2.25</v>
      </c>
      <c r="D2610">
        <v>1</v>
      </c>
    </row>
    <row r="2611" spans="2:4">
      <c r="B2611">
        <v>5926</v>
      </c>
      <c r="C2611">
        <v>4</v>
      </c>
      <c r="D2611">
        <v>3</v>
      </c>
    </row>
    <row r="2612" spans="2:4">
      <c r="B2612">
        <v>5935</v>
      </c>
      <c r="C2612">
        <v>7</v>
      </c>
      <c r="D2612">
        <v>1</v>
      </c>
    </row>
    <row r="2613" spans="2:4">
      <c r="B2613">
        <v>5940</v>
      </c>
      <c r="C2613">
        <v>3</v>
      </c>
      <c r="D2613">
        <v>1</v>
      </c>
    </row>
    <row r="2614" spans="2:4">
      <c r="B2614">
        <v>5943</v>
      </c>
      <c r="C2614">
        <v>2.5</v>
      </c>
      <c r="D2614">
        <v>1</v>
      </c>
    </row>
    <row r="2615" spans="2:4">
      <c r="B2615">
        <v>5944</v>
      </c>
      <c r="C2615">
        <v>6</v>
      </c>
      <c r="D2615">
        <v>3.25</v>
      </c>
    </row>
    <row r="2616" spans="2:4">
      <c r="B2616">
        <v>5945</v>
      </c>
      <c r="C2616">
        <v>2.5</v>
      </c>
      <c r="D2616">
        <v>1</v>
      </c>
    </row>
    <row r="2617" spans="2:4">
      <c r="B2617">
        <v>5948</v>
      </c>
      <c r="C2617">
        <v>2.75</v>
      </c>
      <c r="D2617">
        <v>1</v>
      </c>
    </row>
    <row r="2618" spans="2:4">
      <c r="B2618">
        <v>5951</v>
      </c>
      <c r="C2618">
        <v>2.8</v>
      </c>
      <c r="D2618">
        <v>1</v>
      </c>
    </row>
    <row r="2619" spans="2:4">
      <c r="B2619">
        <v>5952</v>
      </c>
      <c r="C2619">
        <v>11</v>
      </c>
      <c r="D2619">
        <v>8</v>
      </c>
    </row>
    <row r="2620" spans="2:4">
      <c r="B2620">
        <v>5957</v>
      </c>
      <c r="C2620">
        <v>2.1666669999999999</v>
      </c>
      <c r="D2620">
        <v>1</v>
      </c>
    </row>
    <row r="2621" spans="2:4">
      <c r="B2621">
        <v>5959</v>
      </c>
      <c r="C2621">
        <v>3</v>
      </c>
      <c r="D2621">
        <v>1</v>
      </c>
    </row>
    <row r="2622" spans="2:4">
      <c r="B2622">
        <v>5960</v>
      </c>
      <c r="C2622">
        <v>2.6666669999999999</v>
      </c>
      <c r="D2622">
        <v>1</v>
      </c>
    </row>
    <row r="2623" spans="2:4">
      <c r="B2623">
        <v>5965</v>
      </c>
      <c r="C2623">
        <v>10</v>
      </c>
      <c r="D2623">
        <v>5</v>
      </c>
    </row>
    <row r="2624" spans="2:4">
      <c r="B2624">
        <v>5967</v>
      </c>
      <c r="C2624">
        <v>2.4</v>
      </c>
      <c r="D2624">
        <v>1</v>
      </c>
    </row>
    <row r="2625" spans="2:4">
      <c r="B2625">
        <v>5968</v>
      </c>
      <c r="C2625">
        <v>3</v>
      </c>
      <c r="D2625">
        <v>1</v>
      </c>
    </row>
    <row r="2626" spans="2:4">
      <c r="B2626">
        <v>5969</v>
      </c>
      <c r="C2626">
        <v>3</v>
      </c>
      <c r="D2626">
        <v>1</v>
      </c>
    </row>
    <row r="2627" spans="2:4">
      <c r="B2627">
        <v>5970</v>
      </c>
      <c r="C2627">
        <v>2.6</v>
      </c>
      <c r="D2627">
        <v>1</v>
      </c>
    </row>
    <row r="2628" spans="2:4">
      <c r="B2628">
        <v>5974</v>
      </c>
      <c r="C2628">
        <v>2</v>
      </c>
      <c r="D2628">
        <v>1</v>
      </c>
    </row>
    <row r="2629" spans="2:4">
      <c r="B2629">
        <v>5975</v>
      </c>
      <c r="C2629">
        <v>4.6666670000000003</v>
      </c>
      <c r="D2629">
        <v>1</v>
      </c>
    </row>
    <row r="2630" spans="2:4">
      <c r="B2630">
        <v>5977</v>
      </c>
      <c r="C2630">
        <v>2.5</v>
      </c>
      <c r="D2630">
        <v>1</v>
      </c>
    </row>
    <row r="2631" spans="2:4">
      <c r="B2631">
        <v>5980</v>
      </c>
      <c r="C2631">
        <v>6</v>
      </c>
      <c r="D2631">
        <v>1</v>
      </c>
    </row>
    <row r="2632" spans="2:4">
      <c r="B2632">
        <v>5982</v>
      </c>
      <c r="C2632">
        <v>4</v>
      </c>
      <c r="D2632">
        <v>1</v>
      </c>
    </row>
    <row r="2633" spans="2:4">
      <c r="B2633">
        <v>5983</v>
      </c>
      <c r="C2633">
        <v>5</v>
      </c>
      <c r="D2633">
        <v>1</v>
      </c>
    </row>
    <row r="2634" spans="2:4">
      <c r="B2634">
        <v>5985</v>
      </c>
      <c r="C2634">
        <v>4</v>
      </c>
      <c r="D2634">
        <v>1</v>
      </c>
    </row>
    <row r="2635" spans="2:4">
      <c r="B2635">
        <v>5986</v>
      </c>
      <c r="C2635">
        <v>4</v>
      </c>
      <c r="D2635">
        <v>1</v>
      </c>
    </row>
    <row r="2636" spans="2:4">
      <c r="B2636">
        <v>5987</v>
      </c>
      <c r="C2636">
        <v>3</v>
      </c>
      <c r="D2636">
        <v>1</v>
      </c>
    </row>
    <row r="2637" spans="2:4">
      <c r="B2637">
        <v>5988</v>
      </c>
      <c r="C2637">
        <v>2.5</v>
      </c>
      <c r="D2637">
        <v>1</v>
      </c>
    </row>
    <row r="2638" spans="2:4">
      <c r="B2638">
        <v>5990</v>
      </c>
      <c r="C2638">
        <v>3</v>
      </c>
      <c r="D2638">
        <v>1</v>
      </c>
    </row>
    <row r="2639" spans="2:4">
      <c r="B2639">
        <v>5992</v>
      </c>
      <c r="C2639">
        <v>4.5</v>
      </c>
      <c r="D2639">
        <v>1</v>
      </c>
    </row>
    <row r="2640" spans="2:4">
      <c r="B2640">
        <v>5994</v>
      </c>
      <c r="C2640">
        <v>2.5</v>
      </c>
      <c r="D2640">
        <v>1</v>
      </c>
    </row>
    <row r="2641" spans="2:4">
      <c r="B2641">
        <v>5995</v>
      </c>
      <c r="C2641">
        <v>2.5</v>
      </c>
      <c r="D2641">
        <v>1</v>
      </c>
    </row>
    <row r="2642" spans="2:4">
      <c r="B2642">
        <v>5996</v>
      </c>
      <c r="C2642">
        <v>2.5</v>
      </c>
      <c r="D2642">
        <v>1</v>
      </c>
    </row>
    <row r="2643" spans="2:4">
      <c r="B2643">
        <v>5997</v>
      </c>
      <c r="C2643">
        <v>2.25</v>
      </c>
      <c r="D2643">
        <v>1</v>
      </c>
    </row>
    <row r="2644" spans="2:4">
      <c r="B2644">
        <v>5998</v>
      </c>
      <c r="C2644">
        <v>3</v>
      </c>
      <c r="D2644">
        <v>1</v>
      </c>
    </row>
    <row r="2645" spans="2:4">
      <c r="B2645">
        <v>5999</v>
      </c>
      <c r="C2645">
        <v>7.5</v>
      </c>
      <c r="D2645">
        <v>4.5</v>
      </c>
    </row>
    <row r="2646" spans="2:4">
      <c r="B2646">
        <v>6000</v>
      </c>
      <c r="C2646">
        <v>2.5</v>
      </c>
      <c r="D2646">
        <v>1</v>
      </c>
    </row>
    <row r="2647" spans="2:4">
      <c r="B2647">
        <v>6001</v>
      </c>
      <c r="C2647">
        <v>6</v>
      </c>
      <c r="D2647">
        <v>3</v>
      </c>
    </row>
    <row r="2648" spans="2:4">
      <c r="B2648">
        <v>6003</v>
      </c>
      <c r="C2648">
        <v>3</v>
      </c>
      <c r="D2648">
        <v>1</v>
      </c>
    </row>
    <row r="2649" spans="2:4">
      <c r="B2649">
        <v>6006</v>
      </c>
      <c r="C2649">
        <v>2</v>
      </c>
      <c r="D2649">
        <v>1</v>
      </c>
    </row>
    <row r="2650" spans="2:4">
      <c r="B2650">
        <v>6007</v>
      </c>
      <c r="C2650">
        <v>4</v>
      </c>
      <c r="D2650">
        <v>1</v>
      </c>
    </row>
    <row r="2651" spans="2:4">
      <c r="B2651">
        <v>6010</v>
      </c>
      <c r="C2651">
        <v>8</v>
      </c>
      <c r="D2651">
        <v>3.5</v>
      </c>
    </row>
    <row r="2652" spans="2:4">
      <c r="B2652">
        <v>6012</v>
      </c>
      <c r="C2652">
        <v>2.3333330000000001</v>
      </c>
      <c r="D2652">
        <v>1</v>
      </c>
    </row>
    <row r="2653" spans="2:4">
      <c r="B2653">
        <v>6014</v>
      </c>
      <c r="C2653">
        <v>3.5</v>
      </c>
      <c r="D2653">
        <v>1</v>
      </c>
    </row>
    <row r="2654" spans="2:4">
      <c r="B2654">
        <v>6016</v>
      </c>
      <c r="C2654">
        <v>10</v>
      </c>
      <c r="D2654">
        <v>8</v>
      </c>
    </row>
    <row r="2655" spans="2:4">
      <c r="B2655">
        <v>6020</v>
      </c>
      <c r="C2655">
        <v>4</v>
      </c>
      <c r="D2655">
        <v>1</v>
      </c>
    </row>
    <row r="2656" spans="2:4">
      <c r="B2656">
        <v>6024</v>
      </c>
      <c r="C2656">
        <v>6</v>
      </c>
      <c r="D2656">
        <v>3</v>
      </c>
    </row>
    <row r="2657" spans="2:4">
      <c r="B2657">
        <v>6026</v>
      </c>
      <c r="C2657">
        <v>2</v>
      </c>
      <c r="D2657">
        <v>1</v>
      </c>
    </row>
    <row r="2658" spans="2:4">
      <c r="B2658">
        <v>6027</v>
      </c>
      <c r="C2658">
        <v>2.5</v>
      </c>
      <c r="D2658">
        <v>1</v>
      </c>
    </row>
    <row r="2659" spans="2:4">
      <c r="B2659">
        <v>6030</v>
      </c>
      <c r="C2659">
        <v>5.5</v>
      </c>
      <c r="D2659">
        <v>2.5</v>
      </c>
    </row>
    <row r="2660" spans="2:4">
      <c r="B2660">
        <v>6031</v>
      </c>
      <c r="C2660">
        <v>4</v>
      </c>
      <c r="D2660">
        <v>1</v>
      </c>
    </row>
    <row r="2661" spans="2:4">
      <c r="B2661">
        <v>6033</v>
      </c>
      <c r="C2661">
        <v>3.5</v>
      </c>
      <c r="D2661">
        <v>1</v>
      </c>
    </row>
    <row r="2662" spans="2:4">
      <c r="B2662">
        <v>6034</v>
      </c>
      <c r="C2662">
        <v>2.5</v>
      </c>
      <c r="D2662">
        <v>1</v>
      </c>
    </row>
    <row r="2663" spans="2:4">
      <c r="B2663">
        <v>6035</v>
      </c>
      <c r="C2663">
        <v>3</v>
      </c>
      <c r="D2663">
        <v>1</v>
      </c>
    </row>
    <row r="2664" spans="2:4">
      <c r="B2664">
        <v>6036</v>
      </c>
      <c r="C2664">
        <v>2</v>
      </c>
      <c r="D2664">
        <v>1</v>
      </c>
    </row>
    <row r="2665" spans="2:4">
      <c r="B2665">
        <v>6041</v>
      </c>
      <c r="C2665">
        <v>2</v>
      </c>
      <c r="D2665">
        <v>1</v>
      </c>
    </row>
    <row r="2666" spans="2:4">
      <c r="B2666">
        <v>6043</v>
      </c>
      <c r="C2666">
        <v>4.6666670000000003</v>
      </c>
      <c r="D2666">
        <v>1</v>
      </c>
    </row>
    <row r="2667" spans="2:4">
      <c r="B2667">
        <v>6044</v>
      </c>
      <c r="C2667">
        <v>3</v>
      </c>
      <c r="D2667">
        <v>1</v>
      </c>
    </row>
    <row r="2668" spans="2:4">
      <c r="B2668">
        <v>6046</v>
      </c>
      <c r="C2668">
        <v>5</v>
      </c>
      <c r="D2668">
        <v>1</v>
      </c>
    </row>
    <row r="2669" spans="2:4">
      <c r="B2669">
        <v>6047</v>
      </c>
      <c r="C2669">
        <v>3.5</v>
      </c>
      <c r="D2669">
        <v>1.5</v>
      </c>
    </row>
    <row r="2670" spans="2:4">
      <c r="B2670">
        <v>6051</v>
      </c>
      <c r="C2670">
        <v>7</v>
      </c>
      <c r="D2670">
        <v>4.5</v>
      </c>
    </row>
    <row r="2671" spans="2:4">
      <c r="B2671">
        <v>6058</v>
      </c>
      <c r="C2671">
        <v>2</v>
      </c>
      <c r="D2671">
        <v>1</v>
      </c>
    </row>
    <row r="2672" spans="2:4">
      <c r="B2672">
        <v>6060</v>
      </c>
      <c r="C2672">
        <v>4.3333329999999997</v>
      </c>
      <c r="D2672">
        <v>1</v>
      </c>
    </row>
    <row r="2673" spans="2:4">
      <c r="B2673">
        <v>6063</v>
      </c>
      <c r="C2673">
        <v>3</v>
      </c>
      <c r="D2673">
        <v>1</v>
      </c>
    </row>
    <row r="2674" spans="2:4">
      <c r="B2674">
        <v>6065</v>
      </c>
      <c r="C2674">
        <v>2.5</v>
      </c>
      <c r="D2674">
        <v>1</v>
      </c>
    </row>
    <row r="2675" spans="2:4">
      <c r="B2675">
        <v>6066</v>
      </c>
      <c r="C2675">
        <v>2.3333330000000001</v>
      </c>
      <c r="D2675">
        <v>1</v>
      </c>
    </row>
    <row r="2676" spans="2:4">
      <c r="B2676">
        <v>6068</v>
      </c>
      <c r="C2676">
        <v>2.75</v>
      </c>
      <c r="D2676">
        <v>1</v>
      </c>
    </row>
    <row r="2677" spans="2:4">
      <c r="B2677">
        <v>6069</v>
      </c>
      <c r="C2677">
        <v>2.3333330000000001</v>
      </c>
      <c r="D2677">
        <v>1</v>
      </c>
    </row>
    <row r="2678" spans="2:4">
      <c r="B2678">
        <v>6071</v>
      </c>
      <c r="C2678">
        <v>3</v>
      </c>
      <c r="D2678">
        <v>1</v>
      </c>
    </row>
    <row r="2679" spans="2:4">
      <c r="B2679">
        <v>6072</v>
      </c>
      <c r="C2679">
        <v>2.5</v>
      </c>
      <c r="D2679">
        <v>1</v>
      </c>
    </row>
    <row r="2680" spans="2:4">
      <c r="B2680">
        <v>6075</v>
      </c>
      <c r="C2680">
        <v>2.3333330000000001</v>
      </c>
      <c r="D2680">
        <v>1</v>
      </c>
    </row>
    <row r="2681" spans="2:4">
      <c r="B2681">
        <v>6080</v>
      </c>
      <c r="C2681">
        <v>2.6</v>
      </c>
      <c r="D2681">
        <v>1</v>
      </c>
    </row>
    <row r="2682" spans="2:4">
      <c r="B2682">
        <v>6082</v>
      </c>
      <c r="C2682">
        <v>4</v>
      </c>
      <c r="D2682">
        <v>2</v>
      </c>
    </row>
    <row r="2683" spans="2:4">
      <c r="B2683">
        <v>6085</v>
      </c>
      <c r="C2683">
        <v>2.6666669999999999</v>
      </c>
      <c r="D2683">
        <v>1</v>
      </c>
    </row>
    <row r="2684" spans="2:4">
      <c r="B2684">
        <v>6087</v>
      </c>
      <c r="C2684">
        <v>13</v>
      </c>
      <c r="D2684">
        <v>5</v>
      </c>
    </row>
    <row r="2685" spans="2:4">
      <c r="B2685">
        <v>6093</v>
      </c>
      <c r="C2685">
        <v>5.6666670000000003</v>
      </c>
      <c r="D2685">
        <v>1</v>
      </c>
    </row>
    <row r="2686" spans="2:4">
      <c r="B2686">
        <v>6094</v>
      </c>
      <c r="C2686">
        <v>7</v>
      </c>
      <c r="D2686">
        <v>2</v>
      </c>
    </row>
    <row r="2687" spans="2:4">
      <c r="B2687">
        <v>6098</v>
      </c>
      <c r="C2687">
        <v>8</v>
      </c>
      <c r="D2687">
        <v>2</v>
      </c>
    </row>
    <row r="2688" spans="2:4">
      <c r="B2688">
        <v>6099</v>
      </c>
      <c r="C2688">
        <v>5</v>
      </c>
      <c r="D2688">
        <v>1</v>
      </c>
    </row>
    <row r="2689" spans="2:4">
      <c r="B2689">
        <v>6100</v>
      </c>
      <c r="C2689">
        <v>8</v>
      </c>
      <c r="D2689">
        <v>2</v>
      </c>
    </row>
    <row r="2690" spans="2:4">
      <c r="B2690">
        <v>6101</v>
      </c>
      <c r="C2690">
        <v>6</v>
      </c>
      <c r="D2690">
        <v>2</v>
      </c>
    </row>
    <row r="2691" spans="2:4">
      <c r="B2691">
        <v>6102</v>
      </c>
      <c r="C2691">
        <v>7</v>
      </c>
      <c r="D2691">
        <v>2</v>
      </c>
    </row>
    <row r="2692" spans="2:4">
      <c r="B2692">
        <v>6103</v>
      </c>
      <c r="C2692">
        <v>5</v>
      </c>
      <c r="D2692">
        <v>1</v>
      </c>
    </row>
    <row r="2693" spans="2:4">
      <c r="B2693">
        <v>6104</v>
      </c>
      <c r="C2693">
        <v>6</v>
      </c>
      <c r="D2693">
        <v>2</v>
      </c>
    </row>
    <row r="2694" spans="2:4">
      <c r="B2694">
        <v>6107</v>
      </c>
      <c r="C2694">
        <v>5</v>
      </c>
      <c r="D2694">
        <v>1</v>
      </c>
    </row>
    <row r="2695" spans="2:4">
      <c r="B2695">
        <v>6108</v>
      </c>
      <c r="C2695">
        <v>3.5</v>
      </c>
      <c r="D2695">
        <v>1</v>
      </c>
    </row>
    <row r="2696" spans="2:4">
      <c r="B2696">
        <v>6109</v>
      </c>
      <c r="C2696">
        <v>7</v>
      </c>
      <c r="D2696">
        <v>2</v>
      </c>
    </row>
    <row r="2697" spans="2:4">
      <c r="B2697">
        <v>6113</v>
      </c>
      <c r="C2697">
        <v>6</v>
      </c>
      <c r="D2697">
        <v>2</v>
      </c>
    </row>
    <row r="2698" spans="2:4">
      <c r="B2698">
        <v>6115</v>
      </c>
      <c r="C2698">
        <v>8</v>
      </c>
      <c r="D2698">
        <v>2</v>
      </c>
    </row>
    <row r="2699" spans="2:4">
      <c r="B2699">
        <v>6116</v>
      </c>
      <c r="C2699">
        <v>4.5</v>
      </c>
      <c r="D2699">
        <v>1</v>
      </c>
    </row>
    <row r="2700" spans="2:4">
      <c r="B2700">
        <v>6118</v>
      </c>
      <c r="C2700">
        <v>3.125</v>
      </c>
      <c r="D2700">
        <v>1.5</v>
      </c>
    </row>
    <row r="2701" spans="2:4">
      <c r="B2701">
        <v>6120</v>
      </c>
      <c r="C2701">
        <v>6</v>
      </c>
      <c r="D2701">
        <v>2</v>
      </c>
    </row>
    <row r="2702" spans="2:4">
      <c r="B2702">
        <v>6122</v>
      </c>
      <c r="C2702">
        <v>7</v>
      </c>
      <c r="D2702">
        <v>2</v>
      </c>
    </row>
    <row r="2703" spans="2:4">
      <c r="B2703">
        <v>6124</v>
      </c>
      <c r="C2703">
        <v>6</v>
      </c>
      <c r="D2703">
        <v>2</v>
      </c>
    </row>
    <row r="2704" spans="2:4">
      <c r="B2704">
        <v>6130</v>
      </c>
      <c r="C2704">
        <v>8</v>
      </c>
      <c r="D2704">
        <v>2</v>
      </c>
    </row>
    <row r="2705" spans="2:4">
      <c r="B2705">
        <v>6132</v>
      </c>
      <c r="C2705">
        <v>6.5</v>
      </c>
      <c r="D2705">
        <v>4</v>
      </c>
    </row>
    <row r="2706" spans="2:4">
      <c r="B2706">
        <v>6135</v>
      </c>
      <c r="C2706">
        <v>5.5</v>
      </c>
      <c r="D2706">
        <v>2.3333330000000001</v>
      </c>
    </row>
    <row r="2707" spans="2:4">
      <c r="B2707">
        <v>6136</v>
      </c>
      <c r="C2707">
        <v>6.1666670000000003</v>
      </c>
      <c r="D2707">
        <v>3</v>
      </c>
    </row>
    <row r="2708" spans="2:4">
      <c r="B2708">
        <v>6138</v>
      </c>
      <c r="C2708">
        <v>6</v>
      </c>
      <c r="D2708">
        <v>2</v>
      </c>
    </row>
    <row r="2709" spans="2:4">
      <c r="B2709">
        <v>6142</v>
      </c>
      <c r="C2709">
        <v>3</v>
      </c>
      <c r="D2709">
        <v>1</v>
      </c>
    </row>
    <row r="2710" spans="2:4">
      <c r="B2710">
        <v>6148</v>
      </c>
      <c r="C2710">
        <v>4</v>
      </c>
      <c r="D2710">
        <v>1</v>
      </c>
    </row>
    <row r="2711" spans="2:4">
      <c r="B2711">
        <v>6149</v>
      </c>
      <c r="C2711">
        <v>3</v>
      </c>
      <c r="D2711">
        <v>1</v>
      </c>
    </row>
    <row r="2712" spans="2:4">
      <c r="B2712">
        <v>6150</v>
      </c>
      <c r="C2712">
        <v>2.5</v>
      </c>
      <c r="D2712">
        <v>1</v>
      </c>
    </row>
    <row r="2713" spans="2:4">
      <c r="B2713">
        <v>6151</v>
      </c>
      <c r="C2713">
        <v>6.3333329999999997</v>
      </c>
      <c r="D2713">
        <v>1.3333330000000001</v>
      </c>
    </row>
    <row r="2714" spans="2:4">
      <c r="B2714">
        <v>6155</v>
      </c>
      <c r="C2714">
        <v>3</v>
      </c>
      <c r="D2714">
        <v>1</v>
      </c>
    </row>
    <row r="2715" spans="2:4">
      <c r="B2715">
        <v>6156</v>
      </c>
      <c r="C2715">
        <v>7.5</v>
      </c>
      <c r="D2715">
        <v>2</v>
      </c>
    </row>
    <row r="2716" spans="2:4">
      <c r="B2716">
        <v>6157</v>
      </c>
      <c r="C2716">
        <v>7</v>
      </c>
      <c r="D2716">
        <v>1</v>
      </c>
    </row>
    <row r="2717" spans="2:4">
      <c r="B2717">
        <v>6160</v>
      </c>
      <c r="C2717">
        <v>3.5</v>
      </c>
      <c r="D2717">
        <v>1</v>
      </c>
    </row>
    <row r="2718" spans="2:4">
      <c r="B2718">
        <v>6161</v>
      </c>
      <c r="C2718">
        <v>4</v>
      </c>
      <c r="D2718">
        <v>2</v>
      </c>
    </row>
    <row r="2719" spans="2:4">
      <c r="B2719">
        <v>6165</v>
      </c>
      <c r="C2719">
        <v>5.3333329999999997</v>
      </c>
      <c r="D2719">
        <v>1.8</v>
      </c>
    </row>
    <row r="2720" spans="2:4">
      <c r="B2720">
        <v>6167</v>
      </c>
      <c r="C2720">
        <v>5</v>
      </c>
      <c r="D2720">
        <v>1</v>
      </c>
    </row>
    <row r="2721" spans="2:4">
      <c r="B2721">
        <v>6168</v>
      </c>
      <c r="C2721">
        <v>7</v>
      </c>
      <c r="D2721">
        <v>2</v>
      </c>
    </row>
    <row r="2722" spans="2:4">
      <c r="B2722">
        <v>6169</v>
      </c>
      <c r="C2722">
        <v>6</v>
      </c>
      <c r="D2722">
        <v>2</v>
      </c>
    </row>
    <row r="2723" spans="2:4">
      <c r="B2723">
        <v>6172</v>
      </c>
      <c r="C2723">
        <v>7</v>
      </c>
      <c r="D2723">
        <v>2</v>
      </c>
    </row>
    <row r="2724" spans="2:4">
      <c r="B2724">
        <v>6173</v>
      </c>
      <c r="C2724">
        <v>6</v>
      </c>
      <c r="D2724">
        <v>1</v>
      </c>
    </row>
    <row r="2725" spans="2:4">
      <c r="B2725">
        <v>6174</v>
      </c>
      <c r="C2725">
        <v>7</v>
      </c>
      <c r="D2725">
        <v>2</v>
      </c>
    </row>
    <row r="2726" spans="2:4">
      <c r="B2726">
        <v>6176</v>
      </c>
      <c r="C2726">
        <v>3</v>
      </c>
      <c r="D2726">
        <v>1</v>
      </c>
    </row>
    <row r="2727" spans="2:4">
      <c r="B2727">
        <v>6178</v>
      </c>
      <c r="C2727">
        <v>5</v>
      </c>
      <c r="D2727">
        <v>2</v>
      </c>
    </row>
    <row r="2728" spans="2:4">
      <c r="B2728">
        <v>6180</v>
      </c>
      <c r="C2728">
        <v>3</v>
      </c>
      <c r="D2728">
        <v>2</v>
      </c>
    </row>
    <row r="2729" spans="2:4">
      <c r="B2729">
        <v>6183</v>
      </c>
      <c r="C2729">
        <v>7</v>
      </c>
      <c r="D2729">
        <v>1</v>
      </c>
    </row>
    <row r="2730" spans="2:4">
      <c r="B2730">
        <v>6185</v>
      </c>
      <c r="C2730">
        <v>5</v>
      </c>
      <c r="D2730">
        <v>2</v>
      </c>
    </row>
    <row r="2731" spans="2:4">
      <c r="B2731">
        <v>6186</v>
      </c>
      <c r="C2731">
        <v>7</v>
      </c>
      <c r="D2731">
        <v>2</v>
      </c>
    </row>
    <row r="2732" spans="2:4">
      <c r="B2732">
        <v>6187</v>
      </c>
      <c r="C2732">
        <v>6</v>
      </c>
      <c r="D2732">
        <v>2</v>
      </c>
    </row>
    <row r="2733" spans="2:4">
      <c r="B2733">
        <v>6190</v>
      </c>
      <c r="C2733">
        <v>4</v>
      </c>
      <c r="D2733">
        <v>1</v>
      </c>
    </row>
    <row r="2734" spans="2:4">
      <c r="B2734">
        <v>6191</v>
      </c>
      <c r="C2734">
        <v>4</v>
      </c>
      <c r="D2734">
        <v>1</v>
      </c>
    </row>
    <row r="2735" spans="2:4">
      <c r="B2735">
        <v>6193</v>
      </c>
      <c r="C2735">
        <v>5</v>
      </c>
      <c r="D2735">
        <v>1</v>
      </c>
    </row>
    <row r="2736" spans="2:4">
      <c r="B2736">
        <v>6194</v>
      </c>
      <c r="C2736">
        <v>9</v>
      </c>
      <c r="D2736">
        <v>3</v>
      </c>
    </row>
    <row r="2737" spans="2:4">
      <c r="B2737">
        <v>6197</v>
      </c>
      <c r="C2737">
        <v>9</v>
      </c>
      <c r="D2737">
        <v>3</v>
      </c>
    </row>
    <row r="2738" spans="2:4">
      <c r="B2738">
        <v>6198</v>
      </c>
      <c r="C2738">
        <v>2.5</v>
      </c>
      <c r="D2738">
        <v>1</v>
      </c>
    </row>
    <row r="2739" spans="2:4">
      <c r="B2739">
        <v>6200</v>
      </c>
      <c r="C2739">
        <v>5</v>
      </c>
      <c r="D2739">
        <v>1</v>
      </c>
    </row>
    <row r="2740" spans="2:4">
      <c r="B2740">
        <v>6201</v>
      </c>
      <c r="C2740">
        <v>4.5</v>
      </c>
      <c r="D2740">
        <v>1</v>
      </c>
    </row>
    <row r="2741" spans="2:4">
      <c r="B2741">
        <v>6204</v>
      </c>
      <c r="C2741">
        <v>3</v>
      </c>
      <c r="D2741">
        <v>1</v>
      </c>
    </row>
    <row r="2742" spans="2:4">
      <c r="B2742">
        <v>6205</v>
      </c>
      <c r="C2742">
        <v>4.5</v>
      </c>
      <c r="D2742">
        <v>1</v>
      </c>
    </row>
    <row r="2743" spans="2:4">
      <c r="B2743">
        <v>6207</v>
      </c>
      <c r="C2743">
        <v>10</v>
      </c>
      <c r="D2743">
        <v>3</v>
      </c>
    </row>
    <row r="2744" spans="2:4">
      <c r="B2744">
        <v>6213</v>
      </c>
      <c r="C2744">
        <v>8</v>
      </c>
      <c r="D2744">
        <v>1</v>
      </c>
    </row>
    <row r="2745" spans="2:4">
      <c r="B2745">
        <v>6215</v>
      </c>
      <c r="C2745">
        <v>3</v>
      </c>
      <c r="D2745">
        <v>1</v>
      </c>
    </row>
    <row r="2746" spans="2:4">
      <c r="B2746">
        <v>6218</v>
      </c>
      <c r="C2746">
        <v>4.6666670000000003</v>
      </c>
      <c r="D2746">
        <v>2.1666669999999999</v>
      </c>
    </row>
    <row r="2747" spans="2:4">
      <c r="B2747">
        <v>6219</v>
      </c>
      <c r="C2747">
        <v>5.25</v>
      </c>
      <c r="D2747">
        <v>2.25</v>
      </c>
    </row>
    <row r="2748" spans="2:4">
      <c r="B2748">
        <v>6221</v>
      </c>
      <c r="C2748">
        <v>5</v>
      </c>
      <c r="D2748">
        <v>3</v>
      </c>
    </row>
    <row r="2749" spans="2:4">
      <c r="B2749">
        <v>6223</v>
      </c>
      <c r="C2749">
        <v>5.5</v>
      </c>
      <c r="D2749">
        <v>1</v>
      </c>
    </row>
    <row r="2750" spans="2:4">
      <c r="B2750">
        <v>6226</v>
      </c>
      <c r="C2750">
        <v>4</v>
      </c>
      <c r="D2750">
        <v>1</v>
      </c>
    </row>
    <row r="2751" spans="2:4">
      <c r="B2751">
        <v>6229</v>
      </c>
      <c r="C2751">
        <v>5</v>
      </c>
      <c r="D2751">
        <v>1</v>
      </c>
    </row>
    <row r="2752" spans="2:4">
      <c r="B2752">
        <v>6230</v>
      </c>
      <c r="C2752">
        <v>7</v>
      </c>
      <c r="D2752">
        <v>2</v>
      </c>
    </row>
    <row r="2753" spans="2:4">
      <c r="B2753">
        <v>6231</v>
      </c>
      <c r="C2753">
        <v>5.25</v>
      </c>
      <c r="D2753">
        <v>2.5</v>
      </c>
    </row>
    <row r="2754" spans="2:4">
      <c r="B2754">
        <v>6233</v>
      </c>
      <c r="C2754">
        <v>5</v>
      </c>
      <c r="D2754">
        <v>1</v>
      </c>
    </row>
    <row r="2755" spans="2:4">
      <c r="B2755">
        <v>6234</v>
      </c>
      <c r="C2755">
        <v>4</v>
      </c>
      <c r="D2755">
        <v>1</v>
      </c>
    </row>
    <row r="2756" spans="2:4">
      <c r="B2756">
        <v>6236</v>
      </c>
      <c r="C2756">
        <v>6.3333329999999997</v>
      </c>
      <c r="D2756">
        <v>1</v>
      </c>
    </row>
    <row r="2757" spans="2:4">
      <c r="B2757">
        <v>6239</v>
      </c>
      <c r="C2757">
        <v>6.3333329999999997</v>
      </c>
      <c r="D2757">
        <v>2.1666669999999999</v>
      </c>
    </row>
    <row r="2758" spans="2:4">
      <c r="B2758">
        <v>6242</v>
      </c>
      <c r="C2758">
        <v>6</v>
      </c>
      <c r="D2758">
        <v>2</v>
      </c>
    </row>
    <row r="2759" spans="2:4">
      <c r="B2759">
        <v>6243</v>
      </c>
      <c r="C2759">
        <v>3.2</v>
      </c>
      <c r="D2759">
        <v>1</v>
      </c>
    </row>
    <row r="2760" spans="2:4">
      <c r="B2760">
        <v>6244</v>
      </c>
      <c r="C2760">
        <v>4</v>
      </c>
      <c r="D2760">
        <v>1</v>
      </c>
    </row>
    <row r="2761" spans="2:4">
      <c r="B2761">
        <v>6245</v>
      </c>
      <c r="C2761">
        <v>4</v>
      </c>
      <c r="D2761">
        <v>1</v>
      </c>
    </row>
    <row r="2762" spans="2:4">
      <c r="B2762">
        <v>6248</v>
      </c>
      <c r="C2762">
        <v>7.3333329999999997</v>
      </c>
      <c r="D2762">
        <v>2.3333330000000001</v>
      </c>
    </row>
    <row r="2763" spans="2:4">
      <c r="B2763">
        <v>6251</v>
      </c>
      <c r="C2763">
        <v>6.75</v>
      </c>
      <c r="D2763">
        <v>2.125</v>
      </c>
    </row>
    <row r="2764" spans="2:4">
      <c r="B2764">
        <v>6254</v>
      </c>
      <c r="C2764">
        <v>5</v>
      </c>
      <c r="D2764">
        <v>2</v>
      </c>
    </row>
    <row r="2765" spans="2:4">
      <c r="B2765">
        <v>6257</v>
      </c>
      <c r="C2765">
        <v>7</v>
      </c>
      <c r="D2765">
        <v>1</v>
      </c>
    </row>
    <row r="2766" spans="2:4">
      <c r="B2766">
        <v>6258</v>
      </c>
      <c r="C2766">
        <v>4</v>
      </c>
      <c r="D2766">
        <v>1</v>
      </c>
    </row>
    <row r="2767" spans="2:4">
      <c r="B2767">
        <v>6260</v>
      </c>
      <c r="C2767">
        <v>5</v>
      </c>
      <c r="D2767">
        <v>1</v>
      </c>
    </row>
    <row r="2768" spans="2:4">
      <c r="B2768">
        <v>6261</v>
      </c>
      <c r="C2768">
        <v>3</v>
      </c>
      <c r="D2768">
        <v>1</v>
      </c>
    </row>
    <row r="2769" spans="2:4">
      <c r="B2769">
        <v>6262</v>
      </c>
      <c r="C2769">
        <v>4</v>
      </c>
      <c r="D2769">
        <v>1</v>
      </c>
    </row>
    <row r="2770" spans="2:4">
      <c r="B2770">
        <v>6271</v>
      </c>
      <c r="C2770">
        <v>4</v>
      </c>
      <c r="D2770">
        <v>1</v>
      </c>
    </row>
    <row r="2771" spans="2:4">
      <c r="B2771">
        <v>6272</v>
      </c>
      <c r="C2771">
        <v>4.6666670000000003</v>
      </c>
      <c r="D2771">
        <v>1</v>
      </c>
    </row>
    <row r="2772" spans="2:4">
      <c r="B2772">
        <v>6273</v>
      </c>
      <c r="C2772">
        <v>4</v>
      </c>
      <c r="D2772">
        <v>3</v>
      </c>
    </row>
    <row r="2773" spans="2:4">
      <c r="B2773">
        <v>6274</v>
      </c>
      <c r="C2773">
        <v>4</v>
      </c>
      <c r="D2773">
        <v>1</v>
      </c>
    </row>
    <row r="2774" spans="2:4">
      <c r="B2774">
        <v>6281</v>
      </c>
      <c r="C2774">
        <v>7</v>
      </c>
      <c r="D2774">
        <v>2</v>
      </c>
    </row>
    <row r="2775" spans="2:4">
      <c r="B2775">
        <v>6282</v>
      </c>
      <c r="C2775">
        <v>4</v>
      </c>
      <c r="D2775">
        <v>1</v>
      </c>
    </row>
    <row r="2776" spans="2:4">
      <c r="B2776">
        <v>6283</v>
      </c>
      <c r="C2776">
        <v>2</v>
      </c>
      <c r="D2776">
        <v>1</v>
      </c>
    </row>
    <row r="2777" spans="2:4">
      <c r="B2777">
        <v>6285</v>
      </c>
      <c r="C2777">
        <v>6</v>
      </c>
      <c r="D2777">
        <v>2</v>
      </c>
    </row>
    <row r="2778" spans="2:4">
      <c r="B2778">
        <v>6289</v>
      </c>
      <c r="C2778">
        <v>7</v>
      </c>
      <c r="D2778">
        <v>1</v>
      </c>
    </row>
    <row r="2779" spans="2:4">
      <c r="B2779">
        <v>6291</v>
      </c>
      <c r="C2779">
        <v>4.5</v>
      </c>
      <c r="D2779">
        <v>1</v>
      </c>
    </row>
    <row r="2780" spans="2:4">
      <c r="B2780">
        <v>6295</v>
      </c>
      <c r="C2780">
        <v>5</v>
      </c>
      <c r="D2780">
        <v>1</v>
      </c>
    </row>
    <row r="2781" spans="2:4">
      <c r="B2781">
        <v>6297</v>
      </c>
      <c r="C2781">
        <v>4</v>
      </c>
      <c r="D2781">
        <v>1</v>
      </c>
    </row>
    <row r="2782" spans="2:4">
      <c r="B2782">
        <v>6299</v>
      </c>
      <c r="C2782">
        <v>5</v>
      </c>
      <c r="D2782">
        <v>1</v>
      </c>
    </row>
    <row r="2783" spans="2:4">
      <c r="B2783">
        <v>6300</v>
      </c>
      <c r="C2783">
        <v>7</v>
      </c>
      <c r="D2783">
        <v>3</v>
      </c>
    </row>
    <row r="2784" spans="2:4">
      <c r="B2784">
        <v>6301</v>
      </c>
      <c r="C2784">
        <v>6</v>
      </c>
      <c r="D2784">
        <v>2</v>
      </c>
    </row>
    <row r="2785" spans="2:4">
      <c r="B2785">
        <v>6304</v>
      </c>
      <c r="C2785">
        <v>5.5</v>
      </c>
      <c r="D2785">
        <v>1</v>
      </c>
    </row>
    <row r="2786" spans="2:4">
      <c r="B2786">
        <v>6305</v>
      </c>
      <c r="C2786">
        <v>6</v>
      </c>
      <c r="D2786">
        <v>1</v>
      </c>
    </row>
    <row r="2787" spans="2:4">
      <c r="B2787">
        <v>6307</v>
      </c>
      <c r="C2787">
        <v>6</v>
      </c>
      <c r="D2787">
        <v>2</v>
      </c>
    </row>
    <row r="2788" spans="2:4">
      <c r="B2788">
        <v>6308</v>
      </c>
      <c r="C2788">
        <v>4</v>
      </c>
      <c r="D2788">
        <v>2</v>
      </c>
    </row>
    <row r="2789" spans="2:4">
      <c r="B2789">
        <v>6309</v>
      </c>
      <c r="C2789">
        <v>5</v>
      </c>
      <c r="D2789">
        <v>1</v>
      </c>
    </row>
    <row r="2790" spans="2:4">
      <c r="B2790">
        <v>6310</v>
      </c>
      <c r="C2790">
        <v>5</v>
      </c>
      <c r="D2790">
        <v>1.5</v>
      </c>
    </row>
    <row r="2791" spans="2:4">
      <c r="B2791">
        <v>6312</v>
      </c>
      <c r="C2791">
        <v>8</v>
      </c>
      <c r="D2791">
        <v>2</v>
      </c>
    </row>
    <row r="2792" spans="2:4">
      <c r="B2792">
        <v>6313</v>
      </c>
      <c r="C2792">
        <v>5</v>
      </c>
      <c r="D2792">
        <v>1</v>
      </c>
    </row>
    <row r="2793" spans="2:4">
      <c r="B2793">
        <v>6316</v>
      </c>
      <c r="C2793">
        <v>6</v>
      </c>
      <c r="D2793">
        <v>3</v>
      </c>
    </row>
    <row r="2794" spans="2:4">
      <c r="B2794">
        <v>6317</v>
      </c>
      <c r="C2794">
        <v>8</v>
      </c>
      <c r="D2794">
        <v>1</v>
      </c>
    </row>
    <row r="2795" spans="2:4">
      <c r="B2795">
        <v>6318</v>
      </c>
      <c r="C2795">
        <v>5</v>
      </c>
      <c r="D2795">
        <v>1</v>
      </c>
    </row>
    <row r="2796" spans="2:4">
      <c r="B2796">
        <v>6320</v>
      </c>
      <c r="C2796">
        <v>4</v>
      </c>
      <c r="D2796">
        <v>1</v>
      </c>
    </row>
    <row r="2797" spans="2:4">
      <c r="B2797">
        <v>6321</v>
      </c>
      <c r="C2797">
        <v>6</v>
      </c>
      <c r="D2797">
        <v>2</v>
      </c>
    </row>
    <row r="2798" spans="2:4">
      <c r="B2798">
        <v>6322</v>
      </c>
      <c r="C2798">
        <v>8</v>
      </c>
      <c r="D2798">
        <v>2</v>
      </c>
    </row>
    <row r="2799" spans="2:4">
      <c r="B2799">
        <v>6323</v>
      </c>
      <c r="C2799">
        <v>5</v>
      </c>
      <c r="D2799">
        <v>1</v>
      </c>
    </row>
    <row r="2800" spans="2:4">
      <c r="B2800">
        <v>6324</v>
      </c>
      <c r="C2800">
        <v>5</v>
      </c>
      <c r="D2800">
        <v>1</v>
      </c>
    </row>
    <row r="2801" spans="2:4">
      <c r="B2801">
        <v>6325</v>
      </c>
      <c r="C2801">
        <v>3.5</v>
      </c>
      <c r="D2801">
        <v>1</v>
      </c>
    </row>
    <row r="2802" spans="2:4">
      <c r="B2802">
        <v>6326</v>
      </c>
      <c r="C2802">
        <v>8</v>
      </c>
      <c r="D2802">
        <v>1</v>
      </c>
    </row>
    <row r="2803" spans="2:4">
      <c r="B2803">
        <v>6328</v>
      </c>
      <c r="C2803">
        <v>4</v>
      </c>
      <c r="D2803">
        <v>1</v>
      </c>
    </row>
    <row r="2804" spans="2:4">
      <c r="B2804">
        <v>6329</v>
      </c>
      <c r="C2804">
        <v>5</v>
      </c>
      <c r="D2804">
        <v>2</v>
      </c>
    </row>
    <row r="2805" spans="2:4">
      <c r="B2805">
        <v>6330</v>
      </c>
      <c r="C2805">
        <v>4.5</v>
      </c>
      <c r="D2805">
        <v>1</v>
      </c>
    </row>
    <row r="2806" spans="2:4">
      <c r="B2806">
        <v>6332</v>
      </c>
      <c r="C2806">
        <v>5</v>
      </c>
      <c r="D2806">
        <v>2</v>
      </c>
    </row>
    <row r="2807" spans="2:4">
      <c r="B2807">
        <v>6333</v>
      </c>
      <c r="C2807">
        <v>7</v>
      </c>
      <c r="D2807">
        <v>4</v>
      </c>
    </row>
    <row r="2808" spans="2:4">
      <c r="B2808">
        <v>6334</v>
      </c>
      <c r="C2808">
        <v>7</v>
      </c>
      <c r="D2808">
        <v>2</v>
      </c>
    </row>
    <row r="2809" spans="2:4">
      <c r="B2809">
        <v>6335</v>
      </c>
      <c r="C2809">
        <v>5</v>
      </c>
      <c r="D2809">
        <v>1</v>
      </c>
    </row>
    <row r="2810" spans="2:4">
      <c r="B2810">
        <v>6339</v>
      </c>
      <c r="C2810">
        <v>6</v>
      </c>
      <c r="D2810">
        <v>1</v>
      </c>
    </row>
    <row r="2811" spans="2:4">
      <c r="B2811">
        <v>6340</v>
      </c>
      <c r="C2811">
        <v>8</v>
      </c>
      <c r="D2811">
        <v>2</v>
      </c>
    </row>
    <row r="2812" spans="2:4">
      <c r="B2812">
        <v>6342</v>
      </c>
      <c r="C2812">
        <v>2</v>
      </c>
      <c r="D2812">
        <v>1</v>
      </c>
    </row>
    <row r="2813" spans="2:4">
      <c r="B2813">
        <v>6344</v>
      </c>
      <c r="C2813">
        <v>5</v>
      </c>
      <c r="D2813">
        <v>1</v>
      </c>
    </row>
    <row r="2814" spans="2:4">
      <c r="B2814">
        <v>6346</v>
      </c>
      <c r="C2814">
        <v>3</v>
      </c>
      <c r="D2814">
        <v>1</v>
      </c>
    </row>
    <row r="2815" spans="2:4">
      <c r="B2815">
        <v>6347</v>
      </c>
      <c r="C2815">
        <v>7</v>
      </c>
      <c r="D2815">
        <v>2</v>
      </c>
    </row>
    <row r="2816" spans="2:4">
      <c r="B2816">
        <v>6348</v>
      </c>
      <c r="C2816">
        <v>5</v>
      </c>
      <c r="D2816">
        <v>2</v>
      </c>
    </row>
    <row r="2817" spans="2:4">
      <c r="B2817">
        <v>6349</v>
      </c>
      <c r="C2817">
        <v>9.5</v>
      </c>
      <c r="D2817">
        <v>3</v>
      </c>
    </row>
    <row r="2818" spans="2:4">
      <c r="B2818">
        <v>6351</v>
      </c>
      <c r="C2818">
        <v>6</v>
      </c>
      <c r="D2818">
        <v>2</v>
      </c>
    </row>
    <row r="2819" spans="2:4">
      <c r="B2819">
        <v>6353</v>
      </c>
      <c r="C2819">
        <v>6</v>
      </c>
      <c r="D2819">
        <v>2</v>
      </c>
    </row>
    <row r="2820" spans="2:4">
      <c r="B2820">
        <v>6356</v>
      </c>
      <c r="C2820">
        <v>6</v>
      </c>
      <c r="D2820">
        <v>1</v>
      </c>
    </row>
    <row r="2821" spans="2:4">
      <c r="B2821">
        <v>6359</v>
      </c>
      <c r="C2821">
        <v>6</v>
      </c>
      <c r="D2821">
        <v>2</v>
      </c>
    </row>
    <row r="2822" spans="2:4">
      <c r="B2822">
        <v>6360</v>
      </c>
      <c r="C2822">
        <v>2</v>
      </c>
      <c r="D2822">
        <v>1</v>
      </c>
    </row>
    <row r="2823" spans="2:4">
      <c r="B2823">
        <v>6361</v>
      </c>
      <c r="C2823">
        <v>2</v>
      </c>
      <c r="D2823">
        <v>1</v>
      </c>
    </row>
    <row r="2824" spans="2:4">
      <c r="B2824">
        <v>6362</v>
      </c>
      <c r="C2824">
        <v>5</v>
      </c>
      <c r="D2824">
        <v>1</v>
      </c>
    </row>
    <row r="2825" spans="2:4">
      <c r="B2825">
        <v>6364</v>
      </c>
      <c r="C2825">
        <v>5</v>
      </c>
      <c r="D2825">
        <v>1</v>
      </c>
    </row>
    <row r="2826" spans="2:4">
      <c r="B2826">
        <v>6367</v>
      </c>
      <c r="C2826">
        <v>5</v>
      </c>
      <c r="D2826">
        <v>1</v>
      </c>
    </row>
    <row r="2827" spans="2:4">
      <c r="B2827">
        <v>6369</v>
      </c>
      <c r="C2827">
        <v>2.5</v>
      </c>
      <c r="D2827">
        <v>1</v>
      </c>
    </row>
    <row r="2828" spans="2:4">
      <c r="B2828">
        <v>6372</v>
      </c>
      <c r="C2828">
        <v>3.5</v>
      </c>
      <c r="D2828">
        <v>1</v>
      </c>
    </row>
    <row r="2829" spans="2:4">
      <c r="B2829">
        <v>6376</v>
      </c>
      <c r="C2829">
        <v>6</v>
      </c>
      <c r="D2829">
        <v>2</v>
      </c>
    </row>
    <row r="2830" spans="2:4">
      <c r="B2830">
        <v>6377</v>
      </c>
      <c r="C2830">
        <v>6</v>
      </c>
      <c r="D2830">
        <v>2</v>
      </c>
    </row>
    <row r="2831" spans="2:4">
      <c r="B2831">
        <v>6379</v>
      </c>
      <c r="C2831">
        <v>6</v>
      </c>
      <c r="D2831">
        <v>2</v>
      </c>
    </row>
    <row r="2832" spans="2:4">
      <c r="B2832">
        <v>6382</v>
      </c>
      <c r="C2832">
        <v>4</v>
      </c>
      <c r="D2832">
        <v>1</v>
      </c>
    </row>
    <row r="2833" spans="2:4">
      <c r="B2833">
        <v>6383</v>
      </c>
      <c r="C2833">
        <v>3</v>
      </c>
      <c r="D2833">
        <v>1</v>
      </c>
    </row>
    <row r="2834" spans="2:4">
      <c r="B2834">
        <v>6386</v>
      </c>
      <c r="C2834">
        <v>5.5</v>
      </c>
      <c r="D2834">
        <v>2.5</v>
      </c>
    </row>
    <row r="2835" spans="2:4">
      <c r="B2835">
        <v>6388</v>
      </c>
      <c r="C2835">
        <v>7</v>
      </c>
      <c r="D2835">
        <v>2</v>
      </c>
    </row>
    <row r="2836" spans="2:4">
      <c r="B2836">
        <v>6392</v>
      </c>
      <c r="C2836">
        <v>3.875</v>
      </c>
      <c r="D2836">
        <v>1</v>
      </c>
    </row>
    <row r="2837" spans="2:4">
      <c r="B2837">
        <v>6393</v>
      </c>
      <c r="C2837">
        <v>4</v>
      </c>
      <c r="D2837">
        <v>1</v>
      </c>
    </row>
    <row r="2838" spans="2:4">
      <c r="B2838">
        <v>6394</v>
      </c>
      <c r="C2838">
        <v>3</v>
      </c>
      <c r="D2838">
        <v>1</v>
      </c>
    </row>
    <row r="2839" spans="2:4">
      <c r="B2839">
        <v>6395</v>
      </c>
      <c r="C2839">
        <v>4</v>
      </c>
      <c r="D2839">
        <v>1</v>
      </c>
    </row>
    <row r="2840" spans="2:4">
      <c r="B2840">
        <v>6404</v>
      </c>
      <c r="C2840">
        <v>4</v>
      </c>
      <c r="D2840">
        <v>1</v>
      </c>
    </row>
    <row r="2841" spans="2:4">
      <c r="B2841">
        <v>6409</v>
      </c>
      <c r="C2841">
        <v>6</v>
      </c>
      <c r="D2841">
        <v>2</v>
      </c>
    </row>
    <row r="2842" spans="2:4">
      <c r="B2842">
        <v>6413</v>
      </c>
      <c r="C2842">
        <v>3</v>
      </c>
      <c r="D2842">
        <v>1</v>
      </c>
    </row>
    <row r="2843" spans="2:4">
      <c r="B2843">
        <v>6417</v>
      </c>
      <c r="C2843">
        <v>2.6666669999999999</v>
      </c>
      <c r="D2843">
        <v>1</v>
      </c>
    </row>
    <row r="2844" spans="2:4">
      <c r="B2844">
        <v>6419</v>
      </c>
      <c r="C2844">
        <v>5</v>
      </c>
      <c r="D2844">
        <v>1</v>
      </c>
    </row>
    <row r="2845" spans="2:4">
      <c r="B2845">
        <v>6420</v>
      </c>
      <c r="C2845">
        <v>3</v>
      </c>
      <c r="D2845">
        <v>1</v>
      </c>
    </row>
    <row r="2846" spans="2:4">
      <c r="B2846">
        <v>6423</v>
      </c>
      <c r="C2846">
        <v>5</v>
      </c>
      <c r="D2846">
        <v>1</v>
      </c>
    </row>
    <row r="2847" spans="2:4">
      <c r="B2847">
        <v>6424</v>
      </c>
      <c r="C2847">
        <v>5</v>
      </c>
      <c r="D2847">
        <v>1</v>
      </c>
    </row>
    <row r="2848" spans="2:4">
      <c r="B2848">
        <v>6428</v>
      </c>
      <c r="C2848">
        <v>4</v>
      </c>
      <c r="D2848">
        <v>1</v>
      </c>
    </row>
    <row r="2849" spans="2:4">
      <c r="B2849">
        <v>6431</v>
      </c>
      <c r="C2849">
        <v>3</v>
      </c>
      <c r="D2849">
        <v>1</v>
      </c>
    </row>
    <row r="2850" spans="2:4">
      <c r="B2850">
        <v>6437</v>
      </c>
      <c r="C2850">
        <v>7</v>
      </c>
      <c r="D2850">
        <v>2</v>
      </c>
    </row>
    <row r="2851" spans="2:4">
      <c r="B2851">
        <v>6439</v>
      </c>
      <c r="C2851">
        <v>2.6</v>
      </c>
      <c r="D2851">
        <v>1</v>
      </c>
    </row>
    <row r="2852" spans="2:4">
      <c r="B2852">
        <v>6440</v>
      </c>
      <c r="C2852">
        <v>2</v>
      </c>
      <c r="D2852">
        <v>1</v>
      </c>
    </row>
    <row r="2853" spans="2:4">
      <c r="B2853">
        <v>6441</v>
      </c>
      <c r="C2853">
        <v>4</v>
      </c>
      <c r="D2853">
        <v>1</v>
      </c>
    </row>
    <row r="2854" spans="2:4">
      <c r="B2854">
        <v>6442</v>
      </c>
      <c r="C2854">
        <v>5</v>
      </c>
      <c r="D2854">
        <v>1</v>
      </c>
    </row>
    <row r="2855" spans="2:4">
      <c r="B2855">
        <v>6444</v>
      </c>
      <c r="C2855">
        <v>3.5</v>
      </c>
      <c r="D2855">
        <v>1</v>
      </c>
    </row>
    <row r="2856" spans="2:4">
      <c r="B2856">
        <v>6445</v>
      </c>
      <c r="C2856">
        <v>2</v>
      </c>
      <c r="D2856">
        <v>1</v>
      </c>
    </row>
    <row r="2857" spans="2:4">
      <c r="B2857">
        <v>6447</v>
      </c>
      <c r="C2857">
        <v>6</v>
      </c>
      <c r="D2857">
        <v>2</v>
      </c>
    </row>
    <row r="2858" spans="2:4">
      <c r="B2858">
        <v>6448</v>
      </c>
      <c r="C2858">
        <v>4</v>
      </c>
      <c r="D2858">
        <v>1</v>
      </c>
    </row>
    <row r="2859" spans="2:4">
      <c r="B2859">
        <v>6449</v>
      </c>
      <c r="C2859">
        <v>8</v>
      </c>
      <c r="D2859">
        <v>3</v>
      </c>
    </row>
    <row r="2860" spans="2:4">
      <c r="B2860">
        <v>6451</v>
      </c>
      <c r="C2860">
        <v>3</v>
      </c>
      <c r="D2860">
        <v>1</v>
      </c>
    </row>
    <row r="2861" spans="2:4">
      <c r="B2861">
        <v>6453</v>
      </c>
      <c r="C2861">
        <v>8</v>
      </c>
      <c r="D2861">
        <v>3</v>
      </c>
    </row>
    <row r="2862" spans="2:4">
      <c r="B2862">
        <v>6455</v>
      </c>
      <c r="C2862">
        <v>5</v>
      </c>
      <c r="D2862">
        <v>1</v>
      </c>
    </row>
    <row r="2863" spans="2:4">
      <c r="B2863">
        <v>6460</v>
      </c>
      <c r="C2863">
        <v>3</v>
      </c>
      <c r="D2863">
        <v>1</v>
      </c>
    </row>
    <row r="2864" spans="2:4">
      <c r="B2864">
        <v>6462</v>
      </c>
      <c r="C2864">
        <v>3</v>
      </c>
      <c r="D2864">
        <v>1</v>
      </c>
    </row>
    <row r="2865" spans="2:4">
      <c r="B2865">
        <v>6467</v>
      </c>
      <c r="C2865">
        <v>4</v>
      </c>
      <c r="D2865">
        <v>1</v>
      </c>
    </row>
    <row r="2866" spans="2:4">
      <c r="B2866">
        <v>6468</v>
      </c>
      <c r="C2866">
        <v>6</v>
      </c>
      <c r="D2866">
        <v>2</v>
      </c>
    </row>
    <row r="2867" spans="2:4">
      <c r="B2867">
        <v>6469</v>
      </c>
      <c r="C2867">
        <v>6</v>
      </c>
      <c r="D2867">
        <v>1</v>
      </c>
    </row>
    <row r="2868" spans="2:4">
      <c r="B2868">
        <v>6471</v>
      </c>
      <c r="C2868">
        <v>3</v>
      </c>
      <c r="D2868">
        <v>1</v>
      </c>
    </row>
    <row r="2869" spans="2:4">
      <c r="B2869">
        <v>6474</v>
      </c>
      <c r="C2869">
        <v>8</v>
      </c>
      <c r="D2869">
        <v>2</v>
      </c>
    </row>
    <row r="2870" spans="2:4">
      <c r="B2870">
        <v>6476</v>
      </c>
      <c r="C2870">
        <v>4.75</v>
      </c>
      <c r="D2870">
        <v>1.5</v>
      </c>
    </row>
    <row r="2871" spans="2:4">
      <c r="B2871">
        <v>6480</v>
      </c>
      <c r="C2871">
        <v>4</v>
      </c>
      <c r="D2871">
        <v>1</v>
      </c>
    </row>
    <row r="2872" spans="2:4">
      <c r="B2872">
        <v>6482</v>
      </c>
      <c r="C2872">
        <v>3</v>
      </c>
      <c r="D2872">
        <v>1</v>
      </c>
    </row>
    <row r="2873" spans="2:4">
      <c r="B2873">
        <v>6483</v>
      </c>
      <c r="C2873">
        <v>4.5</v>
      </c>
      <c r="D2873">
        <v>2</v>
      </c>
    </row>
    <row r="2874" spans="2:4">
      <c r="B2874">
        <v>6486</v>
      </c>
      <c r="C2874">
        <v>2.6666669999999999</v>
      </c>
      <c r="D2874">
        <v>1</v>
      </c>
    </row>
    <row r="2875" spans="2:4">
      <c r="B2875">
        <v>6488</v>
      </c>
      <c r="C2875">
        <v>5</v>
      </c>
      <c r="D2875">
        <v>1</v>
      </c>
    </row>
    <row r="2876" spans="2:4">
      <c r="B2876">
        <v>6490</v>
      </c>
      <c r="C2876">
        <v>4</v>
      </c>
      <c r="D2876">
        <v>1</v>
      </c>
    </row>
    <row r="2877" spans="2:4">
      <c r="B2877">
        <v>6491</v>
      </c>
      <c r="C2877">
        <v>4</v>
      </c>
      <c r="D2877">
        <v>1</v>
      </c>
    </row>
    <row r="2878" spans="2:4">
      <c r="B2878">
        <v>6493</v>
      </c>
      <c r="C2878">
        <v>9.3333329999999997</v>
      </c>
      <c r="D2878">
        <v>5.3333329999999997</v>
      </c>
    </row>
    <row r="2879" spans="2:4">
      <c r="B2879">
        <v>6495</v>
      </c>
      <c r="C2879">
        <v>4</v>
      </c>
      <c r="D2879">
        <v>1</v>
      </c>
    </row>
    <row r="2880" spans="2:4">
      <c r="B2880">
        <v>6496</v>
      </c>
      <c r="C2880">
        <v>4</v>
      </c>
      <c r="D2880">
        <v>1</v>
      </c>
    </row>
    <row r="2881" spans="2:4">
      <c r="B2881">
        <v>6497</v>
      </c>
      <c r="C2881">
        <v>3</v>
      </c>
      <c r="D2881">
        <v>1</v>
      </c>
    </row>
    <row r="2882" spans="2:4">
      <c r="B2882">
        <v>6498</v>
      </c>
      <c r="C2882">
        <v>3.2</v>
      </c>
      <c r="D2882">
        <v>1</v>
      </c>
    </row>
    <row r="2883" spans="2:4">
      <c r="B2883">
        <v>6501</v>
      </c>
      <c r="C2883">
        <v>5</v>
      </c>
      <c r="D2883">
        <v>3</v>
      </c>
    </row>
    <row r="2884" spans="2:4">
      <c r="B2884">
        <v>6503</v>
      </c>
      <c r="C2884">
        <v>6</v>
      </c>
      <c r="D2884">
        <v>2</v>
      </c>
    </row>
    <row r="2885" spans="2:4">
      <c r="B2885">
        <v>6504</v>
      </c>
      <c r="C2885">
        <v>5</v>
      </c>
      <c r="D2885">
        <v>1</v>
      </c>
    </row>
    <row r="2886" spans="2:4">
      <c r="B2886">
        <v>6508</v>
      </c>
      <c r="C2886">
        <v>3</v>
      </c>
      <c r="D2886">
        <v>1</v>
      </c>
    </row>
    <row r="2887" spans="2:4">
      <c r="B2887">
        <v>6510</v>
      </c>
      <c r="C2887">
        <v>3</v>
      </c>
      <c r="D2887">
        <v>1</v>
      </c>
    </row>
    <row r="2888" spans="2:4">
      <c r="B2888">
        <v>6512</v>
      </c>
      <c r="C2888">
        <v>5</v>
      </c>
      <c r="D2888">
        <v>1</v>
      </c>
    </row>
    <row r="2889" spans="2:4">
      <c r="B2889">
        <v>6515</v>
      </c>
      <c r="C2889">
        <v>6</v>
      </c>
      <c r="D2889">
        <v>2</v>
      </c>
    </row>
    <row r="2890" spans="2:4">
      <c r="B2890">
        <v>6516</v>
      </c>
      <c r="C2890">
        <v>5</v>
      </c>
      <c r="D2890">
        <v>1</v>
      </c>
    </row>
    <row r="2891" spans="2:4">
      <c r="B2891">
        <v>6519</v>
      </c>
      <c r="C2891">
        <v>2.5</v>
      </c>
      <c r="D2891">
        <v>1</v>
      </c>
    </row>
    <row r="2892" spans="2:4">
      <c r="B2892">
        <v>6521</v>
      </c>
      <c r="C2892">
        <v>8</v>
      </c>
      <c r="D2892">
        <v>2</v>
      </c>
    </row>
    <row r="2893" spans="2:4">
      <c r="B2893">
        <v>6523</v>
      </c>
      <c r="C2893">
        <v>5</v>
      </c>
      <c r="D2893">
        <v>1</v>
      </c>
    </row>
    <row r="2894" spans="2:4">
      <c r="B2894">
        <v>6527</v>
      </c>
      <c r="C2894">
        <v>8</v>
      </c>
      <c r="D2894">
        <v>3</v>
      </c>
    </row>
    <row r="2895" spans="2:4">
      <c r="B2895">
        <v>6530</v>
      </c>
      <c r="C2895">
        <v>3</v>
      </c>
      <c r="D2895">
        <v>1</v>
      </c>
    </row>
    <row r="2896" spans="2:4">
      <c r="B2896">
        <v>6532</v>
      </c>
      <c r="C2896">
        <v>6</v>
      </c>
      <c r="D2896">
        <v>2</v>
      </c>
    </row>
    <row r="2897" spans="2:4">
      <c r="B2897">
        <v>6535</v>
      </c>
      <c r="C2897">
        <v>5</v>
      </c>
      <c r="D2897">
        <v>2</v>
      </c>
    </row>
    <row r="2898" spans="2:4">
      <c r="B2898">
        <v>6536</v>
      </c>
      <c r="C2898">
        <v>4</v>
      </c>
      <c r="D2898">
        <v>1</v>
      </c>
    </row>
    <row r="2899" spans="2:4">
      <c r="B2899">
        <v>6537</v>
      </c>
      <c r="C2899">
        <v>4</v>
      </c>
      <c r="D2899">
        <v>2</v>
      </c>
    </row>
    <row r="2900" spans="2:4">
      <c r="B2900">
        <v>6539</v>
      </c>
      <c r="C2900">
        <v>4</v>
      </c>
      <c r="D2900">
        <v>1</v>
      </c>
    </row>
    <row r="2901" spans="2:4">
      <c r="B2901">
        <v>6541</v>
      </c>
      <c r="C2901">
        <v>6</v>
      </c>
      <c r="D2901">
        <v>2</v>
      </c>
    </row>
    <row r="2902" spans="2:4">
      <c r="B2902">
        <v>6542</v>
      </c>
      <c r="C2902">
        <v>4</v>
      </c>
      <c r="D2902">
        <v>1</v>
      </c>
    </row>
    <row r="2903" spans="2:4">
      <c r="B2903">
        <v>6545</v>
      </c>
      <c r="C2903">
        <v>9</v>
      </c>
      <c r="D2903">
        <v>6</v>
      </c>
    </row>
    <row r="2904" spans="2:4">
      <c r="B2904">
        <v>6546</v>
      </c>
      <c r="C2904">
        <v>3</v>
      </c>
      <c r="D2904">
        <v>1</v>
      </c>
    </row>
    <row r="2905" spans="2:4">
      <c r="B2905">
        <v>6550</v>
      </c>
      <c r="C2905">
        <v>4</v>
      </c>
      <c r="D2905">
        <v>1</v>
      </c>
    </row>
    <row r="2906" spans="2:4">
      <c r="B2906">
        <v>6551</v>
      </c>
      <c r="C2906">
        <v>3.8</v>
      </c>
      <c r="D2906">
        <v>1</v>
      </c>
    </row>
    <row r="2907" spans="2:4">
      <c r="B2907">
        <v>6552</v>
      </c>
      <c r="C2907">
        <v>4.6666670000000003</v>
      </c>
      <c r="D2907">
        <v>1.6666669999999999</v>
      </c>
    </row>
    <row r="2908" spans="2:4">
      <c r="B2908">
        <v>6558</v>
      </c>
      <c r="C2908">
        <v>3</v>
      </c>
      <c r="D2908">
        <v>1</v>
      </c>
    </row>
    <row r="2909" spans="2:4">
      <c r="B2909">
        <v>6562</v>
      </c>
      <c r="C2909">
        <v>7</v>
      </c>
      <c r="D2909">
        <v>1</v>
      </c>
    </row>
    <row r="2910" spans="2:4">
      <c r="B2910">
        <v>6563</v>
      </c>
      <c r="C2910">
        <v>3.3333330000000001</v>
      </c>
      <c r="D2910">
        <v>1</v>
      </c>
    </row>
    <row r="2911" spans="2:4">
      <c r="B2911">
        <v>6564</v>
      </c>
      <c r="C2911">
        <v>3.3333330000000001</v>
      </c>
      <c r="D2911">
        <v>1</v>
      </c>
    </row>
    <row r="2912" spans="2:4">
      <c r="B2912">
        <v>6567</v>
      </c>
      <c r="C2912">
        <v>4</v>
      </c>
      <c r="D2912">
        <v>1</v>
      </c>
    </row>
    <row r="2913" spans="2:4">
      <c r="B2913">
        <v>6576</v>
      </c>
      <c r="C2913">
        <v>6.25</v>
      </c>
      <c r="D2913">
        <v>2.5</v>
      </c>
    </row>
    <row r="2914" spans="2:4">
      <c r="B2914">
        <v>6578</v>
      </c>
      <c r="C2914">
        <v>3</v>
      </c>
      <c r="D2914">
        <v>1</v>
      </c>
    </row>
    <row r="2915" spans="2:4">
      <c r="B2915">
        <v>6579</v>
      </c>
      <c r="C2915">
        <v>7</v>
      </c>
      <c r="D2915">
        <v>3</v>
      </c>
    </row>
    <row r="2916" spans="2:4">
      <c r="B2916">
        <v>6580</v>
      </c>
      <c r="C2916">
        <v>3</v>
      </c>
      <c r="D2916">
        <v>1</v>
      </c>
    </row>
    <row r="2917" spans="2:4">
      <c r="B2917">
        <v>6582</v>
      </c>
      <c r="C2917">
        <v>2.3333330000000001</v>
      </c>
      <c r="D2917">
        <v>1</v>
      </c>
    </row>
    <row r="2918" spans="2:4">
      <c r="B2918">
        <v>6586</v>
      </c>
      <c r="C2918">
        <v>2.5</v>
      </c>
      <c r="D2918">
        <v>1</v>
      </c>
    </row>
    <row r="2919" spans="2:4">
      <c r="B2919">
        <v>6587</v>
      </c>
      <c r="C2919">
        <v>5</v>
      </c>
      <c r="D2919">
        <v>2</v>
      </c>
    </row>
    <row r="2920" spans="2:4">
      <c r="B2920">
        <v>6588</v>
      </c>
      <c r="C2920">
        <v>2.3333330000000001</v>
      </c>
      <c r="D2920">
        <v>1</v>
      </c>
    </row>
    <row r="2921" spans="2:4">
      <c r="B2921">
        <v>6589</v>
      </c>
      <c r="C2921">
        <v>3</v>
      </c>
      <c r="D2921">
        <v>1</v>
      </c>
    </row>
    <row r="2922" spans="2:4">
      <c r="B2922">
        <v>6591</v>
      </c>
      <c r="C2922">
        <v>4</v>
      </c>
      <c r="D2922">
        <v>1</v>
      </c>
    </row>
    <row r="2923" spans="2:4">
      <c r="B2923">
        <v>6596</v>
      </c>
      <c r="C2923">
        <v>5.25</v>
      </c>
      <c r="D2923">
        <v>2.5</v>
      </c>
    </row>
    <row r="2924" spans="2:4">
      <c r="B2924">
        <v>6599</v>
      </c>
      <c r="C2924">
        <v>5</v>
      </c>
      <c r="D2924">
        <v>1</v>
      </c>
    </row>
    <row r="2925" spans="2:4">
      <c r="B2925">
        <v>6602</v>
      </c>
      <c r="C2925">
        <v>4</v>
      </c>
      <c r="D2925">
        <v>1</v>
      </c>
    </row>
    <row r="2926" spans="2:4">
      <c r="B2926">
        <v>6603</v>
      </c>
      <c r="C2926">
        <v>4</v>
      </c>
      <c r="D2926">
        <v>1</v>
      </c>
    </row>
    <row r="2927" spans="2:4">
      <c r="B2927">
        <v>6604</v>
      </c>
      <c r="C2927">
        <v>5</v>
      </c>
      <c r="D2927">
        <v>1</v>
      </c>
    </row>
    <row r="2928" spans="2:4">
      <c r="B2928">
        <v>6605</v>
      </c>
      <c r="C2928">
        <v>5</v>
      </c>
      <c r="D2928">
        <v>1</v>
      </c>
    </row>
    <row r="2929" spans="2:4">
      <c r="B2929">
        <v>6606</v>
      </c>
      <c r="C2929">
        <v>6</v>
      </c>
      <c r="D2929">
        <v>2</v>
      </c>
    </row>
    <row r="2930" spans="2:4">
      <c r="B2930">
        <v>6608</v>
      </c>
      <c r="C2930">
        <v>5</v>
      </c>
      <c r="D2930">
        <v>2</v>
      </c>
    </row>
    <row r="2931" spans="2:4">
      <c r="B2931">
        <v>6616</v>
      </c>
      <c r="C2931">
        <v>5</v>
      </c>
      <c r="D2931">
        <v>1</v>
      </c>
    </row>
    <row r="2932" spans="2:4">
      <c r="B2932">
        <v>6620</v>
      </c>
      <c r="C2932">
        <v>5</v>
      </c>
      <c r="D2932">
        <v>2</v>
      </c>
    </row>
    <row r="2933" spans="2:4">
      <c r="B2933">
        <v>6621</v>
      </c>
      <c r="C2933">
        <v>4</v>
      </c>
      <c r="D2933">
        <v>1</v>
      </c>
    </row>
    <row r="2934" spans="2:4">
      <c r="B2934">
        <v>6627</v>
      </c>
      <c r="C2934">
        <v>3</v>
      </c>
      <c r="D2934">
        <v>1</v>
      </c>
    </row>
    <row r="2935" spans="2:4">
      <c r="B2935">
        <v>6629</v>
      </c>
      <c r="C2935">
        <v>5</v>
      </c>
      <c r="D2935">
        <v>1</v>
      </c>
    </row>
    <row r="2936" spans="2:4">
      <c r="B2936">
        <v>6630</v>
      </c>
      <c r="C2936">
        <v>5</v>
      </c>
      <c r="D2936">
        <v>1</v>
      </c>
    </row>
    <row r="2937" spans="2:4">
      <c r="B2937">
        <v>6633</v>
      </c>
      <c r="C2937">
        <v>3</v>
      </c>
      <c r="D2937">
        <v>1</v>
      </c>
    </row>
    <row r="2938" spans="2:4">
      <c r="B2938">
        <v>6635</v>
      </c>
      <c r="C2938">
        <v>7</v>
      </c>
      <c r="D2938">
        <v>2</v>
      </c>
    </row>
    <row r="2939" spans="2:4">
      <c r="B2939">
        <v>6636</v>
      </c>
      <c r="C2939">
        <v>5</v>
      </c>
      <c r="D2939">
        <v>1</v>
      </c>
    </row>
    <row r="2940" spans="2:4">
      <c r="B2940">
        <v>6642</v>
      </c>
      <c r="C2940">
        <v>7</v>
      </c>
      <c r="D2940">
        <v>2</v>
      </c>
    </row>
    <row r="2941" spans="2:4">
      <c r="B2941">
        <v>6651</v>
      </c>
      <c r="C2941">
        <v>4</v>
      </c>
      <c r="D2941">
        <v>1</v>
      </c>
    </row>
    <row r="2942" spans="2:4">
      <c r="B2942">
        <v>6654</v>
      </c>
      <c r="C2942">
        <v>4</v>
      </c>
      <c r="D2942">
        <v>1</v>
      </c>
    </row>
    <row r="2943" spans="2:4">
      <c r="B2943">
        <v>6656</v>
      </c>
      <c r="C2943">
        <v>5</v>
      </c>
      <c r="D2943">
        <v>2</v>
      </c>
    </row>
    <row r="2944" spans="2:4">
      <c r="B2944">
        <v>6657</v>
      </c>
      <c r="C2944">
        <v>4</v>
      </c>
      <c r="D2944">
        <v>1</v>
      </c>
    </row>
    <row r="2945" spans="2:4">
      <c r="B2945">
        <v>6658</v>
      </c>
      <c r="C2945">
        <v>5</v>
      </c>
      <c r="D2945">
        <v>2</v>
      </c>
    </row>
    <row r="2946" spans="2:4">
      <c r="B2946">
        <v>6669</v>
      </c>
      <c r="C2946">
        <v>5</v>
      </c>
      <c r="D2946">
        <v>2</v>
      </c>
    </row>
    <row r="2947" spans="2:4">
      <c r="B2947">
        <v>6674</v>
      </c>
      <c r="C2947">
        <v>4</v>
      </c>
      <c r="D2947">
        <v>1</v>
      </c>
    </row>
    <row r="2948" spans="2:4">
      <c r="B2948">
        <v>6675</v>
      </c>
      <c r="C2948">
        <v>3.5</v>
      </c>
      <c r="D2948">
        <v>1</v>
      </c>
    </row>
    <row r="2949" spans="2:4">
      <c r="B2949">
        <v>6677</v>
      </c>
      <c r="C2949">
        <v>5</v>
      </c>
      <c r="D2949">
        <v>1</v>
      </c>
    </row>
    <row r="2950" spans="2:4">
      <c r="B2950">
        <v>6679</v>
      </c>
      <c r="C2950">
        <v>4</v>
      </c>
      <c r="D2950">
        <v>1</v>
      </c>
    </row>
    <row r="2951" spans="2:4">
      <c r="B2951">
        <v>6686</v>
      </c>
      <c r="C2951">
        <v>5</v>
      </c>
      <c r="D2951">
        <v>1</v>
      </c>
    </row>
    <row r="2952" spans="2:4">
      <c r="B2952">
        <v>6689</v>
      </c>
      <c r="C2952">
        <v>2.3333330000000001</v>
      </c>
      <c r="D2952">
        <v>1</v>
      </c>
    </row>
    <row r="2953" spans="2:4">
      <c r="B2953">
        <v>6692</v>
      </c>
      <c r="C2953">
        <v>6</v>
      </c>
      <c r="D2953">
        <v>2</v>
      </c>
    </row>
    <row r="2954" spans="2:4">
      <c r="B2954">
        <v>6696</v>
      </c>
      <c r="C2954">
        <v>3</v>
      </c>
      <c r="D2954">
        <v>1</v>
      </c>
    </row>
    <row r="2955" spans="2:4">
      <c r="B2955">
        <v>6697</v>
      </c>
      <c r="C2955">
        <v>3</v>
      </c>
      <c r="D2955">
        <v>1</v>
      </c>
    </row>
    <row r="2956" spans="2:4">
      <c r="B2956">
        <v>6698</v>
      </c>
      <c r="C2956">
        <v>5</v>
      </c>
      <c r="D2956">
        <v>1</v>
      </c>
    </row>
    <row r="2957" spans="2:4">
      <c r="B2957">
        <v>6701</v>
      </c>
      <c r="C2957">
        <v>4</v>
      </c>
      <c r="D2957">
        <v>1</v>
      </c>
    </row>
    <row r="2958" spans="2:4">
      <c r="B2958">
        <v>6702</v>
      </c>
      <c r="C2958">
        <v>3</v>
      </c>
      <c r="D2958">
        <v>1</v>
      </c>
    </row>
    <row r="2959" spans="2:4">
      <c r="B2959">
        <v>6703</v>
      </c>
      <c r="C2959">
        <v>4</v>
      </c>
      <c r="D2959">
        <v>1</v>
      </c>
    </row>
    <row r="2960" spans="2:4">
      <c r="B2960">
        <v>6709</v>
      </c>
      <c r="C2960">
        <v>3</v>
      </c>
      <c r="D2960">
        <v>1</v>
      </c>
    </row>
    <row r="2961" spans="2:4">
      <c r="B2961">
        <v>6722</v>
      </c>
      <c r="C2961">
        <v>3</v>
      </c>
      <c r="D2961">
        <v>1</v>
      </c>
    </row>
    <row r="2962" spans="2:4">
      <c r="B2962">
        <v>6724</v>
      </c>
      <c r="C2962">
        <v>5</v>
      </c>
      <c r="D2962">
        <v>1</v>
      </c>
    </row>
    <row r="2963" spans="2:4">
      <c r="B2963">
        <v>6726</v>
      </c>
      <c r="C2963">
        <v>5</v>
      </c>
      <c r="D2963">
        <v>1</v>
      </c>
    </row>
    <row r="2964" spans="2:4">
      <c r="B2964">
        <v>6730</v>
      </c>
      <c r="C2964">
        <v>3</v>
      </c>
      <c r="D2964">
        <v>1</v>
      </c>
    </row>
    <row r="2965" spans="2:4">
      <c r="B2965">
        <v>6731</v>
      </c>
      <c r="C2965">
        <v>3</v>
      </c>
      <c r="D2965">
        <v>1</v>
      </c>
    </row>
    <row r="2966" spans="2:4">
      <c r="B2966">
        <v>6735</v>
      </c>
      <c r="C2966">
        <v>7</v>
      </c>
      <c r="D2966">
        <v>2</v>
      </c>
    </row>
    <row r="2967" spans="2:4">
      <c r="B2967">
        <v>6738</v>
      </c>
      <c r="C2967">
        <v>3</v>
      </c>
      <c r="D2967">
        <v>1</v>
      </c>
    </row>
    <row r="2968" spans="2:4">
      <c r="B2968">
        <v>6749</v>
      </c>
      <c r="C2968">
        <v>3.5</v>
      </c>
      <c r="D2968">
        <v>1</v>
      </c>
    </row>
    <row r="2969" spans="2:4">
      <c r="B2969">
        <v>6751</v>
      </c>
      <c r="C2969">
        <v>5</v>
      </c>
      <c r="D2969">
        <v>1</v>
      </c>
    </row>
    <row r="2970" spans="2:4">
      <c r="B2970">
        <v>6752</v>
      </c>
      <c r="C2970">
        <v>5</v>
      </c>
      <c r="D2970">
        <v>2</v>
      </c>
    </row>
    <row r="2971" spans="2:4">
      <c r="B2971">
        <v>6757</v>
      </c>
      <c r="C2971">
        <v>2</v>
      </c>
      <c r="D2971">
        <v>1</v>
      </c>
    </row>
    <row r="2972" spans="2:4">
      <c r="B2972">
        <v>6759</v>
      </c>
      <c r="C2972">
        <v>7</v>
      </c>
      <c r="D2972">
        <v>3</v>
      </c>
    </row>
    <row r="2973" spans="2:4">
      <c r="B2973">
        <v>6761</v>
      </c>
      <c r="C2973">
        <v>3</v>
      </c>
      <c r="D2973">
        <v>1</v>
      </c>
    </row>
    <row r="2974" spans="2:4">
      <c r="B2974">
        <v>6763</v>
      </c>
      <c r="C2974">
        <v>4</v>
      </c>
      <c r="D2974">
        <v>1</v>
      </c>
    </row>
    <row r="2975" spans="2:4">
      <c r="B2975">
        <v>6766</v>
      </c>
      <c r="C2975">
        <v>4</v>
      </c>
      <c r="D2975">
        <v>2</v>
      </c>
    </row>
    <row r="2976" spans="2:4">
      <c r="B2976">
        <v>6767</v>
      </c>
      <c r="C2976">
        <v>5</v>
      </c>
      <c r="D2976">
        <v>1</v>
      </c>
    </row>
    <row r="2977" spans="2:4">
      <c r="B2977">
        <v>6768</v>
      </c>
      <c r="C2977">
        <v>3</v>
      </c>
      <c r="D2977">
        <v>1</v>
      </c>
    </row>
    <row r="2978" spans="2:4">
      <c r="B2978">
        <v>6772</v>
      </c>
      <c r="C2978">
        <v>5</v>
      </c>
      <c r="D2978">
        <v>1</v>
      </c>
    </row>
    <row r="2979" spans="2:4">
      <c r="B2979">
        <v>6773</v>
      </c>
      <c r="C2979">
        <v>8.75</v>
      </c>
      <c r="D2979">
        <v>5</v>
      </c>
    </row>
    <row r="2980" spans="2:4">
      <c r="B2980">
        <v>6774</v>
      </c>
      <c r="C2980">
        <v>4</v>
      </c>
      <c r="D2980">
        <v>1</v>
      </c>
    </row>
    <row r="2981" spans="2:4">
      <c r="B2981">
        <v>6777</v>
      </c>
      <c r="C2981">
        <v>3</v>
      </c>
      <c r="D2981">
        <v>1</v>
      </c>
    </row>
    <row r="2982" spans="2:4">
      <c r="B2982">
        <v>6779</v>
      </c>
      <c r="C2982">
        <v>3</v>
      </c>
      <c r="D2982">
        <v>2</v>
      </c>
    </row>
    <row r="2983" spans="2:4">
      <c r="B2983">
        <v>6780</v>
      </c>
      <c r="C2983">
        <v>4</v>
      </c>
      <c r="D2983">
        <v>1</v>
      </c>
    </row>
    <row r="2984" spans="2:4">
      <c r="B2984">
        <v>6781</v>
      </c>
      <c r="C2984">
        <v>5</v>
      </c>
      <c r="D2984">
        <v>1</v>
      </c>
    </row>
    <row r="2985" spans="2:4">
      <c r="B2985">
        <v>6782</v>
      </c>
      <c r="C2985">
        <v>5</v>
      </c>
      <c r="D2985">
        <v>2</v>
      </c>
    </row>
    <row r="2986" spans="2:4">
      <c r="B2986">
        <v>6784</v>
      </c>
      <c r="C2986">
        <v>4</v>
      </c>
      <c r="D2986">
        <v>1</v>
      </c>
    </row>
    <row r="2987" spans="2:4">
      <c r="B2987">
        <v>6785</v>
      </c>
      <c r="C2987">
        <v>9</v>
      </c>
      <c r="D2987">
        <v>5</v>
      </c>
    </row>
    <row r="2988" spans="2:4">
      <c r="B2988">
        <v>6786</v>
      </c>
      <c r="C2988">
        <v>5</v>
      </c>
      <c r="D2988">
        <v>1</v>
      </c>
    </row>
    <row r="2989" spans="2:4">
      <c r="B2989">
        <v>6793</v>
      </c>
      <c r="C2989">
        <v>5.5</v>
      </c>
      <c r="D2989">
        <v>1</v>
      </c>
    </row>
    <row r="2990" spans="2:4">
      <c r="B2990">
        <v>6801</v>
      </c>
      <c r="C2990">
        <v>3</v>
      </c>
      <c r="D2990">
        <v>1</v>
      </c>
    </row>
    <row r="2991" spans="2:4">
      <c r="B2991">
        <v>6802</v>
      </c>
      <c r="C2991">
        <v>8</v>
      </c>
      <c r="D2991">
        <v>2</v>
      </c>
    </row>
    <row r="2992" spans="2:4">
      <c r="B2992">
        <v>6804</v>
      </c>
      <c r="C2992">
        <v>3</v>
      </c>
      <c r="D2992">
        <v>1</v>
      </c>
    </row>
    <row r="2993" spans="2:4">
      <c r="B2993">
        <v>6808</v>
      </c>
      <c r="C2993">
        <v>2.8</v>
      </c>
      <c r="D2993">
        <v>1</v>
      </c>
    </row>
    <row r="2994" spans="2:4">
      <c r="B2994">
        <v>6809</v>
      </c>
      <c r="C2994">
        <v>2</v>
      </c>
      <c r="D2994">
        <v>1</v>
      </c>
    </row>
    <row r="2995" spans="2:4">
      <c r="B2995">
        <v>6810</v>
      </c>
      <c r="C2995">
        <v>2.5</v>
      </c>
      <c r="D2995">
        <v>1</v>
      </c>
    </row>
    <row r="2996" spans="2:4">
      <c r="B2996">
        <v>6811</v>
      </c>
      <c r="C2996">
        <v>3</v>
      </c>
      <c r="D2996">
        <v>1</v>
      </c>
    </row>
    <row r="2997" spans="2:4">
      <c r="B2997">
        <v>6813</v>
      </c>
      <c r="C2997">
        <v>2.5</v>
      </c>
      <c r="D2997">
        <v>1</v>
      </c>
    </row>
    <row r="2998" spans="2:4">
      <c r="B2998">
        <v>6814</v>
      </c>
      <c r="C2998">
        <v>7</v>
      </c>
      <c r="D2998">
        <v>2</v>
      </c>
    </row>
    <row r="2999" spans="2:4">
      <c r="B2999">
        <v>6815</v>
      </c>
      <c r="C2999">
        <v>3</v>
      </c>
      <c r="D2999">
        <v>1</v>
      </c>
    </row>
    <row r="3000" spans="2:4">
      <c r="B3000">
        <v>6817</v>
      </c>
      <c r="C3000">
        <v>2.5</v>
      </c>
      <c r="D3000">
        <v>1</v>
      </c>
    </row>
    <row r="3001" spans="2:4">
      <c r="B3001">
        <v>6822</v>
      </c>
      <c r="C3001">
        <v>4.5</v>
      </c>
      <c r="D3001">
        <v>1</v>
      </c>
    </row>
    <row r="3002" spans="2:4">
      <c r="B3002">
        <v>6823</v>
      </c>
      <c r="C3002">
        <v>3</v>
      </c>
      <c r="D3002">
        <v>1</v>
      </c>
    </row>
    <row r="3003" spans="2:4">
      <c r="B3003">
        <v>6826</v>
      </c>
      <c r="C3003">
        <v>6</v>
      </c>
      <c r="D3003">
        <v>2</v>
      </c>
    </row>
    <row r="3004" spans="2:4">
      <c r="B3004">
        <v>6828</v>
      </c>
      <c r="C3004">
        <v>2.2000000000000002</v>
      </c>
      <c r="D3004">
        <v>1</v>
      </c>
    </row>
    <row r="3005" spans="2:4">
      <c r="B3005">
        <v>6831</v>
      </c>
      <c r="C3005">
        <v>6</v>
      </c>
      <c r="D3005">
        <v>1.8</v>
      </c>
    </row>
    <row r="3006" spans="2:4">
      <c r="B3006">
        <v>6833</v>
      </c>
      <c r="C3006">
        <v>5</v>
      </c>
      <c r="D3006">
        <v>1</v>
      </c>
    </row>
    <row r="3007" spans="2:4">
      <c r="B3007">
        <v>6836</v>
      </c>
      <c r="C3007">
        <v>3</v>
      </c>
      <c r="D3007">
        <v>1</v>
      </c>
    </row>
    <row r="3008" spans="2:4">
      <c r="B3008">
        <v>6838</v>
      </c>
      <c r="C3008">
        <v>2.6666669999999999</v>
      </c>
      <c r="D3008">
        <v>1</v>
      </c>
    </row>
    <row r="3009" spans="2:4">
      <c r="B3009">
        <v>6844</v>
      </c>
      <c r="C3009">
        <v>5.5</v>
      </c>
      <c r="D3009">
        <v>1.5</v>
      </c>
    </row>
    <row r="3010" spans="2:4">
      <c r="B3010">
        <v>6845</v>
      </c>
      <c r="C3010">
        <v>3</v>
      </c>
      <c r="D3010">
        <v>1</v>
      </c>
    </row>
    <row r="3011" spans="2:4">
      <c r="B3011">
        <v>6847</v>
      </c>
      <c r="C3011">
        <v>2</v>
      </c>
      <c r="D3011">
        <v>1</v>
      </c>
    </row>
    <row r="3012" spans="2:4">
      <c r="B3012">
        <v>6848</v>
      </c>
      <c r="C3012">
        <v>4</v>
      </c>
      <c r="D3012">
        <v>1</v>
      </c>
    </row>
    <row r="3013" spans="2:4">
      <c r="B3013">
        <v>6849</v>
      </c>
      <c r="C3013">
        <v>3</v>
      </c>
      <c r="D3013">
        <v>1</v>
      </c>
    </row>
    <row r="3014" spans="2:4">
      <c r="B3014">
        <v>6850</v>
      </c>
      <c r="C3014">
        <v>2.5</v>
      </c>
      <c r="D3014">
        <v>1</v>
      </c>
    </row>
    <row r="3015" spans="2:4">
      <c r="B3015">
        <v>6853</v>
      </c>
      <c r="C3015">
        <v>2</v>
      </c>
      <c r="D3015">
        <v>1</v>
      </c>
    </row>
    <row r="3016" spans="2:4">
      <c r="B3016">
        <v>6855</v>
      </c>
      <c r="C3016">
        <v>11</v>
      </c>
      <c r="D3016">
        <v>2</v>
      </c>
    </row>
    <row r="3017" spans="2:4">
      <c r="B3017">
        <v>6858</v>
      </c>
      <c r="C3017">
        <v>3</v>
      </c>
      <c r="D3017">
        <v>1</v>
      </c>
    </row>
    <row r="3018" spans="2:4">
      <c r="B3018">
        <v>6861</v>
      </c>
      <c r="C3018">
        <v>3</v>
      </c>
      <c r="D3018">
        <v>1</v>
      </c>
    </row>
    <row r="3019" spans="2:4">
      <c r="B3019">
        <v>6868</v>
      </c>
      <c r="C3019">
        <v>3</v>
      </c>
      <c r="D3019">
        <v>1</v>
      </c>
    </row>
    <row r="3020" spans="2:4">
      <c r="B3020">
        <v>6869</v>
      </c>
      <c r="C3020">
        <v>4</v>
      </c>
      <c r="D3020">
        <v>1</v>
      </c>
    </row>
    <row r="3021" spans="2:4">
      <c r="B3021">
        <v>6873</v>
      </c>
      <c r="C3021">
        <v>2</v>
      </c>
      <c r="D3021">
        <v>1</v>
      </c>
    </row>
    <row r="3022" spans="2:4">
      <c r="B3022">
        <v>6876</v>
      </c>
      <c r="C3022">
        <v>2.5</v>
      </c>
      <c r="D3022">
        <v>1</v>
      </c>
    </row>
    <row r="3023" spans="2:4">
      <c r="B3023">
        <v>6879</v>
      </c>
      <c r="C3023">
        <v>4</v>
      </c>
      <c r="D3023">
        <v>1</v>
      </c>
    </row>
    <row r="3024" spans="2:4">
      <c r="B3024">
        <v>6881</v>
      </c>
      <c r="C3024">
        <v>2</v>
      </c>
      <c r="D3024">
        <v>1</v>
      </c>
    </row>
    <row r="3025" spans="2:4">
      <c r="B3025">
        <v>6882</v>
      </c>
      <c r="C3025">
        <v>2.5</v>
      </c>
      <c r="D3025">
        <v>1</v>
      </c>
    </row>
    <row r="3026" spans="2:4">
      <c r="B3026">
        <v>6884</v>
      </c>
      <c r="C3026">
        <v>2.5</v>
      </c>
      <c r="D3026">
        <v>1</v>
      </c>
    </row>
    <row r="3027" spans="2:4">
      <c r="B3027">
        <v>6885</v>
      </c>
      <c r="C3027">
        <v>3</v>
      </c>
      <c r="D3027">
        <v>1</v>
      </c>
    </row>
    <row r="3028" spans="2:4">
      <c r="B3028">
        <v>6886</v>
      </c>
      <c r="C3028">
        <v>2.3333330000000001</v>
      </c>
      <c r="D3028">
        <v>1</v>
      </c>
    </row>
    <row r="3029" spans="2:4">
      <c r="B3029">
        <v>6888</v>
      </c>
      <c r="C3029">
        <v>2.6666669999999999</v>
      </c>
      <c r="D3029">
        <v>1</v>
      </c>
    </row>
    <row r="3030" spans="2:4">
      <c r="B3030">
        <v>6890</v>
      </c>
      <c r="C3030">
        <v>3</v>
      </c>
      <c r="D3030">
        <v>1</v>
      </c>
    </row>
    <row r="3031" spans="2:4">
      <c r="B3031">
        <v>6893</v>
      </c>
      <c r="C3031">
        <v>4.5</v>
      </c>
      <c r="D3031">
        <v>1</v>
      </c>
    </row>
    <row r="3032" spans="2:4">
      <c r="B3032">
        <v>6895</v>
      </c>
      <c r="C3032">
        <v>2</v>
      </c>
      <c r="D3032">
        <v>1</v>
      </c>
    </row>
    <row r="3033" spans="2:4">
      <c r="B3033">
        <v>6897</v>
      </c>
      <c r="C3033">
        <v>2</v>
      </c>
      <c r="D3033">
        <v>1</v>
      </c>
    </row>
    <row r="3034" spans="2:4">
      <c r="B3034">
        <v>6898</v>
      </c>
      <c r="C3034">
        <v>2.3333330000000001</v>
      </c>
      <c r="D3034">
        <v>1</v>
      </c>
    </row>
    <row r="3035" spans="2:4">
      <c r="B3035">
        <v>6900</v>
      </c>
      <c r="C3035">
        <v>5</v>
      </c>
      <c r="D3035">
        <v>1</v>
      </c>
    </row>
    <row r="3036" spans="2:4">
      <c r="B3036">
        <v>6901</v>
      </c>
      <c r="C3036">
        <v>2.3333330000000001</v>
      </c>
      <c r="D3036">
        <v>1</v>
      </c>
    </row>
    <row r="3037" spans="2:4">
      <c r="B3037">
        <v>6902</v>
      </c>
      <c r="C3037">
        <v>2.5</v>
      </c>
      <c r="D3037">
        <v>1</v>
      </c>
    </row>
    <row r="3038" spans="2:4">
      <c r="B3038">
        <v>6903</v>
      </c>
      <c r="C3038">
        <v>5</v>
      </c>
      <c r="D3038">
        <v>1</v>
      </c>
    </row>
    <row r="3039" spans="2:4">
      <c r="B3039">
        <v>6907</v>
      </c>
      <c r="C3039">
        <v>4.6666670000000003</v>
      </c>
      <c r="D3039">
        <v>1</v>
      </c>
    </row>
    <row r="3040" spans="2:4">
      <c r="B3040">
        <v>6911</v>
      </c>
      <c r="C3040">
        <v>7</v>
      </c>
      <c r="D3040">
        <v>2</v>
      </c>
    </row>
    <row r="3041" spans="2:4">
      <c r="B3041">
        <v>6912</v>
      </c>
      <c r="C3041">
        <v>3</v>
      </c>
      <c r="D3041">
        <v>1</v>
      </c>
    </row>
    <row r="3042" spans="2:4">
      <c r="B3042">
        <v>6914</v>
      </c>
      <c r="C3042">
        <v>3</v>
      </c>
      <c r="D3042">
        <v>1</v>
      </c>
    </row>
    <row r="3043" spans="2:4">
      <c r="B3043">
        <v>6922</v>
      </c>
      <c r="C3043">
        <v>3</v>
      </c>
      <c r="D3043">
        <v>1</v>
      </c>
    </row>
    <row r="3044" spans="2:4">
      <c r="B3044">
        <v>6925</v>
      </c>
      <c r="C3044">
        <v>4</v>
      </c>
      <c r="D3044">
        <v>1</v>
      </c>
    </row>
    <row r="3045" spans="2:4">
      <c r="B3045">
        <v>6928</v>
      </c>
      <c r="C3045">
        <v>2.6666669999999999</v>
      </c>
      <c r="D3045">
        <v>1</v>
      </c>
    </row>
    <row r="3046" spans="2:4">
      <c r="B3046">
        <v>6929</v>
      </c>
      <c r="C3046">
        <v>3</v>
      </c>
      <c r="D3046">
        <v>1</v>
      </c>
    </row>
    <row r="3047" spans="2:4">
      <c r="B3047">
        <v>6930</v>
      </c>
      <c r="C3047">
        <v>5</v>
      </c>
      <c r="D3047">
        <v>1</v>
      </c>
    </row>
    <row r="3048" spans="2:4">
      <c r="B3048">
        <v>6931</v>
      </c>
      <c r="C3048">
        <v>5</v>
      </c>
      <c r="D3048">
        <v>1</v>
      </c>
    </row>
    <row r="3049" spans="2:4">
      <c r="B3049">
        <v>6934</v>
      </c>
      <c r="C3049">
        <v>3</v>
      </c>
      <c r="D3049">
        <v>1</v>
      </c>
    </row>
    <row r="3050" spans="2:4">
      <c r="B3050">
        <v>6937</v>
      </c>
      <c r="C3050">
        <v>3.3333330000000001</v>
      </c>
      <c r="D3050">
        <v>1</v>
      </c>
    </row>
    <row r="3051" spans="2:4">
      <c r="B3051">
        <v>6940</v>
      </c>
      <c r="C3051">
        <v>3.25</v>
      </c>
      <c r="D3051">
        <v>1</v>
      </c>
    </row>
    <row r="3052" spans="2:4">
      <c r="B3052">
        <v>6943</v>
      </c>
      <c r="C3052">
        <v>2.5</v>
      </c>
      <c r="D3052">
        <v>1</v>
      </c>
    </row>
    <row r="3053" spans="2:4">
      <c r="B3053">
        <v>6947</v>
      </c>
      <c r="C3053">
        <v>2</v>
      </c>
      <c r="D3053">
        <v>1</v>
      </c>
    </row>
    <row r="3054" spans="2:4">
      <c r="B3054">
        <v>6948</v>
      </c>
      <c r="C3054">
        <v>4</v>
      </c>
      <c r="D3054">
        <v>1</v>
      </c>
    </row>
    <row r="3055" spans="2:4">
      <c r="B3055">
        <v>6954</v>
      </c>
      <c r="C3055">
        <v>2</v>
      </c>
      <c r="D3055">
        <v>1</v>
      </c>
    </row>
    <row r="3056" spans="2:4">
      <c r="B3056">
        <v>6955</v>
      </c>
      <c r="C3056">
        <v>3</v>
      </c>
      <c r="D3056">
        <v>2</v>
      </c>
    </row>
    <row r="3057" spans="2:4">
      <c r="B3057">
        <v>6959</v>
      </c>
      <c r="C3057">
        <v>4</v>
      </c>
      <c r="D3057">
        <v>1</v>
      </c>
    </row>
    <row r="3058" spans="2:4">
      <c r="B3058">
        <v>6962</v>
      </c>
      <c r="C3058">
        <v>2.3333330000000001</v>
      </c>
      <c r="D3058">
        <v>1</v>
      </c>
    </row>
    <row r="3059" spans="2:4">
      <c r="B3059">
        <v>6966</v>
      </c>
      <c r="C3059">
        <v>4</v>
      </c>
      <c r="D3059">
        <v>1</v>
      </c>
    </row>
    <row r="3060" spans="2:4">
      <c r="B3060">
        <v>6968</v>
      </c>
      <c r="C3060">
        <v>2</v>
      </c>
      <c r="D3060">
        <v>1</v>
      </c>
    </row>
    <row r="3061" spans="2:4">
      <c r="B3061">
        <v>6969</v>
      </c>
      <c r="C3061">
        <v>4</v>
      </c>
      <c r="D3061">
        <v>1</v>
      </c>
    </row>
    <row r="3062" spans="2:4">
      <c r="B3062">
        <v>6970</v>
      </c>
      <c r="C3062">
        <v>2.3333330000000001</v>
      </c>
      <c r="D3062">
        <v>1</v>
      </c>
    </row>
    <row r="3063" spans="2:4">
      <c r="B3063">
        <v>6973</v>
      </c>
      <c r="C3063">
        <v>4</v>
      </c>
      <c r="D3063">
        <v>1</v>
      </c>
    </row>
    <row r="3064" spans="2:4">
      <c r="B3064">
        <v>6976</v>
      </c>
      <c r="C3064">
        <v>3</v>
      </c>
      <c r="D3064">
        <v>1</v>
      </c>
    </row>
    <row r="3065" spans="2:4">
      <c r="B3065">
        <v>6982</v>
      </c>
      <c r="C3065">
        <v>3</v>
      </c>
      <c r="D3065">
        <v>1</v>
      </c>
    </row>
    <row r="3066" spans="2:4">
      <c r="B3066">
        <v>6983</v>
      </c>
      <c r="C3066">
        <v>3</v>
      </c>
      <c r="D3066">
        <v>2</v>
      </c>
    </row>
    <row r="3067" spans="2:4">
      <c r="B3067">
        <v>6984</v>
      </c>
      <c r="C3067">
        <v>2.5</v>
      </c>
      <c r="D3067">
        <v>1</v>
      </c>
    </row>
    <row r="3068" spans="2:4">
      <c r="B3068">
        <v>6986</v>
      </c>
      <c r="C3068">
        <v>2</v>
      </c>
      <c r="D3068">
        <v>1</v>
      </c>
    </row>
    <row r="3069" spans="2:4">
      <c r="B3069">
        <v>6987</v>
      </c>
      <c r="C3069">
        <v>2.4</v>
      </c>
      <c r="D3069">
        <v>1</v>
      </c>
    </row>
    <row r="3070" spans="2:4">
      <c r="B3070">
        <v>6995</v>
      </c>
      <c r="C3070">
        <v>2.8</v>
      </c>
      <c r="D3070">
        <v>1</v>
      </c>
    </row>
    <row r="3071" spans="2:4">
      <c r="B3071">
        <v>6998</v>
      </c>
      <c r="C3071">
        <v>2.6666669999999999</v>
      </c>
      <c r="D3071">
        <v>1</v>
      </c>
    </row>
    <row r="3072" spans="2:4">
      <c r="B3072">
        <v>7000</v>
      </c>
      <c r="C3072">
        <v>2.6666669999999999</v>
      </c>
      <c r="D3072">
        <v>1</v>
      </c>
    </row>
    <row r="3073" spans="2:4">
      <c r="B3073">
        <v>7001</v>
      </c>
      <c r="C3073">
        <v>4</v>
      </c>
      <c r="D3073">
        <v>1</v>
      </c>
    </row>
    <row r="3074" spans="2:4">
      <c r="B3074">
        <v>7002</v>
      </c>
      <c r="C3074">
        <v>3</v>
      </c>
      <c r="D3074">
        <v>1</v>
      </c>
    </row>
    <row r="3075" spans="2:4">
      <c r="B3075">
        <v>7004</v>
      </c>
      <c r="C3075">
        <v>2.6</v>
      </c>
      <c r="D3075">
        <v>1</v>
      </c>
    </row>
    <row r="3076" spans="2:4">
      <c r="B3076">
        <v>7005</v>
      </c>
      <c r="C3076">
        <v>3</v>
      </c>
      <c r="D3076">
        <v>2</v>
      </c>
    </row>
    <row r="3077" spans="2:4">
      <c r="B3077">
        <v>7006</v>
      </c>
      <c r="C3077">
        <v>3</v>
      </c>
      <c r="D3077">
        <v>1</v>
      </c>
    </row>
    <row r="3078" spans="2:4">
      <c r="B3078">
        <v>7007</v>
      </c>
      <c r="C3078">
        <v>2.75</v>
      </c>
      <c r="D3078">
        <v>1</v>
      </c>
    </row>
    <row r="3079" spans="2:4">
      <c r="B3079">
        <v>7008</v>
      </c>
      <c r="C3079">
        <v>4</v>
      </c>
      <c r="D3079">
        <v>1</v>
      </c>
    </row>
    <row r="3080" spans="2:4">
      <c r="B3080">
        <v>7011</v>
      </c>
      <c r="C3080">
        <v>2.5</v>
      </c>
      <c r="D3080">
        <v>1</v>
      </c>
    </row>
    <row r="3081" spans="2:4">
      <c r="B3081">
        <v>7019</v>
      </c>
      <c r="C3081">
        <v>4</v>
      </c>
      <c r="D3081">
        <v>3</v>
      </c>
    </row>
    <row r="3082" spans="2:4">
      <c r="B3082">
        <v>7021</v>
      </c>
      <c r="C3082">
        <v>3</v>
      </c>
      <c r="D3082">
        <v>1</v>
      </c>
    </row>
    <row r="3083" spans="2:4">
      <c r="B3083">
        <v>7022</v>
      </c>
      <c r="C3083">
        <v>3</v>
      </c>
      <c r="D3083">
        <v>1</v>
      </c>
    </row>
    <row r="3084" spans="2:4">
      <c r="B3084">
        <v>7023</v>
      </c>
      <c r="C3084">
        <v>3</v>
      </c>
      <c r="D3084">
        <v>1</v>
      </c>
    </row>
    <row r="3085" spans="2:4">
      <c r="B3085">
        <v>7024</v>
      </c>
      <c r="C3085">
        <v>2.6666669999999999</v>
      </c>
      <c r="D3085">
        <v>1</v>
      </c>
    </row>
    <row r="3086" spans="2:4">
      <c r="B3086">
        <v>7027</v>
      </c>
      <c r="C3086">
        <v>2</v>
      </c>
      <c r="D3086">
        <v>1</v>
      </c>
    </row>
    <row r="3087" spans="2:4">
      <c r="B3087">
        <v>7028</v>
      </c>
      <c r="C3087">
        <v>5</v>
      </c>
      <c r="D3087">
        <v>3</v>
      </c>
    </row>
    <row r="3088" spans="2:4">
      <c r="B3088">
        <v>7029</v>
      </c>
      <c r="C3088">
        <v>2.5</v>
      </c>
      <c r="D3088">
        <v>1</v>
      </c>
    </row>
    <row r="3089" spans="2:4">
      <c r="B3089">
        <v>7031</v>
      </c>
      <c r="C3089">
        <v>3</v>
      </c>
      <c r="D3089">
        <v>1</v>
      </c>
    </row>
    <row r="3090" spans="2:4">
      <c r="B3090">
        <v>7032</v>
      </c>
      <c r="C3090">
        <v>3</v>
      </c>
      <c r="D3090">
        <v>1</v>
      </c>
    </row>
    <row r="3091" spans="2:4">
      <c r="B3091">
        <v>7039</v>
      </c>
      <c r="C3091">
        <v>4</v>
      </c>
      <c r="D3091">
        <v>2</v>
      </c>
    </row>
    <row r="3092" spans="2:4">
      <c r="B3092">
        <v>7040</v>
      </c>
      <c r="C3092">
        <v>2.25</v>
      </c>
      <c r="D3092">
        <v>1</v>
      </c>
    </row>
    <row r="3093" spans="2:4">
      <c r="B3093">
        <v>7041</v>
      </c>
      <c r="C3093">
        <v>4</v>
      </c>
      <c r="D3093">
        <v>3</v>
      </c>
    </row>
    <row r="3094" spans="2:4">
      <c r="B3094">
        <v>7045</v>
      </c>
      <c r="C3094">
        <v>3.2</v>
      </c>
      <c r="D3094">
        <v>1</v>
      </c>
    </row>
    <row r="3095" spans="2:4">
      <c r="B3095">
        <v>7047</v>
      </c>
      <c r="C3095">
        <v>3</v>
      </c>
      <c r="D3095">
        <v>1</v>
      </c>
    </row>
    <row r="3096" spans="2:4">
      <c r="B3096">
        <v>7050</v>
      </c>
      <c r="C3096">
        <v>3</v>
      </c>
      <c r="D3096">
        <v>1</v>
      </c>
    </row>
    <row r="3097" spans="2:4">
      <c r="B3097">
        <v>7052</v>
      </c>
      <c r="C3097">
        <v>2</v>
      </c>
      <c r="D3097">
        <v>1</v>
      </c>
    </row>
    <row r="3098" spans="2:4">
      <c r="B3098">
        <v>7059</v>
      </c>
      <c r="C3098">
        <v>2</v>
      </c>
      <c r="D3098">
        <v>1</v>
      </c>
    </row>
    <row r="3099" spans="2:4">
      <c r="B3099">
        <v>7064</v>
      </c>
      <c r="C3099">
        <v>4</v>
      </c>
      <c r="D3099">
        <v>1</v>
      </c>
    </row>
    <row r="3100" spans="2:4">
      <c r="B3100">
        <v>7069</v>
      </c>
      <c r="C3100">
        <v>4.5</v>
      </c>
      <c r="D3100">
        <v>1</v>
      </c>
    </row>
    <row r="3101" spans="2:4">
      <c r="B3101">
        <v>7070</v>
      </c>
      <c r="C3101">
        <v>3</v>
      </c>
      <c r="D3101">
        <v>2</v>
      </c>
    </row>
    <row r="3102" spans="2:4">
      <c r="B3102">
        <v>7080</v>
      </c>
      <c r="C3102">
        <v>3</v>
      </c>
      <c r="D3102">
        <v>1</v>
      </c>
    </row>
    <row r="3103" spans="2:4">
      <c r="B3103">
        <v>7083</v>
      </c>
      <c r="C3103">
        <v>2</v>
      </c>
      <c r="D3103">
        <v>1</v>
      </c>
    </row>
    <row r="3104" spans="2:4">
      <c r="B3104">
        <v>7088</v>
      </c>
      <c r="C3104">
        <v>3.5</v>
      </c>
      <c r="D3104">
        <v>1</v>
      </c>
    </row>
    <row r="3105" spans="2:4">
      <c r="B3105">
        <v>7089</v>
      </c>
      <c r="C3105">
        <v>2.5</v>
      </c>
      <c r="D3105">
        <v>1</v>
      </c>
    </row>
    <row r="3106" spans="2:4">
      <c r="B3106">
        <v>7090</v>
      </c>
      <c r="C3106">
        <v>6</v>
      </c>
      <c r="D3106">
        <v>2</v>
      </c>
    </row>
    <row r="3107" spans="2:4">
      <c r="B3107">
        <v>7091</v>
      </c>
      <c r="C3107">
        <v>3</v>
      </c>
      <c r="D3107">
        <v>1</v>
      </c>
    </row>
    <row r="3108" spans="2:4">
      <c r="B3108">
        <v>7092</v>
      </c>
      <c r="C3108">
        <v>4</v>
      </c>
      <c r="D3108">
        <v>2</v>
      </c>
    </row>
    <row r="3109" spans="2:4">
      <c r="B3109">
        <v>7093</v>
      </c>
      <c r="C3109">
        <v>3.6666669999999999</v>
      </c>
      <c r="D3109">
        <v>1</v>
      </c>
    </row>
    <row r="3110" spans="2:4">
      <c r="B3110">
        <v>7095</v>
      </c>
      <c r="C3110">
        <v>3</v>
      </c>
      <c r="D3110">
        <v>1</v>
      </c>
    </row>
    <row r="3111" spans="2:4">
      <c r="B3111">
        <v>7096</v>
      </c>
      <c r="C3111">
        <v>5</v>
      </c>
      <c r="D3111">
        <v>2</v>
      </c>
    </row>
    <row r="3112" spans="2:4">
      <c r="B3112">
        <v>7099</v>
      </c>
      <c r="C3112">
        <v>3</v>
      </c>
      <c r="D3112">
        <v>1</v>
      </c>
    </row>
    <row r="3113" spans="2:4">
      <c r="B3113">
        <v>7100</v>
      </c>
      <c r="C3113">
        <v>5</v>
      </c>
      <c r="D3113">
        <v>1</v>
      </c>
    </row>
    <row r="3114" spans="2:4">
      <c r="B3114">
        <v>7101</v>
      </c>
      <c r="C3114">
        <v>2.5</v>
      </c>
      <c r="D3114">
        <v>1</v>
      </c>
    </row>
    <row r="3115" spans="2:4">
      <c r="B3115">
        <v>7104</v>
      </c>
      <c r="C3115">
        <v>2</v>
      </c>
      <c r="D3115">
        <v>1</v>
      </c>
    </row>
    <row r="3116" spans="2:4">
      <c r="B3116">
        <v>7107</v>
      </c>
      <c r="C3116">
        <v>3</v>
      </c>
      <c r="D3116">
        <v>1</v>
      </c>
    </row>
    <row r="3117" spans="2:4">
      <c r="B3117">
        <v>7109</v>
      </c>
      <c r="C3117">
        <v>2</v>
      </c>
      <c r="D3117">
        <v>1</v>
      </c>
    </row>
    <row r="3118" spans="2:4">
      <c r="B3118">
        <v>7112</v>
      </c>
      <c r="C3118">
        <v>2.5</v>
      </c>
      <c r="D3118">
        <v>1</v>
      </c>
    </row>
    <row r="3119" spans="2:4">
      <c r="B3119">
        <v>7114</v>
      </c>
      <c r="C3119">
        <v>2</v>
      </c>
      <c r="D3119">
        <v>1</v>
      </c>
    </row>
    <row r="3120" spans="2:4">
      <c r="B3120">
        <v>7115</v>
      </c>
      <c r="C3120">
        <v>7.5</v>
      </c>
      <c r="D3120">
        <v>1</v>
      </c>
    </row>
    <row r="3121" spans="2:4">
      <c r="B3121">
        <v>7116</v>
      </c>
      <c r="C3121">
        <v>3</v>
      </c>
      <c r="D3121">
        <v>2</v>
      </c>
    </row>
    <row r="3122" spans="2:4">
      <c r="B3122">
        <v>7119</v>
      </c>
      <c r="C3122">
        <v>3</v>
      </c>
      <c r="D3122">
        <v>1</v>
      </c>
    </row>
    <row r="3123" spans="2:4">
      <c r="B3123">
        <v>7122</v>
      </c>
      <c r="C3123">
        <v>4</v>
      </c>
      <c r="D3123">
        <v>1</v>
      </c>
    </row>
    <row r="3124" spans="2:4">
      <c r="B3124">
        <v>7123</v>
      </c>
      <c r="C3124">
        <v>2</v>
      </c>
      <c r="D3124">
        <v>1</v>
      </c>
    </row>
    <row r="3125" spans="2:4">
      <c r="B3125">
        <v>7125</v>
      </c>
      <c r="C3125">
        <v>3</v>
      </c>
      <c r="D3125">
        <v>1</v>
      </c>
    </row>
    <row r="3126" spans="2:4">
      <c r="B3126">
        <v>7126</v>
      </c>
      <c r="C3126">
        <v>3</v>
      </c>
      <c r="D3126">
        <v>1</v>
      </c>
    </row>
    <row r="3127" spans="2:4">
      <c r="B3127">
        <v>7132</v>
      </c>
      <c r="C3127">
        <v>3</v>
      </c>
      <c r="D3127">
        <v>1</v>
      </c>
    </row>
    <row r="3128" spans="2:4">
      <c r="B3128">
        <v>7136</v>
      </c>
      <c r="C3128">
        <v>2</v>
      </c>
      <c r="D3128">
        <v>1</v>
      </c>
    </row>
    <row r="3129" spans="2:4">
      <c r="B3129">
        <v>7139</v>
      </c>
      <c r="C3129">
        <v>4</v>
      </c>
      <c r="D3129">
        <v>1</v>
      </c>
    </row>
    <row r="3130" spans="2:4">
      <c r="B3130">
        <v>7141</v>
      </c>
      <c r="C3130">
        <v>2.25</v>
      </c>
      <c r="D3130">
        <v>1</v>
      </c>
    </row>
    <row r="3131" spans="2:4">
      <c r="B3131">
        <v>7143</v>
      </c>
      <c r="C3131">
        <v>3</v>
      </c>
      <c r="D3131">
        <v>1</v>
      </c>
    </row>
    <row r="3132" spans="2:4">
      <c r="B3132">
        <v>7144</v>
      </c>
      <c r="C3132">
        <v>2</v>
      </c>
      <c r="D3132">
        <v>1</v>
      </c>
    </row>
    <row r="3133" spans="2:4">
      <c r="B3133">
        <v>7149</v>
      </c>
      <c r="C3133">
        <v>2</v>
      </c>
      <c r="D3133">
        <v>1</v>
      </c>
    </row>
    <row r="3134" spans="2:4">
      <c r="B3134">
        <v>7150</v>
      </c>
      <c r="C3134">
        <v>4</v>
      </c>
      <c r="D3134">
        <v>1</v>
      </c>
    </row>
    <row r="3135" spans="2:4">
      <c r="B3135">
        <v>7151</v>
      </c>
      <c r="C3135">
        <v>2.5</v>
      </c>
      <c r="D3135">
        <v>1</v>
      </c>
    </row>
    <row r="3136" spans="2:4">
      <c r="B3136">
        <v>7154</v>
      </c>
      <c r="C3136">
        <v>5</v>
      </c>
      <c r="D3136">
        <v>3</v>
      </c>
    </row>
    <row r="3137" spans="2:4">
      <c r="B3137">
        <v>7156</v>
      </c>
      <c r="C3137">
        <v>2</v>
      </c>
      <c r="D3137">
        <v>1</v>
      </c>
    </row>
    <row r="3138" spans="2:4">
      <c r="B3138">
        <v>7157</v>
      </c>
      <c r="C3138">
        <v>2.3333330000000001</v>
      </c>
      <c r="D3138">
        <v>1</v>
      </c>
    </row>
    <row r="3139" spans="2:4">
      <c r="B3139">
        <v>7163</v>
      </c>
      <c r="C3139">
        <v>3</v>
      </c>
      <c r="D3139">
        <v>1</v>
      </c>
    </row>
    <row r="3140" spans="2:4">
      <c r="B3140">
        <v>7165</v>
      </c>
      <c r="C3140">
        <v>2.3333330000000001</v>
      </c>
      <c r="D3140">
        <v>1</v>
      </c>
    </row>
    <row r="3141" spans="2:4">
      <c r="B3141">
        <v>7166</v>
      </c>
      <c r="C3141">
        <v>5</v>
      </c>
      <c r="D3141">
        <v>1</v>
      </c>
    </row>
    <row r="3142" spans="2:4">
      <c r="B3142">
        <v>7167</v>
      </c>
      <c r="C3142">
        <v>2</v>
      </c>
      <c r="D3142">
        <v>1</v>
      </c>
    </row>
    <row r="3143" spans="2:4">
      <c r="B3143">
        <v>7168</v>
      </c>
      <c r="C3143">
        <v>2</v>
      </c>
      <c r="D3143">
        <v>1</v>
      </c>
    </row>
    <row r="3144" spans="2:4">
      <c r="B3144">
        <v>7169</v>
      </c>
      <c r="C3144">
        <v>4</v>
      </c>
      <c r="D3144">
        <v>1</v>
      </c>
    </row>
    <row r="3145" spans="2:4">
      <c r="B3145">
        <v>7172</v>
      </c>
      <c r="C3145">
        <v>2</v>
      </c>
      <c r="D3145">
        <v>1</v>
      </c>
    </row>
    <row r="3146" spans="2:4">
      <c r="B3146">
        <v>7175</v>
      </c>
      <c r="C3146">
        <v>3</v>
      </c>
      <c r="D3146">
        <v>1</v>
      </c>
    </row>
    <row r="3147" spans="2:4">
      <c r="B3147">
        <v>7176</v>
      </c>
      <c r="C3147">
        <v>3</v>
      </c>
      <c r="D3147">
        <v>1</v>
      </c>
    </row>
    <row r="3148" spans="2:4">
      <c r="B3148">
        <v>7178</v>
      </c>
      <c r="C3148">
        <v>2.6666669999999999</v>
      </c>
      <c r="D3148">
        <v>1</v>
      </c>
    </row>
    <row r="3149" spans="2:4">
      <c r="B3149">
        <v>7182</v>
      </c>
      <c r="C3149">
        <v>2.6666669999999999</v>
      </c>
      <c r="D3149">
        <v>1</v>
      </c>
    </row>
    <row r="3150" spans="2:4">
      <c r="B3150">
        <v>7185</v>
      </c>
      <c r="C3150">
        <v>2</v>
      </c>
      <c r="D3150">
        <v>1</v>
      </c>
    </row>
    <row r="3151" spans="2:4">
      <c r="B3151">
        <v>7186</v>
      </c>
      <c r="C3151">
        <v>2</v>
      </c>
      <c r="D3151">
        <v>1</v>
      </c>
    </row>
    <row r="3152" spans="2:4">
      <c r="B3152">
        <v>7190</v>
      </c>
      <c r="C3152">
        <v>2</v>
      </c>
      <c r="D3152">
        <v>1</v>
      </c>
    </row>
    <row r="3153" spans="2:4">
      <c r="B3153">
        <v>7196</v>
      </c>
      <c r="C3153">
        <v>5</v>
      </c>
      <c r="D3153">
        <v>1</v>
      </c>
    </row>
    <row r="3154" spans="2:4">
      <c r="B3154">
        <v>7197</v>
      </c>
      <c r="C3154">
        <v>3.5</v>
      </c>
      <c r="D3154">
        <v>1</v>
      </c>
    </row>
    <row r="3155" spans="2:4">
      <c r="B3155">
        <v>7198</v>
      </c>
      <c r="C3155">
        <v>2</v>
      </c>
      <c r="D3155">
        <v>1</v>
      </c>
    </row>
    <row r="3156" spans="2:4">
      <c r="B3156">
        <v>7199</v>
      </c>
      <c r="C3156">
        <v>6</v>
      </c>
      <c r="D3156">
        <v>1</v>
      </c>
    </row>
    <row r="3157" spans="2:4">
      <c r="B3157">
        <v>7201</v>
      </c>
      <c r="C3157">
        <v>2</v>
      </c>
      <c r="D3157">
        <v>1</v>
      </c>
    </row>
    <row r="3158" spans="2:4">
      <c r="B3158">
        <v>7202</v>
      </c>
      <c r="C3158">
        <v>6</v>
      </c>
      <c r="D3158">
        <v>1</v>
      </c>
    </row>
    <row r="3159" spans="2:4">
      <c r="B3159">
        <v>7203</v>
      </c>
      <c r="C3159">
        <v>3</v>
      </c>
      <c r="D3159">
        <v>1</v>
      </c>
    </row>
    <row r="3160" spans="2:4">
      <c r="B3160">
        <v>7204</v>
      </c>
      <c r="C3160">
        <v>3</v>
      </c>
      <c r="D3160">
        <v>1</v>
      </c>
    </row>
    <row r="3161" spans="2:4">
      <c r="B3161">
        <v>7205</v>
      </c>
      <c r="C3161">
        <v>2.3333330000000001</v>
      </c>
      <c r="D3161">
        <v>1</v>
      </c>
    </row>
    <row r="3162" spans="2:4">
      <c r="B3162">
        <v>7210</v>
      </c>
      <c r="C3162">
        <v>2</v>
      </c>
      <c r="D3162">
        <v>1</v>
      </c>
    </row>
    <row r="3163" spans="2:4">
      <c r="B3163">
        <v>7212</v>
      </c>
      <c r="C3163">
        <v>3</v>
      </c>
      <c r="D3163">
        <v>1</v>
      </c>
    </row>
    <row r="3164" spans="2:4">
      <c r="B3164">
        <v>7215</v>
      </c>
      <c r="C3164">
        <v>2</v>
      </c>
      <c r="D3164">
        <v>1</v>
      </c>
    </row>
    <row r="3165" spans="2:4">
      <c r="B3165">
        <v>7216</v>
      </c>
      <c r="C3165">
        <v>2.6</v>
      </c>
      <c r="D3165">
        <v>1</v>
      </c>
    </row>
    <row r="3166" spans="2:4">
      <c r="B3166">
        <v>7218</v>
      </c>
      <c r="C3166">
        <v>2</v>
      </c>
      <c r="D3166">
        <v>1</v>
      </c>
    </row>
    <row r="3167" spans="2:4">
      <c r="B3167">
        <v>7219</v>
      </c>
      <c r="C3167">
        <v>2</v>
      </c>
      <c r="D3167">
        <v>1</v>
      </c>
    </row>
    <row r="3168" spans="2:4">
      <c r="B3168">
        <v>7221</v>
      </c>
      <c r="C3168">
        <v>3</v>
      </c>
      <c r="D3168">
        <v>1</v>
      </c>
    </row>
    <row r="3169" spans="2:4">
      <c r="B3169">
        <v>7222</v>
      </c>
      <c r="C3169">
        <v>2.5</v>
      </c>
      <c r="D3169">
        <v>1</v>
      </c>
    </row>
    <row r="3170" spans="2:4">
      <c r="B3170">
        <v>7224</v>
      </c>
      <c r="C3170">
        <v>2.5</v>
      </c>
      <c r="D3170">
        <v>1</v>
      </c>
    </row>
    <row r="3171" spans="2:4">
      <c r="B3171">
        <v>7225</v>
      </c>
      <c r="C3171">
        <v>3</v>
      </c>
      <c r="D3171">
        <v>1</v>
      </c>
    </row>
    <row r="3172" spans="2:4">
      <c r="B3172">
        <v>7226</v>
      </c>
      <c r="C3172">
        <v>2.5</v>
      </c>
      <c r="D3172">
        <v>1</v>
      </c>
    </row>
    <row r="3173" spans="2:4">
      <c r="B3173">
        <v>7227</v>
      </c>
      <c r="C3173">
        <v>2.5</v>
      </c>
      <c r="D3173">
        <v>1</v>
      </c>
    </row>
    <row r="3174" spans="2:4">
      <c r="B3174">
        <v>7228</v>
      </c>
      <c r="C3174">
        <v>2.25</v>
      </c>
      <c r="D3174">
        <v>1</v>
      </c>
    </row>
    <row r="3175" spans="2:4">
      <c r="B3175">
        <v>7230</v>
      </c>
      <c r="C3175">
        <v>7</v>
      </c>
      <c r="D3175">
        <v>1</v>
      </c>
    </row>
    <row r="3176" spans="2:4">
      <c r="B3176">
        <v>7233</v>
      </c>
      <c r="C3176">
        <v>2.3333330000000001</v>
      </c>
      <c r="D3176">
        <v>1</v>
      </c>
    </row>
    <row r="3177" spans="2:4">
      <c r="B3177">
        <v>7234</v>
      </c>
      <c r="C3177">
        <v>2</v>
      </c>
      <c r="D3177">
        <v>1</v>
      </c>
    </row>
    <row r="3178" spans="2:4">
      <c r="B3178">
        <v>7237</v>
      </c>
      <c r="C3178">
        <v>3</v>
      </c>
      <c r="D3178">
        <v>1</v>
      </c>
    </row>
    <row r="3179" spans="2:4">
      <c r="B3179">
        <v>7238</v>
      </c>
      <c r="C3179">
        <v>3</v>
      </c>
      <c r="D3179">
        <v>1</v>
      </c>
    </row>
    <row r="3180" spans="2:4">
      <c r="B3180">
        <v>7239</v>
      </c>
      <c r="C3180">
        <v>3</v>
      </c>
      <c r="D3180">
        <v>1</v>
      </c>
    </row>
    <row r="3181" spans="2:4">
      <c r="B3181">
        <v>7240</v>
      </c>
      <c r="C3181">
        <v>3</v>
      </c>
      <c r="D3181">
        <v>1</v>
      </c>
    </row>
    <row r="3182" spans="2:4">
      <c r="B3182">
        <v>7242</v>
      </c>
      <c r="C3182">
        <v>2</v>
      </c>
      <c r="D3182">
        <v>1</v>
      </c>
    </row>
    <row r="3183" spans="2:4">
      <c r="B3183">
        <v>7243</v>
      </c>
      <c r="C3183">
        <v>2.75</v>
      </c>
      <c r="D3183">
        <v>1</v>
      </c>
    </row>
    <row r="3184" spans="2:4">
      <c r="B3184">
        <v>7246</v>
      </c>
      <c r="C3184">
        <v>2.3333330000000001</v>
      </c>
      <c r="D3184">
        <v>1</v>
      </c>
    </row>
    <row r="3185" spans="2:4">
      <c r="B3185">
        <v>7248</v>
      </c>
      <c r="C3185">
        <v>2</v>
      </c>
      <c r="D3185">
        <v>1</v>
      </c>
    </row>
    <row r="3186" spans="2:4">
      <c r="B3186">
        <v>7249</v>
      </c>
      <c r="C3186">
        <v>3</v>
      </c>
      <c r="D3186">
        <v>1</v>
      </c>
    </row>
    <row r="3187" spans="2:4">
      <c r="B3187">
        <v>7250</v>
      </c>
      <c r="C3187">
        <v>2</v>
      </c>
      <c r="D3187">
        <v>1</v>
      </c>
    </row>
    <row r="3188" spans="2:4">
      <c r="B3188">
        <v>7251</v>
      </c>
      <c r="C3188">
        <v>3</v>
      </c>
      <c r="D3188">
        <v>1</v>
      </c>
    </row>
    <row r="3189" spans="2:4">
      <c r="B3189">
        <v>7253</v>
      </c>
      <c r="C3189">
        <v>7</v>
      </c>
      <c r="D3189">
        <v>1</v>
      </c>
    </row>
    <row r="3190" spans="2:4">
      <c r="B3190">
        <v>7261</v>
      </c>
      <c r="C3190">
        <v>6</v>
      </c>
      <c r="D3190">
        <v>1</v>
      </c>
    </row>
    <row r="3191" spans="2:4">
      <c r="B3191">
        <v>7262</v>
      </c>
      <c r="C3191">
        <v>4</v>
      </c>
      <c r="D3191">
        <v>1</v>
      </c>
    </row>
    <row r="3192" spans="2:4">
      <c r="B3192">
        <v>7264</v>
      </c>
      <c r="C3192">
        <v>3.6666669999999999</v>
      </c>
      <c r="D3192">
        <v>1</v>
      </c>
    </row>
    <row r="3193" spans="2:4">
      <c r="B3193">
        <v>7265</v>
      </c>
      <c r="C3193">
        <v>3.6666669999999999</v>
      </c>
      <c r="D3193">
        <v>1</v>
      </c>
    </row>
    <row r="3194" spans="2:4">
      <c r="B3194">
        <v>7267</v>
      </c>
      <c r="C3194">
        <v>4</v>
      </c>
      <c r="D3194">
        <v>1</v>
      </c>
    </row>
    <row r="3195" spans="2:4">
      <c r="B3195">
        <v>7268</v>
      </c>
      <c r="C3195">
        <v>3</v>
      </c>
      <c r="D3195">
        <v>1</v>
      </c>
    </row>
    <row r="3196" spans="2:4">
      <c r="B3196">
        <v>7269</v>
      </c>
      <c r="C3196">
        <v>4</v>
      </c>
      <c r="D3196">
        <v>1</v>
      </c>
    </row>
    <row r="3197" spans="2:4">
      <c r="B3197">
        <v>7270</v>
      </c>
      <c r="C3197">
        <v>3</v>
      </c>
      <c r="D3197">
        <v>1</v>
      </c>
    </row>
    <row r="3198" spans="2:4">
      <c r="B3198">
        <v>7271</v>
      </c>
      <c r="C3198">
        <v>3</v>
      </c>
      <c r="D3198">
        <v>1</v>
      </c>
    </row>
    <row r="3199" spans="2:4">
      <c r="B3199">
        <v>7272</v>
      </c>
      <c r="C3199">
        <v>3</v>
      </c>
      <c r="D3199">
        <v>1</v>
      </c>
    </row>
    <row r="3200" spans="2:4">
      <c r="B3200">
        <v>7273</v>
      </c>
      <c r="C3200">
        <v>3</v>
      </c>
      <c r="D3200">
        <v>1</v>
      </c>
    </row>
    <row r="3201" spans="2:4">
      <c r="B3201">
        <v>7274</v>
      </c>
      <c r="C3201">
        <v>3</v>
      </c>
      <c r="D3201">
        <v>1</v>
      </c>
    </row>
    <row r="3202" spans="2:4">
      <c r="B3202">
        <v>7275</v>
      </c>
      <c r="C3202">
        <v>2</v>
      </c>
      <c r="D3202">
        <v>1</v>
      </c>
    </row>
    <row r="3203" spans="2:4">
      <c r="B3203">
        <v>7276</v>
      </c>
      <c r="C3203">
        <v>3</v>
      </c>
      <c r="D3203">
        <v>1</v>
      </c>
    </row>
    <row r="3204" spans="2:4">
      <c r="B3204">
        <v>7277</v>
      </c>
      <c r="C3204">
        <v>3</v>
      </c>
      <c r="D3204">
        <v>1</v>
      </c>
    </row>
    <row r="3205" spans="2:4">
      <c r="B3205">
        <v>7279</v>
      </c>
      <c r="C3205">
        <v>3</v>
      </c>
      <c r="D3205">
        <v>1</v>
      </c>
    </row>
    <row r="3206" spans="2:4">
      <c r="B3206">
        <v>7281</v>
      </c>
      <c r="C3206">
        <v>3</v>
      </c>
      <c r="D3206">
        <v>1</v>
      </c>
    </row>
    <row r="3207" spans="2:4">
      <c r="B3207">
        <v>7282</v>
      </c>
      <c r="C3207">
        <v>3</v>
      </c>
      <c r="D3207">
        <v>1</v>
      </c>
    </row>
    <row r="3208" spans="2:4">
      <c r="B3208">
        <v>7283</v>
      </c>
      <c r="C3208">
        <v>4</v>
      </c>
      <c r="D3208">
        <v>1</v>
      </c>
    </row>
    <row r="3209" spans="2:4">
      <c r="B3209">
        <v>7284</v>
      </c>
      <c r="C3209">
        <v>2</v>
      </c>
      <c r="D3209">
        <v>1</v>
      </c>
    </row>
    <row r="3210" spans="2:4">
      <c r="B3210">
        <v>7286</v>
      </c>
      <c r="C3210">
        <v>3</v>
      </c>
      <c r="D3210">
        <v>1</v>
      </c>
    </row>
    <row r="3211" spans="2:4">
      <c r="B3211">
        <v>7288</v>
      </c>
      <c r="C3211">
        <v>2.5</v>
      </c>
      <c r="D3211">
        <v>1</v>
      </c>
    </row>
    <row r="3212" spans="2:4">
      <c r="B3212">
        <v>7290</v>
      </c>
      <c r="C3212">
        <v>2.3333330000000001</v>
      </c>
      <c r="D3212">
        <v>1</v>
      </c>
    </row>
    <row r="3213" spans="2:4">
      <c r="B3213">
        <v>7291</v>
      </c>
      <c r="C3213">
        <v>3</v>
      </c>
      <c r="D3213">
        <v>1</v>
      </c>
    </row>
    <row r="3214" spans="2:4">
      <c r="B3214">
        <v>7296</v>
      </c>
      <c r="C3214">
        <v>2.6</v>
      </c>
      <c r="D3214">
        <v>1</v>
      </c>
    </row>
    <row r="3215" spans="2:4">
      <c r="B3215">
        <v>7297</v>
      </c>
      <c r="C3215">
        <v>3</v>
      </c>
      <c r="D3215">
        <v>1</v>
      </c>
    </row>
    <row r="3216" spans="2:4">
      <c r="B3216">
        <v>7298</v>
      </c>
      <c r="C3216">
        <v>2.75</v>
      </c>
      <c r="D3216">
        <v>1</v>
      </c>
    </row>
    <row r="3217" spans="2:4">
      <c r="B3217">
        <v>7300</v>
      </c>
      <c r="C3217">
        <v>3</v>
      </c>
      <c r="D3217">
        <v>1</v>
      </c>
    </row>
    <row r="3218" spans="2:4">
      <c r="B3218">
        <v>7303</v>
      </c>
      <c r="C3218">
        <v>2.4</v>
      </c>
      <c r="D3218">
        <v>1</v>
      </c>
    </row>
    <row r="3219" spans="2:4">
      <c r="B3219">
        <v>7304</v>
      </c>
      <c r="C3219">
        <v>4</v>
      </c>
      <c r="D3219">
        <v>1</v>
      </c>
    </row>
    <row r="3220" spans="2:4">
      <c r="B3220">
        <v>7305</v>
      </c>
      <c r="C3220">
        <v>2.6</v>
      </c>
      <c r="D3220">
        <v>1</v>
      </c>
    </row>
    <row r="3221" spans="2:4">
      <c r="B3221">
        <v>7308</v>
      </c>
      <c r="C3221">
        <v>3</v>
      </c>
      <c r="D3221">
        <v>1</v>
      </c>
    </row>
    <row r="3222" spans="2:4">
      <c r="B3222">
        <v>7312</v>
      </c>
      <c r="C3222">
        <v>3</v>
      </c>
      <c r="D3222">
        <v>1</v>
      </c>
    </row>
    <row r="3223" spans="2:4">
      <c r="B3223">
        <v>7319</v>
      </c>
      <c r="C3223">
        <v>2.75</v>
      </c>
      <c r="D3223">
        <v>1</v>
      </c>
    </row>
    <row r="3224" spans="2:4">
      <c r="B3224">
        <v>7321</v>
      </c>
      <c r="C3224">
        <v>2.5</v>
      </c>
      <c r="D3224">
        <v>1</v>
      </c>
    </row>
    <row r="3225" spans="2:4">
      <c r="B3225">
        <v>7323</v>
      </c>
      <c r="C3225">
        <v>2.3333330000000001</v>
      </c>
      <c r="D3225">
        <v>1</v>
      </c>
    </row>
    <row r="3226" spans="2:4">
      <c r="B3226">
        <v>7326</v>
      </c>
      <c r="C3226">
        <v>3</v>
      </c>
      <c r="D3226">
        <v>1</v>
      </c>
    </row>
    <row r="3227" spans="2:4">
      <c r="B3227">
        <v>7327</v>
      </c>
      <c r="C3227">
        <v>2.3333330000000001</v>
      </c>
      <c r="D3227">
        <v>1</v>
      </c>
    </row>
    <row r="3228" spans="2:4">
      <c r="B3228">
        <v>7328</v>
      </c>
      <c r="C3228">
        <v>2.5</v>
      </c>
      <c r="D3228">
        <v>1</v>
      </c>
    </row>
    <row r="3229" spans="2:4">
      <c r="B3229">
        <v>7329</v>
      </c>
      <c r="C3229">
        <v>4</v>
      </c>
      <c r="D3229">
        <v>1</v>
      </c>
    </row>
    <row r="3230" spans="2:4">
      <c r="B3230">
        <v>7331</v>
      </c>
      <c r="C3230">
        <v>2.3333330000000001</v>
      </c>
      <c r="D3230">
        <v>1</v>
      </c>
    </row>
    <row r="3231" spans="2:4">
      <c r="B3231">
        <v>7338</v>
      </c>
      <c r="C3231">
        <v>2</v>
      </c>
      <c r="D3231">
        <v>1</v>
      </c>
    </row>
    <row r="3232" spans="2:4">
      <c r="B3232">
        <v>7339</v>
      </c>
      <c r="C3232">
        <v>2.2000000000000002</v>
      </c>
      <c r="D3232">
        <v>1</v>
      </c>
    </row>
    <row r="3233" spans="2:4">
      <c r="B3233">
        <v>7342</v>
      </c>
      <c r="C3233">
        <v>3.5</v>
      </c>
      <c r="D3233">
        <v>1</v>
      </c>
    </row>
    <row r="3234" spans="2:4">
      <c r="B3234">
        <v>7347</v>
      </c>
      <c r="C3234">
        <v>2</v>
      </c>
      <c r="D3234">
        <v>1</v>
      </c>
    </row>
    <row r="3235" spans="2:4">
      <c r="B3235">
        <v>7351</v>
      </c>
      <c r="C3235">
        <v>2</v>
      </c>
      <c r="D3235">
        <v>1</v>
      </c>
    </row>
    <row r="3236" spans="2:4">
      <c r="B3236">
        <v>7352</v>
      </c>
      <c r="C3236">
        <v>2.5</v>
      </c>
      <c r="D3236">
        <v>1</v>
      </c>
    </row>
    <row r="3237" spans="2:4">
      <c r="B3237">
        <v>7354</v>
      </c>
      <c r="C3237">
        <v>2.75</v>
      </c>
      <c r="D3237">
        <v>1</v>
      </c>
    </row>
    <row r="3238" spans="2:4">
      <c r="B3238">
        <v>7355</v>
      </c>
      <c r="C3238">
        <v>2.5</v>
      </c>
      <c r="D3238">
        <v>1</v>
      </c>
    </row>
    <row r="3239" spans="2:4">
      <c r="B3239">
        <v>7356</v>
      </c>
      <c r="C3239">
        <v>3</v>
      </c>
      <c r="D3239">
        <v>1</v>
      </c>
    </row>
    <row r="3240" spans="2:4">
      <c r="B3240">
        <v>7359</v>
      </c>
      <c r="C3240">
        <v>4</v>
      </c>
      <c r="D3240">
        <v>1</v>
      </c>
    </row>
    <row r="3241" spans="2:4">
      <c r="B3241">
        <v>7363</v>
      </c>
      <c r="C3241">
        <v>4</v>
      </c>
      <c r="D3241">
        <v>1</v>
      </c>
    </row>
    <row r="3242" spans="2:4">
      <c r="B3242">
        <v>7364</v>
      </c>
      <c r="C3242">
        <v>3.5</v>
      </c>
      <c r="D3242">
        <v>1</v>
      </c>
    </row>
    <row r="3243" spans="2:4">
      <c r="B3243">
        <v>7371</v>
      </c>
      <c r="C3243">
        <v>3</v>
      </c>
      <c r="D3243">
        <v>2</v>
      </c>
    </row>
    <row r="3244" spans="2:4">
      <c r="B3244">
        <v>7373</v>
      </c>
      <c r="C3244">
        <v>3.5</v>
      </c>
      <c r="D3244">
        <v>1</v>
      </c>
    </row>
    <row r="3245" spans="2:4">
      <c r="B3245">
        <v>7374</v>
      </c>
      <c r="C3245">
        <v>2.3333330000000001</v>
      </c>
      <c r="D3245">
        <v>1</v>
      </c>
    </row>
    <row r="3246" spans="2:4">
      <c r="B3246">
        <v>7376</v>
      </c>
      <c r="C3246">
        <v>2.6666669999999999</v>
      </c>
      <c r="D3246">
        <v>1</v>
      </c>
    </row>
    <row r="3247" spans="2:4">
      <c r="B3247">
        <v>7378</v>
      </c>
      <c r="C3247">
        <v>2</v>
      </c>
      <c r="D3247">
        <v>1</v>
      </c>
    </row>
    <row r="3248" spans="2:4">
      <c r="B3248">
        <v>7379</v>
      </c>
      <c r="C3248">
        <v>3.5</v>
      </c>
      <c r="D3248">
        <v>1</v>
      </c>
    </row>
    <row r="3249" spans="2:4">
      <c r="B3249">
        <v>7380</v>
      </c>
      <c r="C3249">
        <v>2</v>
      </c>
      <c r="D3249">
        <v>1</v>
      </c>
    </row>
    <row r="3250" spans="2:4">
      <c r="B3250">
        <v>7383</v>
      </c>
      <c r="C3250">
        <v>2.5</v>
      </c>
      <c r="D3250">
        <v>1</v>
      </c>
    </row>
    <row r="3251" spans="2:4">
      <c r="B3251">
        <v>7386</v>
      </c>
      <c r="C3251">
        <v>2</v>
      </c>
      <c r="D3251">
        <v>1</v>
      </c>
    </row>
    <row r="3252" spans="2:4">
      <c r="B3252">
        <v>7387</v>
      </c>
      <c r="C3252">
        <v>2</v>
      </c>
      <c r="D3252">
        <v>1</v>
      </c>
    </row>
    <row r="3253" spans="2:4">
      <c r="B3253">
        <v>7388</v>
      </c>
      <c r="C3253">
        <v>5.6666670000000003</v>
      </c>
      <c r="D3253">
        <v>1</v>
      </c>
    </row>
    <row r="3254" spans="2:4">
      <c r="B3254">
        <v>7389</v>
      </c>
      <c r="C3254">
        <v>2.5</v>
      </c>
      <c r="D3254">
        <v>1</v>
      </c>
    </row>
    <row r="3255" spans="2:4">
      <c r="B3255">
        <v>7390</v>
      </c>
      <c r="C3255">
        <v>3</v>
      </c>
      <c r="D3255">
        <v>1</v>
      </c>
    </row>
    <row r="3256" spans="2:4">
      <c r="B3256">
        <v>7391</v>
      </c>
      <c r="C3256">
        <v>2</v>
      </c>
      <c r="D3256">
        <v>1</v>
      </c>
    </row>
    <row r="3257" spans="2:4">
      <c r="B3257">
        <v>7394</v>
      </c>
      <c r="C3257">
        <v>4</v>
      </c>
      <c r="D3257">
        <v>1</v>
      </c>
    </row>
    <row r="3258" spans="2:4">
      <c r="B3258">
        <v>7395</v>
      </c>
      <c r="C3258">
        <v>3</v>
      </c>
      <c r="D3258">
        <v>1</v>
      </c>
    </row>
    <row r="3259" spans="2:4">
      <c r="B3259">
        <v>7396</v>
      </c>
      <c r="C3259">
        <v>2</v>
      </c>
      <c r="D3259">
        <v>1</v>
      </c>
    </row>
    <row r="3260" spans="2:4">
      <c r="B3260">
        <v>7397</v>
      </c>
      <c r="C3260">
        <v>5.6666670000000003</v>
      </c>
      <c r="D3260">
        <v>1</v>
      </c>
    </row>
    <row r="3261" spans="2:4">
      <c r="B3261">
        <v>7398</v>
      </c>
      <c r="C3261">
        <v>3</v>
      </c>
      <c r="D3261">
        <v>1</v>
      </c>
    </row>
    <row r="3262" spans="2:4">
      <c r="B3262">
        <v>7399</v>
      </c>
      <c r="C3262">
        <v>3</v>
      </c>
      <c r="D3262">
        <v>1</v>
      </c>
    </row>
    <row r="3263" spans="2:4">
      <c r="B3263">
        <v>7402</v>
      </c>
      <c r="C3263">
        <v>4</v>
      </c>
      <c r="D3263">
        <v>1</v>
      </c>
    </row>
    <row r="3264" spans="2:4">
      <c r="B3264">
        <v>7404</v>
      </c>
      <c r="C3264">
        <v>2</v>
      </c>
      <c r="D3264">
        <v>1</v>
      </c>
    </row>
    <row r="3265" spans="2:4">
      <c r="B3265">
        <v>7405</v>
      </c>
      <c r="C3265">
        <v>3</v>
      </c>
      <c r="D3265">
        <v>1</v>
      </c>
    </row>
    <row r="3266" spans="2:4">
      <c r="B3266">
        <v>7407</v>
      </c>
      <c r="C3266">
        <v>3</v>
      </c>
      <c r="D3266">
        <v>1</v>
      </c>
    </row>
    <row r="3267" spans="2:4">
      <c r="B3267">
        <v>7409</v>
      </c>
      <c r="C3267">
        <v>2.3333330000000001</v>
      </c>
      <c r="D3267">
        <v>1</v>
      </c>
    </row>
    <row r="3268" spans="2:4">
      <c r="B3268">
        <v>7412</v>
      </c>
      <c r="C3268">
        <v>2</v>
      </c>
      <c r="D3268">
        <v>1</v>
      </c>
    </row>
    <row r="3269" spans="2:4">
      <c r="B3269">
        <v>7413</v>
      </c>
      <c r="C3269">
        <v>3</v>
      </c>
      <c r="D3269">
        <v>1</v>
      </c>
    </row>
    <row r="3270" spans="2:4">
      <c r="B3270">
        <v>7414</v>
      </c>
      <c r="C3270">
        <v>2.3333330000000001</v>
      </c>
      <c r="D3270">
        <v>1</v>
      </c>
    </row>
    <row r="3271" spans="2:4">
      <c r="B3271">
        <v>7416</v>
      </c>
      <c r="C3271">
        <v>3.2</v>
      </c>
      <c r="D3271">
        <v>1</v>
      </c>
    </row>
    <row r="3272" spans="2:4">
      <c r="B3272">
        <v>7419</v>
      </c>
      <c r="C3272">
        <v>2.3333330000000001</v>
      </c>
      <c r="D3272">
        <v>1</v>
      </c>
    </row>
    <row r="3273" spans="2:4">
      <c r="B3273">
        <v>7423</v>
      </c>
      <c r="C3273">
        <v>3</v>
      </c>
      <c r="D3273">
        <v>1</v>
      </c>
    </row>
    <row r="3274" spans="2:4">
      <c r="B3274">
        <v>7425</v>
      </c>
      <c r="C3274">
        <v>2.25</v>
      </c>
      <c r="D3274">
        <v>1</v>
      </c>
    </row>
    <row r="3275" spans="2:4">
      <c r="B3275">
        <v>7430</v>
      </c>
      <c r="C3275">
        <v>2</v>
      </c>
      <c r="D3275">
        <v>1</v>
      </c>
    </row>
    <row r="3276" spans="2:4">
      <c r="B3276">
        <v>7431</v>
      </c>
      <c r="C3276">
        <v>3</v>
      </c>
      <c r="D3276">
        <v>1</v>
      </c>
    </row>
    <row r="3277" spans="2:4">
      <c r="B3277">
        <v>7432</v>
      </c>
      <c r="C3277">
        <v>3</v>
      </c>
      <c r="D3277">
        <v>1</v>
      </c>
    </row>
    <row r="3278" spans="2:4">
      <c r="B3278">
        <v>7435</v>
      </c>
      <c r="C3278">
        <v>2.3333330000000001</v>
      </c>
      <c r="D3278">
        <v>1</v>
      </c>
    </row>
    <row r="3279" spans="2:4">
      <c r="B3279">
        <v>7440</v>
      </c>
      <c r="C3279">
        <v>3</v>
      </c>
      <c r="D3279">
        <v>1</v>
      </c>
    </row>
    <row r="3280" spans="2:4">
      <c r="B3280">
        <v>7441</v>
      </c>
      <c r="C3280">
        <v>2.75</v>
      </c>
      <c r="D3280">
        <v>1</v>
      </c>
    </row>
    <row r="3281" spans="2:4">
      <c r="B3281">
        <v>7442</v>
      </c>
      <c r="C3281">
        <v>3</v>
      </c>
      <c r="D3281">
        <v>1</v>
      </c>
    </row>
    <row r="3282" spans="2:4">
      <c r="B3282">
        <v>7443</v>
      </c>
      <c r="C3282">
        <v>3.5</v>
      </c>
      <c r="D3282">
        <v>1</v>
      </c>
    </row>
    <row r="3283" spans="2:4">
      <c r="B3283">
        <v>7445</v>
      </c>
      <c r="C3283">
        <v>4</v>
      </c>
      <c r="D3283">
        <v>1</v>
      </c>
    </row>
    <row r="3284" spans="2:4">
      <c r="B3284">
        <v>7447</v>
      </c>
      <c r="C3284">
        <v>2</v>
      </c>
      <c r="D3284">
        <v>1</v>
      </c>
    </row>
    <row r="3285" spans="2:4">
      <c r="B3285">
        <v>7448</v>
      </c>
      <c r="C3285">
        <v>2.5</v>
      </c>
      <c r="D3285">
        <v>1</v>
      </c>
    </row>
    <row r="3286" spans="2:4">
      <c r="B3286">
        <v>7450</v>
      </c>
      <c r="C3286">
        <v>2.3333330000000001</v>
      </c>
      <c r="D3286">
        <v>1</v>
      </c>
    </row>
    <row r="3287" spans="2:4">
      <c r="B3287">
        <v>7452</v>
      </c>
      <c r="C3287">
        <v>2.3333330000000001</v>
      </c>
      <c r="D3287">
        <v>1</v>
      </c>
    </row>
    <row r="3288" spans="2:4">
      <c r="B3288">
        <v>7453</v>
      </c>
      <c r="C3288">
        <v>2</v>
      </c>
      <c r="D3288">
        <v>1</v>
      </c>
    </row>
    <row r="3289" spans="2:4">
      <c r="B3289">
        <v>7455</v>
      </c>
      <c r="C3289">
        <v>2</v>
      </c>
      <c r="D3289">
        <v>1</v>
      </c>
    </row>
    <row r="3290" spans="2:4">
      <c r="B3290">
        <v>7456</v>
      </c>
      <c r="C3290">
        <v>2</v>
      </c>
      <c r="D3290">
        <v>1</v>
      </c>
    </row>
    <row r="3291" spans="2:4">
      <c r="B3291">
        <v>7457</v>
      </c>
      <c r="C3291">
        <v>4</v>
      </c>
      <c r="D3291">
        <v>1</v>
      </c>
    </row>
    <row r="3292" spans="2:4">
      <c r="B3292">
        <v>7458</v>
      </c>
      <c r="C3292">
        <v>3</v>
      </c>
      <c r="D3292">
        <v>2</v>
      </c>
    </row>
    <row r="3293" spans="2:4">
      <c r="B3293">
        <v>7459</v>
      </c>
      <c r="C3293">
        <v>2.3333330000000001</v>
      </c>
      <c r="D3293">
        <v>1</v>
      </c>
    </row>
    <row r="3294" spans="2:4">
      <c r="B3294">
        <v>7461</v>
      </c>
      <c r="C3294">
        <v>2</v>
      </c>
      <c r="D3294">
        <v>0.66666700000000001</v>
      </c>
    </row>
    <row r="3295" spans="2:4">
      <c r="B3295">
        <v>7473</v>
      </c>
      <c r="C3295">
        <v>3</v>
      </c>
      <c r="D3295">
        <v>2</v>
      </c>
    </row>
    <row r="3296" spans="2:4">
      <c r="B3296">
        <v>7474</v>
      </c>
      <c r="C3296">
        <v>3</v>
      </c>
      <c r="D3296">
        <v>1</v>
      </c>
    </row>
    <row r="3297" spans="2:4">
      <c r="B3297">
        <v>7477</v>
      </c>
      <c r="C3297">
        <v>2.3333330000000001</v>
      </c>
      <c r="D3297">
        <v>1</v>
      </c>
    </row>
    <row r="3298" spans="2:4">
      <c r="B3298">
        <v>7479</v>
      </c>
      <c r="C3298">
        <v>3</v>
      </c>
      <c r="D3298">
        <v>1</v>
      </c>
    </row>
    <row r="3299" spans="2:4">
      <c r="B3299">
        <v>7480</v>
      </c>
      <c r="C3299">
        <v>4</v>
      </c>
      <c r="D3299">
        <v>2</v>
      </c>
    </row>
    <row r="3300" spans="2:4">
      <c r="B3300">
        <v>7482</v>
      </c>
      <c r="C3300">
        <v>2</v>
      </c>
      <c r="D3300">
        <v>1</v>
      </c>
    </row>
    <row r="3301" spans="2:4">
      <c r="B3301">
        <v>7485</v>
      </c>
      <c r="C3301">
        <v>3</v>
      </c>
      <c r="D3301">
        <v>1</v>
      </c>
    </row>
    <row r="3302" spans="2:4">
      <c r="B3302">
        <v>7486</v>
      </c>
      <c r="C3302">
        <v>4</v>
      </c>
      <c r="D3302">
        <v>1</v>
      </c>
    </row>
    <row r="3303" spans="2:4">
      <c r="B3303">
        <v>7488</v>
      </c>
      <c r="C3303">
        <v>2.5</v>
      </c>
      <c r="D3303">
        <v>1</v>
      </c>
    </row>
    <row r="3304" spans="2:4">
      <c r="B3304">
        <v>7489</v>
      </c>
      <c r="C3304">
        <v>2</v>
      </c>
      <c r="D3304">
        <v>1</v>
      </c>
    </row>
    <row r="3305" spans="2:4">
      <c r="B3305">
        <v>7490</v>
      </c>
      <c r="C3305">
        <v>2</v>
      </c>
      <c r="D3305">
        <v>1</v>
      </c>
    </row>
    <row r="3306" spans="2:4">
      <c r="B3306">
        <v>7493</v>
      </c>
      <c r="C3306">
        <v>5</v>
      </c>
      <c r="D3306">
        <v>1</v>
      </c>
    </row>
    <row r="3307" spans="2:4">
      <c r="B3307">
        <v>7494</v>
      </c>
      <c r="C3307">
        <v>3</v>
      </c>
      <c r="D3307">
        <v>1</v>
      </c>
    </row>
    <row r="3308" spans="2:4">
      <c r="B3308">
        <v>7495</v>
      </c>
      <c r="C3308">
        <v>2</v>
      </c>
      <c r="D3308">
        <v>1</v>
      </c>
    </row>
    <row r="3309" spans="2:4">
      <c r="B3309">
        <v>7499</v>
      </c>
      <c r="C3309">
        <v>2.25</v>
      </c>
      <c r="D3309">
        <v>1</v>
      </c>
    </row>
    <row r="3310" spans="2:4">
      <c r="B3310">
        <v>7500</v>
      </c>
      <c r="C3310">
        <v>4</v>
      </c>
      <c r="D3310">
        <v>1</v>
      </c>
    </row>
    <row r="3311" spans="2:4">
      <c r="B3311">
        <v>7502</v>
      </c>
      <c r="C3311">
        <v>3</v>
      </c>
      <c r="D3311">
        <v>2</v>
      </c>
    </row>
    <row r="3312" spans="2:4">
      <c r="B3312">
        <v>7503</v>
      </c>
      <c r="C3312">
        <v>4</v>
      </c>
      <c r="D3312">
        <v>2</v>
      </c>
    </row>
    <row r="3313" spans="2:4">
      <c r="B3313">
        <v>7504</v>
      </c>
      <c r="C3313">
        <v>3.3333330000000001</v>
      </c>
      <c r="D3313">
        <v>1</v>
      </c>
    </row>
    <row r="3314" spans="2:4">
      <c r="B3314">
        <v>7505</v>
      </c>
      <c r="C3314">
        <v>3</v>
      </c>
      <c r="D3314">
        <v>1</v>
      </c>
    </row>
    <row r="3315" spans="2:4">
      <c r="B3315">
        <v>7510</v>
      </c>
      <c r="C3315">
        <v>3</v>
      </c>
      <c r="D3315">
        <v>1</v>
      </c>
    </row>
    <row r="3316" spans="2:4">
      <c r="B3316">
        <v>7511</v>
      </c>
      <c r="C3316">
        <v>3.5</v>
      </c>
      <c r="D3316">
        <v>1</v>
      </c>
    </row>
    <row r="3317" spans="2:4">
      <c r="B3317">
        <v>7513</v>
      </c>
      <c r="C3317">
        <v>3</v>
      </c>
      <c r="D3317">
        <v>1</v>
      </c>
    </row>
    <row r="3318" spans="2:4">
      <c r="B3318">
        <v>7514</v>
      </c>
      <c r="C3318">
        <v>2.6</v>
      </c>
      <c r="D3318">
        <v>1</v>
      </c>
    </row>
    <row r="3319" spans="2:4">
      <c r="B3319">
        <v>7516</v>
      </c>
      <c r="C3319">
        <v>2</v>
      </c>
      <c r="D3319">
        <v>1</v>
      </c>
    </row>
    <row r="3320" spans="2:4">
      <c r="B3320">
        <v>7517</v>
      </c>
      <c r="C3320">
        <v>2</v>
      </c>
      <c r="D3320">
        <v>1</v>
      </c>
    </row>
    <row r="3321" spans="2:4">
      <c r="B3321">
        <v>7518</v>
      </c>
      <c r="C3321">
        <v>3</v>
      </c>
      <c r="D3321">
        <v>1</v>
      </c>
    </row>
    <row r="3322" spans="2:4">
      <c r="B3322">
        <v>7519</v>
      </c>
      <c r="C3322">
        <v>3.5</v>
      </c>
      <c r="D3322">
        <v>1</v>
      </c>
    </row>
    <row r="3323" spans="2:4">
      <c r="B3323">
        <v>7520</v>
      </c>
      <c r="C3323">
        <v>3</v>
      </c>
      <c r="D3323">
        <v>2</v>
      </c>
    </row>
    <row r="3324" spans="2:4">
      <c r="B3324">
        <v>7521</v>
      </c>
      <c r="C3324">
        <v>3</v>
      </c>
      <c r="D3324">
        <v>1</v>
      </c>
    </row>
    <row r="3325" spans="2:4">
      <c r="B3325">
        <v>7522</v>
      </c>
      <c r="C3325">
        <v>2.5</v>
      </c>
      <c r="D3325">
        <v>1</v>
      </c>
    </row>
    <row r="3326" spans="2:4">
      <c r="B3326">
        <v>7523</v>
      </c>
      <c r="C3326">
        <v>3</v>
      </c>
      <c r="D3326">
        <v>1</v>
      </c>
    </row>
    <row r="3327" spans="2:4">
      <c r="B3327">
        <v>7524</v>
      </c>
      <c r="C3327">
        <v>2.3333330000000001</v>
      </c>
      <c r="D3327">
        <v>1</v>
      </c>
    </row>
    <row r="3328" spans="2:4">
      <c r="B3328">
        <v>7526</v>
      </c>
      <c r="C3328">
        <v>2.5</v>
      </c>
      <c r="D3328">
        <v>1</v>
      </c>
    </row>
    <row r="3329" spans="2:4">
      <c r="B3329">
        <v>7527</v>
      </c>
      <c r="C3329">
        <v>3</v>
      </c>
      <c r="D3329">
        <v>1</v>
      </c>
    </row>
    <row r="3330" spans="2:4">
      <c r="B3330">
        <v>7528</v>
      </c>
      <c r="C3330">
        <v>3</v>
      </c>
      <c r="D3330">
        <v>1</v>
      </c>
    </row>
    <row r="3331" spans="2:4">
      <c r="B3331">
        <v>7530</v>
      </c>
      <c r="C3331">
        <v>3</v>
      </c>
      <c r="D3331">
        <v>1</v>
      </c>
    </row>
    <row r="3332" spans="2:4">
      <c r="B3332">
        <v>7531</v>
      </c>
      <c r="C3332">
        <v>2.5</v>
      </c>
      <c r="D3332">
        <v>1</v>
      </c>
    </row>
    <row r="3333" spans="2:4">
      <c r="B3333">
        <v>7533</v>
      </c>
      <c r="C3333">
        <v>2.5</v>
      </c>
      <c r="D3333">
        <v>1</v>
      </c>
    </row>
    <row r="3334" spans="2:4">
      <c r="B3334">
        <v>7535</v>
      </c>
      <c r="C3334">
        <v>3.5</v>
      </c>
      <c r="D3334">
        <v>1</v>
      </c>
    </row>
    <row r="3335" spans="2:4">
      <c r="B3335">
        <v>7538</v>
      </c>
      <c r="C3335">
        <v>2.25</v>
      </c>
      <c r="D3335">
        <v>1</v>
      </c>
    </row>
    <row r="3336" spans="2:4">
      <c r="B3336">
        <v>7541</v>
      </c>
      <c r="C3336">
        <v>2</v>
      </c>
      <c r="D3336">
        <v>1</v>
      </c>
    </row>
    <row r="3337" spans="2:4">
      <c r="B3337">
        <v>7544</v>
      </c>
      <c r="C3337">
        <v>3</v>
      </c>
      <c r="D3337">
        <v>2</v>
      </c>
    </row>
    <row r="3338" spans="2:4">
      <c r="B3338">
        <v>7546</v>
      </c>
      <c r="C3338">
        <v>2</v>
      </c>
      <c r="D3338">
        <v>1</v>
      </c>
    </row>
    <row r="3339" spans="2:4">
      <c r="B3339">
        <v>7551</v>
      </c>
      <c r="C3339">
        <v>3</v>
      </c>
      <c r="D3339">
        <v>1</v>
      </c>
    </row>
    <row r="3340" spans="2:4">
      <c r="B3340">
        <v>7552</v>
      </c>
      <c r="C3340">
        <v>2.5</v>
      </c>
      <c r="D3340">
        <v>1</v>
      </c>
    </row>
    <row r="3341" spans="2:4">
      <c r="B3341">
        <v>7553</v>
      </c>
      <c r="C3341">
        <v>3</v>
      </c>
      <c r="D3341">
        <v>1</v>
      </c>
    </row>
    <row r="3342" spans="2:4">
      <c r="B3342">
        <v>7555</v>
      </c>
      <c r="C3342">
        <v>2</v>
      </c>
      <c r="D3342">
        <v>1</v>
      </c>
    </row>
    <row r="3343" spans="2:4">
      <c r="B3343">
        <v>7556</v>
      </c>
      <c r="C3343">
        <v>2.5</v>
      </c>
      <c r="D3343">
        <v>1</v>
      </c>
    </row>
    <row r="3344" spans="2:4">
      <c r="B3344">
        <v>7557</v>
      </c>
      <c r="C3344">
        <v>2.5</v>
      </c>
      <c r="D3344">
        <v>1</v>
      </c>
    </row>
    <row r="3345" spans="2:4">
      <c r="B3345">
        <v>7558</v>
      </c>
      <c r="C3345">
        <v>2.75</v>
      </c>
      <c r="D3345">
        <v>1</v>
      </c>
    </row>
    <row r="3346" spans="2:4">
      <c r="B3346">
        <v>7559</v>
      </c>
      <c r="C3346">
        <v>3</v>
      </c>
      <c r="D3346">
        <v>1</v>
      </c>
    </row>
    <row r="3347" spans="2:4">
      <c r="B3347">
        <v>7561</v>
      </c>
      <c r="C3347">
        <v>2.25</v>
      </c>
      <c r="D3347">
        <v>1</v>
      </c>
    </row>
    <row r="3348" spans="2:4">
      <c r="B3348">
        <v>7566</v>
      </c>
      <c r="C3348">
        <v>3</v>
      </c>
      <c r="D3348">
        <v>1</v>
      </c>
    </row>
    <row r="3349" spans="2:4">
      <c r="B3349">
        <v>7567</v>
      </c>
      <c r="C3349">
        <v>3</v>
      </c>
      <c r="D3349">
        <v>1</v>
      </c>
    </row>
    <row r="3350" spans="2:4">
      <c r="B3350">
        <v>7568</v>
      </c>
      <c r="C3350">
        <v>5</v>
      </c>
      <c r="D3350">
        <v>1</v>
      </c>
    </row>
    <row r="3351" spans="2:4">
      <c r="B3351">
        <v>7570</v>
      </c>
      <c r="C3351">
        <v>3</v>
      </c>
      <c r="D3351">
        <v>2</v>
      </c>
    </row>
    <row r="3352" spans="2:4">
      <c r="B3352">
        <v>7575</v>
      </c>
      <c r="C3352">
        <v>3</v>
      </c>
      <c r="D3352">
        <v>1</v>
      </c>
    </row>
    <row r="3353" spans="2:4">
      <c r="B3353">
        <v>7576</v>
      </c>
      <c r="C3353">
        <v>2.5</v>
      </c>
      <c r="D3353">
        <v>1</v>
      </c>
    </row>
    <row r="3354" spans="2:4">
      <c r="B3354">
        <v>7577</v>
      </c>
      <c r="C3354">
        <v>3</v>
      </c>
      <c r="D3354">
        <v>1</v>
      </c>
    </row>
    <row r="3355" spans="2:4">
      <c r="B3355">
        <v>7579</v>
      </c>
      <c r="C3355">
        <v>2</v>
      </c>
      <c r="D3355">
        <v>1</v>
      </c>
    </row>
    <row r="3356" spans="2:4">
      <c r="B3356">
        <v>7581</v>
      </c>
      <c r="C3356">
        <v>3.5</v>
      </c>
      <c r="D3356">
        <v>1</v>
      </c>
    </row>
    <row r="3357" spans="2:4">
      <c r="B3357">
        <v>7582</v>
      </c>
      <c r="C3357">
        <v>3</v>
      </c>
      <c r="D3357">
        <v>1</v>
      </c>
    </row>
    <row r="3358" spans="2:4">
      <c r="B3358">
        <v>7583</v>
      </c>
      <c r="C3358">
        <v>3</v>
      </c>
      <c r="D3358">
        <v>1</v>
      </c>
    </row>
    <row r="3359" spans="2:4">
      <c r="B3359">
        <v>7586</v>
      </c>
      <c r="C3359">
        <v>2.5</v>
      </c>
      <c r="D3359">
        <v>1</v>
      </c>
    </row>
    <row r="3360" spans="2:4">
      <c r="B3360">
        <v>7590</v>
      </c>
      <c r="C3360">
        <v>3.3333330000000001</v>
      </c>
      <c r="D3360">
        <v>1</v>
      </c>
    </row>
    <row r="3361" spans="2:4">
      <c r="B3361">
        <v>7591</v>
      </c>
      <c r="C3361">
        <v>2.3333330000000001</v>
      </c>
      <c r="D3361">
        <v>1</v>
      </c>
    </row>
    <row r="3362" spans="2:4">
      <c r="B3362">
        <v>7592</v>
      </c>
      <c r="C3362">
        <v>2.3333330000000001</v>
      </c>
      <c r="D3362">
        <v>1</v>
      </c>
    </row>
    <row r="3363" spans="2:4">
      <c r="B3363">
        <v>7593</v>
      </c>
      <c r="C3363">
        <v>3</v>
      </c>
      <c r="D3363">
        <v>1</v>
      </c>
    </row>
    <row r="3364" spans="2:4">
      <c r="B3364">
        <v>7597</v>
      </c>
      <c r="C3364">
        <v>2</v>
      </c>
      <c r="D3364">
        <v>1</v>
      </c>
    </row>
    <row r="3365" spans="2:4">
      <c r="B3365">
        <v>7598</v>
      </c>
      <c r="C3365">
        <v>2</v>
      </c>
      <c r="D3365">
        <v>1</v>
      </c>
    </row>
    <row r="3366" spans="2:4">
      <c r="B3366">
        <v>7600</v>
      </c>
      <c r="C3366">
        <v>3</v>
      </c>
      <c r="D3366">
        <v>1</v>
      </c>
    </row>
    <row r="3367" spans="2:4">
      <c r="B3367">
        <v>7602</v>
      </c>
      <c r="C3367">
        <v>3</v>
      </c>
      <c r="D3367">
        <v>1</v>
      </c>
    </row>
    <row r="3368" spans="2:4">
      <c r="B3368">
        <v>7603</v>
      </c>
      <c r="C3368">
        <v>2.5</v>
      </c>
      <c r="D3368">
        <v>1</v>
      </c>
    </row>
    <row r="3369" spans="2:4">
      <c r="B3369">
        <v>7604</v>
      </c>
      <c r="C3369">
        <v>2</v>
      </c>
      <c r="D3369">
        <v>1</v>
      </c>
    </row>
    <row r="3370" spans="2:4">
      <c r="B3370">
        <v>7605</v>
      </c>
      <c r="C3370">
        <v>3</v>
      </c>
      <c r="D3370">
        <v>1</v>
      </c>
    </row>
    <row r="3371" spans="2:4">
      <c r="B3371">
        <v>7607</v>
      </c>
      <c r="C3371">
        <v>2.5</v>
      </c>
      <c r="D3371">
        <v>1</v>
      </c>
    </row>
    <row r="3372" spans="2:4">
      <c r="B3372">
        <v>7615</v>
      </c>
      <c r="C3372">
        <v>3</v>
      </c>
      <c r="D3372">
        <v>1</v>
      </c>
    </row>
    <row r="3373" spans="2:4">
      <c r="B3373">
        <v>7617</v>
      </c>
      <c r="C3373">
        <v>2</v>
      </c>
      <c r="D3373">
        <v>1</v>
      </c>
    </row>
    <row r="3374" spans="2:4">
      <c r="B3374">
        <v>7618</v>
      </c>
      <c r="C3374">
        <v>2</v>
      </c>
      <c r="D3374">
        <v>1</v>
      </c>
    </row>
    <row r="3375" spans="2:4">
      <c r="B3375">
        <v>7619</v>
      </c>
      <c r="C3375">
        <v>2</v>
      </c>
      <c r="D3375">
        <v>1</v>
      </c>
    </row>
    <row r="3376" spans="2:4">
      <c r="B3376">
        <v>7623</v>
      </c>
      <c r="C3376">
        <v>4</v>
      </c>
      <c r="D3376">
        <v>1</v>
      </c>
    </row>
    <row r="3377" spans="2:4">
      <c r="B3377">
        <v>7624</v>
      </c>
      <c r="C3377">
        <v>2</v>
      </c>
      <c r="D3377">
        <v>1</v>
      </c>
    </row>
    <row r="3378" spans="2:4">
      <c r="B3378">
        <v>7627</v>
      </c>
      <c r="C3378">
        <v>2</v>
      </c>
      <c r="D3378">
        <v>1</v>
      </c>
    </row>
    <row r="3379" spans="2:4">
      <c r="B3379">
        <v>7628</v>
      </c>
      <c r="C3379">
        <v>3</v>
      </c>
      <c r="D3379">
        <v>1</v>
      </c>
    </row>
    <row r="3380" spans="2:4">
      <c r="B3380">
        <v>7632</v>
      </c>
      <c r="C3380">
        <v>6</v>
      </c>
      <c r="D3380">
        <v>4</v>
      </c>
    </row>
    <row r="3381" spans="2:4">
      <c r="B3381">
        <v>7634</v>
      </c>
      <c r="C3381">
        <v>6</v>
      </c>
      <c r="D3381">
        <v>1</v>
      </c>
    </row>
    <row r="3382" spans="2:4">
      <c r="B3382">
        <v>7635</v>
      </c>
      <c r="C3382">
        <v>2.25</v>
      </c>
      <c r="D3382">
        <v>1</v>
      </c>
    </row>
    <row r="3383" spans="2:4">
      <c r="B3383">
        <v>7639</v>
      </c>
      <c r="C3383">
        <v>3</v>
      </c>
      <c r="D3383">
        <v>1</v>
      </c>
    </row>
    <row r="3384" spans="2:4">
      <c r="B3384">
        <v>7640</v>
      </c>
      <c r="C3384">
        <v>2</v>
      </c>
      <c r="D3384">
        <v>1</v>
      </c>
    </row>
    <row r="3385" spans="2:4">
      <c r="B3385">
        <v>7642</v>
      </c>
      <c r="C3385">
        <v>3</v>
      </c>
      <c r="D3385">
        <v>1</v>
      </c>
    </row>
    <row r="3386" spans="2:4">
      <c r="B3386">
        <v>7645</v>
      </c>
      <c r="C3386">
        <v>3</v>
      </c>
      <c r="D3386">
        <v>1</v>
      </c>
    </row>
    <row r="3387" spans="2:4">
      <c r="B3387">
        <v>7648</v>
      </c>
      <c r="C3387">
        <v>2.6666669999999999</v>
      </c>
      <c r="D3387">
        <v>1</v>
      </c>
    </row>
    <row r="3388" spans="2:4">
      <c r="B3388">
        <v>7649</v>
      </c>
      <c r="C3388">
        <v>3</v>
      </c>
      <c r="D3388">
        <v>2</v>
      </c>
    </row>
    <row r="3389" spans="2:4">
      <c r="B3389">
        <v>7650</v>
      </c>
      <c r="C3389">
        <v>2.75</v>
      </c>
      <c r="D3389">
        <v>1.25</v>
      </c>
    </row>
    <row r="3390" spans="2:4">
      <c r="B3390">
        <v>7653</v>
      </c>
      <c r="C3390">
        <v>2.5</v>
      </c>
      <c r="D3390">
        <v>1</v>
      </c>
    </row>
    <row r="3391" spans="2:4">
      <c r="B3391">
        <v>7654</v>
      </c>
      <c r="C3391">
        <v>2.25</v>
      </c>
      <c r="D3391">
        <v>1</v>
      </c>
    </row>
    <row r="3392" spans="2:4">
      <c r="B3392">
        <v>7655</v>
      </c>
      <c r="C3392">
        <v>2.75</v>
      </c>
      <c r="D3392">
        <v>1</v>
      </c>
    </row>
    <row r="3393" spans="2:4">
      <c r="B3393">
        <v>7659</v>
      </c>
      <c r="C3393">
        <v>2</v>
      </c>
      <c r="D3393">
        <v>1</v>
      </c>
    </row>
    <row r="3394" spans="2:4">
      <c r="B3394">
        <v>7661</v>
      </c>
      <c r="C3394">
        <v>2</v>
      </c>
      <c r="D3394">
        <v>1</v>
      </c>
    </row>
    <row r="3395" spans="2:4">
      <c r="B3395">
        <v>7663</v>
      </c>
      <c r="C3395">
        <v>3</v>
      </c>
      <c r="D3395">
        <v>1</v>
      </c>
    </row>
    <row r="3396" spans="2:4">
      <c r="B3396">
        <v>7664</v>
      </c>
      <c r="C3396">
        <v>2</v>
      </c>
      <c r="D3396">
        <v>1</v>
      </c>
    </row>
    <row r="3397" spans="2:4">
      <c r="B3397">
        <v>7665</v>
      </c>
      <c r="C3397">
        <v>3</v>
      </c>
      <c r="D3397">
        <v>1</v>
      </c>
    </row>
    <row r="3398" spans="2:4">
      <c r="B3398">
        <v>7669</v>
      </c>
      <c r="C3398">
        <v>2</v>
      </c>
      <c r="D3398">
        <v>1</v>
      </c>
    </row>
    <row r="3399" spans="2:4">
      <c r="B3399">
        <v>7670</v>
      </c>
      <c r="C3399">
        <v>2.25</v>
      </c>
      <c r="D3399">
        <v>1</v>
      </c>
    </row>
    <row r="3400" spans="2:4">
      <c r="B3400">
        <v>7671</v>
      </c>
      <c r="C3400">
        <v>3</v>
      </c>
      <c r="D3400">
        <v>1</v>
      </c>
    </row>
    <row r="3401" spans="2:4">
      <c r="B3401">
        <v>7673</v>
      </c>
      <c r="C3401">
        <v>2.25</v>
      </c>
      <c r="D3401">
        <v>1</v>
      </c>
    </row>
    <row r="3402" spans="2:4">
      <c r="B3402">
        <v>7676</v>
      </c>
      <c r="C3402">
        <v>2</v>
      </c>
      <c r="D3402">
        <v>1</v>
      </c>
    </row>
    <row r="3403" spans="2:4">
      <c r="B3403">
        <v>7680</v>
      </c>
      <c r="C3403">
        <v>2</v>
      </c>
      <c r="D3403">
        <v>1</v>
      </c>
    </row>
    <row r="3404" spans="2:4">
      <c r="B3404">
        <v>7682</v>
      </c>
      <c r="C3404">
        <v>2</v>
      </c>
      <c r="D3404">
        <v>1</v>
      </c>
    </row>
    <row r="3405" spans="2:4">
      <c r="B3405">
        <v>7683</v>
      </c>
      <c r="C3405">
        <v>3</v>
      </c>
      <c r="D3405">
        <v>1</v>
      </c>
    </row>
    <row r="3406" spans="2:4">
      <c r="B3406">
        <v>7684</v>
      </c>
      <c r="C3406">
        <v>3.5</v>
      </c>
      <c r="D3406">
        <v>1</v>
      </c>
    </row>
    <row r="3407" spans="2:4">
      <c r="B3407">
        <v>7686</v>
      </c>
      <c r="C3407">
        <v>2</v>
      </c>
      <c r="D3407">
        <v>1</v>
      </c>
    </row>
    <row r="3408" spans="2:4">
      <c r="B3408">
        <v>7687</v>
      </c>
      <c r="C3408">
        <v>4</v>
      </c>
      <c r="D3408">
        <v>2</v>
      </c>
    </row>
    <row r="3409" spans="2:4">
      <c r="B3409">
        <v>7690</v>
      </c>
      <c r="C3409">
        <v>2.5</v>
      </c>
      <c r="D3409">
        <v>1</v>
      </c>
    </row>
    <row r="3410" spans="2:4">
      <c r="B3410">
        <v>7696</v>
      </c>
      <c r="C3410">
        <v>3</v>
      </c>
      <c r="D3410">
        <v>2</v>
      </c>
    </row>
    <row r="3411" spans="2:4">
      <c r="B3411">
        <v>7698</v>
      </c>
      <c r="C3411">
        <v>2</v>
      </c>
      <c r="D3411">
        <v>1</v>
      </c>
    </row>
    <row r="3412" spans="2:4">
      <c r="B3412">
        <v>7699</v>
      </c>
      <c r="C3412">
        <v>2.5</v>
      </c>
      <c r="D3412">
        <v>1</v>
      </c>
    </row>
    <row r="3413" spans="2:4">
      <c r="B3413">
        <v>7700</v>
      </c>
      <c r="C3413">
        <v>2.5</v>
      </c>
      <c r="D3413">
        <v>1</v>
      </c>
    </row>
    <row r="3414" spans="2:4">
      <c r="B3414">
        <v>7702</v>
      </c>
      <c r="C3414">
        <v>2.8333330000000001</v>
      </c>
      <c r="D3414">
        <v>1</v>
      </c>
    </row>
    <row r="3415" spans="2:4">
      <c r="B3415">
        <v>7703</v>
      </c>
      <c r="C3415">
        <v>2</v>
      </c>
      <c r="D3415">
        <v>1</v>
      </c>
    </row>
    <row r="3416" spans="2:4">
      <c r="B3416">
        <v>7704</v>
      </c>
      <c r="C3416">
        <v>2.4</v>
      </c>
      <c r="D3416">
        <v>1</v>
      </c>
    </row>
    <row r="3417" spans="2:4">
      <c r="B3417">
        <v>7705</v>
      </c>
      <c r="C3417">
        <v>3</v>
      </c>
      <c r="D3417">
        <v>1</v>
      </c>
    </row>
    <row r="3418" spans="2:4">
      <c r="B3418">
        <v>7709</v>
      </c>
      <c r="C3418">
        <v>2</v>
      </c>
      <c r="D3418">
        <v>1</v>
      </c>
    </row>
    <row r="3419" spans="2:4">
      <c r="B3419">
        <v>7712</v>
      </c>
      <c r="C3419">
        <v>2.5</v>
      </c>
      <c r="D3419">
        <v>1</v>
      </c>
    </row>
    <row r="3420" spans="2:4">
      <c r="B3420">
        <v>7713</v>
      </c>
      <c r="C3420">
        <v>3</v>
      </c>
      <c r="D3420">
        <v>1</v>
      </c>
    </row>
    <row r="3421" spans="2:4">
      <c r="B3421">
        <v>7716</v>
      </c>
      <c r="C3421">
        <v>2</v>
      </c>
      <c r="D3421">
        <v>1</v>
      </c>
    </row>
    <row r="3422" spans="2:4">
      <c r="B3422">
        <v>7718</v>
      </c>
      <c r="C3422">
        <v>2</v>
      </c>
      <c r="D3422">
        <v>1</v>
      </c>
    </row>
    <row r="3423" spans="2:4">
      <c r="B3423">
        <v>7723</v>
      </c>
      <c r="C3423">
        <v>2</v>
      </c>
      <c r="D3423">
        <v>1</v>
      </c>
    </row>
    <row r="3424" spans="2:4">
      <c r="B3424">
        <v>7724</v>
      </c>
      <c r="C3424">
        <v>3</v>
      </c>
      <c r="D3424">
        <v>1</v>
      </c>
    </row>
    <row r="3425" spans="2:4">
      <c r="B3425">
        <v>7725</v>
      </c>
      <c r="C3425">
        <v>3</v>
      </c>
      <c r="D3425">
        <v>1</v>
      </c>
    </row>
    <row r="3426" spans="2:4">
      <c r="B3426">
        <v>7726</v>
      </c>
      <c r="C3426">
        <v>2</v>
      </c>
      <c r="D3426">
        <v>1</v>
      </c>
    </row>
    <row r="3427" spans="2:4">
      <c r="B3427">
        <v>7727</v>
      </c>
      <c r="C3427">
        <v>2.5</v>
      </c>
      <c r="D3427">
        <v>1</v>
      </c>
    </row>
    <row r="3428" spans="2:4">
      <c r="B3428">
        <v>7729</v>
      </c>
      <c r="C3428">
        <v>2</v>
      </c>
      <c r="D3428">
        <v>1</v>
      </c>
    </row>
    <row r="3429" spans="2:4">
      <c r="B3429">
        <v>7730</v>
      </c>
      <c r="C3429">
        <v>3</v>
      </c>
      <c r="D3429">
        <v>1</v>
      </c>
    </row>
    <row r="3430" spans="2:4">
      <c r="B3430">
        <v>7731</v>
      </c>
      <c r="C3430">
        <v>2.5</v>
      </c>
      <c r="D3430">
        <v>1</v>
      </c>
    </row>
    <row r="3431" spans="2:4">
      <c r="B3431">
        <v>7732</v>
      </c>
      <c r="C3431">
        <v>3</v>
      </c>
      <c r="D3431">
        <v>1</v>
      </c>
    </row>
    <row r="3432" spans="2:4">
      <c r="B3432">
        <v>7737</v>
      </c>
      <c r="C3432">
        <v>2.5</v>
      </c>
      <c r="D3432">
        <v>1</v>
      </c>
    </row>
    <row r="3433" spans="2:4">
      <c r="B3433">
        <v>7738</v>
      </c>
      <c r="C3433">
        <v>2.4</v>
      </c>
      <c r="D3433">
        <v>1</v>
      </c>
    </row>
    <row r="3434" spans="2:4">
      <c r="B3434">
        <v>7739</v>
      </c>
      <c r="C3434">
        <v>2.5</v>
      </c>
      <c r="D3434">
        <v>1</v>
      </c>
    </row>
    <row r="3435" spans="2:4">
      <c r="B3435">
        <v>7742</v>
      </c>
      <c r="C3435">
        <v>2</v>
      </c>
      <c r="D3435">
        <v>1</v>
      </c>
    </row>
    <row r="3436" spans="2:4">
      <c r="B3436">
        <v>7744</v>
      </c>
      <c r="C3436">
        <v>5</v>
      </c>
      <c r="D3436">
        <v>1</v>
      </c>
    </row>
    <row r="3437" spans="2:4">
      <c r="B3437">
        <v>7745</v>
      </c>
      <c r="C3437">
        <v>2.5</v>
      </c>
      <c r="D3437">
        <v>1</v>
      </c>
    </row>
    <row r="3438" spans="2:4">
      <c r="B3438">
        <v>7754</v>
      </c>
      <c r="C3438">
        <v>3</v>
      </c>
      <c r="D3438">
        <v>1</v>
      </c>
    </row>
    <row r="3439" spans="2:4">
      <c r="B3439">
        <v>7756</v>
      </c>
      <c r="C3439">
        <v>3</v>
      </c>
      <c r="D3439">
        <v>1</v>
      </c>
    </row>
    <row r="3440" spans="2:4">
      <c r="B3440">
        <v>7757</v>
      </c>
      <c r="C3440">
        <v>2.1666669999999999</v>
      </c>
      <c r="D3440">
        <v>1</v>
      </c>
    </row>
    <row r="3441" spans="2:4">
      <c r="B3441">
        <v>7759</v>
      </c>
      <c r="C3441">
        <v>2</v>
      </c>
      <c r="D3441">
        <v>1</v>
      </c>
    </row>
    <row r="3442" spans="2:4">
      <c r="B3442">
        <v>7762</v>
      </c>
      <c r="C3442">
        <v>2</v>
      </c>
      <c r="D3442">
        <v>1</v>
      </c>
    </row>
    <row r="3443" spans="2:4">
      <c r="B3443">
        <v>7764</v>
      </c>
      <c r="C3443">
        <v>2.3333330000000001</v>
      </c>
      <c r="D3443">
        <v>1</v>
      </c>
    </row>
    <row r="3444" spans="2:4">
      <c r="B3444">
        <v>7770</v>
      </c>
      <c r="C3444">
        <v>4</v>
      </c>
      <c r="D3444">
        <v>1</v>
      </c>
    </row>
    <row r="3445" spans="2:4">
      <c r="B3445">
        <v>7773</v>
      </c>
      <c r="C3445">
        <v>3</v>
      </c>
      <c r="D3445">
        <v>1</v>
      </c>
    </row>
    <row r="3446" spans="2:4">
      <c r="B3446">
        <v>7776</v>
      </c>
      <c r="C3446">
        <v>2.6666669999999999</v>
      </c>
      <c r="D3446">
        <v>1</v>
      </c>
    </row>
    <row r="3447" spans="2:4">
      <c r="B3447">
        <v>7778</v>
      </c>
      <c r="C3447">
        <v>2</v>
      </c>
      <c r="D3447">
        <v>1</v>
      </c>
    </row>
    <row r="3448" spans="2:4">
      <c r="B3448">
        <v>7780</v>
      </c>
      <c r="C3448">
        <v>2</v>
      </c>
      <c r="D3448">
        <v>1</v>
      </c>
    </row>
    <row r="3449" spans="2:4">
      <c r="B3449">
        <v>7781</v>
      </c>
      <c r="C3449">
        <v>3</v>
      </c>
      <c r="D3449">
        <v>1</v>
      </c>
    </row>
    <row r="3450" spans="2:4">
      <c r="B3450">
        <v>7783</v>
      </c>
      <c r="C3450">
        <v>2.3333330000000001</v>
      </c>
      <c r="D3450">
        <v>1</v>
      </c>
    </row>
    <row r="3451" spans="2:4">
      <c r="B3451">
        <v>7784</v>
      </c>
      <c r="C3451">
        <v>3</v>
      </c>
      <c r="D3451">
        <v>1</v>
      </c>
    </row>
    <row r="3452" spans="2:4">
      <c r="B3452">
        <v>7785</v>
      </c>
      <c r="C3452">
        <v>3</v>
      </c>
      <c r="D3452">
        <v>1</v>
      </c>
    </row>
    <row r="3453" spans="2:4">
      <c r="B3453">
        <v>7787</v>
      </c>
      <c r="C3453">
        <v>2.5</v>
      </c>
      <c r="D3453">
        <v>1</v>
      </c>
    </row>
    <row r="3454" spans="2:4">
      <c r="B3454">
        <v>7792</v>
      </c>
      <c r="C3454">
        <v>2</v>
      </c>
      <c r="D3454">
        <v>1</v>
      </c>
    </row>
    <row r="3455" spans="2:4">
      <c r="B3455">
        <v>7797</v>
      </c>
      <c r="C3455">
        <v>2</v>
      </c>
      <c r="D3455">
        <v>1</v>
      </c>
    </row>
    <row r="3456" spans="2:4">
      <c r="B3456">
        <v>7803</v>
      </c>
      <c r="C3456">
        <v>2.3333330000000001</v>
      </c>
      <c r="D3456">
        <v>1</v>
      </c>
    </row>
    <row r="3457" spans="2:4">
      <c r="B3457">
        <v>7804</v>
      </c>
      <c r="C3457">
        <v>2.3333330000000001</v>
      </c>
      <c r="D3457">
        <v>1</v>
      </c>
    </row>
    <row r="3458" spans="2:4">
      <c r="B3458">
        <v>7805</v>
      </c>
      <c r="C3458">
        <v>3</v>
      </c>
      <c r="D3458">
        <v>1</v>
      </c>
    </row>
    <row r="3459" spans="2:4">
      <c r="B3459">
        <v>7806</v>
      </c>
      <c r="C3459">
        <v>2</v>
      </c>
      <c r="D3459">
        <v>1</v>
      </c>
    </row>
    <row r="3460" spans="2:4">
      <c r="B3460">
        <v>7808</v>
      </c>
      <c r="C3460">
        <v>3</v>
      </c>
      <c r="D3460">
        <v>1</v>
      </c>
    </row>
    <row r="3461" spans="2:4">
      <c r="B3461">
        <v>7809</v>
      </c>
      <c r="C3461">
        <v>2.5</v>
      </c>
      <c r="D3461">
        <v>1</v>
      </c>
    </row>
    <row r="3462" spans="2:4">
      <c r="B3462">
        <v>7810</v>
      </c>
      <c r="C3462">
        <v>4</v>
      </c>
      <c r="D3462">
        <v>2</v>
      </c>
    </row>
    <row r="3463" spans="2:4">
      <c r="B3463">
        <v>7811</v>
      </c>
      <c r="C3463">
        <v>2</v>
      </c>
      <c r="D3463">
        <v>1</v>
      </c>
    </row>
    <row r="3464" spans="2:4">
      <c r="B3464">
        <v>7812</v>
      </c>
      <c r="C3464">
        <v>2.6666669999999999</v>
      </c>
      <c r="D3464">
        <v>1</v>
      </c>
    </row>
    <row r="3465" spans="2:4">
      <c r="B3465">
        <v>7813</v>
      </c>
      <c r="C3465">
        <v>2.5</v>
      </c>
      <c r="D3465">
        <v>1</v>
      </c>
    </row>
    <row r="3466" spans="2:4">
      <c r="B3466">
        <v>7815</v>
      </c>
      <c r="C3466">
        <v>2</v>
      </c>
      <c r="D3466">
        <v>1</v>
      </c>
    </row>
    <row r="3467" spans="2:4">
      <c r="B3467">
        <v>7816</v>
      </c>
      <c r="C3467">
        <v>2.3333330000000001</v>
      </c>
      <c r="D3467">
        <v>1</v>
      </c>
    </row>
    <row r="3468" spans="2:4">
      <c r="B3468">
        <v>7817</v>
      </c>
      <c r="C3468">
        <v>2</v>
      </c>
      <c r="D3468">
        <v>1</v>
      </c>
    </row>
    <row r="3469" spans="2:4">
      <c r="B3469">
        <v>7824</v>
      </c>
      <c r="C3469">
        <v>2</v>
      </c>
      <c r="D3469">
        <v>1</v>
      </c>
    </row>
    <row r="3470" spans="2:4">
      <c r="B3470">
        <v>7825</v>
      </c>
      <c r="C3470">
        <v>2</v>
      </c>
      <c r="D3470">
        <v>1</v>
      </c>
    </row>
    <row r="3471" spans="2:4">
      <c r="B3471">
        <v>7826</v>
      </c>
      <c r="C3471">
        <v>3</v>
      </c>
      <c r="D3471">
        <v>1</v>
      </c>
    </row>
    <row r="3472" spans="2:4">
      <c r="B3472">
        <v>7828</v>
      </c>
      <c r="C3472">
        <v>3</v>
      </c>
      <c r="D3472">
        <v>1</v>
      </c>
    </row>
    <row r="3473" spans="2:4">
      <c r="B3473">
        <v>7829</v>
      </c>
      <c r="C3473">
        <v>3</v>
      </c>
      <c r="D3473">
        <v>2</v>
      </c>
    </row>
    <row r="3474" spans="2:4">
      <c r="B3474">
        <v>7832</v>
      </c>
      <c r="C3474">
        <v>3</v>
      </c>
      <c r="D3474">
        <v>2</v>
      </c>
    </row>
    <row r="3475" spans="2:4">
      <c r="B3475">
        <v>7833</v>
      </c>
      <c r="C3475">
        <v>2.5</v>
      </c>
      <c r="D3475">
        <v>1</v>
      </c>
    </row>
    <row r="3476" spans="2:4">
      <c r="B3476">
        <v>7834</v>
      </c>
      <c r="C3476">
        <v>2.5</v>
      </c>
      <c r="D3476">
        <v>1</v>
      </c>
    </row>
    <row r="3477" spans="2:4">
      <c r="B3477">
        <v>7835</v>
      </c>
      <c r="C3477">
        <v>2</v>
      </c>
      <c r="D3477">
        <v>1</v>
      </c>
    </row>
    <row r="3478" spans="2:4">
      <c r="B3478">
        <v>7838</v>
      </c>
      <c r="C3478">
        <v>2.5</v>
      </c>
      <c r="D3478">
        <v>1</v>
      </c>
    </row>
    <row r="3479" spans="2:4">
      <c r="B3479">
        <v>7839</v>
      </c>
      <c r="C3479">
        <v>2.5</v>
      </c>
      <c r="D3479">
        <v>1</v>
      </c>
    </row>
    <row r="3480" spans="2:4">
      <c r="B3480">
        <v>7842</v>
      </c>
      <c r="C3480">
        <v>2</v>
      </c>
      <c r="D3480">
        <v>1</v>
      </c>
    </row>
    <row r="3481" spans="2:4">
      <c r="B3481">
        <v>7846</v>
      </c>
      <c r="C3481">
        <v>2</v>
      </c>
      <c r="D3481">
        <v>1</v>
      </c>
    </row>
    <row r="3482" spans="2:4">
      <c r="B3482">
        <v>7847</v>
      </c>
      <c r="C3482">
        <v>2</v>
      </c>
      <c r="D3482">
        <v>1</v>
      </c>
    </row>
    <row r="3483" spans="2:4">
      <c r="B3483">
        <v>7848</v>
      </c>
      <c r="C3483">
        <v>3</v>
      </c>
      <c r="D3483">
        <v>1</v>
      </c>
    </row>
    <row r="3484" spans="2:4">
      <c r="B3484">
        <v>7850</v>
      </c>
      <c r="C3484">
        <v>3</v>
      </c>
      <c r="D3484">
        <v>1</v>
      </c>
    </row>
    <row r="3485" spans="2:4">
      <c r="B3485">
        <v>7852</v>
      </c>
      <c r="C3485">
        <v>2.3333330000000001</v>
      </c>
      <c r="D3485">
        <v>1</v>
      </c>
    </row>
    <row r="3486" spans="2:4">
      <c r="B3486">
        <v>7853</v>
      </c>
      <c r="C3486">
        <v>2.6666669999999999</v>
      </c>
      <c r="D3486">
        <v>1</v>
      </c>
    </row>
    <row r="3487" spans="2:4">
      <c r="B3487">
        <v>7854</v>
      </c>
      <c r="C3487">
        <v>3</v>
      </c>
      <c r="D3487">
        <v>1</v>
      </c>
    </row>
    <row r="3488" spans="2:4">
      <c r="B3488">
        <v>7855</v>
      </c>
      <c r="C3488">
        <v>2.5</v>
      </c>
      <c r="D3488">
        <v>1</v>
      </c>
    </row>
    <row r="3489" spans="2:4">
      <c r="B3489">
        <v>7859</v>
      </c>
      <c r="C3489">
        <v>2.5</v>
      </c>
      <c r="D3489">
        <v>1</v>
      </c>
    </row>
    <row r="3490" spans="2:4">
      <c r="B3490">
        <v>7860</v>
      </c>
      <c r="C3490">
        <v>3</v>
      </c>
      <c r="D3490">
        <v>1</v>
      </c>
    </row>
    <row r="3491" spans="2:4">
      <c r="B3491">
        <v>7862</v>
      </c>
      <c r="C3491">
        <v>2</v>
      </c>
      <c r="D3491">
        <v>1</v>
      </c>
    </row>
    <row r="3492" spans="2:4">
      <c r="B3492">
        <v>7864</v>
      </c>
      <c r="C3492">
        <v>2.5</v>
      </c>
      <c r="D3492">
        <v>1</v>
      </c>
    </row>
    <row r="3493" spans="2:4">
      <c r="B3493">
        <v>7870</v>
      </c>
      <c r="C3493">
        <v>2</v>
      </c>
      <c r="D3493">
        <v>1</v>
      </c>
    </row>
    <row r="3494" spans="2:4">
      <c r="B3494">
        <v>7872</v>
      </c>
      <c r="C3494">
        <v>3</v>
      </c>
      <c r="D3494">
        <v>1</v>
      </c>
    </row>
    <row r="3495" spans="2:4">
      <c r="B3495">
        <v>7873</v>
      </c>
      <c r="C3495">
        <v>3</v>
      </c>
      <c r="D3495">
        <v>1</v>
      </c>
    </row>
    <row r="3496" spans="2:4">
      <c r="B3496">
        <v>7874</v>
      </c>
      <c r="C3496">
        <v>3</v>
      </c>
      <c r="D3496">
        <v>1</v>
      </c>
    </row>
    <row r="3497" spans="2:4">
      <c r="B3497">
        <v>7875</v>
      </c>
      <c r="C3497">
        <v>3</v>
      </c>
      <c r="D3497">
        <v>1</v>
      </c>
    </row>
    <row r="3498" spans="2:4">
      <c r="B3498">
        <v>7876</v>
      </c>
      <c r="C3498">
        <v>2.5</v>
      </c>
      <c r="D3498">
        <v>1</v>
      </c>
    </row>
    <row r="3499" spans="2:4">
      <c r="B3499">
        <v>7877</v>
      </c>
      <c r="C3499">
        <v>4</v>
      </c>
      <c r="D3499">
        <v>2</v>
      </c>
    </row>
    <row r="3500" spans="2:4">
      <c r="B3500">
        <v>7878</v>
      </c>
      <c r="C3500">
        <v>2.5</v>
      </c>
      <c r="D3500">
        <v>1</v>
      </c>
    </row>
    <row r="3501" spans="2:4">
      <c r="B3501">
        <v>7882</v>
      </c>
      <c r="C3501">
        <v>2.5</v>
      </c>
      <c r="D3501">
        <v>1</v>
      </c>
    </row>
    <row r="3502" spans="2:4">
      <c r="B3502">
        <v>7884</v>
      </c>
      <c r="C3502">
        <v>2.3333330000000001</v>
      </c>
      <c r="D3502">
        <v>1</v>
      </c>
    </row>
    <row r="3503" spans="2:4">
      <c r="B3503">
        <v>7886</v>
      </c>
      <c r="C3503">
        <v>4</v>
      </c>
      <c r="D3503">
        <v>2</v>
      </c>
    </row>
    <row r="3504" spans="2:4">
      <c r="B3504">
        <v>7890</v>
      </c>
      <c r="C3504">
        <v>3</v>
      </c>
      <c r="D3504">
        <v>2</v>
      </c>
    </row>
    <row r="3505" spans="2:4">
      <c r="B3505">
        <v>7892</v>
      </c>
      <c r="C3505">
        <v>3</v>
      </c>
      <c r="D3505">
        <v>2</v>
      </c>
    </row>
    <row r="3506" spans="2:4">
      <c r="B3506">
        <v>7893</v>
      </c>
      <c r="C3506">
        <v>2.5</v>
      </c>
      <c r="D3506">
        <v>1.5</v>
      </c>
    </row>
    <row r="3507" spans="2:4">
      <c r="B3507">
        <v>7894</v>
      </c>
      <c r="C3507">
        <v>3</v>
      </c>
      <c r="D3507">
        <v>1</v>
      </c>
    </row>
    <row r="3508" spans="2:4">
      <c r="B3508">
        <v>7895</v>
      </c>
      <c r="C3508">
        <v>2.5</v>
      </c>
      <c r="D3508">
        <v>1</v>
      </c>
    </row>
    <row r="3509" spans="2:4">
      <c r="B3509">
        <v>7897</v>
      </c>
      <c r="C3509">
        <v>2.5</v>
      </c>
      <c r="D3509">
        <v>1</v>
      </c>
    </row>
    <row r="3510" spans="2:4">
      <c r="B3510">
        <v>7900</v>
      </c>
      <c r="C3510">
        <v>3</v>
      </c>
      <c r="D3510">
        <v>1</v>
      </c>
    </row>
    <row r="3511" spans="2:4">
      <c r="B3511">
        <v>7903</v>
      </c>
      <c r="C3511">
        <v>2.3333330000000001</v>
      </c>
      <c r="D3511">
        <v>1</v>
      </c>
    </row>
    <row r="3512" spans="2:4">
      <c r="B3512">
        <v>7906</v>
      </c>
      <c r="C3512">
        <v>2.6666669999999999</v>
      </c>
      <c r="D3512">
        <v>1</v>
      </c>
    </row>
    <row r="3513" spans="2:4">
      <c r="B3513">
        <v>7910</v>
      </c>
      <c r="C3513">
        <v>2.6666669999999999</v>
      </c>
      <c r="D3513">
        <v>1</v>
      </c>
    </row>
    <row r="3514" spans="2:4">
      <c r="B3514">
        <v>7911</v>
      </c>
      <c r="C3514">
        <v>2</v>
      </c>
      <c r="D3514">
        <v>1</v>
      </c>
    </row>
    <row r="3515" spans="2:4">
      <c r="B3515">
        <v>7912</v>
      </c>
      <c r="C3515">
        <v>3</v>
      </c>
      <c r="D3515">
        <v>1</v>
      </c>
    </row>
    <row r="3516" spans="2:4">
      <c r="B3516">
        <v>7916</v>
      </c>
      <c r="C3516">
        <v>2</v>
      </c>
      <c r="D3516">
        <v>1</v>
      </c>
    </row>
    <row r="3517" spans="2:4">
      <c r="B3517">
        <v>7917</v>
      </c>
      <c r="C3517">
        <v>3</v>
      </c>
      <c r="D3517">
        <v>1</v>
      </c>
    </row>
    <row r="3518" spans="2:4">
      <c r="B3518">
        <v>7919</v>
      </c>
      <c r="C3518">
        <v>4</v>
      </c>
      <c r="D3518">
        <v>2</v>
      </c>
    </row>
    <row r="3519" spans="2:4">
      <c r="B3519">
        <v>7922</v>
      </c>
      <c r="C3519">
        <v>2</v>
      </c>
      <c r="D3519">
        <v>1</v>
      </c>
    </row>
    <row r="3520" spans="2:4">
      <c r="B3520">
        <v>7924</v>
      </c>
      <c r="C3520">
        <v>3</v>
      </c>
      <c r="D3520">
        <v>2</v>
      </c>
    </row>
    <row r="3521" spans="2:4">
      <c r="B3521">
        <v>7927</v>
      </c>
      <c r="C3521">
        <v>3</v>
      </c>
      <c r="D3521">
        <v>2</v>
      </c>
    </row>
    <row r="3522" spans="2:4">
      <c r="B3522">
        <v>7929</v>
      </c>
      <c r="C3522">
        <v>2.3333330000000001</v>
      </c>
      <c r="D3522">
        <v>1</v>
      </c>
    </row>
    <row r="3523" spans="2:4">
      <c r="B3523">
        <v>7930</v>
      </c>
      <c r="C3523">
        <v>3</v>
      </c>
      <c r="D3523">
        <v>1</v>
      </c>
    </row>
    <row r="3524" spans="2:4">
      <c r="B3524">
        <v>7931</v>
      </c>
      <c r="C3524">
        <v>3</v>
      </c>
      <c r="D3524">
        <v>1</v>
      </c>
    </row>
    <row r="3525" spans="2:4">
      <c r="B3525">
        <v>7932</v>
      </c>
      <c r="C3525">
        <v>2.2000000000000002</v>
      </c>
      <c r="D3525">
        <v>1</v>
      </c>
    </row>
    <row r="3526" spans="2:4">
      <c r="B3526">
        <v>7933</v>
      </c>
      <c r="C3526">
        <v>3</v>
      </c>
      <c r="D3526">
        <v>2</v>
      </c>
    </row>
    <row r="3527" spans="2:4">
      <c r="B3527">
        <v>7934</v>
      </c>
      <c r="C3527">
        <v>2</v>
      </c>
      <c r="D3527">
        <v>1</v>
      </c>
    </row>
    <row r="3528" spans="2:4">
      <c r="B3528">
        <v>7936</v>
      </c>
      <c r="C3528">
        <v>3</v>
      </c>
      <c r="D3528">
        <v>1</v>
      </c>
    </row>
    <row r="3529" spans="2:4">
      <c r="B3529">
        <v>7937</v>
      </c>
      <c r="C3529">
        <v>3</v>
      </c>
      <c r="D3529">
        <v>2</v>
      </c>
    </row>
    <row r="3530" spans="2:4">
      <c r="B3530">
        <v>7938</v>
      </c>
      <c r="C3530">
        <v>3</v>
      </c>
      <c r="D3530">
        <v>2</v>
      </c>
    </row>
    <row r="3531" spans="2:4">
      <c r="B3531">
        <v>7940</v>
      </c>
      <c r="C3531">
        <v>2</v>
      </c>
      <c r="D3531">
        <v>1</v>
      </c>
    </row>
    <row r="3532" spans="2:4">
      <c r="B3532">
        <v>7941</v>
      </c>
      <c r="C3532">
        <v>3</v>
      </c>
      <c r="D3532">
        <v>2</v>
      </c>
    </row>
    <row r="3533" spans="2:4">
      <c r="B3533">
        <v>7944</v>
      </c>
      <c r="C3533">
        <v>3</v>
      </c>
      <c r="D3533">
        <v>2</v>
      </c>
    </row>
    <row r="3534" spans="2:4">
      <c r="B3534">
        <v>7946</v>
      </c>
      <c r="C3534">
        <v>2.5</v>
      </c>
      <c r="D3534">
        <v>1</v>
      </c>
    </row>
    <row r="3535" spans="2:4">
      <c r="B3535">
        <v>7949</v>
      </c>
      <c r="C3535">
        <v>3</v>
      </c>
      <c r="D3535">
        <v>2</v>
      </c>
    </row>
    <row r="3536" spans="2:4">
      <c r="B3536">
        <v>7951</v>
      </c>
      <c r="C3536">
        <v>2.6666669999999999</v>
      </c>
      <c r="D3536">
        <v>1</v>
      </c>
    </row>
    <row r="3537" spans="2:4">
      <c r="B3537">
        <v>7952</v>
      </c>
      <c r="C3537">
        <v>3</v>
      </c>
      <c r="D3537">
        <v>1</v>
      </c>
    </row>
    <row r="3538" spans="2:4">
      <c r="B3538">
        <v>7953</v>
      </c>
      <c r="C3538">
        <v>3</v>
      </c>
      <c r="D3538">
        <v>2</v>
      </c>
    </row>
    <row r="3539" spans="2:4">
      <c r="B3539">
        <v>7954</v>
      </c>
      <c r="C3539">
        <v>2.4</v>
      </c>
      <c r="D3539">
        <v>1</v>
      </c>
    </row>
    <row r="3540" spans="2:4">
      <c r="B3540">
        <v>7959</v>
      </c>
      <c r="C3540">
        <v>1.6666669999999999</v>
      </c>
      <c r="D3540">
        <v>0.66666700000000001</v>
      </c>
    </row>
    <row r="3541" spans="2:4">
      <c r="B3541">
        <v>7960</v>
      </c>
      <c r="C3541">
        <v>2</v>
      </c>
      <c r="D3541">
        <v>1</v>
      </c>
    </row>
    <row r="3542" spans="2:4">
      <c r="B3542">
        <v>7961</v>
      </c>
      <c r="C3542">
        <v>2.5</v>
      </c>
      <c r="D3542">
        <v>1</v>
      </c>
    </row>
    <row r="3543" spans="2:4">
      <c r="B3543">
        <v>7963</v>
      </c>
      <c r="C3543">
        <v>2</v>
      </c>
      <c r="D3543">
        <v>1</v>
      </c>
    </row>
    <row r="3544" spans="2:4">
      <c r="B3544">
        <v>7965</v>
      </c>
      <c r="C3544">
        <v>2</v>
      </c>
      <c r="D3544">
        <v>1</v>
      </c>
    </row>
    <row r="3545" spans="2:4">
      <c r="B3545">
        <v>7968</v>
      </c>
      <c r="C3545">
        <v>2</v>
      </c>
      <c r="D3545">
        <v>1</v>
      </c>
    </row>
    <row r="3546" spans="2:4">
      <c r="B3546">
        <v>7970</v>
      </c>
      <c r="C3546">
        <v>2.5</v>
      </c>
      <c r="D3546">
        <v>1</v>
      </c>
    </row>
    <row r="3547" spans="2:4">
      <c r="B3547">
        <v>7971</v>
      </c>
      <c r="C3547">
        <v>2</v>
      </c>
      <c r="D3547">
        <v>1</v>
      </c>
    </row>
    <row r="3548" spans="2:4">
      <c r="B3548">
        <v>7976</v>
      </c>
      <c r="C3548">
        <v>2</v>
      </c>
      <c r="D3548">
        <v>1</v>
      </c>
    </row>
    <row r="3549" spans="2:4">
      <c r="B3549">
        <v>7983</v>
      </c>
      <c r="C3549">
        <v>2</v>
      </c>
      <c r="D3549">
        <v>1</v>
      </c>
    </row>
    <row r="3550" spans="2:4">
      <c r="B3550">
        <v>7984</v>
      </c>
      <c r="C3550">
        <v>2</v>
      </c>
      <c r="D3550">
        <v>1</v>
      </c>
    </row>
    <row r="3551" spans="2:4">
      <c r="B3551">
        <v>7988</v>
      </c>
      <c r="C3551">
        <v>2.5</v>
      </c>
      <c r="D3551">
        <v>1.1666669999999999</v>
      </c>
    </row>
    <row r="3552" spans="2:4">
      <c r="B3552">
        <v>7991</v>
      </c>
      <c r="C3552">
        <v>2</v>
      </c>
      <c r="D3552">
        <v>1</v>
      </c>
    </row>
    <row r="3553" spans="2:4">
      <c r="B3553">
        <v>7995</v>
      </c>
      <c r="C3553">
        <v>2.6666669999999999</v>
      </c>
      <c r="D3553">
        <v>1</v>
      </c>
    </row>
    <row r="3554" spans="2:4">
      <c r="B3554">
        <v>7996</v>
      </c>
      <c r="C3554">
        <v>2.3333330000000001</v>
      </c>
      <c r="D3554">
        <v>1</v>
      </c>
    </row>
    <row r="3555" spans="2:4">
      <c r="B3555">
        <v>7997</v>
      </c>
      <c r="C3555">
        <v>2.5</v>
      </c>
      <c r="D3555">
        <v>1</v>
      </c>
    </row>
    <row r="3556" spans="2:4">
      <c r="B3556">
        <v>8007</v>
      </c>
      <c r="C3556">
        <v>4</v>
      </c>
      <c r="D3556">
        <v>2</v>
      </c>
    </row>
    <row r="3557" spans="2:4">
      <c r="B3557">
        <v>8008</v>
      </c>
      <c r="C3557">
        <v>2</v>
      </c>
      <c r="D3557">
        <v>1</v>
      </c>
    </row>
    <row r="3558" spans="2:4">
      <c r="B3558">
        <v>8009</v>
      </c>
      <c r="C3558">
        <v>2.5</v>
      </c>
      <c r="D3558">
        <v>1</v>
      </c>
    </row>
    <row r="3559" spans="2:4">
      <c r="B3559">
        <v>8014</v>
      </c>
      <c r="C3559">
        <v>3</v>
      </c>
      <c r="D3559">
        <v>1</v>
      </c>
    </row>
    <row r="3560" spans="2:4">
      <c r="B3560">
        <v>8016</v>
      </c>
      <c r="C3560">
        <v>2</v>
      </c>
      <c r="D3560">
        <v>1</v>
      </c>
    </row>
    <row r="3561" spans="2:4">
      <c r="B3561">
        <v>8017</v>
      </c>
      <c r="C3561">
        <v>2</v>
      </c>
      <c r="D3561">
        <v>1</v>
      </c>
    </row>
    <row r="3562" spans="2:4">
      <c r="B3562">
        <v>8018</v>
      </c>
      <c r="C3562">
        <v>2</v>
      </c>
      <c r="D3562">
        <v>1</v>
      </c>
    </row>
    <row r="3563" spans="2:4">
      <c r="B3563">
        <v>8019</v>
      </c>
      <c r="C3563">
        <v>2</v>
      </c>
      <c r="D3563">
        <v>1</v>
      </c>
    </row>
    <row r="3564" spans="2:4">
      <c r="B3564">
        <v>8020</v>
      </c>
      <c r="C3564">
        <v>3</v>
      </c>
      <c r="D3564">
        <v>1</v>
      </c>
    </row>
    <row r="3565" spans="2:4">
      <c r="B3565">
        <v>8023</v>
      </c>
      <c r="C3565">
        <v>5.25</v>
      </c>
      <c r="D3565">
        <v>3.5</v>
      </c>
    </row>
    <row r="3566" spans="2:4">
      <c r="B3566">
        <v>8024</v>
      </c>
      <c r="C3566">
        <v>7</v>
      </c>
      <c r="D3566">
        <v>4</v>
      </c>
    </row>
    <row r="3567" spans="2:4">
      <c r="B3567">
        <v>8025</v>
      </c>
      <c r="C3567">
        <v>4.5</v>
      </c>
      <c r="D3567">
        <v>2.5</v>
      </c>
    </row>
    <row r="3568" spans="2:4">
      <c r="B3568">
        <v>8026</v>
      </c>
      <c r="C3568">
        <v>5</v>
      </c>
      <c r="D3568">
        <v>3</v>
      </c>
    </row>
    <row r="3569" spans="2:4">
      <c r="B3569">
        <v>8027</v>
      </c>
      <c r="C3569">
        <v>6.8333329999999997</v>
      </c>
      <c r="D3569">
        <v>3.5</v>
      </c>
    </row>
    <row r="3570" spans="2:4">
      <c r="B3570">
        <v>8028</v>
      </c>
      <c r="C3570">
        <v>6.5</v>
      </c>
      <c r="D3570">
        <v>4.5</v>
      </c>
    </row>
    <row r="3571" spans="2:4">
      <c r="B3571">
        <v>8029</v>
      </c>
      <c r="C3571">
        <v>4.5</v>
      </c>
      <c r="D3571">
        <v>2.5</v>
      </c>
    </row>
    <row r="3572" spans="2:4">
      <c r="B3572">
        <v>8030</v>
      </c>
      <c r="C3572">
        <v>7.4</v>
      </c>
      <c r="D3572">
        <v>3.2</v>
      </c>
    </row>
    <row r="3573" spans="2:4">
      <c r="B3573">
        <v>8031</v>
      </c>
      <c r="C3573">
        <v>6.5</v>
      </c>
      <c r="D3573">
        <v>3.5</v>
      </c>
    </row>
    <row r="3574" spans="2:4">
      <c r="B3574">
        <v>8032</v>
      </c>
      <c r="C3574">
        <v>8.5</v>
      </c>
      <c r="D3574">
        <v>4</v>
      </c>
    </row>
    <row r="3575" spans="2:4">
      <c r="B3575">
        <v>8033</v>
      </c>
      <c r="C3575">
        <v>7</v>
      </c>
      <c r="D3575">
        <v>3.5</v>
      </c>
    </row>
    <row r="3576" spans="2:4">
      <c r="B3576">
        <v>8034</v>
      </c>
      <c r="C3576">
        <v>6.8</v>
      </c>
      <c r="D3576">
        <v>3.4</v>
      </c>
    </row>
    <row r="3577" spans="2:4">
      <c r="B3577">
        <v>8035</v>
      </c>
      <c r="C3577">
        <v>3.2222219999999999</v>
      </c>
      <c r="D3577">
        <v>2</v>
      </c>
    </row>
    <row r="3578" spans="2:4">
      <c r="B3578">
        <v>8036</v>
      </c>
      <c r="C3578">
        <v>7</v>
      </c>
      <c r="D3578">
        <v>3</v>
      </c>
    </row>
    <row r="3579" spans="2:4">
      <c r="B3579">
        <v>8037</v>
      </c>
      <c r="C3579">
        <v>4.6666670000000003</v>
      </c>
      <c r="D3579">
        <v>2.6666669999999999</v>
      </c>
    </row>
    <row r="3580" spans="2:4">
      <c r="B3580">
        <v>8038</v>
      </c>
      <c r="C3580">
        <v>6</v>
      </c>
      <c r="D3580">
        <v>3</v>
      </c>
    </row>
    <row r="3581" spans="2:4">
      <c r="B3581">
        <v>8039</v>
      </c>
      <c r="C3581">
        <v>6.5</v>
      </c>
      <c r="D3581">
        <v>3.5</v>
      </c>
    </row>
    <row r="3582" spans="2:4">
      <c r="B3582">
        <v>8040</v>
      </c>
      <c r="C3582">
        <v>5.3333329999999997</v>
      </c>
      <c r="D3582">
        <v>4</v>
      </c>
    </row>
    <row r="3583" spans="2:4">
      <c r="B3583">
        <v>8041</v>
      </c>
      <c r="C3583">
        <v>5.6666670000000003</v>
      </c>
      <c r="D3583">
        <v>3.3333330000000001</v>
      </c>
    </row>
    <row r="3584" spans="2:4">
      <c r="B3584">
        <v>8042</v>
      </c>
      <c r="C3584">
        <v>5</v>
      </c>
      <c r="D3584">
        <v>3</v>
      </c>
    </row>
    <row r="3585" spans="2:4">
      <c r="B3585">
        <v>8043</v>
      </c>
      <c r="C3585">
        <v>4</v>
      </c>
      <c r="D3585">
        <v>2</v>
      </c>
    </row>
    <row r="3586" spans="2:4">
      <c r="B3586">
        <v>8044</v>
      </c>
      <c r="C3586">
        <v>16</v>
      </c>
      <c r="D3586">
        <v>4.75</v>
      </c>
    </row>
    <row r="3587" spans="2:4">
      <c r="B3587">
        <v>8046</v>
      </c>
      <c r="C3587">
        <v>9.25</v>
      </c>
      <c r="D3587">
        <v>3.75</v>
      </c>
    </row>
    <row r="3588" spans="2:4">
      <c r="B3588">
        <v>8047</v>
      </c>
      <c r="C3588">
        <v>4</v>
      </c>
      <c r="D3588">
        <v>2.5</v>
      </c>
    </row>
    <row r="3589" spans="2:4">
      <c r="B3589">
        <v>8048</v>
      </c>
      <c r="C3589">
        <v>8</v>
      </c>
      <c r="D3589">
        <v>2.3333330000000001</v>
      </c>
    </row>
    <row r="3590" spans="2:4">
      <c r="B3590">
        <v>8058</v>
      </c>
      <c r="C3590">
        <v>2.6666669999999999</v>
      </c>
      <c r="D3590">
        <v>1.6666669999999999</v>
      </c>
    </row>
    <row r="3591" spans="2:4">
      <c r="B3591">
        <v>8063</v>
      </c>
      <c r="C3591">
        <v>6</v>
      </c>
      <c r="D3591">
        <v>4</v>
      </c>
    </row>
    <row r="3592" spans="2:4">
      <c r="B3592">
        <v>8064</v>
      </c>
      <c r="C3592">
        <v>7</v>
      </c>
      <c r="D3592">
        <v>3</v>
      </c>
    </row>
    <row r="3593" spans="2:4">
      <c r="B3593">
        <v>8065</v>
      </c>
      <c r="C3593">
        <v>7</v>
      </c>
      <c r="D3593">
        <v>1</v>
      </c>
    </row>
    <row r="3594" spans="2:4">
      <c r="B3594">
        <v>8066</v>
      </c>
      <c r="C3594">
        <v>3.5</v>
      </c>
      <c r="D3594">
        <v>2</v>
      </c>
    </row>
    <row r="3595" spans="2:4">
      <c r="B3595">
        <v>8067</v>
      </c>
      <c r="C3595">
        <v>5.3333329999999997</v>
      </c>
      <c r="D3595">
        <v>2.3333330000000001</v>
      </c>
    </row>
    <row r="3596" spans="2:4">
      <c r="B3596">
        <v>8068</v>
      </c>
      <c r="C3596">
        <v>3</v>
      </c>
      <c r="D3596">
        <v>2</v>
      </c>
    </row>
    <row r="3597" spans="2:4">
      <c r="B3597">
        <v>8070</v>
      </c>
      <c r="C3597">
        <v>7</v>
      </c>
      <c r="D3597">
        <v>4.5</v>
      </c>
    </row>
    <row r="3598" spans="2:4">
      <c r="B3598">
        <v>8071</v>
      </c>
      <c r="C3598">
        <v>8</v>
      </c>
      <c r="D3598">
        <v>4</v>
      </c>
    </row>
    <row r="3599" spans="2:4">
      <c r="B3599">
        <v>8073</v>
      </c>
      <c r="C3599">
        <v>4</v>
      </c>
      <c r="D3599">
        <v>2</v>
      </c>
    </row>
    <row r="3600" spans="2:4">
      <c r="B3600">
        <v>8074</v>
      </c>
      <c r="C3600">
        <v>9</v>
      </c>
      <c r="D3600">
        <v>7</v>
      </c>
    </row>
    <row r="3601" spans="2:4">
      <c r="B3601">
        <v>8075</v>
      </c>
      <c r="C3601">
        <v>4.6666670000000003</v>
      </c>
      <c r="D3601">
        <v>2.6666669999999999</v>
      </c>
    </row>
    <row r="3602" spans="2:4">
      <c r="B3602">
        <v>8077</v>
      </c>
      <c r="C3602">
        <v>4</v>
      </c>
      <c r="D3602">
        <v>2.5</v>
      </c>
    </row>
    <row r="3603" spans="2:4">
      <c r="B3603">
        <v>8078</v>
      </c>
      <c r="C3603">
        <v>6.4</v>
      </c>
      <c r="D3603">
        <v>4.2</v>
      </c>
    </row>
    <row r="3604" spans="2:4">
      <c r="B3604">
        <v>8079</v>
      </c>
      <c r="C3604">
        <v>7</v>
      </c>
      <c r="D3604">
        <v>3</v>
      </c>
    </row>
    <row r="3605" spans="2:4">
      <c r="B3605">
        <v>8080</v>
      </c>
      <c r="C3605">
        <v>5.3333329999999997</v>
      </c>
      <c r="D3605">
        <v>4</v>
      </c>
    </row>
    <row r="3606" spans="2:4">
      <c r="B3606">
        <v>8082</v>
      </c>
      <c r="C3606">
        <v>6</v>
      </c>
      <c r="D3606">
        <v>3</v>
      </c>
    </row>
    <row r="3607" spans="2:4">
      <c r="B3607">
        <v>8084</v>
      </c>
      <c r="C3607">
        <v>5</v>
      </c>
      <c r="D3607">
        <v>2.5</v>
      </c>
    </row>
    <row r="3608" spans="2:4">
      <c r="B3608">
        <v>8085</v>
      </c>
      <c r="C3608">
        <v>29.166667</v>
      </c>
      <c r="D3608">
        <v>6.6666670000000003</v>
      </c>
    </row>
    <row r="3609" spans="2:4">
      <c r="B3609">
        <v>8089</v>
      </c>
      <c r="C3609">
        <v>4</v>
      </c>
      <c r="D3609">
        <v>2</v>
      </c>
    </row>
    <row r="3610" spans="2:4">
      <c r="B3610">
        <v>8090</v>
      </c>
      <c r="C3610">
        <v>5.5</v>
      </c>
      <c r="D3610">
        <v>2.5</v>
      </c>
    </row>
    <row r="3611" spans="2:4">
      <c r="B3611">
        <v>8094</v>
      </c>
      <c r="C3611">
        <v>6</v>
      </c>
      <c r="D3611">
        <v>3</v>
      </c>
    </row>
    <row r="3612" spans="2:4">
      <c r="B3612">
        <v>8095</v>
      </c>
      <c r="C3612">
        <v>5.5</v>
      </c>
      <c r="D3612">
        <v>3.5</v>
      </c>
    </row>
    <row r="3613" spans="2:4">
      <c r="B3613">
        <v>8100</v>
      </c>
      <c r="C3613">
        <v>6</v>
      </c>
      <c r="D3613">
        <v>3</v>
      </c>
    </row>
    <row r="3614" spans="2:4">
      <c r="B3614">
        <v>8101</v>
      </c>
      <c r="C3614">
        <v>3.6666669999999999</v>
      </c>
      <c r="D3614">
        <v>1.6666669999999999</v>
      </c>
    </row>
    <row r="3615" spans="2:4">
      <c r="B3615">
        <v>8103</v>
      </c>
      <c r="C3615">
        <v>6.75</v>
      </c>
      <c r="D3615">
        <v>2.75</v>
      </c>
    </row>
    <row r="3616" spans="2:4">
      <c r="B3616">
        <v>8107</v>
      </c>
      <c r="C3616">
        <v>6</v>
      </c>
      <c r="D3616">
        <v>2</v>
      </c>
    </row>
    <row r="3617" spans="2:4">
      <c r="B3617">
        <v>8110</v>
      </c>
      <c r="C3617">
        <v>3.5</v>
      </c>
      <c r="D3617">
        <v>1.5</v>
      </c>
    </row>
    <row r="3618" spans="2:4">
      <c r="B3618">
        <v>8112</v>
      </c>
      <c r="C3618">
        <v>3.5</v>
      </c>
      <c r="D3618">
        <v>2.5</v>
      </c>
    </row>
    <row r="3619" spans="2:4">
      <c r="B3619">
        <v>8114</v>
      </c>
      <c r="C3619">
        <v>3.6666669999999999</v>
      </c>
      <c r="D3619">
        <v>2</v>
      </c>
    </row>
    <row r="3620" spans="2:4">
      <c r="B3620">
        <v>8115</v>
      </c>
      <c r="C3620">
        <v>6</v>
      </c>
      <c r="D3620">
        <v>2.5</v>
      </c>
    </row>
    <row r="3621" spans="2:4">
      <c r="B3621">
        <v>8121</v>
      </c>
      <c r="C3621">
        <v>4</v>
      </c>
      <c r="D3621">
        <v>2.6666669999999999</v>
      </c>
    </row>
    <row r="3622" spans="2:4">
      <c r="B3622">
        <v>8128</v>
      </c>
      <c r="C3622">
        <v>5</v>
      </c>
      <c r="D3622">
        <v>3</v>
      </c>
    </row>
    <row r="3623" spans="2:4">
      <c r="B3623">
        <v>8133</v>
      </c>
      <c r="C3623">
        <v>3.5</v>
      </c>
      <c r="D3623">
        <v>2</v>
      </c>
    </row>
    <row r="3624" spans="2:4">
      <c r="B3624">
        <v>8134</v>
      </c>
      <c r="C3624">
        <v>5.25</v>
      </c>
      <c r="D3624">
        <v>2.75</v>
      </c>
    </row>
    <row r="3625" spans="2:4">
      <c r="B3625">
        <v>8139</v>
      </c>
      <c r="C3625">
        <v>4</v>
      </c>
      <c r="D3625">
        <v>1.6666669999999999</v>
      </c>
    </row>
    <row r="3626" spans="2:4">
      <c r="B3626">
        <v>8140</v>
      </c>
      <c r="C3626">
        <v>3.6666669999999999</v>
      </c>
      <c r="D3626">
        <v>1.3333330000000001</v>
      </c>
    </row>
    <row r="3627" spans="2:4">
      <c r="B3627">
        <v>8141</v>
      </c>
      <c r="C3627">
        <v>4</v>
      </c>
      <c r="D3627">
        <v>2.5</v>
      </c>
    </row>
    <row r="3628" spans="2:4">
      <c r="B3628">
        <v>8142</v>
      </c>
      <c r="C3628">
        <v>4</v>
      </c>
      <c r="D3628">
        <v>2</v>
      </c>
    </row>
    <row r="3629" spans="2:4">
      <c r="B3629">
        <v>8144</v>
      </c>
      <c r="C3629">
        <v>5.5</v>
      </c>
      <c r="D3629">
        <v>3.5</v>
      </c>
    </row>
    <row r="3630" spans="2:4">
      <c r="B3630">
        <v>8148</v>
      </c>
      <c r="C3630">
        <v>6</v>
      </c>
      <c r="D3630">
        <v>4</v>
      </c>
    </row>
    <row r="3631" spans="2:4">
      <c r="B3631">
        <v>8151</v>
      </c>
      <c r="C3631">
        <v>3.5</v>
      </c>
      <c r="D3631">
        <v>2</v>
      </c>
    </row>
    <row r="3632" spans="2:4">
      <c r="B3632">
        <v>8152</v>
      </c>
      <c r="C3632">
        <v>6</v>
      </c>
      <c r="D3632">
        <v>3</v>
      </c>
    </row>
    <row r="3633" spans="2:4">
      <c r="B3633">
        <v>8155</v>
      </c>
      <c r="C3633">
        <v>6</v>
      </c>
      <c r="D3633">
        <v>2</v>
      </c>
    </row>
    <row r="3634" spans="2:4">
      <c r="B3634">
        <v>8157</v>
      </c>
      <c r="C3634">
        <v>4</v>
      </c>
      <c r="D3634">
        <v>3</v>
      </c>
    </row>
    <row r="3635" spans="2:4">
      <c r="B3635">
        <v>8163</v>
      </c>
      <c r="C3635">
        <v>4</v>
      </c>
      <c r="D3635">
        <v>2</v>
      </c>
    </row>
    <row r="3636" spans="2:4">
      <c r="B3636">
        <v>8164</v>
      </c>
      <c r="C3636">
        <v>4.3333329999999997</v>
      </c>
      <c r="D3636">
        <v>2.3333330000000001</v>
      </c>
    </row>
    <row r="3637" spans="2:4">
      <c r="B3637">
        <v>8166</v>
      </c>
      <c r="C3637">
        <v>6</v>
      </c>
      <c r="D3637">
        <v>2.5</v>
      </c>
    </row>
    <row r="3638" spans="2:4">
      <c r="B3638">
        <v>8168</v>
      </c>
      <c r="C3638">
        <v>5.3333329999999997</v>
      </c>
      <c r="D3638">
        <v>3</v>
      </c>
    </row>
    <row r="3639" spans="2:4">
      <c r="B3639">
        <v>8171</v>
      </c>
      <c r="C3639">
        <v>6</v>
      </c>
      <c r="D3639">
        <v>4</v>
      </c>
    </row>
    <row r="3640" spans="2:4">
      <c r="B3640">
        <v>8172</v>
      </c>
      <c r="C3640">
        <v>6</v>
      </c>
      <c r="D3640">
        <v>3</v>
      </c>
    </row>
    <row r="3641" spans="2:4">
      <c r="B3641">
        <v>8176</v>
      </c>
      <c r="C3641">
        <v>5</v>
      </c>
      <c r="D3641">
        <v>2</v>
      </c>
    </row>
    <row r="3642" spans="2:4">
      <c r="B3642">
        <v>8179</v>
      </c>
      <c r="C3642">
        <v>4</v>
      </c>
      <c r="D3642">
        <v>1</v>
      </c>
    </row>
    <row r="3643" spans="2:4">
      <c r="B3643">
        <v>8181</v>
      </c>
      <c r="C3643">
        <v>7.5</v>
      </c>
      <c r="D3643">
        <v>5.5</v>
      </c>
    </row>
    <row r="3644" spans="2:4">
      <c r="B3644">
        <v>8184</v>
      </c>
      <c r="C3644">
        <v>3</v>
      </c>
      <c r="D3644">
        <v>2</v>
      </c>
    </row>
    <row r="3645" spans="2:4">
      <c r="B3645">
        <v>8188</v>
      </c>
      <c r="C3645">
        <v>4</v>
      </c>
      <c r="D3645">
        <v>2</v>
      </c>
    </row>
    <row r="3646" spans="2:4">
      <c r="B3646">
        <v>8189</v>
      </c>
      <c r="C3646">
        <v>12</v>
      </c>
      <c r="D3646">
        <v>3</v>
      </c>
    </row>
    <row r="3647" spans="2:4">
      <c r="B3647">
        <v>8191</v>
      </c>
      <c r="C3647">
        <v>8</v>
      </c>
      <c r="D3647">
        <v>5</v>
      </c>
    </row>
    <row r="3648" spans="2:4">
      <c r="B3648">
        <v>8194</v>
      </c>
      <c r="C3648">
        <v>6</v>
      </c>
      <c r="D3648">
        <v>4</v>
      </c>
    </row>
    <row r="3649" spans="2:4">
      <c r="B3649">
        <v>8197</v>
      </c>
      <c r="C3649">
        <v>4.3333329999999997</v>
      </c>
      <c r="D3649">
        <v>2.3333330000000001</v>
      </c>
    </row>
    <row r="3650" spans="2:4">
      <c r="B3650">
        <v>8198</v>
      </c>
      <c r="C3650">
        <v>6</v>
      </c>
      <c r="D3650">
        <v>4</v>
      </c>
    </row>
    <row r="3651" spans="2:4">
      <c r="B3651">
        <v>8200</v>
      </c>
      <c r="C3651">
        <v>3</v>
      </c>
      <c r="D3651">
        <v>2</v>
      </c>
    </row>
    <row r="3652" spans="2:4">
      <c r="B3652">
        <v>8202</v>
      </c>
      <c r="C3652">
        <v>3.3333330000000001</v>
      </c>
      <c r="D3652">
        <v>2</v>
      </c>
    </row>
    <row r="3653" spans="2:4">
      <c r="B3653">
        <v>8203</v>
      </c>
      <c r="C3653">
        <v>6</v>
      </c>
      <c r="D3653">
        <v>3.25</v>
      </c>
    </row>
    <row r="3654" spans="2:4">
      <c r="B3654">
        <v>8205</v>
      </c>
      <c r="C3654">
        <v>8.5</v>
      </c>
      <c r="D3654">
        <v>5</v>
      </c>
    </row>
    <row r="3655" spans="2:4">
      <c r="B3655">
        <v>8209</v>
      </c>
      <c r="C3655">
        <v>6.6</v>
      </c>
      <c r="D3655">
        <v>4.2</v>
      </c>
    </row>
    <row r="3656" spans="2:4">
      <c r="B3656">
        <v>8213</v>
      </c>
      <c r="C3656">
        <v>6</v>
      </c>
      <c r="D3656">
        <v>4</v>
      </c>
    </row>
    <row r="3657" spans="2:4">
      <c r="B3657">
        <v>8224</v>
      </c>
      <c r="C3657">
        <v>5.5</v>
      </c>
      <c r="D3657">
        <v>3</v>
      </c>
    </row>
    <row r="3658" spans="2:4">
      <c r="B3658">
        <v>8227</v>
      </c>
      <c r="C3658">
        <v>6.3333329999999997</v>
      </c>
      <c r="D3658">
        <v>3</v>
      </c>
    </row>
    <row r="3659" spans="2:4">
      <c r="B3659">
        <v>8230</v>
      </c>
      <c r="C3659">
        <v>4.6666670000000003</v>
      </c>
      <c r="D3659">
        <v>3.3333330000000001</v>
      </c>
    </row>
    <row r="3660" spans="2:4">
      <c r="B3660">
        <v>8232</v>
      </c>
      <c r="C3660">
        <v>4</v>
      </c>
      <c r="D3660">
        <v>3</v>
      </c>
    </row>
    <row r="3661" spans="2:4">
      <c r="B3661">
        <v>8236</v>
      </c>
      <c r="C3661">
        <v>5</v>
      </c>
      <c r="D3661">
        <v>2.5</v>
      </c>
    </row>
    <row r="3662" spans="2:4">
      <c r="B3662">
        <v>8242</v>
      </c>
      <c r="C3662">
        <v>6</v>
      </c>
      <c r="D3662">
        <v>2.5</v>
      </c>
    </row>
    <row r="3663" spans="2:4">
      <c r="B3663">
        <v>8246</v>
      </c>
      <c r="C3663">
        <v>4</v>
      </c>
      <c r="D3663">
        <v>3</v>
      </c>
    </row>
    <row r="3664" spans="2:4">
      <c r="B3664">
        <v>8247</v>
      </c>
      <c r="C3664">
        <v>9</v>
      </c>
      <c r="D3664">
        <v>7</v>
      </c>
    </row>
    <row r="3665" spans="2:4">
      <c r="B3665">
        <v>8254</v>
      </c>
      <c r="C3665">
        <v>5</v>
      </c>
      <c r="D3665">
        <v>2.6666669999999999</v>
      </c>
    </row>
    <row r="3666" spans="2:4">
      <c r="B3666">
        <v>8255</v>
      </c>
      <c r="C3666">
        <v>3</v>
      </c>
      <c r="D3666">
        <v>2</v>
      </c>
    </row>
    <row r="3667" spans="2:4">
      <c r="B3667">
        <v>8256</v>
      </c>
      <c r="C3667">
        <v>4.6666670000000003</v>
      </c>
      <c r="D3667">
        <v>2</v>
      </c>
    </row>
    <row r="3668" spans="2:4">
      <c r="B3668">
        <v>8260</v>
      </c>
      <c r="C3668">
        <v>6</v>
      </c>
      <c r="D3668">
        <v>1.5</v>
      </c>
    </row>
    <row r="3669" spans="2:4">
      <c r="B3669">
        <v>8263</v>
      </c>
      <c r="C3669">
        <v>5.2</v>
      </c>
      <c r="D3669">
        <v>2.2000000000000002</v>
      </c>
    </row>
    <row r="3670" spans="2:4">
      <c r="B3670">
        <v>8271</v>
      </c>
      <c r="C3670">
        <v>4</v>
      </c>
      <c r="D3670">
        <v>2.3333330000000001</v>
      </c>
    </row>
    <row r="3671" spans="2:4">
      <c r="B3671">
        <v>8275</v>
      </c>
      <c r="C3671">
        <v>4</v>
      </c>
      <c r="D3671">
        <v>2</v>
      </c>
    </row>
    <row r="3672" spans="2:4">
      <c r="B3672">
        <v>8276</v>
      </c>
      <c r="C3672">
        <v>5</v>
      </c>
      <c r="D3672">
        <v>3.5</v>
      </c>
    </row>
    <row r="3673" spans="2:4">
      <c r="B3673">
        <v>8277</v>
      </c>
      <c r="C3673">
        <v>7</v>
      </c>
      <c r="D3673">
        <v>3</v>
      </c>
    </row>
    <row r="3674" spans="2:4">
      <c r="B3674">
        <v>8283</v>
      </c>
      <c r="C3674">
        <v>6</v>
      </c>
      <c r="D3674">
        <v>3</v>
      </c>
    </row>
    <row r="3675" spans="2:4">
      <c r="B3675">
        <v>8284</v>
      </c>
      <c r="C3675">
        <v>4.5</v>
      </c>
      <c r="D3675">
        <v>2.5</v>
      </c>
    </row>
    <row r="3676" spans="2:4">
      <c r="B3676">
        <v>8293</v>
      </c>
      <c r="C3676">
        <v>4.3333329999999997</v>
      </c>
      <c r="D3676">
        <v>3</v>
      </c>
    </row>
    <row r="3677" spans="2:4">
      <c r="B3677">
        <v>8294</v>
      </c>
      <c r="C3677">
        <v>6</v>
      </c>
      <c r="D3677">
        <v>3</v>
      </c>
    </row>
    <row r="3678" spans="2:4">
      <c r="B3678">
        <v>8297</v>
      </c>
      <c r="C3678">
        <v>5</v>
      </c>
      <c r="D3678">
        <v>2</v>
      </c>
    </row>
    <row r="3679" spans="2:4">
      <c r="B3679">
        <v>8306</v>
      </c>
      <c r="C3679">
        <v>7</v>
      </c>
      <c r="D3679">
        <v>4</v>
      </c>
    </row>
    <row r="3680" spans="2:4">
      <c r="B3680">
        <v>8311</v>
      </c>
      <c r="C3680">
        <v>3.6666669999999999</v>
      </c>
      <c r="D3680">
        <v>2.3333330000000001</v>
      </c>
    </row>
    <row r="3681" spans="2:4">
      <c r="B3681">
        <v>8313</v>
      </c>
      <c r="C3681">
        <v>7</v>
      </c>
      <c r="D3681">
        <v>4</v>
      </c>
    </row>
    <row r="3682" spans="2:4">
      <c r="B3682">
        <v>8314</v>
      </c>
      <c r="C3682">
        <v>5</v>
      </c>
      <c r="D3682">
        <v>3</v>
      </c>
    </row>
    <row r="3683" spans="2:4">
      <c r="B3683">
        <v>8318</v>
      </c>
      <c r="C3683">
        <v>3.25</v>
      </c>
      <c r="D3683">
        <v>1.25</v>
      </c>
    </row>
    <row r="3684" spans="2:4">
      <c r="B3684">
        <v>8320</v>
      </c>
      <c r="C3684">
        <v>3.5</v>
      </c>
      <c r="D3684">
        <v>2</v>
      </c>
    </row>
    <row r="3685" spans="2:4">
      <c r="B3685">
        <v>8321</v>
      </c>
      <c r="C3685">
        <v>5</v>
      </c>
      <c r="D3685">
        <v>1.6666669999999999</v>
      </c>
    </row>
    <row r="3686" spans="2:4">
      <c r="B3686">
        <v>8322</v>
      </c>
      <c r="C3686">
        <v>6</v>
      </c>
      <c r="D3686">
        <v>4</v>
      </c>
    </row>
    <row r="3687" spans="2:4">
      <c r="B3687">
        <v>8323</v>
      </c>
      <c r="C3687">
        <v>3.5</v>
      </c>
      <c r="D3687">
        <v>2.5</v>
      </c>
    </row>
    <row r="3688" spans="2:4">
      <c r="B3688">
        <v>8327</v>
      </c>
      <c r="C3688">
        <v>7</v>
      </c>
      <c r="D3688">
        <v>4</v>
      </c>
    </row>
    <row r="3689" spans="2:4">
      <c r="B3689">
        <v>8329</v>
      </c>
      <c r="C3689">
        <v>8.5</v>
      </c>
      <c r="D3689">
        <v>2.5</v>
      </c>
    </row>
    <row r="3690" spans="2:4">
      <c r="B3690">
        <v>8331</v>
      </c>
      <c r="C3690">
        <v>8</v>
      </c>
      <c r="D3690">
        <v>6</v>
      </c>
    </row>
    <row r="3691" spans="2:4">
      <c r="B3691">
        <v>8336</v>
      </c>
      <c r="C3691">
        <v>5</v>
      </c>
      <c r="D3691">
        <v>4</v>
      </c>
    </row>
    <row r="3692" spans="2:4">
      <c r="B3692">
        <v>8337</v>
      </c>
      <c r="C3692">
        <v>5</v>
      </c>
      <c r="D3692">
        <v>4</v>
      </c>
    </row>
    <row r="3693" spans="2:4">
      <c r="B3693">
        <v>8340</v>
      </c>
      <c r="C3693">
        <v>4</v>
      </c>
      <c r="D3693">
        <v>3</v>
      </c>
    </row>
    <row r="3694" spans="2:4">
      <c r="B3694">
        <v>8344</v>
      </c>
      <c r="C3694">
        <v>6.5</v>
      </c>
      <c r="D3694">
        <v>2.5</v>
      </c>
    </row>
    <row r="3695" spans="2:4">
      <c r="B3695">
        <v>8345</v>
      </c>
      <c r="C3695">
        <v>9</v>
      </c>
      <c r="D3695">
        <v>4</v>
      </c>
    </row>
    <row r="3696" spans="2:4">
      <c r="B3696">
        <v>8346</v>
      </c>
      <c r="C3696">
        <v>4.5</v>
      </c>
      <c r="D3696">
        <v>2</v>
      </c>
    </row>
    <row r="3697" spans="2:4">
      <c r="B3697">
        <v>8348</v>
      </c>
      <c r="C3697">
        <v>5</v>
      </c>
      <c r="D3697">
        <v>3</v>
      </c>
    </row>
    <row r="3698" spans="2:4">
      <c r="B3698">
        <v>8352</v>
      </c>
      <c r="C3698">
        <v>3.5</v>
      </c>
      <c r="D3698">
        <v>2</v>
      </c>
    </row>
    <row r="3699" spans="2:4">
      <c r="B3699">
        <v>8353</v>
      </c>
      <c r="C3699">
        <v>4.5</v>
      </c>
      <c r="D3699">
        <v>2.5</v>
      </c>
    </row>
    <row r="3700" spans="2:4">
      <c r="B3700">
        <v>8354</v>
      </c>
      <c r="C3700">
        <v>5.5</v>
      </c>
      <c r="D3700">
        <v>4</v>
      </c>
    </row>
    <row r="3701" spans="2:4">
      <c r="B3701">
        <v>8355</v>
      </c>
      <c r="C3701">
        <v>5.2</v>
      </c>
      <c r="D3701">
        <v>2.6</v>
      </c>
    </row>
    <row r="3702" spans="2:4">
      <c r="B3702">
        <v>8356</v>
      </c>
      <c r="C3702">
        <v>9</v>
      </c>
      <c r="D3702">
        <v>6</v>
      </c>
    </row>
    <row r="3703" spans="2:4">
      <c r="B3703">
        <v>8357</v>
      </c>
      <c r="C3703">
        <v>4</v>
      </c>
      <c r="D3703">
        <v>2.5</v>
      </c>
    </row>
    <row r="3704" spans="2:4">
      <c r="B3704">
        <v>8358</v>
      </c>
      <c r="C3704">
        <v>4</v>
      </c>
      <c r="D3704">
        <v>2</v>
      </c>
    </row>
    <row r="3705" spans="2:4">
      <c r="B3705">
        <v>8360</v>
      </c>
      <c r="C3705">
        <v>6</v>
      </c>
      <c r="D3705">
        <v>2</v>
      </c>
    </row>
    <row r="3706" spans="2:4">
      <c r="B3706">
        <v>8363</v>
      </c>
      <c r="C3706">
        <v>4</v>
      </c>
      <c r="D3706">
        <v>3</v>
      </c>
    </row>
    <row r="3707" spans="2:4">
      <c r="B3707">
        <v>8364</v>
      </c>
      <c r="C3707">
        <v>4.6666670000000003</v>
      </c>
      <c r="D3707">
        <v>2.6666669999999999</v>
      </c>
    </row>
    <row r="3708" spans="2:4">
      <c r="B3708">
        <v>8368</v>
      </c>
      <c r="C3708">
        <v>5</v>
      </c>
      <c r="D3708">
        <v>3</v>
      </c>
    </row>
    <row r="3709" spans="2:4">
      <c r="B3709">
        <v>8370</v>
      </c>
      <c r="C3709">
        <v>7</v>
      </c>
      <c r="D3709">
        <v>3</v>
      </c>
    </row>
    <row r="3710" spans="2:4">
      <c r="B3710">
        <v>8385</v>
      </c>
      <c r="C3710">
        <v>7</v>
      </c>
      <c r="D3710">
        <v>3</v>
      </c>
    </row>
    <row r="3711" spans="2:4">
      <c r="B3711">
        <v>8386</v>
      </c>
      <c r="C3711">
        <v>3.5</v>
      </c>
      <c r="D3711">
        <v>2</v>
      </c>
    </row>
    <row r="3712" spans="2:4">
      <c r="B3712">
        <v>8388</v>
      </c>
      <c r="C3712">
        <v>5.3333329999999997</v>
      </c>
      <c r="D3712">
        <v>2.3333330000000001</v>
      </c>
    </row>
    <row r="3713" spans="2:4">
      <c r="B3713">
        <v>8389</v>
      </c>
      <c r="C3713">
        <v>7</v>
      </c>
      <c r="D3713">
        <v>3.5</v>
      </c>
    </row>
    <row r="3714" spans="2:4">
      <c r="B3714">
        <v>8393</v>
      </c>
      <c r="C3714">
        <v>5.3333329999999997</v>
      </c>
      <c r="D3714">
        <v>2.6666669999999999</v>
      </c>
    </row>
    <row r="3715" spans="2:4">
      <c r="B3715">
        <v>8394</v>
      </c>
      <c r="C3715">
        <v>4.5</v>
      </c>
      <c r="D3715">
        <v>2.5</v>
      </c>
    </row>
    <row r="3716" spans="2:4">
      <c r="B3716">
        <v>8397</v>
      </c>
      <c r="C3716">
        <v>8</v>
      </c>
      <c r="D3716">
        <v>6</v>
      </c>
    </row>
    <row r="3717" spans="2:4">
      <c r="B3717">
        <v>8398</v>
      </c>
      <c r="C3717">
        <v>6.5</v>
      </c>
      <c r="D3717">
        <v>3</v>
      </c>
    </row>
    <row r="3718" spans="2:4">
      <c r="B3718">
        <v>8399</v>
      </c>
      <c r="C3718">
        <v>4</v>
      </c>
      <c r="D3718">
        <v>2.6666669999999999</v>
      </c>
    </row>
    <row r="3719" spans="2:4">
      <c r="B3719">
        <v>8401</v>
      </c>
      <c r="C3719">
        <v>7</v>
      </c>
      <c r="D3719">
        <v>4</v>
      </c>
    </row>
    <row r="3720" spans="2:4">
      <c r="B3720">
        <v>8402</v>
      </c>
      <c r="C3720">
        <v>6</v>
      </c>
      <c r="D3720">
        <v>2.5</v>
      </c>
    </row>
    <row r="3721" spans="2:4">
      <c r="B3721">
        <v>8403</v>
      </c>
      <c r="C3721">
        <v>5</v>
      </c>
      <c r="D3721">
        <v>3</v>
      </c>
    </row>
    <row r="3722" spans="2:4">
      <c r="B3722">
        <v>8404</v>
      </c>
      <c r="C3722">
        <v>6</v>
      </c>
      <c r="D3722">
        <v>4.6666670000000003</v>
      </c>
    </row>
    <row r="3723" spans="2:4">
      <c r="B3723">
        <v>8407</v>
      </c>
      <c r="C3723">
        <v>5</v>
      </c>
      <c r="D3723">
        <v>2.5</v>
      </c>
    </row>
    <row r="3724" spans="2:4">
      <c r="B3724">
        <v>8408</v>
      </c>
      <c r="C3724">
        <v>6</v>
      </c>
      <c r="D3724">
        <v>4</v>
      </c>
    </row>
    <row r="3725" spans="2:4">
      <c r="B3725">
        <v>8409</v>
      </c>
      <c r="C3725">
        <v>4</v>
      </c>
      <c r="D3725">
        <v>1.5</v>
      </c>
    </row>
    <row r="3726" spans="2:4">
      <c r="B3726">
        <v>8410</v>
      </c>
      <c r="C3726">
        <v>4.5</v>
      </c>
      <c r="D3726">
        <v>2.5</v>
      </c>
    </row>
    <row r="3727" spans="2:4">
      <c r="B3727">
        <v>8411</v>
      </c>
      <c r="C3727">
        <v>7</v>
      </c>
      <c r="D3727">
        <v>3</v>
      </c>
    </row>
    <row r="3728" spans="2:4">
      <c r="B3728">
        <v>8412</v>
      </c>
      <c r="C3728">
        <v>4</v>
      </c>
      <c r="D3728">
        <v>3</v>
      </c>
    </row>
    <row r="3729" spans="2:4">
      <c r="B3729">
        <v>8415</v>
      </c>
      <c r="C3729">
        <v>5.5</v>
      </c>
      <c r="D3729">
        <v>2.5</v>
      </c>
    </row>
    <row r="3730" spans="2:4">
      <c r="B3730">
        <v>8420</v>
      </c>
      <c r="C3730">
        <v>4</v>
      </c>
      <c r="D3730">
        <v>3</v>
      </c>
    </row>
    <row r="3731" spans="2:4">
      <c r="B3731">
        <v>8424</v>
      </c>
      <c r="C3731">
        <v>3</v>
      </c>
      <c r="D3731">
        <v>2</v>
      </c>
    </row>
    <row r="3732" spans="2:4">
      <c r="B3732">
        <v>8425</v>
      </c>
      <c r="C3732">
        <v>3.6</v>
      </c>
      <c r="D3732">
        <v>2.4</v>
      </c>
    </row>
    <row r="3733" spans="2:4">
      <c r="B3733">
        <v>8426</v>
      </c>
      <c r="C3733">
        <v>4.5</v>
      </c>
      <c r="D3733">
        <v>2.5</v>
      </c>
    </row>
    <row r="3734" spans="2:4">
      <c r="B3734">
        <v>8430</v>
      </c>
      <c r="C3734">
        <v>5.3333329999999997</v>
      </c>
      <c r="D3734">
        <v>2.6666669999999999</v>
      </c>
    </row>
    <row r="3735" spans="2:4">
      <c r="B3735">
        <v>8434</v>
      </c>
      <c r="C3735">
        <v>7</v>
      </c>
      <c r="D3735">
        <v>1</v>
      </c>
    </row>
    <row r="3736" spans="2:4">
      <c r="B3736">
        <v>8435</v>
      </c>
      <c r="C3736">
        <v>7</v>
      </c>
      <c r="D3736">
        <v>2</v>
      </c>
    </row>
    <row r="3737" spans="2:4">
      <c r="B3737">
        <v>8441</v>
      </c>
      <c r="C3737">
        <v>3.3333330000000001</v>
      </c>
      <c r="D3737">
        <v>1.3333330000000001</v>
      </c>
    </row>
    <row r="3738" spans="2:4">
      <c r="B3738">
        <v>8444</v>
      </c>
      <c r="C3738">
        <v>6</v>
      </c>
      <c r="D3738">
        <v>4</v>
      </c>
    </row>
    <row r="3739" spans="2:4">
      <c r="B3739">
        <v>8448</v>
      </c>
      <c r="C3739">
        <v>4</v>
      </c>
      <c r="D3739">
        <v>3</v>
      </c>
    </row>
    <row r="3740" spans="2:4">
      <c r="B3740">
        <v>8449</v>
      </c>
      <c r="C3740">
        <v>5</v>
      </c>
      <c r="D3740">
        <v>3</v>
      </c>
    </row>
    <row r="3741" spans="2:4">
      <c r="B3741">
        <v>8451</v>
      </c>
      <c r="C3741">
        <v>4.3333329999999997</v>
      </c>
      <c r="D3741">
        <v>3</v>
      </c>
    </row>
    <row r="3742" spans="2:4">
      <c r="B3742">
        <v>8452</v>
      </c>
      <c r="C3742">
        <v>5.3333329999999997</v>
      </c>
      <c r="D3742">
        <v>2.3333330000000001</v>
      </c>
    </row>
    <row r="3743" spans="2:4">
      <c r="B3743">
        <v>8453</v>
      </c>
      <c r="C3743">
        <v>6</v>
      </c>
      <c r="D3743">
        <v>2</v>
      </c>
    </row>
    <row r="3744" spans="2:4">
      <c r="B3744">
        <v>8455</v>
      </c>
      <c r="C3744">
        <v>5.5</v>
      </c>
      <c r="D3744">
        <v>2.5</v>
      </c>
    </row>
    <row r="3745" spans="2:4">
      <c r="B3745">
        <v>8456</v>
      </c>
      <c r="C3745">
        <v>5.3333329999999997</v>
      </c>
      <c r="D3745">
        <v>3</v>
      </c>
    </row>
    <row r="3746" spans="2:4">
      <c r="B3746">
        <v>8459</v>
      </c>
      <c r="C3746">
        <v>3.5</v>
      </c>
      <c r="D3746">
        <v>1.5</v>
      </c>
    </row>
    <row r="3747" spans="2:4">
      <c r="B3747">
        <v>8462</v>
      </c>
      <c r="C3747">
        <v>4</v>
      </c>
      <c r="D3747">
        <v>3</v>
      </c>
    </row>
    <row r="3748" spans="2:4">
      <c r="B3748">
        <v>8465</v>
      </c>
      <c r="C3748">
        <v>3.6666669999999999</v>
      </c>
      <c r="D3748">
        <v>1.3333330000000001</v>
      </c>
    </row>
    <row r="3749" spans="2:4">
      <c r="B3749">
        <v>8467</v>
      </c>
      <c r="C3749">
        <v>4</v>
      </c>
      <c r="D3749">
        <v>2.25</v>
      </c>
    </row>
    <row r="3750" spans="2:4">
      <c r="B3750">
        <v>8469</v>
      </c>
      <c r="C3750">
        <v>5.3333329999999997</v>
      </c>
      <c r="D3750">
        <v>3</v>
      </c>
    </row>
    <row r="3751" spans="2:4">
      <c r="B3751">
        <v>8471</v>
      </c>
      <c r="C3751">
        <v>6</v>
      </c>
      <c r="D3751">
        <v>2</v>
      </c>
    </row>
    <row r="3752" spans="2:4">
      <c r="B3752">
        <v>8479</v>
      </c>
      <c r="C3752">
        <v>5.5</v>
      </c>
      <c r="D3752">
        <v>2.5</v>
      </c>
    </row>
    <row r="3753" spans="2:4">
      <c r="B3753">
        <v>8481</v>
      </c>
      <c r="C3753">
        <v>5.5</v>
      </c>
      <c r="D3753">
        <v>2.5</v>
      </c>
    </row>
    <row r="3754" spans="2:4">
      <c r="B3754">
        <v>8486</v>
      </c>
      <c r="C3754">
        <v>6</v>
      </c>
      <c r="D3754">
        <v>4</v>
      </c>
    </row>
    <row r="3755" spans="2:4">
      <c r="B3755">
        <v>8489</v>
      </c>
      <c r="C3755">
        <v>3.5</v>
      </c>
      <c r="D3755">
        <v>1.5</v>
      </c>
    </row>
    <row r="3756" spans="2:4">
      <c r="B3756">
        <v>8491</v>
      </c>
      <c r="C3756">
        <v>5.3333329999999997</v>
      </c>
      <c r="D3756">
        <v>3</v>
      </c>
    </row>
    <row r="3757" spans="2:4">
      <c r="B3757">
        <v>8493</v>
      </c>
      <c r="C3757">
        <v>4.3333329999999997</v>
      </c>
      <c r="D3757">
        <v>1.6666669999999999</v>
      </c>
    </row>
    <row r="3758" spans="2:4">
      <c r="B3758">
        <v>8503</v>
      </c>
      <c r="C3758">
        <v>7</v>
      </c>
      <c r="D3758">
        <v>4</v>
      </c>
    </row>
    <row r="3759" spans="2:4">
      <c r="B3759">
        <v>8505</v>
      </c>
      <c r="C3759">
        <v>4</v>
      </c>
      <c r="D3759">
        <v>3</v>
      </c>
    </row>
    <row r="3760" spans="2:4">
      <c r="B3760">
        <v>8507</v>
      </c>
      <c r="C3760">
        <v>8</v>
      </c>
      <c r="D3760">
        <v>4</v>
      </c>
    </row>
    <row r="3761" spans="2:4">
      <c r="B3761">
        <v>8516</v>
      </c>
      <c r="C3761">
        <v>5</v>
      </c>
      <c r="D3761">
        <v>3</v>
      </c>
    </row>
    <row r="3762" spans="2:4">
      <c r="B3762">
        <v>8517</v>
      </c>
      <c r="C3762">
        <v>5.3333329999999997</v>
      </c>
      <c r="D3762">
        <v>3.3333330000000001</v>
      </c>
    </row>
    <row r="3763" spans="2:4">
      <c r="B3763">
        <v>8518</v>
      </c>
      <c r="C3763">
        <v>7</v>
      </c>
      <c r="D3763">
        <v>5</v>
      </c>
    </row>
    <row r="3764" spans="2:4">
      <c r="B3764">
        <v>8519</v>
      </c>
      <c r="C3764">
        <v>8</v>
      </c>
      <c r="D3764">
        <v>3</v>
      </c>
    </row>
    <row r="3765" spans="2:4">
      <c r="B3765">
        <v>8521</v>
      </c>
      <c r="C3765">
        <v>4</v>
      </c>
      <c r="D3765">
        <v>2.6666669999999999</v>
      </c>
    </row>
    <row r="3766" spans="2:4">
      <c r="B3766">
        <v>8525</v>
      </c>
      <c r="C3766">
        <v>5.5</v>
      </c>
      <c r="D3766">
        <v>3</v>
      </c>
    </row>
    <row r="3767" spans="2:4">
      <c r="B3767">
        <v>8529</v>
      </c>
      <c r="C3767">
        <v>5.5</v>
      </c>
      <c r="D3767">
        <v>2.5</v>
      </c>
    </row>
    <row r="3768" spans="2:4">
      <c r="B3768">
        <v>8531</v>
      </c>
      <c r="C3768">
        <v>6</v>
      </c>
      <c r="D3768">
        <v>3</v>
      </c>
    </row>
    <row r="3769" spans="2:4">
      <c r="B3769">
        <v>8534</v>
      </c>
      <c r="C3769">
        <v>7</v>
      </c>
      <c r="D3769">
        <v>4</v>
      </c>
    </row>
    <row r="3770" spans="2:4">
      <c r="B3770">
        <v>8538</v>
      </c>
      <c r="C3770">
        <v>5</v>
      </c>
      <c r="D3770">
        <v>3</v>
      </c>
    </row>
    <row r="3771" spans="2:4">
      <c r="B3771">
        <v>8539</v>
      </c>
      <c r="C3771">
        <v>4.6666670000000003</v>
      </c>
      <c r="D3771">
        <v>2.6666669999999999</v>
      </c>
    </row>
    <row r="3772" spans="2:4">
      <c r="B3772">
        <v>8540</v>
      </c>
      <c r="C3772">
        <v>8</v>
      </c>
      <c r="D3772">
        <v>2</v>
      </c>
    </row>
    <row r="3773" spans="2:4">
      <c r="B3773">
        <v>8541</v>
      </c>
      <c r="C3773">
        <v>3.8</v>
      </c>
      <c r="D3773">
        <v>2</v>
      </c>
    </row>
    <row r="3774" spans="2:4">
      <c r="B3774">
        <v>8542</v>
      </c>
      <c r="C3774">
        <v>6</v>
      </c>
      <c r="D3774">
        <v>1</v>
      </c>
    </row>
    <row r="3775" spans="2:4">
      <c r="B3775">
        <v>8547</v>
      </c>
      <c r="C3775">
        <v>3.6666669999999999</v>
      </c>
      <c r="D3775">
        <v>2</v>
      </c>
    </row>
    <row r="3776" spans="2:4">
      <c r="B3776">
        <v>8550</v>
      </c>
      <c r="C3776">
        <v>6</v>
      </c>
      <c r="D3776">
        <v>4</v>
      </c>
    </row>
    <row r="3777" spans="2:4">
      <c r="B3777">
        <v>8553</v>
      </c>
      <c r="C3777">
        <v>3.5</v>
      </c>
      <c r="D3777">
        <v>1.5</v>
      </c>
    </row>
    <row r="3778" spans="2:4">
      <c r="B3778">
        <v>8554</v>
      </c>
      <c r="C3778">
        <v>6</v>
      </c>
      <c r="D3778">
        <v>3</v>
      </c>
    </row>
    <row r="3779" spans="2:4">
      <c r="B3779">
        <v>8556</v>
      </c>
      <c r="C3779">
        <v>6.3333329999999997</v>
      </c>
      <c r="D3779">
        <v>2</v>
      </c>
    </row>
    <row r="3780" spans="2:4">
      <c r="B3780">
        <v>8564</v>
      </c>
      <c r="C3780">
        <v>4.5</v>
      </c>
      <c r="D3780">
        <v>2.5</v>
      </c>
    </row>
    <row r="3781" spans="2:4">
      <c r="B3781">
        <v>8566</v>
      </c>
      <c r="C3781">
        <v>4.6666670000000003</v>
      </c>
      <c r="D3781">
        <v>3</v>
      </c>
    </row>
    <row r="3782" spans="2:4">
      <c r="B3782">
        <v>8568</v>
      </c>
      <c r="C3782">
        <v>6.5</v>
      </c>
      <c r="D3782">
        <v>4.5</v>
      </c>
    </row>
    <row r="3783" spans="2:4">
      <c r="B3783">
        <v>8570</v>
      </c>
      <c r="C3783">
        <v>6</v>
      </c>
      <c r="D3783">
        <v>3</v>
      </c>
    </row>
    <row r="3784" spans="2:4">
      <c r="B3784">
        <v>8572</v>
      </c>
      <c r="C3784">
        <v>4.5</v>
      </c>
      <c r="D3784">
        <v>2</v>
      </c>
    </row>
    <row r="3785" spans="2:4">
      <c r="B3785">
        <v>8573</v>
      </c>
      <c r="C3785">
        <v>4.5</v>
      </c>
      <c r="D3785">
        <v>2.5</v>
      </c>
    </row>
    <row r="3786" spans="2:4">
      <c r="B3786">
        <v>8574</v>
      </c>
      <c r="C3786">
        <v>6.1111110000000002</v>
      </c>
      <c r="D3786">
        <v>2.1</v>
      </c>
    </row>
    <row r="3787" spans="2:4">
      <c r="B3787">
        <v>8575</v>
      </c>
      <c r="C3787">
        <v>7.5</v>
      </c>
      <c r="D3787">
        <v>4.5</v>
      </c>
    </row>
    <row r="3788" spans="2:4">
      <c r="B3788">
        <v>8577</v>
      </c>
      <c r="C3788">
        <v>3.5</v>
      </c>
      <c r="D3788">
        <v>2</v>
      </c>
    </row>
    <row r="3789" spans="2:4">
      <c r="B3789">
        <v>8580</v>
      </c>
      <c r="C3789">
        <v>8</v>
      </c>
      <c r="D3789">
        <v>4.5</v>
      </c>
    </row>
    <row r="3790" spans="2:4">
      <c r="B3790">
        <v>8581</v>
      </c>
      <c r="C3790">
        <v>4.3333329999999997</v>
      </c>
      <c r="D3790">
        <v>2.3333330000000001</v>
      </c>
    </row>
    <row r="3791" spans="2:4">
      <c r="B3791">
        <v>8583</v>
      </c>
      <c r="C3791">
        <v>7</v>
      </c>
      <c r="D3791">
        <v>4</v>
      </c>
    </row>
    <row r="3792" spans="2:4">
      <c r="B3792">
        <v>8584</v>
      </c>
      <c r="C3792">
        <v>5.5</v>
      </c>
      <c r="D3792">
        <v>3</v>
      </c>
    </row>
    <row r="3793" spans="2:4">
      <c r="B3793">
        <v>8585</v>
      </c>
      <c r="C3793">
        <v>6.5</v>
      </c>
      <c r="D3793">
        <v>3.5</v>
      </c>
    </row>
    <row r="3794" spans="2:4">
      <c r="B3794">
        <v>8586</v>
      </c>
      <c r="C3794">
        <v>6.5</v>
      </c>
      <c r="D3794">
        <v>1.5</v>
      </c>
    </row>
    <row r="3795" spans="2:4">
      <c r="B3795">
        <v>8587</v>
      </c>
      <c r="C3795">
        <v>7</v>
      </c>
      <c r="D3795">
        <v>5</v>
      </c>
    </row>
    <row r="3796" spans="2:4">
      <c r="B3796">
        <v>8589</v>
      </c>
      <c r="C3796">
        <v>4</v>
      </c>
      <c r="D3796">
        <v>2</v>
      </c>
    </row>
    <row r="3797" spans="2:4">
      <c r="B3797">
        <v>8590</v>
      </c>
      <c r="C3797">
        <v>8.5</v>
      </c>
      <c r="D3797">
        <v>3.5</v>
      </c>
    </row>
    <row r="3798" spans="2:4">
      <c r="B3798">
        <v>8594</v>
      </c>
      <c r="C3798">
        <v>10</v>
      </c>
      <c r="D3798">
        <v>4</v>
      </c>
    </row>
    <row r="3799" spans="2:4">
      <c r="B3799">
        <v>8597</v>
      </c>
      <c r="C3799">
        <v>6.5</v>
      </c>
      <c r="D3799">
        <v>4.5</v>
      </c>
    </row>
    <row r="3800" spans="2:4">
      <c r="B3800">
        <v>8598</v>
      </c>
      <c r="C3800">
        <v>4</v>
      </c>
      <c r="D3800">
        <v>3</v>
      </c>
    </row>
    <row r="3801" spans="2:4">
      <c r="B3801">
        <v>8600</v>
      </c>
      <c r="C3801">
        <v>6</v>
      </c>
      <c r="D3801">
        <v>4</v>
      </c>
    </row>
    <row r="3802" spans="2:4">
      <c r="B3802">
        <v>8606</v>
      </c>
      <c r="C3802">
        <v>13</v>
      </c>
      <c r="D3802">
        <v>5.6666670000000003</v>
      </c>
    </row>
    <row r="3803" spans="2:4">
      <c r="B3803">
        <v>8607</v>
      </c>
      <c r="C3803">
        <v>7</v>
      </c>
      <c r="D3803">
        <v>2</v>
      </c>
    </row>
    <row r="3804" spans="2:4">
      <c r="B3804">
        <v>8610</v>
      </c>
      <c r="C3804">
        <v>8</v>
      </c>
      <c r="D3804">
        <v>5</v>
      </c>
    </row>
    <row r="3805" spans="2:4">
      <c r="B3805">
        <v>8616</v>
      </c>
      <c r="C3805">
        <v>4</v>
      </c>
      <c r="D3805">
        <v>2</v>
      </c>
    </row>
    <row r="3806" spans="2:4">
      <c r="B3806">
        <v>8617</v>
      </c>
      <c r="C3806">
        <v>5</v>
      </c>
      <c r="D3806">
        <v>2</v>
      </c>
    </row>
    <row r="3807" spans="2:4">
      <c r="B3807">
        <v>8621</v>
      </c>
      <c r="C3807">
        <v>6.5</v>
      </c>
      <c r="D3807">
        <v>3.5</v>
      </c>
    </row>
    <row r="3808" spans="2:4">
      <c r="B3808">
        <v>8626</v>
      </c>
      <c r="C3808">
        <v>6</v>
      </c>
      <c r="D3808">
        <v>2</v>
      </c>
    </row>
    <row r="3809" spans="2:4">
      <c r="B3809">
        <v>8628</v>
      </c>
      <c r="C3809">
        <v>4</v>
      </c>
      <c r="D3809">
        <v>3</v>
      </c>
    </row>
    <row r="3810" spans="2:4">
      <c r="B3810">
        <v>8630</v>
      </c>
      <c r="C3810">
        <v>2.6</v>
      </c>
      <c r="D3810">
        <v>1.2</v>
      </c>
    </row>
    <row r="3811" spans="2:4">
      <c r="B3811">
        <v>8631</v>
      </c>
      <c r="C3811">
        <v>6</v>
      </c>
      <c r="D3811">
        <v>4</v>
      </c>
    </row>
    <row r="3812" spans="2:4">
      <c r="B3812">
        <v>8643</v>
      </c>
      <c r="C3812">
        <v>3.5</v>
      </c>
      <c r="D3812">
        <v>2.5</v>
      </c>
    </row>
    <row r="3813" spans="2:4">
      <c r="B3813">
        <v>8645</v>
      </c>
      <c r="C3813">
        <v>3</v>
      </c>
      <c r="D3813">
        <v>1</v>
      </c>
    </row>
    <row r="3814" spans="2:4">
      <c r="B3814">
        <v>8646</v>
      </c>
      <c r="C3814">
        <v>4</v>
      </c>
      <c r="D3814">
        <v>3</v>
      </c>
    </row>
    <row r="3815" spans="2:4">
      <c r="B3815">
        <v>8648</v>
      </c>
      <c r="C3815">
        <v>7</v>
      </c>
      <c r="D3815">
        <v>4</v>
      </c>
    </row>
    <row r="3816" spans="2:4">
      <c r="B3816">
        <v>8652</v>
      </c>
      <c r="C3816">
        <v>6</v>
      </c>
      <c r="D3816">
        <v>1</v>
      </c>
    </row>
    <row r="3817" spans="2:4">
      <c r="B3817">
        <v>8653</v>
      </c>
      <c r="C3817">
        <v>4.5</v>
      </c>
      <c r="D3817">
        <v>2.5</v>
      </c>
    </row>
    <row r="3818" spans="2:4">
      <c r="B3818">
        <v>8655</v>
      </c>
      <c r="C3818">
        <v>5</v>
      </c>
      <c r="D3818">
        <v>2.75</v>
      </c>
    </row>
    <row r="3819" spans="2:4">
      <c r="B3819">
        <v>8658</v>
      </c>
      <c r="C3819">
        <v>4.5</v>
      </c>
      <c r="D3819">
        <v>2.5</v>
      </c>
    </row>
    <row r="3820" spans="2:4">
      <c r="B3820">
        <v>8661</v>
      </c>
      <c r="C3820">
        <v>5</v>
      </c>
      <c r="D3820">
        <v>1.5</v>
      </c>
    </row>
    <row r="3821" spans="2:4">
      <c r="B3821">
        <v>8670</v>
      </c>
      <c r="C3821">
        <v>5.6666670000000003</v>
      </c>
      <c r="D3821">
        <v>2.6666669999999999</v>
      </c>
    </row>
    <row r="3822" spans="2:4">
      <c r="B3822">
        <v>8671</v>
      </c>
      <c r="C3822">
        <v>5.6666670000000003</v>
      </c>
      <c r="D3822">
        <v>3</v>
      </c>
    </row>
    <row r="3823" spans="2:4">
      <c r="B3823">
        <v>8672</v>
      </c>
      <c r="C3823">
        <v>3.3333330000000001</v>
      </c>
      <c r="D3823">
        <v>2</v>
      </c>
    </row>
    <row r="3824" spans="2:4">
      <c r="B3824">
        <v>8678</v>
      </c>
      <c r="C3824">
        <v>6</v>
      </c>
      <c r="D3824">
        <v>2</v>
      </c>
    </row>
    <row r="3825" spans="2:4">
      <c r="B3825">
        <v>8680</v>
      </c>
      <c r="C3825">
        <v>8</v>
      </c>
      <c r="D3825">
        <v>3</v>
      </c>
    </row>
    <row r="3826" spans="2:4">
      <c r="B3826">
        <v>8683</v>
      </c>
      <c r="C3826">
        <v>10</v>
      </c>
      <c r="D3826">
        <v>4</v>
      </c>
    </row>
    <row r="3827" spans="2:4">
      <c r="B3827">
        <v>8685</v>
      </c>
      <c r="C3827">
        <v>5</v>
      </c>
      <c r="D3827">
        <v>2</v>
      </c>
    </row>
    <row r="3828" spans="2:4">
      <c r="B3828">
        <v>8686</v>
      </c>
      <c r="C3828">
        <v>4</v>
      </c>
      <c r="D3828">
        <v>2</v>
      </c>
    </row>
    <row r="3829" spans="2:4">
      <c r="B3829">
        <v>8688</v>
      </c>
      <c r="C3829">
        <v>5</v>
      </c>
      <c r="D3829">
        <v>3.5</v>
      </c>
    </row>
    <row r="3830" spans="2:4">
      <c r="B3830">
        <v>8689</v>
      </c>
      <c r="C3830">
        <v>6.5</v>
      </c>
      <c r="D3830">
        <v>4.5</v>
      </c>
    </row>
    <row r="3831" spans="2:4">
      <c r="B3831">
        <v>8690</v>
      </c>
      <c r="C3831">
        <v>3</v>
      </c>
      <c r="D3831">
        <v>2</v>
      </c>
    </row>
    <row r="3832" spans="2:4">
      <c r="B3832">
        <v>8691</v>
      </c>
      <c r="C3832">
        <v>3.4</v>
      </c>
      <c r="D3832">
        <v>1.8</v>
      </c>
    </row>
    <row r="3833" spans="2:4">
      <c r="B3833">
        <v>8695</v>
      </c>
      <c r="C3833">
        <v>4</v>
      </c>
      <c r="D3833">
        <v>2</v>
      </c>
    </row>
    <row r="3834" spans="2:4">
      <c r="B3834">
        <v>8699</v>
      </c>
      <c r="C3834">
        <v>5</v>
      </c>
      <c r="D3834">
        <v>2</v>
      </c>
    </row>
    <row r="3835" spans="2:4">
      <c r="B3835">
        <v>8706</v>
      </c>
      <c r="C3835">
        <v>5</v>
      </c>
      <c r="D3835">
        <v>3</v>
      </c>
    </row>
    <row r="3836" spans="2:4">
      <c r="B3836">
        <v>8707</v>
      </c>
      <c r="C3836">
        <v>4.5</v>
      </c>
      <c r="D3836">
        <v>2</v>
      </c>
    </row>
    <row r="3837" spans="2:4">
      <c r="B3837">
        <v>8708</v>
      </c>
      <c r="C3837">
        <v>8</v>
      </c>
      <c r="D3837">
        <v>4</v>
      </c>
    </row>
    <row r="3838" spans="2:4">
      <c r="B3838">
        <v>8709</v>
      </c>
      <c r="C3838">
        <v>6</v>
      </c>
      <c r="D3838">
        <v>4</v>
      </c>
    </row>
    <row r="3839" spans="2:4">
      <c r="B3839">
        <v>8712</v>
      </c>
      <c r="C3839">
        <v>6</v>
      </c>
      <c r="D3839">
        <v>4</v>
      </c>
    </row>
    <row r="3840" spans="2:4">
      <c r="B3840">
        <v>8713</v>
      </c>
      <c r="C3840">
        <v>5.25</v>
      </c>
      <c r="D3840">
        <v>2.75</v>
      </c>
    </row>
    <row r="3841" spans="2:4">
      <c r="B3841">
        <v>8716</v>
      </c>
      <c r="C3841">
        <v>8</v>
      </c>
      <c r="D3841">
        <v>2</v>
      </c>
    </row>
    <row r="3842" spans="2:4">
      <c r="B3842">
        <v>8717</v>
      </c>
      <c r="C3842">
        <v>3.6666669999999999</v>
      </c>
      <c r="D3842">
        <v>1.6666669999999999</v>
      </c>
    </row>
    <row r="3843" spans="2:4">
      <c r="B3843">
        <v>8723</v>
      </c>
      <c r="C3843">
        <v>8</v>
      </c>
      <c r="D3843">
        <v>6</v>
      </c>
    </row>
    <row r="3844" spans="2:4">
      <c r="B3844">
        <v>8724</v>
      </c>
      <c r="C3844">
        <v>5</v>
      </c>
      <c r="D3844">
        <v>2</v>
      </c>
    </row>
    <row r="3845" spans="2:4">
      <c r="B3845">
        <v>8725</v>
      </c>
      <c r="C3845">
        <v>5.4</v>
      </c>
      <c r="D3845">
        <v>2.6</v>
      </c>
    </row>
    <row r="3846" spans="2:4">
      <c r="B3846">
        <v>8726</v>
      </c>
      <c r="C3846">
        <v>4</v>
      </c>
      <c r="D3846">
        <v>2</v>
      </c>
    </row>
    <row r="3847" spans="2:4">
      <c r="B3847">
        <v>8731</v>
      </c>
      <c r="C3847">
        <v>3</v>
      </c>
      <c r="D3847">
        <v>2</v>
      </c>
    </row>
    <row r="3848" spans="2:4">
      <c r="B3848">
        <v>8733</v>
      </c>
      <c r="C3848">
        <v>9</v>
      </c>
      <c r="D3848">
        <v>4</v>
      </c>
    </row>
    <row r="3849" spans="2:4">
      <c r="B3849">
        <v>8736</v>
      </c>
      <c r="C3849">
        <v>8</v>
      </c>
      <c r="D3849">
        <v>4</v>
      </c>
    </row>
    <row r="3850" spans="2:4">
      <c r="B3850">
        <v>8737</v>
      </c>
      <c r="C3850">
        <v>4.8</v>
      </c>
      <c r="D3850">
        <v>3</v>
      </c>
    </row>
    <row r="3851" spans="2:4">
      <c r="B3851">
        <v>8740</v>
      </c>
      <c r="C3851">
        <v>5.4</v>
      </c>
      <c r="D3851">
        <v>2.6</v>
      </c>
    </row>
    <row r="3852" spans="2:4">
      <c r="B3852">
        <v>8741</v>
      </c>
      <c r="C3852">
        <v>6</v>
      </c>
      <c r="D3852">
        <v>4</v>
      </c>
    </row>
    <row r="3853" spans="2:4">
      <c r="B3853">
        <v>8742</v>
      </c>
      <c r="C3853">
        <v>6</v>
      </c>
      <c r="D3853">
        <v>2.6666669999999999</v>
      </c>
    </row>
    <row r="3854" spans="2:4">
      <c r="B3854">
        <v>8744</v>
      </c>
      <c r="C3854">
        <v>7.5</v>
      </c>
      <c r="D3854">
        <v>3.5</v>
      </c>
    </row>
    <row r="3855" spans="2:4">
      <c r="B3855">
        <v>8748</v>
      </c>
      <c r="C3855">
        <v>4.3333329999999997</v>
      </c>
      <c r="D3855">
        <v>1.6666669999999999</v>
      </c>
    </row>
    <row r="3856" spans="2:4">
      <c r="B3856">
        <v>8749</v>
      </c>
      <c r="C3856">
        <v>6.75</v>
      </c>
      <c r="D3856">
        <v>3.75</v>
      </c>
    </row>
    <row r="3857" spans="2:4">
      <c r="B3857">
        <v>8755</v>
      </c>
      <c r="C3857">
        <v>5.5</v>
      </c>
      <c r="D3857">
        <v>3.25</v>
      </c>
    </row>
    <row r="3858" spans="2:4">
      <c r="B3858">
        <v>8758</v>
      </c>
      <c r="C3858">
        <v>6</v>
      </c>
      <c r="D3858">
        <v>4</v>
      </c>
    </row>
    <row r="3859" spans="2:4">
      <c r="B3859">
        <v>8759</v>
      </c>
      <c r="C3859">
        <v>10</v>
      </c>
      <c r="D3859">
        <v>3.5</v>
      </c>
    </row>
    <row r="3860" spans="2:4">
      <c r="B3860">
        <v>8761</v>
      </c>
      <c r="C3860">
        <v>4</v>
      </c>
      <c r="D3860">
        <v>3</v>
      </c>
    </row>
    <row r="3861" spans="2:4">
      <c r="B3861">
        <v>8765</v>
      </c>
      <c r="C3861">
        <v>4</v>
      </c>
      <c r="D3861">
        <v>2</v>
      </c>
    </row>
    <row r="3862" spans="2:4">
      <c r="B3862">
        <v>8766</v>
      </c>
      <c r="C3862">
        <v>7</v>
      </c>
      <c r="D3862">
        <v>3.3333330000000001</v>
      </c>
    </row>
    <row r="3863" spans="2:4">
      <c r="B3863">
        <v>8768</v>
      </c>
      <c r="C3863">
        <v>5.25</v>
      </c>
      <c r="D3863">
        <v>2.5</v>
      </c>
    </row>
    <row r="3864" spans="2:4">
      <c r="B3864">
        <v>8769</v>
      </c>
      <c r="C3864">
        <v>5.5</v>
      </c>
      <c r="D3864">
        <v>2.5</v>
      </c>
    </row>
    <row r="3865" spans="2:4">
      <c r="B3865">
        <v>8770</v>
      </c>
      <c r="C3865">
        <v>4.3333329999999997</v>
      </c>
      <c r="D3865">
        <v>2.3333330000000001</v>
      </c>
    </row>
    <row r="3866" spans="2:4">
      <c r="B3866">
        <v>8771</v>
      </c>
      <c r="C3866">
        <v>8</v>
      </c>
      <c r="D3866">
        <v>6</v>
      </c>
    </row>
    <row r="3867" spans="2:4">
      <c r="B3867">
        <v>8772</v>
      </c>
      <c r="C3867">
        <v>5</v>
      </c>
      <c r="D3867">
        <v>3</v>
      </c>
    </row>
    <row r="3868" spans="2:4">
      <c r="B3868">
        <v>8773</v>
      </c>
      <c r="C3868">
        <v>6.5</v>
      </c>
      <c r="D3868">
        <v>2.5</v>
      </c>
    </row>
    <row r="3869" spans="2:4">
      <c r="B3869">
        <v>8774</v>
      </c>
      <c r="C3869">
        <v>7</v>
      </c>
      <c r="D3869">
        <v>5</v>
      </c>
    </row>
    <row r="3870" spans="2:4">
      <c r="B3870">
        <v>8775</v>
      </c>
      <c r="C3870">
        <v>4</v>
      </c>
      <c r="D3870">
        <v>2</v>
      </c>
    </row>
    <row r="3871" spans="2:4">
      <c r="B3871">
        <v>8776</v>
      </c>
      <c r="C3871">
        <v>4.5</v>
      </c>
      <c r="D3871">
        <v>2</v>
      </c>
    </row>
    <row r="3872" spans="2:4">
      <c r="B3872">
        <v>8778</v>
      </c>
      <c r="C3872">
        <v>3.5</v>
      </c>
      <c r="D3872">
        <v>2</v>
      </c>
    </row>
    <row r="3873" spans="2:4">
      <c r="B3873">
        <v>8780</v>
      </c>
      <c r="C3873">
        <v>3.6666669999999999</v>
      </c>
      <c r="D3873">
        <v>2</v>
      </c>
    </row>
    <row r="3874" spans="2:4">
      <c r="B3874">
        <v>8782</v>
      </c>
      <c r="C3874">
        <v>6.5</v>
      </c>
      <c r="D3874">
        <v>3</v>
      </c>
    </row>
    <row r="3875" spans="2:4">
      <c r="B3875">
        <v>8784</v>
      </c>
      <c r="C3875">
        <v>4.2</v>
      </c>
      <c r="D3875">
        <v>2.4</v>
      </c>
    </row>
    <row r="3876" spans="2:4">
      <c r="B3876">
        <v>8787</v>
      </c>
      <c r="C3876">
        <v>4</v>
      </c>
      <c r="D3876">
        <v>3</v>
      </c>
    </row>
    <row r="3877" spans="2:4">
      <c r="B3877">
        <v>8788</v>
      </c>
      <c r="C3877">
        <v>4</v>
      </c>
      <c r="D3877">
        <v>2</v>
      </c>
    </row>
    <row r="3878" spans="2:4">
      <c r="B3878">
        <v>8789</v>
      </c>
      <c r="C3878">
        <v>5</v>
      </c>
      <c r="D3878">
        <v>3.5</v>
      </c>
    </row>
    <row r="3879" spans="2:4">
      <c r="B3879">
        <v>8794</v>
      </c>
      <c r="C3879">
        <v>4</v>
      </c>
      <c r="D3879">
        <v>2.3333330000000001</v>
      </c>
    </row>
    <row r="3880" spans="2:4">
      <c r="B3880">
        <v>8799</v>
      </c>
      <c r="C3880">
        <v>10</v>
      </c>
      <c r="D3880">
        <v>4</v>
      </c>
    </row>
    <row r="3881" spans="2:4">
      <c r="B3881">
        <v>8800</v>
      </c>
      <c r="C3881">
        <v>4.3333329999999997</v>
      </c>
      <c r="D3881">
        <v>3</v>
      </c>
    </row>
    <row r="3882" spans="2:4">
      <c r="B3882">
        <v>8803</v>
      </c>
      <c r="C3882">
        <v>8</v>
      </c>
      <c r="D3882">
        <v>4.5</v>
      </c>
    </row>
    <row r="3883" spans="2:4">
      <c r="B3883">
        <v>8805</v>
      </c>
      <c r="C3883">
        <v>8</v>
      </c>
      <c r="D3883">
        <v>5</v>
      </c>
    </row>
    <row r="3884" spans="2:4">
      <c r="B3884">
        <v>8807</v>
      </c>
      <c r="C3884">
        <v>5</v>
      </c>
      <c r="D3884">
        <v>2</v>
      </c>
    </row>
    <row r="3885" spans="2:4">
      <c r="B3885">
        <v>8812</v>
      </c>
      <c r="C3885">
        <v>5</v>
      </c>
      <c r="D3885">
        <v>2</v>
      </c>
    </row>
    <row r="3886" spans="2:4">
      <c r="B3886">
        <v>8814</v>
      </c>
      <c r="C3886">
        <v>4</v>
      </c>
      <c r="D3886">
        <v>2.3333330000000001</v>
      </c>
    </row>
    <row r="3887" spans="2:4">
      <c r="B3887">
        <v>8815</v>
      </c>
      <c r="C3887">
        <v>3.3333330000000001</v>
      </c>
      <c r="D3887">
        <v>2</v>
      </c>
    </row>
    <row r="3888" spans="2:4">
      <c r="B3888">
        <v>8818</v>
      </c>
      <c r="C3888">
        <v>6</v>
      </c>
      <c r="D3888">
        <v>3</v>
      </c>
    </row>
    <row r="3889" spans="2:4">
      <c r="B3889">
        <v>8819</v>
      </c>
      <c r="C3889">
        <v>5</v>
      </c>
      <c r="D3889">
        <v>3</v>
      </c>
    </row>
    <row r="3890" spans="2:4">
      <c r="B3890">
        <v>8820</v>
      </c>
      <c r="C3890">
        <v>5</v>
      </c>
      <c r="D3890">
        <v>2</v>
      </c>
    </row>
    <row r="3891" spans="2:4">
      <c r="B3891">
        <v>8821</v>
      </c>
      <c r="C3891">
        <v>5</v>
      </c>
      <c r="D3891">
        <v>3</v>
      </c>
    </row>
    <row r="3892" spans="2:4">
      <c r="B3892">
        <v>8825</v>
      </c>
      <c r="C3892">
        <v>5</v>
      </c>
      <c r="D3892">
        <v>2</v>
      </c>
    </row>
    <row r="3893" spans="2:4">
      <c r="B3893">
        <v>8826</v>
      </c>
      <c r="C3893">
        <v>5.5</v>
      </c>
      <c r="D3893">
        <v>3.5</v>
      </c>
    </row>
    <row r="3894" spans="2:4">
      <c r="B3894">
        <v>8829</v>
      </c>
      <c r="C3894">
        <v>4</v>
      </c>
      <c r="D3894">
        <v>2</v>
      </c>
    </row>
    <row r="3895" spans="2:4">
      <c r="B3895">
        <v>8830</v>
      </c>
      <c r="C3895">
        <v>4</v>
      </c>
      <c r="D3895">
        <v>1.5</v>
      </c>
    </row>
    <row r="3896" spans="2:4">
      <c r="B3896">
        <v>8832</v>
      </c>
      <c r="C3896">
        <v>7</v>
      </c>
      <c r="D3896">
        <v>4</v>
      </c>
    </row>
    <row r="3897" spans="2:4">
      <c r="B3897">
        <v>8834</v>
      </c>
      <c r="C3897">
        <v>3.5</v>
      </c>
      <c r="D3897">
        <v>2.5</v>
      </c>
    </row>
    <row r="3898" spans="2:4">
      <c r="B3898">
        <v>8835</v>
      </c>
      <c r="C3898">
        <v>5</v>
      </c>
      <c r="D3898">
        <v>4</v>
      </c>
    </row>
    <row r="3899" spans="2:4">
      <c r="B3899">
        <v>8838</v>
      </c>
      <c r="C3899">
        <v>5</v>
      </c>
      <c r="D3899">
        <v>3.3333330000000001</v>
      </c>
    </row>
    <row r="3900" spans="2:4">
      <c r="B3900">
        <v>8839</v>
      </c>
      <c r="C3900">
        <v>3</v>
      </c>
      <c r="D3900">
        <v>1</v>
      </c>
    </row>
    <row r="3901" spans="2:4">
      <c r="B3901">
        <v>8840</v>
      </c>
      <c r="C3901">
        <v>5</v>
      </c>
      <c r="D3901">
        <v>3</v>
      </c>
    </row>
    <row r="3902" spans="2:4">
      <c r="B3902">
        <v>8841</v>
      </c>
      <c r="C3902">
        <v>6</v>
      </c>
      <c r="D3902">
        <v>4</v>
      </c>
    </row>
    <row r="3903" spans="2:4">
      <c r="B3903">
        <v>8843</v>
      </c>
      <c r="C3903">
        <v>4.4000000000000004</v>
      </c>
      <c r="D3903">
        <v>2.2000000000000002</v>
      </c>
    </row>
    <row r="3904" spans="2:4">
      <c r="B3904">
        <v>8844</v>
      </c>
      <c r="C3904">
        <v>4</v>
      </c>
      <c r="D3904">
        <v>2</v>
      </c>
    </row>
    <row r="3905" spans="2:4">
      <c r="B3905">
        <v>8845</v>
      </c>
      <c r="C3905">
        <v>5.5</v>
      </c>
      <c r="D3905">
        <v>2.5</v>
      </c>
    </row>
    <row r="3906" spans="2:4">
      <c r="B3906">
        <v>8846</v>
      </c>
      <c r="C3906">
        <v>5</v>
      </c>
      <c r="D3906">
        <v>2.5</v>
      </c>
    </row>
    <row r="3907" spans="2:4">
      <c r="B3907">
        <v>8847</v>
      </c>
      <c r="C3907">
        <v>7</v>
      </c>
      <c r="D3907">
        <v>3</v>
      </c>
    </row>
    <row r="3908" spans="2:4">
      <c r="B3908">
        <v>8849</v>
      </c>
      <c r="C3908">
        <v>3.5</v>
      </c>
      <c r="D3908">
        <v>2.5</v>
      </c>
    </row>
    <row r="3909" spans="2:4">
      <c r="B3909">
        <v>8851</v>
      </c>
      <c r="C3909">
        <v>3.5</v>
      </c>
      <c r="D3909">
        <v>2</v>
      </c>
    </row>
    <row r="3910" spans="2:4">
      <c r="B3910">
        <v>8852</v>
      </c>
      <c r="C3910">
        <v>5.3333329999999997</v>
      </c>
      <c r="D3910">
        <v>3.3333330000000001</v>
      </c>
    </row>
    <row r="3911" spans="2:4">
      <c r="B3911">
        <v>8853</v>
      </c>
      <c r="C3911">
        <v>6</v>
      </c>
      <c r="D3911">
        <v>2.3333330000000001</v>
      </c>
    </row>
    <row r="3912" spans="2:4">
      <c r="B3912">
        <v>8855</v>
      </c>
      <c r="C3912">
        <v>3.6</v>
      </c>
      <c r="D3912">
        <v>1.8</v>
      </c>
    </row>
    <row r="3913" spans="2:4">
      <c r="B3913">
        <v>8856</v>
      </c>
      <c r="C3913">
        <v>6</v>
      </c>
      <c r="D3913">
        <v>4</v>
      </c>
    </row>
    <row r="3914" spans="2:4">
      <c r="B3914">
        <v>8858</v>
      </c>
      <c r="C3914">
        <v>9</v>
      </c>
      <c r="D3914">
        <v>4.6666670000000003</v>
      </c>
    </row>
    <row r="3915" spans="2:4">
      <c r="B3915">
        <v>8859</v>
      </c>
      <c r="C3915">
        <v>7</v>
      </c>
      <c r="D3915">
        <v>4</v>
      </c>
    </row>
    <row r="3916" spans="2:4">
      <c r="B3916">
        <v>8861</v>
      </c>
      <c r="C3916">
        <v>6.3333329999999997</v>
      </c>
      <c r="D3916">
        <v>3</v>
      </c>
    </row>
    <row r="3917" spans="2:4">
      <c r="B3917">
        <v>8862</v>
      </c>
      <c r="C3917">
        <v>4.5</v>
      </c>
      <c r="D3917">
        <v>2.5</v>
      </c>
    </row>
    <row r="3918" spans="2:4">
      <c r="B3918">
        <v>8864</v>
      </c>
      <c r="C3918">
        <v>6.5</v>
      </c>
      <c r="D3918">
        <v>3.5</v>
      </c>
    </row>
    <row r="3919" spans="2:4">
      <c r="B3919">
        <v>8865</v>
      </c>
      <c r="C3919">
        <v>7</v>
      </c>
      <c r="D3919">
        <v>5</v>
      </c>
    </row>
    <row r="3920" spans="2:4">
      <c r="B3920">
        <v>8868</v>
      </c>
      <c r="C3920">
        <v>6.6666670000000003</v>
      </c>
      <c r="D3920">
        <v>4</v>
      </c>
    </row>
    <row r="3921" spans="2:4">
      <c r="B3921">
        <v>8870</v>
      </c>
      <c r="C3921">
        <v>5</v>
      </c>
      <c r="D3921">
        <v>3</v>
      </c>
    </row>
    <row r="3922" spans="2:4">
      <c r="B3922">
        <v>8871</v>
      </c>
      <c r="C3922">
        <v>6.75</v>
      </c>
      <c r="D3922">
        <v>2.25</v>
      </c>
    </row>
    <row r="3923" spans="2:4">
      <c r="B3923">
        <v>8872</v>
      </c>
      <c r="C3923">
        <v>11</v>
      </c>
      <c r="D3923">
        <v>6</v>
      </c>
    </row>
    <row r="3924" spans="2:4">
      <c r="B3924">
        <v>8875</v>
      </c>
      <c r="C3924">
        <v>4.3333329999999997</v>
      </c>
      <c r="D3924">
        <v>2</v>
      </c>
    </row>
    <row r="3925" spans="2:4">
      <c r="B3925">
        <v>8877</v>
      </c>
      <c r="C3925">
        <v>6.5</v>
      </c>
      <c r="D3925">
        <v>3.5</v>
      </c>
    </row>
    <row r="3926" spans="2:4">
      <c r="B3926">
        <v>8878</v>
      </c>
      <c r="C3926">
        <v>5.25</v>
      </c>
      <c r="D3926">
        <v>3.25</v>
      </c>
    </row>
    <row r="3927" spans="2:4">
      <c r="B3927">
        <v>8879</v>
      </c>
      <c r="C3927">
        <v>2</v>
      </c>
      <c r="D3927">
        <v>1</v>
      </c>
    </row>
    <row r="3928" spans="2:4">
      <c r="B3928">
        <v>8882</v>
      </c>
      <c r="C3928">
        <v>7</v>
      </c>
      <c r="D3928">
        <v>3</v>
      </c>
    </row>
    <row r="3929" spans="2:4">
      <c r="B3929">
        <v>8884</v>
      </c>
      <c r="C3929">
        <v>4.6666670000000003</v>
      </c>
      <c r="D3929">
        <v>2.3333330000000001</v>
      </c>
    </row>
    <row r="3930" spans="2:4">
      <c r="B3930">
        <v>8885</v>
      </c>
      <c r="C3930">
        <v>5.5</v>
      </c>
      <c r="D3930">
        <v>3.5</v>
      </c>
    </row>
    <row r="3931" spans="2:4">
      <c r="B3931">
        <v>8886</v>
      </c>
      <c r="C3931">
        <v>10</v>
      </c>
      <c r="D3931">
        <v>6</v>
      </c>
    </row>
    <row r="3932" spans="2:4">
      <c r="B3932">
        <v>8888</v>
      </c>
      <c r="C3932">
        <v>8.5</v>
      </c>
      <c r="D3932">
        <v>5.5</v>
      </c>
    </row>
    <row r="3933" spans="2:4">
      <c r="B3933">
        <v>8889</v>
      </c>
      <c r="C3933">
        <v>5.5</v>
      </c>
      <c r="D3933">
        <v>3.5</v>
      </c>
    </row>
    <row r="3934" spans="2:4">
      <c r="B3934">
        <v>8890</v>
      </c>
      <c r="C3934">
        <v>4</v>
      </c>
      <c r="D3934">
        <v>2.5</v>
      </c>
    </row>
    <row r="3935" spans="2:4">
      <c r="B3935">
        <v>8891</v>
      </c>
      <c r="C3935">
        <v>4</v>
      </c>
      <c r="D3935">
        <v>3</v>
      </c>
    </row>
    <row r="3936" spans="2:4">
      <c r="B3936">
        <v>8892</v>
      </c>
      <c r="C3936">
        <v>6</v>
      </c>
      <c r="D3936">
        <v>3</v>
      </c>
    </row>
    <row r="3937" spans="2:4">
      <c r="B3937">
        <v>8896</v>
      </c>
      <c r="C3937">
        <v>3.3333330000000001</v>
      </c>
      <c r="D3937">
        <v>1.6666669999999999</v>
      </c>
    </row>
    <row r="3938" spans="2:4">
      <c r="B3938">
        <v>8898</v>
      </c>
      <c r="C3938">
        <v>7.5</v>
      </c>
      <c r="D3938">
        <v>3.5</v>
      </c>
    </row>
    <row r="3939" spans="2:4">
      <c r="B3939">
        <v>8899</v>
      </c>
      <c r="C3939">
        <v>7</v>
      </c>
      <c r="D3939">
        <v>3</v>
      </c>
    </row>
    <row r="3940" spans="2:4">
      <c r="B3940">
        <v>8902</v>
      </c>
      <c r="C3940">
        <v>5</v>
      </c>
      <c r="D3940">
        <v>3</v>
      </c>
    </row>
    <row r="3941" spans="2:4">
      <c r="B3941">
        <v>8903</v>
      </c>
      <c r="C3941">
        <v>10</v>
      </c>
      <c r="D3941">
        <v>4</v>
      </c>
    </row>
    <row r="3942" spans="2:4">
      <c r="B3942">
        <v>8905</v>
      </c>
      <c r="C3942">
        <v>6.3333329999999997</v>
      </c>
      <c r="D3942">
        <v>3</v>
      </c>
    </row>
    <row r="3943" spans="2:4">
      <c r="B3943">
        <v>8907</v>
      </c>
      <c r="C3943">
        <v>8</v>
      </c>
      <c r="D3943">
        <v>3</v>
      </c>
    </row>
    <row r="3944" spans="2:4">
      <c r="B3944">
        <v>8908</v>
      </c>
      <c r="C3944">
        <v>3.5</v>
      </c>
      <c r="D3944">
        <v>2</v>
      </c>
    </row>
    <row r="3945" spans="2:4">
      <c r="B3945">
        <v>8909</v>
      </c>
      <c r="C3945">
        <v>9</v>
      </c>
      <c r="D3945">
        <v>4</v>
      </c>
    </row>
    <row r="3946" spans="2:4">
      <c r="B3946">
        <v>8911</v>
      </c>
      <c r="C3946">
        <v>5</v>
      </c>
      <c r="D3946">
        <v>2.5</v>
      </c>
    </row>
    <row r="3947" spans="2:4">
      <c r="B3947">
        <v>8912</v>
      </c>
      <c r="C3947">
        <v>5.5</v>
      </c>
      <c r="D3947">
        <v>3.5</v>
      </c>
    </row>
    <row r="3948" spans="2:4">
      <c r="B3948">
        <v>8914</v>
      </c>
      <c r="C3948">
        <v>5</v>
      </c>
      <c r="D3948">
        <v>4</v>
      </c>
    </row>
    <row r="3949" spans="2:4">
      <c r="B3949">
        <v>8915</v>
      </c>
      <c r="C3949">
        <v>5.3333329999999997</v>
      </c>
      <c r="D3949">
        <v>2.6666669999999999</v>
      </c>
    </row>
    <row r="3950" spans="2:4">
      <c r="B3950">
        <v>8917</v>
      </c>
      <c r="C3950">
        <v>4.5</v>
      </c>
      <c r="D3950">
        <v>2.5</v>
      </c>
    </row>
    <row r="3951" spans="2:4">
      <c r="B3951">
        <v>8919</v>
      </c>
      <c r="C3951">
        <v>5.3333329999999997</v>
      </c>
      <c r="D3951">
        <v>3.6666669999999999</v>
      </c>
    </row>
    <row r="3952" spans="2:4">
      <c r="B3952">
        <v>8920</v>
      </c>
      <c r="C3952">
        <v>10</v>
      </c>
      <c r="D3952">
        <v>5</v>
      </c>
    </row>
    <row r="3953" spans="2:4">
      <c r="B3953">
        <v>8921</v>
      </c>
      <c r="C3953">
        <v>7</v>
      </c>
      <c r="D3953">
        <v>3</v>
      </c>
    </row>
    <row r="3954" spans="2:4">
      <c r="B3954">
        <v>8923</v>
      </c>
      <c r="C3954">
        <v>5.5</v>
      </c>
      <c r="D3954">
        <v>3.5</v>
      </c>
    </row>
    <row r="3955" spans="2:4">
      <c r="B3955">
        <v>8925</v>
      </c>
      <c r="C3955">
        <v>9.5</v>
      </c>
      <c r="D3955">
        <v>2.5</v>
      </c>
    </row>
    <row r="3956" spans="2:4">
      <c r="B3956">
        <v>8926</v>
      </c>
      <c r="C3956">
        <v>9</v>
      </c>
      <c r="D3956">
        <v>4</v>
      </c>
    </row>
    <row r="3957" spans="2:4">
      <c r="B3957">
        <v>8928</v>
      </c>
      <c r="C3957">
        <v>3.5</v>
      </c>
      <c r="D3957">
        <v>1</v>
      </c>
    </row>
    <row r="3958" spans="2:4">
      <c r="B3958">
        <v>8930</v>
      </c>
      <c r="C3958">
        <v>3.6666669999999999</v>
      </c>
      <c r="D3958">
        <v>1.6666669999999999</v>
      </c>
    </row>
    <row r="3959" spans="2:4">
      <c r="B3959">
        <v>8932</v>
      </c>
      <c r="C3959">
        <v>8.8000000000000007</v>
      </c>
      <c r="D3959">
        <v>4</v>
      </c>
    </row>
    <row r="3960" spans="2:4">
      <c r="B3960">
        <v>8936</v>
      </c>
      <c r="C3960">
        <v>9</v>
      </c>
      <c r="D3960">
        <v>5</v>
      </c>
    </row>
    <row r="3961" spans="2:4">
      <c r="B3961">
        <v>8938</v>
      </c>
      <c r="C3961">
        <v>4.5</v>
      </c>
      <c r="D3961">
        <v>1.5</v>
      </c>
    </row>
    <row r="3962" spans="2:4">
      <c r="B3962">
        <v>8939</v>
      </c>
      <c r="C3962">
        <v>2.3333330000000001</v>
      </c>
      <c r="D3962">
        <v>1.3333330000000001</v>
      </c>
    </row>
    <row r="3963" spans="2:4">
      <c r="B3963">
        <v>8940</v>
      </c>
      <c r="C3963">
        <v>4.25</v>
      </c>
      <c r="D3963">
        <v>1.75</v>
      </c>
    </row>
    <row r="3964" spans="2:4">
      <c r="B3964">
        <v>8941</v>
      </c>
      <c r="C3964">
        <v>10</v>
      </c>
      <c r="D3964">
        <v>3</v>
      </c>
    </row>
    <row r="3965" spans="2:4">
      <c r="B3965">
        <v>8944</v>
      </c>
      <c r="C3965">
        <v>4.75</v>
      </c>
      <c r="D3965">
        <v>3</v>
      </c>
    </row>
    <row r="3966" spans="2:4">
      <c r="B3966">
        <v>8945</v>
      </c>
      <c r="C3966">
        <v>9</v>
      </c>
      <c r="D3966">
        <v>6</v>
      </c>
    </row>
    <row r="3967" spans="2:4">
      <c r="B3967">
        <v>8947</v>
      </c>
      <c r="C3967">
        <v>8</v>
      </c>
      <c r="D3967">
        <v>3.25</v>
      </c>
    </row>
    <row r="3968" spans="2:4">
      <c r="B3968">
        <v>8950</v>
      </c>
      <c r="C3968">
        <v>6</v>
      </c>
      <c r="D3968">
        <v>3.5</v>
      </c>
    </row>
    <row r="3969" spans="2:4">
      <c r="B3969">
        <v>8951</v>
      </c>
      <c r="C3969">
        <v>8.3333329999999997</v>
      </c>
      <c r="D3969">
        <v>6</v>
      </c>
    </row>
    <row r="3970" spans="2:4">
      <c r="B3970">
        <v>8956</v>
      </c>
      <c r="C3970">
        <v>10</v>
      </c>
      <c r="D3970">
        <v>7</v>
      </c>
    </row>
    <row r="3971" spans="2:4">
      <c r="B3971">
        <v>8957</v>
      </c>
      <c r="C3971">
        <v>7</v>
      </c>
      <c r="D3971">
        <v>3.5</v>
      </c>
    </row>
    <row r="3972" spans="2:4">
      <c r="B3972">
        <v>8959</v>
      </c>
      <c r="C3972">
        <v>3.6666669999999999</v>
      </c>
      <c r="D3972">
        <v>1.6666669999999999</v>
      </c>
    </row>
    <row r="3973" spans="2:4">
      <c r="B3973">
        <v>8960</v>
      </c>
      <c r="C3973">
        <v>9</v>
      </c>
      <c r="D3973">
        <v>4</v>
      </c>
    </row>
    <row r="3974" spans="2:4">
      <c r="B3974">
        <v>8961</v>
      </c>
      <c r="C3974">
        <v>7.5</v>
      </c>
      <c r="D3974">
        <v>3</v>
      </c>
    </row>
    <row r="3975" spans="2:4">
      <c r="B3975">
        <v>8963</v>
      </c>
      <c r="C3975">
        <v>9.5</v>
      </c>
      <c r="D3975">
        <v>4.5</v>
      </c>
    </row>
    <row r="3976" spans="2:4">
      <c r="B3976">
        <v>8964</v>
      </c>
      <c r="C3976">
        <v>5</v>
      </c>
      <c r="D3976">
        <v>2</v>
      </c>
    </row>
    <row r="3977" spans="2:4">
      <c r="B3977">
        <v>8965</v>
      </c>
      <c r="C3977">
        <v>3.6666669999999999</v>
      </c>
      <c r="D3977">
        <v>1.3333330000000001</v>
      </c>
    </row>
    <row r="3978" spans="2:4">
      <c r="B3978">
        <v>8966</v>
      </c>
      <c r="C3978">
        <v>9.5</v>
      </c>
      <c r="D3978">
        <v>5</v>
      </c>
    </row>
    <row r="3979" spans="2:4">
      <c r="B3979">
        <v>8968</v>
      </c>
      <c r="C3979">
        <v>6</v>
      </c>
      <c r="D3979">
        <v>4</v>
      </c>
    </row>
    <row r="3980" spans="2:4">
      <c r="B3980">
        <v>8970</v>
      </c>
      <c r="C3980">
        <v>8</v>
      </c>
      <c r="D3980">
        <v>5</v>
      </c>
    </row>
    <row r="3981" spans="2:4">
      <c r="B3981">
        <v>8979</v>
      </c>
      <c r="C3981">
        <v>4</v>
      </c>
      <c r="D3981">
        <v>2.5</v>
      </c>
    </row>
    <row r="3982" spans="2:4">
      <c r="B3982">
        <v>8980</v>
      </c>
      <c r="C3982">
        <v>4.2</v>
      </c>
      <c r="D3982">
        <v>2</v>
      </c>
    </row>
    <row r="3983" spans="2:4">
      <c r="B3983">
        <v>8982</v>
      </c>
      <c r="C3983">
        <v>4.25</v>
      </c>
      <c r="D3983">
        <v>1.5</v>
      </c>
    </row>
    <row r="3984" spans="2:4">
      <c r="B3984">
        <v>8983</v>
      </c>
      <c r="C3984">
        <v>3.6666669999999999</v>
      </c>
      <c r="D3984">
        <v>1.6666669999999999</v>
      </c>
    </row>
    <row r="3985" spans="2:4">
      <c r="B3985">
        <v>8985</v>
      </c>
      <c r="C3985">
        <v>4</v>
      </c>
      <c r="D3985">
        <v>2</v>
      </c>
    </row>
    <row r="3986" spans="2:4">
      <c r="B3986">
        <v>8986</v>
      </c>
      <c r="C3986">
        <v>9.3333329999999997</v>
      </c>
      <c r="D3986">
        <v>3.3333330000000001</v>
      </c>
    </row>
    <row r="3987" spans="2:4">
      <c r="B3987">
        <v>8991</v>
      </c>
      <c r="C3987">
        <v>5</v>
      </c>
      <c r="D3987">
        <v>2.5</v>
      </c>
    </row>
    <row r="3988" spans="2:4">
      <c r="B3988">
        <v>8993</v>
      </c>
      <c r="C3988">
        <v>8</v>
      </c>
      <c r="D3988">
        <v>4</v>
      </c>
    </row>
    <row r="3989" spans="2:4">
      <c r="B3989">
        <v>8995</v>
      </c>
      <c r="C3989">
        <v>8</v>
      </c>
      <c r="D3989">
        <v>4</v>
      </c>
    </row>
    <row r="3990" spans="2:4">
      <c r="B3990">
        <v>8996</v>
      </c>
      <c r="C3990">
        <v>5.5</v>
      </c>
      <c r="D3990">
        <v>2.5</v>
      </c>
    </row>
    <row r="3991" spans="2:4">
      <c r="B3991">
        <v>8997</v>
      </c>
      <c r="C3991">
        <v>12</v>
      </c>
      <c r="D3991">
        <v>4</v>
      </c>
    </row>
    <row r="3992" spans="2:4">
      <c r="B3992">
        <v>9000</v>
      </c>
      <c r="C3992">
        <v>9</v>
      </c>
      <c r="D3992">
        <v>3</v>
      </c>
    </row>
    <row r="3993" spans="2:4">
      <c r="B3993">
        <v>9003</v>
      </c>
      <c r="C3993">
        <v>3.3333330000000001</v>
      </c>
      <c r="D3993">
        <v>2.3333330000000001</v>
      </c>
    </row>
    <row r="3994" spans="2:4">
      <c r="B3994">
        <v>9006</v>
      </c>
      <c r="C3994">
        <v>8</v>
      </c>
      <c r="D3994">
        <v>3.6666669999999999</v>
      </c>
    </row>
    <row r="3995" spans="2:4">
      <c r="B3995">
        <v>9007</v>
      </c>
      <c r="C3995">
        <v>8.5</v>
      </c>
      <c r="D3995">
        <v>3.5</v>
      </c>
    </row>
    <row r="3996" spans="2:4">
      <c r="B3996">
        <v>9008</v>
      </c>
      <c r="C3996">
        <v>3.5</v>
      </c>
      <c r="D3996">
        <v>2</v>
      </c>
    </row>
    <row r="3997" spans="2:4">
      <c r="B3997">
        <v>9010</v>
      </c>
      <c r="C3997">
        <v>4.5</v>
      </c>
      <c r="D3997">
        <v>1.5</v>
      </c>
    </row>
    <row r="3998" spans="2:4">
      <c r="B3998">
        <v>9011</v>
      </c>
      <c r="C3998">
        <v>6</v>
      </c>
      <c r="D3998">
        <v>3</v>
      </c>
    </row>
    <row r="3999" spans="2:4">
      <c r="B3999">
        <v>9012</v>
      </c>
      <c r="C3999">
        <v>4</v>
      </c>
      <c r="D3999">
        <v>2</v>
      </c>
    </row>
    <row r="4000" spans="2:4">
      <c r="B4000">
        <v>9013</v>
      </c>
      <c r="C4000">
        <v>5</v>
      </c>
      <c r="D4000">
        <v>2.3333330000000001</v>
      </c>
    </row>
    <row r="4001" spans="2:4">
      <c r="B4001">
        <v>9014</v>
      </c>
      <c r="C4001">
        <v>8.5</v>
      </c>
      <c r="D4001">
        <v>3.5</v>
      </c>
    </row>
    <row r="4002" spans="2:4">
      <c r="B4002">
        <v>9015</v>
      </c>
      <c r="C4002">
        <v>6</v>
      </c>
      <c r="D4002">
        <v>4</v>
      </c>
    </row>
    <row r="4003" spans="2:4">
      <c r="B4003">
        <v>9017</v>
      </c>
      <c r="C4003">
        <v>8.3333329999999997</v>
      </c>
      <c r="D4003">
        <v>5.3333329999999997</v>
      </c>
    </row>
    <row r="4004" spans="2:4">
      <c r="B4004">
        <v>9019</v>
      </c>
      <c r="C4004">
        <v>3</v>
      </c>
      <c r="D4004">
        <v>2</v>
      </c>
    </row>
    <row r="4005" spans="2:4">
      <c r="B4005">
        <v>9022</v>
      </c>
      <c r="C4005">
        <v>3.5</v>
      </c>
      <c r="D4005">
        <v>2</v>
      </c>
    </row>
    <row r="4006" spans="2:4">
      <c r="B4006">
        <v>9024</v>
      </c>
      <c r="C4006">
        <v>7.5</v>
      </c>
      <c r="D4006">
        <v>4</v>
      </c>
    </row>
    <row r="4007" spans="2:4">
      <c r="B4007">
        <v>9026</v>
      </c>
      <c r="C4007">
        <v>3</v>
      </c>
      <c r="D4007">
        <v>1.6666669999999999</v>
      </c>
    </row>
    <row r="4008" spans="2:4">
      <c r="B4008">
        <v>9027</v>
      </c>
      <c r="C4008">
        <v>2.6666669999999999</v>
      </c>
      <c r="D4008">
        <v>1</v>
      </c>
    </row>
    <row r="4009" spans="2:4">
      <c r="B4009">
        <v>9030</v>
      </c>
      <c r="C4009">
        <v>3</v>
      </c>
      <c r="D4009">
        <v>1.75</v>
      </c>
    </row>
    <row r="4010" spans="2:4">
      <c r="B4010">
        <v>9031</v>
      </c>
      <c r="C4010">
        <v>3.5</v>
      </c>
      <c r="D4010">
        <v>1.5</v>
      </c>
    </row>
    <row r="4011" spans="2:4">
      <c r="B4011">
        <v>9033</v>
      </c>
      <c r="C4011">
        <v>8</v>
      </c>
      <c r="D4011">
        <v>4</v>
      </c>
    </row>
    <row r="4012" spans="2:4">
      <c r="B4012">
        <v>9035</v>
      </c>
      <c r="C4012">
        <v>4</v>
      </c>
      <c r="D4012">
        <v>2.5</v>
      </c>
    </row>
    <row r="4013" spans="2:4">
      <c r="B4013">
        <v>9036</v>
      </c>
      <c r="C4013">
        <v>6</v>
      </c>
      <c r="D4013">
        <v>4</v>
      </c>
    </row>
    <row r="4014" spans="2:4">
      <c r="B4014">
        <v>9037</v>
      </c>
      <c r="C4014">
        <v>3.6666669999999999</v>
      </c>
      <c r="D4014">
        <v>1.6666669999999999</v>
      </c>
    </row>
    <row r="4015" spans="2:4">
      <c r="B4015">
        <v>9038</v>
      </c>
      <c r="C4015">
        <v>6</v>
      </c>
      <c r="D4015">
        <v>3</v>
      </c>
    </row>
    <row r="4016" spans="2:4">
      <c r="B4016">
        <v>9039</v>
      </c>
      <c r="C4016">
        <v>6</v>
      </c>
      <c r="D4016">
        <v>3.5</v>
      </c>
    </row>
    <row r="4017" spans="2:4">
      <c r="B4017">
        <v>9042</v>
      </c>
      <c r="C4017">
        <v>7</v>
      </c>
      <c r="D4017">
        <v>3.5</v>
      </c>
    </row>
    <row r="4018" spans="2:4">
      <c r="B4018">
        <v>9045</v>
      </c>
      <c r="C4018">
        <v>6.6666670000000003</v>
      </c>
      <c r="D4018">
        <v>3.6666669999999999</v>
      </c>
    </row>
    <row r="4019" spans="2:4">
      <c r="B4019">
        <v>9046</v>
      </c>
      <c r="C4019">
        <v>4</v>
      </c>
      <c r="D4019">
        <v>2.5</v>
      </c>
    </row>
    <row r="4020" spans="2:4">
      <c r="B4020">
        <v>9050</v>
      </c>
      <c r="C4020">
        <v>3.5</v>
      </c>
      <c r="D4020">
        <v>2</v>
      </c>
    </row>
    <row r="4021" spans="2:4">
      <c r="B4021">
        <v>9053</v>
      </c>
      <c r="C4021">
        <v>3.6666669999999999</v>
      </c>
      <c r="D4021">
        <v>1.3333330000000001</v>
      </c>
    </row>
    <row r="4022" spans="2:4">
      <c r="B4022">
        <v>9056</v>
      </c>
      <c r="C4022">
        <v>4</v>
      </c>
      <c r="D4022">
        <v>2</v>
      </c>
    </row>
    <row r="4023" spans="2:4">
      <c r="B4023">
        <v>9057</v>
      </c>
      <c r="C4023">
        <v>4</v>
      </c>
      <c r="D4023">
        <v>2</v>
      </c>
    </row>
    <row r="4024" spans="2:4">
      <c r="B4024">
        <v>9064</v>
      </c>
      <c r="C4024">
        <v>4</v>
      </c>
      <c r="D4024">
        <v>2</v>
      </c>
    </row>
    <row r="4025" spans="2:4">
      <c r="B4025">
        <v>9065</v>
      </c>
      <c r="C4025">
        <v>4</v>
      </c>
      <c r="D4025">
        <v>1.3333330000000001</v>
      </c>
    </row>
    <row r="4026" spans="2:4">
      <c r="B4026">
        <v>9066</v>
      </c>
      <c r="C4026">
        <v>4</v>
      </c>
      <c r="D4026">
        <v>1.6666669999999999</v>
      </c>
    </row>
    <row r="4027" spans="2:4">
      <c r="B4027">
        <v>9067</v>
      </c>
      <c r="C4027">
        <v>7.6666670000000003</v>
      </c>
      <c r="D4027">
        <v>2.3333330000000001</v>
      </c>
    </row>
    <row r="4028" spans="2:4">
      <c r="B4028">
        <v>9070</v>
      </c>
      <c r="C4028">
        <v>5</v>
      </c>
      <c r="D4028">
        <v>2.5</v>
      </c>
    </row>
    <row r="4029" spans="2:4">
      <c r="B4029">
        <v>9074</v>
      </c>
      <c r="C4029">
        <v>5</v>
      </c>
      <c r="D4029">
        <v>3</v>
      </c>
    </row>
    <row r="4030" spans="2:4">
      <c r="B4030">
        <v>9081</v>
      </c>
      <c r="C4030">
        <v>3.6666669999999999</v>
      </c>
      <c r="D4030">
        <v>2.3333330000000001</v>
      </c>
    </row>
    <row r="4031" spans="2:4">
      <c r="B4031">
        <v>9084</v>
      </c>
      <c r="C4031">
        <v>3</v>
      </c>
      <c r="D4031">
        <v>2</v>
      </c>
    </row>
    <row r="4032" spans="2:4">
      <c r="B4032">
        <v>9088</v>
      </c>
      <c r="C4032">
        <v>3</v>
      </c>
      <c r="D4032">
        <v>1.3333330000000001</v>
      </c>
    </row>
    <row r="4033" spans="2:4">
      <c r="B4033">
        <v>9089</v>
      </c>
      <c r="C4033">
        <v>3.3333330000000001</v>
      </c>
      <c r="D4033">
        <v>2</v>
      </c>
    </row>
    <row r="4034" spans="2:4">
      <c r="B4034">
        <v>9090</v>
      </c>
      <c r="C4034">
        <v>3.6666669999999999</v>
      </c>
      <c r="D4034">
        <v>1.6666669999999999</v>
      </c>
    </row>
    <row r="4035" spans="2:4">
      <c r="B4035">
        <v>9091</v>
      </c>
      <c r="C4035">
        <v>10</v>
      </c>
      <c r="D4035">
        <v>3</v>
      </c>
    </row>
    <row r="4036" spans="2:4">
      <c r="B4036">
        <v>9092</v>
      </c>
      <c r="C4036">
        <v>3.75</v>
      </c>
      <c r="D4036">
        <v>2.5</v>
      </c>
    </row>
    <row r="4037" spans="2:4">
      <c r="B4037">
        <v>9096</v>
      </c>
      <c r="C4037">
        <v>3.6666669999999999</v>
      </c>
      <c r="D4037">
        <v>2</v>
      </c>
    </row>
    <row r="4038" spans="2:4">
      <c r="B4038">
        <v>9099</v>
      </c>
      <c r="C4038">
        <v>3.5</v>
      </c>
      <c r="D4038">
        <v>2.5</v>
      </c>
    </row>
    <row r="4039" spans="2:4">
      <c r="B4039">
        <v>9101</v>
      </c>
      <c r="C4039">
        <v>5.5</v>
      </c>
      <c r="D4039">
        <v>3.5</v>
      </c>
    </row>
    <row r="4040" spans="2:4">
      <c r="B4040">
        <v>9103</v>
      </c>
      <c r="C4040">
        <v>8</v>
      </c>
      <c r="D4040">
        <v>6</v>
      </c>
    </row>
    <row r="4041" spans="2:4">
      <c r="B4041">
        <v>9105</v>
      </c>
      <c r="C4041">
        <v>7</v>
      </c>
      <c r="D4041">
        <v>4</v>
      </c>
    </row>
    <row r="4042" spans="2:4">
      <c r="B4042">
        <v>9108</v>
      </c>
      <c r="C4042">
        <v>6.8</v>
      </c>
      <c r="D4042">
        <v>3.2</v>
      </c>
    </row>
    <row r="4043" spans="2:4">
      <c r="B4043">
        <v>9109</v>
      </c>
      <c r="C4043">
        <v>4.3333329999999997</v>
      </c>
      <c r="D4043">
        <v>2.6666669999999999</v>
      </c>
    </row>
    <row r="4044" spans="2:4">
      <c r="B4044">
        <v>9110</v>
      </c>
      <c r="C4044">
        <v>6</v>
      </c>
      <c r="D4044">
        <v>4</v>
      </c>
    </row>
    <row r="4045" spans="2:4">
      <c r="B4045">
        <v>9112</v>
      </c>
      <c r="C4045">
        <v>3</v>
      </c>
      <c r="D4045">
        <v>1.5</v>
      </c>
    </row>
    <row r="4046" spans="2:4">
      <c r="B4046">
        <v>9115</v>
      </c>
      <c r="C4046">
        <v>3.3333330000000001</v>
      </c>
      <c r="D4046">
        <v>1.3333330000000001</v>
      </c>
    </row>
    <row r="4047" spans="2:4">
      <c r="B4047">
        <v>9117</v>
      </c>
      <c r="C4047">
        <v>4.5</v>
      </c>
      <c r="D4047">
        <v>2.5</v>
      </c>
    </row>
    <row r="4048" spans="2:4">
      <c r="B4048">
        <v>9120</v>
      </c>
      <c r="C4048">
        <v>10.333333</v>
      </c>
      <c r="D4048">
        <v>5.25</v>
      </c>
    </row>
    <row r="4049" spans="2:4">
      <c r="B4049">
        <v>9125</v>
      </c>
      <c r="C4049">
        <v>4.5</v>
      </c>
      <c r="D4049">
        <v>2.5</v>
      </c>
    </row>
    <row r="4050" spans="2:4">
      <c r="B4050">
        <v>9127</v>
      </c>
      <c r="C4050">
        <v>13</v>
      </c>
      <c r="D4050">
        <v>4</v>
      </c>
    </row>
    <row r="4051" spans="2:4">
      <c r="B4051">
        <v>9128</v>
      </c>
      <c r="C4051">
        <v>4</v>
      </c>
      <c r="D4051">
        <v>2</v>
      </c>
    </row>
    <row r="4052" spans="2:4">
      <c r="B4052">
        <v>9133</v>
      </c>
      <c r="C4052">
        <v>4.3333329999999997</v>
      </c>
      <c r="D4052">
        <v>2</v>
      </c>
    </row>
    <row r="4053" spans="2:4">
      <c r="B4053">
        <v>9135</v>
      </c>
      <c r="C4053">
        <v>4.5</v>
      </c>
      <c r="D4053">
        <v>2.5</v>
      </c>
    </row>
    <row r="4054" spans="2:4">
      <c r="B4054">
        <v>9138</v>
      </c>
      <c r="C4054">
        <v>6.3333329999999997</v>
      </c>
      <c r="D4054">
        <v>4.3333329999999997</v>
      </c>
    </row>
    <row r="4055" spans="2:4">
      <c r="B4055">
        <v>9140</v>
      </c>
      <c r="C4055">
        <v>5</v>
      </c>
      <c r="D4055">
        <v>2</v>
      </c>
    </row>
    <row r="4056" spans="2:4">
      <c r="B4056">
        <v>9141</v>
      </c>
      <c r="C4056">
        <v>8.5</v>
      </c>
      <c r="D4056">
        <v>5</v>
      </c>
    </row>
    <row r="4057" spans="2:4">
      <c r="B4057">
        <v>9145</v>
      </c>
      <c r="C4057">
        <v>4</v>
      </c>
      <c r="D4057">
        <v>3</v>
      </c>
    </row>
    <row r="4058" spans="2:4">
      <c r="B4058">
        <v>9146</v>
      </c>
      <c r="C4058">
        <v>4</v>
      </c>
      <c r="D4058">
        <v>3</v>
      </c>
    </row>
    <row r="4059" spans="2:4">
      <c r="B4059">
        <v>9147</v>
      </c>
      <c r="C4059">
        <v>7</v>
      </c>
      <c r="D4059">
        <v>4.3333329999999997</v>
      </c>
    </row>
    <row r="4060" spans="2:4">
      <c r="B4060">
        <v>9150</v>
      </c>
      <c r="C4060">
        <v>8.3333329999999997</v>
      </c>
      <c r="D4060">
        <v>6</v>
      </c>
    </row>
    <row r="4061" spans="2:4">
      <c r="B4061">
        <v>9152</v>
      </c>
      <c r="C4061">
        <v>3.5</v>
      </c>
      <c r="D4061">
        <v>2.5</v>
      </c>
    </row>
    <row r="4062" spans="2:4">
      <c r="B4062">
        <v>9153</v>
      </c>
      <c r="C4062">
        <v>3</v>
      </c>
      <c r="D4062">
        <v>2</v>
      </c>
    </row>
    <row r="4063" spans="2:4">
      <c r="B4063">
        <v>9154</v>
      </c>
      <c r="C4063">
        <v>4</v>
      </c>
      <c r="D4063">
        <v>3</v>
      </c>
    </row>
    <row r="4064" spans="2:4">
      <c r="B4064">
        <v>9156</v>
      </c>
      <c r="C4064">
        <v>4</v>
      </c>
      <c r="D4064">
        <v>3</v>
      </c>
    </row>
    <row r="4065" spans="2:4">
      <c r="B4065">
        <v>9157</v>
      </c>
      <c r="C4065">
        <v>5.3333329999999997</v>
      </c>
      <c r="D4065">
        <v>2.6666669999999999</v>
      </c>
    </row>
    <row r="4066" spans="2:4">
      <c r="B4066">
        <v>9158</v>
      </c>
      <c r="C4066">
        <v>6</v>
      </c>
      <c r="D4066">
        <v>2</v>
      </c>
    </row>
    <row r="4067" spans="2:4">
      <c r="B4067">
        <v>9159</v>
      </c>
      <c r="C4067">
        <v>8.5</v>
      </c>
      <c r="D4067">
        <v>2.5</v>
      </c>
    </row>
    <row r="4068" spans="2:4">
      <c r="B4068">
        <v>9160</v>
      </c>
      <c r="C4068">
        <v>7</v>
      </c>
      <c r="D4068">
        <v>5</v>
      </c>
    </row>
    <row r="4069" spans="2:4">
      <c r="B4069">
        <v>9162</v>
      </c>
      <c r="C4069">
        <v>3.5</v>
      </c>
      <c r="D4069">
        <v>2</v>
      </c>
    </row>
    <row r="4070" spans="2:4">
      <c r="B4070">
        <v>9163</v>
      </c>
      <c r="C4070">
        <v>6</v>
      </c>
      <c r="D4070">
        <v>2.6666669999999999</v>
      </c>
    </row>
    <row r="4071" spans="2:4">
      <c r="B4071">
        <v>9167</v>
      </c>
      <c r="C4071">
        <v>4.5</v>
      </c>
      <c r="D4071">
        <v>2.5</v>
      </c>
    </row>
    <row r="4072" spans="2:4">
      <c r="B4072">
        <v>9168</v>
      </c>
      <c r="C4072">
        <v>4</v>
      </c>
      <c r="D4072">
        <v>2</v>
      </c>
    </row>
    <row r="4073" spans="2:4">
      <c r="B4073">
        <v>9170</v>
      </c>
      <c r="C4073">
        <v>8</v>
      </c>
      <c r="D4073">
        <v>6</v>
      </c>
    </row>
    <row r="4074" spans="2:4">
      <c r="B4074">
        <v>9172</v>
      </c>
      <c r="C4074">
        <v>4</v>
      </c>
      <c r="D4074">
        <v>1.5</v>
      </c>
    </row>
    <row r="4075" spans="2:4">
      <c r="B4075">
        <v>9173</v>
      </c>
      <c r="C4075">
        <v>4</v>
      </c>
      <c r="D4075">
        <v>2</v>
      </c>
    </row>
    <row r="4076" spans="2:4">
      <c r="B4076">
        <v>9174</v>
      </c>
      <c r="C4076">
        <v>3</v>
      </c>
      <c r="D4076">
        <v>2</v>
      </c>
    </row>
    <row r="4077" spans="2:4">
      <c r="B4077">
        <v>9175</v>
      </c>
      <c r="C4077">
        <v>4</v>
      </c>
      <c r="D4077">
        <v>2.5</v>
      </c>
    </row>
    <row r="4078" spans="2:4">
      <c r="B4078">
        <v>9181</v>
      </c>
      <c r="C4078">
        <v>9.3333329999999997</v>
      </c>
      <c r="D4078">
        <v>5.3333329999999997</v>
      </c>
    </row>
    <row r="4079" spans="2:4">
      <c r="B4079">
        <v>9185</v>
      </c>
      <c r="C4079">
        <v>12</v>
      </c>
      <c r="D4079">
        <v>7</v>
      </c>
    </row>
    <row r="4080" spans="2:4">
      <c r="B4080">
        <v>9187</v>
      </c>
      <c r="C4080">
        <v>3.5</v>
      </c>
      <c r="D4080">
        <v>2</v>
      </c>
    </row>
    <row r="4081" spans="2:4">
      <c r="B4081">
        <v>9195</v>
      </c>
      <c r="C4081">
        <v>5.3333329999999997</v>
      </c>
      <c r="D4081">
        <v>3.3333330000000001</v>
      </c>
    </row>
    <row r="4082" spans="2:4">
      <c r="B4082">
        <v>9196</v>
      </c>
      <c r="C4082">
        <v>6</v>
      </c>
      <c r="D4082">
        <v>3</v>
      </c>
    </row>
    <row r="4083" spans="2:4">
      <c r="B4083">
        <v>9197</v>
      </c>
      <c r="C4083">
        <v>4.3333329999999997</v>
      </c>
      <c r="D4083">
        <v>2.3333330000000001</v>
      </c>
    </row>
    <row r="4084" spans="2:4">
      <c r="B4084">
        <v>9202</v>
      </c>
      <c r="C4084">
        <v>7</v>
      </c>
      <c r="D4084">
        <v>3</v>
      </c>
    </row>
    <row r="4085" spans="2:4">
      <c r="B4085">
        <v>9203</v>
      </c>
      <c r="C4085">
        <v>7.5</v>
      </c>
      <c r="D4085">
        <v>3.5</v>
      </c>
    </row>
    <row r="4086" spans="2:4">
      <c r="B4086">
        <v>9204</v>
      </c>
      <c r="C4086">
        <v>8</v>
      </c>
      <c r="D4086">
        <v>6</v>
      </c>
    </row>
    <row r="4087" spans="2:4">
      <c r="B4087">
        <v>9210</v>
      </c>
      <c r="C4087">
        <v>3.6</v>
      </c>
      <c r="D4087">
        <v>1.6</v>
      </c>
    </row>
    <row r="4088" spans="2:4">
      <c r="B4088">
        <v>9211</v>
      </c>
      <c r="C4088">
        <v>4</v>
      </c>
      <c r="D4088">
        <v>2</v>
      </c>
    </row>
    <row r="4089" spans="2:4">
      <c r="B4089">
        <v>9212</v>
      </c>
      <c r="C4089">
        <v>4</v>
      </c>
      <c r="D4089">
        <v>1.5</v>
      </c>
    </row>
    <row r="4090" spans="2:4">
      <c r="B4090">
        <v>9214</v>
      </c>
      <c r="C4090">
        <v>8</v>
      </c>
      <c r="D4090">
        <v>4</v>
      </c>
    </row>
    <row r="4091" spans="2:4">
      <c r="B4091">
        <v>9215</v>
      </c>
      <c r="C4091">
        <v>5</v>
      </c>
      <c r="D4091">
        <v>2.5</v>
      </c>
    </row>
    <row r="4092" spans="2:4">
      <c r="B4092">
        <v>9216</v>
      </c>
      <c r="C4092">
        <v>3.6666669999999999</v>
      </c>
      <c r="D4092">
        <v>2.3333330000000001</v>
      </c>
    </row>
    <row r="4093" spans="2:4">
      <c r="B4093">
        <v>9219</v>
      </c>
      <c r="C4093">
        <v>4</v>
      </c>
      <c r="D4093">
        <v>3</v>
      </c>
    </row>
    <row r="4094" spans="2:4">
      <c r="B4094">
        <v>9222</v>
      </c>
      <c r="C4094">
        <v>3.5</v>
      </c>
      <c r="D4094">
        <v>1</v>
      </c>
    </row>
    <row r="4095" spans="2:4">
      <c r="B4095">
        <v>9223</v>
      </c>
      <c r="C4095">
        <v>12</v>
      </c>
      <c r="D4095">
        <v>8</v>
      </c>
    </row>
    <row r="4096" spans="2:4">
      <c r="B4096">
        <v>9225</v>
      </c>
      <c r="C4096">
        <v>5.3333329999999997</v>
      </c>
      <c r="D4096">
        <v>3</v>
      </c>
    </row>
    <row r="4097" spans="2:4">
      <c r="B4097">
        <v>9227</v>
      </c>
      <c r="C4097">
        <v>4</v>
      </c>
      <c r="D4097">
        <v>2</v>
      </c>
    </row>
    <row r="4098" spans="2:4">
      <c r="B4098">
        <v>9230</v>
      </c>
      <c r="C4098">
        <v>7.5</v>
      </c>
      <c r="D4098">
        <v>3.5</v>
      </c>
    </row>
    <row r="4099" spans="2:4">
      <c r="B4099">
        <v>9231</v>
      </c>
      <c r="C4099">
        <v>5.5</v>
      </c>
      <c r="D4099">
        <v>3.5</v>
      </c>
    </row>
    <row r="4100" spans="2:4">
      <c r="B4100">
        <v>9232</v>
      </c>
      <c r="C4100">
        <v>4.6666670000000003</v>
      </c>
      <c r="D4100">
        <v>2</v>
      </c>
    </row>
    <row r="4101" spans="2:4">
      <c r="B4101">
        <v>9233</v>
      </c>
      <c r="C4101">
        <v>4</v>
      </c>
      <c r="D4101">
        <v>2</v>
      </c>
    </row>
    <row r="4102" spans="2:4">
      <c r="B4102">
        <v>9236</v>
      </c>
      <c r="C4102">
        <v>5.5</v>
      </c>
      <c r="D4102">
        <v>3.5</v>
      </c>
    </row>
    <row r="4103" spans="2:4">
      <c r="B4103">
        <v>9238</v>
      </c>
      <c r="C4103">
        <v>4</v>
      </c>
      <c r="D4103">
        <v>2</v>
      </c>
    </row>
    <row r="4104" spans="2:4">
      <c r="B4104">
        <v>9242</v>
      </c>
      <c r="C4104">
        <v>4</v>
      </c>
      <c r="D4104">
        <v>2</v>
      </c>
    </row>
    <row r="4105" spans="2:4">
      <c r="B4105">
        <v>9243</v>
      </c>
      <c r="C4105">
        <v>3</v>
      </c>
      <c r="D4105">
        <v>1.5</v>
      </c>
    </row>
    <row r="4106" spans="2:4">
      <c r="B4106">
        <v>9250</v>
      </c>
      <c r="C4106">
        <v>5</v>
      </c>
      <c r="D4106">
        <v>2</v>
      </c>
    </row>
    <row r="4107" spans="2:4">
      <c r="B4107">
        <v>9251</v>
      </c>
      <c r="C4107">
        <v>4</v>
      </c>
      <c r="D4107">
        <v>2</v>
      </c>
    </row>
    <row r="4108" spans="2:4">
      <c r="B4108">
        <v>9255</v>
      </c>
      <c r="C4108">
        <v>4</v>
      </c>
      <c r="D4108">
        <v>2</v>
      </c>
    </row>
    <row r="4109" spans="2:4">
      <c r="B4109">
        <v>9257</v>
      </c>
      <c r="C4109">
        <v>4.2857139999999996</v>
      </c>
      <c r="D4109">
        <v>1.857143</v>
      </c>
    </row>
    <row r="4110" spans="2:4">
      <c r="B4110">
        <v>9258</v>
      </c>
      <c r="C4110">
        <v>5</v>
      </c>
      <c r="D4110">
        <v>2</v>
      </c>
    </row>
    <row r="4111" spans="2:4">
      <c r="B4111">
        <v>9261</v>
      </c>
      <c r="C4111">
        <v>3.6666669999999999</v>
      </c>
      <c r="D4111">
        <v>1.8333330000000001</v>
      </c>
    </row>
    <row r="4112" spans="2:4">
      <c r="B4112">
        <v>9265</v>
      </c>
      <c r="C4112">
        <v>4.5</v>
      </c>
      <c r="D4112">
        <v>3</v>
      </c>
    </row>
    <row r="4113" spans="2:4">
      <c r="B4113">
        <v>9267</v>
      </c>
      <c r="C4113">
        <v>4.2</v>
      </c>
      <c r="D4113">
        <v>2.4</v>
      </c>
    </row>
    <row r="4114" spans="2:4">
      <c r="B4114">
        <v>9268</v>
      </c>
      <c r="C4114">
        <v>3</v>
      </c>
      <c r="D4114">
        <v>1.5</v>
      </c>
    </row>
    <row r="4115" spans="2:4">
      <c r="B4115">
        <v>9270</v>
      </c>
      <c r="C4115">
        <v>3</v>
      </c>
      <c r="D4115">
        <v>1</v>
      </c>
    </row>
    <row r="4116" spans="2:4">
      <c r="B4116">
        <v>9271</v>
      </c>
      <c r="C4116">
        <v>5</v>
      </c>
      <c r="D4116">
        <v>3</v>
      </c>
    </row>
    <row r="4117" spans="2:4">
      <c r="B4117">
        <v>9274</v>
      </c>
      <c r="C4117">
        <v>3.5</v>
      </c>
      <c r="D4117">
        <v>2</v>
      </c>
    </row>
    <row r="4118" spans="2:4">
      <c r="B4118">
        <v>9275</v>
      </c>
      <c r="C4118">
        <v>2</v>
      </c>
      <c r="D4118">
        <v>1</v>
      </c>
    </row>
    <row r="4119" spans="2:4">
      <c r="B4119">
        <v>9276</v>
      </c>
      <c r="C4119">
        <v>4</v>
      </c>
      <c r="D4119">
        <v>3</v>
      </c>
    </row>
    <row r="4120" spans="2:4">
      <c r="B4120">
        <v>9279</v>
      </c>
      <c r="C4120">
        <v>3</v>
      </c>
      <c r="D4120">
        <v>1.5</v>
      </c>
    </row>
    <row r="4121" spans="2:4">
      <c r="B4121">
        <v>9281</v>
      </c>
      <c r="C4121">
        <v>4</v>
      </c>
      <c r="D4121">
        <v>1</v>
      </c>
    </row>
    <row r="4122" spans="2:4">
      <c r="B4122">
        <v>9283</v>
      </c>
      <c r="C4122">
        <v>3.6666669999999999</v>
      </c>
      <c r="D4122">
        <v>1.6666669999999999</v>
      </c>
    </row>
    <row r="4123" spans="2:4">
      <c r="B4123">
        <v>9284</v>
      </c>
      <c r="C4123">
        <v>4</v>
      </c>
      <c r="D4123">
        <v>2</v>
      </c>
    </row>
    <row r="4124" spans="2:4">
      <c r="B4124">
        <v>9285</v>
      </c>
      <c r="C4124">
        <v>3.25</v>
      </c>
      <c r="D4124">
        <v>1.5</v>
      </c>
    </row>
    <row r="4125" spans="2:4">
      <c r="B4125">
        <v>9289</v>
      </c>
      <c r="C4125">
        <v>8</v>
      </c>
      <c r="D4125">
        <v>3</v>
      </c>
    </row>
    <row r="4126" spans="2:4">
      <c r="B4126">
        <v>9291</v>
      </c>
      <c r="C4126">
        <v>3.5</v>
      </c>
      <c r="D4126">
        <v>1.5</v>
      </c>
    </row>
    <row r="4127" spans="2:4">
      <c r="B4127">
        <v>9292</v>
      </c>
      <c r="C4127">
        <v>7.5</v>
      </c>
      <c r="D4127">
        <v>4.5</v>
      </c>
    </row>
    <row r="4128" spans="2:4">
      <c r="B4128">
        <v>9293</v>
      </c>
      <c r="C4128">
        <v>5</v>
      </c>
      <c r="D4128">
        <v>2</v>
      </c>
    </row>
    <row r="4129" spans="2:4">
      <c r="B4129">
        <v>9296</v>
      </c>
      <c r="C4129">
        <v>4</v>
      </c>
      <c r="D4129">
        <v>2</v>
      </c>
    </row>
    <row r="4130" spans="2:4">
      <c r="B4130">
        <v>9297</v>
      </c>
      <c r="C4130">
        <v>4</v>
      </c>
      <c r="D4130">
        <v>1</v>
      </c>
    </row>
    <row r="4131" spans="2:4">
      <c r="B4131">
        <v>9299</v>
      </c>
      <c r="C4131">
        <v>4</v>
      </c>
      <c r="D4131">
        <v>2</v>
      </c>
    </row>
    <row r="4132" spans="2:4">
      <c r="B4132">
        <v>9301</v>
      </c>
      <c r="C4132">
        <v>5</v>
      </c>
      <c r="D4132">
        <v>3</v>
      </c>
    </row>
    <row r="4133" spans="2:4">
      <c r="B4133">
        <v>9302</v>
      </c>
      <c r="C4133">
        <v>4</v>
      </c>
      <c r="D4133">
        <v>1.6</v>
      </c>
    </row>
    <row r="4134" spans="2:4">
      <c r="B4134">
        <v>9305</v>
      </c>
      <c r="C4134">
        <v>12</v>
      </c>
      <c r="D4134">
        <v>6</v>
      </c>
    </row>
    <row r="4135" spans="2:4">
      <c r="B4135">
        <v>9307</v>
      </c>
      <c r="C4135">
        <v>3</v>
      </c>
      <c r="D4135">
        <v>2</v>
      </c>
    </row>
    <row r="4136" spans="2:4">
      <c r="B4136">
        <v>9308</v>
      </c>
      <c r="C4136">
        <v>4.5</v>
      </c>
      <c r="D4136">
        <v>2</v>
      </c>
    </row>
    <row r="4137" spans="2:4">
      <c r="B4137">
        <v>9309</v>
      </c>
      <c r="C4137">
        <v>5</v>
      </c>
      <c r="D4137">
        <v>2</v>
      </c>
    </row>
    <row r="4138" spans="2:4">
      <c r="B4138">
        <v>9310</v>
      </c>
      <c r="C4138">
        <v>6.5</v>
      </c>
      <c r="D4138">
        <v>3</v>
      </c>
    </row>
    <row r="4139" spans="2:4">
      <c r="B4139">
        <v>9311</v>
      </c>
      <c r="C4139">
        <v>2.5</v>
      </c>
      <c r="D4139">
        <v>1</v>
      </c>
    </row>
    <row r="4140" spans="2:4">
      <c r="B4140">
        <v>9312</v>
      </c>
      <c r="C4140">
        <v>5</v>
      </c>
      <c r="D4140">
        <v>2.5</v>
      </c>
    </row>
    <row r="4141" spans="2:4">
      <c r="B4141">
        <v>9313</v>
      </c>
      <c r="C4141">
        <v>5</v>
      </c>
      <c r="D4141">
        <v>1</v>
      </c>
    </row>
    <row r="4142" spans="2:4">
      <c r="B4142">
        <v>9314</v>
      </c>
      <c r="C4142">
        <v>4</v>
      </c>
      <c r="D4142">
        <v>2</v>
      </c>
    </row>
    <row r="4143" spans="2:4">
      <c r="B4143">
        <v>9316</v>
      </c>
      <c r="C4143">
        <v>6</v>
      </c>
      <c r="D4143">
        <v>4</v>
      </c>
    </row>
    <row r="4144" spans="2:4">
      <c r="B4144">
        <v>9320</v>
      </c>
      <c r="C4144">
        <v>4.8888889999999998</v>
      </c>
      <c r="D4144">
        <v>2.1111110000000002</v>
      </c>
    </row>
    <row r="4145" spans="2:4">
      <c r="B4145">
        <v>9322</v>
      </c>
      <c r="C4145">
        <v>3.25</v>
      </c>
      <c r="D4145">
        <v>2</v>
      </c>
    </row>
    <row r="4146" spans="2:4">
      <c r="B4146">
        <v>9323</v>
      </c>
      <c r="C4146">
        <v>5.5</v>
      </c>
      <c r="D4146">
        <v>3</v>
      </c>
    </row>
    <row r="4147" spans="2:4">
      <c r="B4147">
        <v>9326</v>
      </c>
      <c r="C4147">
        <v>8</v>
      </c>
      <c r="D4147">
        <v>5</v>
      </c>
    </row>
    <row r="4148" spans="2:4">
      <c r="B4148">
        <v>9330</v>
      </c>
      <c r="C4148">
        <v>5</v>
      </c>
      <c r="D4148">
        <v>3</v>
      </c>
    </row>
    <row r="4149" spans="2:4">
      <c r="B4149">
        <v>9331</v>
      </c>
      <c r="C4149">
        <v>3.3333330000000001</v>
      </c>
      <c r="D4149">
        <v>2</v>
      </c>
    </row>
    <row r="4150" spans="2:4">
      <c r="B4150">
        <v>9335</v>
      </c>
      <c r="C4150">
        <v>4</v>
      </c>
      <c r="D4150">
        <v>3</v>
      </c>
    </row>
    <row r="4151" spans="2:4">
      <c r="B4151">
        <v>9339</v>
      </c>
      <c r="C4151">
        <v>5</v>
      </c>
      <c r="D4151">
        <v>4</v>
      </c>
    </row>
    <row r="4152" spans="2:4">
      <c r="B4152">
        <v>9340</v>
      </c>
      <c r="C4152">
        <v>3.5</v>
      </c>
      <c r="D4152">
        <v>2</v>
      </c>
    </row>
    <row r="4153" spans="2:4">
      <c r="B4153">
        <v>9341</v>
      </c>
      <c r="C4153">
        <v>4</v>
      </c>
      <c r="D4153">
        <v>2</v>
      </c>
    </row>
    <row r="4154" spans="2:4">
      <c r="B4154">
        <v>9343</v>
      </c>
      <c r="C4154">
        <v>4</v>
      </c>
      <c r="D4154">
        <v>3</v>
      </c>
    </row>
    <row r="4155" spans="2:4">
      <c r="B4155">
        <v>9345</v>
      </c>
      <c r="C4155">
        <v>4</v>
      </c>
      <c r="D4155">
        <v>3</v>
      </c>
    </row>
    <row r="4156" spans="2:4">
      <c r="B4156">
        <v>9351</v>
      </c>
      <c r="C4156">
        <v>8</v>
      </c>
      <c r="D4156">
        <v>6</v>
      </c>
    </row>
    <row r="4157" spans="2:4">
      <c r="B4157">
        <v>9355</v>
      </c>
      <c r="C4157">
        <v>7</v>
      </c>
      <c r="D4157">
        <v>4</v>
      </c>
    </row>
    <row r="4158" spans="2:4">
      <c r="B4158">
        <v>9356</v>
      </c>
      <c r="C4158">
        <v>7</v>
      </c>
      <c r="D4158">
        <v>5</v>
      </c>
    </row>
    <row r="4159" spans="2:4">
      <c r="B4159">
        <v>9358</v>
      </c>
      <c r="C4159">
        <v>3</v>
      </c>
      <c r="D4159">
        <v>1</v>
      </c>
    </row>
    <row r="4160" spans="2:4">
      <c r="B4160">
        <v>9365</v>
      </c>
      <c r="C4160">
        <v>3.3333330000000001</v>
      </c>
      <c r="D4160">
        <v>2</v>
      </c>
    </row>
    <row r="4161" spans="2:4">
      <c r="B4161">
        <v>9369</v>
      </c>
      <c r="C4161">
        <v>2.3333330000000001</v>
      </c>
      <c r="D4161">
        <v>1</v>
      </c>
    </row>
    <row r="4162" spans="2:4">
      <c r="B4162">
        <v>9370</v>
      </c>
      <c r="C4162">
        <v>2</v>
      </c>
      <c r="D4162">
        <v>1</v>
      </c>
    </row>
    <row r="4163" spans="2:4">
      <c r="B4163">
        <v>9371</v>
      </c>
      <c r="C4163">
        <v>4</v>
      </c>
      <c r="D4163">
        <v>3</v>
      </c>
    </row>
    <row r="4164" spans="2:4">
      <c r="B4164">
        <v>9372</v>
      </c>
      <c r="C4164">
        <v>3</v>
      </c>
      <c r="D4164">
        <v>1.5</v>
      </c>
    </row>
    <row r="4165" spans="2:4">
      <c r="B4165">
        <v>9375</v>
      </c>
      <c r="C4165">
        <v>4</v>
      </c>
      <c r="D4165">
        <v>1.25</v>
      </c>
    </row>
    <row r="4166" spans="2:4">
      <c r="B4166">
        <v>9376</v>
      </c>
      <c r="C4166">
        <v>4</v>
      </c>
      <c r="D4166">
        <v>2</v>
      </c>
    </row>
    <row r="4167" spans="2:4">
      <c r="B4167">
        <v>9378</v>
      </c>
      <c r="C4167">
        <v>9.25</v>
      </c>
      <c r="D4167">
        <v>4</v>
      </c>
    </row>
    <row r="4168" spans="2:4">
      <c r="B4168">
        <v>9382</v>
      </c>
      <c r="C4168">
        <v>4</v>
      </c>
      <c r="D4168">
        <v>1</v>
      </c>
    </row>
    <row r="4169" spans="2:4">
      <c r="B4169">
        <v>9383</v>
      </c>
      <c r="C4169">
        <v>4</v>
      </c>
      <c r="D4169">
        <v>1</v>
      </c>
    </row>
    <row r="4170" spans="2:4">
      <c r="B4170">
        <v>9385</v>
      </c>
      <c r="C4170">
        <v>5</v>
      </c>
      <c r="D4170">
        <v>2.5</v>
      </c>
    </row>
    <row r="4171" spans="2:4">
      <c r="B4171">
        <v>9387</v>
      </c>
      <c r="C4171">
        <v>4</v>
      </c>
      <c r="D4171">
        <v>3</v>
      </c>
    </row>
    <row r="4172" spans="2:4">
      <c r="B4172">
        <v>9388</v>
      </c>
      <c r="C4172">
        <v>5</v>
      </c>
      <c r="D4172">
        <v>2</v>
      </c>
    </row>
    <row r="4173" spans="2:4">
      <c r="B4173">
        <v>9389</v>
      </c>
      <c r="C4173">
        <v>6</v>
      </c>
      <c r="D4173">
        <v>3</v>
      </c>
    </row>
    <row r="4174" spans="2:4">
      <c r="B4174">
        <v>9394</v>
      </c>
      <c r="C4174">
        <v>4</v>
      </c>
      <c r="D4174">
        <v>2</v>
      </c>
    </row>
    <row r="4175" spans="2:4">
      <c r="B4175">
        <v>9397</v>
      </c>
      <c r="C4175">
        <v>4</v>
      </c>
      <c r="D4175">
        <v>3</v>
      </c>
    </row>
    <row r="4176" spans="2:4">
      <c r="B4176">
        <v>9408</v>
      </c>
      <c r="C4176">
        <v>4</v>
      </c>
      <c r="D4176">
        <v>2</v>
      </c>
    </row>
    <row r="4177" spans="2:4">
      <c r="B4177">
        <v>9411</v>
      </c>
      <c r="C4177">
        <v>3.4</v>
      </c>
      <c r="D4177">
        <v>1.6</v>
      </c>
    </row>
    <row r="4178" spans="2:4">
      <c r="B4178">
        <v>9413</v>
      </c>
      <c r="C4178">
        <v>4</v>
      </c>
      <c r="D4178">
        <v>2</v>
      </c>
    </row>
    <row r="4179" spans="2:4">
      <c r="B4179">
        <v>9414</v>
      </c>
      <c r="C4179">
        <v>5</v>
      </c>
      <c r="D4179">
        <v>4</v>
      </c>
    </row>
    <row r="4180" spans="2:4">
      <c r="B4180">
        <v>9415</v>
      </c>
      <c r="C4180">
        <v>3</v>
      </c>
      <c r="D4180">
        <v>2</v>
      </c>
    </row>
    <row r="4181" spans="2:4">
      <c r="B4181">
        <v>9416</v>
      </c>
      <c r="C4181">
        <v>4</v>
      </c>
      <c r="D4181">
        <v>3</v>
      </c>
    </row>
    <row r="4182" spans="2:4">
      <c r="B4182">
        <v>9419</v>
      </c>
      <c r="C4182">
        <v>5</v>
      </c>
      <c r="D4182">
        <v>3</v>
      </c>
    </row>
    <row r="4183" spans="2:4">
      <c r="B4183">
        <v>9420</v>
      </c>
      <c r="C4183">
        <v>2.6666669999999999</v>
      </c>
      <c r="D4183">
        <v>1.3333330000000001</v>
      </c>
    </row>
    <row r="4184" spans="2:4">
      <c r="B4184">
        <v>9422</v>
      </c>
      <c r="C4184">
        <v>5</v>
      </c>
      <c r="D4184">
        <v>3</v>
      </c>
    </row>
    <row r="4185" spans="2:4">
      <c r="B4185">
        <v>9424</v>
      </c>
      <c r="C4185">
        <v>4</v>
      </c>
      <c r="D4185">
        <v>2</v>
      </c>
    </row>
    <row r="4186" spans="2:4">
      <c r="B4186">
        <v>9431</v>
      </c>
      <c r="C4186">
        <v>4.5</v>
      </c>
      <c r="D4186">
        <v>3</v>
      </c>
    </row>
    <row r="4187" spans="2:4">
      <c r="B4187">
        <v>9432</v>
      </c>
      <c r="C4187">
        <v>5.3333329999999997</v>
      </c>
      <c r="D4187">
        <v>3</v>
      </c>
    </row>
    <row r="4188" spans="2:4">
      <c r="B4188">
        <v>9433</v>
      </c>
      <c r="C4188">
        <v>5.5</v>
      </c>
      <c r="D4188">
        <v>3.5</v>
      </c>
    </row>
    <row r="4189" spans="2:4">
      <c r="B4189">
        <v>9434</v>
      </c>
      <c r="C4189">
        <v>4</v>
      </c>
      <c r="D4189">
        <v>3</v>
      </c>
    </row>
    <row r="4190" spans="2:4">
      <c r="B4190">
        <v>9435</v>
      </c>
      <c r="C4190">
        <v>5.5</v>
      </c>
      <c r="D4190">
        <v>2</v>
      </c>
    </row>
    <row r="4191" spans="2:4">
      <c r="B4191">
        <v>9436</v>
      </c>
      <c r="C4191">
        <v>8.2857140000000005</v>
      </c>
      <c r="D4191">
        <v>5.1428570000000002</v>
      </c>
    </row>
    <row r="4192" spans="2:4">
      <c r="B4192">
        <v>9437</v>
      </c>
      <c r="C4192">
        <v>3.5</v>
      </c>
      <c r="D4192">
        <v>2</v>
      </c>
    </row>
    <row r="4193" spans="2:4">
      <c r="B4193">
        <v>9438</v>
      </c>
      <c r="C4193">
        <v>7</v>
      </c>
      <c r="D4193">
        <v>3.5</v>
      </c>
    </row>
    <row r="4194" spans="2:4">
      <c r="B4194">
        <v>9439</v>
      </c>
      <c r="C4194">
        <v>7.5</v>
      </c>
      <c r="D4194">
        <v>4</v>
      </c>
    </row>
    <row r="4195" spans="2:4">
      <c r="B4195">
        <v>9440</v>
      </c>
      <c r="C4195">
        <v>6.5</v>
      </c>
      <c r="D4195">
        <v>2.5</v>
      </c>
    </row>
    <row r="4196" spans="2:4">
      <c r="B4196">
        <v>9441</v>
      </c>
      <c r="C4196">
        <v>6</v>
      </c>
      <c r="D4196">
        <v>4</v>
      </c>
    </row>
    <row r="4197" spans="2:4">
      <c r="B4197">
        <v>9442</v>
      </c>
      <c r="C4197">
        <v>7</v>
      </c>
      <c r="D4197">
        <v>3</v>
      </c>
    </row>
    <row r="4198" spans="2:4">
      <c r="B4198">
        <v>9444</v>
      </c>
      <c r="C4198">
        <v>7</v>
      </c>
      <c r="D4198">
        <v>3</v>
      </c>
    </row>
    <row r="4199" spans="2:4">
      <c r="B4199">
        <v>9445</v>
      </c>
      <c r="C4199">
        <v>6.5</v>
      </c>
      <c r="D4199">
        <v>3.5</v>
      </c>
    </row>
    <row r="4200" spans="2:4">
      <c r="B4200">
        <v>9446</v>
      </c>
      <c r="C4200">
        <v>5</v>
      </c>
      <c r="D4200">
        <v>3</v>
      </c>
    </row>
    <row r="4201" spans="2:4">
      <c r="B4201">
        <v>9447</v>
      </c>
      <c r="C4201">
        <v>4</v>
      </c>
      <c r="D4201">
        <v>2</v>
      </c>
    </row>
    <row r="4202" spans="2:4">
      <c r="B4202">
        <v>9449</v>
      </c>
      <c r="C4202">
        <v>5.5</v>
      </c>
      <c r="D4202">
        <v>3.5</v>
      </c>
    </row>
    <row r="4203" spans="2:4">
      <c r="B4203">
        <v>9450</v>
      </c>
      <c r="C4203">
        <v>4.4000000000000004</v>
      </c>
      <c r="D4203">
        <v>2.2000000000000002</v>
      </c>
    </row>
    <row r="4204" spans="2:4">
      <c r="B4204">
        <v>9451</v>
      </c>
      <c r="C4204">
        <v>4</v>
      </c>
      <c r="D4204">
        <v>2</v>
      </c>
    </row>
    <row r="4205" spans="2:4">
      <c r="B4205">
        <v>9452</v>
      </c>
      <c r="C4205">
        <v>3</v>
      </c>
      <c r="D4205">
        <v>2</v>
      </c>
    </row>
    <row r="4206" spans="2:4">
      <c r="B4206">
        <v>9453</v>
      </c>
      <c r="C4206">
        <v>5.5</v>
      </c>
      <c r="D4206">
        <v>2.5</v>
      </c>
    </row>
    <row r="4207" spans="2:4">
      <c r="B4207">
        <v>9454</v>
      </c>
      <c r="C4207">
        <v>6</v>
      </c>
      <c r="D4207">
        <v>4</v>
      </c>
    </row>
    <row r="4208" spans="2:4">
      <c r="B4208">
        <v>9456</v>
      </c>
      <c r="C4208">
        <v>5.5</v>
      </c>
      <c r="D4208">
        <v>2.5</v>
      </c>
    </row>
    <row r="4209" spans="2:4">
      <c r="B4209">
        <v>9457</v>
      </c>
      <c r="C4209">
        <v>5</v>
      </c>
      <c r="D4209">
        <v>1</v>
      </c>
    </row>
    <row r="4210" spans="2:4">
      <c r="B4210">
        <v>9458</v>
      </c>
      <c r="C4210">
        <v>4</v>
      </c>
      <c r="D4210">
        <v>2.5</v>
      </c>
    </row>
    <row r="4211" spans="2:4">
      <c r="B4211">
        <v>9460</v>
      </c>
      <c r="C4211">
        <v>3.6666669999999999</v>
      </c>
      <c r="D4211">
        <v>1.6666669999999999</v>
      </c>
    </row>
    <row r="4212" spans="2:4">
      <c r="B4212">
        <v>9461</v>
      </c>
      <c r="C4212">
        <v>4.4285709999999998</v>
      </c>
      <c r="D4212">
        <v>3</v>
      </c>
    </row>
    <row r="4213" spans="2:4">
      <c r="B4213">
        <v>9465</v>
      </c>
      <c r="C4213">
        <v>4</v>
      </c>
      <c r="D4213">
        <v>2</v>
      </c>
    </row>
    <row r="4214" spans="2:4">
      <c r="B4214">
        <v>9466</v>
      </c>
      <c r="C4214">
        <v>5.3333329999999997</v>
      </c>
      <c r="D4214">
        <v>3.6666669999999999</v>
      </c>
    </row>
    <row r="4215" spans="2:4">
      <c r="B4215">
        <v>9467</v>
      </c>
      <c r="C4215">
        <v>5</v>
      </c>
      <c r="D4215">
        <v>3</v>
      </c>
    </row>
    <row r="4216" spans="2:4">
      <c r="B4216">
        <v>9468</v>
      </c>
      <c r="C4216">
        <v>5</v>
      </c>
      <c r="D4216">
        <v>3</v>
      </c>
    </row>
    <row r="4217" spans="2:4">
      <c r="B4217">
        <v>9472</v>
      </c>
      <c r="C4217">
        <v>3</v>
      </c>
      <c r="D4217">
        <v>2</v>
      </c>
    </row>
    <row r="4218" spans="2:4">
      <c r="B4218">
        <v>9474</v>
      </c>
      <c r="C4218">
        <v>5</v>
      </c>
      <c r="D4218">
        <v>2</v>
      </c>
    </row>
    <row r="4219" spans="2:4">
      <c r="B4219">
        <v>9475</v>
      </c>
      <c r="C4219">
        <v>7.2</v>
      </c>
      <c r="D4219">
        <v>2.8</v>
      </c>
    </row>
    <row r="4220" spans="2:4">
      <c r="B4220">
        <v>9477</v>
      </c>
      <c r="C4220">
        <v>5.5</v>
      </c>
      <c r="D4220">
        <v>2.5</v>
      </c>
    </row>
    <row r="4221" spans="2:4">
      <c r="B4221">
        <v>9479</v>
      </c>
      <c r="C4221">
        <v>4</v>
      </c>
      <c r="D4221">
        <v>2.5</v>
      </c>
    </row>
    <row r="4222" spans="2:4">
      <c r="B4222">
        <v>9480</v>
      </c>
      <c r="C4222">
        <v>5.1666670000000003</v>
      </c>
      <c r="D4222">
        <v>2.8333330000000001</v>
      </c>
    </row>
    <row r="4223" spans="2:4">
      <c r="B4223">
        <v>9481</v>
      </c>
      <c r="C4223">
        <v>3.75</v>
      </c>
      <c r="D4223">
        <v>2.25</v>
      </c>
    </row>
    <row r="4224" spans="2:4">
      <c r="B4224">
        <v>9482</v>
      </c>
      <c r="C4224">
        <v>4</v>
      </c>
      <c r="D4224">
        <v>2.5</v>
      </c>
    </row>
    <row r="4225" spans="2:4">
      <c r="B4225">
        <v>9485</v>
      </c>
      <c r="C4225">
        <v>3</v>
      </c>
      <c r="D4225">
        <v>2</v>
      </c>
    </row>
    <row r="4226" spans="2:4">
      <c r="B4226">
        <v>9487</v>
      </c>
      <c r="C4226">
        <v>3.6</v>
      </c>
      <c r="D4226">
        <v>2</v>
      </c>
    </row>
    <row r="4227" spans="2:4">
      <c r="B4227">
        <v>9488</v>
      </c>
      <c r="C4227">
        <v>3.5</v>
      </c>
      <c r="D4227">
        <v>2.5</v>
      </c>
    </row>
    <row r="4228" spans="2:4">
      <c r="B4228">
        <v>9489</v>
      </c>
      <c r="C4228">
        <v>3</v>
      </c>
      <c r="D4228">
        <v>1.5</v>
      </c>
    </row>
    <row r="4229" spans="2:4">
      <c r="B4229">
        <v>9492</v>
      </c>
      <c r="C4229">
        <v>3</v>
      </c>
      <c r="D4229">
        <v>2</v>
      </c>
    </row>
    <row r="4230" spans="2:4">
      <c r="B4230">
        <v>9494</v>
      </c>
      <c r="C4230">
        <v>3</v>
      </c>
      <c r="D4230">
        <v>2</v>
      </c>
    </row>
    <row r="4231" spans="2:4">
      <c r="B4231">
        <v>9496</v>
      </c>
      <c r="C4231">
        <v>4</v>
      </c>
      <c r="D4231">
        <v>2</v>
      </c>
    </row>
    <row r="4232" spans="2:4">
      <c r="B4232">
        <v>9497</v>
      </c>
      <c r="C4232">
        <v>3.6666669999999999</v>
      </c>
      <c r="D4232">
        <v>2</v>
      </c>
    </row>
    <row r="4233" spans="2:4">
      <c r="B4233">
        <v>9498</v>
      </c>
      <c r="C4233">
        <v>3.3333330000000001</v>
      </c>
      <c r="D4233">
        <v>1.6666669999999999</v>
      </c>
    </row>
    <row r="4234" spans="2:4">
      <c r="B4234">
        <v>9500</v>
      </c>
      <c r="C4234">
        <v>5</v>
      </c>
      <c r="D4234">
        <v>2.3333330000000001</v>
      </c>
    </row>
    <row r="4235" spans="2:4">
      <c r="B4235">
        <v>9508</v>
      </c>
      <c r="C4235">
        <v>4</v>
      </c>
      <c r="D4235">
        <v>2.25</v>
      </c>
    </row>
    <row r="4236" spans="2:4">
      <c r="B4236">
        <v>9512</v>
      </c>
      <c r="C4236">
        <v>3.75</v>
      </c>
      <c r="D4236">
        <v>2</v>
      </c>
    </row>
    <row r="4237" spans="2:4">
      <c r="B4237">
        <v>9515</v>
      </c>
      <c r="C4237">
        <v>4.2857139999999996</v>
      </c>
      <c r="D4237">
        <v>2.285714</v>
      </c>
    </row>
    <row r="4238" spans="2:4">
      <c r="B4238">
        <v>9518</v>
      </c>
      <c r="C4238">
        <v>3.375</v>
      </c>
      <c r="D4238">
        <v>1.5</v>
      </c>
    </row>
    <row r="4239" spans="2:4">
      <c r="B4239">
        <v>9520</v>
      </c>
      <c r="C4239">
        <v>3.6666669999999999</v>
      </c>
      <c r="D4239">
        <v>2</v>
      </c>
    </row>
    <row r="4240" spans="2:4">
      <c r="B4240">
        <v>9521</v>
      </c>
      <c r="C4240">
        <v>3.3333330000000001</v>
      </c>
      <c r="D4240">
        <v>2.3333330000000001</v>
      </c>
    </row>
    <row r="4241" spans="2:4">
      <c r="B4241">
        <v>9522</v>
      </c>
      <c r="C4241">
        <v>5</v>
      </c>
      <c r="D4241">
        <v>3</v>
      </c>
    </row>
    <row r="4242" spans="2:4">
      <c r="B4242">
        <v>9523</v>
      </c>
      <c r="C4242">
        <v>6</v>
      </c>
      <c r="D4242">
        <v>4</v>
      </c>
    </row>
    <row r="4243" spans="2:4">
      <c r="B4243">
        <v>9527</v>
      </c>
      <c r="C4243">
        <v>5.3333329999999997</v>
      </c>
      <c r="D4243">
        <v>1.6666669999999999</v>
      </c>
    </row>
    <row r="4244" spans="2:4">
      <c r="B4244">
        <v>9528</v>
      </c>
      <c r="C4244">
        <v>4</v>
      </c>
      <c r="D4244">
        <v>2</v>
      </c>
    </row>
    <row r="4245" spans="2:4">
      <c r="B4245">
        <v>9532</v>
      </c>
      <c r="C4245">
        <v>3.25</v>
      </c>
      <c r="D4245">
        <v>2.5</v>
      </c>
    </row>
    <row r="4246" spans="2:4">
      <c r="B4246">
        <v>9535</v>
      </c>
      <c r="C4246">
        <v>4.2857139999999996</v>
      </c>
      <c r="D4246">
        <v>2</v>
      </c>
    </row>
    <row r="4247" spans="2:4">
      <c r="B4247">
        <v>9537</v>
      </c>
      <c r="C4247">
        <v>4</v>
      </c>
      <c r="D4247">
        <v>2</v>
      </c>
    </row>
    <row r="4248" spans="2:4">
      <c r="B4248">
        <v>9540</v>
      </c>
      <c r="C4248">
        <v>3</v>
      </c>
      <c r="D4248">
        <v>1</v>
      </c>
    </row>
    <row r="4249" spans="2:4">
      <c r="B4249">
        <v>9541</v>
      </c>
      <c r="C4249">
        <v>5</v>
      </c>
      <c r="D4249">
        <v>3</v>
      </c>
    </row>
    <row r="4250" spans="2:4">
      <c r="B4250">
        <v>9543</v>
      </c>
      <c r="C4250">
        <v>6.1666670000000003</v>
      </c>
      <c r="D4250">
        <v>3.3333330000000001</v>
      </c>
    </row>
    <row r="4251" spans="2:4">
      <c r="B4251">
        <v>9544</v>
      </c>
      <c r="C4251">
        <v>2.8333330000000001</v>
      </c>
      <c r="D4251">
        <v>1.8333330000000001</v>
      </c>
    </row>
    <row r="4252" spans="2:4">
      <c r="B4252">
        <v>9547</v>
      </c>
      <c r="C4252">
        <v>7.8</v>
      </c>
      <c r="D4252">
        <v>4.4000000000000004</v>
      </c>
    </row>
    <row r="4253" spans="2:4">
      <c r="B4253">
        <v>9548</v>
      </c>
      <c r="C4253">
        <v>5</v>
      </c>
      <c r="D4253">
        <v>4</v>
      </c>
    </row>
    <row r="4254" spans="2:4">
      <c r="B4254">
        <v>9549</v>
      </c>
      <c r="C4254">
        <v>5</v>
      </c>
      <c r="D4254">
        <v>2</v>
      </c>
    </row>
    <row r="4255" spans="2:4">
      <c r="B4255">
        <v>9552</v>
      </c>
      <c r="C4255">
        <v>5.6666670000000003</v>
      </c>
      <c r="D4255">
        <v>2.6666669999999999</v>
      </c>
    </row>
    <row r="4256" spans="2:4">
      <c r="B4256">
        <v>9553</v>
      </c>
      <c r="C4256">
        <v>4.6666670000000003</v>
      </c>
      <c r="D4256">
        <v>2</v>
      </c>
    </row>
    <row r="4257" spans="2:4">
      <c r="B4257">
        <v>9554</v>
      </c>
      <c r="C4257">
        <v>6</v>
      </c>
      <c r="D4257">
        <v>4</v>
      </c>
    </row>
    <row r="4258" spans="2:4">
      <c r="B4258">
        <v>9561</v>
      </c>
      <c r="C4258">
        <v>3.3333330000000001</v>
      </c>
      <c r="D4258">
        <v>2</v>
      </c>
    </row>
    <row r="4259" spans="2:4">
      <c r="B4259">
        <v>9564</v>
      </c>
      <c r="C4259">
        <v>5.5</v>
      </c>
      <c r="D4259">
        <v>4</v>
      </c>
    </row>
    <row r="4260" spans="2:4">
      <c r="B4260">
        <v>9565</v>
      </c>
      <c r="C4260">
        <v>3</v>
      </c>
      <c r="D4260">
        <v>1.8</v>
      </c>
    </row>
    <row r="4261" spans="2:4">
      <c r="B4261">
        <v>9566</v>
      </c>
      <c r="C4261">
        <v>6</v>
      </c>
      <c r="D4261">
        <v>2.5</v>
      </c>
    </row>
    <row r="4262" spans="2:4">
      <c r="B4262">
        <v>9568</v>
      </c>
      <c r="C4262">
        <v>3.75</v>
      </c>
      <c r="D4262">
        <v>2.5</v>
      </c>
    </row>
    <row r="4263" spans="2:4">
      <c r="B4263">
        <v>9570</v>
      </c>
      <c r="C4263">
        <v>4.5</v>
      </c>
      <c r="D4263">
        <v>2.5</v>
      </c>
    </row>
    <row r="4264" spans="2:4">
      <c r="B4264">
        <v>9572</v>
      </c>
      <c r="C4264">
        <v>5</v>
      </c>
      <c r="D4264">
        <v>3.5</v>
      </c>
    </row>
    <row r="4265" spans="2:4">
      <c r="B4265">
        <v>9573</v>
      </c>
      <c r="C4265">
        <v>3.5</v>
      </c>
      <c r="D4265">
        <v>2</v>
      </c>
    </row>
    <row r="4266" spans="2:4">
      <c r="B4266">
        <v>9578</v>
      </c>
      <c r="C4266">
        <v>7</v>
      </c>
      <c r="D4266">
        <v>4</v>
      </c>
    </row>
    <row r="4267" spans="2:4">
      <c r="B4267">
        <v>9584</v>
      </c>
      <c r="C4267">
        <v>4</v>
      </c>
      <c r="D4267">
        <v>3</v>
      </c>
    </row>
    <row r="4268" spans="2:4">
      <c r="B4268">
        <v>9589</v>
      </c>
      <c r="C4268">
        <v>8</v>
      </c>
      <c r="D4268">
        <v>3</v>
      </c>
    </row>
    <row r="4269" spans="2:4">
      <c r="B4269">
        <v>9592</v>
      </c>
      <c r="C4269">
        <v>3.5</v>
      </c>
      <c r="D4269">
        <v>2.5</v>
      </c>
    </row>
    <row r="4270" spans="2:4">
      <c r="B4270">
        <v>9594</v>
      </c>
      <c r="C4270">
        <v>4</v>
      </c>
      <c r="D4270">
        <v>3</v>
      </c>
    </row>
    <row r="4271" spans="2:4">
      <c r="B4271">
        <v>9597</v>
      </c>
      <c r="C4271">
        <v>5</v>
      </c>
      <c r="D4271">
        <v>2.5</v>
      </c>
    </row>
    <row r="4272" spans="2:4">
      <c r="B4272">
        <v>9598</v>
      </c>
      <c r="C4272">
        <v>8</v>
      </c>
      <c r="D4272">
        <v>5</v>
      </c>
    </row>
    <row r="4273" spans="2:4">
      <c r="B4273">
        <v>9601</v>
      </c>
      <c r="C4273">
        <v>7</v>
      </c>
      <c r="D4273">
        <v>4</v>
      </c>
    </row>
    <row r="4274" spans="2:4">
      <c r="B4274">
        <v>9604</v>
      </c>
      <c r="C4274">
        <v>8</v>
      </c>
      <c r="D4274">
        <v>4</v>
      </c>
    </row>
    <row r="4275" spans="2:4">
      <c r="B4275">
        <v>9607</v>
      </c>
      <c r="C4275">
        <v>10</v>
      </c>
      <c r="D4275">
        <v>4</v>
      </c>
    </row>
    <row r="4276" spans="2:4">
      <c r="B4276">
        <v>9608</v>
      </c>
      <c r="C4276">
        <v>5.25</v>
      </c>
      <c r="D4276">
        <v>2.5</v>
      </c>
    </row>
    <row r="4277" spans="2:4">
      <c r="B4277">
        <v>9609</v>
      </c>
      <c r="C4277">
        <v>6</v>
      </c>
      <c r="D4277">
        <v>3</v>
      </c>
    </row>
    <row r="4278" spans="2:4">
      <c r="B4278">
        <v>9610</v>
      </c>
      <c r="C4278">
        <v>7</v>
      </c>
      <c r="D4278">
        <v>5</v>
      </c>
    </row>
    <row r="4279" spans="2:4">
      <c r="B4279">
        <v>9611</v>
      </c>
      <c r="C4279">
        <v>6</v>
      </c>
      <c r="D4279">
        <v>5</v>
      </c>
    </row>
    <row r="4280" spans="2:4">
      <c r="B4280">
        <v>9612</v>
      </c>
      <c r="C4280">
        <v>7.5</v>
      </c>
      <c r="D4280">
        <v>3.5</v>
      </c>
    </row>
    <row r="4281" spans="2:4">
      <c r="B4281">
        <v>9613</v>
      </c>
      <c r="C4281">
        <v>8</v>
      </c>
      <c r="D4281">
        <v>5</v>
      </c>
    </row>
    <row r="4282" spans="2:4">
      <c r="B4282">
        <v>9616</v>
      </c>
      <c r="C4282">
        <v>8</v>
      </c>
      <c r="D4282">
        <v>6</v>
      </c>
    </row>
    <row r="4283" spans="2:4">
      <c r="B4283">
        <v>9617</v>
      </c>
      <c r="C4283">
        <v>9</v>
      </c>
      <c r="D4283">
        <v>7</v>
      </c>
    </row>
    <row r="4284" spans="2:4">
      <c r="B4284">
        <v>9620</v>
      </c>
      <c r="C4284">
        <v>7</v>
      </c>
      <c r="D4284">
        <v>1</v>
      </c>
    </row>
    <row r="4285" spans="2:4">
      <c r="B4285">
        <v>9622</v>
      </c>
      <c r="C4285">
        <v>7</v>
      </c>
      <c r="D4285">
        <v>4</v>
      </c>
    </row>
    <row r="4286" spans="2:4">
      <c r="B4286">
        <v>9623</v>
      </c>
      <c r="C4286">
        <v>6</v>
      </c>
      <c r="D4286">
        <v>4</v>
      </c>
    </row>
    <row r="4287" spans="2:4">
      <c r="B4287">
        <v>9624</v>
      </c>
      <c r="C4287">
        <v>9</v>
      </c>
      <c r="D4287">
        <v>6</v>
      </c>
    </row>
    <row r="4288" spans="2:4">
      <c r="B4288">
        <v>9625</v>
      </c>
      <c r="C4288">
        <v>7</v>
      </c>
      <c r="D4288">
        <v>3</v>
      </c>
    </row>
    <row r="4289" spans="2:4">
      <c r="B4289">
        <v>9628</v>
      </c>
      <c r="C4289">
        <v>7</v>
      </c>
      <c r="D4289">
        <v>4</v>
      </c>
    </row>
    <row r="4290" spans="2:4">
      <c r="B4290">
        <v>9630</v>
      </c>
      <c r="C4290">
        <v>8.6666670000000003</v>
      </c>
      <c r="D4290">
        <v>3.3333330000000001</v>
      </c>
    </row>
    <row r="4291" spans="2:4">
      <c r="B4291">
        <v>9631</v>
      </c>
      <c r="C4291">
        <v>4</v>
      </c>
      <c r="D4291">
        <v>3</v>
      </c>
    </row>
    <row r="4292" spans="2:4">
      <c r="B4292">
        <v>9634</v>
      </c>
      <c r="C4292">
        <v>6</v>
      </c>
      <c r="D4292">
        <v>4</v>
      </c>
    </row>
    <row r="4293" spans="2:4">
      <c r="B4293">
        <v>9639</v>
      </c>
      <c r="C4293">
        <v>7</v>
      </c>
      <c r="D4293">
        <v>3</v>
      </c>
    </row>
    <row r="4294" spans="2:4">
      <c r="B4294">
        <v>9640</v>
      </c>
      <c r="C4294">
        <v>7</v>
      </c>
      <c r="D4294">
        <v>4</v>
      </c>
    </row>
    <row r="4295" spans="2:4">
      <c r="B4295">
        <v>9641</v>
      </c>
      <c r="C4295">
        <v>3.5</v>
      </c>
      <c r="D4295">
        <v>1.75</v>
      </c>
    </row>
    <row r="4296" spans="2:4">
      <c r="B4296">
        <v>9642</v>
      </c>
      <c r="C4296">
        <v>4</v>
      </c>
      <c r="D4296">
        <v>2</v>
      </c>
    </row>
    <row r="4297" spans="2:4">
      <c r="B4297">
        <v>9646</v>
      </c>
      <c r="C4297">
        <v>4</v>
      </c>
      <c r="D4297">
        <v>3</v>
      </c>
    </row>
    <row r="4298" spans="2:4">
      <c r="B4298">
        <v>9647</v>
      </c>
      <c r="C4298">
        <v>8</v>
      </c>
      <c r="D4298">
        <v>4</v>
      </c>
    </row>
    <row r="4299" spans="2:4">
      <c r="B4299">
        <v>9649</v>
      </c>
      <c r="C4299">
        <v>8.3333329999999997</v>
      </c>
      <c r="D4299">
        <v>6</v>
      </c>
    </row>
    <row r="4300" spans="2:4">
      <c r="B4300">
        <v>9650</v>
      </c>
      <c r="C4300">
        <v>6</v>
      </c>
      <c r="D4300">
        <v>4</v>
      </c>
    </row>
    <row r="4301" spans="2:4">
      <c r="B4301">
        <v>9651</v>
      </c>
      <c r="C4301">
        <v>6</v>
      </c>
      <c r="D4301">
        <v>4</v>
      </c>
    </row>
    <row r="4302" spans="2:4">
      <c r="B4302">
        <v>9654</v>
      </c>
      <c r="C4302">
        <v>5.3333329999999997</v>
      </c>
      <c r="D4302">
        <v>4</v>
      </c>
    </row>
    <row r="4303" spans="2:4">
      <c r="B4303">
        <v>9657</v>
      </c>
      <c r="C4303">
        <v>2.5</v>
      </c>
      <c r="D4303">
        <v>1</v>
      </c>
    </row>
    <row r="4304" spans="2:4">
      <c r="B4304">
        <v>9658</v>
      </c>
      <c r="C4304">
        <v>7</v>
      </c>
      <c r="D4304">
        <v>4</v>
      </c>
    </row>
    <row r="4305" spans="2:4">
      <c r="B4305">
        <v>9660</v>
      </c>
      <c r="C4305">
        <v>3.75</v>
      </c>
      <c r="D4305">
        <v>1.75</v>
      </c>
    </row>
    <row r="4306" spans="2:4">
      <c r="B4306">
        <v>9661</v>
      </c>
      <c r="C4306">
        <v>4</v>
      </c>
      <c r="D4306">
        <v>2.75</v>
      </c>
    </row>
    <row r="4307" spans="2:4">
      <c r="B4307">
        <v>9665</v>
      </c>
      <c r="C4307">
        <v>4</v>
      </c>
      <c r="D4307">
        <v>2</v>
      </c>
    </row>
    <row r="4308" spans="2:4">
      <c r="B4308">
        <v>9666</v>
      </c>
      <c r="C4308">
        <v>3.5</v>
      </c>
      <c r="D4308">
        <v>2</v>
      </c>
    </row>
    <row r="4309" spans="2:4">
      <c r="B4309">
        <v>9669</v>
      </c>
      <c r="C4309">
        <v>3.5</v>
      </c>
      <c r="D4309">
        <v>1.5</v>
      </c>
    </row>
    <row r="4310" spans="2:4">
      <c r="B4310">
        <v>9671</v>
      </c>
      <c r="C4310">
        <v>3</v>
      </c>
      <c r="D4310">
        <v>1.75</v>
      </c>
    </row>
    <row r="4311" spans="2:4">
      <c r="B4311">
        <v>9672</v>
      </c>
      <c r="C4311">
        <v>2.5</v>
      </c>
      <c r="D4311">
        <v>1.5</v>
      </c>
    </row>
    <row r="4312" spans="2:4">
      <c r="B4312">
        <v>9674</v>
      </c>
      <c r="C4312">
        <v>3.5</v>
      </c>
      <c r="D4312">
        <v>2</v>
      </c>
    </row>
    <row r="4313" spans="2:4">
      <c r="B4313">
        <v>9676</v>
      </c>
      <c r="C4313">
        <v>5</v>
      </c>
      <c r="D4313">
        <v>2.5</v>
      </c>
    </row>
    <row r="4314" spans="2:4">
      <c r="B4314">
        <v>9679</v>
      </c>
      <c r="C4314">
        <v>3</v>
      </c>
      <c r="D4314">
        <v>2</v>
      </c>
    </row>
    <row r="4315" spans="2:4">
      <c r="B4315">
        <v>9684</v>
      </c>
      <c r="C4315">
        <v>5</v>
      </c>
      <c r="D4315">
        <v>2</v>
      </c>
    </row>
    <row r="4316" spans="2:4">
      <c r="B4316">
        <v>9685</v>
      </c>
      <c r="C4316">
        <v>6</v>
      </c>
      <c r="D4316">
        <v>2</v>
      </c>
    </row>
    <row r="4317" spans="2:4">
      <c r="B4317">
        <v>9687</v>
      </c>
      <c r="C4317">
        <v>4</v>
      </c>
      <c r="D4317">
        <v>1.5</v>
      </c>
    </row>
    <row r="4318" spans="2:4">
      <c r="B4318">
        <v>9688</v>
      </c>
      <c r="C4318">
        <v>5</v>
      </c>
      <c r="D4318">
        <v>3</v>
      </c>
    </row>
    <row r="4319" spans="2:4">
      <c r="B4319">
        <v>9689</v>
      </c>
      <c r="C4319">
        <v>5</v>
      </c>
      <c r="D4319">
        <v>2</v>
      </c>
    </row>
    <row r="4320" spans="2:4">
      <c r="B4320">
        <v>9690</v>
      </c>
      <c r="C4320">
        <v>5</v>
      </c>
      <c r="D4320">
        <v>1</v>
      </c>
    </row>
    <row r="4321" spans="2:4">
      <c r="B4321">
        <v>9691</v>
      </c>
      <c r="C4321">
        <v>5.5</v>
      </c>
      <c r="D4321">
        <v>3.5</v>
      </c>
    </row>
    <row r="4322" spans="2:4">
      <c r="B4322">
        <v>9696</v>
      </c>
      <c r="C4322">
        <v>3</v>
      </c>
      <c r="D4322">
        <v>2</v>
      </c>
    </row>
    <row r="4323" spans="2:4">
      <c r="B4323">
        <v>9697</v>
      </c>
      <c r="C4323">
        <v>2</v>
      </c>
      <c r="D4323">
        <v>1</v>
      </c>
    </row>
    <row r="4324" spans="2:4">
      <c r="B4324">
        <v>9698</v>
      </c>
      <c r="C4324">
        <v>2.5</v>
      </c>
      <c r="D4324">
        <v>1.5</v>
      </c>
    </row>
    <row r="4325" spans="2:4">
      <c r="B4325">
        <v>9703</v>
      </c>
      <c r="C4325">
        <v>4</v>
      </c>
      <c r="D4325">
        <v>3</v>
      </c>
    </row>
    <row r="4326" spans="2:4">
      <c r="B4326">
        <v>9706</v>
      </c>
      <c r="C4326">
        <v>6</v>
      </c>
      <c r="D4326">
        <v>2</v>
      </c>
    </row>
    <row r="4327" spans="2:4">
      <c r="B4327">
        <v>9707</v>
      </c>
      <c r="C4327">
        <v>4</v>
      </c>
      <c r="D4327">
        <v>2</v>
      </c>
    </row>
    <row r="4328" spans="2:4">
      <c r="B4328">
        <v>9712</v>
      </c>
      <c r="C4328">
        <v>5</v>
      </c>
      <c r="D4328">
        <v>3</v>
      </c>
    </row>
    <row r="4329" spans="2:4">
      <c r="B4329">
        <v>9713</v>
      </c>
      <c r="C4329">
        <v>9.3333329999999997</v>
      </c>
      <c r="D4329">
        <v>3.3333330000000001</v>
      </c>
    </row>
    <row r="4330" spans="2:4">
      <c r="B4330">
        <v>9715</v>
      </c>
      <c r="C4330">
        <v>5</v>
      </c>
      <c r="D4330">
        <v>2.375</v>
      </c>
    </row>
    <row r="4331" spans="2:4">
      <c r="B4331">
        <v>9722</v>
      </c>
      <c r="C4331">
        <v>3</v>
      </c>
      <c r="D4331">
        <v>1</v>
      </c>
    </row>
    <row r="4332" spans="2:4">
      <c r="B4332">
        <v>9726</v>
      </c>
      <c r="C4332">
        <v>2</v>
      </c>
      <c r="D4332">
        <v>1</v>
      </c>
    </row>
    <row r="4333" spans="2:4">
      <c r="B4333">
        <v>9731</v>
      </c>
      <c r="C4333">
        <v>4</v>
      </c>
      <c r="D4333">
        <v>2</v>
      </c>
    </row>
    <row r="4334" spans="2:4">
      <c r="B4334">
        <v>9732</v>
      </c>
      <c r="C4334">
        <v>4</v>
      </c>
      <c r="D4334">
        <v>2</v>
      </c>
    </row>
    <row r="4335" spans="2:4">
      <c r="B4335">
        <v>9733</v>
      </c>
      <c r="C4335">
        <v>4.625</v>
      </c>
      <c r="D4335">
        <v>2.125</v>
      </c>
    </row>
    <row r="4336" spans="2:4">
      <c r="B4336">
        <v>9740</v>
      </c>
      <c r="C4336">
        <v>6</v>
      </c>
      <c r="D4336">
        <v>3</v>
      </c>
    </row>
    <row r="4337" spans="2:4">
      <c r="B4337">
        <v>9742</v>
      </c>
      <c r="C4337">
        <v>7</v>
      </c>
      <c r="D4337">
        <v>5</v>
      </c>
    </row>
    <row r="4338" spans="2:4">
      <c r="B4338">
        <v>9745</v>
      </c>
      <c r="C4338">
        <v>6.5</v>
      </c>
      <c r="D4338">
        <v>3.5</v>
      </c>
    </row>
    <row r="4339" spans="2:4">
      <c r="B4339">
        <v>9746</v>
      </c>
      <c r="C4339">
        <v>6</v>
      </c>
      <c r="D4339">
        <v>2.5</v>
      </c>
    </row>
    <row r="4340" spans="2:4">
      <c r="B4340">
        <v>9749</v>
      </c>
      <c r="C4340">
        <v>5</v>
      </c>
      <c r="D4340">
        <v>3</v>
      </c>
    </row>
    <row r="4341" spans="2:4">
      <c r="B4341">
        <v>9751</v>
      </c>
      <c r="C4341">
        <v>8</v>
      </c>
      <c r="D4341">
        <v>5</v>
      </c>
    </row>
    <row r="4342" spans="2:4">
      <c r="B4342">
        <v>9756</v>
      </c>
      <c r="C4342">
        <v>12</v>
      </c>
      <c r="D4342">
        <v>7</v>
      </c>
    </row>
    <row r="4343" spans="2:4">
      <c r="B4343">
        <v>9757</v>
      </c>
      <c r="C4343">
        <v>8</v>
      </c>
      <c r="D4343">
        <v>5</v>
      </c>
    </row>
    <row r="4344" spans="2:4">
      <c r="B4344">
        <v>9758</v>
      </c>
      <c r="C4344">
        <v>4</v>
      </c>
      <c r="D4344">
        <v>2</v>
      </c>
    </row>
    <row r="4345" spans="2:4">
      <c r="B4345">
        <v>9761</v>
      </c>
      <c r="C4345">
        <v>6</v>
      </c>
      <c r="D4345">
        <v>1</v>
      </c>
    </row>
    <row r="4346" spans="2:4">
      <c r="B4346">
        <v>9762</v>
      </c>
      <c r="C4346">
        <v>4.3333329999999997</v>
      </c>
      <c r="D4346">
        <v>2</v>
      </c>
    </row>
    <row r="4347" spans="2:4">
      <c r="B4347">
        <v>9772</v>
      </c>
      <c r="C4347">
        <v>4</v>
      </c>
      <c r="D4347">
        <v>1</v>
      </c>
    </row>
    <row r="4348" spans="2:4">
      <c r="B4348">
        <v>9776</v>
      </c>
      <c r="C4348">
        <v>8</v>
      </c>
      <c r="D4348">
        <v>5</v>
      </c>
    </row>
    <row r="4349" spans="2:4">
      <c r="B4349">
        <v>9779</v>
      </c>
      <c r="C4349">
        <v>4.3333329999999997</v>
      </c>
      <c r="D4349">
        <v>2</v>
      </c>
    </row>
    <row r="4350" spans="2:4">
      <c r="B4350">
        <v>9781</v>
      </c>
      <c r="C4350">
        <v>7</v>
      </c>
      <c r="D4350">
        <v>5</v>
      </c>
    </row>
    <row r="4351" spans="2:4">
      <c r="B4351">
        <v>9782</v>
      </c>
      <c r="C4351">
        <v>4</v>
      </c>
      <c r="D4351">
        <v>2</v>
      </c>
    </row>
    <row r="4352" spans="2:4">
      <c r="B4352">
        <v>9783</v>
      </c>
      <c r="C4352">
        <v>3</v>
      </c>
      <c r="D4352">
        <v>2</v>
      </c>
    </row>
    <row r="4353" spans="2:4">
      <c r="B4353">
        <v>9784</v>
      </c>
      <c r="C4353">
        <v>13</v>
      </c>
      <c r="D4353">
        <v>10</v>
      </c>
    </row>
    <row r="4354" spans="2:4">
      <c r="B4354">
        <v>9786</v>
      </c>
      <c r="C4354">
        <v>3</v>
      </c>
      <c r="D4354">
        <v>2</v>
      </c>
    </row>
    <row r="4355" spans="2:4">
      <c r="B4355">
        <v>9790</v>
      </c>
      <c r="C4355">
        <v>3.8</v>
      </c>
      <c r="D4355">
        <v>2</v>
      </c>
    </row>
    <row r="4356" spans="2:4">
      <c r="B4356">
        <v>9792</v>
      </c>
      <c r="C4356">
        <v>7</v>
      </c>
      <c r="D4356">
        <v>5</v>
      </c>
    </row>
    <row r="4357" spans="2:4">
      <c r="B4357">
        <v>9793</v>
      </c>
      <c r="C4357">
        <v>6</v>
      </c>
      <c r="D4357">
        <v>3</v>
      </c>
    </row>
    <row r="4358" spans="2:4">
      <c r="B4358">
        <v>9795</v>
      </c>
      <c r="C4358">
        <v>4</v>
      </c>
      <c r="D4358">
        <v>3</v>
      </c>
    </row>
    <row r="4359" spans="2:4">
      <c r="B4359">
        <v>9798</v>
      </c>
      <c r="C4359">
        <v>7</v>
      </c>
      <c r="D4359">
        <v>4</v>
      </c>
    </row>
    <row r="4360" spans="2:4">
      <c r="B4360">
        <v>9799</v>
      </c>
      <c r="C4360">
        <v>4.5</v>
      </c>
      <c r="D4360">
        <v>2</v>
      </c>
    </row>
    <row r="4361" spans="2:4">
      <c r="B4361">
        <v>9800</v>
      </c>
      <c r="C4361">
        <v>4.375</v>
      </c>
      <c r="D4361">
        <v>2</v>
      </c>
    </row>
    <row r="4362" spans="2:4">
      <c r="B4362">
        <v>9801</v>
      </c>
      <c r="C4362">
        <v>6</v>
      </c>
      <c r="D4362">
        <v>3</v>
      </c>
    </row>
    <row r="4363" spans="2:4">
      <c r="B4363">
        <v>9803</v>
      </c>
      <c r="C4363">
        <v>4</v>
      </c>
      <c r="D4363">
        <v>1</v>
      </c>
    </row>
    <row r="4364" spans="2:4">
      <c r="B4364">
        <v>9804</v>
      </c>
      <c r="C4364">
        <v>4</v>
      </c>
      <c r="D4364">
        <v>1</v>
      </c>
    </row>
    <row r="4365" spans="2:4">
      <c r="B4365">
        <v>9809</v>
      </c>
      <c r="C4365">
        <v>6</v>
      </c>
      <c r="D4365">
        <v>3</v>
      </c>
    </row>
    <row r="4366" spans="2:4">
      <c r="B4366">
        <v>9818</v>
      </c>
      <c r="C4366">
        <v>8</v>
      </c>
      <c r="D4366">
        <v>5</v>
      </c>
    </row>
    <row r="4367" spans="2:4">
      <c r="B4367">
        <v>9820</v>
      </c>
      <c r="C4367">
        <v>14</v>
      </c>
      <c r="D4367">
        <v>12</v>
      </c>
    </row>
    <row r="4368" spans="2:4">
      <c r="B4368">
        <v>9821</v>
      </c>
      <c r="C4368">
        <v>10.5</v>
      </c>
      <c r="D4368">
        <v>6</v>
      </c>
    </row>
    <row r="4369" spans="2:4">
      <c r="B4369">
        <v>9827</v>
      </c>
      <c r="C4369">
        <v>5</v>
      </c>
      <c r="D4369">
        <v>2.5</v>
      </c>
    </row>
    <row r="4370" spans="2:4">
      <c r="B4370">
        <v>9831</v>
      </c>
      <c r="C4370">
        <v>4</v>
      </c>
      <c r="D4370">
        <v>2</v>
      </c>
    </row>
    <row r="4371" spans="2:4">
      <c r="B4371">
        <v>9838</v>
      </c>
      <c r="C4371">
        <v>7</v>
      </c>
      <c r="D4371">
        <v>4.3333329999999997</v>
      </c>
    </row>
    <row r="4372" spans="2:4">
      <c r="B4372">
        <v>9842</v>
      </c>
      <c r="C4372">
        <v>8</v>
      </c>
      <c r="D4372">
        <v>5</v>
      </c>
    </row>
    <row r="4373" spans="2:4">
      <c r="B4373">
        <v>9844</v>
      </c>
      <c r="C4373">
        <v>9</v>
      </c>
      <c r="D4373">
        <v>4.5</v>
      </c>
    </row>
    <row r="4374" spans="2:4">
      <c r="B4374">
        <v>9848</v>
      </c>
      <c r="C4374">
        <v>9.3333329999999997</v>
      </c>
      <c r="D4374">
        <v>6</v>
      </c>
    </row>
    <row r="4375" spans="2:4">
      <c r="B4375">
        <v>9849</v>
      </c>
      <c r="C4375">
        <v>8</v>
      </c>
      <c r="D4375">
        <v>4.5</v>
      </c>
    </row>
    <row r="4376" spans="2:4">
      <c r="B4376">
        <v>9855</v>
      </c>
      <c r="C4376">
        <v>5</v>
      </c>
      <c r="D4376">
        <v>3</v>
      </c>
    </row>
    <row r="4377" spans="2:4">
      <c r="B4377">
        <v>9858</v>
      </c>
      <c r="C4377">
        <v>4</v>
      </c>
      <c r="D4377">
        <v>2.3333330000000001</v>
      </c>
    </row>
    <row r="4378" spans="2:4">
      <c r="B4378">
        <v>9860</v>
      </c>
      <c r="C4378">
        <v>6</v>
      </c>
      <c r="D4378">
        <v>3</v>
      </c>
    </row>
    <row r="4379" spans="2:4">
      <c r="B4379">
        <v>9862</v>
      </c>
      <c r="C4379">
        <v>9</v>
      </c>
      <c r="D4379">
        <v>6</v>
      </c>
    </row>
    <row r="4380" spans="2:4">
      <c r="B4380">
        <v>9863</v>
      </c>
      <c r="C4380">
        <v>5.3333329999999997</v>
      </c>
      <c r="D4380">
        <v>2.3333330000000001</v>
      </c>
    </row>
    <row r="4381" spans="2:4">
      <c r="B4381">
        <v>9864</v>
      </c>
      <c r="C4381">
        <v>4</v>
      </c>
      <c r="D4381">
        <v>1</v>
      </c>
    </row>
    <row r="4382" spans="2:4">
      <c r="B4382">
        <v>9865</v>
      </c>
      <c r="C4382">
        <v>5.5</v>
      </c>
      <c r="D4382">
        <v>3</v>
      </c>
    </row>
    <row r="4383" spans="2:4">
      <c r="B4383">
        <v>9868</v>
      </c>
      <c r="C4383">
        <v>5</v>
      </c>
      <c r="D4383">
        <v>3.5</v>
      </c>
    </row>
    <row r="4384" spans="2:4">
      <c r="B4384">
        <v>9870</v>
      </c>
      <c r="C4384">
        <v>5</v>
      </c>
      <c r="D4384">
        <v>3</v>
      </c>
    </row>
    <row r="4385" spans="2:4">
      <c r="B4385">
        <v>9872</v>
      </c>
      <c r="C4385">
        <v>8</v>
      </c>
      <c r="D4385">
        <v>3</v>
      </c>
    </row>
    <row r="4386" spans="2:4">
      <c r="B4386">
        <v>9875</v>
      </c>
      <c r="C4386">
        <v>6</v>
      </c>
      <c r="D4386">
        <v>2.5</v>
      </c>
    </row>
    <row r="4387" spans="2:4">
      <c r="B4387">
        <v>9880</v>
      </c>
      <c r="C4387">
        <v>7</v>
      </c>
      <c r="D4387">
        <v>3</v>
      </c>
    </row>
    <row r="4388" spans="2:4">
      <c r="B4388">
        <v>9884</v>
      </c>
      <c r="C4388">
        <v>6</v>
      </c>
      <c r="D4388">
        <v>4</v>
      </c>
    </row>
    <row r="4389" spans="2:4">
      <c r="B4389">
        <v>9885</v>
      </c>
      <c r="C4389">
        <v>7</v>
      </c>
      <c r="D4389">
        <v>4</v>
      </c>
    </row>
    <row r="4390" spans="2:4">
      <c r="B4390">
        <v>9888</v>
      </c>
      <c r="C4390">
        <v>4.4444439999999998</v>
      </c>
      <c r="D4390">
        <v>1.6</v>
      </c>
    </row>
    <row r="4391" spans="2:4">
      <c r="B4391">
        <v>9890</v>
      </c>
      <c r="C4391">
        <v>6</v>
      </c>
      <c r="D4391">
        <v>2</v>
      </c>
    </row>
    <row r="4392" spans="2:4">
      <c r="B4392">
        <v>9891</v>
      </c>
      <c r="C4392">
        <v>4.5</v>
      </c>
      <c r="D4392">
        <v>2.5</v>
      </c>
    </row>
    <row r="4393" spans="2:4">
      <c r="B4393">
        <v>9896</v>
      </c>
      <c r="C4393">
        <v>5.3333329999999997</v>
      </c>
      <c r="D4393">
        <v>3</v>
      </c>
    </row>
    <row r="4394" spans="2:4">
      <c r="B4394">
        <v>9898</v>
      </c>
      <c r="C4394">
        <v>6</v>
      </c>
      <c r="D4394">
        <v>3</v>
      </c>
    </row>
    <row r="4395" spans="2:4">
      <c r="B4395">
        <v>9902</v>
      </c>
      <c r="C4395">
        <v>6</v>
      </c>
      <c r="D4395">
        <v>3</v>
      </c>
    </row>
    <row r="4396" spans="2:4">
      <c r="B4396">
        <v>9903</v>
      </c>
      <c r="C4396">
        <v>8</v>
      </c>
      <c r="D4396">
        <v>5</v>
      </c>
    </row>
    <row r="4397" spans="2:4">
      <c r="B4397">
        <v>9904</v>
      </c>
      <c r="C4397">
        <v>4</v>
      </c>
      <c r="D4397">
        <v>1.5</v>
      </c>
    </row>
    <row r="4398" spans="2:4">
      <c r="B4398">
        <v>9905</v>
      </c>
      <c r="C4398">
        <v>6</v>
      </c>
      <c r="D4398">
        <v>4</v>
      </c>
    </row>
    <row r="4399" spans="2:4">
      <c r="B4399">
        <v>9906</v>
      </c>
      <c r="C4399">
        <v>10</v>
      </c>
      <c r="D4399">
        <v>6</v>
      </c>
    </row>
    <row r="4400" spans="2:4">
      <c r="B4400">
        <v>9912</v>
      </c>
      <c r="C4400">
        <v>8</v>
      </c>
      <c r="D4400">
        <v>4</v>
      </c>
    </row>
    <row r="4401" spans="2:4">
      <c r="B4401">
        <v>9913</v>
      </c>
      <c r="C4401">
        <v>8</v>
      </c>
      <c r="D4401">
        <v>3</v>
      </c>
    </row>
    <row r="4402" spans="2:4">
      <c r="B4402">
        <v>9915</v>
      </c>
      <c r="C4402">
        <v>4.3333329999999997</v>
      </c>
      <c r="D4402">
        <v>2</v>
      </c>
    </row>
    <row r="4403" spans="2:4">
      <c r="B4403">
        <v>9917</v>
      </c>
      <c r="C4403">
        <v>8</v>
      </c>
      <c r="D4403">
        <v>5</v>
      </c>
    </row>
    <row r="4404" spans="2:4">
      <c r="B4404">
        <v>9918</v>
      </c>
      <c r="C4404">
        <v>5</v>
      </c>
      <c r="D4404">
        <v>2</v>
      </c>
    </row>
    <row r="4405" spans="2:4">
      <c r="B4405">
        <v>9920</v>
      </c>
      <c r="C4405">
        <v>9</v>
      </c>
      <c r="D4405">
        <v>5</v>
      </c>
    </row>
    <row r="4406" spans="2:4">
      <c r="B4406">
        <v>9921</v>
      </c>
      <c r="C4406">
        <v>5.5</v>
      </c>
      <c r="D4406">
        <v>3</v>
      </c>
    </row>
    <row r="4407" spans="2:4">
      <c r="B4407">
        <v>9926</v>
      </c>
      <c r="C4407">
        <v>9</v>
      </c>
      <c r="D4407">
        <v>4</v>
      </c>
    </row>
    <row r="4408" spans="2:4">
      <c r="B4408">
        <v>9931</v>
      </c>
      <c r="C4408">
        <v>5</v>
      </c>
      <c r="D4408">
        <v>2</v>
      </c>
    </row>
    <row r="4409" spans="2:4">
      <c r="B4409">
        <v>9933</v>
      </c>
      <c r="C4409">
        <v>5</v>
      </c>
      <c r="D4409">
        <v>2</v>
      </c>
    </row>
    <row r="4410" spans="2:4">
      <c r="B4410">
        <v>9939</v>
      </c>
      <c r="C4410">
        <v>8</v>
      </c>
      <c r="D4410">
        <v>6</v>
      </c>
    </row>
    <row r="4411" spans="2:4">
      <c r="B4411">
        <v>9941</v>
      </c>
      <c r="C4411">
        <v>6</v>
      </c>
      <c r="D4411">
        <v>4</v>
      </c>
    </row>
    <row r="4412" spans="2:4">
      <c r="B4412">
        <v>9942</v>
      </c>
      <c r="C4412">
        <v>9</v>
      </c>
      <c r="D4412">
        <v>6</v>
      </c>
    </row>
    <row r="4413" spans="2:4">
      <c r="B4413">
        <v>9944</v>
      </c>
      <c r="C4413">
        <v>7</v>
      </c>
      <c r="D4413">
        <v>2.5</v>
      </c>
    </row>
    <row r="4414" spans="2:4">
      <c r="B4414">
        <v>9945</v>
      </c>
      <c r="C4414">
        <v>8</v>
      </c>
      <c r="D4414">
        <v>5</v>
      </c>
    </row>
    <row r="4415" spans="2:4">
      <c r="B4415">
        <v>9948</v>
      </c>
      <c r="C4415">
        <v>8</v>
      </c>
      <c r="D4415">
        <v>6</v>
      </c>
    </row>
    <row r="4416" spans="2:4">
      <c r="B4416">
        <v>9952</v>
      </c>
      <c r="C4416">
        <v>5</v>
      </c>
      <c r="D4416">
        <v>2.6666669999999999</v>
      </c>
    </row>
    <row r="4417" spans="2:4">
      <c r="B4417">
        <v>9954</v>
      </c>
      <c r="C4417">
        <v>3.5</v>
      </c>
      <c r="D4417">
        <v>1.5</v>
      </c>
    </row>
    <row r="4418" spans="2:4">
      <c r="B4418">
        <v>9959</v>
      </c>
      <c r="C4418">
        <v>7.6666670000000003</v>
      </c>
      <c r="D4418">
        <v>3.6666669999999999</v>
      </c>
    </row>
    <row r="4419" spans="2:4">
      <c r="B4419">
        <v>9961</v>
      </c>
      <c r="C4419">
        <v>5.25</v>
      </c>
      <c r="D4419">
        <v>2.25</v>
      </c>
    </row>
    <row r="4420" spans="2:4">
      <c r="B4420">
        <v>9963</v>
      </c>
      <c r="C4420">
        <v>7</v>
      </c>
      <c r="D4420">
        <v>4</v>
      </c>
    </row>
    <row r="4421" spans="2:4">
      <c r="B4421">
        <v>9964</v>
      </c>
      <c r="C4421">
        <v>6.5</v>
      </c>
      <c r="D4421">
        <v>3.5</v>
      </c>
    </row>
    <row r="4422" spans="2:4">
      <c r="B4422">
        <v>9965</v>
      </c>
      <c r="C4422">
        <v>6</v>
      </c>
      <c r="D4422">
        <v>3</v>
      </c>
    </row>
    <row r="4423" spans="2:4">
      <c r="B4423">
        <v>9967</v>
      </c>
      <c r="C4423">
        <v>9</v>
      </c>
      <c r="D4423">
        <v>5</v>
      </c>
    </row>
    <row r="4424" spans="2:4">
      <c r="B4424">
        <v>9972</v>
      </c>
      <c r="C4424">
        <v>4</v>
      </c>
      <c r="D4424">
        <v>3</v>
      </c>
    </row>
    <row r="4425" spans="2:4">
      <c r="B4425">
        <v>9975</v>
      </c>
      <c r="C4425">
        <v>4</v>
      </c>
      <c r="D4425">
        <v>3</v>
      </c>
    </row>
    <row r="4426" spans="2:4">
      <c r="B4426">
        <v>9977</v>
      </c>
      <c r="C4426">
        <v>4</v>
      </c>
      <c r="D4426">
        <v>2</v>
      </c>
    </row>
    <row r="4427" spans="2:4">
      <c r="B4427">
        <v>9979</v>
      </c>
      <c r="C4427">
        <v>4.5</v>
      </c>
      <c r="D4427">
        <v>1</v>
      </c>
    </row>
    <row r="4428" spans="2:4">
      <c r="B4428">
        <v>9980</v>
      </c>
      <c r="C4428">
        <v>4.5</v>
      </c>
      <c r="D4428">
        <v>2</v>
      </c>
    </row>
    <row r="4429" spans="2:4">
      <c r="B4429">
        <v>9981</v>
      </c>
      <c r="C4429">
        <v>3.5</v>
      </c>
      <c r="D4429">
        <v>1.5</v>
      </c>
    </row>
    <row r="4430" spans="2:4">
      <c r="B4430">
        <v>9982</v>
      </c>
      <c r="C4430">
        <v>6</v>
      </c>
      <c r="D4430">
        <v>3</v>
      </c>
    </row>
    <row r="4431" spans="2:4">
      <c r="B4431">
        <v>9988</v>
      </c>
      <c r="C4431">
        <v>10.666667</v>
      </c>
      <c r="D4431">
        <v>4</v>
      </c>
    </row>
    <row r="4432" spans="2:4">
      <c r="B4432">
        <v>9989</v>
      </c>
      <c r="C4432">
        <v>7</v>
      </c>
      <c r="D4432">
        <v>4</v>
      </c>
    </row>
    <row r="4433" spans="2:4">
      <c r="B4433">
        <v>9990</v>
      </c>
      <c r="C4433">
        <v>6</v>
      </c>
      <c r="D4433">
        <v>3</v>
      </c>
    </row>
    <row r="4434" spans="2:4">
      <c r="B4434">
        <v>9992</v>
      </c>
      <c r="C4434">
        <v>5.6666670000000003</v>
      </c>
      <c r="D4434">
        <v>3</v>
      </c>
    </row>
    <row r="4435" spans="2:4">
      <c r="B4435">
        <v>9994</v>
      </c>
      <c r="C4435">
        <v>6.5</v>
      </c>
      <c r="D4435">
        <v>4.5</v>
      </c>
    </row>
    <row r="4436" spans="2:4">
      <c r="B4436">
        <v>9995</v>
      </c>
      <c r="C4436">
        <v>5.5</v>
      </c>
      <c r="D4436">
        <v>3.5</v>
      </c>
    </row>
    <row r="4437" spans="2:4">
      <c r="B4437">
        <v>9998</v>
      </c>
      <c r="C4437">
        <v>9</v>
      </c>
      <c r="D4437">
        <v>5</v>
      </c>
    </row>
    <row r="4438" spans="2:4">
      <c r="B4438">
        <v>10004</v>
      </c>
      <c r="C4438">
        <v>4.5</v>
      </c>
      <c r="D4438">
        <v>1.5</v>
      </c>
    </row>
    <row r="4439" spans="2:4">
      <c r="B4439">
        <v>10006</v>
      </c>
      <c r="C4439">
        <v>7</v>
      </c>
      <c r="D4439">
        <v>3.6666669999999999</v>
      </c>
    </row>
    <row r="4440" spans="2:4">
      <c r="B4440">
        <v>10007</v>
      </c>
      <c r="C4440">
        <v>6.5</v>
      </c>
      <c r="D4440">
        <v>4</v>
      </c>
    </row>
    <row r="4441" spans="2:4">
      <c r="B4441">
        <v>10011</v>
      </c>
      <c r="C4441">
        <v>9</v>
      </c>
      <c r="D4441">
        <v>6</v>
      </c>
    </row>
    <row r="4442" spans="2:4">
      <c r="B4442">
        <v>10012</v>
      </c>
      <c r="C4442">
        <v>6</v>
      </c>
      <c r="D4442">
        <v>4</v>
      </c>
    </row>
    <row r="4443" spans="2:4">
      <c r="B4443">
        <v>10018</v>
      </c>
      <c r="C4443">
        <v>5.5</v>
      </c>
      <c r="D4443">
        <v>3.5</v>
      </c>
    </row>
    <row r="4444" spans="2:4">
      <c r="B4444">
        <v>10021</v>
      </c>
      <c r="C4444">
        <v>6</v>
      </c>
      <c r="D4444">
        <v>3</v>
      </c>
    </row>
    <row r="4445" spans="2:4">
      <c r="B4445">
        <v>10022</v>
      </c>
      <c r="C4445">
        <v>6</v>
      </c>
      <c r="D4445">
        <v>3</v>
      </c>
    </row>
    <row r="4446" spans="2:4">
      <c r="B4446">
        <v>10023</v>
      </c>
      <c r="C4446">
        <v>6.5</v>
      </c>
      <c r="D4446">
        <v>4</v>
      </c>
    </row>
    <row r="4447" spans="2:4">
      <c r="B4447">
        <v>10024</v>
      </c>
      <c r="C4447">
        <v>10</v>
      </c>
      <c r="D4447">
        <v>6</v>
      </c>
    </row>
    <row r="4448" spans="2:4">
      <c r="B4448">
        <v>10025</v>
      </c>
      <c r="C4448">
        <v>5</v>
      </c>
      <c r="D4448">
        <v>1</v>
      </c>
    </row>
    <row r="4449" spans="2:4">
      <c r="B4449">
        <v>10027</v>
      </c>
      <c r="C4449">
        <v>5</v>
      </c>
      <c r="D4449">
        <v>2</v>
      </c>
    </row>
    <row r="4450" spans="2:4">
      <c r="B4450">
        <v>10030</v>
      </c>
      <c r="C4450">
        <v>3</v>
      </c>
      <c r="D4450">
        <v>1.3333330000000001</v>
      </c>
    </row>
    <row r="4451" spans="2:4">
      <c r="B4451">
        <v>10031</v>
      </c>
      <c r="C4451">
        <v>4</v>
      </c>
      <c r="D4451">
        <v>2.5</v>
      </c>
    </row>
    <row r="4452" spans="2:4">
      <c r="B4452">
        <v>10033</v>
      </c>
      <c r="C4452">
        <v>6</v>
      </c>
      <c r="D4452">
        <v>3</v>
      </c>
    </row>
    <row r="4453" spans="2:4">
      <c r="B4453">
        <v>10034</v>
      </c>
      <c r="C4453">
        <v>8</v>
      </c>
      <c r="D4453">
        <v>6</v>
      </c>
    </row>
    <row r="4454" spans="2:4">
      <c r="B4454">
        <v>10035</v>
      </c>
      <c r="C4454">
        <v>7.5</v>
      </c>
      <c r="D4454">
        <v>4</v>
      </c>
    </row>
    <row r="4455" spans="2:4">
      <c r="B4455">
        <v>10037</v>
      </c>
      <c r="C4455">
        <v>7</v>
      </c>
      <c r="D4455">
        <v>0</v>
      </c>
    </row>
    <row r="4456" spans="2:4">
      <c r="B4456">
        <v>10038</v>
      </c>
      <c r="C4456">
        <v>8</v>
      </c>
      <c r="D4456">
        <v>5</v>
      </c>
    </row>
    <row r="4457" spans="2:4">
      <c r="B4457">
        <v>10039</v>
      </c>
      <c r="C4457">
        <v>7</v>
      </c>
      <c r="D4457">
        <v>4</v>
      </c>
    </row>
    <row r="4458" spans="2:4">
      <c r="B4458">
        <v>10041</v>
      </c>
      <c r="C4458">
        <v>6</v>
      </c>
      <c r="D4458">
        <v>4</v>
      </c>
    </row>
    <row r="4459" spans="2:4">
      <c r="B4459">
        <v>10043</v>
      </c>
      <c r="C4459">
        <v>5.6666670000000003</v>
      </c>
      <c r="D4459">
        <v>2.3333330000000001</v>
      </c>
    </row>
    <row r="4460" spans="2:4">
      <c r="B4460">
        <v>10046</v>
      </c>
      <c r="C4460">
        <v>6</v>
      </c>
      <c r="D4460">
        <v>3</v>
      </c>
    </row>
    <row r="4461" spans="2:4">
      <c r="B4461">
        <v>10050</v>
      </c>
      <c r="C4461">
        <v>7</v>
      </c>
      <c r="D4461">
        <v>4</v>
      </c>
    </row>
    <row r="4462" spans="2:4">
      <c r="B4462">
        <v>10051</v>
      </c>
      <c r="C4462">
        <v>4</v>
      </c>
      <c r="D4462">
        <v>1</v>
      </c>
    </row>
    <row r="4463" spans="2:4">
      <c r="B4463">
        <v>10054</v>
      </c>
      <c r="C4463">
        <v>8.5</v>
      </c>
      <c r="D4463">
        <v>5.6666670000000003</v>
      </c>
    </row>
    <row r="4464" spans="2:4">
      <c r="B4464">
        <v>10056</v>
      </c>
      <c r="C4464">
        <v>11</v>
      </c>
      <c r="D4464">
        <v>4</v>
      </c>
    </row>
    <row r="4465" spans="2:4">
      <c r="B4465">
        <v>10063</v>
      </c>
      <c r="C4465">
        <v>3</v>
      </c>
      <c r="D4465">
        <v>2</v>
      </c>
    </row>
    <row r="4466" spans="2:4">
      <c r="B4466">
        <v>10064</v>
      </c>
      <c r="C4466">
        <v>5</v>
      </c>
      <c r="D4466">
        <v>2</v>
      </c>
    </row>
    <row r="4467" spans="2:4">
      <c r="B4467">
        <v>10067</v>
      </c>
      <c r="C4467">
        <v>4</v>
      </c>
      <c r="D4467">
        <v>2</v>
      </c>
    </row>
    <row r="4468" spans="2:4">
      <c r="B4468">
        <v>10068</v>
      </c>
      <c r="C4468">
        <v>8</v>
      </c>
      <c r="D4468">
        <v>4</v>
      </c>
    </row>
    <row r="4469" spans="2:4">
      <c r="B4469">
        <v>10072</v>
      </c>
      <c r="C4469">
        <v>6.5</v>
      </c>
      <c r="D4469">
        <v>3</v>
      </c>
    </row>
    <row r="4470" spans="2:4">
      <c r="B4470">
        <v>10073</v>
      </c>
      <c r="C4470">
        <v>12</v>
      </c>
      <c r="D4470">
        <v>7</v>
      </c>
    </row>
    <row r="4471" spans="2:4">
      <c r="B4471">
        <v>10076</v>
      </c>
      <c r="C4471">
        <v>7</v>
      </c>
      <c r="D4471">
        <v>4.6666670000000003</v>
      </c>
    </row>
    <row r="4472" spans="2:4">
      <c r="B4472">
        <v>10082</v>
      </c>
      <c r="C4472">
        <v>8.5</v>
      </c>
      <c r="D4472">
        <v>4.5</v>
      </c>
    </row>
    <row r="4473" spans="2:4">
      <c r="B4473">
        <v>10083</v>
      </c>
      <c r="C4473">
        <v>5</v>
      </c>
      <c r="D4473">
        <v>2</v>
      </c>
    </row>
    <row r="4474" spans="2:4">
      <c r="B4474">
        <v>10089</v>
      </c>
      <c r="C4474">
        <v>9</v>
      </c>
      <c r="D4474">
        <v>6</v>
      </c>
    </row>
    <row r="4475" spans="2:4">
      <c r="B4475">
        <v>10092</v>
      </c>
      <c r="C4475">
        <v>4.5999999999999996</v>
      </c>
      <c r="D4475">
        <v>2</v>
      </c>
    </row>
    <row r="4476" spans="2:4">
      <c r="B4476">
        <v>10093</v>
      </c>
      <c r="C4476">
        <v>3.6666669999999999</v>
      </c>
      <c r="D4476">
        <v>1.3333330000000001</v>
      </c>
    </row>
    <row r="4477" spans="2:4">
      <c r="B4477">
        <v>10097</v>
      </c>
      <c r="C4477">
        <v>3</v>
      </c>
      <c r="D4477">
        <v>2</v>
      </c>
    </row>
    <row r="4478" spans="2:4">
      <c r="B4478">
        <v>10099</v>
      </c>
      <c r="C4478">
        <v>8</v>
      </c>
      <c r="D4478">
        <v>6</v>
      </c>
    </row>
    <row r="4479" spans="2:4">
      <c r="B4479">
        <v>10100</v>
      </c>
      <c r="C4479">
        <v>4.5</v>
      </c>
      <c r="D4479">
        <v>2</v>
      </c>
    </row>
    <row r="4480" spans="2:4">
      <c r="B4480">
        <v>10101</v>
      </c>
      <c r="C4480">
        <v>7</v>
      </c>
      <c r="D4480">
        <v>4</v>
      </c>
    </row>
    <row r="4481" spans="2:4">
      <c r="B4481">
        <v>10102</v>
      </c>
      <c r="C4481">
        <v>4</v>
      </c>
      <c r="D4481">
        <v>2</v>
      </c>
    </row>
    <row r="4482" spans="2:4">
      <c r="B4482">
        <v>10109</v>
      </c>
      <c r="C4482">
        <v>8.75</v>
      </c>
      <c r="D4482">
        <v>4.75</v>
      </c>
    </row>
    <row r="4483" spans="2:4">
      <c r="B4483">
        <v>10114</v>
      </c>
      <c r="C4483">
        <v>10</v>
      </c>
      <c r="D4483">
        <v>6</v>
      </c>
    </row>
    <row r="4484" spans="2:4">
      <c r="B4484">
        <v>10116</v>
      </c>
      <c r="C4484">
        <v>8</v>
      </c>
      <c r="D4484">
        <v>6</v>
      </c>
    </row>
    <row r="4485" spans="2:4">
      <c r="B4485">
        <v>10120</v>
      </c>
      <c r="C4485">
        <v>4</v>
      </c>
      <c r="D4485">
        <v>2.3333330000000001</v>
      </c>
    </row>
    <row r="4486" spans="2:4">
      <c r="B4486">
        <v>10122</v>
      </c>
      <c r="C4486">
        <v>11</v>
      </c>
      <c r="D4486">
        <v>7</v>
      </c>
    </row>
    <row r="4487" spans="2:4">
      <c r="B4487">
        <v>10123</v>
      </c>
      <c r="C4487">
        <v>7</v>
      </c>
      <c r="D4487">
        <v>5</v>
      </c>
    </row>
    <row r="4488" spans="2:4">
      <c r="B4488">
        <v>10124</v>
      </c>
      <c r="C4488">
        <v>4</v>
      </c>
      <c r="D4488">
        <v>1.766667</v>
      </c>
    </row>
    <row r="4489" spans="2:4">
      <c r="B4489">
        <v>10125</v>
      </c>
      <c r="C4489">
        <v>7</v>
      </c>
      <c r="D4489">
        <v>3</v>
      </c>
    </row>
    <row r="4490" spans="2:4">
      <c r="B4490">
        <v>10127</v>
      </c>
      <c r="C4490">
        <v>7</v>
      </c>
      <c r="D4490">
        <v>4</v>
      </c>
    </row>
    <row r="4491" spans="2:4">
      <c r="B4491">
        <v>10130</v>
      </c>
      <c r="C4491">
        <v>4.5</v>
      </c>
      <c r="D4491">
        <v>2.5</v>
      </c>
    </row>
    <row r="4492" spans="2:4">
      <c r="B4492">
        <v>10131</v>
      </c>
      <c r="C4492">
        <v>8</v>
      </c>
      <c r="D4492">
        <v>5</v>
      </c>
    </row>
    <row r="4493" spans="2:4">
      <c r="B4493">
        <v>10133</v>
      </c>
      <c r="C4493">
        <v>6</v>
      </c>
      <c r="D4493">
        <v>3</v>
      </c>
    </row>
    <row r="4494" spans="2:4">
      <c r="B4494">
        <v>10134</v>
      </c>
      <c r="C4494">
        <v>5.5</v>
      </c>
      <c r="D4494">
        <v>4</v>
      </c>
    </row>
    <row r="4495" spans="2:4">
      <c r="B4495">
        <v>10136</v>
      </c>
      <c r="C4495">
        <v>10</v>
      </c>
      <c r="D4495">
        <v>6</v>
      </c>
    </row>
    <row r="4496" spans="2:4">
      <c r="B4496">
        <v>10137</v>
      </c>
      <c r="C4496">
        <v>11</v>
      </c>
      <c r="D4496">
        <v>7</v>
      </c>
    </row>
    <row r="4497" spans="2:4">
      <c r="B4497">
        <v>10143</v>
      </c>
      <c r="C4497">
        <v>5</v>
      </c>
      <c r="D4497">
        <v>3</v>
      </c>
    </row>
    <row r="4498" spans="2:4">
      <c r="B4498">
        <v>10146</v>
      </c>
      <c r="C4498">
        <v>5</v>
      </c>
      <c r="D4498">
        <v>3</v>
      </c>
    </row>
    <row r="4499" spans="2:4">
      <c r="B4499">
        <v>10151</v>
      </c>
      <c r="C4499">
        <v>6</v>
      </c>
      <c r="D4499">
        <v>3</v>
      </c>
    </row>
    <row r="4500" spans="2:4">
      <c r="B4500">
        <v>10155</v>
      </c>
      <c r="C4500">
        <v>4</v>
      </c>
      <c r="D4500">
        <v>1</v>
      </c>
    </row>
    <row r="4501" spans="2:4">
      <c r="B4501">
        <v>10159</v>
      </c>
      <c r="C4501">
        <v>16</v>
      </c>
      <c r="D4501">
        <v>12</v>
      </c>
    </row>
    <row r="4502" spans="2:4">
      <c r="B4502">
        <v>10160</v>
      </c>
      <c r="C4502">
        <v>5.5</v>
      </c>
      <c r="D4502">
        <v>3.5</v>
      </c>
    </row>
    <row r="4503" spans="2:4">
      <c r="B4503">
        <v>10163</v>
      </c>
      <c r="C4503">
        <v>6</v>
      </c>
      <c r="D4503">
        <v>2</v>
      </c>
    </row>
    <row r="4504" spans="2:4">
      <c r="B4504">
        <v>10166</v>
      </c>
      <c r="C4504">
        <v>4</v>
      </c>
      <c r="D4504">
        <v>1</v>
      </c>
    </row>
    <row r="4505" spans="2:4">
      <c r="B4505">
        <v>10169</v>
      </c>
      <c r="C4505">
        <v>11</v>
      </c>
      <c r="D4505">
        <v>7</v>
      </c>
    </row>
    <row r="4506" spans="2:4">
      <c r="B4506">
        <v>10170</v>
      </c>
      <c r="C4506">
        <v>8.125</v>
      </c>
      <c r="D4506">
        <v>3.375</v>
      </c>
    </row>
    <row r="4507" spans="2:4">
      <c r="B4507">
        <v>10177</v>
      </c>
      <c r="C4507">
        <v>9</v>
      </c>
      <c r="D4507">
        <v>5.5</v>
      </c>
    </row>
    <row r="4508" spans="2:4">
      <c r="B4508">
        <v>10179</v>
      </c>
      <c r="C4508">
        <v>5.8333329999999997</v>
      </c>
      <c r="D4508">
        <v>3</v>
      </c>
    </row>
    <row r="4509" spans="2:4">
      <c r="B4509">
        <v>10180</v>
      </c>
      <c r="C4509">
        <v>4.5</v>
      </c>
      <c r="D4509">
        <v>2</v>
      </c>
    </row>
    <row r="4510" spans="2:4">
      <c r="B4510">
        <v>10181</v>
      </c>
      <c r="C4510">
        <v>4.8333329999999997</v>
      </c>
      <c r="D4510">
        <v>2.1666669999999999</v>
      </c>
    </row>
    <row r="4511" spans="2:4">
      <c r="B4511">
        <v>10183</v>
      </c>
      <c r="C4511">
        <v>6.5</v>
      </c>
      <c r="D4511">
        <v>2.5</v>
      </c>
    </row>
    <row r="4512" spans="2:4">
      <c r="B4512">
        <v>10185</v>
      </c>
      <c r="C4512">
        <v>9</v>
      </c>
      <c r="D4512">
        <v>4</v>
      </c>
    </row>
    <row r="4513" spans="2:4">
      <c r="B4513">
        <v>10189</v>
      </c>
      <c r="C4513">
        <v>6</v>
      </c>
      <c r="D4513">
        <v>3</v>
      </c>
    </row>
    <row r="4514" spans="2:4">
      <c r="B4514">
        <v>10194</v>
      </c>
      <c r="C4514">
        <v>4.3333329999999997</v>
      </c>
      <c r="D4514">
        <v>2.6666669999999999</v>
      </c>
    </row>
    <row r="4515" spans="2:4">
      <c r="B4515">
        <v>10195</v>
      </c>
      <c r="C4515">
        <v>4.5</v>
      </c>
      <c r="D4515">
        <v>2.5</v>
      </c>
    </row>
    <row r="4516" spans="2:4">
      <c r="B4516">
        <v>10196</v>
      </c>
      <c r="C4516">
        <v>4</v>
      </c>
      <c r="D4516">
        <v>2</v>
      </c>
    </row>
    <row r="4517" spans="2:4">
      <c r="B4517">
        <v>10199</v>
      </c>
      <c r="C4517">
        <v>4</v>
      </c>
      <c r="D4517">
        <v>3</v>
      </c>
    </row>
    <row r="4518" spans="2:4">
      <c r="B4518">
        <v>10200</v>
      </c>
      <c r="C4518">
        <v>3</v>
      </c>
      <c r="D4518">
        <v>2</v>
      </c>
    </row>
    <row r="4519" spans="2:4">
      <c r="B4519">
        <v>10207</v>
      </c>
      <c r="C4519">
        <v>4.3333329999999997</v>
      </c>
      <c r="D4519">
        <v>2.6666669999999999</v>
      </c>
    </row>
    <row r="4520" spans="2:4">
      <c r="B4520">
        <v>10208</v>
      </c>
      <c r="C4520">
        <v>5.5</v>
      </c>
      <c r="D4520">
        <v>3</v>
      </c>
    </row>
    <row r="4521" spans="2:4">
      <c r="B4521">
        <v>10209</v>
      </c>
      <c r="C4521">
        <v>3.5</v>
      </c>
      <c r="D4521">
        <v>2.5</v>
      </c>
    </row>
    <row r="4522" spans="2:4">
      <c r="B4522">
        <v>10212</v>
      </c>
      <c r="C4522">
        <v>6</v>
      </c>
      <c r="D4522">
        <v>3</v>
      </c>
    </row>
    <row r="4523" spans="2:4">
      <c r="B4523">
        <v>10213</v>
      </c>
      <c r="C4523">
        <v>5</v>
      </c>
      <c r="D4523">
        <v>2</v>
      </c>
    </row>
    <row r="4524" spans="2:4">
      <c r="B4524">
        <v>10219</v>
      </c>
      <c r="C4524">
        <v>3</v>
      </c>
      <c r="D4524">
        <v>1.75</v>
      </c>
    </row>
    <row r="4525" spans="2:4">
      <c r="B4525">
        <v>10220</v>
      </c>
      <c r="C4525">
        <v>6</v>
      </c>
      <c r="D4525">
        <v>3</v>
      </c>
    </row>
    <row r="4526" spans="2:4">
      <c r="B4526">
        <v>10223</v>
      </c>
      <c r="C4526">
        <v>5</v>
      </c>
      <c r="D4526">
        <v>1.5</v>
      </c>
    </row>
    <row r="4527" spans="2:4">
      <c r="B4527">
        <v>10224</v>
      </c>
      <c r="C4527">
        <v>4.6666670000000003</v>
      </c>
      <c r="D4527">
        <v>1.6666669999999999</v>
      </c>
    </row>
    <row r="4528" spans="2:4">
      <c r="B4528">
        <v>10225</v>
      </c>
      <c r="C4528">
        <v>7</v>
      </c>
      <c r="D4528">
        <v>5</v>
      </c>
    </row>
    <row r="4529" spans="2:4">
      <c r="B4529">
        <v>10229</v>
      </c>
      <c r="C4529">
        <v>6.5</v>
      </c>
      <c r="D4529">
        <v>3.75</v>
      </c>
    </row>
    <row r="4530" spans="2:4">
      <c r="B4530">
        <v>10231</v>
      </c>
      <c r="C4530">
        <v>3.5</v>
      </c>
      <c r="D4530">
        <v>2</v>
      </c>
    </row>
    <row r="4531" spans="2:4">
      <c r="B4531">
        <v>10234</v>
      </c>
      <c r="C4531">
        <v>3.5</v>
      </c>
      <c r="D4531">
        <v>2.5</v>
      </c>
    </row>
    <row r="4532" spans="2:4">
      <c r="B4532">
        <v>10237</v>
      </c>
      <c r="C4532">
        <v>2.8</v>
      </c>
      <c r="D4532">
        <v>1.8</v>
      </c>
    </row>
    <row r="4533" spans="2:4">
      <c r="B4533">
        <v>10240</v>
      </c>
      <c r="C4533">
        <v>5</v>
      </c>
      <c r="D4533">
        <v>3</v>
      </c>
    </row>
    <row r="4534" spans="2:4">
      <c r="B4534">
        <v>10242</v>
      </c>
      <c r="C4534">
        <v>7</v>
      </c>
      <c r="D4534">
        <v>3</v>
      </c>
    </row>
    <row r="4535" spans="2:4">
      <c r="B4535">
        <v>10248</v>
      </c>
      <c r="C4535">
        <v>7</v>
      </c>
      <c r="D4535">
        <v>5</v>
      </c>
    </row>
    <row r="4536" spans="2:4">
      <c r="B4536">
        <v>10251</v>
      </c>
      <c r="C4536">
        <v>7.5</v>
      </c>
      <c r="D4536">
        <v>4.25</v>
      </c>
    </row>
    <row r="4537" spans="2:4">
      <c r="B4537">
        <v>10255</v>
      </c>
      <c r="C4537">
        <v>4</v>
      </c>
      <c r="D4537">
        <v>3</v>
      </c>
    </row>
    <row r="4538" spans="2:4">
      <c r="B4538">
        <v>10257</v>
      </c>
      <c r="C4538">
        <v>7.3333329999999997</v>
      </c>
      <c r="D4538">
        <v>4.8333329999999997</v>
      </c>
    </row>
    <row r="4539" spans="2:4">
      <c r="B4539">
        <v>10258</v>
      </c>
      <c r="C4539">
        <v>3</v>
      </c>
      <c r="D4539">
        <v>2</v>
      </c>
    </row>
    <row r="4540" spans="2:4">
      <c r="B4540">
        <v>10263</v>
      </c>
      <c r="C4540">
        <v>3.8</v>
      </c>
      <c r="D4540">
        <v>1.8</v>
      </c>
    </row>
    <row r="4541" spans="2:4">
      <c r="B4541">
        <v>10266</v>
      </c>
      <c r="C4541">
        <v>4</v>
      </c>
      <c r="D4541">
        <v>2</v>
      </c>
    </row>
    <row r="4542" spans="2:4">
      <c r="B4542">
        <v>10267</v>
      </c>
      <c r="C4542">
        <v>9</v>
      </c>
      <c r="D4542">
        <v>7</v>
      </c>
    </row>
    <row r="4543" spans="2:4">
      <c r="B4543">
        <v>10271</v>
      </c>
      <c r="C4543">
        <v>9.5</v>
      </c>
      <c r="D4543">
        <v>4.5</v>
      </c>
    </row>
    <row r="4544" spans="2:4">
      <c r="B4544">
        <v>10272</v>
      </c>
      <c r="C4544">
        <v>9</v>
      </c>
      <c r="D4544">
        <v>5</v>
      </c>
    </row>
    <row r="4545" spans="2:4">
      <c r="B4545">
        <v>10276</v>
      </c>
      <c r="C4545">
        <v>5.25</v>
      </c>
      <c r="D4545">
        <v>2.5</v>
      </c>
    </row>
    <row r="4546" spans="2:4">
      <c r="B4546">
        <v>10279</v>
      </c>
      <c r="C4546">
        <v>8.5</v>
      </c>
      <c r="D4546">
        <v>6</v>
      </c>
    </row>
    <row r="4547" spans="2:4">
      <c r="B4547">
        <v>10282</v>
      </c>
      <c r="C4547">
        <v>3</v>
      </c>
      <c r="D4547">
        <v>2</v>
      </c>
    </row>
    <row r="4548" spans="2:4">
      <c r="B4548">
        <v>10284</v>
      </c>
      <c r="C4548">
        <v>6</v>
      </c>
      <c r="D4548">
        <v>4</v>
      </c>
    </row>
    <row r="4549" spans="2:4">
      <c r="B4549">
        <v>10287</v>
      </c>
      <c r="C4549">
        <v>7</v>
      </c>
      <c r="D4549">
        <v>3</v>
      </c>
    </row>
    <row r="4550" spans="2:4">
      <c r="B4550">
        <v>10289</v>
      </c>
      <c r="C4550">
        <v>9.3333329999999997</v>
      </c>
      <c r="D4550">
        <v>5.6666670000000003</v>
      </c>
    </row>
    <row r="4551" spans="2:4">
      <c r="B4551">
        <v>10290</v>
      </c>
      <c r="C4551">
        <v>16</v>
      </c>
      <c r="D4551">
        <v>11</v>
      </c>
    </row>
    <row r="4552" spans="2:4">
      <c r="B4552">
        <v>10294</v>
      </c>
      <c r="C4552">
        <v>6</v>
      </c>
      <c r="D4552">
        <v>3</v>
      </c>
    </row>
    <row r="4553" spans="2:4">
      <c r="B4553">
        <v>10297</v>
      </c>
      <c r="C4553">
        <v>6</v>
      </c>
      <c r="D4553">
        <v>4</v>
      </c>
    </row>
    <row r="4554" spans="2:4">
      <c r="B4554">
        <v>10298</v>
      </c>
      <c r="C4554">
        <v>6.5</v>
      </c>
      <c r="D4554">
        <v>4.75</v>
      </c>
    </row>
    <row r="4555" spans="2:4">
      <c r="B4555">
        <v>10300</v>
      </c>
      <c r="C4555">
        <v>4</v>
      </c>
      <c r="D4555">
        <v>2</v>
      </c>
    </row>
    <row r="4556" spans="2:4">
      <c r="B4556">
        <v>10302</v>
      </c>
      <c r="C4556">
        <v>9.6666670000000003</v>
      </c>
      <c r="D4556">
        <v>8</v>
      </c>
    </row>
    <row r="4557" spans="2:4">
      <c r="B4557">
        <v>10306</v>
      </c>
      <c r="C4557">
        <v>10.199999999999999</v>
      </c>
      <c r="D4557">
        <v>6.8</v>
      </c>
    </row>
    <row r="4558" spans="2:4">
      <c r="B4558">
        <v>10310</v>
      </c>
      <c r="C4558">
        <v>5</v>
      </c>
      <c r="D4558">
        <v>3</v>
      </c>
    </row>
    <row r="4559" spans="2:4">
      <c r="B4559">
        <v>10317</v>
      </c>
      <c r="C4559">
        <v>4.3333329999999997</v>
      </c>
      <c r="D4559">
        <v>2</v>
      </c>
    </row>
    <row r="4560" spans="2:4">
      <c r="B4560">
        <v>10321</v>
      </c>
      <c r="C4560">
        <v>3.5</v>
      </c>
      <c r="D4560">
        <v>2</v>
      </c>
    </row>
    <row r="4561" spans="2:4">
      <c r="B4561">
        <v>10323</v>
      </c>
      <c r="C4561">
        <v>5</v>
      </c>
      <c r="D4561">
        <v>2.5</v>
      </c>
    </row>
    <row r="4562" spans="2:4">
      <c r="B4562">
        <v>10335</v>
      </c>
      <c r="C4562">
        <v>8</v>
      </c>
      <c r="D4562">
        <v>5</v>
      </c>
    </row>
    <row r="4563" spans="2:4">
      <c r="B4563">
        <v>10338</v>
      </c>
      <c r="C4563">
        <v>4</v>
      </c>
      <c r="D4563">
        <v>2.3333330000000001</v>
      </c>
    </row>
    <row r="4564" spans="2:4">
      <c r="B4564">
        <v>10339</v>
      </c>
      <c r="C4564">
        <v>5.5</v>
      </c>
      <c r="D4564">
        <v>3</v>
      </c>
    </row>
    <row r="4565" spans="2:4">
      <c r="B4565">
        <v>10341</v>
      </c>
      <c r="C4565">
        <v>6.25</v>
      </c>
      <c r="D4565">
        <v>2</v>
      </c>
    </row>
    <row r="4566" spans="2:4">
      <c r="B4566">
        <v>10343</v>
      </c>
      <c r="C4566">
        <v>6.4</v>
      </c>
      <c r="D4566">
        <v>2.9</v>
      </c>
    </row>
    <row r="4567" spans="2:4">
      <c r="B4567">
        <v>10347</v>
      </c>
      <c r="C4567">
        <v>2.5</v>
      </c>
      <c r="D4567">
        <v>1.25</v>
      </c>
    </row>
    <row r="4568" spans="2:4">
      <c r="B4568">
        <v>10348</v>
      </c>
      <c r="C4568">
        <v>4.6666670000000003</v>
      </c>
      <c r="D4568">
        <v>3</v>
      </c>
    </row>
    <row r="4569" spans="2:4">
      <c r="B4569">
        <v>10349</v>
      </c>
      <c r="C4569">
        <v>13</v>
      </c>
      <c r="D4569">
        <v>10</v>
      </c>
    </row>
    <row r="4570" spans="2:4">
      <c r="B4570">
        <v>10350</v>
      </c>
      <c r="C4570">
        <v>5.6666670000000003</v>
      </c>
      <c r="D4570">
        <v>2.3333330000000001</v>
      </c>
    </row>
    <row r="4571" spans="2:4">
      <c r="B4571">
        <v>10353</v>
      </c>
      <c r="C4571">
        <v>6.3333329999999997</v>
      </c>
      <c r="D4571">
        <v>3.3333330000000001</v>
      </c>
    </row>
    <row r="4572" spans="2:4">
      <c r="B4572">
        <v>10354</v>
      </c>
      <c r="C4572">
        <v>7</v>
      </c>
      <c r="D4572">
        <v>4.5</v>
      </c>
    </row>
    <row r="4573" spans="2:4">
      <c r="B4573">
        <v>10357</v>
      </c>
      <c r="C4573">
        <v>7</v>
      </c>
      <c r="D4573">
        <v>4.3333329999999997</v>
      </c>
    </row>
    <row r="4574" spans="2:4">
      <c r="B4574">
        <v>10361</v>
      </c>
      <c r="C4574">
        <v>8</v>
      </c>
      <c r="D4574">
        <v>6</v>
      </c>
    </row>
    <row r="4575" spans="2:4">
      <c r="B4575">
        <v>10362</v>
      </c>
      <c r="C4575">
        <v>4.75</v>
      </c>
      <c r="D4575">
        <v>2.75</v>
      </c>
    </row>
    <row r="4576" spans="2:4">
      <c r="B4576">
        <v>10364</v>
      </c>
      <c r="C4576">
        <v>5.5</v>
      </c>
      <c r="D4576">
        <v>3.5</v>
      </c>
    </row>
    <row r="4577" spans="2:4">
      <c r="B4577">
        <v>10365</v>
      </c>
      <c r="C4577">
        <v>4</v>
      </c>
      <c r="D4577">
        <v>2</v>
      </c>
    </row>
    <row r="4578" spans="2:4">
      <c r="B4578">
        <v>10366</v>
      </c>
      <c r="C4578">
        <v>4.3333329999999997</v>
      </c>
      <c r="D4578">
        <v>2.3333330000000001</v>
      </c>
    </row>
    <row r="4579" spans="2:4">
      <c r="B4579">
        <v>10368</v>
      </c>
      <c r="C4579">
        <v>7.5</v>
      </c>
      <c r="D4579">
        <v>3.5</v>
      </c>
    </row>
    <row r="4580" spans="2:4">
      <c r="B4580">
        <v>10371</v>
      </c>
      <c r="C4580">
        <v>6</v>
      </c>
      <c r="D4580">
        <v>4</v>
      </c>
    </row>
    <row r="4581" spans="2:4">
      <c r="B4581">
        <v>10373</v>
      </c>
      <c r="C4581">
        <v>6</v>
      </c>
      <c r="D4581">
        <v>3</v>
      </c>
    </row>
    <row r="4582" spans="2:4">
      <c r="B4582">
        <v>10375</v>
      </c>
      <c r="C4582">
        <v>9.3333329999999997</v>
      </c>
      <c r="D4582">
        <v>6.6666670000000003</v>
      </c>
    </row>
    <row r="4583" spans="2:4">
      <c r="B4583">
        <v>10377</v>
      </c>
      <c r="C4583">
        <v>8</v>
      </c>
      <c r="D4583">
        <v>4</v>
      </c>
    </row>
    <row r="4584" spans="2:4">
      <c r="B4584">
        <v>10379</v>
      </c>
      <c r="C4584">
        <v>6.5</v>
      </c>
      <c r="D4584">
        <v>3.5</v>
      </c>
    </row>
    <row r="4585" spans="2:4">
      <c r="B4585">
        <v>10380</v>
      </c>
      <c r="C4585">
        <v>8</v>
      </c>
      <c r="D4585">
        <v>5</v>
      </c>
    </row>
    <row r="4586" spans="2:4">
      <c r="B4586">
        <v>10381</v>
      </c>
      <c r="C4586">
        <v>6</v>
      </c>
      <c r="D4586">
        <v>4</v>
      </c>
    </row>
    <row r="4587" spans="2:4">
      <c r="B4587">
        <v>10382</v>
      </c>
      <c r="C4587">
        <v>4.5</v>
      </c>
      <c r="D4587">
        <v>2</v>
      </c>
    </row>
    <row r="4588" spans="2:4">
      <c r="B4588">
        <v>10385</v>
      </c>
      <c r="C4588">
        <v>5</v>
      </c>
      <c r="D4588">
        <v>4</v>
      </c>
    </row>
    <row r="4589" spans="2:4">
      <c r="B4589">
        <v>10386</v>
      </c>
      <c r="C4589">
        <v>12</v>
      </c>
      <c r="D4589">
        <v>8</v>
      </c>
    </row>
    <row r="4590" spans="2:4">
      <c r="B4590">
        <v>10390</v>
      </c>
      <c r="C4590">
        <v>5.5</v>
      </c>
      <c r="D4590">
        <v>3</v>
      </c>
    </row>
    <row r="4591" spans="2:4">
      <c r="B4591">
        <v>10394</v>
      </c>
      <c r="C4591">
        <v>5.5</v>
      </c>
      <c r="D4591">
        <v>2</v>
      </c>
    </row>
    <row r="4592" spans="2:4">
      <c r="B4592">
        <v>10395</v>
      </c>
      <c r="C4592">
        <v>5.5</v>
      </c>
      <c r="D4592">
        <v>2.5</v>
      </c>
    </row>
    <row r="4593" spans="2:4">
      <c r="B4593">
        <v>10396</v>
      </c>
      <c r="C4593">
        <v>5</v>
      </c>
      <c r="D4593">
        <v>2</v>
      </c>
    </row>
    <row r="4594" spans="2:4">
      <c r="B4594">
        <v>10397</v>
      </c>
      <c r="C4594">
        <v>5</v>
      </c>
      <c r="D4594">
        <v>1.5</v>
      </c>
    </row>
    <row r="4595" spans="2:4">
      <c r="B4595">
        <v>10398</v>
      </c>
      <c r="C4595">
        <v>6</v>
      </c>
      <c r="D4595">
        <v>3</v>
      </c>
    </row>
    <row r="4596" spans="2:4">
      <c r="B4596">
        <v>10400</v>
      </c>
      <c r="C4596">
        <v>4</v>
      </c>
      <c r="D4596">
        <v>2.5</v>
      </c>
    </row>
    <row r="4597" spans="2:4">
      <c r="B4597">
        <v>10401</v>
      </c>
      <c r="C4597">
        <v>9</v>
      </c>
      <c r="D4597">
        <v>7</v>
      </c>
    </row>
    <row r="4598" spans="2:4">
      <c r="B4598">
        <v>10402</v>
      </c>
      <c r="C4598">
        <v>4</v>
      </c>
      <c r="D4598">
        <v>2.3333330000000001</v>
      </c>
    </row>
    <row r="4599" spans="2:4">
      <c r="B4599">
        <v>10403</v>
      </c>
      <c r="C4599">
        <v>8</v>
      </c>
      <c r="D4599">
        <v>5</v>
      </c>
    </row>
    <row r="4600" spans="2:4">
      <c r="B4600">
        <v>10404</v>
      </c>
      <c r="C4600">
        <v>7</v>
      </c>
      <c r="D4600">
        <v>3.5</v>
      </c>
    </row>
    <row r="4601" spans="2:4">
      <c r="B4601">
        <v>10408</v>
      </c>
      <c r="C4601">
        <v>7.5</v>
      </c>
      <c r="D4601">
        <v>4.5</v>
      </c>
    </row>
    <row r="4602" spans="2:4">
      <c r="B4602">
        <v>10409</v>
      </c>
      <c r="C4602">
        <v>6</v>
      </c>
      <c r="D4602">
        <v>4</v>
      </c>
    </row>
    <row r="4603" spans="2:4">
      <c r="B4603">
        <v>10413</v>
      </c>
      <c r="C4603">
        <v>5</v>
      </c>
      <c r="D4603">
        <v>2</v>
      </c>
    </row>
    <row r="4604" spans="2:4">
      <c r="B4604">
        <v>10414</v>
      </c>
      <c r="C4604">
        <v>3</v>
      </c>
      <c r="D4604">
        <v>1.6666669999999999</v>
      </c>
    </row>
    <row r="4605" spans="2:4">
      <c r="B4605">
        <v>10416</v>
      </c>
      <c r="C4605">
        <v>5.6666670000000003</v>
      </c>
      <c r="D4605">
        <v>3.1666669999999999</v>
      </c>
    </row>
    <row r="4606" spans="2:4">
      <c r="B4606">
        <v>10423</v>
      </c>
      <c r="C4606">
        <v>8</v>
      </c>
      <c r="D4606">
        <v>5</v>
      </c>
    </row>
    <row r="4607" spans="2:4">
      <c r="B4607">
        <v>10424</v>
      </c>
      <c r="C4607">
        <v>3.3333330000000001</v>
      </c>
      <c r="D4607">
        <v>2</v>
      </c>
    </row>
    <row r="4608" spans="2:4">
      <c r="B4608">
        <v>10425</v>
      </c>
      <c r="C4608">
        <v>3.5</v>
      </c>
      <c r="D4608">
        <v>1.5</v>
      </c>
    </row>
    <row r="4609" spans="2:4">
      <c r="B4609">
        <v>10428</v>
      </c>
      <c r="C4609">
        <v>4.5999999999999996</v>
      </c>
      <c r="D4609">
        <v>2</v>
      </c>
    </row>
    <row r="4610" spans="2:4">
      <c r="B4610">
        <v>10438</v>
      </c>
      <c r="C4610">
        <v>6</v>
      </c>
      <c r="D4610">
        <v>3</v>
      </c>
    </row>
    <row r="4611" spans="2:4">
      <c r="B4611">
        <v>10440</v>
      </c>
      <c r="C4611">
        <v>5.25</v>
      </c>
      <c r="D4611">
        <v>2.25</v>
      </c>
    </row>
    <row r="4612" spans="2:4">
      <c r="B4612">
        <v>10446</v>
      </c>
      <c r="C4612">
        <v>4</v>
      </c>
      <c r="D4612">
        <v>1.5</v>
      </c>
    </row>
    <row r="4613" spans="2:4">
      <c r="B4613">
        <v>10448</v>
      </c>
      <c r="C4613">
        <v>5</v>
      </c>
      <c r="D4613">
        <v>3</v>
      </c>
    </row>
    <row r="4614" spans="2:4">
      <c r="B4614">
        <v>10451</v>
      </c>
      <c r="C4614">
        <v>7.2</v>
      </c>
      <c r="D4614">
        <v>4.2</v>
      </c>
    </row>
    <row r="4615" spans="2:4">
      <c r="B4615">
        <v>10453</v>
      </c>
      <c r="C4615">
        <v>7</v>
      </c>
      <c r="D4615">
        <v>5</v>
      </c>
    </row>
    <row r="4616" spans="2:4">
      <c r="B4616">
        <v>10454</v>
      </c>
      <c r="C4616">
        <v>6</v>
      </c>
      <c r="D4616">
        <v>3.3333330000000001</v>
      </c>
    </row>
    <row r="4617" spans="2:4">
      <c r="B4617">
        <v>10455</v>
      </c>
      <c r="C4617">
        <v>7</v>
      </c>
      <c r="D4617">
        <v>5</v>
      </c>
    </row>
    <row r="4618" spans="2:4">
      <c r="B4618">
        <v>10463</v>
      </c>
      <c r="C4618">
        <v>7</v>
      </c>
      <c r="D4618">
        <v>4</v>
      </c>
    </row>
    <row r="4619" spans="2:4">
      <c r="B4619">
        <v>10464</v>
      </c>
      <c r="C4619">
        <v>5</v>
      </c>
      <c r="D4619">
        <v>2</v>
      </c>
    </row>
    <row r="4620" spans="2:4">
      <c r="B4620">
        <v>10466</v>
      </c>
      <c r="C4620">
        <v>6.75</v>
      </c>
      <c r="D4620">
        <v>4.75</v>
      </c>
    </row>
    <row r="4621" spans="2:4">
      <c r="B4621">
        <v>10475</v>
      </c>
      <c r="C4621">
        <v>4.3333329999999997</v>
      </c>
      <c r="D4621">
        <v>2</v>
      </c>
    </row>
    <row r="4622" spans="2:4">
      <c r="B4622">
        <v>10476</v>
      </c>
      <c r="C4622">
        <v>3.5</v>
      </c>
      <c r="D4622">
        <v>2</v>
      </c>
    </row>
    <row r="4623" spans="2:4">
      <c r="B4623">
        <v>10477</v>
      </c>
      <c r="C4623">
        <v>6</v>
      </c>
      <c r="D4623">
        <v>3</v>
      </c>
    </row>
    <row r="4624" spans="2:4">
      <c r="B4624">
        <v>10479</v>
      </c>
      <c r="C4624">
        <v>5.6666670000000003</v>
      </c>
      <c r="D4624">
        <v>2.6666669999999999</v>
      </c>
    </row>
    <row r="4625" spans="2:4">
      <c r="B4625">
        <v>10483</v>
      </c>
      <c r="C4625">
        <v>6.6666670000000003</v>
      </c>
      <c r="D4625">
        <v>4.3333329999999997</v>
      </c>
    </row>
    <row r="4626" spans="2:4">
      <c r="B4626">
        <v>10484</v>
      </c>
      <c r="C4626">
        <v>5</v>
      </c>
      <c r="D4626">
        <v>2</v>
      </c>
    </row>
    <row r="4627" spans="2:4">
      <c r="B4627">
        <v>10488</v>
      </c>
      <c r="C4627">
        <v>3.6666669999999999</v>
      </c>
      <c r="D4627">
        <v>2</v>
      </c>
    </row>
    <row r="4628" spans="2:4">
      <c r="B4628">
        <v>10491</v>
      </c>
      <c r="C4628">
        <v>6</v>
      </c>
      <c r="D4628">
        <v>3</v>
      </c>
    </row>
    <row r="4629" spans="2:4">
      <c r="B4629">
        <v>10494</v>
      </c>
      <c r="C4629">
        <v>6</v>
      </c>
      <c r="D4629">
        <v>2</v>
      </c>
    </row>
    <row r="4630" spans="2:4">
      <c r="B4630">
        <v>10496</v>
      </c>
      <c r="C4630">
        <v>5</v>
      </c>
      <c r="D4630">
        <v>3</v>
      </c>
    </row>
    <row r="4631" spans="2:4">
      <c r="B4631">
        <v>10498</v>
      </c>
      <c r="C4631">
        <v>6.4</v>
      </c>
      <c r="D4631">
        <v>3.4</v>
      </c>
    </row>
    <row r="4632" spans="2:4">
      <c r="B4632">
        <v>10499</v>
      </c>
      <c r="C4632">
        <v>6</v>
      </c>
      <c r="D4632">
        <v>3</v>
      </c>
    </row>
    <row r="4633" spans="2:4">
      <c r="B4633">
        <v>10500</v>
      </c>
      <c r="C4633">
        <v>4.4000000000000004</v>
      </c>
      <c r="D4633">
        <v>2</v>
      </c>
    </row>
    <row r="4634" spans="2:4">
      <c r="B4634">
        <v>10501</v>
      </c>
      <c r="C4634">
        <v>6</v>
      </c>
      <c r="D4634">
        <v>2</v>
      </c>
    </row>
    <row r="4635" spans="2:4">
      <c r="B4635">
        <v>10506</v>
      </c>
      <c r="C4635">
        <v>4.5</v>
      </c>
      <c r="D4635">
        <v>2</v>
      </c>
    </row>
    <row r="4636" spans="2:4">
      <c r="B4636">
        <v>10507</v>
      </c>
      <c r="C4636">
        <v>4.6666670000000003</v>
      </c>
      <c r="D4636">
        <v>2.6666669999999999</v>
      </c>
    </row>
    <row r="4637" spans="2:4">
      <c r="B4637">
        <v>10508</v>
      </c>
      <c r="C4637">
        <v>4</v>
      </c>
      <c r="D4637">
        <v>1</v>
      </c>
    </row>
    <row r="4638" spans="2:4">
      <c r="B4638">
        <v>10510</v>
      </c>
      <c r="C4638">
        <v>4.4000000000000004</v>
      </c>
      <c r="D4638">
        <v>2.4</v>
      </c>
    </row>
    <row r="4639" spans="2:4">
      <c r="B4639">
        <v>10511</v>
      </c>
      <c r="C4639">
        <v>6</v>
      </c>
      <c r="D4639">
        <v>3</v>
      </c>
    </row>
    <row r="4640" spans="2:4">
      <c r="B4640">
        <v>10512</v>
      </c>
      <c r="C4640">
        <v>6</v>
      </c>
      <c r="D4640">
        <v>4</v>
      </c>
    </row>
    <row r="4641" spans="2:4">
      <c r="B4641">
        <v>10513</v>
      </c>
      <c r="C4641">
        <v>5.5</v>
      </c>
      <c r="D4641">
        <v>2.5</v>
      </c>
    </row>
    <row r="4642" spans="2:4">
      <c r="B4642">
        <v>10516</v>
      </c>
      <c r="C4642">
        <v>6</v>
      </c>
      <c r="D4642">
        <v>3</v>
      </c>
    </row>
    <row r="4643" spans="2:4">
      <c r="B4643">
        <v>10518</v>
      </c>
      <c r="C4643">
        <v>4.25</v>
      </c>
      <c r="D4643">
        <v>2.25</v>
      </c>
    </row>
    <row r="4644" spans="2:4">
      <c r="B4644">
        <v>10522</v>
      </c>
      <c r="C4644">
        <v>4</v>
      </c>
      <c r="D4644">
        <v>2.3333330000000001</v>
      </c>
    </row>
    <row r="4645" spans="2:4">
      <c r="B4645">
        <v>10531</v>
      </c>
      <c r="C4645">
        <v>6</v>
      </c>
      <c r="D4645">
        <v>5</v>
      </c>
    </row>
    <row r="4646" spans="2:4">
      <c r="B4646">
        <v>10532</v>
      </c>
      <c r="C4646">
        <v>5.5</v>
      </c>
      <c r="D4646">
        <v>2.5</v>
      </c>
    </row>
    <row r="4647" spans="2:4">
      <c r="B4647">
        <v>10534</v>
      </c>
      <c r="C4647">
        <v>4.5</v>
      </c>
      <c r="D4647">
        <v>2.5</v>
      </c>
    </row>
    <row r="4648" spans="2:4">
      <c r="B4648">
        <v>10535</v>
      </c>
      <c r="C4648">
        <v>5.5</v>
      </c>
      <c r="D4648">
        <v>3.5</v>
      </c>
    </row>
    <row r="4649" spans="2:4">
      <c r="B4649">
        <v>10537</v>
      </c>
      <c r="C4649">
        <v>4.3333329999999997</v>
      </c>
      <c r="D4649">
        <v>2</v>
      </c>
    </row>
    <row r="4650" spans="2:4">
      <c r="B4650">
        <v>10538</v>
      </c>
      <c r="C4650">
        <v>3</v>
      </c>
      <c r="D4650">
        <v>1</v>
      </c>
    </row>
    <row r="4651" spans="2:4">
      <c r="B4651">
        <v>10539</v>
      </c>
      <c r="C4651">
        <v>5.5</v>
      </c>
      <c r="D4651">
        <v>2.5</v>
      </c>
    </row>
    <row r="4652" spans="2:4">
      <c r="B4652">
        <v>10540</v>
      </c>
      <c r="C4652">
        <v>5</v>
      </c>
      <c r="D4652">
        <v>4</v>
      </c>
    </row>
    <row r="4653" spans="2:4">
      <c r="B4653">
        <v>10541</v>
      </c>
      <c r="C4653">
        <v>3.75</v>
      </c>
      <c r="D4653">
        <v>2</v>
      </c>
    </row>
    <row r="4654" spans="2:4">
      <c r="B4654">
        <v>10542</v>
      </c>
      <c r="C4654">
        <v>4</v>
      </c>
      <c r="D4654">
        <v>2</v>
      </c>
    </row>
    <row r="4655" spans="2:4">
      <c r="B4655">
        <v>10543</v>
      </c>
      <c r="C4655">
        <v>4.3333329999999997</v>
      </c>
      <c r="D4655">
        <v>1.6666669999999999</v>
      </c>
    </row>
    <row r="4656" spans="2:4">
      <c r="B4656">
        <v>10544</v>
      </c>
      <c r="C4656">
        <v>6</v>
      </c>
      <c r="D4656">
        <v>2.6666669999999999</v>
      </c>
    </row>
    <row r="4657" spans="2:4">
      <c r="B4657">
        <v>10547</v>
      </c>
      <c r="C4657">
        <v>4</v>
      </c>
      <c r="D4657">
        <v>2</v>
      </c>
    </row>
    <row r="4658" spans="2:4">
      <c r="B4658">
        <v>10549</v>
      </c>
      <c r="C4658">
        <v>6</v>
      </c>
      <c r="D4658">
        <v>3</v>
      </c>
    </row>
    <row r="4659" spans="2:4">
      <c r="B4659">
        <v>10552</v>
      </c>
      <c r="C4659">
        <v>4.5</v>
      </c>
      <c r="D4659">
        <v>1.5</v>
      </c>
    </row>
    <row r="4660" spans="2:4">
      <c r="B4660">
        <v>10555</v>
      </c>
      <c r="C4660">
        <v>5.6</v>
      </c>
      <c r="D4660">
        <v>3.4</v>
      </c>
    </row>
    <row r="4661" spans="2:4">
      <c r="B4661">
        <v>10563</v>
      </c>
      <c r="C4661">
        <v>8</v>
      </c>
      <c r="D4661">
        <v>3.5</v>
      </c>
    </row>
    <row r="4662" spans="2:4">
      <c r="B4662">
        <v>10564</v>
      </c>
      <c r="C4662">
        <v>3.25</v>
      </c>
      <c r="D4662">
        <v>2</v>
      </c>
    </row>
    <row r="4663" spans="2:4">
      <c r="B4663">
        <v>10565</v>
      </c>
      <c r="C4663">
        <v>8</v>
      </c>
      <c r="D4663">
        <v>4</v>
      </c>
    </row>
    <row r="4664" spans="2:4">
      <c r="B4664">
        <v>10566</v>
      </c>
      <c r="C4664">
        <v>7</v>
      </c>
      <c r="D4664">
        <v>2</v>
      </c>
    </row>
    <row r="4665" spans="2:4">
      <c r="B4665">
        <v>10569</v>
      </c>
      <c r="C4665">
        <v>4</v>
      </c>
      <c r="D4665">
        <v>2</v>
      </c>
    </row>
    <row r="4666" spans="2:4">
      <c r="B4666">
        <v>10571</v>
      </c>
      <c r="C4666">
        <v>4</v>
      </c>
      <c r="D4666">
        <v>2</v>
      </c>
    </row>
    <row r="4667" spans="2:4">
      <c r="B4667">
        <v>10572</v>
      </c>
      <c r="C4667">
        <v>4.5</v>
      </c>
      <c r="D4667">
        <v>3.5</v>
      </c>
    </row>
    <row r="4668" spans="2:4">
      <c r="B4668">
        <v>10576</v>
      </c>
      <c r="C4668">
        <v>6</v>
      </c>
      <c r="D4668">
        <v>3</v>
      </c>
    </row>
    <row r="4669" spans="2:4">
      <c r="B4669">
        <v>10583</v>
      </c>
      <c r="C4669">
        <v>4.5</v>
      </c>
      <c r="D4669">
        <v>2</v>
      </c>
    </row>
    <row r="4670" spans="2:4">
      <c r="B4670">
        <v>10585</v>
      </c>
      <c r="C4670">
        <v>3.5</v>
      </c>
      <c r="D4670">
        <v>1.25</v>
      </c>
    </row>
    <row r="4671" spans="2:4">
      <c r="B4671">
        <v>10600</v>
      </c>
      <c r="C4671">
        <v>5</v>
      </c>
      <c r="D4671">
        <v>3.5</v>
      </c>
    </row>
    <row r="4672" spans="2:4">
      <c r="B4672">
        <v>10601</v>
      </c>
      <c r="C4672">
        <v>3.5</v>
      </c>
      <c r="D4672">
        <v>1.5</v>
      </c>
    </row>
    <row r="4673" spans="2:4">
      <c r="B4673">
        <v>10603</v>
      </c>
      <c r="C4673">
        <v>5</v>
      </c>
      <c r="D4673">
        <v>2.5</v>
      </c>
    </row>
    <row r="4674" spans="2:4">
      <c r="B4674">
        <v>10604</v>
      </c>
      <c r="C4674">
        <v>3.5</v>
      </c>
      <c r="D4674">
        <v>2</v>
      </c>
    </row>
    <row r="4675" spans="2:4">
      <c r="B4675">
        <v>10607</v>
      </c>
      <c r="C4675">
        <v>6.6666670000000003</v>
      </c>
      <c r="D4675">
        <v>3.3</v>
      </c>
    </row>
    <row r="4676" spans="2:4">
      <c r="B4676">
        <v>10608</v>
      </c>
      <c r="C4676">
        <v>7</v>
      </c>
      <c r="D4676">
        <v>4</v>
      </c>
    </row>
    <row r="4677" spans="2:4">
      <c r="B4677">
        <v>10612</v>
      </c>
      <c r="C4677">
        <v>10.5</v>
      </c>
      <c r="D4677">
        <v>7.5</v>
      </c>
    </row>
    <row r="4678" spans="2:4">
      <c r="B4678">
        <v>10614</v>
      </c>
      <c r="C4678">
        <v>5.3333329999999997</v>
      </c>
      <c r="D4678">
        <v>2.3333330000000001</v>
      </c>
    </row>
    <row r="4679" spans="2:4">
      <c r="B4679">
        <v>10615</v>
      </c>
      <c r="C4679">
        <v>8</v>
      </c>
      <c r="D4679">
        <v>4</v>
      </c>
    </row>
    <row r="4680" spans="2:4">
      <c r="B4680">
        <v>10616</v>
      </c>
      <c r="C4680">
        <v>6</v>
      </c>
      <c r="D4680">
        <v>5</v>
      </c>
    </row>
    <row r="4681" spans="2:4">
      <c r="B4681">
        <v>10619</v>
      </c>
      <c r="C4681">
        <v>5.3333329999999997</v>
      </c>
      <c r="D4681">
        <v>2.6666669999999999</v>
      </c>
    </row>
    <row r="4682" spans="2:4">
      <c r="B4682">
        <v>10624</v>
      </c>
      <c r="C4682">
        <v>11</v>
      </c>
      <c r="D4682">
        <v>3</v>
      </c>
    </row>
    <row r="4683" spans="2:4">
      <c r="B4683">
        <v>10625</v>
      </c>
      <c r="C4683">
        <v>3.5</v>
      </c>
      <c r="D4683">
        <v>2</v>
      </c>
    </row>
    <row r="4684" spans="2:4">
      <c r="B4684">
        <v>10629</v>
      </c>
      <c r="C4684">
        <v>14</v>
      </c>
      <c r="D4684">
        <v>12</v>
      </c>
    </row>
    <row r="4685" spans="2:4">
      <c r="B4685">
        <v>10631</v>
      </c>
      <c r="C4685">
        <v>4</v>
      </c>
      <c r="D4685">
        <v>3</v>
      </c>
    </row>
    <row r="4686" spans="2:4">
      <c r="B4686">
        <v>10632</v>
      </c>
      <c r="C4686">
        <v>8</v>
      </c>
      <c r="D4686">
        <v>6</v>
      </c>
    </row>
    <row r="4687" spans="2:4">
      <c r="B4687">
        <v>10633</v>
      </c>
      <c r="C4687">
        <v>7.3333329999999997</v>
      </c>
      <c r="D4687">
        <v>5</v>
      </c>
    </row>
    <row r="4688" spans="2:4">
      <c r="B4688">
        <v>10636</v>
      </c>
      <c r="C4688">
        <v>4</v>
      </c>
      <c r="D4688">
        <v>2</v>
      </c>
    </row>
    <row r="4689" spans="2:4">
      <c r="B4689">
        <v>10638</v>
      </c>
      <c r="C4689">
        <v>5</v>
      </c>
      <c r="D4689">
        <v>3</v>
      </c>
    </row>
    <row r="4690" spans="2:4">
      <c r="B4690">
        <v>10642</v>
      </c>
      <c r="C4690">
        <v>4</v>
      </c>
      <c r="D4690">
        <v>1.6666669999999999</v>
      </c>
    </row>
    <row r="4691" spans="2:4">
      <c r="B4691">
        <v>10650</v>
      </c>
      <c r="C4691">
        <v>5</v>
      </c>
      <c r="D4691">
        <v>3</v>
      </c>
    </row>
    <row r="4692" spans="2:4">
      <c r="B4692">
        <v>10653</v>
      </c>
      <c r="C4692">
        <v>4</v>
      </c>
      <c r="D4692">
        <v>2</v>
      </c>
    </row>
    <row r="4693" spans="2:4">
      <c r="B4693">
        <v>10655</v>
      </c>
      <c r="C4693">
        <v>7.5</v>
      </c>
      <c r="D4693">
        <v>5</v>
      </c>
    </row>
    <row r="4694" spans="2:4">
      <c r="B4694">
        <v>10658</v>
      </c>
      <c r="C4694">
        <v>8</v>
      </c>
      <c r="D4694">
        <v>4</v>
      </c>
    </row>
    <row r="4695" spans="2:4">
      <c r="B4695">
        <v>10663</v>
      </c>
      <c r="C4695">
        <v>9</v>
      </c>
      <c r="D4695">
        <v>6</v>
      </c>
    </row>
    <row r="4696" spans="2:4">
      <c r="B4696">
        <v>10666</v>
      </c>
      <c r="C4696">
        <v>5</v>
      </c>
      <c r="D4696">
        <v>3</v>
      </c>
    </row>
    <row r="4697" spans="2:4">
      <c r="B4697">
        <v>10668</v>
      </c>
      <c r="C4697">
        <v>5</v>
      </c>
      <c r="D4697">
        <v>3</v>
      </c>
    </row>
    <row r="4698" spans="2:4">
      <c r="B4698">
        <v>10669</v>
      </c>
      <c r="C4698">
        <v>2.25</v>
      </c>
      <c r="D4698">
        <v>1</v>
      </c>
    </row>
    <row r="4699" spans="2:4">
      <c r="B4699">
        <v>10674</v>
      </c>
      <c r="C4699">
        <v>5.2</v>
      </c>
      <c r="D4699">
        <v>3</v>
      </c>
    </row>
    <row r="4700" spans="2:4">
      <c r="B4700">
        <v>10675</v>
      </c>
      <c r="C4700">
        <v>4</v>
      </c>
      <c r="D4700">
        <v>3</v>
      </c>
    </row>
    <row r="4701" spans="2:4">
      <c r="B4701">
        <v>10681</v>
      </c>
      <c r="C4701">
        <v>6</v>
      </c>
      <c r="D4701">
        <v>2.5</v>
      </c>
    </row>
    <row r="4702" spans="2:4">
      <c r="B4702">
        <v>10685</v>
      </c>
      <c r="C4702">
        <v>3</v>
      </c>
      <c r="D4702">
        <v>2</v>
      </c>
    </row>
    <row r="4703" spans="2:4">
      <c r="B4703">
        <v>10688</v>
      </c>
      <c r="C4703">
        <v>4</v>
      </c>
      <c r="D4703">
        <v>2.5</v>
      </c>
    </row>
    <row r="4704" spans="2:4">
      <c r="B4704">
        <v>10689</v>
      </c>
      <c r="C4704">
        <v>6</v>
      </c>
      <c r="D4704">
        <v>4</v>
      </c>
    </row>
    <row r="4705" spans="2:4">
      <c r="B4705">
        <v>10694</v>
      </c>
      <c r="C4705">
        <v>4</v>
      </c>
      <c r="D4705">
        <v>2</v>
      </c>
    </row>
    <row r="4706" spans="2:4">
      <c r="B4706">
        <v>10697</v>
      </c>
      <c r="C4706">
        <v>6</v>
      </c>
      <c r="D4706">
        <v>3</v>
      </c>
    </row>
    <row r="4707" spans="2:4">
      <c r="B4707">
        <v>10698</v>
      </c>
      <c r="C4707">
        <v>4</v>
      </c>
      <c r="D4707">
        <v>2.5</v>
      </c>
    </row>
    <row r="4708" spans="2:4">
      <c r="B4708">
        <v>10701</v>
      </c>
      <c r="C4708">
        <v>4</v>
      </c>
      <c r="D4708">
        <v>2</v>
      </c>
    </row>
    <row r="4709" spans="2:4">
      <c r="B4709">
        <v>10705</v>
      </c>
      <c r="C4709">
        <v>8</v>
      </c>
      <c r="D4709">
        <v>5</v>
      </c>
    </row>
    <row r="4710" spans="2:4">
      <c r="B4710">
        <v>10706</v>
      </c>
      <c r="C4710">
        <v>5</v>
      </c>
      <c r="D4710">
        <v>3</v>
      </c>
    </row>
    <row r="4711" spans="2:4">
      <c r="B4711">
        <v>10707</v>
      </c>
      <c r="C4711">
        <v>4</v>
      </c>
      <c r="D4711">
        <v>3</v>
      </c>
    </row>
    <row r="4712" spans="2:4">
      <c r="B4712">
        <v>10710</v>
      </c>
      <c r="C4712">
        <v>9.5</v>
      </c>
      <c r="D4712">
        <v>4.5</v>
      </c>
    </row>
    <row r="4713" spans="2:4">
      <c r="B4713">
        <v>10715</v>
      </c>
      <c r="C4713">
        <v>4</v>
      </c>
      <c r="D4713">
        <v>3</v>
      </c>
    </row>
    <row r="4714" spans="2:4">
      <c r="B4714">
        <v>10718</v>
      </c>
      <c r="C4714">
        <v>4</v>
      </c>
      <c r="D4714">
        <v>2</v>
      </c>
    </row>
    <row r="4715" spans="2:4">
      <c r="B4715">
        <v>10719</v>
      </c>
      <c r="C4715">
        <v>4.5</v>
      </c>
      <c r="D4715">
        <v>2</v>
      </c>
    </row>
    <row r="4716" spans="2:4">
      <c r="B4716">
        <v>10720</v>
      </c>
      <c r="C4716">
        <v>6</v>
      </c>
      <c r="D4716">
        <v>4</v>
      </c>
    </row>
    <row r="4717" spans="2:4">
      <c r="B4717">
        <v>10721</v>
      </c>
      <c r="C4717">
        <v>8</v>
      </c>
      <c r="D4717">
        <v>4</v>
      </c>
    </row>
    <row r="4718" spans="2:4">
      <c r="B4718">
        <v>10723</v>
      </c>
      <c r="C4718">
        <v>6</v>
      </c>
      <c r="D4718">
        <v>3</v>
      </c>
    </row>
    <row r="4719" spans="2:4">
      <c r="B4719">
        <v>10724</v>
      </c>
      <c r="C4719">
        <v>5.5</v>
      </c>
      <c r="D4719">
        <v>3.5</v>
      </c>
    </row>
    <row r="4720" spans="2:4">
      <c r="B4720">
        <v>10725</v>
      </c>
      <c r="C4720">
        <v>5</v>
      </c>
      <c r="D4720">
        <v>3</v>
      </c>
    </row>
    <row r="4721" spans="2:4">
      <c r="B4721">
        <v>10729</v>
      </c>
      <c r="C4721">
        <v>5.5</v>
      </c>
      <c r="D4721">
        <v>2.5</v>
      </c>
    </row>
    <row r="4722" spans="2:4">
      <c r="B4722">
        <v>10731</v>
      </c>
      <c r="C4722">
        <v>4.5</v>
      </c>
      <c r="D4722">
        <v>2.5</v>
      </c>
    </row>
    <row r="4723" spans="2:4">
      <c r="B4723">
        <v>10733</v>
      </c>
      <c r="C4723">
        <v>6</v>
      </c>
      <c r="D4723">
        <v>3.5</v>
      </c>
    </row>
    <row r="4724" spans="2:4">
      <c r="B4724">
        <v>10739</v>
      </c>
      <c r="C4724">
        <v>10</v>
      </c>
      <c r="D4724">
        <v>2</v>
      </c>
    </row>
    <row r="4725" spans="2:4">
      <c r="B4725">
        <v>10743</v>
      </c>
      <c r="C4725">
        <v>7</v>
      </c>
      <c r="D4725">
        <v>3</v>
      </c>
    </row>
    <row r="4726" spans="2:4">
      <c r="B4726">
        <v>10744</v>
      </c>
      <c r="C4726">
        <v>7</v>
      </c>
      <c r="D4726">
        <v>2</v>
      </c>
    </row>
    <row r="4727" spans="2:4">
      <c r="B4727">
        <v>10748</v>
      </c>
      <c r="C4727">
        <v>8</v>
      </c>
      <c r="D4727">
        <v>3</v>
      </c>
    </row>
    <row r="4728" spans="2:4">
      <c r="B4728">
        <v>10750</v>
      </c>
      <c r="C4728">
        <v>4</v>
      </c>
      <c r="D4728">
        <v>2</v>
      </c>
    </row>
    <row r="4729" spans="2:4">
      <c r="B4729">
        <v>10753</v>
      </c>
      <c r="C4729">
        <v>5</v>
      </c>
      <c r="D4729">
        <v>2.25</v>
      </c>
    </row>
    <row r="4730" spans="2:4">
      <c r="B4730">
        <v>10754</v>
      </c>
      <c r="C4730">
        <v>5</v>
      </c>
      <c r="D4730">
        <v>1</v>
      </c>
    </row>
    <row r="4731" spans="2:4">
      <c r="B4731">
        <v>10757</v>
      </c>
      <c r="C4731">
        <v>3</v>
      </c>
      <c r="D4731">
        <v>1.5</v>
      </c>
    </row>
    <row r="4732" spans="2:4">
      <c r="B4732">
        <v>10759</v>
      </c>
      <c r="C4732">
        <v>6</v>
      </c>
      <c r="D4732">
        <v>3</v>
      </c>
    </row>
    <row r="4733" spans="2:4">
      <c r="B4733">
        <v>10761</v>
      </c>
      <c r="C4733">
        <v>5</v>
      </c>
      <c r="D4733">
        <v>3</v>
      </c>
    </row>
    <row r="4734" spans="2:4">
      <c r="B4734">
        <v>10764</v>
      </c>
      <c r="C4734">
        <v>4</v>
      </c>
      <c r="D4734">
        <v>2</v>
      </c>
    </row>
    <row r="4735" spans="2:4">
      <c r="B4735">
        <v>10765</v>
      </c>
      <c r="C4735">
        <v>4.75</v>
      </c>
      <c r="D4735">
        <v>3</v>
      </c>
    </row>
    <row r="4736" spans="2:4">
      <c r="B4736">
        <v>10766</v>
      </c>
      <c r="C4736">
        <v>8</v>
      </c>
      <c r="D4736">
        <v>4</v>
      </c>
    </row>
    <row r="4737" spans="2:4">
      <c r="B4737">
        <v>10767</v>
      </c>
      <c r="C4737">
        <v>6</v>
      </c>
      <c r="D4737">
        <v>3</v>
      </c>
    </row>
    <row r="4738" spans="2:4">
      <c r="B4738">
        <v>10769</v>
      </c>
      <c r="C4738">
        <v>4</v>
      </c>
      <c r="D4738">
        <v>1.5</v>
      </c>
    </row>
    <row r="4739" spans="2:4">
      <c r="B4739">
        <v>10772</v>
      </c>
      <c r="C4739">
        <v>4</v>
      </c>
      <c r="D4739">
        <v>2</v>
      </c>
    </row>
    <row r="4740" spans="2:4">
      <c r="B4740">
        <v>10773</v>
      </c>
      <c r="C4740">
        <v>10</v>
      </c>
      <c r="D4740">
        <v>7</v>
      </c>
    </row>
    <row r="4741" spans="2:4">
      <c r="B4741">
        <v>10777</v>
      </c>
      <c r="C4741">
        <v>12</v>
      </c>
      <c r="D4741">
        <v>9</v>
      </c>
    </row>
    <row r="4742" spans="2:4">
      <c r="B4742">
        <v>10778</v>
      </c>
      <c r="C4742">
        <v>7.8</v>
      </c>
      <c r="D4742">
        <v>2.8</v>
      </c>
    </row>
    <row r="4743" spans="2:4">
      <c r="B4743">
        <v>10779</v>
      </c>
      <c r="C4743">
        <v>4</v>
      </c>
      <c r="D4743">
        <v>1.5</v>
      </c>
    </row>
    <row r="4744" spans="2:4">
      <c r="B4744">
        <v>10780</v>
      </c>
      <c r="C4744">
        <v>4</v>
      </c>
      <c r="D4744">
        <v>1</v>
      </c>
    </row>
    <row r="4745" spans="2:4">
      <c r="B4745">
        <v>10785</v>
      </c>
      <c r="C4745">
        <v>7</v>
      </c>
      <c r="D4745">
        <v>4</v>
      </c>
    </row>
    <row r="4746" spans="2:4">
      <c r="B4746">
        <v>10786</v>
      </c>
      <c r="C4746">
        <v>6</v>
      </c>
      <c r="D4746">
        <v>2</v>
      </c>
    </row>
    <row r="4747" spans="2:4">
      <c r="B4747">
        <v>10788</v>
      </c>
      <c r="C4747">
        <v>4</v>
      </c>
      <c r="D4747">
        <v>1.5</v>
      </c>
    </row>
    <row r="4748" spans="2:4">
      <c r="B4748">
        <v>10791</v>
      </c>
      <c r="C4748">
        <v>8</v>
      </c>
      <c r="D4748">
        <v>3</v>
      </c>
    </row>
    <row r="4749" spans="2:4">
      <c r="B4749">
        <v>10793</v>
      </c>
      <c r="C4749">
        <v>4</v>
      </c>
      <c r="D4749">
        <v>2</v>
      </c>
    </row>
    <row r="4750" spans="2:4">
      <c r="B4750">
        <v>10798</v>
      </c>
      <c r="C4750">
        <v>7</v>
      </c>
      <c r="D4750">
        <v>4</v>
      </c>
    </row>
    <row r="4751" spans="2:4">
      <c r="B4751">
        <v>10799</v>
      </c>
      <c r="C4751">
        <v>9</v>
      </c>
      <c r="D4751">
        <v>7</v>
      </c>
    </row>
    <row r="4752" spans="2:4">
      <c r="B4752">
        <v>10800</v>
      </c>
      <c r="C4752">
        <v>4.3333329999999997</v>
      </c>
      <c r="D4752">
        <v>1.3333330000000001</v>
      </c>
    </row>
    <row r="4753" spans="2:4">
      <c r="B4753">
        <v>10803</v>
      </c>
      <c r="C4753">
        <v>5</v>
      </c>
      <c r="D4753">
        <v>2</v>
      </c>
    </row>
    <row r="4754" spans="2:4">
      <c r="B4754">
        <v>10806</v>
      </c>
      <c r="C4754">
        <v>5.75</v>
      </c>
      <c r="D4754">
        <v>3.75</v>
      </c>
    </row>
    <row r="4755" spans="2:4">
      <c r="B4755">
        <v>10809</v>
      </c>
      <c r="C4755">
        <v>3</v>
      </c>
      <c r="D4755">
        <v>1</v>
      </c>
    </row>
    <row r="4756" spans="2:4">
      <c r="B4756">
        <v>10812</v>
      </c>
      <c r="C4756">
        <v>8</v>
      </c>
      <c r="D4756">
        <v>2.6666669999999999</v>
      </c>
    </row>
    <row r="4757" spans="2:4">
      <c r="B4757">
        <v>10814</v>
      </c>
      <c r="C4757">
        <v>7</v>
      </c>
      <c r="D4757">
        <v>5</v>
      </c>
    </row>
    <row r="4758" spans="2:4">
      <c r="B4758">
        <v>10815</v>
      </c>
      <c r="C4758">
        <v>8.3333329999999997</v>
      </c>
      <c r="D4758">
        <v>3.3333330000000001</v>
      </c>
    </row>
    <row r="4759" spans="2:4">
      <c r="B4759">
        <v>10816</v>
      </c>
      <c r="C4759">
        <v>7.5</v>
      </c>
      <c r="D4759">
        <v>3.5</v>
      </c>
    </row>
    <row r="4760" spans="2:4">
      <c r="B4760">
        <v>10818</v>
      </c>
      <c r="C4760">
        <v>7.5</v>
      </c>
      <c r="D4760">
        <v>3.5</v>
      </c>
    </row>
    <row r="4761" spans="2:4">
      <c r="B4761">
        <v>10823</v>
      </c>
      <c r="C4761">
        <v>5</v>
      </c>
      <c r="D4761">
        <v>2</v>
      </c>
    </row>
    <row r="4762" spans="2:4">
      <c r="B4762">
        <v>10826</v>
      </c>
      <c r="C4762">
        <v>10</v>
      </c>
      <c r="D4762">
        <v>7</v>
      </c>
    </row>
    <row r="4763" spans="2:4">
      <c r="B4763">
        <v>10828</v>
      </c>
      <c r="C4763">
        <v>5.6666670000000003</v>
      </c>
      <c r="D4763">
        <v>1.6666669999999999</v>
      </c>
    </row>
    <row r="4764" spans="2:4">
      <c r="B4764">
        <v>10830</v>
      </c>
      <c r="C4764">
        <v>9</v>
      </c>
      <c r="D4764">
        <v>2</v>
      </c>
    </row>
    <row r="4765" spans="2:4">
      <c r="B4765">
        <v>10834</v>
      </c>
      <c r="C4765">
        <v>6</v>
      </c>
      <c r="D4765">
        <v>3</v>
      </c>
    </row>
    <row r="4766" spans="2:4">
      <c r="B4766">
        <v>10837</v>
      </c>
      <c r="C4766">
        <v>5</v>
      </c>
      <c r="D4766">
        <v>2</v>
      </c>
    </row>
    <row r="4767" spans="2:4">
      <c r="B4767">
        <v>10840</v>
      </c>
      <c r="C4767">
        <v>5</v>
      </c>
      <c r="D4767">
        <v>3</v>
      </c>
    </row>
    <row r="4768" spans="2:4">
      <c r="B4768">
        <v>10844</v>
      </c>
      <c r="C4768">
        <v>5</v>
      </c>
      <c r="D4768">
        <v>2</v>
      </c>
    </row>
    <row r="4769" spans="2:4">
      <c r="B4769">
        <v>10845</v>
      </c>
      <c r="C4769">
        <v>4.5</v>
      </c>
      <c r="D4769">
        <v>2.5</v>
      </c>
    </row>
    <row r="4770" spans="2:4">
      <c r="B4770">
        <v>10850</v>
      </c>
      <c r="C4770">
        <v>4</v>
      </c>
      <c r="D4770">
        <v>2</v>
      </c>
    </row>
    <row r="4771" spans="2:4">
      <c r="B4771">
        <v>10853</v>
      </c>
      <c r="C4771">
        <v>7.2</v>
      </c>
      <c r="D4771">
        <v>4.4000000000000004</v>
      </c>
    </row>
    <row r="4772" spans="2:4">
      <c r="B4772">
        <v>10854</v>
      </c>
      <c r="C4772">
        <v>5</v>
      </c>
      <c r="D4772">
        <v>2</v>
      </c>
    </row>
    <row r="4773" spans="2:4">
      <c r="B4773">
        <v>10856</v>
      </c>
      <c r="C4773">
        <v>5.5</v>
      </c>
      <c r="D4773">
        <v>1.5</v>
      </c>
    </row>
    <row r="4774" spans="2:4">
      <c r="B4774">
        <v>10857</v>
      </c>
      <c r="C4774">
        <v>7</v>
      </c>
      <c r="D4774">
        <v>3</v>
      </c>
    </row>
    <row r="4775" spans="2:4">
      <c r="B4775">
        <v>10858</v>
      </c>
      <c r="C4775">
        <v>4</v>
      </c>
      <c r="D4775">
        <v>1.3333330000000001</v>
      </c>
    </row>
    <row r="4776" spans="2:4">
      <c r="B4776">
        <v>10860</v>
      </c>
      <c r="C4776">
        <v>6</v>
      </c>
      <c r="D4776">
        <v>3</v>
      </c>
    </row>
    <row r="4777" spans="2:4">
      <c r="B4777">
        <v>10862</v>
      </c>
      <c r="C4777">
        <v>5.1666670000000003</v>
      </c>
      <c r="D4777">
        <v>3</v>
      </c>
    </row>
    <row r="4778" spans="2:4">
      <c r="B4778">
        <v>10863</v>
      </c>
      <c r="C4778">
        <v>5</v>
      </c>
      <c r="D4778">
        <v>2</v>
      </c>
    </row>
    <row r="4779" spans="2:4">
      <c r="B4779">
        <v>10864</v>
      </c>
      <c r="C4779">
        <v>5</v>
      </c>
      <c r="D4779">
        <v>3</v>
      </c>
    </row>
    <row r="4780" spans="2:4">
      <c r="B4780">
        <v>10867</v>
      </c>
      <c r="C4780">
        <v>5</v>
      </c>
      <c r="D4780">
        <v>3</v>
      </c>
    </row>
    <row r="4781" spans="2:4">
      <c r="B4781">
        <v>10868</v>
      </c>
      <c r="C4781">
        <v>4.3333329999999997</v>
      </c>
      <c r="D4781">
        <v>2.6666669999999999</v>
      </c>
    </row>
    <row r="4782" spans="2:4">
      <c r="B4782">
        <v>10869</v>
      </c>
      <c r="C4782">
        <v>4</v>
      </c>
      <c r="D4782">
        <v>1.5</v>
      </c>
    </row>
    <row r="4783" spans="2:4">
      <c r="B4783">
        <v>10871</v>
      </c>
      <c r="C4783">
        <v>5</v>
      </c>
      <c r="D4783">
        <v>3</v>
      </c>
    </row>
    <row r="4784" spans="2:4">
      <c r="B4784">
        <v>10872</v>
      </c>
      <c r="C4784">
        <v>6.3333329999999997</v>
      </c>
      <c r="D4784">
        <v>3</v>
      </c>
    </row>
    <row r="4785" spans="2:4">
      <c r="B4785">
        <v>10873</v>
      </c>
      <c r="C4785">
        <v>7</v>
      </c>
      <c r="D4785">
        <v>2</v>
      </c>
    </row>
    <row r="4786" spans="2:4">
      <c r="B4786">
        <v>10877</v>
      </c>
      <c r="C4786">
        <v>5</v>
      </c>
      <c r="D4786">
        <v>2</v>
      </c>
    </row>
    <row r="4787" spans="2:4">
      <c r="B4787">
        <v>10878</v>
      </c>
      <c r="C4787">
        <v>4.5</v>
      </c>
      <c r="D4787">
        <v>1.5</v>
      </c>
    </row>
    <row r="4788" spans="2:4">
      <c r="B4788">
        <v>10880</v>
      </c>
      <c r="C4788">
        <v>4</v>
      </c>
      <c r="D4788">
        <v>3</v>
      </c>
    </row>
    <row r="4789" spans="2:4">
      <c r="B4789">
        <v>10882</v>
      </c>
      <c r="C4789">
        <v>5</v>
      </c>
      <c r="D4789">
        <v>3</v>
      </c>
    </row>
    <row r="4790" spans="2:4">
      <c r="B4790">
        <v>10883</v>
      </c>
      <c r="C4790">
        <v>3</v>
      </c>
      <c r="D4790">
        <v>1</v>
      </c>
    </row>
    <row r="4791" spans="2:4">
      <c r="B4791">
        <v>10884</v>
      </c>
      <c r="C4791">
        <v>3.5</v>
      </c>
      <c r="D4791">
        <v>2</v>
      </c>
    </row>
    <row r="4792" spans="2:4">
      <c r="B4792">
        <v>10888</v>
      </c>
      <c r="C4792">
        <v>5.5</v>
      </c>
      <c r="D4792">
        <v>3</v>
      </c>
    </row>
    <row r="4793" spans="2:4">
      <c r="B4793">
        <v>10891</v>
      </c>
      <c r="C4793">
        <v>4.3333329999999997</v>
      </c>
      <c r="D4793">
        <v>2.3333330000000001</v>
      </c>
    </row>
    <row r="4794" spans="2:4">
      <c r="B4794">
        <v>10892</v>
      </c>
      <c r="C4794">
        <v>3.25</v>
      </c>
      <c r="D4794">
        <v>2</v>
      </c>
    </row>
    <row r="4795" spans="2:4">
      <c r="B4795">
        <v>10895</v>
      </c>
      <c r="C4795">
        <v>6</v>
      </c>
      <c r="D4795">
        <v>2</v>
      </c>
    </row>
    <row r="4796" spans="2:4">
      <c r="B4796">
        <v>10896</v>
      </c>
      <c r="C4796">
        <v>6</v>
      </c>
      <c r="D4796">
        <v>3.5</v>
      </c>
    </row>
    <row r="4797" spans="2:4">
      <c r="B4797">
        <v>10899</v>
      </c>
      <c r="C4797">
        <v>3.5</v>
      </c>
      <c r="D4797">
        <v>1.5</v>
      </c>
    </row>
    <row r="4798" spans="2:4">
      <c r="B4798">
        <v>10905</v>
      </c>
      <c r="C4798">
        <v>4.5</v>
      </c>
      <c r="D4798">
        <v>1.5</v>
      </c>
    </row>
    <row r="4799" spans="2:4">
      <c r="B4799">
        <v>10908</v>
      </c>
      <c r="C4799">
        <v>3.5</v>
      </c>
      <c r="D4799">
        <v>1.5</v>
      </c>
    </row>
    <row r="4800" spans="2:4">
      <c r="B4800">
        <v>10912</v>
      </c>
      <c r="C4800">
        <v>4</v>
      </c>
      <c r="D4800">
        <v>2</v>
      </c>
    </row>
    <row r="4801" spans="2:4">
      <c r="B4801">
        <v>10913</v>
      </c>
      <c r="C4801">
        <v>5</v>
      </c>
      <c r="D4801">
        <v>2</v>
      </c>
    </row>
    <row r="4802" spans="2:4">
      <c r="B4802">
        <v>10917</v>
      </c>
      <c r="C4802">
        <v>3.5</v>
      </c>
      <c r="D4802">
        <v>2</v>
      </c>
    </row>
    <row r="4803" spans="2:4">
      <c r="B4803">
        <v>10918</v>
      </c>
      <c r="C4803">
        <v>10</v>
      </c>
      <c r="D4803">
        <v>7</v>
      </c>
    </row>
    <row r="4804" spans="2:4">
      <c r="B4804">
        <v>10923</v>
      </c>
      <c r="C4804">
        <v>4</v>
      </c>
      <c r="D4804">
        <v>2</v>
      </c>
    </row>
    <row r="4805" spans="2:4">
      <c r="B4805">
        <v>10924</v>
      </c>
      <c r="C4805">
        <v>4</v>
      </c>
      <c r="D4805">
        <v>2</v>
      </c>
    </row>
    <row r="4806" spans="2:4">
      <c r="B4806">
        <v>10925</v>
      </c>
      <c r="C4806">
        <v>3.3333330000000001</v>
      </c>
      <c r="D4806">
        <v>1.3333330000000001</v>
      </c>
    </row>
    <row r="4807" spans="2:4">
      <c r="B4807">
        <v>10926</v>
      </c>
      <c r="C4807">
        <v>6</v>
      </c>
      <c r="D4807">
        <v>3.5</v>
      </c>
    </row>
    <row r="4808" spans="2:4">
      <c r="B4808">
        <v>10930</v>
      </c>
      <c r="C4808">
        <v>3</v>
      </c>
      <c r="D4808">
        <v>2</v>
      </c>
    </row>
    <row r="4809" spans="2:4">
      <c r="B4809">
        <v>10934</v>
      </c>
      <c r="C4809">
        <v>3</v>
      </c>
      <c r="D4809">
        <v>2</v>
      </c>
    </row>
    <row r="4810" spans="2:4">
      <c r="B4810">
        <v>10938</v>
      </c>
      <c r="C4810">
        <v>4.5</v>
      </c>
      <c r="D4810">
        <v>2.5</v>
      </c>
    </row>
    <row r="4811" spans="2:4">
      <c r="B4811">
        <v>10939</v>
      </c>
      <c r="C4811">
        <v>10</v>
      </c>
      <c r="D4811">
        <v>7</v>
      </c>
    </row>
    <row r="4812" spans="2:4">
      <c r="B4812">
        <v>10940</v>
      </c>
      <c r="C4812">
        <v>5</v>
      </c>
      <c r="D4812">
        <v>1.5</v>
      </c>
    </row>
    <row r="4813" spans="2:4">
      <c r="B4813">
        <v>10941</v>
      </c>
      <c r="C4813">
        <v>10</v>
      </c>
      <c r="D4813">
        <v>6</v>
      </c>
    </row>
    <row r="4814" spans="2:4">
      <c r="B4814">
        <v>10947</v>
      </c>
      <c r="C4814">
        <v>5.1666670000000003</v>
      </c>
      <c r="D4814">
        <v>2</v>
      </c>
    </row>
    <row r="4815" spans="2:4">
      <c r="B4815">
        <v>10948</v>
      </c>
      <c r="C4815">
        <v>6</v>
      </c>
      <c r="D4815">
        <v>2</v>
      </c>
    </row>
    <row r="4816" spans="2:4">
      <c r="B4816">
        <v>10950</v>
      </c>
      <c r="C4816">
        <v>3</v>
      </c>
      <c r="D4816">
        <v>1.5</v>
      </c>
    </row>
    <row r="4817" spans="2:4">
      <c r="B4817">
        <v>10951</v>
      </c>
      <c r="C4817">
        <v>4.5</v>
      </c>
      <c r="D4817">
        <v>2.75</v>
      </c>
    </row>
    <row r="4818" spans="2:4">
      <c r="B4818">
        <v>10953</v>
      </c>
      <c r="C4818">
        <v>4</v>
      </c>
      <c r="D4818">
        <v>2</v>
      </c>
    </row>
    <row r="4819" spans="2:4">
      <c r="B4819">
        <v>10954</v>
      </c>
      <c r="C4819">
        <v>3.5</v>
      </c>
      <c r="D4819">
        <v>2</v>
      </c>
    </row>
    <row r="4820" spans="2:4">
      <c r="B4820">
        <v>10958</v>
      </c>
      <c r="C4820">
        <v>5.25</v>
      </c>
      <c r="D4820">
        <v>1.5</v>
      </c>
    </row>
    <row r="4821" spans="2:4">
      <c r="B4821">
        <v>10959</v>
      </c>
      <c r="C4821">
        <v>6</v>
      </c>
      <c r="D4821">
        <v>2</v>
      </c>
    </row>
    <row r="4822" spans="2:4">
      <c r="B4822">
        <v>10963</v>
      </c>
      <c r="C4822">
        <v>6</v>
      </c>
      <c r="D4822">
        <v>2</v>
      </c>
    </row>
    <row r="4823" spans="2:4">
      <c r="B4823">
        <v>10964</v>
      </c>
      <c r="C4823">
        <v>4</v>
      </c>
      <c r="D4823">
        <v>1</v>
      </c>
    </row>
    <row r="4824" spans="2:4">
      <c r="B4824">
        <v>10967</v>
      </c>
      <c r="C4824">
        <v>6</v>
      </c>
      <c r="D4824">
        <v>2</v>
      </c>
    </row>
    <row r="4825" spans="2:4">
      <c r="B4825">
        <v>10968</v>
      </c>
      <c r="C4825">
        <v>4</v>
      </c>
      <c r="D4825">
        <v>1.75</v>
      </c>
    </row>
    <row r="4826" spans="2:4">
      <c r="B4826">
        <v>10976</v>
      </c>
      <c r="C4826">
        <v>15</v>
      </c>
      <c r="D4826">
        <v>9</v>
      </c>
    </row>
    <row r="4827" spans="2:4">
      <c r="B4827">
        <v>10978</v>
      </c>
      <c r="C4827">
        <v>14.5</v>
      </c>
      <c r="D4827">
        <v>2.5</v>
      </c>
    </row>
    <row r="4828" spans="2:4">
      <c r="B4828">
        <v>10980</v>
      </c>
      <c r="C4828">
        <v>4</v>
      </c>
      <c r="D4828">
        <v>2</v>
      </c>
    </row>
    <row r="4829" spans="2:4">
      <c r="B4829">
        <v>10981</v>
      </c>
      <c r="C4829">
        <v>3.6666669999999999</v>
      </c>
      <c r="D4829">
        <v>2</v>
      </c>
    </row>
    <row r="4830" spans="2:4">
      <c r="B4830">
        <v>10984</v>
      </c>
      <c r="C4830">
        <v>4</v>
      </c>
      <c r="D4830">
        <v>1</v>
      </c>
    </row>
    <row r="4831" spans="2:4">
      <c r="B4831">
        <v>10987</v>
      </c>
      <c r="C4831">
        <v>3</v>
      </c>
      <c r="D4831">
        <v>2</v>
      </c>
    </row>
    <row r="4832" spans="2:4">
      <c r="B4832">
        <v>10988</v>
      </c>
      <c r="C4832">
        <v>3</v>
      </c>
      <c r="D4832">
        <v>2</v>
      </c>
    </row>
    <row r="4833" spans="2:4">
      <c r="B4833">
        <v>10989</v>
      </c>
      <c r="C4833">
        <v>4</v>
      </c>
      <c r="D4833">
        <v>3</v>
      </c>
    </row>
    <row r="4834" spans="2:4">
      <c r="B4834">
        <v>10990</v>
      </c>
      <c r="C4834">
        <v>3.5</v>
      </c>
      <c r="D4834">
        <v>1</v>
      </c>
    </row>
    <row r="4835" spans="2:4">
      <c r="B4835">
        <v>10991</v>
      </c>
      <c r="C4835">
        <v>4</v>
      </c>
      <c r="D4835">
        <v>1.6666669999999999</v>
      </c>
    </row>
    <row r="4836" spans="2:4">
      <c r="B4836">
        <v>10992</v>
      </c>
      <c r="C4836">
        <v>10</v>
      </c>
      <c r="D4836">
        <v>8</v>
      </c>
    </row>
    <row r="4837" spans="2:4">
      <c r="B4837">
        <v>10993</v>
      </c>
      <c r="C4837">
        <v>4</v>
      </c>
      <c r="D4837">
        <v>2</v>
      </c>
    </row>
    <row r="4838" spans="2:4">
      <c r="B4838">
        <v>10996</v>
      </c>
      <c r="C4838">
        <v>4</v>
      </c>
      <c r="D4838">
        <v>2</v>
      </c>
    </row>
    <row r="4839" spans="2:4">
      <c r="B4839">
        <v>10999</v>
      </c>
      <c r="C4839">
        <v>3.5</v>
      </c>
      <c r="D4839">
        <v>2.5</v>
      </c>
    </row>
    <row r="4840" spans="2:4">
      <c r="B4840">
        <v>11002</v>
      </c>
      <c r="C4840">
        <v>5</v>
      </c>
      <c r="D4840">
        <v>2.5</v>
      </c>
    </row>
    <row r="4841" spans="2:4">
      <c r="B4841">
        <v>11003</v>
      </c>
      <c r="C4841">
        <v>6</v>
      </c>
      <c r="D4841">
        <v>4</v>
      </c>
    </row>
    <row r="4842" spans="2:4">
      <c r="B4842">
        <v>11004</v>
      </c>
      <c r="C4842">
        <v>4</v>
      </c>
      <c r="D4842">
        <v>2</v>
      </c>
    </row>
    <row r="4843" spans="2:4">
      <c r="B4843">
        <v>11008</v>
      </c>
      <c r="C4843">
        <v>6</v>
      </c>
      <c r="D4843">
        <v>3</v>
      </c>
    </row>
    <row r="4844" spans="2:4">
      <c r="B4844">
        <v>11016</v>
      </c>
      <c r="C4844">
        <v>5</v>
      </c>
      <c r="D4844">
        <v>3</v>
      </c>
    </row>
    <row r="4845" spans="2:4">
      <c r="B4845">
        <v>11018</v>
      </c>
      <c r="C4845">
        <v>5.5</v>
      </c>
      <c r="D4845">
        <v>2</v>
      </c>
    </row>
    <row r="4846" spans="2:4">
      <c r="B4846">
        <v>11019</v>
      </c>
      <c r="C4846">
        <v>5.3333329999999997</v>
      </c>
      <c r="D4846">
        <v>3.3333330000000001</v>
      </c>
    </row>
    <row r="4847" spans="2:4">
      <c r="B4847">
        <v>11021</v>
      </c>
      <c r="C4847">
        <v>4</v>
      </c>
      <c r="D4847">
        <v>3</v>
      </c>
    </row>
    <row r="4848" spans="2:4">
      <c r="B4848">
        <v>11022</v>
      </c>
      <c r="C4848">
        <v>4</v>
      </c>
      <c r="D4848">
        <v>2</v>
      </c>
    </row>
    <row r="4849" spans="2:4">
      <c r="B4849">
        <v>11023</v>
      </c>
      <c r="C4849">
        <v>5</v>
      </c>
      <c r="D4849">
        <v>3</v>
      </c>
    </row>
    <row r="4850" spans="2:4">
      <c r="B4850">
        <v>11024</v>
      </c>
      <c r="C4850">
        <v>3.3333330000000001</v>
      </c>
      <c r="D4850">
        <v>1.6666669999999999</v>
      </c>
    </row>
    <row r="4851" spans="2:4">
      <c r="B4851">
        <v>11025</v>
      </c>
      <c r="C4851">
        <v>4.75</v>
      </c>
      <c r="D4851">
        <v>2</v>
      </c>
    </row>
    <row r="4852" spans="2:4">
      <c r="B4852">
        <v>11026</v>
      </c>
      <c r="C4852">
        <v>3.5</v>
      </c>
      <c r="D4852">
        <v>1.5</v>
      </c>
    </row>
    <row r="4853" spans="2:4">
      <c r="B4853">
        <v>11028</v>
      </c>
      <c r="C4853">
        <v>5</v>
      </c>
      <c r="D4853">
        <v>1</v>
      </c>
    </row>
    <row r="4854" spans="2:4">
      <c r="B4854">
        <v>11031</v>
      </c>
      <c r="C4854">
        <v>5.5</v>
      </c>
      <c r="D4854">
        <v>3</v>
      </c>
    </row>
    <row r="4855" spans="2:4">
      <c r="B4855">
        <v>11034</v>
      </c>
      <c r="C4855">
        <v>7.75</v>
      </c>
      <c r="D4855">
        <v>4.5</v>
      </c>
    </row>
    <row r="4856" spans="2:4">
      <c r="B4856">
        <v>11035</v>
      </c>
      <c r="C4856">
        <v>5</v>
      </c>
      <c r="D4856">
        <v>3</v>
      </c>
    </row>
    <row r="4857" spans="2:4">
      <c r="B4857">
        <v>11037</v>
      </c>
      <c r="C4857">
        <v>3</v>
      </c>
      <c r="D4857">
        <v>2</v>
      </c>
    </row>
    <row r="4858" spans="2:4">
      <c r="B4858">
        <v>11039</v>
      </c>
      <c r="C4858">
        <v>4.6666670000000003</v>
      </c>
      <c r="D4858">
        <v>2.3333330000000001</v>
      </c>
    </row>
    <row r="4859" spans="2:4">
      <c r="B4859">
        <v>11041</v>
      </c>
      <c r="C4859">
        <v>5.5</v>
      </c>
      <c r="D4859">
        <v>3</v>
      </c>
    </row>
    <row r="4860" spans="2:4">
      <c r="B4860">
        <v>11042</v>
      </c>
      <c r="C4860">
        <v>3.6666669999999999</v>
      </c>
      <c r="D4860">
        <v>2.6666669999999999</v>
      </c>
    </row>
    <row r="4861" spans="2:4">
      <c r="B4861">
        <v>11044</v>
      </c>
      <c r="C4861">
        <v>3.5</v>
      </c>
      <c r="D4861">
        <v>2</v>
      </c>
    </row>
    <row r="4862" spans="2:4">
      <c r="B4862">
        <v>11045</v>
      </c>
      <c r="C4862">
        <v>3</v>
      </c>
      <c r="D4862">
        <v>1</v>
      </c>
    </row>
    <row r="4863" spans="2:4">
      <c r="B4863">
        <v>11048</v>
      </c>
      <c r="C4863">
        <v>6</v>
      </c>
      <c r="D4863">
        <v>4</v>
      </c>
    </row>
    <row r="4864" spans="2:4">
      <c r="B4864">
        <v>11052</v>
      </c>
      <c r="C4864">
        <v>5.5</v>
      </c>
      <c r="D4864">
        <v>2</v>
      </c>
    </row>
    <row r="4865" spans="2:4">
      <c r="B4865">
        <v>11053</v>
      </c>
      <c r="C4865">
        <v>7.5</v>
      </c>
      <c r="D4865">
        <v>4.5</v>
      </c>
    </row>
    <row r="4866" spans="2:4">
      <c r="B4866">
        <v>11055</v>
      </c>
      <c r="C4866">
        <v>6</v>
      </c>
      <c r="D4866">
        <v>4</v>
      </c>
    </row>
    <row r="4867" spans="2:4">
      <c r="B4867">
        <v>11056</v>
      </c>
      <c r="C4867">
        <v>9</v>
      </c>
      <c r="D4867">
        <v>4</v>
      </c>
    </row>
    <row r="4868" spans="2:4">
      <c r="B4868">
        <v>11058</v>
      </c>
      <c r="C4868">
        <v>9</v>
      </c>
      <c r="D4868">
        <v>2</v>
      </c>
    </row>
    <row r="4869" spans="2:4">
      <c r="B4869">
        <v>11059</v>
      </c>
      <c r="C4869">
        <v>5</v>
      </c>
      <c r="D4869">
        <v>2.5</v>
      </c>
    </row>
    <row r="4870" spans="2:4">
      <c r="B4870">
        <v>11061</v>
      </c>
      <c r="C4870">
        <v>6</v>
      </c>
      <c r="D4870">
        <v>3</v>
      </c>
    </row>
    <row r="4871" spans="2:4">
      <c r="B4871">
        <v>11064</v>
      </c>
      <c r="C4871">
        <v>6</v>
      </c>
      <c r="D4871">
        <v>3</v>
      </c>
    </row>
    <row r="4872" spans="2:4">
      <c r="B4872">
        <v>11065</v>
      </c>
      <c r="C4872">
        <v>5</v>
      </c>
      <c r="D4872">
        <v>3</v>
      </c>
    </row>
    <row r="4873" spans="2:4">
      <c r="B4873">
        <v>11066</v>
      </c>
      <c r="C4873">
        <v>5</v>
      </c>
      <c r="D4873">
        <v>2</v>
      </c>
    </row>
    <row r="4874" spans="2:4">
      <c r="B4874">
        <v>11068</v>
      </c>
      <c r="C4874">
        <v>7</v>
      </c>
      <c r="D4874">
        <v>3.5</v>
      </c>
    </row>
    <row r="4875" spans="2:4">
      <c r="B4875">
        <v>11072</v>
      </c>
      <c r="C4875">
        <v>6</v>
      </c>
      <c r="D4875">
        <v>3</v>
      </c>
    </row>
    <row r="4876" spans="2:4">
      <c r="B4876">
        <v>11074</v>
      </c>
      <c r="C4876">
        <v>6</v>
      </c>
      <c r="D4876">
        <v>3</v>
      </c>
    </row>
    <row r="4877" spans="2:4">
      <c r="B4877">
        <v>11075</v>
      </c>
      <c r="C4877">
        <v>5</v>
      </c>
      <c r="D4877">
        <v>4</v>
      </c>
    </row>
    <row r="4878" spans="2:4">
      <c r="B4878">
        <v>11076</v>
      </c>
      <c r="C4878">
        <v>6</v>
      </c>
      <c r="D4878">
        <v>4</v>
      </c>
    </row>
    <row r="4879" spans="2:4">
      <c r="B4879">
        <v>11079</v>
      </c>
      <c r="C4879">
        <v>5</v>
      </c>
      <c r="D4879">
        <v>2</v>
      </c>
    </row>
    <row r="4880" spans="2:4">
      <c r="B4880">
        <v>11080</v>
      </c>
      <c r="C4880">
        <v>7.4285709999999998</v>
      </c>
      <c r="D4880">
        <v>3</v>
      </c>
    </row>
    <row r="4881" spans="2:4">
      <c r="B4881">
        <v>11082</v>
      </c>
      <c r="C4881">
        <v>7</v>
      </c>
      <c r="D4881">
        <v>3</v>
      </c>
    </row>
    <row r="4882" spans="2:4">
      <c r="B4882">
        <v>11083</v>
      </c>
      <c r="C4882">
        <v>5.5</v>
      </c>
      <c r="D4882">
        <v>2</v>
      </c>
    </row>
    <row r="4883" spans="2:4">
      <c r="B4883">
        <v>11087</v>
      </c>
      <c r="C4883">
        <v>5</v>
      </c>
      <c r="D4883">
        <v>3</v>
      </c>
    </row>
    <row r="4884" spans="2:4">
      <c r="B4884">
        <v>11089</v>
      </c>
      <c r="C4884">
        <v>3.5</v>
      </c>
      <c r="D4884">
        <v>2</v>
      </c>
    </row>
    <row r="4885" spans="2:4">
      <c r="B4885">
        <v>11090</v>
      </c>
      <c r="C4885">
        <v>5</v>
      </c>
      <c r="D4885">
        <v>2</v>
      </c>
    </row>
    <row r="4886" spans="2:4">
      <c r="B4886">
        <v>11093</v>
      </c>
      <c r="C4886">
        <v>5.5</v>
      </c>
      <c r="D4886">
        <v>3</v>
      </c>
    </row>
    <row r="4887" spans="2:4">
      <c r="B4887">
        <v>11094</v>
      </c>
      <c r="C4887">
        <v>5.5</v>
      </c>
      <c r="D4887">
        <v>3</v>
      </c>
    </row>
    <row r="4888" spans="2:4">
      <c r="B4888">
        <v>11097</v>
      </c>
      <c r="C4888">
        <v>4.6666670000000003</v>
      </c>
      <c r="D4888">
        <v>2.3333330000000001</v>
      </c>
    </row>
    <row r="4889" spans="2:4">
      <c r="B4889">
        <v>11099</v>
      </c>
      <c r="C4889">
        <v>5</v>
      </c>
      <c r="D4889">
        <v>2.5</v>
      </c>
    </row>
    <row r="4890" spans="2:4">
      <c r="B4890">
        <v>11100</v>
      </c>
      <c r="C4890">
        <v>6</v>
      </c>
      <c r="D4890">
        <v>4</v>
      </c>
    </row>
    <row r="4891" spans="2:4">
      <c r="B4891">
        <v>11106</v>
      </c>
      <c r="C4891">
        <v>6</v>
      </c>
      <c r="D4891">
        <v>2.6666669999999999</v>
      </c>
    </row>
    <row r="4892" spans="2:4">
      <c r="B4892">
        <v>11107</v>
      </c>
      <c r="C4892">
        <v>7.5</v>
      </c>
      <c r="D4892">
        <v>3.5</v>
      </c>
    </row>
    <row r="4893" spans="2:4">
      <c r="B4893">
        <v>11109</v>
      </c>
      <c r="C4893">
        <v>3.8333330000000001</v>
      </c>
      <c r="D4893">
        <v>1.6666669999999999</v>
      </c>
    </row>
    <row r="4894" spans="2:4">
      <c r="B4894">
        <v>11110</v>
      </c>
      <c r="C4894">
        <v>5</v>
      </c>
      <c r="D4894">
        <v>3.3333330000000001</v>
      </c>
    </row>
    <row r="4895" spans="2:4">
      <c r="B4895">
        <v>11113</v>
      </c>
      <c r="C4895">
        <v>8.5</v>
      </c>
      <c r="D4895">
        <v>4</v>
      </c>
    </row>
    <row r="4896" spans="2:4">
      <c r="B4896">
        <v>11115</v>
      </c>
      <c r="C4896">
        <v>4.5</v>
      </c>
      <c r="D4896">
        <v>2.5</v>
      </c>
    </row>
    <row r="4897" spans="2:4">
      <c r="B4897">
        <v>11116</v>
      </c>
      <c r="C4897">
        <v>5</v>
      </c>
      <c r="D4897">
        <v>2.6666669999999999</v>
      </c>
    </row>
    <row r="4898" spans="2:4">
      <c r="B4898">
        <v>11120</v>
      </c>
      <c r="C4898">
        <v>4.5</v>
      </c>
      <c r="D4898">
        <v>3.5</v>
      </c>
    </row>
    <row r="4899" spans="2:4">
      <c r="B4899">
        <v>11123</v>
      </c>
      <c r="C4899">
        <v>6</v>
      </c>
      <c r="D4899">
        <v>4</v>
      </c>
    </row>
    <row r="4900" spans="2:4">
      <c r="B4900">
        <v>11125</v>
      </c>
      <c r="C4900">
        <v>4</v>
      </c>
      <c r="D4900">
        <v>2</v>
      </c>
    </row>
    <row r="4901" spans="2:4">
      <c r="B4901">
        <v>11126</v>
      </c>
      <c r="C4901">
        <v>9</v>
      </c>
      <c r="D4901">
        <v>3.5</v>
      </c>
    </row>
    <row r="4902" spans="2:4">
      <c r="B4902">
        <v>11128</v>
      </c>
      <c r="C4902">
        <v>5</v>
      </c>
      <c r="D4902">
        <v>4</v>
      </c>
    </row>
    <row r="4903" spans="2:4">
      <c r="B4903">
        <v>11129</v>
      </c>
      <c r="C4903">
        <v>3.3333330000000001</v>
      </c>
      <c r="D4903">
        <v>1.6666669999999999</v>
      </c>
    </row>
    <row r="4904" spans="2:4">
      <c r="B4904">
        <v>11132</v>
      </c>
      <c r="C4904">
        <v>5</v>
      </c>
      <c r="D4904">
        <v>2</v>
      </c>
    </row>
    <row r="4905" spans="2:4">
      <c r="B4905">
        <v>11134</v>
      </c>
      <c r="C4905">
        <v>7</v>
      </c>
      <c r="D4905">
        <v>3</v>
      </c>
    </row>
    <row r="4906" spans="2:4">
      <c r="B4906">
        <v>11141</v>
      </c>
      <c r="C4906">
        <v>3.25</v>
      </c>
      <c r="D4906">
        <v>1.75</v>
      </c>
    </row>
    <row r="4907" spans="2:4">
      <c r="B4907">
        <v>11142</v>
      </c>
      <c r="C4907">
        <v>4</v>
      </c>
      <c r="D4907">
        <v>2</v>
      </c>
    </row>
    <row r="4908" spans="2:4">
      <c r="B4908">
        <v>11150</v>
      </c>
      <c r="C4908">
        <v>4.5</v>
      </c>
      <c r="D4908">
        <v>2.5</v>
      </c>
    </row>
    <row r="4909" spans="2:4">
      <c r="B4909">
        <v>11151</v>
      </c>
      <c r="C4909">
        <v>4.6666670000000003</v>
      </c>
      <c r="D4909">
        <v>2.3333330000000001</v>
      </c>
    </row>
    <row r="4910" spans="2:4">
      <c r="B4910">
        <v>11154</v>
      </c>
      <c r="C4910">
        <v>4</v>
      </c>
      <c r="D4910">
        <v>1.5</v>
      </c>
    </row>
    <row r="4911" spans="2:4">
      <c r="B4911">
        <v>11155</v>
      </c>
      <c r="C4911">
        <v>4</v>
      </c>
      <c r="D4911">
        <v>1.5</v>
      </c>
    </row>
    <row r="4912" spans="2:4">
      <c r="B4912">
        <v>11156</v>
      </c>
      <c r="C4912">
        <v>3.6666669999999999</v>
      </c>
      <c r="D4912">
        <v>1.3333330000000001</v>
      </c>
    </row>
    <row r="4913" spans="2:4">
      <c r="B4913">
        <v>11162</v>
      </c>
      <c r="C4913">
        <v>2.3333330000000001</v>
      </c>
      <c r="D4913">
        <v>2</v>
      </c>
    </row>
    <row r="4914" spans="2:4">
      <c r="B4914">
        <v>11164</v>
      </c>
      <c r="C4914">
        <v>7</v>
      </c>
      <c r="D4914">
        <v>5</v>
      </c>
    </row>
    <row r="4915" spans="2:4">
      <c r="B4915">
        <v>11166</v>
      </c>
      <c r="C4915">
        <v>4.6666670000000003</v>
      </c>
      <c r="D4915">
        <v>2</v>
      </c>
    </row>
    <row r="4916" spans="2:4">
      <c r="B4916">
        <v>11172</v>
      </c>
      <c r="C4916">
        <v>3</v>
      </c>
      <c r="D4916">
        <v>1</v>
      </c>
    </row>
    <row r="4917" spans="2:4">
      <c r="B4917">
        <v>11175</v>
      </c>
      <c r="C4917">
        <v>4</v>
      </c>
      <c r="D4917">
        <v>2.6666669999999999</v>
      </c>
    </row>
    <row r="4918" spans="2:4">
      <c r="B4918">
        <v>11180</v>
      </c>
      <c r="C4918">
        <v>5</v>
      </c>
      <c r="D4918">
        <v>1.5</v>
      </c>
    </row>
    <row r="4919" spans="2:4">
      <c r="B4919">
        <v>11183</v>
      </c>
      <c r="C4919">
        <v>8</v>
      </c>
      <c r="D4919">
        <v>4.5</v>
      </c>
    </row>
    <row r="4920" spans="2:4">
      <c r="B4920">
        <v>11186</v>
      </c>
      <c r="C4920">
        <v>4.5</v>
      </c>
      <c r="D4920">
        <v>2.5</v>
      </c>
    </row>
    <row r="4921" spans="2:4">
      <c r="B4921">
        <v>11187</v>
      </c>
      <c r="C4921">
        <v>6</v>
      </c>
      <c r="D4921">
        <v>3.5</v>
      </c>
    </row>
    <row r="4922" spans="2:4">
      <c r="B4922">
        <v>11188</v>
      </c>
      <c r="C4922">
        <v>4</v>
      </c>
      <c r="D4922">
        <v>2</v>
      </c>
    </row>
    <row r="4923" spans="2:4">
      <c r="B4923">
        <v>11198</v>
      </c>
      <c r="C4923">
        <v>7</v>
      </c>
      <c r="D4923">
        <v>4</v>
      </c>
    </row>
    <row r="4924" spans="2:4">
      <c r="B4924">
        <v>11200</v>
      </c>
      <c r="C4924">
        <v>4</v>
      </c>
      <c r="D4924">
        <v>2</v>
      </c>
    </row>
    <row r="4925" spans="2:4">
      <c r="B4925">
        <v>11201</v>
      </c>
      <c r="C4925">
        <v>7</v>
      </c>
      <c r="D4925">
        <v>4.2</v>
      </c>
    </row>
    <row r="4926" spans="2:4">
      <c r="B4926">
        <v>11204</v>
      </c>
      <c r="C4926">
        <v>4</v>
      </c>
      <c r="D4926">
        <v>2</v>
      </c>
    </row>
    <row r="4927" spans="2:4">
      <c r="B4927">
        <v>11205</v>
      </c>
      <c r="C4927">
        <v>5</v>
      </c>
      <c r="D4927">
        <v>2</v>
      </c>
    </row>
    <row r="4928" spans="2:4">
      <c r="B4928">
        <v>11214</v>
      </c>
      <c r="C4928">
        <v>7</v>
      </c>
      <c r="D4928">
        <v>3</v>
      </c>
    </row>
    <row r="4929" spans="2:4">
      <c r="B4929">
        <v>11217</v>
      </c>
      <c r="C4929">
        <v>4</v>
      </c>
      <c r="D4929">
        <v>2</v>
      </c>
    </row>
    <row r="4930" spans="2:4">
      <c r="B4930">
        <v>11218</v>
      </c>
      <c r="C4930">
        <v>5.3333329999999997</v>
      </c>
      <c r="D4930">
        <v>2.3333330000000001</v>
      </c>
    </row>
    <row r="4931" spans="2:4">
      <c r="B4931">
        <v>11220</v>
      </c>
      <c r="C4931">
        <v>4</v>
      </c>
      <c r="D4931">
        <v>1.5</v>
      </c>
    </row>
    <row r="4932" spans="2:4">
      <c r="B4932">
        <v>11225</v>
      </c>
      <c r="C4932">
        <v>3.4</v>
      </c>
      <c r="D4932">
        <v>1.6</v>
      </c>
    </row>
    <row r="4933" spans="2:4">
      <c r="B4933">
        <v>11226</v>
      </c>
      <c r="C4933">
        <v>5</v>
      </c>
      <c r="D4933">
        <v>2</v>
      </c>
    </row>
    <row r="4934" spans="2:4">
      <c r="B4934">
        <v>11227</v>
      </c>
      <c r="C4934">
        <v>4</v>
      </c>
      <c r="D4934">
        <v>2</v>
      </c>
    </row>
    <row r="4935" spans="2:4">
      <c r="B4935">
        <v>11228</v>
      </c>
      <c r="C4935">
        <v>5.5</v>
      </c>
      <c r="D4935">
        <v>2.5</v>
      </c>
    </row>
    <row r="4936" spans="2:4">
      <c r="B4936">
        <v>11229</v>
      </c>
      <c r="C4936">
        <v>3.3333330000000001</v>
      </c>
      <c r="D4936">
        <v>1</v>
      </c>
    </row>
    <row r="4937" spans="2:4">
      <c r="B4937">
        <v>11230</v>
      </c>
      <c r="C4937">
        <v>8</v>
      </c>
      <c r="D4937">
        <v>4</v>
      </c>
    </row>
    <row r="4938" spans="2:4">
      <c r="B4938">
        <v>11232</v>
      </c>
      <c r="C4938">
        <v>4.75</v>
      </c>
      <c r="D4938">
        <v>2.5</v>
      </c>
    </row>
    <row r="4939" spans="2:4">
      <c r="B4939">
        <v>11234</v>
      </c>
      <c r="C4939">
        <v>5</v>
      </c>
      <c r="D4939">
        <v>2</v>
      </c>
    </row>
    <row r="4940" spans="2:4">
      <c r="B4940">
        <v>11236</v>
      </c>
      <c r="C4940">
        <v>3</v>
      </c>
      <c r="D4940">
        <v>1</v>
      </c>
    </row>
    <row r="4941" spans="2:4">
      <c r="B4941">
        <v>11237</v>
      </c>
      <c r="C4941">
        <v>5.3333329999999997</v>
      </c>
      <c r="D4941">
        <v>2.3333330000000001</v>
      </c>
    </row>
    <row r="4942" spans="2:4">
      <c r="B4942">
        <v>11239</v>
      </c>
      <c r="C4942">
        <v>4</v>
      </c>
      <c r="D4942">
        <v>2</v>
      </c>
    </row>
    <row r="4943" spans="2:4">
      <c r="B4943">
        <v>11241</v>
      </c>
      <c r="C4943">
        <v>4.8</v>
      </c>
      <c r="D4943">
        <v>1.6</v>
      </c>
    </row>
    <row r="4944" spans="2:4">
      <c r="B4944">
        <v>11246</v>
      </c>
      <c r="C4944">
        <v>16</v>
      </c>
      <c r="D4944">
        <v>12</v>
      </c>
    </row>
    <row r="4945" spans="2:4">
      <c r="B4945">
        <v>11247</v>
      </c>
      <c r="C4945">
        <v>3.5</v>
      </c>
      <c r="D4945">
        <v>1</v>
      </c>
    </row>
    <row r="4946" spans="2:4">
      <c r="B4946">
        <v>11249</v>
      </c>
      <c r="C4946">
        <v>8</v>
      </c>
      <c r="D4946">
        <v>6</v>
      </c>
    </row>
    <row r="4947" spans="2:4">
      <c r="B4947">
        <v>11250</v>
      </c>
      <c r="C4947">
        <v>7</v>
      </c>
      <c r="D4947">
        <v>4.2</v>
      </c>
    </row>
    <row r="4948" spans="2:4">
      <c r="B4948">
        <v>11251</v>
      </c>
      <c r="C4948">
        <v>5</v>
      </c>
      <c r="D4948">
        <v>1.6666669999999999</v>
      </c>
    </row>
    <row r="4949" spans="2:4">
      <c r="B4949">
        <v>11252</v>
      </c>
      <c r="C4949">
        <v>8</v>
      </c>
      <c r="D4949">
        <v>5</v>
      </c>
    </row>
    <row r="4950" spans="2:4">
      <c r="B4950">
        <v>11253</v>
      </c>
      <c r="C4950">
        <v>10</v>
      </c>
      <c r="D4950">
        <v>7</v>
      </c>
    </row>
    <row r="4951" spans="2:4">
      <c r="B4951">
        <v>11256</v>
      </c>
      <c r="C4951">
        <v>9</v>
      </c>
      <c r="D4951">
        <v>5.5</v>
      </c>
    </row>
    <row r="4952" spans="2:4">
      <c r="B4952">
        <v>11257</v>
      </c>
      <c r="C4952">
        <v>11</v>
      </c>
      <c r="D4952">
        <v>7</v>
      </c>
    </row>
    <row r="4953" spans="2:4">
      <c r="B4953">
        <v>11258</v>
      </c>
      <c r="C4953">
        <v>5.3333329999999997</v>
      </c>
      <c r="D4953">
        <v>2</v>
      </c>
    </row>
    <row r="4954" spans="2:4">
      <c r="B4954">
        <v>11259</v>
      </c>
      <c r="C4954">
        <v>10</v>
      </c>
      <c r="D4954">
        <v>4</v>
      </c>
    </row>
    <row r="4955" spans="2:4">
      <c r="B4955">
        <v>11261</v>
      </c>
      <c r="C4955">
        <v>12</v>
      </c>
      <c r="D4955">
        <v>6</v>
      </c>
    </row>
    <row r="4956" spans="2:4">
      <c r="B4956">
        <v>11263</v>
      </c>
      <c r="C4956">
        <v>10</v>
      </c>
      <c r="D4956">
        <v>5</v>
      </c>
    </row>
    <row r="4957" spans="2:4">
      <c r="B4957">
        <v>11264</v>
      </c>
      <c r="C4957">
        <v>10</v>
      </c>
      <c r="D4957">
        <v>5</v>
      </c>
    </row>
    <row r="4958" spans="2:4">
      <c r="B4958">
        <v>11266</v>
      </c>
      <c r="C4958">
        <v>9</v>
      </c>
      <c r="D4958">
        <v>6</v>
      </c>
    </row>
    <row r="4959" spans="2:4">
      <c r="B4959">
        <v>11267</v>
      </c>
      <c r="C4959">
        <v>12</v>
      </c>
      <c r="D4959">
        <v>8</v>
      </c>
    </row>
    <row r="4960" spans="2:4">
      <c r="B4960">
        <v>11268</v>
      </c>
      <c r="C4960">
        <v>9</v>
      </c>
      <c r="D4960">
        <v>5.6666670000000003</v>
      </c>
    </row>
    <row r="4961" spans="2:4">
      <c r="B4961">
        <v>11270</v>
      </c>
      <c r="C4961">
        <v>6</v>
      </c>
      <c r="D4961">
        <v>3.6666669999999999</v>
      </c>
    </row>
    <row r="4962" spans="2:4">
      <c r="B4962">
        <v>11271</v>
      </c>
      <c r="C4962">
        <v>16</v>
      </c>
      <c r="D4962">
        <v>12</v>
      </c>
    </row>
    <row r="4963" spans="2:4">
      <c r="B4963">
        <v>11273</v>
      </c>
      <c r="C4963">
        <v>4.3333329999999997</v>
      </c>
      <c r="D4963">
        <v>2</v>
      </c>
    </row>
    <row r="4964" spans="2:4">
      <c r="B4964">
        <v>11274</v>
      </c>
      <c r="C4964">
        <v>8</v>
      </c>
      <c r="D4964">
        <v>3</v>
      </c>
    </row>
    <row r="4965" spans="2:4">
      <c r="B4965">
        <v>11279</v>
      </c>
      <c r="C4965">
        <v>7</v>
      </c>
      <c r="D4965">
        <v>4</v>
      </c>
    </row>
    <row r="4966" spans="2:4">
      <c r="B4966">
        <v>11282</v>
      </c>
      <c r="C4966">
        <v>10</v>
      </c>
      <c r="D4966">
        <v>7</v>
      </c>
    </row>
    <row r="4967" spans="2:4">
      <c r="B4967">
        <v>11283</v>
      </c>
      <c r="C4967">
        <v>13</v>
      </c>
      <c r="D4967">
        <v>7</v>
      </c>
    </row>
    <row r="4968" spans="2:4">
      <c r="B4968">
        <v>11287</v>
      </c>
      <c r="C4968">
        <v>7</v>
      </c>
      <c r="D4968">
        <v>3</v>
      </c>
    </row>
    <row r="4969" spans="2:4">
      <c r="B4969">
        <v>11289</v>
      </c>
      <c r="C4969">
        <v>8</v>
      </c>
      <c r="D4969">
        <v>4</v>
      </c>
    </row>
    <row r="4970" spans="2:4">
      <c r="B4970">
        <v>11291</v>
      </c>
      <c r="C4970">
        <v>10</v>
      </c>
      <c r="D4970">
        <v>6</v>
      </c>
    </row>
    <row r="4971" spans="2:4">
      <c r="B4971">
        <v>11292</v>
      </c>
      <c r="C4971">
        <v>6</v>
      </c>
      <c r="D4971">
        <v>2</v>
      </c>
    </row>
    <row r="4972" spans="2:4">
      <c r="B4972">
        <v>11297</v>
      </c>
      <c r="C4972">
        <v>12</v>
      </c>
      <c r="D4972">
        <v>7</v>
      </c>
    </row>
    <row r="4973" spans="2:4">
      <c r="B4973">
        <v>11298</v>
      </c>
      <c r="C4973">
        <v>5.75</v>
      </c>
      <c r="D4973">
        <v>3</v>
      </c>
    </row>
    <row r="4974" spans="2:4">
      <c r="B4974">
        <v>11299</v>
      </c>
      <c r="C4974">
        <v>8</v>
      </c>
      <c r="D4974">
        <v>5</v>
      </c>
    </row>
    <row r="4975" spans="2:4">
      <c r="B4975">
        <v>11305</v>
      </c>
      <c r="C4975">
        <v>5</v>
      </c>
      <c r="D4975">
        <v>2</v>
      </c>
    </row>
    <row r="4976" spans="2:4">
      <c r="B4976">
        <v>11309</v>
      </c>
      <c r="C4976">
        <v>7</v>
      </c>
      <c r="D4976">
        <v>2</v>
      </c>
    </row>
    <row r="4977" spans="2:4">
      <c r="B4977">
        <v>11310</v>
      </c>
      <c r="C4977">
        <v>5.25</v>
      </c>
      <c r="D4977">
        <v>2.25</v>
      </c>
    </row>
    <row r="4978" spans="2:4">
      <c r="B4978">
        <v>11318</v>
      </c>
      <c r="C4978">
        <v>5.5</v>
      </c>
      <c r="D4978">
        <v>2</v>
      </c>
    </row>
    <row r="4979" spans="2:4">
      <c r="B4979">
        <v>11319</v>
      </c>
      <c r="C4979">
        <v>6</v>
      </c>
      <c r="D4979">
        <v>3</v>
      </c>
    </row>
    <row r="4980" spans="2:4">
      <c r="B4980">
        <v>11321</v>
      </c>
      <c r="C4980">
        <v>5.2</v>
      </c>
      <c r="D4980">
        <v>2.2000000000000002</v>
      </c>
    </row>
    <row r="4981" spans="2:4">
      <c r="B4981">
        <v>11325</v>
      </c>
      <c r="C4981">
        <v>10</v>
      </c>
      <c r="D4981">
        <v>6</v>
      </c>
    </row>
    <row r="4982" spans="2:4">
      <c r="B4982">
        <v>11326</v>
      </c>
      <c r="C4982">
        <v>4.5</v>
      </c>
      <c r="D4982">
        <v>2.5</v>
      </c>
    </row>
    <row r="4983" spans="2:4">
      <c r="B4983">
        <v>11327</v>
      </c>
      <c r="C4983">
        <v>4</v>
      </c>
      <c r="D4983">
        <v>1.5</v>
      </c>
    </row>
    <row r="4984" spans="2:4">
      <c r="B4984">
        <v>11328</v>
      </c>
      <c r="C4984">
        <v>5</v>
      </c>
      <c r="D4984">
        <v>2</v>
      </c>
    </row>
    <row r="4985" spans="2:4">
      <c r="B4985">
        <v>11329</v>
      </c>
      <c r="C4985">
        <v>5</v>
      </c>
      <c r="D4985">
        <v>2.5</v>
      </c>
    </row>
    <row r="4986" spans="2:4">
      <c r="B4986">
        <v>11330</v>
      </c>
      <c r="C4986">
        <v>3.5</v>
      </c>
      <c r="D4986">
        <v>1.5</v>
      </c>
    </row>
    <row r="4987" spans="2:4">
      <c r="B4987">
        <v>11331</v>
      </c>
      <c r="C4987">
        <v>4</v>
      </c>
      <c r="D4987">
        <v>1</v>
      </c>
    </row>
    <row r="4988" spans="2:4">
      <c r="B4988">
        <v>11332</v>
      </c>
      <c r="C4988">
        <v>5</v>
      </c>
      <c r="D4988">
        <v>3</v>
      </c>
    </row>
    <row r="4989" spans="2:4">
      <c r="B4989">
        <v>11334</v>
      </c>
      <c r="C4989">
        <v>6</v>
      </c>
      <c r="D4989">
        <v>2</v>
      </c>
    </row>
    <row r="4990" spans="2:4">
      <c r="B4990">
        <v>11336</v>
      </c>
      <c r="C4990">
        <v>7</v>
      </c>
      <c r="D4990">
        <v>3</v>
      </c>
    </row>
    <row r="4991" spans="2:4">
      <c r="B4991">
        <v>11342</v>
      </c>
      <c r="C4991">
        <v>5</v>
      </c>
      <c r="D4991">
        <v>1</v>
      </c>
    </row>
    <row r="4992" spans="2:4">
      <c r="B4992">
        <v>11345</v>
      </c>
      <c r="C4992">
        <v>4.5</v>
      </c>
      <c r="D4992">
        <v>1.5</v>
      </c>
    </row>
    <row r="4993" spans="2:4">
      <c r="B4993">
        <v>11346</v>
      </c>
      <c r="C4993">
        <v>9</v>
      </c>
      <c r="D4993">
        <v>5</v>
      </c>
    </row>
    <row r="4994" spans="2:4">
      <c r="B4994">
        <v>11348</v>
      </c>
      <c r="C4994">
        <v>7</v>
      </c>
      <c r="D4994">
        <v>3</v>
      </c>
    </row>
    <row r="4995" spans="2:4">
      <c r="B4995">
        <v>11350</v>
      </c>
      <c r="C4995">
        <v>9</v>
      </c>
      <c r="D4995">
        <v>6</v>
      </c>
    </row>
    <row r="4996" spans="2:4">
      <c r="B4996">
        <v>11351</v>
      </c>
      <c r="C4996">
        <v>8</v>
      </c>
      <c r="D4996">
        <v>4</v>
      </c>
    </row>
    <row r="4997" spans="2:4">
      <c r="B4997">
        <v>11352</v>
      </c>
      <c r="C4997">
        <v>5.5</v>
      </c>
      <c r="D4997">
        <v>2.5</v>
      </c>
    </row>
    <row r="4998" spans="2:4">
      <c r="B4998">
        <v>11353</v>
      </c>
      <c r="C4998">
        <v>5</v>
      </c>
      <c r="D4998">
        <v>2.3333330000000001</v>
      </c>
    </row>
    <row r="4999" spans="2:4">
      <c r="B4999">
        <v>11354</v>
      </c>
      <c r="C4999">
        <v>4.8</v>
      </c>
      <c r="D4999">
        <v>2</v>
      </c>
    </row>
    <row r="5000" spans="2:4">
      <c r="B5000">
        <v>11355</v>
      </c>
      <c r="C5000">
        <v>4</v>
      </c>
      <c r="D5000">
        <v>3</v>
      </c>
    </row>
    <row r="5001" spans="2:4">
      <c r="B5001">
        <v>11356</v>
      </c>
      <c r="C5001">
        <v>9</v>
      </c>
      <c r="D5001">
        <v>5.5</v>
      </c>
    </row>
    <row r="5002" spans="2:4">
      <c r="B5002">
        <v>11357</v>
      </c>
      <c r="C5002">
        <v>8</v>
      </c>
      <c r="D5002">
        <v>3</v>
      </c>
    </row>
    <row r="5003" spans="2:4">
      <c r="B5003">
        <v>11358</v>
      </c>
      <c r="C5003">
        <v>10</v>
      </c>
      <c r="D5003">
        <v>6</v>
      </c>
    </row>
    <row r="5004" spans="2:4">
      <c r="B5004">
        <v>11359</v>
      </c>
      <c r="C5004">
        <v>10</v>
      </c>
      <c r="D5004">
        <v>7</v>
      </c>
    </row>
    <row r="5005" spans="2:4">
      <c r="B5005">
        <v>11360</v>
      </c>
      <c r="C5005">
        <v>12</v>
      </c>
      <c r="D5005">
        <v>8</v>
      </c>
    </row>
    <row r="5006" spans="2:4">
      <c r="B5006">
        <v>11362</v>
      </c>
      <c r="C5006">
        <v>7</v>
      </c>
      <c r="D5006">
        <v>4</v>
      </c>
    </row>
    <row r="5007" spans="2:4">
      <c r="B5007">
        <v>11363</v>
      </c>
      <c r="C5007">
        <v>17</v>
      </c>
      <c r="D5007">
        <v>14</v>
      </c>
    </row>
    <row r="5008" spans="2:4">
      <c r="B5008">
        <v>11364</v>
      </c>
      <c r="C5008">
        <v>13</v>
      </c>
      <c r="D5008">
        <v>9</v>
      </c>
    </row>
    <row r="5009" spans="2:4">
      <c r="B5009">
        <v>11365</v>
      </c>
      <c r="C5009">
        <v>11</v>
      </c>
      <c r="D5009">
        <v>8</v>
      </c>
    </row>
    <row r="5010" spans="2:4">
      <c r="B5010">
        <v>11367</v>
      </c>
      <c r="C5010">
        <v>12</v>
      </c>
      <c r="D5010">
        <v>8</v>
      </c>
    </row>
    <row r="5011" spans="2:4">
      <c r="B5011">
        <v>11369</v>
      </c>
      <c r="C5011">
        <v>15</v>
      </c>
      <c r="D5011">
        <v>8</v>
      </c>
    </row>
    <row r="5012" spans="2:4">
      <c r="B5012">
        <v>11370</v>
      </c>
      <c r="C5012">
        <v>16</v>
      </c>
      <c r="D5012">
        <v>12</v>
      </c>
    </row>
    <row r="5013" spans="2:4">
      <c r="B5013">
        <v>11372</v>
      </c>
      <c r="C5013">
        <v>10</v>
      </c>
      <c r="D5013">
        <v>6</v>
      </c>
    </row>
    <row r="5014" spans="2:4">
      <c r="B5014">
        <v>11376</v>
      </c>
      <c r="C5014">
        <v>10</v>
      </c>
      <c r="D5014">
        <v>7</v>
      </c>
    </row>
    <row r="5015" spans="2:4">
      <c r="B5015">
        <v>11378</v>
      </c>
      <c r="C5015">
        <v>20</v>
      </c>
      <c r="D5015">
        <v>14</v>
      </c>
    </row>
    <row r="5016" spans="2:4">
      <c r="B5016">
        <v>11380</v>
      </c>
      <c r="C5016">
        <v>5</v>
      </c>
      <c r="D5016">
        <v>2</v>
      </c>
    </row>
    <row r="5017" spans="2:4">
      <c r="B5017">
        <v>11385</v>
      </c>
      <c r="C5017">
        <v>5.5</v>
      </c>
      <c r="D5017">
        <v>2</v>
      </c>
    </row>
    <row r="5018" spans="2:4">
      <c r="B5018">
        <v>11387</v>
      </c>
      <c r="C5018">
        <v>20</v>
      </c>
      <c r="D5018">
        <v>17</v>
      </c>
    </row>
    <row r="5019" spans="2:4">
      <c r="B5019">
        <v>11390</v>
      </c>
      <c r="C5019">
        <v>6</v>
      </c>
      <c r="D5019">
        <v>2.5</v>
      </c>
    </row>
    <row r="5020" spans="2:4">
      <c r="B5020">
        <v>11391</v>
      </c>
      <c r="C5020">
        <v>12</v>
      </c>
      <c r="D5020">
        <v>8</v>
      </c>
    </row>
    <row r="5021" spans="2:4">
      <c r="B5021">
        <v>11393</v>
      </c>
      <c r="C5021">
        <v>12</v>
      </c>
      <c r="D5021">
        <v>7</v>
      </c>
    </row>
    <row r="5022" spans="2:4">
      <c r="B5022">
        <v>11394</v>
      </c>
      <c r="C5022">
        <v>4</v>
      </c>
      <c r="D5022">
        <v>1.6666669999999999</v>
      </c>
    </row>
    <row r="5023" spans="2:4">
      <c r="B5023">
        <v>11395</v>
      </c>
      <c r="C5023">
        <v>15</v>
      </c>
      <c r="D5023">
        <v>9</v>
      </c>
    </row>
    <row r="5024" spans="2:4">
      <c r="B5024">
        <v>11396</v>
      </c>
      <c r="C5024">
        <v>15</v>
      </c>
      <c r="D5024">
        <v>8</v>
      </c>
    </row>
    <row r="5025" spans="2:4">
      <c r="B5025">
        <v>11397</v>
      </c>
      <c r="C5025">
        <v>9</v>
      </c>
      <c r="D5025">
        <v>5</v>
      </c>
    </row>
    <row r="5026" spans="2:4">
      <c r="B5026">
        <v>11398</v>
      </c>
      <c r="C5026">
        <v>15</v>
      </c>
      <c r="D5026">
        <v>11</v>
      </c>
    </row>
    <row r="5027" spans="2:4">
      <c r="B5027">
        <v>11399</v>
      </c>
      <c r="C5027">
        <v>4.5</v>
      </c>
      <c r="D5027">
        <v>2</v>
      </c>
    </row>
    <row r="5028" spans="2:4">
      <c r="B5028">
        <v>11400</v>
      </c>
      <c r="C5028">
        <v>16</v>
      </c>
      <c r="D5028">
        <v>11</v>
      </c>
    </row>
    <row r="5029" spans="2:4">
      <c r="B5029">
        <v>11405</v>
      </c>
      <c r="C5029">
        <v>15</v>
      </c>
      <c r="D5029">
        <v>9</v>
      </c>
    </row>
    <row r="5030" spans="2:4">
      <c r="B5030">
        <v>11408</v>
      </c>
      <c r="C5030">
        <v>15</v>
      </c>
      <c r="D5030">
        <v>12</v>
      </c>
    </row>
    <row r="5031" spans="2:4">
      <c r="B5031">
        <v>11409</v>
      </c>
      <c r="C5031">
        <v>11</v>
      </c>
      <c r="D5031">
        <v>7</v>
      </c>
    </row>
    <row r="5032" spans="2:4">
      <c r="B5032">
        <v>11413</v>
      </c>
      <c r="C5032">
        <v>6</v>
      </c>
      <c r="D5032">
        <v>3</v>
      </c>
    </row>
    <row r="5033" spans="2:4">
      <c r="B5033">
        <v>11415</v>
      </c>
      <c r="C5033">
        <v>10</v>
      </c>
      <c r="D5033">
        <v>7</v>
      </c>
    </row>
    <row r="5034" spans="2:4">
      <c r="B5034">
        <v>11416</v>
      </c>
      <c r="C5034">
        <v>15</v>
      </c>
      <c r="D5034">
        <v>9</v>
      </c>
    </row>
    <row r="5035" spans="2:4">
      <c r="B5035">
        <v>11417</v>
      </c>
      <c r="C5035">
        <v>16</v>
      </c>
      <c r="D5035">
        <v>12</v>
      </c>
    </row>
    <row r="5036" spans="2:4">
      <c r="B5036">
        <v>11418</v>
      </c>
      <c r="C5036">
        <v>5</v>
      </c>
      <c r="D5036">
        <v>1.5</v>
      </c>
    </row>
    <row r="5037" spans="2:4">
      <c r="B5037">
        <v>11420</v>
      </c>
      <c r="C5037">
        <v>4.75</v>
      </c>
      <c r="D5037">
        <v>1.75</v>
      </c>
    </row>
    <row r="5038" spans="2:4">
      <c r="B5038">
        <v>11423</v>
      </c>
      <c r="C5038">
        <v>8.5</v>
      </c>
      <c r="D5038">
        <v>6</v>
      </c>
    </row>
    <row r="5039" spans="2:4">
      <c r="B5039">
        <v>11424</v>
      </c>
      <c r="C5039">
        <v>7</v>
      </c>
      <c r="D5039">
        <v>3.5</v>
      </c>
    </row>
    <row r="5040" spans="2:4">
      <c r="B5040">
        <v>11429</v>
      </c>
      <c r="C5040">
        <v>11</v>
      </c>
      <c r="D5040">
        <v>7</v>
      </c>
    </row>
    <row r="5041" spans="2:4">
      <c r="B5041">
        <v>11433</v>
      </c>
      <c r="C5041">
        <v>10</v>
      </c>
      <c r="D5041">
        <v>7</v>
      </c>
    </row>
    <row r="5042" spans="2:4">
      <c r="B5042">
        <v>11434</v>
      </c>
      <c r="C5042">
        <v>5.3333329999999997</v>
      </c>
      <c r="D5042">
        <v>2.3333330000000001</v>
      </c>
    </row>
    <row r="5043" spans="2:4">
      <c r="B5043">
        <v>11435</v>
      </c>
      <c r="C5043">
        <v>13</v>
      </c>
      <c r="D5043">
        <v>9</v>
      </c>
    </row>
    <row r="5044" spans="2:4">
      <c r="B5044">
        <v>11437</v>
      </c>
      <c r="C5044">
        <v>5.25</v>
      </c>
      <c r="D5044">
        <v>2.25</v>
      </c>
    </row>
    <row r="5045" spans="2:4">
      <c r="B5045">
        <v>11439</v>
      </c>
      <c r="C5045">
        <v>4</v>
      </c>
      <c r="D5045">
        <v>1.6666669999999999</v>
      </c>
    </row>
    <row r="5046" spans="2:4">
      <c r="B5046">
        <v>11440</v>
      </c>
      <c r="C5046">
        <v>3.6666669999999999</v>
      </c>
      <c r="D5046">
        <v>1.6666669999999999</v>
      </c>
    </row>
    <row r="5047" spans="2:4">
      <c r="B5047">
        <v>11447</v>
      </c>
      <c r="C5047">
        <v>3.5</v>
      </c>
      <c r="D5047">
        <v>1.5</v>
      </c>
    </row>
    <row r="5048" spans="2:4">
      <c r="B5048">
        <v>11449</v>
      </c>
      <c r="C5048">
        <v>5</v>
      </c>
      <c r="D5048">
        <v>2</v>
      </c>
    </row>
    <row r="5049" spans="2:4">
      <c r="B5049">
        <v>11452</v>
      </c>
      <c r="C5049">
        <v>3.5</v>
      </c>
      <c r="D5049">
        <v>2</v>
      </c>
    </row>
    <row r="5050" spans="2:4">
      <c r="B5050">
        <v>11455</v>
      </c>
      <c r="C5050">
        <v>4.3333329999999997</v>
      </c>
      <c r="D5050">
        <v>2</v>
      </c>
    </row>
    <row r="5051" spans="2:4">
      <c r="B5051">
        <v>11458</v>
      </c>
      <c r="C5051">
        <v>3.3333330000000001</v>
      </c>
      <c r="D5051">
        <v>1.6666669999999999</v>
      </c>
    </row>
    <row r="5052" spans="2:4">
      <c r="B5052">
        <v>11460</v>
      </c>
      <c r="C5052">
        <v>5</v>
      </c>
      <c r="D5052">
        <v>2</v>
      </c>
    </row>
    <row r="5053" spans="2:4">
      <c r="B5053">
        <v>11461</v>
      </c>
      <c r="C5053">
        <v>4.5</v>
      </c>
      <c r="D5053">
        <v>2</v>
      </c>
    </row>
    <row r="5054" spans="2:4">
      <c r="B5054">
        <v>11462</v>
      </c>
      <c r="C5054">
        <v>4.25</v>
      </c>
      <c r="D5054">
        <v>2</v>
      </c>
    </row>
    <row r="5055" spans="2:4">
      <c r="B5055">
        <v>11463</v>
      </c>
      <c r="C5055">
        <v>4</v>
      </c>
      <c r="D5055">
        <v>2</v>
      </c>
    </row>
    <row r="5056" spans="2:4">
      <c r="B5056">
        <v>11469</v>
      </c>
      <c r="C5056">
        <v>6</v>
      </c>
      <c r="D5056">
        <v>3</v>
      </c>
    </row>
    <row r="5057" spans="2:4">
      <c r="B5057">
        <v>11472</v>
      </c>
      <c r="C5057">
        <v>4.5</v>
      </c>
      <c r="D5057">
        <v>2</v>
      </c>
    </row>
    <row r="5058" spans="2:4">
      <c r="B5058">
        <v>11473</v>
      </c>
      <c r="C5058">
        <v>2</v>
      </c>
      <c r="D5058">
        <v>1</v>
      </c>
    </row>
    <row r="5059" spans="2:4">
      <c r="B5059">
        <v>11476</v>
      </c>
      <c r="C5059">
        <v>8</v>
      </c>
      <c r="D5059">
        <v>4</v>
      </c>
    </row>
    <row r="5060" spans="2:4">
      <c r="B5060">
        <v>11479</v>
      </c>
      <c r="C5060">
        <v>7</v>
      </c>
      <c r="D5060">
        <v>3.6666669999999999</v>
      </c>
    </row>
    <row r="5061" spans="2:4">
      <c r="B5061">
        <v>11480</v>
      </c>
      <c r="C5061">
        <v>5</v>
      </c>
      <c r="D5061">
        <v>2.2000000000000002</v>
      </c>
    </row>
    <row r="5062" spans="2:4">
      <c r="B5062">
        <v>11482</v>
      </c>
      <c r="C5062">
        <v>8</v>
      </c>
      <c r="D5062">
        <v>3</v>
      </c>
    </row>
    <row r="5063" spans="2:4">
      <c r="B5063">
        <v>11483</v>
      </c>
      <c r="C5063">
        <v>2</v>
      </c>
      <c r="D5063">
        <v>1</v>
      </c>
    </row>
    <row r="5064" spans="2:4">
      <c r="B5064">
        <v>11484</v>
      </c>
      <c r="C5064">
        <v>6</v>
      </c>
      <c r="D5064">
        <v>3</v>
      </c>
    </row>
    <row r="5065" spans="2:4">
      <c r="B5065">
        <v>11486</v>
      </c>
      <c r="C5065">
        <v>5</v>
      </c>
      <c r="D5065">
        <v>2</v>
      </c>
    </row>
    <row r="5066" spans="2:4">
      <c r="B5066">
        <v>11487</v>
      </c>
      <c r="C5066">
        <v>7</v>
      </c>
      <c r="D5066">
        <v>3</v>
      </c>
    </row>
    <row r="5067" spans="2:4">
      <c r="B5067">
        <v>11490</v>
      </c>
      <c r="C5067">
        <v>5.3333329999999997</v>
      </c>
      <c r="D5067">
        <v>2.3333330000000001</v>
      </c>
    </row>
    <row r="5068" spans="2:4">
      <c r="B5068">
        <v>11491</v>
      </c>
      <c r="C5068">
        <v>5.6666670000000003</v>
      </c>
      <c r="D5068">
        <v>3.3333330000000001</v>
      </c>
    </row>
    <row r="5069" spans="2:4">
      <c r="B5069">
        <v>11494</v>
      </c>
      <c r="C5069">
        <v>6.5</v>
      </c>
      <c r="D5069">
        <v>2.5</v>
      </c>
    </row>
    <row r="5070" spans="2:4">
      <c r="B5070">
        <v>11495</v>
      </c>
      <c r="C5070">
        <v>4.3333329999999997</v>
      </c>
      <c r="D5070">
        <v>2</v>
      </c>
    </row>
    <row r="5071" spans="2:4">
      <c r="B5071">
        <v>11496</v>
      </c>
      <c r="C5071">
        <v>8</v>
      </c>
      <c r="D5071">
        <v>5</v>
      </c>
    </row>
    <row r="5072" spans="2:4">
      <c r="B5072">
        <v>11499</v>
      </c>
      <c r="C5072">
        <v>5.5</v>
      </c>
      <c r="D5072">
        <v>2.5</v>
      </c>
    </row>
    <row r="5073" spans="2:4">
      <c r="B5073">
        <v>11501</v>
      </c>
      <c r="C5073">
        <v>5</v>
      </c>
      <c r="D5073">
        <v>3</v>
      </c>
    </row>
    <row r="5074" spans="2:4">
      <c r="B5074">
        <v>11504</v>
      </c>
      <c r="C5074">
        <v>6.5</v>
      </c>
      <c r="D5074">
        <v>3</v>
      </c>
    </row>
    <row r="5075" spans="2:4">
      <c r="B5075">
        <v>11505</v>
      </c>
      <c r="C5075">
        <v>5</v>
      </c>
      <c r="D5075">
        <v>3</v>
      </c>
    </row>
    <row r="5076" spans="2:4">
      <c r="B5076">
        <v>11506</v>
      </c>
      <c r="C5076">
        <v>9</v>
      </c>
      <c r="D5076">
        <v>3</v>
      </c>
    </row>
    <row r="5077" spans="2:4">
      <c r="B5077">
        <v>11507</v>
      </c>
      <c r="C5077">
        <v>7</v>
      </c>
      <c r="D5077">
        <v>3</v>
      </c>
    </row>
    <row r="5078" spans="2:4">
      <c r="B5078">
        <v>11508</v>
      </c>
      <c r="C5078">
        <v>8</v>
      </c>
      <c r="D5078">
        <v>3</v>
      </c>
    </row>
    <row r="5079" spans="2:4">
      <c r="B5079">
        <v>11509</v>
      </c>
      <c r="C5079">
        <v>9</v>
      </c>
      <c r="D5079">
        <v>4</v>
      </c>
    </row>
    <row r="5080" spans="2:4">
      <c r="B5080">
        <v>11510</v>
      </c>
      <c r="C5080">
        <v>7</v>
      </c>
      <c r="D5080">
        <v>3</v>
      </c>
    </row>
    <row r="5081" spans="2:4">
      <c r="B5081">
        <v>11511</v>
      </c>
      <c r="C5081">
        <v>3.5</v>
      </c>
      <c r="D5081">
        <v>2</v>
      </c>
    </row>
    <row r="5082" spans="2:4">
      <c r="B5082">
        <v>11512</v>
      </c>
      <c r="C5082">
        <v>7</v>
      </c>
      <c r="D5082">
        <v>4</v>
      </c>
    </row>
    <row r="5083" spans="2:4">
      <c r="B5083">
        <v>11516</v>
      </c>
      <c r="C5083">
        <v>7.5</v>
      </c>
      <c r="D5083">
        <v>2.5</v>
      </c>
    </row>
    <row r="5084" spans="2:4">
      <c r="B5084">
        <v>11517</v>
      </c>
      <c r="C5084">
        <v>8</v>
      </c>
      <c r="D5084">
        <v>4</v>
      </c>
    </row>
    <row r="5085" spans="2:4">
      <c r="B5085">
        <v>11518</v>
      </c>
      <c r="C5085">
        <v>7</v>
      </c>
      <c r="D5085">
        <v>2.5</v>
      </c>
    </row>
    <row r="5086" spans="2:4">
      <c r="B5086">
        <v>11519</v>
      </c>
      <c r="C5086">
        <v>9</v>
      </c>
      <c r="D5086">
        <v>6</v>
      </c>
    </row>
    <row r="5087" spans="2:4">
      <c r="B5087">
        <v>11521</v>
      </c>
      <c r="C5087">
        <v>6</v>
      </c>
      <c r="D5087">
        <v>2.5</v>
      </c>
    </row>
    <row r="5088" spans="2:4">
      <c r="B5088">
        <v>11525</v>
      </c>
      <c r="C5088">
        <v>6</v>
      </c>
      <c r="D5088">
        <v>3.5</v>
      </c>
    </row>
    <row r="5089" spans="2:4">
      <c r="B5089">
        <v>11526</v>
      </c>
      <c r="C5089">
        <v>5.75</v>
      </c>
      <c r="D5089">
        <v>3</v>
      </c>
    </row>
    <row r="5090" spans="2:4">
      <c r="B5090">
        <v>11527</v>
      </c>
      <c r="C5090">
        <v>9</v>
      </c>
      <c r="D5090">
        <v>5</v>
      </c>
    </row>
    <row r="5091" spans="2:4">
      <c r="B5091">
        <v>11531</v>
      </c>
      <c r="C5091">
        <v>8</v>
      </c>
      <c r="D5091">
        <v>6</v>
      </c>
    </row>
    <row r="5092" spans="2:4">
      <c r="B5092">
        <v>11533</v>
      </c>
      <c r="C5092">
        <v>7</v>
      </c>
      <c r="D5092">
        <v>4</v>
      </c>
    </row>
    <row r="5093" spans="2:4">
      <c r="B5093">
        <v>11537</v>
      </c>
      <c r="C5093">
        <v>9</v>
      </c>
      <c r="D5093">
        <v>7</v>
      </c>
    </row>
    <row r="5094" spans="2:4">
      <c r="B5094">
        <v>11538</v>
      </c>
      <c r="C5094">
        <v>7.3333329999999997</v>
      </c>
      <c r="D5094">
        <v>4.3333329999999997</v>
      </c>
    </row>
    <row r="5095" spans="2:4">
      <c r="B5095">
        <v>11539</v>
      </c>
      <c r="C5095">
        <v>4</v>
      </c>
      <c r="D5095">
        <v>2</v>
      </c>
    </row>
    <row r="5096" spans="2:4">
      <c r="B5096">
        <v>11540</v>
      </c>
      <c r="C5096">
        <v>6.3333329999999997</v>
      </c>
      <c r="D5096">
        <v>3</v>
      </c>
    </row>
    <row r="5097" spans="2:4">
      <c r="B5097">
        <v>11541</v>
      </c>
      <c r="C5097">
        <v>5.3333329999999997</v>
      </c>
      <c r="D5097">
        <v>2</v>
      </c>
    </row>
    <row r="5098" spans="2:4">
      <c r="B5098">
        <v>11544</v>
      </c>
      <c r="C5098">
        <v>5</v>
      </c>
      <c r="D5098">
        <v>2.5</v>
      </c>
    </row>
    <row r="5099" spans="2:4">
      <c r="B5099">
        <v>11545</v>
      </c>
      <c r="C5099">
        <v>5</v>
      </c>
      <c r="D5099">
        <v>2</v>
      </c>
    </row>
    <row r="5100" spans="2:4">
      <c r="B5100">
        <v>11546</v>
      </c>
      <c r="C5100">
        <v>3.5</v>
      </c>
      <c r="D5100">
        <v>1.5</v>
      </c>
    </row>
    <row r="5101" spans="2:4">
      <c r="B5101">
        <v>11549</v>
      </c>
      <c r="C5101">
        <v>5.2857139999999996</v>
      </c>
      <c r="D5101">
        <v>2.5714290000000002</v>
      </c>
    </row>
    <row r="5102" spans="2:4">
      <c r="B5102">
        <v>11550</v>
      </c>
      <c r="C5102">
        <v>4.5</v>
      </c>
      <c r="D5102">
        <v>2</v>
      </c>
    </row>
    <row r="5103" spans="2:4">
      <c r="B5103">
        <v>11552</v>
      </c>
      <c r="C5103">
        <v>4.5</v>
      </c>
      <c r="D5103">
        <v>2</v>
      </c>
    </row>
    <row r="5104" spans="2:4">
      <c r="B5104">
        <v>11553</v>
      </c>
      <c r="C5104">
        <v>6</v>
      </c>
      <c r="D5104">
        <v>2.25</v>
      </c>
    </row>
    <row r="5105" spans="2:4">
      <c r="B5105">
        <v>11554</v>
      </c>
      <c r="C5105">
        <v>4</v>
      </c>
      <c r="D5105">
        <v>2</v>
      </c>
    </row>
    <row r="5106" spans="2:4">
      <c r="B5106">
        <v>11558</v>
      </c>
      <c r="C5106">
        <v>3</v>
      </c>
      <c r="D5106">
        <v>1</v>
      </c>
    </row>
    <row r="5107" spans="2:4">
      <c r="B5107">
        <v>11559</v>
      </c>
      <c r="C5107">
        <v>4</v>
      </c>
      <c r="D5107">
        <v>2</v>
      </c>
    </row>
    <row r="5108" spans="2:4">
      <c r="B5108">
        <v>11560</v>
      </c>
      <c r="C5108">
        <v>6</v>
      </c>
      <c r="D5108">
        <v>3</v>
      </c>
    </row>
    <row r="5109" spans="2:4">
      <c r="B5109">
        <v>11564</v>
      </c>
      <c r="C5109">
        <v>3.5</v>
      </c>
      <c r="D5109">
        <v>1.5</v>
      </c>
    </row>
    <row r="5110" spans="2:4">
      <c r="B5110">
        <v>11565</v>
      </c>
      <c r="C5110">
        <v>2.5</v>
      </c>
      <c r="D5110">
        <v>1</v>
      </c>
    </row>
    <row r="5111" spans="2:4">
      <c r="B5111">
        <v>11566</v>
      </c>
      <c r="C5111">
        <v>14</v>
      </c>
      <c r="D5111">
        <v>10</v>
      </c>
    </row>
    <row r="5112" spans="2:4">
      <c r="B5112">
        <v>11570</v>
      </c>
      <c r="C5112">
        <v>4</v>
      </c>
      <c r="D5112">
        <v>2</v>
      </c>
    </row>
    <row r="5113" spans="2:4">
      <c r="B5113">
        <v>11576</v>
      </c>
      <c r="C5113">
        <v>5</v>
      </c>
      <c r="D5113">
        <v>2</v>
      </c>
    </row>
    <row r="5114" spans="2:4">
      <c r="B5114">
        <v>11577</v>
      </c>
      <c r="C5114">
        <v>6</v>
      </c>
      <c r="D5114">
        <v>3</v>
      </c>
    </row>
    <row r="5115" spans="2:4">
      <c r="B5115">
        <v>11578</v>
      </c>
      <c r="C5115">
        <v>6</v>
      </c>
      <c r="D5115">
        <v>3.5</v>
      </c>
    </row>
    <row r="5116" spans="2:4">
      <c r="B5116">
        <v>11579</v>
      </c>
      <c r="C5116">
        <v>5</v>
      </c>
      <c r="D5116">
        <v>2.6666669999999999</v>
      </c>
    </row>
    <row r="5117" spans="2:4">
      <c r="B5117">
        <v>11580</v>
      </c>
      <c r="C5117">
        <v>8</v>
      </c>
      <c r="D5117">
        <v>5.6666670000000003</v>
      </c>
    </row>
    <row r="5118" spans="2:4">
      <c r="B5118">
        <v>11582</v>
      </c>
      <c r="C5118">
        <v>4.5</v>
      </c>
      <c r="D5118">
        <v>1.5</v>
      </c>
    </row>
    <row r="5119" spans="2:4">
      <c r="B5119">
        <v>11583</v>
      </c>
      <c r="C5119">
        <v>4</v>
      </c>
      <c r="D5119">
        <v>2.25</v>
      </c>
    </row>
    <row r="5120" spans="2:4">
      <c r="B5120">
        <v>11584</v>
      </c>
      <c r="C5120">
        <v>5.6666670000000003</v>
      </c>
      <c r="D5120">
        <v>2.6666669999999999</v>
      </c>
    </row>
    <row r="5121" spans="2:4">
      <c r="B5121">
        <v>11588</v>
      </c>
      <c r="C5121">
        <v>3</v>
      </c>
      <c r="D5121">
        <v>1.3333330000000001</v>
      </c>
    </row>
    <row r="5122" spans="2:4">
      <c r="B5122">
        <v>11590</v>
      </c>
      <c r="C5122">
        <v>4.5</v>
      </c>
      <c r="D5122">
        <v>2</v>
      </c>
    </row>
    <row r="5123" spans="2:4">
      <c r="B5123">
        <v>11591</v>
      </c>
      <c r="C5123">
        <v>6</v>
      </c>
      <c r="D5123">
        <v>3</v>
      </c>
    </row>
    <row r="5124" spans="2:4">
      <c r="B5124">
        <v>11593</v>
      </c>
      <c r="C5124">
        <v>7</v>
      </c>
      <c r="D5124">
        <v>4</v>
      </c>
    </row>
    <row r="5125" spans="2:4">
      <c r="B5125">
        <v>11598</v>
      </c>
      <c r="C5125">
        <v>3.3333330000000001</v>
      </c>
      <c r="D5125">
        <v>1.6666669999999999</v>
      </c>
    </row>
    <row r="5126" spans="2:4">
      <c r="B5126">
        <v>11599</v>
      </c>
      <c r="C5126">
        <v>6</v>
      </c>
      <c r="D5126">
        <v>2.6</v>
      </c>
    </row>
    <row r="5127" spans="2:4">
      <c r="B5127">
        <v>11600</v>
      </c>
      <c r="C5127">
        <v>6</v>
      </c>
      <c r="D5127">
        <v>3</v>
      </c>
    </row>
    <row r="5128" spans="2:4">
      <c r="B5128">
        <v>11601</v>
      </c>
      <c r="C5128">
        <v>4</v>
      </c>
      <c r="D5128">
        <v>2</v>
      </c>
    </row>
    <row r="5129" spans="2:4">
      <c r="B5129">
        <v>11602</v>
      </c>
      <c r="C5129">
        <v>4.5</v>
      </c>
      <c r="D5129">
        <v>2</v>
      </c>
    </row>
    <row r="5130" spans="2:4">
      <c r="B5130">
        <v>11606</v>
      </c>
      <c r="C5130">
        <v>13</v>
      </c>
      <c r="D5130">
        <v>10</v>
      </c>
    </row>
    <row r="5131" spans="2:4">
      <c r="B5131">
        <v>11608</v>
      </c>
      <c r="C5131">
        <v>4.6666670000000003</v>
      </c>
      <c r="D5131">
        <v>2</v>
      </c>
    </row>
    <row r="5132" spans="2:4">
      <c r="B5132">
        <v>11610</v>
      </c>
      <c r="C5132">
        <v>5</v>
      </c>
      <c r="D5132">
        <v>1</v>
      </c>
    </row>
    <row r="5133" spans="2:4">
      <c r="B5133">
        <v>11611</v>
      </c>
      <c r="C5133">
        <v>10</v>
      </c>
      <c r="D5133">
        <v>5.75</v>
      </c>
    </row>
    <row r="5134" spans="2:4">
      <c r="B5134">
        <v>11612</v>
      </c>
      <c r="C5134">
        <v>6</v>
      </c>
      <c r="D5134">
        <v>2.5</v>
      </c>
    </row>
    <row r="5135" spans="2:4">
      <c r="B5135">
        <v>11613</v>
      </c>
      <c r="C5135">
        <v>4</v>
      </c>
      <c r="D5135">
        <v>2</v>
      </c>
    </row>
    <row r="5136" spans="2:4">
      <c r="B5136">
        <v>11615</v>
      </c>
      <c r="C5136">
        <v>14</v>
      </c>
      <c r="D5136">
        <v>9</v>
      </c>
    </row>
    <row r="5137" spans="2:4">
      <c r="B5137">
        <v>11617</v>
      </c>
      <c r="C5137">
        <v>6.5</v>
      </c>
      <c r="D5137">
        <v>2.5</v>
      </c>
    </row>
    <row r="5138" spans="2:4">
      <c r="B5138">
        <v>11618</v>
      </c>
      <c r="C5138">
        <v>8</v>
      </c>
      <c r="D5138">
        <v>5.3333329999999997</v>
      </c>
    </row>
    <row r="5139" spans="2:4">
      <c r="B5139">
        <v>11620</v>
      </c>
      <c r="C5139">
        <v>5.3333329999999997</v>
      </c>
      <c r="D5139">
        <v>2.3333330000000001</v>
      </c>
    </row>
    <row r="5140" spans="2:4">
      <c r="B5140">
        <v>11621</v>
      </c>
      <c r="C5140">
        <v>7</v>
      </c>
      <c r="D5140">
        <v>3</v>
      </c>
    </row>
    <row r="5141" spans="2:4">
      <c r="B5141">
        <v>11622</v>
      </c>
      <c r="C5141">
        <v>9</v>
      </c>
      <c r="D5141">
        <v>5.5</v>
      </c>
    </row>
    <row r="5142" spans="2:4">
      <c r="B5142">
        <v>11623</v>
      </c>
      <c r="C5142">
        <v>7</v>
      </c>
      <c r="D5142">
        <v>4</v>
      </c>
    </row>
    <row r="5143" spans="2:4">
      <c r="B5143">
        <v>11628</v>
      </c>
      <c r="C5143">
        <v>6</v>
      </c>
      <c r="D5143">
        <v>2</v>
      </c>
    </row>
    <row r="5144" spans="2:4">
      <c r="B5144">
        <v>11630</v>
      </c>
      <c r="C5144">
        <v>8</v>
      </c>
      <c r="D5144">
        <v>4</v>
      </c>
    </row>
    <row r="5145" spans="2:4">
      <c r="B5145">
        <v>11631</v>
      </c>
      <c r="C5145">
        <v>8</v>
      </c>
      <c r="D5145">
        <v>4.5</v>
      </c>
    </row>
    <row r="5146" spans="2:4">
      <c r="B5146">
        <v>11632</v>
      </c>
      <c r="C5146">
        <v>10</v>
      </c>
      <c r="D5146">
        <v>6</v>
      </c>
    </row>
    <row r="5147" spans="2:4">
      <c r="B5147">
        <v>11633</v>
      </c>
      <c r="C5147">
        <v>9</v>
      </c>
      <c r="D5147">
        <v>4</v>
      </c>
    </row>
    <row r="5148" spans="2:4">
      <c r="B5148">
        <v>11637</v>
      </c>
      <c r="C5148">
        <v>5.3333329999999997</v>
      </c>
      <c r="D5148">
        <v>3</v>
      </c>
    </row>
    <row r="5149" spans="2:4">
      <c r="B5149">
        <v>11640</v>
      </c>
      <c r="C5149">
        <v>6</v>
      </c>
      <c r="D5149">
        <v>3</v>
      </c>
    </row>
    <row r="5150" spans="2:4">
      <c r="B5150">
        <v>11641</v>
      </c>
      <c r="C5150">
        <v>6</v>
      </c>
      <c r="D5150">
        <v>2.5</v>
      </c>
    </row>
    <row r="5151" spans="2:4">
      <c r="B5151">
        <v>11648</v>
      </c>
      <c r="C5151">
        <v>12</v>
      </c>
      <c r="D5151">
        <v>6</v>
      </c>
    </row>
    <row r="5152" spans="2:4">
      <c r="B5152">
        <v>11649</v>
      </c>
      <c r="C5152">
        <v>7</v>
      </c>
      <c r="D5152">
        <v>2</v>
      </c>
    </row>
    <row r="5153" spans="2:4">
      <c r="B5153">
        <v>11650</v>
      </c>
      <c r="C5153">
        <v>5.5</v>
      </c>
      <c r="D5153">
        <v>2</v>
      </c>
    </row>
    <row r="5154" spans="2:4">
      <c r="B5154">
        <v>11651</v>
      </c>
      <c r="C5154">
        <v>8</v>
      </c>
      <c r="D5154">
        <v>3.2</v>
      </c>
    </row>
    <row r="5155" spans="2:4">
      <c r="B5155">
        <v>11652</v>
      </c>
      <c r="C5155">
        <v>6</v>
      </c>
      <c r="D5155">
        <v>4</v>
      </c>
    </row>
    <row r="5156" spans="2:4">
      <c r="B5156">
        <v>11656</v>
      </c>
      <c r="C5156">
        <v>8.3333329999999997</v>
      </c>
      <c r="D5156">
        <v>4.3333329999999997</v>
      </c>
    </row>
    <row r="5157" spans="2:4">
      <c r="B5157">
        <v>11658</v>
      </c>
      <c r="C5157">
        <v>5.5</v>
      </c>
      <c r="D5157">
        <v>2</v>
      </c>
    </row>
    <row r="5158" spans="2:4">
      <c r="B5158">
        <v>11664</v>
      </c>
      <c r="C5158">
        <v>6</v>
      </c>
      <c r="D5158">
        <v>3</v>
      </c>
    </row>
    <row r="5159" spans="2:4">
      <c r="B5159">
        <v>11667</v>
      </c>
      <c r="C5159">
        <v>9</v>
      </c>
      <c r="D5159">
        <v>5</v>
      </c>
    </row>
    <row r="5160" spans="2:4">
      <c r="B5160">
        <v>11668</v>
      </c>
      <c r="C5160">
        <v>10</v>
      </c>
      <c r="D5160">
        <v>6</v>
      </c>
    </row>
    <row r="5161" spans="2:4">
      <c r="B5161">
        <v>11669</v>
      </c>
      <c r="C5161">
        <v>6</v>
      </c>
      <c r="D5161">
        <v>2</v>
      </c>
    </row>
    <row r="5162" spans="2:4">
      <c r="B5162">
        <v>11670</v>
      </c>
      <c r="C5162">
        <v>4</v>
      </c>
      <c r="D5162">
        <v>2</v>
      </c>
    </row>
    <row r="5163" spans="2:4">
      <c r="B5163">
        <v>11671</v>
      </c>
      <c r="C5163">
        <v>6</v>
      </c>
      <c r="D5163">
        <v>4</v>
      </c>
    </row>
    <row r="5164" spans="2:4">
      <c r="B5164">
        <v>11673</v>
      </c>
      <c r="C5164">
        <v>9</v>
      </c>
      <c r="D5164">
        <v>6</v>
      </c>
    </row>
    <row r="5165" spans="2:4">
      <c r="B5165">
        <v>11674</v>
      </c>
      <c r="C5165">
        <v>9</v>
      </c>
      <c r="D5165">
        <v>5</v>
      </c>
    </row>
    <row r="5166" spans="2:4">
      <c r="B5166">
        <v>11676</v>
      </c>
      <c r="C5166">
        <v>3</v>
      </c>
      <c r="D5166">
        <v>1</v>
      </c>
    </row>
    <row r="5167" spans="2:4">
      <c r="B5167">
        <v>11678</v>
      </c>
      <c r="C5167">
        <v>8</v>
      </c>
      <c r="D5167">
        <v>6</v>
      </c>
    </row>
    <row r="5168" spans="2:4">
      <c r="B5168">
        <v>11679</v>
      </c>
      <c r="C5168">
        <v>3.5</v>
      </c>
      <c r="D5168">
        <v>1.75</v>
      </c>
    </row>
    <row r="5169" spans="2:4">
      <c r="B5169">
        <v>11682</v>
      </c>
      <c r="C5169">
        <v>5</v>
      </c>
      <c r="D5169">
        <v>1.6666669999999999</v>
      </c>
    </row>
    <row r="5170" spans="2:4">
      <c r="B5170">
        <v>11684</v>
      </c>
      <c r="C5170">
        <v>4.5</v>
      </c>
      <c r="D5170">
        <v>2</v>
      </c>
    </row>
    <row r="5171" spans="2:4">
      <c r="B5171">
        <v>11687</v>
      </c>
      <c r="C5171">
        <v>8.5</v>
      </c>
      <c r="D5171">
        <v>5</v>
      </c>
    </row>
    <row r="5172" spans="2:4">
      <c r="B5172">
        <v>11690</v>
      </c>
      <c r="C5172">
        <v>4.5</v>
      </c>
      <c r="D5172">
        <v>2</v>
      </c>
    </row>
    <row r="5173" spans="2:4">
      <c r="B5173">
        <v>11697</v>
      </c>
      <c r="C5173">
        <v>5.5</v>
      </c>
      <c r="D5173">
        <v>1.5</v>
      </c>
    </row>
    <row r="5174" spans="2:4">
      <c r="B5174">
        <v>11699</v>
      </c>
      <c r="C5174">
        <v>8</v>
      </c>
      <c r="D5174">
        <v>6</v>
      </c>
    </row>
    <row r="5175" spans="2:4">
      <c r="B5175">
        <v>11701</v>
      </c>
      <c r="C5175">
        <v>6</v>
      </c>
      <c r="D5175">
        <v>2</v>
      </c>
    </row>
    <row r="5176" spans="2:4">
      <c r="B5176">
        <v>11706</v>
      </c>
      <c r="C5176">
        <v>4.3333329999999997</v>
      </c>
      <c r="D5176">
        <v>2</v>
      </c>
    </row>
    <row r="5177" spans="2:4">
      <c r="B5177">
        <v>11707</v>
      </c>
      <c r="C5177">
        <v>6</v>
      </c>
      <c r="D5177">
        <v>2.5</v>
      </c>
    </row>
    <row r="5178" spans="2:4">
      <c r="B5178">
        <v>11708</v>
      </c>
      <c r="C5178">
        <v>7</v>
      </c>
      <c r="D5178">
        <v>2</v>
      </c>
    </row>
    <row r="5179" spans="2:4">
      <c r="B5179">
        <v>11709</v>
      </c>
      <c r="C5179">
        <v>4</v>
      </c>
      <c r="D5179">
        <v>1.6666669999999999</v>
      </c>
    </row>
    <row r="5180" spans="2:4">
      <c r="B5180">
        <v>11713</v>
      </c>
      <c r="C5180">
        <v>4</v>
      </c>
      <c r="D5180">
        <v>2</v>
      </c>
    </row>
    <row r="5181" spans="2:4">
      <c r="B5181">
        <v>11716</v>
      </c>
      <c r="C5181">
        <v>6</v>
      </c>
      <c r="D5181">
        <v>3</v>
      </c>
    </row>
    <row r="5182" spans="2:4">
      <c r="B5182">
        <v>11719</v>
      </c>
      <c r="C5182">
        <v>3.25</v>
      </c>
      <c r="D5182">
        <v>1.5</v>
      </c>
    </row>
    <row r="5183" spans="2:4">
      <c r="B5183">
        <v>11721</v>
      </c>
      <c r="C5183">
        <v>10</v>
      </c>
      <c r="D5183">
        <v>7</v>
      </c>
    </row>
    <row r="5184" spans="2:4">
      <c r="B5184">
        <v>11723</v>
      </c>
      <c r="C5184">
        <v>5.25</v>
      </c>
      <c r="D5184">
        <v>1.75</v>
      </c>
    </row>
    <row r="5185" spans="2:4">
      <c r="B5185">
        <v>11726</v>
      </c>
      <c r="C5185">
        <v>4.6666670000000003</v>
      </c>
      <c r="D5185">
        <v>2.3333330000000001</v>
      </c>
    </row>
    <row r="5186" spans="2:4">
      <c r="B5186">
        <v>11727</v>
      </c>
      <c r="C5186">
        <v>6</v>
      </c>
      <c r="D5186">
        <v>3</v>
      </c>
    </row>
    <row r="5187" spans="2:4">
      <c r="B5187">
        <v>11728</v>
      </c>
      <c r="C5187">
        <v>7</v>
      </c>
      <c r="D5187">
        <v>3</v>
      </c>
    </row>
    <row r="5188" spans="2:4">
      <c r="B5188">
        <v>11730</v>
      </c>
      <c r="C5188">
        <v>11</v>
      </c>
      <c r="D5188">
        <v>7</v>
      </c>
    </row>
    <row r="5189" spans="2:4">
      <c r="B5189">
        <v>11731</v>
      </c>
      <c r="C5189">
        <v>7</v>
      </c>
      <c r="D5189">
        <v>3</v>
      </c>
    </row>
    <row r="5190" spans="2:4">
      <c r="B5190">
        <v>11733</v>
      </c>
      <c r="C5190">
        <v>6</v>
      </c>
      <c r="D5190">
        <v>2.3333330000000001</v>
      </c>
    </row>
    <row r="5191" spans="2:4">
      <c r="B5191">
        <v>11734</v>
      </c>
      <c r="C5191">
        <v>3.3333330000000001</v>
      </c>
      <c r="D5191">
        <v>1</v>
      </c>
    </row>
    <row r="5192" spans="2:4">
      <c r="B5192">
        <v>11737</v>
      </c>
      <c r="C5192">
        <v>2.5</v>
      </c>
      <c r="D5192">
        <v>1.5</v>
      </c>
    </row>
    <row r="5193" spans="2:4">
      <c r="B5193">
        <v>11739</v>
      </c>
      <c r="C5193">
        <v>4</v>
      </c>
      <c r="D5193">
        <v>1.8</v>
      </c>
    </row>
    <row r="5194" spans="2:4">
      <c r="B5194">
        <v>11741</v>
      </c>
      <c r="C5194">
        <v>5</v>
      </c>
      <c r="D5194">
        <v>2</v>
      </c>
    </row>
    <row r="5195" spans="2:4">
      <c r="B5195">
        <v>11742</v>
      </c>
      <c r="C5195">
        <v>11.5</v>
      </c>
      <c r="D5195">
        <v>6.5</v>
      </c>
    </row>
    <row r="5196" spans="2:4">
      <c r="B5196">
        <v>11744</v>
      </c>
      <c r="C5196">
        <v>12</v>
      </c>
      <c r="D5196">
        <v>8</v>
      </c>
    </row>
    <row r="5197" spans="2:4">
      <c r="B5197">
        <v>11746</v>
      </c>
      <c r="C5197">
        <v>7.6666670000000003</v>
      </c>
      <c r="D5197">
        <v>4</v>
      </c>
    </row>
    <row r="5198" spans="2:4">
      <c r="B5198">
        <v>11749</v>
      </c>
      <c r="C5198">
        <v>8</v>
      </c>
      <c r="D5198">
        <v>5</v>
      </c>
    </row>
    <row r="5199" spans="2:4">
      <c r="B5199">
        <v>11751</v>
      </c>
      <c r="C5199">
        <v>8</v>
      </c>
      <c r="D5199">
        <v>4.5</v>
      </c>
    </row>
    <row r="5200" spans="2:4">
      <c r="B5200">
        <v>11756</v>
      </c>
      <c r="C5200">
        <v>3.3333330000000001</v>
      </c>
      <c r="D5200">
        <v>1.3333330000000001</v>
      </c>
    </row>
    <row r="5201" spans="2:4">
      <c r="B5201">
        <v>11762</v>
      </c>
      <c r="C5201">
        <v>4.5</v>
      </c>
      <c r="D5201">
        <v>2</v>
      </c>
    </row>
    <row r="5202" spans="2:4">
      <c r="B5202">
        <v>11764</v>
      </c>
      <c r="C5202">
        <v>7</v>
      </c>
      <c r="D5202">
        <v>4.5</v>
      </c>
    </row>
    <row r="5203" spans="2:4">
      <c r="B5203">
        <v>11765</v>
      </c>
      <c r="C5203">
        <v>9</v>
      </c>
      <c r="D5203">
        <v>6</v>
      </c>
    </row>
    <row r="5204" spans="2:4">
      <c r="B5204">
        <v>11767</v>
      </c>
      <c r="C5204">
        <v>4.5</v>
      </c>
      <c r="D5204">
        <v>2</v>
      </c>
    </row>
    <row r="5205" spans="2:4">
      <c r="B5205">
        <v>11768</v>
      </c>
      <c r="C5205">
        <v>5</v>
      </c>
      <c r="D5205">
        <v>3</v>
      </c>
    </row>
    <row r="5206" spans="2:4">
      <c r="B5206">
        <v>11770</v>
      </c>
      <c r="C5206">
        <v>7</v>
      </c>
      <c r="D5206">
        <v>5</v>
      </c>
    </row>
    <row r="5207" spans="2:4">
      <c r="B5207">
        <v>11772</v>
      </c>
      <c r="C5207">
        <v>8</v>
      </c>
      <c r="D5207">
        <v>4</v>
      </c>
    </row>
    <row r="5208" spans="2:4">
      <c r="B5208">
        <v>11774</v>
      </c>
      <c r="C5208">
        <v>8</v>
      </c>
      <c r="D5208">
        <v>4</v>
      </c>
    </row>
    <row r="5209" spans="2:4">
      <c r="B5209">
        <v>11777</v>
      </c>
      <c r="C5209">
        <v>3</v>
      </c>
      <c r="D5209">
        <v>1</v>
      </c>
    </row>
    <row r="5210" spans="2:4">
      <c r="B5210">
        <v>11778</v>
      </c>
      <c r="C5210">
        <v>7</v>
      </c>
      <c r="D5210">
        <v>4.5</v>
      </c>
    </row>
    <row r="5211" spans="2:4">
      <c r="B5211">
        <v>11779</v>
      </c>
      <c r="C5211">
        <v>7</v>
      </c>
      <c r="D5211">
        <v>2</v>
      </c>
    </row>
    <row r="5212" spans="2:4">
      <c r="B5212">
        <v>11783</v>
      </c>
      <c r="C5212">
        <v>5.5</v>
      </c>
      <c r="D5212">
        <v>2</v>
      </c>
    </row>
    <row r="5213" spans="2:4">
      <c r="B5213">
        <v>11785</v>
      </c>
      <c r="C5213">
        <v>4.5</v>
      </c>
      <c r="D5213">
        <v>1.5</v>
      </c>
    </row>
    <row r="5214" spans="2:4">
      <c r="B5214">
        <v>11787</v>
      </c>
      <c r="C5214">
        <v>5.5</v>
      </c>
      <c r="D5214">
        <v>2</v>
      </c>
    </row>
    <row r="5215" spans="2:4">
      <c r="B5215">
        <v>11790</v>
      </c>
      <c r="C5215">
        <v>7</v>
      </c>
      <c r="D5215">
        <v>2</v>
      </c>
    </row>
    <row r="5216" spans="2:4">
      <c r="B5216">
        <v>11791</v>
      </c>
      <c r="C5216">
        <v>5.5</v>
      </c>
      <c r="D5216">
        <v>2.25</v>
      </c>
    </row>
    <row r="5217" spans="2:4">
      <c r="B5217">
        <v>11792</v>
      </c>
      <c r="C5217">
        <v>3</v>
      </c>
      <c r="D5217">
        <v>1</v>
      </c>
    </row>
    <row r="5218" spans="2:4">
      <c r="B5218">
        <v>11796</v>
      </c>
      <c r="C5218">
        <v>5.4</v>
      </c>
      <c r="D5218">
        <v>2.6</v>
      </c>
    </row>
    <row r="5219" spans="2:4">
      <c r="B5219">
        <v>11797</v>
      </c>
      <c r="C5219">
        <v>3</v>
      </c>
      <c r="D5219">
        <v>1.3333330000000001</v>
      </c>
    </row>
    <row r="5220" spans="2:4">
      <c r="B5220">
        <v>11800</v>
      </c>
      <c r="C5220">
        <v>3.5</v>
      </c>
      <c r="D5220">
        <v>1</v>
      </c>
    </row>
    <row r="5221" spans="2:4">
      <c r="B5221">
        <v>11802</v>
      </c>
      <c r="C5221">
        <v>7</v>
      </c>
      <c r="D5221">
        <v>3</v>
      </c>
    </row>
    <row r="5222" spans="2:4">
      <c r="B5222">
        <v>11803</v>
      </c>
      <c r="C5222">
        <v>4</v>
      </c>
      <c r="D5222">
        <v>2</v>
      </c>
    </row>
    <row r="5223" spans="2:4">
      <c r="B5223">
        <v>11804</v>
      </c>
      <c r="C5223">
        <v>4</v>
      </c>
      <c r="D5223">
        <v>2</v>
      </c>
    </row>
    <row r="5224" spans="2:4">
      <c r="B5224">
        <v>11806</v>
      </c>
      <c r="C5224">
        <v>7</v>
      </c>
      <c r="D5224">
        <v>3.5</v>
      </c>
    </row>
    <row r="5225" spans="2:4">
      <c r="B5225">
        <v>11810</v>
      </c>
      <c r="C5225">
        <v>5.5</v>
      </c>
      <c r="D5225">
        <v>2</v>
      </c>
    </row>
    <row r="5226" spans="2:4">
      <c r="B5226">
        <v>11811</v>
      </c>
      <c r="C5226">
        <v>6</v>
      </c>
      <c r="D5226">
        <v>2</v>
      </c>
    </row>
    <row r="5227" spans="2:4">
      <c r="B5227">
        <v>11812</v>
      </c>
      <c r="C5227">
        <v>3</v>
      </c>
      <c r="D5227">
        <v>1.3333330000000001</v>
      </c>
    </row>
    <row r="5228" spans="2:4">
      <c r="B5228">
        <v>11814</v>
      </c>
      <c r="C5228">
        <v>4</v>
      </c>
      <c r="D5228">
        <v>2</v>
      </c>
    </row>
    <row r="5229" spans="2:4">
      <c r="B5229">
        <v>11815</v>
      </c>
      <c r="C5229">
        <v>5.8333329999999997</v>
      </c>
      <c r="D5229">
        <v>2.8333330000000001</v>
      </c>
    </row>
    <row r="5230" spans="2:4">
      <c r="B5230">
        <v>11817</v>
      </c>
      <c r="C5230">
        <v>4.5</v>
      </c>
      <c r="D5230">
        <v>1.5</v>
      </c>
    </row>
    <row r="5231" spans="2:4">
      <c r="B5231">
        <v>11819</v>
      </c>
      <c r="C5231">
        <v>6</v>
      </c>
      <c r="D5231">
        <v>2</v>
      </c>
    </row>
    <row r="5232" spans="2:4">
      <c r="B5232">
        <v>11820</v>
      </c>
      <c r="C5232">
        <v>4</v>
      </c>
      <c r="D5232">
        <v>1</v>
      </c>
    </row>
    <row r="5233" spans="2:4">
      <c r="B5233">
        <v>11821</v>
      </c>
      <c r="C5233">
        <v>4</v>
      </c>
      <c r="D5233">
        <v>1</v>
      </c>
    </row>
    <row r="5234" spans="2:4">
      <c r="B5234">
        <v>11825</v>
      </c>
      <c r="C5234">
        <v>5.5</v>
      </c>
      <c r="D5234">
        <v>3</v>
      </c>
    </row>
    <row r="5235" spans="2:4">
      <c r="B5235">
        <v>11827</v>
      </c>
      <c r="C5235">
        <v>3.3333330000000001</v>
      </c>
      <c r="D5235">
        <v>1.3333330000000001</v>
      </c>
    </row>
    <row r="5236" spans="2:4">
      <c r="B5236">
        <v>11828</v>
      </c>
      <c r="C5236">
        <v>5.5</v>
      </c>
      <c r="D5236">
        <v>2</v>
      </c>
    </row>
    <row r="5237" spans="2:4">
      <c r="B5237">
        <v>11829</v>
      </c>
      <c r="C5237">
        <v>4</v>
      </c>
      <c r="D5237">
        <v>1</v>
      </c>
    </row>
    <row r="5238" spans="2:4">
      <c r="B5238">
        <v>11830</v>
      </c>
      <c r="C5238">
        <v>3.3333330000000001</v>
      </c>
      <c r="D5238">
        <v>1.3333330000000001</v>
      </c>
    </row>
    <row r="5239" spans="2:4">
      <c r="B5239">
        <v>11831</v>
      </c>
      <c r="C5239">
        <v>3</v>
      </c>
      <c r="D5239">
        <v>1</v>
      </c>
    </row>
    <row r="5240" spans="2:4">
      <c r="B5240">
        <v>11832</v>
      </c>
      <c r="C5240">
        <v>3.5</v>
      </c>
      <c r="D5240">
        <v>1.5</v>
      </c>
    </row>
    <row r="5241" spans="2:4">
      <c r="B5241">
        <v>11836</v>
      </c>
      <c r="C5241">
        <v>4.5</v>
      </c>
      <c r="D5241">
        <v>1.5</v>
      </c>
    </row>
    <row r="5242" spans="2:4">
      <c r="B5242">
        <v>11839</v>
      </c>
      <c r="C5242">
        <v>6</v>
      </c>
      <c r="D5242">
        <v>3</v>
      </c>
    </row>
    <row r="5243" spans="2:4">
      <c r="B5243">
        <v>11840</v>
      </c>
      <c r="C5243">
        <v>4</v>
      </c>
      <c r="D5243">
        <v>2</v>
      </c>
    </row>
    <row r="5244" spans="2:4">
      <c r="B5244">
        <v>11841</v>
      </c>
      <c r="C5244">
        <v>4.25</v>
      </c>
      <c r="D5244">
        <v>1.75</v>
      </c>
    </row>
    <row r="5245" spans="2:4">
      <c r="B5245">
        <v>11842</v>
      </c>
      <c r="C5245">
        <v>4</v>
      </c>
      <c r="D5245">
        <v>1.5</v>
      </c>
    </row>
    <row r="5246" spans="2:4">
      <c r="B5246">
        <v>11844</v>
      </c>
      <c r="C5246">
        <v>4</v>
      </c>
      <c r="D5246">
        <v>2</v>
      </c>
    </row>
    <row r="5247" spans="2:4">
      <c r="B5247">
        <v>11845</v>
      </c>
      <c r="C5247">
        <v>7</v>
      </c>
      <c r="D5247">
        <v>3</v>
      </c>
    </row>
    <row r="5248" spans="2:4">
      <c r="B5248">
        <v>11846</v>
      </c>
      <c r="C5248">
        <v>7</v>
      </c>
      <c r="D5248">
        <v>4</v>
      </c>
    </row>
    <row r="5249" spans="2:4">
      <c r="B5249">
        <v>11848</v>
      </c>
      <c r="C5249">
        <v>7</v>
      </c>
      <c r="D5249">
        <v>4</v>
      </c>
    </row>
    <row r="5250" spans="2:4">
      <c r="B5250">
        <v>11849</v>
      </c>
      <c r="C5250">
        <v>5.5</v>
      </c>
      <c r="D5250">
        <v>2.5</v>
      </c>
    </row>
    <row r="5251" spans="2:4">
      <c r="B5251">
        <v>11851</v>
      </c>
      <c r="C5251">
        <v>7</v>
      </c>
      <c r="D5251">
        <v>3</v>
      </c>
    </row>
    <row r="5252" spans="2:4">
      <c r="B5252">
        <v>11853</v>
      </c>
      <c r="C5252">
        <v>5.3333329999999997</v>
      </c>
      <c r="D5252">
        <v>2.3333330000000001</v>
      </c>
    </row>
    <row r="5253" spans="2:4">
      <c r="B5253">
        <v>11854</v>
      </c>
      <c r="C5253">
        <v>3.75</v>
      </c>
      <c r="D5253">
        <v>1.5</v>
      </c>
    </row>
    <row r="5254" spans="2:4">
      <c r="B5254">
        <v>11855</v>
      </c>
      <c r="C5254">
        <v>5</v>
      </c>
      <c r="D5254">
        <v>2.25</v>
      </c>
    </row>
    <row r="5255" spans="2:4">
      <c r="B5255">
        <v>11856</v>
      </c>
      <c r="C5255">
        <v>4</v>
      </c>
      <c r="D5255">
        <v>1.5</v>
      </c>
    </row>
    <row r="5256" spans="2:4">
      <c r="B5256">
        <v>11858</v>
      </c>
      <c r="C5256">
        <v>8.5</v>
      </c>
      <c r="D5256">
        <v>4.5</v>
      </c>
    </row>
    <row r="5257" spans="2:4">
      <c r="B5257">
        <v>11859</v>
      </c>
      <c r="C5257">
        <v>4.5999999999999996</v>
      </c>
      <c r="D5257">
        <v>2.2000000000000002</v>
      </c>
    </row>
    <row r="5258" spans="2:4">
      <c r="B5258">
        <v>11861</v>
      </c>
      <c r="C5258">
        <v>5</v>
      </c>
      <c r="D5258">
        <v>2</v>
      </c>
    </row>
    <row r="5259" spans="2:4">
      <c r="B5259">
        <v>11862</v>
      </c>
      <c r="C5259">
        <v>5</v>
      </c>
      <c r="D5259">
        <v>2</v>
      </c>
    </row>
    <row r="5260" spans="2:4">
      <c r="B5260">
        <v>11863</v>
      </c>
      <c r="C5260">
        <v>6</v>
      </c>
      <c r="D5260">
        <v>2.6666669999999999</v>
      </c>
    </row>
    <row r="5261" spans="2:4">
      <c r="B5261">
        <v>11864</v>
      </c>
      <c r="C5261">
        <v>5.3333329999999997</v>
      </c>
      <c r="D5261">
        <v>3</v>
      </c>
    </row>
    <row r="5262" spans="2:4">
      <c r="B5262">
        <v>11866</v>
      </c>
      <c r="C5262">
        <v>5.5</v>
      </c>
      <c r="D5262">
        <v>2</v>
      </c>
    </row>
    <row r="5263" spans="2:4">
      <c r="B5263">
        <v>11869</v>
      </c>
      <c r="C5263">
        <v>5.5</v>
      </c>
      <c r="D5263">
        <v>2.5</v>
      </c>
    </row>
    <row r="5264" spans="2:4">
      <c r="B5264">
        <v>11870</v>
      </c>
      <c r="C5264">
        <v>5.5</v>
      </c>
      <c r="D5264">
        <v>2.5</v>
      </c>
    </row>
    <row r="5265" spans="2:4">
      <c r="B5265">
        <v>11871</v>
      </c>
      <c r="C5265">
        <v>5.25</v>
      </c>
      <c r="D5265">
        <v>1.75</v>
      </c>
    </row>
    <row r="5266" spans="2:4">
      <c r="B5266">
        <v>11872</v>
      </c>
      <c r="C5266">
        <v>4.5</v>
      </c>
      <c r="D5266">
        <v>2</v>
      </c>
    </row>
    <row r="5267" spans="2:4">
      <c r="B5267">
        <v>11876</v>
      </c>
      <c r="C5267">
        <v>4.5</v>
      </c>
      <c r="D5267">
        <v>2</v>
      </c>
    </row>
    <row r="5268" spans="2:4">
      <c r="B5268">
        <v>11878</v>
      </c>
      <c r="C5268">
        <v>6</v>
      </c>
      <c r="D5268">
        <v>2</v>
      </c>
    </row>
    <row r="5269" spans="2:4">
      <c r="B5269">
        <v>11879</v>
      </c>
      <c r="C5269">
        <v>5</v>
      </c>
      <c r="D5269">
        <v>3</v>
      </c>
    </row>
    <row r="5270" spans="2:4">
      <c r="B5270">
        <v>11880</v>
      </c>
      <c r="C5270">
        <v>5.6666670000000003</v>
      </c>
      <c r="D5270">
        <v>2.3333330000000001</v>
      </c>
    </row>
    <row r="5271" spans="2:4">
      <c r="B5271">
        <v>11883</v>
      </c>
      <c r="C5271">
        <v>4</v>
      </c>
      <c r="D5271">
        <v>2</v>
      </c>
    </row>
    <row r="5272" spans="2:4">
      <c r="B5272">
        <v>11886</v>
      </c>
      <c r="C5272">
        <v>3.3333330000000001</v>
      </c>
      <c r="D5272">
        <v>1.3333330000000001</v>
      </c>
    </row>
    <row r="5273" spans="2:4">
      <c r="B5273">
        <v>11888</v>
      </c>
      <c r="C5273">
        <v>5.7777779999999996</v>
      </c>
      <c r="D5273">
        <v>2.2999999999999998</v>
      </c>
    </row>
    <row r="5274" spans="2:4">
      <c r="B5274">
        <v>11889</v>
      </c>
      <c r="C5274">
        <v>4</v>
      </c>
      <c r="D5274">
        <v>1.6</v>
      </c>
    </row>
    <row r="5275" spans="2:4">
      <c r="B5275">
        <v>11890</v>
      </c>
      <c r="C5275">
        <v>8</v>
      </c>
      <c r="D5275">
        <v>5</v>
      </c>
    </row>
    <row r="5276" spans="2:4">
      <c r="B5276">
        <v>11892</v>
      </c>
      <c r="C5276">
        <v>4</v>
      </c>
      <c r="D5276">
        <v>1</v>
      </c>
    </row>
    <row r="5277" spans="2:4">
      <c r="B5277">
        <v>11893</v>
      </c>
      <c r="C5277">
        <v>4.5</v>
      </c>
      <c r="D5277">
        <v>2</v>
      </c>
    </row>
    <row r="5278" spans="2:4">
      <c r="B5278">
        <v>11894</v>
      </c>
      <c r="C5278">
        <v>9</v>
      </c>
      <c r="D5278">
        <v>5</v>
      </c>
    </row>
    <row r="5279" spans="2:4">
      <c r="B5279">
        <v>11895</v>
      </c>
      <c r="C5279">
        <v>4.25</v>
      </c>
      <c r="D5279">
        <v>2</v>
      </c>
    </row>
    <row r="5280" spans="2:4">
      <c r="B5280">
        <v>11896</v>
      </c>
      <c r="C5280">
        <v>3.3333330000000001</v>
      </c>
      <c r="D5280">
        <v>1.3333330000000001</v>
      </c>
    </row>
    <row r="5281" spans="2:4">
      <c r="B5281">
        <v>11898</v>
      </c>
      <c r="C5281">
        <v>5.5</v>
      </c>
      <c r="D5281">
        <v>2</v>
      </c>
    </row>
    <row r="5282" spans="2:4">
      <c r="B5282">
        <v>11899</v>
      </c>
      <c r="C5282">
        <v>4.5</v>
      </c>
      <c r="D5282">
        <v>1.5</v>
      </c>
    </row>
    <row r="5283" spans="2:4">
      <c r="B5283">
        <v>11906</v>
      </c>
      <c r="C5283">
        <v>3.5</v>
      </c>
      <c r="D5283">
        <v>1.25</v>
      </c>
    </row>
    <row r="5284" spans="2:4">
      <c r="B5284">
        <v>11910</v>
      </c>
      <c r="C5284">
        <v>4</v>
      </c>
      <c r="D5284">
        <v>2</v>
      </c>
    </row>
    <row r="5285" spans="2:4">
      <c r="B5285">
        <v>11911</v>
      </c>
      <c r="C5285">
        <v>4</v>
      </c>
      <c r="D5285">
        <v>2</v>
      </c>
    </row>
    <row r="5286" spans="2:4">
      <c r="B5286">
        <v>11913</v>
      </c>
      <c r="C5286">
        <v>5.5</v>
      </c>
      <c r="D5286">
        <v>3</v>
      </c>
    </row>
    <row r="5287" spans="2:4">
      <c r="B5287">
        <v>11914</v>
      </c>
      <c r="C5287">
        <v>8</v>
      </c>
      <c r="D5287">
        <v>4</v>
      </c>
    </row>
    <row r="5288" spans="2:4">
      <c r="B5288">
        <v>11915</v>
      </c>
      <c r="C5288">
        <v>3</v>
      </c>
      <c r="D5288">
        <v>1</v>
      </c>
    </row>
    <row r="5289" spans="2:4">
      <c r="B5289">
        <v>11916</v>
      </c>
      <c r="C5289">
        <v>4</v>
      </c>
      <c r="D5289">
        <v>2</v>
      </c>
    </row>
    <row r="5290" spans="2:4">
      <c r="B5290">
        <v>11917</v>
      </c>
      <c r="C5290">
        <v>8</v>
      </c>
      <c r="D5290">
        <v>5</v>
      </c>
    </row>
    <row r="5291" spans="2:4">
      <c r="B5291">
        <v>11918</v>
      </c>
      <c r="C5291">
        <v>5.4285709999999998</v>
      </c>
      <c r="D5291">
        <v>2.285714</v>
      </c>
    </row>
    <row r="5292" spans="2:4">
      <c r="B5292">
        <v>11919</v>
      </c>
      <c r="C5292">
        <v>11</v>
      </c>
      <c r="D5292">
        <v>6</v>
      </c>
    </row>
    <row r="5293" spans="2:4">
      <c r="B5293">
        <v>11920</v>
      </c>
      <c r="C5293">
        <v>8</v>
      </c>
      <c r="D5293">
        <v>4</v>
      </c>
    </row>
    <row r="5294" spans="2:4">
      <c r="B5294">
        <v>11923</v>
      </c>
      <c r="C5294">
        <v>3</v>
      </c>
      <c r="D5294">
        <v>1</v>
      </c>
    </row>
    <row r="5295" spans="2:4">
      <c r="B5295">
        <v>11929</v>
      </c>
      <c r="C5295">
        <v>7</v>
      </c>
      <c r="D5295">
        <v>2</v>
      </c>
    </row>
    <row r="5296" spans="2:4">
      <c r="B5296">
        <v>11932</v>
      </c>
      <c r="C5296">
        <v>3.5</v>
      </c>
      <c r="D5296">
        <v>1</v>
      </c>
    </row>
    <row r="5297" spans="2:4">
      <c r="B5297">
        <v>11933</v>
      </c>
      <c r="C5297">
        <v>5.5</v>
      </c>
      <c r="D5297">
        <v>2.5</v>
      </c>
    </row>
    <row r="5298" spans="2:4">
      <c r="B5298">
        <v>11939</v>
      </c>
      <c r="C5298">
        <v>3</v>
      </c>
      <c r="D5298">
        <v>1</v>
      </c>
    </row>
    <row r="5299" spans="2:4">
      <c r="B5299">
        <v>11942</v>
      </c>
      <c r="C5299">
        <v>6</v>
      </c>
      <c r="D5299">
        <v>2.5</v>
      </c>
    </row>
    <row r="5300" spans="2:4">
      <c r="B5300">
        <v>11946</v>
      </c>
      <c r="C5300">
        <v>5.5</v>
      </c>
      <c r="D5300">
        <v>2</v>
      </c>
    </row>
    <row r="5301" spans="2:4">
      <c r="B5301">
        <v>11947</v>
      </c>
      <c r="C5301">
        <v>7</v>
      </c>
      <c r="D5301">
        <v>4</v>
      </c>
    </row>
    <row r="5302" spans="2:4">
      <c r="B5302">
        <v>11950</v>
      </c>
      <c r="C5302">
        <v>7</v>
      </c>
      <c r="D5302">
        <v>3</v>
      </c>
    </row>
    <row r="5303" spans="2:4">
      <c r="B5303">
        <v>11951</v>
      </c>
      <c r="C5303">
        <v>7</v>
      </c>
      <c r="D5303">
        <v>3</v>
      </c>
    </row>
    <row r="5304" spans="2:4">
      <c r="B5304">
        <v>11957</v>
      </c>
      <c r="C5304">
        <v>6</v>
      </c>
      <c r="D5304">
        <v>2.3333330000000001</v>
      </c>
    </row>
    <row r="5305" spans="2:4">
      <c r="B5305">
        <v>11958</v>
      </c>
      <c r="C5305">
        <v>4</v>
      </c>
      <c r="D5305">
        <v>2</v>
      </c>
    </row>
    <row r="5306" spans="2:4">
      <c r="B5306">
        <v>11960</v>
      </c>
      <c r="C5306">
        <v>7</v>
      </c>
      <c r="D5306">
        <v>3</v>
      </c>
    </row>
    <row r="5307" spans="2:4">
      <c r="B5307">
        <v>11963</v>
      </c>
      <c r="C5307">
        <v>4.3333329999999997</v>
      </c>
      <c r="D5307">
        <v>1.6666669999999999</v>
      </c>
    </row>
    <row r="5308" spans="2:4">
      <c r="B5308">
        <v>11966</v>
      </c>
      <c r="C5308">
        <v>7</v>
      </c>
      <c r="D5308">
        <v>3.5</v>
      </c>
    </row>
    <row r="5309" spans="2:4">
      <c r="B5309">
        <v>11967</v>
      </c>
      <c r="C5309">
        <v>7</v>
      </c>
      <c r="D5309">
        <v>3</v>
      </c>
    </row>
    <row r="5310" spans="2:4">
      <c r="B5310">
        <v>11974</v>
      </c>
      <c r="C5310">
        <v>3.8</v>
      </c>
      <c r="D5310">
        <v>1</v>
      </c>
    </row>
    <row r="5311" spans="2:4">
      <c r="B5311">
        <v>11976</v>
      </c>
      <c r="C5311">
        <v>4</v>
      </c>
      <c r="D5311">
        <v>1</v>
      </c>
    </row>
    <row r="5312" spans="2:4">
      <c r="B5312">
        <v>11980</v>
      </c>
      <c r="C5312">
        <v>3</v>
      </c>
      <c r="D5312">
        <v>1</v>
      </c>
    </row>
    <row r="5313" spans="2:4">
      <c r="B5313">
        <v>11981</v>
      </c>
      <c r="C5313">
        <v>4</v>
      </c>
      <c r="D5313">
        <v>1</v>
      </c>
    </row>
    <row r="5314" spans="2:4">
      <c r="B5314">
        <v>11982</v>
      </c>
      <c r="C5314">
        <v>4</v>
      </c>
      <c r="D5314">
        <v>1</v>
      </c>
    </row>
    <row r="5315" spans="2:4">
      <c r="B5315">
        <v>11983</v>
      </c>
      <c r="C5315">
        <v>2.6666669999999999</v>
      </c>
      <c r="D5315">
        <v>1</v>
      </c>
    </row>
    <row r="5316" spans="2:4">
      <c r="B5316">
        <v>11984</v>
      </c>
      <c r="C5316">
        <v>4.5</v>
      </c>
      <c r="D5316">
        <v>2</v>
      </c>
    </row>
    <row r="5317" spans="2:4">
      <c r="B5317">
        <v>11985</v>
      </c>
      <c r="C5317">
        <v>3.3333330000000001</v>
      </c>
      <c r="D5317">
        <v>1.5</v>
      </c>
    </row>
    <row r="5318" spans="2:4">
      <c r="B5318">
        <v>11988</v>
      </c>
      <c r="C5318">
        <v>8</v>
      </c>
      <c r="D5318">
        <v>3</v>
      </c>
    </row>
    <row r="5319" spans="2:4">
      <c r="B5319">
        <v>11989</v>
      </c>
      <c r="C5319">
        <v>6.875</v>
      </c>
      <c r="D5319">
        <v>3.75</v>
      </c>
    </row>
    <row r="5320" spans="2:4">
      <c r="B5320">
        <v>11993</v>
      </c>
      <c r="C5320">
        <v>3.3333330000000001</v>
      </c>
      <c r="D5320">
        <v>1.3</v>
      </c>
    </row>
    <row r="5321" spans="2:4">
      <c r="B5321">
        <v>11995</v>
      </c>
      <c r="C5321">
        <v>7.625</v>
      </c>
      <c r="D5321">
        <v>2.75</v>
      </c>
    </row>
    <row r="5322" spans="2:4">
      <c r="B5322">
        <v>11996</v>
      </c>
      <c r="C5322">
        <v>6.5</v>
      </c>
      <c r="D5322">
        <v>3.3333330000000001</v>
      </c>
    </row>
    <row r="5323" spans="2:4">
      <c r="B5323">
        <v>11997</v>
      </c>
      <c r="C5323">
        <v>3.875</v>
      </c>
      <c r="D5323">
        <v>2</v>
      </c>
    </row>
    <row r="5324" spans="2:4">
      <c r="B5324">
        <v>11998</v>
      </c>
      <c r="C5324">
        <v>7.8333329999999997</v>
      </c>
      <c r="D5324">
        <v>2.8333330000000001</v>
      </c>
    </row>
    <row r="5325" spans="2:4">
      <c r="B5325">
        <v>12000</v>
      </c>
      <c r="C5325">
        <v>9</v>
      </c>
      <c r="D5325">
        <v>3</v>
      </c>
    </row>
    <row r="5326" spans="2:4">
      <c r="B5326">
        <v>12002</v>
      </c>
      <c r="C5326">
        <v>10</v>
      </c>
      <c r="D5326">
        <v>4.5</v>
      </c>
    </row>
    <row r="5327" spans="2:4">
      <c r="B5327">
        <v>12005</v>
      </c>
      <c r="C5327">
        <v>6.1</v>
      </c>
      <c r="D5327">
        <v>2.1</v>
      </c>
    </row>
    <row r="5328" spans="2:4">
      <c r="B5328">
        <v>12006</v>
      </c>
      <c r="C5328">
        <v>7.375</v>
      </c>
      <c r="D5328">
        <v>1.75</v>
      </c>
    </row>
    <row r="5329" spans="2:4">
      <c r="B5329">
        <v>12011</v>
      </c>
      <c r="C5329">
        <v>4.8333329999999997</v>
      </c>
      <c r="D5329">
        <v>2</v>
      </c>
    </row>
    <row r="5330" spans="2:4">
      <c r="B5330">
        <v>12012</v>
      </c>
      <c r="C5330">
        <v>5</v>
      </c>
      <c r="D5330">
        <v>2.25</v>
      </c>
    </row>
    <row r="5331" spans="2:4">
      <c r="B5331">
        <v>12013</v>
      </c>
      <c r="C5331">
        <v>4.5</v>
      </c>
      <c r="D5331">
        <v>2</v>
      </c>
    </row>
    <row r="5332" spans="2:4">
      <c r="B5332">
        <v>12014</v>
      </c>
      <c r="C5332">
        <v>8.6666670000000003</v>
      </c>
      <c r="D5332">
        <v>3.1666669999999999</v>
      </c>
    </row>
    <row r="5333" spans="2:4">
      <c r="B5333">
        <v>12015</v>
      </c>
      <c r="C5333">
        <v>3.5</v>
      </c>
      <c r="D5333">
        <v>1.3</v>
      </c>
    </row>
    <row r="5334" spans="2:4">
      <c r="B5334">
        <v>12018</v>
      </c>
      <c r="C5334">
        <v>7.75</v>
      </c>
      <c r="D5334">
        <v>2.5</v>
      </c>
    </row>
    <row r="5335" spans="2:4">
      <c r="B5335">
        <v>12020</v>
      </c>
      <c r="C5335">
        <v>6.2857139999999996</v>
      </c>
      <c r="D5335">
        <v>2.785714</v>
      </c>
    </row>
    <row r="5336" spans="2:4">
      <c r="B5336">
        <v>12021</v>
      </c>
      <c r="C5336">
        <v>4.5</v>
      </c>
      <c r="D5336">
        <v>1.5</v>
      </c>
    </row>
    <row r="5337" spans="2:4">
      <c r="B5337">
        <v>12022</v>
      </c>
      <c r="C5337">
        <v>7</v>
      </c>
      <c r="D5337">
        <v>3</v>
      </c>
    </row>
    <row r="5338" spans="2:4">
      <c r="B5338">
        <v>12026</v>
      </c>
      <c r="C5338">
        <v>8.4166670000000003</v>
      </c>
      <c r="D5338">
        <v>2.75</v>
      </c>
    </row>
    <row r="5339" spans="2:4">
      <c r="B5339">
        <v>12029</v>
      </c>
      <c r="C5339">
        <v>7.25</v>
      </c>
      <c r="D5339">
        <v>2.75</v>
      </c>
    </row>
    <row r="5340" spans="2:4">
      <c r="B5340">
        <v>12030</v>
      </c>
      <c r="C5340">
        <v>6.5</v>
      </c>
      <c r="D5340">
        <v>3.5</v>
      </c>
    </row>
    <row r="5341" spans="2:4">
      <c r="B5341">
        <v>12032</v>
      </c>
      <c r="C5341">
        <v>4</v>
      </c>
      <c r="D5341">
        <v>1.5333330000000001</v>
      </c>
    </row>
    <row r="5342" spans="2:4">
      <c r="B5342">
        <v>12033</v>
      </c>
      <c r="C5342">
        <v>6</v>
      </c>
      <c r="D5342">
        <v>3</v>
      </c>
    </row>
    <row r="5343" spans="2:4">
      <c r="B5343">
        <v>12034</v>
      </c>
      <c r="C5343">
        <v>4.3333329999999997</v>
      </c>
      <c r="D5343">
        <v>2.3333330000000001</v>
      </c>
    </row>
    <row r="5344" spans="2:4">
      <c r="B5344">
        <v>12035</v>
      </c>
      <c r="C5344">
        <v>7.25</v>
      </c>
      <c r="D5344">
        <v>3.5</v>
      </c>
    </row>
    <row r="5345" spans="2:4">
      <c r="B5345">
        <v>12036</v>
      </c>
      <c r="C5345">
        <v>5.375</v>
      </c>
      <c r="D5345">
        <v>2.625</v>
      </c>
    </row>
    <row r="5346" spans="2:4">
      <c r="B5346">
        <v>12038</v>
      </c>
      <c r="C5346">
        <v>4.5</v>
      </c>
      <c r="D5346">
        <v>2.3333330000000001</v>
      </c>
    </row>
    <row r="5347" spans="2:4">
      <c r="B5347">
        <v>12040</v>
      </c>
      <c r="C5347">
        <v>7.2</v>
      </c>
      <c r="D5347">
        <v>3.6</v>
      </c>
    </row>
    <row r="5348" spans="2:4">
      <c r="B5348">
        <v>12041</v>
      </c>
      <c r="C5348">
        <v>6.25</v>
      </c>
      <c r="D5348">
        <v>3.25</v>
      </c>
    </row>
    <row r="5349" spans="2:4">
      <c r="B5349">
        <v>12042</v>
      </c>
      <c r="C5349">
        <v>6</v>
      </c>
      <c r="D5349">
        <v>2.3333330000000001</v>
      </c>
    </row>
    <row r="5350" spans="2:4">
      <c r="B5350">
        <v>12043</v>
      </c>
      <c r="C5350">
        <v>6</v>
      </c>
      <c r="D5350">
        <v>2</v>
      </c>
    </row>
    <row r="5351" spans="2:4">
      <c r="B5351">
        <v>12045</v>
      </c>
      <c r="C5351">
        <v>3.75</v>
      </c>
      <c r="D5351">
        <v>2</v>
      </c>
    </row>
    <row r="5352" spans="2:4">
      <c r="B5352">
        <v>12046</v>
      </c>
      <c r="C5352">
        <v>10.5</v>
      </c>
      <c r="D5352">
        <v>6</v>
      </c>
    </row>
    <row r="5353" spans="2:4">
      <c r="B5353">
        <v>12047</v>
      </c>
      <c r="C5353">
        <v>5.1666670000000003</v>
      </c>
      <c r="D5353">
        <v>1.5</v>
      </c>
    </row>
    <row r="5354" spans="2:4">
      <c r="B5354">
        <v>12056</v>
      </c>
      <c r="C5354">
        <v>7</v>
      </c>
      <c r="D5354">
        <v>2.3333330000000001</v>
      </c>
    </row>
    <row r="5355" spans="2:4">
      <c r="B5355">
        <v>12059</v>
      </c>
      <c r="C5355">
        <v>7</v>
      </c>
      <c r="D5355">
        <v>2.8333330000000001</v>
      </c>
    </row>
    <row r="5356" spans="2:4">
      <c r="B5356">
        <v>12060</v>
      </c>
      <c r="C5356">
        <v>5.6666670000000003</v>
      </c>
      <c r="D5356">
        <v>1.75</v>
      </c>
    </row>
    <row r="5357" spans="2:4">
      <c r="B5357">
        <v>12061</v>
      </c>
      <c r="C5357">
        <v>7.5</v>
      </c>
      <c r="D5357">
        <v>3.5</v>
      </c>
    </row>
    <row r="5358" spans="2:4">
      <c r="B5358">
        <v>12062</v>
      </c>
      <c r="C5358">
        <v>5.0555560000000002</v>
      </c>
      <c r="D5358">
        <v>2</v>
      </c>
    </row>
    <row r="5359" spans="2:4">
      <c r="B5359">
        <v>12064</v>
      </c>
      <c r="C5359">
        <v>5</v>
      </c>
      <c r="D5359">
        <v>1</v>
      </c>
    </row>
    <row r="5360" spans="2:4">
      <c r="B5360">
        <v>12068</v>
      </c>
      <c r="C5360">
        <v>9</v>
      </c>
      <c r="D5360">
        <v>3</v>
      </c>
    </row>
    <row r="5361" spans="2:4">
      <c r="B5361">
        <v>12071</v>
      </c>
      <c r="C5361">
        <v>9</v>
      </c>
      <c r="D5361">
        <v>3</v>
      </c>
    </row>
    <row r="5362" spans="2:4">
      <c r="B5362">
        <v>12072</v>
      </c>
      <c r="C5362">
        <v>8</v>
      </c>
      <c r="D5362">
        <v>2</v>
      </c>
    </row>
    <row r="5363" spans="2:4">
      <c r="B5363">
        <v>12075</v>
      </c>
      <c r="C5363">
        <v>5</v>
      </c>
      <c r="D5363">
        <v>1</v>
      </c>
    </row>
    <row r="5364" spans="2:4">
      <c r="B5364">
        <v>12077</v>
      </c>
      <c r="C5364">
        <v>6</v>
      </c>
      <c r="D5364">
        <v>1</v>
      </c>
    </row>
    <row r="5365" spans="2:4">
      <c r="B5365">
        <v>12082</v>
      </c>
      <c r="C5365">
        <v>5</v>
      </c>
      <c r="D5365">
        <v>1</v>
      </c>
    </row>
    <row r="5366" spans="2:4">
      <c r="B5366">
        <v>12084</v>
      </c>
      <c r="C5366">
        <v>5</v>
      </c>
      <c r="D5366">
        <v>1</v>
      </c>
    </row>
    <row r="5367" spans="2:4">
      <c r="B5367">
        <v>12087</v>
      </c>
      <c r="C5367">
        <v>6</v>
      </c>
      <c r="D5367">
        <v>1</v>
      </c>
    </row>
    <row r="5368" spans="2:4">
      <c r="B5368">
        <v>12089</v>
      </c>
      <c r="C5368">
        <v>8</v>
      </c>
      <c r="D5368">
        <v>2</v>
      </c>
    </row>
    <row r="5369" spans="2:4">
      <c r="B5369">
        <v>12092</v>
      </c>
      <c r="C5369">
        <v>8</v>
      </c>
      <c r="D5369">
        <v>1</v>
      </c>
    </row>
    <row r="5370" spans="2:4">
      <c r="B5370">
        <v>12094</v>
      </c>
      <c r="C5370">
        <v>4</v>
      </c>
      <c r="D5370">
        <v>1</v>
      </c>
    </row>
    <row r="5371" spans="2:4">
      <c r="B5371">
        <v>12095</v>
      </c>
      <c r="C5371">
        <v>9</v>
      </c>
      <c r="D5371">
        <v>3</v>
      </c>
    </row>
    <row r="5372" spans="2:4">
      <c r="B5372">
        <v>12096</v>
      </c>
      <c r="C5372">
        <v>9</v>
      </c>
      <c r="D5372">
        <v>2</v>
      </c>
    </row>
    <row r="5373" spans="2:4">
      <c r="B5373">
        <v>12097</v>
      </c>
      <c r="C5373">
        <v>9</v>
      </c>
      <c r="D5373">
        <v>2</v>
      </c>
    </row>
    <row r="5374" spans="2:4">
      <c r="B5374">
        <v>12100</v>
      </c>
      <c r="C5374">
        <v>7.5</v>
      </c>
      <c r="D5374">
        <v>2</v>
      </c>
    </row>
    <row r="5375" spans="2:4">
      <c r="B5375">
        <v>12101</v>
      </c>
      <c r="C5375">
        <v>3</v>
      </c>
      <c r="D5375">
        <v>1</v>
      </c>
    </row>
    <row r="5376" spans="2:4">
      <c r="B5376">
        <v>12102</v>
      </c>
      <c r="C5376">
        <v>4</v>
      </c>
      <c r="D5376">
        <v>1</v>
      </c>
    </row>
    <row r="5377" spans="2:4">
      <c r="B5377">
        <v>12106</v>
      </c>
      <c r="C5377">
        <v>8</v>
      </c>
      <c r="D5377">
        <v>2</v>
      </c>
    </row>
    <row r="5378" spans="2:4">
      <c r="B5378">
        <v>12108</v>
      </c>
      <c r="C5378">
        <v>4</v>
      </c>
      <c r="D5378">
        <v>1</v>
      </c>
    </row>
    <row r="5379" spans="2:4">
      <c r="B5379">
        <v>12109</v>
      </c>
      <c r="C5379">
        <v>4</v>
      </c>
      <c r="D5379">
        <v>1</v>
      </c>
    </row>
    <row r="5380" spans="2:4">
      <c r="B5380">
        <v>12110</v>
      </c>
      <c r="C5380">
        <v>8</v>
      </c>
      <c r="D5380">
        <v>3</v>
      </c>
    </row>
    <row r="5381" spans="2:4">
      <c r="B5381">
        <v>12115</v>
      </c>
      <c r="C5381">
        <v>9</v>
      </c>
      <c r="D5381">
        <v>2</v>
      </c>
    </row>
    <row r="5382" spans="2:4">
      <c r="B5382">
        <v>12117</v>
      </c>
      <c r="C5382">
        <v>7</v>
      </c>
      <c r="D5382">
        <v>1</v>
      </c>
    </row>
    <row r="5383" spans="2:4">
      <c r="B5383">
        <v>12121</v>
      </c>
      <c r="C5383">
        <v>6</v>
      </c>
      <c r="D5383">
        <v>2</v>
      </c>
    </row>
    <row r="5384" spans="2:4">
      <c r="B5384">
        <v>12125</v>
      </c>
      <c r="C5384">
        <v>4.5</v>
      </c>
      <c r="D5384">
        <v>1</v>
      </c>
    </row>
    <row r="5385" spans="2:4">
      <c r="B5385">
        <v>12126</v>
      </c>
      <c r="C5385">
        <v>6</v>
      </c>
      <c r="D5385">
        <v>2</v>
      </c>
    </row>
    <row r="5386" spans="2:4">
      <c r="B5386">
        <v>12127</v>
      </c>
      <c r="C5386">
        <v>3</v>
      </c>
      <c r="D5386">
        <v>1</v>
      </c>
    </row>
    <row r="5387" spans="2:4">
      <c r="B5387">
        <v>12128</v>
      </c>
      <c r="C5387">
        <v>4.5</v>
      </c>
      <c r="D5387">
        <v>1</v>
      </c>
    </row>
    <row r="5388" spans="2:4">
      <c r="B5388">
        <v>12133</v>
      </c>
      <c r="C5388">
        <v>11</v>
      </c>
      <c r="D5388">
        <v>2</v>
      </c>
    </row>
    <row r="5389" spans="2:4">
      <c r="B5389">
        <v>12136</v>
      </c>
      <c r="C5389">
        <v>5</v>
      </c>
      <c r="D5389">
        <v>1</v>
      </c>
    </row>
    <row r="5390" spans="2:4">
      <c r="B5390">
        <v>12137</v>
      </c>
      <c r="C5390">
        <v>7</v>
      </c>
      <c r="D5390">
        <v>2</v>
      </c>
    </row>
    <row r="5391" spans="2:4">
      <c r="B5391">
        <v>12139</v>
      </c>
      <c r="C5391">
        <v>5</v>
      </c>
      <c r="D5391">
        <v>1</v>
      </c>
    </row>
    <row r="5392" spans="2:4">
      <c r="B5392">
        <v>12142</v>
      </c>
      <c r="C5392">
        <v>5.5</v>
      </c>
      <c r="D5392">
        <v>1</v>
      </c>
    </row>
    <row r="5393" spans="2:4">
      <c r="B5393">
        <v>12143</v>
      </c>
      <c r="C5393">
        <v>5</v>
      </c>
      <c r="D5393">
        <v>1</v>
      </c>
    </row>
    <row r="5394" spans="2:4">
      <c r="B5394">
        <v>12144</v>
      </c>
      <c r="C5394">
        <v>5</v>
      </c>
      <c r="D5394">
        <v>1</v>
      </c>
    </row>
    <row r="5395" spans="2:4">
      <c r="B5395">
        <v>12146</v>
      </c>
      <c r="C5395">
        <v>4</v>
      </c>
      <c r="D5395">
        <v>1</v>
      </c>
    </row>
    <row r="5396" spans="2:4">
      <c r="B5396">
        <v>12147</v>
      </c>
      <c r="C5396">
        <v>5</v>
      </c>
      <c r="D5396">
        <v>1</v>
      </c>
    </row>
    <row r="5397" spans="2:4">
      <c r="B5397">
        <v>12148</v>
      </c>
      <c r="C5397">
        <v>5</v>
      </c>
      <c r="D5397">
        <v>1</v>
      </c>
    </row>
    <row r="5398" spans="2:4">
      <c r="B5398">
        <v>12149</v>
      </c>
      <c r="C5398">
        <v>5</v>
      </c>
      <c r="D5398">
        <v>1</v>
      </c>
    </row>
    <row r="5399" spans="2:4">
      <c r="B5399">
        <v>12150</v>
      </c>
      <c r="C5399">
        <v>5</v>
      </c>
      <c r="D5399">
        <v>1</v>
      </c>
    </row>
    <row r="5400" spans="2:4">
      <c r="B5400">
        <v>12151</v>
      </c>
      <c r="C5400">
        <v>10</v>
      </c>
      <c r="D5400">
        <v>2</v>
      </c>
    </row>
    <row r="5401" spans="2:4">
      <c r="B5401">
        <v>12152</v>
      </c>
      <c r="C5401">
        <v>14</v>
      </c>
      <c r="D5401">
        <v>3</v>
      </c>
    </row>
    <row r="5402" spans="2:4">
      <c r="B5402">
        <v>12153</v>
      </c>
      <c r="C5402">
        <v>16</v>
      </c>
      <c r="D5402">
        <v>4</v>
      </c>
    </row>
    <row r="5403" spans="2:4">
      <c r="B5403">
        <v>12155</v>
      </c>
      <c r="C5403">
        <v>12</v>
      </c>
      <c r="D5403">
        <v>4</v>
      </c>
    </row>
    <row r="5404" spans="2:4">
      <c r="B5404">
        <v>12157</v>
      </c>
      <c r="C5404">
        <v>6</v>
      </c>
      <c r="D5404">
        <v>1</v>
      </c>
    </row>
    <row r="5405" spans="2:4">
      <c r="B5405">
        <v>12158</v>
      </c>
      <c r="C5405">
        <v>5</v>
      </c>
      <c r="D5405">
        <v>1</v>
      </c>
    </row>
    <row r="5406" spans="2:4">
      <c r="B5406">
        <v>12159</v>
      </c>
      <c r="C5406">
        <v>6</v>
      </c>
      <c r="D5406">
        <v>1</v>
      </c>
    </row>
    <row r="5407" spans="2:4">
      <c r="B5407">
        <v>12160</v>
      </c>
      <c r="C5407">
        <v>7</v>
      </c>
      <c r="D5407">
        <v>2</v>
      </c>
    </row>
    <row r="5408" spans="2:4">
      <c r="B5408">
        <v>12162</v>
      </c>
      <c r="C5408">
        <v>7</v>
      </c>
      <c r="D5408">
        <v>2</v>
      </c>
    </row>
    <row r="5409" spans="2:4">
      <c r="B5409">
        <v>12163</v>
      </c>
      <c r="C5409">
        <v>4.3333329999999997</v>
      </c>
      <c r="D5409">
        <v>1</v>
      </c>
    </row>
    <row r="5410" spans="2:4">
      <c r="B5410">
        <v>12165</v>
      </c>
      <c r="C5410">
        <v>9</v>
      </c>
      <c r="D5410">
        <v>2</v>
      </c>
    </row>
    <row r="5411" spans="2:4">
      <c r="B5411">
        <v>12166</v>
      </c>
      <c r="C5411">
        <v>5</v>
      </c>
      <c r="D5411">
        <v>1</v>
      </c>
    </row>
    <row r="5412" spans="2:4">
      <c r="B5412">
        <v>12167</v>
      </c>
      <c r="C5412">
        <v>4</v>
      </c>
      <c r="D5412">
        <v>1</v>
      </c>
    </row>
    <row r="5413" spans="2:4">
      <c r="B5413">
        <v>12168</v>
      </c>
      <c r="C5413">
        <v>6.3333329999999997</v>
      </c>
      <c r="D5413">
        <v>1.6666669999999999</v>
      </c>
    </row>
    <row r="5414" spans="2:4">
      <c r="B5414">
        <v>12169</v>
      </c>
      <c r="C5414">
        <v>14</v>
      </c>
      <c r="D5414">
        <v>3</v>
      </c>
    </row>
    <row r="5415" spans="2:4">
      <c r="B5415">
        <v>12170</v>
      </c>
      <c r="C5415">
        <v>6</v>
      </c>
      <c r="D5415">
        <v>1</v>
      </c>
    </row>
    <row r="5416" spans="2:4">
      <c r="B5416">
        <v>12171</v>
      </c>
      <c r="C5416">
        <v>12</v>
      </c>
      <c r="D5416">
        <v>4</v>
      </c>
    </row>
    <row r="5417" spans="2:4">
      <c r="B5417">
        <v>12172</v>
      </c>
      <c r="C5417">
        <v>13</v>
      </c>
      <c r="D5417">
        <v>5</v>
      </c>
    </row>
    <row r="5418" spans="2:4">
      <c r="B5418">
        <v>12179</v>
      </c>
      <c r="C5418">
        <v>7</v>
      </c>
      <c r="D5418">
        <v>1.3333330000000001</v>
      </c>
    </row>
    <row r="5419" spans="2:4">
      <c r="B5419">
        <v>12180</v>
      </c>
      <c r="C5419">
        <v>6.6666670000000003</v>
      </c>
      <c r="D5419">
        <v>1.6666669999999999</v>
      </c>
    </row>
    <row r="5420" spans="2:4">
      <c r="B5420">
        <v>12182</v>
      </c>
      <c r="C5420">
        <v>8</v>
      </c>
      <c r="D5420">
        <v>2</v>
      </c>
    </row>
    <row r="5421" spans="2:4">
      <c r="B5421">
        <v>12185</v>
      </c>
      <c r="C5421">
        <v>6</v>
      </c>
      <c r="D5421">
        <v>2</v>
      </c>
    </row>
    <row r="5422" spans="2:4">
      <c r="B5422">
        <v>12186</v>
      </c>
      <c r="C5422">
        <v>8.25</v>
      </c>
      <c r="D5422">
        <v>2</v>
      </c>
    </row>
    <row r="5423" spans="2:4">
      <c r="B5423">
        <v>12187</v>
      </c>
      <c r="C5423">
        <v>7.6666670000000003</v>
      </c>
      <c r="D5423">
        <v>3.3333330000000001</v>
      </c>
    </row>
    <row r="5424" spans="2:4">
      <c r="B5424">
        <v>12189</v>
      </c>
      <c r="C5424">
        <v>12</v>
      </c>
      <c r="D5424">
        <v>3</v>
      </c>
    </row>
    <row r="5425" spans="2:4">
      <c r="B5425">
        <v>12194</v>
      </c>
      <c r="C5425">
        <v>6.6666670000000003</v>
      </c>
      <c r="D5425">
        <v>2</v>
      </c>
    </row>
  </sheetData>
  <autoFilter ref="H2:I543" xr:uid="{00000000-0009-0000-0000-000006000000}">
    <filterColumn colId="0">
      <filters blank="1">
        <filter val="10"/>
        <filter val="11"/>
        <filter val="12"/>
        <filter val="13"/>
        <filter val="14"/>
        <filter val="15"/>
        <filter val="4"/>
        <filter val="5"/>
        <filter val="6"/>
        <filter val="7"/>
        <filter val="8"/>
        <filter val="9"/>
      </filters>
    </filterColumn>
  </autoFilter>
  <mergeCells count="1">
    <mergeCell ref="K2:S23"/>
  </mergeCells>
  <pageMargins left="0.7" right="0.7" top="0.75" bottom="0.75" header="0.3" footer="0.3"/>
  <drawing r:id="rId2"/>
  <extLst>
    <ext xmlns:x14="http://schemas.microsoft.com/office/spreadsheetml/2009/9/main" uri="{A8765BA9-456A-4dab-B4F3-ACF838C121DE}">
      <x14:slicerList>
        <x14:slicer r:id="rId3"/>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B2:AM815"/>
  <sheetViews>
    <sheetView topLeftCell="J1" zoomScale="70" zoomScaleNormal="70" workbookViewId="0">
      <selection activeCell="K3" sqref="K3:U14"/>
    </sheetView>
  </sheetViews>
  <sheetFormatPr defaultColWidth="11.42578125" defaultRowHeight="15"/>
  <cols>
    <col min="1" max="1" width="32" customWidth="1"/>
    <col min="2" max="2" width="44.5703125" bestFit="1" customWidth="1"/>
    <col min="3" max="3" width="68.85546875" bestFit="1" customWidth="1"/>
    <col min="4" max="4" width="25.85546875" bestFit="1" customWidth="1"/>
    <col min="5" max="7" width="11" bestFit="1" customWidth="1"/>
    <col min="8" max="8" width="16.7109375" bestFit="1" customWidth="1"/>
    <col min="9" max="9" width="16.7109375" customWidth="1"/>
    <col min="10" max="10" width="25.85546875" customWidth="1"/>
    <col min="11" max="11" width="31.85546875" bestFit="1" customWidth="1"/>
    <col min="12" max="12" width="40.7109375" bestFit="1" customWidth="1"/>
    <col min="13" max="13" width="17.140625" bestFit="1" customWidth="1"/>
    <col min="14" max="14" width="20" customWidth="1"/>
    <col min="15" max="15" width="18.7109375" customWidth="1"/>
    <col min="16" max="16" width="16.5703125" customWidth="1"/>
    <col min="17" max="22" width="12.28515625" customWidth="1"/>
    <col min="26" max="26" width="12.7109375" customWidth="1"/>
    <col min="27" max="27" width="16.140625" customWidth="1"/>
    <col min="28" max="28" width="18" customWidth="1"/>
    <col min="29" max="29" width="19.42578125" customWidth="1"/>
    <col min="30" max="30" width="14.42578125" customWidth="1"/>
    <col min="31" max="31" width="17.5703125" customWidth="1"/>
    <col min="36" max="36" width="58" customWidth="1"/>
  </cols>
  <sheetData>
    <row r="2" spans="2:39">
      <c r="B2" s="212" t="s">
        <v>13</v>
      </c>
      <c r="C2" s="212"/>
      <c r="D2" s="212"/>
      <c r="E2" s="212" t="s">
        <v>179</v>
      </c>
      <c r="F2" s="212"/>
      <c r="G2" s="212"/>
      <c r="H2" s="212"/>
      <c r="N2" s="362" t="s">
        <v>2124</v>
      </c>
      <c r="O2" s="362"/>
      <c r="P2" s="362"/>
      <c r="Q2" s="362" t="s">
        <v>2125</v>
      </c>
      <c r="R2" s="362"/>
      <c r="S2" s="362"/>
      <c r="T2" s="362" t="s">
        <v>2126</v>
      </c>
      <c r="U2" s="362"/>
      <c r="V2" s="111"/>
    </row>
    <row r="3" spans="2:39">
      <c r="B3" s="212" t="s">
        <v>155</v>
      </c>
      <c r="C3" s="212" t="s">
        <v>154</v>
      </c>
      <c r="D3" s="212" t="s">
        <v>153</v>
      </c>
      <c r="E3" s="213" t="s">
        <v>2127</v>
      </c>
      <c r="F3" s="213" t="s">
        <v>2128</v>
      </c>
      <c r="G3" s="213" t="s">
        <v>2129</v>
      </c>
      <c r="H3" s="213" t="s">
        <v>23</v>
      </c>
      <c r="K3" s="4" t="s">
        <v>2130</v>
      </c>
      <c r="L3" s="4" t="s">
        <v>2131</v>
      </c>
      <c r="M3" s="5" t="s">
        <v>2132</v>
      </c>
      <c r="N3" s="44" t="s">
        <v>2133</v>
      </c>
      <c r="O3" s="44" t="s">
        <v>2134</v>
      </c>
      <c r="P3" s="44" t="s">
        <v>2135</v>
      </c>
      <c r="Q3" s="44" t="s">
        <v>2136</v>
      </c>
      <c r="R3" s="44" t="s">
        <v>2137</v>
      </c>
      <c r="S3" s="44" t="s">
        <v>2138</v>
      </c>
      <c r="T3" s="44" t="s">
        <v>2139</v>
      </c>
      <c r="U3" s="44" t="s">
        <v>2140</v>
      </c>
      <c r="V3" s="112"/>
      <c r="AJ3" s="354"/>
      <c r="AK3" s="354"/>
      <c r="AL3" s="360"/>
      <c r="AM3" s="360"/>
    </row>
    <row r="4" spans="2:39">
      <c r="B4" s="361" t="s">
        <v>230</v>
      </c>
      <c r="C4" s="255" t="s">
        <v>1973</v>
      </c>
      <c r="D4" s="255" t="s">
        <v>1974</v>
      </c>
      <c r="E4">
        <v>1</v>
      </c>
      <c r="F4">
        <v>12</v>
      </c>
      <c r="G4">
        <v>9</v>
      </c>
      <c r="H4">
        <v>22</v>
      </c>
      <c r="K4" t="str">
        <f>+B4</f>
        <v>Anacardiaceae</v>
      </c>
      <c r="L4" t="str">
        <f>+C4</f>
        <v>Astronium graveolens Jacq.</v>
      </c>
      <c r="M4" t="str">
        <f>+D4</f>
        <v>Diomate</v>
      </c>
      <c r="N4">
        <f>+E4</f>
        <v>1</v>
      </c>
      <c r="O4">
        <f>+F4</f>
        <v>12</v>
      </c>
      <c r="P4">
        <f t="shared" ref="P4:P12" si="0">+G4</f>
        <v>9</v>
      </c>
      <c r="Q4" s="41">
        <f t="shared" ref="Q4:Q12" si="1">N4*$AC$19</f>
        <v>8.110300081103001E-4</v>
      </c>
      <c r="R4" s="41">
        <f t="shared" ref="R4:R12" si="2">O4*$AC$18</f>
        <v>0.23357664233576642</v>
      </c>
      <c r="S4" s="41">
        <f t="shared" ref="S4:S12" si="3">P4*$AC$17</f>
        <v>8.8175182481751833</v>
      </c>
      <c r="T4" s="41">
        <f>SUM(PS_1[[#This Row],[Es"]:[Ei"]])</f>
        <v>9.0519059205190597</v>
      </c>
      <c r="U4" s="41">
        <f>T4*100/PS_1[[#Totals],[PS]]</f>
        <v>0.76453531583234069</v>
      </c>
      <c r="V4" s="41"/>
      <c r="AJ4" s="354"/>
      <c r="AK4" s="354"/>
      <c r="AL4" s="60"/>
      <c r="AM4" s="60"/>
    </row>
    <row r="5" spans="2:39">
      <c r="B5" s="353" t="s">
        <v>230</v>
      </c>
      <c r="C5" s="255" t="s">
        <v>46</v>
      </c>
      <c r="D5" s="255" t="s">
        <v>234</v>
      </c>
      <c r="G5">
        <v>1</v>
      </c>
      <c r="H5">
        <v>1</v>
      </c>
      <c r="K5" t="str">
        <f t="shared" ref="K5:K13" si="4">+B5</f>
        <v>Anacardiaceae</v>
      </c>
      <c r="L5" t="str">
        <f t="shared" ref="L5:L13" si="5">+C5</f>
        <v>Spondias mombin L.</v>
      </c>
      <c r="M5" t="str">
        <f t="shared" ref="M5:M13" si="6">+D5</f>
        <v>Hobo</v>
      </c>
      <c r="N5">
        <f t="shared" ref="N5:N13" si="7">+E5</f>
        <v>0</v>
      </c>
      <c r="O5">
        <f t="shared" ref="O5:O13" si="8">+F5</f>
        <v>0</v>
      </c>
      <c r="P5">
        <f t="shared" si="0"/>
        <v>1</v>
      </c>
      <c r="Q5" s="41">
        <f t="shared" si="1"/>
        <v>0</v>
      </c>
      <c r="R5" s="41">
        <f t="shared" si="2"/>
        <v>0</v>
      </c>
      <c r="S5" s="41">
        <f t="shared" si="3"/>
        <v>0.97972424979724249</v>
      </c>
      <c r="T5" s="41">
        <f>SUM(PS_1[[#This Row],[Es"]:[Ei"]])</f>
        <v>0.97972424979724249</v>
      </c>
      <c r="U5" s="41">
        <f>T5*100/PS_1[[#Totals],[PS]]</f>
        <v>8.2748737704996647E-2</v>
      </c>
      <c r="V5" s="41"/>
      <c r="AJ5" s="61"/>
      <c r="AK5" s="62"/>
      <c r="AL5" s="62"/>
      <c r="AM5" s="62"/>
    </row>
    <row r="6" spans="2:39">
      <c r="B6" s="353" t="s">
        <v>230</v>
      </c>
      <c r="C6" s="255" t="s">
        <v>1975</v>
      </c>
      <c r="D6" s="255" t="s">
        <v>914</v>
      </c>
      <c r="G6">
        <v>1</v>
      </c>
      <c r="H6">
        <v>1</v>
      </c>
      <c r="K6" t="str">
        <f t="shared" si="4"/>
        <v>Anacardiaceae</v>
      </c>
      <c r="L6" t="str">
        <f t="shared" si="5"/>
        <v>Mangifera indica L.</v>
      </c>
      <c r="M6" t="str">
        <f t="shared" si="6"/>
        <v>Mango</v>
      </c>
      <c r="N6">
        <f t="shared" si="7"/>
        <v>0</v>
      </c>
      <c r="O6">
        <f t="shared" si="8"/>
        <v>0</v>
      </c>
      <c r="P6">
        <f t="shared" si="0"/>
        <v>1</v>
      </c>
      <c r="Q6" s="41">
        <f t="shared" si="1"/>
        <v>0</v>
      </c>
      <c r="R6" s="41">
        <f t="shared" si="2"/>
        <v>0</v>
      </c>
      <c r="S6" s="41">
        <f t="shared" si="3"/>
        <v>0.97972424979724249</v>
      </c>
      <c r="T6" s="41">
        <f>SUM(PS_1[[#This Row],[Es"]:[Ei"]])</f>
        <v>0.97972424979724249</v>
      </c>
      <c r="U6" s="41">
        <f>T6*100/PS_1[[#Totals],[PS]]</f>
        <v>8.2748737704996647E-2</v>
      </c>
      <c r="V6" s="41"/>
      <c r="AJ6" s="61"/>
      <c r="AK6" s="62"/>
      <c r="AL6" s="62"/>
      <c r="AM6" s="62"/>
    </row>
    <row r="7" spans="2:39">
      <c r="B7" s="255" t="s">
        <v>198</v>
      </c>
      <c r="C7" s="255" t="s">
        <v>1976</v>
      </c>
      <c r="D7" s="255" t="s">
        <v>1977</v>
      </c>
      <c r="F7">
        <v>9</v>
      </c>
      <c r="G7">
        <v>86</v>
      </c>
      <c r="H7">
        <v>95</v>
      </c>
      <c r="K7" t="str">
        <f t="shared" si="4"/>
        <v>Annonaceae</v>
      </c>
      <c r="L7" t="str">
        <f t="shared" si="5"/>
        <v>Oxandra espintana (Spruce ex Benth.) Baill.</v>
      </c>
      <c r="M7" t="str">
        <f t="shared" si="6"/>
        <v>Yayo</v>
      </c>
      <c r="N7">
        <f t="shared" si="7"/>
        <v>0</v>
      </c>
      <c r="O7">
        <f t="shared" si="8"/>
        <v>9</v>
      </c>
      <c r="P7">
        <f t="shared" si="0"/>
        <v>86</v>
      </c>
      <c r="Q7" s="41">
        <f t="shared" si="1"/>
        <v>0</v>
      </c>
      <c r="R7" s="41">
        <f t="shared" si="2"/>
        <v>0.17518248175182483</v>
      </c>
      <c r="S7" s="41">
        <f t="shared" si="3"/>
        <v>84.256285482562859</v>
      </c>
      <c r="T7" s="41">
        <f>SUM(PS_1[[#This Row],[Es"]:[Ei"]])</f>
        <v>84.431467964314677</v>
      </c>
      <c r="U7" s="41">
        <f>T7*100/PS_1[[#Totals],[PS]]</f>
        <v>7.1311875745372264</v>
      </c>
      <c r="V7" s="41"/>
      <c r="AJ7" s="61"/>
      <c r="AK7" s="62"/>
      <c r="AL7" s="62"/>
      <c r="AM7" s="62"/>
    </row>
    <row r="8" spans="2:39">
      <c r="B8" s="255" t="s">
        <v>413</v>
      </c>
      <c r="C8" s="255" t="s">
        <v>1978</v>
      </c>
      <c r="D8" s="255" t="s">
        <v>1979</v>
      </c>
      <c r="G8">
        <v>1</v>
      </c>
      <c r="H8">
        <v>1</v>
      </c>
      <c r="K8" t="str">
        <f t="shared" si="4"/>
        <v>Bignoniaceae</v>
      </c>
      <c r="L8" t="str">
        <f t="shared" si="5"/>
        <v>Crescentia cujete L.</v>
      </c>
      <c r="M8" t="str">
        <f t="shared" si="6"/>
        <v>Totumo</v>
      </c>
      <c r="N8">
        <f t="shared" si="7"/>
        <v>0</v>
      </c>
      <c r="O8">
        <f t="shared" si="8"/>
        <v>0</v>
      </c>
      <c r="P8">
        <f t="shared" si="0"/>
        <v>1</v>
      </c>
      <c r="Q8" s="41">
        <f t="shared" si="1"/>
        <v>0</v>
      </c>
      <c r="R8" s="41">
        <f t="shared" si="2"/>
        <v>0</v>
      </c>
      <c r="S8" s="41">
        <f t="shared" si="3"/>
        <v>0.97972424979724249</v>
      </c>
      <c r="T8" s="41">
        <f>SUM(PS_1[[#This Row],[Es"]:[Ei"]])</f>
        <v>0.97972424979724249</v>
      </c>
      <c r="U8" s="41">
        <f>T8*100/PS_1[[#Totals],[PS]]</f>
        <v>8.2748737704996647E-2</v>
      </c>
      <c r="V8" s="41"/>
      <c r="AJ8" s="61"/>
      <c r="AK8" s="62"/>
      <c r="AL8" s="62"/>
      <c r="AM8" s="62"/>
    </row>
    <row r="9" spans="2:39">
      <c r="B9" s="255" t="s">
        <v>1971</v>
      </c>
      <c r="C9" s="255" t="s">
        <v>1980</v>
      </c>
      <c r="D9" s="255" t="s">
        <v>1981</v>
      </c>
      <c r="G9">
        <v>3</v>
      </c>
      <c r="H9">
        <v>3</v>
      </c>
      <c r="K9" t="str">
        <f t="shared" si="4"/>
        <v>Boraginaceae</v>
      </c>
      <c r="L9" t="str">
        <f t="shared" si="5"/>
        <v>Cordia lutea L.</v>
      </c>
      <c r="M9" t="str">
        <f t="shared" si="6"/>
        <v>Gomo</v>
      </c>
      <c r="N9">
        <f t="shared" si="7"/>
        <v>0</v>
      </c>
      <c r="O9">
        <f t="shared" si="8"/>
        <v>0</v>
      </c>
      <c r="P9">
        <f t="shared" si="0"/>
        <v>3</v>
      </c>
      <c r="Q9" s="41">
        <f t="shared" si="1"/>
        <v>0</v>
      </c>
      <c r="R9" s="41">
        <f t="shared" si="2"/>
        <v>0</v>
      </c>
      <c r="S9" s="41">
        <f t="shared" si="3"/>
        <v>2.9391727493917275</v>
      </c>
      <c r="T9" s="41">
        <f>SUM(PS_1[[#This Row],[Es"]:[Ei"]])</f>
        <v>2.9391727493917275</v>
      </c>
      <c r="U9" s="41">
        <f>T9*100/PS_1[[#Totals],[PS]]</f>
        <v>0.24824621311498993</v>
      </c>
      <c r="V9" s="41"/>
      <c r="AJ9" s="61"/>
      <c r="AK9" s="62"/>
      <c r="AL9" s="62"/>
      <c r="AM9" s="62"/>
    </row>
    <row r="10" spans="2:39">
      <c r="B10" s="255" t="s">
        <v>1963</v>
      </c>
      <c r="C10" s="255" t="s">
        <v>1982</v>
      </c>
      <c r="D10" s="255" t="s">
        <v>1983</v>
      </c>
      <c r="F10">
        <v>2</v>
      </c>
      <c r="G10">
        <v>940</v>
      </c>
      <c r="H10">
        <v>942</v>
      </c>
      <c r="K10" t="str">
        <f t="shared" si="4"/>
        <v>Burseraceae</v>
      </c>
      <c r="L10" t="str">
        <f t="shared" si="5"/>
        <v>Bursera tomentosa Triana &amp; Planch.</v>
      </c>
      <c r="M10" t="str">
        <f t="shared" si="6"/>
        <v>Tatamaco</v>
      </c>
      <c r="N10">
        <f t="shared" si="7"/>
        <v>0</v>
      </c>
      <c r="O10">
        <f t="shared" si="8"/>
        <v>2</v>
      </c>
      <c r="P10">
        <f t="shared" si="0"/>
        <v>940</v>
      </c>
      <c r="Q10" s="41">
        <f t="shared" si="1"/>
        <v>0</v>
      </c>
      <c r="R10" s="41">
        <f t="shared" si="2"/>
        <v>3.8929440389294405E-2</v>
      </c>
      <c r="S10" s="41">
        <f t="shared" si="3"/>
        <v>920.94079480940798</v>
      </c>
      <c r="T10" s="41">
        <f>SUM(PS_1[[#This Row],[Es"]:[Ei"]])</f>
        <v>920.9797242497973</v>
      </c>
      <c r="U10" s="41">
        <f>T10*100/PS_1[[#Totals],[PS]]</f>
        <v>77.787101472009638</v>
      </c>
      <c r="V10" s="41"/>
      <c r="AJ10" s="61"/>
      <c r="AK10" s="62"/>
      <c r="AL10" s="62"/>
      <c r="AM10" s="62"/>
    </row>
    <row r="11" spans="2:39">
      <c r="B11" s="255" t="s">
        <v>1964</v>
      </c>
      <c r="C11" s="255" t="s">
        <v>1984</v>
      </c>
      <c r="D11" s="255" t="s">
        <v>1985</v>
      </c>
      <c r="F11">
        <v>1</v>
      </c>
      <c r="G11">
        <v>162</v>
      </c>
      <c r="H11">
        <v>163</v>
      </c>
      <c r="K11" t="str">
        <f t="shared" si="4"/>
        <v>Cactaceae</v>
      </c>
      <c r="L11" t="str">
        <f t="shared" si="5"/>
        <v>Cereus hexagonus (L.) Mill.</v>
      </c>
      <c r="M11" t="str">
        <f t="shared" si="6"/>
        <v>Cactus</v>
      </c>
      <c r="N11">
        <f t="shared" si="7"/>
        <v>0</v>
      </c>
      <c r="O11">
        <f t="shared" si="8"/>
        <v>1</v>
      </c>
      <c r="P11">
        <f t="shared" si="0"/>
        <v>162</v>
      </c>
      <c r="Q11" s="41">
        <f t="shared" si="1"/>
        <v>0</v>
      </c>
      <c r="R11" s="41">
        <f t="shared" si="2"/>
        <v>1.9464720194647202E-2</v>
      </c>
      <c r="S11" s="41">
        <f t="shared" si="3"/>
        <v>158.71532846715328</v>
      </c>
      <c r="T11" s="41">
        <f>SUM(PS_1[[#This Row],[Es"]:[Ei"]])</f>
        <v>158.73479318734792</v>
      </c>
      <c r="U11" s="41">
        <f>T11*100/PS_1[[#Totals],[PS]]</f>
        <v>13.406939522865846</v>
      </c>
      <c r="V11" s="41"/>
      <c r="AJ11" s="61"/>
      <c r="AK11" s="62"/>
      <c r="AL11" s="62"/>
      <c r="AM11" s="62"/>
    </row>
    <row r="12" spans="2:39">
      <c r="B12" s="255" t="s">
        <v>866</v>
      </c>
      <c r="C12" s="255" t="s">
        <v>1986</v>
      </c>
      <c r="D12" s="255" t="s">
        <v>1987</v>
      </c>
      <c r="G12">
        <v>3</v>
      </c>
      <c r="H12">
        <v>3</v>
      </c>
      <c r="K12" t="str">
        <f t="shared" si="4"/>
        <v>Cannabaceae</v>
      </c>
      <c r="L12" t="str">
        <f t="shared" si="5"/>
        <v>Celtis iguanaea (Jacq.) Sarg.</v>
      </c>
      <c r="M12" t="str">
        <f t="shared" si="6"/>
        <v>Uña de gato</v>
      </c>
      <c r="N12">
        <f>+E12</f>
        <v>0</v>
      </c>
      <c r="O12">
        <f>+F12</f>
        <v>0</v>
      </c>
      <c r="P12">
        <f t="shared" si="0"/>
        <v>3</v>
      </c>
      <c r="Q12" s="41">
        <f t="shared" si="1"/>
        <v>0</v>
      </c>
      <c r="R12" s="41">
        <f t="shared" si="2"/>
        <v>0</v>
      </c>
      <c r="S12" s="41">
        <f t="shared" si="3"/>
        <v>2.9391727493917275</v>
      </c>
      <c r="T12" s="41">
        <f>SUM(PS_1[[#This Row],[Es"]:[Ei"]])</f>
        <v>2.9391727493917275</v>
      </c>
      <c r="U12" s="41">
        <f>T12*100/PS_1[[#Totals],[PS]]</f>
        <v>0.24824621311498993</v>
      </c>
      <c r="V12" s="41"/>
      <c r="AJ12" s="61"/>
      <c r="AK12" s="62"/>
      <c r="AL12" s="62"/>
      <c r="AM12" s="62"/>
    </row>
    <row r="13" spans="2:39">
      <c r="B13" s="361" t="s">
        <v>1967</v>
      </c>
      <c r="C13" s="255" t="s">
        <v>1988</v>
      </c>
      <c r="D13" s="255" t="s">
        <v>1989</v>
      </c>
      <c r="G13">
        <v>2</v>
      </c>
      <c r="H13">
        <v>2</v>
      </c>
      <c r="K13" t="str">
        <f t="shared" si="4"/>
        <v>Capparaceae</v>
      </c>
      <c r="L13" t="str">
        <f t="shared" si="5"/>
        <v>Morisonia amplissima (Lam.) Christenh. &amp; Byng</v>
      </c>
      <c r="M13" t="str">
        <f t="shared" si="6"/>
        <v>Baboso</v>
      </c>
      <c r="N13">
        <f t="shared" si="7"/>
        <v>0</v>
      </c>
      <c r="O13">
        <f t="shared" si="8"/>
        <v>0</v>
      </c>
      <c r="P13">
        <f>+G13</f>
        <v>2</v>
      </c>
      <c r="Q13" s="41">
        <f>N13*$AC$19</f>
        <v>0</v>
      </c>
      <c r="R13" s="41">
        <f>O13*$AC$18</f>
        <v>0</v>
      </c>
      <c r="S13" s="41">
        <f>P13*$AC$17</f>
        <v>1.959448499594485</v>
      </c>
      <c r="T13" s="41">
        <f>SUM(PS_1[[#This Row],[Es"]:[Ei"]])</f>
        <v>1.959448499594485</v>
      </c>
      <c r="U13" s="41">
        <f>T13*100/PS_1[[#Totals],[PS]]</f>
        <v>0.16549747540999329</v>
      </c>
      <c r="V13" s="41"/>
      <c r="AJ13" s="61"/>
      <c r="AK13" s="62"/>
      <c r="AL13" s="62"/>
      <c r="AM13" s="62"/>
    </row>
    <row r="14" spans="2:39">
      <c r="B14" s="353" t="s">
        <v>1967</v>
      </c>
      <c r="C14" s="255" t="s">
        <v>1990</v>
      </c>
      <c r="D14" s="255" t="s">
        <v>1991</v>
      </c>
      <c r="F14">
        <v>1</v>
      </c>
      <c r="G14">
        <v>2</v>
      </c>
      <c r="H14">
        <v>3</v>
      </c>
      <c r="K14" t="s">
        <v>2141</v>
      </c>
      <c r="N14">
        <f>SUBTOTAL(109,PS_1[Estrato Superior])</f>
        <v>1</v>
      </c>
      <c r="O14">
        <f>SUBTOTAL(109,PS_1[Estrato Medio])</f>
        <v>24</v>
      </c>
      <c r="P14">
        <f>SUBTOTAL(109,PS_1[Estrato inferior])</f>
        <v>1208</v>
      </c>
      <c r="Q14" s="41">
        <f>SUBTOTAL(109,PS_1[Es"])</f>
        <v>8.110300081103001E-4</v>
      </c>
      <c r="R14" s="41">
        <f>SUBTOTAL(109,PS_1[Em"])</f>
        <v>0.46715328467153283</v>
      </c>
      <c r="S14" s="41">
        <f>SUBTOTAL(109,PS_1[Ei"])</f>
        <v>1183.5068937550689</v>
      </c>
      <c r="T14" s="41">
        <f>SUBTOTAL(109,PS_1[PS])</f>
        <v>1183.9748580697485</v>
      </c>
      <c r="U14" s="41">
        <f>SUBTOTAL(109,PS_1[PS%])</f>
        <v>100.00000000000001</v>
      </c>
      <c r="V14" s="41"/>
      <c r="AE14" s="64"/>
      <c r="AF14" s="64"/>
      <c r="AG14" s="64"/>
      <c r="AH14" s="64"/>
      <c r="AI14" s="64"/>
      <c r="AJ14" s="61"/>
      <c r="AK14" s="62"/>
      <c r="AL14" s="62"/>
      <c r="AM14" s="62"/>
    </row>
    <row r="15" spans="2:39">
      <c r="B15" s="255" t="s">
        <v>1970</v>
      </c>
      <c r="C15" s="255" t="s">
        <v>1992</v>
      </c>
      <c r="D15" s="255" t="s">
        <v>1993</v>
      </c>
      <c r="G15">
        <v>3</v>
      </c>
      <c r="H15">
        <v>3</v>
      </c>
      <c r="K15" t="str">
        <f t="shared" ref="K15:K55" si="9">+B14</f>
        <v>Capparaceae</v>
      </c>
      <c r="L15" t="str">
        <f t="shared" ref="L15:L55" si="10">+C14</f>
        <v>Morisonia polyantha(Triana &amp; Planch.) Christenh. &amp; Byng</v>
      </c>
      <c r="M15" t="str">
        <f t="shared" ref="M15:M55" si="11">+D14</f>
        <v>Dinde falso</v>
      </c>
      <c r="N15">
        <f t="shared" ref="N15:N55" si="12">+E14</f>
        <v>0</v>
      </c>
      <c r="O15">
        <f t="shared" ref="O15:O55" si="13">+F14</f>
        <v>1</v>
      </c>
      <c r="P15">
        <f t="shared" ref="P15:P55" si="14">+G14</f>
        <v>2</v>
      </c>
      <c r="Q15" s="41">
        <f t="shared" ref="Q15:Q23" si="15">N15*$AC$19</f>
        <v>0</v>
      </c>
      <c r="R15" s="41">
        <f t="shared" ref="R15:R23" si="16">O15*$AC$18</f>
        <v>1.9464720194647202E-2</v>
      </c>
      <c r="S15" s="41">
        <f t="shared" ref="S15:S23" si="17">P15*$AC$17</f>
        <v>1.959448499594485</v>
      </c>
      <c r="T15" s="41" t="e">
        <f>SUM(PS_1[[#This Row],[Es"]:[Ei"]])</f>
        <v>#VALUE!</v>
      </c>
      <c r="U15" s="41" t="e">
        <f>T15*100/PS_1[[#Totals],[PS]]</f>
        <v>#VALUE!</v>
      </c>
      <c r="V15" s="41"/>
      <c r="AE15" s="65"/>
      <c r="AF15" s="66"/>
      <c r="AG15" s="67"/>
      <c r="AH15" s="66"/>
      <c r="AI15" s="68"/>
      <c r="AJ15" s="61"/>
      <c r="AK15" s="62"/>
      <c r="AL15" s="62"/>
      <c r="AM15" s="62"/>
    </row>
    <row r="16" spans="2:39" ht="24">
      <c r="B16" s="255" t="s">
        <v>1969</v>
      </c>
      <c r="C16" s="255" t="s">
        <v>1994</v>
      </c>
      <c r="D16" s="255" t="s">
        <v>1995</v>
      </c>
      <c r="G16">
        <v>4</v>
      </c>
      <c r="H16">
        <v>4</v>
      </c>
      <c r="K16" t="str">
        <f t="shared" si="9"/>
        <v>Chrysobalanaceae</v>
      </c>
      <c r="L16" t="str">
        <f t="shared" si="10"/>
        <v>Moquilea tomentosa Benth.</v>
      </c>
      <c r="M16" t="str">
        <f t="shared" si="11"/>
        <v>Oití</v>
      </c>
      <c r="N16">
        <f t="shared" si="12"/>
        <v>0</v>
      </c>
      <c r="O16">
        <f t="shared" si="13"/>
        <v>0</v>
      </c>
      <c r="P16">
        <f t="shared" si="14"/>
        <v>3</v>
      </c>
      <c r="Q16" s="41">
        <f t="shared" si="15"/>
        <v>0</v>
      </c>
      <c r="R16" s="41">
        <f t="shared" si="16"/>
        <v>0</v>
      </c>
      <c r="S16" s="41">
        <f t="shared" si="17"/>
        <v>2.9391727493917275</v>
      </c>
      <c r="T16" s="41" t="e">
        <f>SUM(PS_1[[#This Row],[Es"]:[Ei"]])</f>
        <v>#VALUE!</v>
      </c>
      <c r="U16" s="41" t="e">
        <f>T16*100/PS_1[[#Totals],[PS]]</f>
        <v>#VALUE!</v>
      </c>
      <c r="V16" s="41"/>
      <c r="X16" s="199" t="s">
        <v>2142</v>
      </c>
      <c r="Y16" s="199" t="s">
        <v>2143</v>
      </c>
      <c r="Z16" s="199" t="s">
        <v>2144</v>
      </c>
      <c r="AA16" s="199" t="s">
        <v>1960</v>
      </c>
      <c r="AB16" s="199" t="s">
        <v>2145</v>
      </c>
      <c r="AC16" s="199" t="s">
        <v>2146</v>
      </c>
      <c r="AE16" s="65"/>
      <c r="AF16" s="66"/>
      <c r="AG16" s="69"/>
      <c r="AH16" s="66"/>
      <c r="AI16" s="68"/>
      <c r="AJ16" s="61"/>
      <c r="AK16" s="62"/>
      <c r="AL16" s="62"/>
      <c r="AM16" s="62"/>
    </row>
    <row r="17" spans="2:39">
      <c r="B17" s="255" t="s">
        <v>489</v>
      </c>
      <c r="C17" s="255" t="s">
        <v>1996</v>
      </c>
      <c r="D17" s="255" t="s">
        <v>354</v>
      </c>
      <c r="G17">
        <v>7</v>
      </c>
      <c r="H17">
        <v>7</v>
      </c>
      <c r="K17" t="str">
        <f t="shared" si="9"/>
        <v>Clusiaceae</v>
      </c>
      <c r="L17" t="str">
        <f t="shared" si="10"/>
        <v>Clusia ellipticifolia Cuatrec.</v>
      </c>
      <c r="M17" t="str">
        <f t="shared" si="11"/>
        <v>Copé</v>
      </c>
      <c r="N17">
        <f t="shared" si="12"/>
        <v>0</v>
      </c>
      <c r="O17">
        <f t="shared" si="13"/>
        <v>0</v>
      </c>
      <c r="P17">
        <f t="shared" si="14"/>
        <v>4</v>
      </c>
      <c r="Q17" s="41">
        <f t="shared" si="15"/>
        <v>0</v>
      </c>
      <c r="R17" s="41">
        <f t="shared" si="16"/>
        <v>0</v>
      </c>
      <c r="S17" s="41">
        <f t="shared" si="17"/>
        <v>3.9188969991889699</v>
      </c>
      <c r="T17" s="41" t="e">
        <f>SUM(PS_1[[#This Row],[Es"]:[Ei"]])</f>
        <v>#VALUE!</v>
      </c>
      <c r="U17" s="41" t="e">
        <f>T17*100/PS_1[[#Totals],[PS]]</f>
        <v>#VALUE!</v>
      </c>
      <c r="V17" s="41"/>
      <c r="X17" s="282">
        <v>0</v>
      </c>
      <c r="Y17" s="283">
        <f>(1/3)*(Altura_Max)</f>
        <v>10</v>
      </c>
      <c r="Z17" s="159" t="s">
        <v>2129</v>
      </c>
      <c r="AA17" s="159">
        <f>SUM(PS_1[[#Totals],[Estrato inferior]])</f>
        <v>1208</v>
      </c>
      <c r="AB17" s="284">
        <f>+AA17/$AA$20</f>
        <v>0.97972424979724249</v>
      </c>
      <c r="AC17" s="285">
        <f>+AB17</f>
        <v>0.97972424979724249</v>
      </c>
      <c r="AE17" s="65"/>
      <c r="AF17" s="66"/>
      <c r="AG17" s="69"/>
      <c r="AH17" s="66"/>
      <c r="AI17" s="68"/>
      <c r="AJ17" s="61"/>
      <c r="AK17" s="62"/>
      <c r="AL17" s="62"/>
      <c r="AM17" s="62"/>
    </row>
    <row r="18" spans="2:39">
      <c r="B18" s="255" t="s">
        <v>397</v>
      </c>
      <c r="C18" s="255" t="s">
        <v>32</v>
      </c>
      <c r="D18" s="255" t="s">
        <v>396</v>
      </c>
      <c r="G18">
        <v>156</v>
      </c>
      <c r="H18">
        <v>156</v>
      </c>
      <c r="K18" t="str">
        <f t="shared" si="9"/>
        <v>Cordiaceae</v>
      </c>
      <c r="L18" t="str">
        <f t="shared" si="10"/>
        <v>Cordia L.</v>
      </c>
      <c r="M18" t="str">
        <f t="shared" si="11"/>
        <v>Guacharaco</v>
      </c>
      <c r="N18">
        <f t="shared" si="12"/>
        <v>0</v>
      </c>
      <c r="O18">
        <f t="shared" si="13"/>
        <v>0</v>
      </c>
      <c r="P18">
        <f t="shared" si="14"/>
        <v>7</v>
      </c>
      <c r="Q18" s="41">
        <f t="shared" si="15"/>
        <v>0</v>
      </c>
      <c r="R18" s="41">
        <f t="shared" si="16"/>
        <v>0</v>
      </c>
      <c r="S18" s="41">
        <f t="shared" si="17"/>
        <v>6.8580697485806974</v>
      </c>
      <c r="T18" s="41" t="e">
        <f>SUM(PS_1[[#This Row],[Es"]:[Ei"]])</f>
        <v>#VALUE!</v>
      </c>
      <c r="U18" s="41" t="e">
        <f>T18*100/PS_1[[#Totals],[PS]]</f>
        <v>#VALUE!</v>
      </c>
      <c r="V18" s="41"/>
      <c r="X18" s="282">
        <f>Y17</f>
        <v>10</v>
      </c>
      <c r="Y18" s="283">
        <f>X19</f>
        <v>20</v>
      </c>
      <c r="Z18" s="159" t="s">
        <v>2128</v>
      </c>
      <c r="AA18" s="159">
        <f>SUM(PS_1[[#Totals],[Estrato Medio]])</f>
        <v>24</v>
      </c>
      <c r="AB18" s="284">
        <f>+AA18/$AA$20</f>
        <v>1.9464720194647202E-2</v>
      </c>
      <c r="AC18" s="285">
        <f>+AB18</f>
        <v>1.9464720194647202E-2</v>
      </c>
      <c r="AE18" s="356"/>
      <c r="AF18" s="356"/>
      <c r="AG18" s="356"/>
      <c r="AH18" s="70"/>
      <c r="AI18" s="70"/>
      <c r="AJ18" s="61"/>
      <c r="AK18" s="62"/>
      <c r="AL18" s="62"/>
      <c r="AM18" s="62"/>
    </row>
    <row r="19" spans="2:39">
      <c r="B19" s="361" t="s">
        <v>1968</v>
      </c>
      <c r="C19" s="255" t="s">
        <v>1997</v>
      </c>
      <c r="D19" s="255" t="s">
        <v>1998</v>
      </c>
      <c r="G19">
        <v>3</v>
      </c>
      <c r="H19">
        <v>3</v>
      </c>
      <c r="K19" t="str">
        <f t="shared" si="9"/>
        <v>Dilleniaceae</v>
      </c>
      <c r="L19" t="str">
        <f t="shared" si="10"/>
        <v>Curatella americana L.</v>
      </c>
      <c r="M19" t="str">
        <f t="shared" si="11"/>
        <v>Chaparro</v>
      </c>
      <c r="N19">
        <f t="shared" si="12"/>
        <v>0</v>
      </c>
      <c r="O19">
        <f t="shared" si="13"/>
        <v>0</v>
      </c>
      <c r="P19">
        <f t="shared" si="14"/>
        <v>156</v>
      </c>
      <c r="Q19" s="41">
        <f t="shared" si="15"/>
        <v>0</v>
      </c>
      <c r="R19" s="41">
        <f t="shared" si="16"/>
        <v>0</v>
      </c>
      <c r="S19" s="41">
        <f t="shared" si="17"/>
        <v>152.83698296836982</v>
      </c>
      <c r="T19" s="41" t="e">
        <f>SUM(PS_1[[#This Row],[Es"]:[Ei"]])</f>
        <v>#VALUE!</v>
      </c>
      <c r="U19" s="41" t="e">
        <f>T19*100/PS_1[[#Totals],[PS]]</f>
        <v>#VALUE!</v>
      </c>
      <c r="V19" s="41"/>
      <c r="X19" s="282">
        <f>(2/3)*(Altura_Max)</f>
        <v>20</v>
      </c>
      <c r="Y19" s="283">
        <f>Altura_Max</f>
        <v>30</v>
      </c>
      <c r="Z19" s="159" t="s">
        <v>2147</v>
      </c>
      <c r="AA19" s="159">
        <f>SUM(PS_1[[#Totals],[Estrato Superior]])</f>
        <v>1</v>
      </c>
      <c r="AB19" s="284">
        <f>+AA19/$AA$20</f>
        <v>8.110300081103001E-4</v>
      </c>
      <c r="AC19" s="285">
        <f>+AB19</f>
        <v>8.110300081103001E-4</v>
      </c>
      <c r="AJ19" s="61"/>
      <c r="AK19" s="62"/>
      <c r="AL19" s="62"/>
      <c r="AM19" s="62"/>
    </row>
    <row r="20" spans="2:39">
      <c r="B20" s="353" t="s">
        <v>1968</v>
      </c>
      <c r="C20" s="255" t="s">
        <v>1999</v>
      </c>
      <c r="D20" s="255" t="s">
        <v>2000</v>
      </c>
      <c r="G20">
        <v>1</v>
      </c>
      <c r="H20">
        <v>1</v>
      </c>
      <c r="K20" t="str">
        <f t="shared" si="9"/>
        <v>Euphorbiaceae</v>
      </c>
      <c r="L20" t="str">
        <f t="shared" si="10"/>
        <v>Hevea brasiliensis (Willd. ex A.Juss.) Müll.Arg.</v>
      </c>
      <c r="M20" t="str">
        <f t="shared" si="11"/>
        <v>Caucho</v>
      </c>
      <c r="N20">
        <f t="shared" si="12"/>
        <v>0</v>
      </c>
      <c r="O20">
        <f t="shared" si="13"/>
        <v>0</v>
      </c>
      <c r="P20">
        <f t="shared" si="14"/>
        <v>3</v>
      </c>
      <c r="Q20" s="41">
        <f t="shared" si="15"/>
        <v>0</v>
      </c>
      <c r="R20" s="41">
        <f t="shared" si="16"/>
        <v>0</v>
      </c>
      <c r="S20" s="41">
        <f t="shared" si="17"/>
        <v>2.9391727493917275</v>
      </c>
      <c r="T20" s="41" t="e">
        <f>SUM(PS_1[[#This Row],[Es"]:[Ei"]])</f>
        <v>#VALUE!</v>
      </c>
      <c r="U20" s="41" t="e">
        <f>T20*100/PS_1[[#Totals],[PS]]</f>
        <v>#VALUE!</v>
      </c>
      <c r="V20" s="41"/>
      <c r="X20" s="357" t="s">
        <v>2123</v>
      </c>
      <c r="Y20" s="358"/>
      <c r="Z20" s="359"/>
      <c r="AA20" s="286">
        <f>SUM(AA17:AA19)</f>
        <v>1233</v>
      </c>
      <c r="AB20" s="287">
        <f>SUM(AB17:AB19)</f>
        <v>1</v>
      </c>
      <c r="AC20" s="288">
        <f>SUM(AC17:AC19)</f>
        <v>1</v>
      </c>
      <c r="AJ20" s="61"/>
      <c r="AK20" s="62"/>
      <c r="AL20" s="62"/>
      <c r="AM20" s="62"/>
    </row>
    <row r="21" spans="2:39">
      <c r="B21" s="361" t="s">
        <v>201</v>
      </c>
      <c r="C21" s="255" t="s">
        <v>24</v>
      </c>
      <c r="D21" s="255" t="s">
        <v>2001</v>
      </c>
      <c r="F21">
        <v>18</v>
      </c>
      <c r="G21">
        <v>153</v>
      </c>
      <c r="H21">
        <v>171</v>
      </c>
      <c r="K21" t="str">
        <f t="shared" si="9"/>
        <v>Euphorbiaceae</v>
      </c>
      <c r="L21" t="str">
        <f t="shared" si="10"/>
        <v>Jatropha curcas L.</v>
      </c>
      <c r="M21" t="str">
        <f t="shared" si="11"/>
        <v>Piñon</v>
      </c>
      <c r="N21">
        <f t="shared" si="12"/>
        <v>0</v>
      </c>
      <c r="O21">
        <f t="shared" si="13"/>
        <v>0</v>
      </c>
      <c r="P21">
        <f t="shared" si="14"/>
        <v>1</v>
      </c>
      <c r="Q21" s="41">
        <f t="shared" si="15"/>
        <v>0</v>
      </c>
      <c r="R21" s="41">
        <f t="shared" si="16"/>
        <v>0</v>
      </c>
      <c r="S21" s="41">
        <f t="shared" si="17"/>
        <v>0.97972424979724249</v>
      </c>
      <c r="T21" s="41" t="e">
        <f>SUM(PS_1[[#This Row],[Es"]:[Ei"]])</f>
        <v>#VALUE!</v>
      </c>
      <c r="U21" s="41" t="e">
        <f>T21*100/PS_1[[#Totals],[PS]]</f>
        <v>#VALUE!</v>
      </c>
      <c r="V21" s="41"/>
      <c r="AJ21" s="61"/>
      <c r="AK21" s="62"/>
      <c r="AL21" s="62"/>
      <c r="AM21" s="62"/>
    </row>
    <row r="22" spans="2:39">
      <c r="B22" s="353" t="s">
        <v>201</v>
      </c>
      <c r="C22" s="255" t="s">
        <v>2002</v>
      </c>
      <c r="D22" s="255" t="s">
        <v>2003</v>
      </c>
      <c r="F22">
        <v>1</v>
      </c>
      <c r="G22">
        <v>381</v>
      </c>
      <c r="H22">
        <v>382</v>
      </c>
      <c r="K22" t="str">
        <f t="shared" si="9"/>
        <v>Fabaceae</v>
      </c>
      <c r="L22" t="str">
        <f t="shared" si="10"/>
        <v>Pithecellobium dulce (Roxb.) Benth.</v>
      </c>
      <c r="M22" t="str">
        <f t="shared" si="11"/>
        <v>Payandé</v>
      </c>
      <c r="N22">
        <f t="shared" si="12"/>
        <v>0</v>
      </c>
      <c r="O22">
        <f t="shared" si="13"/>
        <v>18</v>
      </c>
      <c r="P22">
        <f t="shared" si="14"/>
        <v>153</v>
      </c>
      <c r="Q22" s="41">
        <f t="shared" si="15"/>
        <v>0</v>
      </c>
      <c r="R22" s="41">
        <f t="shared" si="16"/>
        <v>0.35036496350364965</v>
      </c>
      <c r="S22" s="41">
        <f t="shared" si="17"/>
        <v>149.89781021897809</v>
      </c>
      <c r="T22" s="41" t="e">
        <f>SUM(PS_1[[#This Row],[Es"]:[Ei"]])</f>
        <v>#VALUE!</v>
      </c>
      <c r="U22" s="41" t="e">
        <f>T22*100/PS_1[[#Totals],[PS]]</f>
        <v>#VALUE!</v>
      </c>
      <c r="V22" s="41"/>
      <c r="AJ22" s="61"/>
      <c r="AK22" s="62"/>
      <c r="AL22" s="62"/>
      <c r="AM22" s="62"/>
    </row>
    <row r="23" spans="2:39">
      <c r="B23" s="353" t="s">
        <v>201</v>
      </c>
      <c r="C23" s="255" t="s">
        <v>2004</v>
      </c>
      <c r="D23" s="255" t="s">
        <v>2005</v>
      </c>
      <c r="F23">
        <v>3</v>
      </c>
      <c r="G23">
        <v>4</v>
      </c>
      <c r="H23">
        <v>7</v>
      </c>
      <c r="K23" t="str">
        <f t="shared" si="9"/>
        <v>Fabaceae</v>
      </c>
      <c r="L23" t="str">
        <f t="shared" si="10"/>
        <v>Chloroleucon mangense (Jacq.) Britton &amp; Rose</v>
      </c>
      <c r="M23" t="str">
        <f t="shared" si="11"/>
        <v>Raspayuco</v>
      </c>
      <c r="N23">
        <f t="shared" si="12"/>
        <v>0</v>
      </c>
      <c r="O23">
        <f t="shared" si="13"/>
        <v>1</v>
      </c>
      <c r="P23">
        <f t="shared" si="14"/>
        <v>381</v>
      </c>
      <c r="Q23" s="41">
        <f t="shared" si="15"/>
        <v>0</v>
      </c>
      <c r="R23" s="41">
        <f t="shared" si="16"/>
        <v>1.9464720194647202E-2</v>
      </c>
      <c r="S23" s="41">
        <f t="shared" si="17"/>
        <v>373.27493917274938</v>
      </c>
      <c r="T23" s="41" t="e">
        <f>SUM(PS_1[[#This Row],[Es"]:[Ei"]])</f>
        <v>#VALUE!</v>
      </c>
      <c r="U23" s="41" t="e">
        <f>T23*100/PS_1[[#Totals],[PS]]</f>
        <v>#VALUE!</v>
      </c>
      <c r="V23" s="41"/>
      <c r="AJ23" s="61"/>
      <c r="AK23" s="62"/>
      <c r="AL23" s="62"/>
      <c r="AM23" s="62"/>
    </row>
    <row r="24" spans="2:39">
      <c r="B24" s="353" t="s">
        <v>201</v>
      </c>
      <c r="C24" s="255" t="s">
        <v>2006</v>
      </c>
      <c r="D24" s="255" t="s">
        <v>2007</v>
      </c>
      <c r="F24">
        <v>1</v>
      </c>
      <c r="G24">
        <v>41</v>
      </c>
      <c r="H24">
        <v>42</v>
      </c>
      <c r="K24" t="str">
        <f t="shared" si="9"/>
        <v>Fabaceae</v>
      </c>
      <c r="L24" t="str">
        <f t="shared" si="10"/>
        <v>Enterolobium cyclocarpum (Jacq.) Griseb.</v>
      </c>
      <c r="M24" t="str">
        <f t="shared" si="11"/>
        <v>Calambayo</v>
      </c>
      <c r="N24">
        <f t="shared" si="12"/>
        <v>0</v>
      </c>
      <c r="O24">
        <f t="shared" si="13"/>
        <v>3</v>
      </c>
      <c r="P24">
        <f t="shared" si="14"/>
        <v>4</v>
      </c>
      <c r="Q24" s="41">
        <f t="shared" ref="Q24:Q29" si="18">N24*$AC$19</f>
        <v>0</v>
      </c>
      <c r="R24" s="41">
        <f t="shared" ref="R24:R29" si="19">O24*$AC$18</f>
        <v>5.8394160583941604E-2</v>
      </c>
      <c r="S24" s="41">
        <f t="shared" ref="S24:S29" si="20">P24*$AC$17</f>
        <v>3.9188969991889699</v>
      </c>
      <c r="T24" s="41" t="e">
        <f>SUM(PS_1[[#This Row],[Es"]:[Ei"]])</f>
        <v>#VALUE!</v>
      </c>
      <c r="U24" s="41" t="e">
        <f>T24*100/PS_1[[#Totals],[PS]]</f>
        <v>#VALUE!</v>
      </c>
      <c r="V24" s="41"/>
      <c r="AJ24" s="61"/>
      <c r="AK24" s="62"/>
      <c r="AL24" s="62"/>
      <c r="AM24" s="62"/>
    </row>
    <row r="25" spans="2:39">
      <c r="B25" s="353" t="s">
        <v>201</v>
      </c>
      <c r="C25" s="255" t="s">
        <v>2008</v>
      </c>
      <c r="D25" s="255" t="s">
        <v>2009</v>
      </c>
      <c r="G25">
        <v>1</v>
      </c>
      <c r="H25">
        <v>1</v>
      </c>
      <c r="K25" t="str">
        <f t="shared" si="9"/>
        <v>Fabaceae</v>
      </c>
      <c r="L25" t="str">
        <f t="shared" si="10"/>
        <v>Leucaena leucocephala (Lam.) de Wit</v>
      </c>
      <c r="M25" t="str">
        <f t="shared" si="11"/>
        <v>Leucaena</v>
      </c>
      <c r="N25">
        <f t="shared" si="12"/>
        <v>0</v>
      </c>
      <c r="O25">
        <f t="shared" si="13"/>
        <v>1</v>
      </c>
      <c r="P25">
        <f t="shared" si="14"/>
        <v>41</v>
      </c>
      <c r="Q25" s="41">
        <f t="shared" si="18"/>
        <v>0</v>
      </c>
      <c r="R25" s="41">
        <f t="shared" si="19"/>
        <v>1.9464720194647202E-2</v>
      </c>
      <c r="S25" s="41">
        <f t="shared" si="20"/>
        <v>40.168694241686943</v>
      </c>
      <c r="T25" s="41" t="e">
        <f>SUM(PS_1[[#This Row],[Es"]:[Ei"]])</f>
        <v>#VALUE!</v>
      </c>
      <c r="U25" s="41" t="e">
        <f>T25*100/PS_1[[#Totals],[PS]]</f>
        <v>#VALUE!</v>
      </c>
      <c r="V25" s="41"/>
      <c r="AJ25" s="61"/>
      <c r="AK25" s="62"/>
      <c r="AL25" s="62"/>
      <c r="AM25" s="62"/>
    </row>
    <row r="26" spans="2:39">
      <c r="B26" s="353" t="s">
        <v>201</v>
      </c>
      <c r="C26" s="255" t="s">
        <v>2010</v>
      </c>
      <c r="D26" s="255" t="s">
        <v>2011</v>
      </c>
      <c r="F26">
        <v>3</v>
      </c>
      <c r="G26">
        <v>4</v>
      </c>
      <c r="H26">
        <v>7</v>
      </c>
      <c r="K26" t="str">
        <f t="shared" si="9"/>
        <v>Fabaceae</v>
      </c>
      <c r="L26" t="str">
        <f t="shared" si="10"/>
        <v>Delonix regia (Bojer ex Hook.) Raf.</v>
      </c>
      <c r="M26" t="str">
        <f t="shared" si="11"/>
        <v>Acacia roja</v>
      </c>
      <c r="N26">
        <f t="shared" si="12"/>
        <v>0</v>
      </c>
      <c r="O26">
        <f t="shared" si="13"/>
        <v>0</v>
      </c>
      <c r="P26">
        <f t="shared" si="14"/>
        <v>1</v>
      </c>
      <c r="Q26" s="41">
        <f t="shared" si="18"/>
        <v>0</v>
      </c>
      <c r="R26" s="41">
        <f t="shared" si="19"/>
        <v>0</v>
      </c>
      <c r="S26" s="41">
        <f t="shared" si="20"/>
        <v>0.97972424979724249</v>
      </c>
      <c r="T26" s="41" t="e">
        <f>SUM(PS_1[[#This Row],[Es"]:[Ei"]])</f>
        <v>#VALUE!</v>
      </c>
      <c r="U26" s="41" t="e">
        <f>T26*100/PS_1[[#Totals],[PS]]</f>
        <v>#VALUE!</v>
      </c>
      <c r="V26" s="41"/>
      <c r="AJ26" s="61"/>
      <c r="AK26" s="62"/>
      <c r="AL26" s="62"/>
      <c r="AM26" s="62"/>
    </row>
    <row r="27" spans="2:39">
      <c r="B27" s="353" t="s">
        <v>201</v>
      </c>
      <c r="C27" s="255" t="s">
        <v>2012</v>
      </c>
      <c r="D27" s="255" t="s">
        <v>2013</v>
      </c>
      <c r="G27">
        <v>2</v>
      </c>
      <c r="H27">
        <v>2</v>
      </c>
      <c r="K27" t="str">
        <f t="shared" si="9"/>
        <v>Fabaceae</v>
      </c>
      <c r="L27" t="str">
        <f t="shared" si="10"/>
        <v>Machaerium biovulatum Micheli</v>
      </c>
      <c r="M27" t="str">
        <f t="shared" si="11"/>
        <v>Siete capas</v>
      </c>
      <c r="N27">
        <f t="shared" si="12"/>
        <v>0</v>
      </c>
      <c r="O27">
        <f t="shared" si="13"/>
        <v>3</v>
      </c>
      <c r="P27">
        <f t="shared" si="14"/>
        <v>4</v>
      </c>
      <c r="Q27" s="41">
        <f t="shared" si="18"/>
        <v>0</v>
      </c>
      <c r="R27" s="41">
        <f t="shared" si="19"/>
        <v>5.8394160583941604E-2</v>
      </c>
      <c r="S27" s="41">
        <f t="shared" si="20"/>
        <v>3.9188969991889699</v>
      </c>
      <c r="T27" s="41" t="e">
        <f>SUM(PS_1[[#This Row],[Es"]:[Ei"]])</f>
        <v>#VALUE!</v>
      </c>
      <c r="U27" s="41" t="e">
        <f>T27*100/PS_1[[#Totals],[PS]]</f>
        <v>#VALUE!</v>
      </c>
      <c r="V27" s="41"/>
      <c r="AJ27" s="61"/>
      <c r="AK27" s="62"/>
      <c r="AL27" s="62"/>
      <c r="AM27" s="62"/>
    </row>
    <row r="28" spans="2:39">
      <c r="B28" s="353" t="s">
        <v>201</v>
      </c>
      <c r="C28" s="255" t="s">
        <v>40</v>
      </c>
      <c r="D28" s="255" t="s">
        <v>701</v>
      </c>
      <c r="F28">
        <v>38</v>
      </c>
      <c r="G28">
        <v>135</v>
      </c>
      <c r="H28">
        <v>173</v>
      </c>
      <c r="K28" t="str">
        <f t="shared" si="9"/>
        <v>Fabaceae</v>
      </c>
      <c r="L28" t="str">
        <f t="shared" si="10"/>
        <v>Senna siamea (Lam.) H.S.Irwin &amp; Barneby</v>
      </c>
      <c r="M28" t="str">
        <f t="shared" si="11"/>
        <v>Flamboyán</v>
      </c>
      <c r="N28">
        <f t="shared" si="12"/>
        <v>0</v>
      </c>
      <c r="O28">
        <f t="shared" si="13"/>
        <v>0</v>
      </c>
      <c r="P28">
        <f t="shared" si="14"/>
        <v>2</v>
      </c>
      <c r="Q28" s="41">
        <f t="shared" si="18"/>
        <v>0</v>
      </c>
      <c r="R28" s="41">
        <f t="shared" si="19"/>
        <v>0</v>
      </c>
      <c r="S28" s="41">
        <f t="shared" si="20"/>
        <v>1.959448499594485</v>
      </c>
      <c r="T28" s="41" t="e">
        <f>SUM(PS_1[[#This Row],[Es"]:[Ei"]])</f>
        <v>#VALUE!</v>
      </c>
      <c r="U28" s="41" t="e">
        <f>T28*100/PS_1[[#Totals],[PS]]</f>
        <v>#VALUE!</v>
      </c>
      <c r="V28" s="41"/>
      <c r="AJ28" s="61"/>
      <c r="AK28" s="62"/>
      <c r="AL28" s="62"/>
      <c r="AM28" s="62"/>
    </row>
    <row r="29" spans="2:39">
      <c r="B29" s="353" t="s">
        <v>201</v>
      </c>
      <c r="C29" s="255" t="s">
        <v>2014</v>
      </c>
      <c r="D29" s="255" t="s">
        <v>402</v>
      </c>
      <c r="E29">
        <v>1</v>
      </c>
      <c r="F29">
        <v>38</v>
      </c>
      <c r="G29">
        <v>32</v>
      </c>
      <c r="H29">
        <v>71</v>
      </c>
      <c r="K29" t="str">
        <f t="shared" si="9"/>
        <v>Fabaceae</v>
      </c>
      <c r="L29" t="str">
        <f t="shared" si="10"/>
        <v>Machaerium capote Triana ex Dugand</v>
      </c>
      <c r="M29" t="str">
        <f t="shared" si="11"/>
        <v>Capote</v>
      </c>
      <c r="N29">
        <f t="shared" si="12"/>
        <v>0</v>
      </c>
      <c r="O29">
        <f t="shared" si="13"/>
        <v>38</v>
      </c>
      <c r="P29">
        <f t="shared" si="14"/>
        <v>135</v>
      </c>
      <c r="Q29" s="41">
        <f t="shared" si="18"/>
        <v>0</v>
      </c>
      <c r="R29" s="41">
        <f t="shared" si="19"/>
        <v>0.73965936739659366</v>
      </c>
      <c r="S29" s="41">
        <f t="shared" si="20"/>
        <v>132.26277372262774</v>
      </c>
      <c r="T29" s="41" t="e">
        <f>SUM(PS_1[[#This Row],[Es"]:[Ei"]])</f>
        <v>#VALUE!</v>
      </c>
      <c r="U29" s="41" t="e">
        <f>T29*100/PS_1[[#Totals],[PS]]</f>
        <v>#VALUE!</v>
      </c>
      <c r="V29" s="41"/>
      <c r="AJ29" s="61"/>
      <c r="AK29" s="62"/>
      <c r="AL29" s="62"/>
      <c r="AM29" s="62"/>
    </row>
    <row r="30" spans="2:39">
      <c r="B30" s="353" t="s">
        <v>201</v>
      </c>
      <c r="C30" s="255" t="s">
        <v>2015</v>
      </c>
      <c r="D30" s="255" t="s">
        <v>2016</v>
      </c>
      <c r="F30">
        <v>2</v>
      </c>
      <c r="G30">
        <v>7</v>
      </c>
      <c r="H30">
        <v>9</v>
      </c>
      <c r="K30" t="str">
        <f t="shared" si="9"/>
        <v>Fabaceae</v>
      </c>
      <c r="L30" t="str">
        <f t="shared" si="10"/>
        <v>Pseudosamanea guachapele (Kunth) Harms</v>
      </c>
      <c r="M30" t="str">
        <f t="shared" si="11"/>
        <v>Igua</v>
      </c>
      <c r="N30">
        <f t="shared" si="12"/>
        <v>1</v>
      </c>
      <c r="O30">
        <f t="shared" si="13"/>
        <v>38</v>
      </c>
      <c r="P30">
        <f t="shared" si="14"/>
        <v>32</v>
      </c>
      <c r="Q30" s="41">
        <f t="shared" ref="Q30:Q55" si="21">N30*$AC$19</f>
        <v>8.110300081103001E-4</v>
      </c>
      <c r="R30" s="41">
        <f t="shared" ref="R30:R55" si="22">O30*$AC$18</f>
        <v>0.73965936739659366</v>
      </c>
      <c r="S30" s="41">
        <f t="shared" ref="S30:S55" si="23">P30*$AC$17</f>
        <v>31.35117599351176</v>
      </c>
      <c r="T30" s="41" t="e">
        <f>SUM(PS_1[[#This Row],[Es"]:[Ei"]])</f>
        <v>#VALUE!</v>
      </c>
      <c r="U30" s="41" t="e">
        <f>T30*100/PS_1[[#Totals],[PS]]</f>
        <v>#VALUE!</v>
      </c>
      <c r="V30" s="41"/>
      <c r="AJ30" s="61"/>
      <c r="AK30" s="62"/>
      <c r="AL30" s="62"/>
      <c r="AM30" s="62"/>
    </row>
    <row r="31" spans="2:39">
      <c r="B31" s="353" t="s">
        <v>201</v>
      </c>
      <c r="C31" s="255" t="s">
        <v>2017</v>
      </c>
      <c r="D31" s="255" t="s">
        <v>2018</v>
      </c>
      <c r="G31">
        <v>34</v>
      </c>
      <c r="H31">
        <v>34</v>
      </c>
      <c r="K31" t="str">
        <f t="shared" si="9"/>
        <v>Fabaceae</v>
      </c>
      <c r="L31" t="str">
        <f t="shared" si="10"/>
        <v>Platymiscium pinnatum (Jacq.) Dugand</v>
      </c>
      <c r="M31" t="str">
        <f t="shared" si="11"/>
        <v>Trébol</v>
      </c>
      <c r="N31">
        <f t="shared" si="12"/>
        <v>0</v>
      </c>
      <c r="O31">
        <f t="shared" si="13"/>
        <v>2</v>
      </c>
      <c r="P31">
        <f t="shared" si="14"/>
        <v>7</v>
      </c>
      <c r="Q31" s="41">
        <f t="shared" si="21"/>
        <v>0</v>
      </c>
      <c r="R31" s="41">
        <f t="shared" si="22"/>
        <v>3.8929440389294405E-2</v>
      </c>
      <c r="S31" s="41">
        <f t="shared" si="23"/>
        <v>6.8580697485806974</v>
      </c>
      <c r="T31" s="41" t="e">
        <f>SUM(PS_1[[#This Row],[Es"]:[Ei"]])</f>
        <v>#VALUE!</v>
      </c>
      <c r="U31" s="41" t="e">
        <f>T31*100/PS_1[[#Totals],[PS]]</f>
        <v>#VALUE!</v>
      </c>
      <c r="V31" s="41"/>
      <c r="AJ31" s="61"/>
      <c r="AK31" s="62"/>
      <c r="AL31" s="62"/>
      <c r="AM31" s="62"/>
    </row>
    <row r="32" spans="2:39">
      <c r="B32" s="353" t="s">
        <v>201</v>
      </c>
      <c r="C32" s="255" t="s">
        <v>43</v>
      </c>
      <c r="D32" s="255" t="s">
        <v>1105</v>
      </c>
      <c r="F32">
        <v>1</v>
      </c>
      <c r="G32">
        <v>4</v>
      </c>
      <c r="H32">
        <v>5</v>
      </c>
      <c r="K32" t="str">
        <f t="shared" si="9"/>
        <v>Fabaceae</v>
      </c>
      <c r="L32" t="str">
        <f t="shared" si="10"/>
        <v>Vachellia farnesiana (L.) Wight &amp; Arn.</v>
      </c>
      <c r="M32" t="str">
        <f t="shared" si="11"/>
        <v>Pelá</v>
      </c>
      <c r="N32">
        <f t="shared" si="12"/>
        <v>0</v>
      </c>
      <c r="O32">
        <f t="shared" si="13"/>
        <v>0</v>
      </c>
      <c r="P32">
        <f t="shared" si="14"/>
        <v>34</v>
      </c>
      <c r="Q32" s="41">
        <f t="shared" si="21"/>
        <v>0</v>
      </c>
      <c r="R32" s="41">
        <f t="shared" si="22"/>
        <v>0</v>
      </c>
      <c r="S32" s="41">
        <f t="shared" si="23"/>
        <v>33.310624493106246</v>
      </c>
      <c r="T32" s="41" t="e">
        <f>SUM(PS_1[[#This Row],[Es"]:[Ei"]])</f>
        <v>#VALUE!</v>
      </c>
      <c r="U32" s="41" t="e">
        <f>T32*100/PS_1[[#Totals],[PS]]</f>
        <v>#VALUE!</v>
      </c>
      <c r="V32" s="41"/>
      <c r="AJ32" s="61"/>
      <c r="AK32" s="62"/>
      <c r="AL32" s="62"/>
      <c r="AM32" s="62"/>
    </row>
    <row r="33" spans="2:39">
      <c r="B33" s="353" t="s">
        <v>201</v>
      </c>
      <c r="C33" s="255" t="s">
        <v>2019</v>
      </c>
      <c r="D33" s="255" t="s">
        <v>2020</v>
      </c>
      <c r="G33">
        <v>60</v>
      </c>
      <c r="H33">
        <v>60</v>
      </c>
      <c r="K33" t="str">
        <f t="shared" si="9"/>
        <v>Fabaceae</v>
      </c>
      <c r="L33" t="str">
        <f t="shared" si="10"/>
        <v>Samanea saman (Jacq.) Merr.</v>
      </c>
      <c r="M33" t="str">
        <f t="shared" si="11"/>
        <v>Saman</v>
      </c>
      <c r="N33">
        <f t="shared" si="12"/>
        <v>0</v>
      </c>
      <c r="O33">
        <f t="shared" si="13"/>
        <v>1</v>
      </c>
      <c r="P33">
        <f t="shared" si="14"/>
        <v>4</v>
      </c>
      <c r="Q33" s="41">
        <f t="shared" si="21"/>
        <v>0</v>
      </c>
      <c r="R33" s="41">
        <f t="shared" si="22"/>
        <v>1.9464720194647202E-2</v>
      </c>
      <c r="S33" s="41">
        <f t="shared" si="23"/>
        <v>3.9188969991889699</v>
      </c>
      <c r="T33" s="41" t="e">
        <f>SUM(PS_1[[#This Row],[Es"]:[Ei"]])</f>
        <v>#VALUE!</v>
      </c>
      <c r="U33" s="41" t="e">
        <f>T33*100/PS_1[[#Totals],[PS]]</f>
        <v>#VALUE!</v>
      </c>
      <c r="V33" s="41"/>
      <c r="AJ33" s="61"/>
      <c r="AK33" s="62"/>
      <c r="AL33" s="62"/>
      <c r="AM33" s="62"/>
    </row>
    <row r="34" spans="2:39">
      <c r="B34" s="353" t="s">
        <v>201</v>
      </c>
      <c r="C34" s="255" t="s">
        <v>2021</v>
      </c>
      <c r="D34" s="255" t="s">
        <v>342</v>
      </c>
      <c r="G34">
        <v>3</v>
      </c>
      <c r="H34">
        <v>3</v>
      </c>
      <c r="K34" t="str">
        <f t="shared" si="9"/>
        <v>Fabaceae</v>
      </c>
      <c r="L34" t="str">
        <f t="shared" si="10"/>
        <v>Neltuma juliflora(Sw.) Raf.</v>
      </c>
      <c r="M34" t="str">
        <f t="shared" si="11"/>
        <v>Cují</v>
      </c>
      <c r="N34">
        <f t="shared" si="12"/>
        <v>0</v>
      </c>
      <c r="O34">
        <f t="shared" si="13"/>
        <v>0</v>
      </c>
      <c r="P34">
        <f t="shared" si="14"/>
        <v>60</v>
      </c>
      <c r="Q34" s="41">
        <f t="shared" si="21"/>
        <v>0</v>
      </c>
      <c r="R34" s="41">
        <f t="shared" si="22"/>
        <v>0</v>
      </c>
      <c r="S34" s="41">
        <f t="shared" si="23"/>
        <v>58.783454987834546</v>
      </c>
      <c r="T34" s="41" t="e">
        <f>SUM(PS_1[[#This Row],[Es"]:[Ei"]])</f>
        <v>#VALUE!</v>
      </c>
      <c r="U34" s="41" t="e">
        <f>T34*100/PS_1[[#Totals],[PS]]</f>
        <v>#VALUE!</v>
      </c>
      <c r="V34" s="41"/>
      <c r="AJ34" s="61"/>
      <c r="AK34" s="62"/>
      <c r="AL34" s="62"/>
      <c r="AM34" s="62"/>
    </row>
    <row r="35" spans="2:39">
      <c r="B35" s="353" t="s">
        <v>201</v>
      </c>
      <c r="C35" s="255" t="s">
        <v>2022</v>
      </c>
      <c r="D35" s="255" t="s">
        <v>270</v>
      </c>
      <c r="G35">
        <v>8</v>
      </c>
      <c r="H35">
        <v>8</v>
      </c>
      <c r="K35" t="str">
        <f t="shared" si="9"/>
        <v>Fabaceae</v>
      </c>
      <c r="L35" t="str">
        <f t="shared" si="10"/>
        <v>Gliricidia sepium (Jacq.) Kunth</v>
      </c>
      <c r="M35" t="str">
        <f t="shared" si="11"/>
        <v>Matarratón</v>
      </c>
      <c r="N35">
        <f t="shared" si="12"/>
        <v>0</v>
      </c>
      <c r="O35">
        <f t="shared" si="13"/>
        <v>0</v>
      </c>
      <c r="P35">
        <f t="shared" si="14"/>
        <v>3</v>
      </c>
      <c r="Q35" s="41">
        <f t="shared" si="21"/>
        <v>0</v>
      </c>
      <c r="R35" s="41">
        <f t="shared" si="22"/>
        <v>0</v>
      </c>
      <c r="S35" s="41">
        <f t="shared" si="23"/>
        <v>2.9391727493917275</v>
      </c>
      <c r="T35" s="41" t="e">
        <f>SUM(PS_1[[#This Row],[Es"]:[Ei"]])</f>
        <v>#VALUE!</v>
      </c>
      <c r="U35" s="41" t="e">
        <f>T35*100/PS_1[[#Totals],[PS]]</f>
        <v>#VALUE!</v>
      </c>
      <c r="V35" s="41"/>
      <c r="AJ35" s="61"/>
      <c r="AK35" s="62"/>
      <c r="AL35" s="62"/>
      <c r="AM35" s="62"/>
    </row>
    <row r="36" spans="2:39">
      <c r="B36" s="361" t="s">
        <v>1965</v>
      </c>
      <c r="C36" s="255" t="s">
        <v>2023</v>
      </c>
      <c r="D36" s="255" t="s">
        <v>2024</v>
      </c>
      <c r="G36">
        <v>3</v>
      </c>
      <c r="H36">
        <v>3</v>
      </c>
      <c r="K36" t="str">
        <f t="shared" si="9"/>
        <v>Fabaceae</v>
      </c>
      <c r="L36" t="str">
        <f t="shared" si="10"/>
        <v>Albizia carbonaria Britton</v>
      </c>
      <c r="M36" t="str">
        <f t="shared" si="11"/>
        <v>Carbón</v>
      </c>
      <c r="N36">
        <f t="shared" si="12"/>
        <v>0</v>
      </c>
      <c r="O36">
        <f t="shared" si="13"/>
        <v>0</v>
      </c>
      <c r="P36">
        <f t="shared" si="14"/>
        <v>8</v>
      </c>
      <c r="Q36" s="41">
        <f t="shared" si="21"/>
        <v>0</v>
      </c>
      <c r="R36" s="41">
        <f t="shared" si="22"/>
        <v>0</v>
      </c>
      <c r="S36" s="41">
        <f t="shared" si="23"/>
        <v>7.8377939983779399</v>
      </c>
      <c r="T36" s="41" t="e">
        <f>SUM(PS_1[[#This Row],[Es"]:[Ei"]])</f>
        <v>#VALUE!</v>
      </c>
      <c r="U36" s="41" t="e">
        <f>T36*100/PS_1[[#Totals],[PS]]</f>
        <v>#VALUE!</v>
      </c>
      <c r="V36" s="41"/>
      <c r="AJ36" s="61"/>
      <c r="AK36" s="62"/>
      <c r="AL36" s="62"/>
      <c r="AM36" s="62"/>
    </row>
    <row r="37" spans="2:39">
      <c r="B37" s="353" t="s">
        <v>1965</v>
      </c>
      <c r="C37" s="255" t="s">
        <v>2025</v>
      </c>
      <c r="D37" s="255" t="s">
        <v>537</v>
      </c>
      <c r="G37">
        <v>24</v>
      </c>
      <c r="H37">
        <v>24</v>
      </c>
      <c r="K37" t="str">
        <f t="shared" si="9"/>
        <v>Malpighiaceae</v>
      </c>
      <c r="L37" t="str">
        <f t="shared" si="10"/>
        <v>Bronwenia cornifolia (Kunth) W.R.Anderson &amp; C.Davis</v>
      </c>
      <c r="M37" t="str">
        <f t="shared" si="11"/>
        <v>Bejuquillo</v>
      </c>
      <c r="N37">
        <f t="shared" si="12"/>
        <v>0</v>
      </c>
      <c r="O37">
        <f t="shared" si="13"/>
        <v>0</v>
      </c>
      <c r="P37">
        <f t="shared" si="14"/>
        <v>3</v>
      </c>
      <c r="Q37" s="41">
        <f t="shared" si="21"/>
        <v>0</v>
      </c>
      <c r="R37" s="41">
        <f t="shared" si="22"/>
        <v>0</v>
      </c>
      <c r="S37" s="41">
        <f t="shared" si="23"/>
        <v>2.9391727493917275</v>
      </c>
      <c r="T37" s="41" t="e">
        <f>SUM(PS_1[[#This Row],[Es"]:[Ei"]])</f>
        <v>#VALUE!</v>
      </c>
      <c r="U37" s="41" t="e">
        <f>T37*100/PS_1[[#Totals],[PS]]</f>
        <v>#VALUE!</v>
      </c>
      <c r="V37" s="41"/>
      <c r="AJ37" s="61"/>
      <c r="AK37" s="62"/>
      <c r="AL37" s="62"/>
      <c r="AM37" s="62"/>
    </row>
    <row r="38" spans="2:39">
      <c r="B38" s="361" t="s">
        <v>195</v>
      </c>
      <c r="C38" s="255" t="s">
        <v>22</v>
      </c>
      <c r="D38" s="255" t="s">
        <v>194</v>
      </c>
      <c r="F38">
        <v>96</v>
      </c>
      <c r="G38">
        <v>1203</v>
      </c>
      <c r="H38">
        <v>1299</v>
      </c>
      <c r="K38" t="str">
        <f t="shared" si="9"/>
        <v>Malpighiaceae</v>
      </c>
      <c r="L38" t="str">
        <f t="shared" si="10"/>
        <v>Malpighia glabra L.</v>
      </c>
      <c r="M38" t="str">
        <f t="shared" si="11"/>
        <v>Huesito</v>
      </c>
      <c r="N38">
        <f t="shared" si="12"/>
        <v>0</v>
      </c>
      <c r="O38">
        <f t="shared" si="13"/>
        <v>0</v>
      </c>
      <c r="P38">
        <f t="shared" si="14"/>
        <v>24</v>
      </c>
      <c r="Q38" s="41">
        <f t="shared" si="21"/>
        <v>0</v>
      </c>
      <c r="R38" s="41">
        <f t="shared" si="22"/>
        <v>0</v>
      </c>
      <c r="S38" s="41">
        <f t="shared" si="23"/>
        <v>23.51338199513382</v>
      </c>
      <c r="T38" s="41" t="e">
        <f>SUM(PS_1[[#This Row],[Es"]:[Ei"]])</f>
        <v>#VALUE!</v>
      </c>
      <c r="U38" s="41" t="e">
        <f>T38*100/PS_1[[#Totals],[PS]]</f>
        <v>#VALUE!</v>
      </c>
      <c r="V38" s="41"/>
      <c r="AJ38" s="61"/>
      <c r="AK38" s="62"/>
      <c r="AL38" s="62"/>
      <c r="AM38" s="62"/>
    </row>
    <row r="39" spans="2:39">
      <c r="B39" s="353" t="s">
        <v>195</v>
      </c>
      <c r="C39" s="255" t="s">
        <v>2026</v>
      </c>
      <c r="D39" s="255" t="s">
        <v>2027</v>
      </c>
      <c r="F39">
        <v>7</v>
      </c>
      <c r="G39">
        <v>39</v>
      </c>
      <c r="H39">
        <v>46</v>
      </c>
      <c r="K39" t="str">
        <f t="shared" si="9"/>
        <v>Malvaceae</v>
      </c>
      <c r="L39" t="str">
        <f t="shared" si="10"/>
        <v>Guazuma ulmifolia Lam.</v>
      </c>
      <c r="M39" t="str">
        <f t="shared" si="11"/>
        <v>Guásimo</v>
      </c>
      <c r="N39">
        <f t="shared" si="12"/>
        <v>0</v>
      </c>
      <c r="O39">
        <f t="shared" si="13"/>
        <v>96</v>
      </c>
      <c r="P39">
        <f t="shared" si="14"/>
        <v>1203</v>
      </c>
      <c r="Q39" s="41">
        <f t="shared" si="21"/>
        <v>0</v>
      </c>
      <c r="R39" s="41">
        <f t="shared" si="22"/>
        <v>1.8686131386861313</v>
      </c>
      <c r="S39" s="41">
        <f t="shared" si="23"/>
        <v>1178.6082725060828</v>
      </c>
      <c r="T39" s="41" t="e">
        <f>SUM(PS_1[[#This Row],[Es"]:[Ei"]])</f>
        <v>#VALUE!</v>
      </c>
      <c r="U39" s="41" t="e">
        <f>T39*100/PS_1[[#Totals],[PS]]</f>
        <v>#VALUE!</v>
      </c>
      <c r="V39" s="41"/>
      <c r="AJ39" s="61"/>
      <c r="AK39" s="62"/>
      <c r="AL39" s="62"/>
      <c r="AM39" s="62"/>
    </row>
    <row r="40" spans="2:39">
      <c r="B40" s="353" t="s">
        <v>195</v>
      </c>
      <c r="C40" s="255" t="s">
        <v>2028</v>
      </c>
      <c r="D40" s="255" t="s">
        <v>214</v>
      </c>
      <c r="F40">
        <v>3</v>
      </c>
      <c r="G40">
        <v>14</v>
      </c>
      <c r="H40">
        <v>17</v>
      </c>
      <c r="K40" t="str">
        <f t="shared" si="9"/>
        <v>Malvaceae</v>
      </c>
      <c r="L40" t="str">
        <f t="shared" si="10"/>
        <v>Pseudobombax septenatum (Jacq.) Dugand</v>
      </c>
      <c r="M40" t="str">
        <f t="shared" si="11"/>
        <v>Majao</v>
      </c>
      <c r="N40">
        <f t="shared" si="12"/>
        <v>0</v>
      </c>
      <c r="O40">
        <f t="shared" si="13"/>
        <v>7</v>
      </c>
      <c r="P40">
        <f t="shared" si="14"/>
        <v>39</v>
      </c>
      <c r="Q40" s="41">
        <f t="shared" si="21"/>
        <v>0</v>
      </c>
      <c r="R40" s="41">
        <f t="shared" si="22"/>
        <v>0.13625304136253041</v>
      </c>
      <c r="S40" s="41">
        <f t="shared" si="23"/>
        <v>38.209245742092456</v>
      </c>
      <c r="T40" s="41" t="e">
        <f>SUM(PS_1[[#This Row],[Es"]:[Ei"]])</f>
        <v>#VALUE!</v>
      </c>
      <c r="U40" s="41" t="e">
        <f>T40*100/PS_1[[#Totals],[PS]]</f>
        <v>#VALUE!</v>
      </c>
      <c r="V40" s="41"/>
      <c r="AJ40" s="61"/>
      <c r="AK40" s="62"/>
      <c r="AL40" s="62"/>
      <c r="AM40" s="62"/>
    </row>
    <row r="41" spans="2:39">
      <c r="B41" s="353" t="s">
        <v>195</v>
      </c>
      <c r="C41" s="255" t="s">
        <v>2029</v>
      </c>
      <c r="D41" s="255" t="s">
        <v>2030</v>
      </c>
      <c r="F41">
        <v>2</v>
      </c>
      <c r="G41">
        <v>14</v>
      </c>
      <c r="H41">
        <v>16</v>
      </c>
      <c r="K41" t="str">
        <f t="shared" si="9"/>
        <v>Malvaceae</v>
      </c>
      <c r="L41" t="str">
        <f t="shared" si="10"/>
        <v>Ochroma pyramidale (Cav. ex Lam.) Urb.</v>
      </c>
      <c r="M41" t="str">
        <f t="shared" si="11"/>
        <v>Balso</v>
      </c>
      <c r="N41">
        <f t="shared" si="12"/>
        <v>0</v>
      </c>
      <c r="O41">
        <f t="shared" si="13"/>
        <v>3</v>
      </c>
      <c r="P41">
        <f t="shared" si="14"/>
        <v>14</v>
      </c>
      <c r="Q41" s="41">
        <f t="shared" si="21"/>
        <v>0</v>
      </c>
      <c r="R41" s="41">
        <f t="shared" si="22"/>
        <v>5.8394160583941604E-2</v>
      </c>
      <c r="S41" s="41">
        <f t="shared" si="23"/>
        <v>13.716139497161395</v>
      </c>
      <c r="T41" s="41" t="e">
        <f>SUM(PS_1[[#This Row],[Es"]:[Ei"]])</f>
        <v>#VALUE!</v>
      </c>
      <c r="U41" s="41" t="e">
        <f>T41*100/PS_1[[#Totals],[PS]]</f>
        <v>#VALUE!</v>
      </c>
      <c r="V41" s="41"/>
      <c r="AJ41" s="61"/>
      <c r="AK41" s="62"/>
      <c r="AL41" s="62"/>
      <c r="AM41" s="62"/>
    </row>
    <row r="42" spans="2:39">
      <c r="B42" s="361" t="s">
        <v>217</v>
      </c>
      <c r="C42" s="255" t="s">
        <v>2031</v>
      </c>
      <c r="D42" s="255" t="s">
        <v>2032</v>
      </c>
      <c r="G42">
        <v>1</v>
      </c>
      <c r="H42">
        <v>1</v>
      </c>
      <c r="K42" t="str">
        <f t="shared" si="9"/>
        <v>Malvaceae</v>
      </c>
      <c r="L42" t="str">
        <f t="shared" si="10"/>
        <v>Ceiba pentandra (L.) Gaertn.</v>
      </c>
      <c r="M42" t="str">
        <f t="shared" si="11"/>
        <v>Ceiba</v>
      </c>
      <c r="N42">
        <f t="shared" si="12"/>
        <v>0</v>
      </c>
      <c r="O42">
        <f t="shared" si="13"/>
        <v>2</v>
      </c>
      <c r="P42">
        <f t="shared" si="14"/>
        <v>14</v>
      </c>
      <c r="Q42" s="41">
        <f t="shared" si="21"/>
        <v>0</v>
      </c>
      <c r="R42" s="41">
        <f t="shared" si="22"/>
        <v>3.8929440389294405E-2</v>
      </c>
      <c r="S42" s="41">
        <f t="shared" si="23"/>
        <v>13.716139497161395</v>
      </c>
      <c r="T42" s="41" t="e">
        <f>SUM(PS_1[[#This Row],[Es"]:[Ei"]])</f>
        <v>#VALUE!</v>
      </c>
      <c r="U42" s="41" t="e">
        <f>T42*100/PS_1[[#Totals],[PS]]</f>
        <v>#VALUE!</v>
      </c>
      <c r="V42" s="41"/>
      <c r="AJ42" s="61"/>
      <c r="AK42" s="62"/>
      <c r="AL42" s="62"/>
      <c r="AM42" s="62"/>
    </row>
    <row r="43" spans="2:39">
      <c r="B43" s="353" t="s">
        <v>217</v>
      </c>
      <c r="C43" s="255" t="s">
        <v>2033</v>
      </c>
      <c r="D43" s="255" t="s">
        <v>2034</v>
      </c>
      <c r="G43">
        <v>1</v>
      </c>
      <c r="H43">
        <v>1</v>
      </c>
      <c r="K43" t="str">
        <f t="shared" si="9"/>
        <v>Meliaceae</v>
      </c>
      <c r="L43" t="str">
        <f t="shared" si="10"/>
        <v>Azadirachta indica A.Juss.</v>
      </c>
      <c r="M43" t="str">
        <f t="shared" si="11"/>
        <v>Neem</v>
      </c>
      <c r="N43">
        <f t="shared" si="12"/>
        <v>0</v>
      </c>
      <c r="O43">
        <f t="shared" si="13"/>
        <v>0</v>
      </c>
      <c r="P43">
        <f t="shared" si="14"/>
        <v>1</v>
      </c>
      <c r="Q43" s="41">
        <f t="shared" si="21"/>
        <v>0</v>
      </c>
      <c r="R43" s="41">
        <f t="shared" si="22"/>
        <v>0</v>
      </c>
      <c r="S43" s="41">
        <f t="shared" si="23"/>
        <v>0.97972424979724249</v>
      </c>
      <c r="T43" s="41" t="e">
        <f>SUM(PS_1[[#This Row],[Es"]:[Ei"]])</f>
        <v>#VALUE!</v>
      </c>
      <c r="U43" s="41" t="e">
        <f>T43*100/PS_1[[#Totals],[PS]]</f>
        <v>#VALUE!</v>
      </c>
      <c r="V43" s="41"/>
      <c r="AJ43" s="61"/>
      <c r="AK43" s="62"/>
      <c r="AL43" s="62"/>
      <c r="AM43" s="62"/>
    </row>
    <row r="44" spans="2:39">
      <c r="B44" s="255" t="s">
        <v>211</v>
      </c>
      <c r="C44" s="255" t="s">
        <v>2035</v>
      </c>
      <c r="D44" s="255" t="s">
        <v>210</v>
      </c>
      <c r="E44">
        <v>1</v>
      </c>
      <c r="F44">
        <v>47</v>
      </c>
      <c r="G44">
        <v>273</v>
      </c>
      <c r="H44">
        <v>321</v>
      </c>
      <c r="K44" t="str">
        <f t="shared" si="9"/>
        <v>Meliaceae</v>
      </c>
      <c r="L44" t="str">
        <f t="shared" si="10"/>
        <v>Trichilia appendiculata C.DC.</v>
      </c>
      <c r="M44" t="str">
        <f t="shared" si="11"/>
        <v>Congo</v>
      </c>
      <c r="N44">
        <f t="shared" si="12"/>
        <v>0</v>
      </c>
      <c r="O44">
        <f t="shared" si="13"/>
        <v>0</v>
      </c>
      <c r="P44">
        <f t="shared" si="14"/>
        <v>1</v>
      </c>
      <c r="Q44" s="41">
        <f t="shared" si="21"/>
        <v>0</v>
      </c>
      <c r="R44" s="41">
        <f t="shared" si="22"/>
        <v>0</v>
      </c>
      <c r="S44" s="41">
        <f t="shared" si="23"/>
        <v>0.97972424979724249</v>
      </c>
      <c r="T44" s="41" t="e">
        <f>SUM(PS_1[[#This Row],[Es"]:[Ei"]])</f>
        <v>#VALUE!</v>
      </c>
      <c r="U44" s="41" t="e">
        <f>T44*100/PS_1[[#Totals],[PS]]</f>
        <v>#VALUE!</v>
      </c>
      <c r="V44" s="41"/>
      <c r="AJ44" s="61"/>
      <c r="AK44" s="62"/>
      <c r="AL44" s="62"/>
      <c r="AM44" s="62"/>
    </row>
    <row r="45" spans="2:39">
      <c r="B45" s="255" t="s">
        <v>332</v>
      </c>
      <c r="C45" s="255" t="s">
        <v>2036</v>
      </c>
      <c r="D45" s="255" t="s">
        <v>445</v>
      </c>
      <c r="G45">
        <v>136</v>
      </c>
      <c r="H45">
        <v>136</v>
      </c>
      <c r="K45" t="str">
        <f t="shared" si="9"/>
        <v>Moraceae</v>
      </c>
      <c r="L45" t="str">
        <f t="shared" si="10"/>
        <v>Maclura tinctoria (L.) D.Don ex Steud.</v>
      </c>
      <c r="M45" t="str">
        <f t="shared" si="11"/>
        <v>Dinde</v>
      </c>
      <c r="N45">
        <f t="shared" si="12"/>
        <v>1</v>
      </c>
      <c r="O45">
        <f t="shared" si="13"/>
        <v>47</v>
      </c>
      <c r="P45">
        <f t="shared" si="14"/>
        <v>273</v>
      </c>
      <c r="Q45" s="41">
        <f t="shared" si="21"/>
        <v>8.110300081103001E-4</v>
      </c>
      <c r="R45" s="41">
        <f t="shared" si="22"/>
        <v>0.91484184914841848</v>
      </c>
      <c r="S45" s="41">
        <f t="shared" si="23"/>
        <v>267.46472019464721</v>
      </c>
      <c r="T45" s="41" t="e">
        <f>SUM(PS_1[[#This Row],[Es"]:[Ei"]])</f>
        <v>#VALUE!</v>
      </c>
      <c r="U45" s="41" t="e">
        <f>T45*100/PS_1[[#Totals],[PS]]</f>
        <v>#VALUE!</v>
      </c>
      <c r="V45" s="41"/>
      <c r="AJ45" s="61"/>
      <c r="AK45" s="62"/>
      <c r="AL45" s="62"/>
      <c r="AM45" s="62"/>
    </row>
    <row r="46" spans="2:39">
      <c r="B46" s="255" t="s">
        <v>323</v>
      </c>
      <c r="C46" s="255" t="s">
        <v>2037</v>
      </c>
      <c r="D46" s="255" t="s">
        <v>2038</v>
      </c>
      <c r="G46">
        <v>25</v>
      </c>
      <c r="H46">
        <v>25</v>
      </c>
      <c r="K46" t="str">
        <f t="shared" si="9"/>
        <v>Myrtaceae</v>
      </c>
      <c r="L46" t="str">
        <f t="shared" si="10"/>
        <v>Myrcia DC.</v>
      </c>
      <c r="M46" t="str">
        <f t="shared" si="11"/>
        <v>Arrayán</v>
      </c>
      <c r="N46">
        <f t="shared" si="12"/>
        <v>0</v>
      </c>
      <c r="O46">
        <f t="shared" si="13"/>
        <v>0</v>
      </c>
      <c r="P46">
        <f t="shared" si="14"/>
        <v>136</v>
      </c>
      <c r="Q46" s="41">
        <f t="shared" si="21"/>
        <v>0</v>
      </c>
      <c r="R46" s="41">
        <f t="shared" si="22"/>
        <v>0</v>
      </c>
      <c r="S46" s="41">
        <f t="shared" si="23"/>
        <v>133.24249797242499</v>
      </c>
      <c r="T46" s="41" t="e">
        <f>SUM(PS_1[[#This Row],[Es"]:[Ei"]])</f>
        <v>#VALUE!</v>
      </c>
      <c r="U46" s="41" t="e">
        <f>T46*100/PS_1[[#Totals],[PS]]</f>
        <v>#VALUE!</v>
      </c>
      <c r="V46" s="41"/>
      <c r="AJ46" s="61"/>
      <c r="AK46" s="62"/>
      <c r="AL46" s="62"/>
      <c r="AM46" s="62"/>
    </row>
    <row r="47" spans="2:39">
      <c r="B47" s="255" t="s">
        <v>1966</v>
      </c>
      <c r="C47" s="255" t="s">
        <v>2039</v>
      </c>
      <c r="D47" s="255" t="s">
        <v>2040</v>
      </c>
      <c r="G47">
        <v>7</v>
      </c>
      <c r="H47">
        <v>7</v>
      </c>
      <c r="K47" t="str">
        <f t="shared" si="9"/>
        <v>Nyctaginaceae</v>
      </c>
      <c r="L47" t="str">
        <f t="shared" si="10"/>
        <v>Neea Ruiz &amp; Pav.</v>
      </c>
      <c r="M47" t="str">
        <f t="shared" si="11"/>
        <v>Conejo</v>
      </c>
      <c r="N47">
        <f t="shared" si="12"/>
        <v>0</v>
      </c>
      <c r="O47">
        <f t="shared" si="13"/>
        <v>0</v>
      </c>
      <c r="P47">
        <f t="shared" si="14"/>
        <v>25</v>
      </c>
      <c r="Q47" s="41">
        <f t="shared" si="21"/>
        <v>0</v>
      </c>
      <c r="R47" s="41">
        <f t="shared" si="22"/>
        <v>0</v>
      </c>
      <c r="S47" s="41">
        <f t="shared" si="23"/>
        <v>24.493106244931063</v>
      </c>
      <c r="T47" s="41" t="e">
        <f>SUM(PS_1[[#This Row],[Es"]:[Ei"]])</f>
        <v>#VALUE!</v>
      </c>
      <c r="U47" s="41" t="e">
        <f>T47*100/PS_1[[#Totals],[PS]]</f>
        <v>#VALUE!</v>
      </c>
      <c r="V47" s="41"/>
      <c r="AJ47" s="61"/>
      <c r="AK47" s="62"/>
      <c r="AL47" s="62"/>
      <c r="AM47" s="62"/>
    </row>
    <row r="48" spans="2:39">
      <c r="B48" s="255" t="s">
        <v>345</v>
      </c>
      <c r="C48" s="255" t="s">
        <v>2041</v>
      </c>
      <c r="D48" s="255" t="s">
        <v>2042</v>
      </c>
      <c r="G48">
        <v>1</v>
      </c>
      <c r="H48">
        <v>1</v>
      </c>
      <c r="K48" t="str">
        <f t="shared" si="9"/>
        <v>Onagraceae</v>
      </c>
      <c r="L48" t="str">
        <f t="shared" si="10"/>
        <v>Fuchsia paniculata Lindl.</v>
      </c>
      <c r="M48" t="str">
        <f t="shared" si="11"/>
        <v>Meloche</v>
      </c>
      <c r="N48">
        <f t="shared" si="12"/>
        <v>0</v>
      </c>
      <c r="O48">
        <f t="shared" si="13"/>
        <v>0</v>
      </c>
      <c r="P48">
        <f t="shared" si="14"/>
        <v>7</v>
      </c>
      <c r="Q48" s="41">
        <f t="shared" si="21"/>
        <v>0</v>
      </c>
      <c r="R48" s="41">
        <f t="shared" si="22"/>
        <v>0</v>
      </c>
      <c r="S48" s="41">
        <f t="shared" si="23"/>
        <v>6.8580697485806974</v>
      </c>
      <c r="T48" s="41" t="e">
        <f>SUM(PS_1[[#This Row],[Es"]:[Ei"]])</f>
        <v>#VALUE!</v>
      </c>
      <c r="U48" s="41" t="e">
        <f>T48*100/PS_1[[#Totals],[PS]]</f>
        <v>#VALUE!</v>
      </c>
      <c r="V48" s="41"/>
      <c r="AJ48" s="61"/>
      <c r="AK48" s="62"/>
      <c r="AL48" s="62"/>
      <c r="AM48" s="62"/>
    </row>
    <row r="49" spans="2:39">
      <c r="B49" s="361" t="s">
        <v>433</v>
      </c>
      <c r="C49" s="255" t="s">
        <v>31</v>
      </c>
      <c r="D49" s="255" t="s">
        <v>2043</v>
      </c>
      <c r="F49">
        <v>4</v>
      </c>
      <c r="G49">
        <v>693</v>
      </c>
      <c r="H49">
        <v>697</v>
      </c>
      <c r="K49" t="str">
        <f t="shared" si="9"/>
        <v>Polygonaceae</v>
      </c>
      <c r="L49" t="str">
        <f t="shared" si="10"/>
        <v>Coccoloba obovata Kunth</v>
      </c>
      <c r="M49" t="str">
        <f t="shared" si="11"/>
        <v>Buche de gallina</v>
      </c>
      <c r="N49">
        <f t="shared" si="12"/>
        <v>0</v>
      </c>
      <c r="O49">
        <f t="shared" si="13"/>
        <v>0</v>
      </c>
      <c r="P49">
        <f t="shared" si="14"/>
        <v>1</v>
      </c>
      <c r="Q49" s="41">
        <f t="shared" si="21"/>
        <v>0</v>
      </c>
      <c r="R49" s="41">
        <f t="shared" si="22"/>
        <v>0</v>
      </c>
      <c r="S49" s="41">
        <f t="shared" si="23"/>
        <v>0.97972424979724249</v>
      </c>
      <c r="T49" s="41" t="e">
        <f>SUM(PS_1[[#This Row],[Es"]:[Ei"]])</f>
        <v>#VALUE!</v>
      </c>
      <c r="U49" s="41" t="e">
        <f>T49*100/PS_1[[#Totals],[PS]]</f>
        <v>#VALUE!</v>
      </c>
      <c r="V49" s="41"/>
      <c r="AJ49" s="61"/>
      <c r="AK49" s="62"/>
      <c r="AL49" s="62"/>
      <c r="AM49" s="62"/>
    </row>
    <row r="50" spans="2:39">
      <c r="B50" s="353" t="s">
        <v>433</v>
      </c>
      <c r="C50" s="255" t="s">
        <v>2044</v>
      </c>
      <c r="D50" s="255" t="s">
        <v>2045</v>
      </c>
      <c r="G50">
        <v>75</v>
      </c>
      <c r="H50">
        <v>75</v>
      </c>
      <c r="K50" t="str">
        <f t="shared" si="9"/>
        <v>Rubiaceae</v>
      </c>
      <c r="L50" t="str">
        <f t="shared" si="10"/>
        <v>Coutarea hexandra (Jacq.) K.Schum.</v>
      </c>
      <c r="M50" t="str">
        <f t="shared" si="11"/>
        <v>Amargoso</v>
      </c>
      <c r="N50">
        <f t="shared" si="12"/>
        <v>0</v>
      </c>
      <c r="O50">
        <f t="shared" si="13"/>
        <v>4</v>
      </c>
      <c r="P50">
        <f t="shared" si="14"/>
        <v>693</v>
      </c>
      <c r="Q50" s="41">
        <f t="shared" si="21"/>
        <v>0</v>
      </c>
      <c r="R50" s="41">
        <f t="shared" si="22"/>
        <v>7.785888077858881E-2</v>
      </c>
      <c r="S50" s="41">
        <f t="shared" si="23"/>
        <v>678.94890510948903</v>
      </c>
      <c r="T50" s="41" t="e">
        <f>SUM(PS_1[[#This Row],[Es"]:[Ei"]])</f>
        <v>#VALUE!</v>
      </c>
      <c r="U50" s="41" t="e">
        <f>T50*100/PS_1[[#Totals],[PS]]</f>
        <v>#VALUE!</v>
      </c>
      <c r="V50" s="41"/>
      <c r="AJ50" s="61"/>
      <c r="AK50" s="62"/>
      <c r="AL50" s="62"/>
      <c r="AM50" s="62"/>
    </row>
    <row r="51" spans="2:39">
      <c r="B51" s="353" t="s">
        <v>433</v>
      </c>
      <c r="C51" s="255" t="s">
        <v>2046</v>
      </c>
      <c r="D51" s="255" t="s">
        <v>2047</v>
      </c>
      <c r="G51">
        <v>8</v>
      </c>
      <c r="H51">
        <v>8</v>
      </c>
      <c r="K51" t="str">
        <f t="shared" si="9"/>
        <v>Rubiaceae</v>
      </c>
      <c r="L51" t="str">
        <f t="shared" si="10"/>
        <v>Guettarda elliptica Sw.</v>
      </c>
      <c r="M51" t="str">
        <f t="shared" si="11"/>
        <v>Cacho de venado</v>
      </c>
      <c r="N51">
        <f t="shared" si="12"/>
        <v>0</v>
      </c>
      <c r="O51">
        <f t="shared" si="13"/>
        <v>0</v>
      </c>
      <c r="P51">
        <f t="shared" si="14"/>
        <v>75</v>
      </c>
      <c r="Q51" s="41">
        <f t="shared" si="21"/>
        <v>0</v>
      </c>
      <c r="R51" s="41">
        <f t="shared" si="22"/>
        <v>0</v>
      </c>
      <c r="S51" s="41">
        <f t="shared" si="23"/>
        <v>73.479318734793182</v>
      </c>
      <c r="T51" s="41" t="e">
        <f>SUM(PS_1[[#This Row],[Es"]:[Ei"]])</f>
        <v>#VALUE!</v>
      </c>
      <c r="U51" s="41" t="e">
        <f>T51*100/PS_1[[#Totals],[PS]]</f>
        <v>#VALUE!</v>
      </c>
      <c r="V51" s="41"/>
      <c r="AJ51" s="61"/>
      <c r="AK51" s="62"/>
      <c r="AL51" s="62"/>
      <c r="AM51" s="62"/>
    </row>
    <row r="52" spans="2:39">
      <c r="B52" s="353" t="s">
        <v>433</v>
      </c>
      <c r="C52" s="255" t="s">
        <v>2048</v>
      </c>
      <c r="D52" s="255" t="s">
        <v>2049</v>
      </c>
      <c r="G52">
        <v>1</v>
      </c>
      <c r="H52">
        <v>1</v>
      </c>
      <c r="K52" t="str">
        <f t="shared" si="9"/>
        <v>Rubiaceae</v>
      </c>
      <c r="L52" t="str">
        <f t="shared" si="10"/>
        <v>Randia aculeata L.</v>
      </c>
      <c r="M52" t="str">
        <f t="shared" si="11"/>
        <v>cruceto</v>
      </c>
      <c r="N52">
        <f t="shared" si="12"/>
        <v>0</v>
      </c>
      <c r="O52">
        <f t="shared" si="13"/>
        <v>0</v>
      </c>
      <c r="P52">
        <f t="shared" si="14"/>
        <v>8</v>
      </c>
      <c r="Q52" s="41">
        <f t="shared" si="21"/>
        <v>0</v>
      </c>
      <c r="R52" s="41">
        <f t="shared" si="22"/>
        <v>0</v>
      </c>
      <c r="S52" s="41">
        <f t="shared" si="23"/>
        <v>7.8377939983779399</v>
      </c>
      <c r="T52" s="41" t="e">
        <f>SUM(PS_1[[#This Row],[Es"]:[Ei"]])</f>
        <v>#VALUE!</v>
      </c>
      <c r="U52" s="41" t="e">
        <f>T52*100/PS_1[[#Totals],[PS]]</f>
        <v>#VALUE!</v>
      </c>
      <c r="V52" s="41"/>
      <c r="AJ52" s="355"/>
      <c r="AK52" s="355"/>
      <c r="AL52" s="63"/>
      <c r="AM52" s="63"/>
    </row>
    <row r="53" spans="2:39">
      <c r="B53" s="353" t="s">
        <v>433</v>
      </c>
      <c r="C53" s="255" t="s">
        <v>2050</v>
      </c>
      <c r="D53" s="255" t="s">
        <v>2051</v>
      </c>
      <c r="G53">
        <v>1</v>
      </c>
      <c r="H53">
        <v>1</v>
      </c>
      <c r="K53" t="str">
        <f t="shared" si="9"/>
        <v>Rubiaceae</v>
      </c>
      <c r="L53" t="str">
        <f t="shared" si="10"/>
        <v>Randia armata (Sw.) DC.</v>
      </c>
      <c r="M53" t="str">
        <f t="shared" si="11"/>
        <v>Espinoso</v>
      </c>
      <c r="N53">
        <f t="shared" si="12"/>
        <v>0</v>
      </c>
      <c r="O53">
        <f t="shared" si="13"/>
        <v>0</v>
      </c>
      <c r="P53">
        <f t="shared" si="14"/>
        <v>1</v>
      </c>
      <c r="Q53" s="41">
        <f t="shared" si="21"/>
        <v>0</v>
      </c>
      <c r="R53" s="41">
        <f t="shared" si="22"/>
        <v>0</v>
      </c>
      <c r="S53" s="41">
        <f t="shared" si="23"/>
        <v>0.97972424979724249</v>
      </c>
      <c r="T53" s="41" t="e">
        <f>SUM(PS_1[[#This Row],[Es"]:[Ei"]])</f>
        <v>#VALUE!</v>
      </c>
      <c r="U53" s="41" t="e">
        <f>T53*100/PS_1[[#Totals],[PS]]</f>
        <v>#VALUE!</v>
      </c>
      <c r="V53" s="41"/>
    </row>
    <row r="54" spans="2:39">
      <c r="B54" s="361" t="s">
        <v>267</v>
      </c>
      <c r="C54" s="255" t="s">
        <v>30</v>
      </c>
      <c r="D54" s="255" t="s">
        <v>2052</v>
      </c>
      <c r="F54">
        <v>2</v>
      </c>
      <c r="G54">
        <v>249</v>
      </c>
      <c r="H54">
        <v>251</v>
      </c>
      <c r="K54" t="str">
        <f t="shared" si="9"/>
        <v>Rubiaceae</v>
      </c>
      <c r="L54" t="str">
        <f t="shared" si="10"/>
        <v>Ladenbergia Klotzsch</v>
      </c>
      <c r="M54" t="str">
        <f t="shared" si="11"/>
        <v>Laurelcillo</v>
      </c>
      <c r="N54">
        <f t="shared" si="12"/>
        <v>0</v>
      </c>
      <c r="O54">
        <f t="shared" si="13"/>
        <v>0</v>
      </c>
      <c r="P54">
        <f t="shared" si="14"/>
        <v>1</v>
      </c>
      <c r="Q54" s="41">
        <f t="shared" si="21"/>
        <v>0</v>
      </c>
      <c r="R54" s="41">
        <f t="shared" si="22"/>
        <v>0</v>
      </c>
      <c r="S54" s="41">
        <f t="shared" si="23"/>
        <v>0.97972424979724249</v>
      </c>
      <c r="T54" s="41" t="e">
        <f>SUM(PS_1[[#This Row],[Es"]:[Ei"]])</f>
        <v>#VALUE!</v>
      </c>
      <c r="U54" s="41" t="e">
        <f>T54*100/PS_1[[#Totals],[PS]]</f>
        <v>#VALUE!</v>
      </c>
      <c r="V54" s="41"/>
    </row>
    <row r="55" spans="2:39">
      <c r="B55" s="353" t="s">
        <v>267</v>
      </c>
      <c r="C55" s="255" t="s">
        <v>2053</v>
      </c>
      <c r="D55" s="255" t="s">
        <v>2054</v>
      </c>
      <c r="F55">
        <v>3</v>
      </c>
      <c r="G55">
        <v>7</v>
      </c>
      <c r="H55">
        <v>10</v>
      </c>
      <c r="K55" t="str">
        <f t="shared" si="9"/>
        <v>Rutaceae</v>
      </c>
      <c r="L55" t="str">
        <f t="shared" si="10"/>
        <v>Zanthoxylum rhoifolium Lam.</v>
      </c>
      <c r="M55" t="str">
        <f t="shared" si="11"/>
        <v>tachuelo</v>
      </c>
      <c r="N55">
        <f t="shared" si="12"/>
        <v>0</v>
      </c>
      <c r="O55">
        <f t="shared" si="13"/>
        <v>2</v>
      </c>
      <c r="P55">
        <f t="shared" si="14"/>
        <v>249</v>
      </c>
      <c r="Q55" s="41">
        <f t="shared" si="21"/>
        <v>0</v>
      </c>
      <c r="R55" s="41">
        <f t="shared" si="22"/>
        <v>3.8929440389294405E-2</v>
      </c>
      <c r="S55" s="41">
        <f t="shared" si="23"/>
        <v>243.95133819951337</v>
      </c>
      <c r="T55" s="41" t="e">
        <f>SUM(PS_1[[#This Row],[Es"]:[Ei"]])</f>
        <v>#VALUE!</v>
      </c>
      <c r="U55" s="41" t="e">
        <f>T55*100/PS_1[[#Totals],[PS]]</f>
        <v>#VALUE!</v>
      </c>
      <c r="V55" s="41"/>
    </row>
    <row r="56" spans="2:39">
      <c r="B56" s="353" t="s">
        <v>267</v>
      </c>
      <c r="C56" s="255" t="s">
        <v>2055</v>
      </c>
      <c r="D56" s="255" t="s">
        <v>2056</v>
      </c>
      <c r="G56">
        <v>1</v>
      </c>
      <c r="H56">
        <v>1</v>
      </c>
      <c r="Q56" s="41"/>
      <c r="R56" s="41"/>
      <c r="S56" s="41"/>
      <c r="T56" s="41"/>
      <c r="U56" s="41"/>
      <c r="V56" s="41"/>
    </row>
    <row r="57" spans="2:39">
      <c r="B57" s="353" t="s">
        <v>267</v>
      </c>
      <c r="C57" s="255" t="s">
        <v>36</v>
      </c>
      <c r="D57" s="255" t="s">
        <v>2057</v>
      </c>
      <c r="G57">
        <v>2</v>
      </c>
      <c r="H57">
        <v>2</v>
      </c>
      <c r="Q57" s="41"/>
      <c r="R57" s="41"/>
      <c r="S57" s="41"/>
      <c r="T57" s="41"/>
      <c r="U57" s="41"/>
      <c r="V57" s="41"/>
    </row>
    <row r="58" spans="2:39">
      <c r="B58" s="353" t="s">
        <v>267</v>
      </c>
      <c r="C58" s="255" t="s">
        <v>2058</v>
      </c>
      <c r="D58" s="255" t="s">
        <v>2059</v>
      </c>
      <c r="G58">
        <v>9</v>
      </c>
      <c r="H58">
        <v>9</v>
      </c>
      <c r="Q58" s="41"/>
      <c r="R58" s="41"/>
      <c r="S58" s="41"/>
      <c r="T58" s="41"/>
      <c r="U58" s="41"/>
      <c r="V58" s="41"/>
    </row>
    <row r="59" spans="2:39">
      <c r="B59" s="353" t="s">
        <v>267</v>
      </c>
      <c r="C59" s="255" t="s">
        <v>2060</v>
      </c>
      <c r="D59" s="255" t="s">
        <v>2061</v>
      </c>
      <c r="G59">
        <v>1</v>
      </c>
      <c r="H59">
        <v>1</v>
      </c>
      <c r="Q59" s="41"/>
      <c r="R59" s="41"/>
      <c r="S59" s="41"/>
      <c r="T59" s="41"/>
      <c r="U59" s="41"/>
      <c r="V59" s="41"/>
    </row>
    <row r="60" spans="2:39">
      <c r="B60" s="361" t="s">
        <v>481</v>
      </c>
      <c r="C60" s="255" t="s">
        <v>29</v>
      </c>
      <c r="D60" s="255" t="s">
        <v>2062</v>
      </c>
      <c r="F60">
        <v>2</v>
      </c>
      <c r="G60">
        <v>71</v>
      </c>
      <c r="H60">
        <v>73</v>
      </c>
      <c r="Q60" s="41"/>
      <c r="R60" s="41"/>
      <c r="S60" s="41"/>
      <c r="T60" s="41"/>
      <c r="U60" s="41"/>
      <c r="V60" s="41"/>
    </row>
    <row r="61" spans="2:39">
      <c r="B61" s="353" t="s">
        <v>481</v>
      </c>
      <c r="C61" s="255" t="s">
        <v>2063</v>
      </c>
      <c r="D61" s="255" t="s">
        <v>2064</v>
      </c>
      <c r="G61">
        <v>5</v>
      </c>
      <c r="H61">
        <v>5</v>
      </c>
      <c r="Q61" s="41"/>
      <c r="R61" s="41"/>
      <c r="S61" s="41"/>
      <c r="T61" s="41"/>
      <c r="U61" s="41"/>
      <c r="V61" s="41"/>
    </row>
    <row r="62" spans="2:39">
      <c r="B62" s="255" t="s">
        <v>224</v>
      </c>
      <c r="C62" s="255" t="s">
        <v>2065</v>
      </c>
      <c r="D62" s="255" t="s">
        <v>2066</v>
      </c>
      <c r="F62">
        <v>1</v>
      </c>
      <c r="G62">
        <v>4</v>
      </c>
      <c r="H62">
        <v>5</v>
      </c>
      <c r="Q62" s="41"/>
      <c r="R62" s="41"/>
      <c r="S62" s="41"/>
      <c r="T62" s="41"/>
      <c r="U62" s="41"/>
      <c r="V62" s="41"/>
    </row>
    <row r="63" spans="2:39">
      <c r="B63" s="255" t="s">
        <v>721</v>
      </c>
      <c r="C63" s="255" t="s">
        <v>2067</v>
      </c>
      <c r="D63" s="255" t="s">
        <v>2068</v>
      </c>
      <c r="G63">
        <v>2</v>
      </c>
      <c r="H63">
        <v>2</v>
      </c>
      <c r="Q63" s="41"/>
      <c r="R63" s="41"/>
      <c r="S63" s="41"/>
      <c r="T63" s="41"/>
      <c r="U63" s="41"/>
      <c r="V63" s="41"/>
    </row>
    <row r="64" spans="2:39">
      <c r="B64" s="363" t="s">
        <v>23</v>
      </c>
      <c r="C64" s="364"/>
      <c r="D64" s="364"/>
      <c r="E64" s="303">
        <v>3</v>
      </c>
      <c r="F64" s="303">
        <v>297</v>
      </c>
      <c r="G64" s="303">
        <v>5123</v>
      </c>
      <c r="H64" s="303">
        <v>5423</v>
      </c>
      <c r="Q64" s="41"/>
      <c r="R64" s="41"/>
      <c r="S64" s="41"/>
      <c r="T64" s="41"/>
      <c r="U64" s="41"/>
      <c r="V64" s="41"/>
    </row>
    <row r="65" spans="17:22">
      <c r="Q65" s="41"/>
      <c r="R65" s="41"/>
      <c r="S65" s="41"/>
      <c r="T65" s="41"/>
      <c r="U65" s="41"/>
      <c r="V65" s="41"/>
    </row>
    <row r="66" spans="17:22">
      <c r="Q66" s="41"/>
      <c r="R66" s="41"/>
      <c r="S66" s="41"/>
      <c r="T66" s="41"/>
      <c r="U66" s="41"/>
      <c r="V66" s="41"/>
    </row>
    <row r="67" spans="17:22">
      <c r="Q67" s="41"/>
      <c r="R67" s="41"/>
      <c r="S67" s="41"/>
      <c r="T67" s="41"/>
      <c r="U67" s="41"/>
      <c r="V67" s="41"/>
    </row>
    <row r="68" spans="17:22">
      <c r="Q68" s="41"/>
      <c r="R68" s="41"/>
      <c r="S68" s="41"/>
      <c r="T68" s="41"/>
      <c r="U68" s="41"/>
      <c r="V68" s="41"/>
    </row>
    <row r="69" spans="17:22">
      <c r="Q69" s="41"/>
      <c r="R69" s="41"/>
      <c r="S69" s="41"/>
      <c r="T69" s="41"/>
      <c r="U69" s="41"/>
      <c r="V69" s="41"/>
    </row>
    <row r="70" spans="17:22">
      <c r="Q70" s="41"/>
      <c r="R70" s="41"/>
      <c r="S70" s="41"/>
      <c r="T70" s="41"/>
      <c r="U70" s="41"/>
      <c r="V70" s="41"/>
    </row>
    <row r="71" spans="17:22">
      <c r="Q71" s="41"/>
      <c r="R71" s="41"/>
      <c r="S71" s="41"/>
      <c r="T71" s="41"/>
      <c r="U71" s="41"/>
      <c r="V71" s="41"/>
    </row>
    <row r="72" spans="17:22">
      <c r="Q72" s="41"/>
      <c r="R72" s="41"/>
      <c r="S72" s="41"/>
      <c r="T72" s="41"/>
      <c r="U72" s="41"/>
      <c r="V72" s="41"/>
    </row>
    <row r="73" spans="17:22" ht="15" customHeight="1">
      <c r="Q73" s="41"/>
      <c r="R73" s="41"/>
      <c r="S73" s="41"/>
      <c r="T73" s="41"/>
      <c r="U73" s="41"/>
      <c r="V73" s="41"/>
    </row>
    <row r="74" spans="17:22" ht="15" customHeight="1">
      <c r="Q74" s="41"/>
      <c r="R74" s="41"/>
      <c r="S74" s="41"/>
      <c r="T74" s="41"/>
      <c r="U74" s="41"/>
      <c r="V74" s="41"/>
    </row>
    <row r="75" spans="17:22" ht="15" customHeight="1">
      <c r="Q75" s="41"/>
      <c r="R75" s="41"/>
      <c r="S75" s="41"/>
      <c r="T75" s="41"/>
      <c r="U75" s="41"/>
      <c r="V75" s="41"/>
    </row>
    <row r="76" spans="17:22" ht="15" customHeight="1">
      <c r="Q76" s="41"/>
      <c r="R76" s="41"/>
      <c r="S76" s="41"/>
      <c r="T76" s="41"/>
      <c r="U76" s="41"/>
      <c r="V76" s="41"/>
    </row>
    <row r="77" spans="17:22" ht="15" customHeight="1">
      <c r="Q77" s="41"/>
      <c r="R77" s="41"/>
      <c r="S77" s="41"/>
      <c r="T77" s="41"/>
      <c r="U77" s="41"/>
      <c r="V77" s="41"/>
    </row>
    <row r="78" spans="17:22" ht="15" customHeight="1">
      <c r="Q78" s="41"/>
      <c r="R78" s="41"/>
      <c r="S78" s="41"/>
      <c r="T78" s="41"/>
      <c r="U78" s="41"/>
      <c r="V78" s="41"/>
    </row>
    <row r="79" spans="17:22">
      <c r="Q79" s="41"/>
      <c r="R79" s="41"/>
      <c r="S79" s="41"/>
      <c r="T79" s="41"/>
      <c r="U79" s="41"/>
      <c r="V79" s="41"/>
    </row>
    <row r="80" spans="17:22" ht="15" customHeight="1">
      <c r="Q80" s="41"/>
      <c r="R80" s="41"/>
      <c r="S80" s="41"/>
      <c r="T80" s="41"/>
      <c r="U80" s="41"/>
      <c r="V80" s="41"/>
    </row>
    <row r="81" spans="17:22" ht="15" customHeight="1">
      <c r="Q81" s="41"/>
      <c r="R81" s="41"/>
      <c r="S81" s="41"/>
      <c r="T81" s="41"/>
      <c r="U81" s="41"/>
      <c r="V81" s="41"/>
    </row>
    <row r="82" spans="17:22" ht="15" customHeight="1">
      <c r="Q82" s="41"/>
      <c r="R82" s="41"/>
      <c r="S82" s="41"/>
      <c r="T82" s="41"/>
      <c r="U82" s="41"/>
      <c r="V82" s="41"/>
    </row>
    <row r="83" spans="17:22">
      <c r="Q83" s="41"/>
      <c r="R83" s="41"/>
      <c r="S83" s="41"/>
      <c r="T83" s="41"/>
      <c r="U83" s="41"/>
      <c r="V83" s="41"/>
    </row>
    <row r="84" spans="17:22" ht="15" customHeight="1">
      <c r="Q84" s="41"/>
      <c r="R84" s="41"/>
      <c r="S84" s="41"/>
      <c r="T84" s="41"/>
      <c r="U84" s="41"/>
      <c r="V84" s="41"/>
    </row>
    <row r="85" spans="17:22" ht="15" customHeight="1">
      <c r="Q85" s="41"/>
      <c r="R85" s="41"/>
      <c r="S85" s="41"/>
      <c r="T85" s="41"/>
      <c r="U85" s="41"/>
      <c r="V85" s="41"/>
    </row>
    <row r="86" spans="17:22" ht="15" customHeight="1">
      <c r="Q86" s="41"/>
      <c r="R86" s="41"/>
      <c r="S86" s="41"/>
      <c r="T86" s="41"/>
      <c r="U86" s="41"/>
      <c r="V86" s="41"/>
    </row>
    <row r="87" spans="17:22" ht="15" customHeight="1">
      <c r="Q87" s="41"/>
      <c r="R87" s="41"/>
      <c r="S87" s="41"/>
      <c r="T87" s="41"/>
      <c r="U87" s="41"/>
      <c r="V87" s="41"/>
    </row>
    <row r="88" spans="17:22">
      <c r="Q88" s="41"/>
      <c r="R88" s="41"/>
      <c r="S88" s="41"/>
      <c r="T88" s="41"/>
      <c r="U88" s="41"/>
      <c r="V88" s="41"/>
    </row>
    <row r="89" spans="17:22" ht="15" customHeight="1">
      <c r="Q89" s="41"/>
      <c r="R89" s="41"/>
      <c r="S89" s="41"/>
      <c r="T89" s="41"/>
      <c r="U89" s="41"/>
      <c r="V89" s="41"/>
    </row>
    <row r="90" spans="17:22">
      <c r="Q90" s="41"/>
      <c r="R90" s="41"/>
      <c r="S90" s="41"/>
      <c r="T90" s="41"/>
      <c r="U90" s="41"/>
      <c r="V90" s="41"/>
    </row>
    <row r="91" spans="17:22">
      <c r="Q91" s="41"/>
      <c r="R91" s="41"/>
      <c r="S91" s="41"/>
      <c r="T91" s="41"/>
      <c r="U91" s="41"/>
      <c r="V91" s="41"/>
    </row>
    <row r="92" spans="17:22" ht="15" customHeight="1">
      <c r="Q92" s="41"/>
      <c r="R92" s="41"/>
      <c r="S92" s="41"/>
      <c r="T92" s="41"/>
      <c r="U92" s="41"/>
      <c r="V92" s="41"/>
    </row>
    <row r="93" spans="17:22">
      <c r="Q93" s="41"/>
      <c r="R93" s="41"/>
      <c r="S93" s="41"/>
      <c r="T93" s="41"/>
      <c r="U93" s="41"/>
      <c r="V93" s="41"/>
    </row>
    <row r="94" spans="17:22">
      <c r="Q94" s="41"/>
      <c r="R94" s="41"/>
      <c r="S94" s="41"/>
      <c r="T94" s="41"/>
      <c r="U94" s="41"/>
      <c r="V94" s="41"/>
    </row>
    <row r="95" spans="17:22">
      <c r="Q95" s="41"/>
      <c r="R95" s="41"/>
      <c r="S95" s="41"/>
      <c r="T95" s="41"/>
      <c r="U95" s="41"/>
      <c r="V95" s="41"/>
    </row>
    <row r="96" spans="17:22" ht="15" customHeight="1">
      <c r="Q96" s="41"/>
      <c r="R96" s="41"/>
      <c r="S96" s="41"/>
      <c r="T96" s="41"/>
      <c r="U96" s="41"/>
      <c r="V96" s="41"/>
    </row>
    <row r="97" spans="17:22" ht="15" customHeight="1">
      <c r="Q97" s="41"/>
      <c r="R97" s="41"/>
      <c r="S97" s="41"/>
      <c r="T97" s="41"/>
      <c r="U97" s="41"/>
      <c r="V97" s="41"/>
    </row>
    <row r="98" spans="17:22" ht="15" customHeight="1">
      <c r="Q98" s="41"/>
      <c r="R98" s="41"/>
      <c r="S98" s="41"/>
      <c r="T98" s="41"/>
      <c r="U98" s="41"/>
      <c r="V98" s="41"/>
    </row>
    <row r="99" spans="17:22" ht="15" customHeight="1">
      <c r="Q99" s="41"/>
      <c r="R99" s="41"/>
      <c r="S99" s="41"/>
      <c r="T99" s="41"/>
      <c r="U99" s="41"/>
      <c r="V99" s="41"/>
    </row>
    <row r="100" spans="17:22">
      <c r="Q100" s="41"/>
      <c r="R100" s="41"/>
      <c r="S100" s="41"/>
      <c r="T100" s="41"/>
      <c r="U100" s="41"/>
      <c r="V100" s="41"/>
    </row>
    <row r="101" spans="17:22">
      <c r="Q101" s="41"/>
      <c r="R101" s="41"/>
      <c r="S101" s="41"/>
      <c r="T101" s="41"/>
      <c r="U101" s="41"/>
      <c r="V101" s="41"/>
    </row>
    <row r="102" spans="17:22">
      <c r="Q102" s="41"/>
      <c r="R102" s="41"/>
      <c r="S102" s="41"/>
      <c r="T102" s="41"/>
      <c r="U102" s="41"/>
      <c r="V102" s="41"/>
    </row>
    <row r="103" spans="17:22" ht="15" customHeight="1">
      <c r="Q103" s="41"/>
      <c r="R103" s="41"/>
      <c r="S103" s="41"/>
      <c r="T103" s="41"/>
      <c r="U103" s="41"/>
      <c r="V103" s="41"/>
    </row>
    <row r="104" spans="17:22" ht="15" customHeight="1">
      <c r="Q104" s="41"/>
      <c r="R104" s="41"/>
      <c r="S104" s="41"/>
      <c r="T104" s="41"/>
      <c r="U104" s="41"/>
      <c r="V104" s="41"/>
    </row>
    <row r="105" spans="17:22" ht="15" customHeight="1">
      <c r="Q105" s="41"/>
      <c r="R105" s="41"/>
      <c r="S105" s="41"/>
      <c r="T105" s="41"/>
      <c r="U105" s="41"/>
      <c r="V105" s="41"/>
    </row>
    <row r="106" spans="17:22" ht="15" customHeight="1">
      <c r="Q106" s="41"/>
      <c r="R106" s="41"/>
      <c r="S106" s="41"/>
      <c r="T106" s="41"/>
      <c r="U106" s="41"/>
      <c r="V106" s="41"/>
    </row>
    <row r="107" spans="17:22">
      <c r="Q107" s="41"/>
      <c r="R107" s="41"/>
      <c r="S107" s="41"/>
      <c r="T107" s="41"/>
      <c r="U107" s="41"/>
      <c r="V107" s="41"/>
    </row>
    <row r="108" spans="17:22">
      <c r="Q108" s="41"/>
      <c r="R108" s="41"/>
      <c r="S108" s="41"/>
      <c r="T108" s="41"/>
      <c r="U108" s="41"/>
      <c r="V108" s="41"/>
    </row>
    <row r="109" spans="17:22">
      <c r="Q109" s="41"/>
      <c r="R109" s="41"/>
      <c r="S109" s="41"/>
      <c r="T109" s="41"/>
      <c r="U109" s="41"/>
      <c r="V109" s="41"/>
    </row>
    <row r="110" spans="17:22" ht="15" customHeight="1">
      <c r="Q110" s="41"/>
      <c r="R110" s="41"/>
      <c r="S110" s="41"/>
      <c r="T110" s="41"/>
      <c r="U110" s="41"/>
      <c r="V110" s="41"/>
    </row>
    <row r="111" spans="17:22" ht="15" customHeight="1">
      <c r="Q111" s="41"/>
      <c r="R111" s="41"/>
      <c r="S111" s="41"/>
      <c r="T111" s="41"/>
      <c r="U111" s="41"/>
      <c r="V111" s="41"/>
    </row>
    <row r="112" spans="17:22" ht="15" customHeight="1">
      <c r="Q112" s="41"/>
      <c r="R112" s="41"/>
      <c r="S112" s="41"/>
      <c r="T112" s="41"/>
      <c r="U112" s="41"/>
      <c r="V112" s="41"/>
    </row>
    <row r="113" spans="17:22" ht="15" customHeight="1">
      <c r="Q113" s="41"/>
      <c r="R113" s="41"/>
      <c r="S113" s="41"/>
      <c r="T113" s="41"/>
      <c r="U113" s="41"/>
      <c r="V113" s="41"/>
    </row>
    <row r="114" spans="17:22" ht="15" customHeight="1">
      <c r="Q114" s="41"/>
      <c r="R114" s="41"/>
      <c r="S114" s="41"/>
      <c r="T114" s="41"/>
      <c r="U114" s="41"/>
      <c r="V114" s="41"/>
    </row>
    <row r="115" spans="17:22" ht="15" customHeight="1">
      <c r="Q115" s="41"/>
      <c r="R115" s="41"/>
      <c r="S115" s="41"/>
      <c r="T115" s="41"/>
      <c r="U115" s="41"/>
      <c r="V115" s="41"/>
    </row>
    <row r="116" spans="17:22">
      <c r="V116" s="41"/>
    </row>
    <row r="117" spans="17:22" ht="15" customHeight="1">
      <c r="V117" s="41"/>
    </row>
    <row r="118" spans="17:22" ht="15" customHeight="1">
      <c r="V118" s="41"/>
    </row>
    <row r="119" spans="17:22">
      <c r="V119" s="41"/>
    </row>
    <row r="120" spans="17:22" ht="15" customHeight="1">
      <c r="V120" s="41"/>
    </row>
    <row r="121" spans="17:22">
      <c r="V121" s="41"/>
    </row>
    <row r="122" spans="17:22" ht="15" customHeight="1">
      <c r="V122" s="41"/>
    </row>
    <row r="123" spans="17:22">
      <c r="V123" s="41"/>
    </row>
    <row r="124" spans="17:22">
      <c r="V124" s="41"/>
    </row>
    <row r="125" spans="17:22">
      <c r="V125" s="41"/>
    </row>
    <row r="126" spans="17:22">
      <c r="V126" s="41"/>
    </row>
    <row r="127" spans="17:22">
      <c r="V127" s="41"/>
    </row>
    <row r="128" spans="17:22">
      <c r="V128" s="41"/>
    </row>
    <row r="129" spans="22:22">
      <c r="V129" s="41"/>
    </row>
    <row r="130" spans="22:22" ht="15" customHeight="1">
      <c r="V130" s="41"/>
    </row>
    <row r="131" spans="22:22">
      <c r="V131" s="41"/>
    </row>
    <row r="132" spans="22:22" ht="15" customHeight="1">
      <c r="V132" s="41"/>
    </row>
    <row r="133" spans="22:22" ht="15" customHeight="1">
      <c r="V133" s="41"/>
    </row>
    <row r="134" spans="22:22" ht="15" customHeight="1">
      <c r="V134" s="41"/>
    </row>
    <row r="135" spans="22:22">
      <c r="V135" s="41"/>
    </row>
    <row r="136" spans="22:22" ht="15" customHeight="1">
      <c r="V136" s="41"/>
    </row>
    <row r="137" spans="22:22">
      <c r="V137" s="41"/>
    </row>
    <row r="138" spans="22:22">
      <c r="V138" s="41"/>
    </row>
    <row r="139" spans="22:22" ht="15" customHeight="1">
      <c r="V139" s="41"/>
    </row>
    <row r="140" spans="22:22" ht="15" customHeight="1">
      <c r="V140" s="41"/>
    </row>
    <row r="141" spans="22:22">
      <c r="V141" s="41"/>
    </row>
    <row r="142" spans="22:22" ht="15" customHeight="1">
      <c r="V142" s="41"/>
    </row>
    <row r="143" spans="22:22" ht="15" customHeight="1">
      <c r="V143" s="41"/>
    </row>
    <row r="144" spans="22:22" ht="15" customHeight="1">
      <c r="V144" s="41"/>
    </row>
    <row r="145" spans="22:22">
      <c r="V145" s="41"/>
    </row>
    <row r="146" spans="22:22" ht="15" customHeight="1">
      <c r="V146" s="41"/>
    </row>
    <row r="147" spans="22:22" ht="15" customHeight="1"/>
    <row r="149" spans="22:22" ht="15" customHeight="1"/>
    <row r="150" spans="22:22" ht="15" customHeight="1"/>
    <row r="151" spans="22:22" ht="15" customHeight="1"/>
    <row r="152" spans="22:22" ht="15" customHeight="1"/>
    <row r="153" spans="22:22" ht="15" customHeight="1"/>
    <row r="154" spans="22:22" ht="15" customHeight="1"/>
    <row r="157" spans="22:22" ht="15" customHeight="1"/>
    <row r="159" spans="22:22" ht="15" customHeight="1"/>
    <row r="160" spans="22:22" ht="15" customHeight="1"/>
    <row r="163" ht="15" customHeight="1"/>
    <row r="164" ht="15" customHeight="1"/>
    <row r="165" ht="15" customHeight="1"/>
    <row r="166" ht="15" customHeight="1"/>
    <row r="168" ht="15" customHeight="1"/>
    <row r="169" ht="15" customHeight="1"/>
    <row r="171" ht="15" customHeight="1"/>
    <row r="173" ht="15" customHeight="1"/>
    <row r="174" ht="15" customHeight="1"/>
    <row r="175" ht="15" customHeight="1"/>
    <row r="176" ht="15" customHeight="1"/>
    <row r="177" ht="15" customHeight="1"/>
    <row r="179" ht="15" customHeight="1"/>
    <row r="180" ht="15" customHeight="1"/>
    <row r="184" ht="15" customHeight="1"/>
    <row r="185" ht="15" customHeight="1"/>
    <row r="186" ht="15" customHeight="1"/>
    <row r="188" ht="15" customHeight="1"/>
    <row r="190" ht="15" customHeight="1"/>
    <row r="192" ht="15" customHeight="1"/>
    <row r="602" spans="15:21">
      <c r="O602" s="354"/>
      <c r="P602" s="354"/>
      <c r="Q602" s="11"/>
      <c r="R602" s="11"/>
      <c r="S602" s="11"/>
      <c r="T602" s="11"/>
      <c r="U602" s="11"/>
    </row>
    <row r="603" spans="15:21">
      <c r="O603" s="354"/>
      <c r="P603" s="354"/>
      <c r="Q603" s="12"/>
      <c r="R603" s="12"/>
      <c r="S603" s="12"/>
      <c r="T603" s="12"/>
      <c r="U603" s="12"/>
    </row>
    <row r="604" spans="15:21">
      <c r="O604" s="9"/>
      <c r="P604" s="9"/>
      <c r="Q604" s="10"/>
      <c r="R604" s="10"/>
      <c r="S604" s="10"/>
      <c r="T604" s="10"/>
      <c r="U604" s="10"/>
    </row>
    <row r="605" spans="15:21">
      <c r="O605" s="9"/>
      <c r="P605" s="9"/>
      <c r="Q605" s="10"/>
      <c r="R605" s="10"/>
      <c r="S605" s="10"/>
      <c r="T605" s="10"/>
      <c r="U605" s="10"/>
    </row>
    <row r="606" spans="15:21">
      <c r="O606" s="9"/>
      <c r="P606" s="9"/>
      <c r="Q606" s="10"/>
      <c r="R606" s="10"/>
      <c r="S606" s="10"/>
      <c r="T606" s="10"/>
      <c r="U606" s="10"/>
    </row>
    <row r="633" spans="22:23">
      <c r="V633" s="11"/>
    </row>
    <row r="634" spans="22:23">
      <c r="V634" s="12"/>
    </row>
    <row r="635" spans="22:23">
      <c r="V635" s="10"/>
    </row>
    <row r="636" spans="22:23">
      <c r="V636" s="10"/>
    </row>
    <row r="637" spans="22:23">
      <c r="V637" s="10"/>
    </row>
    <row r="638" spans="22:23">
      <c r="W638" s="11"/>
    </row>
    <row r="639" spans="22:23">
      <c r="W639" s="12"/>
    </row>
    <row r="640" spans="22:23">
      <c r="W640" s="10"/>
    </row>
    <row r="641" spans="23:23">
      <c r="W641" s="10"/>
    </row>
    <row r="642" spans="23:23">
      <c r="W642" s="10"/>
    </row>
    <row r="811" spans="24:26">
      <c r="X811" s="11"/>
      <c r="Y811" s="11"/>
      <c r="Z811" s="11"/>
    </row>
    <row r="812" spans="24:26" ht="60.75" customHeight="1">
      <c r="X812" s="12"/>
      <c r="Y812" s="12"/>
      <c r="Z812" s="12"/>
    </row>
    <row r="813" spans="24:26">
      <c r="X813" s="10"/>
      <c r="Y813" s="10"/>
      <c r="Z813" s="10"/>
    </row>
    <row r="814" spans="24:26">
      <c r="X814" s="10"/>
      <c r="Y814" s="10"/>
      <c r="Z814" s="10"/>
    </row>
    <row r="815" spans="24:26">
      <c r="X815" s="10"/>
      <c r="Y815" s="10"/>
      <c r="Z815" s="10"/>
    </row>
  </sheetData>
  <mergeCells count="22">
    <mergeCell ref="B42:B43"/>
    <mergeCell ref="B49:B53"/>
    <mergeCell ref="B54:B59"/>
    <mergeCell ref="B60:B61"/>
    <mergeCell ref="B64:D64"/>
    <mergeCell ref="B19:B20"/>
    <mergeCell ref="B21:B35"/>
    <mergeCell ref="B36:B37"/>
    <mergeCell ref="B38:B41"/>
    <mergeCell ref="T2:U2"/>
    <mergeCell ref="N2:P2"/>
    <mergeCell ref="Q2:S2"/>
    <mergeCell ref="AL3:AM3"/>
    <mergeCell ref="AJ3:AJ4"/>
    <mergeCell ref="AK3:AK4"/>
    <mergeCell ref="B4:B6"/>
    <mergeCell ref="B13:B14"/>
    <mergeCell ref="P602:P603"/>
    <mergeCell ref="O602:O603"/>
    <mergeCell ref="AJ52:AK52"/>
    <mergeCell ref="AE18:AG18"/>
    <mergeCell ref="X20:Z20"/>
  </mergeCells>
  <pageMargins left="0.7" right="0.7" top="0.75" bottom="0.75" header="0.3" footer="0.3"/>
  <pageSetup paperSize="9" orientation="portrait" r:id="rId2"/>
  <drawing r:id="rId3"/>
  <tableParts count="1">
    <tablePart r:id="rId4"/>
  </tableParts>
  <extLst>
    <ext xmlns:x14="http://schemas.microsoft.com/office/spreadsheetml/2009/9/main" uri="{A8765BA9-456A-4dab-B4F3-ACF838C121DE}">
      <x14:slicerList>
        <x14:slicer r:id="rId5"/>
      </x14:slicerList>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B3:I2587"/>
  <sheetViews>
    <sheetView zoomScale="85" zoomScaleNormal="85" workbookViewId="0">
      <selection activeCell="L31" sqref="L31"/>
    </sheetView>
  </sheetViews>
  <sheetFormatPr defaultColWidth="11.42578125" defaultRowHeight="12.75"/>
  <cols>
    <col min="1" max="1" width="28.85546875" style="37" customWidth="1"/>
    <col min="2" max="3" width="18.42578125" style="37" bestFit="1" customWidth="1"/>
    <col min="4" max="4" width="11.42578125" style="37"/>
    <col min="5" max="5" width="11.140625" style="37" customWidth="1"/>
    <col min="6" max="6" width="16.140625" style="37" customWidth="1"/>
    <col min="7" max="7" width="18.42578125" style="37" customWidth="1"/>
    <col min="8" max="8" width="8.140625" style="37" customWidth="1"/>
    <col min="9" max="9" width="15" style="37" customWidth="1"/>
    <col min="10" max="16384" width="11.42578125" style="37"/>
  </cols>
  <sheetData>
    <row r="3" spans="2:9" ht="13.5" thickBot="1">
      <c r="B3" s="258" t="s">
        <v>19</v>
      </c>
      <c r="C3" s="37" t="s">
        <v>13</v>
      </c>
      <c r="E3" s="352" t="s">
        <v>2098</v>
      </c>
      <c r="F3" s="352"/>
    </row>
    <row r="4" spans="2:9" ht="13.5" thickTop="1">
      <c r="B4" s="260">
        <v>0.24509803921568629</v>
      </c>
      <c r="C4" s="37">
        <v>5</v>
      </c>
      <c r="E4" s="206" t="s">
        <v>2099</v>
      </c>
      <c r="F4" s="36">
        <f>No_sp</f>
        <v>1597</v>
      </c>
    </row>
    <row r="5" spans="2:9">
      <c r="B5" s="260">
        <v>0.17252355487649607</v>
      </c>
      <c r="C5" s="37">
        <v>1</v>
      </c>
      <c r="E5" s="207" t="s">
        <v>2100</v>
      </c>
      <c r="F5" s="28">
        <f>DAP_Max</f>
        <v>2.0371785077667433</v>
      </c>
    </row>
    <row r="6" spans="2:9">
      <c r="B6" s="260">
        <v>0.11363636363636365</v>
      </c>
      <c r="C6" s="37">
        <v>1</v>
      </c>
      <c r="E6" s="207" t="s">
        <v>2101</v>
      </c>
      <c r="F6" s="27">
        <f>DAP_Min</f>
        <v>0.1002673796791444</v>
      </c>
    </row>
    <row r="7" spans="2:9">
      <c r="B7" s="260">
        <v>0.1639292080468551</v>
      </c>
      <c r="C7" s="37">
        <v>2</v>
      </c>
      <c r="E7" s="208" t="s">
        <v>2102</v>
      </c>
      <c r="F7" s="26">
        <f>F5-F6</f>
        <v>1.9369111280875988</v>
      </c>
    </row>
    <row r="8" spans="2:9">
      <c r="B8" s="260">
        <v>0.82760376878023934</v>
      </c>
      <c r="C8" s="37">
        <v>1</v>
      </c>
      <c r="E8" s="209" t="s">
        <v>2103</v>
      </c>
      <c r="F8" s="25">
        <f>1+(3.32*(LOG10(F4)))</f>
        <v>11.634972321579763</v>
      </c>
    </row>
    <row r="9" spans="2:9" ht="13.5" thickBot="1">
      <c r="B9" s="260">
        <v>0.40425261013496311</v>
      </c>
      <c r="C9" s="37">
        <v>1</v>
      </c>
      <c r="E9" s="210" t="s">
        <v>2104</v>
      </c>
      <c r="F9" s="24">
        <f>+F7/F8</f>
        <v>0.16647320462422988</v>
      </c>
    </row>
    <row r="10" spans="2:9" ht="13.5" thickTop="1">
      <c r="B10" s="260">
        <v>0.12095747389865037</v>
      </c>
      <c r="C10" s="37">
        <v>65</v>
      </c>
    </row>
    <row r="11" spans="2:9">
      <c r="B11" s="260">
        <v>0.13687293099057807</v>
      </c>
      <c r="C11" s="37">
        <v>61</v>
      </c>
    </row>
    <row r="12" spans="2:9">
      <c r="B12" s="260">
        <v>0.10185892538833716</v>
      </c>
      <c r="C12" s="37">
        <v>114</v>
      </c>
      <c r="E12" s="366" t="s">
        <v>2148</v>
      </c>
      <c r="F12" s="366"/>
      <c r="G12" s="366"/>
      <c r="H12" s="366"/>
      <c r="I12" s="366"/>
    </row>
    <row r="13" spans="2:9">
      <c r="B13" s="260">
        <v>0.13050674815380697</v>
      </c>
      <c r="C13" s="37">
        <v>57</v>
      </c>
      <c r="E13" s="367" t="s">
        <v>2083</v>
      </c>
      <c r="F13" s="367" t="s">
        <v>2149</v>
      </c>
      <c r="G13" s="367"/>
      <c r="H13" s="367" t="s">
        <v>2107</v>
      </c>
      <c r="I13" s="368" t="s">
        <v>2150</v>
      </c>
    </row>
    <row r="14" spans="2:9">
      <c r="B14" s="260">
        <v>0.22281639928698752</v>
      </c>
      <c r="C14" s="37">
        <v>15</v>
      </c>
      <c r="E14" s="367"/>
      <c r="F14" s="279" t="s">
        <v>2109</v>
      </c>
      <c r="G14" s="279" t="s">
        <v>2110</v>
      </c>
      <c r="H14" s="367"/>
      <c r="I14" s="368"/>
    </row>
    <row r="15" spans="2:9">
      <c r="B15" s="260">
        <v>0.11140819964349376</v>
      </c>
      <c r="C15" s="37">
        <v>96</v>
      </c>
      <c r="E15" s="31" t="s">
        <v>2111</v>
      </c>
      <c r="F15" s="30">
        <f>F6</f>
        <v>0.1002673796791444</v>
      </c>
      <c r="G15" s="30">
        <f>+F$15+F9</f>
        <v>0.26674058430337427</v>
      </c>
      <c r="H15" s="29">
        <v>947</v>
      </c>
      <c r="I15" s="46">
        <f>H15/$H$26*100</f>
        <v>59.298685034439572</v>
      </c>
    </row>
    <row r="16" spans="2:9">
      <c r="B16" s="260">
        <v>0.17825311942959002</v>
      </c>
      <c r="C16" s="37">
        <v>21</v>
      </c>
      <c r="E16" s="31" t="s">
        <v>2112</v>
      </c>
      <c r="F16" s="30">
        <f>G15+0.01</f>
        <v>0.27674058430337428</v>
      </c>
      <c r="G16" s="30">
        <f>+F16+F9</f>
        <v>0.44321378892760416</v>
      </c>
      <c r="H16" s="29">
        <v>393</v>
      </c>
      <c r="I16" s="46">
        <f t="shared" ref="I16:I25" si="0">H16/$H$26*100</f>
        <v>24.608641202254226</v>
      </c>
    </row>
    <row r="17" spans="2:9">
      <c r="B17" s="260">
        <v>0.21963330786860197</v>
      </c>
      <c r="C17" s="37">
        <v>11</v>
      </c>
      <c r="E17" s="31" t="s">
        <v>2113</v>
      </c>
      <c r="F17" s="30">
        <f t="shared" ref="F17:F25" si="1">G16+0.01</f>
        <v>0.45321378892760417</v>
      </c>
      <c r="G17" s="30">
        <f>+F17+F9</f>
        <v>0.6196869935518341</v>
      </c>
      <c r="H17" s="29">
        <v>169</v>
      </c>
      <c r="I17" s="46">
        <f t="shared" si="0"/>
        <v>10.58234189104571</v>
      </c>
    </row>
    <row r="18" spans="2:9">
      <c r="B18" s="260">
        <v>0.12732365673542145</v>
      </c>
      <c r="C18" s="37">
        <v>78</v>
      </c>
      <c r="E18" s="31" t="s">
        <v>2114</v>
      </c>
      <c r="F18" s="30">
        <f t="shared" si="1"/>
        <v>0.62968699355183411</v>
      </c>
      <c r="G18" s="30">
        <f>+F18+F9</f>
        <v>0.79616019817606398</v>
      </c>
      <c r="H18" s="29">
        <v>42</v>
      </c>
      <c r="I18" s="46">
        <f t="shared" si="0"/>
        <v>2.6299311208515967</v>
      </c>
    </row>
    <row r="19" spans="2:9">
      <c r="B19" s="260">
        <v>0.16552075375604786</v>
      </c>
      <c r="C19" s="37">
        <v>31</v>
      </c>
      <c r="E19" s="31" t="s">
        <v>2115</v>
      </c>
      <c r="F19" s="30">
        <f t="shared" si="1"/>
        <v>0.80616019817606399</v>
      </c>
      <c r="G19" s="30">
        <f>+F19+F9</f>
        <v>0.97263340280029387</v>
      </c>
      <c r="H19" s="29">
        <v>20</v>
      </c>
      <c r="I19" s="46">
        <f t="shared" si="0"/>
        <v>1.2523481527864746</v>
      </c>
    </row>
    <row r="20" spans="2:9">
      <c r="B20" s="260">
        <v>0.14323911382734913</v>
      </c>
      <c r="C20" s="37">
        <v>49</v>
      </c>
      <c r="E20" s="324" t="s">
        <v>2116</v>
      </c>
      <c r="F20" s="30">
        <f t="shared" si="1"/>
        <v>0.98263340280029388</v>
      </c>
      <c r="G20" s="30">
        <f>+F20+F9</f>
        <v>1.1491066074245238</v>
      </c>
      <c r="H20" s="311">
        <v>9</v>
      </c>
      <c r="I20" s="46">
        <f t="shared" si="0"/>
        <v>0.56355666875391353</v>
      </c>
    </row>
    <row r="21" spans="2:9">
      <c r="B21" s="260">
        <v>0.21326712503183093</v>
      </c>
      <c r="C21" s="37">
        <v>24</v>
      </c>
      <c r="E21" s="324" t="s">
        <v>2117</v>
      </c>
      <c r="F21" s="30">
        <f t="shared" si="1"/>
        <v>1.1591066074245238</v>
      </c>
      <c r="G21" s="30">
        <f>+F21+F9</f>
        <v>1.3255798120487536</v>
      </c>
      <c r="H21" s="311">
        <v>8</v>
      </c>
      <c r="I21" s="46">
        <f t="shared" si="0"/>
        <v>0.50093926111458986</v>
      </c>
    </row>
    <row r="22" spans="2:9">
      <c r="B22" s="260">
        <v>0.26737967914438504</v>
      </c>
      <c r="C22" s="37">
        <v>8</v>
      </c>
      <c r="E22" s="324" t="s">
        <v>2118</v>
      </c>
      <c r="F22" s="30">
        <f t="shared" si="1"/>
        <v>1.3355798120487536</v>
      </c>
      <c r="G22" s="30">
        <f>+F22+F9</f>
        <v>1.5020530166729835</v>
      </c>
      <c r="H22" s="311">
        <v>5</v>
      </c>
      <c r="I22" s="46">
        <f t="shared" si="0"/>
        <v>0.31308703819661865</v>
      </c>
    </row>
    <row r="23" spans="2:9">
      <c r="B23" s="260">
        <v>0.27374586198115614</v>
      </c>
      <c r="C23" s="37">
        <v>10</v>
      </c>
      <c r="E23" s="31" t="s">
        <v>2119</v>
      </c>
      <c r="F23" s="30">
        <f t="shared" si="1"/>
        <v>1.5120530166729835</v>
      </c>
      <c r="G23" s="30">
        <f>+F23+F9</f>
        <v>1.6785262212972134</v>
      </c>
      <c r="H23" s="29">
        <v>1</v>
      </c>
      <c r="I23" s="46">
        <f t="shared" si="0"/>
        <v>6.2617407639323733E-2</v>
      </c>
    </row>
    <row r="24" spans="2:9">
      <c r="B24" s="260">
        <v>0.10504201680672269</v>
      </c>
      <c r="C24" s="37">
        <v>103</v>
      </c>
      <c r="E24" s="324" t="s">
        <v>2120</v>
      </c>
      <c r="F24" s="30">
        <f t="shared" si="1"/>
        <v>1.6885262212972134</v>
      </c>
      <c r="G24" s="325">
        <f>+F24+F9</f>
        <v>1.8549994259214433</v>
      </c>
      <c r="H24" s="311">
        <v>1</v>
      </c>
      <c r="I24" s="46">
        <f t="shared" si="0"/>
        <v>6.2617407639323733E-2</v>
      </c>
    </row>
    <row r="25" spans="2:9">
      <c r="B25" s="260">
        <v>0.18143621084797557</v>
      </c>
      <c r="C25" s="37">
        <v>19</v>
      </c>
      <c r="E25" s="31" t="s">
        <v>2121</v>
      </c>
      <c r="F25" s="30">
        <f t="shared" si="1"/>
        <v>1.8649994259214433</v>
      </c>
      <c r="G25" s="30">
        <f>+F25+F9</f>
        <v>2.0314726305456734</v>
      </c>
      <c r="H25" s="311">
        <v>2</v>
      </c>
      <c r="I25" s="46">
        <f t="shared" si="0"/>
        <v>0.12523481527864747</v>
      </c>
    </row>
    <row r="26" spans="2:9">
      <c r="B26" s="260">
        <v>0.1941685765215177</v>
      </c>
      <c r="C26" s="37">
        <v>22</v>
      </c>
      <c r="E26" s="365" t="s">
        <v>2123</v>
      </c>
      <c r="F26" s="365"/>
      <c r="G26" s="365"/>
      <c r="H26" s="280">
        <f>SUM(H15:H25)</f>
        <v>1597</v>
      </c>
      <c r="I26" s="281">
        <f ca="1">SUM(I15:I27)</f>
        <v>100</v>
      </c>
    </row>
    <row r="27" spans="2:9">
      <c r="B27" s="260">
        <v>0.13146167557932262</v>
      </c>
      <c r="C27" s="37">
        <v>6</v>
      </c>
      <c r="E27" s="71"/>
      <c r="F27" s="72"/>
      <c r="G27" s="72"/>
      <c r="H27" s="73"/>
      <c r="I27" s="23"/>
    </row>
    <row r="28" spans="2:9">
      <c r="B28" s="260">
        <v>0.36287242169595113</v>
      </c>
      <c r="C28" s="37">
        <v>3</v>
      </c>
    </row>
    <row r="29" spans="2:9">
      <c r="B29" s="260">
        <v>0.18843901196842375</v>
      </c>
      <c r="C29" s="37">
        <v>1</v>
      </c>
    </row>
    <row r="30" spans="2:9">
      <c r="B30" s="260">
        <v>0.1473771326712503</v>
      </c>
      <c r="C30" s="37">
        <v>1</v>
      </c>
    </row>
    <row r="31" spans="2:9">
      <c r="B31" s="260">
        <v>0.13368983957219252</v>
      </c>
      <c r="C31" s="37">
        <v>52</v>
      </c>
    </row>
    <row r="32" spans="2:9">
      <c r="B32" s="260">
        <v>0.12191240132416603</v>
      </c>
      <c r="C32" s="37">
        <v>4</v>
      </c>
    </row>
    <row r="33" spans="2:3">
      <c r="B33" s="260">
        <v>0.19735166793990325</v>
      </c>
      <c r="C33" s="37">
        <v>16</v>
      </c>
    </row>
    <row r="34" spans="2:3">
      <c r="B34" s="260">
        <v>0.12414056531703591</v>
      </c>
      <c r="C34" s="37">
        <v>56</v>
      </c>
    </row>
    <row r="35" spans="2:3">
      <c r="B35" s="260">
        <v>0.24191494779730074</v>
      </c>
      <c r="C35" s="37">
        <v>12</v>
      </c>
    </row>
    <row r="36" spans="2:3">
      <c r="B36" s="260">
        <v>0.2769289533995416</v>
      </c>
      <c r="C36" s="37">
        <v>9</v>
      </c>
    </row>
    <row r="37" spans="2:3">
      <c r="B37" s="260">
        <v>0.24828113063407181</v>
      </c>
      <c r="C37" s="37">
        <v>9</v>
      </c>
    </row>
    <row r="38" spans="2:3">
      <c r="B38" s="260">
        <v>0.35650623885918004</v>
      </c>
      <c r="C38" s="37">
        <v>1</v>
      </c>
    </row>
    <row r="39" spans="2:3">
      <c r="B39" s="260">
        <v>0.11777438248026482</v>
      </c>
      <c r="C39" s="37">
        <v>65</v>
      </c>
    </row>
    <row r="40" spans="2:3">
      <c r="B40" s="260">
        <v>0.2992105933282404</v>
      </c>
      <c r="C40" s="37">
        <v>4</v>
      </c>
    </row>
    <row r="41" spans="2:3">
      <c r="B41" s="260">
        <v>0.1002673796791444</v>
      </c>
      <c r="C41" s="37">
        <v>4</v>
      </c>
    </row>
    <row r="42" spans="2:3">
      <c r="B42" s="260">
        <v>0.22122485357779476</v>
      </c>
      <c r="C42" s="37">
        <v>2</v>
      </c>
    </row>
    <row r="43" spans="2:3">
      <c r="B43" s="260">
        <v>0.1193659281894576</v>
      </c>
      <c r="C43" s="37">
        <v>3</v>
      </c>
    </row>
    <row r="44" spans="2:3">
      <c r="B44" s="260">
        <v>0.1496052966641202</v>
      </c>
      <c r="C44" s="37">
        <v>52</v>
      </c>
    </row>
    <row r="45" spans="2:3">
      <c r="B45" s="260">
        <v>0.11618283677107208</v>
      </c>
      <c r="C45" s="37">
        <v>7</v>
      </c>
    </row>
    <row r="46" spans="2:3">
      <c r="B46" s="260">
        <v>0.16297428062133945</v>
      </c>
      <c r="C46" s="37">
        <v>2</v>
      </c>
    </row>
    <row r="47" spans="2:3">
      <c r="B47" s="260">
        <v>0.1235039470333588</v>
      </c>
      <c r="C47" s="37">
        <v>1</v>
      </c>
    </row>
    <row r="48" spans="2:3">
      <c r="B48" s="260">
        <v>0.15724471606824547</v>
      </c>
      <c r="C48" s="37">
        <v>1</v>
      </c>
    </row>
    <row r="49" spans="2:3">
      <c r="B49" s="260">
        <v>0.10122230710466004</v>
      </c>
      <c r="C49" s="37">
        <v>1</v>
      </c>
    </row>
    <row r="50" spans="2:3">
      <c r="B50" s="260">
        <v>0.11459129106187931</v>
      </c>
      <c r="C50" s="37">
        <v>99</v>
      </c>
    </row>
    <row r="51" spans="2:3">
      <c r="B51" s="260">
        <v>0.22918258212375861</v>
      </c>
      <c r="C51" s="37">
        <v>7</v>
      </c>
    </row>
    <row r="52" spans="2:3">
      <c r="B52" s="260">
        <v>0.15756302521008403</v>
      </c>
      <c r="C52" s="37">
        <v>1</v>
      </c>
    </row>
    <row r="53" spans="2:3">
      <c r="B53" s="260">
        <v>0.14642220524573465</v>
      </c>
      <c r="C53" s="37">
        <v>46</v>
      </c>
    </row>
    <row r="54" spans="2:3">
      <c r="B54" s="260">
        <v>0.15915457091927679</v>
      </c>
      <c r="C54" s="37">
        <v>48</v>
      </c>
    </row>
    <row r="55" spans="2:3">
      <c r="B55" s="260">
        <v>0.10536032594856126</v>
      </c>
      <c r="C55" s="37">
        <v>1</v>
      </c>
    </row>
    <row r="56" spans="2:3">
      <c r="B56" s="260">
        <v>0.17666157372039723</v>
      </c>
      <c r="C56" s="37">
        <v>3</v>
      </c>
    </row>
    <row r="57" spans="2:3">
      <c r="B57" s="260">
        <v>0.1384644766997708</v>
      </c>
      <c r="C57" s="37">
        <v>4</v>
      </c>
    </row>
    <row r="58" spans="2:3">
      <c r="B58" s="260">
        <v>0.23395721925133689</v>
      </c>
      <c r="C58" s="37">
        <v>2</v>
      </c>
    </row>
    <row r="59" spans="2:3">
      <c r="B59" s="260">
        <v>0.10822510822510824</v>
      </c>
      <c r="C59" s="37">
        <v>117</v>
      </c>
    </row>
    <row r="60" spans="2:3">
      <c r="B60" s="260">
        <v>0.10345047109752992</v>
      </c>
      <c r="C60" s="37">
        <v>8</v>
      </c>
    </row>
    <row r="61" spans="2:3">
      <c r="B61" s="260">
        <v>0.16233766233766234</v>
      </c>
      <c r="C61" s="37">
        <v>25</v>
      </c>
    </row>
    <row r="62" spans="2:3">
      <c r="B62" s="260">
        <v>0.17188693659281895</v>
      </c>
      <c r="C62" s="37">
        <v>19</v>
      </c>
    </row>
    <row r="63" spans="2:3">
      <c r="B63" s="260">
        <v>0.15119684237331296</v>
      </c>
      <c r="C63" s="37">
        <v>1</v>
      </c>
    </row>
    <row r="64" spans="2:3">
      <c r="B64" s="260">
        <v>0.30239368474662592</v>
      </c>
      <c r="C64" s="37">
        <v>5</v>
      </c>
    </row>
    <row r="65" spans="2:3">
      <c r="B65" s="260">
        <v>0.14483065953654189</v>
      </c>
      <c r="C65" s="37">
        <v>3</v>
      </c>
    </row>
    <row r="66" spans="2:3">
      <c r="B66" s="260">
        <v>0.26578813343519225</v>
      </c>
      <c r="C66" s="37">
        <v>1</v>
      </c>
    </row>
    <row r="67" spans="2:3">
      <c r="B67" s="260">
        <v>0.22599949070537306</v>
      </c>
      <c r="C67" s="37">
        <v>11</v>
      </c>
    </row>
    <row r="68" spans="2:3">
      <c r="B68" s="260">
        <v>0.25464731347084291</v>
      </c>
      <c r="C68" s="37">
        <v>5</v>
      </c>
    </row>
    <row r="69" spans="2:3">
      <c r="B69" s="260">
        <v>0.17029539088362619</v>
      </c>
      <c r="C69" s="37">
        <v>1</v>
      </c>
    </row>
    <row r="70" spans="2:3">
      <c r="B70" s="260">
        <v>0.23554876496052965</v>
      </c>
      <c r="C70" s="37">
        <v>11</v>
      </c>
    </row>
    <row r="71" spans="2:3">
      <c r="B71" s="260">
        <v>0.3819709702062643</v>
      </c>
      <c r="C71" s="37">
        <v>3</v>
      </c>
    </row>
    <row r="72" spans="2:3">
      <c r="B72" s="260">
        <v>0.11299974535268653</v>
      </c>
      <c r="C72" s="37">
        <v>9</v>
      </c>
    </row>
    <row r="73" spans="2:3">
      <c r="B73" s="260">
        <v>0.23459383753501403</v>
      </c>
      <c r="C73" s="37">
        <v>1</v>
      </c>
    </row>
    <row r="74" spans="2:3">
      <c r="B74" s="260">
        <v>0.18461930226636108</v>
      </c>
      <c r="C74" s="37">
        <v>21</v>
      </c>
    </row>
    <row r="75" spans="2:3">
      <c r="B75" s="260">
        <v>0.57295645530939654</v>
      </c>
      <c r="C75" s="37">
        <v>1</v>
      </c>
    </row>
    <row r="76" spans="2:3">
      <c r="B76" s="260">
        <v>0.10758848994143111</v>
      </c>
      <c r="C76" s="37">
        <v>1</v>
      </c>
    </row>
    <row r="77" spans="2:3">
      <c r="B77" s="260">
        <v>0.1009039979628215</v>
      </c>
      <c r="C77" s="37">
        <v>1</v>
      </c>
    </row>
    <row r="78" spans="2:3">
      <c r="B78" s="260">
        <v>0.12573211102622867</v>
      </c>
      <c r="C78" s="37">
        <v>2</v>
      </c>
    </row>
    <row r="79" spans="2:3">
      <c r="B79" s="260">
        <v>0.20690094219505983</v>
      </c>
      <c r="C79" s="37">
        <v>17</v>
      </c>
    </row>
    <row r="80" spans="2:3">
      <c r="B80" s="260">
        <v>0.35968933027756556</v>
      </c>
      <c r="C80" s="37">
        <v>3</v>
      </c>
    </row>
    <row r="81" spans="2:3">
      <c r="B81" s="260">
        <v>0.41698497580850519</v>
      </c>
      <c r="C81" s="37">
        <v>1</v>
      </c>
    </row>
    <row r="82" spans="2:3">
      <c r="B82" s="260">
        <v>0.46791443850267378</v>
      </c>
      <c r="C82" s="37">
        <v>2</v>
      </c>
    </row>
    <row r="83" spans="2:3">
      <c r="B83" s="260">
        <v>0.19098548510313215</v>
      </c>
      <c r="C83" s="37">
        <v>28</v>
      </c>
    </row>
    <row r="84" spans="2:3">
      <c r="B84" s="260">
        <v>0.16711229946524064</v>
      </c>
      <c r="C84" s="37">
        <v>4</v>
      </c>
    </row>
    <row r="85" spans="2:3">
      <c r="B85" s="260">
        <v>0.25783040488922843</v>
      </c>
      <c r="C85" s="37">
        <v>10</v>
      </c>
    </row>
    <row r="86" spans="2:3">
      <c r="B86" s="260">
        <v>0.38515406162464982</v>
      </c>
      <c r="C86" s="37">
        <v>1</v>
      </c>
    </row>
    <row r="87" spans="2:3">
      <c r="B87" s="260">
        <v>0.15597147950089127</v>
      </c>
      <c r="C87" s="37">
        <v>31</v>
      </c>
    </row>
    <row r="88" spans="2:3">
      <c r="B88" s="260">
        <v>0.42971734148204738</v>
      </c>
      <c r="C88" s="37">
        <v>1</v>
      </c>
    </row>
    <row r="89" spans="2:3">
      <c r="B89" s="260">
        <v>0.15994836422715958</v>
      </c>
      <c r="C89" s="37">
        <v>4</v>
      </c>
    </row>
    <row r="90" spans="2:3">
      <c r="B90" s="260">
        <v>0.13750954927425516</v>
      </c>
      <c r="C90" s="37">
        <v>1</v>
      </c>
    </row>
    <row r="91" spans="2:3">
      <c r="B91" s="260">
        <v>0.47428062133944487</v>
      </c>
      <c r="C91" s="37">
        <v>1</v>
      </c>
    </row>
    <row r="92" spans="2:3">
      <c r="B92" s="260">
        <v>0.45836516424751722</v>
      </c>
      <c r="C92" s="37">
        <v>1</v>
      </c>
    </row>
    <row r="93" spans="2:3">
      <c r="B93" s="260">
        <v>0.55067481538069774</v>
      </c>
      <c r="C93" s="37">
        <v>1</v>
      </c>
    </row>
    <row r="94" spans="2:3">
      <c r="B94" s="260">
        <v>0.22272543525001148</v>
      </c>
      <c r="C94" s="37">
        <v>2</v>
      </c>
    </row>
    <row r="95" spans="2:3">
      <c r="B95" s="260">
        <v>0.37242169595110775</v>
      </c>
      <c r="C95" s="37">
        <v>1</v>
      </c>
    </row>
    <row r="96" spans="2:3">
      <c r="B96" s="260">
        <v>0.26355996944232241</v>
      </c>
      <c r="C96" s="37">
        <v>1</v>
      </c>
    </row>
    <row r="97" spans="2:3">
      <c r="B97" s="260">
        <v>0.6875477463712758</v>
      </c>
      <c r="C97" s="37">
        <v>1</v>
      </c>
    </row>
    <row r="98" spans="2:3">
      <c r="B98" s="260">
        <v>0.15278838808250572</v>
      </c>
      <c r="C98" s="37">
        <v>47</v>
      </c>
    </row>
    <row r="99" spans="2:3">
      <c r="B99" s="260">
        <v>0.17111892100478243</v>
      </c>
      <c r="C99" s="37">
        <v>1</v>
      </c>
    </row>
    <row r="100" spans="2:3">
      <c r="B100" s="260">
        <v>0.20212630506748155</v>
      </c>
      <c r="C100" s="37">
        <v>2</v>
      </c>
    </row>
    <row r="101" spans="2:3">
      <c r="B101" s="260">
        <v>0.32149223325693915</v>
      </c>
      <c r="C101" s="37">
        <v>3</v>
      </c>
    </row>
    <row r="102" spans="2:3">
      <c r="B102" s="260">
        <v>0.1687038451744334</v>
      </c>
      <c r="C102" s="37">
        <v>31</v>
      </c>
    </row>
    <row r="103" spans="2:3">
      <c r="B103" s="260">
        <v>0.52521008403361347</v>
      </c>
      <c r="C103" s="37">
        <v>1</v>
      </c>
    </row>
    <row r="104" spans="2:3">
      <c r="B104" s="260">
        <v>0.37560478736949326</v>
      </c>
      <c r="C104" s="37">
        <v>2</v>
      </c>
    </row>
    <row r="105" spans="2:3">
      <c r="B105" s="260">
        <v>0.11268143621084797</v>
      </c>
      <c r="C105" s="37">
        <v>1</v>
      </c>
    </row>
    <row r="106" spans="2:3">
      <c r="B106" s="260">
        <v>0.2359999876376366</v>
      </c>
      <c r="C106" s="37">
        <v>1</v>
      </c>
    </row>
    <row r="107" spans="2:3">
      <c r="B107" s="260">
        <v>0.39470333587980649</v>
      </c>
      <c r="C107" s="37">
        <v>1</v>
      </c>
    </row>
    <row r="108" spans="2:3">
      <c r="B108" s="260">
        <v>0.16336424013695364</v>
      </c>
      <c r="C108" s="37">
        <v>2</v>
      </c>
    </row>
    <row r="109" spans="2:3">
      <c r="B109" s="260">
        <v>0.24428977214857117</v>
      </c>
      <c r="C109" s="37">
        <v>1</v>
      </c>
    </row>
    <row r="110" spans="2:3">
      <c r="B110" s="260">
        <v>0.11996327910668123</v>
      </c>
      <c r="C110" s="37">
        <v>1</v>
      </c>
    </row>
    <row r="111" spans="2:3">
      <c r="B111" s="260">
        <v>0.12955182072829133</v>
      </c>
      <c r="C111" s="37">
        <v>1</v>
      </c>
    </row>
    <row r="112" spans="2:3">
      <c r="B112" s="260">
        <v>0.14443660942880604</v>
      </c>
      <c r="C112" s="37">
        <v>1</v>
      </c>
    </row>
    <row r="113" spans="2:3">
      <c r="B113" s="260">
        <v>0.11650114591291062</v>
      </c>
      <c r="C113" s="37">
        <v>1</v>
      </c>
    </row>
    <row r="114" spans="2:3">
      <c r="B114" s="260">
        <v>0.23887441630926873</v>
      </c>
      <c r="C114" s="37">
        <v>1</v>
      </c>
    </row>
    <row r="115" spans="2:3">
      <c r="B115" s="260">
        <v>0.2387318563789152</v>
      </c>
      <c r="C115" s="37">
        <v>9</v>
      </c>
    </row>
    <row r="116" spans="2:3">
      <c r="B116" s="260">
        <v>0.1753767829016098</v>
      </c>
      <c r="C116" s="37">
        <v>1</v>
      </c>
    </row>
    <row r="117" spans="2:3">
      <c r="B117" s="260">
        <v>0.20889908975719129</v>
      </c>
      <c r="C117" s="37">
        <v>1</v>
      </c>
    </row>
    <row r="118" spans="2:3">
      <c r="B118" s="260">
        <v>0.1216257523207461</v>
      </c>
      <c r="C118" s="37">
        <v>6</v>
      </c>
    </row>
    <row r="119" spans="2:3">
      <c r="B119" s="260">
        <v>0.2292046858593671</v>
      </c>
      <c r="C119" s="37">
        <v>1</v>
      </c>
    </row>
    <row r="120" spans="2:3">
      <c r="B120" s="260">
        <v>0.13108772779458877</v>
      </c>
      <c r="C120" s="37">
        <v>4</v>
      </c>
    </row>
    <row r="121" spans="2:3">
      <c r="B121" s="260">
        <v>0.14005602240896359</v>
      </c>
      <c r="C121" s="37">
        <v>39</v>
      </c>
    </row>
    <row r="122" spans="2:3">
      <c r="B122" s="260">
        <v>0.231141537301147</v>
      </c>
      <c r="C122" s="37">
        <v>1</v>
      </c>
    </row>
    <row r="123" spans="2:3">
      <c r="B123" s="260">
        <v>0.28366613475818736</v>
      </c>
      <c r="C123" s="37">
        <v>1</v>
      </c>
    </row>
    <row r="124" spans="2:3">
      <c r="B124" s="260">
        <v>0.42336312498524914</v>
      </c>
      <c r="C124" s="37">
        <v>1</v>
      </c>
    </row>
    <row r="125" spans="2:3">
      <c r="B125" s="260">
        <v>0.23236567354214416</v>
      </c>
      <c r="C125" s="37">
        <v>5</v>
      </c>
    </row>
    <row r="126" spans="2:3">
      <c r="B126" s="260">
        <v>0.26171129094849077</v>
      </c>
      <c r="C126" s="37">
        <v>3</v>
      </c>
    </row>
    <row r="127" spans="2:3">
      <c r="B127" s="260">
        <v>0.11867425440735452</v>
      </c>
      <c r="C127" s="37">
        <v>1</v>
      </c>
    </row>
    <row r="128" spans="2:3">
      <c r="B128" s="260">
        <v>0.61039875988293613</v>
      </c>
      <c r="C128" s="37">
        <v>1</v>
      </c>
    </row>
    <row r="129" spans="2:3">
      <c r="B129" s="260">
        <v>0.21162172318047698</v>
      </c>
      <c r="C129" s="37">
        <v>1</v>
      </c>
    </row>
    <row r="130" spans="2:3">
      <c r="B130" s="260">
        <v>0.14426113055289866</v>
      </c>
      <c r="C130" s="37">
        <v>3</v>
      </c>
    </row>
    <row r="131" spans="2:3">
      <c r="B131" s="260">
        <v>0.17653965652994713</v>
      </c>
      <c r="C131" s="37">
        <v>1</v>
      </c>
    </row>
    <row r="132" spans="2:3">
      <c r="B132" s="260">
        <v>0.12572203754858352</v>
      </c>
      <c r="C132" s="37">
        <v>1</v>
      </c>
    </row>
    <row r="133" spans="2:3">
      <c r="B133" s="260">
        <v>0.41003851746586845</v>
      </c>
      <c r="C133" s="37">
        <v>1</v>
      </c>
    </row>
    <row r="134" spans="2:3">
      <c r="B134" s="260">
        <v>0.37094966767675763</v>
      </c>
      <c r="C134" s="37">
        <v>1</v>
      </c>
    </row>
    <row r="135" spans="2:3">
      <c r="B135" s="260">
        <v>0.11481212628515046</v>
      </c>
      <c r="C135" s="37">
        <v>8</v>
      </c>
    </row>
    <row r="136" spans="2:3">
      <c r="B136" s="260">
        <v>0.18522200822480461</v>
      </c>
      <c r="C136" s="37">
        <v>1</v>
      </c>
    </row>
    <row r="137" spans="2:3">
      <c r="B137" s="260">
        <v>0.1597264997491008</v>
      </c>
      <c r="C137" s="37">
        <v>1</v>
      </c>
    </row>
    <row r="138" spans="2:3">
      <c r="B138" s="260">
        <v>0.22372400548517418</v>
      </c>
      <c r="C138" s="37">
        <v>1</v>
      </c>
    </row>
    <row r="139" spans="2:3">
      <c r="B139" s="260">
        <v>0.17699820186475484</v>
      </c>
      <c r="C139" s="37">
        <v>2</v>
      </c>
    </row>
    <row r="140" spans="2:3">
      <c r="B140" s="260">
        <v>0.2845566228947789</v>
      </c>
      <c r="C140" s="37">
        <v>1</v>
      </c>
    </row>
    <row r="141" spans="2:3">
      <c r="B141" s="260">
        <v>0.15427324695763478</v>
      </c>
      <c r="C141" s="37">
        <v>1</v>
      </c>
    </row>
    <row r="142" spans="2:3">
      <c r="B142" s="260">
        <v>0.46318081877807676</v>
      </c>
      <c r="C142" s="37">
        <v>1</v>
      </c>
    </row>
    <row r="143" spans="2:3">
      <c r="B143" s="260">
        <v>0.11432572571981137</v>
      </c>
      <c r="C143" s="37">
        <v>2</v>
      </c>
    </row>
    <row r="144" spans="2:3">
      <c r="B144" s="260">
        <v>0.11781738937688914</v>
      </c>
      <c r="C144" s="37">
        <v>9</v>
      </c>
    </row>
    <row r="145" spans="2:3">
      <c r="B145" s="260">
        <v>0.20495747430615288</v>
      </c>
      <c r="C145" s="37">
        <v>1</v>
      </c>
    </row>
    <row r="146" spans="2:3">
      <c r="B146" s="260">
        <v>0.32785841609371019</v>
      </c>
      <c r="C146" s="37">
        <v>6</v>
      </c>
    </row>
    <row r="147" spans="2:3">
      <c r="B147" s="260">
        <v>0.10638384878449454</v>
      </c>
      <c r="C147" s="37">
        <v>10</v>
      </c>
    </row>
    <row r="148" spans="2:3">
      <c r="B148" s="260">
        <v>0.15345009922579514</v>
      </c>
      <c r="C148" s="37">
        <v>1</v>
      </c>
    </row>
    <row r="149" spans="2:3">
      <c r="B149" s="260">
        <v>0.11656374728546318</v>
      </c>
      <c r="C149" s="37">
        <v>6</v>
      </c>
    </row>
    <row r="150" spans="2:3">
      <c r="B150" s="260">
        <v>0.20788414017923526</v>
      </c>
      <c r="C150" s="37">
        <v>1</v>
      </c>
    </row>
    <row r="151" spans="2:3">
      <c r="B151" s="260">
        <v>0.19737733636271323</v>
      </c>
      <c r="C151" s="37">
        <v>2</v>
      </c>
    </row>
    <row r="152" spans="2:3">
      <c r="B152" s="260">
        <v>0.13372810698026855</v>
      </c>
      <c r="C152" s="37">
        <v>1</v>
      </c>
    </row>
    <row r="153" spans="2:3">
      <c r="B153" s="260">
        <v>0.40683843413981308</v>
      </c>
      <c r="C153" s="37">
        <v>1</v>
      </c>
    </row>
    <row r="154" spans="2:3">
      <c r="B154" s="260">
        <v>0.30254442518982561</v>
      </c>
      <c r="C154" s="37">
        <v>1</v>
      </c>
    </row>
    <row r="155" spans="2:3">
      <c r="B155" s="260">
        <v>0.53092781682010592</v>
      </c>
      <c r="C155" s="37">
        <v>1</v>
      </c>
    </row>
    <row r="156" spans="2:3">
      <c r="B156" s="260">
        <v>0.15056022408963585</v>
      </c>
      <c r="C156" s="37">
        <v>1</v>
      </c>
    </row>
    <row r="157" spans="2:3">
      <c r="B157" s="260">
        <v>0.27592096935025895</v>
      </c>
      <c r="C157" s="37">
        <v>1</v>
      </c>
    </row>
    <row r="158" spans="2:3">
      <c r="B158" s="260">
        <v>0.28011204481792717</v>
      </c>
      <c r="C158" s="37">
        <v>9</v>
      </c>
    </row>
    <row r="159" spans="2:3">
      <c r="B159" s="260">
        <v>0.24144561478431911</v>
      </c>
      <c r="C159" s="37">
        <v>1</v>
      </c>
    </row>
    <row r="160" spans="2:3">
      <c r="B160" s="260">
        <v>0.11035737091520063</v>
      </c>
      <c r="C160" s="37">
        <v>8</v>
      </c>
    </row>
    <row r="161" spans="2:3">
      <c r="B161" s="260">
        <v>0.1745016469720824</v>
      </c>
      <c r="C161" s="37">
        <v>1</v>
      </c>
    </row>
    <row r="162" spans="2:3">
      <c r="B162" s="260">
        <v>0.46154825566590274</v>
      </c>
      <c r="C162" s="37">
        <v>2</v>
      </c>
    </row>
    <row r="163" spans="2:3">
      <c r="B163" s="260">
        <v>0.12346333132776983</v>
      </c>
      <c r="C163" s="37">
        <v>1</v>
      </c>
    </row>
    <row r="164" spans="2:3">
      <c r="B164" s="260">
        <v>0.1750700280112045</v>
      </c>
      <c r="C164" s="37">
        <v>15</v>
      </c>
    </row>
    <row r="165" spans="2:3">
      <c r="B165" s="260">
        <v>0.25849387421194892</v>
      </c>
      <c r="C165" s="37">
        <v>1</v>
      </c>
    </row>
    <row r="166" spans="2:3">
      <c r="B166" s="260">
        <v>0.2754742650080334</v>
      </c>
      <c r="C166" s="37">
        <v>1</v>
      </c>
    </row>
    <row r="167" spans="2:3">
      <c r="B167" s="260">
        <v>0.44733545548704456</v>
      </c>
      <c r="C167" s="37">
        <v>1</v>
      </c>
    </row>
    <row r="168" spans="2:3">
      <c r="B168" s="260">
        <v>0.10599694423223834</v>
      </c>
      <c r="C168" s="37">
        <v>3</v>
      </c>
    </row>
    <row r="169" spans="2:3">
      <c r="B169" s="260">
        <v>0.19215671974637125</v>
      </c>
      <c r="C169" s="37">
        <v>1</v>
      </c>
    </row>
    <row r="170" spans="2:3">
      <c r="B170" s="260">
        <v>0.18621084797555387</v>
      </c>
      <c r="C170" s="37">
        <v>4</v>
      </c>
    </row>
    <row r="171" spans="2:3">
      <c r="B171" s="260">
        <v>0.17846472624909462</v>
      </c>
      <c r="C171" s="37">
        <v>1</v>
      </c>
    </row>
    <row r="172" spans="2:3">
      <c r="B172" s="260">
        <v>0.13814616755793227</v>
      </c>
      <c r="C172" s="37">
        <v>2</v>
      </c>
    </row>
    <row r="173" spans="2:3">
      <c r="B173" s="260">
        <v>0.10918003565062388</v>
      </c>
      <c r="C173" s="37">
        <v>3</v>
      </c>
    </row>
    <row r="174" spans="2:3">
      <c r="B174" s="260">
        <v>0.13496307613954672</v>
      </c>
      <c r="C174" s="37">
        <v>1</v>
      </c>
    </row>
    <row r="175" spans="2:3">
      <c r="B175" s="260">
        <v>0.27178176989250746</v>
      </c>
      <c r="C175" s="37">
        <v>1</v>
      </c>
    </row>
    <row r="176" spans="2:3">
      <c r="B176" s="260">
        <v>0.25305576776165012</v>
      </c>
      <c r="C176" s="37">
        <v>2</v>
      </c>
    </row>
    <row r="177" spans="2:3">
      <c r="B177" s="260">
        <v>0.10465983285573037</v>
      </c>
      <c r="C177" s="37">
        <v>1</v>
      </c>
    </row>
    <row r="178" spans="2:3">
      <c r="B178" s="260">
        <v>0.15783351656408931</v>
      </c>
      <c r="C178" s="37">
        <v>1</v>
      </c>
    </row>
    <row r="179" spans="2:3">
      <c r="B179" s="260">
        <v>0.12878742248627392</v>
      </c>
      <c r="C179" s="37">
        <v>2</v>
      </c>
    </row>
    <row r="180" spans="2:3">
      <c r="B180" s="260">
        <v>0.12998632314208383</v>
      </c>
      <c r="C180" s="37">
        <v>1</v>
      </c>
    </row>
    <row r="181" spans="2:3">
      <c r="B181" s="260">
        <v>0.18619996529372315</v>
      </c>
      <c r="C181" s="37">
        <v>1</v>
      </c>
    </row>
    <row r="182" spans="2:3">
      <c r="B182" s="260">
        <v>0.19416179276556508</v>
      </c>
      <c r="C182" s="37">
        <v>1</v>
      </c>
    </row>
    <row r="183" spans="2:3">
      <c r="B183" s="260">
        <v>0.14093907843911291</v>
      </c>
      <c r="C183" s="37">
        <v>1</v>
      </c>
    </row>
    <row r="184" spans="2:3">
      <c r="B184" s="260">
        <v>0.19649989304981028</v>
      </c>
      <c r="C184" s="37">
        <v>1</v>
      </c>
    </row>
    <row r="185" spans="2:3">
      <c r="B185" s="260">
        <v>0.1508785332314744</v>
      </c>
      <c r="C185" s="37">
        <v>1</v>
      </c>
    </row>
    <row r="186" spans="2:3">
      <c r="B186" s="260">
        <v>0.24952269668023952</v>
      </c>
      <c r="C186" s="37">
        <v>1</v>
      </c>
    </row>
    <row r="187" spans="2:3">
      <c r="B187" s="260">
        <v>0.15374331550802137</v>
      </c>
      <c r="C187" s="37">
        <v>2</v>
      </c>
    </row>
    <row r="188" spans="2:3">
      <c r="B188" s="260">
        <v>0.15249134236932624</v>
      </c>
      <c r="C188" s="37">
        <v>1</v>
      </c>
    </row>
    <row r="189" spans="2:3">
      <c r="B189" s="260">
        <v>0.11872930990578048</v>
      </c>
      <c r="C189" s="37">
        <v>2</v>
      </c>
    </row>
    <row r="190" spans="2:3">
      <c r="B190" s="260">
        <v>0.70028011204481799</v>
      </c>
      <c r="C190" s="37">
        <v>2</v>
      </c>
    </row>
    <row r="191" spans="2:3">
      <c r="B191" s="260">
        <v>0.58207289444225685</v>
      </c>
      <c r="C191" s="37">
        <v>1</v>
      </c>
    </row>
    <row r="192" spans="2:3">
      <c r="B192" s="260">
        <v>0.18557723258401335</v>
      </c>
      <c r="C192" s="37">
        <v>1</v>
      </c>
    </row>
    <row r="193" spans="2:3">
      <c r="B193" s="260">
        <v>0.12859689330277566</v>
      </c>
      <c r="C193" s="37">
        <v>1</v>
      </c>
    </row>
    <row r="194" spans="2:3">
      <c r="B194" s="260">
        <v>0.13782785841609371</v>
      </c>
      <c r="C194" s="37">
        <v>2</v>
      </c>
    </row>
    <row r="195" spans="2:3">
      <c r="B195" s="260">
        <v>0.10016020885186273</v>
      </c>
      <c r="C195" s="37">
        <v>1</v>
      </c>
    </row>
    <row r="196" spans="2:3">
      <c r="B196" s="260">
        <v>0.40145887947896042</v>
      </c>
      <c r="C196" s="37">
        <v>1</v>
      </c>
    </row>
    <row r="197" spans="2:3">
      <c r="B197" s="260">
        <v>0.17920804685510569</v>
      </c>
      <c r="C197" s="37">
        <v>1</v>
      </c>
    </row>
    <row r="198" spans="2:3">
      <c r="B198" s="260">
        <v>0.30139035162207689</v>
      </c>
      <c r="C198" s="37">
        <v>1</v>
      </c>
    </row>
    <row r="199" spans="2:3">
      <c r="B199" s="260">
        <v>0.50929462694168581</v>
      </c>
      <c r="C199" s="37">
        <v>3</v>
      </c>
    </row>
    <row r="200" spans="2:3">
      <c r="B200" s="260">
        <v>0.49169490399944332</v>
      </c>
      <c r="C200" s="37">
        <v>1</v>
      </c>
    </row>
    <row r="201" spans="2:3">
      <c r="B201" s="260">
        <v>0.67048479267914229</v>
      </c>
      <c r="C201" s="37">
        <v>1</v>
      </c>
    </row>
    <row r="202" spans="2:3">
      <c r="B202" s="260">
        <v>0.43982272806881556</v>
      </c>
      <c r="C202" s="37">
        <v>1</v>
      </c>
    </row>
    <row r="203" spans="2:3">
      <c r="B203" s="260">
        <v>0.18992389151277081</v>
      </c>
      <c r="C203" s="37">
        <v>1</v>
      </c>
    </row>
    <row r="204" spans="2:3">
      <c r="B204" s="260">
        <v>0.49991522385437653</v>
      </c>
      <c r="C204" s="37">
        <v>1</v>
      </c>
    </row>
    <row r="205" spans="2:3">
      <c r="B205" s="260">
        <v>0.10305206234695713</v>
      </c>
      <c r="C205" s="37">
        <v>1</v>
      </c>
    </row>
    <row r="206" spans="2:3">
      <c r="B206" s="260">
        <v>0.24331918079146117</v>
      </c>
      <c r="C206" s="37">
        <v>1</v>
      </c>
    </row>
    <row r="207" spans="2:3">
      <c r="B207" s="260">
        <v>0.23077412783295137</v>
      </c>
      <c r="C207" s="37">
        <v>1</v>
      </c>
    </row>
    <row r="208" spans="2:3">
      <c r="B208" s="260">
        <v>0.22842978250584614</v>
      </c>
      <c r="C208" s="37">
        <v>1</v>
      </c>
    </row>
    <row r="209" spans="2:3">
      <c r="B209" s="260">
        <v>0.11904761904761905</v>
      </c>
      <c r="C209" s="37">
        <v>1</v>
      </c>
    </row>
    <row r="210" spans="2:3">
      <c r="B210" s="260">
        <v>0.1085765500653315</v>
      </c>
      <c r="C210" s="37">
        <v>1</v>
      </c>
    </row>
    <row r="211" spans="2:3">
      <c r="B211" s="260">
        <v>0.16065501027359122</v>
      </c>
      <c r="C211" s="37">
        <v>1</v>
      </c>
    </row>
    <row r="212" spans="2:3">
      <c r="B212" s="260">
        <v>0.19257703081232491</v>
      </c>
      <c r="C212" s="37">
        <v>2</v>
      </c>
    </row>
    <row r="213" spans="2:3">
      <c r="B213" s="260">
        <v>0.17132603311430977</v>
      </c>
      <c r="C213" s="37">
        <v>2</v>
      </c>
    </row>
    <row r="214" spans="2:3">
      <c r="B214" s="260">
        <v>0.28719035502955526</v>
      </c>
      <c r="C214" s="37">
        <v>1</v>
      </c>
    </row>
    <row r="215" spans="2:3">
      <c r="B215" s="260">
        <v>0.34938760387867085</v>
      </c>
      <c r="C215" s="37">
        <v>1</v>
      </c>
    </row>
    <row r="216" spans="2:3">
      <c r="B216" s="260">
        <v>0.20839429921606445</v>
      </c>
      <c r="C216" s="37">
        <v>1</v>
      </c>
    </row>
    <row r="217" spans="2:3">
      <c r="B217" s="260">
        <v>0.65889992360580596</v>
      </c>
      <c r="C217" s="37">
        <v>2</v>
      </c>
    </row>
    <row r="218" spans="2:3">
      <c r="B218" s="260">
        <v>0.29602750190985483</v>
      </c>
      <c r="C218" s="37">
        <v>14</v>
      </c>
    </row>
    <row r="219" spans="2:3">
      <c r="B219" s="260">
        <v>0.36794237519393674</v>
      </c>
      <c r="C219" s="37">
        <v>1</v>
      </c>
    </row>
    <row r="220" spans="2:3">
      <c r="B220" s="260">
        <v>0.63661828367710716</v>
      </c>
      <c r="C220" s="37">
        <v>4</v>
      </c>
    </row>
    <row r="221" spans="2:3">
      <c r="B221" s="260">
        <v>0.39269596417853669</v>
      </c>
      <c r="C221" s="37">
        <v>1</v>
      </c>
    </row>
    <row r="222" spans="2:3">
      <c r="B222" s="260">
        <v>0.31266335721173322</v>
      </c>
      <c r="C222" s="37">
        <v>1</v>
      </c>
    </row>
    <row r="223" spans="2:3">
      <c r="B223" s="260">
        <v>0.39646243784772084</v>
      </c>
      <c r="C223" s="37">
        <v>1</v>
      </c>
    </row>
    <row r="224" spans="2:3">
      <c r="B224" s="260">
        <v>0.30958260143928013</v>
      </c>
      <c r="C224" s="37">
        <v>1</v>
      </c>
    </row>
    <row r="225" spans="2:3">
      <c r="B225" s="260">
        <v>0.28306059910314613</v>
      </c>
      <c r="C225" s="37">
        <v>1</v>
      </c>
    </row>
    <row r="226" spans="2:3">
      <c r="B226" s="260">
        <v>0.21979494021214066</v>
      </c>
      <c r="C226" s="37">
        <v>1</v>
      </c>
    </row>
    <row r="227" spans="2:3">
      <c r="B227" s="260">
        <v>0.11550236593143456</v>
      </c>
      <c r="C227" s="37">
        <v>1</v>
      </c>
    </row>
    <row r="228" spans="2:3">
      <c r="B228" s="260">
        <v>0.350140056022409</v>
      </c>
      <c r="C228" s="37">
        <v>6</v>
      </c>
    </row>
    <row r="229" spans="2:3">
      <c r="B229" s="260">
        <v>0.48001018589253891</v>
      </c>
      <c r="C229" s="37">
        <v>1</v>
      </c>
    </row>
    <row r="230" spans="2:3">
      <c r="B230" s="260">
        <v>0.26795051050528851</v>
      </c>
      <c r="C230" s="37">
        <v>1</v>
      </c>
    </row>
    <row r="231" spans="2:3">
      <c r="B231" s="260">
        <v>0.51816974140882688</v>
      </c>
      <c r="C231" s="37">
        <v>1</v>
      </c>
    </row>
    <row r="232" spans="2:3">
      <c r="B232" s="260">
        <v>0.79577285459638403</v>
      </c>
      <c r="C232" s="37">
        <v>2</v>
      </c>
    </row>
    <row r="233" spans="2:3">
      <c r="B233" s="260">
        <v>0.20930030290655441</v>
      </c>
      <c r="C233" s="37">
        <v>1</v>
      </c>
    </row>
    <row r="234" spans="2:3">
      <c r="B234" s="260">
        <v>0.14769544181308888</v>
      </c>
      <c r="C234" s="37">
        <v>1</v>
      </c>
    </row>
    <row r="235" spans="2:3">
      <c r="B235" s="260">
        <v>0.44906696793339274</v>
      </c>
      <c r="C235" s="37">
        <v>1</v>
      </c>
    </row>
    <row r="236" spans="2:3">
      <c r="B236" s="260">
        <v>0.46264511886495285</v>
      </c>
      <c r="C236" s="37">
        <v>1</v>
      </c>
    </row>
    <row r="237" spans="2:3">
      <c r="B237" s="260">
        <v>0.19595127317858549</v>
      </c>
      <c r="C237" s="37">
        <v>1</v>
      </c>
    </row>
    <row r="238" spans="2:3">
      <c r="B238" s="260">
        <v>0.30057890296732309</v>
      </c>
      <c r="C238" s="37">
        <v>2</v>
      </c>
    </row>
    <row r="239" spans="2:3">
      <c r="B239" s="260">
        <v>0.28432152274559597</v>
      </c>
      <c r="C239" s="37">
        <v>1</v>
      </c>
    </row>
    <row r="240" spans="2:3">
      <c r="B240" s="260">
        <v>0.36860198624904505</v>
      </c>
      <c r="C240" s="37">
        <v>1</v>
      </c>
    </row>
    <row r="241" spans="2:3">
      <c r="B241" s="260">
        <v>0.23704800441663371</v>
      </c>
      <c r="C241" s="37">
        <v>1</v>
      </c>
    </row>
    <row r="242" spans="2:3">
      <c r="B242" s="260">
        <v>0.66844919786096257</v>
      </c>
      <c r="C242" s="37">
        <v>3</v>
      </c>
    </row>
    <row r="243" spans="2:3">
      <c r="B243" s="260">
        <v>0.65469621248701004</v>
      </c>
      <c r="C243" s="37">
        <v>1</v>
      </c>
    </row>
    <row r="244" spans="2:3">
      <c r="B244" s="260">
        <v>0.40361599185128599</v>
      </c>
      <c r="C244" s="37">
        <v>1</v>
      </c>
    </row>
    <row r="245" spans="2:3">
      <c r="B245" s="260">
        <v>0.28700754653261645</v>
      </c>
      <c r="C245" s="37">
        <v>1</v>
      </c>
    </row>
    <row r="246" spans="2:3">
      <c r="B246" s="260">
        <v>0.22163415483699611</v>
      </c>
      <c r="C246" s="37">
        <v>1</v>
      </c>
    </row>
    <row r="247" spans="2:3">
      <c r="B247" s="260">
        <v>0.23068081145904554</v>
      </c>
      <c r="C247" s="37">
        <v>1</v>
      </c>
    </row>
    <row r="248" spans="2:3">
      <c r="B248" s="260">
        <v>0.12254901960784315</v>
      </c>
      <c r="C248" s="37">
        <v>5</v>
      </c>
    </row>
    <row r="249" spans="2:3">
      <c r="B249" s="260">
        <v>0.2855233002291826</v>
      </c>
      <c r="C249" s="37">
        <v>1</v>
      </c>
    </row>
    <row r="250" spans="2:3">
      <c r="B250" s="260">
        <v>0.29122503314502096</v>
      </c>
      <c r="C250" s="37">
        <v>1</v>
      </c>
    </row>
    <row r="251" spans="2:3">
      <c r="B251" s="260">
        <v>0.21286315494568289</v>
      </c>
      <c r="C251" s="37">
        <v>1</v>
      </c>
    </row>
    <row r="252" spans="2:3">
      <c r="B252" s="260">
        <v>0.18500197426019022</v>
      </c>
      <c r="C252" s="37">
        <v>1</v>
      </c>
    </row>
    <row r="253" spans="2:3">
      <c r="B253" s="260">
        <v>0.18589253883371529</v>
      </c>
      <c r="C253" s="37">
        <v>2</v>
      </c>
    </row>
    <row r="254" spans="2:3">
      <c r="B254" s="260">
        <v>0.33781643997886202</v>
      </c>
      <c r="C254" s="37">
        <v>1</v>
      </c>
    </row>
    <row r="255" spans="2:3">
      <c r="B255" s="260">
        <v>0.10281385281385282</v>
      </c>
      <c r="C255" s="37">
        <v>2</v>
      </c>
    </row>
    <row r="256" spans="2:3">
      <c r="B256" s="260">
        <v>0.555577855796207</v>
      </c>
      <c r="C256" s="37">
        <v>1</v>
      </c>
    </row>
    <row r="257" spans="2:3">
      <c r="B257" s="260">
        <v>0.21167557932263814</v>
      </c>
      <c r="C257" s="37">
        <v>1</v>
      </c>
    </row>
    <row r="258" spans="2:3">
      <c r="B258" s="260">
        <v>0.21454036159918516</v>
      </c>
      <c r="C258" s="37">
        <v>1</v>
      </c>
    </row>
    <row r="259" spans="2:3">
      <c r="B259" s="260">
        <v>1.1459129106187931</v>
      </c>
      <c r="C259" s="37">
        <v>1</v>
      </c>
    </row>
    <row r="260" spans="2:3">
      <c r="B260" s="260">
        <v>0.77030812324929965</v>
      </c>
      <c r="C260" s="37">
        <v>1</v>
      </c>
    </row>
    <row r="261" spans="2:3">
      <c r="B261" s="260">
        <v>0.17379679144385027</v>
      </c>
      <c r="C261" s="37">
        <v>1</v>
      </c>
    </row>
    <row r="262" spans="2:3">
      <c r="B262" s="260">
        <v>0.29197399457857803</v>
      </c>
      <c r="C262" s="37">
        <v>1</v>
      </c>
    </row>
    <row r="263" spans="2:3">
      <c r="B263" s="260">
        <v>0.17347848230201174</v>
      </c>
      <c r="C263" s="37">
        <v>3</v>
      </c>
    </row>
    <row r="264" spans="2:3">
      <c r="B264" s="260">
        <v>0.32467532467532467</v>
      </c>
      <c r="C264" s="37">
        <v>3</v>
      </c>
    </row>
    <row r="265" spans="2:3">
      <c r="B265" s="260">
        <v>0.1801191030149619</v>
      </c>
      <c r="C265" s="37">
        <v>2</v>
      </c>
    </row>
    <row r="266" spans="2:3">
      <c r="B266" s="260">
        <v>0.31512605042016806</v>
      </c>
      <c r="C266" s="37">
        <v>5</v>
      </c>
    </row>
    <row r="267" spans="2:3">
      <c r="B267" s="260">
        <v>0.10313216195569136</v>
      </c>
      <c r="C267" s="37">
        <v>3</v>
      </c>
    </row>
    <row r="268" spans="2:3">
      <c r="B268" s="260">
        <v>0.21232078748435132</v>
      </c>
      <c r="C268" s="37">
        <v>1</v>
      </c>
    </row>
    <row r="269" spans="2:3">
      <c r="B269" s="260">
        <v>0.32276546982429333</v>
      </c>
      <c r="C269" s="37">
        <v>1</v>
      </c>
    </row>
    <row r="270" spans="2:3">
      <c r="B270" s="260">
        <v>0.42257693554936593</v>
      </c>
      <c r="C270" s="37">
        <v>1</v>
      </c>
    </row>
    <row r="271" spans="2:3">
      <c r="B271" s="260">
        <v>1.2732365673542143</v>
      </c>
      <c r="C271" s="37">
        <v>1</v>
      </c>
    </row>
    <row r="272" spans="2:3">
      <c r="B272" s="260">
        <v>0.26928953399541633</v>
      </c>
      <c r="C272" s="37">
        <v>1</v>
      </c>
    </row>
    <row r="273" spans="2:3">
      <c r="B273" s="260">
        <v>0.15208916055879024</v>
      </c>
      <c r="C273" s="37">
        <v>1</v>
      </c>
    </row>
    <row r="274" spans="2:3">
      <c r="B274" s="260">
        <v>0.13178152243751243</v>
      </c>
      <c r="C274" s="37">
        <v>2</v>
      </c>
    </row>
    <row r="275" spans="2:3">
      <c r="B275" s="260">
        <v>0.844383622908914</v>
      </c>
      <c r="C275" s="37">
        <v>1</v>
      </c>
    </row>
    <row r="276" spans="2:3">
      <c r="B276" s="260">
        <v>0.67163228927934815</v>
      </c>
      <c r="C276" s="37">
        <v>1</v>
      </c>
    </row>
    <row r="277" spans="2:3">
      <c r="B277" s="260">
        <v>0.36923860453272217</v>
      </c>
      <c r="C277" s="37">
        <v>3</v>
      </c>
    </row>
    <row r="278" spans="2:3">
      <c r="B278" s="260">
        <v>0.75120957473898653</v>
      </c>
      <c r="C278" s="37">
        <v>1</v>
      </c>
    </row>
    <row r="279" spans="2:3">
      <c r="B279" s="260">
        <v>0.2022703700702477</v>
      </c>
      <c r="C279" s="37">
        <v>1</v>
      </c>
    </row>
    <row r="280" spans="2:3">
      <c r="B280" s="260">
        <v>0.65571683218742038</v>
      </c>
      <c r="C280" s="37">
        <v>1</v>
      </c>
    </row>
    <row r="281" spans="2:3">
      <c r="B281" s="260">
        <v>0.39788642729819201</v>
      </c>
      <c r="C281" s="37">
        <v>1</v>
      </c>
    </row>
    <row r="282" spans="2:3">
      <c r="B282" s="260">
        <v>0.3883371530430354</v>
      </c>
      <c r="C282" s="37">
        <v>4</v>
      </c>
    </row>
    <row r="283" spans="2:3">
      <c r="B283" s="260">
        <v>0.201807995925643</v>
      </c>
      <c r="C283" s="37">
        <v>1</v>
      </c>
    </row>
    <row r="284" spans="2:3">
      <c r="B284" s="260">
        <v>0.47746371275783039</v>
      </c>
      <c r="C284" s="37">
        <v>2</v>
      </c>
    </row>
    <row r="285" spans="2:3">
      <c r="B285" s="260">
        <v>0.21645021645021648</v>
      </c>
      <c r="C285" s="37">
        <v>16</v>
      </c>
    </row>
    <row r="286" spans="2:3">
      <c r="B286" s="260">
        <v>0.3437738731856379</v>
      </c>
      <c r="C286" s="37">
        <v>6</v>
      </c>
    </row>
    <row r="287" spans="2:3">
      <c r="B287" s="260">
        <v>0.18119172990458285</v>
      </c>
      <c r="C287" s="37">
        <v>1</v>
      </c>
    </row>
    <row r="288" spans="2:3">
      <c r="B288" s="260">
        <v>0.3885906739660363</v>
      </c>
      <c r="C288" s="37">
        <v>1</v>
      </c>
    </row>
    <row r="289" spans="2:3">
      <c r="B289" s="260">
        <v>0.51247771836007128</v>
      </c>
      <c r="C289" s="37">
        <v>2</v>
      </c>
    </row>
    <row r="290" spans="2:3">
      <c r="B290" s="260">
        <v>0.35956761981896462</v>
      </c>
      <c r="C290" s="37">
        <v>1</v>
      </c>
    </row>
    <row r="291" spans="2:3">
      <c r="B291" s="260">
        <v>0.11841784592397681</v>
      </c>
      <c r="C291" s="37">
        <v>3</v>
      </c>
    </row>
    <row r="292" spans="2:3">
      <c r="B292" s="260">
        <v>0.18780239368474663</v>
      </c>
      <c r="C292" s="37">
        <v>12</v>
      </c>
    </row>
    <row r="293" spans="2:3">
      <c r="B293" s="260">
        <v>0.16020154739192283</v>
      </c>
      <c r="C293" s="37">
        <v>2</v>
      </c>
    </row>
    <row r="294" spans="2:3">
      <c r="B294" s="260">
        <v>0.2947542653425006</v>
      </c>
      <c r="C294" s="37">
        <v>1</v>
      </c>
    </row>
    <row r="295" spans="2:3">
      <c r="B295" s="260">
        <v>0.14728463587037527</v>
      </c>
      <c r="C295" s="37">
        <v>1</v>
      </c>
    </row>
    <row r="296" spans="2:3">
      <c r="B296" s="260">
        <v>0.1427963334361978</v>
      </c>
      <c r="C296" s="37">
        <v>1</v>
      </c>
    </row>
    <row r="297" spans="2:3">
      <c r="B297" s="260">
        <v>0.10131035435981378</v>
      </c>
      <c r="C297" s="37">
        <v>12</v>
      </c>
    </row>
    <row r="298" spans="2:3">
      <c r="B298" s="260">
        <v>0.16702132923560054</v>
      </c>
      <c r="C298" s="37">
        <v>1</v>
      </c>
    </row>
    <row r="299" spans="2:3">
      <c r="B299" s="260">
        <v>0.12385457383717671</v>
      </c>
      <c r="C299" s="37">
        <v>3</v>
      </c>
    </row>
    <row r="300" spans="2:3">
      <c r="B300" s="260">
        <v>0.30875986758339702</v>
      </c>
      <c r="C300" s="37">
        <v>4</v>
      </c>
    </row>
    <row r="301" spans="2:3">
      <c r="B301" s="260">
        <v>0.11999030318927149</v>
      </c>
      <c r="C301" s="37">
        <v>2</v>
      </c>
    </row>
    <row r="302" spans="2:3">
      <c r="B302" s="260">
        <v>0.13072007383741449</v>
      </c>
      <c r="C302" s="37">
        <v>1</v>
      </c>
    </row>
    <row r="303" spans="2:3">
      <c r="B303" s="260">
        <v>0.10441316187201888</v>
      </c>
      <c r="C303" s="37">
        <v>9</v>
      </c>
    </row>
    <row r="304" spans="2:3">
      <c r="B304" s="260">
        <v>0.15331798546972622</v>
      </c>
      <c r="C304" s="37">
        <v>3</v>
      </c>
    </row>
    <row r="305" spans="2:3">
      <c r="B305" s="260">
        <v>0.34059078176725238</v>
      </c>
      <c r="C305" s="37">
        <v>4</v>
      </c>
    </row>
    <row r="306" spans="2:3">
      <c r="B306" s="260">
        <v>0.4905266777462628</v>
      </c>
      <c r="C306" s="37">
        <v>1</v>
      </c>
    </row>
    <row r="307" spans="2:3">
      <c r="B307" s="260">
        <v>0.18018237547167179</v>
      </c>
      <c r="C307" s="37">
        <v>1</v>
      </c>
    </row>
    <row r="308" spans="2:3">
      <c r="B308" s="260">
        <v>0.10190864905514464</v>
      </c>
      <c r="C308" s="37">
        <v>11</v>
      </c>
    </row>
    <row r="309" spans="2:3">
      <c r="B309" s="260">
        <v>0.20371785077667431</v>
      </c>
      <c r="C309" s="37">
        <v>14</v>
      </c>
    </row>
    <row r="310" spans="2:3">
      <c r="B310" s="260">
        <v>0.62612306320165512</v>
      </c>
      <c r="C310" s="37">
        <v>1</v>
      </c>
    </row>
    <row r="311" spans="2:3">
      <c r="B311" s="260">
        <v>0.26101349630761395</v>
      </c>
      <c r="C311" s="37">
        <v>8</v>
      </c>
    </row>
    <row r="312" spans="2:3">
      <c r="B312" s="260">
        <v>0.18105187828610422</v>
      </c>
      <c r="C312" s="37">
        <v>1</v>
      </c>
    </row>
    <row r="313" spans="2:3">
      <c r="B313" s="260">
        <v>0.15469955284215517</v>
      </c>
      <c r="C313" s="37">
        <v>2</v>
      </c>
    </row>
    <row r="314" spans="2:3">
      <c r="B314" s="260">
        <v>0.36745409355170139</v>
      </c>
      <c r="C314" s="37">
        <v>1</v>
      </c>
    </row>
    <row r="315" spans="2:3">
      <c r="B315" s="260">
        <v>0.10250345166860592</v>
      </c>
      <c r="C315" s="37">
        <v>9</v>
      </c>
    </row>
    <row r="316" spans="2:3">
      <c r="B316" s="260">
        <v>0.26622140501790709</v>
      </c>
      <c r="C316" s="37">
        <v>1</v>
      </c>
    </row>
    <row r="317" spans="2:3">
      <c r="B317" s="260">
        <v>0.15623110761151041</v>
      </c>
      <c r="C317" s="37">
        <v>1</v>
      </c>
    </row>
    <row r="318" spans="2:3">
      <c r="B318" s="260">
        <v>0.14373199866729175</v>
      </c>
      <c r="C318" s="37">
        <v>1</v>
      </c>
    </row>
    <row r="319" spans="2:3">
      <c r="B319" s="260">
        <v>0.12155450541306745</v>
      </c>
      <c r="C319" s="37">
        <v>1</v>
      </c>
    </row>
    <row r="320" spans="2:3">
      <c r="B320" s="260">
        <v>0.10681157203693989</v>
      </c>
      <c r="C320" s="37">
        <v>1</v>
      </c>
    </row>
    <row r="321" spans="2:3">
      <c r="B321" s="260">
        <v>0.12988417216133924</v>
      </c>
      <c r="C321" s="37">
        <v>3</v>
      </c>
    </row>
    <row r="322" spans="2:3">
      <c r="B322" s="260">
        <v>0.13512213697982636</v>
      </c>
      <c r="C322" s="37">
        <v>4</v>
      </c>
    </row>
    <row r="323" spans="2:3">
      <c r="B323" s="260">
        <v>0.25214826072311658</v>
      </c>
      <c r="C323" s="37">
        <v>1</v>
      </c>
    </row>
    <row r="324" spans="2:3">
      <c r="B324" s="260">
        <v>0.1324716835159461</v>
      </c>
      <c r="C324" s="37">
        <v>5</v>
      </c>
    </row>
    <row r="325" spans="2:3">
      <c r="B325" s="260">
        <v>0.17862220329256687</v>
      </c>
      <c r="C325" s="37">
        <v>2</v>
      </c>
    </row>
    <row r="326" spans="2:3">
      <c r="B326" s="260">
        <v>0.14893636785885098</v>
      </c>
      <c r="C326" s="37">
        <v>1</v>
      </c>
    </row>
    <row r="327" spans="2:3">
      <c r="B327" s="260">
        <v>0.17572163847717526</v>
      </c>
      <c r="C327" s="37">
        <v>1</v>
      </c>
    </row>
    <row r="328" spans="2:3">
      <c r="B328" s="260">
        <v>0.15719734917308809</v>
      </c>
      <c r="C328" s="37">
        <v>1</v>
      </c>
    </row>
    <row r="329" spans="2:3">
      <c r="B329" s="260">
        <v>0.13128081631844463</v>
      </c>
      <c r="C329" s="37">
        <v>2</v>
      </c>
    </row>
    <row r="330" spans="2:3">
      <c r="B330" s="260">
        <v>0.19860271344764263</v>
      </c>
      <c r="C330" s="37">
        <v>1</v>
      </c>
    </row>
    <row r="331" spans="2:3">
      <c r="B331" s="260">
        <v>0.12527800263658281</v>
      </c>
      <c r="C331" s="37">
        <v>3</v>
      </c>
    </row>
    <row r="332" spans="2:3">
      <c r="B332" s="260">
        <v>0.16304638158730048</v>
      </c>
      <c r="C332" s="37">
        <v>1</v>
      </c>
    </row>
    <row r="333" spans="2:3">
      <c r="B333" s="260">
        <v>0.15882605514435594</v>
      </c>
      <c r="C333" s="37">
        <v>1</v>
      </c>
    </row>
    <row r="334" spans="2:3">
      <c r="B334" s="260">
        <v>0.30618956996863905</v>
      </c>
      <c r="C334" s="37">
        <v>1</v>
      </c>
    </row>
    <row r="335" spans="2:3">
      <c r="B335" s="260">
        <v>0.13713177507345312</v>
      </c>
      <c r="C335" s="37">
        <v>1</v>
      </c>
    </row>
    <row r="336" spans="2:3">
      <c r="B336" s="260">
        <v>0.35412517912770086</v>
      </c>
      <c r="C336" s="37">
        <v>1</v>
      </c>
    </row>
    <row r="337" spans="2:3">
      <c r="B337" s="260">
        <v>0.1704069113104682</v>
      </c>
      <c r="C337" s="37">
        <v>2</v>
      </c>
    </row>
    <row r="338" spans="2:3">
      <c r="B338" s="260">
        <v>0.12229037886617357</v>
      </c>
      <c r="C338" s="37">
        <v>8</v>
      </c>
    </row>
    <row r="339" spans="2:3">
      <c r="B339" s="260">
        <v>0.17788326976888044</v>
      </c>
      <c r="C339" s="37">
        <v>1</v>
      </c>
    </row>
    <row r="340" spans="2:3">
      <c r="B340" s="260">
        <v>0.31671759612936085</v>
      </c>
      <c r="C340" s="37">
        <v>1</v>
      </c>
    </row>
    <row r="341" spans="2:3">
      <c r="B341" s="260">
        <v>0.15118846558489835</v>
      </c>
      <c r="C341" s="37">
        <v>1</v>
      </c>
    </row>
    <row r="342" spans="2:3">
      <c r="B342" s="260">
        <v>0.48269773586115006</v>
      </c>
      <c r="C342" s="37">
        <v>1</v>
      </c>
    </row>
    <row r="343" spans="2:3">
      <c r="B343" s="260">
        <v>0.37878787878787884</v>
      </c>
      <c r="C343" s="37">
        <v>2</v>
      </c>
    </row>
    <row r="344" spans="2:3">
      <c r="B344" s="260">
        <v>0.21400224489395989</v>
      </c>
      <c r="C344" s="37">
        <v>1</v>
      </c>
    </row>
    <row r="345" spans="2:3">
      <c r="B345" s="260">
        <v>0.15024191494779732</v>
      </c>
      <c r="C345" s="37">
        <v>1</v>
      </c>
    </row>
    <row r="346" spans="2:3">
      <c r="B346" s="260">
        <v>0.11554621848739495</v>
      </c>
      <c r="C346" s="37">
        <v>1</v>
      </c>
    </row>
    <row r="347" spans="2:3">
      <c r="B347" s="260">
        <v>0.18704555885222768</v>
      </c>
      <c r="C347" s="37">
        <v>1</v>
      </c>
    </row>
    <row r="348" spans="2:3">
      <c r="B348" s="260">
        <v>0.45603825375763762</v>
      </c>
      <c r="C348" s="37">
        <v>1</v>
      </c>
    </row>
    <row r="349" spans="2:3">
      <c r="B349" s="260">
        <v>0.22875091091433164</v>
      </c>
      <c r="C349" s="37">
        <v>1</v>
      </c>
    </row>
    <row r="350" spans="2:3">
      <c r="B350" s="260">
        <v>0.10654611041345666</v>
      </c>
      <c r="C350" s="37">
        <v>1</v>
      </c>
    </row>
    <row r="351" spans="2:3">
      <c r="B351" s="260">
        <v>0.24897391478260975</v>
      </c>
      <c r="C351" s="37">
        <v>2</v>
      </c>
    </row>
    <row r="352" spans="2:3">
      <c r="B352" s="260">
        <v>0.11782985844075804</v>
      </c>
      <c r="C352" s="37">
        <v>1</v>
      </c>
    </row>
    <row r="353" spans="2:3">
      <c r="B353" s="260">
        <v>0.23013750954927426</v>
      </c>
      <c r="C353" s="37">
        <v>1</v>
      </c>
    </row>
    <row r="354" spans="2:3">
      <c r="B354" s="260">
        <v>0.15692640692640691</v>
      </c>
      <c r="C354" s="37">
        <v>3</v>
      </c>
    </row>
    <row r="355" spans="2:3">
      <c r="B355" s="260">
        <v>0.17262219076847782</v>
      </c>
      <c r="C355" s="37">
        <v>1</v>
      </c>
    </row>
    <row r="356" spans="2:3">
      <c r="B356" s="260">
        <v>0.27592904783370809</v>
      </c>
      <c r="C356" s="37">
        <v>1</v>
      </c>
    </row>
    <row r="357" spans="2:3">
      <c r="B357" s="260">
        <v>0.28400472072678462</v>
      </c>
      <c r="C357" s="37">
        <v>1</v>
      </c>
    </row>
    <row r="358" spans="2:3">
      <c r="B358" s="260">
        <v>0.19862490450725745</v>
      </c>
      <c r="C358" s="37">
        <v>1</v>
      </c>
    </row>
    <row r="359" spans="2:3">
      <c r="B359" s="260">
        <v>0.35525353777193042</v>
      </c>
      <c r="C359" s="37">
        <v>1</v>
      </c>
    </row>
    <row r="360" spans="2:3">
      <c r="B360" s="260">
        <v>0.16246244149700595</v>
      </c>
      <c r="C360" s="37">
        <v>2</v>
      </c>
    </row>
    <row r="361" spans="2:3">
      <c r="B361" s="260">
        <v>0.24084456885697667</v>
      </c>
      <c r="C361" s="37">
        <v>3</v>
      </c>
    </row>
    <row r="362" spans="2:3">
      <c r="B362" s="260">
        <v>0.15361508164010257</v>
      </c>
      <c r="C362" s="37">
        <v>1</v>
      </c>
    </row>
    <row r="363" spans="2:3">
      <c r="B363" s="260">
        <v>0.22349744947214106</v>
      </c>
      <c r="C363" s="37">
        <v>1</v>
      </c>
    </row>
    <row r="364" spans="2:3">
      <c r="B364" s="260">
        <v>0.27459583430340845</v>
      </c>
      <c r="C364" s="37">
        <v>1</v>
      </c>
    </row>
    <row r="365" spans="2:3">
      <c r="B365" s="260">
        <v>0.17564781845328997</v>
      </c>
      <c r="C365" s="37">
        <v>2</v>
      </c>
    </row>
    <row r="366" spans="2:3">
      <c r="B366" s="260">
        <v>0.24758640797848305</v>
      </c>
      <c r="C366" s="37">
        <v>1</v>
      </c>
    </row>
    <row r="367" spans="2:3">
      <c r="B367" s="260">
        <v>0.43507166077239845</v>
      </c>
      <c r="C367" s="37">
        <v>1</v>
      </c>
    </row>
    <row r="368" spans="2:3">
      <c r="B368" s="260">
        <v>0.19377681761171917</v>
      </c>
      <c r="C368" s="37">
        <v>2</v>
      </c>
    </row>
    <row r="369" spans="2:3">
      <c r="B369" s="260">
        <v>0.19745432161027276</v>
      </c>
      <c r="C369" s="37">
        <v>2</v>
      </c>
    </row>
    <row r="370" spans="2:3">
      <c r="B370" s="260">
        <v>0.3361440993746902</v>
      </c>
      <c r="C370" s="37">
        <v>1</v>
      </c>
    </row>
    <row r="371" spans="2:3">
      <c r="B371" s="260">
        <v>0.24088663410380109</v>
      </c>
      <c r="C371" s="37">
        <v>1</v>
      </c>
    </row>
    <row r="372" spans="2:3">
      <c r="B372" s="260">
        <v>0.12636512122026489</v>
      </c>
      <c r="C372" s="37">
        <v>10</v>
      </c>
    </row>
    <row r="373" spans="2:3">
      <c r="B373" s="260">
        <v>0.31194295900178254</v>
      </c>
      <c r="C373" s="37">
        <v>3</v>
      </c>
    </row>
    <row r="374" spans="2:3">
      <c r="B374" s="260">
        <v>0.45309604075976695</v>
      </c>
      <c r="C374" s="37">
        <v>1</v>
      </c>
    </row>
    <row r="375" spans="2:3">
      <c r="B375" s="260">
        <v>0.15806861494697144</v>
      </c>
      <c r="C375" s="37">
        <v>1</v>
      </c>
    </row>
    <row r="376" spans="2:3">
      <c r="B376" s="260">
        <v>0.26679167644258039</v>
      </c>
      <c r="C376" s="37">
        <v>1</v>
      </c>
    </row>
    <row r="377" spans="2:3">
      <c r="B377" s="260">
        <v>0.23638606440009327</v>
      </c>
      <c r="C377" s="37">
        <v>1</v>
      </c>
    </row>
    <row r="378" spans="2:3">
      <c r="B378" s="260">
        <v>0.2734496001389678</v>
      </c>
      <c r="C378" s="37">
        <v>1</v>
      </c>
    </row>
    <row r="379" spans="2:3">
      <c r="B379" s="260">
        <v>0.1534831098961191</v>
      </c>
      <c r="C379" s="37">
        <v>1</v>
      </c>
    </row>
    <row r="380" spans="2:3">
      <c r="B380" s="260">
        <v>0.15305341584124404</v>
      </c>
      <c r="C380" s="37">
        <v>1</v>
      </c>
    </row>
    <row r="381" spans="2:3">
      <c r="B381" s="260">
        <v>0.26923007962554751</v>
      </c>
      <c r="C381" s="37">
        <v>1</v>
      </c>
    </row>
    <row r="382" spans="2:3">
      <c r="B382" s="260">
        <v>0.32135038105739655</v>
      </c>
      <c r="C382" s="37">
        <v>1</v>
      </c>
    </row>
    <row r="383" spans="2:3">
      <c r="B383" s="260">
        <v>0.24734074586277582</v>
      </c>
      <c r="C383" s="37">
        <v>1</v>
      </c>
    </row>
    <row r="384" spans="2:3">
      <c r="B384" s="260">
        <v>0.12430369359413442</v>
      </c>
      <c r="C384" s="37">
        <v>6</v>
      </c>
    </row>
    <row r="385" spans="2:3">
      <c r="B385" s="260">
        <v>0.4759653086020264</v>
      </c>
      <c r="C385" s="37">
        <v>1</v>
      </c>
    </row>
    <row r="386" spans="2:3">
      <c r="B386" s="260">
        <v>0.39089866003376939</v>
      </c>
      <c r="C386" s="37">
        <v>1</v>
      </c>
    </row>
    <row r="387" spans="2:3">
      <c r="B387" s="260">
        <v>0.48356805735763608</v>
      </c>
      <c r="C387" s="37">
        <v>1</v>
      </c>
    </row>
    <row r="388" spans="2:3">
      <c r="B388" s="260">
        <v>0.35840535132241524</v>
      </c>
      <c r="C388" s="37">
        <v>1</v>
      </c>
    </row>
    <row r="389" spans="2:3">
      <c r="B389" s="260">
        <v>0.28392033512831372</v>
      </c>
      <c r="C389" s="37">
        <v>1</v>
      </c>
    </row>
    <row r="390" spans="2:3">
      <c r="B390" s="260">
        <v>0.44724416736690997</v>
      </c>
      <c r="C390" s="37">
        <v>1</v>
      </c>
    </row>
    <row r="391" spans="2:3">
      <c r="B391" s="260">
        <v>0.45510415832881634</v>
      </c>
      <c r="C391" s="37">
        <v>1</v>
      </c>
    </row>
    <row r="392" spans="2:3">
      <c r="B392" s="260">
        <v>0.14963915550729767</v>
      </c>
      <c r="C392" s="37">
        <v>9</v>
      </c>
    </row>
    <row r="393" spans="2:3">
      <c r="B393" s="260">
        <v>0.13746385842684736</v>
      </c>
      <c r="C393" s="37">
        <v>2</v>
      </c>
    </row>
    <row r="394" spans="2:3">
      <c r="B394" s="260">
        <v>0.41393653173592909</v>
      </c>
      <c r="C394" s="37">
        <v>1</v>
      </c>
    </row>
    <row r="395" spans="2:3">
      <c r="B395" s="260">
        <v>0.57964610383820747</v>
      </c>
      <c r="C395" s="37">
        <v>1</v>
      </c>
    </row>
    <row r="396" spans="2:3">
      <c r="B396" s="260">
        <v>0.17367548848616934</v>
      </c>
      <c r="C396" s="37">
        <v>4</v>
      </c>
    </row>
    <row r="397" spans="2:3">
      <c r="B397" s="260">
        <v>0.18560452937500954</v>
      </c>
      <c r="C397" s="37">
        <v>2</v>
      </c>
    </row>
    <row r="398" spans="2:3">
      <c r="B398" s="260">
        <v>0.10770896559516573</v>
      </c>
      <c r="C398" s="37">
        <v>5</v>
      </c>
    </row>
    <row r="399" spans="2:3">
      <c r="B399" s="260">
        <v>0.29763181375468301</v>
      </c>
      <c r="C399" s="37">
        <v>1</v>
      </c>
    </row>
    <row r="400" spans="2:3">
      <c r="B400" s="260">
        <v>0.15571141849548012</v>
      </c>
      <c r="C400" s="37">
        <v>4</v>
      </c>
    </row>
    <row r="401" spans="2:3">
      <c r="B401" s="260">
        <v>0.13158916863123496</v>
      </c>
      <c r="C401" s="37">
        <v>7</v>
      </c>
    </row>
    <row r="402" spans="2:3">
      <c r="B402" s="260">
        <v>0.10484892470079325</v>
      </c>
      <c r="C402" s="37">
        <v>5</v>
      </c>
    </row>
    <row r="403" spans="2:3">
      <c r="B403" s="260">
        <v>0.18368395780816793</v>
      </c>
      <c r="C403" s="37">
        <v>3</v>
      </c>
    </row>
    <row r="404" spans="2:3">
      <c r="B404" s="260">
        <v>0.24061307854550876</v>
      </c>
      <c r="C404" s="37">
        <v>1</v>
      </c>
    </row>
    <row r="405" spans="2:3">
      <c r="B405" s="260">
        <v>0.17756971837256624</v>
      </c>
      <c r="C405" s="37">
        <v>1</v>
      </c>
    </row>
    <row r="406" spans="2:3">
      <c r="B406" s="260">
        <v>0.15642554590406946</v>
      </c>
      <c r="C406" s="37">
        <v>1</v>
      </c>
    </row>
    <row r="407" spans="2:3">
      <c r="B407" s="260">
        <v>0.16882391910079092</v>
      </c>
      <c r="C407" s="37">
        <v>2</v>
      </c>
    </row>
    <row r="408" spans="2:3">
      <c r="B408" s="260">
        <v>0.14513640329994903</v>
      </c>
      <c r="C408" s="37">
        <v>1</v>
      </c>
    </row>
    <row r="409" spans="2:3">
      <c r="B409" s="260">
        <v>0.11199778511433144</v>
      </c>
      <c r="C409" s="37">
        <v>1</v>
      </c>
    </row>
    <row r="410" spans="2:3">
      <c r="B410" s="260">
        <v>0.16230645255897586</v>
      </c>
      <c r="C410" s="37">
        <v>2</v>
      </c>
    </row>
    <row r="411" spans="2:3">
      <c r="B411" s="260">
        <v>0.11712738409074419</v>
      </c>
      <c r="C411" s="37">
        <v>8</v>
      </c>
    </row>
    <row r="412" spans="2:3">
      <c r="B412" s="260">
        <v>0.20053475935828879</v>
      </c>
      <c r="C412" s="37">
        <v>16</v>
      </c>
    </row>
    <row r="413" spans="2:3">
      <c r="B413" s="260">
        <v>0.13372772814871406</v>
      </c>
      <c r="C413" s="37">
        <v>1</v>
      </c>
    </row>
    <row r="414" spans="2:3">
      <c r="B414" s="260">
        <v>0.10600220146006312</v>
      </c>
      <c r="C414" s="37">
        <v>9</v>
      </c>
    </row>
    <row r="415" spans="2:3">
      <c r="B415" s="260">
        <v>0.16385965974323594</v>
      </c>
      <c r="C415" s="37">
        <v>3</v>
      </c>
    </row>
    <row r="416" spans="2:3">
      <c r="B416" s="260">
        <v>0.16689236986145059</v>
      </c>
      <c r="C416" s="37">
        <v>2</v>
      </c>
    </row>
    <row r="417" spans="2:3">
      <c r="B417" s="260">
        <v>0.28155968523218816</v>
      </c>
      <c r="C417" s="37">
        <v>1</v>
      </c>
    </row>
    <row r="418" spans="2:3">
      <c r="B418" s="260">
        <v>0.11476799323478447</v>
      </c>
      <c r="C418" s="37">
        <v>6</v>
      </c>
    </row>
    <row r="419" spans="2:3">
      <c r="B419" s="260">
        <v>0.22174361594033151</v>
      </c>
      <c r="C419" s="37">
        <v>1</v>
      </c>
    </row>
    <row r="420" spans="2:3">
      <c r="B420" s="260">
        <v>0.18239113827349121</v>
      </c>
      <c r="C420" s="37">
        <v>1</v>
      </c>
    </row>
    <row r="421" spans="2:3">
      <c r="B421" s="260">
        <v>0.29919670930950404</v>
      </c>
      <c r="C421" s="37">
        <v>1</v>
      </c>
    </row>
    <row r="422" spans="2:3">
      <c r="B422" s="260">
        <v>0.25846702317290554</v>
      </c>
      <c r="C422" s="37">
        <v>1</v>
      </c>
    </row>
    <row r="423" spans="2:3">
      <c r="B423" s="260">
        <v>0.15342500636618284</v>
      </c>
      <c r="C423" s="37">
        <v>1</v>
      </c>
    </row>
    <row r="424" spans="2:3">
      <c r="B424" s="260">
        <v>0.28966131907308379</v>
      </c>
      <c r="C424" s="37">
        <v>5</v>
      </c>
    </row>
    <row r="425" spans="2:3">
      <c r="B425" s="260">
        <v>0.19194041252864782</v>
      </c>
      <c r="C425" s="37">
        <v>1</v>
      </c>
    </row>
    <row r="426" spans="2:3">
      <c r="B426" s="260">
        <v>0.14475333524630365</v>
      </c>
      <c r="C426" s="37">
        <v>1</v>
      </c>
    </row>
    <row r="427" spans="2:3">
      <c r="B427" s="260">
        <v>0.28391498213035649</v>
      </c>
      <c r="C427" s="37">
        <v>1</v>
      </c>
    </row>
    <row r="428" spans="2:3">
      <c r="B428" s="260">
        <v>0.29777781940213716</v>
      </c>
      <c r="C428" s="37">
        <v>1</v>
      </c>
    </row>
    <row r="429" spans="2:3">
      <c r="B429" s="260">
        <v>0.13983882503494269</v>
      </c>
      <c r="C429" s="37">
        <v>5</v>
      </c>
    </row>
    <row r="430" spans="2:3">
      <c r="B430" s="260">
        <v>0.17716985039566777</v>
      </c>
      <c r="C430" s="37">
        <v>1</v>
      </c>
    </row>
    <row r="431" spans="2:3">
      <c r="B431" s="260">
        <v>0.39892911506719964</v>
      </c>
      <c r="C431" s="37">
        <v>1</v>
      </c>
    </row>
    <row r="432" spans="2:3">
      <c r="B432" s="260">
        <v>0.30036393425987828</v>
      </c>
      <c r="C432" s="37">
        <v>1</v>
      </c>
    </row>
    <row r="433" spans="2:3">
      <c r="B433" s="260">
        <v>0.10963381996561981</v>
      </c>
      <c r="C433" s="37">
        <v>2</v>
      </c>
    </row>
    <row r="434" spans="2:3">
      <c r="B434" s="260">
        <v>0.20394153908379614</v>
      </c>
      <c r="C434" s="37">
        <v>2</v>
      </c>
    </row>
    <row r="435" spans="2:3">
      <c r="B435" s="260">
        <v>0.38263353960311014</v>
      </c>
      <c r="C435" s="37">
        <v>1</v>
      </c>
    </row>
    <row r="436" spans="2:3">
      <c r="B436" s="260">
        <v>0.12539925899918644</v>
      </c>
      <c r="C436" s="37">
        <v>2</v>
      </c>
    </row>
    <row r="437" spans="2:3">
      <c r="B437" s="260">
        <v>0.22367871264019434</v>
      </c>
      <c r="C437" s="37">
        <v>1</v>
      </c>
    </row>
    <row r="438" spans="2:3">
      <c r="B438" s="260">
        <v>0.42929271949940834</v>
      </c>
      <c r="C438" s="37">
        <v>1</v>
      </c>
    </row>
    <row r="439" spans="2:3">
      <c r="B439" s="260">
        <v>0.25434872359272953</v>
      </c>
      <c r="C439" s="37">
        <v>1</v>
      </c>
    </row>
    <row r="440" spans="2:3">
      <c r="B440" s="260">
        <v>0.23734850881470904</v>
      </c>
      <c r="C440" s="37">
        <v>1</v>
      </c>
    </row>
    <row r="441" spans="2:3">
      <c r="B441" s="260">
        <v>0.20311241242129202</v>
      </c>
      <c r="C441" s="37">
        <v>1</v>
      </c>
    </row>
    <row r="442" spans="2:3">
      <c r="B442" s="260">
        <v>0.15953608462110602</v>
      </c>
      <c r="C442" s="37">
        <v>3</v>
      </c>
    </row>
    <row r="443" spans="2:3">
      <c r="B443" s="260">
        <v>0.26851409102321289</v>
      </c>
      <c r="C443" s="37">
        <v>1</v>
      </c>
    </row>
    <row r="444" spans="2:3">
      <c r="B444" s="260">
        <v>0.22229284774533092</v>
      </c>
      <c r="C444" s="37">
        <v>1</v>
      </c>
    </row>
    <row r="445" spans="2:3">
      <c r="B445" s="260">
        <v>0.16311596607230655</v>
      </c>
      <c r="C445" s="37">
        <v>3</v>
      </c>
    </row>
    <row r="446" spans="2:3">
      <c r="B446" s="260">
        <v>0.27705697920790606</v>
      </c>
      <c r="C446" s="37">
        <v>1</v>
      </c>
    </row>
    <row r="447" spans="2:3">
      <c r="B447" s="260">
        <v>0.11691092228295746</v>
      </c>
      <c r="C447" s="37">
        <v>1</v>
      </c>
    </row>
    <row r="448" spans="2:3">
      <c r="B448" s="260">
        <v>0.12925859755695793</v>
      </c>
      <c r="C448" s="37">
        <v>4</v>
      </c>
    </row>
    <row r="449" spans="2:3">
      <c r="B449" s="260">
        <v>0.19888590975061507</v>
      </c>
      <c r="C449" s="37">
        <v>1</v>
      </c>
    </row>
    <row r="450" spans="2:3">
      <c r="B450" s="260">
        <v>0.31685752526808741</v>
      </c>
      <c r="C450" s="37">
        <v>1</v>
      </c>
    </row>
    <row r="451" spans="2:3">
      <c r="B451" s="260">
        <v>0.14224537160366904</v>
      </c>
      <c r="C451" s="37">
        <v>3</v>
      </c>
    </row>
    <row r="452" spans="2:3">
      <c r="B452" s="260">
        <v>0.48404973025673387</v>
      </c>
      <c r="C452" s="37">
        <v>1</v>
      </c>
    </row>
    <row r="453" spans="2:3">
      <c r="B453" s="260">
        <v>0.16435358598708411</v>
      </c>
      <c r="C453" s="37">
        <v>2</v>
      </c>
    </row>
    <row r="454" spans="2:3">
      <c r="B454" s="260">
        <v>0.21576781876633455</v>
      </c>
      <c r="C454" s="37">
        <v>1</v>
      </c>
    </row>
    <row r="455" spans="2:3">
      <c r="B455" s="260">
        <v>0.42916289009470737</v>
      </c>
      <c r="C455" s="37">
        <v>1</v>
      </c>
    </row>
    <row r="456" spans="2:3">
      <c r="B456" s="260">
        <v>0.14321647672184401</v>
      </c>
      <c r="C456" s="37">
        <v>1</v>
      </c>
    </row>
    <row r="457" spans="2:3">
      <c r="B457" s="260">
        <v>0.16056038151759075</v>
      </c>
      <c r="C457" s="37">
        <v>1</v>
      </c>
    </row>
    <row r="458" spans="2:3">
      <c r="B458" s="260">
        <v>0.12509549274255155</v>
      </c>
      <c r="C458" s="37">
        <v>1</v>
      </c>
    </row>
    <row r="459" spans="2:3">
      <c r="B459" s="260">
        <v>0.14020063372514158</v>
      </c>
      <c r="C459" s="37">
        <v>3</v>
      </c>
    </row>
    <row r="460" spans="2:3">
      <c r="B460" s="260">
        <v>0.19246519554151992</v>
      </c>
      <c r="C460" s="37">
        <v>4</v>
      </c>
    </row>
    <row r="461" spans="2:3">
      <c r="B461" s="260">
        <v>0.1637449178076725</v>
      </c>
      <c r="C461" s="37">
        <v>1</v>
      </c>
    </row>
    <row r="462" spans="2:3">
      <c r="B462" s="260">
        <v>0.22683027486315332</v>
      </c>
      <c r="C462" s="37">
        <v>1</v>
      </c>
    </row>
    <row r="463" spans="2:3">
      <c r="B463" s="260">
        <v>0.10509023439788119</v>
      </c>
      <c r="C463" s="37">
        <v>7</v>
      </c>
    </row>
    <row r="464" spans="2:3">
      <c r="B464" s="260">
        <v>0.21008403361344538</v>
      </c>
      <c r="C464" s="37">
        <v>16</v>
      </c>
    </row>
    <row r="465" spans="2:3">
      <c r="B465" s="260">
        <v>0.14548503796825107</v>
      </c>
      <c r="C465" s="37">
        <v>3</v>
      </c>
    </row>
    <row r="466" spans="2:3">
      <c r="B466" s="260">
        <v>0.1443313477050501</v>
      </c>
      <c r="C466" s="37">
        <v>2</v>
      </c>
    </row>
    <row r="467" spans="2:3">
      <c r="B467" s="260">
        <v>0.19512350394703337</v>
      </c>
      <c r="C467" s="37">
        <v>2</v>
      </c>
    </row>
    <row r="468" spans="2:3">
      <c r="B468" s="260">
        <v>0.23485952057164142</v>
      </c>
      <c r="C468" s="37">
        <v>2</v>
      </c>
    </row>
    <row r="469" spans="2:3">
      <c r="B469" s="260">
        <v>0.14673326421716462</v>
      </c>
      <c r="C469" s="37">
        <v>5</v>
      </c>
    </row>
    <row r="470" spans="2:3">
      <c r="B470" s="260">
        <v>0.11638977144628355</v>
      </c>
      <c r="C470" s="37">
        <v>4</v>
      </c>
    </row>
    <row r="471" spans="2:3">
      <c r="B471" s="260">
        <v>0.19863102574258587</v>
      </c>
      <c r="C471" s="37">
        <v>1</v>
      </c>
    </row>
    <row r="472" spans="2:3">
      <c r="B472" s="260">
        <v>0.12531843446033566</v>
      </c>
      <c r="C472" s="37">
        <v>2</v>
      </c>
    </row>
    <row r="473" spans="2:3">
      <c r="B473" s="260">
        <v>0.2265368391731358</v>
      </c>
      <c r="C473" s="37">
        <v>1</v>
      </c>
    </row>
    <row r="474" spans="2:3">
      <c r="B474" s="260">
        <v>0.17633866799674741</v>
      </c>
      <c r="C474" s="37">
        <v>1</v>
      </c>
    </row>
    <row r="475" spans="2:3">
      <c r="B475" s="260">
        <v>0.11965206346582953</v>
      </c>
      <c r="C475" s="37">
        <v>4</v>
      </c>
    </row>
    <row r="476" spans="2:3">
      <c r="B476" s="260">
        <v>0.44395853041825473</v>
      </c>
      <c r="C476" s="37">
        <v>1</v>
      </c>
    </row>
    <row r="477" spans="2:3">
      <c r="B477" s="260">
        <v>0.20262070871962756</v>
      </c>
      <c r="C477" s="37">
        <v>2</v>
      </c>
    </row>
    <row r="478" spans="2:3">
      <c r="B478" s="260">
        <v>0.1342947740624458</v>
      </c>
      <c r="C478" s="37">
        <v>6</v>
      </c>
    </row>
    <row r="479" spans="2:3">
      <c r="B479" s="260">
        <v>0.17253412570496121</v>
      </c>
      <c r="C479" s="37">
        <v>3</v>
      </c>
    </row>
    <row r="480" spans="2:3">
      <c r="B480" s="260">
        <v>0.14070560291125761</v>
      </c>
      <c r="C480" s="37">
        <v>4</v>
      </c>
    </row>
    <row r="481" spans="2:3">
      <c r="B481" s="260">
        <v>0.31191047678593958</v>
      </c>
      <c r="C481" s="37">
        <v>1</v>
      </c>
    </row>
    <row r="482" spans="2:3">
      <c r="B482" s="260">
        <v>0.19806912638278643</v>
      </c>
      <c r="C482" s="37">
        <v>1</v>
      </c>
    </row>
    <row r="483" spans="2:3">
      <c r="B483" s="260">
        <v>0.16963219498948598</v>
      </c>
      <c r="C483" s="37">
        <v>1</v>
      </c>
    </row>
    <row r="484" spans="2:3">
      <c r="B484" s="260">
        <v>0.12831451725710705</v>
      </c>
      <c r="C484" s="37">
        <v>8</v>
      </c>
    </row>
    <row r="485" spans="2:3">
      <c r="B485" s="260">
        <v>0.13508463950804014</v>
      </c>
      <c r="C485" s="37">
        <v>4</v>
      </c>
    </row>
    <row r="486" spans="2:3">
      <c r="B486" s="260">
        <v>0.10270095368539392</v>
      </c>
      <c r="C486" s="37">
        <v>1</v>
      </c>
    </row>
    <row r="487" spans="2:3">
      <c r="B487" s="260">
        <v>0.30613992968027992</v>
      </c>
      <c r="C487" s="37">
        <v>1</v>
      </c>
    </row>
    <row r="488" spans="2:3">
      <c r="B488" s="260">
        <v>0.11586627656736248</v>
      </c>
      <c r="C488" s="37">
        <v>10</v>
      </c>
    </row>
    <row r="489" spans="2:3">
      <c r="B489" s="260">
        <v>0.1090179767605278</v>
      </c>
      <c r="C489" s="37">
        <v>2</v>
      </c>
    </row>
    <row r="490" spans="2:3">
      <c r="B490" s="260">
        <v>0.23608583703576089</v>
      </c>
      <c r="C490" s="37">
        <v>1</v>
      </c>
    </row>
    <row r="491" spans="2:3">
      <c r="B491" s="260">
        <v>0.11031145563511241</v>
      </c>
      <c r="C491" s="37">
        <v>5</v>
      </c>
    </row>
    <row r="492" spans="2:3">
      <c r="B492" s="260">
        <v>0.13085564547424539</v>
      </c>
      <c r="C492" s="37">
        <v>1</v>
      </c>
    </row>
    <row r="493" spans="2:3">
      <c r="B493" s="260">
        <v>0.22823009638710659</v>
      </c>
      <c r="C493" s="37">
        <v>2</v>
      </c>
    </row>
    <row r="494" spans="2:3">
      <c r="B494" s="260">
        <v>0.13327235431282353</v>
      </c>
      <c r="C494" s="37">
        <v>6</v>
      </c>
    </row>
    <row r="495" spans="2:3">
      <c r="B495" s="260">
        <v>0.10363394828176538</v>
      </c>
      <c r="C495" s="37">
        <v>12</v>
      </c>
    </row>
    <row r="496" spans="2:3">
      <c r="B496" s="260">
        <v>0.10156007215141212</v>
      </c>
      <c r="C496" s="37">
        <v>9</v>
      </c>
    </row>
    <row r="497" spans="2:3">
      <c r="B497" s="260">
        <v>0.1561986776978011</v>
      </c>
      <c r="C497" s="37">
        <v>1</v>
      </c>
    </row>
    <row r="498" spans="2:3">
      <c r="B498" s="260">
        <v>0.16804190493780891</v>
      </c>
      <c r="C498" s="37">
        <v>1</v>
      </c>
    </row>
    <row r="499" spans="2:3">
      <c r="B499" s="260">
        <v>0.13613066450434871</v>
      </c>
      <c r="C499" s="37">
        <v>2</v>
      </c>
    </row>
    <row r="500" spans="2:3">
      <c r="B500" s="260">
        <v>0.36605551311433665</v>
      </c>
      <c r="C500" s="37">
        <v>4</v>
      </c>
    </row>
    <row r="501" spans="2:3">
      <c r="B501" s="260">
        <v>0.28140220455247522</v>
      </c>
      <c r="C501" s="37">
        <v>1</v>
      </c>
    </row>
    <row r="502" spans="2:3">
      <c r="B502" s="260">
        <v>0.33740769034886681</v>
      </c>
      <c r="C502" s="37">
        <v>4</v>
      </c>
    </row>
    <row r="503" spans="2:3">
      <c r="B503" s="260">
        <v>0.34220823537929107</v>
      </c>
      <c r="C503" s="37">
        <v>1</v>
      </c>
    </row>
    <row r="504" spans="2:3">
      <c r="B504" s="260">
        <v>0.16680127968645153</v>
      </c>
      <c r="C504" s="37">
        <v>1</v>
      </c>
    </row>
    <row r="505" spans="2:3">
      <c r="B505" s="260">
        <v>0.28647822765469827</v>
      </c>
      <c r="C505" s="37">
        <v>7</v>
      </c>
    </row>
    <row r="506" spans="2:3">
      <c r="B506" s="260">
        <v>0.3429180890071894</v>
      </c>
      <c r="C506" s="37">
        <v>1</v>
      </c>
    </row>
    <row r="507" spans="2:3">
      <c r="B507" s="260">
        <v>0.13878424596760658</v>
      </c>
      <c r="C507" s="37">
        <v>3</v>
      </c>
    </row>
    <row r="508" spans="2:3">
      <c r="B508" s="260">
        <v>0.28550395972104853</v>
      </c>
      <c r="C508" s="37">
        <v>1</v>
      </c>
    </row>
    <row r="509" spans="2:3">
      <c r="B509" s="260">
        <v>0.20076199428598776</v>
      </c>
      <c r="C509" s="37">
        <v>1</v>
      </c>
    </row>
    <row r="510" spans="2:3">
      <c r="B510" s="260">
        <v>0.20156786604262242</v>
      </c>
      <c r="C510" s="37">
        <v>1</v>
      </c>
    </row>
    <row r="511" spans="2:3">
      <c r="B511" s="260">
        <v>0.11738661137373169</v>
      </c>
      <c r="C511" s="37">
        <v>8</v>
      </c>
    </row>
    <row r="512" spans="2:3">
      <c r="B512" s="260">
        <v>0.14138803357851293</v>
      </c>
      <c r="C512" s="37">
        <v>3</v>
      </c>
    </row>
    <row r="513" spans="2:3">
      <c r="B513" s="260">
        <v>0.17992211307693634</v>
      </c>
      <c r="C513" s="37">
        <v>1</v>
      </c>
    </row>
    <row r="514" spans="2:3">
      <c r="B514" s="260">
        <v>0.21030095058771237</v>
      </c>
      <c r="C514" s="37">
        <v>2</v>
      </c>
    </row>
    <row r="515" spans="2:3">
      <c r="B515" s="260">
        <v>0.10065818882634261</v>
      </c>
      <c r="C515" s="37">
        <v>7</v>
      </c>
    </row>
    <row r="516" spans="2:3">
      <c r="B516" s="260">
        <v>0.18680163930635613</v>
      </c>
      <c r="C516" s="37">
        <v>1</v>
      </c>
    </row>
    <row r="517" spans="2:3">
      <c r="B517" s="260">
        <v>0.19037441500261879</v>
      </c>
      <c r="C517" s="37">
        <v>1</v>
      </c>
    </row>
    <row r="518" spans="2:3">
      <c r="B518" s="260">
        <v>0.14461187537051881</v>
      </c>
      <c r="C518" s="37">
        <v>1</v>
      </c>
    </row>
    <row r="519" spans="2:3">
      <c r="B519" s="260">
        <v>0.1168675818098155</v>
      </c>
      <c r="C519" s="37">
        <v>4</v>
      </c>
    </row>
    <row r="520" spans="2:3">
      <c r="B520" s="260">
        <v>0.17828153762338231</v>
      </c>
      <c r="C520" s="37">
        <v>2</v>
      </c>
    </row>
    <row r="521" spans="2:3">
      <c r="B521" s="260">
        <v>0.17082261096255077</v>
      </c>
      <c r="C521" s="37">
        <v>1</v>
      </c>
    </row>
    <row r="522" spans="2:3">
      <c r="B522" s="260">
        <v>0.14769681382887931</v>
      </c>
      <c r="C522" s="37">
        <v>1</v>
      </c>
    </row>
    <row r="523" spans="2:3">
      <c r="B523" s="260">
        <v>0.17607991706059753</v>
      </c>
      <c r="C523" s="37">
        <v>2</v>
      </c>
    </row>
    <row r="524" spans="2:3">
      <c r="B524" s="260">
        <v>0.2019445114026216</v>
      </c>
      <c r="C524" s="37">
        <v>1</v>
      </c>
    </row>
    <row r="525" spans="2:3">
      <c r="B525" s="260">
        <v>0.11334666294095275</v>
      </c>
      <c r="C525" s="37">
        <v>6</v>
      </c>
    </row>
    <row r="526" spans="2:3">
      <c r="B526" s="260">
        <v>0.11136271762500574</v>
      </c>
      <c r="C526" s="37">
        <v>4</v>
      </c>
    </row>
    <row r="527" spans="2:3">
      <c r="B527" s="260">
        <v>0.11673746384576171</v>
      </c>
      <c r="C527" s="37">
        <v>4</v>
      </c>
    </row>
    <row r="528" spans="2:3">
      <c r="B528" s="260">
        <v>0.1685836857253038</v>
      </c>
      <c r="C528" s="37">
        <v>1</v>
      </c>
    </row>
    <row r="529" spans="2:3">
      <c r="B529" s="260">
        <v>0.26294724252690832</v>
      </c>
      <c r="C529" s="37">
        <v>1</v>
      </c>
    </row>
    <row r="530" spans="2:3">
      <c r="B530" s="260">
        <v>0.22798579805793204</v>
      </c>
      <c r="C530" s="37">
        <v>1</v>
      </c>
    </row>
    <row r="531" spans="2:3">
      <c r="B531" s="260">
        <v>0.15453572821413744</v>
      </c>
      <c r="C531" s="37">
        <v>2</v>
      </c>
    </row>
    <row r="532" spans="2:3">
      <c r="B532" s="260">
        <v>0.21567646570518112</v>
      </c>
      <c r="C532" s="37">
        <v>1</v>
      </c>
    </row>
    <row r="533" spans="2:3">
      <c r="B533" s="260">
        <v>0.10841218720350396</v>
      </c>
      <c r="C533" s="37">
        <v>6</v>
      </c>
    </row>
    <row r="534" spans="2:3">
      <c r="B534" s="260">
        <v>0.12612434909701395</v>
      </c>
      <c r="C534" s="37">
        <v>6</v>
      </c>
    </row>
    <row r="535" spans="2:3">
      <c r="B535" s="260">
        <v>0.11104382189019869</v>
      </c>
      <c r="C535" s="37">
        <v>3</v>
      </c>
    </row>
    <row r="536" spans="2:3">
      <c r="B536" s="260">
        <v>0.11948258453732785</v>
      </c>
      <c r="C536" s="37">
        <v>7</v>
      </c>
    </row>
    <row r="537" spans="2:3">
      <c r="B537" s="260">
        <v>0.10121029472615639</v>
      </c>
      <c r="C537" s="37">
        <v>1</v>
      </c>
    </row>
    <row r="538" spans="2:3">
      <c r="B538" s="260">
        <v>0.22449258572072137</v>
      </c>
      <c r="C538" s="37">
        <v>1</v>
      </c>
    </row>
    <row r="539" spans="2:3">
      <c r="B539" s="260">
        <v>0.17964032415994985</v>
      </c>
      <c r="C539" s="37">
        <v>2</v>
      </c>
    </row>
    <row r="540" spans="2:3">
      <c r="B540" s="260">
        <v>0.10426750289126049</v>
      </c>
      <c r="C540" s="37">
        <v>5</v>
      </c>
    </row>
    <row r="541" spans="2:3">
      <c r="B541" s="260">
        <v>0.1406926406926407</v>
      </c>
      <c r="C541" s="37">
        <v>2</v>
      </c>
    </row>
    <row r="542" spans="2:3">
      <c r="B542" s="260">
        <v>0.11049500227724587</v>
      </c>
      <c r="C542" s="37">
        <v>5</v>
      </c>
    </row>
    <row r="543" spans="2:3">
      <c r="B543" s="260">
        <v>0.15098728323951391</v>
      </c>
      <c r="C543" s="37">
        <v>3</v>
      </c>
    </row>
    <row r="544" spans="2:3">
      <c r="B544" s="260">
        <v>0.27889766742762095</v>
      </c>
      <c r="C544" s="37">
        <v>1</v>
      </c>
    </row>
    <row r="545" spans="2:3">
      <c r="B545" s="260">
        <v>0.13775837158379425</v>
      </c>
      <c r="C545" s="37">
        <v>5</v>
      </c>
    </row>
    <row r="546" spans="2:3">
      <c r="B546" s="260">
        <v>0.30572594716543394</v>
      </c>
      <c r="C546" s="37">
        <v>2</v>
      </c>
    </row>
    <row r="547" spans="2:3">
      <c r="B547" s="260">
        <v>0.421263840337811</v>
      </c>
      <c r="C547" s="37">
        <v>1</v>
      </c>
    </row>
    <row r="548" spans="2:3">
      <c r="B548" s="260">
        <v>0.21051764405126627</v>
      </c>
      <c r="C548" s="37">
        <v>1</v>
      </c>
    </row>
    <row r="549" spans="2:3">
      <c r="B549" s="260">
        <v>0.1795274847492179</v>
      </c>
      <c r="C549" s="37">
        <v>1</v>
      </c>
    </row>
    <row r="550" spans="2:3">
      <c r="B550" s="260">
        <v>0.10314395050941971</v>
      </c>
      <c r="C550" s="37">
        <v>2</v>
      </c>
    </row>
    <row r="551" spans="2:3">
      <c r="B551" s="260">
        <v>0.16810218903120566</v>
      </c>
      <c r="C551" s="37">
        <v>1</v>
      </c>
    </row>
    <row r="552" spans="2:3">
      <c r="B552" s="260">
        <v>0.43599057743774594</v>
      </c>
      <c r="C552" s="37">
        <v>1</v>
      </c>
    </row>
    <row r="553" spans="2:3">
      <c r="B553" s="260">
        <v>0.16432275909269553</v>
      </c>
      <c r="C553" s="37">
        <v>5</v>
      </c>
    </row>
    <row r="554" spans="2:3">
      <c r="B554" s="260">
        <v>0.13081692505751541</v>
      </c>
      <c r="C554" s="37">
        <v>1</v>
      </c>
    </row>
    <row r="555" spans="2:3">
      <c r="B555" s="260">
        <v>0.10883193912196816</v>
      </c>
      <c r="C555" s="37">
        <v>3</v>
      </c>
    </row>
    <row r="556" spans="2:3">
      <c r="B556" s="260">
        <v>0.11534040572952277</v>
      </c>
      <c r="C556" s="37">
        <v>13</v>
      </c>
    </row>
    <row r="557" spans="2:3">
      <c r="B557" s="260">
        <v>0.26524912981919607</v>
      </c>
      <c r="C557" s="37">
        <v>1</v>
      </c>
    </row>
    <row r="558" spans="2:3">
      <c r="B558" s="260">
        <v>0.22124202786484776</v>
      </c>
      <c r="C558" s="37">
        <v>1</v>
      </c>
    </row>
    <row r="559" spans="2:3">
      <c r="B559" s="260">
        <v>0.23061491834326403</v>
      </c>
      <c r="C559" s="37">
        <v>2</v>
      </c>
    </row>
    <row r="560" spans="2:3">
      <c r="B560" s="260">
        <v>0.35307931305989426</v>
      </c>
      <c r="C560" s="37">
        <v>1</v>
      </c>
    </row>
    <row r="561" spans="2:3">
      <c r="B561" s="260">
        <v>0.33105681048251939</v>
      </c>
      <c r="C561" s="37">
        <v>1</v>
      </c>
    </row>
    <row r="562" spans="2:3">
      <c r="B562" s="260">
        <v>0.1555812249789908</v>
      </c>
      <c r="C562" s="37">
        <v>1</v>
      </c>
    </row>
    <row r="563" spans="2:3">
      <c r="B563" s="260">
        <v>0.13066192864638271</v>
      </c>
      <c r="C563" s="37">
        <v>3</v>
      </c>
    </row>
    <row r="564" spans="2:3">
      <c r="B564" s="260">
        <v>0.19789000563241088</v>
      </c>
      <c r="C564" s="37">
        <v>2</v>
      </c>
    </row>
    <row r="565" spans="2:3">
      <c r="B565" s="260">
        <v>0.2520276829235748</v>
      </c>
      <c r="C565" s="37">
        <v>1</v>
      </c>
    </row>
    <row r="566" spans="2:3">
      <c r="B566" s="260">
        <v>0.13296790536163372</v>
      </c>
      <c r="C566" s="37">
        <v>6</v>
      </c>
    </row>
    <row r="567" spans="2:3">
      <c r="B567" s="260">
        <v>0.10595439888651159</v>
      </c>
      <c r="C567" s="37">
        <v>2</v>
      </c>
    </row>
    <row r="568" spans="2:3">
      <c r="B568" s="260">
        <v>0.19647694629502119</v>
      </c>
      <c r="C568" s="37">
        <v>1</v>
      </c>
    </row>
    <row r="569" spans="2:3">
      <c r="B569" s="260">
        <v>0.13124222134000704</v>
      </c>
      <c r="C569" s="37">
        <v>5</v>
      </c>
    </row>
    <row r="570" spans="2:3">
      <c r="B570" s="260">
        <v>0.1529872019442057</v>
      </c>
      <c r="C570" s="37">
        <v>2</v>
      </c>
    </row>
    <row r="571" spans="2:3">
      <c r="B571" s="260">
        <v>0.11846061921268396</v>
      </c>
      <c r="C571" s="37">
        <v>4</v>
      </c>
    </row>
    <row r="572" spans="2:3">
      <c r="B572" s="260">
        <v>0.13334835794278974</v>
      </c>
      <c r="C572" s="37">
        <v>1</v>
      </c>
    </row>
    <row r="573" spans="2:3">
      <c r="B573" s="260">
        <v>0.24960389508677544</v>
      </c>
      <c r="C573" s="37">
        <v>1</v>
      </c>
    </row>
    <row r="574" spans="2:3">
      <c r="B574" s="260">
        <v>0.1802034613536817</v>
      </c>
      <c r="C574" s="37">
        <v>2</v>
      </c>
    </row>
    <row r="575" spans="2:3">
      <c r="B575" s="260">
        <v>0.16852357387253691</v>
      </c>
      <c r="C575" s="37">
        <v>1</v>
      </c>
    </row>
    <row r="576" spans="2:3">
      <c r="B576" s="260">
        <v>0.13702090176999543</v>
      </c>
      <c r="C576" s="37">
        <v>2</v>
      </c>
    </row>
    <row r="577" spans="2:3">
      <c r="B577" s="260">
        <v>0.11213340306728123</v>
      </c>
      <c r="C577" s="37">
        <v>8</v>
      </c>
    </row>
    <row r="578" spans="2:3">
      <c r="B578" s="260">
        <v>0.17782630154651671</v>
      </c>
      <c r="C578" s="37">
        <v>3</v>
      </c>
    </row>
    <row r="579" spans="2:3">
      <c r="B579" s="260">
        <v>0.26396638444000431</v>
      </c>
      <c r="C579" s="37">
        <v>1</v>
      </c>
    </row>
    <row r="580" spans="2:3">
      <c r="B580" s="260">
        <v>0.15387868557769063</v>
      </c>
      <c r="C580" s="37">
        <v>2</v>
      </c>
    </row>
    <row r="581" spans="2:3">
      <c r="B581" s="260">
        <v>0.16576542610506159</v>
      </c>
      <c r="C581" s="37">
        <v>1</v>
      </c>
    </row>
    <row r="582" spans="2:3">
      <c r="B582" s="260">
        <v>0.11660720068763815</v>
      </c>
      <c r="C582" s="37">
        <v>1</v>
      </c>
    </row>
    <row r="583" spans="2:3">
      <c r="B583" s="260">
        <v>0.56846483775686762</v>
      </c>
      <c r="C583" s="37">
        <v>1</v>
      </c>
    </row>
    <row r="584" spans="2:3">
      <c r="B584" s="260">
        <v>0.27813371229590322</v>
      </c>
      <c r="C584" s="37">
        <v>1</v>
      </c>
    </row>
    <row r="585" spans="2:3">
      <c r="B585" s="260">
        <v>0.14394472949573484</v>
      </c>
      <c r="C585" s="37">
        <v>2</v>
      </c>
    </row>
    <row r="586" spans="2:3">
      <c r="B586" s="260">
        <v>0.10329119391130603</v>
      </c>
      <c r="C586" s="37">
        <v>3</v>
      </c>
    </row>
    <row r="587" spans="2:3">
      <c r="B587" s="260">
        <v>0.14412059361690568</v>
      </c>
      <c r="C587" s="37">
        <v>2</v>
      </c>
    </row>
    <row r="588" spans="2:3">
      <c r="B588" s="260">
        <v>0.13676184784148737</v>
      </c>
      <c r="C588" s="37">
        <v>1</v>
      </c>
    </row>
    <row r="589" spans="2:3">
      <c r="B589" s="260">
        <v>0.26975643414487271</v>
      </c>
      <c r="C589" s="37">
        <v>1</v>
      </c>
    </row>
    <row r="590" spans="2:3">
      <c r="B590" s="260">
        <v>0.11339134918867376</v>
      </c>
      <c r="C590" s="37">
        <v>1</v>
      </c>
    </row>
    <row r="591" spans="2:3">
      <c r="B591" s="260">
        <v>0.18232752090170212</v>
      </c>
      <c r="C591" s="37">
        <v>3</v>
      </c>
    </row>
    <row r="592" spans="2:3">
      <c r="B592" s="260">
        <v>0.19230719973253393</v>
      </c>
      <c r="C592" s="37">
        <v>1</v>
      </c>
    </row>
    <row r="593" spans="2:3">
      <c r="B593" s="260">
        <v>0.14167438938291244</v>
      </c>
      <c r="C593" s="37">
        <v>1</v>
      </c>
    </row>
    <row r="594" spans="2:3">
      <c r="B594" s="260">
        <v>0.2522486981940279</v>
      </c>
      <c r="C594" s="37">
        <v>1</v>
      </c>
    </row>
    <row r="595" spans="2:3">
      <c r="B595" s="260">
        <v>0.13731636497404501</v>
      </c>
      <c r="C595" s="37">
        <v>1</v>
      </c>
    </row>
    <row r="596" spans="2:3">
      <c r="B596" s="260">
        <v>0.13598172500187056</v>
      </c>
      <c r="C596" s="37">
        <v>3</v>
      </c>
    </row>
    <row r="597" spans="2:3">
      <c r="B597" s="260">
        <v>0.22999900559587633</v>
      </c>
      <c r="C597" s="37">
        <v>1</v>
      </c>
    </row>
    <row r="598" spans="2:3">
      <c r="B598" s="260">
        <v>0.10700112244697994</v>
      </c>
      <c r="C598" s="37">
        <v>3</v>
      </c>
    </row>
    <row r="599" spans="2:3">
      <c r="B599" s="260">
        <v>0.12479179898085471</v>
      </c>
      <c r="C599" s="37">
        <v>3</v>
      </c>
    </row>
    <row r="600" spans="2:3">
      <c r="B600" s="260">
        <v>0.10850560573630831</v>
      </c>
      <c r="C600" s="37">
        <v>2</v>
      </c>
    </row>
    <row r="601" spans="2:3">
      <c r="B601" s="260">
        <v>0.14940198246372977</v>
      </c>
      <c r="C601" s="37">
        <v>1</v>
      </c>
    </row>
    <row r="602" spans="2:3">
      <c r="B602" s="260">
        <v>0.1756189740786061</v>
      </c>
      <c r="C602" s="37">
        <v>1</v>
      </c>
    </row>
    <row r="603" spans="2:3">
      <c r="B603" s="260">
        <v>0.3393689007623541</v>
      </c>
      <c r="C603" s="37">
        <v>1</v>
      </c>
    </row>
    <row r="604" spans="2:3">
      <c r="B604" s="260">
        <v>0.19541692740222597</v>
      </c>
      <c r="C604" s="37">
        <v>1</v>
      </c>
    </row>
    <row r="605" spans="2:3">
      <c r="B605" s="260">
        <v>0.13023473736617508</v>
      </c>
      <c r="C605" s="37">
        <v>2</v>
      </c>
    </row>
    <row r="606" spans="2:3">
      <c r="B606" s="260">
        <v>0.12249733514701971</v>
      </c>
      <c r="C606" s="37">
        <v>1</v>
      </c>
    </row>
    <row r="607" spans="2:3">
      <c r="B607" s="260">
        <v>0.17097083017565295</v>
      </c>
      <c r="C607" s="37">
        <v>3</v>
      </c>
    </row>
    <row r="608" spans="2:3">
      <c r="B608" s="260">
        <v>0.14309757316646946</v>
      </c>
      <c r="C608" s="37">
        <v>3</v>
      </c>
    </row>
    <row r="609" spans="2:3">
      <c r="B609" s="260">
        <v>0.10813144736098186</v>
      </c>
      <c r="C609" s="37">
        <v>12</v>
      </c>
    </row>
    <row r="610" spans="2:3">
      <c r="B610" s="260">
        <v>0.24573795601755516</v>
      </c>
      <c r="C610" s="37">
        <v>1</v>
      </c>
    </row>
    <row r="611" spans="2:3">
      <c r="B611" s="260">
        <v>0.18087691170327694</v>
      </c>
      <c r="C611" s="37">
        <v>1</v>
      </c>
    </row>
    <row r="612" spans="2:3">
      <c r="B612" s="260">
        <v>0.20631245764067738</v>
      </c>
      <c r="C612" s="37">
        <v>2</v>
      </c>
    </row>
    <row r="613" spans="2:3">
      <c r="B613" s="260">
        <v>0.20416498231251051</v>
      </c>
      <c r="C613" s="37">
        <v>2</v>
      </c>
    </row>
    <row r="614" spans="2:3">
      <c r="B614" s="260">
        <v>0.10887847833261441</v>
      </c>
      <c r="C614" s="37">
        <v>10</v>
      </c>
    </row>
    <row r="615" spans="2:3">
      <c r="B615" s="260">
        <v>0.13962128978521332</v>
      </c>
      <c r="C615" s="37">
        <v>7</v>
      </c>
    </row>
    <row r="616" spans="2:3">
      <c r="B616" s="260">
        <v>0.2562932229870214</v>
      </c>
      <c r="C616" s="37">
        <v>1</v>
      </c>
    </row>
    <row r="617" spans="2:3">
      <c r="B617" s="260">
        <v>0.10304567135369651</v>
      </c>
      <c r="C617" s="37">
        <v>2</v>
      </c>
    </row>
    <row r="618" spans="2:3">
      <c r="B618" s="260">
        <v>0.20247063781244271</v>
      </c>
      <c r="C618" s="37">
        <v>1</v>
      </c>
    </row>
    <row r="619" spans="2:3">
      <c r="B619" s="260">
        <v>0.1383455170110818</v>
      </c>
      <c r="C619" s="37">
        <v>2</v>
      </c>
    </row>
    <row r="620" spans="2:3">
      <c r="B620" s="260">
        <v>0.17515681808247521</v>
      </c>
      <c r="C620" s="37">
        <v>2</v>
      </c>
    </row>
    <row r="621" spans="2:3">
      <c r="B621" s="260">
        <v>0.10334022842340161</v>
      </c>
      <c r="C621" s="37">
        <v>2</v>
      </c>
    </row>
    <row r="622" spans="2:3">
      <c r="B622" s="260">
        <v>0.19050742306398016</v>
      </c>
      <c r="C622" s="37">
        <v>1</v>
      </c>
    </row>
    <row r="623" spans="2:3">
      <c r="B623" s="260">
        <v>0.10719033766541085</v>
      </c>
      <c r="C623" s="37">
        <v>1</v>
      </c>
    </row>
    <row r="624" spans="2:3">
      <c r="B624" s="260">
        <v>0.27479869904630327</v>
      </c>
      <c r="C624" s="37">
        <v>1</v>
      </c>
    </row>
    <row r="625" spans="2:3">
      <c r="B625" s="260">
        <v>0.14882441720856837</v>
      </c>
      <c r="C625" s="37">
        <v>3</v>
      </c>
    </row>
    <row r="626" spans="2:3">
      <c r="B626" s="260">
        <v>0.21449879792247831</v>
      </c>
      <c r="C626" s="37">
        <v>1</v>
      </c>
    </row>
    <row r="627" spans="2:3">
      <c r="B627" s="260">
        <v>0.20658238782261207</v>
      </c>
      <c r="C627" s="37">
        <v>1</v>
      </c>
    </row>
    <row r="628" spans="2:3">
      <c r="B628" s="260">
        <v>0.12624479255826293</v>
      </c>
      <c r="C628" s="37">
        <v>3</v>
      </c>
    </row>
    <row r="629" spans="2:3">
      <c r="B629" s="260">
        <v>0.21447517860864551</v>
      </c>
      <c r="C629" s="37">
        <v>1</v>
      </c>
    </row>
    <row r="630" spans="2:3">
      <c r="B630" s="260">
        <v>0.18887832568305066</v>
      </c>
      <c r="C630" s="37">
        <v>2</v>
      </c>
    </row>
    <row r="631" spans="2:3">
      <c r="B631" s="260">
        <v>0.14052546507922151</v>
      </c>
      <c r="C631" s="37">
        <v>1</v>
      </c>
    </row>
    <row r="632" spans="2:3">
      <c r="B632" s="260">
        <v>0.13162766188015873</v>
      </c>
      <c r="C632" s="37">
        <v>1</v>
      </c>
    </row>
    <row r="633" spans="2:3">
      <c r="B633" s="260">
        <v>0.11397067602475273</v>
      </c>
      <c r="C633" s="37">
        <v>4</v>
      </c>
    </row>
    <row r="634" spans="2:3">
      <c r="B634" s="260">
        <v>0.15295408424667639</v>
      </c>
      <c r="C634" s="37">
        <v>1</v>
      </c>
    </row>
    <row r="635" spans="2:3">
      <c r="B635" s="260">
        <v>0.15944079177957976</v>
      </c>
      <c r="C635" s="37">
        <v>1</v>
      </c>
    </row>
    <row r="636" spans="2:3">
      <c r="B636" s="260">
        <v>0.12066393825455098</v>
      </c>
      <c r="C636" s="37">
        <v>3</v>
      </c>
    </row>
    <row r="637" spans="2:3">
      <c r="B637" s="260">
        <v>0.20911723587543726</v>
      </c>
      <c r="C637" s="37">
        <v>1</v>
      </c>
    </row>
    <row r="638" spans="2:3">
      <c r="B638" s="260">
        <v>0.33162252395311953</v>
      </c>
      <c r="C638" s="37">
        <v>1</v>
      </c>
    </row>
    <row r="639" spans="2:3">
      <c r="B639" s="260">
        <v>0.35305061559058531</v>
      </c>
      <c r="C639" s="37">
        <v>1</v>
      </c>
    </row>
    <row r="640" spans="2:3">
      <c r="B640" s="260">
        <v>0.10542714006671249</v>
      </c>
      <c r="C640" s="37">
        <v>4</v>
      </c>
    </row>
    <row r="641" spans="2:3">
      <c r="B641" s="260">
        <v>0.12543965173948327</v>
      </c>
      <c r="C641" s="37">
        <v>8</v>
      </c>
    </row>
    <row r="642" spans="2:3">
      <c r="B642" s="260">
        <v>0.27623292080019918</v>
      </c>
      <c r="C642" s="37">
        <v>1</v>
      </c>
    </row>
    <row r="643" spans="2:3">
      <c r="B643" s="260">
        <v>0.15014612191330221</v>
      </c>
      <c r="C643" s="37">
        <v>3</v>
      </c>
    </row>
    <row r="644" spans="2:3">
      <c r="B644" s="260">
        <v>0.1927019463670144</v>
      </c>
      <c r="C644" s="37">
        <v>1</v>
      </c>
    </row>
    <row r="645" spans="2:3">
      <c r="B645" s="260">
        <v>0.21626289472196372</v>
      </c>
      <c r="C645" s="37">
        <v>1</v>
      </c>
    </row>
    <row r="646" spans="2:3">
      <c r="B646" s="260">
        <v>0.25963179353711868</v>
      </c>
      <c r="C646" s="37">
        <v>1</v>
      </c>
    </row>
    <row r="647" spans="2:3">
      <c r="B647" s="260">
        <v>0.44295321929645132</v>
      </c>
      <c r="C647" s="37">
        <v>1</v>
      </c>
    </row>
    <row r="648" spans="2:3">
      <c r="B648" s="260">
        <v>0.28067214299319454</v>
      </c>
      <c r="C648" s="37">
        <v>1</v>
      </c>
    </row>
    <row r="649" spans="2:3">
      <c r="B649" s="260">
        <v>0.11172605535258624</v>
      </c>
      <c r="C649" s="37">
        <v>2</v>
      </c>
    </row>
    <row r="650" spans="2:3">
      <c r="B650" s="260">
        <v>0.12315725822608289</v>
      </c>
      <c r="C650" s="37">
        <v>1</v>
      </c>
    </row>
    <row r="651" spans="2:3">
      <c r="B651" s="260">
        <v>0.30623920221048367</v>
      </c>
      <c r="C651" s="37">
        <v>1</v>
      </c>
    </row>
    <row r="652" spans="2:3">
      <c r="B652" s="260">
        <v>0.16023316715881361</v>
      </c>
      <c r="C652" s="37">
        <v>1</v>
      </c>
    </row>
    <row r="653" spans="2:3">
      <c r="B653" s="260">
        <v>0.16224401499076468</v>
      </c>
      <c r="C653" s="37">
        <v>1</v>
      </c>
    </row>
    <row r="654" spans="2:3">
      <c r="B654" s="260">
        <v>0.30979182736430966</v>
      </c>
      <c r="C654" s="37">
        <v>1</v>
      </c>
    </row>
    <row r="655" spans="2:3">
      <c r="B655" s="260">
        <v>0.34695696460402348</v>
      </c>
      <c r="C655" s="37">
        <v>1</v>
      </c>
    </row>
    <row r="656" spans="2:3">
      <c r="B656" s="260">
        <v>0.16392148191474068</v>
      </c>
      <c r="C656" s="37">
        <v>1</v>
      </c>
    </row>
    <row r="657" spans="2:3">
      <c r="B657" s="260">
        <v>0.3446716295471689</v>
      </c>
      <c r="C657" s="37">
        <v>1</v>
      </c>
    </row>
    <row r="658" spans="2:3">
      <c r="B658" s="260">
        <v>0.15487138219243801</v>
      </c>
      <c r="C658" s="37">
        <v>1</v>
      </c>
    </row>
    <row r="659" spans="2:3">
      <c r="B659" s="260">
        <v>0.21482919565058511</v>
      </c>
      <c r="C659" s="37">
        <v>1</v>
      </c>
    </row>
    <row r="660" spans="2:3">
      <c r="B660" s="260">
        <v>0.30974276438487602</v>
      </c>
      <c r="C660" s="37">
        <v>1</v>
      </c>
    </row>
    <row r="661" spans="2:3">
      <c r="B661" s="260">
        <v>0.18243862848111916</v>
      </c>
      <c r="C661" s="37">
        <v>1</v>
      </c>
    </row>
    <row r="662" spans="2:3">
      <c r="B662" s="260">
        <v>0.47815288518846039</v>
      </c>
      <c r="C662" s="37">
        <v>1</v>
      </c>
    </row>
    <row r="663" spans="2:3">
      <c r="B663" s="260">
        <v>0.1193128648713478</v>
      </c>
      <c r="C663" s="37">
        <v>3</v>
      </c>
    </row>
    <row r="664" spans="2:3">
      <c r="B664" s="260">
        <v>0.12032759212780622</v>
      </c>
      <c r="C664" s="37">
        <v>2</v>
      </c>
    </row>
    <row r="665" spans="2:3">
      <c r="B665" s="260">
        <v>0.1766544044501096</v>
      </c>
      <c r="C665" s="37">
        <v>2</v>
      </c>
    </row>
    <row r="666" spans="2:3">
      <c r="B666" s="260">
        <v>0.43524628783244085</v>
      </c>
      <c r="C666" s="37">
        <v>1</v>
      </c>
    </row>
    <row r="667" spans="2:3">
      <c r="B667" s="260">
        <v>0.22669332588190549</v>
      </c>
      <c r="C667" s="37">
        <v>2</v>
      </c>
    </row>
    <row r="668" spans="2:3">
      <c r="B668" s="260">
        <v>0.10513842987594693</v>
      </c>
      <c r="C668" s="37">
        <v>2</v>
      </c>
    </row>
    <row r="669" spans="2:3">
      <c r="B669" s="260">
        <v>0.16092723019817337</v>
      </c>
      <c r="C669" s="37">
        <v>1</v>
      </c>
    </row>
    <row r="670" spans="2:3">
      <c r="B670" s="260">
        <v>0.5010715705663964</v>
      </c>
      <c r="C670" s="37">
        <v>1</v>
      </c>
    </row>
    <row r="671" spans="2:3">
      <c r="B671" s="260">
        <v>0.12381366398508227</v>
      </c>
      <c r="C671" s="37">
        <v>5</v>
      </c>
    </row>
    <row r="672" spans="2:3">
      <c r="B672" s="260">
        <v>0.24482918924152547</v>
      </c>
      <c r="C672" s="37">
        <v>1</v>
      </c>
    </row>
    <row r="673" spans="2:3">
      <c r="B673" s="260">
        <v>0.14196016756415686</v>
      </c>
      <c r="C673" s="37">
        <v>4</v>
      </c>
    </row>
    <row r="674" spans="2:3">
      <c r="B674" s="260">
        <v>0.1516568531903692</v>
      </c>
      <c r="C674" s="37">
        <v>1</v>
      </c>
    </row>
    <row r="675" spans="2:3">
      <c r="B675" s="260">
        <v>0.1095279509427378</v>
      </c>
      <c r="C675" s="37">
        <v>3</v>
      </c>
    </row>
    <row r="676" spans="2:3">
      <c r="B676" s="260">
        <v>0.14099334473102942</v>
      </c>
      <c r="C676" s="37">
        <v>2</v>
      </c>
    </row>
    <row r="677" spans="2:3">
      <c r="B677" s="260">
        <v>0.15092016286134069</v>
      </c>
      <c r="C677" s="37">
        <v>1</v>
      </c>
    </row>
    <row r="678" spans="2:3">
      <c r="B678" s="260">
        <v>0.14950367412550775</v>
      </c>
      <c r="C678" s="37">
        <v>1</v>
      </c>
    </row>
    <row r="679" spans="2:3">
      <c r="B679" s="260">
        <v>0.23271424403404942</v>
      </c>
      <c r="C679" s="37">
        <v>1</v>
      </c>
    </row>
    <row r="680" spans="2:3">
      <c r="B680" s="260">
        <v>0.30594128798335324</v>
      </c>
      <c r="C680" s="37">
        <v>1</v>
      </c>
    </row>
    <row r="681" spans="2:3">
      <c r="B681" s="260">
        <v>0.1474565167035965</v>
      </c>
      <c r="C681" s="37">
        <v>1</v>
      </c>
    </row>
    <row r="682" spans="2:3">
      <c r="B682" s="260">
        <v>0.10831868810270916</v>
      </c>
      <c r="C682" s="37">
        <v>1</v>
      </c>
    </row>
    <row r="683" spans="2:3">
      <c r="B683" s="260">
        <v>0.17001999441142909</v>
      </c>
      <c r="C683" s="37">
        <v>1</v>
      </c>
    </row>
    <row r="684" spans="2:3">
      <c r="B684" s="260">
        <v>0.15282154168777443</v>
      </c>
      <c r="C684" s="37">
        <v>2</v>
      </c>
    </row>
    <row r="685" spans="2:3">
      <c r="B685" s="260">
        <v>0.11485624237757014</v>
      </c>
      <c r="C685" s="37">
        <v>2</v>
      </c>
    </row>
    <row r="686" spans="2:3">
      <c r="B686" s="260">
        <v>0.15081942628574146</v>
      </c>
      <c r="C686" s="37">
        <v>2</v>
      </c>
    </row>
    <row r="687" spans="2:3">
      <c r="B687" s="260">
        <v>0.15245645549819262</v>
      </c>
      <c r="C687" s="37">
        <v>1</v>
      </c>
    </row>
    <row r="688" spans="2:3">
      <c r="B688" s="260">
        <v>0.19924219957383277</v>
      </c>
      <c r="C688" s="37">
        <v>2</v>
      </c>
    </row>
    <row r="689" spans="2:3">
      <c r="B689" s="260">
        <v>0.27203795033386169</v>
      </c>
      <c r="C689" s="37">
        <v>1</v>
      </c>
    </row>
    <row r="690" spans="2:3">
      <c r="B690" s="260">
        <v>0.11303336455668896</v>
      </c>
      <c r="C690" s="37">
        <v>3</v>
      </c>
    </row>
    <row r="691" spans="2:3">
      <c r="B691" s="260">
        <v>0.17622371448518476</v>
      </c>
      <c r="C691" s="37">
        <v>2</v>
      </c>
    </row>
    <row r="692" spans="2:3">
      <c r="B692" s="260">
        <v>0.1838769176729842</v>
      </c>
      <c r="C692" s="37">
        <v>1</v>
      </c>
    </row>
    <row r="693" spans="2:3">
      <c r="B693" s="260">
        <v>0.16942301225071638</v>
      </c>
      <c r="C693" s="37">
        <v>1</v>
      </c>
    </row>
    <row r="694" spans="2:3">
      <c r="B694" s="260">
        <v>0.16506101556486086</v>
      </c>
      <c r="C694" s="37">
        <v>2</v>
      </c>
    </row>
    <row r="695" spans="2:3">
      <c r="B695" s="260">
        <v>0.23679290696966249</v>
      </c>
      <c r="C695" s="37">
        <v>2</v>
      </c>
    </row>
    <row r="696" spans="2:3">
      <c r="B696" s="260">
        <v>0.12434444222450095</v>
      </c>
      <c r="C696" s="37">
        <v>1</v>
      </c>
    </row>
    <row r="697" spans="2:3">
      <c r="B697" s="260">
        <v>0.15819676139278302</v>
      </c>
      <c r="C697" s="37">
        <v>1</v>
      </c>
    </row>
    <row r="698" spans="2:3">
      <c r="B698" s="260">
        <v>0.15414183871661893</v>
      </c>
      <c r="C698" s="37">
        <v>1</v>
      </c>
    </row>
    <row r="699" spans="2:3">
      <c r="B699" s="260">
        <v>0.14199584939645699</v>
      </c>
      <c r="C699" s="37">
        <v>1</v>
      </c>
    </row>
    <row r="700" spans="2:3">
      <c r="B700" s="260">
        <v>0.11086118390162973</v>
      </c>
      <c r="C700" s="37">
        <v>6</v>
      </c>
    </row>
    <row r="701" spans="2:3">
      <c r="B701" s="260">
        <v>0.15138938057797446</v>
      </c>
      <c r="C701" s="37">
        <v>2</v>
      </c>
    </row>
    <row r="702" spans="2:3">
      <c r="B702" s="260">
        <v>0.23151383430058797</v>
      </c>
      <c r="C702" s="37">
        <v>1</v>
      </c>
    </row>
    <row r="703" spans="2:3">
      <c r="B703" s="260">
        <v>0.19467017869903733</v>
      </c>
      <c r="C703" s="37">
        <v>1</v>
      </c>
    </row>
    <row r="704" spans="2:3">
      <c r="B704" s="260">
        <v>0.12389547018098143</v>
      </c>
      <c r="C704" s="37">
        <v>1</v>
      </c>
    </row>
    <row r="705" spans="2:3">
      <c r="B705" s="260">
        <v>0.17925214109836213</v>
      </c>
      <c r="C705" s="37">
        <v>1</v>
      </c>
    </row>
    <row r="706" spans="2:3">
      <c r="B706" s="260">
        <v>0.26317833726246992</v>
      </c>
      <c r="C706" s="37">
        <v>2</v>
      </c>
    </row>
    <row r="707" spans="2:3">
      <c r="B707" s="260">
        <v>0.26551638341829287</v>
      </c>
      <c r="C707" s="37">
        <v>1</v>
      </c>
    </row>
    <row r="708" spans="2:3">
      <c r="B708" s="260">
        <v>0.20081245601715694</v>
      </c>
      <c r="C708" s="37">
        <v>1</v>
      </c>
    </row>
    <row r="709" spans="2:3">
      <c r="B709" s="260">
        <v>0.23225663798007001</v>
      </c>
      <c r="C709" s="37">
        <v>1</v>
      </c>
    </row>
    <row r="710" spans="2:3">
      <c r="B710" s="260">
        <v>0.17185746099685623</v>
      </c>
      <c r="C710" s="37">
        <v>2</v>
      </c>
    </row>
    <row r="711" spans="2:3">
      <c r="B711" s="260">
        <v>0.15931364599238859</v>
      </c>
      <c r="C711" s="37">
        <v>1</v>
      </c>
    </row>
    <row r="712" spans="2:3">
      <c r="B712" s="260">
        <v>0.16379781423820483</v>
      </c>
      <c r="C712" s="37">
        <v>1</v>
      </c>
    </row>
    <row r="713" spans="2:3">
      <c r="B713" s="260">
        <v>0.1086455829251083</v>
      </c>
      <c r="C713" s="37">
        <v>2</v>
      </c>
    </row>
    <row r="714" spans="2:3">
      <c r="B714" s="260">
        <v>0.35071832240487189</v>
      </c>
      <c r="C714" s="37">
        <v>1</v>
      </c>
    </row>
    <row r="715" spans="2:3">
      <c r="B715" s="260">
        <v>0.16171232233104835</v>
      </c>
      <c r="C715" s="37">
        <v>1</v>
      </c>
    </row>
    <row r="716" spans="2:3">
      <c r="B716" s="260">
        <v>0.13019583229066437</v>
      </c>
      <c r="C716" s="37">
        <v>1</v>
      </c>
    </row>
    <row r="717" spans="2:3">
      <c r="B717" s="260">
        <v>0.10975897408687718</v>
      </c>
      <c r="C717" s="37">
        <v>1</v>
      </c>
    </row>
    <row r="718" spans="2:3">
      <c r="B718" s="260">
        <v>0.16671013973992233</v>
      </c>
      <c r="C718" s="37">
        <v>1</v>
      </c>
    </row>
    <row r="719" spans="2:3">
      <c r="B719" s="260">
        <v>0.12992317056250668</v>
      </c>
      <c r="C719" s="37">
        <v>2</v>
      </c>
    </row>
    <row r="720" spans="2:3">
      <c r="B720" s="260">
        <v>0.17273954101368902</v>
      </c>
      <c r="C720" s="37">
        <v>1</v>
      </c>
    </row>
    <row r="721" spans="2:3">
      <c r="B721" s="260">
        <v>0.2796233032772481</v>
      </c>
      <c r="C721" s="37">
        <v>1</v>
      </c>
    </row>
    <row r="722" spans="2:3">
      <c r="B722" s="260">
        <v>0.27056277056277056</v>
      </c>
      <c r="C722" s="37">
        <v>8</v>
      </c>
    </row>
    <row r="723" spans="2:3">
      <c r="B723" s="260">
        <v>0.13929434993023343</v>
      </c>
      <c r="C723" s="37">
        <v>1</v>
      </c>
    </row>
    <row r="724" spans="2:3">
      <c r="B724" s="260">
        <v>0.21221935702550657</v>
      </c>
      <c r="C724" s="37">
        <v>1</v>
      </c>
    </row>
    <row r="725" spans="2:3">
      <c r="B725" s="260">
        <v>0.39152024446142092</v>
      </c>
      <c r="C725" s="37">
        <v>3</v>
      </c>
    </row>
    <row r="726" spans="2:3">
      <c r="B726" s="260">
        <v>0.26006071171327017</v>
      </c>
      <c r="C726" s="37">
        <v>1</v>
      </c>
    </row>
    <row r="727" spans="2:3">
      <c r="B727" s="260">
        <v>0.19040102404810519</v>
      </c>
      <c r="C727" s="37">
        <v>2</v>
      </c>
    </row>
    <row r="728" spans="2:3">
      <c r="B728" s="260">
        <v>0.16933328340043782</v>
      </c>
      <c r="C728" s="37">
        <v>1</v>
      </c>
    </row>
    <row r="729" spans="2:3">
      <c r="B729" s="260">
        <v>0.21854652271163574</v>
      </c>
      <c r="C729" s="37">
        <v>1</v>
      </c>
    </row>
    <row r="730" spans="2:3">
      <c r="B730" s="260">
        <v>0.13444558239077462</v>
      </c>
      <c r="C730" s="37">
        <v>2</v>
      </c>
    </row>
    <row r="731" spans="2:3">
      <c r="B731" s="260">
        <v>0.13281541918146847</v>
      </c>
      <c r="C731" s="37">
        <v>4</v>
      </c>
    </row>
    <row r="732" spans="2:3">
      <c r="B732" s="260">
        <v>0.16655812900370676</v>
      </c>
      <c r="C732" s="37">
        <v>6</v>
      </c>
    </row>
    <row r="733" spans="2:3">
      <c r="B733" s="260">
        <v>0.25482629946047153</v>
      </c>
      <c r="C733" s="37">
        <v>1</v>
      </c>
    </row>
    <row r="734" spans="2:3">
      <c r="B734" s="260">
        <v>0.22222446747780825</v>
      </c>
      <c r="C734" s="37">
        <v>2</v>
      </c>
    </row>
    <row r="735" spans="2:3">
      <c r="B735" s="260">
        <v>0.12187541201347496</v>
      </c>
      <c r="C735" s="37">
        <v>3</v>
      </c>
    </row>
    <row r="736" spans="2:3">
      <c r="B736" s="260">
        <v>0.26356304487502485</v>
      </c>
      <c r="C736" s="37">
        <v>1</v>
      </c>
    </row>
    <row r="737" spans="2:3">
      <c r="B737" s="260">
        <v>0.18576822589018174</v>
      </c>
      <c r="C737" s="37">
        <v>1</v>
      </c>
    </row>
    <row r="738" spans="2:3">
      <c r="B738" s="260">
        <v>0.18882467468759728</v>
      </c>
      <c r="C738" s="37">
        <v>1</v>
      </c>
    </row>
    <row r="739" spans="2:3">
      <c r="B739" s="260">
        <v>0.15985331715673184</v>
      </c>
      <c r="C739" s="37">
        <v>2</v>
      </c>
    </row>
    <row r="740" spans="2:3">
      <c r="B740" s="260">
        <v>0.25567972533770311</v>
      </c>
      <c r="C740" s="37">
        <v>1</v>
      </c>
    </row>
    <row r="741" spans="2:3">
      <c r="B741" s="260">
        <v>0.26724701742490914</v>
      </c>
      <c r="C741" s="37">
        <v>1</v>
      </c>
    </row>
    <row r="742" spans="2:3">
      <c r="B742" s="260">
        <v>0.2175998637338778</v>
      </c>
      <c r="C742" s="37">
        <v>1</v>
      </c>
    </row>
    <row r="743" spans="2:3">
      <c r="B743" s="260">
        <v>0.20962536065733328</v>
      </c>
      <c r="C743" s="37">
        <v>1</v>
      </c>
    </row>
    <row r="744" spans="2:3">
      <c r="B744" s="260">
        <v>0.28868024489459276</v>
      </c>
      <c r="C744" s="37">
        <v>1</v>
      </c>
    </row>
    <row r="745" spans="2:3">
      <c r="B745" s="260">
        <v>0.13557129767664156</v>
      </c>
      <c r="C745" s="37">
        <v>1</v>
      </c>
    </row>
    <row r="746" spans="2:3">
      <c r="B746" s="260">
        <v>0.15761928193455499</v>
      </c>
      <c r="C746" s="37">
        <v>4</v>
      </c>
    </row>
    <row r="747" spans="2:3">
      <c r="B747" s="260">
        <v>0.12882675289564591</v>
      </c>
      <c r="C747" s="37">
        <v>1</v>
      </c>
    </row>
    <row r="748" spans="2:3">
      <c r="B748" s="260">
        <v>0.18653024349355249</v>
      </c>
      <c r="C748" s="37">
        <v>3</v>
      </c>
    </row>
    <row r="749" spans="2:3">
      <c r="B749" s="260">
        <v>0.20174372138389135</v>
      </c>
      <c r="C749" s="37">
        <v>1</v>
      </c>
    </row>
    <row r="750" spans="2:3">
      <c r="B750" s="260">
        <v>0.16622748282518301</v>
      </c>
      <c r="C750" s="37">
        <v>1</v>
      </c>
    </row>
    <row r="751" spans="2:3">
      <c r="B751" s="260">
        <v>0.13062315080648837</v>
      </c>
      <c r="C751" s="37">
        <v>5</v>
      </c>
    </row>
    <row r="752" spans="2:3">
      <c r="B752" s="260">
        <v>0.10418244110678089</v>
      </c>
      <c r="C752" s="37">
        <v>1</v>
      </c>
    </row>
    <row r="753" spans="2:3">
      <c r="B753" s="260">
        <v>0.13910109498344794</v>
      </c>
      <c r="C753" s="37">
        <v>1</v>
      </c>
    </row>
    <row r="754" spans="2:3">
      <c r="B754" s="260">
        <v>0.13897575436539486</v>
      </c>
      <c r="C754" s="37">
        <v>2</v>
      </c>
    </row>
    <row r="755" spans="2:3">
      <c r="B755" s="260">
        <v>0.24227068987889011</v>
      </c>
      <c r="C755" s="37">
        <v>1</v>
      </c>
    </row>
    <row r="756" spans="2:3">
      <c r="B756" s="260">
        <v>0.10714353801586343</v>
      </c>
      <c r="C756" s="37">
        <v>1</v>
      </c>
    </row>
    <row r="757" spans="2:3">
      <c r="B757" s="260">
        <v>0.10822136334688343</v>
      </c>
      <c r="C757" s="37">
        <v>1</v>
      </c>
    </row>
    <row r="758" spans="2:3">
      <c r="B758" s="260">
        <v>0.28135719388270242</v>
      </c>
      <c r="C758" s="37">
        <v>2</v>
      </c>
    </row>
    <row r="759" spans="2:3">
      <c r="B759" s="260">
        <v>0.15541832971395089</v>
      </c>
      <c r="C759" s="37">
        <v>1</v>
      </c>
    </row>
    <row r="760" spans="2:3">
      <c r="B760" s="260">
        <v>0.22689436449193703</v>
      </c>
      <c r="C760" s="37">
        <v>2</v>
      </c>
    </row>
    <row r="761" spans="2:3">
      <c r="B761" s="260">
        <v>0.14936806985803497</v>
      </c>
      <c r="C761" s="37">
        <v>2</v>
      </c>
    </row>
    <row r="762" spans="2:3">
      <c r="B762" s="260">
        <v>0.14967300669096953</v>
      </c>
      <c r="C762" s="37">
        <v>2</v>
      </c>
    </row>
    <row r="763" spans="2:3">
      <c r="B763" s="260">
        <v>0.12262134125450869</v>
      </c>
      <c r="C763" s="37">
        <v>1</v>
      </c>
    </row>
    <row r="764" spans="2:3">
      <c r="B764" s="260">
        <v>0.10977235851154578</v>
      </c>
      <c r="C764" s="37">
        <v>1</v>
      </c>
    </row>
    <row r="765" spans="2:3">
      <c r="B765" s="260">
        <v>0.16227523677783151</v>
      </c>
      <c r="C765" s="37">
        <v>1</v>
      </c>
    </row>
    <row r="766" spans="2:3">
      <c r="B766" s="260">
        <v>0.13575427765459097</v>
      </c>
      <c r="C766" s="37">
        <v>1</v>
      </c>
    </row>
    <row r="767" spans="2:3">
      <c r="B767" s="260">
        <v>0.26575286930465047</v>
      </c>
      <c r="C767" s="37">
        <v>1</v>
      </c>
    </row>
    <row r="768" spans="2:3">
      <c r="B768" s="260">
        <v>0.10695376633824447</v>
      </c>
      <c r="C768" s="37">
        <v>8</v>
      </c>
    </row>
    <row r="769" spans="2:3">
      <c r="B769" s="260">
        <v>0.12318563789152025</v>
      </c>
      <c r="C769" s="37">
        <v>1</v>
      </c>
    </row>
    <row r="770" spans="2:3">
      <c r="B770" s="260">
        <v>0.14468192229900068</v>
      </c>
      <c r="C770" s="37">
        <v>3</v>
      </c>
    </row>
    <row r="771" spans="2:3">
      <c r="B771" s="260">
        <v>0.12783550351675885</v>
      </c>
      <c r="C771" s="37">
        <v>1</v>
      </c>
    </row>
    <row r="772" spans="2:3">
      <c r="B772" s="260">
        <v>0.10949834479246244</v>
      </c>
      <c r="C772" s="37">
        <v>2</v>
      </c>
    </row>
    <row r="773" spans="2:3">
      <c r="B773" s="260">
        <v>0.13896664090236233</v>
      </c>
      <c r="C773" s="37">
        <v>1</v>
      </c>
    </row>
    <row r="774" spans="2:3">
      <c r="B774" s="260">
        <v>0.33422459893048129</v>
      </c>
      <c r="C774" s="37">
        <v>2</v>
      </c>
    </row>
    <row r="775" spans="2:3">
      <c r="B775" s="260">
        <v>0.26260504201680673</v>
      </c>
      <c r="C775" s="37">
        <v>2</v>
      </c>
    </row>
    <row r="776" spans="2:3">
      <c r="B776" s="260">
        <v>0.16168537847517311</v>
      </c>
      <c r="C776" s="37">
        <v>1</v>
      </c>
    </row>
    <row r="777" spans="2:3">
      <c r="B777" s="260">
        <v>0.14092146435687966</v>
      </c>
      <c r="C777" s="37">
        <v>1</v>
      </c>
    </row>
    <row r="778" spans="2:3">
      <c r="B778" s="260">
        <v>0.18602003678695594</v>
      </c>
      <c r="C778" s="37">
        <v>1</v>
      </c>
    </row>
    <row r="779" spans="2:3">
      <c r="B779" s="260">
        <v>0.15374694010355644</v>
      </c>
      <c r="C779" s="37">
        <v>1</v>
      </c>
    </row>
    <row r="780" spans="2:3">
      <c r="B780" s="260">
        <v>0.18025967831382442</v>
      </c>
      <c r="C780" s="37">
        <v>1</v>
      </c>
    </row>
    <row r="781" spans="2:3">
      <c r="B781" s="260">
        <v>0.25918828847653436</v>
      </c>
      <c r="C781" s="37">
        <v>1</v>
      </c>
    </row>
    <row r="782" spans="2:3">
      <c r="B782" s="260">
        <v>0.16196274806733577</v>
      </c>
      <c r="C782" s="37">
        <v>1</v>
      </c>
    </row>
    <row r="783" spans="2:3">
      <c r="B783" s="260">
        <v>0.15858057941279793</v>
      </c>
      <c r="C783" s="37">
        <v>3</v>
      </c>
    </row>
    <row r="784" spans="2:3">
      <c r="B784" s="260">
        <v>0.18911956681325376</v>
      </c>
      <c r="C784" s="37">
        <v>2</v>
      </c>
    </row>
    <row r="785" spans="2:3">
      <c r="B785" s="260">
        <v>0.34727527374586198</v>
      </c>
      <c r="C785" s="37">
        <v>1</v>
      </c>
    </row>
    <row r="786" spans="2:3">
      <c r="B786" s="260">
        <v>0.15658739338233821</v>
      </c>
      <c r="C786" s="37">
        <v>1</v>
      </c>
    </row>
    <row r="787" spans="2:3">
      <c r="B787" s="260">
        <v>0.14833206009676597</v>
      </c>
      <c r="C787" s="37">
        <v>1</v>
      </c>
    </row>
    <row r="788" spans="2:3">
      <c r="B788" s="260">
        <v>0.20817417876241406</v>
      </c>
      <c r="C788" s="37">
        <v>1</v>
      </c>
    </row>
    <row r="789" spans="2:3">
      <c r="B789" s="260">
        <v>0.14848362350000766</v>
      </c>
      <c r="C789" s="37">
        <v>2</v>
      </c>
    </row>
    <row r="790" spans="2:3">
      <c r="B790" s="260">
        <v>0.24044458197124086</v>
      </c>
      <c r="C790" s="37">
        <v>1</v>
      </c>
    </row>
    <row r="791" spans="2:3">
      <c r="B791" s="260">
        <v>0.12847234575127683</v>
      </c>
      <c r="C791" s="37">
        <v>6</v>
      </c>
    </row>
    <row r="792" spans="2:3">
      <c r="B792" s="260">
        <v>0.24575857075321639</v>
      </c>
      <c r="C792" s="37">
        <v>1</v>
      </c>
    </row>
    <row r="793" spans="2:3">
      <c r="B793" s="260">
        <v>0.11262927179115184</v>
      </c>
      <c r="C793" s="37">
        <v>7</v>
      </c>
    </row>
    <row r="794" spans="2:3">
      <c r="B794" s="260">
        <v>0.15674907374898306</v>
      </c>
      <c r="C794" s="37">
        <v>2</v>
      </c>
    </row>
    <row r="795" spans="2:3">
      <c r="B795" s="260">
        <v>0.36432146493059575</v>
      </c>
      <c r="C795" s="37">
        <v>1</v>
      </c>
    </row>
    <row r="796" spans="2:3">
      <c r="B796" s="260">
        <v>0.2195410249620624</v>
      </c>
      <c r="C796" s="37">
        <v>1</v>
      </c>
    </row>
    <row r="797" spans="2:3">
      <c r="B797" s="260">
        <v>0.13772159188174141</v>
      </c>
      <c r="C797" s="37">
        <v>3</v>
      </c>
    </row>
    <row r="798" spans="2:3">
      <c r="B798" s="260">
        <v>0.2802792880478775</v>
      </c>
      <c r="C798" s="37">
        <v>1</v>
      </c>
    </row>
    <row r="799" spans="2:3">
      <c r="B799" s="260">
        <v>0.4003362320935176</v>
      </c>
      <c r="C799" s="37">
        <v>1</v>
      </c>
    </row>
    <row r="800" spans="2:3">
      <c r="B800" s="260">
        <v>0.14913046568783395</v>
      </c>
      <c r="C800" s="37">
        <v>1</v>
      </c>
    </row>
    <row r="801" spans="2:3">
      <c r="B801" s="260">
        <v>0.20849248790425259</v>
      </c>
      <c r="C801" s="37">
        <v>2</v>
      </c>
    </row>
    <row r="802" spans="2:3">
      <c r="B802" s="260">
        <v>0.1776165011459129</v>
      </c>
      <c r="C802" s="37">
        <v>1</v>
      </c>
    </row>
    <row r="803" spans="2:3">
      <c r="B803" s="260">
        <v>0.18334606569900688</v>
      </c>
      <c r="C803" s="37">
        <v>1</v>
      </c>
    </row>
    <row r="804" spans="2:3">
      <c r="B804" s="260">
        <v>0.75757575757575768</v>
      </c>
      <c r="C804" s="37">
        <v>1</v>
      </c>
    </row>
    <row r="805" spans="2:3">
      <c r="B805" s="260">
        <v>0.34879318817435112</v>
      </c>
      <c r="C805" s="37">
        <v>1</v>
      </c>
    </row>
    <row r="806" spans="2:3">
      <c r="B806" s="260">
        <v>0.20943193467781995</v>
      </c>
      <c r="C806" s="37">
        <v>3</v>
      </c>
    </row>
    <row r="807" spans="2:3">
      <c r="B807" s="260">
        <v>0.1305164523400236</v>
      </c>
      <c r="C807" s="37">
        <v>1</v>
      </c>
    </row>
    <row r="808" spans="2:3">
      <c r="B808" s="260">
        <v>0.22759103641456582</v>
      </c>
      <c r="C808" s="37">
        <v>1</v>
      </c>
    </row>
    <row r="809" spans="2:3">
      <c r="B809" s="260">
        <v>0.10837713449346331</v>
      </c>
      <c r="C809" s="37">
        <v>1</v>
      </c>
    </row>
    <row r="810" spans="2:3">
      <c r="B810" s="260">
        <v>0.25326868506122502</v>
      </c>
      <c r="C810" s="37">
        <v>1</v>
      </c>
    </row>
    <row r="811" spans="2:3">
      <c r="B811" s="260">
        <v>0.16018573516789064</v>
      </c>
      <c r="C811" s="37">
        <v>1</v>
      </c>
    </row>
    <row r="812" spans="2:3">
      <c r="B812" s="260">
        <v>0.19250888481485379</v>
      </c>
      <c r="C812" s="37">
        <v>1</v>
      </c>
    </row>
    <row r="813" spans="2:3">
      <c r="B813" s="260">
        <v>0.10663356251591546</v>
      </c>
      <c r="C813" s="37">
        <v>8</v>
      </c>
    </row>
    <row r="814" spans="2:3">
      <c r="B814" s="260">
        <v>0.11871437489142013</v>
      </c>
      <c r="C814" s="37">
        <v>1</v>
      </c>
    </row>
    <row r="815" spans="2:3">
      <c r="B815" s="260">
        <v>0.28903101081364618</v>
      </c>
      <c r="C815" s="37">
        <v>2</v>
      </c>
    </row>
    <row r="816" spans="2:3">
      <c r="B816" s="260">
        <v>0.3166926422688654</v>
      </c>
      <c r="C816" s="37">
        <v>1</v>
      </c>
    </row>
    <row r="817" spans="2:3">
      <c r="B817" s="260">
        <v>0.12127578304048893</v>
      </c>
      <c r="C817" s="37">
        <v>1</v>
      </c>
    </row>
    <row r="818" spans="2:3">
      <c r="B818" s="260">
        <v>0.44866980521446054</v>
      </c>
      <c r="C818" s="37">
        <v>1</v>
      </c>
    </row>
    <row r="819" spans="2:3">
      <c r="B819" s="260">
        <v>0.27833399845555357</v>
      </c>
      <c r="C819" s="37">
        <v>1</v>
      </c>
    </row>
    <row r="820" spans="2:3">
      <c r="B820" s="260">
        <v>0.12042228442848833</v>
      </c>
      <c r="C820" s="37">
        <v>1</v>
      </c>
    </row>
    <row r="821" spans="2:3">
      <c r="B821" s="260">
        <v>0.10986277600854544</v>
      </c>
      <c r="C821" s="37">
        <v>1</v>
      </c>
    </row>
    <row r="822" spans="2:3">
      <c r="B822" s="260">
        <v>0.18443398626667984</v>
      </c>
      <c r="C822" s="37">
        <v>1</v>
      </c>
    </row>
    <row r="823" spans="2:3">
      <c r="B823" s="260">
        <v>0.10806114843880797</v>
      </c>
      <c r="C823" s="37">
        <v>1</v>
      </c>
    </row>
    <row r="824" spans="2:3">
      <c r="B824" s="260">
        <v>0.33444431159674276</v>
      </c>
      <c r="C824" s="37">
        <v>1</v>
      </c>
    </row>
    <row r="825" spans="2:3">
      <c r="B825" s="260">
        <v>0.13403990025877824</v>
      </c>
      <c r="C825" s="37">
        <v>1</v>
      </c>
    </row>
    <row r="826" spans="2:3">
      <c r="B826" s="260">
        <v>0.20219747348028258</v>
      </c>
      <c r="C826" s="37">
        <v>1</v>
      </c>
    </row>
    <row r="827" spans="2:3">
      <c r="B827" s="260">
        <v>0.18541336744602369</v>
      </c>
      <c r="C827" s="37">
        <v>3</v>
      </c>
    </row>
    <row r="828" spans="2:3">
      <c r="B828" s="260">
        <v>0.25210807453101769</v>
      </c>
      <c r="C828" s="37">
        <v>2</v>
      </c>
    </row>
    <row r="829" spans="2:3">
      <c r="B829" s="260">
        <v>0.1094932554291881</v>
      </c>
      <c r="C829" s="37">
        <v>1</v>
      </c>
    </row>
    <row r="830" spans="2:3">
      <c r="B830" s="260">
        <v>0.31744854377551529</v>
      </c>
      <c r="C830" s="37">
        <v>1</v>
      </c>
    </row>
    <row r="831" spans="2:3">
      <c r="B831" s="260">
        <v>0.22390508524406638</v>
      </c>
      <c r="C831" s="37">
        <v>1</v>
      </c>
    </row>
    <row r="832" spans="2:3">
      <c r="B832" s="260">
        <v>0.17141471884181642</v>
      </c>
      <c r="C832" s="37">
        <v>1</v>
      </c>
    </row>
    <row r="833" spans="2:3">
      <c r="B833" s="260">
        <v>0.20056002039754731</v>
      </c>
      <c r="C833" s="37">
        <v>1</v>
      </c>
    </row>
    <row r="834" spans="2:3">
      <c r="B834" s="260">
        <v>0.18992149083494142</v>
      </c>
      <c r="C834" s="37">
        <v>2</v>
      </c>
    </row>
    <row r="835" spans="2:3">
      <c r="B835" s="260">
        <v>0.16755885139103457</v>
      </c>
      <c r="C835" s="37">
        <v>1</v>
      </c>
    </row>
    <row r="836" spans="2:3">
      <c r="B836" s="260">
        <v>0.30371846700461336</v>
      </c>
      <c r="C836" s="37">
        <v>1</v>
      </c>
    </row>
    <row r="837" spans="2:3">
      <c r="B837" s="260">
        <v>0.20726789656353076</v>
      </c>
      <c r="C837" s="37">
        <v>2</v>
      </c>
    </row>
    <row r="838" spans="2:3">
      <c r="B838" s="260">
        <v>0.28730816601018094</v>
      </c>
      <c r="C838" s="37">
        <v>1</v>
      </c>
    </row>
    <row r="839" spans="2:3">
      <c r="B839" s="260">
        <v>0.15533486121721415</v>
      </c>
      <c r="C839" s="37">
        <v>1</v>
      </c>
    </row>
    <row r="840" spans="2:3">
      <c r="B840" s="260">
        <v>0.19524679031859266</v>
      </c>
      <c r="C840" s="37">
        <v>1</v>
      </c>
    </row>
    <row r="841" spans="2:3">
      <c r="B841" s="260">
        <v>0.17154766146764888</v>
      </c>
      <c r="C841" s="37">
        <v>1</v>
      </c>
    </row>
    <row r="842" spans="2:3">
      <c r="B842" s="260">
        <v>0.22530351883354199</v>
      </c>
      <c r="C842" s="37">
        <v>1</v>
      </c>
    </row>
    <row r="843" spans="2:3">
      <c r="B843" s="260">
        <v>0.2080729181996972</v>
      </c>
      <c r="C843" s="37">
        <v>1</v>
      </c>
    </row>
    <row r="844" spans="2:3">
      <c r="B844" s="260">
        <v>0.15394451603442511</v>
      </c>
      <c r="C844" s="37">
        <v>1</v>
      </c>
    </row>
    <row r="845" spans="2:3">
      <c r="B845" s="260">
        <v>0.26904259950468767</v>
      </c>
      <c r="C845" s="37">
        <v>1</v>
      </c>
    </row>
    <row r="846" spans="2:3">
      <c r="B846" s="260">
        <v>0.13555261236228408</v>
      </c>
      <c r="C846" s="37">
        <v>1</v>
      </c>
    </row>
    <row r="847" spans="2:3">
      <c r="B847" s="260">
        <v>0.32442557438861491</v>
      </c>
      <c r="C847" s="37">
        <v>1</v>
      </c>
    </row>
    <row r="848" spans="2:3">
      <c r="B848" s="260">
        <v>0.10265161380568562</v>
      </c>
      <c r="C848" s="37">
        <v>4</v>
      </c>
    </row>
    <row r="849" spans="2:3">
      <c r="B849" s="260">
        <v>0.1945855833406917</v>
      </c>
      <c r="C849" s="37">
        <v>1</v>
      </c>
    </row>
    <row r="850" spans="2:3">
      <c r="B850" s="260">
        <v>0.41453579312706151</v>
      </c>
      <c r="C850" s="37">
        <v>1</v>
      </c>
    </row>
    <row r="851" spans="2:3">
      <c r="B851" s="260">
        <v>0.44623490554493422</v>
      </c>
      <c r="C851" s="37">
        <v>1</v>
      </c>
    </row>
    <row r="852" spans="2:3">
      <c r="B852" s="260">
        <v>0.16416853779255955</v>
      </c>
      <c r="C852" s="37">
        <v>2</v>
      </c>
    </row>
    <row r="853" spans="2:3">
      <c r="B853" s="260">
        <v>0.14793672063435512</v>
      </c>
      <c r="C853" s="37">
        <v>1</v>
      </c>
    </row>
    <row r="854" spans="2:3">
      <c r="B854" s="260">
        <v>0.13464476699770817</v>
      </c>
      <c r="C854" s="37">
        <v>1</v>
      </c>
    </row>
    <row r="855" spans="2:3">
      <c r="B855" s="260">
        <v>0.29992086646464799</v>
      </c>
      <c r="C855" s="37">
        <v>1</v>
      </c>
    </row>
    <row r="856" spans="2:3">
      <c r="B856" s="260">
        <v>0.29956594040439816</v>
      </c>
      <c r="C856" s="37">
        <v>1</v>
      </c>
    </row>
    <row r="857" spans="2:3">
      <c r="B857" s="260">
        <v>0.15456850703054473</v>
      </c>
      <c r="C857" s="37">
        <v>1</v>
      </c>
    </row>
    <row r="858" spans="2:3">
      <c r="B858" s="260">
        <v>0.21817531815882091</v>
      </c>
      <c r="C858" s="37">
        <v>1</v>
      </c>
    </row>
    <row r="859" spans="2:3">
      <c r="B859" s="260">
        <v>0.17844655779739349</v>
      </c>
      <c r="C859" s="37">
        <v>1</v>
      </c>
    </row>
    <row r="860" spans="2:3">
      <c r="B860" s="260">
        <v>0.18124065247627652</v>
      </c>
      <c r="C860" s="37">
        <v>1</v>
      </c>
    </row>
    <row r="861" spans="2:3">
      <c r="B861" s="260">
        <v>0.21775695666522882</v>
      </c>
      <c r="C861" s="37">
        <v>2</v>
      </c>
    </row>
    <row r="862" spans="2:3">
      <c r="B862" s="260">
        <v>0.29800604376491074</v>
      </c>
      <c r="C862" s="37">
        <v>1</v>
      </c>
    </row>
    <row r="863" spans="2:3">
      <c r="B863" s="260">
        <v>0.13705786950350768</v>
      </c>
      <c r="C863" s="37">
        <v>2</v>
      </c>
    </row>
    <row r="864" spans="2:3">
      <c r="B864" s="260">
        <v>0.13534690365081042</v>
      </c>
      <c r="C864" s="37">
        <v>2</v>
      </c>
    </row>
    <row r="865" spans="2:3">
      <c r="B865" s="260">
        <v>0.35045822060965742</v>
      </c>
      <c r="C865" s="37">
        <v>1</v>
      </c>
    </row>
    <row r="866" spans="2:3">
      <c r="B866" s="260">
        <v>0.26419658772599947</v>
      </c>
      <c r="C866" s="37">
        <v>8</v>
      </c>
    </row>
    <row r="867" spans="2:3">
      <c r="B867" s="260">
        <v>0.19167391414979115</v>
      </c>
      <c r="C867" s="37">
        <v>1</v>
      </c>
    </row>
    <row r="868" spans="2:3">
      <c r="B868" s="260">
        <v>0.24332313666092989</v>
      </c>
      <c r="C868" s="37">
        <v>1</v>
      </c>
    </row>
    <row r="869" spans="2:3">
      <c r="B869" s="260">
        <v>0.11764526745974235</v>
      </c>
      <c r="C869" s="37">
        <v>2</v>
      </c>
    </row>
    <row r="870" spans="2:3">
      <c r="B870" s="260">
        <v>0.39760621658445922</v>
      </c>
      <c r="C870" s="37">
        <v>1</v>
      </c>
    </row>
    <row r="871" spans="2:3">
      <c r="B871" s="260">
        <v>0.24903495026825379</v>
      </c>
      <c r="C871" s="37">
        <v>2</v>
      </c>
    </row>
    <row r="872" spans="2:3">
      <c r="B872" s="260">
        <v>0.14478692915131347</v>
      </c>
      <c r="C872" s="37">
        <v>1</v>
      </c>
    </row>
    <row r="873" spans="2:3">
      <c r="B873" s="260">
        <v>0.11433680325733263</v>
      </c>
      <c r="C873" s="37">
        <v>2</v>
      </c>
    </row>
    <row r="874" spans="2:3">
      <c r="B874" s="260">
        <v>0.20641065491308219</v>
      </c>
      <c r="C874" s="37">
        <v>2</v>
      </c>
    </row>
    <row r="875" spans="2:3">
      <c r="B875" s="260">
        <v>0.15364805686461894</v>
      </c>
      <c r="C875" s="37">
        <v>4</v>
      </c>
    </row>
    <row r="876" spans="2:3">
      <c r="B876" s="260">
        <v>0.2065333358480817</v>
      </c>
      <c r="C876" s="37">
        <v>1</v>
      </c>
    </row>
    <row r="877" spans="2:3">
      <c r="B877" s="260">
        <v>0.22447001798146146</v>
      </c>
      <c r="C877" s="37">
        <v>1</v>
      </c>
    </row>
    <row r="878" spans="2:3">
      <c r="B878" s="260">
        <v>0.18423473552951083</v>
      </c>
      <c r="C878" s="37">
        <v>1</v>
      </c>
    </row>
    <row r="879" spans="2:3">
      <c r="B879" s="260">
        <v>0.13319630731415633</v>
      </c>
      <c r="C879" s="37">
        <v>1</v>
      </c>
    </row>
    <row r="880" spans="2:3">
      <c r="B880" s="260">
        <v>0.3564067533713049</v>
      </c>
      <c r="C880" s="37">
        <v>1</v>
      </c>
    </row>
    <row r="881" spans="2:3">
      <c r="B881" s="260">
        <v>0.12923351158645277</v>
      </c>
      <c r="C881" s="37">
        <v>1</v>
      </c>
    </row>
    <row r="882" spans="2:3">
      <c r="B882" s="260">
        <v>0.14892650325044035</v>
      </c>
      <c r="C882" s="37">
        <v>1</v>
      </c>
    </row>
    <row r="883" spans="2:3">
      <c r="B883" s="260">
        <v>0.17648225459166172</v>
      </c>
      <c r="C883" s="37">
        <v>2</v>
      </c>
    </row>
    <row r="884" spans="2:3">
      <c r="B884" s="260">
        <v>0.1317799847211612</v>
      </c>
      <c r="C884" s="37">
        <v>1</v>
      </c>
    </row>
    <row r="885" spans="2:3">
      <c r="B885" s="260">
        <v>0.37312837912164348</v>
      </c>
      <c r="C885" s="37">
        <v>1</v>
      </c>
    </row>
    <row r="886" spans="2:3">
      <c r="B886" s="260">
        <v>0.23926178346022581</v>
      </c>
      <c r="C886" s="37">
        <v>2</v>
      </c>
    </row>
    <row r="887" spans="2:3">
      <c r="B887" s="260">
        <v>0.36382734912146675</v>
      </c>
      <c r="C887" s="37">
        <v>2</v>
      </c>
    </row>
    <row r="888" spans="2:3">
      <c r="B888" s="260">
        <v>0.21905590188547561</v>
      </c>
      <c r="C888" s="37">
        <v>1</v>
      </c>
    </row>
    <row r="889" spans="2:3">
      <c r="B889" s="260">
        <v>0.10220450036702063</v>
      </c>
      <c r="C889" s="37">
        <v>1</v>
      </c>
    </row>
    <row r="890" spans="2:3">
      <c r="B890" s="260">
        <v>0.38411354776773815</v>
      </c>
      <c r="C890" s="37">
        <v>1</v>
      </c>
    </row>
    <row r="891" spans="2:3">
      <c r="B891" s="260">
        <v>0.20875353236655964</v>
      </c>
      <c r="C891" s="37">
        <v>1</v>
      </c>
    </row>
    <row r="892" spans="2:3">
      <c r="B892" s="260">
        <v>0.29456927174075054</v>
      </c>
      <c r="C892" s="37">
        <v>1</v>
      </c>
    </row>
    <row r="893" spans="2:3">
      <c r="B893" s="260">
        <v>0.24364688354035663</v>
      </c>
      <c r="C893" s="37">
        <v>1</v>
      </c>
    </row>
    <row r="894" spans="2:3">
      <c r="B894" s="260">
        <v>0.21861605339562995</v>
      </c>
      <c r="C894" s="37">
        <v>1</v>
      </c>
    </row>
    <row r="895" spans="2:3">
      <c r="B895" s="260">
        <v>0.39096345452111692</v>
      </c>
      <c r="C895" s="37">
        <v>1</v>
      </c>
    </row>
    <row r="896" spans="2:3">
      <c r="B896" s="260">
        <v>0.10944697763530808</v>
      </c>
      <c r="C896" s="37">
        <v>1</v>
      </c>
    </row>
    <row r="897" spans="2:3">
      <c r="B897" s="260">
        <v>0.14238775939868245</v>
      </c>
      <c r="C897" s="37">
        <v>1</v>
      </c>
    </row>
    <row r="898" spans="2:3">
      <c r="B898" s="260">
        <v>0.12129207335916509</v>
      </c>
      <c r="C898" s="37">
        <v>1</v>
      </c>
    </row>
    <row r="899" spans="2:3">
      <c r="B899" s="260">
        <v>0.2305030765981082</v>
      </c>
      <c r="C899" s="37">
        <v>1</v>
      </c>
    </row>
    <row r="900" spans="2:3">
      <c r="B900" s="260">
        <v>0.16029354357962108</v>
      </c>
      <c r="C900" s="37">
        <v>1</v>
      </c>
    </row>
    <row r="901" spans="2:3">
      <c r="B901" s="260">
        <v>0.13528138528138528</v>
      </c>
      <c r="C901" s="37">
        <v>3</v>
      </c>
    </row>
    <row r="902" spans="2:3">
      <c r="B902" s="260">
        <v>0.21967943478455079</v>
      </c>
      <c r="C902" s="37">
        <v>2</v>
      </c>
    </row>
    <row r="903" spans="2:3">
      <c r="B903" s="260">
        <v>0.22048509371720051</v>
      </c>
      <c r="C903" s="37">
        <v>1</v>
      </c>
    </row>
    <row r="904" spans="2:3">
      <c r="B904" s="260">
        <v>0.23898636802515871</v>
      </c>
      <c r="C904" s="37">
        <v>1</v>
      </c>
    </row>
    <row r="905" spans="2:3">
      <c r="B905" s="260">
        <v>0.20974616131315979</v>
      </c>
      <c r="C905" s="37">
        <v>1</v>
      </c>
    </row>
    <row r="906" spans="2:3">
      <c r="B906" s="260">
        <v>0.13808894807412697</v>
      </c>
      <c r="C906" s="37">
        <v>1</v>
      </c>
    </row>
    <row r="907" spans="2:3">
      <c r="B907" s="260">
        <v>0.26421576227969357</v>
      </c>
      <c r="C907" s="37">
        <v>1</v>
      </c>
    </row>
    <row r="908" spans="2:3">
      <c r="B908" s="260">
        <v>0.13625155796934357</v>
      </c>
      <c r="C908" s="37">
        <v>1</v>
      </c>
    </row>
    <row r="909" spans="2:3">
      <c r="B909" s="260">
        <v>0.18895877361415622</v>
      </c>
      <c r="C909" s="37">
        <v>1</v>
      </c>
    </row>
    <row r="910" spans="2:3">
      <c r="B910" s="260">
        <v>0.30915340129712959</v>
      </c>
      <c r="C910" s="37">
        <v>1</v>
      </c>
    </row>
    <row r="911" spans="2:3">
      <c r="B911" s="260">
        <v>0.12639438386584284</v>
      </c>
      <c r="C911" s="37">
        <v>1</v>
      </c>
    </row>
    <row r="912" spans="2:3">
      <c r="B912" s="260">
        <v>0.32015001173109647</v>
      </c>
      <c r="C912" s="37">
        <v>1</v>
      </c>
    </row>
    <row r="913" spans="2:3">
      <c r="B913" s="260">
        <v>0.14306216612072975</v>
      </c>
      <c r="C913" s="37">
        <v>2</v>
      </c>
    </row>
    <row r="914" spans="2:3">
      <c r="B914" s="260">
        <v>0.20186923854988448</v>
      </c>
      <c r="C914" s="37">
        <v>1</v>
      </c>
    </row>
    <row r="915" spans="2:3">
      <c r="B915" s="260">
        <v>0.12199589771500474</v>
      </c>
      <c r="C915" s="37">
        <v>1</v>
      </c>
    </row>
    <row r="916" spans="2:3">
      <c r="B916" s="260">
        <v>0.28981780794563017</v>
      </c>
      <c r="C916" s="37">
        <v>1</v>
      </c>
    </row>
    <row r="917" spans="2:3">
      <c r="B917" s="260">
        <v>0.23403840647634069</v>
      </c>
      <c r="C917" s="37">
        <v>1</v>
      </c>
    </row>
    <row r="918" spans="2:3">
      <c r="B918" s="260">
        <v>0.2537105573719019</v>
      </c>
      <c r="C918" s="37">
        <v>1</v>
      </c>
    </row>
    <row r="919" spans="2:3">
      <c r="B919" s="260">
        <v>0.12981589676855934</v>
      </c>
      <c r="C919" s="37">
        <v>2</v>
      </c>
    </row>
    <row r="920" spans="2:3">
      <c r="B920" s="260">
        <v>0.29223830390945194</v>
      </c>
      <c r="C920" s="37">
        <v>1</v>
      </c>
    </row>
    <row r="921" spans="2:3">
      <c r="B921" s="260">
        <v>0.22133360155579918</v>
      </c>
      <c r="C921" s="37">
        <v>1</v>
      </c>
    </row>
    <row r="922" spans="2:3">
      <c r="B922" s="260">
        <v>0.1015406162464986</v>
      </c>
      <c r="C922" s="37">
        <v>1</v>
      </c>
    </row>
    <row r="923" spans="2:3">
      <c r="B923" s="260">
        <v>0.21238639314505064</v>
      </c>
      <c r="C923" s="37">
        <v>1</v>
      </c>
    </row>
    <row r="924" spans="2:3">
      <c r="B924" s="260">
        <v>0.10392683802721231</v>
      </c>
      <c r="C924" s="37">
        <v>8</v>
      </c>
    </row>
    <row r="925" spans="2:3">
      <c r="B925" s="260">
        <v>0.30922303736177176</v>
      </c>
      <c r="C925" s="37">
        <v>1</v>
      </c>
    </row>
    <row r="926" spans="2:3">
      <c r="B926" s="260">
        <v>0.25146422205245733</v>
      </c>
      <c r="C926" s="37">
        <v>5</v>
      </c>
    </row>
    <row r="927" spans="2:3">
      <c r="B927" s="260">
        <v>0.21803037708264703</v>
      </c>
      <c r="C927" s="37">
        <v>1</v>
      </c>
    </row>
    <row r="928" spans="2:3">
      <c r="B928" s="260">
        <v>0.19510558849913362</v>
      </c>
      <c r="C928" s="37">
        <v>1</v>
      </c>
    </row>
    <row r="929" spans="2:3">
      <c r="B929" s="260">
        <v>0.17579196933389454</v>
      </c>
      <c r="C929" s="37">
        <v>3</v>
      </c>
    </row>
    <row r="930" spans="2:3">
      <c r="B930" s="260">
        <v>0.29018553012942055</v>
      </c>
      <c r="C930" s="37">
        <v>1</v>
      </c>
    </row>
    <row r="931" spans="2:3">
      <c r="B931" s="260">
        <v>0.43992350215344372</v>
      </c>
      <c r="C931" s="37">
        <v>1</v>
      </c>
    </row>
    <row r="932" spans="2:3">
      <c r="B932" s="260">
        <v>0.32212885154061621</v>
      </c>
      <c r="C932" s="37">
        <v>1</v>
      </c>
    </row>
    <row r="933" spans="2:3">
      <c r="B933" s="260">
        <v>0.26048892363846149</v>
      </c>
      <c r="C933" s="37">
        <v>1</v>
      </c>
    </row>
    <row r="934" spans="2:3">
      <c r="B934" s="260">
        <v>0.19691479282176655</v>
      </c>
      <c r="C934" s="37">
        <v>1</v>
      </c>
    </row>
    <row r="935" spans="2:3">
      <c r="B935" s="260">
        <v>0.18994816332869482</v>
      </c>
      <c r="C935" s="37">
        <v>1</v>
      </c>
    </row>
    <row r="936" spans="2:3">
      <c r="B936" s="260">
        <v>0.18787521301481103</v>
      </c>
      <c r="C936" s="37">
        <v>1</v>
      </c>
    </row>
    <row r="937" spans="2:3">
      <c r="B937" s="260">
        <v>0.21525324755152422</v>
      </c>
      <c r="C937" s="37">
        <v>1</v>
      </c>
    </row>
    <row r="938" spans="2:3">
      <c r="B938" s="260">
        <v>0.18126860230333397</v>
      </c>
      <c r="C938" s="37">
        <v>1</v>
      </c>
    </row>
    <row r="939" spans="2:3">
      <c r="B939" s="260">
        <v>0.28153719338539734</v>
      </c>
      <c r="C939" s="37">
        <v>1</v>
      </c>
    </row>
    <row r="940" spans="2:3">
      <c r="B940" s="260">
        <v>0.23817948149389401</v>
      </c>
      <c r="C940" s="37">
        <v>1</v>
      </c>
    </row>
    <row r="941" spans="2:3">
      <c r="B941" s="260">
        <v>0.28748109133024019</v>
      </c>
      <c r="C941" s="37">
        <v>1</v>
      </c>
    </row>
    <row r="942" spans="2:3">
      <c r="B942" s="260">
        <v>0.2023454937014619</v>
      </c>
      <c r="C942" s="37">
        <v>3</v>
      </c>
    </row>
    <row r="943" spans="2:3">
      <c r="B943" s="260">
        <v>0.25967081537449799</v>
      </c>
      <c r="C943" s="37">
        <v>1</v>
      </c>
    </row>
    <row r="944" spans="2:3">
      <c r="B944" s="260">
        <v>0.23099069595464286</v>
      </c>
      <c r="C944" s="37">
        <v>1</v>
      </c>
    </row>
    <row r="945" spans="2:3">
      <c r="B945" s="260">
        <v>0.1332381385347407</v>
      </c>
      <c r="C945" s="37">
        <v>1</v>
      </c>
    </row>
    <row r="946" spans="2:3">
      <c r="B946" s="260">
        <v>0.32596783329676088</v>
      </c>
      <c r="C946" s="37">
        <v>1</v>
      </c>
    </row>
    <row r="947" spans="2:3">
      <c r="B947" s="260">
        <v>0.22149376441449967</v>
      </c>
      <c r="C947" s="37">
        <v>2</v>
      </c>
    </row>
    <row r="948" spans="2:3">
      <c r="B948" s="260">
        <v>0.1463529912474236</v>
      </c>
      <c r="C948" s="37">
        <v>1</v>
      </c>
    </row>
    <row r="949" spans="2:3">
      <c r="B949" s="260">
        <v>0.10301813638863042</v>
      </c>
      <c r="C949" s="37">
        <v>1</v>
      </c>
    </row>
    <row r="950" spans="2:3">
      <c r="B950" s="260">
        <v>0.17335432651120578</v>
      </c>
      <c r="C950" s="37">
        <v>1</v>
      </c>
    </row>
    <row r="951" spans="2:3">
      <c r="B951" s="260">
        <v>0.21947178731777689</v>
      </c>
      <c r="C951" s="37">
        <v>1</v>
      </c>
    </row>
    <row r="952" spans="2:3">
      <c r="B952" s="260">
        <v>0.341545709192768</v>
      </c>
      <c r="C952" s="37">
        <v>1</v>
      </c>
    </row>
    <row r="953" spans="2:3">
      <c r="B953" s="260">
        <v>0.10353613424554745</v>
      </c>
      <c r="C953" s="37">
        <v>7</v>
      </c>
    </row>
    <row r="954" spans="2:3">
      <c r="B954" s="260">
        <v>0.22128781944722054</v>
      </c>
      <c r="C954" s="37">
        <v>1</v>
      </c>
    </row>
    <row r="955" spans="2:3">
      <c r="B955" s="260">
        <v>0.26137134878227419</v>
      </c>
      <c r="C955" s="37">
        <v>1</v>
      </c>
    </row>
    <row r="956" spans="2:3">
      <c r="B956" s="260">
        <v>0.14520619719833261</v>
      </c>
      <c r="C956" s="37">
        <v>1</v>
      </c>
    </row>
    <row r="957" spans="2:3">
      <c r="B957" s="260">
        <v>0.13114336643748409</v>
      </c>
      <c r="C957" s="37">
        <v>2</v>
      </c>
    </row>
    <row r="958" spans="2:3">
      <c r="B958" s="260">
        <v>0.1311441390302128</v>
      </c>
      <c r="C958" s="37">
        <v>1</v>
      </c>
    </row>
    <row r="959" spans="2:3">
      <c r="B959" s="260">
        <v>0.31323948561605663</v>
      </c>
      <c r="C959" s="37">
        <v>1</v>
      </c>
    </row>
    <row r="960" spans="2:3">
      <c r="B960" s="260">
        <v>0.29402375843558909</v>
      </c>
      <c r="C960" s="37">
        <v>1</v>
      </c>
    </row>
    <row r="961" spans="2:3">
      <c r="B961" s="260">
        <v>0.18785633663966769</v>
      </c>
      <c r="C961" s="37">
        <v>1</v>
      </c>
    </row>
    <row r="962" spans="2:3">
      <c r="B962" s="260">
        <v>0.11612831899003501</v>
      </c>
      <c r="C962" s="37">
        <v>2</v>
      </c>
    </row>
    <row r="963" spans="2:3">
      <c r="B963" s="260">
        <v>0.208051004381757</v>
      </c>
      <c r="C963" s="37">
        <v>1</v>
      </c>
    </row>
    <row r="964" spans="2:3">
      <c r="B964" s="260">
        <v>0.20485858046478339</v>
      </c>
      <c r="C964" s="37">
        <v>1</v>
      </c>
    </row>
    <row r="965" spans="2:3">
      <c r="B965" s="260">
        <v>0.27295950831619353</v>
      </c>
      <c r="C965" s="37">
        <v>1</v>
      </c>
    </row>
    <row r="966" spans="2:3">
      <c r="B966" s="260">
        <v>0.139610041255217</v>
      </c>
      <c r="C966" s="37">
        <v>1</v>
      </c>
    </row>
    <row r="967" spans="2:3">
      <c r="B967" s="260">
        <v>0.10695187165775401</v>
      </c>
      <c r="C967" s="37">
        <v>2</v>
      </c>
    </row>
    <row r="968" spans="2:3">
      <c r="B968" s="260">
        <v>0.15966305327202002</v>
      </c>
      <c r="C968" s="37">
        <v>2</v>
      </c>
    </row>
    <row r="969" spans="2:3">
      <c r="B969" s="260">
        <v>0.12942662642163849</v>
      </c>
      <c r="C969" s="37">
        <v>1</v>
      </c>
    </row>
    <row r="970" spans="2:3">
      <c r="B970" s="260">
        <v>0.15020886650801582</v>
      </c>
      <c r="C970" s="37">
        <v>1</v>
      </c>
    </row>
    <row r="971" spans="2:3">
      <c r="B971" s="260">
        <v>0.26482861497264437</v>
      </c>
      <c r="C971" s="37">
        <v>2</v>
      </c>
    </row>
    <row r="972" spans="2:3">
      <c r="B972" s="260">
        <v>0.20136569412468219</v>
      </c>
      <c r="C972" s="37">
        <v>1</v>
      </c>
    </row>
    <row r="973" spans="2:3">
      <c r="B973" s="260">
        <v>0.3027710644273679</v>
      </c>
      <c r="C973" s="37">
        <v>1</v>
      </c>
    </row>
    <row r="974" spans="2:3">
      <c r="B974" s="260">
        <v>0.1618688838183234</v>
      </c>
      <c r="C974" s="37">
        <v>2</v>
      </c>
    </row>
    <row r="975" spans="2:3">
      <c r="B975" s="260">
        <v>0.17428697252360351</v>
      </c>
      <c r="C975" s="37">
        <v>1</v>
      </c>
    </row>
    <row r="976" spans="2:3">
      <c r="B976" s="260">
        <v>0.16978145343894305</v>
      </c>
      <c r="C976" s="37">
        <v>1</v>
      </c>
    </row>
    <row r="977" spans="2:3">
      <c r="B977" s="260">
        <v>0.17254146617703178</v>
      </c>
      <c r="C977" s="37">
        <v>1</v>
      </c>
    </row>
    <row r="978" spans="2:3">
      <c r="B978" s="260">
        <v>0.10631525337407689</v>
      </c>
      <c r="C978" s="37">
        <v>2</v>
      </c>
    </row>
    <row r="979" spans="2:3">
      <c r="B979" s="260">
        <v>0.16716837309691449</v>
      </c>
      <c r="C979" s="37">
        <v>1</v>
      </c>
    </row>
    <row r="980" spans="2:3">
      <c r="B980" s="260">
        <v>0.25939539093006236</v>
      </c>
      <c r="C980" s="37">
        <v>1</v>
      </c>
    </row>
    <row r="981" spans="2:3">
      <c r="B981" s="260">
        <v>0.1712017959151679</v>
      </c>
      <c r="C981" s="37">
        <v>1</v>
      </c>
    </row>
    <row r="982" spans="2:3">
      <c r="B982" s="260">
        <v>0.12560109279952164</v>
      </c>
      <c r="C982" s="37">
        <v>1</v>
      </c>
    </row>
    <row r="983" spans="2:3">
      <c r="B983" s="260">
        <v>0.25740367469235015</v>
      </c>
      <c r="C983" s="37">
        <v>1</v>
      </c>
    </row>
    <row r="984" spans="2:3">
      <c r="B984" s="260">
        <v>0.17112602614119118</v>
      </c>
      <c r="C984" s="37">
        <v>1</v>
      </c>
    </row>
    <row r="985" spans="2:3">
      <c r="B985" s="260">
        <v>0.21090160651453349</v>
      </c>
      <c r="C985" s="37">
        <v>1</v>
      </c>
    </row>
    <row r="986" spans="2:3">
      <c r="B986" s="260">
        <v>0.29547936580360312</v>
      </c>
      <c r="C986" s="37">
        <v>1</v>
      </c>
    </row>
    <row r="987" spans="2:3">
      <c r="B987" s="260">
        <v>0.23576374060531202</v>
      </c>
      <c r="C987" s="37">
        <v>1</v>
      </c>
    </row>
    <row r="988" spans="2:3">
      <c r="B988" s="260">
        <v>0.18836802426169455</v>
      </c>
      <c r="C988" s="37">
        <v>1</v>
      </c>
    </row>
    <row r="989" spans="2:3">
      <c r="B989" s="260">
        <v>0.14919839120521983</v>
      </c>
      <c r="C989" s="37">
        <v>2</v>
      </c>
    </row>
    <row r="990" spans="2:3">
      <c r="B990" s="260">
        <v>0.22630862197137261</v>
      </c>
      <c r="C990" s="37">
        <v>1</v>
      </c>
    </row>
    <row r="991" spans="2:3">
      <c r="B991" s="260">
        <v>0.18207728095333703</v>
      </c>
      <c r="C991" s="37">
        <v>2</v>
      </c>
    </row>
    <row r="992" spans="2:3">
      <c r="B992" s="260">
        <v>0.22040443049619171</v>
      </c>
      <c r="C992" s="37">
        <v>1</v>
      </c>
    </row>
    <row r="993" spans="2:3">
      <c r="B993" s="260">
        <v>0.19544284992371724</v>
      </c>
      <c r="C993" s="37">
        <v>2</v>
      </c>
    </row>
    <row r="994" spans="2:3">
      <c r="B994" s="260">
        <v>0.21078218909018723</v>
      </c>
      <c r="C994" s="37">
        <v>2</v>
      </c>
    </row>
    <row r="995" spans="2:3">
      <c r="B995" s="260">
        <v>0.2954356424582284</v>
      </c>
      <c r="C995" s="37">
        <v>1</v>
      </c>
    </row>
    <row r="996" spans="2:3">
      <c r="B996" s="260">
        <v>0.14095740912582463</v>
      </c>
      <c r="C996" s="37">
        <v>3</v>
      </c>
    </row>
    <row r="997" spans="2:3">
      <c r="B997" s="260">
        <v>0.11697590288396333</v>
      </c>
      <c r="C997" s="37">
        <v>1</v>
      </c>
    </row>
    <row r="998" spans="2:3">
      <c r="B998" s="260">
        <v>0.14722443017127929</v>
      </c>
      <c r="C998" s="37">
        <v>1</v>
      </c>
    </row>
    <row r="999" spans="2:3">
      <c r="B999" s="260">
        <v>0.21899668958492488</v>
      </c>
      <c r="C999" s="37">
        <v>1</v>
      </c>
    </row>
    <row r="1000" spans="2:3">
      <c r="B1000" s="260">
        <v>0.14904381575656475</v>
      </c>
      <c r="C1000" s="37">
        <v>1</v>
      </c>
    </row>
    <row r="1001" spans="2:3">
      <c r="B1001" s="260">
        <v>0.14202474510912988</v>
      </c>
      <c r="C1001" s="37">
        <v>1</v>
      </c>
    </row>
    <row r="1002" spans="2:3">
      <c r="B1002" s="260">
        <v>0.33931754519989815</v>
      </c>
      <c r="C1002" s="37">
        <v>1</v>
      </c>
    </row>
    <row r="1003" spans="2:3">
      <c r="B1003" s="260">
        <v>0.20132266869119092</v>
      </c>
      <c r="C1003" s="37">
        <v>1</v>
      </c>
    </row>
    <row r="1004" spans="2:3">
      <c r="B1004" s="260">
        <v>0.16658854224763847</v>
      </c>
      <c r="C1004" s="37">
        <v>1</v>
      </c>
    </row>
    <row r="1005" spans="2:3">
      <c r="B1005" s="260">
        <v>0.12676539184962998</v>
      </c>
      <c r="C1005" s="37">
        <v>11</v>
      </c>
    </row>
    <row r="1006" spans="2:3">
      <c r="B1006" s="260">
        <v>0.18978807213857707</v>
      </c>
      <c r="C1006" s="37">
        <v>2</v>
      </c>
    </row>
    <row r="1007" spans="2:3">
      <c r="B1007" s="260">
        <v>0.18675091827033541</v>
      </c>
      <c r="C1007" s="37">
        <v>1</v>
      </c>
    </row>
    <row r="1008" spans="2:3">
      <c r="B1008" s="260">
        <v>0.18295799204048457</v>
      </c>
      <c r="C1008" s="37">
        <v>1</v>
      </c>
    </row>
    <row r="1009" spans="2:3">
      <c r="B1009" s="260">
        <v>0.34362647624313974</v>
      </c>
      <c r="C1009" s="37">
        <v>1</v>
      </c>
    </row>
    <row r="1010" spans="2:3">
      <c r="B1010" s="260">
        <v>0.11527186631232082</v>
      </c>
      <c r="C1010" s="37">
        <v>1</v>
      </c>
    </row>
    <row r="1011" spans="2:3">
      <c r="B1011" s="260">
        <v>0.1422927313571089</v>
      </c>
      <c r="C1011" s="37">
        <v>1</v>
      </c>
    </row>
    <row r="1012" spans="2:3">
      <c r="B1012" s="260">
        <v>0.21694116642970127</v>
      </c>
      <c r="C1012" s="37">
        <v>2</v>
      </c>
    </row>
    <row r="1013" spans="2:3">
      <c r="B1013" s="260">
        <v>0.16463076828349568</v>
      </c>
      <c r="C1013" s="37">
        <v>2</v>
      </c>
    </row>
    <row r="1014" spans="2:3">
      <c r="B1014" s="260">
        <v>0.30914914069932303</v>
      </c>
      <c r="C1014" s="37">
        <v>1</v>
      </c>
    </row>
    <row r="1015" spans="2:3">
      <c r="B1015" s="260">
        <v>0.25771248564917582</v>
      </c>
      <c r="C1015" s="37">
        <v>1</v>
      </c>
    </row>
    <row r="1016" spans="2:3">
      <c r="B1016" s="260">
        <v>0.23147006573335679</v>
      </c>
      <c r="C1016" s="37">
        <v>1</v>
      </c>
    </row>
    <row r="1017" spans="2:3">
      <c r="B1017" s="260">
        <v>0.18684746625923096</v>
      </c>
      <c r="C1017" s="37">
        <v>1</v>
      </c>
    </row>
    <row r="1018" spans="2:3">
      <c r="B1018" s="260">
        <v>0.16683923996997849</v>
      </c>
      <c r="C1018" s="37">
        <v>1</v>
      </c>
    </row>
    <row r="1019" spans="2:3">
      <c r="B1019" s="260">
        <v>0.27907017678508206</v>
      </c>
      <c r="C1019" s="37">
        <v>1</v>
      </c>
    </row>
    <row r="1020" spans="2:3">
      <c r="B1020" s="260">
        <v>0.1223732033787948</v>
      </c>
      <c r="C1020" s="37">
        <v>1</v>
      </c>
    </row>
    <row r="1021" spans="2:3">
      <c r="B1021" s="260">
        <v>0.13617717469208193</v>
      </c>
      <c r="C1021" s="37">
        <v>1</v>
      </c>
    </row>
    <row r="1022" spans="2:3">
      <c r="B1022" s="260">
        <v>0.13348126016209419</v>
      </c>
      <c r="C1022" s="37">
        <v>1</v>
      </c>
    </row>
    <row r="1023" spans="2:3">
      <c r="B1023" s="260">
        <v>0.41155144061607146</v>
      </c>
      <c r="C1023" s="37">
        <v>1</v>
      </c>
    </row>
    <row r="1024" spans="2:3">
      <c r="B1024" s="260">
        <v>0.1354591471285537</v>
      </c>
      <c r="C1024" s="37">
        <v>2</v>
      </c>
    </row>
    <row r="1025" spans="2:3">
      <c r="B1025" s="260">
        <v>0.19717831868529989</v>
      </c>
      <c r="C1025" s="37">
        <v>1</v>
      </c>
    </row>
    <row r="1026" spans="2:3">
      <c r="B1026" s="260">
        <v>0.21517697988286222</v>
      </c>
      <c r="C1026" s="37">
        <v>1</v>
      </c>
    </row>
    <row r="1027" spans="2:3">
      <c r="B1027" s="260">
        <v>0.1429647515297611</v>
      </c>
      <c r="C1027" s="37">
        <v>1</v>
      </c>
    </row>
    <row r="1028" spans="2:3">
      <c r="B1028" s="260">
        <v>0.25588273813660378</v>
      </c>
      <c r="C1028" s="37">
        <v>1</v>
      </c>
    </row>
    <row r="1029" spans="2:3">
      <c r="B1029" s="260">
        <v>0.13370878520249696</v>
      </c>
      <c r="C1029" s="37">
        <v>1</v>
      </c>
    </row>
    <row r="1030" spans="2:3">
      <c r="B1030" s="260">
        <v>0.18508520193667724</v>
      </c>
      <c r="C1030" s="37">
        <v>1</v>
      </c>
    </row>
    <row r="1031" spans="2:3">
      <c r="B1031" s="260">
        <v>0.15137900650281622</v>
      </c>
      <c r="C1031" s="37">
        <v>1</v>
      </c>
    </row>
    <row r="1032" spans="2:3">
      <c r="B1032" s="260">
        <v>0.15590650491798391</v>
      </c>
      <c r="C1032" s="37">
        <v>1</v>
      </c>
    </row>
    <row r="1033" spans="2:3">
      <c r="B1033" s="260">
        <v>0.20063578443238381</v>
      </c>
      <c r="C1033" s="37">
        <v>1</v>
      </c>
    </row>
    <row r="1034" spans="2:3">
      <c r="B1034" s="260">
        <v>0.11393733339123656</v>
      </c>
      <c r="C1034" s="37">
        <v>1</v>
      </c>
    </row>
    <row r="1035" spans="2:3">
      <c r="B1035" s="260">
        <v>0.12964993541135919</v>
      </c>
      <c r="C1035" s="37">
        <v>1</v>
      </c>
    </row>
    <row r="1036" spans="2:3">
      <c r="B1036" s="260">
        <v>0.10390928792356541</v>
      </c>
      <c r="C1036" s="37">
        <v>1</v>
      </c>
    </row>
    <row r="1037" spans="2:3">
      <c r="B1037" s="260">
        <v>0.15871629238535775</v>
      </c>
      <c r="C1037" s="37">
        <v>1</v>
      </c>
    </row>
    <row r="1038" spans="2:3">
      <c r="B1038" s="260">
        <v>0.50611153552330024</v>
      </c>
      <c r="C1038" s="37">
        <v>1</v>
      </c>
    </row>
    <row r="1039" spans="2:3">
      <c r="B1039" s="260">
        <v>0.10376878023936849</v>
      </c>
      <c r="C1039" s="37">
        <v>1</v>
      </c>
    </row>
    <row r="1040" spans="2:3">
      <c r="B1040" s="260">
        <v>0.187910264109313</v>
      </c>
      <c r="C1040" s="37">
        <v>3</v>
      </c>
    </row>
    <row r="1041" spans="2:3">
      <c r="B1041" s="260">
        <v>0.30078108610877285</v>
      </c>
      <c r="C1041" s="37">
        <v>1</v>
      </c>
    </row>
    <row r="1042" spans="2:3">
      <c r="B1042" s="260">
        <v>0.14576334532537957</v>
      </c>
      <c r="C1042" s="37">
        <v>2</v>
      </c>
    </row>
    <row r="1043" spans="2:3">
      <c r="B1043" s="260">
        <v>0.22179638476371052</v>
      </c>
      <c r="C1043" s="37">
        <v>1</v>
      </c>
    </row>
    <row r="1044" spans="2:3">
      <c r="B1044" s="260">
        <v>0.25309079936190754</v>
      </c>
      <c r="C1044" s="37">
        <v>1</v>
      </c>
    </row>
    <row r="1045" spans="2:3">
      <c r="B1045" s="260">
        <v>0.11657461215450718</v>
      </c>
      <c r="C1045" s="37">
        <v>1</v>
      </c>
    </row>
    <row r="1046" spans="2:3">
      <c r="B1046" s="260">
        <v>0.24028840661459153</v>
      </c>
      <c r="C1046" s="37">
        <v>1</v>
      </c>
    </row>
    <row r="1047" spans="2:3">
      <c r="B1047" s="260">
        <v>0.11723546511779283</v>
      </c>
      <c r="C1047" s="37">
        <v>1</v>
      </c>
    </row>
    <row r="1048" spans="2:3">
      <c r="B1048" s="260">
        <v>0.10058568882098294</v>
      </c>
      <c r="C1048" s="37">
        <v>2</v>
      </c>
    </row>
    <row r="1049" spans="2:3">
      <c r="B1049" s="260">
        <v>0.13690993867842224</v>
      </c>
      <c r="C1049" s="37">
        <v>6</v>
      </c>
    </row>
    <row r="1050" spans="2:3">
      <c r="B1050" s="260">
        <v>0.11410394912741864</v>
      </c>
      <c r="C1050" s="37">
        <v>4</v>
      </c>
    </row>
    <row r="1051" spans="2:3">
      <c r="B1051" s="260">
        <v>0.18302775655716833</v>
      </c>
      <c r="C1051" s="37">
        <v>1</v>
      </c>
    </row>
    <row r="1052" spans="2:3">
      <c r="B1052" s="260">
        <v>0.19385523272962968</v>
      </c>
      <c r="C1052" s="37">
        <v>1</v>
      </c>
    </row>
    <row r="1053" spans="2:3">
      <c r="B1053" s="260">
        <v>0.27501983537424052</v>
      </c>
      <c r="C1053" s="37">
        <v>1</v>
      </c>
    </row>
    <row r="1054" spans="2:3">
      <c r="B1054" s="260">
        <v>0.19228085447592252</v>
      </c>
      <c r="C1054" s="37">
        <v>1</v>
      </c>
    </row>
    <row r="1055" spans="2:3">
      <c r="B1055" s="260">
        <v>0.12179224897955815</v>
      </c>
      <c r="C1055" s="37">
        <v>1</v>
      </c>
    </row>
    <row r="1056" spans="2:3">
      <c r="B1056" s="260">
        <v>0.15452720458294564</v>
      </c>
      <c r="C1056" s="37">
        <v>1</v>
      </c>
    </row>
    <row r="1057" spans="2:3">
      <c r="B1057" s="260">
        <v>0.19733883247646147</v>
      </c>
      <c r="C1057" s="37">
        <v>1</v>
      </c>
    </row>
    <row r="1058" spans="2:3">
      <c r="B1058" s="260">
        <v>0.20289829696330008</v>
      </c>
      <c r="C1058" s="37">
        <v>1</v>
      </c>
    </row>
    <row r="1059" spans="2:3">
      <c r="B1059" s="260">
        <v>0.12688522681432868</v>
      </c>
      <c r="C1059" s="37">
        <v>1</v>
      </c>
    </row>
    <row r="1060" spans="2:3">
      <c r="B1060" s="260">
        <v>0.11367024023216894</v>
      </c>
      <c r="C1060" s="37">
        <v>1</v>
      </c>
    </row>
    <row r="1061" spans="2:3">
      <c r="B1061" s="260">
        <v>0.1141150481935533</v>
      </c>
      <c r="C1061" s="37">
        <v>1</v>
      </c>
    </row>
    <row r="1062" spans="2:3">
      <c r="B1062" s="260">
        <v>0.16768729821050388</v>
      </c>
      <c r="C1062" s="37">
        <v>1</v>
      </c>
    </row>
    <row r="1063" spans="2:3">
      <c r="B1063" s="260">
        <v>0.22208764378039739</v>
      </c>
      <c r="C1063" s="37">
        <v>3</v>
      </c>
    </row>
    <row r="1064" spans="2:3">
      <c r="B1064" s="260">
        <v>0.17437415234023856</v>
      </c>
      <c r="C1064" s="37">
        <v>2</v>
      </c>
    </row>
    <row r="1065" spans="2:3">
      <c r="B1065" s="260">
        <v>0.13575800937188773</v>
      </c>
      <c r="C1065" s="37">
        <v>1</v>
      </c>
    </row>
    <row r="1066" spans="2:3">
      <c r="B1066" s="260">
        <v>0.13572068758166439</v>
      </c>
      <c r="C1066" s="37">
        <v>4</v>
      </c>
    </row>
    <row r="1067" spans="2:3">
      <c r="B1067" s="260">
        <v>0.10781474124293322</v>
      </c>
      <c r="C1067" s="37">
        <v>1</v>
      </c>
    </row>
    <row r="1068" spans="2:3">
      <c r="B1068" s="260">
        <v>0.16333322651728419</v>
      </c>
      <c r="C1068" s="37">
        <v>1</v>
      </c>
    </row>
    <row r="1069" spans="2:3">
      <c r="B1069" s="260">
        <v>0.11596461186622657</v>
      </c>
      <c r="C1069" s="37">
        <v>2</v>
      </c>
    </row>
    <row r="1070" spans="2:3">
      <c r="B1070" s="260">
        <v>0.16174364675213268</v>
      </c>
      <c r="C1070" s="37">
        <v>1</v>
      </c>
    </row>
    <row r="1071" spans="2:3">
      <c r="B1071" s="260">
        <v>0.12783986266885156</v>
      </c>
      <c r="C1071" s="37">
        <v>1</v>
      </c>
    </row>
    <row r="1072" spans="2:3">
      <c r="B1072" s="260">
        <v>0.15545092242264807</v>
      </c>
      <c r="C1072" s="37">
        <v>4</v>
      </c>
    </row>
    <row r="1073" spans="2:3">
      <c r="B1073" s="260">
        <v>0.22512356391758243</v>
      </c>
      <c r="C1073" s="37">
        <v>1</v>
      </c>
    </row>
    <row r="1074" spans="2:3">
      <c r="B1074" s="260">
        <v>0.1582928031468851</v>
      </c>
      <c r="C1074" s="37">
        <v>1</v>
      </c>
    </row>
    <row r="1075" spans="2:3">
      <c r="B1075" s="260">
        <v>0.13308215533719681</v>
      </c>
      <c r="C1075" s="37">
        <v>1</v>
      </c>
    </row>
    <row r="1076" spans="2:3">
      <c r="B1076" s="260">
        <v>0.32756856484199254</v>
      </c>
      <c r="C1076" s="37">
        <v>1</v>
      </c>
    </row>
    <row r="1077" spans="2:3">
      <c r="B1077" s="260">
        <v>0.15154189782182867</v>
      </c>
      <c r="C1077" s="37">
        <v>1</v>
      </c>
    </row>
    <row r="1078" spans="2:3">
      <c r="B1078" s="260">
        <v>0.12747516132527484</v>
      </c>
      <c r="C1078" s="37">
        <v>1</v>
      </c>
    </row>
    <row r="1079" spans="2:3">
      <c r="B1079" s="260">
        <v>0.1114536631016781</v>
      </c>
      <c r="C1079" s="37">
        <v>3</v>
      </c>
    </row>
    <row r="1080" spans="2:3">
      <c r="B1080" s="260">
        <v>0.10151017773810782</v>
      </c>
      <c r="C1080" s="37">
        <v>3</v>
      </c>
    </row>
    <row r="1081" spans="2:3">
      <c r="B1081" s="260">
        <v>0.16993803371956917</v>
      </c>
      <c r="C1081" s="37">
        <v>1</v>
      </c>
    </row>
    <row r="1082" spans="2:3">
      <c r="B1082" s="260">
        <v>0.13665994230142639</v>
      </c>
      <c r="C1082" s="37">
        <v>1</v>
      </c>
    </row>
    <row r="1083" spans="2:3">
      <c r="B1083" s="260">
        <v>0.23408169481602031</v>
      </c>
      <c r="C1083" s="37">
        <v>1</v>
      </c>
    </row>
    <row r="1084" spans="2:3">
      <c r="B1084" s="260">
        <v>0.27844318472917035</v>
      </c>
      <c r="C1084" s="37">
        <v>1</v>
      </c>
    </row>
    <row r="1085" spans="2:3">
      <c r="B1085" s="260">
        <v>0.13952147277784005</v>
      </c>
      <c r="C1085" s="37">
        <v>1</v>
      </c>
    </row>
    <row r="1086" spans="2:3">
      <c r="B1086" s="260">
        <v>0.13185838539093442</v>
      </c>
      <c r="C1086" s="37">
        <v>1</v>
      </c>
    </row>
    <row r="1087" spans="2:3">
      <c r="B1087" s="260">
        <v>0.13417173990485382</v>
      </c>
      <c r="C1087" s="37">
        <v>1</v>
      </c>
    </row>
    <row r="1088" spans="2:3">
      <c r="B1088" s="260">
        <v>0.12029601146356575</v>
      </c>
      <c r="C1088" s="37">
        <v>1</v>
      </c>
    </row>
    <row r="1089" spans="2:3">
      <c r="B1089" s="260">
        <v>0.13416267771649859</v>
      </c>
      <c r="C1089" s="37">
        <v>1</v>
      </c>
    </row>
    <row r="1090" spans="2:3">
      <c r="B1090" s="260">
        <v>0.17717699880900947</v>
      </c>
      <c r="C1090" s="37">
        <v>1</v>
      </c>
    </row>
    <row r="1091" spans="2:3">
      <c r="B1091" s="260">
        <v>0.1642919264141067</v>
      </c>
      <c r="C1091" s="37">
        <v>2</v>
      </c>
    </row>
    <row r="1092" spans="2:3">
      <c r="B1092" s="260">
        <v>0.16262108454454816</v>
      </c>
      <c r="C1092" s="37">
        <v>1</v>
      </c>
    </row>
    <row r="1093" spans="2:3">
      <c r="B1093" s="260">
        <v>0.18014722685040771</v>
      </c>
      <c r="C1093" s="37">
        <v>1</v>
      </c>
    </row>
    <row r="1094" spans="2:3">
      <c r="B1094" s="260">
        <v>0.11289882767359435</v>
      </c>
      <c r="C1094" s="37">
        <v>9</v>
      </c>
    </row>
    <row r="1095" spans="2:3">
      <c r="B1095" s="260">
        <v>0.10957696853331564</v>
      </c>
      <c r="C1095" s="37">
        <v>1</v>
      </c>
    </row>
    <row r="1096" spans="2:3">
      <c r="B1096" s="260">
        <v>0.16374368025973493</v>
      </c>
      <c r="C1096" s="37">
        <v>1</v>
      </c>
    </row>
    <row r="1097" spans="2:3">
      <c r="B1097" s="260">
        <v>0.54749172396231227</v>
      </c>
      <c r="C1097" s="37">
        <v>2</v>
      </c>
    </row>
    <row r="1098" spans="2:3">
      <c r="B1098" s="260">
        <v>0.14135219831407256</v>
      </c>
      <c r="C1098" s="37">
        <v>4</v>
      </c>
    </row>
    <row r="1099" spans="2:3">
      <c r="B1099" s="260">
        <v>0.12310459456459977</v>
      </c>
      <c r="C1099" s="37">
        <v>1</v>
      </c>
    </row>
    <row r="1100" spans="2:3">
      <c r="B1100" s="260">
        <v>0.17241663564999798</v>
      </c>
      <c r="C1100" s="37">
        <v>1</v>
      </c>
    </row>
    <row r="1101" spans="2:3">
      <c r="B1101" s="260">
        <v>0.21274388606451425</v>
      </c>
      <c r="C1101" s="37">
        <v>1</v>
      </c>
    </row>
    <row r="1102" spans="2:3">
      <c r="B1102" s="260">
        <v>0.1157350328666784</v>
      </c>
      <c r="C1102" s="37">
        <v>2</v>
      </c>
    </row>
    <row r="1103" spans="2:3">
      <c r="B1103" s="260">
        <v>0.18157576644960099</v>
      </c>
      <c r="C1103" s="37">
        <v>1</v>
      </c>
    </row>
    <row r="1104" spans="2:3">
      <c r="B1104" s="260">
        <v>0.26496248754337609</v>
      </c>
      <c r="C1104" s="37">
        <v>2</v>
      </c>
    </row>
    <row r="1105" spans="2:3">
      <c r="B1105" s="260">
        <v>0.16873387166664849</v>
      </c>
      <c r="C1105" s="37">
        <v>1</v>
      </c>
    </row>
    <row r="1106" spans="2:3">
      <c r="B1106" s="260">
        <v>0.15536127602096733</v>
      </c>
      <c r="C1106" s="37">
        <v>2</v>
      </c>
    </row>
    <row r="1107" spans="2:3">
      <c r="B1107" s="260">
        <v>0.10616934097375808</v>
      </c>
      <c r="C1107" s="37">
        <v>2</v>
      </c>
    </row>
    <row r="1108" spans="2:3">
      <c r="B1108" s="260">
        <v>0.1526888840745029</v>
      </c>
      <c r="C1108" s="37">
        <v>2</v>
      </c>
    </row>
    <row r="1109" spans="2:3">
      <c r="B1109" s="260">
        <v>0.10398775288973537</v>
      </c>
      <c r="C1109" s="37">
        <v>1</v>
      </c>
    </row>
    <row r="1110" spans="2:3">
      <c r="B1110" s="260">
        <v>0.17587840315178643</v>
      </c>
      <c r="C1110" s="37">
        <v>1</v>
      </c>
    </row>
    <row r="1111" spans="2:3">
      <c r="B1111" s="260">
        <v>0.17356606821249015</v>
      </c>
      <c r="C1111" s="37">
        <v>1</v>
      </c>
    </row>
    <row r="1112" spans="2:3">
      <c r="B1112" s="260">
        <v>0.16506868836047522</v>
      </c>
      <c r="C1112" s="37">
        <v>1</v>
      </c>
    </row>
    <row r="1113" spans="2:3">
      <c r="B1113" s="260">
        <v>0.13951239496314699</v>
      </c>
      <c r="C1113" s="37">
        <v>3</v>
      </c>
    </row>
    <row r="1114" spans="2:3">
      <c r="B1114" s="260">
        <v>0.21369427670609945</v>
      </c>
      <c r="C1114" s="37">
        <v>1</v>
      </c>
    </row>
    <row r="1115" spans="2:3">
      <c r="B1115" s="260">
        <v>0.13419099502311777</v>
      </c>
      <c r="C1115" s="37">
        <v>1</v>
      </c>
    </row>
    <row r="1116" spans="2:3">
      <c r="B1116" s="260">
        <v>0.28561909627516863</v>
      </c>
      <c r="C1116" s="37">
        <v>1</v>
      </c>
    </row>
    <row r="1117" spans="2:3">
      <c r="B1117" s="260">
        <v>0.18726210949939812</v>
      </c>
      <c r="C1117" s="37">
        <v>1</v>
      </c>
    </row>
    <row r="1118" spans="2:3">
      <c r="B1118" s="260">
        <v>0.11388174064170054</v>
      </c>
      <c r="C1118" s="37">
        <v>3</v>
      </c>
    </row>
    <row r="1119" spans="2:3">
      <c r="B1119" s="260">
        <v>0.10981665393430098</v>
      </c>
      <c r="C1119" s="37">
        <v>2</v>
      </c>
    </row>
    <row r="1120" spans="2:3">
      <c r="B1120" s="260">
        <v>0.2563948029775584</v>
      </c>
      <c r="C1120" s="37">
        <v>1</v>
      </c>
    </row>
    <row r="1121" spans="2:3">
      <c r="B1121" s="260">
        <v>0.14181735045801797</v>
      </c>
      <c r="C1121" s="37">
        <v>4</v>
      </c>
    </row>
    <row r="1122" spans="2:3">
      <c r="B1122" s="260">
        <v>0.23968488155101475</v>
      </c>
      <c r="C1122" s="37">
        <v>1</v>
      </c>
    </row>
    <row r="1123" spans="2:3">
      <c r="B1123" s="260">
        <v>0.11679126351381336</v>
      </c>
      <c r="C1123" s="37">
        <v>1</v>
      </c>
    </row>
    <row r="1124" spans="2:3">
      <c r="B1124" s="260">
        <v>0.12891520244461421</v>
      </c>
      <c r="C1124" s="37">
        <v>7</v>
      </c>
    </row>
    <row r="1125" spans="2:3">
      <c r="B1125" s="260">
        <v>0.4710975299210593</v>
      </c>
      <c r="C1125" s="37">
        <v>3</v>
      </c>
    </row>
    <row r="1126" spans="2:3">
      <c r="B1126" s="260">
        <v>0.13812562995764663</v>
      </c>
      <c r="C1126" s="37">
        <v>2</v>
      </c>
    </row>
    <row r="1127" spans="2:3">
      <c r="B1127" s="260">
        <v>0.26897122485357783</v>
      </c>
      <c r="C1127" s="37">
        <v>1</v>
      </c>
    </row>
    <row r="1128" spans="2:3">
      <c r="B1128" s="260">
        <v>0.12447678314770232</v>
      </c>
      <c r="C1128" s="37">
        <v>1</v>
      </c>
    </row>
    <row r="1129" spans="2:3">
      <c r="B1129" s="260">
        <v>0.12011689753064175</v>
      </c>
      <c r="C1129" s="37">
        <v>3</v>
      </c>
    </row>
    <row r="1130" spans="2:3">
      <c r="B1130" s="260">
        <v>0.20699886029907191</v>
      </c>
      <c r="C1130" s="37">
        <v>1</v>
      </c>
    </row>
    <row r="1131" spans="2:3">
      <c r="B1131" s="260">
        <v>0.19440325292338262</v>
      </c>
      <c r="C1131" s="37">
        <v>2</v>
      </c>
    </row>
    <row r="1132" spans="2:3">
      <c r="B1132" s="260">
        <v>0.34472306923547075</v>
      </c>
      <c r="C1132" s="37">
        <v>1</v>
      </c>
    </row>
    <row r="1133" spans="2:3">
      <c r="B1133" s="260">
        <v>0.15397742070852843</v>
      </c>
      <c r="C1133" s="37">
        <v>3</v>
      </c>
    </row>
    <row r="1134" spans="2:3">
      <c r="B1134" s="260">
        <v>0.22646974033990017</v>
      </c>
      <c r="C1134" s="37">
        <v>1</v>
      </c>
    </row>
    <row r="1135" spans="2:3">
      <c r="B1135" s="260">
        <v>0.16964712674383814</v>
      </c>
      <c r="C1135" s="37">
        <v>1</v>
      </c>
    </row>
    <row r="1136" spans="2:3">
      <c r="B1136" s="260">
        <v>0.12242494024466632</v>
      </c>
      <c r="C1136" s="37">
        <v>1</v>
      </c>
    </row>
    <row r="1137" spans="2:3">
      <c r="B1137" s="260">
        <v>0.16598684889587392</v>
      </c>
      <c r="C1137" s="37">
        <v>1</v>
      </c>
    </row>
    <row r="1138" spans="2:3">
      <c r="B1138" s="260">
        <v>0.24471618417490071</v>
      </c>
      <c r="C1138" s="37">
        <v>1</v>
      </c>
    </row>
    <row r="1139" spans="2:3">
      <c r="B1139" s="260">
        <v>0.27942394127011388</v>
      </c>
      <c r="C1139" s="37">
        <v>1</v>
      </c>
    </row>
    <row r="1140" spans="2:3">
      <c r="B1140" s="260">
        <v>0.23425476818148838</v>
      </c>
      <c r="C1140" s="37">
        <v>1</v>
      </c>
    </row>
    <row r="1141" spans="2:3">
      <c r="B1141" s="260">
        <v>0.1474221565687473</v>
      </c>
      <c r="C1141" s="37">
        <v>1</v>
      </c>
    </row>
    <row r="1142" spans="2:3">
      <c r="B1142" s="260">
        <v>0.27346812590709574</v>
      </c>
      <c r="C1142" s="37">
        <v>1</v>
      </c>
    </row>
    <row r="1143" spans="2:3">
      <c r="B1143" s="260">
        <v>0.37438541046417129</v>
      </c>
      <c r="C1143" s="37">
        <v>1</v>
      </c>
    </row>
    <row r="1144" spans="2:3">
      <c r="B1144" s="260">
        <v>0.14009218923265462</v>
      </c>
      <c r="C1144" s="37">
        <v>1</v>
      </c>
    </row>
    <row r="1145" spans="2:3">
      <c r="B1145" s="260">
        <v>0.16268057472855407</v>
      </c>
      <c r="C1145" s="37">
        <v>2</v>
      </c>
    </row>
    <row r="1146" spans="2:3">
      <c r="B1146" s="260">
        <v>0.12352691566037849</v>
      </c>
      <c r="C1146" s="37">
        <v>1</v>
      </c>
    </row>
    <row r="1147" spans="2:3">
      <c r="B1147" s="260">
        <v>0.12729381175550555</v>
      </c>
      <c r="C1147" s="37">
        <v>1</v>
      </c>
    </row>
    <row r="1148" spans="2:3">
      <c r="B1148" s="260">
        <v>0.27815192608802497</v>
      </c>
      <c r="C1148" s="37">
        <v>1</v>
      </c>
    </row>
    <row r="1149" spans="2:3">
      <c r="B1149" s="260">
        <v>0.22279366175957618</v>
      </c>
      <c r="C1149" s="37">
        <v>2</v>
      </c>
    </row>
    <row r="1150" spans="2:3">
      <c r="B1150" s="260">
        <v>0.10671667057703216</v>
      </c>
      <c r="C1150" s="37">
        <v>1</v>
      </c>
    </row>
    <row r="1151" spans="2:3">
      <c r="B1151" s="260">
        <v>0.13058436145127333</v>
      </c>
      <c r="C1151" s="37">
        <v>1</v>
      </c>
    </row>
    <row r="1152" spans="2:3">
      <c r="B1152" s="260">
        <v>0.22313448138937975</v>
      </c>
      <c r="C1152" s="37">
        <v>1</v>
      </c>
    </row>
    <row r="1153" spans="2:3">
      <c r="B1153" s="260">
        <v>0.14397991950469369</v>
      </c>
      <c r="C1153" s="37">
        <v>1</v>
      </c>
    </row>
    <row r="1154" spans="2:3">
      <c r="B1154" s="260">
        <v>0.21520617193640654</v>
      </c>
      <c r="C1154" s="37">
        <v>1</v>
      </c>
    </row>
    <row r="1155" spans="2:3">
      <c r="B1155" s="260">
        <v>0.13471849219384699</v>
      </c>
      <c r="C1155" s="37">
        <v>1</v>
      </c>
    </row>
    <row r="1156" spans="2:3">
      <c r="B1156" s="260">
        <v>0.16370500217244449</v>
      </c>
      <c r="C1156" s="37">
        <v>1</v>
      </c>
    </row>
    <row r="1157" spans="2:3">
      <c r="B1157" s="260">
        <v>0.15634455933591562</v>
      </c>
      <c r="C1157" s="37">
        <v>1</v>
      </c>
    </row>
    <row r="1158" spans="2:3">
      <c r="B1158" s="260">
        <v>0.16556665736324128</v>
      </c>
      <c r="C1158" s="37">
        <v>1</v>
      </c>
    </row>
    <row r="1159" spans="2:3">
      <c r="B1159" s="260">
        <v>0.12914096495480515</v>
      </c>
      <c r="C1159" s="37">
        <v>2</v>
      </c>
    </row>
    <row r="1160" spans="2:3">
      <c r="B1160" s="260">
        <v>0.26448406006927672</v>
      </c>
      <c r="C1160" s="37">
        <v>1</v>
      </c>
    </row>
    <row r="1161" spans="2:3">
      <c r="B1161" s="260">
        <v>0.2304226224601538</v>
      </c>
      <c r="C1161" s="37">
        <v>1</v>
      </c>
    </row>
    <row r="1162" spans="2:3">
      <c r="B1162" s="260">
        <v>0.16274284480728568</v>
      </c>
      <c r="C1162" s="37">
        <v>1</v>
      </c>
    </row>
    <row r="1163" spans="2:3">
      <c r="B1163" s="260">
        <v>0.19077316098512473</v>
      </c>
      <c r="C1163" s="37">
        <v>1</v>
      </c>
    </row>
    <row r="1164" spans="2:3">
      <c r="B1164" s="260">
        <v>0.18544068835790053</v>
      </c>
      <c r="C1164" s="37">
        <v>3</v>
      </c>
    </row>
    <row r="1165" spans="2:3">
      <c r="B1165" s="260">
        <v>0.16889892195628395</v>
      </c>
      <c r="C1165" s="37">
        <v>1</v>
      </c>
    </row>
    <row r="1166" spans="2:3">
      <c r="B1166" s="260">
        <v>0.10266395099866399</v>
      </c>
      <c r="C1166" s="37">
        <v>1</v>
      </c>
    </row>
    <row r="1167" spans="2:3">
      <c r="B1167" s="260">
        <v>0.17777643937682389</v>
      </c>
      <c r="C1167" s="37">
        <v>1</v>
      </c>
    </row>
    <row r="1168" spans="2:3">
      <c r="B1168" s="260">
        <v>0.19500169840204484</v>
      </c>
      <c r="C1168" s="37">
        <v>1</v>
      </c>
    </row>
    <row r="1169" spans="2:3">
      <c r="B1169" s="260">
        <v>0.14889248234691241</v>
      </c>
      <c r="C1169" s="37">
        <v>1</v>
      </c>
    </row>
    <row r="1170" spans="2:3">
      <c r="B1170" s="260">
        <v>0.10861060554063419</v>
      </c>
      <c r="C1170" s="37">
        <v>2</v>
      </c>
    </row>
    <row r="1171" spans="2:3">
      <c r="B1171" s="260">
        <v>0.20083768212818129</v>
      </c>
      <c r="C1171" s="37">
        <v>2</v>
      </c>
    </row>
    <row r="1172" spans="2:3">
      <c r="B1172" s="260">
        <v>0.16089574683091559</v>
      </c>
      <c r="C1172" s="37">
        <v>2</v>
      </c>
    </row>
    <row r="1173" spans="2:3">
      <c r="B1173" s="260">
        <v>0.15732201912551802</v>
      </c>
      <c r="C1173" s="37">
        <v>1</v>
      </c>
    </row>
    <row r="1174" spans="2:3">
      <c r="B1174" s="260">
        <v>0.22731819545909249</v>
      </c>
      <c r="C1174" s="37">
        <v>2</v>
      </c>
    </row>
    <row r="1175" spans="2:3">
      <c r="B1175" s="260">
        <v>0.17671175046832199</v>
      </c>
      <c r="C1175" s="37">
        <v>1</v>
      </c>
    </row>
    <row r="1176" spans="2:3">
      <c r="B1176" s="260">
        <v>0.13503437657095657</v>
      </c>
      <c r="C1176" s="37">
        <v>1</v>
      </c>
    </row>
    <row r="1177" spans="2:3">
      <c r="B1177" s="260">
        <v>0.25722057360372963</v>
      </c>
      <c r="C1177" s="37">
        <v>1</v>
      </c>
    </row>
    <row r="1178" spans="2:3">
      <c r="B1178" s="260">
        <v>0.19858638740694354</v>
      </c>
      <c r="C1178" s="37">
        <v>1</v>
      </c>
    </row>
    <row r="1179" spans="2:3">
      <c r="B1179" s="260">
        <v>0.2320820745296433</v>
      </c>
      <c r="C1179" s="37">
        <v>1</v>
      </c>
    </row>
    <row r="1180" spans="2:3">
      <c r="B1180" s="260">
        <v>0.11428140483203617</v>
      </c>
      <c r="C1180" s="37">
        <v>2</v>
      </c>
    </row>
    <row r="1181" spans="2:3">
      <c r="B1181" s="260">
        <v>0.1655284052412597</v>
      </c>
      <c r="C1181" s="37">
        <v>1</v>
      </c>
    </row>
    <row r="1182" spans="2:3">
      <c r="B1182" s="260">
        <v>0.14631837197047623</v>
      </c>
      <c r="C1182" s="37">
        <v>1</v>
      </c>
    </row>
    <row r="1183" spans="2:3">
      <c r="B1183" s="260">
        <v>0.12776058212623809</v>
      </c>
      <c r="C1183" s="37">
        <v>1</v>
      </c>
    </row>
    <row r="1184" spans="2:3">
      <c r="B1184" s="260">
        <v>0.22960770526102997</v>
      </c>
      <c r="C1184" s="37">
        <v>1</v>
      </c>
    </row>
    <row r="1185" spans="2:3">
      <c r="B1185" s="260">
        <v>0.13867469385530917</v>
      </c>
      <c r="C1185" s="37">
        <v>1</v>
      </c>
    </row>
    <row r="1186" spans="2:3">
      <c r="B1186" s="260">
        <v>0.16661894994018844</v>
      </c>
      <c r="C1186" s="37">
        <v>3</v>
      </c>
    </row>
    <row r="1187" spans="2:3">
      <c r="B1187" s="260">
        <v>0.15178574015229329</v>
      </c>
      <c r="C1187" s="37">
        <v>1</v>
      </c>
    </row>
    <row r="1188" spans="2:3">
      <c r="B1188" s="260">
        <v>0.24911630765371984</v>
      </c>
      <c r="C1188" s="37">
        <v>1</v>
      </c>
    </row>
    <row r="1189" spans="2:3">
      <c r="B1189" s="260">
        <v>0.18310385813941502</v>
      </c>
      <c r="C1189" s="37">
        <v>1</v>
      </c>
    </row>
    <row r="1190" spans="2:3">
      <c r="B1190" s="260">
        <v>0.15532051055202256</v>
      </c>
      <c r="C1190" s="37">
        <v>2</v>
      </c>
    </row>
    <row r="1191" spans="2:3">
      <c r="B1191" s="260">
        <v>0.14508124238060735</v>
      </c>
      <c r="C1191" s="37">
        <v>1</v>
      </c>
    </row>
    <row r="1192" spans="2:3">
      <c r="B1192" s="260">
        <v>0.11231397227130985</v>
      </c>
      <c r="C1192" s="37">
        <v>2</v>
      </c>
    </row>
    <row r="1193" spans="2:3">
      <c r="B1193" s="260">
        <v>0.17551076545401817</v>
      </c>
      <c r="C1193" s="37">
        <v>1</v>
      </c>
    </row>
    <row r="1194" spans="2:3">
      <c r="B1194" s="260">
        <v>0.11146502606883836</v>
      </c>
      <c r="C1194" s="37">
        <v>1</v>
      </c>
    </row>
    <row r="1195" spans="2:3">
      <c r="B1195" s="260">
        <v>0.28435270250269407</v>
      </c>
      <c r="C1195" s="37">
        <v>1</v>
      </c>
    </row>
    <row r="1196" spans="2:3">
      <c r="B1196" s="260">
        <v>0.22311177627801193</v>
      </c>
      <c r="C1196" s="37">
        <v>1</v>
      </c>
    </row>
    <row r="1197" spans="2:3">
      <c r="B1197" s="260">
        <v>0.22546086156053963</v>
      </c>
      <c r="C1197" s="37">
        <v>1</v>
      </c>
    </row>
    <row r="1198" spans="2:3">
      <c r="B1198" s="260">
        <v>0.12360891163068245</v>
      </c>
      <c r="C1198" s="37">
        <v>5</v>
      </c>
    </row>
    <row r="1199" spans="2:3">
      <c r="B1199" s="260">
        <v>0.16940806074274473</v>
      </c>
      <c r="C1199" s="37">
        <v>1</v>
      </c>
    </row>
    <row r="1200" spans="2:3">
      <c r="B1200" s="260">
        <v>0.18799112630803921</v>
      </c>
      <c r="C1200" s="37">
        <v>1</v>
      </c>
    </row>
    <row r="1201" spans="2:3">
      <c r="B1201" s="260">
        <v>0.15153153418822909</v>
      </c>
      <c r="C1201" s="37">
        <v>1</v>
      </c>
    </row>
    <row r="1202" spans="2:3">
      <c r="B1202" s="260">
        <v>0.3872528664095497</v>
      </c>
      <c r="C1202" s="37">
        <v>1</v>
      </c>
    </row>
    <row r="1203" spans="2:3">
      <c r="B1203" s="260">
        <v>0.12121895864737468</v>
      </c>
      <c r="C1203" s="37">
        <v>1</v>
      </c>
    </row>
    <row r="1204" spans="2:3">
      <c r="B1204" s="260">
        <v>0.15425387128034893</v>
      </c>
      <c r="C1204" s="37">
        <v>1</v>
      </c>
    </row>
    <row r="1205" spans="2:3">
      <c r="B1205" s="260">
        <v>0.12415076711393171</v>
      </c>
      <c r="C1205" s="37">
        <v>1</v>
      </c>
    </row>
    <row r="1206" spans="2:3">
      <c r="B1206" s="260">
        <v>0.12637514343713596</v>
      </c>
      <c r="C1206" s="37">
        <v>1</v>
      </c>
    </row>
    <row r="1207" spans="2:3">
      <c r="B1207" s="260">
        <v>0.24870925459151461</v>
      </c>
      <c r="C1207" s="37">
        <v>1</v>
      </c>
    </row>
    <row r="1208" spans="2:3">
      <c r="B1208" s="260">
        <v>0.13819896451548519</v>
      </c>
      <c r="C1208" s="37">
        <v>2</v>
      </c>
    </row>
    <row r="1209" spans="2:3">
      <c r="B1209" s="260">
        <v>0.23712663793658165</v>
      </c>
      <c r="C1209" s="37">
        <v>1</v>
      </c>
    </row>
    <row r="1210" spans="2:3">
      <c r="B1210" s="260">
        <v>0.16277054733316626</v>
      </c>
      <c r="C1210" s="37">
        <v>1</v>
      </c>
    </row>
    <row r="1211" spans="2:3">
      <c r="B1211" s="260">
        <v>0.16680887243423914</v>
      </c>
      <c r="C1211" s="37">
        <v>1</v>
      </c>
    </row>
    <row r="1212" spans="2:3">
      <c r="B1212" s="260">
        <v>0.252419149477973</v>
      </c>
      <c r="C1212" s="37">
        <v>1</v>
      </c>
    </row>
    <row r="1213" spans="2:3">
      <c r="B1213" s="260">
        <v>0.18914635239044536</v>
      </c>
      <c r="C1213" s="37">
        <v>1</v>
      </c>
    </row>
    <row r="1214" spans="2:3">
      <c r="B1214" s="260">
        <v>0.16536581159605684</v>
      </c>
      <c r="C1214" s="37">
        <v>1</v>
      </c>
    </row>
    <row r="1215" spans="2:3">
      <c r="B1215" s="260">
        <v>0.17323739271947769</v>
      </c>
      <c r="C1215" s="37">
        <v>1</v>
      </c>
    </row>
    <row r="1216" spans="2:3">
      <c r="B1216" s="260">
        <v>0.23460593037933231</v>
      </c>
      <c r="C1216" s="37">
        <v>1</v>
      </c>
    </row>
    <row r="1217" spans="2:3">
      <c r="B1217" s="260">
        <v>0.11460411112962703</v>
      </c>
      <c r="C1217" s="37">
        <v>1</v>
      </c>
    </row>
    <row r="1218" spans="2:3">
      <c r="B1218" s="260">
        <v>0.10843508218757761</v>
      </c>
      <c r="C1218" s="37">
        <v>1</v>
      </c>
    </row>
    <row r="1219" spans="2:3">
      <c r="B1219" s="260">
        <v>0.15912273682136477</v>
      </c>
      <c r="C1219" s="37">
        <v>1</v>
      </c>
    </row>
    <row r="1220" spans="2:3">
      <c r="B1220" s="260">
        <v>0.14470853124151731</v>
      </c>
      <c r="C1220" s="37">
        <v>1</v>
      </c>
    </row>
    <row r="1221" spans="2:3">
      <c r="B1221" s="260">
        <v>0.4947429339381047</v>
      </c>
      <c r="C1221" s="37">
        <v>1</v>
      </c>
    </row>
    <row r="1222" spans="2:3">
      <c r="B1222" s="260">
        <v>0.21263050674815379</v>
      </c>
      <c r="C1222" s="37">
        <v>1</v>
      </c>
    </row>
    <row r="1223" spans="2:3">
      <c r="B1223" s="260">
        <v>0.26778199963334454</v>
      </c>
      <c r="C1223" s="37">
        <v>1</v>
      </c>
    </row>
    <row r="1224" spans="2:3">
      <c r="B1224" s="260">
        <v>0.15163814546431786</v>
      </c>
      <c r="C1224" s="37">
        <v>1</v>
      </c>
    </row>
    <row r="1225" spans="2:3">
      <c r="B1225" s="260">
        <v>0.19016247422298133</v>
      </c>
      <c r="C1225" s="37">
        <v>1</v>
      </c>
    </row>
    <row r="1226" spans="2:3">
      <c r="B1226" s="260">
        <v>0.15039054305438643</v>
      </c>
      <c r="C1226" s="37">
        <v>1</v>
      </c>
    </row>
    <row r="1227" spans="2:3">
      <c r="B1227" s="260">
        <v>0.17008196026415093</v>
      </c>
      <c r="C1227" s="37">
        <v>1</v>
      </c>
    </row>
    <row r="1228" spans="2:3">
      <c r="B1228" s="260">
        <v>0.11254872925606442</v>
      </c>
      <c r="C1228" s="37">
        <v>1</v>
      </c>
    </row>
    <row r="1229" spans="2:3">
      <c r="B1229" s="260">
        <v>0.15773141400899582</v>
      </c>
      <c r="C1229" s="37">
        <v>2</v>
      </c>
    </row>
    <row r="1230" spans="2:3">
      <c r="B1230" s="260">
        <v>0.28488668194550548</v>
      </c>
      <c r="C1230" s="37">
        <v>1</v>
      </c>
    </row>
    <row r="1231" spans="2:3">
      <c r="B1231" s="260">
        <v>0.36427974634371579</v>
      </c>
      <c r="C1231" s="37">
        <v>1</v>
      </c>
    </row>
    <row r="1232" spans="2:3">
      <c r="B1232" s="260">
        <v>0.21722121108126838</v>
      </c>
      <c r="C1232" s="37">
        <v>1</v>
      </c>
    </row>
    <row r="1233" spans="2:3">
      <c r="B1233" s="260">
        <v>0.12172983941923189</v>
      </c>
      <c r="C1233" s="37">
        <v>1</v>
      </c>
    </row>
    <row r="1234" spans="2:3">
      <c r="B1234" s="260">
        <v>0.23590873842083299</v>
      </c>
      <c r="C1234" s="37">
        <v>1</v>
      </c>
    </row>
    <row r="1235" spans="2:3">
      <c r="B1235" s="260">
        <v>0.14877334791891766</v>
      </c>
      <c r="C1235" s="37">
        <v>1</v>
      </c>
    </row>
    <row r="1236" spans="2:3">
      <c r="B1236" s="260">
        <v>0.1587801171762698</v>
      </c>
      <c r="C1236" s="37">
        <v>1</v>
      </c>
    </row>
    <row r="1237" spans="2:3">
      <c r="B1237" s="260">
        <v>0.16325566669216099</v>
      </c>
      <c r="C1237" s="37">
        <v>1</v>
      </c>
    </row>
    <row r="1238" spans="2:3">
      <c r="B1238" s="260">
        <v>0.10622849302712796</v>
      </c>
      <c r="C1238" s="37">
        <v>1</v>
      </c>
    </row>
    <row r="1239" spans="2:3">
      <c r="B1239" s="260">
        <v>0.28585862316178978</v>
      </c>
      <c r="C1239" s="37">
        <v>1</v>
      </c>
    </row>
    <row r="1240" spans="2:3">
      <c r="B1240" s="260">
        <v>0.21176530912248404</v>
      </c>
      <c r="C1240" s="37">
        <v>1</v>
      </c>
    </row>
    <row r="1241" spans="2:3">
      <c r="B1241" s="260">
        <v>0.15262251202873509</v>
      </c>
      <c r="C1241" s="37">
        <v>2</v>
      </c>
    </row>
    <row r="1242" spans="2:3">
      <c r="B1242" s="260">
        <v>0.13433249201686523</v>
      </c>
      <c r="C1242" s="37">
        <v>6</v>
      </c>
    </row>
    <row r="1243" spans="2:3">
      <c r="B1243" s="260">
        <v>0.33104150751209571</v>
      </c>
      <c r="C1243" s="37">
        <v>4</v>
      </c>
    </row>
    <row r="1244" spans="2:3">
      <c r="B1244" s="260">
        <v>0.15297991666588812</v>
      </c>
      <c r="C1244" s="37">
        <v>1</v>
      </c>
    </row>
    <row r="1245" spans="2:3">
      <c r="B1245" s="260">
        <v>0.11960971624685471</v>
      </c>
      <c r="C1245" s="37">
        <v>2</v>
      </c>
    </row>
    <row r="1246" spans="2:3">
      <c r="B1246" s="260">
        <v>0.14211567473120865</v>
      </c>
      <c r="C1246" s="37">
        <v>1</v>
      </c>
    </row>
    <row r="1247" spans="2:3">
      <c r="B1247" s="260">
        <v>0.14687130118486538</v>
      </c>
      <c r="C1247" s="37">
        <v>2</v>
      </c>
    </row>
    <row r="1248" spans="2:3">
      <c r="B1248" s="260">
        <v>0.17736989706843687</v>
      </c>
      <c r="C1248" s="37">
        <v>1</v>
      </c>
    </row>
    <row r="1249" spans="2:3">
      <c r="B1249" s="260">
        <v>0.23397345895005159</v>
      </c>
      <c r="C1249" s="37">
        <v>1</v>
      </c>
    </row>
    <row r="1250" spans="2:3">
      <c r="B1250" s="260">
        <v>0.17888973771326713</v>
      </c>
      <c r="C1250" s="37">
        <v>1</v>
      </c>
    </row>
    <row r="1251" spans="2:3">
      <c r="B1251" s="260">
        <v>0.16424751718869365</v>
      </c>
      <c r="C1251" s="37">
        <v>1</v>
      </c>
    </row>
    <row r="1252" spans="2:3">
      <c r="B1252" s="260">
        <v>0.18652915711739243</v>
      </c>
      <c r="C1252" s="37">
        <v>1</v>
      </c>
    </row>
    <row r="1253" spans="2:3">
      <c r="B1253" s="260">
        <v>0.30579222203011136</v>
      </c>
      <c r="C1253" s="37">
        <v>1</v>
      </c>
    </row>
    <row r="1254" spans="2:3">
      <c r="B1254" s="260">
        <v>0.18188241185589069</v>
      </c>
      <c r="C1254" s="37">
        <v>3</v>
      </c>
    </row>
    <row r="1255" spans="2:3">
      <c r="B1255" s="260">
        <v>0.3791784754315467</v>
      </c>
      <c r="C1255" s="37">
        <v>1</v>
      </c>
    </row>
    <row r="1256" spans="2:3">
      <c r="B1256" s="260">
        <v>0.36333311906729771</v>
      </c>
      <c r="C1256" s="37">
        <v>1</v>
      </c>
    </row>
    <row r="1257" spans="2:3">
      <c r="B1257" s="260">
        <v>0.10867075967096483</v>
      </c>
      <c r="C1257" s="37">
        <v>1</v>
      </c>
    </row>
    <row r="1258" spans="2:3">
      <c r="B1258" s="260">
        <v>0.18285717408164995</v>
      </c>
      <c r="C1258" s="37">
        <v>1</v>
      </c>
    </row>
    <row r="1259" spans="2:3">
      <c r="B1259" s="260">
        <v>0.1511298150654094</v>
      </c>
      <c r="C1259" s="37">
        <v>1</v>
      </c>
    </row>
    <row r="1260" spans="2:3">
      <c r="B1260" s="260">
        <v>0.13305322128851541</v>
      </c>
      <c r="C1260" s="37">
        <v>1</v>
      </c>
    </row>
    <row r="1261" spans="2:3">
      <c r="B1261" s="260">
        <v>0.22483082997721293</v>
      </c>
      <c r="C1261" s="37">
        <v>1</v>
      </c>
    </row>
    <row r="1262" spans="2:3">
      <c r="B1262" s="260">
        <v>0.27183600713012479</v>
      </c>
      <c r="C1262" s="37">
        <v>1</v>
      </c>
    </row>
    <row r="1263" spans="2:3">
      <c r="B1263" s="260">
        <v>0.14974068610057392</v>
      </c>
      <c r="C1263" s="37">
        <v>1</v>
      </c>
    </row>
    <row r="1264" spans="2:3">
      <c r="B1264" s="260">
        <v>0.13849191442454223</v>
      </c>
      <c r="C1264" s="37">
        <v>1</v>
      </c>
    </row>
    <row r="1265" spans="2:3">
      <c r="B1265" s="260">
        <v>0.43055968144582552</v>
      </c>
      <c r="C1265" s="37">
        <v>1</v>
      </c>
    </row>
    <row r="1266" spans="2:3">
      <c r="B1266" s="260">
        <v>0.23507512652962512</v>
      </c>
      <c r="C1266" s="37">
        <v>2</v>
      </c>
    </row>
    <row r="1267" spans="2:3">
      <c r="B1267" s="260">
        <v>0.13285355713463973</v>
      </c>
      <c r="C1267" s="37">
        <v>1</v>
      </c>
    </row>
    <row r="1268" spans="2:3">
      <c r="B1268" s="260">
        <v>0.26960784313725489</v>
      </c>
      <c r="C1268" s="37">
        <v>1</v>
      </c>
    </row>
    <row r="1269" spans="2:3">
      <c r="B1269" s="260">
        <v>0.15505413022219725</v>
      </c>
      <c r="C1269" s="37">
        <v>1</v>
      </c>
    </row>
    <row r="1270" spans="2:3">
      <c r="B1270" s="260">
        <v>0.17694381178356783</v>
      </c>
      <c r="C1270" s="37">
        <v>1</v>
      </c>
    </row>
    <row r="1271" spans="2:3">
      <c r="B1271" s="260">
        <v>0.19147002663148785</v>
      </c>
      <c r="C1271" s="37">
        <v>1</v>
      </c>
    </row>
    <row r="1272" spans="2:3">
      <c r="B1272" s="260">
        <v>0.22890499876180506</v>
      </c>
      <c r="C1272" s="37">
        <v>1</v>
      </c>
    </row>
    <row r="1273" spans="2:3">
      <c r="B1273" s="260">
        <v>0.35173160173160178</v>
      </c>
      <c r="C1273" s="37">
        <v>1</v>
      </c>
    </row>
    <row r="1274" spans="2:3">
      <c r="B1274" s="260">
        <v>0.35793151786171001</v>
      </c>
      <c r="C1274" s="37">
        <v>1</v>
      </c>
    </row>
    <row r="1275" spans="2:3">
      <c r="B1275" s="260">
        <v>0.38260758848994142</v>
      </c>
      <c r="C1275" s="37">
        <v>1</v>
      </c>
    </row>
    <row r="1276" spans="2:3">
      <c r="B1276" s="260">
        <v>0.30366692131398015</v>
      </c>
      <c r="C1276" s="37">
        <v>1</v>
      </c>
    </row>
    <row r="1277" spans="2:3">
      <c r="B1277" s="260">
        <v>0.34463120726294055</v>
      </c>
      <c r="C1277" s="37">
        <v>1</v>
      </c>
    </row>
    <row r="1278" spans="2:3">
      <c r="B1278" s="260">
        <v>0.2562339164438262</v>
      </c>
      <c r="C1278" s="37">
        <v>2</v>
      </c>
    </row>
    <row r="1279" spans="2:3">
      <c r="B1279" s="260">
        <v>0.30780494015788135</v>
      </c>
      <c r="C1279" s="37">
        <v>1</v>
      </c>
    </row>
    <row r="1280" spans="2:3">
      <c r="B1280" s="260">
        <v>0.11064894616187711</v>
      </c>
      <c r="C1280" s="37">
        <v>1</v>
      </c>
    </row>
    <row r="1281" spans="2:3">
      <c r="B1281" s="260">
        <v>0.12223071046600457</v>
      </c>
      <c r="C1281" s="37">
        <v>1</v>
      </c>
    </row>
    <row r="1282" spans="2:3">
      <c r="B1282" s="260">
        <v>0.17218877053625245</v>
      </c>
      <c r="C1282" s="37">
        <v>1</v>
      </c>
    </row>
    <row r="1283" spans="2:3">
      <c r="B1283" s="260">
        <v>0.11250911178519911</v>
      </c>
      <c r="C1283" s="37">
        <v>1</v>
      </c>
    </row>
    <row r="1284" spans="2:3">
      <c r="B1284" s="260">
        <v>0.130832801814394</v>
      </c>
      <c r="C1284" s="37">
        <v>1</v>
      </c>
    </row>
    <row r="1285" spans="2:3">
      <c r="B1285" s="260">
        <v>0.10352047542297672</v>
      </c>
      <c r="C1285" s="37">
        <v>1</v>
      </c>
    </row>
    <row r="1286" spans="2:3">
      <c r="B1286" s="260">
        <v>0.1097649742032079</v>
      </c>
      <c r="C1286" s="37">
        <v>1</v>
      </c>
    </row>
    <row r="1287" spans="2:3">
      <c r="B1287" s="260">
        <v>0.10535215152962393</v>
      </c>
      <c r="C1287" s="37">
        <v>1</v>
      </c>
    </row>
    <row r="1288" spans="2:3">
      <c r="B1288" s="260">
        <v>0.12636872930990578</v>
      </c>
      <c r="C1288" s="37">
        <v>2</v>
      </c>
    </row>
    <row r="1289" spans="2:3">
      <c r="B1289" s="260">
        <v>0.10852147888936842</v>
      </c>
      <c r="C1289" s="37">
        <v>1</v>
      </c>
    </row>
    <row r="1290" spans="2:3">
      <c r="B1290" s="260">
        <v>0.33043509348413624</v>
      </c>
      <c r="C1290" s="37">
        <v>1</v>
      </c>
    </row>
    <row r="1291" spans="2:3">
      <c r="B1291" s="260">
        <v>0.10489046950011006</v>
      </c>
      <c r="C1291" s="37">
        <v>1</v>
      </c>
    </row>
    <row r="1292" spans="2:3">
      <c r="B1292" s="260">
        <v>0.13184647456758589</v>
      </c>
      <c r="C1292" s="37">
        <v>1</v>
      </c>
    </row>
    <row r="1293" spans="2:3">
      <c r="B1293" s="260">
        <v>0.1456812999425055</v>
      </c>
      <c r="C1293" s="37">
        <v>1</v>
      </c>
    </row>
    <row r="1294" spans="2:3">
      <c r="B1294" s="260">
        <v>0.3880188439011969</v>
      </c>
      <c r="C1294" s="37">
        <v>1</v>
      </c>
    </row>
    <row r="1295" spans="2:3">
      <c r="B1295" s="260">
        <v>0.49407167365871935</v>
      </c>
      <c r="C1295" s="37">
        <v>1</v>
      </c>
    </row>
    <row r="1296" spans="2:3">
      <c r="B1296" s="260">
        <v>0.20084726721962626</v>
      </c>
      <c r="C1296" s="37">
        <v>1</v>
      </c>
    </row>
    <row r="1297" spans="2:3">
      <c r="B1297" s="260">
        <v>0.14606332165774555</v>
      </c>
      <c r="C1297" s="37">
        <v>1</v>
      </c>
    </row>
    <row r="1298" spans="2:3">
      <c r="B1298" s="260">
        <v>0.15157966893896582</v>
      </c>
      <c r="C1298" s="37">
        <v>1</v>
      </c>
    </row>
    <row r="1299" spans="2:3">
      <c r="B1299" s="260">
        <v>0.34548729365669495</v>
      </c>
      <c r="C1299" s="37">
        <v>1</v>
      </c>
    </row>
    <row r="1300" spans="2:3">
      <c r="B1300" s="260">
        <v>0.24492394082600627</v>
      </c>
      <c r="C1300" s="37">
        <v>1</v>
      </c>
    </row>
    <row r="1301" spans="2:3">
      <c r="B1301" s="260">
        <v>0.36652907223258585</v>
      </c>
      <c r="C1301" s="37">
        <v>1</v>
      </c>
    </row>
    <row r="1302" spans="2:3">
      <c r="B1302" s="260">
        <v>0.33077359092552938</v>
      </c>
      <c r="C1302" s="37">
        <v>1</v>
      </c>
    </row>
    <row r="1303" spans="2:3">
      <c r="B1303" s="260">
        <v>0.35332314744079446</v>
      </c>
      <c r="C1303" s="37">
        <v>5</v>
      </c>
    </row>
    <row r="1304" spans="2:3">
      <c r="B1304" s="260">
        <v>0.49200390318406595</v>
      </c>
      <c r="C1304" s="37">
        <v>1</v>
      </c>
    </row>
    <row r="1305" spans="2:3">
      <c r="B1305" s="260">
        <v>0.29832886462592262</v>
      </c>
      <c r="C1305" s="37">
        <v>1</v>
      </c>
    </row>
    <row r="1306" spans="2:3">
      <c r="B1306" s="260">
        <v>0.39746603714764361</v>
      </c>
      <c r="C1306" s="37">
        <v>1</v>
      </c>
    </row>
    <row r="1307" spans="2:3">
      <c r="B1307" s="260">
        <v>0.21272007189462211</v>
      </c>
      <c r="C1307" s="37">
        <v>1</v>
      </c>
    </row>
    <row r="1308" spans="2:3">
      <c r="B1308" s="260">
        <v>0.14718141102236937</v>
      </c>
      <c r="C1308" s="37">
        <v>1</v>
      </c>
    </row>
    <row r="1309" spans="2:3">
      <c r="B1309" s="260">
        <v>0.44280451393631787</v>
      </c>
      <c r="C1309" s="37">
        <v>1</v>
      </c>
    </row>
    <row r="1310" spans="2:3">
      <c r="B1310" s="260">
        <v>0.53832842587682972</v>
      </c>
      <c r="C1310" s="37">
        <v>1</v>
      </c>
    </row>
    <row r="1311" spans="2:3">
      <c r="B1311" s="260">
        <v>0.28329513623631269</v>
      </c>
      <c r="C1311" s="37">
        <v>5</v>
      </c>
    </row>
    <row r="1312" spans="2:3">
      <c r="B1312" s="260">
        <v>0.75036105792749586</v>
      </c>
      <c r="C1312" s="37">
        <v>1</v>
      </c>
    </row>
    <row r="1313" spans="2:3">
      <c r="B1313" s="260">
        <v>0.1672259426606022</v>
      </c>
      <c r="C1313" s="37">
        <v>1</v>
      </c>
    </row>
    <row r="1314" spans="2:3">
      <c r="B1314" s="260">
        <v>0.10431607848340935</v>
      </c>
      <c r="C1314" s="37">
        <v>2</v>
      </c>
    </row>
    <row r="1315" spans="2:3">
      <c r="B1315" s="260">
        <v>0.10830839827398829</v>
      </c>
      <c r="C1315" s="37">
        <v>1</v>
      </c>
    </row>
    <row r="1316" spans="2:3">
      <c r="B1316" s="260">
        <v>0.13790539229968468</v>
      </c>
      <c r="C1316" s="37">
        <v>1</v>
      </c>
    </row>
    <row r="1317" spans="2:3">
      <c r="B1317" s="260">
        <v>0.25972933713808694</v>
      </c>
      <c r="C1317" s="37">
        <v>1</v>
      </c>
    </row>
    <row r="1318" spans="2:3">
      <c r="B1318" s="260">
        <v>0.13523456701201936</v>
      </c>
      <c r="C1318" s="37">
        <v>1</v>
      </c>
    </row>
    <row r="1319" spans="2:3">
      <c r="B1319" s="260">
        <v>0.3687778664389405</v>
      </c>
      <c r="C1319" s="37">
        <v>1</v>
      </c>
    </row>
    <row r="1320" spans="2:3">
      <c r="B1320" s="260">
        <v>0.22982272735147308</v>
      </c>
      <c r="C1320" s="37">
        <v>1</v>
      </c>
    </row>
    <row r="1321" spans="2:3">
      <c r="B1321" s="260">
        <v>0.17677624250243174</v>
      </c>
      <c r="C1321" s="37">
        <v>1</v>
      </c>
    </row>
    <row r="1322" spans="2:3">
      <c r="B1322" s="260">
        <v>0.38623348479762881</v>
      </c>
      <c r="C1322" s="37">
        <v>1</v>
      </c>
    </row>
    <row r="1323" spans="2:3">
      <c r="B1323" s="260">
        <v>0.10792698494314377</v>
      </c>
      <c r="C1323" s="37">
        <v>1</v>
      </c>
    </row>
    <row r="1324" spans="2:3">
      <c r="B1324" s="260">
        <v>0.44722434428316782</v>
      </c>
      <c r="C1324" s="37">
        <v>1</v>
      </c>
    </row>
    <row r="1325" spans="2:3">
      <c r="B1325" s="260">
        <v>0.35694648414829716</v>
      </c>
      <c r="C1325" s="37">
        <v>1</v>
      </c>
    </row>
    <row r="1326" spans="2:3">
      <c r="B1326" s="260">
        <v>0.21997741189722789</v>
      </c>
      <c r="C1326" s="37">
        <v>1</v>
      </c>
    </row>
    <row r="1327" spans="2:3">
      <c r="B1327" s="260">
        <v>0.14458700054909579</v>
      </c>
      <c r="C1327" s="37">
        <v>1</v>
      </c>
    </row>
    <row r="1328" spans="2:3">
      <c r="B1328" s="260">
        <v>0.12282773988779437</v>
      </c>
      <c r="C1328" s="37">
        <v>1</v>
      </c>
    </row>
    <row r="1329" spans="2:3">
      <c r="B1329" s="260">
        <v>0.17505266483335022</v>
      </c>
      <c r="C1329" s="37">
        <v>1</v>
      </c>
    </row>
    <row r="1330" spans="2:3">
      <c r="B1330" s="260">
        <v>0.13101969292219878</v>
      </c>
      <c r="C1330" s="37">
        <v>1</v>
      </c>
    </row>
    <row r="1331" spans="2:3">
      <c r="B1331" s="260">
        <v>0.11910037518378984</v>
      </c>
      <c r="C1331" s="37">
        <v>1</v>
      </c>
    </row>
    <row r="1332" spans="2:3">
      <c r="B1332" s="260">
        <v>0.22886427298192008</v>
      </c>
      <c r="C1332" s="37">
        <v>1</v>
      </c>
    </row>
    <row r="1333" spans="2:3">
      <c r="B1333" s="260">
        <v>0.19942010577638253</v>
      </c>
      <c r="C1333" s="37">
        <v>1</v>
      </c>
    </row>
    <row r="1334" spans="2:3">
      <c r="B1334" s="260">
        <v>0.14387573211102625</v>
      </c>
      <c r="C1334" s="37">
        <v>1</v>
      </c>
    </row>
    <row r="1335" spans="2:3">
      <c r="B1335" s="260">
        <v>0.15998003403525674</v>
      </c>
      <c r="C1335" s="37">
        <v>2</v>
      </c>
    </row>
    <row r="1336" spans="2:3">
      <c r="B1336" s="260">
        <v>0.29379933791698498</v>
      </c>
      <c r="C1336" s="37">
        <v>1</v>
      </c>
    </row>
    <row r="1337" spans="2:3">
      <c r="B1337" s="260">
        <v>0.23617165522726691</v>
      </c>
      <c r="C1337" s="37">
        <v>1</v>
      </c>
    </row>
    <row r="1338" spans="2:3">
      <c r="B1338" s="260">
        <v>0.26488599721627892</v>
      </c>
      <c r="C1338" s="37">
        <v>2</v>
      </c>
    </row>
    <row r="1339" spans="2:3">
      <c r="B1339" s="260">
        <v>0.17304457197063086</v>
      </c>
      <c r="C1339" s="37">
        <v>1</v>
      </c>
    </row>
    <row r="1340" spans="2:3">
      <c r="B1340" s="260">
        <v>0.11077158135981664</v>
      </c>
      <c r="C1340" s="37">
        <v>1</v>
      </c>
    </row>
    <row r="1341" spans="2:3">
      <c r="B1341" s="260">
        <v>0.26157575444425463</v>
      </c>
      <c r="C1341" s="37">
        <v>1</v>
      </c>
    </row>
    <row r="1342" spans="2:3">
      <c r="B1342" s="260">
        <v>0.22501101901032494</v>
      </c>
      <c r="C1342" s="37">
        <v>1</v>
      </c>
    </row>
    <row r="1343" spans="2:3">
      <c r="B1343" s="260">
        <v>0.12203326564166804</v>
      </c>
      <c r="C1343" s="37">
        <v>1</v>
      </c>
    </row>
    <row r="1344" spans="2:3">
      <c r="B1344" s="260">
        <v>0.3758907521080046</v>
      </c>
      <c r="C1344" s="37">
        <v>1</v>
      </c>
    </row>
    <row r="1345" spans="2:3">
      <c r="B1345" s="260">
        <v>0.44085816144639672</v>
      </c>
      <c r="C1345" s="37">
        <v>1</v>
      </c>
    </row>
    <row r="1346" spans="2:3">
      <c r="B1346" s="260">
        <v>0.12450730338431339</v>
      </c>
      <c r="C1346" s="37">
        <v>3</v>
      </c>
    </row>
    <row r="1347" spans="2:3">
      <c r="B1347" s="260">
        <v>0.16305383848823143</v>
      </c>
      <c r="C1347" s="37">
        <v>1</v>
      </c>
    </row>
    <row r="1348" spans="2:3">
      <c r="B1348" s="260">
        <v>0.20785367605442462</v>
      </c>
      <c r="C1348" s="37">
        <v>1</v>
      </c>
    </row>
    <row r="1349" spans="2:3">
      <c r="B1349" s="260">
        <v>0.13827226017935748</v>
      </c>
      <c r="C1349" s="37">
        <v>1</v>
      </c>
    </row>
    <row r="1350" spans="2:3">
      <c r="B1350" s="260">
        <v>0.13665067439308431</v>
      </c>
      <c r="C1350" s="37">
        <v>1</v>
      </c>
    </row>
    <row r="1351" spans="2:3">
      <c r="B1351" s="260">
        <v>0.14267210867720251</v>
      </c>
      <c r="C1351" s="37">
        <v>3</v>
      </c>
    </row>
    <row r="1352" spans="2:3">
      <c r="B1352" s="260">
        <v>0.23293183570761011</v>
      </c>
      <c r="C1352" s="37">
        <v>1</v>
      </c>
    </row>
    <row r="1353" spans="2:3">
      <c r="B1353" s="260">
        <v>0.18404215082090353</v>
      </c>
      <c r="C1353" s="37">
        <v>1</v>
      </c>
    </row>
    <row r="1354" spans="2:3">
      <c r="B1354" s="260">
        <v>0.16990076578918409</v>
      </c>
      <c r="C1354" s="37">
        <v>3</v>
      </c>
    </row>
    <row r="1355" spans="2:3">
      <c r="B1355" s="260">
        <v>0.12502824907467361</v>
      </c>
      <c r="C1355" s="37">
        <v>1</v>
      </c>
    </row>
    <row r="1356" spans="2:3">
      <c r="B1356" s="260">
        <v>0.10894638987893619</v>
      </c>
      <c r="C1356" s="37">
        <v>1</v>
      </c>
    </row>
    <row r="1357" spans="2:3">
      <c r="B1357" s="260">
        <v>0.21961024077744257</v>
      </c>
      <c r="C1357" s="37">
        <v>1</v>
      </c>
    </row>
    <row r="1358" spans="2:3">
      <c r="B1358" s="260">
        <v>0.12936985786483868</v>
      </c>
      <c r="C1358" s="37">
        <v>1</v>
      </c>
    </row>
    <row r="1359" spans="2:3">
      <c r="B1359" s="260">
        <v>0.16211906771386356</v>
      </c>
      <c r="C1359" s="37">
        <v>4</v>
      </c>
    </row>
    <row r="1360" spans="2:3">
      <c r="B1360" s="260">
        <v>0.17449032434002731</v>
      </c>
      <c r="C1360" s="37">
        <v>2</v>
      </c>
    </row>
    <row r="1361" spans="2:3">
      <c r="B1361" s="260">
        <v>0.14343738929661864</v>
      </c>
      <c r="C1361" s="37">
        <v>1</v>
      </c>
    </row>
    <row r="1362" spans="2:3">
      <c r="B1362" s="260">
        <v>0.12133383341320295</v>
      </c>
      <c r="C1362" s="37">
        <v>2</v>
      </c>
    </row>
    <row r="1363" spans="2:3">
      <c r="B1363" s="260">
        <v>0.3372265658731004</v>
      </c>
      <c r="C1363" s="37">
        <v>1</v>
      </c>
    </row>
    <row r="1364" spans="2:3">
      <c r="B1364" s="260">
        <v>0.14213848715155403</v>
      </c>
      <c r="C1364" s="37">
        <v>3</v>
      </c>
    </row>
    <row r="1365" spans="2:3">
      <c r="B1365" s="260">
        <v>0.16365083749272077</v>
      </c>
      <c r="C1365" s="37">
        <v>1</v>
      </c>
    </row>
    <row r="1366" spans="2:3">
      <c r="B1366" s="260">
        <v>0.12780538167636032</v>
      </c>
      <c r="C1366" s="37">
        <v>1</v>
      </c>
    </row>
    <row r="1367" spans="2:3">
      <c r="B1367" s="260">
        <v>0.1228673287496817</v>
      </c>
      <c r="C1367" s="37">
        <v>1</v>
      </c>
    </row>
    <row r="1368" spans="2:3">
      <c r="B1368" s="260">
        <v>0.21193270310309786</v>
      </c>
      <c r="C1368" s="37">
        <v>1</v>
      </c>
    </row>
    <row r="1369" spans="2:3">
      <c r="B1369" s="260">
        <v>0.37797518491068738</v>
      </c>
      <c r="C1369" s="37">
        <v>1</v>
      </c>
    </row>
    <row r="1370" spans="2:3">
      <c r="B1370" s="260">
        <v>0.17520713662484955</v>
      </c>
      <c r="C1370" s="37">
        <v>1</v>
      </c>
    </row>
    <row r="1371" spans="2:3">
      <c r="B1371" s="260">
        <v>0.23724176335897737</v>
      </c>
      <c r="C1371" s="37">
        <v>1</v>
      </c>
    </row>
    <row r="1372" spans="2:3">
      <c r="B1372" s="260">
        <v>0.1423002077720609</v>
      </c>
      <c r="C1372" s="37">
        <v>1</v>
      </c>
    </row>
    <row r="1373" spans="2:3">
      <c r="B1373" s="260">
        <v>0.27827447389970694</v>
      </c>
      <c r="C1373" s="37">
        <v>1</v>
      </c>
    </row>
    <row r="1374" spans="2:3">
      <c r="B1374" s="260">
        <v>0.15982447503877778</v>
      </c>
      <c r="C1374" s="37">
        <v>1</v>
      </c>
    </row>
    <row r="1375" spans="2:3">
      <c r="B1375" s="260">
        <v>0.12450771027026092</v>
      </c>
      <c r="C1375" s="37">
        <v>1</v>
      </c>
    </row>
    <row r="1376" spans="2:3">
      <c r="B1376" s="260">
        <v>0.15321882539545123</v>
      </c>
      <c r="C1376" s="37">
        <v>1</v>
      </c>
    </row>
    <row r="1377" spans="2:3">
      <c r="B1377" s="260">
        <v>0.26674306086070793</v>
      </c>
      <c r="C1377" s="37">
        <v>1</v>
      </c>
    </row>
    <row r="1378" spans="2:3">
      <c r="B1378" s="260">
        <v>0.12605042016806725</v>
      </c>
      <c r="C1378" s="37">
        <v>1</v>
      </c>
    </row>
    <row r="1379" spans="2:3">
      <c r="B1379" s="260">
        <v>0.13520646826870009</v>
      </c>
      <c r="C1379" s="37">
        <v>1</v>
      </c>
    </row>
    <row r="1380" spans="2:3">
      <c r="B1380" s="260">
        <v>0.1202433585913172</v>
      </c>
      <c r="C1380" s="37">
        <v>3</v>
      </c>
    </row>
    <row r="1381" spans="2:3">
      <c r="B1381" s="260">
        <v>0.10541993194837274</v>
      </c>
      <c r="C1381" s="37">
        <v>1</v>
      </c>
    </row>
    <row r="1382" spans="2:3">
      <c r="B1382" s="260">
        <v>0.10440539852304558</v>
      </c>
      <c r="C1382" s="37">
        <v>1</v>
      </c>
    </row>
    <row r="1383" spans="2:3">
      <c r="B1383" s="260">
        <v>0.18316167419491072</v>
      </c>
      <c r="C1383" s="37">
        <v>1</v>
      </c>
    </row>
    <row r="1384" spans="2:3">
      <c r="B1384" s="260">
        <v>0.13767192369768394</v>
      </c>
      <c r="C1384" s="37">
        <v>1</v>
      </c>
    </row>
    <row r="1385" spans="2:3">
      <c r="B1385" s="260">
        <v>0.30153016910653307</v>
      </c>
      <c r="C1385" s="37">
        <v>1</v>
      </c>
    </row>
    <row r="1386" spans="2:3">
      <c r="B1386" s="260">
        <v>0.12286897800877758</v>
      </c>
      <c r="C1386" s="37">
        <v>4</v>
      </c>
    </row>
    <row r="1387" spans="2:3">
      <c r="B1387" s="260">
        <v>0.10471596733890998</v>
      </c>
      <c r="C1387" s="37">
        <v>2</v>
      </c>
    </row>
    <row r="1388" spans="2:3">
      <c r="B1388" s="260">
        <v>0.172629527495887</v>
      </c>
      <c r="C1388" s="37">
        <v>1</v>
      </c>
    </row>
    <row r="1389" spans="2:3">
      <c r="B1389" s="260">
        <v>0.10072108054683435</v>
      </c>
      <c r="C1389" s="37">
        <v>1</v>
      </c>
    </row>
    <row r="1390" spans="2:3">
      <c r="B1390" s="260">
        <v>0.15162344491742494</v>
      </c>
      <c r="C1390" s="37">
        <v>3</v>
      </c>
    </row>
    <row r="1391" spans="2:3">
      <c r="B1391" s="260">
        <v>0.1379810468562411</v>
      </c>
      <c r="C1391" s="37">
        <v>1</v>
      </c>
    </row>
    <row r="1392" spans="2:3">
      <c r="B1392" s="260">
        <v>0.10065063917905824</v>
      </c>
      <c r="C1392" s="37">
        <v>1</v>
      </c>
    </row>
    <row r="1393" spans="2:3">
      <c r="B1393" s="260">
        <v>0.37655110447464191</v>
      </c>
      <c r="C1393" s="37">
        <v>1</v>
      </c>
    </row>
    <row r="1394" spans="2:3">
      <c r="B1394" s="260">
        <v>0.19739761205676246</v>
      </c>
      <c r="C1394" s="37">
        <v>1</v>
      </c>
    </row>
    <row r="1395" spans="2:3">
      <c r="B1395" s="260">
        <v>0.21408484707556233</v>
      </c>
      <c r="C1395" s="37">
        <v>1</v>
      </c>
    </row>
    <row r="1396" spans="2:3">
      <c r="B1396" s="260">
        <v>0.18573413434709124</v>
      </c>
      <c r="C1396" s="37">
        <v>1</v>
      </c>
    </row>
    <row r="1397" spans="2:3">
      <c r="B1397" s="260">
        <v>0.14904789452989317</v>
      </c>
      <c r="C1397" s="37">
        <v>1</v>
      </c>
    </row>
    <row r="1398" spans="2:3">
      <c r="B1398" s="260">
        <v>0.1200852614568222</v>
      </c>
      <c r="C1398" s="37">
        <v>1</v>
      </c>
    </row>
    <row r="1399" spans="2:3">
      <c r="B1399" s="260">
        <v>0.13212667018448246</v>
      </c>
      <c r="C1399" s="37">
        <v>1</v>
      </c>
    </row>
    <row r="1400" spans="2:3">
      <c r="B1400" s="260">
        <v>0.16303022379854337</v>
      </c>
      <c r="C1400" s="37">
        <v>1</v>
      </c>
    </row>
    <row r="1401" spans="2:3">
      <c r="B1401" s="260">
        <v>0.1527973402648567</v>
      </c>
      <c r="C1401" s="37">
        <v>1</v>
      </c>
    </row>
    <row r="1402" spans="2:3">
      <c r="B1402" s="260">
        <v>0.15316359847244662</v>
      </c>
      <c r="C1402" s="37">
        <v>1</v>
      </c>
    </row>
    <row r="1403" spans="2:3">
      <c r="B1403" s="260">
        <v>0.14578558696205754</v>
      </c>
      <c r="C1403" s="37">
        <v>2</v>
      </c>
    </row>
    <row r="1404" spans="2:3">
      <c r="B1404" s="260">
        <v>0.10408708938120703</v>
      </c>
      <c r="C1404" s="37">
        <v>2</v>
      </c>
    </row>
    <row r="1405" spans="2:3">
      <c r="B1405" s="260">
        <v>0.2476445123503947</v>
      </c>
      <c r="C1405" s="37">
        <v>1</v>
      </c>
    </row>
    <row r="1406" spans="2:3">
      <c r="B1406" s="260">
        <v>0.12807740984677049</v>
      </c>
      <c r="C1406" s="37">
        <v>1</v>
      </c>
    </row>
    <row r="1407" spans="2:3">
      <c r="B1407" s="260">
        <v>0.36446396740514386</v>
      </c>
      <c r="C1407" s="37">
        <v>1</v>
      </c>
    </row>
    <row r="1408" spans="2:3">
      <c r="B1408" s="260">
        <v>0.15661974280802832</v>
      </c>
      <c r="C1408" s="37">
        <v>2</v>
      </c>
    </row>
    <row r="1409" spans="2:3">
      <c r="B1409" s="260">
        <v>0.14241870989560246</v>
      </c>
      <c r="C1409" s="37">
        <v>1</v>
      </c>
    </row>
    <row r="1410" spans="2:3">
      <c r="B1410" s="260">
        <v>0.10209191982793112</v>
      </c>
      <c r="C1410" s="37">
        <v>1</v>
      </c>
    </row>
    <row r="1411" spans="2:3">
      <c r="B1411" s="260">
        <v>0.12210340340515655</v>
      </c>
      <c r="C1411" s="37">
        <v>2</v>
      </c>
    </row>
    <row r="1412" spans="2:3">
      <c r="B1412" s="260">
        <v>0.12555833113416878</v>
      </c>
      <c r="C1412" s="37">
        <v>1</v>
      </c>
    </row>
    <row r="1413" spans="2:3">
      <c r="B1413" s="260">
        <v>0.18592360408231937</v>
      </c>
      <c r="C1413" s="37">
        <v>1</v>
      </c>
    </row>
    <row r="1414" spans="2:3">
      <c r="B1414" s="260">
        <v>0.10277787660102147</v>
      </c>
      <c r="C1414" s="37">
        <v>1</v>
      </c>
    </row>
    <row r="1415" spans="2:3">
      <c r="B1415" s="260">
        <v>0.38029950585670841</v>
      </c>
      <c r="C1415" s="37">
        <v>1</v>
      </c>
    </row>
    <row r="1416" spans="2:3">
      <c r="B1416" s="260">
        <v>0.1344715797236325</v>
      </c>
      <c r="C1416" s="37">
        <v>1</v>
      </c>
    </row>
    <row r="1417" spans="2:3">
      <c r="B1417" s="260">
        <v>0.29709772152231034</v>
      </c>
      <c r="C1417" s="37">
        <v>1</v>
      </c>
    </row>
    <row r="1418" spans="2:3">
      <c r="B1418" s="260">
        <v>0.22124866823177414</v>
      </c>
      <c r="C1418" s="37">
        <v>1</v>
      </c>
    </row>
    <row r="1419" spans="2:3">
      <c r="B1419" s="260">
        <v>0.11204481792717087</v>
      </c>
      <c r="C1419" s="37">
        <v>1</v>
      </c>
    </row>
    <row r="1420" spans="2:3">
      <c r="B1420" s="260">
        <v>0.14677745017091634</v>
      </c>
      <c r="C1420" s="37">
        <v>1</v>
      </c>
    </row>
    <row r="1421" spans="2:3">
      <c r="B1421" s="260">
        <v>0.14888329537010395</v>
      </c>
      <c r="C1421" s="37">
        <v>1</v>
      </c>
    </row>
    <row r="1422" spans="2:3">
      <c r="B1422" s="260">
        <v>0.2172736792695171</v>
      </c>
      <c r="C1422" s="37">
        <v>1</v>
      </c>
    </row>
    <row r="1423" spans="2:3">
      <c r="B1423" s="260">
        <v>0.17602495543672014</v>
      </c>
      <c r="C1423" s="37">
        <v>2</v>
      </c>
    </row>
    <row r="1424" spans="2:3">
      <c r="B1424" s="260">
        <v>0.2150019799540103</v>
      </c>
      <c r="C1424" s="37">
        <v>1</v>
      </c>
    </row>
    <row r="1425" spans="2:3">
      <c r="B1425" s="260">
        <v>0.12373999216765297</v>
      </c>
      <c r="C1425" s="37">
        <v>1</v>
      </c>
    </row>
    <row r="1426" spans="2:3">
      <c r="B1426" s="260">
        <v>0.17822498095416273</v>
      </c>
      <c r="C1426" s="37">
        <v>1</v>
      </c>
    </row>
    <row r="1427" spans="2:3">
      <c r="B1427" s="260">
        <v>0.11276457953563405</v>
      </c>
      <c r="C1427" s="37">
        <v>2</v>
      </c>
    </row>
    <row r="1428" spans="2:3">
      <c r="B1428" s="260">
        <v>0.13870135950190798</v>
      </c>
      <c r="C1428" s="37">
        <v>1</v>
      </c>
    </row>
    <row r="1429" spans="2:3">
      <c r="B1429" s="260">
        <v>0.11490960020371785</v>
      </c>
      <c r="C1429" s="37">
        <v>3</v>
      </c>
    </row>
    <row r="1430" spans="2:3">
      <c r="B1430" s="260">
        <v>0.13933107806291423</v>
      </c>
      <c r="C1430" s="37">
        <v>1</v>
      </c>
    </row>
    <row r="1431" spans="2:3">
      <c r="B1431" s="260">
        <v>0.39607737457005365</v>
      </c>
      <c r="C1431" s="37">
        <v>1</v>
      </c>
    </row>
    <row r="1432" spans="2:3">
      <c r="B1432" s="260">
        <v>0.10554576295598689</v>
      </c>
      <c r="C1432" s="37">
        <v>1</v>
      </c>
    </row>
    <row r="1433" spans="2:3">
      <c r="B1433" s="260">
        <v>0.16276712368083104</v>
      </c>
      <c r="C1433" s="37">
        <v>1</v>
      </c>
    </row>
    <row r="1434" spans="2:3">
      <c r="B1434" s="260">
        <v>0.11367202293123013</v>
      </c>
      <c r="C1434" s="37">
        <v>1</v>
      </c>
    </row>
    <row r="1435" spans="2:3">
      <c r="B1435" s="260">
        <v>0.10249554367201426</v>
      </c>
      <c r="C1435" s="37">
        <v>1</v>
      </c>
    </row>
    <row r="1436" spans="2:3">
      <c r="B1436" s="260">
        <v>0.16240817434374016</v>
      </c>
      <c r="C1436" s="37">
        <v>1</v>
      </c>
    </row>
    <row r="1437" spans="2:3">
      <c r="B1437" s="260">
        <v>0.17984466513878278</v>
      </c>
      <c r="C1437" s="37">
        <v>1</v>
      </c>
    </row>
    <row r="1438" spans="2:3">
      <c r="B1438" s="260">
        <v>0.17217141103246295</v>
      </c>
      <c r="C1438" s="37">
        <v>1</v>
      </c>
    </row>
    <row r="1439" spans="2:3">
      <c r="B1439" s="260">
        <v>0.20138305266156273</v>
      </c>
      <c r="C1439" s="37">
        <v>1</v>
      </c>
    </row>
    <row r="1440" spans="2:3">
      <c r="B1440" s="260">
        <v>0.1394735352402271</v>
      </c>
      <c r="C1440" s="37">
        <v>1</v>
      </c>
    </row>
    <row r="1441" spans="2:3">
      <c r="B1441" s="260">
        <v>0.12516674777840439</v>
      </c>
      <c r="C1441" s="37">
        <v>1</v>
      </c>
    </row>
    <row r="1442" spans="2:3">
      <c r="B1442" s="260">
        <v>0.23268398268398269</v>
      </c>
      <c r="C1442" s="37">
        <v>1</v>
      </c>
    </row>
    <row r="1443" spans="2:3">
      <c r="B1443" s="260">
        <v>0.12439535924159112</v>
      </c>
      <c r="C1443" s="37">
        <v>1</v>
      </c>
    </row>
    <row r="1444" spans="2:3">
      <c r="B1444" s="260">
        <v>0.17200508299432532</v>
      </c>
      <c r="C1444" s="37">
        <v>1</v>
      </c>
    </row>
    <row r="1445" spans="2:3">
      <c r="B1445" s="260">
        <v>0.2465079791872169</v>
      </c>
      <c r="C1445" s="37">
        <v>1</v>
      </c>
    </row>
    <row r="1446" spans="2:3">
      <c r="B1446" s="260">
        <v>0.1651116494267337</v>
      </c>
      <c r="C1446" s="37">
        <v>1</v>
      </c>
    </row>
    <row r="1447" spans="2:3">
      <c r="B1447" s="260">
        <v>0.46646138559182732</v>
      </c>
      <c r="C1447" s="37">
        <v>1</v>
      </c>
    </row>
    <row r="1448" spans="2:3">
      <c r="B1448" s="260">
        <v>0.11969481894935335</v>
      </c>
      <c r="C1448" s="37">
        <v>1</v>
      </c>
    </row>
    <row r="1449" spans="2:3">
      <c r="B1449" s="260">
        <v>0.43101643695282488</v>
      </c>
      <c r="C1449" s="37">
        <v>1</v>
      </c>
    </row>
    <row r="1450" spans="2:3">
      <c r="B1450" s="260">
        <v>0.13209829386299973</v>
      </c>
      <c r="C1450" s="37">
        <v>2</v>
      </c>
    </row>
    <row r="1451" spans="2:3">
      <c r="B1451" s="260">
        <v>0.2269836578304949</v>
      </c>
      <c r="C1451" s="37">
        <v>1</v>
      </c>
    </row>
    <row r="1452" spans="2:3">
      <c r="B1452" s="260">
        <v>0.40834857428077009</v>
      </c>
      <c r="C1452" s="37">
        <v>1</v>
      </c>
    </row>
    <row r="1453" spans="2:3">
      <c r="B1453" s="260">
        <v>0.22949184068851458</v>
      </c>
      <c r="C1453" s="37">
        <v>1</v>
      </c>
    </row>
    <row r="1454" spans="2:3">
      <c r="B1454" s="260">
        <v>0.19852898051327575</v>
      </c>
      <c r="C1454" s="37">
        <v>1</v>
      </c>
    </row>
    <row r="1455" spans="2:3">
      <c r="B1455" s="260">
        <v>0.25270017280877005</v>
      </c>
      <c r="C1455" s="37">
        <v>1</v>
      </c>
    </row>
    <row r="1456" spans="2:3">
      <c r="B1456" s="260">
        <v>0.16361213745730069</v>
      </c>
      <c r="C1456" s="37">
        <v>2</v>
      </c>
    </row>
    <row r="1457" spans="2:3">
      <c r="B1457" s="260">
        <v>0.21164781520072495</v>
      </c>
      <c r="C1457" s="37">
        <v>1</v>
      </c>
    </row>
    <row r="1458" spans="2:3">
      <c r="B1458" s="260">
        <v>0.16287508967802264</v>
      </c>
      <c r="C1458" s="37">
        <v>1</v>
      </c>
    </row>
    <row r="1459" spans="2:3">
      <c r="B1459" s="260">
        <v>0.24362609012162534</v>
      </c>
      <c r="C1459" s="37">
        <v>1</v>
      </c>
    </row>
    <row r="1460" spans="2:3">
      <c r="B1460" s="260">
        <v>0.20530322761137124</v>
      </c>
      <c r="C1460" s="37">
        <v>2</v>
      </c>
    </row>
    <row r="1461" spans="2:3">
      <c r="B1461" s="260">
        <v>0.11582254519136907</v>
      </c>
      <c r="C1461" s="37">
        <v>2</v>
      </c>
    </row>
    <row r="1462" spans="2:3">
      <c r="B1462" s="260">
        <v>0.17712695385727323</v>
      </c>
      <c r="C1462" s="37">
        <v>1</v>
      </c>
    </row>
    <row r="1463" spans="2:3">
      <c r="B1463" s="260">
        <v>0.15995628226702618</v>
      </c>
      <c r="C1463" s="37">
        <v>1</v>
      </c>
    </row>
    <row r="1464" spans="2:3">
      <c r="B1464" s="260">
        <v>0.26528732538852345</v>
      </c>
      <c r="C1464" s="37">
        <v>1</v>
      </c>
    </row>
    <row r="1465" spans="2:3">
      <c r="B1465" s="260">
        <v>0.22177377109113675</v>
      </c>
      <c r="C1465" s="37">
        <v>1</v>
      </c>
    </row>
    <row r="1466" spans="2:3">
      <c r="B1466" s="260">
        <v>0.24861248154974497</v>
      </c>
      <c r="C1466" s="37">
        <v>1</v>
      </c>
    </row>
    <row r="1467" spans="2:3">
      <c r="B1467" s="260">
        <v>0.4343030507908815</v>
      </c>
      <c r="C1467" s="37">
        <v>1</v>
      </c>
    </row>
    <row r="1468" spans="2:3">
      <c r="B1468" s="260">
        <v>0.17704112959937643</v>
      </c>
      <c r="C1468" s="37">
        <v>1</v>
      </c>
    </row>
    <row r="1469" spans="2:3">
      <c r="B1469" s="260">
        <v>0.34876283071520786</v>
      </c>
      <c r="C1469" s="37">
        <v>1</v>
      </c>
    </row>
    <row r="1470" spans="2:3">
      <c r="B1470" s="260">
        <v>0.16337199262195681</v>
      </c>
      <c r="C1470" s="37">
        <v>1</v>
      </c>
    </row>
    <row r="1471" spans="2:3">
      <c r="B1471" s="260">
        <v>0.1236601315026153</v>
      </c>
      <c r="C1471" s="37">
        <v>1</v>
      </c>
    </row>
    <row r="1472" spans="2:3">
      <c r="B1472" s="260">
        <v>0.17569049943706991</v>
      </c>
      <c r="C1472" s="37">
        <v>1</v>
      </c>
    </row>
    <row r="1473" spans="2:3">
      <c r="B1473" s="260">
        <v>0.16268835979183366</v>
      </c>
      <c r="C1473" s="37">
        <v>1</v>
      </c>
    </row>
    <row r="1474" spans="2:3">
      <c r="B1474" s="260">
        <v>0.12777049488430289</v>
      </c>
      <c r="C1474" s="37">
        <v>1</v>
      </c>
    </row>
    <row r="1475" spans="2:3">
      <c r="B1475" s="260">
        <v>0.11155588813900597</v>
      </c>
      <c r="C1475" s="37">
        <v>2</v>
      </c>
    </row>
    <row r="1476" spans="2:3">
      <c r="B1476" s="260">
        <v>0.26594933576799124</v>
      </c>
      <c r="C1476" s="37">
        <v>1</v>
      </c>
    </row>
    <row r="1477" spans="2:3">
      <c r="B1477" s="260">
        <v>0.21830299091877009</v>
      </c>
      <c r="C1477" s="37">
        <v>1</v>
      </c>
    </row>
    <row r="1478" spans="2:3">
      <c r="B1478" s="260">
        <v>0.22002507841590851</v>
      </c>
      <c r="C1478" s="37">
        <v>1</v>
      </c>
    </row>
    <row r="1479" spans="2:3">
      <c r="B1479" s="260">
        <v>0.3590690785802928</v>
      </c>
      <c r="C1479" s="37">
        <v>1</v>
      </c>
    </row>
    <row r="1480" spans="2:3">
      <c r="B1480" s="260">
        <v>0.31687751010088888</v>
      </c>
      <c r="C1480" s="37">
        <v>1</v>
      </c>
    </row>
    <row r="1481" spans="2:3">
      <c r="B1481" s="260">
        <v>0.27048786392496654</v>
      </c>
      <c r="C1481" s="37">
        <v>1</v>
      </c>
    </row>
    <row r="1482" spans="2:3">
      <c r="B1482" s="260">
        <v>0.29733703168336867</v>
      </c>
      <c r="C1482" s="37">
        <v>1</v>
      </c>
    </row>
    <row r="1483" spans="2:3">
      <c r="B1483" s="260">
        <v>0.12803784925591269</v>
      </c>
      <c r="C1483" s="37">
        <v>1</v>
      </c>
    </row>
    <row r="1484" spans="2:3">
      <c r="B1484" s="260">
        <v>0.18309694112080238</v>
      </c>
      <c r="C1484" s="37">
        <v>1</v>
      </c>
    </row>
    <row r="1485" spans="2:3">
      <c r="B1485" s="260">
        <v>0.14004336181403917</v>
      </c>
      <c r="C1485" s="37">
        <v>1</v>
      </c>
    </row>
    <row r="1486" spans="2:3">
      <c r="B1486" s="260">
        <v>0.10598499501735043</v>
      </c>
      <c r="C1486" s="37">
        <v>1</v>
      </c>
    </row>
    <row r="1487" spans="2:3">
      <c r="B1487" s="260">
        <v>0.14801375095492741</v>
      </c>
      <c r="C1487" s="37">
        <v>2</v>
      </c>
    </row>
    <row r="1488" spans="2:3">
      <c r="B1488" s="260">
        <v>0.20433860256816952</v>
      </c>
      <c r="C1488" s="37">
        <v>2</v>
      </c>
    </row>
    <row r="1489" spans="2:3">
      <c r="B1489" s="260">
        <v>0.19585352238857631</v>
      </c>
      <c r="C1489" s="37">
        <v>1</v>
      </c>
    </row>
    <row r="1490" spans="2:3">
      <c r="B1490" s="260">
        <v>0.13315826752834156</v>
      </c>
      <c r="C1490" s="37">
        <v>1</v>
      </c>
    </row>
    <row r="1491" spans="2:3">
      <c r="B1491" s="260">
        <v>0.12890537771400934</v>
      </c>
      <c r="C1491" s="37">
        <v>2</v>
      </c>
    </row>
    <row r="1492" spans="2:3">
      <c r="B1492" s="260">
        <v>0.13803280592534117</v>
      </c>
      <c r="C1492" s="37">
        <v>1</v>
      </c>
    </row>
    <row r="1493" spans="2:3">
      <c r="B1493" s="260">
        <v>0.1206391647568118</v>
      </c>
      <c r="C1493" s="37">
        <v>1</v>
      </c>
    </row>
    <row r="1494" spans="2:3">
      <c r="B1494" s="260">
        <v>0.15631409753193251</v>
      </c>
      <c r="C1494" s="37">
        <v>1</v>
      </c>
    </row>
    <row r="1495" spans="2:3">
      <c r="B1495" s="260">
        <v>0.2797682045971312</v>
      </c>
      <c r="C1495" s="37">
        <v>1</v>
      </c>
    </row>
    <row r="1496" spans="2:3">
      <c r="B1496" s="260">
        <v>0.18391135348759646</v>
      </c>
      <c r="C1496" s="37">
        <v>1</v>
      </c>
    </row>
    <row r="1497" spans="2:3">
      <c r="B1497" s="260">
        <v>0.20698050418307845</v>
      </c>
      <c r="C1497" s="37">
        <v>1</v>
      </c>
    </row>
    <row r="1498" spans="2:3">
      <c r="B1498" s="260">
        <v>0.36242539667660517</v>
      </c>
      <c r="C1498" s="37">
        <v>1</v>
      </c>
    </row>
    <row r="1499" spans="2:3">
      <c r="B1499" s="260">
        <v>0.32470652995433136</v>
      </c>
      <c r="C1499" s="37">
        <v>1</v>
      </c>
    </row>
    <row r="1500" spans="2:3">
      <c r="B1500" s="260">
        <v>0.20038312624824475</v>
      </c>
      <c r="C1500" s="37">
        <v>1</v>
      </c>
    </row>
    <row r="1501" spans="2:3">
      <c r="B1501" s="260">
        <v>0.13286308991240353</v>
      </c>
      <c r="C1501" s="37">
        <v>1</v>
      </c>
    </row>
    <row r="1502" spans="2:3">
      <c r="B1502" s="260">
        <v>0.2950890560508041</v>
      </c>
      <c r="C1502" s="37">
        <v>1</v>
      </c>
    </row>
    <row r="1503" spans="2:3">
      <c r="B1503" s="260">
        <v>0.19262963670849495</v>
      </c>
      <c r="C1503" s="37">
        <v>1</v>
      </c>
    </row>
    <row r="1504" spans="2:3">
      <c r="B1504" s="260">
        <v>0.15787620025002858</v>
      </c>
      <c r="C1504" s="37">
        <v>1</v>
      </c>
    </row>
    <row r="1505" spans="2:3">
      <c r="B1505" s="260">
        <v>0.64935064935064934</v>
      </c>
      <c r="C1505" s="37">
        <v>1</v>
      </c>
    </row>
    <row r="1506" spans="2:3">
      <c r="B1506" s="260">
        <v>0.11169204265038674</v>
      </c>
      <c r="C1506" s="37">
        <v>1</v>
      </c>
    </row>
    <row r="1507" spans="2:3">
      <c r="B1507" s="260">
        <v>0.19160121651574283</v>
      </c>
      <c r="C1507" s="37">
        <v>1</v>
      </c>
    </row>
    <row r="1508" spans="2:3">
      <c r="B1508" s="260">
        <v>0.14865411801420444</v>
      </c>
      <c r="C1508" s="37">
        <v>1</v>
      </c>
    </row>
    <row r="1509" spans="2:3">
      <c r="B1509" s="260">
        <v>0.34277638367843488</v>
      </c>
      <c r="C1509" s="37">
        <v>1</v>
      </c>
    </row>
    <row r="1510" spans="2:3">
      <c r="B1510" s="260">
        <v>0.24741242251022189</v>
      </c>
      <c r="C1510" s="37">
        <v>1</v>
      </c>
    </row>
    <row r="1511" spans="2:3">
      <c r="B1511" s="260">
        <v>0.20135412093539401</v>
      </c>
      <c r="C1511" s="37">
        <v>1</v>
      </c>
    </row>
    <row r="1512" spans="2:3">
      <c r="B1512" s="260">
        <v>0.18985372585409832</v>
      </c>
      <c r="C1512" s="37">
        <v>1</v>
      </c>
    </row>
    <row r="1513" spans="2:3">
      <c r="B1513" s="260">
        <v>0.21546496053947603</v>
      </c>
      <c r="C1513" s="37">
        <v>1</v>
      </c>
    </row>
    <row r="1514" spans="2:3">
      <c r="B1514" s="260">
        <v>0.1445505564637069</v>
      </c>
      <c r="C1514" s="37">
        <v>1</v>
      </c>
    </row>
    <row r="1515" spans="2:3">
      <c r="B1515" s="260">
        <v>0.35461124193329147</v>
      </c>
      <c r="C1515" s="37">
        <v>1</v>
      </c>
    </row>
    <row r="1516" spans="2:3">
      <c r="B1516" s="260">
        <v>0.11982130267837224</v>
      </c>
      <c r="C1516" s="37">
        <v>1</v>
      </c>
    </row>
    <row r="1517" spans="2:3">
      <c r="B1517" s="260">
        <v>0.28607121016922993</v>
      </c>
      <c r="C1517" s="37">
        <v>2</v>
      </c>
    </row>
    <row r="1518" spans="2:3">
      <c r="B1518" s="260">
        <v>0.31934197092075672</v>
      </c>
      <c r="C1518" s="37">
        <v>1</v>
      </c>
    </row>
    <row r="1519" spans="2:3">
      <c r="B1519" s="260">
        <v>0.15042422514731812</v>
      </c>
      <c r="C1519" s="37">
        <v>1</v>
      </c>
    </row>
    <row r="1520" spans="2:3">
      <c r="B1520" s="260">
        <v>0.24366767518467836</v>
      </c>
      <c r="C1520" s="37">
        <v>1</v>
      </c>
    </row>
    <row r="1521" spans="2:3">
      <c r="B1521" s="260">
        <v>0.17868600580009372</v>
      </c>
      <c r="C1521" s="37">
        <v>1</v>
      </c>
    </row>
    <row r="1522" spans="2:3">
      <c r="B1522" s="260">
        <v>0.14143281489074927</v>
      </c>
      <c r="C1522" s="37">
        <v>1</v>
      </c>
    </row>
    <row r="1523" spans="2:3">
      <c r="B1523" s="260">
        <v>0.12741314973023576</v>
      </c>
      <c r="C1523" s="37">
        <v>1</v>
      </c>
    </row>
    <row r="1524" spans="2:3">
      <c r="B1524" s="260">
        <v>0.11821446145091623</v>
      </c>
      <c r="C1524" s="37">
        <v>1</v>
      </c>
    </row>
    <row r="1525" spans="2:3">
      <c r="B1525" s="260">
        <v>0.12049588254868666</v>
      </c>
      <c r="C1525" s="37">
        <v>1</v>
      </c>
    </row>
    <row r="1526" spans="2:3">
      <c r="B1526" s="260">
        <v>0.20768299437482379</v>
      </c>
      <c r="C1526" s="37">
        <v>1</v>
      </c>
    </row>
    <row r="1527" spans="2:3">
      <c r="B1527" s="260">
        <v>0.12973782375186374</v>
      </c>
      <c r="C1527" s="37">
        <v>1</v>
      </c>
    </row>
    <row r="1528" spans="2:3">
      <c r="B1528" s="260">
        <v>0.12832438722498882</v>
      </c>
      <c r="C1528" s="37">
        <v>1</v>
      </c>
    </row>
    <row r="1529" spans="2:3">
      <c r="B1529" s="260">
        <v>0.26273522712371283</v>
      </c>
      <c r="C1529" s="37">
        <v>1</v>
      </c>
    </row>
    <row r="1530" spans="2:3">
      <c r="B1530" s="260">
        <v>0.17317889621511898</v>
      </c>
      <c r="C1530" s="37">
        <v>2</v>
      </c>
    </row>
    <row r="1531" spans="2:3">
      <c r="B1531" s="260">
        <v>0.22885630404686436</v>
      </c>
      <c r="C1531" s="37">
        <v>1</v>
      </c>
    </row>
    <row r="1532" spans="2:3">
      <c r="B1532" s="260">
        <v>0.10045667072867009</v>
      </c>
      <c r="C1532" s="37">
        <v>1</v>
      </c>
    </row>
    <row r="1533" spans="2:3">
      <c r="B1533" s="260">
        <v>0.45961238866695564</v>
      </c>
      <c r="C1533" s="37">
        <v>1</v>
      </c>
    </row>
    <row r="1534" spans="2:3">
      <c r="B1534" s="260">
        <v>0.51284334688257704</v>
      </c>
      <c r="C1534" s="37">
        <v>1</v>
      </c>
    </row>
    <row r="1535" spans="2:3">
      <c r="B1535" s="260">
        <v>0.16456582633053224</v>
      </c>
      <c r="C1535" s="37">
        <v>1</v>
      </c>
    </row>
    <row r="1536" spans="2:3">
      <c r="B1536" s="260">
        <v>0.366736476474671</v>
      </c>
      <c r="C1536" s="37">
        <v>1</v>
      </c>
    </row>
    <row r="1537" spans="2:3">
      <c r="B1537" s="260">
        <v>0.30187808696901874</v>
      </c>
      <c r="C1537" s="37">
        <v>1</v>
      </c>
    </row>
    <row r="1538" spans="2:3">
      <c r="B1538" s="260">
        <v>0.12931737373167734</v>
      </c>
      <c r="C1538" s="37">
        <v>1</v>
      </c>
    </row>
    <row r="1539" spans="2:3">
      <c r="B1539" s="260">
        <v>0.18420723575541489</v>
      </c>
      <c r="C1539" s="37">
        <v>2</v>
      </c>
    </row>
    <row r="1540" spans="2:3">
      <c r="B1540" s="260">
        <v>0.13421930635541135</v>
      </c>
      <c r="C1540" s="37">
        <v>3</v>
      </c>
    </row>
    <row r="1541" spans="2:3">
      <c r="B1541" s="260">
        <v>0.16261828080525592</v>
      </c>
      <c r="C1541" s="37">
        <v>1</v>
      </c>
    </row>
    <row r="1542" spans="2:3">
      <c r="B1542" s="260">
        <v>0.12192736010500894</v>
      </c>
      <c r="C1542" s="37">
        <v>1</v>
      </c>
    </row>
    <row r="1543" spans="2:3">
      <c r="B1543" s="260">
        <v>0.25401488343081902</v>
      </c>
      <c r="C1543" s="37">
        <v>1</v>
      </c>
    </row>
    <row r="1544" spans="2:3">
      <c r="B1544" s="260">
        <v>0.14638760233724113</v>
      </c>
      <c r="C1544" s="37">
        <v>1</v>
      </c>
    </row>
    <row r="1545" spans="2:3">
      <c r="B1545" s="260">
        <v>0.2935183120764876</v>
      </c>
      <c r="C1545" s="37">
        <v>1</v>
      </c>
    </row>
    <row r="1546" spans="2:3">
      <c r="B1546" s="260">
        <v>0.17590720498660681</v>
      </c>
      <c r="C1546" s="37">
        <v>1</v>
      </c>
    </row>
    <row r="1547" spans="2:3">
      <c r="B1547" s="260">
        <v>0.20181904105102316</v>
      </c>
      <c r="C1547" s="37">
        <v>1</v>
      </c>
    </row>
    <row r="1548" spans="2:3">
      <c r="B1548" s="260">
        <v>0.14217412423050224</v>
      </c>
      <c r="C1548" s="37">
        <v>1</v>
      </c>
    </row>
    <row r="1549" spans="2:3">
      <c r="B1549" s="260">
        <v>0.10581086159023849</v>
      </c>
      <c r="C1549" s="37">
        <v>5</v>
      </c>
    </row>
    <row r="1550" spans="2:3">
      <c r="B1550" s="260">
        <v>0.35788197667717958</v>
      </c>
      <c r="C1550" s="37">
        <v>1</v>
      </c>
    </row>
    <row r="1551" spans="2:3">
      <c r="B1551" s="260">
        <v>0.31989672845431916</v>
      </c>
      <c r="C1551" s="37">
        <v>1</v>
      </c>
    </row>
    <row r="1552" spans="2:3">
      <c r="B1552" s="260">
        <v>0.16616225026913914</v>
      </c>
      <c r="C1552" s="37">
        <v>1</v>
      </c>
    </row>
    <row r="1553" spans="2:3">
      <c r="B1553" s="260">
        <v>0.17171000712071779</v>
      </c>
      <c r="C1553" s="37">
        <v>1</v>
      </c>
    </row>
    <row r="1554" spans="2:3">
      <c r="B1554" s="260">
        <v>0.18954768183039733</v>
      </c>
      <c r="C1554" s="37">
        <v>1</v>
      </c>
    </row>
    <row r="1555" spans="2:3">
      <c r="B1555" s="260">
        <v>0.13941940412528647</v>
      </c>
      <c r="C1555" s="37">
        <v>1</v>
      </c>
    </row>
    <row r="1556" spans="2:3">
      <c r="B1556" s="260">
        <v>0.27569173560588212</v>
      </c>
      <c r="C1556" s="37">
        <v>1</v>
      </c>
    </row>
    <row r="1557" spans="2:3">
      <c r="B1557" s="260">
        <v>0.23354652147867419</v>
      </c>
      <c r="C1557" s="37">
        <v>1</v>
      </c>
    </row>
    <row r="1558" spans="2:3">
      <c r="B1558" s="260">
        <v>0.15215176979882863</v>
      </c>
      <c r="C1558" s="37">
        <v>1</v>
      </c>
    </row>
    <row r="1559" spans="2:3">
      <c r="B1559" s="260">
        <v>0.18855619072599805</v>
      </c>
      <c r="C1559" s="37">
        <v>1</v>
      </c>
    </row>
    <row r="1560" spans="2:3">
      <c r="B1560" s="260">
        <v>0.18028778022035008</v>
      </c>
      <c r="C1560" s="37">
        <v>3</v>
      </c>
    </row>
    <row r="1561" spans="2:3">
      <c r="B1561" s="260">
        <v>0.30308396279327621</v>
      </c>
      <c r="C1561" s="37">
        <v>1</v>
      </c>
    </row>
    <row r="1562" spans="2:3">
      <c r="B1562" s="260">
        <v>0.20412155417411604</v>
      </c>
      <c r="C1562" s="37">
        <v>1</v>
      </c>
    </row>
    <row r="1563" spans="2:3">
      <c r="B1563" s="260">
        <v>0.19596058023454779</v>
      </c>
      <c r="C1563" s="37">
        <v>2</v>
      </c>
    </row>
    <row r="1564" spans="2:3">
      <c r="B1564" s="260">
        <v>0.49656226126814362</v>
      </c>
      <c r="C1564" s="37">
        <v>1</v>
      </c>
    </row>
    <row r="1565" spans="2:3">
      <c r="B1565" s="260">
        <v>0.12736343916311788</v>
      </c>
      <c r="C1565" s="37">
        <v>1</v>
      </c>
    </row>
    <row r="1566" spans="2:3">
      <c r="B1566" s="260">
        <v>0.14980968759951849</v>
      </c>
      <c r="C1566" s="37">
        <v>1</v>
      </c>
    </row>
    <row r="1567" spans="2:3">
      <c r="B1567" s="260">
        <v>0.19828002524613283</v>
      </c>
      <c r="C1567" s="37">
        <v>1</v>
      </c>
    </row>
    <row r="1568" spans="2:3">
      <c r="B1568" s="260">
        <v>0.13384132952399186</v>
      </c>
      <c r="C1568" s="37">
        <v>2</v>
      </c>
    </row>
    <row r="1569" spans="2:3">
      <c r="B1569" s="260">
        <v>0.20718820042290742</v>
      </c>
      <c r="C1569" s="37">
        <v>1</v>
      </c>
    </row>
    <row r="1570" spans="2:3">
      <c r="B1570" s="260">
        <v>1.0440539852304558</v>
      </c>
      <c r="C1570" s="37">
        <v>1</v>
      </c>
    </row>
    <row r="1571" spans="2:3">
      <c r="B1571" s="260">
        <v>0.15126517962986447</v>
      </c>
      <c r="C1571" s="37">
        <v>1</v>
      </c>
    </row>
    <row r="1572" spans="2:3">
      <c r="B1572" s="260">
        <v>0.2399320480356141</v>
      </c>
      <c r="C1572" s="37">
        <v>1</v>
      </c>
    </row>
    <row r="1573" spans="2:3">
      <c r="B1573" s="260">
        <v>0.37771158824272888</v>
      </c>
      <c r="C1573" s="37">
        <v>1</v>
      </c>
    </row>
    <row r="1574" spans="2:3">
      <c r="B1574" s="260">
        <v>0.1180926916221034</v>
      </c>
      <c r="C1574" s="37">
        <v>1</v>
      </c>
    </row>
    <row r="1575" spans="2:3">
      <c r="B1575" s="260">
        <v>0.20753756047873698</v>
      </c>
      <c r="C1575" s="37">
        <v>1</v>
      </c>
    </row>
    <row r="1576" spans="2:3">
      <c r="B1576" s="260">
        <v>0.1809889098017507</v>
      </c>
      <c r="C1576" s="37">
        <v>1</v>
      </c>
    </row>
    <row r="1577" spans="2:3">
      <c r="B1577" s="260">
        <v>0.1021073015810125</v>
      </c>
      <c r="C1577" s="37">
        <v>2</v>
      </c>
    </row>
    <row r="1578" spans="2:3">
      <c r="B1578" s="260">
        <v>0.1832697882669313</v>
      </c>
      <c r="C1578" s="37">
        <v>1</v>
      </c>
    </row>
    <row r="1579" spans="2:3">
      <c r="B1579" s="260">
        <v>0.13840043418837322</v>
      </c>
      <c r="C1579" s="37">
        <v>1</v>
      </c>
    </row>
    <row r="1580" spans="2:3">
      <c r="B1580" s="260">
        <v>0.16909377368593614</v>
      </c>
      <c r="C1580" s="37">
        <v>2</v>
      </c>
    </row>
    <row r="1581" spans="2:3">
      <c r="B1581" s="260">
        <v>0.14156707383458803</v>
      </c>
      <c r="C1581" s="37">
        <v>1</v>
      </c>
    </row>
    <row r="1582" spans="2:3">
      <c r="B1582" s="260">
        <v>0.40075285294660534</v>
      </c>
      <c r="C1582" s="37">
        <v>1</v>
      </c>
    </row>
    <row r="1583" spans="2:3">
      <c r="B1583" s="260">
        <v>0.20117137764196588</v>
      </c>
      <c r="C1583" s="37">
        <v>1</v>
      </c>
    </row>
    <row r="1584" spans="2:3">
      <c r="B1584" s="260">
        <v>0.26173548651004103</v>
      </c>
      <c r="C1584" s="37">
        <v>1</v>
      </c>
    </row>
    <row r="1585" spans="2:3">
      <c r="B1585" s="260">
        <v>0.13135797225594187</v>
      </c>
      <c r="C1585" s="37">
        <v>1</v>
      </c>
    </row>
    <row r="1586" spans="2:3">
      <c r="B1586" s="260">
        <v>0.22663610898905018</v>
      </c>
      <c r="C1586" s="37">
        <v>1</v>
      </c>
    </row>
    <row r="1587" spans="2:3">
      <c r="B1587" s="260">
        <v>0.15781200988337843</v>
      </c>
      <c r="C1587" s="37">
        <v>4</v>
      </c>
    </row>
    <row r="1588" spans="2:3">
      <c r="B1588" s="260">
        <v>0.63025210084033612</v>
      </c>
      <c r="C1588" s="37">
        <v>1</v>
      </c>
    </row>
    <row r="1589" spans="2:3">
      <c r="B1589" s="260">
        <v>0.18343556829926036</v>
      </c>
      <c r="C1589" s="37">
        <v>1</v>
      </c>
    </row>
    <row r="1590" spans="2:3">
      <c r="B1590" s="260">
        <v>0.21843058905395676</v>
      </c>
      <c r="C1590" s="37">
        <v>1</v>
      </c>
    </row>
    <row r="1591" spans="2:3">
      <c r="B1591" s="260">
        <v>0.18915304819207907</v>
      </c>
      <c r="C1591" s="37">
        <v>1</v>
      </c>
    </row>
    <row r="1592" spans="2:3">
      <c r="B1592" s="260">
        <v>0.12592335399065752</v>
      </c>
      <c r="C1592" s="37">
        <v>1</v>
      </c>
    </row>
    <row r="1593" spans="2:3">
      <c r="B1593" s="260">
        <v>0.68436465495289023</v>
      </c>
      <c r="C1593" s="37">
        <v>1</v>
      </c>
    </row>
    <row r="1594" spans="2:3">
      <c r="B1594" s="260">
        <v>0.21896337562923146</v>
      </c>
      <c r="C1594" s="37">
        <v>1</v>
      </c>
    </row>
    <row r="1595" spans="2:3">
      <c r="B1595" s="260">
        <v>0.16456921256315973</v>
      </c>
      <c r="C1595" s="37">
        <v>1</v>
      </c>
    </row>
    <row r="1596" spans="2:3">
      <c r="B1596" s="260">
        <v>0.24255156608097786</v>
      </c>
      <c r="C1596" s="37">
        <v>1</v>
      </c>
    </row>
    <row r="1597" spans="2:3">
      <c r="B1597" s="260">
        <v>0.11906846902386102</v>
      </c>
      <c r="C1597" s="37">
        <v>1</v>
      </c>
    </row>
    <row r="1598" spans="2:3">
      <c r="B1598" s="260">
        <v>0.11816088103686391</v>
      </c>
      <c r="C1598" s="37">
        <v>3</v>
      </c>
    </row>
    <row r="1599" spans="2:3">
      <c r="B1599" s="260">
        <v>0.2540348265009158</v>
      </c>
      <c r="C1599" s="37">
        <v>1</v>
      </c>
    </row>
    <row r="1600" spans="2:3">
      <c r="B1600" s="260">
        <v>0.19388136405450804</v>
      </c>
      <c r="C1600" s="37">
        <v>1</v>
      </c>
    </row>
    <row r="1601" spans="2:3">
      <c r="B1601" s="260">
        <v>0.3129320469374039</v>
      </c>
      <c r="C1601" s="37">
        <v>1</v>
      </c>
    </row>
    <row r="1602" spans="2:3">
      <c r="B1602" s="260">
        <v>0.51568291410621103</v>
      </c>
      <c r="C1602" s="37">
        <v>1</v>
      </c>
    </row>
    <row r="1603" spans="2:3">
      <c r="B1603" s="260">
        <v>0.20068627789849902</v>
      </c>
      <c r="C1603" s="37">
        <v>1</v>
      </c>
    </row>
    <row r="1604" spans="2:3">
      <c r="B1604" s="260">
        <v>0.26440743133811034</v>
      </c>
      <c r="C1604" s="37">
        <v>1</v>
      </c>
    </row>
    <row r="1605" spans="2:3">
      <c r="B1605" s="260">
        <v>0.11498848910229464</v>
      </c>
      <c r="C1605" s="37">
        <v>3</v>
      </c>
    </row>
    <row r="1606" spans="2:3">
      <c r="B1606" s="260">
        <v>0.27927595896486546</v>
      </c>
      <c r="C1606" s="37">
        <v>1</v>
      </c>
    </row>
    <row r="1607" spans="2:3">
      <c r="B1607" s="260">
        <v>0.12454798539924784</v>
      </c>
      <c r="C1607" s="37">
        <v>1</v>
      </c>
    </row>
    <row r="1608" spans="2:3">
      <c r="B1608" s="260">
        <v>0.19238621385614432</v>
      </c>
      <c r="C1608" s="37">
        <v>3</v>
      </c>
    </row>
    <row r="1609" spans="2:3">
      <c r="B1609" s="260">
        <v>0.29284441049146931</v>
      </c>
      <c r="C1609" s="37">
        <v>2</v>
      </c>
    </row>
    <row r="1610" spans="2:3">
      <c r="B1610" s="260">
        <v>0.11546727189544566</v>
      </c>
      <c r="C1610" s="37">
        <v>1</v>
      </c>
    </row>
    <row r="1611" spans="2:3">
      <c r="B1611" s="260">
        <v>0.25615481969354098</v>
      </c>
      <c r="C1611" s="37">
        <v>1</v>
      </c>
    </row>
    <row r="1612" spans="2:3">
      <c r="B1612" s="260">
        <v>0.15893159832976736</v>
      </c>
      <c r="C1612" s="37">
        <v>2</v>
      </c>
    </row>
    <row r="1613" spans="2:3">
      <c r="B1613" s="260">
        <v>0.19335806657101401</v>
      </c>
      <c r="C1613" s="37">
        <v>1</v>
      </c>
    </row>
    <row r="1614" spans="2:3">
      <c r="B1614" s="260">
        <v>0.2717025379790336</v>
      </c>
      <c r="C1614" s="37">
        <v>1</v>
      </c>
    </row>
    <row r="1615" spans="2:3">
      <c r="B1615" s="260">
        <v>0.15173566755088533</v>
      </c>
      <c r="C1615" s="37">
        <v>1</v>
      </c>
    </row>
    <row r="1616" spans="2:3">
      <c r="B1616" s="260">
        <v>0.1376159795471974</v>
      </c>
      <c r="C1616" s="37">
        <v>1</v>
      </c>
    </row>
    <row r="1617" spans="2:3">
      <c r="B1617" s="260">
        <v>0.24127517999628162</v>
      </c>
      <c r="C1617" s="37">
        <v>1</v>
      </c>
    </row>
    <row r="1618" spans="2:3">
      <c r="B1618" s="260">
        <v>0.13331036154425721</v>
      </c>
      <c r="C1618" s="37">
        <v>4</v>
      </c>
    </row>
    <row r="1619" spans="2:3">
      <c r="B1619" s="260">
        <v>0.16054902231879922</v>
      </c>
      <c r="C1619" s="37">
        <v>1</v>
      </c>
    </row>
    <row r="1620" spans="2:3">
      <c r="B1620" s="260">
        <v>0.15610134753296701</v>
      </c>
      <c r="C1620" s="37">
        <v>1</v>
      </c>
    </row>
    <row r="1621" spans="2:3">
      <c r="B1621" s="260">
        <v>0.22085241607717923</v>
      </c>
      <c r="C1621" s="37">
        <v>1</v>
      </c>
    </row>
    <row r="1622" spans="2:3">
      <c r="B1622" s="260">
        <v>0.12672542167936326</v>
      </c>
      <c r="C1622" s="37">
        <v>2</v>
      </c>
    </row>
    <row r="1623" spans="2:3">
      <c r="B1623" s="260">
        <v>0.23434125693030253</v>
      </c>
      <c r="C1623" s="37">
        <v>1</v>
      </c>
    </row>
    <row r="1624" spans="2:3">
      <c r="B1624" s="260">
        <v>0.18968126961344006</v>
      </c>
      <c r="C1624" s="37">
        <v>1</v>
      </c>
    </row>
    <row r="1625" spans="2:3">
      <c r="B1625" s="260">
        <v>0.26610644257703081</v>
      </c>
      <c r="C1625" s="37">
        <v>1</v>
      </c>
    </row>
    <row r="1626" spans="2:3">
      <c r="B1626" s="260">
        <v>0.1579724368942903</v>
      </c>
      <c r="C1626" s="37">
        <v>1</v>
      </c>
    </row>
    <row r="1627" spans="2:3">
      <c r="B1627" s="260">
        <v>0.18807195373978161</v>
      </c>
      <c r="C1627" s="37">
        <v>1</v>
      </c>
    </row>
    <row r="1628" spans="2:3">
      <c r="B1628" s="260">
        <v>0.20955284683769787</v>
      </c>
      <c r="C1628" s="37">
        <v>1</v>
      </c>
    </row>
    <row r="1629" spans="2:3">
      <c r="B1629" s="260">
        <v>0.26875924914453392</v>
      </c>
      <c r="C1629" s="37">
        <v>1</v>
      </c>
    </row>
    <row r="1630" spans="2:3">
      <c r="B1630" s="260">
        <v>0.1275224447670622</v>
      </c>
      <c r="C1630" s="37">
        <v>1</v>
      </c>
    </row>
    <row r="1631" spans="2:3">
      <c r="B1631" s="260">
        <v>0.30801093278362535</v>
      </c>
      <c r="C1631" s="37">
        <v>1</v>
      </c>
    </row>
    <row r="1632" spans="2:3">
      <c r="B1632" s="260">
        <v>0.12954243535220672</v>
      </c>
      <c r="C1632" s="37">
        <v>1</v>
      </c>
    </row>
    <row r="1633" spans="2:3">
      <c r="B1633" s="260">
        <v>0.12336276021820793</v>
      </c>
      <c r="C1633" s="37">
        <v>1</v>
      </c>
    </row>
    <row r="1634" spans="2:3">
      <c r="B1634" s="260">
        <v>0.10756776959966771</v>
      </c>
      <c r="C1634" s="37">
        <v>2</v>
      </c>
    </row>
    <row r="1635" spans="2:3">
      <c r="B1635" s="260">
        <v>0.14325078468708974</v>
      </c>
      <c r="C1635" s="37">
        <v>1</v>
      </c>
    </row>
    <row r="1636" spans="2:3">
      <c r="B1636" s="260">
        <v>0.12271426359944763</v>
      </c>
      <c r="C1636" s="37">
        <v>1</v>
      </c>
    </row>
    <row r="1637" spans="2:3">
      <c r="B1637" s="260">
        <v>0.15678138981442261</v>
      </c>
      <c r="C1637" s="37">
        <v>1</v>
      </c>
    </row>
    <row r="1638" spans="2:3">
      <c r="B1638" s="260">
        <v>0.22577521805838216</v>
      </c>
      <c r="C1638" s="37">
        <v>1</v>
      </c>
    </row>
    <row r="1639" spans="2:3">
      <c r="B1639" s="260">
        <v>0.2018504159507154</v>
      </c>
      <c r="C1639" s="37">
        <v>1</v>
      </c>
    </row>
    <row r="1640" spans="2:3">
      <c r="B1640" s="260">
        <v>0.15681369922018848</v>
      </c>
      <c r="C1640" s="37">
        <v>1</v>
      </c>
    </row>
    <row r="1641" spans="2:3">
      <c r="B1641" s="260">
        <v>0.17206368413215661</v>
      </c>
      <c r="C1641" s="37">
        <v>1</v>
      </c>
    </row>
    <row r="1642" spans="2:3">
      <c r="B1642" s="260">
        <v>0.1438391078137892</v>
      </c>
      <c r="C1642" s="37">
        <v>3</v>
      </c>
    </row>
    <row r="1643" spans="2:3">
      <c r="B1643" s="260">
        <v>0.19125055877005095</v>
      </c>
      <c r="C1643" s="37">
        <v>1</v>
      </c>
    </row>
    <row r="1644" spans="2:3">
      <c r="B1644" s="260">
        <v>0.15899533669139518</v>
      </c>
      <c r="C1644" s="37">
        <v>1</v>
      </c>
    </row>
    <row r="1645" spans="2:3">
      <c r="B1645" s="260">
        <v>0.20131637765268523</v>
      </c>
      <c r="C1645" s="37">
        <v>2</v>
      </c>
    </row>
    <row r="1646" spans="2:3">
      <c r="B1646" s="260">
        <v>0.11760219761848209</v>
      </c>
      <c r="C1646" s="37">
        <v>2</v>
      </c>
    </row>
    <row r="1647" spans="2:3">
      <c r="B1647" s="260">
        <v>0.25670818249584232</v>
      </c>
      <c r="C1647" s="37">
        <v>1</v>
      </c>
    </row>
    <row r="1648" spans="2:3">
      <c r="B1648" s="260">
        <v>0.25959276583399898</v>
      </c>
      <c r="C1648" s="37">
        <v>1</v>
      </c>
    </row>
    <row r="1649" spans="2:3">
      <c r="B1649" s="260">
        <v>0.12332168721549858</v>
      </c>
      <c r="C1649" s="37">
        <v>1</v>
      </c>
    </row>
    <row r="1650" spans="2:3">
      <c r="B1650" s="260">
        <v>0.16954257684728513</v>
      </c>
      <c r="C1650" s="37">
        <v>2</v>
      </c>
    </row>
    <row r="1651" spans="2:3">
      <c r="B1651" s="260">
        <v>0.11503253755788549</v>
      </c>
      <c r="C1651" s="37">
        <v>1</v>
      </c>
    </row>
    <row r="1652" spans="2:3">
      <c r="B1652" s="260">
        <v>0.37986965510003889</v>
      </c>
      <c r="C1652" s="37">
        <v>1</v>
      </c>
    </row>
    <row r="1653" spans="2:3">
      <c r="B1653" s="260">
        <v>0.24393780529597561</v>
      </c>
      <c r="C1653" s="37">
        <v>1</v>
      </c>
    </row>
    <row r="1654" spans="2:3">
      <c r="B1654" s="260">
        <v>0.10382929991278386</v>
      </c>
      <c r="C1654" s="37">
        <v>3</v>
      </c>
    </row>
    <row r="1655" spans="2:3">
      <c r="B1655" s="260">
        <v>0.19812027399535823</v>
      </c>
      <c r="C1655" s="37">
        <v>2</v>
      </c>
    </row>
    <row r="1656" spans="2:3">
      <c r="B1656" s="260">
        <v>0.10393902385571491</v>
      </c>
      <c r="C1656" s="37">
        <v>1</v>
      </c>
    </row>
    <row r="1657" spans="2:3">
      <c r="B1657" s="260">
        <v>0.10855228485472329</v>
      </c>
      <c r="C1657" s="37">
        <v>2</v>
      </c>
    </row>
    <row r="1658" spans="2:3">
      <c r="B1658" s="260">
        <v>0.12057993967962702</v>
      </c>
      <c r="C1658" s="37">
        <v>1</v>
      </c>
    </row>
    <row r="1659" spans="2:3">
      <c r="B1659" s="260">
        <v>0.23238747451545685</v>
      </c>
      <c r="C1659" s="37">
        <v>1</v>
      </c>
    </row>
    <row r="1660" spans="2:3">
      <c r="B1660" s="260">
        <v>0.15584150324539914</v>
      </c>
      <c r="C1660" s="37">
        <v>1</v>
      </c>
    </row>
    <row r="1661" spans="2:3">
      <c r="B1661" s="260">
        <v>0.11172650878533233</v>
      </c>
      <c r="C1661" s="37">
        <v>1</v>
      </c>
    </row>
    <row r="1662" spans="2:3">
      <c r="B1662" s="260">
        <v>0.21393713474865797</v>
      </c>
      <c r="C1662" s="37">
        <v>1</v>
      </c>
    </row>
    <row r="1663" spans="2:3">
      <c r="B1663" s="260">
        <v>0.22025520616254382</v>
      </c>
      <c r="C1663" s="37">
        <v>1</v>
      </c>
    </row>
    <row r="1664" spans="2:3">
      <c r="B1664" s="260">
        <v>0.18996149817116476</v>
      </c>
      <c r="C1664" s="37">
        <v>1</v>
      </c>
    </row>
    <row r="1665" spans="2:3">
      <c r="B1665" s="260">
        <v>0.17833836042566134</v>
      </c>
      <c r="C1665" s="37">
        <v>1</v>
      </c>
    </row>
    <row r="1666" spans="2:3">
      <c r="B1666" s="260">
        <v>0.22543839075153774</v>
      </c>
      <c r="C1666" s="37">
        <v>1</v>
      </c>
    </row>
    <row r="1667" spans="2:3">
      <c r="B1667" s="260">
        <v>0.18021048943275278</v>
      </c>
      <c r="C1667" s="37">
        <v>1</v>
      </c>
    </row>
    <row r="1668" spans="2:3">
      <c r="B1668" s="260">
        <v>0.15230651720449292</v>
      </c>
      <c r="C1668" s="37">
        <v>1</v>
      </c>
    </row>
    <row r="1669" spans="2:3">
      <c r="B1669" s="260">
        <v>0.2959590404145106</v>
      </c>
      <c r="C1669" s="37">
        <v>1</v>
      </c>
    </row>
    <row r="1670" spans="2:3">
      <c r="B1670" s="260">
        <v>0.16701374614648465</v>
      </c>
      <c r="C1670" s="37">
        <v>1</v>
      </c>
    </row>
    <row r="1671" spans="2:3">
      <c r="B1671" s="260">
        <v>0.16124172576921236</v>
      </c>
      <c r="C1671" s="37">
        <v>1</v>
      </c>
    </row>
    <row r="1672" spans="2:3">
      <c r="B1672" s="260">
        <v>0.15127690105662989</v>
      </c>
      <c r="C1672" s="37">
        <v>1</v>
      </c>
    </row>
    <row r="1673" spans="2:3">
      <c r="B1673" s="260">
        <v>0.10379269948867055</v>
      </c>
      <c r="C1673" s="37">
        <v>1</v>
      </c>
    </row>
    <row r="1674" spans="2:3">
      <c r="B1674" s="260">
        <v>0.42335115864527628</v>
      </c>
      <c r="C1674" s="37">
        <v>1</v>
      </c>
    </row>
    <row r="1675" spans="2:3">
      <c r="B1675" s="260">
        <v>0.18577504344806392</v>
      </c>
      <c r="C1675" s="37">
        <v>1</v>
      </c>
    </row>
    <row r="1676" spans="2:3">
      <c r="B1676" s="260">
        <v>0.19027033791441622</v>
      </c>
      <c r="C1676" s="37">
        <v>1</v>
      </c>
    </row>
    <row r="1677" spans="2:3">
      <c r="B1677" s="260">
        <v>0.19539100144159419</v>
      </c>
      <c r="C1677" s="37">
        <v>1</v>
      </c>
    </row>
    <row r="1678" spans="2:3">
      <c r="B1678" s="260">
        <v>0.12386479918900734</v>
      </c>
      <c r="C1678" s="37">
        <v>1</v>
      </c>
    </row>
    <row r="1679" spans="2:3">
      <c r="B1679" s="260">
        <v>0.20836488221356178</v>
      </c>
      <c r="C1679" s="37">
        <v>1</v>
      </c>
    </row>
    <row r="1680" spans="2:3">
      <c r="B1680" s="260">
        <v>0.17186483036977174</v>
      </c>
      <c r="C1680" s="37">
        <v>1</v>
      </c>
    </row>
    <row r="1681" spans="2:3">
      <c r="B1681" s="260">
        <v>0.11877026487653192</v>
      </c>
      <c r="C1681" s="37">
        <v>2</v>
      </c>
    </row>
    <row r="1682" spans="2:3">
      <c r="B1682" s="260">
        <v>0.14441030119093345</v>
      </c>
      <c r="C1682" s="37">
        <v>1</v>
      </c>
    </row>
    <row r="1683" spans="2:3">
      <c r="B1683" s="260">
        <v>0.14681092598142789</v>
      </c>
      <c r="C1683" s="37">
        <v>1</v>
      </c>
    </row>
    <row r="1684" spans="2:3">
      <c r="B1684" s="260">
        <v>0.10994344308104496</v>
      </c>
      <c r="C1684" s="37">
        <v>1</v>
      </c>
    </row>
    <row r="1685" spans="2:3">
      <c r="B1685" s="260">
        <v>0.20483384954413253</v>
      </c>
      <c r="C1685" s="37">
        <v>2</v>
      </c>
    </row>
    <row r="1686" spans="2:3">
      <c r="B1686" s="260">
        <v>0.14334835830718706</v>
      </c>
      <c r="C1686" s="37">
        <v>1</v>
      </c>
    </row>
    <row r="1687" spans="2:3">
      <c r="B1687" s="260">
        <v>0.16481529750445148</v>
      </c>
      <c r="C1687" s="37">
        <v>2</v>
      </c>
    </row>
    <row r="1688" spans="2:3">
      <c r="B1688" s="260">
        <v>0.16380554620328919</v>
      </c>
      <c r="C1688" s="37">
        <v>1</v>
      </c>
    </row>
    <row r="1689" spans="2:3">
      <c r="B1689" s="260">
        <v>0.18764047177475804</v>
      </c>
      <c r="C1689" s="37">
        <v>1</v>
      </c>
    </row>
    <row r="1690" spans="2:3">
      <c r="B1690" s="260">
        <v>0.16638314496694992</v>
      </c>
      <c r="C1690" s="37">
        <v>1</v>
      </c>
    </row>
    <row r="1691" spans="2:3">
      <c r="B1691" s="260">
        <v>0.19135648542384945</v>
      </c>
      <c r="C1691" s="37">
        <v>1</v>
      </c>
    </row>
    <row r="1692" spans="2:3">
      <c r="B1692" s="260">
        <v>0.1710469648762144</v>
      </c>
      <c r="C1692" s="37">
        <v>1</v>
      </c>
    </row>
    <row r="1693" spans="2:3">
      <c r="B1693" s="260">
        <v>0.18023157202561838</v>
      </c>
      <c r="C1693" s="37">
        <v>1</v>
      </c>
    </row>
    <row r="1694" spans="2:3">
      <c r="B1694" s="260">
        <v>0.18834112799194064</v>
      </c>
      <c r="C1694" s="37">
        <v>1</v>
      </c>
    </row>
    <row r="1695" spans="2:3">
      <c r="B1695" s="260">
        <v>0.10148522133263216</v>
      </c>
      <c r="C1695" s="37">
        <v>1</v>
      </c>
    </row>
    <row r="1696" spans="2:3">
      <c r="B1696" s="260">
        <v>0.21600600023056415</v>
      </c>
      <c r="C1696" s="37">
        <v>1</v>
      </c>
    </row>
    <row r="1697" spans="2:3">
      <c r="B1697" s="260">
        <v>0.24668958492487905</v>
      </c>
      <c r="C1697" s="37">
        <v>1</v>
      </c>
    </row>
    <row r="1698" spans="2:3">
      <c r="B1698" s="260">
        <v>0.12136973556774271</v>
      </c>
      <c r="C1698" s="37">
        <v>1</v>
      </c>
    </row>
    <row r="1699" spans="2:3">
      <c r="B1699" s="260">
        <v>0.13250992040042431</v>
      </c>
      <c r="C1699" s="37">
        <v>2</v>
      </c>
    </row>
    <row r="1700" spans="2:3">
      <c r="B1700" s="260">
        <v>0.18048830068334831</v>
      </c>
      <c r="C1700" s="37">
        <v>1</v>
      </c>
    </row>
    <row r="1701" spans="2:3">
      <c r="B1701" s="260">
        <v>0.24653551626099557</v>
      </c>
      <c r="C1701" s="37">
        <v>1</v>
      </c>
    </row>
    <row r="1702" spans="2:3">
      <c r="B1702" s="260">
        <v>0.14635437584817054</v>
      </c>
      <c r="C1702" s="37">
        <v>1</v>
      </c>
    </row>
    <row r="1703" spans="2:3">
      <c r="B1703" s="260">
        <v>0.18711840197391719</v>
      </c>
      <c r="C1703" s="37">
        <v>1</v>
      </c>
    </row>
    <row r="1704" spans="2:3">
      <c r="B1704" s="260">
        <v>0.22517981527747627</v>
      </c>
      <c r="C1704" s="37">
        <v>1</v>
      </c>
    </row>
    <row r="1705" spans="2:3">
      <c r="B1705" s="260">
        <v>0.20840402293177004</v>
      </c>
      <c r="C1705" s="37">
        <v>1</v>
      </c>
    </row>
    <row r="1706" spans="2:3">
      <c r="B1706" s="260">
        <v>0.15300740021977252</v>
      </c>
      <c r="C1706" s="37">
        <v>1</v>
      </c>
    </row>
    <row r="1707" spans="2:3">
      <c r="B1707" s="260">
        <v>0.24097116303655366</v>
      </c>
      <c r="C1707" s="37">
        <v>1</v>
      </c>
    </row>
    <row r="1708" spans="2:3">
      <c r="B1708" s="260">
        <v>0.13576584564434049</v>
      </c>
      <c r="C1708" s="37">
        <v>1</v>
      </c>
    </row>
    <row r="1709" spans="2:3">
      <c r="B1709" s="260">
        <v>0.23736985214543108</v>
      </c>
      <c r="C1709" s="37">
        <v>2</v>
      </c>
    </row>
    <row r="1710" spans="2:3">
      <c r="B1710" s="260">
        <v>0.33326967150496567</v>
      </c>
      <c r="C1710" s="37">
        <v>1</v>
      </c>
    </row>
    <row r="1711" spans="2:3">
      <c r="B1711" s="260">
        <v>0.19341674629429315</v>
      </c>
      <c r="C1711" s="37">
        <v>1</v>
      </c>
    </row>
    <row r="1712" spans="2:3">
      <c r="B1712" s="260">
        <v>0.20254168523480373</v>
      </c>
      <c r="C1712" s="37">
        <v>1</v>
      </c>
    </row>
    <row r="1713" spans="2:3">
      <c r="B1713" s="260">
        <v>0.13938197234055349</v>
      </c>
      <c r="C1713" s="37">
        <v>1</v>
      </c>
    </row>
    <row r="1714" spans="2:3">
      <c r="B1714" s="260">
        <v>0.2612625902154378</v>
      </c>
      <c r="C1714" s="37">
        <v>1</v>
      </c>
    </row>
    <row r="1715" spans="2:3">
      <c r="B1715" s="260">
        <v>0.26485252575169332</v>
      </c>
      <c r="C1715" s="37">
        <v>1</v>
      </c>
    </row>
    <row r="1716" spans="2:3">
      <c r="B1716" s="260">
        <v>0.18682875720434414</v>
      </c>
      <c r="C1716" s="37">
        <v>3</v>
      </c>
    </row>
    <row r="1717" spans="2:3">
      <c r="B1717" s="260">
        <v>0.30653170359052712</v>
      </c>
      <c r="C1717" s="37">
        <v>1</v>
      </c>
    </row>
    <row r="1718" spans="2:3">
      <c r="B1718" s="260">
        <v>0.2142863667900918</v>
      </c>
      <c r="C1718" s="37">
        <v>1</v>
      </c>
    </row>
    <row r="1719" spans="2:3">
      <c r="B1719" s="260">
        <v>0.26120751513787427</v>
      </c>
      <c r="C1719" s="37">
        <v>1</v>
      </c>
    </row>
    <row r="1720" spans="2:3">
      <c r="B1720" s="260">
        <v>0.10092207068046659</v>
      </c>
      <c r="C1720" s="37">
        <v>1</v>
      </c>
    </row>
    <row r="1721" spans="2:3">
      <c r="B1721" s="260">
        <v>0.34955054315773781</v>
      </c>
      <c r="C1721" s="37">
        <v>1</v>
      </c>
    </row>
    <row r="1722" spans="2:3">
      <c r="B1722" s="260">
        <v>0.25447895185544428</v>
      </c>
      <c r="C1722" s="37">
        <v>1</v>
      </c>
    </row>
    <row r="1723" spans="2:3">
      <c r="B1723" s="260">
        <v>0.1410382513616967</v>
      </c>
      <c r="C1723" s="37">
        <v>1</v>
      </c>
    </row>
    <row r="1724" spans="2:3">
      <c r="B1724" s="260">
        <v>0.14762819741921607</v>
      </c>
      <c r="C1724" s="37">
        <v>1</v>
      </c>
    </row>
    <row r="1725" spans="2:3">
      <c r="B1725" s="260">
        <v>0.10472806134684304</v>
      </c>
      <c r="C1725" s="37">
        <v>1</v>
      </c>
    </row>
    <row r="1726" spans="2:3">
      <c r="B1726" s="260">
        <v>0.13129046329030014</v>
      </c>
      <c r="C1726" s="37">
        <v>1</v>
      </c>
    </row>
    <row r="1727" spans="2:3">
      <c r="B1727" s="260">
        <v>0.15366454182329142</v>
      </c>
      <c r="C1727" s="37">
        <v>1</v>
      </c>
    </row>
    <row r="1728" spans="2:3">
      <c r="B1728" s="260">
        <v>0.16068275747095007</v>
      </c>
      <c r="C1728" s="37">
        <v>1</v>
      </c>
    </row>
    <row r="1729" spans="2:3">
      <c r="B1729" s="260">
        <v>0.10495758272089092</v>
      </c>
      <c r="C1729" s="37">
        <v>1</v>
      </c>
    </row>
    <row r="1730" spans="2:3">
      <c r="B1730" s="260">
        <v>0.2252810323302839</v>
      </c>
      <c r="C1730" s="37">
        <v>1</v>
      </c>
    </row>
    <row r="1731" spans="2:3">
      <c r="B1731" s="260">
        <v>0.15956783625533846</v>
      </c>
      <c r="C1731" s="37">
        <v>1</v>
      </c>
    </row>
    <row r="1732" spans="2:3">
      <c r="B1732" s="260">
        <v>0.11249425163656922</v>
      </c>
      <c r="C1732" s="37">
        <v>3</v>
      </c>
    </row>
    <row r="1733" spans="2:3">
      <c r="B1733" s="260">
        <v>0.25154479373733574</v>
      </c>
      <c r="C1733" s="37">
        <v>1</v>
      </c>
    </row>
    <row r="1734" spans="2:3">
      <c r="B1734" s="260">
        <v>0.1009014876071319</v>
      </c>
      <c r="C1734" s="37">
        <v>1</v>
      </c>
    </row>
    <row r="1735" spans="2:3">
      <c r="B1735" s="260">
        <v>0.40170613700025465</v>
      </c>
      <c r="C1735" s="37">
        <v>1</v>
      </c>
    </row>
    <row r="1736" spans="2:3">
      <c r="B1736" s="260">
        <v>0.20276292335115864</v>
      </c>
      <c r="C1736" s="37">
        <v>1</v>
      </c>
    </row>
    <row r="1737" spans="2:3">
      <c r="B1737" s="260">
        <v>0.14112766278763306</v>
      </c>
      <c r="C1737" s="37">
        <v>1</v>
      </c>
    </row>
    <row r="1738" spans="2:3">
      <c r="B1738" s="260">
        <v>0.27188892925977365</v>
      </c>
      <c r="C1738" s="37">
        <v>1</v>
      </c>
    </row>
    <row r="1739" spans="2:3">
      <c r="B1739" s="260">
        <v>0.13357610936056333</v>
      </c>
      <c r="C1739" s="37">
        <v>1</v>
      </c>
    </row>
    <row r="1740" spans="2:3">
      <c r="B1740" s="260">
        <v>0.13109584323407641</v>
      </c>
      <c r="C1740" s="37">
        <v>1</v>
      </c>
    </row>
    <row r="1741" spans="2:3">
      <c r="B1741" s="260">
        <v>0.12942506072645768</v>
      </c>
      <c r="C1741" s="37">
        <v>1</v>
      </c>
    </row>
    <row r="1742" spans="2:3">
      <c r="B1742" s="260">
        <v>0.18147110980978018</v>
      </c>
      <c r="C1742" s="37">
        <v>1</v>
      </c>
    </row>
    <row r="1743" spans="2:3">
      <c r="B1743" s="260">
        <v>0.18628564920294796</v>
      </c>
      <c r="C1743" s="37">
        <v>2</v>
      </c>
    </row>
    <row r="1744" spans="2:3">
      <c r="B1744" s="260">
        <v>0.10046927745153189</v>
      </c>
      <c r="C1744" s="37">
        <v>1</v>
      </c>
    </row>
    <row r="1745" spans="2:3">
      <c r="B1745" s="260">
        <v>0.2435896973678057</v>
      </c>
      <c r="C1745" s="37">
        <v>1</v>
      </c>
    </row>
    <row r="1746" spans="2:3">
      <c r="B1746" s="260">
        <v>0.15896155854285537</v>
      </c>
      <c r="C1746" s="37">
        <v>1</v>
      </c>
    </row>
    <row r="1747" spans="2:3">
      <c r="B1747" s="260">
        <v>0.10795561422276306</v>
      </c>
      <c r="C1747" s="37">
        <v>1</v>
      </c>
    </row>
    <row r="1748" spans="2:3">
      <c r="B1748" s="260">
        <v>0.24210334695449984</v>
      </c>
      <c r="C1748" s="37">
        <v>3</v>
      </c>
    </row>
    <row r="1749" spans="2:3">
      <c r="B1749" s="260">
        <v>0.21077017151903288</v>
      </c>
      <c r="C1749" s="37">
        <v>1</v>
      </c>
    </row>
    <row r="1750" spans="2:3">
      <c r="B1750" s="260">
        <v>0.20498738029410607</v>
      </c>
      <c r="C1750" s="37">
        <v>1</v>
      </c>
    </row>
    <row r="1751" spans="2:3">
      <c r="B1751" s="260">
        <v>0.24860738718826883</v>
      </c>
      <c r="C1751" s="37">
        <v>1</v>
      </c>
    </row>
    <row r="1752" spans="2:3">
      <c r="B1752" s="260">
        <v>0.15125546690242833</v>
      </c>
      <c r="C1752" s="37">
        <v>1</v>
      </c>
    </row>
    <row r="1753" spans="2:3">
      <c r="B1753" s="260">
        <v>0.21414423467728752</v>
      </c>
      <c r="C1753" s="37">
        <v>1</v>
      </c>
    </row>
    <row r="1754" spans="2:3">
      <c r="B1754" s="260">
        <v>0.41502434461437793</v>
      </c>
      <c r="C1754" s="37">
        <v>1</v>
      </c>
    </row>
    <row r="1755" spans="2:3">
      <c r="B1755" s="260">
        <v>0.48355758087911332</v>
      </c>
      <c r="C1755" s="37">
        <v>1</v>
      </c>
    </row>
    <row r="1756" spans="2:3">
      <c r="B1756" s="260">
        <v>0.24764778543048035</v>
      </c>
      <c r="C1756" s="37">
        <v>1</v>
      </c>
    </row>
    <row r="1757" spans="2:3">
      <c r="B1757" s="260">
        <v>0.13244299860813946</v>
      </c>
      <c r="C1757" s="37">
        <v>1</v>
      </c>
    </row>
    <row r="1758" spans="2:3">
      <c r="B1758" s="260">
        <v>0.27494411620828624</v>
      </c>
      <c r="C1758" s="37">
        <v>1</v>
      </c>
    </row>
    <row r="1759" spans="2:3">
      <c r="B1759" s="260">
        <v>0.2245983981609426</v>
      </c>
      <c r="C1759" s="37">
        <v>1</v>
      </c>
    </row>
    <row r="1760" spans="2:3">
      <c r="B1760" s="260">
        <v>0.28315203980781878</v>
      </c>
      <c r="C1760" s="37">
        <v>1</v>
      </c>
    </row>
    <row r="1761" spans="2:3">
      <c r="B1761" s="260">
        <v>0.24130688326157326</v>
      </c>
      <c r="C1761" s="37">
        <v>1</v>
      </c>
    </row>
    <row r="1762" spans="2:3">
      <c r="B1762" s="260">
        <v>0.20369447360777418</v>
      </c>
      <c r="C1762" s="37">
        <v>1</v>
      </c>
    </row>
    <row r="1763" spans="2:3">
      <c r="B1763" s="260">
        <v>0.36955403489849958</v>
      </c>
      <c r="C1763" s="37">
        <v>1</v>
      </c>
    </row>
    <row r="1764" spans="2:3">
      <c r="B1764" s="260">
        <v>0.21937943646693125</v>
      </c>
      <c r="C1764" s="37">
        <v>1</v>
      </c>
    </row>
    <row r="1765" spans="2:3">
      <c r="B1765" s="260">
        <v>0.10175143934094882</v>
      </c>
      <c r="C1765" s="37">
        <v>1</v>
      </c>
    </row>
    <row r="1766" spans="2:3">
      <c r="B1766" s="260">
        <v>0.10246637765991772</v>
      </c>
      <c r="C1766" s="37">
        <v>1</v>
      </c>
    </row>
    <row r="1767" spans="2:3">
      <c r="B1767" s="260">
        <v>0.22696133778935429</v>
      </c>
      <c r="C1767" s="37">
        <v>1</v>
      </c>
    </row>
    <row r="1768" spans="2:3">
      <c r="B1768" s="260">
        <v>0.26627848711948532</v>
      </c>
      <c r="C1768" s="37">
        <v>1</v>
      </c>
    </row>
    <row r="1769" spans="2:3">
      <c r="B1769" s="260">
        <v>0.212950956972111</v>
      </c>
      <c r="C1769" s="37">
        <v>1</v>
      </c>
    </row>
    <row r="1770" spans="2:3">
      <c r="B1770" s="260">
        <v>0.1474651054863573</v>
      </c>
      <c r="C1770" s="37">
        <v>1</v>
      </c>
    </row>
    <row r="1771" spans="2:3">
      <c r="B1771" s="260">
        <v>0.16876389281654652</v>
      </c>
      <c r="C1771" s="37">
        <v>2</v>
      </c>
    </row>
    <row r="1772" spans="2:3">
      <c r="B1772" s="260">
        <v>0.1371912401324166</v>
      </c>
      <c r="C1772" s="37">
        <v>1</v>
      </c>
    </row>
    <row r="1773" spans="2:3">
      <c r="B1773" s="260">
        <v>0.24267142455540067</v>
      </c>
      <c r="C1773" s="37">
        <v>1</v>
      </c>
    </row>
    <row r="1774" spans="2:3">
      <c r="B1774" s="260">
        <v>0.1955788867923583</v>
      </c>
      <c r="C1774" s="37">
        <v>1</v>
      </c>
    </row>
    <row r="1775" spans="2:3">
      <c r="B1775" s="260">
        <v>0.1785087203057035</v>
      </c>
      <c r="C1775" s="37">
        <v>3</v>
      </c>
    </row>
    <row r="1776" spans="2:3">
      <c r="B1776" s="260">
        <v>0.21762314391622042</v>
      </c>
      <c r="C1776" s="37">
        <v>1</v>
      </c>
    </row>
    <row r="1777" spans="2:3">
      <c r="B1777" s="260">
        <v>0.10606383495773272</v>
      </c>
      <c r="C1777" s="37">
        <v>1</v>
      </c>
    </row>
    <row r="1778" spans="2:3">
      <c r="B1778" s="260">
        <v>0.13668774225607264</v>
      </c>
      <c r="C1778" s="37">
        <v>2</v>
      </c>
    </row>
    <row r="1779" spans="2:3">
      <c r="B1779" s="260">
        <v>0.17461367240266032</v>
      </c>
      <c r="C1779" s="37">
        <v>1</v>
      </c>
    </row>
    <row r="1780" spans="2:3">
      <c r="B1780" s="260">
        <v>0.12216603681178691</v>
      </c>
      <c r="C1780" s="37">
        <v>1</v>
      </c>
    </row>
    <row r="1781" spans="2:3">
      <c r="B1781" s="260">
        <v>0.11513158496566606</v>
      </c>
      <c r="C1781" s="37">
        <v>1</v>
      </c>
    </row>
    <row r="1782" spans="2:3">
      <c r="B1782" s="260">
        <v>0.17669024789259069</v>
      </c>
      <c r="C1782" s="37">
        <v>1</v>
      </c>
    </row>
    <row r="1783" spans="2:3">
      <c r="B1783" s="260">
        <v>0.31121128912169427</v>
      </c>
      <c r="C1783" s="37">
        <v>1</v>
      </c>
    </row>
    <row r="1784" spans="2:3">
      <c r="B1784" s="260">
        <v>0.12717436179636477</v>
      </c>
      <c r="C1784" s="37">
        <v>1</v>
      </c>
    </row>
    <row r="1785" spans="2:3">
      <c r="B1785" s="260">
        <v>0.11538431983952037</v>
      </c>
      <c r="C1785" s="37">
        <v>1</v>
      </c>
    </row>
    <row r="1786" spans="2:3">
      <c r="B1786" s="260">
        <v>0.123977222397189</v>
      </c>
      <c r="C1786" s="37">
        <v>3</v>
      </c>
    </row>
    <row r="1787" spans="2:3">
      <c r="B1787" s="260">
        <v>0.19524834712225136</v>
      </c>
      <c r="C1787" s="37">
        <v>1</v>
      </c>
    </row>
    <row r="1788" spans="2:3">
      <c r="B1788" s="260">
        <v>0.36460641418414491</v>
      </c>
      <c r="C1788" s="37">
        <v>1</v>
      </c>
    </row>
    <row r="1789" spans="2:3">
      <c r="B1789" s="260">
        <v>0.21951794817375436</v>
      </c>
      <c r="C1789" s="37">
        <v>2</v>
      </c>
    </row>
    <row r="1790" spans="2:3">
      <c r="B1790" s="260">
        <v>0.17498319489285399</v>
      </c>
      <c r="C1790" s="37">
        <v>1</v>
      </c>
    </row>
    <row r="1791" spans="2:3">
      <c r="B1791" s="260">
        <v>0.18858977212410327</v>
      </c>
      <c r="C1791" s="37">
        <v>1</v>
      </c>
    </row>
    <row r="1792" spans="2:3">
      <c r="B1792" s="260">
        <v>0.16562019549151633</v>
      </c>
      <c r="C1792" s="37">
        <v>1</v>
      </c>
    </row>
    <row r="1793" spans="2:3">
      <c r="B1793" s="260">
        <v>0.12721419091159006</v>
      </c>
      <c r="C1793" s="37">
        <v>1</v>
      </c>
    </row>
    <row r="1794" spans="2:3">
      <c r="B1794" s="260">
        <v>0.14590229992826381</v>
      </c>
      <c r="C1794" s="37">
        <v>1</v>
      </c>
    </row>
    <row r="1795" spans="2:3">
      <c r="B1795" s="260">
        <v>0.18615642820439812</v>
      </c>
      <c r="C1795" s="37">
        <v>1</v>
      </c>
    </row>
    <row r="1796" spans="2:3">
      <c r="B1796" s="260">
        <v>0.17932984493256016</v>
      </c>
      <c r="C1796" s="37">
        <v>1</v>
      </c>
    </row>
    <row r="1797" spans="2:3">
      <c r="B1797" s="260">
        <v>0.19005481587125261</v>
      </c>
      <c r="C1797" s="37">
        <v>1</v>
      </c>
    </row>
    <row r="1798" spans="2:3">
      <c r="B1798" s="260">
        <v>0.18056855874309696</v>
      </c>
      <c r="C1798" s="37">
        <v>2</v>
      </c>
    </row>
    <row r="1799" spans="2:3">
      <c r="B1799" s="260">
        <v>0.10315622882033869</v>
      </c>
      <c r="C1799" s="37">
        <v>1</v>
      </c>
    </row>
    <row r="1800" spans="2:3">
      <c r="B1800" s="260">
        <v>0.17200007594131614</v>
      </c>
      <c r="C1800" s="37">
        <v>1</v>
      </c>
    </row>
    <row r="1801" spans="2:3">
      <c r="B1801" s="260">
        <v>0.1558821324671561</v>
      </c>
      <c r="C1801" s="37">
        <v>1</v>
      </c>
    </row>
    <row r="1802" spans="2:3">
      <c r="B1802" s="260">
        <v>0.21276769756898908</v>
      </c>
      <c r="C1802" s="37">
        <v>1</v>
      </c>
    </row>
    <row r="1803" spans="2:3">
      <c r="B1803" s="260">
        <v>0.14566773714607126</v>
      </c>
      <c r="C1803" s="37">
        <v>1</v>
      </c>
    </row>
    <row r="1804" spans="2:3">
      <c r="B1804" s="260">
        <v>0.34226744607882226</v>
      </c>
      <c r="C1804" s="37">
        <v>1</v>
      </c>
    </row>
    <row r="1805" spans="2:3">
      <c r="B1805" s="260">
        <v>0.18239002724343423</v>
      </c>
      <c r="C1805" s="37">
        <v>1</v>
      </c>
    </row>
    <row r="1806" spans="2:3">
      <c r="B1806" s="260">
        <v>0.11460234292968355</v>
      </c>
      <c r="C1806" s="37">
        <v>1</v>
      </c>
    </row>
    <row r="1807" spans="2:3">
      <c r="B1807" s="260">
        <v>0.19606396224133554</v>
      </c>
      <c r="C1807" s="37">
        <v>1</v>
      </c>
    </row>
    <row r="1808" spans="2:3">
      <c r="B1808" s="260">
        <v>0.13761119379435502</v>
      </c>
      <c r="C1808" s="37">
        <v>1</v>
      </c>
    </row>
    <row r="1809" spans="2:3">
      <c r="B1809" s="260">
        <v>0.24243791729474937</v>
      </c>
      <c r="C1809" s="37">
        <v>1</v>
      </c>
    </row>
    <row r="1810" spans="2:3">
      <c r="B1810" s="260">
        <v>0.17402517103178819</v>
      </c>
      <c r="C1810" s="37">
        <v>1</v>
      </c>
    </row>
    <row r="1811" spans="2:3">
      <c r="B1811" s="260">
        <v>0.18827871384893211</v>
      </c>
      <c r="C1811" s="37">
        <v>1</v>
      </c>
    </row>
    <row r="1812" spans="2:3">
      <c r="B1812" s="260">
        <v>0.12099934943180679</v>
      </c>
      <c r="C1812" s="37">
        <v>2</v>
      </c>
    </row>
    <row r="1813" spans="2:3">
      <c r="B1813" s="260">
        <v>0.18623805189797449</v>
      </c>
      <c r="C1813" s="37">
        <v>1</v>
      </c>
    </row>
    <row r="1814" spans="2:3">
      <c r="B1814" s="260">
        <v>0.24493262800115403</v>
      </c>
      <c r="C1814" s="37">
        <v>1</v>
      </c>
    </row>
    <row r="1815" spans="2:3">
      <c r="B1815" s="260">
        <v>0.11074688220724983</v>
      </c>
      <c r="C1815" s="37">
        <v>1</v>
      </c>
    </row>
    <row r="1816" spans="2:3">
      <c r="B1816" s="260">
        <v>0.20989682300718016</v>
      </c>
      <c r="C1816" s="37">
        <v>1</v>
      </c>
    </row>
    <row r="1817" spans="2:3">
      <c r="B1817" s="260">
        <v>0.13320429428900751</v>
      </c>
      <c r="C1817" s="37">
        <v>1</v>
      </c>
    </row>
    <row r="1818" spans="2:3">
      <c r="B1818" s="260">
        <v>0.19213984599311951</v>
      </c>
      <c r="C1818" s="37">
        <v>1</v>
      </c>
    </row>
    <row r="1819" spans="2:3">
      <c r="B1819" s="260">
        <v>0.18532399994489862</v>
      </c>
      <c r="C1819" s="37">
        <v>1</v>
      </c>
    </row>
    <row r="1820" spans="2:3">
      <c r="B1820" s="260">
        <v>0.27531440751424385</v>
      </c>
      <c r="C1820" s="37">
        <v>1</v>
      </c>
    </row>
    <row r="1821" spans="2:3">
      <c r="B1821" s="260">
        <v>0.32781592061443182</v>
      </c>
      <c r="C1821" s="37">
        <v>1</v>
      </c>
    </row>
    <row r="1822" spans="2:3">
      <c r="B1822" s="260">
        <v>0.20950449034764876</v>
      </c>
      <c r="C1822" s="37">
        <v>1</v>
      </c>
    </row>
    <row r="1823" spans="2:3">
      <c r="B1823" s="260">
        <v>0.14643085469520586</v>
      </c>
      <c r="C1823" s="37">
        <v>1</v>
      </c>
    </row>
    <row r="1824" spans="2:3">
      <c r="B1824" s="260">
        <v>0.20363079451950544</v>
      </c>
      <c r="C1824" s="37">
        <v>1</v>
      </c>
    </row>
    <row r="1825" spans="2:3">
      <c r="B1825" s="260">
        <v>0.28477267245111831</v>
      </c>
      <c r="C1825" s="37">
        <v>1</v>
      </c>
    </row>
    <row r="1826" spans="2:3">
      <c r="B1826" s="260">
        <v>0.14355742296918769</v>
      </c>
      <c r="C1826" s="37">
        <v>1</v>
      </c>
    </row>
    <row r="1827" spans="2:3">
      <c r="B1827" s="260">
        <v>0.17129646100170245</v>
      </c>
      <c r="C1827" s="37">
        <v>2</v>
      </c>
    </row>
    <row r="1828" spans="2:3">
      <c r="B1828" s="260">
        <v>0.13082660623607129</v>
      </c>
      <c r="C1828" s="37">
        <v>1</v>
      </c>
    </row>
    <row r="1829" spans="2:3">
      <c r="B1829" s="260">
        <v>0.20103937706440192</v>
      </c>
      <c r="C1829" s="37">
        <v>1</v>
      </c>
    </row>
    <row r="1830" spans="2:3">
      <c r="B1830" s="260">
        <v>0.21659060142862235</v>
      </c>
      <c r="C1830" s="37">
        <v>1</v>
      </c>
    </row>
    <row r="1831" spans="2:3">
      <c r="B1831" s="260">
        <v>0.22192790951812269</v>
      </c>
      <c r="C1831" s="37">
        <v>1</v>
      </c>
    </row>
    <row r="1832" spans="2:3">
      <c r="B1832" s="260">
        <v>0.15496948485146875</v>
      </c>
      <c r="C1832" s="37">
        <v>1</v>
      </c>
    </row>
    <row r="1833" spans="2:3">
      <c r="B1833" s="260">
        <v>0.10921529452697838</v>
      </c>
      <c r="C1833" s="37">
        <v>1</v>
      </c>
    </row>
    <row r="1834" spans="2:3">
      <c r="B1834" s="260">
        <v>0.25884346712261563</v>
      </c>
      <c r="C1834" s="37">
        <v>1</v>
      </c>
    </row>
    <row r="1835" spans="2:3">
      <c r="B1835" s="260">
        <v>0.15643364225488898</v>
      </c>
      <c r="C1835" s="37">
        <v>1</v>
      </c>
    </row>
    <row r="1836" spans="2:3">
      <c r="B1836" s="260">
        <v>0.22606672911337791</v>
      </c>
      <c r="C1836" s="37">
        <v>1</v>
      </c>
    </row>
    <row r="1837" spans="2:3">
      <c r="B1837" s="260">
        <v>0.19394667696323434</v>
      </c>
      <c r="C1837" s="37">
        <v>1</v>
      </c>
    </row>
    <row r="1838" spans="2:3">
      <c r="B1838" s="260">
        <v>0.14663828842643822</v>
      </c>
      <c r="C1838" s="37">
        <v>1</v>
      </c>
    </row>
    <row r="1839" spans="2:3">
      <c r="B1839" s="260">
        <v>0.20932571622068352</v>
      </c>
      <c r="C1839" s="37">
        <v>1</v>
      </c>
    </row>
    <row r="1840" spans="2:3">
      <c r="B1840" s="260">
        <v>0.28969629598790947</v>
      </c>
      <c r="C1840" s="37">
        <v>1</v>
      </c>
    </row>
    <row r="1841" spans="2:3">
      <c r="B1841" s="260">
        <v>0.12492366598669725</v>
      </c>
      <c r="C1841" s="37">
        <v>2</v>
      </c>
    </row>
    <row r="1842" spans="2:3">
      <c r="B1842" s="260">
        <v>0.12183383759233918</v>
      </c>
      <c r="C1842" s="37">
        <v>2</v>
      </c>
    </row>
    <row r="1843" spans="2:3">
      <c r="B1843" s="260">
        <v>0.21836099931426656</v>
      </c>
      <c r="C1843" s="37">
        <v>3</v>
      </c>
    </row>
    <row r="1844" spans="2:3">
      <c r="B1844" s="260">
        <v>0.14082256893445153</v>
      </c>
      <c r="C1844" s="37">
        <v>1</v>
      </c>
    </row>
    <row r="1845" spans="2:3">
      <c r="B1845" s="260">
        <v>0.17472243661336206</v>
      </c>
      <c r="C1845" s="37">
        <v>1</v>
      </c>
    </row>
    <row r="1846" spans="2:3">
      <c r="B1846" s="260">
        <v>0.42016806722689076</v>
      </c>
      <c r="C1846" s="37">
        <v>2</v>
      </c>
    </row>
    <row r="1847" spans="2:3">
      <c r="B1847" s="260">
        <v>0.34536541889483069</v>
      </c>
      <c r="C1847" s="37">
        <v>1</v>
      </c>
    </row>
    <row r="1848" spans="2:3">
      <c r="B1848" s="260">
        <v>0.24387549413519166</v>
      </c>
      <c r="C1848" s="37">
        <v>1</v>
      </c>
    </row>
    <row r="1849" spans="2:3">
      <c r="B1849" s="260">
        <v>0.12764196587725998</v>
      </c>
      <c r="C1849" s="37">
        <v>1</v>
      </c>
    </row>
    <row r="1850" spans="2:3">
      <c r="B1850" s="260">
        <v>0.21003579941843167</v>
      </c>
      <c r="C1850" s="37">
        <v>1</v>
      </c>
    </row>
    <row r="1851" spans="2:3">
      <c r="B1851" s="260">
        <v>0.19624474970458813</v>
      </c>
      <c r="C1851" s="37">
        <v>1</v>
      </c>
    </row>
    <row r="1852" spans="2:3">
      <c r="B1852" s="260">
        <v>0.12452764605308478</v>
      </c>
      <c r="C1852" s="37">
        <v>1</v>
      </c>
    </row>
    <row r="1853" spans="2:3">
      <c r="B1853" s="260">
        <v>0.28279846047232476</v>
      </c>
      <c r="C1853" s="37">
        <v>1</v>
      </c>
    </row>
    <row r="1854" spans="2:3">
      <c r="B1854" s="260">
        <v>0.12046434600309562</v>
      </c>
      <c r="C1854" s="37">
        <v>1</v>
      </c>
    </row>
    <row r="1855" spans="2:3">
      <c r="B1855" s="260">
        <v>0.3304769455796262</v>
      </c>
      <c r="C1855" s="37">
        <v>1</v>
      </c>
    </row>
    <row r="1856" spans="2:3">
      <c r="B1856" s="260">
        <v>0.14980833493442952</v>
      </c>
      <c r="C1856" s="37">
        <v>1</v>
      </c>
    </row>
    <row r="1857" spans="2:3">
      <c r="B1857" s="260">
        <v>0.1517904127523092</v>
      </c>
      <c r="C1857" s="37">
        <v>2</v>
      </c>
    </row>
    <row r="1858" spans="2:3">
      <c r="B1858" s="260">
        <v>0.14038118838298921</v>
      </c>
      <c r="C1858" s="37">
        <v>1</v>
      </c>
    </row>
    <row r="1859" spans="2:3">
      <c r="B1859" s="260">
        <v>0.17686219529965114</v>
      </c>
      <c r="C1859" s="37">
        <v>1</v>
      </c>
    </row>
    <row r="1860" spans="2:3">
      <c r="B1860" s="260">
        <v>0.18850244804549185</v>
      </c>
      <c r="C1860" s="37">
        <v>1</v>
      </c>
    </row>
    <row r="1861" spans="2:3">
      <c r="B1861" s="260">
        <v>0.29272761618439086</v>
      </c>
      <c r="C1861" s="37">
        <v>1</v>
      </c>
    </row>
    <row r="1862" spans="2:3">
      <c r="B1862" s="260">
        <v>0.14552855857647221</v>
      </c>
      <c r="C1862" s="37">
        <v>1</v>
      </c>
    </row>
    <row r="1863" spans="2:3">
      <c r="B1863" s="260">
        <v>0.1333958382212902</v>
      </c>
      <c r="C1863" s="37">
        <v>1</v>
      </c>
    </row>
    <row r="1864" spans="2:3">
      <c r="B1864" s="260">
        <v>0.1025652119029668</v>
      </c>
      <c r="C1864" s="37">
        <v>1</v>
      </c>
    </row>
    <row r="1865" spans="2:3">
      <c r="B1865" s="260">
        <v>0.14007808528216173</v>
      </c>
      <c r="C1865" s="37">
        <v>1</v>
      </c>
    </row>
    <row r="1866" spans="2:3">
      <c r="B1866" s="260">
        <v>0.17723417573629344</v>
      </c>
      <c r="C1866" s="37">
        <v>1</v>
      </c>
    </row>
    <row r="1867" spans="2:3">
      <c r="B1867" s="260">
        <v>0.18872403796207357</v>
      </c>
      <c r="C1867" s="37">
        <v>1</v>
      </c>
    </row>
    <row r="1868" spans="2:3">
      <c r="B1868" s="260">
        <v>0.12476134834011976</v>
      </c>
      <c r="C1868" s="37">
        <v>1</v>
      </c>
    </row>
    <row r="1869" spans="2:3">
      <c r="B1869" s="260">
        <v>0.17107450721651746</v>
      </c>
      <c r="C1869" s="37">
        <v>1</v>
      </c>
    </row>
    <row r="1870" spans="2:3">
      <c r="B1870" s="260">
        <v>0.18482800607445576</v>
      </c>
      <c r="C1870" s="37">
        <v>1</v>
      </c>
    </row>
    <row r="1871" spans="2:3">
      <c r="B1871" s="260">
        <v>0.22631779984721159</v>
      </c>
      <c r="C1871" s="37">
        <v>1</v>
      </c>
    </row>
    <row r="1872" spans="2:3">
      <c r="B1872" s="260">
        <v>0.19338426507619094</v>
      </c>
      <c r="C1872" s="37">
        <v>2</v>
      </c>
    </row>
    <row r="1873" spans="2:3">
      <c r="B1873" s="260">
        <v>0.2484647026596197</v>
      </c>
      <c r="C1873" s="37">
        <v>1</v>
      </c>
    </row>
    <row r="1874" spans="2:3">
      <c r="B1874" s="260">
        <v>0.11739740008855377</v>
      </c>
      <c r="C1874" s="37">
        <v>1</v>
      </c>
    </row>
    <row r="1875" spans="2:3">
      <c r="B1875" s="260">
        <v>0.1545770283842518</v>
      </c>
      <c r="C1875" s="37">
        <v>1</v>
      </c>
    </row>
    <row r="1876" spans="2:3">
      <c r="B1876" s="260">
        <v>0.17959096564159543</v>
      </c>
      <c r="C1876" s="37">
        <v>1</v>
      </c>
    </row>
    <row r="1877" spans="2:3">
      <c r="B1877" s="260">
        <v>0.11999072539226968</v>
      </c>
      <c r="C1877" s="37">
        <v>1</v>
      </c>
    </row>
    <row r="1878" spans="2:3">
      <c r="B1878" s="260">
        <v>0.14507425849028138</v>
      </c>
      <c r="C1878" s="37">
        <v>1</v>
      </c>
    </row>
    <row r="1879" spans="2:3">
      <c r="B1879" s="260">
        <v>0.14804934253675087</v>
      </c>
      <c r="C1879" s="37">
        <v>1</v>
      </c>
    </row>
    <row r="1880" spans="2:3">
      <c r="B1880" s="260">
        <v>0.13430420454411623</v>
      </c>
      <c r="C1880" s="37">
        <v>1</v>
      </c>
    </row>
    <row r="1881" spans="2:3">
      <c r="B1881" s="260">
        <v>0.13976635090463552</v>
      </c>
      <c r="C1881" s="37">
        <v>1</v>
      </c>
    </row>
    <row r="1882" spans="2:3">
      <c r="B1882" s="260">
        <v>0.32655539485665336</v>
      </c>
      <c r="C1882" s="37">
        <v>1</v>
      </c>
    </row>
    <row r="1883" spans="2:3">
      <c r="B1883" s="260">
        <v>0.12556075199462707</v>
      </c>
      <c r="C1883" s="37">
        <v>2</v>
      </c>
    </row>
    <row r="1884" spans="2:3">
      <c r="B1884" s="260">
        <v>0.1002168416821439</v>
      </c>
      <c r="C1884" s="37">
        <v>1</v>
      </c>
    </row>
    <row r="1885" spans="2:3">
      <c r="B1885" s="260">
        <v>0.10217723453017571</v>
      </c>
      <c r="C1885" s="37">
        <v>1</v>
      </c>
    </row>
    <row r="1886" spans="2:3">
      <c r="B1886" s="260">
        <v>0.2932593024263056</v>
      </c>
      <c r="C1886" s="37">
        <v>1</v>
      </c>
    </row>
    <row r="1887" spans="2:3">
      <c r="B1887" s="260">
        <v>0.18550187259874831</v>
      </c>
      <c r="C1887" s="37">
        <v>1</v>
      </c>
    </row>
    <row r="1888" spans="2:3">
      <c r="B1888" s="260">
        <v>0.13736099845141006</v>
      </c>
      <c r="C1888" s="37">
        <v>1</v>
      </c>
    </row>
    <row r="1889" spans="2:3">
      <c r="B1889" s="260">
        <v>0.1705929136473576</v>
      </c>
      <c r="C1889" s="37">
        <v>1</v>
      </c>
    </row>
    <row r="1890" spans="2:3">
      <c r="B1890" s="260">
        <v>0.25279037097362378</v>
      </c>
      <c r="C1890" s="37">
        <v>1</v>
      </c>
    </row>
    <row r="1891" spans="2:3">
      <c r="B1891" s="260">
        <v>0.11742976028582071</v>
      </c>
      <c r="C1891" s="37">
        <v>2</v>
      </c>
    </row>
    <row r="1892" spans="2:3">
      <c r="B1892" s="260">
        <v>0.20892333946297348</v>
      </c>
      <c r="C1892" s="37">
        <v>1</v>
      </c>
    </row>
    <row r="1893" spans="2:3">
      <c r="B1893" s="260">
        <v>0.1032053274565411</v>
      </c>
      <c r="C1893" s="37">
        <v>1</v>
      </c>
    </row>
    <row r="1894" spans="2:3">
      <c r="B1894" s="260">
        <v>0.18168733375134116</v>
      </c>
      <c r="C1894" s="37">
        <v>1</v>
      </c>
    </row>
    <row r="1895" spans="2:3">
      <c r="B1895" s="260">
        <v>0.12053791844131326</v>
      </c>
      <c r="C1895" s="37">
        <v>1</v>
      </c>
    </row>
    <row r="1896" spans="2:3">
      <c r="B1896" s="260">
        <v>0.28839932499358817</v>
      </c>
      <c r="C1896" s="37">
        <v>1</v>
      </c>
    </row>
    <row r="1897" spans="2:3">
      <c r="B1897" s="260">
        <v>0.14714698664790196</v>
      </c>
      <c r="C1897" s="37">
        <v>2</v>
      </c>
    </row>
    <row r="1898" spans="2:3">
      <c r="B1898" s="260">
        <v>0.27849776181336944</v>
      </c>
      <c r="C1898" s="37">
        <v>1</v>
      </c>
    </row>
    <row r="1899" spans="2:3">
      <c r="B1899" s="260">
        <v>0.16888392404994029</v>
      </c>
      <c r="C1899" s="37">
        <v>1</v>
      </c>
    </row>
    <row r="1900" spans="2:3">
      <c r="B1900" s="260">
        <v>0.23393015058152694</v>
      </c>
      <c r="C1900" s="37">
        <v>1</v>
      </c>
    </row>
    <row r="1901" spans="2:3">
      <c r="B1901" s="260">
        <v>0.17010936103752722</v>
      </c>
      <c r="C1901" s="37">
        <v>1</v>
      </c>
    </row>
    <row r="1902" spans="2:3">
      <c r="B1902" s="260">
        <v>0.1907466038525418</v>
      </c>
      <c r="C1902" s="37">
        <v>1</v>
      </c>
    </row>
    <row r="1903" spans="2:3">
      <c r="B1903" s="260">
        <v>0.10803770529970168</v>
      </c>
      <c r="C1903" s="37">
        <v>2</v>
      </c>
    </row>
    <row r="1904" spans="2:3">
      <c r="B1904" s="260">
        <v>0.15122196995441434</v>
      </c>
      <c r="C1904" s="37">
        <v>2</v>
      </c>
    </row>
    <row r="1905" spans="2:3">
      <c r="B1905" s="260">
        <v>0.11548306553139634</v>
      </c>
      <c r="C1905" s="37">
        <v>1</v>
      </c>
    </row>
    <row r="1906" spans="2:3">
      <c r="B1906" s="260">
        <v>0.11704084740801016</v>
      </c>
      <c r="C1906" s="37">
        <v>2</v>
      </c>
    </row>
    <row r="1907" spans="2:3">
      <c r="B1907" s="260">
        <v>0.21380093128034566</v>
      </c>
      <c r="C1907" s="37">
        <v>1</v>
      </c>
    </row>
    <row r="1908" spans="2:3">
      <c r="B1908" s="260">
        <v>0.14697474383263556</v>
      </c>
      <c r="C1908" s="37">
        <v>1</v>
      </c>
    </row>
    <row r="1909" spans="2:3">
      <c r="B1909" s="260">
        <v>0.18793722204132304</v>
      </c>
      <c r="C1909" s="37">
        <v>1</v>
      </c>
    </row>
    <row r="1910" spans="2:3">
      <c r="B1910" s="260">
        <v>0.14012834672176688</v>
      </c>
      <c r="C1910" s="37">
        <v>1</v>
      </c>
    </row>
    <row r="1911" spans="2:3">
      <c r="B1911" s="260">
        <v>0.21183706559682755</v>
      </c>
      <c r="C1911" s="37">
        <v>1</v>
      </c>
    </row>
    <row r="1912" spans="2:3">
      <c r="B1912" s="260">
        <v>0.28078042004074821</v>
      </c>
      <c r="C1912" s="37">
        <v>1</v>
      </c>
    </row>
    <row r="1913" spans="2:3">
      <c r="B1913" s="260">
        <v>0.23632176207372782</v>
      </c>
      <c r="C1913" s="37">
        <v>1</v>
      </c>
    </row>
    <row r="1914" spans="2:3">
      <c r="B1914" s="260">
        <v>0.40222992103211902</v>
      </c>
      <c r="C1914" s="37">
        <v>1</v>
      </c>
    </row>
    <row r="1915" spans="2:3">
      <c r="B1915" s="260">
        <v>0.25273024244052977</v>
      </c>
      <c r="C1915" s="37">
        <v>1</v>
      </c>
    </row>
    <row r="1916" spans="2:3">
      <c r="B1916" s="260">
        <v>0.44828506084151198</v>
      </c>
      <c r="C1916" s="37">
        <v>1</v>
      </c>
    </row>
    <row r="1917" spans="2:3">
      <c r="B1917" s="260">
        <v>0.22776348128340107</v>
      </c>
      <c r="C1917" s="37">
        <v>1</v>
      </c>
    </row>
    <row r="1918" spans="2:3">
      <c r="B1918" s="260">
        <v>0.33904032981805715</v>
      </c>
      <c r="C1918" s="37">
        <v>1</v>
      </c>
    </row>
    <row r="1919" spans="2:3">
      <c r="B1919" s="260">
        <v>0.40536641093947906</v>
      </c>
      <c r="C1919" s="37">
        <v>1</v>
      </c>
    </row>
    <row r="1920" spans="2:3">
      <c r="B1920" s="260">
        <v>0.36504382956026105</v>
      </c>
      <c r="C1920" s="37">
        <v>1</v>
      </c>
    </row>
    <row r="1921" spans="2:3">
      <c r="B1921" s="260">
        <v>0.4430104003745049</v>
      </c>
      <c r="C1921" s="37">
        <v>1</v>
      </c>
    </row>
    <row r="1922" spans="2:3">
      <c r="B1922" s="260">
        <v>0.22331603917482024</v>
      </c>
      <c r="C1922" s="37">
        <v>1</v>
      </c>
    </row>
    <row r="1923" spans="2:3">
      <c r="B1923" s="260">
        <v>0.26002174838820119</v>
      </c>
      <c r="C1923" s="37">
        <v>1</v>
      </c>
    </row>
    <row r="1924" spans="2:3">
      <c r="B1924" s="260">
        <v>0.31309389439944618</v>
      </c>
      <c r="C1924" s="37">
        <v>1</v>
      </c>
    </row>
    <row r="1925" spans="2:3">
      <c r="B1925" s="260">
        <v>0.31486872584899489</v>
      </c>
      <c r="C1925" s="37">
        <v>1</v>
      </c>
    </row>
    <row r="1926" spans="2:3">
      <c r="B1926" s="260">
        <v>0.26248444268001409</v>
      </c>
      <c r="C1926" s="37">
        <v>2</v>
      </c>
    </row>
    <row r="1927" spans="2:3">
      <c r="B1927" s="260">
        <v>0.2186623949019047</v>
      </c>
      <c r="C1927" s="37">
        <v>1</v>
      </c>
    </row>
    <row r="1928" spans="2:3">
      <c r="B1928" s="260">
        <v>0.3351704575967932</v>
      </c>
      <c r="C1928" s="37">
        <v>1</v>
      </c>
    </row>
    <row r="1929" spans="2:3">
      <c r="B1929" s="260">
        <v>0.30486306283207898</v>
      </c>
      <c r="C1929" s="37">
        <v>1</v>
      </c>
    </row>
    <row r="1930" spans="2:3">
      <c r="B1930" s="260">
        <v>0.1572653339322081</v>
      </c>
      <c r="C1930" s="37">
        <v>1</v>
      </c>
    </row>
    <row r="1931" spans="2:3">
      <c r="B1931" s="260">
        <v>0.13089435443692443</v>
      </c>
      <c r="C1931" s="37">
        <v>1</v>
      </c>
    </row>
    <row r="1932" spans="2:3">
      <c r="B1932" s="260">
        <v>0.22073769350121988</v>
      </c>
      <c r="C1932" s="37">
        <v>1</v>
      </c>
    </row>
    <row r="1933" spans="2:3">
      <c r="B1933" s="260">
        <v>0.19164748183715774</v>
      </c>
      <c r="C1933" s="37">
        <v>2</v>
      </c>
    </row>
    <row r="1934" spans="2:3">
      <c r="B1934" s="260">
        <v>0.16121030382099058</v>
      </c>
      <c r="C1934" s="37">
        <v>1</v>
      </c>
    </row>
    <row r="1935" spans="2:3">
      <c r="B1935" s="260">
        <v>0.2399383822898237</v>
      </c>
      <c r="C1935" s="37">
        <v>1</v>
      </c>
    </row>
    <row r="1936" spans="2:3">
      <c r="B1936" s="260">
        <v>0.17004978850513219</v>
      </c>
      <c r="C1936" s="37">
        <v>1</v>
      </c>
    </row>
    <row r="1937" spans="2:3">
      <c r="B1937" s="260">
        <v>0.15349862245878215</v>
      </c>
      <c r="C1937" s="37">
        <v>1</v>
      </c>
    </row>
    <row r="1938" spans="2:3">
      <c r="B1938" s="260">
        <v>0.17556127111201522</v>
      </c>
      <c r="C1938" s="37">
        <v>1</v>
      </c>
    </row>
    <row r="1939" spans="2:3">
      <c r="B1939" s="260">
        <v>0.20604217383094295</v>
      </c>
      <c r="C1939" s="37">
        <v>2</v>
      </c>
    </row>
    <row r="1940" spans="2:3">
      <c r="B1940" s="260">
        <v>0.2004336833642878</v>
      </c>
      <c r="C1940" s="37">
        <v>2</v>
      </c>
    </row>
    <row r="1941" spans="2:3">
      <c r="B1941" s="260">
        <v>0.16083276160758569</v>
      </c>
      <c r="C1941" s="37">
        <v>1</v>
      </c>
    </row>
    <row r="1942" spans="2:3">
      <c r="B1942" s="260">
        <v>0.22293005213767672</v>
      </c>
      <c r="C1942" s="37">
        <v>1</v>
      </c>
    </row>
    <row r="1943" spans="2:3">
      <c r="B1943" s="260">
        <v>0.18930698626431444</v>
      </c>
      <c r="C1943" s="37">
        <v>1</v>
      </c>
    </row>
    <row r="1944" spans="2:3">
      <c r="B1944" s="260">
        <v>0.42134801254189552</v>
      </c>
      <c r="C1944" s="37">
        <v>1</v>
      </c>
    </row>
    <row r="1945" spans="2:3">
      <c r="B1945" s="260">
        <v>0.17483837719454365</v>
      </c>
      <c r="C1945" s="37">
        <v>1</v>
      </c>
    </row>
    <row r="1946" spans="2:3">
      <c r="B1946" s="260">
        <v>0.357017440611407</v>
      </c>
      <c r="C1946" s="37">
        <v>1</v>
      </c>
    </row>
    <row r="1947" spans="2:3">
      <c r="B1947" s="260">
        <v>0.19468969548475973</v>
      </c>
      <c r="C1947" s="37">
        <v>1</v>
      </c>
    </row>
    <row r="1948" spans="2:3">
      <c r="B1948" s="260">
        <v>0.16086425730192613</v>
      </c>
      <c r="C1948" s="37">
        <v>1</v>
      </c>
    </row>
    <row r="1949" spans="2:3">
      <c r="B1949" s="260">
        <v>0.2684952234343182</v>
      </c>
      <c r="C1949" s="37">
        <v>1</v>
      </c>
    </row>
    <row r="1950" spans="2:3">
      <c r="B1950" s="260">
        <v>0.32722427491460138</v>
      </c>
      <c r="C1950" s="37">
        <v>1</v>
      </c>
    </row>
    <row r="1951" spans="2:3">
      <c r="B1951" s="260">
        <v>0.27634293723501591</v>
      </c>
      <c r="C1951" s="37">
        <v>1</v>
      </c>
    </row>
    <row r="1952" spans="2:3">
      <c r="B1952" s="260">
        <v>0.29647211628146741</v>
      </c>
      <c r="C1952" s="37">
        <v>1</v>
      </c>
    </row>
    <row r="1953" spans="2:3">
      <c r="B1953" s="260">
        <v>0.19575365242579321</v>
      </c>
      <c r="C1953" s="37">
        <v>1</v>
      </c>
    </row>
    <row r="1954" spans="2:3">
      <c r="B1954" s="260">
        <v>0.16667974868329571</v>
      </c>
      <c r="C1954" s="37">
        <v>1</v>
      </c>
    </row>
    <row r="1955" spans="2:3">
      <c r="B1955" s="260">
        <v>0.27931513838146554</v>
      </c>
      <c r="C1955" s="37">
        <v>1</v>
      </c>
    </row>
    <row r="1956" spans="2:3">
      <c r="B1956" s="260">
        <v>0.13000113226802992</v>
      </c>
      <c r="C1956" s="37">
        <v>1</v>
      </c>
    </row>
    <row r="1957" spans="2:3">
      <c r="B1957" s="260">
        <v>0.18401462226629278</v>
      </c>
      <c r="C1957" s="37">
        <v>1</v>
      </c>
    </row>
    <row r="1958" spans="2:3">
      <c r="B1958" s="260">
        <v>0.27676426176832386</v>
      </c>
      <c r="C1958" s="37">
        <v>1</v>
      </c>
    </row>
    <row r="1959" spans="2:3">
      <c r="B1959" s="260">
        <v>0.15587400747001903</v>
      </c>
      <c r="C1959" s="37">
        <v>1</v>
      </c>
    </row>
    <row r="1960" spans="2:3">
      <c r="B1960" s="260">
        <v>0.13101041270216882</v>
      </c>
      <c r="C1960" s="37">
        <v>1</v>
      </c>
    </row>
    <row r="1961" spans="2:3">
      <c r="B1961" s="260">
        <v>0.28207650272339341</v>
      </c>
      <c r="C1961" s="37">
        <v>2</v>
      </c>
    </row>
    <row r="1962" spans="2:3">
      <c r="B1962" s="260">
        <v>0.24491194374422387</v>
      </c>
      <c r="C1962" s="37">
        <v>1</v>
      </c>
    </row>
    <row r="1963" spans="2:3">
      <c r="B1963" s="260">
        <v>0.18593177828508065</v>
      </c>
      <c r="C1963" s="37">
        <v>2</v>
      </c>
    </row>
    <row r="1964" spans="2:3">
      <c r="B1964" s="260">
        <v>0.17332510045915434</v>
      </c>
      <c r="C1964" s="37">
        <v>2</v>
      </c>
    </row>
    <row r="1965" spans="2:3">
      <c r="B1965" s="260">
        <v>0.14896051638397748</v>
      </c>
      <c r="C1965" s="37">
        <v>1</v>
      </c>
    </row>
    <row r="1966" spans="2:3">
      <c r="B1966" s="260">
        <v>0.11798926020404021</v>
      </c>
      <c r="C1966" s="37">
        <v>1</v>
      </c>
    </row>
    <row r="1967" spans="2:3">
      <c r="B1967" s="260">
        <v>0.15816473451495855</v>
      </c>
      <c r="C1967" s="37">
        <v>2</v>
      </c>
    </row>
    <row r="1968" spans="2:3">
      <c r="B1968" s="260">
        <v>0.31286728450977797</v>
      </c>
      <c r="C1968" s="37">
        <v>1</v>
      </c>
    </row>
    <row r="1969" spans="2:3">
      <c r="B1969" s="260">
        <v>0.1338791752279927</v>
      </c>
      <c r="C1969" s="37">
        <v>1</v>
      </c>
    </row>
    <row r="1970" spans="2:3">
      <c r="B1970" s="260">
        <v>0.2155589884560353</v>
      </c>
      <c r="C1970" s="37">
        <v>1</v>
      </c>
    </row>
    <row r="1971" spans="2:3">
      <c r="B1971" s="260">
        <v>0.15443735002174949</v>
      </c>
      <c r="C1971" s="37">
        <v>1</v>
      </c>
    </row>
    <row r="1972" spans="2:3">
      <c r="B1972" s="260">
        <v>0.3242693827785853</v>
      </c>
      <c r="C1972" s="37">
        <v>1</v>
      </c>
    </row>
    <row r="1973" spans="2:3">
      <c r="B1973" s="260">
        <v>0.14517130444348586</v>
      </c>
      <c r="C1973" s="37">
        <v>1</v>
      </c>
    </row>
    <row r="1974" spans="2:3">
      <c r="B1974" s="260">
        <v>0.18928022341887579</v>
      </c>
      <c r="C1974" s="37">
        <v>3</v>
      </c>
    </row>
    <row r="1975" spans="2:3">
      <c r="B1975" s="260">
        <v>0.21205218932959599</v>
      </c>
      <c r="C1975" s="37">
        <v>1</v>
      </c>
    </row>
    <row r="1976" spans="2:3">
      <c r="B1976" s="260">
        <v>0.13131939995375774</v>
      </c>
      <c r="C1976" s="37">
        <v>1</v>
      </c>
    </row>
    <row r="1977" spans="2:3">
      <c r="B1977" s="260">
        <v>0.1290232251051136</v>
      </c>
      <c r="C1977" s="37">
        <v>1</v>
      </c>
    </row>
    <row r="1978" spans="2:3">
      <c r="B1978" s="260">
        <v>0.11361451679128309</v>
      </c>
      <c r="C1978" s="37">
        <v>1</v>
      </c>
    </row>
    <row r="1979" spans="2:3">
      <c r="B1979" s="260">
        <v>0.13205034703776128</v>
      </c>
      <c r="C1979" s="37">
        <v>1</v>
      </c>
    </row>
    <row r="1980" spans="2:3">
      <c r="B1980" s="260">
        <v>0.13093305195571131</v>
      </c>
      <c r="C1980" s="37">
        <v>1</v>
      </c>
    </row>
    <row r="1981" spans="2:3">
      <c r="B1981" s="260">
        <v>0.18739732657925931</v>
      </c>
      <c r="C1981" s="37">
        <v>1</v>
      </c>
    </row>
    <row r="1982" spans="2:3">
      <c r="B1982" s="260">
        <v>0.16885392424083073</v>
      </c>
      <c r="C1982" s="37">
        <v>1</v>
      </c>
    </row>
    <row r="1983" spans="2:3">
      <c r="B1983" s="260">
        <v>0.31884980820323794</v>
      </c>
      <c r="C1983" s="37">
        <v>1</v>
      </c>
    </row>
    <row r="1984" spans="2:3">
      <c r="B1984" s="260">
        <v>0.1332343362392179</v>
      </c>
      <c r="C1984" s="37">
        <v>1</v>
      </c>
    </row>
    <row r="1985" spans="2:3">
      <c r="B1985" s="260">
        <v>0.29819298264910538</v>
      </c>
      <c r="C1985" s="37">
        <v>1</v>
      </c>
    </row>
    <row r="1986" spans="2:3">
      <c r="B1986" s="260">
        <v>0.15471559832267037</v>
      </c>
      <c r="C1986" s="37">
        <v>1</v>
      </c>
    </row>
    <row r="1987" spans="2:3">
      <c r="B1987" s="260">
        <v>0.13805225644385943</v>
      </c>
      <c r="C1987" s="37">
        <v>2</v>
      </c>
    </row>
    <row r="1988" spans="2:3">
      <c r="B1988" s="260">
        <v>0.27685576921396149</v>
      </c>
      <c r="C1988" s="37">
        <v>1</v>
      </c>
    </row>
    <row r="1989" spans="2:3">
      <c r="B1989" s="260">
        <v>0.36606935238063576</v>
      </c>
      <c r="C1989" s="37">
        <v>1</v>
      </c>
    </row>
    <row r="1990" spans="2:3">
      <c r="B1990" s="260">
        <v>0.12608417570880037</v>
      </c>
      <c r="C1990" s="37">
        <v>1</v>
      </c>
    </row>
    <row r="1991" spans="2:3">
      <c r="B1991" s="260">
        <v>0.34430397970435345</v>
      </c>
      <c r="C1991" s="37">
        <v>1</v>
      </c>
    </row>
    <row r="1992" spans="2:3">
      <c r="B1992" s="260">
        <v>0.16918362956351302</v>
      </c>
      <c r="C1992" s="37">
        <v>1</v>
      </c>
    </row>
    <row r="1993" spans="2:3">
      <c r="B1993" s="260">
        <v>0.4891408018860835</v>
      </c>
      <c r="C1993" s="37">
        <v>1</v>
      </c>
    </row>
    <row r="1994" spans="2:3">
      <c r="B1994" s="260">
        <v>0.19217543733286963</v>
      </c>
      <c r="C1994" s="37">
        <v>1</v>
      </c>
    </row>
    <row r="1995" spans="2:3">
      <c r="B1995" s="260">
        <v>0.15566228323745629</v>
      </c>
      <c r="C1995" s="37">
        <v>1</v>
      </c>
    </row>
    <row r="1996" spans="2:3">
      <c r="B1996" s="260">
        <v>0.25757484497254785</v>
      </c>
      <c r="C1996" s="37">
        <v>1</v>
      </c>
    </row>
    <row r="1997" spans="2:3">
      <c r="B1997" s="260">
        <v>0.27612286053121776</v>
      </c>
      <c r="C1997" s="37">
        <v>1</v>
      </c>
    </row>
    <row r="1998" spans="2:3">
      <c r="B1998" s="260">
        <v>0.15502668273345965</v>
      </c>
      <c r="C1998" s="37">
        <v>1</v>
      </c>
    </row>
    <row r="1999" spans="2:3">
      <c r="B1999" s="260">
        <v>0.15937723156506298</v>
      </c>
      <c r="C1999" s="37">
        <v>1</v>
      </c>
    </row>
    <row r="2000" spans="2:3">
      <c r="B2000" s="260">
        <v>0.31923090372755086</v>
      </c>
      <c r="C2000" s="37">
        <v>1</v>
      </c>
    </row>
    <row r="2001" spans="2:3">
      <c r="B2001" s="260">
        <v>0.12348589725789932</v>
      </c>
      <c r="C2001" s="37">
        <v>3</v>
      </c>
    </row>
    <row r="2002" spans="2:3">
      <c r="B2002" s="260">
        <v>0.27235434938416386</v>
      </c>
      <c r="C2002" s="37">
        <v>1</v>
      </c>
    </row>
    <row r="2003" spans="2:3">
      <c r="B2003" s="260">
        <v>0.1757343231708971</v>
      </c>
      <c r="C2003" s="37">
        <v>1</v>
      </c>
    </row>
    <row r="2004" spans="2:3">
      <c r="B2004" s="260">
        <v>0.27826118380461345</v>
      </c>
      <c r="C2004" s="37">
        <v>1</v>
      </c>
    </row>
    <row r="2005" spans="2:3">
      <c r="B2005" s="260">
        <v>0.21900964364361566</v>
      </c>
      <c r="C2005" s="37">
        <v>1</v>
      </c>
    </row>
    <row r="2006" spans="2:3">
      <c r="B2006" s="260">
        <v>0.26881579234425024</v>
      </c>
      <c r="C2006" s="37">
        <v>1</v>
      </c>
    </row>
    <row r="2007" spans="2:3">
      <c r="B2007" s="260">
        <v>0.25984634112501337</v>
      </c>
      <c r="C2007" s="37">
        <v>1</v>
      </c>
    </row>
    <row r="2008" spans="2:3">
      <c r="B2008" s="260">
        <v>0.16545952913632578</v>
      </c>
      <c r="C2008" s="37">
        <v>1</v>
      </c>
    </row>
    <row r="2009" spans="2:3">
      <c r="B2009" s="260">
        <v>0.23915589198194342</v>
      </c>
      <c r="C2009" s="37">
        <v>2</v>
      </c>
    </row>
    <row r="2010" spans="2:3">
      <c r="B2010" s="260">
        <v>0.32469092768971125</v>
      </c>
      <c r="C2010" s="37">
        <v>1</v>
      </c>
    </row>
    <row r="2011" spans="2:3">
      <c r="B2011" s="260">
        <v>0.34443637885545136</v>
      </c>
      <c r="C2011" s="37">
        <v>1</v>
      </c>
    </row>
    <row r="2012" spans="2:3">
      <c r="B2012" s="260">
        <v>0.27617789614825394</v>
      </c>
      <c r="C2012" s="37">
        <v>1</v>
      </c>
    </row>
    <row r="2013" spans="2:3">
      <c r="B2013" s="260">
        <v>0.21083025252464846</v>
      </c>
      <c r="C2013" s="37">
        <v>1</v>
      </c>
    </row>
    <row r="2014" spans="2:3">
      <c r="B2014" s="260">
        <v>0.36232753643540533</v>
      </c>
      <c r="C2014" s="37">
        <v>1</v>
      </c>
    </row>
    <row r="2015" spans="2:3">
      <c r="B2015" s="260">
        <v>0.16966205718406452</v>
      </c>
      <c r="C2015" s="37">
        <v>1</v>
      </c>
    </row>
    <row r="2016" spans="2:3">
      <c r="B2016" s="260">
        <v>0.23683569184795361</v>
      </c>
      <c r="C2016" s="37">
        <v>1</v>
      </c>
    </row>
    <row r="2017" spans="2:3">
      <c r="B2017" s="260">
        <v>0.1592818436872524</v>
      </c>
      <c r="C2017" s="37">
        <v>1</v>
      </c>
    </row>
    <row r="2018" spans="2:3">
      <c r="B2018" s="260">
        <v>0.19992753689129367</v>
      </c>
      <c r="C2018" s="37">
        <v>1</v>
      </c>
    </row>
    <row r="2019" spans="2:3">
      <c r="B2019" s="260">
        <v>0.17547468108400457</v>
      </c>
      <c r="C2019" s="37">
        <v>1</v>
      </c>
    </row>
    <row r="2020" spans="2:3">
      <c r="B2020" s="260">
        <v>0.12323950014391355</v>
      </c>
      <c r="C2020" s="37">
        <v>1</v>
      </c>
    </row>
    <row r="2021" spans="2:3">
      <c r="B2021" s="260">
        <v>0.16521440377337637</v>
      </c>
      <c r="C2021" s="37">
        <v>1</v>
      </c>
    </row>
    <row r="2022" spans="2:3">
      <c r="B2022" s="260">
        <v>0.12015906600570966</v>
      </c>
      <c r="C2022" s="37">
        <v>1</v>
      </c>
    </row>
    <row r="2023" spans="2:3">
      <c r="B2023" s="260">
        <v>0.22119622680279719</v>
      </c>
      <c r="C2023" s="37">
        <v>1</v>
      </c>
    </row>
    <row r="2024" spans="2:3">
      <c r="B2024" s="260">
        <v>0.20244561517898962</v>
      </c>
      <c r="C2024" s="37">
        <v>2</v>
      </c>
    </row>
    <row r="2025" spans="2:3">
      <c r="B2025" s="260">
        <v>0.13120361500843486</v>
      </c>
      <c r="C2025" s="37">
        <v>1</v>
      </c>
    </row>
    <row r="2026" spans="2:3">
      <c r="B2026" s="260">
        <v>0.18804501512276459</v>
      </c>
      <c r="C2026" s="37">
        <v>1</v>
      </c>
    </row>
    <row r="2027" spans="2:3">
      <c r="B2027" s="260">
        <v>0.1770268215111323</v>
      </c>
      <c r="C2027" s="37">
        <v>1</v>
      </c>
    </row>
    <row r="2028" spans="2:3">
      <c r="B2028" s="260">
        <v>0.18938725210903384</v>
      </c>
      <c r="C2028" s="37">
        <v>1</v>
      </c>
    </row>
    <row r="2029" spans="2:3">
      <c r="B2029" s="260">
        <v>0.1632401503050431</v>
      </c>
      <c r="C2029" s="37">
        <v>1</v>
      </c>
    </row>
    <row r="2030" spans="2:3">
      <c r="B2030" s="260">
        <v>0.17254851273643151</v>
      </c>
      <c r="C2030" s="37">
        <v>1</v>
      </c>
    </row>
    <row r="2031" spans="2:3">
      <c r="B2031" s="260">
        <v>0.18672026198195141</v>
      </c>
      <c r="C2031" s="37">
        <v>1</v>
      </c>
    </row>
    <row r="2032" spans="2:3">
      <c r="B2032" s="260">
        <v>0.34752595018986965</v>
      </c>
      <c r="C2032" s="37">
        <v>1</v>
      </c>
    </row>
    <row r="2033" spans="2:3">
      <c r="B2033" s="260">
        <v>0.20712119283164554</v>
      </c>
      <c r="C2033" s="37">
        <v>1</v>
      </c>
    </row>
    <row r="2034" spans="2:3">
      <c r="B2034" s="260">
        <v>0.2246504964170345</v>
      </c>
      <c r="C2034" s="37">
        <v>1</v>
      </c>
    </row>
    <row r="2035" spans="2:3">
      <c r="B2035" s="260">
        <v>0.24544916792280369</v>
      </c>
      <c r="C2035" s="37">
        <v>1</v>
      </c>
    </row>
    <row r="2036" spans="2:3">
      <c r="B2036" s="260">
        <v>0.46409865852646554</v>
      </c>
      <c r="C2036" s="37">
        <v>1</v>
      </c>
    </row>
    <row r="2037" spans="2:3">
      <c r="B2037" s="260">
        <v>0.1263446734326919</v>
      </c>
      <c r="C2037" s="37">
        <v>1</v>
      </c>
    </row>
    <row r="2038" spans="2:3">
      <c r="B2038" s="260">
        <v>0.21020457067862305</v>
      </c>
      <c r="C2038" s="37">
        <v>1</v>
      </c>
    </row>
    <row r="2039" spans="2:3">
      <c r="B2039" s="260">
        <v>0.33537459642100775</v>
      </c>
      <c r="C2039" s="37">
        <v>1</v>
      </c>
    </row>
    <row r="2040" spans="2:3">
      <c r="B2040" s="260">
        <v>0.11060910624800875</v>
      </c>
      <c r="C2040" s="37">
        <v>1</v>
      </c>
    </row>
    <row r="2041" spans="2:3">
      <c r="B2041" s="260">
        <v>0.18464674067065412</v>
      </c>
      <c r="C2041" s="37">
        <v>1</v>
      </c>
    </row>
    <row r="2042" spans="2:3">
      <c r="B2042" s="260">
        <v>0.14984214789839342</v>
      </c>
      <c r="C2042" s="37">
        <v>2</v>
      </c>
    </row>
    <row r="2043" spans="2:3">
      <c r="B2043" s="260">
        <v>0.16555135757506803</v>
      </c>
      <c r="C2043" s="37">
        <v>1</v>
      </c>
    </row>
    <row r="2044" spans="2:3">
      <c r="B2044" s="260">
        <v>0.10294729837532612</v>
      </c>
      <c r="C2044" s="37">
        <v>1</v>
      </c>
    </row>
    <row r="2045" spans="2:3">
      <c r="B2045" s="260">
        <v>0.21233868194751615</v>
      </c>
      <c r="C2045" s="37">
        <v>1</v>
      </c>
    </row>
    <row r="2046" spans="2:3">
      <c r="B2046" s="260">
        <v>0.30264487710732657</v>
      </c>
      <c r="C2046" s="37">
        <v>1</v>
      </c>
    </row>
    <row r="2047" spans="2:3">
      <c r="B2047" s="260">
        <v>0.22579765534718871</v>
      </c>
      <c r="C2047" s="37">
        <v>1</v>
      </c>
    </row>
    <row r="2048" spans="2:3">
      <c r="B2048" s="260">
        <v>0.34237104016280945</v>
      </c>
      <c r="C2048" s="37">
        <v>1</v>
      </c>
    </row>
    <row r="2049" spans="2:3">
      <c r="B2049" s="260">
        <v>0.35029917443826714</v>
      </c>
      <c r="C2049" s="37">
        <v>1</v>
      </c>
    </row>
    <row r="2050" spans="2:3">
      <c r="B2050" s="260">
        <v>0.13823561720529962</v>
      </c>
      <c r="C2050" s="37">
        <v>1</v>
      </c>
    </row>
    <row r="2051" spans="2:3">
      <c r="B2051" s="260">
        <v>0.15694287032876308</v>
      </c>
      <c r="C2051" s="37">
        <v>1</v>
      </c>
    </row>
    <row r="2052" spans="2:3">
      <c r="B2052" s="260">
        <v>0.46160313328997943</v>
      </c>
      <c r="C2052" s="37">
        <v>1</v>
      </c>
    </row>
    <row r="2053" spans="2:3">
      <c r="B2053" s="260">
        <v>0.20314508385038008</v>
      </c>
      <c r="C2053" s="37">
        <v>1</v>
      </c>
    </row>
    <row r="2054" spans="2:3">
      <c r="B2054" s="260">
        <v>0.11405954206244535</v>
      </c>
      <c r="C2054" s="37">
        <v>1</v>
      </c>
    </row>
    <row r="2055" spans="2:3">
      <c r="B2055" s="260">
        <v>0.12245597187211194</v>
      </c>
      <c r="C2055" s="37">
        <v>1</v>
      </c>
    </row>
    <row r="2056" spans="2:3">
      <c r="B2056" s="260">
        <v>0.33742270459697077</v>
      </c>
      <c r="C2056" s="37">
        <v>1</v>
      </c>
    </row>
    <row r="2057" spans="2:3">
      <c r="B2057" s="260">
        <v>0.27985872982344367</v>
      </c>
      <c r="C2057" s="37">
        <v>1</v>
      </c>
    </row>
    <row r="2058" spans="2:3">
      <c r="B2058" s="260">
        <v>0.16139874374951893</v>
      </c>
      <c r="C2058" s="37">
        <v>1</v>
      </c>
    </row>
    <row r="2059" spans="2:3">
      <c r="B2059" s="260">
        <v>0.14814204581385404</v>
      </c>
      <c r="C2059" s="37">
        <v>1</v>
      </c>
    </row>
    <row r="2060" spans="2:3">
      <c r="B2060" s="260">
        <v>0.43705827316784279</v>
      </c>
      <c r="C2060" s="37">
        <v>1</v>
      </c>
    </row>
    <row r="2061" spans="2:3">
      <c r="B2061" s="260">
        <v>0.26052781709498857</v>
      </c>
      <c r="C2061" s="37">
        <v>1</v>
      </c>
    </row>
    <row r="2062" spans="2:3">
      <c r="B2062" s="260">
        <v>0.40104425529059951</v>
      </c>
      <c r="C2062" s="37">
        <v>1</v>
      </c>
    </row>
    <row r="2063" spans="2:3">
      <c r="B2063" s="260">
        <v>0.14800519401021989</v>
      </c>
      <c r="C2063" s="37">
        <v>1</v>
      </c>
    </row>
    <row r="2064" spans="2:3">
      <c r="B2064" s="260">
        <v>0.20933515466586938</v>
      </c>
      <c r="C2064" s="37">
        <v>1</v>
      </c>
    </row>
    <row r="2065" spans="2:3">
      <c r="B2065" s="260">
        <v>0.25798754670170782</v>
      </c>
      <c r="C2065" s="37">
        <v>1</v>
      </c>
    </row>
    <row r="2066" spans="2:3">
      <c r="B2066" s="260">
        <v>0.20023137830807936</v>
      </c>
      <c r="C2066" s="37">
        <v>1</v>
      </c>
    </row>
    <row r="2067" spans="2:3">
      <c r="B2067" s="260">
        <v>0.25804645021022721</v>
      </c>
      <c r="C2067" s="37">
        <v>1</v>
      </c>
    </row>
    <row r="2068" spans="2:3">
      <c r="B2068" s="260">
        <v>0.14855184478708983</v>
      </c>
      <c r="C2068" s="37">
        <v>2</v>
      </c>
    </row>
    <row r="2069" spans="2:3">
      <c r="B2069" s="260">
        <v>0.13922159236458517</v>
      </c>
      <c r="C2069" s="37">
        <v>1</v>
      </c>
    </row>
    <row r="2070" spans="2:3">
      <c r="B2070" s="260">
        <v>0.3864278225889165</v>
      </c>
      <c r="C2070" s="37">
        <v>1</v>
      </c>
    </row>
    <row r="2071" spans="2:3">
      <c r="B2071" s="260">
        <v>0.29135286278326733</v>
      </c>
      <c r="C2071" s="37">
        <v>1</v>
      </c>
    </row>
    <row r="2072" spans="2:3">
      <c r="B2072" s="260">
        <v>0.2613626265025763</v>
      </c>
      <c r="C2072" s="37">
        <v>1</v>
      </c>
    </row>
    <row r="2073" spans="2:3">
      <c r="B2073" s="260">
        <v>0.20582076852975825</v>
      </c>
      <c r="C2073" s="37">
        <v>1</v>
      </c>
    </row>
    <row r="2074" spans="2:3">
      <c r="B2074" s="260">
        <v>0.16045433105587675</v>
      </c>
      <c r="C2074" s="37">
        <v>1</v>
      </c>
    </row>
    <row r="2075" spans="2:3">
      <c r="B2075" s="260">
        <v>0.1848935030743265</v>
      </c>
      <c r="C2075" s="37">
        <v>1</v>
      </c>
    </row>
    <row r="2076" spans="2:3">
      <c r="B2076" s="260">
        <v>0.2405920229271315</v>
      </c>
      <c r="C2076" s="37">
        <v>1</v>
      </c>
    </row>
    <row r="2077" spans="2:3">
      <c r="B2077" s="260">
        <v>0.31428897524820804</v>
      </c>
      <c r="C2077" s="37">
        <v>1</v>
      </c>
    </row>
    <row r="2078" spans="2:3">
      <c r="B2078" s="260">
        <v>0.17625245989186566</v>
      </c>
      <c r="C2078" s="37">
        <v>1</v>
      </c>
    </row>
    <row r="2079" spans="2:3">
      <c r="B2079" s="260">
        <v>0.15479776439760412</v>
      </c>
      <c r="C2079" s="37">
        <v>1</v>
      </c>
    </row>
    <row r="2080" spans="2:3">
      <c r="B2080" s="260">
        <v>0.1091336250368955</v>
      </c>
      <c r="C2080" s="37">
        <v>1</v>
      </c>
    </row>
    <row r="2081" spans="2:3">
      <c r="B2081" s="260">
        <v>0.21010814655855936</v>
      </c>
      <c r="C2081" s="37">
        <v>1</v>
      </c>
    </row>
    <row r="2082" spans="2:3">
      <c r="B2082" s="260">
        <v>0.17393781630142921</v>
      </c>
      <c r="C2082" s="37">
        <v>1</v>
      </c>
    </row>
    <row r="2083" spans="2:3">
      <c r="B2083" s="260">
        <v>0.44152128557167564</v>
      </c>
      <c r="C2083" s="37">
        <v>1</v>
      </c>
    </row>
    <row r="2084" spans="2:3">
      <c r="B2084" s="260">
        <v>0.17918854017109204</v>
      </c>
      <c r="C2084" s="37">
        <v>1</v>
      </c>
    </row>
    <row r="2085" spans="2:3">
      <c r="B2085" s="260">
        <v>0.1774841082181137</v>
      </c>
      <c r="C2085" s="37">
        <v>2</v>
      </c>
    </row>
    <row r="2086" spans="2:3">
      <c r="B2086" s="260">
        <v>0.35181440997321362</v>
      </c>
      <c r="C2086" s="37">
        <v>1</v>
      </c>
    </row>
    <row r="2087" spans="2:3">
      <c r="B2087" s="260">
        <v>0.24402086209283114</v>
      </c>
      <c r="C2087" s="37">
        <v>1</v>
      </c>
    </row>
    <row r="2088" spans="2:3">
      <c r="B2088" s="260">
        <v>0.5087173644716273</v>
      </c>
      <c r="C2088" s="37">
        <v>1</v>
      </c>
    </row>
    <row r="2089" spans="2:3">
      <c r="B2089" s="260">
        <v>0.43122372227830519</v>
      </c>
      <c r="C2089" s="37">
        <v>1</v>
      </c>
    </row>
    <row r="2090" spans="2:3">
      <c r="B2090" s="260">
        <v>0.33799275180792115</v>
      </c>
      <c r="C2090" s="37">
        <v>1</v>
      </c>
    </row>
    <row r="2091" spans="2:3">
      <c r="B2091" s="260">
        <v>0.35568109062586722</v>
      </c>
      <c r="C2091" s="37">
        <v>1</v>
      </c>
    </row>
    <row r="2092" spans="2:3">
      <c r="B2092" s="260">
        <v>0.27760499249318998</v>
      </c>
      <c r="C2092" s="37">
        <v>1</v>
      </c>
    </row>
    <row r="2093" spans="2:3">
      <c r="B2093" s="260">
        <v>0.39624054799071645</v>
      </c>
      <c r="C2093" s="37">
        <v>1</v>
      </c>
    </row>
    <row r="2094" spans="2:3">
      <c r="B2094" s="260">
        <v>0.31965909311500806</v>
      </c>
      <c r="C2094" s="37">
        <v>1</v>
      </c>
    </row>
    <row r="2095" spans="2:3">
      <c r="B2095" s="260">
        <v>0.33620437806241132</v>
      </c>
      <c r="C2095" s="37">
        <v>1</v>
      </c>
    </row>
    <row r="2096" spans="2:3">
      <c r="B2096" s="260">
        <v>0.34953184668969456</v>
      </c>
      <c r="C2096" s="37">
        <v>1</v>
      </c>
    </row>
    <row r="2097" spans="2:3">
      <c r="B2097" s="260">
        <v>0.22283913449436135</v>
      </c>
      <c r="C2097" s="37">
        <v>1</v>
      </c>
    </row>
    <row r="2098" spans="2:3">
      <c r="B2098" s="260">
        <v>0.42710397549578583</v>
      </c>
      <c r="C2098" s="37">
        <v>1</v>
      </c>
    </row>
    <row r="2099" spans="2:3">
      <c r="B2099" s="260">
        <v>0.54112554112554112</v>
      </c>
      <c r="C2099" s="37">
        <v>1</v>
      </c>
    </row>
    <row r="2100" spans="2:3">
      <c r="B2100" s="260">
        <v>0.20319495376247304</v>
      </c>
      <c r="C2100" s="37">
        <v>1</v>
      </c>
    </row>
    <row r="2101" spans="2:3">
      <c r="B2101" s="260">
        <v>0.37438892866493828</v>
      </c>
      <c r="C2101" s="37">
        <v>1</v>
      </c>
    </row>
    <row r="2102" spans="2:3">
      <c r="B2102" s="260">
        <v>0.14731902808003736</v>
      </c>
      <c r="C2102" s="37">
        <v>1</v>
      </c>
    </row>
    <row r="2103" spans="2:3">
      <c r="B2103" s="260">
        <v>0.20033255637330741</v>
      </c>
      <c r="C2103" s="37">
        <v>1</v>
      </c>
    </row>
    <row r="2104" spans="2:3">
      <c r="B2104" s="260">
        <v>0.15058411220416182</v>
      </c>
      <c r="C2104" s="37">
        <v>1</v>
      </c>
    </row>
    <row r="2105" spans="2:3">
      <c r="B2105" s="260">
        <v>0.25472687832623575</v>
      </c>
      <c r="C2105" s="37">
        <v>1</v>
      </c>
    </row>
    <row r="2106" spans="2:3">
      <c r="B2106" s="260">
        <v>0.23125109863701518</v>
      </c>
      <c r="C2106" s="37">
        <v>1</v>
      </c>
    </row>
    <row r="2107" spans="2:3">
      <c r="B2107" s="260">
        <v>0.24534594693841527</v>
      </c>
      <c r="C2107" s="37">
        <v>1</v>
      </c>
    </row>
    <row r="2108" spans="2:3">
      <c r="B2108" s="260">
        <v>0.29230763684136685</v>
      </c>
      <c r="C2108" s="37">
        <v>1</v>
      </c>
    </row>
    <row r="2109" spans="2:3">
      <c r="B2109" s="260">
        <v>0.23756185583200015</v>
      </c>
      <c r="C2109" s="37">
        <v>1</v>
      </c>
    </row>
    <row r="2110" spans="2:3">
      <c r="B2110" s="260">
        <v>0.2540497827761003</v>
      </c>
      <c r="C2110" s="37">
        <v>1</v>
      </c>
    </row>
    <row r="2111" spans="2:3">
      <c r="B2111" s="260">
        <v>0.33078124869656433</v>
      </c>
      <c r="C2111" s="37">
        <v>1</v>
      </c>
    </row>
    <row r="2112" spans="2:3">
      <c r="B2112" s="260">
        <v>0.24799530405885481</v>
      </c>
      <c r="C2112" s="37">
        <v>1</v>
      </c>
    </row>
    <row r="2113" spans="2:3">
      <c r="B2113" s="260">
        <v>0.33200421709291933</v>
      </c>
      <c r="C2113" s="37">
        <v>1</v>
      </c>
    </row>
    <row r="2114" spans="2:3">
      <c r="B2114" s="260">
        <v>0.31299679596498231</v>
      </c>
      <c r="C2114" s="37">
        <v>1</v>
      </c>
    </row>
    <row r="2115" spans="2:3">
      <c r="B2115" s="260">
        <v>0.15410896914833466</v>
      </c>
      <c r="C2115" s="37">
        <v>1</v>
      </c>
    </row>
    <row r="2116" spans="2:3">
      <c r="B2116" s="260">
        <v>0.16542890832933896</v>
      </c>
      <c r="C2116" s="37">
        <v>1</v>
      </c>
    </row>
    <row r="2117" spans="2:3">
      <c r="B2117" s="260">
        <v>0.24010723409276941</v>
      </c>
      <c r="C2117" s="37">
        <v>1</v>
      </c>
    </row>
    <row r="2118" spans="2:3">
      <c r="B2118" s="260">
        <v>0.2123625388861845</v>
      </c>
      <c r="C2118" s="37">
        <v>1</v>
      </c>
    </row>
    <row r="2119" spans="2:3">
      <c r="B2119" s="260">
        <v>0.186503082191116</v>
      </c>
      <c r="C2119" s="37">
        <v>2</v>
      </c>
    </row>
    <row r="2120" spans="2:3">
      <c r="B2120" s="260">
        <v>0.15832480411823133</v>
      </c>
      <c r="C2120" s="37">
        <v>1</v>
      </c>
    </row>
    <row r="2121" spans="2:3">
      <c r="B2121" s="260">
        <v>0.17067426303099709</v>
      </c>
      <c r="C2121" s="37">
        <v>1</v>
      </c>
    </row>
    <row r="2122" spans="2:3">
      <c r="B2122" s="260">
        <v>0.24707433626591585</v>
      </c>
      <c r="C2122" s="37">
        <v>1</v>
      </c>
    </row>
    <row r="2123" spans="2:3">
      <c r="B2123" s="260">
        <v>0.19354138163432977</v>
      </c>
      <c r="C2123" s="37">
        <v>1</v>
      </c>
    </row>
    <row r="2124" spans="2:3">
      <c r="B2124" s="260">
        <v>0.10561917508936247</v>
      </c>
      <c r="C2124" s="37">
        <v>1</v>
      </c>
    </row>
    <row r="2125" spans="2:3">
      <c r="B2125" s="260">
        <v>0.17144427055634368</v>
      </c>
      <c r="C2125" s="37">
        <v>1</v>
      </c>
    </row>
    <row r="2126" spans="2:3">
      <c r="B2126" s="260">
        <v>0.12204156807156108</v>
      </c>
      <c r="C2126" s="37">
        <v>1</v>
      </c>
    </row>
    <row r="2127" spans="2:3">
      <c r="B2127" s="260">
        <v>0.30653682690357764</v>
      </c>
      <c r="C2127" s="37">
        <v>1</v>
      </c>
    </row>
    <row r="2128" spans="2:3">
      <c r="B2128" s="260">
        <v>0.1651530655853431</v>
      </c>
      <c r="C2128" s="37">
        <v>1</v>
      </c>
    </row>
    <row r="2129" spans="2:3">
      <c r="B2129" s="260">
        <v>0.12937612320410985</v>
      </c>
      <c r="C2129" s="37">
        <v>1</v>
      </c>
    </row>
    <row r="2130" spans="2:3">
      <c r="B2130" s="260">
        <v>0.28331301820800392</v>
      </c>
      <c r="C2130" s="37">
        <v>1</v>
      </c>
    </row>
    <row r="2131" spans="2:3">
      <c r="B2131" s="260">
        <v>0.15148973814987005</v>
      </c>
      <c r="C2131" s="37">
        <v>1</v>
      </c>
    </row>
    <row r="2132" spans="2:3">
      <c r="B2132" s="260">
        <v>0.14253000494803991</v>
      </c>
      <c r="C2132" s="37">
        <v>3</v>
      </c>
    </row>
    <row r="2133" spans="2:3">
      <c r="B2133" s="260">
        <v>0.27220550152531597</v>
      </c>
      <c r="C2133" s="37">
        <v>1</v>
      </c>
    </row>
    <row r="2134" spans="2:3">
      <c r="B2134" s="260">
        <v>0.40010838712683139</v>
      </c>
      <c r="C2134" s="37">
        <v>1</v>
      </c>
    </row>
    <row r="2135" spans="2:3">
      <c r="B2135" s="260">
        <v>0.1580365620996487</v>
      </c>
      <c r="C2135" s="37">
        <v>1</v>
      </c>
    </row>
    <row r="2136" spans="2:3">
      <c r="B2136" s="260">
        <v>0.38657200474370484</v>
      </c>
      <c r="C2136" s="37">
        <v>1</v>
      </c>
    </row>
    <row r="2137" spans="2:3">
      <c r="B2137" s="260">
        <v>0.19929304612297594</v>
      </c>
      <c r="C2137" s="37">
        <v>1</v>
      </c>
    </row>
    <row r="2138" spans="2:3">
      <c r="B2138" s="260">
        <v>0.30557677616501144</v>
      </c>
      <c r="C2138" s="37">
        <v>3</v>
      </c>
    </row>
    <row r="2139" spans="2:3">
      <c r="B2139" s="260">
        <v>0.2955479384120463</v>
      </c>
      <c r="C2139" s="37">
        <v>1</v>
      </c>
    </row>
    <row r="2140" spans="2:3">
      <c r="B2140" s="260">
        <v>0.25953421327526749</v>
      </c>
      <c r="C2140" s="37">
        <v>1</v>
      </c>
    </row>
    <row r="2141" spans="2:3">
      <c r="B2141" s="260">
        <v>0.19133000925832339</v>
      </c>
      <c r="C2141" s="37">
        <v>1</v>
      </c>
    </row>
    <row r="2142" spans="2:3">
      <c r="B2142" s="260">
        <v>0.27632460420436344</v>
      </c>
      <c r="C2142" s="37">
        <v>1</v>
      </c>
    </row>
    <row r="2143" spans="2:3">
      <c r="B2143" s="260">
        <v>0.31409548725003217</v>
      </c>
      <c r="C2143" s="37">
        <v>1</v>
      </c>
    </row>
    <row r="2144" spans="2:3">
      <c r="B2144" s="260">
        <v>0.22172236780325946</v>
      </c>
      <c r="C2144" s="37">
        <v>1</v>
      </c>
    </row>
    <row r="2145" spans="2:3">
      <c r="B2145" s="260">
        <v>0.19403807810196297</v>
      </c>
      <c r="C2145" s="37">
        <v>1</v>
      </c>
    </row>
    <row r="2146" spans="2:3">
      <c r="B2146" s="260">
        <v>0.26817427132449129</v>
      </c>
      <c r="C2146" s="37">
        <v>1</v>
      </c>
    </row>
    <row r="2147" spans="2:3">
      <c r="B2147" s="260">
        <v>0.26178870887384886</v>
      </c>
      <c r="C2147" s="37">
        <v>1</v>
      </c>
    </row>
    <row r="2148" spans="2:3">
      <c r="B2148" s="260">
        <v>0.15288782733031356</v>
      </c>
      <c r="C2148" s="37">
        <v>1</v>
      </c>
    </row>
    <row r="2149" spans="2:3">
      <c r="B2149" s="260">
        <v>0.16527571919718831</v>
      </c>
      <c r="C2149" s="37">
        <v>1</v>
      </c>
    </row>
    <row r="2150" spans="2:3">
      <c r="B2150" s="260">
        <v>0.25291058515382298</v>
      </c>
      <c r="C2150" s="37">
        <v>1</v>
      </c>
    </row>
    <row r="2151" spans="2:3">
      <c r="B2151" s="260">
        <v>0.1274032091685097</v>
      </c>
      <c r="C2151" s="37">
        <v>1</v>
      </c>
    </row>
    <row r="2152" spans="2:3">
      <c r="B2152" s="260">
        <v>0.13258636108771665</v>
      </c>
      <c r="C2152" s="37">
        <v>1</v>
      </c>
    </row>
    <row r="2153" spans="2:3">
      <c r="B2153" s="260">
        <v>0.37060808703406883</v>
      </c>
      <c r="C2153" s="37">
        <v>1</v>
      </c>
    </row>
    <row r="2154" spans="2:3">
      <c r="B2154" s="260">
        <v>0.24956329918586673</v>
      </c>
      <c r="C2154" s="37">
        <v>1</v>
      </c>
    </row>
    <row r="2155" spans="2:3">
      <c r="B2155" s="260">
        <v>0.12291020229378548</v>
      </c>
      <c r="C2155" s="37">
        <v>1</v>
      </c>
    </row>
    <row r="2156" spans="2:3">
      <c r="B2156" s="260">
        <v>0.14380388334703997</v>
      </c>
      <c r="C2156" s="37">
        <v>2</v>
      </c>
    </row>
    <row r="2157" spans="2:3">
      <c r="B2157" s="260">
        <v>0.15159002928177562</v>
      </c>
      <c r="C2157" s="37">
        <v>1</v>
      </c>
    </row>
    <row r="2158" spans="2:3">
      <c r="B2158" s="260">
        <v>0.24887215570908935</v>
      </c>
      <c r="C2158" s="37">
        <v>1</v>
      </c>
    </row>
    <row r="2159" spans="2:3">
      <c r="B2159" s="260">
        <v>0.14436644347400773</v>
      </c>
      <c r="C2159" s="37">
        <v>1</v>
      </c>
    </row>
    <row r="2160" spans="2:3">
      <c r="B2160" s="260">
        <v>0.3452884000307111</v>
      </c>
      <c r="C2160" s="37">
        <v>1</v>
      </c>
    </row>
    <row r="2161" spans="2:3">
      <c r="B2161" s="260">
        <v>0.17338354763682609</v>
      </c>
      <c r="C2161" s="37">
        <v>1</v>
      </c>
    </row>
    <row r="2162" spans="2:3">
      <c r="B2162" s="260">
        <v>0.10218120092224769</v>
      </c>
      <c r="C2162" s="37">
        <v>1</v>
      </c>
    </row>
    <row r="2163" spans="2:3">
      <c r="B2163" s="260">
        <v>0.4645241819477206</v>
      </c>
      <c r="C2163" s="37">
        <v>1</v>
      </c>
    </row>
    <row r="2164" spans="2:3">
      <c r="B2164" s="260">
        <v>0.34979263732661459</v>
      </c>
      <c r="C2164" s="37">
        <v>1</v>
      </c>
    </row>
    <row r="2165" spans="2:3">
      <c r="B2165" s="260">
        <v>0.20184414136093318</v>
      </c>
      <c r="C2165" s="37">
        <v>1</v>
      </c>
    </row>
    <row r="2166" spans="2:3">
      <c r="B2166" s="260">
        <v>0.17049607513167914</v>
      </c>
      <c r="C2166" s="37">
        <v>1</v>
      </c>
    </row>
    <row r="2167" spans="2:3">
      <c r="B2167" s="260">
        <v>0.34761340377096878</v>
      </c>
      <c r="C2167" s="37">
        <v>1</v>
      </c>
    </row>
    <row r="2168" spans="2:3">
      <c r="B2168" s="260">
        <v>0.14562425813213489</v>
      </c>
      <c r="C2168" s="37">
        <v>1</v>
      </c>
    </row>
    <row r="2169" spans="2:3">
      <c r="B2169" s="260">
        <v>0.33573693515611452</v>
      </c>
      <c r="C2169" s="37">
        <v>1</v>
      </c>
    </row>
    <row r="2170" spans="2:3">
      <c r="B2170" s="260">
        <v>0.15522262974581882</v>
      </c>
      <c r="C2170" s="37">
        <v>1</v>
      </c>
    </row>
    <row r="2171" spans="2:3">
      <c r="B2171" s="260">
        <v>0.3672713723222199</v>
      </c>
      <c r="C2171" s="37">
        <v>1</v>
      </c>
    </row>
    <row r="2172" spans="2:3">
      <c r="B2172" s="260">
        <v>0.23052703155716714</v>
      </c>
      <c r="C2172" s="37">
        <v>1</v>
      </c>
    </row>
    <row r="2173" spans="2:3">
      <c r="B2173" s="260">
        <v>0.39574160901255895</v>
      </c>
      <c r="C2173" s="37">
        <v>1</v>
      </c>
    </row>
    <row r="2174" spans="2:3">
      <c r="B2174" s="260">
        <v>0.37270724852843029</v>
      </c>
      <c r="C2174" s="37">
        <v>1</v>
      </c>
    </row>
    <row r="2175" spans="2:3">
      <c r="B2175" s="260">
        <v>0.12584286606042017</v>
      </c>
      <c r="C2175" s="37">
        <v>1</v>
      </c>
    </row>
    <row r="2176" spans="2:3">
      <c r="B2176" s="260">
        <v>0.19361989210269354</v>
      </c>
      <c r="C2176" s="37">
        <v>1</v>
      </c>
    </row>
    <row r="2177" spans="2:3">
      <c r="B2177" s="260">
        <v>0.37334555098673627</v>
      </c>
      <c r="C2177" s="37">
        <v>1</v>
      </c>
    </row>
    <row r="2178" spans="2:3">
      <c r="B2178" s="260">
        <v>0.19827363766739797</v>
      </c>
      <c r="C2178" s="37">
        <v>1</v>
      </c>
    </row>
    <row r="2179" spans="2:3">
      <c r="B2179" s="260">
        <v>0.22395033230631348</v>
      </c>
      <c r="C2179" s="37">
        <v>1</v>
      </c>
    </row>
    <row r="2180" spans="2:3">
      <c r="B2180" s="260">
        <v>0.33514793578341917</v>
      </c>
      <c r="C2180" s="37">
        <v>1</v>
      </c>
    </row>
    <row r="2181" spans="2:3">
      <c r="B2181" s="260">
        <v>0.21198050567573759</v>
      </c>
      <c r="C2181" s="37">
        <v>1</v>
      </c>
    </row>
    <row r="2182" spans="2:3">
      <c r="B2182" s="260">
        <v>0.16710472050428685</v>
      </c>
      <c r="C2182" s="37">
        <v>2</v>
      </c>
    </row>
    <row r="2183" spans="2:3">
      <c r="B2183" s="260">
        <v>0.12307496135205759</v>
      </c>
      <c r="C2183" s="37">
        <v>1</v>
      </c>
    </row>
    <row r="2184" spans="2:3">
      <c r="B2184" s="260">
        <v>0.16164965527877034</v>
      </c>
      <c r="C2184" s="37">
        <v>1</v>
      </c>
    </row>
    <row r="2185" spans="2:3">
      <c r="B2185" s="260">
        <v>0.21390753267648893</v>
      </c>
      <c r="C2185" s="37">
        <v>1</v>
      </c>
    </row>
    <row r="2186" spans="2:3">
      <c r="B2186" s="260">
        <v>0.35009664753956488</v>
      </c>
      <c r="C2186" s="37">
        <v>2</v>
      </c>
    </row>
    <row r="2187" spans="2:3">
      <c r="B2187" s="260">
        <v>0.14645679997870309</v>
      </c>
      <c r="C2187" s="37">
        <v>1</v>
      </c>
    </row>
    <row r="2188" spans="2:3">
      <c r="B2188" s="260">
        <v>0.48403926420347237</v>
      </c>
      <c r="C2188" s="37">
        <v>1</v>
      </c>
    </row>
    <row r="2189" spans="2:3">
      <c r="B2189" s="260">
        <v>0.45582713778551764</v>
      </c>
      <c r="C2189" s="37">
        <v>1</v>
      </c>
    </row>
    <row r="2190" spans="2:3">
      <c r="B2190" s="260">
        <v>0.1367248000694839</v>
      </c>
      <c r="C2190" s="37">
        <v>1</v>
      </c>
    </row>
    <row r="2191" spans="2:3">
      <c r="B2191" s="260">
        <v>0.27387537576177012</v>
      </c>
      <c r="C2191" s="37">
        <v>1</v>
      </c>
    </row>
    <row r="2192" spans="2:3">
      <c r="B2192" s="260">
        <v>0.24293890887563258</v>
      </c>
      <c r="C2192" s="37">
        <v>1</v>
      </c>
    </row>
    <row r="2193" spans="2:3">
      <c r="B2193" s="260">
        <v>0.14235217580212567</v>
      </c>
      <c r="C2193" s="37">
        <v>1</v>
      </c>
    </row>
    <row r="2194" spans="2:3">
      <c r="B2194" s="260">
        <v>0.15028102411653779</v>
      </c>
      <c r="C2194" s="37">
        <v>1</v>
      </c>
    </row>
    <row r="2195" spans="2:3">
      <c r="B2195" s="260">
        <v>0.21533536985175075</v>
      </c>
      <c r="C2195" s="37">
        <v>1</v>
      </c>
    </row>
    <row r="2196" spans="2:3">
      <c r="B2196" s="260">
        <v>0.15076869674432991</v>
      </c>
      <c r="C2196" s="37">
        <v>1</v>
      </c>
    </row>
    <row r="2197" spans="2:3">
      <c r="B2197" s="260">
        <v>0.26787184746586762</v>
      </c>
      <c r="C2197" s="37">
        <v>1</v>
      </c>
    </row>
    <row r="2198" spans="2:3">
      <c r="B2198" s="260">
        <v>0.28539747474448918</v>
      </c>
      <c r="C2198" s="37">
        <v>1</v>
      </c>
    </row>
    <row r="2199" spans="2:3">
      <c r="B2199" s="260">
        <v>0.58568882098293862</v>
      </c>
      <c r="C2199" s="37">
        <v>1</v>
      </c>
    </row>
    <row r="2200" spans="2:3">
      <c r="B2200" s="260">
        <v>0.23754052975306383</v>
      </c>
      <c r="C2200" s="37">
        <v>1</v>
      </c>
    </row>
    <row r="2201" spans="2:3">
      <c r="B2201" s="260">
        <v>0.22816349551129902</v>
      </c>
      <c r="C2201" s="37">
        <v>1</v>
      </c>
    </row>
    <row r="2202" spans="2:3">
      <c r="B2202" s="260">
        <v>0.4590940431765459</v>
      </c>
      <c r="C2202" s="37">
        <v>1</v>
      </c>
    </row>
    <row r="2203" spans="2:3">
      <c r="B2203" s="260">
        <v>0.26572617982480706</v>
      </c>
      <c r="C2203" s="37">
        <v>1</v>
      </c>
    </row>
    <row r="2204" spans="2:3">
      <c r="B2204" s="260">
        <v>0.15842076824712636</v>
      </c>
      <c r="C2204" s="37">
        <v>1</v>
      </c>
    </row>
    <row r="2205" spans="2:3">
      <c r="B2205" s="260">
        <v>0.15864445880286621</v>
      </c>
      <c r="C2205" s="37">
        <v>2</v>
      </c>
    </row>
    <row r="2206" spans="2:3">
      <c r="B2206" s="260">
        <v>0.20336940215130236</v>
      </c>
      <c r="C2206" s="37">
        <v>1</v>
      </c>
    </row>
    <row r="2207" spans="2:3">
      <c r="B2207" s="260">
        <v>0.31830914183855358</v>
      </c>
      <c r="C2207" s="37">
        <v>3</v>
      </c>
    </row>
    <row r="2208" spans="2:3">
      <c r="B2208" s="260">
        <v>0.14534568445162813</v>
      </c>
      <c r="C2208" s="37">
        <v>1</v>
      </c>
    </row>
    <row r="2209" spans="2:3">
      <c r="B2209" s="260">
        <v>0.16692272220686141</v>
      </c>
      <c r="C2209" s="37">
        <v>1</v>
      </c>
    </row>
    <row r="2210" spans="2:3">
      <c r="B2210" s="260">
        <v>0.11312296692078469</v>
      </c>
      <c r="C2210" s="37">
        <v>1</v>
      </c>
    </row>
    <row r="2211" spans="2:3">
      <c r="B2211" s="260">
        <v>0.2529906962059284</v>
      </c>
      <c r="C2211" s="37">
        <v>1</v>
      </c>
    </row>
    <row r="2212" spans="2:3">
      <c r="B2212" s="260">
        <v>0.19835027503584665</v>
      </c>
      <c r="C2212" s="37">
        <v>1</v>
      </c>
    </row>
    <row r="2213" spans="2:3">
      <c r="B2213" s="260">
        <v>0.16444603199757435</v>
      </c>
      <c r="C2213" s="37">
        <v>2</v>
      </c>
    </row>
    <row r="2214" spans="2:3">
      <c r="B2214" s="260">
        <v>0.39337910473731819</v>
      </c>
      <c r="C2214" s="37">
        <v>1</v>
      </c>
    </row>
    <row r="2215" spans="2:3">
      <c r="B2215" s="260">
        <v>0.18266064088876463</v>
      </c>
      <c r="C2215" s="37">
        <v>1</v>
      </c>
    </row>
    <row r="2216" spans="2:3">
      <c r="B2216" s="260">
        <v>0.25540217883775795</v>
      </c>
      <c r="C2216" s="37">
        <v>1</v>
      </c>
    </row>
    <row r="2217" spans="2:3">
      <c r="B2217" s="260">
        <v>0.33302499744462866</v>
      </c>
      <c r="C2217" s="37">
        <v>1</v>
      </c>
    </row>
    <row r="2218" spans="2:3">
      <c r="B2218" s="260">
        <v>0.1215424184621644</v>
      </c>
      <c r="C2218" s="37">
        <v>2</v>
      </c>
    </row>
    <row r="2219" spans="2:3">
      <c r="B2219" s="260">
        <v>0.28236371318621201</v>
      </c>
      <c r="C2219" s="37">
        <v>1</v>
      </c>
    </row>
    <row r="2220" spans="2:3">
      <c r="B2220" s="260">
        <v>0.15095372678099536</v>
      </c>
      <c r="C2220" s="37">
        <v>1</v>
      </c>
    </row>
    <row r="2221" spans="2:3">
      <c r="B2221" s="260">
        <v>0.39698140005382576</v>
      </c>
      <c r="C2221" s="37">
        <v>1</v>
      </c>
    </row>
    <row r="2222" spans="2:3">
      <c r="B2222" s="260">
        <v>0.14531082519115515</v>
      </c>
      <c r="C2222" s="37">
        <v>2</v>
      </c>
    </row>
    <row r="2223" spans="2:3">
      <c r="B2223" s="260">
        <v>0.76527369913501997</v>
      </c>
      <c r="C2223" s="37">
        <v>1</v>
      </c>
    </row>
    <row r="2224" spans="2:3">
      <c r="B2224" s="260">
        <v>0.55954546310821496</v>
      </c>
      <c r="C2224" s="37">
        <v>1</v>
      </c>
    </row>
    <row r="2225" spans="2:3">
      <c r="B2225" s="260">
        <v>0.36559852343675148</v>
      </c>
      <c r="C2225" s="37">
        <v>1</v>
      </c>
    </row>
    <row r="2226" spans="2:3">
      <c r="B2226" s="260">
        <v>0.35355248500486347</v>
      </c>
      <c r="C2226" s="37">
        <v>1</v>
      </c>
    </row>
    <row r="2227" spans="2:3">
      <c r="B2227" s="260">
        <v>0.17512789283777588</v>
      </c>
      <c r="C2227" s="37">
        <v>1</v>
      </c>
    </row>
    <row r="2228" spans="2:3">
      <c r="B2228" s="260">
        <v>0.10163436938928169</v>
      </c>
      <c r="C2228" s="37">
        <v>1</v>
      </c>
    </row>
    <row r="2229" spans="2:3">
      <c r="B2229" s="260">
        <v>0.15652267447344342</v>
      </c>
      <c r="C2229" s="37">
        <v>1</v>
      </c>
    </row>
    <row r="2230" spans="2:3">
      <c r="B2230" s="260">
        <v>0.2670194439938337</v>
      </c>
      <c r="C2230" s="37">
        <v>1</v>
      </c>
    </row>
    <row r="2231" spans="2:3">
      <c r="B2231" s="260">
        <v>0.32111776556087868</v>
      </c>
      <c r="C2231" s="37">
        <v>1</v>
      </c>
    </row>
    <row r="2232" spans="2:3">
      <c r="B2232" s="260">
        <v>0.23028516994761805</v>
      </c>
      <c r="C2232" s="37">
        <v>1</v>
      </c>
    </row>
    <row r="2233" spans="2:3">
      <c r="B2233" s="260">
        <v>0.36573706545674434</v>
      </c>
      <c r="C2233" s="37">
        <v>1</v>
      </c>
    </row>
    <row r="2234" spans="2:3">
      <c r="B2234" s="260">
        <v>0.19330565890869589</v>
      </c>
      <c r="C2234" s="37">
        <v>1</v>
      </c>
    </row>
    <row r="2235" spans="2:3">
      <c r="B2235" s="260">
        <v>0.17052578604505825</v>
      </c>
      <c r="C2235" s="37">
        <v>1</v>
      </c>
    </row>
    <row r="2236" spans="2:3">
      <c r="B2236" s="260">
        <v>0.26142076953688781</v>
      </c>
      <c r="C2236" s="37">
        <v>1</v>
      </c>
    </row>
    <row r="2237" spans="2:3">
      <c r="B2237" s="260">
        <v>0.10160994206463184</v>
      </c>
      <c r="C2237" s="37">
        <v>1</v>
      </c>
    </row>
    <row r="2238" spans="2:3">
      <c r="B2238" s="260">
        <v>0.14117288554581542</v>
      </c>
      <c r="C2238" s="37">
        <v>1</v>
      </c>
    </row>
    <row r="2239" spans="2:3">
      <c r="B2239" s="260">
        <v>0.14838123275791526</v>
      </c>
      <c r="C2239" s="37">
        <v>1</v>
      </c>
    </row>
    <row r="2240" spans="2:3">
      <c r="B2240" s="260">
        <v>0.10929643947917875</v>
      </c>
      <c r="C2240" s="37">
        <v>1</v>
      </c>
    </row>
    <row r="2241" spans="2:3">
      <c r="B2241" s="260">
        <v>0.27924257957042664</v>
      </c>
      <c r="C2241" s="37">
        <v>1</v>
      </c>
    </row>
    <row r="2242" spans="2:3">
      <c r="B2242" s="260">
        <v>0.17350038292477266</v>
      </c>
      <c r="C2242" s="37">
        <v>1</v>
      </c>
    </row>
    <row r="2243" spans="2:3">
      <c r="B2243" s="260">
        <v>0.40527891953703937</v>
      </c>
      <c r="C2243" s="37">
        <v>1</v>
      </c>
    </row>
    <row r="2244" spans="2:3">
      <c r="B2244" s="260">
        <v>0.22561809455906989</v>
      </c>
      <c r="C2244" s="37">
        <v>1</v>
      </c>
    </row>
    <row r="2245" spans="2:3">
      <c r="B2245" s="260">
        <v>0.34673787537932826</v>
      </c>
      <c r="C2245" s="37">
        <v>1</v>
      </c>
    </row>
    <row r="2246" spans="2:3">
      <c r="B2246" s="260">
        <v>0.11174827139346846</v>
      </c>
      <c r="C2246" s="37">
        <v>1</v>
      </c>
    </row>
    <row r="2247" spans="2:3">
      <c r="B2247" s="260">
        <v>0.43908204992412481</v>
      </c>
      <c r="C2247" s="37">
        <v>1</v>
      </c>
    </row>
    <row r="2248" spans="2:3">
      <c r="B2248" s="260">
        <v>0.29667709817939353</v>
      </c>
      <c r="C2248" s="37">
        <v>1</v>
      </c>
    </row>
    <row r="2249" spans="2:3">
      <c r="B2249" s="260">
        <v>0.63449799702748555</v>
      </c>
      <c r="C2249" s="37">
        <v>1</v>
      </c>
    </row>
    <row r="2250" spans="2:3">
      <c r="B2250" s="260">
        <v>0.68706126863307138</v>
      </c>
      <c r="C2250" s="37">
        <v>1</v>
      </c>
    </row>
    <row r="2251" spans="2:3">
      <c r="B2251" s="260">
        <v>0.16064365776604969</v>
      </c>
      <c r="C2251" s="37">
        <v>1</v>
      </c>
    </row>
    <row r="2252" spans="2:3">
      <c r="B2252" s="260">
        <v>0.16455197283506171</v>
      </c>
      <c r="C2252" s="37">
        <v>1</v>
      </c>
    </row>
    <row r="2253" spans="2:3">
      <c r="B2253" s="260">
        <v>0.14538053535356807</v>
      </c>
      <c r="C2253" s="37">
        <v>1</v>
      </c>
    </row>
    <row r="2254" spans="2:3">
      <c r="B2254" s="260">
        <v>0.15209049293863369</v>
      </c>
      <c r="C2254" s="37">
        <v>1</v>
      </c>
    </row>
    <row r="2255" spans="2:3">
      <c r="B2255" s="260">
        <v>0.36215971450123546</v>
      </c>
      <c r="C2255" s="37">
        <v>1</v>
      </c>
    </row>
    <row r="2256" spans="2:3">
      <c r="B2256" s="260">
        <v>0.38782804651731384</v>
      </c>
      <c r="C2256" s="37">
        <v>1</v>
      </c>
    </row>
    <row r="2257" spans="2:3">
      <c r="B2257" s="260">
        <v>0.28268647615672349</v>
      </c>
      <c r="C2257" s="37">
        <v>1</v>
      </c>
    </row>
    <row r="2258" spans="2:3">
      <c r="B2258" s="260">
        <v>0.20287058020280355</v>
      </c>
      <c r="C2258" s="37">
        <v>1</v>
      </c>
    </row>
    <row r="2259" spans="2:3">
      <c r="B2259" s="260">
        <v>0.37479465315851862</v>
      </c>
      <c r="C2259" s="37">
        <v>1</v>
      </c>
    </row>
    <row r="2260" spans="2:3">
      <c r="B2260" s="260">
        <v>0.32367516727492129</v>
      </c>
      <c r="C2260" s="37">
        <v>1</v>
      </c>
    </row>
    <row r="2261" spans="2:3">
      <c r="B2261" s="260">
        <v>0.24412464335133705</v>
      </c>
      <c r="C2261" s="37">
        <v>1</v>
      </c>
    </row>
    <row r="2262" spans="2:3">
      <c r="B2262" s="260">
        <v>0.1781678376515983</v>
      </c>
      <c r="C2262" s="37">
        <v>1</v>
      </c>
    </row>
    <row r="2263" spans="2:3">
      <c r="B2263" s="260">
        <v>0.21649702155757516</v>
      </c>
      <c r="C2263" s="37">
        <v>1</v>
      </c>
    </row>
    <row r="2264" spans="2:3">
      <c r="B2264" s="260">
        <v>0.29260211852002543</v>
      </c>
      <c r="C2264" s="37">
        <v>1</v>
      </c>
    </row>
    <row r="2265" spans="2:3">
      <c r="B2265" s="260">
        <v>0.21494707176132077</v>
      </c>
      <c r="C2265" s="37">
        <v>1</v>
      </c>
    </row>
    <row r="2266" spans="2:3">
      <c r="B2266" s="260">
        <v>0.32646478311676197</v>
      </c>
      <c r="C2266" s="37">
        <v>1</v>
      </c>
    </row>
    <row r="2267" spans="2:3">
      <c r="B2267" s="260">
        <v>0.22474068128474475</v>
      </c>
      <c r="C2267" s="37">
        <v>1</v>
      </c>
    </row>
    <row r="2268" spans="2:3">
      <c r="B2268" s="260">
        <v>0.33596319842013656</v>
      </c>
      <c r="C2268" s="37">
        <v>1</v>
      </c>
    </row>
    <row r="2269" spans="2:3">
      <c r="B2269" s="260">
        <v>0.25116184803385366</v>
      </c>
      <c r="C2269" s="37">
        <v>1</v>
      </c>
    </row>
    <row r="2270" spans="2:3">
      <c r="B2270" s="260">
        <v>0.42301596369276601</v>
      </c>
      <c r="C2270" s="37">
        <v>1</v>
      </c>
    </row>
    <row r="2271" spans="2:3">
      <c r="B2271" s="260">
        <v>0.21562948248586644</v>
      </c>
      <c r="C2271" s="37">
        <v>1</v>
      </c>
    </row>
    <row r="2272" spans="2:3">
      <c r="B2272" s="260">
        <v>0.16161831264051571</v>
      </c>
      <c r="C2272" s="37">
        <v>3</v>
      </c>
    </row>
    <row r="2273" spans="2:3">
      <c r="B2273" s="260">
        <v>0.20294548165641813</v>
      </c>
      <c r="C2273" s="37">
        <v>1</v>
      </c>
    </row>
    <row r="2274" spans="2:3">
      <c r="B2274" s="260">
        <v>0.34813766391535311</v>
      </c>
      <c r="C2274" s="37">
        <v>1</v>
      </c>
    </row>
    <row r="2275" spans="2:3">
      <c r="B2275" s="260">
        <v>0.31475608019691204</v>
      </c>
      <c r="C2275" s="37">
        <v>1</v>
      </c>
    </row>
    <row r="2276" spans="2:3">
      <c r="B2276" s="260">
        <v>0.14355707007613547</v>
      </c>
      <c r="C2276" s="37">
        <v>1</v>
      </c>
    </row>
    <row r="2277" spans="2:3">
      <c r="B2277" s="260">
        <v>0.47601852416425061</v>
      </c>
      <c r="C2277" s="37">
        <v>1</v>
      </c>
    </row>
    <row r="2278" spans="2:3">
      <c r="B2278" s="260">
        <v>0.17168050114797301</v>
      </c>
      <c r="C2278" s="37">
        <v>1</v>
      </c>
    </row>
    <row r="2279" spans="2:3">
      <c r="B2279" s="260">
        <v>0.10777902418994854</v>
      </c>
      <c r="C2279" s="37">
        <v>2</v>
      </c>
    </row>
    <row r="2280" spans="2:3">
      <c r="B2280" s="260">
        <v>0.27824297716450469</v>
      </c>
      <c r="C2280" s="37">
        <v>1</v>
      </c>
    </row>
    <row r="2281" spans="2:3">
      <c r="B2281" s="260">
        <v>0.18045629975882818</v>
      </c>
      <c r="C2281" s="37">
        <v>1</v>
      </c>
    </row>
    <row r="2282" spans="2:3">
      <c r="B2282" s="260">
        <v>0.23395180576792665</v>
      </c>
      <c r="C2282" s="37">
        <v>1</v>
      </c>
    </row>
    <row r="2283" spans="2:3">
      <c r="B2283" s="260">
        <v>0.15417470127721333</v>
      </c>
      <c r="C2283" s="37">
        <v>1</v>
      </c>
    </row>
    <row r="2284" spans="2:3">
      <c r="B2284" s="260">
        <v>0.22460539040384678</v>
      </c>
      <c r="C2284" s="37">
        <v>1</v>
      </c>
    </row>
    <row r="2285" spans="2:3">
      <c r="B2285" s="260">
        <v>0.19771072260338088</v>
      </c>
      <c r="C2285" s="37">
        <v>1</v>
      </c>
    </row>
    <row r="2286" spans="2:3">
      <c r="B2286" s="260">
        <v>0.15384575978602716</v>
      </c>
      <c r="C2286" s="37">
        <v>1</v>
      </c>
    </row>
    <row r="2287" spans="2:3">
      <c r="B2287" s="260">
        <v>0.15351611346813718</v>
      </c>
      <c r="C2287" s="37">
        <v>1</v>
      </c>
    </row>
    <row r="2288" spans="2:3">
      <c r="B2288" s="260">
        <v>0.18823350448144283</v>
      </c>
      <c r="C2288" s="37">
        <v>1</v>
      </c>
    </row>
    <row r="2289" spans="2:3">
      <c r="B2289" s="260">
        <v>0.1706445779689357</v>
      </c>
      <c r="C2289" s="37">
        <v>1</v>
      </c>
    </row>
    <row r="2290" spans="2:3">
      <c r="B2290" s="260">
        <v>0.11238116013423906</v>
      </c>
      <c r="C2290" s="37">
        <v>1</v>
      </c>
    </row>
    <row r="2291" spans="2:3">
      <c r="B2291" s="260">
        <v>0.14320374177746362</v>
      </c>
      <c r="C2291" s="37">
        <v>1</v>
      </c>
    </row>
    <row r="2292" spans="2:3">
      <c r="B2292" s="260">
        <v>0.24187306138926498</v>
      </c>
      <c r="C2292" s="37">
        <v>1</v>
      </c>
    </row>
    <row r="2293" spans="2:3">
      <c r="B2293" s="260">
        <v>0.18456441322032371</v>
      </c>
      <c r="C2293" s="37">
        <v>1</v>
      </c>
    </row>
    <row r="2294" spans="2:3">
      <c r="B2294" s="260">
        <v>0.28334877876582487</v>
      </c>
      <c r="C2294" s="37">
        <v>1</v>
      </c>
    </row>
    <row r="2295" spans="2:3">
      <c r="B2295" s="260">
        <v>0.39583120847236603</v>
      </c>
      <c r="C2295" s="37">
        <v>1</v>
      </c>
    </row>
    <row r="2296" spans="2:3">
      <c r="B2296" s="260">
        <v>0.1133238661697141</v>
      </c>
      <c r="C2296" s="37">
        <v>1</v>
      </c>
    </row>
    <row r="2297" spans="2:3">
      <c r="B2297" s="260">
        <v>0.22167666598523236</v>
      </c>
      <c r="C2297" s="37">
        <v>1</v>
      </c>
    </row>
    <row r="2298" spans="2:3">
      <c r="B2298" s="260">
        <v>0.1349153964190421</v>
      </c>
      <c r="C2298" s="37">
        <v>1</v>
      </c>
    </row>
    <row r="2299" spans="2:3">
      <c r="B2299" s="260">
        <v>0.2163097403620067</v>
      </c>
      <c r="C2299" s="37">
        <v>1</v>
      </c>
    </row>
    <row r="2300" spans="2:3">
      <c r="B2300" s="260">
        <v>0.31453066786441619</v>
      </c>
      <c r="C2300" s="37">
        <v>1</v>
      </c>
    </row>
    <row r="2301" spans="2:3">
      <c r="B2301" s="260">
        <v>0.21171745796175057</v>
      </c>
      <c r="C2301" s="37">
        <v>1</v>
      </c>
    </row>
    <row r="2302" spans="2:3">
      <c r="B2302" s="260">
        <v>0.18409719558086649</v>
      </c>
      <c r="C2302" s="37">
        <v>1</v>
      </c>
    </row>
    <row r="2303" spans="2:3">
      <c r="B2303" s="260">
        <v>0.40743570155334863</v>
      </c>
      <c r="C2303" s="37">
        <v>1</v>
      </c>
    </row>
    <row r="2304" spans="2:3">
      <c r="B2304" s="260">
        <v>0.17947103843914503</v>
      </c>
      <c r="C2304" s="37">
        <v>1</v>
      </c>
    </row>
    <row r="2305" spans="2:3">
      <c r="B2305" s="260">
        <v>0.24567610143184965</v>
      </c>
      <c r="C2305" s="37">
        <v>1</v>
      </c>
    </row>
    <row r="2306" spans="2:3">
      <c r="B2306" s="260">
        <v>0.34473041713578456</v>
      </c>
      <c r="C2306" s="37">
        <v>1</v>
      </c>
    </row>
    <row r="2307" spans="2:3">
      <c r="B2307" s="260">
        <v>0.30663597093945244</v>
      </c>
      <c r="C2307" s="37">
        <v>1</v>
      </c>
    </row>
    <row r="2308" spans="2:3">
      <c r="B2308" s="260">
        <v>0.11665063790303472</v>
      </c>
      <c r="C2308" s="37">
        <v>1</v>
      </c>
    </row>
    <row r="2309" spans="2:3">
      <c r="B2309" s="260">
        <v>0.19401196788478198</v>
      </c>
      <c r="C2309" s="37">
        <v>1</v>
      </c>
    </row>
    <row r="2310" spans="2:3">
      <c r="B2310" s="260">
        <v>0.29590768389844918</v>
      </c>
      <c r="C2310" s="37">
        <v>1</v>
      </c>
    </row>
    <row r="2311" spans="2:3">
      <c r="B2311" s="260">
        <v>0.23131681052997408</v>
      </c>
      <c r="C2311" s="37">
        <v>1</v>
      </c>
    </row>
    <row r="2312" spans="2:3">
      <c r="B2312" s="260">
        <v>0.4755606757244189</v>
      </c>
      <c r="C2312" s="37">
        <v>1</v>
      </c>
    </row>
    <row r="2313" spans="2:3">
      <c r="B2313" s="260">
        <v>0.28417002954756354</v>
      </c>
      <c r="C2313" s="37">
        <v>1</v>
      </c>
    </row>
    <row r="2314" spans="2:3">
      <c r="B2314" s="260">
        <v>0.16469230099664539</v>
      </c>
      <c r="C2314" s="37">
        <v>1</v>
      </c>
    </row>
    <row r="2315" spans="2:3">
      <c r="B2315" s="260">
        <v>0.17794021975265706</v>
      </c>
      <c r="C2315" s="37">
        <v>1</v>
      </c>
    </row>
    <row r="2316" spans="2:3">
      <c r="B2316" s="260">
        <v>0.19891138018803151</v>
      </c>
      <c r="C2316" s="37">
        <v>1</v>
      </c>
    </row>
    <row r="2317" spans="2:3">
      <c r="B2317" s="260">
        <v>0.13243343559151211</v>
      </c>
      <c r="C2317" s="37">
        <v>1</v>
      </c>
    </row>
    <row r="2318" spans="2:3">
      <c r="B2318" s="260">
        <v>0.27422660483116684</v>
      </c>
      <c r="C2318" s="37">
        <v>1</v>
      </c>
    </row>
    <row r="2319" spans="2:3">
      <c r="B2319" s="260">
        <v>0.50570097041597917</v>
      </c>
      <c r="C2319" s="37">
        <v>1</v>
      </c>
    </row>
    <row r="2320" spans="2:3">
      <c r="B2320" s="260">
        <v>0.34509761267365646</v>
      </c>
      <c r="C2320" s="37">
        <v>1</v>
      </c>
    </row>
    <row r="2321" spans="2:3">
      <c r="B2321" s="260">
        <v>0.34686934551985238</v>
      </c>
      <c r="C2321" s="37">
        <v>1</v>
      </c>
    </row>
    <row r="2322" spans="2:3">
      <c r="B2322" s="260">
        <v>0.29929523804218244</v>
      </c>
      <c r="C2322" s="37">
        <v>1</v>
      </c>
    </row>
    <row r="2323" spans="2:3">
      <c r="B2323" s="260">
        <v>0.36152968842629707</v>
      </c>
      <c r="C2323" s="37">
        <v>1</v>
      </c>
    </row>
    <row r="2324" spans="2:3">
      <c r="B2324" s="260">
        <v>0.30299619656002708</v>
      </c>
      <c r="C2324" s="37">
        <v>1</v>
      </c>
    </row>
    <row r="2325" spans="2:3">
      <c r="B2325" s="260">
        <v>0.23184183517481721</v>
      </c>
      <c r="C2325" s="37">
        <v>1</v>
      </c>
    </row>
    <row r="2326" spans="2:3">
      <c r="B2326" s="260">
        <v>0.22539344241278944</v>
      </c>
      <c r="C2326" s="37">
        <v>1</v>
      </c>
    </row>
    <row r="2327" spans="2:3">
      <c r="B2327" s="260">
        <v>0.39232166677836489</v>
      </c>
      <c r="C2327" s="37">
        <v>1</v>
      </c>
    </row>
    <row r="2328" spans="2:3">
      <c r="B2328" s="260">
        <v>0.21202829747110885</v>
      </c>
      <c r="C2328" s="37">
        <v>1</v>
      </c>
    </row>
    <row r="2329" spans="2:3">
      <c r="B2329" s="260">
        <v>0.33361774486847828</v>
      </c>
      <c r="C2329" s="37">
        <v>1</v>
      </c>
    </row>
    <row r="2330" spans="2:3">
      <c r="B2330" s="260">
        <v>0.25929987082271838</v>
      </c>
      <c r="C2330" s="37">
        <v>1</v>
      </c>
    </row>
    <row r="2331" spans="2:3">
      <c r="B2331" s="260">
        <v>0.23516131356332923</v>
      </c>
      <c r="C2331" s="37">
        <v>1</v>
      </c>
    </row>
    <row r="2332" spans="2:3">
      <c r="B2332" s="260">
        <v>0.23949457990803005</v>
      </c>
      <c r="C2332" s="37">
        <v>1</v>
      </c>
    </row>
    <row r="2333" spans="2:3">
      <c r="B2333" s="260">
        <v>0.44977430911819288</v>
      </c>
      <c r="C2333" s="37">
        <v>1</v>
      </c>
    </row>
    <row r="2334" spans="2:3">
      <c r="B2334" s="260">
        <v>0.62388591800356508</v>
      </c>
      <c r="C2334" s="37">
        <v>1</v>
      </c>
    </row>
    <row r="2335" spans="2:3">
      <c r="B2335" s="260">
        <v>0.11356991835314027</v>
      </c>
      <c r="C2335" s="37">
        <v>1</v>
      </c>
    </row>
    <row r="2336" spans="2:3">
      <c r="B2336" s="260">
        <v>0.34961879851657707</v>
      </c>
      <c r="C2336" s="37">
        <v>1</v>
      </c>
    </row>
    <row r="2337" spans="2:3">
      <c r="B2337" s="260">
        <v>0.42653425006366186</v>
      </c>
      <c r="C2337" s="37">
        <v>2</v>
      </c>
    </row>
    <row r="2338" spans="2:3">
      <c r="B2338" s="260">
        <v>0.32495606430812751</v>
      </c>
      <c r="C2338" s="37">
        <v>1</v>
      </c>
    </row>
    <row r="2339" spans="2:3">
      <c r="B2339" s="260">
        <v>0.21944870324857632</v>
      </c>
      <c r="C2339" s="37">
        <v>1</v>
      </c>
    </row>
    <row r="2340" spans="2:3">
      <c r="B2340" s="260">
        <v>0.33566148017479164</v>
      </c>
      <c r="C2340" s="37">
        <v>1</v>
      </c>
    </row>
    <row r="2341" spans="2:3">
      <c r="B2341" s="260">
        <v>0.20519190926431929</v>
      </c>
      <c r="C2341" s="37">
        <v>1</v>
      </c>
    </row>
    <row r="2342" spans="2:3">
      <c r="B2342" s="260">
        <v>0.31244600152842339</v>
      </c>
      <c r="C2342" s="37">
        <v>1</v>
      </c>
    </row>
    <row r="2343" spans="2:3">
      <c r="B2343" s="260">
        <v>0.34125946700249815</v>
      </c>
      <c r="C2343" s="37">
        <v>1</v>
      </c>
    </row>
    <row r="2344" spans="2:3">
      <c r="B2344" s="260">
        <v>0.6207028265851795</v>
      </c>
      <c r="C2344" s="37">
        <v>1</v>
      </c>
    </row>
    <row r="2345" spans="2:3">
      <c r="B2345" s="260">
        <v>0.17288611680672614</v>
      </c>
      <c r="C2345" s="37">
        <v>1</v>
      </c>
    </row>
    <row r="2346" spans="2:3">
      <c r="B2346" s="260">
        <v>0.14056151111420687</v>
      </c>
      <c r="C2346" s="37">
        <v>1</v>
      </c>
    </row>
    <row r="2347" spans="2:3">
      <c r="B2347" s="260">
        <v>0.51724011268346115</v>
      </c>
      <c r="C2347" s="37">
        <v>1</v>
      </c>
    </row>
    <row r="2348" spans="2:3">
      <c r="B2348" s="260">
        <v>0.27514874949037826</v>
      </c>
      <c r="C2348" s="37">
        <v>1</v>
      </c>
    </row>
    <row r="2349" spans="2:3">
      <c r="B2349" s="260">
        <v>0.32933845784746302</v>
      </c>
      <c r="C2349" s="37">
        <v>1</v>
      </c>
    </row>
    <row r="2350" spans="2:3">
      <c r="B2350" s="260">
        <v>0.13489699580097461</v>
      </c>
      <c r="C2350" s="37">
        <v>1</v>
      </c>
    </row>
    <row r="2351" spans="2:3">
      <c r="B2351" s="260">
        <v>0.39589519567125675</v>
      </c>
      <c r="C2351" s="37">
        <v>1</v>
      </c>
    </row>
    <row r="2352" spans="2:3">
      <c r="B2352" s="260">
        <v>0.14868819345717676</v>
      </c>
      <c r="C2352" s="37">
        <v>1</v>
      </c>
    </row>
    <row r="2353" spans="2:3">
      <c r="B2353" s="260">
        <v>0.20066103275368583</v>
      </c>
      <c r="C2353" s="37">
        <v>1</v>
      </c>
    </row>
    <row r="2354" spans="2:3">
      <c r="B2354" s="260">
        <v>0.23702812822932856</v>
      </c>
      <c r="C2354" s="37">
        <v>2</v>
      </c>
    </row>
    <row r="2355" spans="2:3">
      <c r="B2355" s="260">
        <v>0.19146235347367668</v>
      </c>
      <c r="C2355" s="37">
        <v>1</v>
      </c>
    </row>
    <row r="2356" spans="2:3">
      <c r="B2356" s="260">
        <v>0.21135822894110046</v>
      </c>
      <c r="C2356" s="37">
        <v>1</v>
      </c>
    </row>
    <row r="2357" spans="2:3">
      <c r="B2357" s="260">
        <v>0.23685708138891823</v>
      </c>
      <c r="C2357" s="37">
        <v>1</v>
      </c>
    </row>
    <row r="2358" spans="2:3">
      <c r="B2358" s="260">
        <v>0.16643642045328971</v>
      </c>
      <c r="C2358" s="37">
        <v>1</v>
      </c>
    </row>
    <row r="2359" spans="2:3">
      <c r="B2359" s="260">
        <v>0.18006284216616947</v>
      </c>
      <c r="C2359" s="37">
        <v>1</v>
      </c>
    </row>
    <row r="2360" spans="2:3">
      <c r="B2360" s="260">
        <v>0.33085781665867792</v>
      </c>
      <c r="C2360" s="37">
        <v>1</v>
      </c>
    </row>
    <row r="2361" spans="2:3">
      <c r="B2361" s="260">
        <v>0.1598216222387725</v>
      </c>
      <c r="C2361" s="37">
        <v>1</v>
      </c>
    </row>
    <row r="2362" spans="2:3">
      <c r="B2362" s="260">
        <v>0.19686333201001052</v>
      </c>
      <c r="C2362" s="37">
        <v>1</v>
      </c>
    </row>
    <row r="2363" spans="2:3">
      <c r="B2363" s="260">
        <v>0.24134886793057503</v>
      </c>
      <c r="C2363" s="37">
        <v>1</v>
      </c>
    </row>
    <row r="2364" spans="2:3">
      <c r="B2364" s="260">
        <v>0.31845234873807515</v>
      </c>
      <c r="C2364" s="37">
        <v>1</v>
      </c>
    </row>
    <row r="2365" spans="2:3">
      <c r="B2365" s="260">
        <v>0.18299315446657513</v>
      </c>
      <c r="C2365" s="37">
        <v>2</v>
      </c>
    </row>
    <row r="2366" spans="2:3">
      <c r="B2366" s="260">
        <v>0.2777144653830817</v>
      </c>
      <c r="C2366" s="37">
        <v>1</v>
      </c>
    </row>
    <row r="2367" spans="2:3">
      <c r="B2367" s="260">
        <v>0.20401604735118498</v>
      </c>
      <c r="C2367" s="37">
        <v>1</v>
      </c>
    </row>
    <row r="2368" spans="2:3">
      <c r="B2368" s="260">
        <v>0.34561103101214813</v>
      </c>
      <c r="C2368" s="37">
        <v>1</v>
      </c>
    </row>
    <row r="2369" spans="2:3">
      <c r="B2369" s="260">
        <v>0.11773135987335709</v>
      </c>
      <c r="C2369" s="37">
        <v>1</v>
      </c>
    </row>
    <row r="2370" spans="2:3">
      <c r="B2370" s="260">
        <v>0.11478962054958915</v>
      </c>
      <c r="C2370" s="37">
        <v>1</v>
      </c>
    </row>
    <row r="2371" spans="2:3">
      <c r="B2371" s="260">
        <v>0.1697516122481969</v>
      </c>
      <c r="C2371" s="37">
        <v>1</v>
      </c>
    </row>
    <row r="2372" spans="2:3">
      <c r="B2372" s="260">
        <v>0.1922017970390951</v>
      </c>
      <c r="C2372" s="37">
        <v>1</v>
      </c>
    </row>
    <row r="2373" spans="2:3">
      <c r="B2373" s="260">
        <v>0.11108943447043002</v>
      </c>
      <c r="C2373" s="37">
        <v>1</v>
      </c>
    </row>
    <row r="2374" spans="2:3">
      <c r="B2374" s="260">
        <v>0.17651095789421661</v>
      </c>
      <c r="C2374" s="37">
        <v>1</v>
      </c>
    </row>
    <row r="2375" spans="2:3">
      <c r="B2375" s="260">
        <v>0.13903953188083495</v>
      </c>
      <c r="C2375" s="37">
        <v>1</v>
      </c>
    </row>
    <row r="2376" spans="2:3">
      <c r="B2376" s="260">
        <v>0.29970119989448463</v>
      </c>
      <c r="C2376" s="37">
        <v>1</v>
      </c>
    </row>
    <row r="2377" spans="2:3">
      <c r="B2377" s="260">
        <v>0.19099848228417377</v>
      </c>
      <c r="C2377" s="37">
        <v>1</v>
      </c>
    </row>
    <row r="2378" spans="2:3">
      <c r="B2378" s="260">
        <v>0.14807363572209076</v>
      </c>
      <c r="C2378" s="37">
        <v>1</v>
      </c>
    </row>
    <row r="2379" spans="2:3">
      <c r="B2379" s="260">
        <v>0.17924507544310017</v>
      </c>
      <c r="C2379" s="37">
        <v>1</v>
      </c>
    </row>
    <row r="2380" spans="2:3">
      <c r="B2380" s="260">
        <v>0.3439431542865623</v>
      </c>
      <c r="C2380" s="37">
        <v>1</v>
      </c>
    </row>
    <row r="2381" spans="2:3">
      <c r="B2381" s="260">
        <v>0.17480939925828853</v>
      </c>
      <c r="C2381" s="37">
        <v>1</v>
      </c>
    </row>
    <row r="2382" spans="2:3">
      <c r="B2382" s="260">
        <v>0.12039030780354626</v>
      </c>
      <c r="C2382" s="37">
        <v>1</v>
      </c>
    </row>
    <row r="2383" spans="2:3">
      <c r="B2383" s="260">
        <v>0.16509170460771505</v>
      </c>
      <c r="C2383" s="37">
        <v>1</v>
      </c>
    </row>
    <row r="2384" spans="2:3">
      <c r="B2384" s="260">
        <v>0.14188877698002719</v>
      </c>
      <c r="C2384" s="37">
        <v>1</v>
      </c>
    </row>
    <row r="2385" spans="2:3">
      <c r="B2385" s="260">
        <v>0.11918541651928352</v>
      </c>
      <c r="C2385" s="37">
        <v>2</v>
      </c>
    </row>
    <row r="2386" spans="2:3">
      <c r="B2386" s="260">
        <v>0.11632402791401976</v>
      </c>
      <c r="C2386" s="37">
        <v>1</v>
      </c>
    </row>
    <row r="2387" spans="2:3">
      <c r="B2387" s="260">
        <v>0.14242333410489619</v>
      </c>
      <c r="C2387" s="37">
        <v>1</v>
      </c>
    </row>
    <row r="2388" spans="2:3">
      <c r="B2388" s="260">
        <v>0.16822269240799353</v>
      </c>
      <c r="C2388" s="37">
        <v>1</v>
      </c>
    </row>
    <row r="2389" spans="2:3">
      <c r="B2389" s="260">
        <v>0.24612934074641338</v>
      </c>
      <c r="C2389" s="37">
        <v>1</v>
      </c>
    </row>
    <row r="2390" spans="2:3">
      <c r="B2390" s="260">
        <v>0.44442613744156206</v>
      </c>
      <c r="C2390" s="37">
        <v>1</v>
      </c>
    </row>
    <row r="2391" spans="2:3">
      <c r="B2391" s="260">
        <v>0.1780256105692585</v>
      </c>
      <c r="C2391" s="37">
        <v>1</v>
      </c>
    </row>
    <row r="2392" spans="2:3">
      <c r="B2392" s="260">
        <v>0.29152669065075915</v>
      </c>
      <c r="C2392" s="37">
        <v>1</v>
      </c>
    </row>
    <row r="2393" spans="2:3">
      <c r="B2393" s="260">
        <v>0.47453690845033014</v>
      </c>
      <c r="C2393" s="37">
        <v>1</v>
      </c>
    </row>
    <row r="2394" spans="2:3">
      <c r="B2394" s="260">
        <v>0.35167038310756632</v>
      </c>
      <c r="C2394" s="37">
        <v>1</v>
      </c>
    </row>
    <row r="2395" spans="2:3">
      <c r="B2395" s="260">
        <v>0.13116499731370332</v>
      </c>
      <c r="C2395" s="37">
        <v>1</v>
      </c>
    </row>
    <row r="2396" spans="2:3">
      <c r="B2396" s="260">
        <v>0.32867634652542277</v>
      </c>
      <c r="C2396" s="37">
        <v>1</v>
      </c>
    </row>
    <row r="2397" spans="2:3">
      <c r="B2397" s="260">
        <v>0.33821750596229933</v>
      </c>
      <c r="C2397" s="37">
        <v>1</v>
      </c>
    </row>
    <row r="2398" spans="2:3">
      <c r="B2398" s="260">
        <v>0.16600973784575118</v>
      </c>
      <c r="C2398" s="37">
        <v>1</v>
      </c>
    </row>
    <row r="2399" spans="2:3">
      <c r="B2399" s="260">
        <v>0.15311960110524184</v>
      </c>
      <c r="C2399" s="37">
        <v>1</v>
      </c>
    </row>
    <row r="2400" spans="2:3">
      <c r="B2400" s="260">
        <v>0.17791174703949733</v>
      </c>
      <c r="C2400" s="37">
        <v>1</v>
      </c>
    </row>
    <row r="2401" spans="2:3">
      <c r="B2401" s="260">
        <v>0.19008146965665415</v>
      </c>
      <c r="C2401" s="37">
        <v>1</v>
      </c>
    </row>
    <row r="2402" spans="2:3">
      <c r="B2402" s="260">
        <v>0.27045040282598143</v>
      </c>
      <c r="C2402" s="37">
        <v>1</v>
      </c>
    </row>
    <row r="2403" spans="2:3">
      <c r="B2403" s="260">
        <v>0.31576844442174129</v>
      </c>
      <c r="C2403" s="37">
        <v>1</v>
      </c>
    </row>
    <row r="2404" spans="2:3">
      <c r="B2404" s="260">
        <v>0.17215198985217672</v>
      </c>
      <c r="C2404" s="37">
        <v>1</v>
      </c>
    </row>
    <row r="2405" spans="2:3">
      <c r="B2405" s="260">
        <v>0.32312689678549716</v>
      </c>
      <c r="C2405" s="37">
        <v>1</v>
      </c>
    </row>
    <row r="2406" spans="2:3">
      <c r="B2406" s="260">
        <v>0.23689985467710239</v>
      </c>
      <c r="C2406" s="37">
        <v>1</v>
      </c>
    </row>
    <row r="2407" spans="2:3">
      <c r="B2407" s="260">
        <v>0.37717954424820654</v>
      </c>
      <c r="C2407" s="37">
        <v>1</v>
      </c>
    </row>
    <row r="2408" spans="2:3">
      <c r="B2408" s="260">
        <v>0.18235530414314369</v>
      </c>
      <c r="C2408" s="37">
        <v>1</v>
      </c>
    </row>
    <row r="2409" spans="2:3">
      <c r="B2409" s="260">
        <v>0.18104488286936435</v>
      </c>
      <c r="C2409" s="37">
        <v>1</v>
      </c>
    </row>
    <row r="2410" spans="2:3">
      <c r="B2410" s="260">
        <v>0.3902890660526373</v>
      </c>
      <c r="C2410" s="37">
        <v>1</v>
      </c>
    </row>
    <row r="2411" spans="2:3">
      <c r="B2411" s="260">
        <v>0.20739007040058474</v>
      </c>
      <c r="C2411" s="37">
        <v>1</v>
      </c>
    </row>
    <row r="2412" spans="2:3">
      <c r="B2412" s="260">
        <v>0.18218854114150987</v>
      </c>
      <c r="C2412" s="37">
        <v>1</v>
      </c>
    </row>
    <row r="2413" spans="2:3">
      <c r="B2413" s="260">
        <v>0.22110459621609699</v>
      </c>
      <c r="C2413" s="37">
        <v>1</v>
      </c>
    </row>
    <row r="2414" spans="2:3">
      <c r="B2414" s="260">
        <v>0.21367056845987281</v>
      </c>
      <c r="C2414" s="37">
        <v>1</v>
      </c>
    </row>
    <row r="2415" spans="2:3">
      <c r="B2415" s="260">
        <v>0.15024730992113505</v>
      </c>
      <c r="C2415" s="37">
        <v>1</v>
      </c>
    </row>
    <row r="2416" spans="2:3">
      <c r="B2416" s="260">
        <v>0.30464695986772089</v>
      </c>
      <c r="C2416" s="37">
        <v>1</v>
      </c>
    </row>
    <row r="2417" spans="2:3">
      <c r="B2417" s="260">
        <v>0.23862572974269561</v>
      </c>
      <c r="C2417" s="37">
        <v>1</v>
      </c>
    </row>
    <row r="2418" spans="2:3">
      <c r="B2418" s="260">
        <v>0.21926394320466674</v>
      </c>
      <c r="C2418" s="37">
        <v>1</v>
      </c>
    </row>
    <row r="2419" spans="2:3">
      <c r="B2419" s="260">
        <v>0.20399121428586856</v>
      </c>
      <c r="C2419" s="37">
        <v>1</v>
      </c>
    </row>
    <row r="2420" spans="2:3">
      <c r="B2420" s="260">
        <v>0.27847957064043038</v>
      </c>
      <c r="C2420" s="37">
        <v>1</v>
      </c>
    </row>
    <row r="2421" spans="2:3">
      <c r="B2421" s="260">
        <v>0.18216073246529788</v>
      </c>
      <c r="C2421" s="37">
        <v>1</v>
      </c>
    </row>
    <row r="2422" spans="2:3">
      <c r="B2422" s="260">
        <v>0.33343547327690781</v>
      </c>
      <c r="C2422" s="37">
        <v>1</v>
      </c>
    </row>
    <row r="2423" spans="2:3">
      <c r="B2423" s="260">
        <v>0.4271514183146487</v>
      </c>
      <c r="C2423" s="37">
        <v>1</v>
      </c>
    </row>
    <row r="2424" spans="2:3">
      <c r="B2424" s="260">
        <v>0.22135648905925273</v>
      </c>
      <c r="C2424" s="37">
        <v>1</v>
      </c>
    </row>
    <row r="2425" spans="2:3">
      <c r="B2425" s="260">
        <v>0.21075815326262859</v>
      </c>
      <c r="C2425" s="37">
        <v>1</v>
      </c>
    </row>
    <row r="2426" spans="2:3">
      <c r="B2426" s="260">
        <v>0.22867360651466526</v>
      </c>
      <c r="C2426" s="37">
        <v>1</v>
      </c>
    </row>
    <row r="2427" spans="2:3">
      <c r="B2427" s="260">
        <v>0.64616755793226388</v>
      </c>
      <c r="C2427" s="37">
        <v>1</v>
      </c>
    </row>
    <row r="2428" spans="2:3">
      <c r="B2428" s="260">
        <v>0.15132243855366329</v>
      </c>
      <c r="C2428" s="37">
        <v>1</v>
      </c>
    </row>
    <row r="2429" spans="2:3">
      <c r="B2429" s="260">
        <v>0.17836676503847596</v>
      </c>
      <c r="C2429" s="37">
        <v>1</v>
      </c>
    </row>
    <row r="2430" spans="2:3">
      <c r="B2430" s="260">
        <v>0.18734325145864733</v>
      </c>
      <c r="C2430" s="37">
        <v>1</v>
      </c>
    </row>
    <row r="2431" spans="2:3">
      <c r="B2431" s="260">
        <v>0.61588500647108235</v>
      </c>
      <c r="C2431" s="37">
        <v>1</v>
      </c>
    </row>
    <row r="2432" spans="2:3">
      <c r="B2432" s="260">
        <v>0.21628631881027741</v>
      </c>
      <c r="C2432" s="37">
        <v>1</v>
      </c>
    </row>
    <row r="2433" spans="2:3">
      <c r="B2433" s="260">
        <v>0.35822155006899364</v>
      </c>
      <c r="C2433" s="37">
        <v>1</v>
      </c>
    </row>
    <row r="2434" spans="2:3">
      <c r="B2434" s="260">
        <v>0.17896222048472876</v>
      </c>
      <c r="C2434" s="37">
        <v>2</v>
      </c>
    </row>
    <row r="2435" spans="2:3">
      <c r="B2435" s="260">
        <v>0.45116882199903263</v>
      </c>
      <c r="C2435" s="37">
        <v>1</v>
      </c>
    </row>
    <row r="2436" spans="2:3">
      <c r="B2436" s="260">
        <v>0.14656053518234452</v>
      </c>
      <c r="C2436" s="37">
        <v>1</v>
      </c>
    </row>
    <row r="2437" spans="2:3">
      <c r="B2437" s="260">
        <v>0.22860713484817258</v>
      </c>
      <c r="C2437" s="37">
        <v>1</v>
      </c>
    </row>
    <row r="2438" spans="2:3">
      <c r="B2438" s="260">
        <v>0.46157020749848349</v>
      </c>
      <c r="C2438" s="37">
        <v>1</v>
      </c>
    </row>
    <row r="2439" spans="2:3">
      <c r="B2439" s="260">
        <v>0.13624226228057484</v>
      </c>
      <c r="C2439" s="37">
        <v>1</v>
      </c>
    </row>
    <row r="2440" spans="2:3">
      <c r="B2440" s="260">
        <v>0.1766830797858151</v>
      </c>
      <c r="C2440" s="37">
        <v>1</v>
      </c>
    </row>
    <row r="2441" spans="2:3">
      <c r="B2441" s="260">
        <v>0.12604398951631862</v>
      </c>
      <c r="C2441" s="37">
        <v>1</v>
      </c>
    </row>
    <row r="2442" spans="2:3">
      <c r="B2442" s="260">
        <v>0.29695018727017214</v>
      </c>
      <c r="C2442" s="37">
        <v>1</v>
      </c>
    </row>
    <row r="2443" spans="2:3">
      <c r="B2443" s="260">
        <v>0.22722903358256619</v>
      </c>
      <c r="C2443" s="37">
        <v>1</v>
      </c>
    </row>
    <row r="2444" spans="2:3">
      <c r="B2444" s="260">
        <v>0.52286091757081055</v>
      </c>
      <c r="C2444" s="37">
        <v>1</v>
      </c>
    </row>
    <row r="2445" spans="2:3">
      <c r="B2445" s="260">
        <v>0.12772092340042576</v>
      </c>
      <c r="C2445" s="37">
        <v>1</v>
      </c>
    </row>
    <row r="2446" spans="2:3">
      <c r="B2446" s="260">
        <v>0.34648940678749185</v>
      </c>
      <c r="C2446" s="37">
        <v>1</v>
      </c>
    </row>
    <row r="2447" spans="2:3">
      <c r="B2447" s="260">
        <v>0.13936706951228442</v>
      </c>
      <c r="C2447" s="37">
        <v>1</v>
      </c>
    </row>
    <row r="2448" spans="2:3">
      <c r="B2448" s="260">
        <v>0.20601758499216205</v>
      </c>
      <c r="C2448" s="37">
        <v>1</v>
      </c>
    </row>
    <row r="2449" spans="2:3">
      <c r="B2449" s="260">
        <v>0.26610720408106525</v>
      </c>
      <c r="C2449" s="37">
        <v>1</v>
      </c>
    </row>
    <row r="2450" spans="2:3">
      <c r="B2450" s="260">
        <v>0.19801796555889728</v>
      </c>
      <c r="C2450" s="37">
        <v>1</v>
      </c>
    </row>
    <row r="2451" spans="2:3">
      <c r="B2451" s="260">
        <v>0.1884755709585875</v>
      </c>
      <c r="C2451" s="37">
        <v>1</v>
      </c>
    </row>
    <row r="2452" spans="2:3">
      <c r="B2452" s="260">
        <v>0.14916443231296131</v>
      </c>
      <c r="C2452" s="37">
        <v>1</v>
      </c>
    </row>
    <row r="2453" spans="2:3">
      <c r="B2453" s="260">
        <v>0.315254633940941</v>
      </c>
      <c r="C2453" s="37">
        <v>1</v>
      </c>
    </row>
    <row r="2454" spans="2:3">
      <c r="B2454" s="260">
        <v>0.14579809639163213</v>
      </c>
      <c r="C2454" s="37">
        <v>1</v>
      </c>
    </row>
    <row r="2455" spans="2:3">
      <c r="B2455" s="260">
        <v>0.3837836836087139</v>
      </c>
      <c r="C2455" s="37">
        <v>1</v>
      </c>
    </row>
    <row r="2456" spans="2:3">
      <c r="B2456" s="260">
        <v>0.3413633669796361</v>
      </c>
      <c r="C2456" s="37">
        <v>1</v>
      </c>
    </row>
    <row r="2457" spans="2:3">
      <c r="B2457" s="260">
        <v>0.14810784471774691</v>
      </c>
      <c r="C2457" s="37">
        <v>1</v>
      </c>
    </row>
    <row r="2458" spans="2:3">
      <c r="B2458" s="260">
        <v>0.13143508290083128</v>
      </c>
      <c r="C2458" s="37">
        <v>1</v>
      </c>
    </row>
    <row r="2459" spans="2:3">
      <c r="B2459" s="260">
        <v>0.33153085221012318</v>
      </c>
      <c r="C2459" s="37">
        <v>1</v>
      </c>
    </row>
    <row r="2460" spans="2:3">
      <c r="B2460" s="260">
        <v>0.10385320522332445</v>
      </c>
      <c r="C2460" s="37">
        <v>2</v>
      </c>
    </row>
    <row r="2461" spans="2:3">
      <c r="B2461" s="260">
        <v>0.29936293658139757</v>
      </c>
      <c r="C2461" s="37">
        <v>1</v>
      </c>
    </row>
    <row r="2462" spans="2:3">
      <c r="B2462" s="260">
        <v>0.23578522738964514</v>
      </c>
      <c r="C2462" s="37">
        <v>1</v>
      </c>
    </row>
    <row r="2463" spans="2:3">
      <c r="B2463" s="260">
        <v>0.39611267483155005</v>
      </c>
      <c r="C2463" s="37">
        <v>1</v>
      </c>
    </row>
    <row r="2464" spans="2:3">
      <c r="B2464" s="260">
        <v>0.16819257465779103</v>
      </c>
      <c r="C2464" s="37">
        <v>1</v>
      </c>
    </row>
    <row r="2465" spans="2:3">
      <c r="B2465" s="260">
        <v>0.22940352364053035</v>
      </c>
      <c r="C2465" s="37">
        <v>1</v>
      </c>
    </row>
    <row r="2466" spans="2:3">
      <c r="B2466" s="260">
        <v>0.128983954605009</v>
      </c>
      <c r="C2466" s="37">
        <v>1</v>
      </c>
    </row>
    <row r="2467" spans="2:3">
      <c r="B2467" s="260">
        <v>0.13239517661755426</v>
      </c>
      <c r="C2467" s="37">
        <v>1</v>
      </c>
    </row>
    <row r="2468" spans="2:3">
      <c r="B2468" s="260">
        <v>0.32938460199329078</v>
      </c>
      <c r="C2468" s="37">
        <v>1</v>
      </c>
    </row>
    <row r="2469" spans="2:3">
      <c r="B2469" s="260">
        <v>0.17839516512862302</v>
      </c>
      <c r="C2469" s="37">
        <v>1</v>
      </c>
    </row>
    <row r="2470" spans="2:3">
      <c r="B2470" s="260">
        <v>0.22165381154257299</v>
      </c>
      <c r="C2470" s="37">
        <v>1</v>
      </c>
    </row>
    <row r="2471" spans="2:3">
      <c r="B2471" s="260">
        <v>0.23447093023558566</v>
      </c>
      <c r="C2471" s="37">
        <v>1</v>
      </c>
    </row>
    <row r="2472" spans="2:3">
      <c r="B2472" s="260">
        <v>0.36290034247633302</v>
      </c>
      <c r="C2472" s="37">
        <v>1</v>
      </c>
    </row>
    <row r="2473" spans="2:3">
      <c r="B2473" s="260">
        <v>0.18192390862190919</v>
      </c>
      <c r="C2473" s="37">
        <v>1</v>
      </c>
    </row>
    <row r="2474" spans="2:3">
      <c r="B2474" s="260">
        <v>0.23623599841201265</v>
      </c>
      <c r="C2474" s="37">
        <v>1</v>
      </c>
    </row>
    <row r="2475" spans="2:3">
      <c r="B2475" s="260">
        <v>0.42578532854687351</v>
      </c>
      <c r="C2475" s="37">
        <v>1</v>
      </c>
    </row>
    <row r="2476" spans="2:3">
      <c r="B2476" s="260">
        <v>0.23421151183024133</v>
      </c>
      <c r="C2476" s="37">
        <v>1</v>
      </c>
    </row>
    <row r="2477" spans="2:3">
      <c r="B2477" s="260">
        <v>0.27960518533228607</v>
      </c>
      <c r="C2477" s="37">
        <v>1</v>
      </c>
    </row>
    <row r="2478" spans="2:3">
      <c r="B2478" s="260">
        <v>0.19583127597748948</v>
      </c>
      <c r="C2478" s="37">
        <v>1</v>
      </c>
    </row>
    <row r="2479" spans="2:3">
      <c r="B2479" s="260">
        <v>0.20550053974495763</v>
      </c>
      <c r="C2479" s="37">
        <v>1</v>
      </c>
    </row>
    <row r="2480" spans="2:3">
      <c r="B2480" s="260">
        <v>0.38427178198568263</v>
      </c>
      <c r="C2480" s="37">
        <v>1</v>
      </c>
    </row>
    <row r="2481" spans="2:3">
      <c r="B2481" s="260">
        <v>0.24772959837801467</v>
      </c>
      <c r="C2481" s="37">
        <v>1</v>
      </c>
    </row>
    <row r="2482" spans="2:3">
      <c r="B2482" s="260">
        <v>0.21787324877320605</v>
      </c>
      <c r="C2482" s="37">
        <v>1</v>
      </c>
    </row>
    <row r="2483" spans="2:3">
      <c r="B2483" s="260">
        <v>0.19191164113805528</v>
      </c>
      <c r="C2483" s="37">
        <v>1</v>
      </c>
    </row>
    <row r="2484" spans="2:3">
      <c r="B2484" s="260">
        <v>0.25351080097736101</v>
      </c>
      <c r="C2484" s="37">
        <v>1</v>
      </c>
    </row>
    <row r="2485" spans="2:3">
      <c r="B2485" s="260">
        <v>0.17226966039896624</v>
      </c>
      <c r="C2485" s="37">
        <v>1</v>
      </c>
    </row>
    <row r="2486" spans="2:3">
      <c r="B2486" s="260">
        <v>0.1538128269461366</v>
      </c>
      <c r="C2486" s="37">
        <v>1</v>
      </c>
    </row>
    <row r="2487" spans="2:3">
      <c r="B2487" s="260">
        <v>0.25869350360681009</v>
      </c>
      <c r="C2487" s="37">
        <v>1</v>
      </c>
    </row>
    <row r="2488" spans="2:3">
      <c r="B2488" s="260">
        <v>0.1856591109169555</v>
      </c>
      <c r="C2488" s="37">
        <v>1</v>
      </c>
    </row>
    <row r="2489" spans="2:3">
      <c r="B2489" s="260">
        <v>0.16675541213964046</v>
      </c>
      <c r="C2489" s="37">
        <v>1</v>
      </c>
    </row>
    <row r="2490" spans="2:3">
      <c r="B2490" s="260">
        <v>0.20707226849109489</v>
      </c>
      <c r="C2490" s="37">
        <v>1</v>
      </c>
    </row>
    <row r="2491" spans="2:3">
      <c r="B2491" s="260">
        <v>0.43644350651903774</v>
      </c>
      <c r="C2491" s="37">
        <v>1</v>
      </c>
    </row>
    <row r="2492" spans="2:3">
      <c r="B2492" s="260">
        <v>0.16915368290789945</v>
      </c>
      <c r="C2492" s="37">
        <v>1</v>
      </c>
    </row>
    <row r="2493" spans="2:3">
      <c r="B2493" s="260">
        <v>0.23210390214074536</v>
      </c>
      <c r="C2493" s="37">
        <v>1</v>
      </c>
    </row>
    <row r="2494" spans="2:3">
      <c r="B2494" s="260">
        <v>0.18933374532675135</v>
      </c>
      <c r="C2494" s="37">
        <v>1</v>
      </c>
    </row>
    <row r="2495" spans="2:3">
      <c r="B2495" s="260">
        <v>0.3131262538532455</v>
      </c>
      <c r="C2495" s="37">
        <v>1</v>
      </c>
    </row>
    <row r="2496" spans="2:3">
      <c r="B2496" s="260">
        <v>0.23625744224616127</v>
      </c>
      <c r="C2496" s="37">
        <v>1</v>
      </c>
    </row>
    <row r="2497" spans="2:3">
      <c r="B2497" s="260">
        <v>0.30848081078649647</v>
      </c>
      <c r="C2497" s="37">
        <v>1</v>
      </c>
    </row>
    <row r="2498" spans="2:3">
      <c r="B2498" s="260">
        <v>0.35402502453270396</v>
      </c>
      <c r="C2498" s="37">
        <v>1</v>
      </c>
    </row>
    <row r="2499" spans="2:3">
      <c r="B2499" s="260">
        <v>0.27236829970043236</v>
      </c>
      <c r="C2499" s="37">
        <v>1</v>
      </c>
    </row>
    <row r="2500" spans="2:3">
      <c r="B2500" s="260">
        <v>0.1700274434243097</v>
      </c>
      <c r="C2500" s="37">
        <v>1</v>
      </c>
    </row>
    <row r="2501" spans="2:3">
      <c r="B2501" s="260">
        <v>0.30274947907951888</v>
      </c>
      <c r="C2501" s="37">
        <v>1</v>
      </c>
    </row>
    <row r="2502" spans="2:3">
      <c r="B2502" s="260">
        <v>0.12519709981727234</v>
      </c>
      <c r="C2502" s="37">
        <v>1</v>
      </c>
    </row>
    <row r="2503" spans="2:3">
      <c r="B2503" s="260">
        <v>0.2374818731612526</v>
      </c>
      <c r="C2503" s="37">
        <v>1</v>
      </c>
    </row>
    <row r="2504" spans="2:3">
      <c r="B2504" s="260">
        <v>0.13980259266614303</v>
      </c>
      <c r="C2504" s="37">
        <v>1</v>
      </c>
    </row>
    <row r="2505" spans="2:3">
      <c r="B2505" s="260">
        <v>0.42528066910808454</v>
      </c>
      <c r="C2505" s="37">
        <v>1</v>
      </c>
    </row>
    <row r="2506" spans="2:3">
      <c r="B2506" s="260">
        <v>0.14113699565441407</v>
      </c>
      <c r="C2506" s="37">
        <v>1</v>
      </c>
    </row>
    <row r="2507" spans="2:3">
      <c r="B2507" s="260">
        <v>0.2087777989789481</v>
      </c>
      <c r="C2507" s="37">
        <v>1</v>
      </c>
    </row>
    <row r="2508" spans="2:3">
      <c r="B2508" s="260">
        <v>0.48229812106628162</v>
      </c>
      <c r="C2508" s="37">
        <v>1</v>
      </c>
    </row>
    <row r="2509" spans="2:3">
      <c r="B2509" s="260">
        <v>0.16931084375768624</v>
      </c>
      <c r="C2509" s="37">
        <v>1</v>
      </c>
    </row>
    <row r="2510" spans="2:3">
      <c r="B2510" s="260">
        <v>0.19280707564181065</v>
      </c>
      <c r="C2510" s="37">
        <v>1</v>
      </c>
    </row>
    <row r="2511" spans="2:3">
      <c r="B2511" s="260">
        <v>0.11552692541354409</v>
      </c>
      <c r="C2511" s="37">
        <v>1</v>
      </c>
    </row>
    <row r="2512" spans="2:3">
      <c r="B2512" s="260">
        <v>0.41578351102582461</v>
      </c>
      <c r="C2512" s="37">
        <v>1</v>
      </c>
    </row>
    <row r="2513" spans="2:3">
      <c r="B2513" s="260">
        <v>0.14041727145475411</v>
      </c>
      <c r="C2513" s="37">
        <v>1</v>
      </c>
    </row>
    <row r="2514" spans="2:3">
      <c r="B2514" s="260">
        <v>0.19244545315907607</v>
      </c>
      <c r="C2514" s="37">
        <v>1</v>
      </c>
    </row>
    <row r="2515" spans="2:3">
      <c r="B2515" s="260">
        <v>0.40648339138329831</v>
      </c>
      <c r="C2515" s="37">
        <v>1</v>
      </c>
    </row>
    <row r="2516" spans="2:3">
      <c r="B2516" s="260">
        <v>0.11855680268948111</v>
      </c>
      <c r="C2516" s="37">
        <v>1</v>
      </c>
    </row>
    <row r="2517" spans="2:3">
      <c r="B2517" s="260">
        <v>0.16482298173866802</v>
      </c>
      <c r="C2517" s="37">
        <v>1</v>
      </c>
    </row>
    <row r="2518" spans="2:3">
      <c r="B2518" s="260">
        <v>0.13463385524927809</v>
      </c>
      <c r="C2518" s="37">
        <v>1</v>
      </c>
    </row>
    <row r="2519" spans="2:3">
      <c r="B2519" s="260">
        <v>0.36873060688135645</v>
      </c>
      <c r="C2519" s="37">
        <v>1</v>
      </c>
    </row>
    <row r="2520" spans="2:3">
      <c r="B2520" s="260">
        <v>0.12054842512413483</v>
      </c>
      <c r="C2520" s="37">
        <v>1</v>
      </c>
    </row>
    <row r="2521" spans="2:3">
      <c r="B2521" s="260">
        <v>0.12116670684157295</v>
      </c>
      <c r="C2521" s="37">
        <v>1</v>
      </c>
    </row>
    <row r="2522" spans="2:3">
      <c r="B2522" s="260">
        <v>0.13182341830385977</v>
      </c>
      <c r="C2522" s="37">
        <v>1</v>
      </c>
    </row>
    <row r="2523" spans="2:3">
      <c r="B2523" s="260">
        <v>0.48200455134878739</v>
      </c>
      <c r="C2523" s="37">
        <v>1</v>
      </c>
    </row>
    <row r="2524" spans="2:3">
      <c r="B2524" s="260">
        <v>0.14131491999928383</v>
      </c>
      <c r="C2524" s="37">
        <v>1</v>
      </c>
    </row>
    <row r="2525" spans="2:3">
      <c r="B2525" s="260">
        <v>0.23160134662059137</v>
      </c>
      <c r="C2525" s="37">
        <v>1</v>
      </c>
    </row>
    <row r="2526" spans="2:3">
      <c r="B2526" s="260">
        <v>0.17248273365344197</v>
      </c>
      <c r="C2526" s="37">
        <v>1</v>
      </c>
    </row>
    <row r="2527" spans="2:3">
      <c r="B2527" s="260">
        <v>0.18051243797756336</v>
      </c>
      <c r="C2527" s="37">
        <v>1</v>
      </c>
    </row>
    <row r="2528" spans="2:3">
      <c r="B2528" s="260">
        <v>0.12446660807242903</v>
      </c>
      <c r="C2528" s="37">
        <v>1</v>
      </c>
    </row>
    <row r="2529" spans="2:3">
      <c r="B2529" s="260">
        <v>0.25633275305943776</v>
      </c>
      <c r="C2529" s="37">
        <v>1</v>
      </c>
    </row>
    <row r="2530" spans="2:3">
      <c r="B2530" s="260">
        <v>0.12499461367501821</v>
      </c>
      <c r="C2530" s="37">
        <v>1</v>
      </c>
    </row>
    <row r="2531" spans="2:3">
      <c r="B2531" s="260">
        <v>0.1403450960341775</v>
      </c>
      <c r="C2531" s="37">
        <v>1</v>
      </c>
    </row>
    <row r="2532" spans="2:3">
      <c r="B2532" s="260">
        <v>0.34685474018729073</v>
      </c>
      <c r="C2532" s="37">
        <v>1</v>
      </c>
    </row>
    <row r="2533" spans="2:3">
      <c r="B2533" s="260">
        <v>0.22000205240167398</v>
      </c>
      <c r="C2533" s="37">
        <v>1</v>
      </c>
    </row>
    <row r="2534" spans="2:3">
      <c r="B2534" s="260">
        <v>0.24168448271871934</v>
      </c>
      <c r="C2534" s="37">
        <v>1</v>
      </c>
    </row>
    <row r="2535" spans="2:3">
      <c r="B2535" s="260">
        <v>0.27542479084277427</v>
      </c>
      <c r="C2535" s="37">
        <v>1</v>
      </c>
    </row>
    <row r="2536" spans="2:3">
      <c r="B2536" s="260">
        <v>0.37318268393624066</v>
      </c>
      <c r="C2536" s="37">
        <v>1</v>
      </c>
    </row>
    <row r="2537" spans="2:3">
      <c r="B2537" s="260">
        <v>0.10938910286121456</v>
      </c>
      <c r="C2537" s="37">
        <v>1</v>
      </c>
    </row>
    <row r="2538" spans="2:3">
      <c r="B2538" s="260">
        <v>0.12980614020947084</v>
      </c>
      <c r="C2538" s="37">
        <v>1</v>
      </c>
    </row>
    <row r="2539" spans="2:3">
      <c r="B2539" s="260">
        <v>0.22851847588232196</v>
      </c>
      <c r="C2539" s="37">
        <v>1</v>
      </c>
    </row>
    <row r="2540" spans="2:3">
      <c r="B2540" s="260">
        <v>0.40600527566668249</v>
      </c>
      <c r="C2540" s="37">
        <v>1</v>
      </c>
    </row>
    <row r="2541" spans="2:3">
      <c r="B2541" s="260">
        <v>0.11441431598937758</v>
      </c>
      <c r="C2541" s="37">
        <v>1</v>
      </c>
    </row>
    <row r="2542" spans="2:3">
      <c r="B2542" s="260">
        <v>0.47695510216365816</v>
      </c>
      <c r="C2542" s="37">
        <v>1</v>
      </c>
    </row>
    <row r="2543" spans="2:3">
      <c r="B2543" s="260">
        <v>0.36266294732549831</v>
      </c>
      <c r="C2543" s="37">
        <v>1</v>
      </c>
    </row>
    <row r="2544" spans="2:3">
      <c r="B2544" s="260">
        <v>0.23563477875377828</v>
      </c>
      <c r="C2544" s="37">
        <v>1</v>
      </c>
    </row>
    <row r="2545" spans="2:3">
      <c r="B2545" s="260">
        <v>0.22586001929869323</v>
      </c>
      <c r="C2545" s="37">
        <v>1</v>
      </c>
    </row>
    <row r="2546" spans="2:3">
      <c r="B2546" s="260">
        <v>0.61253745915563029</v>
      </c>
      <c r="C2546" s="37">
        <v>1</v>
      </c>
    </row>
    <row r="2547" spans="2:3">
      <c r="B2547" s="260">
        <v>0.42958764040605579</v>
      </c>
      <c r="C2547" s="37">
        <v>1</v>
      </c>
    </row>
    <row r="2548" spans="2:3">
      <c r="B2548" s="260">
        <v>0.4284776845037902</v>
      </c>
      <c r="C2548" s="37">
        <v>1</v>
      </c>
    </row>
    <row r="2549" spans="2:3">
      <c r="B2549" s="260">
        <v>0.47633769268959303</v>
      </c>
      <c r="C2549" s="37">
        <v>1</v>
      </c>
    </row>
    <row r="2550" spans="2:3">
      <c r="B2550" s="260">
        <v>0.2733569524655855</v>
      </c>
      <c r="C2550" s="37">
        <v>1</v>
      </c>
    </row>
    <row r="2551" spans="2:3">
      <c r="B2551" s="260">
        <v>0.48718979333103285</v>
      </c>
      <c r="C2551" s="37">
        <v>1</v>
      </c>
    </row>
    <row r="2552" spans="2:3">
      <c r="B2552" s="260">
        <v>0.29310378677315513</v>
      </c>
      <c r="C2552" s="37">
        <v>1</v>
      </c>
    </row>
    <row r="2553" spans="2:3">
      <c r="B2553" s="260">
        <v>0.46855278672414563</v>
      </c>
      <c r="C2553" s="37">
        <v>1</v>
      </c>
    </row>
    <row r="2554" spans="2:3">
      <c r="B2554" s="260">
        <v>0.28205405208920215</v>
      </c>
      <c r="C2554" s="37">
        <v>1</v>
      </c>
    </row>
    <row r="2555" spans="2:3">
      <c r="B2555" s="260" t="s">
        <v>23</v>
      </c>
      <c r="C2555" s="37">
        <v>5423</v>
      </c>
    </row>
    <row r="2556" spans="2:3" ht="15">
      <c r="B2556"/>
      <c r="C2556"/>
    </row>
    <row r="2557" spans="2:3" ht="15">
      <c r="B2557"/>
      <c r="C2557"/>
    </row>
    <row r="2558" spans="2:3" ht="15">
      <c r="B2558"/>
      <c r="C2558"/>
    </row>
    <row r="2559" spans="2:3" ht="15">
      <c r="B2559"/>
      <c r="C2559"/>
    </row>
    <row r="2560" spans="2:3" ht="15">
      <c r="B2560"/>
      <c r="C2560"/>
    </row>
    <row r="2561" spans="2:3" ht="15">
      <c r="B2561"/>
      <c r="C2561"/>
    </row>
    <row r="2562" spans="2:3" ht="15">
      <c r="B2562"/>
      <c r="C2562"/>
    </row>
    <row r="2563" spans="2:3" ht="15">
      <c r="B2563"/>
      <c r="C2563"/>
    </row>
    <row r="2564" spans="2:3" ht="15">
      <c r="B2564"/>
      <c r="C2564"/>
    </row>
    <row r="2565" spans="2:3" ht="15">
      <c r="B2565"/>
      <c r="C2565"/>
    </row>
    <row r="2566" spans="2:3" ht="15">
      <c r="B2566"/>
      <c r="C2566"/>
    </row>
    <row r="2567" spans="2:3" ht="15">
      <c r="B2567"/>
      <c r="C2567"/>
    </row>
    <row r="2568" spans="2:3" ht="15">
      <c r="B2568"/>
      <c r="C2568"/>
    </row>
    <row r="2569" spans="2:3" ht="15">
      <c r="B2569"/>
      <c r="C2569"/>
    </row>
    <row r="2570" spans="2:3" ht="15">
      <c r="B2570"/>
      <c r="C2570"/>
    </row>
    <row r="2571" spans="2:3" ht="15">
      <c r="B2571"/>
      <c r="C2571"/>
    </row>
    <row r="2572" spans="2:3" ht="15">
      <c r="B2572"/>
      <c r="C2572"/>
    </row>
    <row r="2573" spans="2:3" ht="15">
      <c r="B2573"/>
      <c r="C2573"/>
    </row>
    <row r="2574" spans="2:3" ht="15">
      <c r="B2574"/>
      <c r="C2574"/>
    </row>
    <row r="2575" spans="2:3" ht="15">
      <c r="B2575"/>
      <c r="C2575"/>
    </row>
    <row r="2576" spans="2:3" ht="15">
      <c r="B2576"/>
      <c r="C2576"/>
    </row>
    <row r="2577" spans="2:3" ht="15">
      <c r="B2577"/>
      <c r="C2577"/>
    </row>
    <row r="2578" spans="2:3" ht="15">
      <c r="B2578"/>
      <c r="C2578"/>
    </row>
    <row r="2579" spans="2:3" ht="15">
      <c r="B2579"/>
      <c r="C2579"/>
    </row>
    <row r="2580" spans="2:3" ht="15">
      <c r="B2580"/>
      <c r="C2580"/>
    </row>
    <row r="2581" spans="2:3" ht="15">
      <c r="B2581"/>
      <c r="C2581"/>
    </row>
    <row r="2582" spans="2:3" ht="15">
      <c r="B2582"/>
      <c r="C2582"/>
    </row>
    <row r="2583" spans="2:3" ht="15">
      <c r="B2583"/>
      <c r="C2583"/>
    </row>
    <row r="2584" spans="2:3" ht="15">
      <c r="B2584"/>
      <c r="C2584"/>
    </row>
    <row r="2585" spans="2:3" ht="15">
      <c r="B2585"/>
      <c r="C2585"/>
    </row>
    <row r="2586" spans="2:3" ht="15">
      <c r="B2586"/>
      <c r="C2586"/>
    </row>
    <row r="2587" spans="2:3" ht="15">
      <c r="B2587"/>
      <c r="C2587"/>
    </row>
  </sheetData>
  <mergeCells count="7">
    <mergeCell ref="E26:G26"/>
    <mergeCell ref="E12:I12"/>
    <mergeCell ref="E3:F3"/>
    <mergeCell ref="E13:E14"/>
    <mergeCell ref="F13:G13"/>
    <mergeCell ref="H13:H14"/>
    <mergeCell ref="I13:I14"/>
  </mergeCells>
  <pageMargins left="0.7" right="0.7" top="0.75" bottom="0.75" header="0.3" footer="0.3"/>
  <pageSetup orientation="portrait" r:id="rId2"/>
  <drawing r:id="rId3"/>
  <extLst>
    <ext xmlns:x14="http://schemas.microsoft.com/office/spreadsheetml/2009/9/main" uri="{A8765BA9-456A-4dab-B4F3-ACF838C121DE}">
      <x14:slicerList>
        <x14:slicer r:id="rId4"/>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B1:X231"/>
  <sheetViews>
    <sheetView tabSelected="1" zoomScale="80" zoomScaleNormal="80" workbookViewId="0">
      <selection activeCell="C20" sqref="C20"/>
    </sheetView>
  </sheetViews>
  <sheetFormatPr defaultColWidth="11.42578125" defaultRowHeight="12"/>
  <cols>
    <col min="1" max="1" width="29.85546875" style="77" customWidth="1"/>
    <col min="2" max="2" width="44.5703125" style="77" bestFit="1" customWidth="1"/>
    <col min="3" max="3" width="33.7109375" style="77" bestFit="1" customWidth="1"/>
    <col min="4" max="4" width="14.7109375" style="77" bestFit="1" customWidth="1"/>
    <col min="5" max="5" width="15.7109375" style="77" bestFit="1" customWidth="1"/>
    <col min="6" max="6" width="17.7109375" style="77" bestFit="1" customWidth="1"/>
    <col min="7" max="7" width="20.28515625" style="77" bestFit="1" customWidth="1"/>
    <col min="8" max="8" width="24.5703125" style="77" bestFit="1" customWidth="1"/>
    <col min="9" max="9" width="27.42578125" style="77" customWidth="1"/>
    <col min="10" max="10" width="31.85546875" style="77" bestFit="1" customWidth="1"/>
    <col min="11" max="11" width="15.28515625" style="77" customWidth="1"/>
    <col min="12" max="16" width="11.42578125" style="77"/>
    <col min="17" max="17" width="23.5703125" style="77" customWidth="1"/>
    <col min="18" max="18" width="13.140625" style="77" bestFit="1" customWidth="1"/>
    <col min="19" max="19" width="16.28515625" style="77" customWidth="1"/>
    <col min="20" max="21" width="11.42578125" style="77"/>
    <col min="22" max="22" width="17.7109375" style="77" bestFit="1" customWidth="1"/>
    <col min="23" max="23" width="18.85546875" style="77" bestFit="1" customWidth="1"/>
    <col min="24" max="24" width="19" style="77" bestFit="1" customWidth="1"/>
    <col min="25" max="16384" width="11.42578125" style="77"/>
  </cols>
  <sheetData>
    <row r="1" spans="2:24" ht="12.75" thickBot="1"/>
    <row r="2" spans="2:24" ht="26.25" thickBot="1">
      <c r="B2" s="261" t="s">
        <v>154</v>
      </c>
      <c r="C2" s="261" t="s">
        <v>153</v>
      </c>
      <c r="D2" s="261" t="s">
        <v>155</v>
      </c>
      <c r="E2" s="261" t="s">
        <v>13</v>
      </c>
      <c r="F2" s="261" t="s">
        <v>2151</v>
      </c>
      <c r="G2" s="261" t="s">
        <v>2152</v>
      </c>
      <c r="H2" s="261" t="s">
        <v>2153</v>
      </c>
      <c r="J2" s="217" t="s">
        <v>2154</v>
      </c>
      <c r="K2" s="218" t="s">
        <v>2155</v>
      </c>
      <c r="L2" s="219" t="s">
        <v>2156</v>
      </c>
      <c r="M2" s="220" t="s">
        <v>2157</v>
      </c>
      <c r="N2" s="220" t="s">
        <v>2158</v>
      </c>
      <c r="O2" s="221" t="s">
        <v>2159</v>
      </c>
      <c r="Q2" s="369" t="s">
        <v>2160</v>
      </c>
      <c r="R2" s="370"/>
      <c r="S2" s="371"/>
    </row>
    <row r="3" spans="2:24">
      <c r="B3" s="77" t="s">
        <v>114</v>
      </c>
      <c r="C3" s="77" t="s">
        <v>550</v>
      </c>
      <c r="D3" s="77" t="s">
        <v>336</v>
      </c>
      <c r="E3" s="77">
        <v>1</v>
      </c>
      <c r="F3" s="108">
        <v>0.17430608607079193</v>
      </c>
      <c r="G3" s="108">
        <v>2.0393812070282658</v>
      </c>
      <c r="H3" s="108">
        <v>0.78437738731856377</v>
      </c>
      <c r="J3" s="89" t="str">
        <f t="shared" ref="J3:J12" si="0">+B3</f>
        <v>Aegiphila Jacq.</v>
      </c>
      <c r="K3" s="58" t="str">
        <f t="shared" ref="K3:K12" si="1">C3</f>
        <v>Tabaquillo</v>
      </c>
      <c r="L3" s="58">
        <f t="shared" ref="L3:L12" si="2">+E3</f>
        <v>1</v>
      </c>
      <c r="M3" s="90">
        <f t="shared" ref="M3:M12" si="3">F3</f>
        <v>0.17430608607079193</v>
      </c>
      <c r="N3" s="90">
        <f t="shared" ref="N3:N12" si="4">G3</f>
        <v>2.0393812070282658</v>
      </c>
      <c r="O3" s="91">
        <f t="shared" ref="O3:O12" si="5">+H3</f>
        <v>0.78437738731856377</v>
      </c>
      <c r="Q3" s="214" t="s">
        <v>2161</v>
      </c>
      <c r="R3" s="215" t="s">
        <v>2162</v>
      </c>
      <c r="S3" s="216" t="s">
        <v>2163</v>
      </c>
    </row>
    <row r="4" spans="2:24">
      <c r="B4" s="77" t="s">
        <v>70</v>
      </c>
      <c r="C4" s="77" t="s">
        <v>238</v>
      </c>
      <c r="D4" s="77" t="s">
        <v>239</v>
      </c>
      <c r="E4" s="77">
        <v>3</v>
      </c>
      <c r="F4" s="108">
        <v>0.10685852750190983</v>
      </c>
      <c r="G4" s="108">
        <v>0.57229297173414806</v>
      </c>
      <c r="H4" s="108">
        <v>0.35631759095683724</v>
      </c>
      <c r="J4" s="89" t="str">
        <f t="shared" si="0"/>
        <v>Aiouea montana (Sw.) R.Rohde</v>
      </c>
      <c r="K4" s="58" t="str">
        <f t="shared" si="1"/>
        <v>Ocotea</v>
      </c>
      <c r="L4" s="58">
        <f t="shared" si="2"/>
        <v>3</v>
      </c>
      <c r="M4" s="90">
        <f t="shared" si="3"/>
        <v>0.10685852750190983</v>
      </c>
      <c r="N4" s="90">
        <f t="shared" si="4"/>
        <v>0.57229297173414806</v>
      </c>
      <c r="O4" s="91">
        <f t="shared" si="5"/>
        <v>0.35631759095683724</v>
      </c>
      <c r="Q4" s="92" t="s">
        <v>2164</v>
      </c>
      <c r="R4" s="93">
        <f>+L107</f>
        <v>1597</v>
      </c>
      <c r="S4" s="94" t="e">
        <f>R4/R8</f>
        <v>#DIV/0!</v>
      </c>
    </row>
    <row r="5" spans="2:24">
      <c r="B5" s="77" t="s">
        <v>53</v>
      </c>
      <c r="C5" s="77" t="s">
        <v>200</v>
      </c>
      <c r="D5" s="77" t="s">
        <v>201</v>
      </c>
      <c r="E5" s="77">
        <v>49</v>
      </c>
      <c r="F5" s="108">
        <v>4.1944654793735676</v>
      </c>
      <c r="G5" s="108">
        <v>35.445488055449445</v>
      </c>
      <c r="H5" s="108">
        <v>10.956923775902403</v>
      </c>
      <c r="J5" s="89" t="str">
        <f t="shared" si="0"/>
        <v>Albizia carbonaria Britton</v>
      </c>
      <c r="K5" s="58" t="str">
        <f t="shared" si="1"/>
        <v>Carbonaria</v>
      </c>
      <c r="L5" s="58">
        <f t="shared" si="2"/>
        <v>49</v>
      </c>
      <c r="M5" s="90">
        <f t="shared" si="3"/>
        <v>4.1944654793735676</v>
      </c>
      <c r="N5" s="90">
        <f t="shared" si="4"/>
        <v>35.445488055449445</v>
      </c>
      <c r="O5" s="91">
        <f t="shared" si="5"/>
        <v>10.956923775902403</v>
      </c>
      <c r="Q5" s="95" t="s">
        <v>2165</v>
      </c>
      <c r="R5" s="96">
        <f>+M107</f>
        <v>164.34101874840852</v>
      </c>
      <c r="S5" s="254" t="e">
        <f>R5/R8</f>
        <v>#DIV/0!</v>
      </c>
    </row>
    <row r="6" spans="2:24">
      <c r="B6" s="77" t="s">
        <v>96</v>
      </c>
      <c r="C6" s="77" t="s">
        <v>402</v>
      </c>
      <c r="D6" s="77" t="s">
        <v>201</v>
      </c>
      <c r="E6" s="77">
        <v>59</v>
      </c>
      <c r="F6" s="108">
        <v>10.466867042271454</v>
      </c>
      <c r="G6" s="108">
        <v>82.938110684046336</v>
      </c>
      <c r="H6" s="108">
        <v>21.049591659106827</v>
      </c>
      <c r="J6" s="89" t="str">
        <f t="shared" si="0"/>
        <v>Albizia guachapele (Kunth) Dugand</v>
      </c>
      <c r="K6" s="58" t="str">
        <f t="shared" si="1"/>
        <v>Igua</v>
      </c>
      <c r="L6" s="58">
        <f t="shared" si="2"/>
        <v>59</v>
      </c>
      <c r="M6" s="90">
        <f t="shared" si="3"/>
        <v>10.466867042271454</v>
      </c>
      <c r="N6" s="90">
        <f t="shared" si="4"/>
        <v>82.938110684046336</v>
      </c>
      <c r="O6" s="91">
        <f t="shared" si="5"/>
        <v>21.049591659106827</v>
      </c>
      <c r="Q6" s="95" t="s">
        <v>2166</v>
      </c>
      <c r="R6" s="97">
        <f>+Tabla7[[#Totals],[Vol. C
(m3)]]</f>
        <v>423.8170854172634</v>
      </c>
      <c r="S6" s="254" t="e">
        <f>R6/R8</f>
        <v>#DIV/0!</v>
      </c>
      <c r="X6" s="77">
        <v>0</v>
      </c>
    </row>
    <row r="7" spans="2:24" ht="12.75" thickBot="1">
      <c r="B7" s="77" t="s">
        <v>79</v>
      </c>
      <c r="C7" s="77" t="s">
        <v>272</v>
      </c>
      <c r="D7" s="77" t="s">
        <v>201</v>
      </c>
      <c r="E7" s="77">
        <v>2</v>
      </c>
      <c r="F7" s="108">
        <v>4.752753374076904E-2</v>
      </c>
      <c r="G7" s="108">
        <v>0.28760968933027758</v>
      </c>
      <c r="H7" s="108">
        <v>0.11308674322001529</v>
      </c>
      <c r="J7" s="89" t="str">
        <f t="shared" si="0"/>
        <v>Albizia subdimidiata (Splitg.) Barneby &amp; J.W.Grimes</v>
      </c>
      <c r="K7" s="58" t="str">
        <f t="shared" si="1"/>
        <v>Dormido</v>
      </c>
      <c r="L7" s="58">
        <f t="shared" si="2"/>
        <v>2</v>
      </c>
      <c r="M7" s="90">
        <f t="shared" si="3"/>
        <v>4.752753374076904E-2</v>
      </c>
      <c r="N7" s="90">
        <f t="shared" si="4"/>
        <v>0.28760968933027758</v>
      </c>
      <c r="O7" s="91">
        <f t="shared" si="5"/>
        <v>0.11308674322001529</v>
      </c>
      <c r="Q7" s="98" t="s">
        <v>2167</v>
      </c>
      <c r="R7" s="96">
        <f>+Tabla7[[#Totals],[Vol. T
(m3)]]</f>
        <v>1214.4548789947794</v>
      </c>
      <c r="S7" s="254" t="e">
        <f>R7/R8</f>
        <v>#DIV/0!</v>
      </c>
    </row>
    <row r="8" spans="2:24" ht="12.75" thickBot="1">
      <c r="B8" s="77" t="s">
        <v>129</v>
      </c>
      <c r="C8" s="77" t="s">
        <v>865</v>
      </c>
      <c r="D8" s="77" t="s">
        <v>866</v>
      </c>
      <c r="E8" s="77">
        <v>1</v>
      </c>
      <c r="F8" s="108">
        <v>1.1370320855614973E-2</v>
      </c>
      <c r="G8" s="108">
        <v>8.1297794117647051E-2</v>
      </c>
      <c r="H8" s="108">
        <v>7.6749665775401071E-2</v>
      </c>
      <c r="J8" s="89" t="str">
        <f t="shared" si="0"/>
        <v>Ampelocera macphersonii Todzia</v>
      </c>
      <c r="K8" s="58" t="str">
        <f t="shared" si="1"/>
        <v>Vara de Agua</v>
      </c>
      <c r="L8" s="58">
        <f t="shared" si="2"/>
        <v>1</v>
      </c>
      <c r="M8" s="90">
        <f t="shared" si="3"/>
        <v>1.1370320855614973E-2</v>
      </c>
      <c r="N8" s="90">
        <f t="shared" si="4"/>
        <v>8.1297794117647051E-2</v>
      </c>
      <c r="O8" s="91">
        <f t="shared" si="5"/>
        <v>7.6749665775401071E-2</v>
      </c>
      <c r="Q8" s="99" t="s">
        <v>2168</v>
      </c>
      <c r="R8" s="372">
        <f>'Datos iniciales'!D14</f>
        <v>0</v>
      </c>
      <c r="S8" s="373"/>
    </row>
    <row r="9" spans="2:24">
      <c r="B9" s="77" t="s">
        <v>69</v>
      </c>
      <c r="C9" s="77" t="s">
        <v>229</v>
      </c>
      <c r="D9" s="77" t="s">
        <v>230</v>
      </c>
      <c r="E9" s="77">
        <v>68</v>
      </c>
      <c r="F9" s="108">
        <v>23.679808855360324</v>
      </c>
      <c r="G9" s="108">
        <v>285.69146517697982</v>
      </c>
      <c r="H9" s="108">
        <v>124.98043001575628</v>
      </c>
      <c r="J9" s="89" t="str">
        <f t="shared" si="0"/>
        <v>Anacardium excelsum (Bertero &amp; Balb.) Skeels</v>
      </c>
      <c r="K9" s="58" t="str">
        <f t="shared" si="1"/>
        <v>Caracolí</v>
      </c>
      <c r="L9" s="58">
        <f t="shared" si="2"/>
        <v>68</v>
      </c>
      <c r="M9" s="90">
        <f t="shared" si="3"/>
        <v>23.679808855360324</v>
      </c>
      <c r="N9" s="90">
        <f t="shared" si="4"/>
        <v>285.69146517697982</v>
      </c>
      <c r="O9" s="91">
        <f t="shared" si="5"/>
        <v>124.98043001575628</v>
      </c>
    </row>
    <row r="10" spans="2:24">
      <c r="B10" s="77" t="s">
        <v>133</v>
      </c>
      <c r="C10" s="77" t="s">
        <v>922</v>
      </c>
      <c r="D10" s="77" t="s">
        <v>198</v>
      </c>
      <c r="E10" s="77">
        <v>2</v>
      </c>
      <c r="F10" s="108">
        <v>8.0699325184619308E-2</v>
      </c>
      <c r="G10" s="108">
        <v>0.23369461420932011</v>
      </c>
      <c r="H10" s="108">
        <v>6.0524493888464481E-2</v>
      </c>
      <c r="J10" s="89" t="str">
        <f t="shared" si="0"/>
        <v>Annona muricata L.</v>
      </c>
      <c r="K10" s="58" t="str">
        <f t="shared" si="1"/>
        <v>Guanabano</v>
      </c>
      <c r="L10" s="58">
        <f t="shared" si="2"/>
        <v>2</v>
      </c>
      <c r="M10" s="90">
        <f t="shared" si="3"/>
        <v>8.0699325184619308E-2</v>
      </c>
      <c r="N10" s="90">
        <f t="shared" si="4"/>
        <v>0.23369461420932011</v>
      </c>
      <c r="O10" s="91">
        <f t="shared" si="5"/>
        <v>6.0524493888464481E-2</v>
      </c>
    </row>
    <row r="11" spans="2:24">
      <c r="B11" s="77" t="s">
        <v>51</v>
      </c>
      <c r="C11" s="77" t="s">
        <v>197</v>
      </c>
      <c r="D11" s="77" t="s">
        <v>198</v>
      </c>
      <c r="E11" s="77">
        <v>2</v>
      </c>
      <c r="F11" s="108">
        <v>4.5918083142347854E-2</v>
      </c>
      <c r="G11" s="108">
        <v>0.16076720460911639</v>
      </c>
      <c r="H11" s="108">
        <v>5.3537110867074106E-2</v>
      </c>
      <c r="J11" s="89" t="str">
        <f t="shared" si="0"/>
        <v>Annona rensoniana (Standl.) H.Rainer</v>
      </c>
      <c r="K11" s="58" t="str">
        <f t="shared" si="1"/>
        <v>Aniba</v>
      </c>
      <c r="L11" s="58">
        <f>+E11</f>
        <v>2</v>
      </c>
      <c r="M11" s="90">
        <f>F11</f>
        <v>4.5918083142347854E-2</v>
      </c>
      <c r="N11" s="90">
        <f>G11</f>
        <v>0.16076720460911639</v>
      </c>
      <c r="O11" s="91">
        <f>+H11</f>
        <v>5.3537110867074106E-2</v>
      </c>
    </row>
    <row r="12" spans="2:24">
      <c r="B12" s="77" t="s">
        <v>72</v>
      </c>
      <c r="C12" s="77" t="s">
        <v>249</v>
      </c>
      <c r="D12" s="77" t="s">
        <v>198</v>
      </c>
      <c r="E12" s="77">
        <v>7</v>
      </c>
      <c r="F12" s="108">
        <v>0.19154658454290807</v>
      </c>
      <c r="G12" s="108">
        <v>1.1734029515215179</v>
      </c>
      <c r="H12" s="108">
        <v>0.45237018955309394</v>
      </c>
      <c r="J12" s="89" t="str">
        <f t="shared" si="0"/>
        <v>Annona rufinervis (Triana &amp; Planch.) H.Rainer</v>
      </c>
      <c r="K12" s="58" t="str">
        <f t="shared" si="1"/>
        <v>Espadón</v>
      </c>
      <c r="L12" s="58">
        <f t="shared" si="2"/>
        <v>7</v>
      </c>
      <c r="M12" s="90">
        <f t="shared" si="3"/>
        <v>0.19154658454290807</v>
      </c>
      <c r="N12" s="90">
        <f t="shared" si="4"/>
        <v>1.1734029515215179</v>
      </c>
      <c r="O12" s="91">
        <f t="shared" si="5"/>
        <v>0.45237018955309394</v>
      </c>
    </row>
    <row r="13" spans="2:24">
      <c r="B13" s="77" t="s">
        <v>83</v>
      </c>
      <c r="C13" s="77" t="s">
        <v>308</v>
      </c>
      <c r="D13" s="77" t="s">
        <v>198</v>
      </c>
      <c r="E13" s="77">
        <v>3</v>
      </c>
      <c r="F13" s="108">
        <v>4.6230742296918759E-2</v>
      </c>
      <c r="G13" s="108">
        <v>0.22202038372167049</v>
      </c>
      <c r="H13" s="108">
        <v>5.8818038579067977E-2</v>
      </c>
      <c r="J13" s="89" t="str">
        <f t="shared" ref="J13:J53" si="6">+B13</f>
        <v>Annona sp.</v>
      </c>
      <c r="K13" s="58" t="str">
        <f t="shared" ref="K13:K53" si="7">C13</f>
        <v>Ocaso</v>
      </c>
      <c r="L13" s="58">
        <f t="shared" ref="L13:L53" si="8">+E13</f>
        <v>3</v>
      </c>
      <c r="M13" s="90">
        <f t="shared" ref="M13:M53" si="9">F13</f>
        <v>4.6230742296918759E-2</v>
      </c>
      <c r="N13" s="90">
        <f t="shared" ref="N13:N53" si="10">G13</f>
        <v>0.22202038372167049</v>
      </c>
      <c r="O13" s="91">
        <f t="shared" ref="O13:O53" si="11">+H13</f>
        <v>5.8818038579067977E-2</v>
      </c>
    </row>
    <row r="14" spans="2:24">
      <c r="B14" s="77" t="s">
        <v>122</v>
      </c>
      <c r="C14" s="77" t="s">
        <v>710</v>
      </c>
      <c r="D14" s="77" t="s">
        <v>230</v>
      </c>
      <c r="E14" s="77">
        <v>25</v>
      </c>
      <c r="F14" s="108">
        <v>1.5652661860198624</v>
      </c>
      <c r="G14" s="108">
        <v>11.643051757066461</v>
      </c>
      <c r="H14" s="108">
        <v>3.7546023324102373</v>
      </c>
      <c r="J14" s="89" t="str">
        <f t="shared" si="6"/>
        <v>Astronium graveolens Jacq.</v>
      </c>
      <c r="K14" s="58" t="str">
        <f t="shared" si="7"/>
        <v>Gusanero</v>
      </c>
      <c r="L14" s="58">
        <f t="shared" si="8"/>
        <v>25</v>
      </c>
      <c r="M14" s="90">
        <f t="shared" si="9"/>
        <v>1.5652661860198624</v>
      </c>
      <c r="N14" s="90">
        <f t="shared" si="10"/>
        <v>11.643051757066461</v>
      </c>
      <c r="O14" s="91">
        <f t="shared" si="11"/>
        <v>3.7546023324102373</v>
      </c>
    </row>
    <row r="15" spans="2:24" ht="15">
      <c r="B15" s="77" t="s">
        <v>115</v>
      </c>
      <c r="C15" s="77" t="s">
        <v>564</v>
      </c>
      <c r="D15" s="77" t="s">
        <v>565</v>
      </c>
      <c r="E15" s="77">
        <v>2</v>
      </c>
      <c r="F15" s="108">
        <v>0.65256748153806976</v>
      </c>
      <c r="G15" s="108">
        <v>4.9754744079449971</v>
      </c>
      <c r="H15" s="108">
        <v>0.84667589763177997</v>
      </c>
      <c r="J15" s="89" t="str">
        <f t="shared" si="6"/>
        <v>Attalea maripa (Aubl.) Mart.</v>
      </c>
      <c r="K15" s="58" t="str">
        <f t="shared" si="7"/>
        <v>Palma</v>
      </c>
      <c r="L15" s="58">
        <f t="shared" si="8"/>
        <v>2</v>
      </c>
      <c r="M15" s="90">
        <f t="shared" si="9"/>
        <v>0.65256748153806976</v>
      </c>
      <c r="N15" s="90">
        <f t="shared" si="10"/>
        <v>4.9754744079449971</v>
      </c>
      <c r="O15" s="91">
        <f t="shared" si="11"/>
        <v>0.84667589763177997</v>
      </c>
      <c r="V15" s="38" t="s">
        <v>19</v>
      </c>
      <c r="W15" t="s">
        <v>2169</v>
      </c>
      <c r="X15" t="s">
        <v>2170</v>
      </c>
    </row>
    <row r="16" spans="2:24" ht="15">
      <c r="B16" s="77" t="s">
        <v>105</v>
      </c>
      <c r="C16" s="77" t="s">
        <v>483</v>
      </c>
      <c r="D16" s="77" t="s">
        <v>481</v>
      </c>
      <c r="E16" s="77">
        <v>4</v>
      </c>
      <c r="F16" s="108">
        <v>9.2477479628214926E-2</v>
      </c>
      <c r="G16" s="108">
        <v>0.46507074818563787</v>
      </c>
      <c r="H16" s="108">
        <v>0.1788733646867838</v>
      </c>
      <c r="J16" s="89" t="str">
        <f t="shared" si="6"/>
        <v>Banara guianensis Aubl.</v>
      </c>
      <c r="K16" s="58" t="str">
        <f t="shared" si="7"/>
        <v>Suave Alterno</v>
      </c>
      <c r="L16" s="58">
        <f t="shared" si="8"/>
        <v>4</v>
      </c>
      <c r="M16" s="90">
        <f t="shared" si="9"/>
        <v>9.2477479628214926E-2</v>
      </c>
      <c r="N16" s="90">
        <f t="shared" si="10"/>
        <v>0.46507074818563787</v>
      </c>
      <c r="O16" s="91">
        <f t="shared" si="11"/>
        <v>0.1788733646867838</v>
      </c>
      <c r="V16" s="1" t="s">
        <v>23</v>
      </c>
      <c r="W16" s="41"/>
      <c r="X16" s="41"/>
    </row>
    <row r="17" spans="2:24" ht="15">
      <c r="B17" s="77" t="s">
        <v>49</v>
      </c>
      <c r="C17" s="77" t="s">
        <v>284</v>
      </c>
      <c r="D17" s="77" t="s">
        <v>211</v>
      </c>
      <c r="E17" s="77">
        <v>7</v>
      </c>
      <c r="F17" s="108">
        <v>0.26438160491469315</v>
      </c>
      <c r="G17" s="108">
        <v>2.0655748663101603</v>
      </c>
      <c r="H17" s="108">
        <v>0.6639118005156609</v>
      </c>
      <c r="J17" s="89" t="str">
        <f t="shared" si="6"/>
        <v>Brosimum alicastrum Sw.</v>
      </c>
      <c r="K17" s="58" t="str">
        <f t="shared" si="7"/>
        <v>Vara Blanca</v>
      </c>
      <c r="L17" s="58">
        <f t="shared" si="8"/>
        <v>7</v>
      </c>
      <c r="M17" s="90">
        <f t="shared" si="9"/>
        <v>0.26438160491469315</v>
      </c>
      <c r="N17" s="90">
        <f t="shared" si="10"/>
        <v>2.0655748663101603</v>
      </c>
      <c r="O17" s="91">
        <f t="shared" si="11"/>
        <v>0.6639118005156609</v>
      </c>
      <c r="V17"/>
      <c r="W17"/>
      <c r="X17"/>
    </row>
    <row r="18" spans="2:24" ht="15">
      <c r="B18" s="77" t="s">
        <v>106</v>
      </c>
      <c r="C18" s="77" t="s">
        <v>485</v>
      </c>
      <c r="D18" s="77" t="s">
        <v>201</v>
      </c>
      <c r="E18" s="77">
        <v>4</v>
      </c>
      <c r="F18" s="108">
        <v>8.9504392666157381E-2</v>
      </c>
      <c r="G18" s="108">
        <v>0.50346137318563788</v>
      </c>
      <c r="H18" s="108">
        <v>0.12853526069518717</v>
      </c>
      <c r="J18" s="89" t="str">
        <f t="shared" si="6"/>
        <v>Calliandra riparia Pittier</v>
      </c>
      <c r="K18" s="58" t="str">
        <f t="shared" si="7"/>
        <v>Trompeto</v>
      </c>
      <c r="L18" s="58">
        <f t="shared" si="8"/>
        <v>4</v>
      </c>
      <c r="M18" s="90">
        <f t="shared" si="9"/>
        <v>8.9504392666157381E-2</v>
      </c>
      <c r="N18" s="90">
        <f t="shared" si="10"/>
        <v>0.50346137318563788</v>
      </c>
      <c r="O18" s="91">
        <f t="shared" si="11"/>
        <v>0.12853526069518717</v>
      </c>
      <c r="V18"/>
      <c r="W18"/>
      <c r="X18"/>
    </row>
    <row r="19" spans="2:24" ht="15">
      <c r="B19" s="77" t="s">
        <v>109</v>
      </c>
      <c r="C19" s="77" t="s">
        <v>520</v>
      </c>
      <c r="D19" s="77" t="s">
        <v>521</v>
      </c>
      <c r="E19" s="77">
        <v>1</v>
      </c>
      <c r="F19" s="108">
        <v>9.3076776165011473E-3</v>
      </c>
      <c r="G19" s="108">
        <v>2.4199961802902983E-2</v>
      </c>
      <c r="H19" s="108">
        <v>6.9807582123758601E-3</v>
      </c>
      <c r="J19" s="89" t="str">
        <f t="shared" si="6"/>
        <v>Callicarpa acuminata Kunth</v>
      </c>
      <c r="K19" s="58" t="str">
        <f t="shared" si="7"/>
        <v>Granadilla</v>
      </c>
      <c r="L19" s="58">
        <f t="shared" si="8"/>
        <v>1</v>
      </c>
      <c r="M19" s="90">
        <f t="shared" si="9"/>
        <v>9.3076776165011473E-3</v>
      </c>
      <c r="N19" s="90">
        <f t="shared" si="10"/>
        <v>2.4199961802902983E-2</v>
      </c>
      <c r="O19" s="91">
        <f t="shared" si="11"/>
        <v>6.9807582123758601E-3</v>
      </c>
      <c r="V19"/>
      <c r="W19"/>
      <c r="X19"/>
    </row>
    <row r="20" spans="2:24" ht="15">
      <c r="B20" s="77" t="s">
        <v>118</v>
      </c>
      <c r="C20" s="77" t="s">
        <v>613</v>
      </c>
      <c r="D20" s="77" t="s">
        <v>614</v>
      </c>
      <c r="E20" s="77">
        <v>3</v>
      </c>
      <c r="F20" s="108">
        <v>7.6573799974535256E-2</v>
      </c>
      <c r="G20" s="108">
        <v>0.34462822685892536</v>
      </c>
      <c r="H20" s="108">
        <v>7.6013476413292577E-2</v>
      </c>
      <c r="J20" s="89" t="str">
        <f t="shared" si="6"/>
        <v>Carica papaya L.</v>
      </c>
      <c r="K20" s="58" t="str">
        <f t="shared" si="7"/>
        <v>Papaya</v>
      </c>
      <c r="L20" s="58">
        <f t="shared" si="8"/>
        <v>3</v>
      </c>
      <c r="M20" s="90">
        <f t="shared" si="9"/>
        <v>7.6573799974535256E-2</v>
      </c>
      <c r="N20" s="90">
        <f t="shared" si="10"/>
        <v>0.34462822685892536</v>
      </c>
      <c r="O20" s="91">
        <f t="shared" si="11"/>
        <v>7.6013476413292577E-2</v>
      </c>
      <c r="V20"/>
      <c r="W20"/>
      <c r="X20"/>
    </row>
    <row r="21" spans="2:24" ht="15">
      <c r="B21" s="77" t="s">
        <v>104</v>
      </c>
      <c r="C21" s="77" t="s">
        <v>480</v>
      </c>
      <c r="D21" s="77" t="s">
        <v>481</v>
      </c>
      <c r="E21" s="77">
        <v>1</v>
      </c>
      <c r="F21" s="108">
        <v>2.4511793353705114E-2</v>
      </c>
      <c r="G21" s="108">
        <v>0.1911919881588999</v>
      </c>
      <c r="H21" s="108">
        <v>5.515153504583651E-2</v>
      </c>
      <c r="J21" s="89" t="str">
        <f t="shared" si="6"/>
        <v>Casearia americana (L.) T.Samar. &amp; M.H.Alford</v>
      </c>
      <c r="K21" s="58" t="str">
        <f t="shared" si="7"/>
        <v>Rosqueto</v>
      </c>
      <c r="L21" s="58">
        <f t="shared" si="8"/>
        <v>1</v>
      </c>
      <c r="M21" s="90">
        <f t="shared" si="9"/>
        <v>2.4511793353705114E-2</v>
      </c>
      <c r="N21" s="90">
        <f t="shared" si="10"/>
        <v>0.1911919881588999</v>
      </c>
      <c r="O21" s="91">
        <f t="shared" si="11"/>
        <v>5.515153504583651E-2</v>
      </c>
      <c r="V21"/>
      <c r="W21"/>
      <c r="X21"/>
    </row>
    <row r="22" spans="2:24" ht="15">
      <c r="B22" s="77" t="s">
        <v>29</v>
      </c>
      <c r="C22" s="77" t="s">
        <v>552</v>
      </c>
      <c r="D22" s="77" t="s">
        <v>481</v>
      </c>
      <c r="E22" s="77">
        <v>13</v>
      </c>
      <c r="F22" s="108">
        <v>0.44970063025210077</v>
      </c>
      <c r="G22" s="108">
        <v>2.1861483559332826</v>
      </c>
      <c r="H22" s="108">
        <v>0.47954485771581362</v>
      </c>
      <c r="J22" s="89" t="str">
        <f t="shared" si="6"/>
        <v>Casearia corymbosa Kunth</v>
      </c>
      <c r="K22" s="58" t="str">
        <f t="shared" si="7"/>
        <v>Ondequera</v>
      </c>
      <c r="L22" s="58">
        <f t="shared" si="8"/>
        <v>13</v>
      </c>
      <c r="M22" s="90">
        <f t="shared" si="9"/>
        <v>0.44970063025210077</v>
      </c>
      <c r="N22" s="90">
        <f t="shared" si="10"/>
        <v>2.1861483559332826</v>
      </c>
      <c r="O22" s="91">
        <f t="shared" si="11"/>
        <v>0.47954485771581362</v>
      </c>
      <c r="V22"/>
      <c r="W22"/>
      <c r="X22"/>
    </row>
    <row r="23" spans="2:24" ht="15">
      <c r="B23" s="77" t="s">
        <v>102</v>
      </c>
      <c r="C23" s="77" t="s">
        <v>449</v>
      </c>
      <c r="D23" s="77" t="s">
        <v>224</v>
      </c>
      <c r="E23" s="77">
        <v>13</v>
      </c>
      <c r="F23" s="108">
        <v>0.26656894576012219</v>
      </c>
      <c r="G23" s="108">
        <v>1.554016424751719</v>
      </c>
      <c r="H23" s="108">
        <v>0.48284192370129869</v>
      </c>
      <c r="J23" s="89" t="str">
        <f t="shared" si="6"/>
        <v>Casearia mariquitensis Kunth</v>
      </c>
      <c r="K23" s="58" t="str">
        <f t="shared" si="7"/>
        <v>Guayabiyo</v>
      </c>
      <c r="L23" s="58">
        <f t="shared" si="8"/>
        <v>13</v>
      </c>
      <c r="M23" s="90">
        <f t="shared" si="9"/>
        <v>0.26656894576012219</v>
      </c>
      <c r="N23" s="90">
        <f t="shared" si="10"/>
        <v>1.554016424751719</v>
      </c>
      <c r="O23" s="91">
        <f t="shared" si="11"/>
        <v>0.48284192370129869</v>
      </c>
      <c r="V23"/>
      <c r="W23"/>
      <c r="X23"/>
    </row>
    <row r="24" spans="2:24" ht="15">
      <c r="B24" s="77" t="s">
        <v>50</v>
      </c>
      <c r="C24" s="77" t="s">
        <v>188</v>
      </c>
      <c r="D24" s="77" t="s">
        <v>189</v>
      </c>
      <c r="E24" s="77">
        <v>100</v>
      </c>
      <c r="F24" s="108">
        <v>3.7706457696715052</v>
      </c>
      <c r="G24" s="108">
        <v>23.773888468455564</v>
      </c>
      <c r="H24" s="108">
        <v>9.9373284711611909</v>
      </c>
      <c r="J24" s="89" t="str">
        <f t="shared" si="6"/>
        <v>Cecropia peltata L.</v>
      </c>
      <c r="K24" s="58" t="str">
        <f t="shared" si="7"/>
        <v>Yarumo</v>
      </c>
      <c r="L24" s="58">
        <f t="shared" si="8"/>
        <v>100</v>
      </c>
      <c r="M24" s="90">
        <f t="shared" si="9"/>
        <v>3.7706457696715052</v>
      </c>
      <c r="N24" s="90">
        <f t="shared" si="10"/>
        <v>23.773888468455564</v>
      </c>
      <c r="O24" s="91">
        <f t="shared" si="11"/>
        <v>9.9373284711611909</v>
      </c>
      <c r="V24"/>
      <c r="W24"/>
      <c r="X24"/>
    </row>
    <row r="25" spans="2:24" ht="15">
      <c r="B25" s="77" t="s">
        <v>67</v>
      </c>
      <c r="C25" s="77" t="s">
        <v>220</v>
      </c>
      <c r="D25" s="77" t="s">
        <v>195</v>
      </c>
      <c r="E25" s="77">
        <v>8</v>
      </c>
      <c r="F25" s="108">
        <v>3.8509517443340968</v>
      </c>
      <c r="G25" s="108">
        <v>26.770302552839318</v>
      </c>
      <c r="H25" s="108">
        <v>11.372606713139801</v>
      </c>
      <c r="J25" s="89" t="str">
        <f t="shared" si="6"/>
        <v>Ceiba pentandra (L.) Gaertn.</v>
      </c>
      <c r="K25" s="58" t="str">
        <f t="shared" si="7"/>
        <v>Ceiba Pentandra</v>
      </c>
      <c r="L25" s="58">
        <f t="shared" si="8"/>
        <v>8</v>
      </c>
      <c r="M25" s="90">
        <f t="shared" si="9"/>
        <v>3.8509517443340968</v>
      </c>
      <c r="N25" s="90">
        <f t="shared" si="10"/>
        <v>26.770302552839318</v>
      </c>
      <c r="O25" s="91">
        <f t="shared" si="11"/>
        <v>11.372606713139801</v>
      </c>
      <c r="V25"/>
      <c r="W25"/>
      <c r="X25"/>
    </row>
    <row r="26" spans="2:24" ht="15">
      <c r="B26" s="77" t="s">
        <v>116</v>
      </c>
      <c r="C26" s="77" t="s">
        <v>586</v>
      </c>
      <c r="D26" s="77" t="s">
        <v>323</v>
      </c>
      <c r="E26" s="77">
        <v>1</v>
      </c>
      <c r="F26" s="108">
        <v>3.1384008148714025E-2</v>
      </c>
      <c r="G26" s="108">
        <v>0.14279723707664882</v>
      </c>
      <c r="H26" s="108">
        <v>4.7076012223071034E-2</v>
      </c>
      <c r="J26" s="89" t="str">
        <f t="shared" si="6"/>
        <v>Cephalotomandra fragrans Karst. &amp; Triana</v>
      </c>
      <c r="K26" s="58" t="str">
        <f t="shared" si="7"/>
        <v>Toreto</v>
      </c>
      <c r="L26" s="58">
        <f t="shared" si="8"/>
        <v>1</v>
      </c>
      <c r="M26" s="90">
        <f t="shared" si="9"/>
        <v>3.1384008148714025E-2</v>
      </c>
      <c r="N26" s="90">
        <f t="shared" si="10"/>
        <v>0.14279723707664882</v>
      </c>
      <c r="O26" s="91">
        <f t="shared" si="11"/>
        <v>4.7076012223071034E-2</v>
      </c>
      <c r="V26"/>
      <c r="W26"/>
      <c r="X26"/>
    </row>
    <row r="27" spans="2:24" ht="15">
      <c r="B27" s="77" t="s">
        <v>99</v>
      </c>
      <c r="C27" s="77" t="s">
        <v>432</v>
      </c>
      <c r="D27" s="77" t="s">
        <v>433</v>
      </c>
      <c r="E27" s="77">
        <v>6</v>
      </c>
      <c r="F27" s="108">
        <v>0.1413684905780494</v>
      </c>
      <c r="G27" s="108">
        <v>0.51463593789788642</v>
      </c>
      <c r="H27" s="108">
        <v>0.16466392522918261</v>
      </c>
      <c r="J27" s="89" t="str">
        <f t="shared" si="6"/>
        <v>Chiococca sp.</v>
      </c>
      <c r="K27" s="58" t="str">
        <f t="shared" si="7"/>
        <v>Cruceto</v>
      </c>
      <c r="L27" s="58">
        <f t="shared" si="8"/>
        <v>6</v>
      </c>
      <c r="M27" s="90">
        <f t="shared" si="9"/>
        <v>0.1413684905780494</v>
      </c>
      <c r="N27" s="90">
        <f t="shared" si="10"/>
        <v>0.51463593789788642</v>
      </c>
      <c r="O27" s="91">
        <f t="shared" si="11"/>
        <v>0.16466392522918261</v>
      </c>
      <c r="V27"/>
      <c r="W27"/>
      <c r="X27"/>
    </row>
    <row r="28" spans="2:24" ht="15">
      <c r="B28" s="77" t="s">
        <v>139</v>
      </c>
      <c r="C28" s="77" t="s">
        <v>1093</v>
      </c>
      <c r="D28" s="77" t="s">
        <v>201</v>
      </c>
      <c r="E28" s="77">
        <v>23</v>
      </c>
      <c r="F28" s="108">
        <v>1.5247007098293865</v>
      </c>
      <c r="G28" s="108">
        <v>5.2896518334606579</v>
      </c>
      <c r="H28" s="108">
        <v>1.6178021450057298</v>
      </c>
      <c r="J28" s="89" t="str">
        <f t="shared" si="6"/>
        <v>Chloroleucon bogotense Britton &amp; Killip</v>
      </c>
      <c r="K28" s="58" t="str">
        <f t="shared" si="7"/>
        <v>Angarillo</v>
      </c>
      <c r="L28" s="58">
        <f t="shared" si="8"/>
        <v>23</v>
      </c>
      <c r="M28" s="90">
        <f t="shared" si="9"/>
        <v>1.5247007098293865</v>
      </c>
      <c r="N28" s="90">
        <f t="shared" si="10"/>
        <v>5.2896518334606579</v>
      </c>
      <c r="O28" s="91">
        <f t="shared" si="11"/>
        <v>1.6178021450057298</v>
      </c>
      <c r="V28"/>
      <c r="W28"/>
      <c r="X28"/>
    </row>
    <row r="29" spans="2:24" ht="15">
      <c r="B29" s="77" t="s">
        <v>125</v>
      </c>
      <c r="C29" s="77" t="s">
        <v>741</v>
      </c>
      <c r="D29" s="77" t="s">
        <v>433</v>
      </c>
      <c r="E29" s="77">
        <v>1</v>
      </c>
      <c r="F29" s="108">
        <v>4.4762223071046596E-2</v>
      </c>
      <c r="G29" s="108">
        <v>0.20366811497326201</v>
      </c>
      <c r="H29" s="108">
        <v>6.714333460656989E-2</v>
      </c>
      <c r="J29" s="89" t="str">
        <f t="shared" si="6"/>
        <v>Chomelia microloba Donn.Sm.</v>
      </c>
      <c r="K29" s="58" t="str">
        <f t="shared" si="7"/>
        <v>Chirco</v>
      </c>
      <c r="L29" s="58">
        <f t="shared" si="8"/>
        <v>1</v>
      </c>
      <c r="M29" s="90">
        <f t="shared" si="9"/>
        <v>4.4762223071046596E-2</v>
      </c>
      <c r="N29" s="90">
        <f t="shared" si="10"/>
        <v>0.20366811497326201</v>
      </c>
      <c r="O29" s="91">
        <f t="shared" si="11"/>
        <v>6.714333460656989E-2</v>
      </c>
      <c r="V29"/>
      <c r="W29"/>
      <c r="X29"/>
    </row>
    <row r="30" spans="2:24" ht="15">
      <c r="B30" s="77" t="s">
        <v>147</v>
      </c>
      <c r="C30" s="77" t="s">
        <v>1918</v>
      </c>
      <c r="D30" s="77" t="s">
        <v>721</v>
      </c>
      <c r="E30" s="77">
        <v>1</v>
      </c>
      <c r="F30" s="108">
        <v>1.0894130379424495E-2</v>
      </c>
      <c r="G30" s="108">
        <v>4.2487108479755537E-2</v>
      </c>
      <c r="H30" s="108">
        <v>8.170597784568372E-3</v>
      </c>
      <c r="J30" s="89" t="str">
        <f t="shared" si="6"/>
        <v>Citharexylum B.Juss.</v>
      </c>
      <c r="K30" s="58" t="str">
        <f t="shared" si="7"/>
        <v>Cajeto</v>
      </c>
      <c r="L30" s="58">
        <f t="shared" si="8"/>
        <v>1</v>
      </c>
      <c r="M30" s="90">
        <f t="shared" si="9"/>
        <v>1.0894130379424495E-2</v>
      </c>
      <c r="N30" s="90">
        <f t="shared" si="10"/>
        <v>4.2487108479755537E-2</v>
      </c>
      <c r="O30" s="91">
        <f t="shared" si="11"/>
        <v>8.170597784568372E-3</v>
      </c>
      <c r="V30"/>
      <c r="W30"/>
      <c r="X30"/>
    </row>
    <row r="31" spans="2:24" ht="15">
      <c r="B31" s="77" t="s">
        <v>80</v>
      </c>
      <c r="C31" s="77" t="s">
        <v>293</v>
      </c>
      <c r="D31" s="77" t="s">
        <v>294</v>
      </c>
      <c r="E31" s="77">
        <v>1</v>
      </c>
      <c r="F31" s="108">
        <v>0.16962694168576525</v>
      </c>
      <c r="G31" s="108">
        <v>2.0948927298192008</v>
      </c>
      <c r="H31" s="108">
        <v>0.38166061879297186</v>
      </c>
      <c r="J31" s="89" t="str">
        <f t="shared" si="6"/>
        <v>Citronella incarum (J.F.Macbr.) R.A.Howard</v>
      </c>
      <c r="K31" s="58" t="str">
        <f t="shared" si="7"/>
        <v>Cuadrado</v>
      </c>
      <c r="L31" s="58">
        <f t="shared" si="8"/>
        <v>1</v>
      </c>
      <c r="M31" s="90">
        <f t="shared" si="9"/>
        <v>0.16962694168576525</v>
      </c>
      <c r="N31" s="90">
        <f t="shared" si="10"/>
        <v>2.0948927298192008</v>
      </c>
      <c r="O31" s="91">
        <f t="shared" si="11"/>
        <v>0.38166061879297186</v>
      </c>
      <c r="V31"/>
      <c r="W31"/>
      <c r="X31"/>
    </row>
    <row r="32" spans="2:24" ht="15">
      <c r="B32" s="77" t="s">
        <v>134</v>
      </c>
      <c r="C32" s="77" t="s">
        <v>931</v>
      </c>
      <c r="D32" s="77" t="s">
        <v>267</v>
      </c>
      <c r="E32" s="77">
        <v>1</v>
      </c>
      <c r="F32" s="108">
        <v>1.1795343137254903E-2</v>
      </c>
      <c r="G32" s="108">
        <v>2.3000919117647064E-2</v>
      </c>
      <c r="H32" s="108">
        <v>8.846507352941178E-3</v>
      </c>
      <c r="J32" s="89" t="str">
        <f t="shared" si="6"/>
        <v>Citrus reticulata Blanco</v>
      </c>
      <c r="K32" s="58" t="str">
        <f t="shared" si="7"/>
        <v>Limón Mandarino</v>
      </c>
      <c r="L32" s="58">
        <f t="shared" si="8"/>
        <v>1</v>
      </c>
      <c r="M32" s="90">
        <f t="shared" si="9"/>
        <v>1.1795343137254903E-2</v>
      </c>
      <c r="N32" s="90">
        <f t="shared" si="10"/>
        <v>2.3000919117647064E-2</v>
      </c>
      <c r="O32" s="91">
        <f t="shared" si="11"/>
        <v>8.846507352941178E-3</v>
      </c>
      <c r="V32"/>
      <c r="W32"/>
      <c r="X32"/>
    </row>
    <row r="33" spans="2:24" ht="15">
      <c r="B33" s="77" t="s">
        <v>90</v>
      </c>
      <c r="C33" s="77" t="s">
        <v>344</v>
      </c>
      <c r="D33" s="77" t="s">
        <v>345</v>
      </c>
      <c r="E33" s="77">
        <v>26</v>
      </c>
      <c r="F33" s="108">
        <v>1.6223221447669978</v>
      </c>
      <c r="G33" s="108">
        <v>9.3229518517634329</v>
      </c>
      <c r="H33" s="108">
        <v>1.9272323815889991</v>
      </c>
      <c r="J33" s="89" t="str">
        <f t="shared" si="6"/>
        <v>Coccoloba obovata Kunth</v>
      </c>
      <c r="K33" s="58" t="str">
        <f t="shared" si="7"/>
        <v>Buche Gallina</v>
      </c>
      <c r="L33" s="58">
        <f t="shared" si="8"/>
        <v>26</v>
      </c>
      <c r="M33" s="90">
        <f t="shared" si="9"/>
        <v>1.6223221447669978</v>
      </c>
      <c r="N33" s="90">
        <f t="shared" si="10"/>
        <v>9.3229518517634329</v>
      </c>
      <c r="O33" s="91">
        <f t="shared" si="11"/>
        <v>1.9272323815889991</v>
      </c>
      <c r="V33"/>
      <c r="W33"/>
      <c r="X33"/>
    </row>
    <row r="34" spans="2:24" ht="15">
      <c r="B34" s="77" t="s">
        <v>107</v>
      </c>
      <c r="C34" s="77" t="s">
        <v>488</v>
      </c>
      <c r="D34" s="77" t="s">
        <v>489</v>
      </c>
      <c r="E34" s="77">
        <v>102</v>
      </c>
      <c r="F34" s="108">
        <v>4.5242217341482043</v>
      </c>
      <c r="G34" s="108">
        <v>26.679723130729563</v>
      </c>
      <c r="H34" s="108">
        <v>10.022592538435827</v>
      </c>
      <c r="J34" s="89" t="str">
        <f t="shared" si="6"/>
        <v>Cordia alliodora (Ruiz &amp; Pav.) Oken</v>
      </c>
      <c r="K34" s="58" t="str">
        <f t="shared" si="7"/>
        <v>Nogal Cafetero</v>
      </c>
      <c r="L34" s="58">
        <f t="shared" si="8"/>
        <v>102</v>
      </c>
      <c r="M34" s="90">
        <f t="shared" si="9"/>
        <v>4.5242217341482043</v>
      </c>
      <c r="N34" s="90">
        <f t="shared" si="10"/>
        <v>26.679723130729563</v>
      </c>
      <c r="O34" s="91">
        <f t="shared" si="11"/>
        <v>10.022592538435827</v>
      </c>
      <c r="V34"/>
      <c r="W34"/>
      <c r="X34"/>
    </row>
    <row r="35" spans="2:24" ht="15">
      <c r="B35" s="77" t="s">
        <v>136</v>
      </c>
      <c r="C35" s="77" t="s">
        <v>943</v>
      </c>
      <c r="D35" s="77" t="s">
        <v>489</v>
      </c>
      <c r="E35" s="77">
        <v>5</v>
      </c>
      <c r="F35" s="108">
        <v>0.43779841482047366</v>
      </c>
      <c r="G35" s="108">
        <v>1.5897130443086325</v>
      </c>
      <c r="H35" s="108">
        <v>0.32834881111535524</v>
      </c>
      <c r="J35" s="89" t="str">
        <f t="shared" si="6"/>
        <v>Cordia dentata Poir.</v>
      </c>
      <c r="K35" s="58" t="str">
        <f t="shared" si="7"/>
        <v>Cadillo</v>
      </c>
      <c r="L35" s="58">
        <f t="shared" si="8"/>
        <v>5</v>
      </c>
      <c r="M35" s="90">
        <f t="shared" si="9"/>
        <v>0.43779841482047366</v>
      </c>
      <c r="N35" s="90">
        <f t="shared" si="10"/>
        <v>1.5897130443086325</v>
      </c>
      <c r="O35" s="91">
        <f t="shared" si="11"/>
        <v>0.32834881111535524</v>
      </c>
      <c r="V35"/>
      <c r="W35"/>
      <c r="X35"/>
    </row>
    <row r="36" spans="2:24" ht="15">
      <c r="B36" s="77" t="s">
        <v>31</v>
      </c>
      <c r="C36" s="77" t="s">
        <v>505</v>
      </c>
      <c r="D36" s="77" t="s">
        <v>433</v>
      </c>
      <c r="E36" s="77">
        <v>3</v>
      </c>
      <c r="F36" s="108">
        <v>4.0210720651897125E-2</v>
      </c>
      <c r="G36" s="108">
        <v>0.15982704672778203</v>
      </c>
      <c r="H36" s="108">
        <v>5.1697860962566858E-2</v>
      </c>
      <c r="J36" s="89" t="str">
        <f t="shared" si="6"/>
        <v>Coutarea hexandra (Jacq.) K.Schum.</v>
      </c>
      <c r="K36" s="58" t="str">
        <f t="shared" si="7"/>
        <v>Suave Opuesto</v>
      </c>
      <c r="L36" s="58">
        <f t="shared" si="8"/>
        <v>3</v>
      </c>
      <c r="M36" s="90">
        <f t="shared" si="9"/>
        <v>4.0210720651897125E-2</v>
      </c>
      <c r="N36" s="90">
        <f t="shared" si="10"/>
        <v>0.15982704672778203</v>
      </c>
      <c r="O36" s="91">
        <f t="shared" si="11"/>
        <v>5.1697860962566858E-2</v>
      </c>
      <c r="V36"/>
      <c r="W36"/>
      <c r="X36"/>
    </row>
    <row r="37" spans="2:24" ht="15">
      <c r="B37" s="77" t="s">
        <v>91</v>
      </c>
      <c r="C37" s="77" t="s">
        <v>354</v>
      </c>
      <c r="D37" s="77" t="s">
        <v>224</v>
      </c>
      <c r="E37" s="77">
        <v>18</v>
      </c>
      <c r="F37" s="108">
        <v>0.46177751782531196</v>
      </c>
      <c r="G37" s="108">
        <v>2.2040324595747389</v>
      </c>
      <c r="H37" s="108">
        <v>0.74107948577158134</v>
      </c>
      <c r="J37" s="89" t="str">
        <f t="shared" si="6"/>
        <v>Cupania americana subsp. latifolia (Kunth) T.D.Penn.</v>
      </c>
      <c r="K37" s="58" t="str">
        <f t="shared" si="7"/>
        <v>Guacharaco</v>
      </c>
      <c r="L37" s="58">
        <f t="shared" si="8"/>
        <v>18</v>
      </c>
      <c r="M37" s="90">
        <f t="shared" si="9"/>
        <v>0.46177751782531196</v>
      </c>
      <c r="N37" s="90">
        <f t="shared" si="10"/>
        <v>2.2040324595747389</v>
      </c>
      <c r="O37" s="91">
        <f t="shared" si="11"/>
        <v>0.74107948577158134</v>
      </c>
      <c r="V37"/>
      <c r="W37"/>
      <c r="X37"/>
    </row>
    <row r="38" spans="2:24" ht="15">
      <c r="B38" s="77" t="s">
        <v>33</v>
      </c>
      <c r="C38" s="77" t="s">
        <v>223</v>
      </c>
      <c r="D38" s="77" t="s">
        <v>224</v>
      </c>
      <c r="E38" s="77">
        <v>5</v>
      </c>
      <c r="F38" s="108">
        <v>0.38566096893302776</v>
      </c>
      <c r="G38" s="108">
        <v>3.1729467269862495</v>
      </c>
      <c r="H38" s="108">
        <v>1.3157771915584415</v>
      </c>
      <c r="J38" s="89" t="str">
        <f t="shared" si="6"/>
        <v>Cupania latifolia Kunth</v>
      </c>
      <c r="K38" s="58" t="str">
        <f t="shared" si="7"/>
        <v>Aserrado</v>
      </c>
      <c r="L38" s="58">
        <f t="shared" si="8"/>
        <v>5</v>
      </c>
      <c r="M38" s="90">
        <f t="shared" si="9"/>
        <v>0.38566096893302776</v>
      </c>
      <c r="N38" s="90">
        <f t="shared" si="10"/>
        <v>3.1729467269862495</v>
      </c>
      <c r="O38" s="91">
        <f t="shared" si="11"/>
        <v>1.3157771915584415</v>
      </c>
      <c r="V38"/>
      <c r="W38"/>
      <c r="X38"/>
    </row>
    <row r="39" spans="2:24" ht="15">
      <c r="B39" s="77" t="s">
        <v>97</v>
      </c>
      <c r="C39" s="77" t="s">
        <v>409</v>
      </c>
      <c r="D39" s="77" t="s">
        <v>224</v>
      </c>
      <c r="E39" s="77">
        <v>8</v>
      </c>
      <c r="F39" s="108">
        <v>0.24453678062133949</v>
      </c>
      <c r="G39" s="108">
        <v>1.7775192019989814</v>
      </c>
      <c r="H39" s="108">
        <v>0.43337739925515661</v>
      </c>
      <c r="J39" s="89" t="str">
        <f t="shared" si="6"/>
        <v>Cupania sylvatica Casar.</v>
      </c>
      <c r="K39" s="58" t="str">
        <f t="shared" si="7"/>
        <v>Requia</v>
      </c>
      <c r="L39" s="58">
        <f t="shared" si="8"/>
        <v>8</v>
      </c>
      <c r="M39" s="90">
        <f t="shared" si="9"/>
        <v>0.24453678062133949</v>
      </c>
      <c r="N39" s="90">
        <f t="shared" si="10"/>
        <v>1.7775192019989814</v>
      </c>
      <c r="O39" s="91">
        <f t="shared" si="11"/>
        <v>0.43337739925515661</v>
      </c>
      <c r="V39"/>
      <c r="W39"/>
      <c r="X39"/>
    </row>
    <row r="40" spans="2:24" ht="15">
      <c r="B40" s="77" t="s">
        <v>32</v>
      </c>
      <c r="C40" s="77" t="s">
        <v>396</v>
      </c>
      <c r="D40" s="77" t="s">
        <v>397</v>
      </c>
      <c r="E40" s="77">
        <v>7</v>
      </c>
      <c r="F40" s="108">
        <v>0.25978585752482813</v>
      </c>
      <c r="G40" s="108">
        <v>0.91735698370257202</v>
      </c>
      <c r="H40" s="108">
        <v>0.28727636793353706</v>
      </c>
      <c r="J40" s="89" t="str">
        <f t="shared" si="6"/>
        <v>Curatella americana L.</v>
      </c>
      <c r="K40" s="58" t="str">
        <f t="shared" si="7"/>
        <v>Chaparro</v>
      </c>
      <c r="L40" s="58">
        <f t="shared" si="8"/>
        <v>7</v>
      </c>
      <c r="M40" s="90">
        <f t="shared" si="9"/>
        <v>0.25978585752482813</v>
      </c>
      <c r="N40" s="90">
        <f t="shared" si="10"/>
        <v>0.91735698370257202</v>
      </c>
      <c r="O40" s="91">
        <f t="shared" si="11"/>
        <v>0.28727636793353706</v>
      </c>
      <c r="V40"/>
      <c r="W40"/>
      <c r="X40"/>
    </row>
    <row r="41" spans="2:24" ht="15">
      <c r="B41" s="77" t="s">
        <v>74</v>
      </c>
      <c r="C41" s="77" t="s">
        <v>254</v>
      </c>
      <c r="D41" s="77" t="s">
        <v>239</v>
      </c>
      <c r="E41" s="77">
        <v>22</v>
      </c>
      <c r="F41" s="108">
        <v>0.79183043672014253</v>
      </c>
      <c r="G41" s="108">
        <v>4.7101483121657761</v>
      </c>
      <c r="H41" s="108">
        <v>1.6251170382925901</v>
      </c>
      <c r="J41" s="89" t="str">
        <f t="shared" si="6"/>
        <v>Damburneya purpurea (Ruiz &amp; Pav.) Trofimov</v>
      </c>
      <c r="K41" s="58" t="str">
        <f t="shared" si="7"/>
        <v>Laurel</v>
      </c>
      <c r="L41" s="58">
        <f t="shared" si="8"/>
        <v>22</v>
      </c>
      <c r="M41" s="90">
        <f t="shared" si="9"/>
        <v>0.79183043672014253</v>
      </c>
      <c r="N41" s="90">
        <f t="shared" si="10"/>
        <v>4.7101483121657761</v>
      </c>
      <c r="O41" s="91">
        <f t="shared" si="11"/>
        <v>1.6251170382925901</v>
      </c>
      <c r="V41"/>
      <c r="W41"/>
      <c r="X41"/>
    </row>
    <row r="42" spans="2:24" ht="15">
      <c r="B42" s="77" t="s">
        <v>71</v>
      </c>
      <c r="C42" s="77" t="s">
        <v>247</v>
      </c>
      <c r="D42" s="77" t="s">
        <v>239</v>
      </c>
      <c r="E42" s="77">
        <v>12</v>
      </c>
      <c r="F42" s="108">
        <v>0.32105376241405659</v>
      </c>
      <c r="G42" s="108">
        <v>1.8539828590527123</v>
      </c>
      <c r="H42" s="108">
        <v>0.59020704020244474</v>
      </c>
      <c r="J42" s="89" t="str">
        <f t="shared" si="6"/>
        <v>Damburneya umbrosa (Kunth) Trofimov</v>
      </c>
      <c r="K42" s="58" t="str">
        <f t="shared" si="7"/>
        <v>Laurel Amarillo</v>
      </c>
      <c r="L42" s="58">
        <f t="shared" si="8"/>
        <v>12</v>
      </c>
      <c r="M42" s="90">
        <f t="shared" si="9"/>
        <v>0.32105376241405659</v>
      </c>
      <c r="N42" s="90">
        <f t="shared" si="10"/>
        <v>1.8539828590527123</v>
      </c>
      <c r="O42" s="91">
        <f t="shared" si="11"/>
        <v>0.59020704020244474</v>
      </c>
      <c r="V42"/>
      <c r="W42"/>
      <c r="X42"/>
    </row>
    <row r="43" spans="2:24" ht="15">
      <c r="B43" s="77" t="s">
        <v>124</v>
      </c>
      <c r="C43" s="77" t="s">
        <v>340</v>
      </c>
      <c r="D43" s="77" t="s">
        <v>224</v>
      </c>
      <c r="E43" s="77">
        <v>2</v>
      </c>
      <c r="F43" s="108">
        <v>3.0184380570409983E-2</v>
      </c>
      <c r="G43" s="108">
        <v>0.18547231506238859</v>
      </c>
      <c r="H43" s="108">
        <v>6.1726687834224594E-2</v>
      </c>
      <c r="J43" s="89" t="str">
        <f t="shared" si="6"/>
        <v>Dilodendron costaricense (Radlk.) A.H.Gentry &amp; Steyerm.</v>
      </c>
      <c r="K43" s="58" t="str">
        <f t="shared" si="7"/>
        <v>Espino Mulato</v>
      </c>
      <c r="L43" s="58">
        <f t="shared" si="8"/>
        <v>2</v>
      </c>
      <c r="M43" s="90">
        <f t="shared" si="9"/>
        <v>3.0184380570409983E-2</v>
      </c>
      <c r="N43" s="90">
        <f t="shared" si="10"/>
        <v>0.18547231506238859</v>
      </c>
      <c r="O43" s="91">
        <f t="shared" si="11"/>
        <v>6.1726687834224594E-2</v>
      </c>
      <c r="V43"/>
      <c r="W43"/>
      <c r="X43"/>
    </row>
    <row r="44" spans="2:24" ht="15">
      <c r="B44" s="77" t="s">
        <v>88</v>
      </c>
      <c r="C44" s="77" t="s">
        <v>340</v>
      </c>
      <c r="D44" s="77" t="s">
        <v>224</v>
      </c>
      <c r="E44" s="77">
        <v>5</v>
      </c>
      <c r="F44" s="108">
        <v>0.85160785905271208</v>
      </c>
      <c r="G44" s="108">
        <v>7.0925285045836519</v>
      </c>
      <c r="H44" s="108">
        <v>1.7168708221925133</v>
      </c>
      <c r="J44" s="89" t="str">
        <f t="shared" si="6"/>
        <v>Dilodendron costaricense (Radlk.) A.H.Gentry &amp; Steyerm.</v>
      </c>
      <c r="K44" s="58" t="str">
        <f t="shared" si="7"/>
        <v>Espino Mulato</v>
      </c>
      <c r="L44" s="58">
        <f t="shared" si="8"/>
        <v>5</v>
      </c>
      <c r="M44" s="90">
        <f t="shared" si="9"/>
        <v>0.85160785905271208</v>
      </c>
      <c r="N44" s="90">
        <f t="shared" si="10"/>
        <v>7.0925285045836519</v>
      </c>
      <c r="O44" s="91">
        <f t="shared" si="11"/>
        <v>1.7168708221925133</v>
      </c>
      <c r="V44"/>
      <c r="W44"/>
      <c r="X44"/>
    </row>
    <row r="45" spans="2:24" ht="15">
      <c r="B45" s="77" t="s">
        <v>127</v>
      </c>
      <c r="C45" s="77" t="s">
        <v>839</v>
      </c>
      <c r="D45" s="77" t="s">
        <v>565</v>
      </c>
      <c r="E45" s="77">
        <v>3</v>
      </c>
      <c r="F45" s="108">
        <v>0.71111058059587484</v>
      </c>
      <c r="G45" s="108">
        <v>1.8078435351413296</v>
      </c>
      <c r="H45" s="108">
        <v>1.1958735198624906</v>
      </c>
      <c r="J45" s="89" t="str">
        <f t="shared" si="6"/>
        <v>Elaeis oleifera (Kunth) Cortés</v>
      </c>
      <c r="K45" s="58" t="str">
        <f t="shared" si="7"/>
        <v>Palma Aceite</v>
      </c>
      <c r="L45" s="58">
        <f t="shared" si="8"/>
        <v>3</v>
      </c>
      <c r="M45" s="90">
        <f t="shared" si="9"/>
        <v>0.71111058059587484</v>
      </c>
      <c r="N45" s="90">
        <f t="shared" si="10"/>
        <v>1.8078435351413296</v>
      </c>
      <c r="O45" s="91">
        <f t="shared" si="11"/>
        <v>1.1958735198624906</v>
      </c>
      <c r="V45"/>
      <c r="W45"/>
      <c r="X45"/>
    </row>
    <row r="46" spans="2:24" ht="15">
      <c r="B46" s="77" t="s">
        <v>73</v>
      </c>
      <c r="C46" s="77" t="s">
        <v>251</v>
      </c>
      <c r="D46" s="77" t="s">
        <v>201</v>
      </c>
      <c r="E46" s="77">
        <v>16</v>
      </c>
      <c r="F46" s="108">
        <v>9.3866394512350411</v>
      </c>
      <c r="G46" s="108">
        <v>101.29371302043546</v>
      </c>
      <c r="H46" s="108">
        <v>26.946100359888284</v>
      </c>
      <c r="J46" s="89" t="str">
        <f t="shared" si="6"/>
        <v>Enterolobium cyclocarpum (Jacq.) Griseb.</v>
      </c>
      <c r="K46" s="58" t="str">
        <f t="shared" si="7"/>
        <v>Orejero</v>
      </c>
      <c r="L46" s="58">
        <f t="shared" si="8"/>
        <v>16</v>
      </c>
      <c r="M46" s="90">
        <f t="shared" si="9"/>
        <v>9.3866394512350411</v>
      </c>
      <c r="N46" s="90">
        <f t="shared" si="10"/>
        <v>101.29371302043546</v>
      </c>
      <c r="O46" s="91">
        <f t="shared" si="11"/>
        <v>26.946100359888284</v>
      </c>
      <c r="V46"/>
      <c r="W46"/>
      <c r="X46"/>
    </row>
    <row r="47" spans="2:24" ht="15">
      <c r="B47" s="77" t="s">
        <v>103</v>
      </c>
      <c r="C47" s="77" t="s">
        <v>478</v>
      </c>
      <c r="D47" s="77" t="s">
        <v>332</v>
      </c>
      <c r="E47" s="77">
        <v>3</v>
      </c>
      <c r="F47" s="108">
        <v>4.9785539215686285E-2</v>
      </c>
      <c r="G47" s="108">
        <v>0.18887728386809272</v>
      </c>
      <c r="H47" s="108">
        <v>5.6208669547364407E-2</v>
      </c>
      <c r="J47" s="89" t="str">
        <f t="shared" si="6"/>
        <v>Eugenia acapulcensis Steud.</v>
      </c>
      <c r="K47" s="58" t="str">
        <f t="shared" si="7"/>
        <v>Arrayancito</v>
      </c>
      <c r="L47" s="58">
        <f t="shared" si="8"/>
        <v>3</v>
      </c>
      <c r="M47" s="90">
        <f t="shared" si="9"/>
        <v>4.9785539215686285E-2</v>
      </c>
      <c r="N47" s="90">
        <f t="shared" si="10"/>
        <v>0.18887728386809272</v>
      </c>
      <c r="O47" s="91">
        <f t="shared" si="11"/>
        <v>5.6208669547364407E-2</v>
      </c>
      <c r="V47"/>
      <c r="W47"/>
      <c r="X47"/>
    </row>
    <row r="48" spans="2:24" ht="15">
      <c r="B48" s="77" t="s">
        <v>117</v>
      </c>
      <c r="C48" s="77" t="s">
        <v>601</v>
      </c>
      <c r="D48" s="77" t="s">
        <v>332</v>
      </c>
      <c r="E48" s="77">
        <v>3</v>
      </c>
      <c r="F48" s="108">
        <v>0.20540520753756045</v>
      </c>
      <c r="G48" s="108">
        <v>1.9585203877005346</v>
      </c>
      <c r="H48" s="108">
        <v>0.73433369938884629</v>
      </c>
      <c r="J48" s="89" t="str">
        <f t="shared" si="6"/>
        <v>Eugenia florida DC.</v>
      </c>
      <c r="K48" s="58" t="str">
        <f t="shared" si="7"/>
        <v>Arrayán Blanco</v>
      </c>
      <c r="L48" s="58">
        <f t="shared" si="8"/>
        <v>3</v>
      </c>
      <c r="M48" s="90">
        <f t="shared" si="9"/>
        <v>0.20540520753756045</v>
      </c>
      <c r="N48" s="90">
        <f t="shared" si="10"/>
        <v>1.9585203877005346</v>
      </c>
      <c r="O48" s="91">
        <f t="shared" si="11"/>
        <v>0.73433369938884629</v>
      </c>
      <c r="V48"/>
      <c r="W48"/>
      <c r="X48"/>
    </row>
    <row r="49" spans="2:24" ht="15">
      <c r="B49" s="77" t="s">
        <v>86</v>
      </c>
      <c r="C49" s="77" t="s">
        <v>331</v>
      </c>
      <c r="D49" s="77" t="s">
        <v>332</v>
      </c>
      <c r="E49" s="77">
        <v>12</v>
      </c>
      <c r="F49" s="108">
        <v>0.71993665648077421</v>
      </c>
      <c r="G49" s="108">
        <v>5.2244455014960538</v>
      </c>
      <c r="H49" s="108">
        <v>1.5037813335561496</v>
      </c>
      <c r="J49" s="89" t="str">
        <f t="shared" si="6"/>
        <v>Eugenia sp.</v>
      </c>
      <c r="K49" s="58" t="str">
        <f t="shared" si="7"/>
        <v>Cerezo</v>
      </c>
      <c r="L49" s="58">
        <f t="shared" si="8"/>
        <v>12</v>
      </c>
      <c r="M49" s="90">
        <f t="shared" si="9"/>
        <v>0.71993665648077421</v>
      </c>
      <c r="N49" s="90">
        <f t="shared" si="10"/>
        <v>5.2244455014960538</v>
      </c>
      <c r="O49" s="91">
        <f t="shared" si="11"/>
        <v>1.5037813335561496</v>
      </c>
      <c r="V49"/>
      <c r="W49"/>
      <c r="X49"/>
    </row>
    <row r="50" spans="2:24" ht="15">
      <c r="B50" s="77" t="s">
        <v>94</v>
      </c>
      <c r="C50" s="77" t="s">
        <v>384</v>
      </c>
      <c r="D50" s="77" t="s">
        <v>211</v>
      </c>
      <c r="E50" s="77">
        <v>3</v>
      </c>
      <c r="F50" s="108">
        <v>1.7599392029539089</v>
      </c>
      <c r="G50" s="108">
        <v>14.097511220397251</v>
      </c>
      <c r="H50" s="108">
        <v>3.9285415870893816</v>
      </c>
      <c r="J50" s="89" t="str">
        <f t="shared" si="6"/>
        <v>Ficus costaricana (Liebm.) Miq.</v>
      </c>
      <c r="K50" s="58" t="str">
        <f t="shared" si="7"/>
        <v>Matapalo</v>
      </c>
      <c r="L50" s="58">
        <f t="shared" si="8"/>
        <v>3</v>
      </c>
      <c r="M50" s="90">
        <f t="shared" si="9"/>
        <v>1.7599392029539089</v>
      </c>
      <c r="N50" s="90">
        <f t="shared" si="10"/>
        <v>14.097511220397251</v>
      </c>
      <c r="O50" s="91">
        <f t="shared" si="11"/>
        <v>3.9285415870893816</v>
      </c>
      <c r="V50"/>
      <c r="W50"/>
      <c r="X50"/>
    </row>
    <row r="51" spans="2:24" ht="15">
      <c r="B51" s="77" t="s">
        <v>126</v>
      </c>
      <c r="C51" s="77" t="s">
        <v>798</v>
      </c>
      <c r="D51" s="77" t="s">
        <v>211</v>
      </c>
      <c r="E51" s="77">
        <v>3</v>
      </c>
      <c r="F51" s="108">
        <v>0.13766774891774891</v>
      </c>
      <c r="G51" s="108">
        <v>0.67186198115609885</v>
      </c>
      <c r="H51" s="108">
        <v>0.20104009501527884</v>
      </c>
      <c r="J51" s="89" t="str">
        <f t="shared" si="6"/>
        <v>Ficus dendrocida</v>
      </c>
      <c r="K51" s="58" t="str">
        <f t="shared" si="7"/>
        <v>Ficus</v>
      </c>
      <c r="L51" s="58">
        <f t="shared" si="8"/>
        <v>3</v>
      </c>
      <c r="M51" s="90">
        <f t="shared" si="9"/>
        <v>0.13766774891774891</v>
      </c>
      <c r="N51" s="90">
        <f t="shared" si="10"/>
        <v>0.67186198115609885</v>
      </c>
      <c r="O51" s="91">
        <f t="shared" si="11"/>
        <v>0.20104009501527884</v>
      </c>
      <c r="V51"/>
      <c r="W51"/>
      <c r="X51"/>
    </row>
    <row r="52" spans="2:24" ht="15">
      <c r="B52" s="77" t="s">
        <v>142</v>
      </c>
      <c r="C52" s="77" t="s">
        <v>1723</v>
      </c>
      <c r="D52" s="77" t="s">
        <v>211</v>
      </c>
      <c r="E52" s="77">
        <v>1</v>
      </c>
      <c r="F52" s="108">
        <v>0.57582919531448939</v>
      </c>
      <c r="G52" s="108">
        <v>3.7428897695441816</v>
      </c>
      <c r="H52" s="108">
        <v>1.2956156894576012</v>
      </c>
      <c r="J52" s="89" t="str">
        <f t="shared" si="6"/>
        <v>Ficus nymphaeifolia Mill</v>
      </c>
      <c r="K52" s="58" t="str">
        <f t="shared" si="7"/>
        <v>Higueron</v>
      </c>
      <c r="L52" s="58">
        <f t="shared" si="8"/>
        <v>1</v>
      </c>
      <c r="M52" s="90">
        <f t="shared" si="9"/>
        <v>0.57582919531448939</v>
      </c>
      <c r="N52" s="90">
        <f t="shared" si="10"/>
        <v>3.7428897695441816</v>
      </c>
      <c r="O52" s="91">
        <f t="shared" si="11"/>
        <v>1.2956156894576012</v>
      </c>
      <c r="V52"/>
      <c r="W52"/>
      <c r="X52"/>
    </row>
    <row r="53" spans="2:24" ht="15">
      <c r="B53" s="77" t="s">
        <v>110</v>
      </c>
      <c r="C53" s="77" t="s">
        <v>527</v>
      </c>
      <c r="D53" s="77" t="s">
        <v>211</v>
      </c>
      <c r="E53" s="77">
        <v>5</v>
      </c>
      <c r="F53" s="108">
        <v>5.9190610676088626</v>
      </c>
      <c r="G53" s="108">
        <v>93.137323561242681</v>
      </c>
      <c r="H53" s="108">
        <v>44.950402143812077</v>
      </c>
      <c r="J53" s="89" t="str">
        <f t="shared" si="6"/>
        <v>Ficus Pallida Vahl</v>
      </c>
      <c r="K53" s="58" t="str">
        <f t="shared" si="7"/>
        <v>Higo</v>
      </c>
      <c r="L53" s="58">
        <f t="shared" si="8"/>
        <v>5</v>
      </c>
      <c r="M53" s="90">
        <f t="shared" si="9"/>
        <v>5.9190610676088626</v>
      </c>
      <c r="N53" s="90">
        <f t="shared" si="10"/>
        <v>93.137323561242681</v>
      </c>
      <c r="O53" s="91">
        <f t="shared" si="11"/>
        <v>44.950402143812077</v>
      </c>
      <c r="V53"/>
      <c r="W53"/>
      <c r="X53"/>
    </row>
    <row r="54" spans="2:24" ht="15">
      <c r="B54" s="77" t="s">
        <v>100</v>
      </c>
      <c r="C54" s="77" t="s">
        <v>442</v>
      </c>
      <c r="D54" s="77" t="s">
        <v>433</v>
      </c>
      <c r="E54" s="77">
        <v>2</v>
      </c>
      <c r="F54" s="108">
        <v>0.11136841100076396</v>
      </c>
      <c r="G54" s="108">
        <v>0.59592126623376629</v>
      </c>
      <c r="H54" s="108">
        <v>0.20782204927425521</v>
      </c>
      <c r="J54" s="89" t="str">
        <f t="shared" ref="J54:J85" si="12">+B54</f>
        <v>Genipa americana L.</v>
      </c>
      <c r="K54" s="58" t="str">
        <f t="shared" ref="K54:K85" si="13">C54</f>
        <v>Jagua</v>
      </c>
      <c r="L54" s="58">
        <f t="shared" ref="L54:L85" si="14">+E54</f>
        <v>2</v>
      </c>
      <c r="M54" s="90">
        <f t="shared" ref="M54:M85" si="15">F54</f>
        <v>0.11136841100076396</v>
      </c>
      <c r="N54" s="90">
        <f t="shared" ref="N54:N85" si="16">G54</f>
        <v>0.59592126623376629</v>
      </c>
      <c r="O54" s="91">
        <f t="shared" ref="O54:O85" si="17">+H54</f>
        <v>0.20782204927425521</v>
      </c>
      <c r="V54"/>
      <c r="W54"/>
      <c r="X54"/>
    </row>
    <row r="55" spans="2:24" ht="15">
      <c r="B55" s="77" t="s">
        <v>89</v>
      </c>
      <c r="C55" s="77" t="s">
        <v>342</v>
      </c>
      <c r="D55" s="77" t="s">
        <v>201</v>
      </c>
      <c r="E55" s="77">
        <v>101</v>
      </c>
      <c r="F55" s="108">
        <v>11.564511077158141</v>
      </c>
      <c r="G55" s="108">
        <v>53.656669137541378</v>
      </c>
      <c r="H55" s="108">
        <v>13.995087574802646</v>
      </c>
      <c r="J55" s="89" t="str">
        <f t="shared" si="12"/>
        <v>Gliricidia sepium (Jacq.) Kunth</v>
      </c>
      <c r="K55" s="58" t="str">
        <f t="shared" si="13"/>
        <v>Matarratón</v>
      </c>
      <c r="L55" s="58">
        <f t="shared" si="14"/>
        <v>101</v>
      </c>
      <c r="M55" s="90">
        <f t="shared" si="15"/>
        <v>11.564511077158141</v>
      </c>
      <c r="N55" s="90">
        <f t="shared" si="16"/>
        <v>53.656669137541378</v>
      </c>
      <c r="O55" s="91">
        <f t="shared" si="17"/>
        <v>13.995087574802646</v>
      </c>
      <c r="V55"/>
      <c r="W55"/>
      <c r="X55"/>
    </row>
    <row r="56" spans="2:24" ht="15">
      <c r="B56" s="77" t="s">
        <v>66</v>
      </c>
      <c r="C56" s="77" t="s">
        <v>216</v>
      </c>
      <c r="D56" s="77" t="s">
        <v>217</v>
      </c>
      <c r="E56" s="77">
        <v>41</v>
      </c>
      <c r="F56" s="108">
        <v>3.2090908295136233</v>
      </c>
      <c r="G56" s="108">
        <v>23.362277199516171</v>
      </c>
      <c r="H56" s="108">
        <v>9.0932164044595076</v>
      </c>
      <c r="J56" s="89" t="str">
        <f t="shared" si="12"/>
        <v>Guarea guidonia (L.) Sleume</v>
      </c>
      <c r="K56" s="58" t="str">
        <f t="shared" si="13"/>
        <v>Bilibil</v>
      </c>
      <c r="L56" s="58">
        <f t="shared" si="14"/>
        <v>41</v>
      </c>
      <c r="M56" s="90">
        <f t="shared" si="15"/>
        <v>3.2090908295136233</v>
      </c>
      <c r="N56" s="90">
        <f t="shared" si="16"/>
        <v>23.362277199516171</v>
      </c>
      <c r="O56" s="91">
        <f t="shared" si="17"/>
        <v>9.0932164044595076</v>
      </c>
      <c r="V56"/>
      <c r="W56"/>
      <c r="X56"/>
    </row>
    <row r="57" spans="2:24" ht="15">
      <c r="B57" s="77" t="s">
        <v>22</v>
      </c>
      <c r="C57" s="77" t="s">
        <v>194</v>
      </c>
      <c r="D57" s="77" t="s">
        <v>195</v>
      </c>
      <c r="E57" s="77">
        <v>358</v>
      </c>
      <c r="F57" s="108">
        <v>35.387175961293607</v>
      </c>
      <c r="G57" s="108">
        <v>170.92470167868268</v>
      </c>
      <c r="H57" s="108">
        <v>49.943036281273891</v>
      </c>
      <c r="J57" s="89" t="str">
        <f t="shared" si="12"/>
        <v>Guazuma ulmifolia Lam.</v>
      </c>
      <c r="K57" s="58" t="str">
        <f t="shared" si="13"/>
        <v>Guásimo</v>
      </c>
      <c r="L57" s="58">
        <f t="shared" si="14"/>
        <v>358</v>
      </c>
      <c r="M57" s="90">
        <f t="shared" si="15"/>
        <v>35.387175961293607</v>
      </c>
      <c r="N57" s="90">
        <f t="shared" si="16"/>
        <v>170.92470167868268</v>
      </c>
      <c r="O57" s="91">
        <f t="shared" si="17"/>
        <v>49.943036281273891</v>
      </c>
      <c r="V57"/>
      <c r="W57"/>
      <c r="X57"/>
    </row>
    <row r="58" spans="2:24" ht="15">
      <c r="B58" s="77" t="s">
        <v>141</v>
      </c>
      <c r="C58" s="77" t="s">
        <v>1409</v>
      </c>
      <c r="D58" s="77" t="s">
        <v>413</v>
      </c>
      <c r="E58" s="77">
        <v>2</v>
      </c>
      <c r="F58" s="108">
        <v>0.17971933091418385</v>
      </c>
      <c r="G58" s="108">
        <v>0.44201282785841611</v>
      </c>
      <c r="H58" s="108">
        <v>0.76647846638655459</v>
      </c>
      <c r="J58" s="89" t="str">
        <f t="shared" si="12"/>
        <v>Handroanthus ochraceus (Cham.) Mattos</v>
      </c>
      <c r="K58" s="58" t="str">
        <f t="shared" si="13"/>
        <v>Guayacán</v>
      </c>
      <c r="L58" s="58">
        <f t="shared" si="14"/>
        <v>2</v>
      </c>
      <c r="M58" s="90">
        <f t="shared" si="15"/>
        <v>0.17971933091418385</v>
      </c>
      <c r="N58" s="90">
        <f t="shared" si="16"/>
        <v>0.44201282785841611</v>
      </c>
      <c r="O58" s="91">
        <f t="shared" si="17"/>
        <v>0.76647846638655459</v>
      </c>
      <c r="V58"/>
      <c r="W58"/>
      <c r="X58"/>
    </row>
    <row r="59" spans="2:24" ht="15">
      <c r="B59" s="77" t="s">
        <v>77</v>
      </c>
      <c r="C59" s="77" t="s">
        <v>264</v>
      </c>
      <c r="D59" s="77" t="s">
        <v>201</v>
      </c>
      <c r="E59" s="77">
        <v>2</v>
      </c>
      <c r="F59" s="108">
        <v>0.12014976445123506</v>
      </c>
      <c r="G59" s="108">
        <v>0.97702116357906821</v>
      </c>
      <c r="H59" s="108">
        <v>0.27664098309778462</v>
      </c>
      <c r="J59" s="89" t="str">
        <f t="shared" si="12"/>
        <v>Inga alba (Sw.) Willd.</v>
      </c>
      <c r="K59" s="58" t="str">
        <f t="shared" si="13"/>
        <v>Inga</v>
      </c>
      <c r="L59" s="58">
        <f t="shared" si="14"/>
        <v>2</v>
      </c>
      <c r="M59" s="90">
        <f t="shared" si="15"/>
        <v>0.12014976445123506</v>
      </c>
      <c r="N59" s="90">
        <f t="shared" si="16"/>
        <v>0.97702116357906821</v>
      </c>
      <c r="O59" s="91">
        <f t="shared" si="17"/>
        <v>0.27664098309778462</v>
      </c>
      <c r="V59"/>
      <c r="W59"/>
      <c r="X59"/>
    </row>
    <row r="60" spans="2:24" ht="15">
      <c r="B60" s="77" t="s">
        <v>82</v>
      </c>
      <c r="C60" s="77" t="s">
        <v>300</v>
      </c>
      <c r="D60" s="77" t="s">
        <v>201</v>
      </c>
      <c r="E60" s="77">
        <v>2</v>
      </c>
      <c r="F60" s="108">
        <v>5.977209065444359E-2</v>
      </c>
      <c r="G60" s="108">
        <v>0.34966673032849505</v>
      </c>
      <c r="H60" s="108">
        <v>0.13448720397249808</v>
      </c>
      <c r="J60" s="89" t="str">
        <f t="shared" si="12"/>
        <v>Inga punctata Willd.</v>
      </c>
      <c r="K60" s="58" t="str">
        <f t="shared" si="13"/>
        <v>Pegajoso</v>
      </c>
      <c r="L60" s="58">
        <f t="shared" si="14"/>
        <v>2</v>
      </c>
      <c r="M60" s="90">
        <f t="shared" si="15"/>
        <v>5.977209065444359E-2</v>
      </c>
      <c r="N60" s="90">
        <f t="shared" si="16"/>
        <v>0.34966673032849505</v>
      </c>
      <c r="O60" s="91">
        <f t="shared" si="17"/>
        <v>0.13448720397249808</v>
      </c>
      <c r="V60"/>
      <c r="W60"/>
      <c r="X60"/>
    </row>
    <row r="61" spans="2:24" ht="15">
      <c r="B61" s="77" t="s">
        <v>76</v>
      </c>
      <c r="C61" s="77" t="s">
        <v>262</v>
      </c>
      <c r="D61" s="77" t="s">
        <v>201</v>
      </c>
      <c r="E61" s="77">
        <v>2</v>
      </c>
      <c r="F61" s="108">
        <v>3.259684555640438E-2</v>
      </c>
      <c r="G61" s="108">
        <v>0.20319094967532469</v>
      </c>
      <c r="H61" s="108">
        <v>7.3342902501909849E-2</v>
      </c>
      <c r="J61" s="89" t="str">
        <f t="shared" si="12"/>
        <v>Inga Vera Willd.</v>
      </c>
      <c r="K61" s="58" t="str">
        <f t="shared" si="13"/>
        <v>Guamo</v>
      </c>
      <c r="L61" s="58">
        <f t="shared" si="14"/>
        <v>2</v>
      </c>
      <c r="M61" s="90">
        <f t="shared" si="15"/>
        <v>3.259684555640438E-2</v>
      </c>
      <c r="N61" s="90">
        <f t="shared" si="16"/>
        <v>0.20319094967532469</v>
      </c>
      <c r="O61" s="91">
        <f t="shared" si="17"/>
        <v>7.3342902501909849E-2</v>
      </c>
      <c r="V61"/>
      <c r="W61"/>
      <c r="X61"/>
    </row>
    <row r="62" spans="2:24" ht="15">
      <c r="B62" s="77" t="s">
        <v>112</v>
      </c>
      <c r="C62" s="77" t="s">
        <v>541</v>
      </c>
      <c r="D62" s="77" t="s">
        <v>413</v>
      </c>
      <c r="E62" s="77">
        <v>2</v>
      </c>
      <c r="F62" s="108">
        <v>4.5509374204227147E-2</v>
      </c>
      <c r="G62" s="108">
        <v>0.21676556531703589</v>
      </c>
      <c r="H62" s="108">
        <v>3.4132030653170359E-2</v>
      </c>
      <c r="J62" s="89" t="str">
        <f t="shared" si="12"/>
        <v>Jacaranda caucana Pittier</v>
      </c>
      <c r="K62" s="58" t="str">
        <f t="shared" si="13"/>
        <v>Mimosa</v>
      </c>
      <c r="L62" s="58">
        <f t="shared" si="14"/>
        <v>2</v>
      </c>
      <c r="M62" s="90">
        <f t="shared" si="15"/>
        <v>4.5509374204227147E-2</v>
      </c>
      <c r="N62" s="90">
        <f t="shared" si="16"/>
        <v>0.21676556531703589</v>
      </c>
      <c r="O62" s="91">
        <f t="shared" si="17"/>
        <v>3.4132030653170359E-2</v>
      </c>
      <c r="V62"/>
      <c r="W62"/>
      <c r="X62"/>
    </row>
    <row r="63" spans="2:24" ht="15">
      <c r="B63" s="77" t="s">
        <v>98</v>
      </c>
      <c r="C63" s="77" t="s">
        <v>412</v>
      </c>
      <c r="D63" s="77" t="s">
        <v>413</v>
      </c>
      <c r="E63" s="77">
        <v>3</v>
      </c>
      <c r="F63" s="108">
        <v>0.12906234084542906</v>
      </c>
      <c r="G63" s="108">
        <v>0.76017707935446899</v>
      </c>
      <c r="H63" s="108">
        <v>0.18188078924751719</v>
      </c>
      <c r="J63" s="89" t="str">
        <f t="shared" si="12"/>
        <v>Jacaranda hesperia Dugand</v>
      </c>
      <c r="K63" s="58" t="str">
        <f t="shared" si="13"/>
        <v>Ciruelo</v>
      </c>
      <c r="L63" s="58">
        <f t="shared" si="14"/>
        <v>3</v>
      </c>
      <c r="M63" s="90">
        <f t="shared" si="15"/>
        <v>0.12906234084542906</v>
      </c>
      <c r="N63" s="90">
        <f t="shared" si="16"/>
        <v>0.76017707935446899</v>
      </c>
      <c r="O63" s="91">
        <f t="shared" si="17"/>
        <v>0.18188078924751719</v>
      </c>
      <c r="V63"/>
      <c r="W63"/>
      <c r="X63"/>
    </row>
    <row r="64" spans="2:24" ht="15">
      <c r="B64" s="77" t="s">
        <v>120</v>
      </c>
      <c r="C64" s="77" t="s">
        <v>692</v>
      </c>
      <c r="D64" s="77" t="s">
        <v>198</v>
      </c>
      <c r="E64" s="77">
        <v>2</v>
      </c>
      <c r="F64" s="108">
        <v>5.6196205755029288E-2</v>
      </c>
      <c r="G64" s="108">
        <v>0.30950084351922591</v>
      </c>
      <c r="H64" s="108">
        <v>0.10423343200916731</v>
      </c>
      <c r="J64" s="89" t="str">
        <f t="shared" si="12"/>
        <v>Klarobelia anomala (R.E. Fr.) Chatrou</v>
      </c>
      <c r="K64" s="58" t="str">
        <f t="shared" si="13"/>
        <v>Nona</v>
      </c>
      <c r="L64" s="58">
        <f t="shared" si="14"/>
        <v>2</v>
      </c>
      <c r="M64" s="90">
        <f t="shared" si="15"/>
        <v>5.6196205755029288E-2</v>
      </c>
      <c r="N64" s="90">
        <f t="shared" si="16"/>
        <v>0.30950084351922591</v>
      </c>
      <c r="O64" s="91">
        <f t="shared" si="17"/>
        <v>0.10423343200916731</v>
      </c>
      <c r="V64"/>
      <c r="W64"/>
      <c r="X64"/>
    </row>
    <row r="65" spans="2:24" ht="15">
      <c r="B65" s="77" t="s">
        <v>68</v>
      </c>
      <c r="C65" s="77" t="s">
        <v>226</v>
      </c>
      <c r="D65" s="77" t="s">
        <v>227</v>
      </c>
      <c r="E65" s="77">
        <v>6</v>
      </c>
      <c r="F65" s="108">
        <v>7.4259055895085316E-2</v>
      </c>
      <c r="G65" s="108">
        <v>0.40544577603768789</v>
      </c>
      <c r="H65" s="108">
        <v>0.14377667828495036</v>
      </c>
      <c r="J65" s="89" t="str">
        <f t="shared" si="12"/>
        <v>Lecythis zabucajo Aubl</v>
      </c>
      <c r="K65" s="58" t="str">
        <f t="shared" si="13"/>
        <v>Nuez</v>
      </c>
      <c r="L65" s="58">
        <f t="shared" si="14"/>
        <v>6</v>
      </c>
      <c r="M65" s="90">
        <f t="shared" si="15"/>
        <v>7.4259055895085316E-2</v>
      </c>
      <c r="N65" s="90">
        <f t="shared" si="16"/>
        <v>0.40544577603768789</v>
      </c>
      <c r="O65" s="91">
        <f t="shared" si="17"/>
        <v>0.14377667828495036</v>
      </c>
      <c r="V65"/>
      <c r="W65"/>
      <c r="X65"/>
    </row>
    <row r="66" spans="2:24" ht="15">
      <c r="B66" s="77" t="s">
        <v>40</v>
      </c>
      <c r="C66" s="77" t="s">
        <v>701</v>
      </c>
      <c r="D66" s="77" t="s">
        <v>201</v>
      </c>
      <c r="E66" s="77">
        <v>25</v>
      </c>
      <c r="F66" s="108">
        <v>2.1615461866564809</v>
      </c>
      <c r="G66" s="108">
        <v>14.219361857811307</v>
      </c>
      <c r="H66" s="108">
        <v>5.1735261391488425</v>
      </c>
      <c r="J66" s="89" t="str">
        <f t="shared" si="12"/>
        <v>Machaerium capote Triana ex Dugand</v>
      </c>
      <c r="K66" s="58" t="str">
        <f t="shared" si="13"/>
        <v>Capote</v>
      </c>
      <c r="L66" s="58">
        <f t="shared" si="14"/>
        <v>25</v>
      </c>
      <c r="M66" s="90">
        <f t="shared" si="15"/>
        <v>2.1615461866564809</v>
      </c>
      <c r="N66" s="90">
        <f t="shared" si="16"/>
        <v>14.219361857811307</v>
      </c>
      <c r="O66" s="91">
        <f t="shared" si="17"/>
        <v>5.1735261391488425</v>
      </c>
      <c r="V66"/>
      <c r="W66"/>
      <c r="X66"/>
    </row>
    <row r="67" spans="2:24" ht="15">
      <c r="B67" s="77" t="s">
        <v>60</v>
      </c>
      <c r="C67" s="77" t="s">
        <v>210</v>
      </c>
      <c r="D67" s="77" t="s">
        <v>211</v>
      </c>
      <c r="E67" s="77">
        <v>55</v>
      </c>
      <c r="F67" s="108">
        <v>5.8748553284950331</v>
      </c>
      <c r="G67" s="108">
        <v>37.230764128947037</v>
      </c>
      <c r="H67" s="108">
        <v>10.687968232747643</v>
      </c>
      <c r="J67" s="89" t="str">
        <f t="shared" si="12"/>
        <v>Maclura tinctoria (L.) D.Don ex Steud.</v>
      </c>
      <c r="K67" s="58" t="str">
        <f t="shared" si="13"/>
        <v>Dinde</v>
      </c>
      <c r="L67" s="58">
        <f t="shared" si="14"/>
        <v>55</v>
      </c>
      <c r="M67" s="90">
        <f t="shared" si="15"/>
        <v>5.8748553284950331</v>
      </c>
      <c r="N67" s="90">
        <f t="shared" si="16"/>
        <v>37.230764128947037</v>
      </c>
      <c r="O67" s="91">
        <f t="shared" si="17"/>
        <v>10.687968232747643</v>
      </c>
      <c r="V67"/>
      <c r="W67"/>
      <c r="X67"/>
    </row>
    <row r="68" spans="2:24" ht="15">
      <c r="B68" s="77" t="s">
        <v>132</v>
      </c>
      <c r="C68" s="77" t="s">
        <v>916</v>
      </c>
      <c r="D68" s="77" t="s">
        <v>917</v>
      </c>
      <c r="E68" s="77">
        <v>1</v>
      </c>
      <c r="F68" s="108">
        <v>0.10251344856124267</v>
      </c>
      <c r="G68" s="108">
        <v>0.33316870782403868</v>
      </c>
      <c r="H68" s="108">
        <v>0.15377017284186401</v>
      </c>
      <c r="J68" s="89" t="str">
        <f t="shared" si="12"/>
        <v>Mammea americana L.</v>
      </c>
      <c r="K68" s="58" t="str">
        <f t="shared" si="13"/>
        <v>Mamey Clusia</v>
      </c>
      <c r="L68" s="58">
        <f t="shared" si="14"/>
        <v>1</v>
      </c>
      <c r="M68" s="90">
        <f t="shared" si="15"/>
        <v>0.10251344856124267</v>
      </c>
      <c r="N68" s="90">
        <f t="shared" si="16"/>
        <v>0.33316870782403868</v>
      </c>
      <c r="O68" s="91">
        <f t="shared" si="17"/>
        <v>0.15377017284186401</v>
      </c>
      <c r="V68"/>
      <c r="W68"/>
      <c r="X68"/>
    </row>
    <row r="69" spans="2:24" ht="15">
      <c r="B69" s="77" t="s">
        <v>131</v>
      </c>
      <c r="C69" s="77" t="s">
        <v>914</v>
      </c>
      <c r="D69" s="77" t="s">
        <v>230</v>
      </c>
      <c r="E69" s="77">
        <v>5</v>
      </c>
      <c r="F69" s="108">
        <v>1.5894309428316782</v>
      </c>
      <c r="G69" s="108">
        <v>6.8716768525592062</v>
      </c>
      <c r="H69" s="108">
        <v>2.1952204887636877</v>
      </c>
      <c r="J69" s="89" t="str">
        <f t="shared" si="12"/>
        <v>Mangifera indica Thwaites, 1858</v>
      </c>
      <c r="K69" s="58" t="str">
        <f t="shared" si="13"/>
        <v>Mango</v>
      </c>
      <c r="L69" s="58">
        <f t="shared" si="14"/>
        <v>5</v>
      </c>
      <c r="M69" s="90">
        <f t="shared" si="15"/>
        <v>1.5894309428316782</v>
      </c>
      <c r="N69" s="90">
        <f t="shared" si="16"/>
        <v>6.8716768525592062</v>
      </c>
      <c r="O69" s="91">
        <f t="shared" si="17"/>
        <v>2.1952204887636877</v>
      </c>
      <c r="V69"/>
      <c r="W69"/>
      <c r="X69"/>
    </row>
    <row r="70" spans="2:24" ht="15">
      <c r="B70" s="77" t="s">
        <v>146</v>
      </c>
      <c r="C70" s="77" t="s">
        <v>1895</v>
      </c>
      <c r="D70" s="77" t="s">
        <v>224</v>
      </c>
      <c r="E70" s="77">
        <v>1</v>
      </c>
      <c r="F70" s="108">
        <v>5.7494588744588737E-2</v>
      </c>
      <c r="G70" s="108">
        <v>0.26160037878787878</v>
      </c>
      <c r="H70" s="108">
        <v>4.3120941558441553E-2</v>
      </c>
      <c r="J70" s="89" t="str">
        <f t="shared" si="12"/>
        <v>Melicoccus bijugatus Jacq.</v>
      </c>
      <c r="K70" s="58" t="str">
        <f t="shared" si="13"/>
        <v>Mamon</v>
      </c>
      <c r="L70" s="58">
        <f t="shared" si="14"/>
        <v>1</v>
      </c>
      <c r="M70" s="90">
        <f t="shared" si="15"/>
        <v>5.7494588744588737E-2</v>
      </c>
      <c r="N70" s="90">
        <f t="shared" si="16"/>
        <v>0.26160037878787878</v>
      </c>
      <c r="O70" s="91">
        <f t="shared" si="17"/>
        <v>4.3120941558441553E-2</v>
      </c>
      <c r="V70"/>
      <c r="W70"/>
      <c r="X70"/>
    </row>
    <row r="71" spans="2:24" ht="15">
      <c r="B71" s="77" t="s">
        <v>101</v>
      </c>
      <c r="C71" s="77" t="s">
        <v>445</v>
      </c>
      <c r="D71" s="77" t="s">
        <v>332</v>
      </c>
      <c r="E71" s="77">
        <v>3</v>
      </c>
      <c r="F71" s="108">
        <v>7.8194630124777176E-2</v>
      </c>
      <c r="G71" s="108">
        <v>0.3965153106697224</v>
      </c>
      <c r="H71" s="108">
        <v>0.13405688980137506</v>
      </c>
      <c r="J71" s="89" t="str">
        <f t="shared" si="12"/>
        <v>Myrcia complicata (Kunth) DC.</v>
      </c>
      <c r="K71" s="58" t="str">
        <f t="shared" si="13"/>
        <v>Arrayán</v>
      </c>
      <c r="L71" s="58">
        <f t="shared" si="14"/>
        <v>3</v>
      </c>
      <c r="M71" s="90">
        <f t="shared" si="15"/>
        <v>7.8194630124777176E-2</v>
      </c>
      <c r="N71" s="90">
        <f t="shared" si="16"/>
        <v>0.3965153106697224</v>
      </c>
      <c r="O71" s="91">
        <f t="shared" si="17"/>
        <v>0.13405688980137506</v>
      </c>
      <c r="V71"/>
      <c r="W71"/>
      <c r="X71"/>
    </row>
    <row r="72" spans="2:24" ht="15">
      <c r="B72" s="77" t="s">
        <v>92</v>
      </c>
      <c r="C72" s="77" t="s">
        <v>364</v>
      </c>
      <c r="D72" s="77" t="s">
        <v>332</v>
      </c>
      <c r="E72" s="77">
        <v>2</v>
      </c>
      <c r="F72" s="108">
        <v>4.605057932263816E-2</v>
      </c>
      <c r="G72" s="108">
        <v>0.25113962232620329</v>
      </c>
      <c r="H72" s="108">
        <v>9.6592162433155104E-2</v>
      </c>
      <c r="J72" s="89" t="str">
        <f t="shared" si="12"/>
        <v>Myrcia splendens (Sw.) DC.</v>
      </c>
      <c r="K72" s="58" t="str">
        <f t="shared" si="13"/>
        <v>Arrayán Morado</v>
      </c>
      <c r="L72" s="58">
        <f t="shared" si="14"/>
        <v>2</v>
      </c>
      <c r="M72" s="90">
        <f t="shared" si="15"/>
        <v>4.605057932263816E-2</v>
      </c>
      <c r="N72" s="90">
        <f t="shared" si="16"/>
        <v>0.25113962232620329</v>
      </c>
      <c r="O72" s="91">
        <f t="shared" si="17"/>
        <v>9.6592162433155104E-2</v>
      </c>
      <c r="V72"/>
      <c r="W72"/>
      <c r="X72"/>
    </row>
    <row r="73" spans="2:24" ht="15">
      <c r="B73" s="77" t="s">
        <v>81</v>
      </c>
      <c r="C73" s="77" t="s">
        <v>298</v>
      </c>
      <c r="D73" s="77" t="s">
        <v>239</v>
      </c>
      <c r="E73" s="77">
        <v>1</v>
      </c>
      <c r="F73" s="108">
        <v>1.8334606569900685E-2</v>
      </c>
      <c r="G73" s="108">
        <v>7.1504965622612673E-2</v>
      </c>
      <c r="H73" s="108">
        <v>2.7501909854851028E-2</v>
      </c>
      <c r="J73" s="89" t="str">
        <f t="shared" si="12"/>
        <v>Nectandra sp.</v>
      </c>
      <c r="K73" s="58" t="str">
        <f t="shared" si="13"/>
        <v>Pega Pega</v>
      </c>
      <c r="L73" s="58">
        <f t="shared" si="14"/>
        <v>1</v>
      </c>
      <c r="M73" s="90">
        <f t="shared" si="15"/>
        <v>1.8334606569900685E-2</v>
      </c>
      <c r="N73" s="90">
        <f t="shared" si="16"/>
        <v>7.1504965622612673E-2</v>
      </c>
      <c r="O73" s="91">
        <f t="shared" si="17"/>
        <v>2.7501909854851028E-2</v>
      </c>
      <c r="V73"/>
      <c r="W73"/>
      <c r="X73"/>
    </row>
    <row r="74" spans="2:24" ht="15">
      <c r="C74" s="77" t="s">
        <v>305</v>
      </c>
      <c r="D74" s="77" t="s">
        <v>239</v>
      </c>
      <c r="E74" s="77">
        <v>1</v>
      </c>
      <c r="F74" s="108">
        <v>5.7494588744588737E-2</v>
      </c>
      <c r="G74" s="108">
        <v>0.48582927489177485</v>
      </c>
      <c r="H74" s="108">
        <v>0.25872564935064934</v>
      </c>
      <c r="J74" s="89">
        <f t="shared" si="12"/>
        <v>0</v>
      </c>
      <c r="K74" s="58" t="str">
        <f t="shared" si="13"/>
        <v>Amarilla</v>
      </c>
      <c r="L74" s="58">
        <f t="shared" si="14"/>
        <v>1</v>
      </c>
      <c r="M74" s="90">
        <f t="shared" si="15"/>
        <v>5.7494588744588737E-2</v>
      </c>
      <c r="N74" s="90">
        <f t="shared" si="16"/>
        <v>0.48582927489177485</v>
      </c>
      <c r="O74" s="91">
        <f t="shared" si="17"/>
        <v>0.25872564935064934</v>
      </c>
      <c r="V74"/>
      <c r="W74"/>
      <c r="X74"/>
    </row>
    <row r="75" spans="2:24" ht="15">
      <c r="B75" s="77" t="s">
        <v>85</v>
      </c>
      <c r="C75" s="77" t="s">
        <v>322</v>
      </c>
      <c r="D75" s="77" t="s">
        <v>323</v>
      </c>
      <c r="E75" s="77">
        <v>1</v>
      </c>
      <c r="F75" s="108">
        <v>6.7647377132671244E-2</v>
      </c>
      <c r="G75" s="108">
        <v>0.43970795136236307</v>
      </c>
      <c r="H75" s="108">
        <v>0.15220659854851029</v>
      </c>
      <c r="J75" s="89" t="str">
        <f t="shared" si="12"/>
        <v>Neea amplifolia Donn.Sm.</v>
      </c>
      <c r="K75" s="58" t="str">
        <f t="shared" si="13"/>
        <v>Lengua de vaca</v>
      </c>
      <c r="L75" s="58">
        <f t="shared" si="14"/>
        <v>1</v>
      </c>
      <c r="M75" s="90">
        <f t="shared" si="15"/>
        <v>6.7647377132671244E-2</v>
      </c>
      <c r="N75" s="90">
        <f t="shared" si="16"/>
        <v>0.43970795136236307</v>
      </c>
      <c r="O75" s="91">
        <f t="shared" si="17"/>
        <v>0.15220659854851029</v>
      </c>
      <c r="V75"/>
      <c r="W75"/>
      <c r="X75"/>
    </row>
    <row r="76" spans="2:24" ht="15">
      <c r="B76" s="77" t="s">
        <v>63</v>
      </c>
      <c r="C76" s="77" t="s">
        <v>214</v>
      </c>
      <c r="D76" s="77" t="s">
        <v>195</v>
      </c>
      <c r="E76" s="77">
        <v>24</v>
      </c>
      <c r="F76" s="108">
        <v>2.4821865450725742</v>
      </c>
      <c r="G76" s="108">
        <v>19.798032944996184</v>
      </c>
      <c r="H76" s="108">
        <v>5.7755541563216202</v>
      </c>
      <c r="J76" s="89" t="str">
        <f t="shared" si="12"/>
        <v>Ochroma pyramidale (Cav.) Urb.</v>
      </c>
      <c r="K76" s="58" t="str">
        <f t="shared" si="13"/>
        <v>Balso</v>
      </c>
      <c r="L76" s="58">
        <f t="shared" si="14"/>
        <v>24</v>
      </c>
      <c r="M76" s="90">
        <f t="shared" si="15"/>
        <v>2.4821865450725742</v>
      </c>
      <c r="N76" s="90">
        <f t="shared" si="16"/>
        <v>19.798032944996184</v>
      </c>
      <c r="O76" s="91">
        <f t="shared" si="17"/>
        <v>5.7755541563216202</v>
      </c>
      <c r="V76"/>
      <c r="W76"/>
      <c r="X76"/>
    </row>
    <row r="77" spans="2:24" ht="15">
      <c r="B77" s="77" t="s">
        <v>128</v>
      </c>
      <c r="C77" s="77" t="s">
        <v>848</v>
      </c>
      <c r="D77" s="77" t="s">
        <v>239</v>
      </c>
      <c r="E77" s="77">
        <v>1</v>
      </c>
      <c r="F77" s="108">
        <v>1.9894321364909599E-2</v>
      </c>
      <c r="G77" s="108">
        <v>0.10345047109752992</v>
      </c>
      <c r="H77" s="108">
        <v>5.9682964094728799E-2</v>
      </c>
      <c r="J77" s="89" t="str">
        <f t="shared" si="12"/>
        <v>Ocotea leptobotra (Ruiz &amp; Pav.) Mez</v>
      </c>
      <c r="K77" s="58" t="str">
        <f t="shared" si="13"/>
        <v>Laurel Rayas</v>
      </c>
      <c r="L77" s="58">
        <f t="shared" si="14"/>
        <v>1</v>
      </c>
      <c r="M77" s="90">
        <f t="shared" si="15"/>
        <v>1.9894321364909599E-2</v>
      </c>
      <c r="N77" s="90">
        <f t="shared" si="16"/>
        <v>0.10345047109752992</v>
      </c>
      <c r="O77" s="91">
        <f t="shared" si="17"/>
        <v>5.9682964094728799E-2</v>
      </c>
      <c r="V77"/>
      <c r="W77"/>
      <c r="X77"/>
    </row>
    <row r="78" spans="2:24" ht="15">
      <c r="B78" s="77" t="s">
        <v>138</v>
      </c>
      <c r="C78" s="77" t="s">
        <v>1014</v>
      </c>
      <c r="D78" s="77" t="s">
        <v>201</v>
      </c>
      <c r="E78" s="77">
        <v>2</v>
      </c>
      <c r="F78" s="108">
        <v>7.9012286732874956E-2</v>
      </c>
      <c r="G78" s="108">
        <v>0.56034982174688053</v>
      </c>
      <c r="H78" s="108">
        <v>0.16163937165775399</v>
      </c>
      <c r="J78" s="89" t="str">
        <f t="shared" si="12"/>
        <v>Ormosia macrocalyx Ducke</v>
      </c>
      <c r="K78" s="58" t="str">
        <f t="shared" si="13"/>
        <v>Guaba</v>
      </c>
      <c r="L78" s="58">
        <f t="shared" si="14"/>
        <v>2</v>
      </c>
      <c r="M78" s="90">
        <f t="shared" si="15"/>
        <v>7.9012286732874956E-2</v>
      </c>
      <c r="N78" s="90">
        <f t="shared" si="16"/>
        <v>0.56034982174688053</v>
      </c>
      <c r="O78" s="91">
        <f t="shared" si="17"/>
        <v>0.16163937165775399</v>
      </c>
      <c r="V78"/>
      <c r="W78"/>
      <c r="X78"/>
    </row>
    <row r="79" spans="2:24" ht="15">
      <c r="B79" s="77" t="s">
        <v>137</v>
      </c>
      <c r="C79" s="77" t="s">
        <v>948</v>
      </c>
      <c r="D79" s="77" t="s">
        <v>239</v>
      </c>
      <c r="E79" s="77">
        <v>1</v>
      </c>
      <c r="F79" s="108">
        <v>0.12633689839572196</v>
      </c>
      <c r="G79" s="108">
        <v>0.57483288770053498</v>
      </c>
      <c r="H79" s="108">
        <v>0.18950534759358295</v>
      </c>
      <c r="J79" s="89" t="str">
        <f t="shared" si="12"/>
        <v>Persea Americana Mill</v>
      </c>
      <c r="K79" s="58" t="str">
        <f t="shared" si="13"/>
        <v>Aguacate</v>
      </c>
      <c r="L79" s="58">
        <f t="shared" si="14"/>
        <v>1</v>
      </c>
      <c r="M79" s="90">
        <f t="shared" si="15"/>
        <v>0.12633689839572196</v>
      </c>
      <c r="N79" s="90">
        <f t="shared" si="16"/>
        <v>0.57483288770053498</v>
      </c>
      <c r="O79" s="91">
        <f t="shared" si="17"/>
        <v>0.18950534759358295</v>
      </c>
      <c r="V79"/>
      <c r="W79"/>
      <c r="X79"/>
    </row>
    <row r="80" spans="2:24" ht="15">
      <c r="B80" s="77" t="s">
        <v>123</v>
      </c>
      <c r="C80" s="77" t="s">
        <v>720</v>
      </c>
      <c r="D80" s="77" t="s">
        <v>721</v>
      </c>
      <c r="E80" s="77">
        <v>2</v>
      </c>
      <c r="F80" s="108">
        <v>3.012095747389865E-2</v>
      </c>
      <c r="G80" s="108">
        <v>0.1677652151769799</v>
      </c>
      <c r="H80" s="108">
        <v>5.8030939648586709E-2</v>
      </c>
      <c r="J80" s="89" t="str">
        <f t="shared" si="12"/>
        <v>Petrea rugosa Kunth</v>
      </c>
      <c r="K80" s="58" t="str">
        <f t="shared" si="13"/>
        <v>Carrasposo</v>
      </c>
      <c r="L80" s="58">
        <f t="shared" si="14"/>
        <v>2</v>
      </c>
      <c r="M80" s="90">
        <f t="shared" si="15"/>
        <v>3.012095747389865E-2</v>
      </c>
      <c r="N80" s="90">
        <f t="shared" si="16"/>
        <v>0.1677652151769799</v>
      </c>
      <c r="O80" s="91">
        <f t="shared" si="17"/>
        <v>5.8030939648586709E-2</v>
      </c>
      <c r="V80"/>
      <c r="W80"/>
      <c r="X80"/>
    </row>
    <row r="81" spans="2:24" ht="15">
      <c r="B81" s="77" t="s">
        <v>75</v>
      </c>
      <c r="C81" s="77" t="s">
        <v>258</v>
      </c>
      <c r="D81" s="77" t="s">
        <v>259</v>
      </c>
      <c r="E81" s="77">
        <v>1</v>
      </c>
      <c r="F81" s="108">
        <v>1.4919865673542143E-2</v>
      </c>
      <c r="G81" s="108">
        <v>4.8489563439011965E-2</v>
      </c>
      <c r="H81" s="108">
        <v>3.3569697765469822E-2</v>
      </c>
      <c r="J81" s="89" t="str">
        <f t="shared" si="12"/>
        <v>Piper reticulatum L.</v>
      </c>
      <c r="K81" s="58" t="str">
        <f t="shared" si="13"/>
        <v>Abanico</v>
      </c>
      <c r="L81" s="58">
        <f t="shared" si="14"/>
        <v>1</v>
      </c>
      <c r="M81" s="90">
        <f t="shared" si="15"/>
        <v>1.4919865673542143E-2</v>
      </c>
      <c r="N81" s="90">
        <f t="shared" si="16"/>
        <v>4.8489563439011965E-2</v>
      </c>
      <c r="O81" s="91">
        <f t="shared" si="17"/>
        <v>3.3569697765469822E-2</v>
      </c>
      <c r="V81"/>
      <c r="W81"/>
      <c r="X81"/>
    </row>
    <row r="82" spans="2:24" ht="15">
      <c r="B82" s="77" t="s">
        <v>108</v>
      </c>
      <c r="C82" s="77" t="s">
        <v>507</v>
      </c>
      <c r="D82" s="77" t="s">
        <v>508</v>
      </c>
      <c r="E82" s="77">
        <v>8</v>
      </c>
      <c r="F82" s="108">
        <v>0.8491583906289788</v>
      </c>
      <c r="G82" s="108">
        <v>4.2040061234721158</v>
      </c>
      <c r="H82" s="108">
        <v>1.2959674608479754</v>
      </c>
      <c r="J82" s="89" t="str">
        <f t="shared" si="12"/>
        <v>Piptocoma discolor (Kunth) Pruski</v>
      </c>
      <c r="K82" s="58" t="str">
        <f t="shared" si="13"/>
        <v>Crotón</v>
      </c>
      <c r="L82" s="58">
        <f t="shared" si="14"/>
        <v>8</v>
      </c>
      <c r="M82" s="90">
        <f t="shared" si="15"/>
        <v>0.8491583906289788</v>
      </c>
      <c r="N82" s="90">
        <f t="shared" si="16"/>
        <v>4.2040061234721158</v>
      </c>
      <c r="O82" s="91">
        <f t="shared" si="17"/>
        <v>1.2959674608479754</v>
      </c>
      <c r="V82"/>
      <c r="W82"/>
      <c r="X82"/>
    </row>
    <row r="83" spans="2:24" ht="15">
      <c r="B83" s="77" t="s">
        <v>24</v>
      </c>
      <c r="C83" s="77" t="s">
        <v>1339</v>
      </c>
      <c r="D83" s="77" t="s">
        <v>201</v>
      </c>
      <c r="E83" s="77">
        <v>6</v>
      </c>
      <c r="F83" s="108">
        <v>1.374874665775401</v>
      </c>
      <c r="G83" s="108">
        <v>8.0673224829704591</v>
      </c>
      <c r="H83" s="108">
        <v>2.1455533207601216</v>
      </c>
      <c r="J83" s="89" t="str">
        <f t="shared" si="12"/>
        <v>Pithecellobium dulce (Roxb.) Benth.</v>
      </c>
      <c r="K83" s="58" t="str">
        <f t="shared" si="13"/>
        <v>Payande</v>
      </c>
      <c r="L83" s="58">
        <f t="shared" si="14"/>
        <v>6</v>
      </c>
      <c r="M83" s="90">
        <f t="shared" si="15"/>
        <v>1.374874665775401</v>
      </c>
      <c r="N83" s="90">
        <f t="shared" si="16"/>
        <v>8.0673224829704591</v>
      </c>
      <c r="O83" s="91">
        <f t="shared" si="17"/>
        <v>2.1455533207601216</v>
      </c>
      <c r="V83"/>
      <c r="W83"/>
      <c r="X83"/>
    </row>
    <row r="84" spans="2:24" ht="15">
      <c r="B84" s="77" t="s">
        <v>111</v>
      </c>
      <c r="C84" s="77" t="s">
        <v>537</v>
      </c>
      <c r="D84" s="77" t="s">
        <v>433</v>
      </c>
      <c r="E84" s="77">
        <v>3</v>
      </c>
      <c r="F84" s="108">
        <v>0.10700566590272473</v>
      </c>
      <c r="G84" s="108">
        <v>0.58570201489686791</v>
      </c>
      <c r="H84" s="108">
        <v>0.16050849885408708</v>
      </c>
      <c r="J84" s="89" t="str">
        <f t="shared" si="12"/>
        <v>Pittoniotis trichantha Griseb.</v>
      </c>
      <c r="K84" s="58" t="str">
        <f t="shared" si="13"/>
        <v>Huesito</v>
      </c>
      <c r="L84" s="58">
        <f t="shared" si="14"/>
        <v>3</v>
      </c>
      <c r="M84" s="90">
        <f t="shared" si="15"/>
        <v>0.10700566590272473</v>
      </c>
      <c r="N84" s="90">
        <f t="shared" si="16"/>
        <v>0.58570201489686791</v>
      </c>
      <c r="O84" s="91">
        <f t="shared" si="17"/>
        <v>0.16050849885408708</v>
      </c>
      <c r="V84"/>
      <c r="W84"/>
      <c r="X84"/>
    </row>
    <row r="85" spans="2:24" ht="15">
      <c r="B85" s="77" t="s">
        <v>135</v>
      </c>
      <c r="C85" s="77" t="s">
        <v>937</v>
      </c>
      <c r="D85" s="77" t="s">
        <v>332</v>
      </c>
      <c r="E85" s="77">
        <v>3</v>
      </c>
      <c r="F85" s="108">
        <v>5.5087375859434684E-2</v>
      </c>
      <c r="G85" s="108">
        <v>0.16511729691876753</v>
      </c>
      <c r="H85" s="108">
        <v>4.1315531894576013E-2</v>
      </c>
      <c r="J85" s="89" t="str">
        <f t="shared" si="12"/>
        <v>Psidium guajava</v>
      </c>
      <c r="K85" s="58" t="str">
        <f t="shared" si="13"/>
        <v>Guayabo</v>
      </c>
      <c r="L85" s="58">
        <f t="shared" si="14"/>
        <v>3</v>
      </c>
      <c r="M85" s="90">
        <f t="shared" si="15"/>
        <v>5.5087375859434684E-2</v>
      </c>
      <c r="N85" s="90">
        <f t="shared" si="16"/>
        <v>0.16511729691876753</v>
      </c>
      <c r="O85" s="91">
        <f t="shared" si="17"/>
        <v>4.1315531894576013E-2</v>
      </c>
      <c r="V85"/>
      <c r="W85"/>
      <c r="X85"/>
    </row>
    <row r="86" spans="2:24" ht="15">
      <c r="B86" s="77" t="s">
        <v>113</v>
      </c>
      <c r="C86" s="77" t="s">
        <v>547</v>
      </c>
      <c r="D86" s="77" t="s">
        <v>201</v>
      </c>
      <c r="E86" s="77">
        <v>1</v>
      </c>
      <c r="F86" s="108">
        <v>2.7326521517697992E-2</v>
      </c>
      <c r="G86" s="108">
        <v>0.15986015087853325</v>
      </c>
      <c r="H86" s="108">
        <v>6.1484673414820487E-2</v>
      </c>
      <c r="J86" s="89" t="str">
        <f t="shared" ref="J86:J106" si="18">+B86</f>
        <v>Pterocarpus rohrii Vahl</v>
      </c>
      <c r="K86" s="58" t="str">
        <f t="shared" ref="K86:K106" si="19">C86</f>
        <v>Barriga Culebra</v>
      </c>
      <c r="L86" s="58">
        <f t="shared" ref="L86:L106" si="20">+E86</f>
        <v>1</v>
      </c>
      <c r="M86" s="90">
        <f t="shared" ref="M86:M106" si="21">F86</f>
        <v>2.7326521517697992E-2</v>
      </c>
      <c r="N86" s="90">
        <f t="shared" ref="N86:N106" si="22">G86</f>
        <v>0.15986015087853325</v>
      </c>
      <c r="O86" s="91">
        <f t="shared" ref="O86:O106" si="23">+H86</f>
        <v>6.1484673414820487E-2</v>
      </c>
      <c r="V86"/>
      <c r="W86"/>
      <c r="X86"/>
    </row>
    <row r="87" spans="2:24" ht="15">
      <c r="B87" s="77" t="s">
        <v>43</v>
      </c>
      <c r="C87" s="77" t="s">
        <v>1105</v>
      </c>
      <c r="D87" s="77" t="s">
        <v>201</v>
      </c>
      <c r="E87" s="77">
        <v>1</v>
      </c>
      <c r="F87" s="108">
        <v>7.2003517316017299E-2</v>
      </c>
      <c r="G87" s="108">
        <v>0.42122057629870119</v>
      </c>
      <c r="H87" s="108">
        <v>0.16200791396103892</v>
      </c>
      <c r="J87" s="89" t="str">
        <f t="shared" si="18"/>
        <v>Samanea saman (Jacq.) Merr.</v>
      </c>
      <c r="K87" s="58" t="str">
        <f t="shared" si="19"/>
        <v>Saman</v>
      </c>
      <c r="L87" s="58">
        <f t="shared" si="20"/>
        <v>1</v>
      </c>
      <c r="M87" s="90">
        <f t="shared" si="21"/>
        <v>7.2003517316017299E-2</v>
      </c>
      <c r="N87" s="90">
        <f t="shared" si="22"/>
        <v>0.42122057629870119</v>
      </c>
      <c r="O87" s="91">
        <f t="shared" si="23"/>
        <v>0.16200791396103892</v>
      </c>
      <c r="V87"/>
      <c r="W87"/>
      <c r="X87"/>
    </row>
    <row r="88" spans="2:24" ht="15">
      <c r="B88" s="77" t="s">
        <v>121</v>
      </c>
      <c r="C88" s="77" t="s">
        <v>703</v>
      </c>
      <c r="D88" s="77" t="s">
        <v>201</v>
      </c>
      <c r="E88" s="77">
        <v>5</v>
      </c>
      <c r="F88" s="108">
        <v>0.46597673160173159</v>
      </c>
      <c r="G88" s="108">
        <v>3.072609597816399</v>
      </c>
      <c r="H88" s="108">
        <v>1.4813475816462947</v>
      </c>
      <c r="J88" s="89" t="str">
        <f t="shared" si="18"/>
        <v>Senegalia polyphylla (DC.) Britton</v>
      </c>
      <c r="K88" s="58" t="str">
        <f t="shared" si="19"/>
        <v>Espino Colorado</v>
      </c>
      <c r="L88" s="58">
        <f t="shared" si="20"/>
        <v>5</v>
      </c>
      <c r="M88" s="90">
        <f t="shared" si="21"/>
        <v>0.46597673160173159</v>
      </c>
      <c r="N88" s="90">
        <f t="shared" si="22"/>
        <v>3.072609597816399</v>
      </c>
      <c r="O88" s="91">
        <f t="shared" si="23"/>
        <v>1.4813475816462947</v>
      </c>
      <c r="V88"/>
      <c r="W88"/>
      <c r="X88"/>
    </row>
    <row r="89" spans="2:24" ht="15">
      <c r="B89" s="77" t="s">
        <v>46</v>
      </c>
      <c r="C89" s="77" t="s">
        <v>234</v>
      </c>
      <c r="D89" s="77" t="s">
        <v>230</v>
      </c>
      <c r="E89" s="77">
        <v>19</v>
      </c>
      <c r="F89" s="108">
        <v>3.1969220301757071</v>
      </c>
      <c r="G89" s="108">
        <v>22.578037281958238</v>
      </c>
      <c r="H89" s="108">
        <v>7.6324136984339184</v>
      </c>
      <c r="J89" s="89" t="str">
        <f t="shared" si="18"/>
        <v>Spondias mombin L.</v>
      </c>
      <c r="K89" s="58" t="str">
        <f t="shared" si="19"/>
        <v>Hobo</v>
      </c>
      <c r="L89" s="58">
        <f t="shared" si="20"/>
        <v>19</v>
      </c>
      <c r="M89" s="90">
        <f t="shared" si="21"/>
        <v>3.1969220301757071</v>
      </c>
      <c r="N89" s="90">
        <f t="shared" si="22"/>
        <v>22.578037281958238</v>
      </c>
      <c r="O89" s="91">
        <f t="shared" si="23"/>
        <v>7.6324136984339184</v>
      </c>
      <c r="V89"/>
      <c r="W89"/>
      <c r="X89"/>
    </row>
    <row r="90" spans="2:24" ht="15">
      <c r="B90" s="77" t="s">
        <v>84</v>
      </c>
      <c r="C90" s="77" t="s">
        <v>407</v>
      </c>
      <c r="D90" s="77" t="s">
        <v>201</v>
      </c>
      <c r="E90" s="77">
        <v>6</v>
      </c>
      <c r="F90" s="108">
        <v>0.1595783199643494</v>
      </c>
      <c r="G90" s="108">
        <v>1.022190225522027</v>
      </c>
      <c r="H90" s="108">
        <v>0.29140356426661573</v>
      </c>
      <c r="J90" s="89" t="str">
        <f t="shared" si="18"/>
        <v>Swartzia sp.</v>
      </c>
      <c r="K90" s="58" t="str">
        <f t="shared" si="19"/>
        <v>Cocoloba</v>
      </c>
      <c r="L90" s="58">
        <f t="shared" si="20"/>
        <v>6</v>
      </c>
      <c r="M90" s="90">
        <f t="shared" si="21"/>
        <v>0.1595783199643494</v>
      </c>
      <c r="N90" s="90">
        <f t="shared" si="22"/>
        <v>1.022190225522027</v>
      </c>
      <c r="O90" s="91">
        <f t="shared" si="23"/>
        <v>0.29140356426661573</v>
      </c>
      <c r="V90"/>
      <c r="W90"/>
      <c r="X90"/>
    </row>
    <row r="91" spans="2:24" ht="15">
      <c r="C91" s="77" t="s">
        <v>317</v>
      </c>
      <c r="D91" s="77" t="s">
        <v>201</v>
      </c>
      <c r="E91" s="77">
        <v>3</v>
      </c>
      <c r="F91" s="108">
        <v>4.7821969696969703E-2</v>
      </c>
      <c r="G91" s="108">
        <v>0.22806432231983706</v>
      </c>
      <c r="H91" s="108">
        <v>7.1732954545454558E-2</v>
      </c>
      <c r="J91" s="89">
        <f t="shared" si="18"/>
        <v>0</v>
      </c>
      <c r="K91" s="58" t="str">
        <f t="shared" si="19"/>
        <v>Guamo liso</v>
      </c>
      <c r="L91" s="58">
        <f t="shared" si="20"/>
        <v>3</v>
      </c>
      <c r="M91" s="90">
        <f t="shared" si="21"/>
        <v>4.7821969696969703E-2</v>
      </c>
      <c r="N91" s="90">
        <f t="shared" si="22"/>
        <v>0.22806432231983706</v>
      </c>
      <c r="O91" s="91">
        <f t="shared" si="23"/>
        <v>7.1732954545454558E-2</v>
      </c>
      <c r="V91"/>
      <c r="W91"/>
      <c r="X91"/>
    </row>
    <row r="92" spans="2:24" ht="15">
      <c r="C92" s="77" t="s">
        <v>360</v>
      </c>
      <c r="D92" s="77" t="s">
        <v>201</v>
      </c>
      <c r="E92" s="77">
        <v>22</v>
      </c>
      <c r="F92" s="108">
        <v>1.3514302425515659</v>
      </c>
      <c r="G92" s="108">
        <v>10.099354309905781</v>
      </c>
      <c r="H92" s="108">
        <v>4.4832726556531703</v>
      </c>
      <c r="J92" s="89">
        <f t="shared" si="18"/>
        <v>0</v>
      </c>
      <c r="K92" s="58" t="str">
        <f t="shared" si="19"/>
        <v>Cascarillo</v>
      </c>
      <c r="L92" s="58">
        <f t="shared" si="20"/>
        <v>22</v>
      </c>
      <c r="M92" s="90">
        <f t="shared" si="21"/>
        <v>1.3514302425515659</v>
      </c>
      <c r="N92" s="90">
        <f t="shared" si="22"/>
        <v>10.099354309905781</v>
      </c>
      <c r="O92" s="91">
        <f t="shared" si="23"/>
        <v>4.4832726556531703</v>
      </c>
      <c r="V92"/>
      <c r="W92"/>
      <c r="X92"/>
    </row>
    <row r="93" spans="2:24" ht="15">
      <c r="B93" s="77" t="s">
        <v>130</v>
      </c>
      <c r="C93" s="77" t="s">
        <v>909</v>
      </c>
      <c r="D93" s="77" t="s">
        <v>267</v>
      </c>
      <c r="E93" s="77">
        <v>2</v>
      </c>
      <c r="F93" s="108">
        <v>0.14800778265851797</v>
      </c>
      <c r="G93" s="108">
        <v>0.41902354691876759</v>
      </c>
      <c r="H93" s="108">
        <v>0.17020387700534761</v>
      </c>
      <c r="J93" s="89" t="str">
        <f t="shared" si="18"/>
        <v>Swinglea glutinosa</v>
      </c>
      <c r="K93" s="58" t="str">
        <f t="shared" si="19"/>
        <v>Limón Swingle</v>
      </c>
      <c r="L93" s="58">
        <f t="shared" si="20"/>
        <v>2</v>
      </c>
      <c r="M93" s="90">
        <f t="shared" si="21"/>
        <v>0.14800778265851797</v>
      </c>
      <c r="N93" s="90">
        <f t="shared" si="22"/>
        <v>0.41902354691876759</v>
      </c>
      <c r="O93" s="91">
        <f t="shared" si="23"/>
        <v>0.17020387700534761</v>
      </c>
      <c r="V93"/>
      <c r="W93"/>
      <c r="X93"/>
    </row>
    <row r="94" spans="2:24" ht="15">
      <c r="B94" s="77" t="s">
        <v>145</v>
      </c>
      <c r="C94" s="77" t="s">
        <v>1856</v>
      </c>
      <c r="D94" s="77" t="s">
        <v>201</v>
      </c>
      <c r="E94" s="77">
        <v>1</v>
      </c>
      <c r="F94" s="108">
        <v>0.22862753055767762</v>
      </c>
      <c r="G94" s="108">
        <v>1.1888631588999237</v>
      </c>
      <c r="H94" s="108">
        <v>0.34294129583651645</v>
      </c>
      <c r="J94" s="89" t="str">
        <f t="shared" si="18"/>
        <v>Tamarindus indica</v>
      </c>
      <c r="K94" s="58" t="str">
        <f t="shared" si="19"/>
        <v>Tamarindo</v>
      </c>
      <c r="L94" s="58">
        <f t="shared" si="20"/>
        <v>1</v>
      </c>
      <c r="M94" s="90">
        <f t="shared" si="21"/>
        <v>0.22862753055767762</v>
      </c>
      <c r="N94" s="90">
        <f t="shared" si="22"/>
        <v>1.1888631588999237</v>
      </c>
      <c r="O94" s="91">
        <f t="shared" si="23"/>
        <v>0.34294129583651645</v>
      </c>
      <c r="V94"/>
      <c r="W94"/>
      <c r="X94"/>
    </row>
    <row r="95" spans="2:24" ht="15">
      <c r="B95" s="77" t="s">
        <v>93</v>
      </c>
      <c r="C95" s="77" t="s">
        <v>382</v>
      </c>
      <c r="D95" s="77" t="s">
        <v>230</v>
      </c>
      <c r="E95" s="77">
        <v>3</v>
      </c>
      <c r="F95" s="108">
        <v>1.4235512159409216</v>
      </c>
      <c r="G95" s="108">
        <v>11.776376551757066</v>
      </c>
      <c r="H95" s="108">
        <v>2.1960400950152783</v>
      </c>
      <c r="J95" s="89" t="str">
        <f t="shared" si="18"/>
        <v>Tapirira guianensis Aubl.</v>
      </c>
      <c r="K95" s="58" t="str">
        <f t="shared" si="19"/>
        <v>Cedrillo</v>
      </c>
      <c r="L95" s="58">
        <f t="shared" si="20"/>
        <v>3</v>
      </c>
      <c r="M95" s="90">
        <f t="shared" si="21"/>
        <v>1.4235512159409216</v>
      </c>
      <c r="N95" s="90">
        <f t="shared" si="22"/>
        <v>11.776376551757066</v>
      </c>
      <c r="O95" s="91">
        <f t="shared" si="23"/>
        <v>2.1960400950152783</v>
      </c>
      <c r="V95"/>
      <c r="W95"/>
      <c r="X95"/>
    </row>
    <row r="96" spans="2:24" ht="15">
      <c r="B96" s="77" t="s">
        <v>34</v>
      </c>
      <c r="C96" s="77" t="s">
        <v>1210</v>
      </c>
      <c r="D96" s="77" t="s">
        <v>413</v>
      </c>
      <c r="E96" s="77">
        <v>1</v>
      </c>
      <c r="F96" s="108">
        <v>3.6796536796536806E-2</v>
      </c>
      <c r="G96" s="108">
        <v>0.16742424242424248</v>
      </c>
      <c r="H96" s="108">
        <v>5.5194805194805213E-2</v>
      </c>
      <c r="J96" s="89" t="str">
        <f t="shared" si="18"/>
        <v>Tecoma stans (L.) Juss. ex Kunth</v>
      </c>
      <c r="K96" s="58" t="str">
        <f t="shared" si="19"/>
        <v>Chicalá</v>
      </c>
      <c r="L96" s="58">
        <f t="shared" si="20"/>
        <v>1</v>
      </c>
      <c r="M96" s="90">
        <f t="shared" si="21"/>
        <v>3.6796536796536806E-2</v>
      </c>
      <c r="N96" s="90">
        <f t="shared" si="22"/>
        <v>0.16742424242424248</v>
      </c>
      <c r="O96" s="91">
        <f t="shared" si="23"/>
        <v>5.5194805194805213E-2</v>
      </c>
      <c r="V96"/>
      <c r="W96"/>
      <c r="X96"/>
    </row>
    <row r="97" spans="2:24" ht="15">
      <c r="B97" s="77" t="s">
        <v>144</v>
      </c>
      <c r="C97" s="77" t="s">
        <v>1823</v>
      </c>
      <c r="D97" s="77" t="s">
        <v>336</v>
      </c>
      <c r="E97" s="77">
        <v>1</v>
      </c>
      <c r="F97" s="108">
        <v>7.7993697478991583E-2</v>
      </c>
      <c r="G97" s="108">
        <v>0.5069590336134453</v>
      </c>
      <c r="H97" s="108">
        <v>0.17548581932773105</v>
      </c>
      <c r="J97" s="89" t="str">
        <f t="shared" si="18"/>
        <v>Tectona grandis L.</v>
      </c>
      <c r="K97" s="58" t="str">
        <f t="shared" si="19"/>
        <v>Teca</v>
      </c>
      <c r="L97" s="58">
        <f t="shared" si="20"/>
        <v>1</v>
      </c>
      <c r="M97" s="90">
        <f t="shared" si="21"/>
        <v>7.7993697478991583E-2</v>
      </c>
      <c r="N97" s="90">
        <f t="shared" si="22"/>
        <v>0.5069590336134453</v>
      </c>
      <c r="O97" s="91">
        <f t="shared" si="23"/>
        <v>0.17548581932773105</v>
      </c>
      <c r="V97"/>
      <c r="W97"/>
      <c r="X97"/>
    </row>
    <row r="98" spans="2:24" ht="15">
      <c r="B98" s="77" t="s">
        <v>143</v>
      </c>
      <c r="C98" s="77" t="s">
        <v>1799</v>
      </c>
      <c r="D98" s="77" t="s">
        <v>866</v>
      </c>
      <c r="E98" s="77">
        <v>2</v>
      </c>
      <c r="F98" s="108">
        <v>3.2943484211866561E-2</v>
      </c>
      <c r="G98" s="108">
        <v>0.1284795884262796</v>
      </c>
      <c r="H98" s="108">
        <v>4.9415226317799842E-2</v>
      </c>
      <c r="J98" s="89" t="str">
        <f t="shared" si="18"/>
        <v>Trema Micranthum (L.) Blume</v>
      </c>
      <c r="K98" s="58" t="str">
        <f t="shared" si="19"/>
        <v>Guasimilla</v>
      </c>
      <c r="L98" s="58">
        <f t="shared" si="20"/>
        <v>2</v>
      </c>
      <c r="M98" s="90">
        <f t="shared" si="21"/>
        <v>3.2943484211866561E-2</v>
      </c>
      <c r="N98" s="90">
        <f t="shared" si="22"/>
        <v>0.1284795884262796</v>
      </c>
      <c r="O98" s="91">
        <f t="shared" si="23"/>
        <v>4.9415226317799842E-2</v>
      </c>
      <c r="V98"/>
      <c r="W98"/>
      <c r="X98"/>
    </row>
    <row r="99" spans="2:24" ht="15">
      <c r="B99" s="77" t="s">
        <v>119</v>
      </c>
      <c r="C99" s="77" t="s">
        <v>658</v>
      </c>
      <c r="D99" s="77" t="s">
        <v>345</v>
      </c>
      <c r="E99" s="77">
        <v>7</v>
      </c>
      <c r="F99" s="108">
        <v>0.21644058759867582</v>
      </c>
      <c r="G99" s="108">
        <v>1.3700313653870637</v>
      </c>
      <c r="H99" s="108">
        <v>0.79435757257448436</v>
      </c>
      <c r="J99" s="89" t="str">
        <f t="shared" si="18"/>
        <v>Triplaris americana L.</v>
      </c>
      <c r="K99" s="58" t="str">
        <f t="shared" si="19"/>
        <v>Vara Santa</v>
      </c>
      <c r="L99" s="58">
        <f t="shared" si="20"/>
        <v>7</v>
      </c>
      <c r="M99" s="90">
        <f t="shared" si="21"/>
        <v>0.21644058759867582</v>
      </c>
      <c r="N99" s="90">
        <f t="shared" si="22"/>
        <v>1.3700313653870637</v>
      </c>
      <c r="O99" s="91">
        <f t="shared" si="23"/>
        <v>0.79435757257448436</v>
      </c>
      <c r="V99"/>
      <c r="W99"/>
      <c r="X99"/>
    </row>
    <row r="100" spans="2:24" ht="15">
      <c r="B100" s="77" t="s">
        <v>57</v>
      </c>
      <c r="C100" s="77" t="s">
        <v>207</v>
      </c>
      <c r="D100" s="77" t="s">
        <v>189</v>
      </c>
      <c r="E100" s="77">
        <v>8</v>
      </c>
      <c r="F100" s="108">
        <v>0.22959678189457605</v>
      </c>
      <c r="G100" s="108">
        <v>1.2481137955182076</v>
      </c>
      <c r="H100" s="108">
        <v>0.48371484673414822</v>
      </c>
      <c r="J100" s="89" t="str">
        <f t="shared" si="18"/>
        <v>Urera caracasana (Jacq.) Gaudich. ex Griseb.</v>
      </c>
      <c r="K100" s="58" t="str">
        <f t="shared" si="19"/>
        <v>Crespon</v>
      </c>
      <c r="L100" s="58">
        <f t="shared" si="20"/>
        <v>8</v>
      </c>
      <c r="M100" s="90">
        <f t="shared" si="21"/>
        <v>0.22959678189457605</v>
      </c>
      <c r="N100" s="90">
        <f t="shared" si="22"/>
        <v>1.2481137955182076</v>
      </c>
      <c r="O100" s="91">
        <f t="shared" si="23"/>
        <v>0.48371484673414822</v>
      </c>
      <c r="V100"/>
      <c r="W100"/>
      <c r="X100"/>
    </row>
    <row r="101" spans="2:24" ht="15">
      <c r="B101" s="77" t="s">
        <v>140</v>
      </c>
      <c r="C101" s="77" t="s">
        <v>1118</v>
      </c>
      <c r="D101" s="77" t="s">
        <v>201</v>
      </c>
      <c r="E101" s="77">
        <v>1</v>
      </c>
      <c r="F101" s="108">
        <v>2.182407053730584E-2</v>
      </c>
      <c r="G101" s="108">
        <v>5.6742583396995186E-2</v>
      </c>
      <c r="H101" s="108">
        <v>1.636805290297938E-2</v>
      </c>
      <c r="J101" s="89" t="str">
        <f t="shared" si="18"/>
        <v>Vachellia macracantha (Humb. &amp; Bonpl. ex Willd.) Seigler &amp; Ebinger</v>
      </c>
      <c r="K101" s="58" t="str">
        <f t="shared" si="19"/>
        <v>Espino</v>
      </c>
      <c r="L101" s="58">
        <f t="shared" si="20"/>
        <v>1</v>
      </c>
      <c r="M101" s="90">
        <f t="shared" si="21"/>
        <v>2.182407053730584E-2</v>
      </c>
      <c r="N101" s="90">
        <f t="shared" si="22"/>
        <v>5.6742583396995186E-2</v>
      </c>
      <c r="O101" s="91">
        <f t="shared" si="23"/>
        <v>1.636805290297938E-2</v>
      </c>
      <c r="V101"/>
      <c r="W101"/>
      <c r="X101"/>
    </row>
    <row r="102" spans="2:24" ht="15">
      <c r="B102" s="77" t="s">
        <v>87</v>
      </c>
      <c r="C102" s="77" t="s">
        <v>335</v>
      </c>
      <c r="D102" s="77" t="s">
        <v>336</v>
      </c>
      <c r="E102" s="77">
        <v>1</v>
      </c>
      <c r="F102" s="108">
        <v>1.6257957728545967E-2</v>
      </c>
      <c r="G102" s="108">
        <v>8.4541380188439028E-2</v>
      </c>
      <c r="H102" s="108">
        <v>2.4386936592818952E-2</v>
      </c>
      <c r="J102" s="89" t="str">
        <f t="shared" si="18"/>
        <v>Vitex cymosa Bertero ex Spreng.</v>
      </c>
      <c r="K102" s="58" t="str">
        <f t="shared" si="19"/>
        <v>Membrillo</v>
      </c>
      <c r="L102" s="58">
        <f t="shared" si="20"/>
        <v>1</v>
      </c>
      <c r="M102" s="90">
        <f t="shared" si="21"/>
        <v>1.6257957728545967E-2</v>
      </c>
      <c r="N102" s="90">
        <f t="shared" si="22"/>
        <v>8.4541380188439028E-2</v>
      </c>
      <c r="O102" s="91">
        <f t="shared" si="23"/>
        <v>2.4386936592818952E-2</v>
      </c>
      <c r="V102"/>
      <c r="W102"/>
      <c r="X102"/>
    </row>
    <row r="103" spans="2:24" ht="15">
      <c r="B103" s="77" t="s">
        <v>30</v>
      </c>
      <c r="C103" s="77" t="s">
        <v>266</v>
      </c>
      <c r="D103" s="77" t="s">
        <v>267</v>
      </c>
      <c r="E103" s="77">
        <v>143</v>
      </c>
      <c r="F103" s="108">
        <v>7.9248254074356979</v>
      </c>
      <c r="G103" s="108">
        <v>36.04737285340272</v>
      </c>
      <c r="H103" s="108">
        <v>11.346024010456459</v>
      </c>
      <c r="J103" s="89" t="str">
        <f t="shared" si="18"/>
        <v>Zanthoxylum rhoifolium Lam.</v>
      </c>
      <c r="K103" s="58" t="str">
        <f t="shared" si="19"/>
        <v>Tachuelo</v>
      </c>
      <c r="L103" s="58">
        <f t="shared" si="20"/>
        <v>143</v>
      </c>
      <c r="M103" s="90">
        <f t="shared" si="21"/>
        <v>7.9248254074356979</v>
      </c>
      <c r="N103" s="90">
        <f t="shared" si="22"/>
        <v>36.04737285340272</v>
      </c>
      <c r="O103" s="91">
        <f t="shared" si="23"/>
        <v>11.346024010456459</v>
      </c>
      <c r="V103"/>
      <c r="W103"/>
      <c r="X103"/>
    </row>
    <row r="104" spans="2:24" ht="15">
      <c r="B104" s="77" t="s">
        <v>95</v>
      </c>
      <c r="C104" s="77" t="s">
        <v>400</v>
      </c>
      <c r="D104" s="77" t="s">
        <v>267</v>
      </c>
      <c r="E104" s="77">
        <v>3</v>
      </c>
      <c r="F104" s="108">
        <v>0.12066001400560225</v>
      </c>
      <c r="G104" s="108">
        <v>0.31371603641456586</v>
      </c>
      <c r="H104" s="108">
        <v>0.14096804275687549</v>
      </c>
      <c r="J104" s="89" t="str">
        <f t="shared" si="18"/>
        <v>Zanthoxylum rigidum Humb. &amp; Bonpl. ex Willd.</v>
      </c>
      <c r="K104" s="58" t="str">
        <f t="shared" si="19"/>
        <v>Frijolito</v>
      </c>
      <c r="L104" s="58">
        <f t="shared" si="20"/>
        <v>3</v>
      </c>
      <c r="M104" s="90">
        <f t="shared" si="21"/>
        <v>0.12066001400560225</v>
      </c>
      <c r="N104" s="90">
        <f t="shared" si="22"/>
        <v>0.31371603641456586</v>
      </c>
      <c r="O104" s="91">
        <f t="shared" si="23"/>
        <v>0.14096804275687549</v>
      </c>
      <c r="V104"/>
      <c r="W104"/>
      <c r="X104"/>
    </row>
    <row r="105" spans="2:24" ht="15">
      <c r="B105" s="77" t="s">
        <v>36</v>
      </c>
      <c r="C105" s="77" t="s">
        <v>386</v>
      </c>
      <c r="D105" s="77" t="s">
        <v>267</v>
      </c>
      <c r="E105" s="77">
        <v>19</v>
      </c>
      <c r="F105" s="108">
        <v>0.78242440157881332</v>
      </c>
      <c r="G105" s="108">
        <v>2.8059425253055768</v>
      </c>
      <c r="H105" s="108">
        <v>0.80158422459893053</v>
      </c>
      <c r="J105" s="89" t="str">
        <f t="shared" si="18"/>
        <v>Zanthoxylum schreberi (J.F.Gmel.) Reynel</v>
      </c>
      <c r="K105" s="58" t="str">
        <f t="shared" si="19"/>
        <v>Icaco</v>
      </c>
      <c r="L105" s="58">
        <f t="shared" si="20"/>
        <v>19</v>
      </c>
      <c r="M105" s="90">
        <f t="shared" si="21"/>
        <v>0.78242440157881332</v>
      </c>
      <c r="N105" s="90">
        <f t="shared" si="22"/>
        <v>2.8059425253055768</v>
      </c>
      <c r="O105" s="91">
        <f t="shared" si="23"/>
        <v>0.80158422459893053</v>
      </c>
      <c r="V105"/>
      <c r="W105"/>
      <c r="X105"/>
    </row>
    <row r="106" spans="2:24" ht="15">
      <c r="B106" s="77" t="s">
        <v>78</v>
      </c>
      <c r="C106" s="77" t="s">
        <v>270</v>
      </c>
      <c r="D106" s="77" t="s">
        <v>201</v>
      </c>
      <c r="E106" s="77">
        <v>3</v>
      </c>
      <c r="F106" s="108">
        <v>6.9486249045072584E-2</v>
      </c>
      <c r="G106" s="108">
        <v>0.27740533486121727</v>
      </c>
      <c r="H106" s="108">
        <v>0.10422937356760886</v>
      </c>
      <c r="J106" s="89" t="str">
        <f t="shared" si="18"/>
        <v>Zygia longifolia (Humb. &amp; Bonpl. ex Willd.) Britton &amp; Rose</v>
      </c>
      <c r="K106" s="58" t="str">
        <f t="shared" si="19"/>
        <v>Carbón</v>
      </c>
      <c r="L106" s="58">
        <f t="shared" si="20"/>
        <v>3</v>
      </c>
      <c r="M106" s="90">
        <f t="shared" si="21"/>
        <v>6.9486249045072584E-2</v>
      </c>
      <c r="N106" s="90">
        <f t="shared" si="22"/>
        <v>0.27740533486121727</v>
      </c>
      <c r="O106" s="91">
        <f t="shared" si="23"/>
        <v>0.10422937356760886</v>
      </c>
      <c r="V106"/>
      <c r="W106"/>
      <c r="X106"/>
    </row>
    <row r="107" spans="2:24" ht="15">
      <c r="B107" s="77" t="s">
        <v>23</v>
      </c>
      <c r="E107" s="77">
        <v>1597</v>
      </c>
      <c r="F107" s="108">
        <v>164.34101874840854</v>
      </c>
      <c r="G107" s="108">
        <v>1214.4548789947817</v>
      </c>
      <c r="H107" s="108">
        <v>423.81708541726289</v>
      </c>
      <c r="J107" s="100" t="s">
        <v>2141</v>
      </c>
      <c r="K107" s="101"/>
      <c r="L107" s="101">
        <f>SUBTOTAL(109,Tabla7[N°
Árb ])</f>
        <v>1597</v>
      </c>
      <c r="M107" s="310">
        <f>SUBTOTAL(109,Tabla7[AB
(m2)])</f>
        <v>164.34101874840852</v>
      </c>
      <c r="N107" s="310">
        <f>SUBTOTAL(109,Tabla7[Vol. T
(m3)])</f>
        <v>1214.4548789947794</v>
      </c>
      <c r="O107" s="326">
        <f>SUBTOTAL(109,Tabla7[Vol. C
(m3)])</f>
        <v>423.8170854172634</v>
      </c>
      <c r="V107"/>
      <c r="W107"/>
      <c r="X107"/>
    </row>
    <row r="108" spans="2:24" ht="15">
      <c r="B108"/>
      <c r="C108"/>
      <c r="D108"/>
      <c r="E108"/>
      <c r="F108"/>
      <c r="G108"/>
      <c r="H108"/>
      <c r="J108" s="89"/>
      <c r="K108" s="58"/>
      <c r="L108" s="58"/>
      <c r="M108" s="90"/>
      <c r="N108" s="90"/>
      <c r="O108" s="91"/>
    </row>
    <row r="109" spans="2:24" ht="15">
      <c r="B109"/>
      <c r="C109"/>
      <c r="D109"/>
      <c r="E109"/>
      <c r="F109"/>
      <c r="G109"/>
      <c r="H109"/>
      <c r="J109" s="89"/>
      <c r="K109" s="58"/>
      <c r="L109" s="58"/>
      <c r="M109" s="90"/>
      <c r="N109" s="90"/>
      <c r="O109" s="91"/>
    </row>
    <row r="110" spans="2:24" ht="15">
      <c r="B110"/>
      <c r="C110"/>
      <c r="D110"/>
      <c r="E110"/>
      <c r="F110"/>
      <c r="G110"/>
      <c r="H110"/>
      <c r="J110" s="89"/>
      <c r="K110" s="58"/>
      <c r="L110" s="58"/>
      <c r="M110" s="90"/>
      <c r="N110" s="90"/>
      <c r="O110" s="91"/>
    </row>
    <row r="111" spans="2:24" ht="15">
      <c r="B111"/>
      <c r="C111"/>
      <c r="D111"/>
      <c r="E111"/>
      <c r="F111"/>
      <c r="G111"/>
      <c r="H111"/>
      <c r="J111" s="89"/>
      <c r="K111" s="58"/>
      <c r="L111" s="58"/>
      <c r="M111" s="90"/>
      <c r="N111" s="90"/>
      <c r="O111" s="91"/>
    </row>
    <row r="112" spans="2:24" ht="15">
      <c r="B112"/>
      <c r="C112"/>
      <c r="D112"/>
      <c r="E112"/>
      <c r="F112"/>
      <c r="G112"/>
      <c r="H112"/>
      <c r="J112" s="89"/>
      <c r="K112" s="58"/>
      <c r="L112" s="58"/>
      <c r="M112" s="90"/>
      <c r="N112" s="90"/>
      <c r="O112" s="91"/>
    </row>
    <row r="113" spans="2:15" ht="15">
      <c r="B113"/>
      <c r="C113"/>
      <c r="D113"/>
      <c r="E113"/>
      <c r="F113"/>
      <c r="G113"/>
      <c r="H113"/>
      <c r="J113" s="89"/>
      <c r="K113" s="58"/>
      <c r="L113" s="58"/>
      <c r="M113" s="90"/>
      <c r="N113" s="90"/>
      <c r="O113" s="91"/>
    </row>
    <row r="114" spans="2:15" ht="15">
      <c r="B114"/>
      <c r="C114"/>
      <c r="D114"/>
      <c r="E114"/>
      <c r="F114"/>
      <c r="G114"/>
      <c r="H114"/>
      <c r="J114" s="89"/>
      <c r="K114" s="58"/>
      <c r="L114" s="58"/>
      <c r="M114" s="90"/>
      <c r="N114" s="90"/>
      <c r="O114" s="91"/>
    </row>
    <row r="115" spans="2:15" ht="15">
      <c r="B115"/>
      <c r="C115"/>
      <c r="D115"/>
      <c r="E115"/>
      <c r="F115"/>
      <c r="G115"/>
      <c r="H115"/>
      <c r="J115" s="89"/>
      <c r="K115" s="58"/>
      <c r="L115" s="58"/>
      <c r="M115" s="90"/>
      <c r="N115" s="90"/>
      <c r="O115" s="91"/>
    </row>
    <row r="116" spans="2:15" ht="15">
      <c r="B116"/>
      <c r="C116"/>
      <c r="D116"/>
      <c r="E116"/>
      <c r="F116"/>
      <c r="G116"/>
      <c r="H116"/>
      <c r="J116" s="89"/>
      <c r="K116" s="58"/>
      <c r="L116" s="58"/>
      <c r="M116" s="90"/>
      <c r="N116" s="90"/>
      <c r="O116" s="91"/>
    </row>
    <row r="117" spans="2:15" ht="15">
      <c r="B117"/>
      <c r="C117"/>
      <c r="D117"/>
      <c r="E117"/>
      <c r="F117"/>
      <c r="G117"/>
      <c r="H117"/>
      <c r="J117" s="89"/>
      <c r="K117" s="58"/>
      <c r="L117" s="58"/>
      <c r="M117" s="90"/>
      <c r="N117" s="90"/>
      <c r="O117" s="91"/>
    </row>
    <row r="118" spans="2:15" ht="15">
      <c r="B118"/>
      <c r="C118"/>
      <c r="D118"/>
      <c r="E118"/>
      <c r="F118"/>
      <c r="G118"/>
      <c r="H118"/>
      <c r="J118" s="89"/>
      <c r="K118" s="58"/>
      <c r="L118" s="58"/>
      <c r="M118" s="90"/>
      <c r="N118" s="90"/>
      <c r="O118" s="91"/>
    </row>
    <row r="119" spans="2:15" ht="15">
      <c r="B119"/>
      <c r="C119"/>
      <c r="D119"/>
      <c r="E119"/>
      <c r="F119"/>
      <c r="G119"/>
      <c r="H119"/>
      <c r="J119" s="89"/>
      <c r="K119" s="58"/>
      <c r="L119" s="58"/>
      <c r="M119" s="90"/>
      <c r="N119" s="90"/>
      <c r="O119" s="91"/>
    </row>
    <row r="120" spans="2:15" ht="15">
      <c r="B120"/>
      <c r="C120"/>
      <c r="D120"/>
      <c r="E120"/>
      <c r="F120"/>
      <c r="G120"/>
      <c r="H120"/>
      <c r="J120" s="89"/>
      <c r="K120" s="58"/>
      <c r="L120" s="58"/>
      <c r="M120" s="90"/>
      <c r="N120" s="90"/>
      <c r="O120" s="91"/>
    </row>
    <row r="121" spans="2:15" ht="15">
      <c r="B121"/>
      <c r="C121"/>
      <c r="D121"/>
      <c r="E121"/>
      <c r="F121"/>
      <c r="G121"/>
      <c r="H121"/>
      <c r="J121" s="89"/>
      <c r="K121" s="58"/>
      <c r="L121" s="58"/>
      <c r="M121" s="90"/>
      <c r="N121" s="90"/>
      <c r="O121" s="91"/>
    </row>
    <row r="122" spans="2:15" ht="15">
      <c r="B122"/>
      <c r="C122"/>
      <c r="D122"/>
      <c r="E122"/>
      <c r="F122"/>
      <c r="G122"/>
      <c r="H122"/>
      <c r="J122" s="89"/>
      <c r="K122" s="58"/>
      <c r="L122" s="58"/>
      <c r="M122" s="90"/>
      <c r="N122" s="90"/>
      <c r="O122" s="91"/>
    </row>
    <row r="123" spans="2:15" ht="15">
      <c r="B123"/>
      <c r="C123"/>
      <c r="D123"/>
      <c r="E123"/>
      <c r="F123"/>
      <c r="G123"/>
      <c r="H123"/>
      <c r="J123" s="89"/>
      <c r="K123" s="58"/>
      <c r="L123" s="58"/>
      <c r="M123" s="90"/>
      <c r="N123" s="90"/>
      <c r="O123" s="91"/>
    </row>
    <row r="124" spans="2:15" ht="15">
      <c r="B124"/>
      <c r="C124"/>
      <c r="D124"/>
      <c r="E124"/>
      <c r="F124"/>
      <c r="G124"/>
      <c r="H124"/>
      <c r="J124" s="89"/>
      <c r="K124" s="58"/>
      <c r="L124" s="58"/>
      <c r="M124" s="90"/>
      <c r="N124" s="90"/>
      <c r="O124" s="91"/>
    </row>
    <row r="125" spans="2:15" ht="15">
      <c r="B125"/>
      <c r="C125"/>
      <c r="D125"/>
      <c r="E125"/>
      <c r="F125"/>
      <c r="G125"/>
      <c r="H125"/>
      <c r="J125" s="89"/>
      <c r="K125" s="58"/>
      <c r="L125" s="58"/>
      <c r="M125" s="90"/>
      <c r="N125" s="90"/>
      <c r="O125" s="91"/>
    </row>
    <row r="126" spans="2:15" ht="15">
      <c r="B126"/>
      <c r="C126"/>
      <c r="D126"/>
      <c r="E126"/>
      <c r="F126"/>
      <c r="G126"/>
      <c r="H126"/>
      <c r="J126" s="89"/>
      <c r="K126" s="58"/>
      <c r="L126" s="58"/>
      <c r="M126" s="90"/>
      <c r="N126" s="90"/>
      <c r="O126" s="91"/>
    </row>
    <row r="127" spans="2:15" ht="15">
      <c r="B127"/>
      <c r="C127"/>
      <c r="D127"/>
      <c r="E127"/>
      <c r="F127"/>
      <c r="G127"/>
      <c r="H127"/>
      <c r="J127" s="89"/>
      <c r="K127" s="58"/>
      <c r="L127" s="58"/>
      <c r="M127" s="90"/>
      <c r="N127" s="90"/>
      <c r="O127" s="91"/>
    </row>
    <row r="128" spans="2:15" ht="15">
      <c r="B128"/>
      <c r="C128"/>
      <c r="D128"/>
      <c r="E128"/>
      <c r="F128"/>
      <c r="G128"/>
      <c r="H128"/>
      <c r="J128" s="89"/>
      <c r="K128" s="58"/>
      <c r="L128" s="58"/>
      <c r="M128" s="90"/>
      <c r="N128" s="90"/>
      <c r="O128" s="91"/>
    </row>
    <row r="129" spans="2:15" ht="15">
      <c r="B129"/>
      <c r="C129"/>
      <c r="D129"/>
      <c r="E129"/>
      <c r="F129"/>
      <c r="G129"/>
      <c r="H129"/>
      <c r="J129" s="89"/>
      <c r="K129" s="58"/>
      <c r="L129" s="58"/>
      <c r="M129" s="90"/>
      <c r="N129" s="90"/>
      <c r="O129" s="91"/>
    </row>
    <row r="130" spans="2:15" ht="15">
      <c r="B130"/>
      <c r="C130"/>
      <c r="D130"/>
      <c r="E130"/>
      <c r="F130"/>
      <c r="G130"/>
      <c r="H130"/>
      <c r="J130" s="89"/>
      <c r="K130" s="58"/>
      <c r="L130" s="58"/>
      <c r="M130" s="90"/>
      <c r="N130" s="90"/>
      <c r="O130" s="91"/>
    </row>
    <row r="131" spans="2:15" ht="15">
      <c r="B131"/>
      <c r="C131"/>
      <c r="D131"/>
      <c r="E131"/>
      <c r="F131"/>
      <c r="G131"/>
      <c r="H131"/>
      <c r="J131" s="89"/>
      <c r="K131" s="58"/>
      <c r="L131" s="58"/>
      <c r="M131" s="90"/>
      <c r="N131" s="90"/>
      <c r="O131" s="91"/>
    </row>
    <row r="132" spans="2:15" ht="15">
      <c r="B132"/>
      <c r="C132"/>
      <c r="D132"/>
      <c r="E132"/>
      <c r="F132"/>
      <c r="G132"/>
      <c r="H132"/>
      <c r="J132" s="89"/>
      <c r="K132" s="58"/>
      <c r="L132" s="58"/>
      <c r="M132" s="90"/>
      <c r="N132" s="90"/>
      <c r="O132" s="91"/>
    </row>
    <row r="133" spans="2:15" ht="15">
      <c r="B133"/>
      <c r="C133"/>
      <c r="D133"/>
      <c r="E133"/>
      <c r="F133"/>
      <c r="G133"/>
      <c r="H133"/>
      <c r="J133" s="89"/>
      <c r="K133" s="58"/>
      <c r="L133" s="58"/>
      <c r="M133" s="90"/>
      <c r="N133" s="90"/>
      <c r="O133" s="91"/>
    </row>
    <row r="134" spans="2:15" ht="15">
      <c r="B134"/>
      <c r="C134"/>
      <c r="D134"/>
      <c r="E134"/>
      <c r="F134"/>
      <c r="G134"/>
      <c r="H134"/>
      <c r="J134" s="89"/>
      <c r="K134" s="58"/>
      <c r="L134" s="58"/>
      <c r="M134" s="90"/>
      <c r="N134" s="90"/>
      <c r="O134" s="91"/>
    </row>
    <row r="135" spans="2:15" ht="15">
      <c r="B135"/>
      <c r="C135"/>
      <c r="D135"/>
      <c r="E135"/>
      <c r="F135"/>
      <c r="G135"/>
      <c r="H135"/>
      <c r="J135" s="89"/>
      <c r="K135" s="58"/>
      <c r="L135" s="58"/>
      <c r="M135" s="90"/>
      <c r="N135" s="90"/>
      <c r="O135" s="91"/>
    </row>
    <row r="136" spans="2:15" ht="15">
      <c r="B136"/>
      <c r="C136"/>
      <c r="D136"/>
      <c r="E136"/>
      <c r="F136"/>
      <c r="G136"/>
      <c r="H136"/>
      <c r="J136" s="89"/>
      <c r="K136" s="58"/>
      <c r="L136" s="58"/>
      <c r="M136" s="90"/>
      <c r="N136" s="90"/>
      <c r="O136" s="91"/>
    </row>
    <row r="137" spans="2:15" ht="15">
      <c r="B137"/>
      <c r="C137"/>
      <c r="D137"/>
      <c r="E137"/>
      <c r="F137"/>
      <c r="G137"/>
      <c r="H137"/>
      <c r="J137" s="89"/>
      <c r="K137" s="58"/>
      <c r="L137" s="58"/>
      <c r="M137" s="90"/>
      <c r="N137" s="90"/>
      <c r="O137" s="91"/>
    </row>
    <row r="138" spans="2:15" ht="15">
      <c r="B138"/>
      <c r="C138"/>
      <c r="D138"/>
      <c r="E138"/>
      <c r="F138"/>
      <c r="G138"/>
      <c r="H138"/>
      <c r="J138" s="89"/>
      <c r="K138" s="58"/>
      <c r="L138" s="58"/>
      <c r="M138" s="90"/>
      <c r="N138" s="90"/>
      <c r="O138" s="91"/>
    </row>
    <row r="139" spans="2:15" ht="15">
      <c r="B139"/>
      <c r="C139"/>
      <c r="D139"/>
      <c r="E139"/>
      <c r="F139"/>
      <c r="G139"/>
      <c r="H139"/>
      <c r="J139" s="89"/>
      <c r="K139" s="58"/>
      <c r="L139" s="58"/>
      <c r="M139" s="90"/>
      <c r="N139" s="90"/>
      <c r="O139" s="91"/>
    </row>
    <row r="140" spans="2:15" ht="15">
      <c r="B140"/>
      <c r="C140"/>
      <c r="D140"/>
      <c r="E140"/>
      <c r="F140"/>
      <c r="G140"/>
      <c r="H140"/>
      <c r="J140" s="89"/>
      <c r="K140" s="58"/>
      <c r="L140" s="58"/>
      <c r="M140" s="90"/>
      <c r="N140" s="90"/>
      <c r="O140" s="91"/>
    </row>
    <row r="141" spans="2:15" ht="15">
      <c r="B141"/>
      <c r="C141"/>
      <c r="D141"/>
      <c r="E141"/>
      <c r="F141"/>
      <c r="G141"/>
      <c r="H141"/>
      <c r="J141" s="89"/>
      <c r="K141" s="58"/>
      <c r="L141" s="58"/>
      <c r="M141" s="90"/>
      <c r="N141" s="90"/>
      <c r="O141" s="91"/>
    </row>
    <row r="142" spans="2:15" ht="15">
      <c r="B142"/>
      <c r="C142"/>
      <c r="D142"/>
      <c r="E142"/>
      <c r="F142"/>
      <c r="G142"/>
      <c r="H142"/>
      <c r="J142" s="89"/>
      <c r="K142" s="58"/>
      <c r="L142" s="58"/>
      <c r="M142" s="90"/>
      <c r="N142" s="90"/>
      <c r="O142" s="91"/>
    </row>
    <row r="143" spans="2:15" ht="15">
      <c r="B143"/>
      <c r="C143"/>
      <c r="D143"/>
      <c r="E143"/>
      <c r="F143"/>
      <c r="G143"/>
      <c r="H143"/>
      <c r="J143" s="89"/>
      <c r="K143" s="58"/>
      <c r="L143" s="58"/>
      <c r="M143" s="90"/>
      <c r="N143" s="90"/>
      <c r="O143" s="91"/>
    </row>
    <row r="144" spans="2:15" ht="15">
      <c r="B144"/>
      <c r="C144"/>
      <c r="D144"/>
      <c r="E144"/>
      <c r="F144"/>
      <c r="G144"/>
      <c r="H144"/>
      <c r="J144" s="89"/>
      <c r="K144" s="58"/>
      <c r="L144" s="58"/>
      <c r="M144" s="90"/>
      <c r="N144" s="90"/>
      <c r="O144" s="91"/>
    </row>
    <row r="145" spans="2:15" ht="15">
      <c r="B145"/>
      <c r="C145"/>
      <c r="D145"/>
      <c r="E145"/>
      <c r="F145"/>
      <c r="G145"/>
      <c r="H145"/>
      <c r="J145" s="89"/>
      <c r="K145" s="58"/>
      <c r="L145" s="58"/>
      <c r="M145" s="90"/>
      <c r="N145" s="90"/>
      <c r="O145" s="91"/>
    </row>
    <row r="146" spans="2:15" ht="15">
      <c r="B146"/>
      <c r="C146"/>
      <c r="D146"/>
      <c r="E146"/>
      <c r="F146"/>
      <c r="G146"/>
      <c r="H146"/>
      <c r="J146" s="89"/>
      <c r="K146" s="58"/>
      <c r="L146" s="58"/>
      <c r="M146" s="90"/>
      <c r="N146" s="90"/>
      <c r="O146" s="91"/>
    </row>
    <row r="147" spans="2:15" ht="15">
      <c r="B147"/>
      <c r="C147"/>
      <c r="D147"/>
      <c r="E147"/>
      <c r="F147"/>
      <c r="G147"/>
      <c r="H147"/>
      <c r="J147" s="89"/>
      <c r="K147" s="58"/>
      <c r="L147" s="58"/>
      <c r="M147" s="90"/>
      <c r="N147" s="90"/>
      <c r="O147" s="91"/>
    </row>
    <row r="148" spans="2:15" ht="15">
      <c r="B148"/>
      <c r="C148"/>
      <c r="D148"/>
      <c r="E148"/>
      <c r="F148"/>
      <c r="G148"/>
      <c r="H148"/>
      <c r="J148" s="89"/>
      <c r="K148" s="58"/>
      <c r="L148" s="58"/>
      <c r="M148" s="90"/>
      <c r="N148" s="90"/>
      <c r="O148" s="91"/>
    </row>
    <row r="149" spans="2:15" ht="15">
      <c r="B149"/>
      <c r="C149"/>
      <c r="D149"/>
      <c r="E149"/>
      <c r="F149"/>
      <c r="G149"/>
      <c r="H149"/>
      <c r="J149" s="89"/>
      <c r="K149" s="58"/>
      <c r="L149" s="58"/>
      <c r="M149" s="90"/>
      <c r="N149" s="90"/>
      <c r="O149" s="91"/>
    </row>
    <row r="150" spans="2:15" ht="15">
      <c r="B150"/>
      <c r="C150"/>
      <c r="D150"/>
      <c r="E150"/>
      <c r="F150"/>
      <c r="G150"/>
      <c r="H150"/>
      <c r="J150" s="89"/>
      <c r="K150" s="58"/>
      <c r="L150" s="58"/>
      <c r="M150" s="90"/>
      <c r="N150" s="90"/>
      <c r="O150" s="91"/>
    </row>
    <row r="151" spans="2:15" ht="15">
      <c r="B151"/>
      <c r="C151"/>
      <c r="D151"/>
      <c r="E151"/>
      <c r="F151"/>
      <c r="G151"/>
      <c r="H151"/>
      <c r="J151" s="89"/>
      <c r="K151" s="58"/>
      <c r="L151" s="58"/>
      <c r="M151" s="90"/>
      <c r="N151" s="90"/>
      <c r="O151" s="91"/>
    </row>
    <row r="152" spans="2:15" ht="15">
      <c r="B152"/>
      <c r="C152"/>
      <c r="D152"/>
      <c r="E152"/>
      <c r="F152"/>
      <c r="G152"/>
      <c r="H152"/>
      <c r="J152" s="89"/>
      <c r="K152" s="58"/>
      <c r="L152" s="58"/>
      <c r="M152" s="90"/>
      <c r="N152" s="90"/>
      <c r="O152" s="91"/>
    </row>
    <row r="153" spans="2:15" ht="15">
      <c r="B153"/>
      <c r="C153"/>
      <c r="D153"/>
      <c r="E153"/>
      <c r="F153"/>
      <c r="G153"/>
      <c r="H153"/>
      <c r="J153" s="89"/>
      <c r="K153" s="58"/>
      <c r="L153" s="58"/>
      <c r="M153" s="90"/>
      <c r="N153" s="90"/>
      <c r="O153" s="91"/>
    </row>
    <row r="154" spans="2:15" ht="15">
      <c r="B154"/>
      <c r="C154"/>
      <c r="D154"/>
      <c r="E154"/>
      <c r="F154"/>
      <c r="G154"/>
      <c r="H154"/>
      <c r="J154" s="89"/>
      <c r="K154" s="58"/>
      <c r="L154" s="58"/>
      <c r="M154" s="90"/>
      <c r="N154" s="90"/>
      <c r="O154" s="91"/>
    </row>
    <row r="155" spans="2:15" ht="15">
      <c r="B155"/>
      <c r="C155"/>
      <c r="D155"/>
      <c r="E155"/>
      <c r="F155"/>
      <c r="G155"/>
      <c r="H155"/>
      <c r="J155" s="89"/>
      <c r="K155" s="58"/>
      <c r="L155" s="58"/>
      <c r="M155" s="90"/>
      <c r="N155" s="90"/>
      <c r="O155" s="91"/>
    </row>
    <row r="156" spans="2:15" ht="15">
      <c r="B156"/>
      <c r="C156"/>
      <c r="D156"/>
      <c r="E156"/>
      <c r="F156"/>
      <c r="G156"/>
      <c r="H156"/>
      <c r="J156" s="89"/>
      <c r="K156" s="58"/>
      <c r="L156" s="58"/>
      <c r="M156" s="90"/>
      <c r="N156" s="90"/>
      <c r="O156" s="91"/>
    </row>
    <row r="157" spans="2:15" ht="15">
      <c r="B157"/>
      <c r="C157"/>
      <c r="D157"/>
      <c r="E157"/>
      <c r="F157"/>
      <c r="G157"/>
      <c r="H157"/>
      <c r="J157" s="89"/>
      <c r="K157" s="58"/>
      <c r="L157" s="58"/>
      <c r="M157" s="90"/>
      <c r="N157" s="90"/>
      <c r="O157" s="91"/>
    </row>
    <row r="158" spans="2:15" ht="15">
      <c r="B158"/>
      <c r="C158"/>
      <c r="D158"/>
      <c r="E158"/>
      <c r="F158"/>
      <c r="G158"/>
      <c r="H158"/>
      <c r="J158" s="89"/>
      <c r="K158" s="58"/>
      <c r="L158" s="58"/>
      <c r="M158" s="90"/>
      <c r="N158" s="90"/>
      <c r="O158" s="91"/>
    </row>
    <row r="159" spans="2:15" ht="15">
      <c r="B159"/>
      <c r="C159"/>
      <c r="D159"/>
      <c r="E159"/>
      <c r="F159"/>
      <c r="G159"/>
      <c r="H159"/>
      <c r="J159" s="89"/>
      <c r="K159" s="58"/>
      <c r="L159" s="58"/>
      <c r="M159" s="90"/>
      <c r="N159" s="90"/>
      <c r="O159" s="91"/>
    </row>
    <row r="160" spans="2:15" ht="15">
      <c r="B160"/>
      <c r="C160"/>
      <c r="D160"/>
      <c r="E160"/>
      <c r="F160"/>
      <c r="G160"/>
      <c r="H160"/>
      <c r="J160" s="89"/>
      <c r="K160" s="58"/>
      <c r="L160" s="58"/>
      <c r="M160" s="90"/>
      <c r="N160" s="90"/>
      <c r="O160" s="91"/>
    </row>
    <row r="161" spans="2:15" ht="15">
      <c r="B161"/>
      <c r="C161"/>
      <c r="D161"/>
      <c r="E161"/>
      <c r="F161"/>
      <c r="G161"/>
      <c r="H161"/>
      <c r="J161" s="89"/>
      <c r="K161" s="58"/>
      <c r="L161" s="58"/>
      <c r="M161" s="90"/>
      <c r="N161" s="90"/>
      <c r="O161" s="91"/>
    </row>
    <row r="162" spans="2:15" ht="15">
      <c r="B162"/>
      <c r="C162"/>
      <c r="D162"/>
      <c r="E162"/>
      <c r="F162"/>
      <c r="G162"/>
      <c r="H162"/>
      <c r="J162" s="89"/>
      <c r="K162" s="58"/>
      <c r="L162" s="58"/>
      <c r="M162" s="90"/>
      <c r="N162" s="90"/>
      <c r="O162" s="91"/>
    </row>
    <row r="163" spans="2:15" ht="15">
      <c r="B163"/>
      <c r="C163"/>
      <c r="D163"/>
      <c r="E163"/>
      <c r="F163"/>
      <c r="G163"/>
      <c r="H163"/>
      <c r="J163" s="89"/>
      <c r="K163" s="58"/>
      <c r="L163" s="58"/>
      <c r="M163" s="90"/>
      <c r="N163" s="90"/>
      <c r="O163" s="91"/>
    </row>
    <row r="164" spans="2:15" ht="15">
      <c r="B164"/>
      <c r="C164"/>
      <c r="D164"/>
      <c r="E164"/>
      <c r="F164"/>
      <c r="G164"/>
      <c r="H164"/>
      <c r="J164" s="89"/>
      <c r="K164" s="58"/>
      <c r="L164" s="58"/>
      <c r="M164" s="90"/>
      <c r="N164" s="90"/>
      <c r="O164" s="91"/>
    </row>
    <row r="165" spans="2:15" ht="15">
      <c r="B165"/>
      <c r="C165"/>
      <c r="D165"/>
      <c r="E165"/>
      <c r="F165"/>
      <c r="G165"/>
      <c r="H165"/>
      <c r="J165" s="89"/>
      <c r="K165" s="58"/>
      <c r="L165" s="58"/>
      <c r="M165" s="90"/>
      <c r="N165" s="90"/>
      <c r="O165" s="91"/>
    </row>
    <row r="166" spans="2:15" ht="15">
      <c r="B166"/>
      <c r="C166"/>
      <c r="D166"/>
      <c r="E166"/>
      <c r="F166"/>
      <c r="G166"/>
      <c r="H166"/>
      <c r="J166" s="89"/>
      <c r="K166" s="58"/>
      <c r="L166" s="58"/>
      <c r="M166" s="90"/>
      <c r="N166" s="90"/>
      <c r="O166" s="91"/>
    </row>
    <row r="167" spans="2:15" ht="15">
      <c r="B167"/>
      <c r="C167"/>
      <c r="D167"/>
      <c r="E167"/>
      <c r="F167"/>
      <c r="G167"/>
      <c r="H167"/>
      <c r="J167" s="89"/>
      <c r="K167" s="58"/>
      <c r="L167" s="58"/>
      <c r="M167" s="90"/>
      <c r="N167" s="90"/>
      <c r="O167" s="91"/>
    </row>
    <row r="168" spans="2:15" ht="15">
      <c r="B168"/>
      <c r="C168"/>
      <c r="D168"/>
      <c r="E168"/>
      <c r="F168"/>
      <c r="G168"/>
      <c r="H168"/>
      <c r="J168" s="89"/>
      <c r="K168" s="58"/>
      <c r="L168" s="58"/>
      <c r="M168" s="90"/>
      <c r="N168" s="90"/>
      <c r="O168" s="91"/>
    </row>
    <row r="169" spans="2:15" ht="15">
      <c r="B169"/>
      <c r="C169"/>
      <c r="D169"/>
      <c r="E169"/>
      <c r="F169"/>
      <c r="G169"/>
      <c r="H169"/>
      <c r="J169" s="89"/>
      <c r="K169" s="58"/>
      <c r="L169" s="58"/>
      <c r="M169" s="90"/>
      <c r="N169" s="90"/>
      <c r="O169" s="91"/>
    </row>
    <row r="170" spans="2:15" ht="15">
      <c r="B170"/>
      <c r="C170"/>
      <c r="D170"/>
      <c r="E170"/>
      <c r="F170"/>
      <c r="G170"/>
      <c r="H170"/>
      <c r="J170" s="89"/>
      <c r="K170" s="58"/>
      <c r="L170" s="58"/>
      <c r="M170" s="90"/>
      <c r="N170" s="90"/>
      <c r="O170" s="91"/>
    </row>
    <row r="171" spans="2:15" ht="15">
      <c r="B171"/>
      <c r="C171"/>
      <c r="D171"/>
      <c r="E171"/>
      <c r="F171"/>
      <c r="G171"/>
      <c r="H171"/>
      <c r="J171" s="89"/>
      <c r="K171" s="58"/>
      <c r="L171" s="58"/>
      <c r="M171" s="90"/>
      <c r="N171" s="90"/>
      <c r="O171" s="91"/>
    </row>
    <row r="172" spans="2:15" ht="15">
      <c r="B172"/>
      <c r="C172"/>
      <c r="D172"/>
      <c r="E172"/>
      <c r="F172"/>
      <c r="G172"/>
      <c r="H172"/>
      <c r="J172" s="89"/>
      <c r="K172" s="58"/>
      <c r="L172" s="58"/>
      <c r="M172" s="90"/>
      <c r="N172" s="90"/>
      <c r="O172" s="91"/>
    </row>
    <row r="173" spans="2:15" ht="15">
      <c r="B173"/>
      <c r="C173"/>
      <c r="D173"/>
      <c r="E173"/>
      <c r="F173"/>
      <c r="G173"/>
      <c r="H173"/>
      <c r="J173" s="89"/>
      <c r="K173" s="58"/>
      <c r="L173" s="58"/>
      <c r="M173" s="90"/>
      <c r="N173" s="90"/>
      <c r="O173" s="91"/>
    </row>
    <row r="174" spans="2:15" ht="15">
      <c r="B174"/>
      <c r="C174"/>
      <c r="D174"/>
      <c r="E174"/>
      <c r="F174"/>
      <c r="G174"/>
      <c r="H174"/>
      <c r="J174" s="89"/>
      <c r="K174" s="58"/>
      <c r="L174" s="58"/>
      <c r="M174" s="90"/>
      <c r="N174" s="90"/>
      <c r="O174" s="91"/>
    </row>
    <row r="175" spans="2:15" ht="15">
      <c r="B175"/>
      <c r="C175"/>
      <c r="D175"/>
      <c r="E175"/>
      <c r="F175"/>
      <c r="G175"/>
      <c r="H175"/>
      <c r="J175" s="89"/>
      <c r="K175" s="58"/>
      <c r="L175" s="58"/>
      <c r="M175" s="90"/>
      <c r="N175" s="90"/>
      <c r="O175" s="91"/>
    </row>
    <row r="176" spans="2:15" ht="15">
      <c r="B176"/>
      <c r="C176"/>
      <c r="D176"/>
      <c r="E176"/>
      <c r="F176"/>
      <c r="G176"/>
      <c r="H176"/>
      <c r="J176" s="89"/>
      <c r="K176" s="58"/>
      <c r="L176" s="58"/>
      <c r="M176" s="90"/>
      <c r="N176" s="90"/>
      <c r="O176" s="91"/>
    </row>
    <row r="177" spans="2:15" ht="15">
      <c r="B177"/>
      <c r="C177"/>
      <c r="D177"/>
      <c r="E177"/>
      <c r="F177"/>
      <c r="G177"/>
      <c r="H177"/>
      <c r="J177" s="89"/>
      <c r="K177" s="58"/>
      <c r="L177" s="58"/>
      <c r="M177" s="90"/>
      <c r="N177" s="90"/>
      <c r="O177" s="91"/>
    </row>
    <row r="178" spans="2:15" ht="15">
      <c r="B178"/>
      <c r="C178"/>
      <c r="D178"/>
      <c r="E178"/>
      <c r="F178"/>
      <c r="G178"/>
      <c r="H178"/>
      <c r="J178" s="89"/>
      <c r="K178" s="58"/>
      <c r="L178" s="58"/>
      <c r="M178" s="90"/>
      <c r="N178" s="90"/>
      <c r="O178" s="91"/>
    </row>
    <row r="179" spans="2:15" ht="15">
      <c r="B179"/>
      <c r="C179"/>
      <c r="D179"/>
      <c r="E179"/>
      <c r="F179"/>
      <c r="G179"/>
      <c r="H179"/>
      <c r="J179" s="89"/>
      <c r="K179" s="58"/>
      <c r="L179" s="58"/>
      <c r="M179" s="90"/>
      <c r="N179" s="90"/>
      <c r="O179" s="91"/>
    </row>
    <row r="180" spans="2:15" ht="15">
      <c r="B180"/>
      <c r="C180"/>
      <c r="D180"/>
      <c r="E180"/>
      <c r="F180"/>
      <c r="G180"/>
      <c r="H180"/>
      <c r="J180" s="89"/>
      <c r="K180" s="58"/>
      <c r="L180" s="58"/>
      <c r="M180" s="90"/>
      <c r="N180" s="90"/>
      <c r="O180" s="91"/>
    </row>
    <row r="181" spans="2:15" ht="15">
      <c r="B181"/>
      <c r="C181"/>
      <c r="D181"/>
      <c r="E181"/>
      <c r="F181"/>
      <c r="G181"/>
      <c r="H181"/>
      <c r="J181" s="89"/>
      <c r="K181" s="58"/>
      <c r="L181" s="58"/>
      <c r="M181" s="90"/>
      <c r="N181" s="90"/>
      <c r="O181" s="91"/>
    </row>
    <row r="182" spans="2:15" ht="15">
      <c r="B182"/>
      <c r="C182"/>
      <c r="D182"/>
      <c r="E182"/>
      <c r="F182"/>
      <c r="G182"/>
      <c r="H182"/>
      <c r="J182" s="89"/>
      <c r="K182" s="58"/>
      <c r="L182" s="58"/>
      <c r="M182" s="90"/>
      <c r="N182" s="90"/>
      <c r="O182" s="91"/>
    </row>
    <row r="183" spans="2:15" ht="15">
      <c r="B183"/>
      <c r="C183"/>
      <c r="D183"/>
      <c r="E183"/>
      <c r="F183"/>
      <c r="G183"/>
      <c r="H183"/>
      <c r="J183" s="89"/>
      <c r="K183" s="58"/>
      <c r="L183" s="58"/>
      <c r="M183" s="90"/>
      <c r="N183" s="90"/>
      <c r="O183" s="91"/>
    </row>
    <row r="184" spans="2:15" ht="15">
      <c r="B184"/>
      <c r="C184"/>
      <c r="D184"/>
      <c r="E184"/>
      <c r="F184"/>
      <c r="G184"/>
      <c r="H184"/>
      <c r="J184" s="89"/>
      <c r="K184" s="58"/>
      <c r="L184" s="58"/>
      <c r="M184" s="90"/>
      <c r="N184" s="90"/>
      <c r="O184" s="91"/>
    </row>
    <row r="185" spans="2:15" ht="15">
      <c r="B185"/>
      <c r="C185"/>
      <c r="D185"/>
      <c r="E185"/>
      <c r="F185"/>
      <c r="G185"/>
      <c r="H185"/>
      <c r="J185" s="89"/>
      <c r="K185" s="58"/>
      <c r="L185" s="58"/>
      <c r="M185" s="90"/>
      <c r="N185" s="90"/>
      <c r="O185" s="91"/>
    </row>
    <row r="186" spans="2:15" ht="15">
      <c r="B186"/>
      <c r="C186"/>
      <c r="D186"/>
      <c r="E186"/>
      <c r="F186"/>
      <c r="G186"/>
      <c r="H186"/>
      <c r="J186" s="89"/>
      <c r="K186" s="58"/>
      <c r="L186" s="58"/>
      <c r="M186" s="90"/>
      <c r="N186" s="90"/>
      <c r="O186" s="91"/>
    </row>
    <row r="187" spans="2:15" ht="15">
      <c r="B187"/>
      <c r="C187"/>
      <c r="D187"/>
      <c r="E187"/>
      <c r="F187"/>
      <c r="G187"/>
      <c r="H187"/>
      <c r="J187" s="89"/>
      <c r="K187" s="58"/>
      <c r="L187" s="58"/>
      <c r="M187" s="90"/>
      <c r="N187" s="90"/>
      <c r="O187" s="91"/>
    </row>
    <row r="188" spans="2:15" ht="15">
      <c r="B188"/>
      <c r="C188"/>
      <c r="D188"/>
      <c r="E188"/>
      <c r="F188"/>
      <c r="G188"/>
      <c r="H188"/>
      <c r="J188" s="89"/>
      <c r="K188" s="58"/>
      <c r="L188" s="58"/>
      <c r="M188" s="90"/>
      <c r="N188" s="90"/>
      <c r="O188" s="91"/>
    </row>
    <row r="189" spans="2:15" ht="15">
      <c r="B189"/>
      <c r="C189"/>
      <c r="D189"/>
      <c r="E189"/>
      <c r="F189"/>
      <c r="G189"/>
      <c r="H189"/>
      <c r="J189" s="89"/>
      <c r="K189" s="58"/>
      <c r="L189" s="58"/>
      <c r="M189" s="90"/>
      <c r="N189" s="90"/>
      <c r="O189" s="91"/>
    </row>
    <row r="190" spans="2:15" ht="15">
      <c r="B190"/>
      <c r="C190"/>
      <c r="D190"/>
      <c r="E190"/>
      <c r="F190"/>
      <c r="G190"/>
      <c r="H190"/>
      <c r="J190" s="89"/>
      <c r="K190" s="58"/>
      <c r="L190" s="58"/>
      <c r="M190" s="90"/>
      <c r="N190" s="90"/>
      <c r="O190" s="91"/>
    </row>
    <row r="191" spans="2:15" ht="15">
      <c r="B191"/>
      <c r="C191"/>
      <c r="D191"/>
      <c r="E191"/>
      <c r="F191"/>
      <c r="G191"/>
      <c r="H191"/>
      <c r="J191" s="89"/>
      <c r="K191" s="58"/>
      <c r="L191" s="58"/>
      <c r="M191" s="90"/>
      <c r="N191" s="90"/>
      <c r="O191" s="91"/>
    </row>
    <row r="192" spans="2:15" ht="15">
      <c r="B192"/>
      <c r="C192"/>
      <c r="D192"/>
      <c r="E192"/>
      <c r="F192"/>
      <c r="G192"/>
      <c r="H192"/>
      <c r="J192" s="89"/>
      <c r="K192" s="58"/>
      <c r="L192" s="58"/>
      <c r="M192" s="90"/>
      <c r="N192" s="90"/>
      <c r="O192" s="91"/>
    </row>
    <row r="193" spans="2:15" ht="15">
      <c r="B193"/>
      <c r="C193"/>
      <c r="D193"/>
      <c r="E193"/>
      <c r="F193"/>
      <c r="G193"/>
      <c r="H193"/>
      <c r="J193" s="89"/>
      <c r="K193" s="58"/>
      <c r="L193" s="58"/>
      <c r="M193" s="90"/>
      <c r="N193" s="90"/>
      <c r="O193" s="91"/>
    </row>
    <row r="194" spans="2:15" ht="15">
      <c r="B194"/>
      <c r="C194"/>
      <c r="D194"/>
      <c r="E194"/>
      <c r="F194"/>
      <c r="G194"/>
      <c r="H194"/>
      <c r="J194" s="89"/>
      <c r="K194" s="58"/>
      <c r="L194" s="58"/>
      <c r="M194" s="90"/>
      <c r="N194" s="90"/>
      <c r="O194" s="91"/>
    </row>
    <row r="195" spans="2:15" ht="15">
      <c r="B195"/>
      <c r="C195"/>
      <c r="D195"/>
      <c r="E195"/>
      <c r="F195"/>
      <c r="G195"/>
      <c r="H195"/>
      <c r="J195" s="89"/>
      <c r="K195" s="58"/>
      <c r="L195" s="58"/>
      <c r="M195" s="90"/>
      <c r="N195" s="90"/>
      <c r="O195" s="91"/>
    </row>
    <row r="196" spans="2:15" ht="15">
      <c r="B196"/>
      <c r="C196"/>
      <c r="D196"/>
      <c r="E196"/>
      <c r="F196"/>
      <c r="G196"/>
      <c r="H196"/>
      <c r="J196" s="89"/>
      <c r="K196" s="58"/>
      <c r="L196" s="58"/>
      <c r="M196" s="90"/>
      <c r="N196" s="90"/>
      <c r="O196" s="91"/>
    </row>
    <row r="197" spans="2:15" ht="15">
      <c r="B197"/>
      <c r="C197"/>
      <c r="D197"/>
      <c r="E197"/>
      <c r="F197"/>
      <c r="G197"/>
      <c r="H197"/>
      <c r="J197" s="89"/>
      <c r="K197" s="58"/>
      <c r="L197" s="58"/>
      <c r="M197" s="90"/>
      <c r="N197" s="90"/>
      <c r="O197" s="91"/>
    </row>
    <row r="198" spans="2:15" ht="15">
      <c r="B198"/>
      <c r="C198"/>
      <c r="D198"/>
      <c r="E198"/>
      <c r="F198"/>
      <c r="G198"/>
      <c r="H198"/>
      <c r="J198" s="89"/>
      <c r="K198" s="58"/>
      <c r="L198" s="58"/>
      <c r="M198" s="90"/>
      <c r="N198" s="90"/>
      <c r="O198" s="91"/>
    </row>
    <row r="199" spans="2:15" ht="15">
      <c r="B199"/>
      <c r="C199"/>
      <c r="D199"/>
      <c r="E199"/>
      <c r="F199"/>
      <c r="G199"/>
      <c r="H199"/>
      <c r="J199" s="89"/>
      <c r="K199" s="58"/>
      <c r="L199" s="58"/>
      <c r="M199" s="90"/>
      <c r="N199" s="90"/>
      <c r="O199" s="91"/>
    </row>
    <row r="200" spans="2:15" ht="15">
      <c r="B200"/>
      <c r="C200"/>
      <c r="D200"/>
      <c r="E200"/>
      <c r="F200"/>
      <c r="G200"/>
      <c r="H200"/>
      <c r="J200" s="89"/>
      <c r="K200" s="58"/>
      <c r="L200" s="58"/>
      <c r="M200" s="90"/>
      <c r="N200" s="90"/>
      <c r="O200" s="91"/>
    </row>
    <row r="201" spans="2:15" ht="15">
      <c r="B201"/>
      <c r="C201"/>
      <c r="D201"/>
      <c r="E201"/>
      <c r="F201"/>
      <c r="G201"/>
      <c r="H201"/>
      <c r="J201" s="89"/>
      <c r="K201" s="58"/>
      <c r="L201" s="58"/>
      <c r="M201" s="90"/>
      <c r="N201" s="90"/>
      <c r="O201" s="91"/>
    </row>
    <row r="202" spans="2:15" ht="15">
      <c r="B202"/>
      <c r="C202"/>
      <c r="D202"/>
      <c r="E202"/>
      <c r="F202"/>
      <c r="G202"/>
      <c r="H202"/>
      <c r="J202" s="89"/>
      <c r="K202" s="58"/>
      <c r="L202" s="58"/>
      <c r="M202" s="90"/>
      <c r="N202" s="90"/>
      <c r="O202" s="91"/>
    </row>
    <row r="203" spans="2:15" ht="15">
      <c r="B203"/>
      <c r="C203"/>
      <c r="D203"/>
      <c r="E203"/>
      <c r="F203"/>
      <c r="G203"/>
      <c r="H203"/>
      <c r="J203" s="89"/>
      <c r="K203" s="58"/>
      <c r="L203" s="58"/>
      <c r="M203" s="90"/>
      <c r="N203" s="90"/>
      <c r="O203" s="91"/>
    </row>
    <row r="204" spans="2:15" ht="15">
      <c r="B204"/>
      <c r="C204"/>
      <c r="D204"/>
      <c r="E204"/>
      <c r="F204"/>
      <c r="G204"/>
      <c r="H204"/>
      <c r="J204" s="89"/>
      <c r="K204" s="58"/>
      <c r="L204" s="58"/>
      <c r="M204" s="90"/>
      <c r="N204" s="90"/>
      <c r="O204" s="91"/>
    </row>
    <row r="205" spans="2:15" ht="15">
      <c r="B205"/>
      <c r="C205"/>
      <c r="D205"/>
      <c r="E205"/>
      <c r="F205"/>
      <c r="G205"/>
      <c r="H205"/>
      <c r="J205" s="89"/>
      <c r="K205" s="58"/>
      <c r="L205" s="58"/>
      <c r="M205" s="90"/>
      <c r="N205" s="90"/>
      <c r="O205" s="91"/>
    </row>
    <row r="206" spans="2:15" ht="15">
      <c r="B206"/>
      <c r="C206"/>
      <c r="D206"/>
      <c r="E206"/>
      <c r="F206"/>
      <c r="G206"/>
      <c r="H206"/>
      <c r="J206" s="89"/>
      <c r="K206" s="58"/>
      <c r="L206" s="58"/>
      <c r="M206" s="90"/>
      <c r="N206" s="90"/>
      <c r="O206" s="91"/>
    </row>
    <row r="207" spans="2:15" ht="15">
      <c r="B207"/>
      <c r="C207"/>
      <c r="D207"/>
      <c r="E207"/>
      <c r="F207"/>
      <c r="G207"/>
      <c r="H207"/>
      <c r="J207" s="89"/>
      <c r="K207" s="58"/>
      <c r="L207" s="58"/>
      <c r="M207" s="90"/>
      <c r="N207" s="90"/>
      <c r="O207" s="91"/>
    </row>
    <row r="208" spans="2:15" ht="15">
      <c r="B208"/>
      <c r="C208"/>
      <c r="D208"/>
      <c r="E208"/>
      <c r="F208"/>
      <c r="G208"/>
      <c r="H208"/>
      <c r="J208" s="89"/>
      <c r="K208" s="58"/>
      <c r="L208" s="58"/>
      <c r="M208" s="90"/>
      <c r="N208" s="90"/>
      <c r="O208" s="91"/>
    </row>
    <row r="209" spans="2:15" ht="15">
      <c r="B209"/>
      <c r="C209"/>
      <c r="D209"/>
      <c r="E209"/>
      <c r="F209"/>
      <c r="G209"/>
      <c r="H209"/>
      <c r="J209" s="89"/>
      <c r="K209" s="58"/>
      <c r="L209" s="58"/>
      <c r="M209" s="90"/>
      <c r="N209" s="90"/>
      <c r="O209" s="91"/>
    </row>
    <row r="210" spans="2:15" ht="15">
      <c r="B210"/>
      <c r="C210"/>
      <c r="D210"/>
      <c r="E210"/>
      <c r="F210"/>
      <c r="G210"/>
      <c r="H210"/>
      <c r="J210" s="89"/>
      <c r="K210" s="58"/>
      <c r="L210" s="58"/>
      <c r="M210" s="90"/>
      <c r="N210" s="90"/>
      <c r="O210" s="91"/>
    </row>
    <row r="211" spans="2:15" ht="15">
      <c r="B211"/>
      <c r="C211"/>
      <c r="D211"/>
      <c r="E211"/>
      <c r="F211"/>
      <c r="G211"/>
      <c r="H211"/>
      <c r="J211" s="89"/>
      <c r="K211" s="58"/>
      <c r="L211" s="58"/>
      <c r="M211" s="90"/>
      <c r="N211" s="90"/>
      <c r="O211" s="91"/>
    </row>
    <row r="212" spans="2:15" ht="15">
      <c r="B212"/>
      <c r="C212"/>
      <c r="D212"/>
      <c r="E212"/>
      <c r="F212"/>
      <c r="G212"/>
      <c r="H212"/>
      <c r="J212" s="89"/>
      <c r="K212" s="58"/>
      <c r="L212" s="58"/>
      <c r="M212" s="90"/>
      <c r="N212" s="90"/>
      <c r="O212" s="91"/>
    </row>
    <row r="213" spans="2:15" ht="15">
      <c r="B213"/>
      <c r="C213"/>
      <c r="D213"/>
      <c r="E213"/>
      <c r="F213"/>
      <c r="G213"/>
      <c r="H213"/>
      <c r="J213" s="89"/>
      <c r="K213" s="58"/>
      <c r="L213" s="58"/>
      <c r="M213" s="90"/>
      <c r="N213" s="90"/>
      <c r="O213" s="91"/>
    </row>
    <row r="214" spans="2:15" ht="15">
      <c r="B214"/>
      <c r="C214"/>
      <c r="D214"/>
      <c r="E214"/>
      <c r="F214"/>
      <c r="G214"/>
      <c r="H214"/>
      <c r="J214" s="89"/>
      <c r="K214" s="58"/>
      <c r="L214" s="58"/>
      <c r="M214" s="90"/>
      <c r="N214" s="90"/>
      <c r="O214" s="91"/>
    </row>
    <row r="215" spans="2:15" ht="15">
      <c r="B215"/>
      <c r="C215"/>
      <c r="D215"/>
      <c r="E215"/>
      <c r="F215"/>
      <c r="G215"/>
      <c r="H215"/>
      <c r="J215" s="89"/>
      <c r="K215" s="58"/>
      <c r="L215" s="58"/>
      <c r="M215" s="90"/>
      <c r="N215" s="90"/>
      <c r="O215" s="91"/>
    </row>
    <row r="216" spans="2:15" ht="15">
      <c r="B216"/>
      <c r="C216"/>
      <c r="D216"/>
      <c r="E216"/>
      <c r="F216"/>
      <c r="G216"/>
      <c r="H216"/>
      <c r="J216" s="89"/>
      <c r="K216" s="58"/>
      <c r="L216" s="58"/>
      <c r="M216" s="90"/>
      <c r="N216" s="90"/>
      <c r="O216" s="91"/>
    </row>
    <row r="217" spans="2:15" ht="15">
      <c r="B217"/>
      <c r="C217"/>
      <c r="D217"/>
      <c r="E217"/>
      <c r="F217"/>
      <c r="G217"/>
      <c r="H217"/>
      <c r="J217" s="89"/>
      <c r="K217" s="58"/>
      <c r="L217" s="58"/>
      <c r="M217" s="90"/>
      <c r="N217" s="90"/>
      <c r="O217" s="91"/>
    </row>
    <row r="218" spans="2:15" ht="15">
      <c r="B218"/>
      <c r="C218"/>
      <c r="D218"/>
      <c r="E218"/>
      <c r="F218"/>
      <c r="G218"/>
      <c r="H218"/>
      <c r="J218" s="100"/>
      <c r="K218" s="101"/>
      <c r="L218" s="101"/>
      <c r="M218" s="310"/>
      <c r="N218" s="310"/>
      <c r="O218" s="326"/>
    </row>
    <row r="219" spans="2:15" ht="15">
      <c r="B219"/>
      <c r="C219"/>
      <c r="D219"/>
      <c r="E219"/>
      <c r="F219"/>
      <c r="G219"/>
      <c r="H219"/>
    </row>
    <row r="220" spans="2:15" ht="15">
      <c r="B220"/>
      <c r="C220"/>
      <c r="D220"/>
      <c r="E220"/>
      <c r="F220"/>
      <c r="G220"/>
      <c r="H220"/>
    </row>
    <row r="221" spans="2:15" ht="15">
      <c r="B221"/>
      <c r="C221"/>
      <c r="D221"/>
      <c r="E221"/>
      <c r="F221"/>
      <c r="G221"/>
      <c r="H221"/>
    </row>
    <row r="222" spans="2:15" ht="15">
      <c r="B222"/>
      <c r="C222"/>
      <c r="D222"/>
      <c r="E222"/>
      <c r="F222"/>
      <c r="G222"/>
      <c r="H222"/>
    </row>
    <row r="223" spans="2:15" ht="15">
      <c r="B223"/>
      <c r="C223"/>
      <c r="D223"/>
      <c r="E223"/>
      <c r="F223"/>
      <c r="G223"/>
      <c r="H223"/>
    </row>
    <row r="224" spans="2:15" ht="15">
      <c r="B224"/>
      <c r="C224"/>
      <c r="D224"/>
      <c r="E224"/>
      <c r="F224"/>
      <c r="G224"/>
      <c r="H224"/>
    </row>
    <row r="225" spans="2:8" ht="15">
      <c r="B225"/>
      <c r="C225"/>
      <c r="D225"/>
      <c r="E225"/>
      <c r="F225"/>
      <c r="G225"/>
      <c r="H225"/>
    </row>
    <row r="226" spans="2:8" ht="15">
      <c r="B226"/>
      <c r="C226"/>
      <c r="D226"/>
      <c r="E226"/>
      <c r="F226"/>
      <c r="G226"/>
      <c r="H226"/>
    </row>
    <row r="227" spans="2:8" ht="15">
      <c r="B227"/>
      <c r="C227"/>
      <c r="D227"/>
      <c r="E227"/>
      <c r="F227"/>
      <c r="G227"/>
      <c r="H227"/>
    </row>
    <row r="228" spans="2:8" ht="15">
      <c r="B228"/>
      <c r="C228"/>
      <c r="D228"/>
      <c r="E228"/>
      <c r="F228"/>
      <c r="G228"/>
      <c r="H228"/>
    </row>
    <row r="229" spans="2:8" ht="15">
      <c r="B229"/>
      <c r="C229"/>
      <c r="D229"/>
      <c r="E229"/>
      <c r="F229"/>
      <c r="G229"/>
      <c r="H229"/>
    </row>
    <row r="230" spans="2:8" ht="15">
      <c r="B230"/>
      <c r="C230"/>
      <c r="D230"/>
      <c r="E230"/>
      <c r="F230"/>
      <c r="G230"/>
      <c r="H230"/>
    </row>
    <row r="231" spans="2:8" ht="15">
      <c r="B231"/>
      <c r="C231"/>
      <c r="D231"/>
      <c r="E231"/>
      <c r="F231"/>
      <c r="G231"/>
      <c r="H231"/>
    </row>
  </sheetData>
  <mergeCells count="2">
    <mergeCell ref="Q2:S2"/>
    <mergeCell ref="R8:S8"/>
  </mergeCells>
  <pageMargins left="0.7" right="0.7" top="0.75" bottom="0.75" header="0.3" footer="0.3"/>
  <drawing r:id="rId3"/>
  <tableParts count="1">
    <tablePart r:id="rId4"/>
  </tableParts>
  <extLst>
    <ext xmlns:x14="http://schemas.microsoft.com/office/spreadsheetml/2009/9/main" uri="{A8765BA9-456A-4dab-B4F3-ACF838C121DE}">
      <x14:slicerList>
        <x14:slicer r:id="rId5"/>
      </x14:slicerList>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M109"/>
  <sheetViews>
    <sheetView zoomScale="85" zoomScaleNormal="85" workbookViewId="0">
      <selection activeCell="K32" sqref="K32"/>
    </sheetView>
  </sheetViews>
  <sheetFormatPr defaultColWidth="11.42578125" defaultRowHeight="12"/>
  <cols>
    <col min="1" max="1" width="31.85546875" style="77" bestFit="1" customWidth="1"/>
    <col min="2" max="2" width="16.42578125" style="78" customWidth="1"/>
    <col min="3" max="3" width="11.42578125" style="77"/>
    <col min="4" max="4" width="13" style="77" customWidth="1"/>
    <col min="5" max="5" width="8.85546875" style="77" bestFit="1" customWidth="1"/>
    <col min="6" max="7" width="11.42578125" style="77"/>
    <col min="8" max="8" width="33.85546875" style="77" customWidth="1"/>
    <col min="9" max="10" width="11.42578125" style="77"/>
    <col min="11" max="11" width="21.5703125" style="77" bestFit="1" customWidth="1"/>
    <col min="12" max="12" width="22.5703125" style="77" bestFit="1" customWidth="1"/>
    <col min="13" max="13" width="25" style="77" bestFit="1" customWidth="1"/>
    <col min="14" max="16384" width="11.42578125" style="77"/>
  </cols>
  <sheetData>
    <row r="1" spans="1:13">
      <c r="A1" s="222" t="s">
        <v>2171</v>
      </c>
      <c r="B1" s="220" t="s">
        <v>2172</v>
      </c>
      <c r="C1" s="220" t="s">
        <v>2173</v>
      </c>
      <c r="D1" s="220" t="s">
        <v>2174</v>
      </c>
      <c r="E1" s="220" t="s">
        <v>2175</v>
      </c>
      <c r="F1" s="220" t="s">
        <v>2176</v>
      </c>
      <c r="G1" s="220" t="s">
        <v>2177</v>
      </c>
      <c r="H1" s="221" t="s">
        <v>2178</v>
      </c>
    </row>
    <row r="2" spans="1:13">
      <c r="A2" s="89" t="str">
        <f>IVI!B10</f>
        <v>Aegiphila Jacq.</v>
      </c>
      <c r="B2" s="102">
        <f>IVI!E10</f>
        <v>1</v>
      </c>
      <c r="C2" s="58">
        <f>IVI!AO10</f>
        <v>1</v>
      </c>
      <c r="D2" s="109">
        <f>IVI!I10-0.1</f>
        <v>99.9</v>
      </c>
      <c r="E2" s="59">
        <f t="shared" ref="E2:E11" si="0">-LN(1-(D2/100))</f>
        <v>6.9077552789822469</v>
      </c>
      <c r="F2" s="58">
        <f t="shared" ref="F2:F11" si="1">B2/Parcelas_total</f>
        <v>1</v>
      </c>
      <c r="G2" s="59">
        <f t="shared" ref="G2:G11" si="2">F2/E2</f>
        <v>0.14476482730108164</v>
      </c>
      <c r="H2" s="103" t="str">
        <f t="shared" ref="H2:H11" si="3">IF(AND(G2&lt;1),"Dispersa",IF(AND(G2&gt;=1,G2&lt;2),"Tendencia al Agrupamiento",IF(AND(G2&gt;=2),"Distribución Agrupada")))</f>
        <v>Dispersa</v>
      </c>
    </row>
    <row r="3" spans="1:13">
      <c r="A3" s="100" t="str">
        <f>IVI!B11</f>
        <v>Aiouea montana (Sw.) R.Rohde</v>
      </c>
      <c r="B3" s="104">
        <f>IVI!E11</f>
        <v>3</v>
      </c>
      <c r="C3" s="101">
        <f>IVI!AO11</f>
        <v>1</v>
      </c>
      <c r="D3" s="109">
        <f>IVI!I11-0.1</f>
        <v>99.9</v>
      </c>
      <c r="E3" s="59">
        <f t="shared" si="0"/>
        <v>6.9077552789822469</v>
      </c>
      <c r="F3" s="101">
        <f t="shared" si="1"/>
        <v>3</v>
      </c>
      <c r="G3" s="105">
        <f t="shared" si="2"/>
        <v>0.43429448190324493</v>
      </c>
      <c r="H3" s="106" t="str">
        <f t="shared" si="3"/>
        <v>Dispersa</v>
      </c>
    </row>
    <row r="4" spans="1:13">
      <c r="A4" s="89" t="str">
        <f>IVI!B12</f>
        <v>Albizia carbonaria Britton</v>
      </c>
      <c r="B4" s="79">
        <f>IVI!E12</f>
        <v>49</v>
      </c>
      <c r="C4" s="58">
        <f>IVI!AO12</f>
        <v>1</v>
      </c>
      <c r="D4" s="109">
        <f>IVI!I12-0.1</f>
        <v>99.9</v>
      </c>
      <c r="E4" s="59">
        <f t="shared" si="0"/>
        <v>6.9077552789822469</v>
      </c>
      <c r="F4" s="58">
        <f t="shared" si="1"/>
        <v>49</v>
      </c>
      <c r="G4" s="59">
        <f t="shared" si="2"/>
        <v>7.0934765377530002</v>
      </c>
      <c r="H4" s="103" t="str">
        <f t="shared" si="3"/>
        <v>Distribución Agrupada</v>
      </c>
    </row>
    <row r="5" spans="1:13" ht="15">
      <c r="A5" s="89" t="str">
        <f>IVI!B13</f>
        <v>Albizia guachapele (Kunth) Dugand</v>
      </c>
      <c r="B5" s="79">
        <f>IVI!E13</f>
        <v>59</v>
      </c>
      <c r="C5" s="58">
        <f>IVI!AO13</f>
        <v>1</v>
      </c>
      <c r="D5" s="109">
        <f>IVI!I13-0.1</f>
        <v>99.9</v>
      </c>
      <c r="E5" s="59">
        <f t="shared" si="0"/>
        <v>6.9077552789822469</v>
      </c>
      <c r="F5" s="58">
        <f t="shared" si="1"/>
        <v>59</v>
      </c>
      <c r="G5" s="59">
        <f t="shared" si="2"/>
        <v>8.5411248107638169</v>
      </c>
      <c r="H5" s="103" t="str">
        <f t="shared" si="3"/>
        <v>Distribución Agrupada</v>
      </c>
      <c r="K5" s="319" t="s">
        <v>19</v>
      </c>
      <c r="L5" s="320" t="s">
        <v>2179</v>
      </c>
      <c r="M5"/>
    </row>
    <row r="6" spans="1:13" ht="15">
      <c r="A6" s="89" t="str">
        <f>IVI!B14</f>
        <v>Albizia subdimidiata (Splitg.) Barneby &amp; J.W.Grimes</v>
      </c>
      <c r="B6" s="79">
        <f>IVI!E14</f>
        <v>2</v>
      </c>
      <c r="C6" s="58">
        <f>IVI!AO14</f>
        <v>1</v>
      </c>
      <c r="D6" s="109">
        <f>IVI!I14-0.1</f>
        <v>99.9</v>
      </c>
      <c r="E6" s="59">
        <f t="shared" si="0"/>
        <v>6.9077552789822469</v>
      </c>
      <c r="F6" s="58">
        <f t="shared" si="1"/>
        <v>2</v>
      </c>
      <c r="G6" s="59">
        <f t="shared" si="2"/>
        <v>0.28952965460216329</v>
      </c>
      <c r="H6" s="103" t="str">
        <f t="shared" si="3"/>
        <v>Dispersa</v>
      </c>
      <c r="K6" s="321" t="s">
        <v>2180</v>
      </c>
      <c r="L6" s="320">
        <v>1</v>
      </c>
      <c r="M6" s="76" t="e">
        <f>GETPIVOTDATA("N° de Individuos",$L$6,"Ga Rango","Dispersa")/GETPIVOTDATA("N° de Individuos",$L$9)*100</f>
        <v>#REF!</v>
      </c>
    </row>
    <row r="7" spans="1:13" ht="15">
      <c r="A7" s="89" t="str">
        <f>IVI!B15</f>
        <v>Ampelocera macphersonii Todzia</v>
      </c>
      <c r="B7" s="79">
        <f>IVI!E15</f>
        <v>1</v>
      </c>
      <c r="C7" s="58">
        <f>IVI!AO15</f>
        <v>1</v>
      </c>
      <c r="D7" s="109">
        <f>IVI!I15-0.1</f>
        <v>99.9</v>
      </c>
      <c r="E7" s="59">
        <f t="shared" si="0"/>
        <v>6.9077552789822469</v>
      </c>
      <c r="F7" s="58">
        <f>B7/Parcelas_total</f>
        <v>1</v>
      </c>
      <c r="G7" s="59">
        <f>F7/E7</f>
        <v>0.14476482730108164</v>
      </c>
      <c r="H7" s="103" t="str">
        <f t="shared" si="3"/>
        <v>Dispersa</v>
      </c>
      <c r="K7" s="321" t="s">
        <v>2181</v>
      </c>
      <c r="L7" s="320">
        <v>1082</v>
      </c>
      <c r="M7" s="76" t="e">
        <f>GETPIVOTDATA("N° de Individuos",$L$7,"Ga Rango","Tendencia al Agrupamiento")/GETPIVOTDATA("N° de Individuos",$L$9)*100</f>
        <v>#REF!</v>
      </c>
    </row>
    <row r="8" spans="1:13" ht="15">
      <c r="A8" s="89" t="str">
        <f>IVI!B16</f>
        <v>Anacardium excelsum (Bertero &amp; Balb.) Skeels</v>
      </c>
      <c r="B8" s="79">
        <f>IVI!E16</f>
        <v>68</v>
      </c>
      <c r="C8" s="58">
        <f>IVI!AO16</f>
        <v>1</v>
      </c>
      <c r="D8" s="109">
        <f>IVI!I16-0.1</f>
        <v>99.9</v>
      </c>
      <c r="E8" s="59">
        <f t="shared" si="0"/>
        <v>6.9077552789822469</v>
      </c>
      <c r="F8" s="58">
        <f t="shared" si="1"/>
        <v>68</v>
      </c>
      <c r="G8" s="59">
        <f t="shared" si="2"/>
        <v>9.8440082564735523</v>
      </c>
      <c r="H8" s="103" t="str">
        <f t="shared" si="3"/>
        <v>Distribución Agrupada</v>
      </c>
      <c r="K8" s="321" t="s">
        <v>23</v>
      </c>
      <c r="L8" s="320">
        <v>1083</v>
      </c>
      <c r="M8" s="76" t="e">
        <f>GETPIVOTDATA("N° de Individuos",$L$8,"Ga Rango","Distribución Agrupada")/GETPIVOTDATA("N° de Individuos",$L$9)*100</f>
        <v>#REF!</v>
      </c>
    </row>
    <row r="9" spans="1:13" ht="15">
      <c r="A9" s="89" t="str">
        <f>IVI!B17</f>
        <v>Annona muricata L.</v>
      </c>
      <c r="B9" s="79">
        <f>IVI!E17</f>
        <v>2</v>
      </c>
      <c r="C9" s="58">
        <f>IVI!AO17</f>
        <v>1</v>
      </c>
      <c r="D9" s="109">
        <f>IVI!I17-0.1</f>
        <v>99.9</v>
      </c>
      <c r="E9" s="59">
        <f t="shared" si="0"/>
        <v>6.9077552789822469</v>
      </c>
      <c r="F9" s="58">
        <f t="shared" si="1"/>
        <v>2</v>
      </c>
      <c r="G9" s="59">
        <f t="shared" si="2"/>
        <v>0.28952965460216329</v>
      </c>
      <c r="H9" s="103" t="str">
        <f t="shared" si="3"/>
        <v>Dispersa</v>
      </c>
      <c r="K9"/>
      <c r="L9"/>
      <c r="M9" s="76" t="e">
        <f>SUM(M6:M8)</f>
        <v>#REF!</v>
      </c>
    </row>
    <row r="10" spans="1:13" ht="15">
      <c r="A10" s="89" t="str">
        <f>IVI!B18</f>
        <v>Annona rensoniana (Standl.) H.Rainer</v>
      </c>
      <c r="B10" s="79">
        <f>IVI!E18</f>
        <v>2</v>
      </c>
      <c r="C10" s="58">
        <f>IVI!AO18</f>
        <v>1</v>
      </c>
      <c r="D10" s="109">
        <f>IVI!I18-0.1</f>
        <v>99.9</v>
      </c>
      <c r="E10" s="59">
        <f t="shared" si="0"/>
        <v>6.9077552789822469</v>
      </c>
      <c r="F10" s="58">
        <f t="shared" si="1"/>
        <v>2</v>
      </c>
      <c r="G10" s="59">
        <f t="shared" si="2"/>
        <v>0.28952965460216329</v>
      </c>
      <c r="H10" s="103" t="str">
        <f t="shared" si="3"/>
        <v>Dispersa</v>
      </c>
      <c r="K10"/>
      <c r="L10"/>
    </row>
    <row r="11" spans="1:13" ht="15">
      <c r="A11" s="89" t="str">
        <f>IVI!B19</f>
        <v>Annona rufinervis (Triana &amp; Planch.) H.Rainer</v>
      </c>
      <c r="B11" s="79">
        <f>IVI!E19</f>
        <v>7</v>
      </c>
      <c r="C11" s="58">
        <f>IVI!AO19</f>
        <v>1</v>
      </c>
      <c r="D11" s="109">
        <f>IVI!I19-0.1</f>
        <v>99.9</v>
      </c>
      <c r="E11" s="59">
        <f t="shared" si="0"/>
        <v>6.9077552789822469</v>
      </c>
      <c r="F11" s="58">
        <f t="shared" si="1"/>
        <v>7</v>
      </c>
      <c r="G11" s="59">
        <f t="shared" si="2"/>
        <v>1.0133537911075714</v>
      </c>
      <c r="H11" s="103" t="str">
        <f t="shared" si="3"/>
        <v>Tendencia al Agrupamiento</v>
      </c>
      <c r="K11"/>
      <c r="L11"/>
    </row>
    <row r="12" spans="1:13">
      <c r="A12" s="249" t="s">
        <v>2123</v>
      </c>
      <c r="B12" s="250">
        <f>SUBTOTAL(109,Tabla6[N° de Individuos])</f>
        <v>194</v>
      </c>
      <c r="C12" s="251">
        <f t="shared" ref="C12:H12" si="4">SUM(C2:C11)</f>
        <v>10</v>
      </c>
      <c r="D12" s="252">
        <f t="shared" si="4"/>
        <v>998.99999999999989</v>
      </c>
      <c r="E12" s="253">
        <f t="shared" si="4"/>
        <v>69.077552789822491</v>
      </c>
      <c r="F12" s="251">
        <f t="shared" si="4"/>
        <v>194</v>
      </c>
      <c r="G12" s="253">
        <f t="shared" si="4"/>
        <v>28.084376496409835</v>
      </c>
      <c r="H12" s="251">
        <f t="shared" si="4"/>
        <v>0</v>
      </c>
    </row>
    <row r="13" spans="1:13">
      <c r="A13" s="89" t="str">
        <f>IVI!B20</f>
        <v>Annona sp.</v>
      </c>
      <c r="B13" s="79">
        <f>IVI!E20</f>
        <v>3</v>
      </c>
      <c r="C13" s="58">
        <f>IVI!AO20</f>
        <v>1</v>
      </c>
      <c r="D13" s="109">
        <f>IVI!I115-0.1</f>
        <v>-0.1</v>
      </c>
      <c r="E13" s="59">
        <f>-LN(1-(D13/100))</f>
        <v>-9.9950033308342321E-4</v>
      </c>
      <c r="F13" s="58">
        <f t="shared" ref="F13:F27" si="5">B13/Parcelas_total</f>
        <v>3</v>
      </c>
      <c r="G13" s="59">
        <f t="shared" ref="G13:G27" si="6">F13/E13</f>
        <v>-3001.499750125251</v>
      </c>
      <c r="H13" s="103" t="str">
        <f t="shared" ref="H13:H27" si="7">IF(AND(G13&lt;1),"Dispersa",IF(AND(G13&gt;=1,G13&lt;2),"Tendencia al Agrupamiento",IF(AND(G13&gt;=2),"Distribución Agrupada")))</f>
        <v>Dispersa</v>
      </c>
    </row>
    <row r="14" spans="1:13">
      <c r="A14" s="100" t="str">
        <f>IVI!B21</f>
        <v>Astronium graveolens Jacq.</v>
      </c>
      <c r="B14" s="107">
        <f>IVI!E21</f>
        <v>25</v>
      </c>
      <c r="C14" s="101">
        <f>IVI!AO21</f>
        <v>1</v>
      </c>
      <c r="D14" s="109">
        <f>IVI!I21-0.1</f>
        <v>99.9</v>
      </c>
      <c r="E14" s="59">
        <f>-LN(1-(D14/100))</f>
        <v>6.9077552789822469</v>
      </c>
      <c r="F14" s="101">
        <f t="shared" si="5"/>
        <v>25</v>
      </c>
      <c r="G14" s="105">
        <f t="shared" si="6"/>
        <v>3.6191206825270408</v>
      </c>
      <c r="H14" s="106" t="str">
        <f t="shared" si="7"/>
        <v>Distribución Agrupada</v>
      </c>
    </row>
    <row r="15" spans="1:13">
      <c r="A15" s="89" t="str">
        <f>IVI!B22</f>
        <v>Attalea maripa (Aubl.) Mart.</v>
      </c>
      <c r="B15" s="79">
        <f>IVI!E22</f>
        <v>2</v>
      </c>
      <c r="C15" s="58">
        <f>IVI!AO22</f>
        <v>1</v>
      </c>
      <c r="D15" s="109">
        <f>IVI!I22-0.1</f>
        <v>99.9</v>
      </c>
      <c r="E15" s="59">
        <f>-LN(1-(D15/100))</f>
        <v>6.9077552789822469</v>
      </c>
      <c r="F15" s="58">
        <f t="shared" si="5"/>
        <v>2</v>
      </c>
      <c r="G15" s="59">
        <f t="shared" si="6"/>
        <v>0.28952965460216329</v>
      </c>
      <c r="H15" s="103" t="str">
        <f t="shared" si="7"/>
        <v>Dispersa</v>
      </c>
    </row>
    <row r="16" spans="1:13">
      <c r="A16" s="89" t="str">
        <f>IVI!B23</f>
        <v>Banara guianensis Aubl.</v>
      </c>
      <c r="B16" s="79">
        <f>IVI!E23</f>
        <v>4</v>
      </c>
      <c r="C16" s="58">
        <f>IVI!AO23</f>
        <v>1</v>
      </c>
      <c r="D16" s="109">
        <f>IVI!I23-0.1</f>
        <v>99.9</v>
      </c>
      <c r="E16" s="59">
        <f>-LN(1-(D16/100))</f>
        <v>6.9077552789822469</v>
      </c>
      <c r="F16" s="58">
        <f t="shared" si="5"/>
        <v>4</v>
      </c>
      <c r="G16" s="59">
        <f t="shared" si="6"/>
        <v>0.57905930920432658</v>
      </c>
      <c r="H16" s="103" t="str">
        <f t="shared" si="7"/>
        <v>Dispersa</v>
      </c>
    </row>
    <row r="17" spans="1:8">
      <c r="A17" s="89" t="str">
        <f>IVI!B24</f>
        <v>Brosimum alicastrum Sw.</v>
      </c>
      <c r="B17" s="79">
        <f>IVI!E24</f>
        <v>7</v>
      </c>
      <c r="C17" s="58">
        <f>IVI!AO24</f>
        <v>1</v>
      </c>
      <c r="D17" s="109">
        <f>IVI!I24-0.1</f>
        <v>99.9</v>
      </c>
      <c r="E17" s="59">
        <v>1.336941226</v>
      </c>
      <c r="F17" s="58">
        <f t="shared" si="5"/>
        <v>7</v>
      </c>
      <c r="G17" s="59">
        <f t="shared" si="6"/>
        <v>5.2358322593905857</v>
      </c>
      <c r="H17" s="103" t="str">
        <f t="shared" si="7"/>
        <v>Distribución Agrupada</v>
      </c>
    </row>
    <row r="18" spans="1:8">
      <c r="A18" s="89" t="str">
        <f>IVI!B25</f>
        <v>Calliandra riparia Pittier</v>
      </c>
      <c r="B18" s="79">
        <f>IVI!E25</f>
        <v>4</v>
      </c>
      <c r="C18" s="58">
        <f>IVI!AO25</f>
        <v>1</v>
      </c>
      <c r="D18" s="109">
        <f>IVI!I25-0.1</f>
        <v>99.9</v>
      </c>
      <c r="E18" s="59">
        <f>-LN(1-(D18/100))</f>
        <v>6.9077552789822469</v>
      </c>
      <c r="F18" s="58">
        <f t="shared" si="5"/>
        <v>4</v>
      </c>
      <c r="G18" s="59">
        <f t="shared" si="6"/>
        <v>0.57905930920432658</v>
      </c>
      <c r="H18" s="103" t="str">
        <f t="shared" si="7"/>
        <v>Dispersa</v>
      </c>
    </row>
    <row r="19" spans="1:8">
      <c r="A19" s="100" t="str">
        <f>IVI!B26</f>
        <v>Callicarpa acuminata Kunth</v>
      </c>
      <c r="B19" s="107">
        <f>IVI!E26</f>
        <v>1</v>
      </c>
      <c r="C19" s="101">
        <f>IVI!AO26</f>
        <v>1</v>
      </c>
      <c r="D19" s="109">
        <f>IVI!I26-0.1</f>
        <v>99.9</v>
      </c>
      <c r="E19" s="59">
        <v>1.336941226</v>
      </c>
      <c r="F19" s="101">
        <f t="shared" si="5"/>
        <v>1</v>
      </c>
      <c r="G19" s="105">
        <f t="shared" si="6"/>
        <v>0.74797603705579796</v>
      </c>
      <c r="H19" s="106" t="str">
        <f t="shared" si="7"/>
        <v>Dispersa</v>
      </c>
    </row>
    <row r="20" spans="1:8">
      <c r="A20" s="89" t="str">
        <f>IVI!B27</f>
        <v>Carica papaya L.</v>
      </c>
      <c r="B20" s="79">
        <f>IVI!E27</f>
        <v>3</v>
      </c>
      <c r="C20" s="58">
        <f>IVI!AO27</f>
        <v>1</v>
      </c>
      <c r="D20" s="109">
        <f>IVI!I27-0.1</f>
        <v>99.9</v>
      </c>
      <c r="E20" s="59">
        <f t="shared" ref="E20:E27" si="8">-LN(1-(D20/100))</f>
        <v>6.9077552789822469</v>
      </c>
      <c r="F20" s="58">
        <f t="shared" si="5"/>
        <v>3</v>
      </c>
      <c r="G20" s="59">
        <f t="shared" si="6"/>
        <v>0.43429448190324493</v>
      </c>
      <c r="H20" s="103" t="str">
        <f t="shared" si="7"/>
        <v>Dispersa</v>
      </c>
    </row>
    <row r="21" spans="1:8">
      <c r="A21" s="89" t="str">
        <f>IVI!B28</f>
        <v>Casearia americana (L.) T.Samar. &amp; M.H.Alford</v>
      </c>
      <c r="B21" s="79">
        <f>IVI!E28</f>
        <v>1</v>
      </c>
      <c r="C21" s="58">
        <f>IVI!AO28</f>
        <v>1</v>
      </c>
      <c r="D21" s="109">
        <f>IVI!I28-0.1</f>
        <v>99.9</v>
      </c>
      <c r="E21" s="59">
        <f t="shared" si="8"/>
        <v>6.9077552789822469</v>
      </c>
      <c r="F21" s="58">
        <f t="shared" si="5"/>
        <v>1</v>
      </c>
      <c r="G21" s="59">
        <f t="shared" si="6"/>
        <v>0.14476482730108164</v>
      </c>
      <c r="H21" s="103" t="str">
        <f t="shared" si="7"/>
        <v>Dispersa</v>
      </c>
    </row>
    <row r="22" spans="1:8">
      <c r="A22" s="89" t="str">
        <f>IVI!B29</f>
        <v>Casearia corymbosa Kunth</v>
      </c>
      <c r="B22" s="79">
        <f>IVI!E29</f>
        <v>13</v>
      </c>
      <c r="C22" s="58">
        <f>IVI!AO29</f>
        <v>1</v>
      </c>
      <c r="D22" s="109">
        <f>IVI!I29-0.1</f>
        <v>99.9</v>
      </c>
      <c r="E22" s="59">
        <f t="shared" si="8"/>
        <v>6.9077552789822469</v>
      </c>
      <c r="F22" s="58">
        <f t="shared" si="5"/>
        <v>13</v>
      </c>
      <c r="G22" s="59">
        <f t="shared" si="6"/>
        <v>1.8819427549140613</v>
      </c>
      <c r="H22" s="103" t="str">
        <f t="shared" si="7"/>
        <v>Tendencia al Agrupamiento</v>
      </c>
    </row>
    <row r="23" spans="1:8">
      <c r="A23" s="89" t="str">
        <f>IVI!B30</f>
        <v>Casearia mariquitensis Kunth</v>
      </c>
      <c r="B23" s="79">
        <f>IVI!E30</f>
        <v>13</v>
      </c>
      <c r="C23" s="58">
        <f>IVI!AO30</f>
        <v>1</v>
      </c>
      <c r="D23" s="109">
        <f>IVI!I30-0.1</f>
        <v>99.9</v>
      </c>
      <c r="E23" s="59">
        <f t="shared" si="8"/>
        <v>6.9077552789822469</v>
      </c>
      <c r="F23" s="58">
        <f t="shared" si="5"/>
        <v>13</v>
      </c>
      <c r="G23" s="59">
        <f t="shared" si="6"/>
        <v>1.8819427549140613</v>
      </c>
      <c r="H23" s="103" t="str">
        <f t="shared" si="7"/>
        <v>Tendencia al Agrupamiento</v>
      </c>
    </row>
    <row r="24" spans="1:8">
      <c r="A24" s="89" t="str">
        <f>IVI!B31</f>
        <v>Cecropia peltata L.</v>
      </c>
      <c r="B24" s="79">
        <f>IVI!E31</f>
        <v>100</v>
      </c>
      <c r="C24" s="58">
        <f>IVI!AO31</f>
        <v>1</v>
      </c>
      <c r="D24" s="109">
        <f>IVI!I31-0.1</f>
        <v>99.9</v>
      </c>
      <c r="E24" s="59">
        <f t="shared" si="8"/>
        <v>6.9077552789822469</v>
      </c>
      <c r="F24" s="58">
        <f t="shared" si="5"/>
        <v>100</v>
      </c>
      <c r="G24" s="59">
        <f t="shared" si="6"/>
        <v>14.476482730108163</v>
      </c>
      <c r="H24" s="103" t="str">
        <f t="shared" si="7"/>
        <v>Distribución Agrupada</v>
      </c>
    </row>
    <row r="25" spans="1:8">
      <c r="A25" s="89" t="str">
        <f>IVI!B32</f>
        <v>Ceiba pentandra (L.) Gaertn.</v>
      </c>
      <c r="B25" s="79">
        <f>IVI!E32</f>
        <v>8</v>
      </c>
      <c r="C25" s="58">
        <f>IVI!AO32</f>
        <v>1</v>
      </c>
      <c r="D25" s="109">
        <f>IVI!I32-0.1</f>
        <v>99.9</v>
      </c>
      <c r="E25" s="59">
        <f t="shared" si="8"/>
        <v>6.9077552789822469</v>
      </c>
      <c r="F25" s="58">
        <f t="shared" si="5"/>
        <v>8</v>
      </c>
      <c r="G25" s="59">
        <f t="shared" si="6"/>
        <v>1.1581186184086532</v>
      </c>
      <c r="H25" s="103" t="str">
        <f t="shared" si="7"/>
        <v>Tendencia al Agrupamiento</v>
      </c>
    </row>
    <row r="26" spans="1:8">
      <c r="A26" s="89" t="str">
        <f>IVI!B33</f>
        <v>Cephalotomandra fragrans Karst. &amp; Triana</v>
      </c>
      <c r="B26" s="79">
        <f>IVI!E33</f>
        <v>1</v>
      </c>
      <c r="C26" s="58">
        <f>IVI!AO33</f>
        <v>1</v>
      </c>
      <c r="D26" s="109">
        <f>IVI!I33-0.1</f>
        <v>99.9</v>
      </c>
      <c r="E26" s="59">
        <f t="shared" si="8"/>
        <v>6.9077552789822469</v>
      </c>
      <c r="F26" s="58">
        <f t="shared" si="5"/>
        <v>1</v>
      </c>
      <c r="G26" s="59">
        <f t="shared" si="6"/>
        <v>0.14476482730108164</v>
      </c>
      <c r="H26" s="103" t="str">
        <f t="shared" si="7"/>
        <v>Dispersa</v>
      </c>
    </row>
    <row r="27" spans="1:8">
      <c r="A27" s="89" t="str">
        <f>IVI!B34</f>
        <v>Chiococca sp.</v>
      </c>
      <c r="B27" s="79">
        <f>IVI!E34</f>
        <v>6</v>
      </c>
      <c r="C27" s="58">
        <f>IVI!AO34</f>
        <v>1</v>
      </c>
      <c r="D27" s="109">
        <f>IVI!I34-0.1</f>
        <v>99.9</v>
      </c>
      <c r="E27" s="59">
        <f t="shared" si="8"/>
        <v>6.9077552789822469</v>
      </c>
      <c r="F27" s="58">
        <f t="shared" si="5"/>
        <v>6</v>
      </c>
      <c r="G27" s="59">
        <f t="shared" si="6"/>
        <v>0.86858896380648987</v>
      </c>
      <c r="H27" s="103" t="str">
        <f t="shared" si="7"/>
        <v>Dispersa</v>
      </c>
    </row>
    <row r="28" spans="1:8">
      <c r="A28" s="89" t="str">
        <f>IVI!B35</f>
        <v>Chloroleucon bogotense Britton &amp; Killip</v>
      </c>
      <c r="B28" s="79">
        <f>IVI!E35</f>
        <v>23</v>
      </c>
      <c r="C28" s="58">
        <f>IVI!AO35</f>
        <v>1</v>
      </c>
      <c r="D28" s="109" t="e">
        <f>IVI!#REF!-0.1</f>
        <v>#REF!</v>
      </c>
      <c r="E28" s="59" t="e">
        <f t="shared" ref="E28:E34" si="9">-LN(1-(D28/100))</f>
        <v>#REF!</v>
      </c>
      <c r="F28" s="58">
        <f t="shared" ref="F28:F34" si="10">B28/Parcelas_total</f>
        <v>23</v>
      </c>
      <c r="G28" s="59" t="e">
        <f t="shared" ref="G28:G34" si="11">F28/E28</f>
        <v>#REF!</v>
      </c>
      <c r="H28" s="103" t="e">
        <f t="shared" ref="H28:H34" si="12">IF(AND(G28&lt;1),"Dispersa",IF(AND(G28&gt;=1,G28&lt;2),"Tendencia al Agrupamiento",IF(AND(G28&gt;=2),"Distribución Agrupada")))</f>
        <v>#REF!</v>
      </c>
    </row>
    <row r="29" spans="1:8">
      <c r="A29" s="89" t="str">
        <f>IVI!B36</f>
        <v>Chomelia microloba Donn.Sm.</v>
      </c>
      <c r="B29" s="79">
        <f>IVI!E36</f>
        <v>1</v>
      </c>
      <c r="C29" s="58">
        <f>IVI!AO36</f>
        <v>1</v>
      </c>
      <c r="D29" s="109" t="e">
        <f>IVI!#REF!-0.1</f>
        <v>#REF!</v>
      </c>
      <c r="E29" s="59" t="e">
        <f t="shared" si="9"/>
        <v>#REF!</v>
      </c>
      <c r="F29" s="58">
        <f t="shared" si="10"/>
        <v>1</v>
      </c>
      <c r="G29" s="59" t="e">
        <f t="shared" si="11"/>
        <v>#REF!</v>
      </c>
      <c r="H29" s="103" t="e">
        <f t="shared" si="12"/>
        <v>#REF!</v>
      </c>
    </row>
    <row r="30" spans="1:8">
      <c r="A30" s="89" t="str">
        <f>IVI!B37</f>
        <v>Citharexylum B.Juss.</v>
      </c>
      <c r="B30" s="79">
        <f>IVI!E37</f>
        <v>1</v>
      </c>
      <c r="C30" s="58">
        <f>IVI!AO37</f>
        <v>1</v>
      </c>
      <c r="D30" s="109" t="e">
        <f>IVI!#REF!-0.1</f>
        <v>#REF!</v>
      </c>
      <c r="E30" s="59" t="e">
        <f t="shared" si="9"/>
        <v>#REF!</v>
      </c>
      <c r="F30" s="58">
        <f t="shared" si="10"/>
        <v>1</v>
      </c>
      <c r="G30" s="59" t="e">
        <f t="shared" si="11"/>
        <v>#REF!</v>
      </c>
      <c r="H30" s="103" t="e">
        <f t="shared" si="12"/>
        <v>#REF!</v>
      </c>
    </row>
    <row r="31" spans="1:8">
      <c r="A31" s="89" t="str">
        <f>IVI!B38</f>
        <v>Citronella incarum (J.F.Macbr.) R.A.Howard</v>
      </c>
      <c r="B31" s="79">
        <f>IVI!E38</f>
        <v>1</v>
      </c>
      <c r="C31" s="58">
        <f>IVI!AO38</f>
        <v>1</v>
      </c>
      <c r="D31" s="109" t="e">
        <f>IVI!#REF!-0.1</f>
        <v>#REF!</v>
      </c>
      <c r="E31" s="59" t="e">
        <f t="shared" si="9"/>
        <v>#REF!</v>
      </c>
      <c r="F31" s="58">
        <f t="shared" si="10"/>
        <v>1</v>
      </c>
      <c r="G31" s="59" t="e">
        <f t="shared" si="11"/>
        <v>#REF!</v>
      </c>
      <c r="H31" s="103" t="e">
        <f t="shared" si="12"/>
        <v>#REF!</v>
      </c>
    </row>
    <row r="32" spans="1:8">
      <c r="A32" s="89" t="str">
        <f>IVI!B39</f>
        <v>Citrus reticulata Blanco</v>
      </c>
      <c r="B32" s="79">
        <f>IVI!E39</f>
        <v>1</v>
      </c>
      <c r="C32" s="58">
        <f>IVI!AO39</f>
        <v>1</v>
      </c>
      <c r="D32" s="109" t="e">
        <f>IVI!#REF!-0.1</f>
        <v>#REF!</v>
      </c>
      <c r="E32" s="59" t="e">
        <f t="shared" si="9"/>
        <v>#REF!</v>
      </c>
      <c r="F32" s="58">
        <f t="shared" si="10"/>
        <v>1</v>
      </c>
      <c r="G32" s="59" t="e">
        <f t="shared" si="11"/>
        <v>#REF!</v>
      </c>
      <c r="H32" s="103" t="e">
        <f t="shared" si="12"/>
        <v>#REF!</v>
      </c>
    </row>
    <row r="33" spans="1:12">
      <c r="A33" s="89" t="str">
        <f>IVI!B40</f>
        <v>Coccoloba obovata Kunth</v>
      </c>
      <c r="B33" s="79">
        <f>IVI!E40</f>
        <v>26</v>
      </c>
      <c r="C33" s="58">
        <f>IVI!AO40</f>
        <v>1</v>
      </c>
      <c r="D33" s="109" t="e">
        <f>IVI!#REF!-0.1</f>
        <v>#REF!</v>
      </c>
      <c r="E33" s="59" t="e">
        <f t="shared" si="9"/>
        <v>#REF!</v>
      </c>
      <c r="F33" s="58">
        <f t="shared" si="10"/>
        <v>26</v>
      </c>
      <c r="G33" s="59" t="e">
        <f t="shared" si="11"/>
        <v>#REF!</v>
      </c>
      <c r="H33" s="103" t="e">
        <f t="shared" si="12"/>
        <v>#REF!</v>
      </c>
    </row>
    <row r="34" spans="1:12">
      <c r="A34" s="100" t="str">
        <f>IVI!B41</f>
        <v>Cordia alliodora (Ruiz &amp; Pav.) Oken</v>
      </c>
      <c r="B34" s="107">
        <f>IVI!E41</f>
        <v>102</v>
      </c>
      <c r="C34" s="101">
        <f>IVI!AO41</f>
        <v>1</v>
      </c>
      <c r="D34" s="109" t="e">
        <f>IVI!#REF!-0.1</f>
        <v>#REF!</v>
      </c>
      <c r="E34" s="105" t="e">
        <f t="shared" si="9"/>
        <v>#REF!</v>
      </c>
      <c r="F34" s="101">
        <f t="shared" si="10"/>
        <v>102</v>
      </c>
      <c r="G34" s="105" t="e">
        <f t="shared" si="11"/>
        <v>#REF!</v>
      </c>
      <c r="H34" s="106" t="e">
        <f t="shared" si="12"/>
        <v>#REF!</v>
      </c>
    </row>
    <row r="35" spans="1:12">
      <c r="A35" s="89" t="str">
        <f>IVI!B42</f>
        <v>Cordia dentata Poir.</v>
      </c>
      <c r="B35" s="79">
        <f>IVI!E42</f>
        <v>5</v>
      </c>
      <c r="C35" s="58">
        <f>IVI!AO42</f>
        <v>1</v>
      </c>
      <c r="D35" s="109" t="e">
        <f>IVI!#REF!-0.1</f>
        <v>#REF!</v>
      </c>
      <c r="E35" s="59" t="e">
        <f t="shared" ref="E35:E53" si="13">-LN(1-(D35/100))</f>
        <v>#REF!</v>
      </c>
      <c r="F35" s="58">
        <f t="shared" ref="F35:F53" si="14">B35/Parcelas_total</f>
        <v>5</v>
      </c>
      <c r="G35" s="59" t="e">
        <f t="shared" ref="G35:G53" si="15">F35/E35</f>
        <v>#REF!</v>
      </c>
      <c r="H35" s="103" t="e">
        <f t="shared" ref="H35:H53" si="16">IF(AND(G35&lt;1),"Dispersa",IF(AND(G35&gt;=1,G35&lt;2),"Tendencia al Agrupamiento",IF(AND(G35&gt;=2),"Distribución Agrupada")))</f>
        <v>#REF!</v>
      </c>
    </row>
    <row r="36" spans="1:12">
      <c r="A36" s="89" t="str">
        <f>IVI!B43</f>
        <v>Coutarea hexandra (Jacq.) K.Schum.</v>
      </c>
      <c r="B36" s="79">
        <f>IVI!E43</f>
        <v>3</v>
      </c>
      <c r="C36" s="58">
        <f>IVI!AO43</f>
        <v>1</v>
      </c>
      <c r="D36" s="109" t="e">
        <f>IVI!#REF!-0.1</f>
        <v>#REF!</v>
      </c>
      <c r="E36" s="59" t="e">
        <f t="shared" si="13"/>
        <v>#REF!</v>
      </c>
      <c r="F36" s="58">
        <f t="shared" si="14"/>
        <v>3</v>
      </c>
      <c r="G36" s="59" t="e">
        <f t="shared" si="15"/>
        <v>#REF!</v>
      </c>
      <c r="H36" s="103" t="e">
        <f t="shared" si="16"/>
        <v>#REF!</v>
      </c>
      <c r="K36" s="77">
        <v>19.899999999999999</v>
      </c>
      <c r="L36" s="77">
        <v>0.22189433191377778</v>
      </c>
    </row>
    <row r="37" spans="1:12">
      <c r="A37" s="100" t="str">
        <f>IVI!B44</f>
        <v>Cupania americana subsp. latifolia (Kunth) T.D.Penn.</v>
      </c>
      <c r="B37" s="107">
        <f>IVI!E44</f>
        <v>18</v>
      </c>
      <c r="C37" s="101">
        <f>IVI!AO44</f>
        <v>1</v>
      </c>
      <c r="D37" s="109" t="e">
        <f>IVI!#REF!-0.1</f>
        <v>#REF!</v>
      </c>
      <c r="E37" s="105" t="e">
        <f t="shared" si="13"/>
        <v>#REF!</v>
      </c>
      <c r="F37" s="101">
        <f t="shared" si="14"/>
        <v>18</v>
      </c>
      <c r="G37" s="105" t="e">
        <f t="shared" si="15"/>
        <v>#REF!</v>
      </c>
      <c r="H37" s="106" t="e">
        <f t="shared" si="16"/>
        <v>#REF!</v>
      </c>
      <c r="K37" s="77">
        <v>119.9</v>
      </c>
      <c r="L37" s="77">
        <f>(K37*L36)/K36</f>
        <v>1.3369412259528621</v>
      </c>
    </row>
    <row r="38" spans="1:12">
      <c r="A38" s="89" t="str">
        <f>IVI!B45</f>
        <v>Cupania latifolia Kunth</v>
      </c>
      <c r="B38" s="79">
        <f>IVI!E45</f>
        <v>5</v>
      </c>
      <c r="C38" s="58">
        <f>IVI!AO45</f>
        <v>1</v>
      </c>
      <c r="D38" s="109" t="e">
        <f>IVI!#REF!-0.1</f>
        <v>#REF!</v>
      </c>
      <c r="E38" s="59" t="e">
        <f t="shared" si="13"/>
        <v>#REF!</v>
      </c>
      <c r="F38" s="58">
        <f t="shared" si="14"/>
        <v>5</v>
      </c>
      <c r="G38" s="59" t="e">
        <f t="shared" si="15"/>
        <v>#REF!</v>
      </c>
      <c r="H38" s="103" t="e">
        <f t="shared" si="16"/>
        <v>#REF!</v>
      </c>
    </row>
    <row r="39" spans="1:12">
      <c r="A39" s="100" t="str">
        <f>IVI!B46</f>
        <v>Cupania sylvatica Casar.</v>
      </c>
      <c r="B39" s="107">
        <f>IVI!E46</f>
        <v>8</v>
      </c>
      <c r="C39" s="101">
        <f>IVI!AO46</f>
        <v>1</v>
      </c>
      <c r="D39" s="109" t="e">
        <f>IVI!#REF!-0.1</f>
        <v>#REF!</v>
      </c>
      <c r="E39" s="105" t="e">
        <f t="shared" si="13"/>
        <v>#REF!</v>
      </c>
      <c r="F39" s="101">
        <f t="shared" si="14"/>
        <v>8</v>
      </c>
      <c r="G39" s="105" t="e">
        <f t="shared" si="15"/>
        <v>#REF!</v>
      </c>
      <c r="H39" s="106" t="e">
        <f t="shared" si="16"/>
        <v>#REF!</v>
      </c>
    </row>
    <row r="40" spans="1:12">
      <c r="A40" s="89" t="str">
        <f>IVI!B47</f>
        <v>Curatella americana L.</v>
      </c>
      <c r="B40" s="79">
        <f>IVI!E47</f>
        <v>7</v>
      </c>
      <c r="C40" s="58">
        <f>IVI!AO47</f>
        <v>1</v>
      </c>
      <c r="D40" s="109" t="e">
        <f>IVI!#REF!-0.1</f>
        <v>#REF!</v>
      </c>
      <c r="E40" s="59" t="e">
        <f t="shared" si="13"/>
        <v>#REF!</v>
      </c>
      <c r="F40" s="58">
        <f t="shared" si="14"/>
        <v>7</v>
      </c>
      <c r="G40" s="59" t="e">
        <f t="shared" si="15"/>
        <v>#REF!</v>
      </c>
      <c r="H40" s="103" t="e">
        <f t="shared" si="16"/>
        <v>#REF!</v>
      </c>
    </row>
    <row r="41" spans="1:12">
      <c r="A41" s="89" t="str">
        <f>IVI!B48</f>
        <v>Damburneya purpurea (Ruiz &amp; Pav.) Trofimov</v>
      </c>
      <c r="B41" s="79">
        <f>IVI!E48</f>
        <v>22</v>
      </c>
      <c r="C41" s="58">
        <f>IVI!AO48</f>
        <v>1</v>
      </c>
      <c r="D41" s="109" t="e">
        <f>IVI!#REF!-0.1</f>
        <v>#REF!</v>
      </c>
      <c r="E41" s="59" t="e">
        <f t="shared" si="13"/>
        <v>#REF!</v>
      </c>
      <c r="F41" s="58">
        <f t="shared" si="14"/>
        <v>22</v>
      </c>
      <c r="G41" s="59" t="e">
        <f t="shared" si="15"/>
        <v>#REF!</v>
      </c>
      <c r="H41" s="103" t="e">
        <f t="shared" si="16"/>
        <v>#REF!</v>
      </c>
    </row>
    <row r="42" spans="1:12">
      <c r="A42" s="100" t="str">
        <f>IVI!B49</f>
        <v>Damburneya umbrosa (Kunth) Trofimov</v>
      </c>
      <c r="B42" s="107">
        <f>IVI!E49</f>
        <v>12</v>
      </c>
      <c r="C42" s="101">
        <f>IVI!AO49</f>
        <v>1</v>
      </c>
      <c r="D42" s="109" t="e">
        <f>IVI!#REF!-0.1</f>
        <v>#REF!</v>
      </c>
      <c r="E42" s="105" t="e">
        <f t="shared" si="13"/>
        <v>#REF!</v>
      </c>
      <c r="F42" s="101">
        <f t="shared" si="14"/>
        <v>12</v>
      </c>
      <c r="G42" s="105" t="e">
        <f t="shared" si="15"/>
        <v>#REF!</v>
      </c>
      <c r="H42" s="106" t="e">
        <f t="shared" si="16"/>
        <v>#REF!</v>
      </c>
    </row>
    <row r="43" spans="1:12">
      <c r="A43" s="89" t="str">
        <f>IVI!B50</f>
        <v>Dilodendron costaricense (Radlk.) A.H.Gentry &amp; Steyerm.</v>
      </c>
      <c r="B43" s="79">
        <f>IVI!E50</f>
        <v>2</v>
      </c>
      <c r="C43" s="58">
        <f>IVI!AO50</f>
        <v>1</v>
      </c>
      <c r="D43" s="109" t="e">
        <f>IVI!#REF!-0.1</f>
        <v>#REF!</v>
      </c>
      <c r="E43" s="59" t="e">
        <f t="shared" si="13"/>
        <v>#REF!</v>
      </c>
      <c r="F43" s="58">
        <f t="shared" si="14"/>
        <v>2</v>
      </c>
      <c r="G43" s="59" t="e">
        <f t="shared" si="15"/>
        <v>#REF!</v>
      </c>
      <c r="H43" s="103" t="e">
        <f t="shared" si="16"/>
        <v>#REF!</v>
      </c>
    </row>
    <row r="44" spans="1:12">
      <c r="A44" s="100" t="str">
        <f>IVI!B51</f>
        <v>Dilodendron costaricense (Radlk.) A.H.Gentry &amp; Steyerm.</v>
      </c>
      <c r="B44" s="107">
        <f>IVI!E51</f>
        <v>5</v>
      </c>
      <c r="C44" s="101">
        <f>IVI!AO51</f>
        <v>1</v>
      </c>
      <c r="D44" s="109" t="e">
        <f>IVI!#REF!-0.1</f>
        <v>#REF!</v>
      </c>
      <c r="E44" s="105" t="e">
        <f t="shared" si="13"/>
        <v>#REF!</v>
      </c>
      <c r="F44" s="101">
        <f t="shared" si="14"/>
        <v>5</v>
      </c>
      <c r="G44" s="105" t="e">
        <f t="shared" si="15"/>
        <v>#REF!</v>
      </c>
      <c r="H44" s="106" t="e">
        <f t="shared" si="16"/>
        <v>#REF!</v>
      </c>
    </row>
    <row r="45" spans="1:12">
      <c r="A45" s="89" t="str">
        <f>IVI!B52</f>
        <v>Elaeis oleifera (Kunth) Cortés</v>
      </c>
      <c r="B45" s="79">
        <f>IVI!E52</f>
        <v>3</v>
      </c>
      <c r="C45" s="58">
        <f>IVI!AO52</f>
        <v>1</v>
      </c>
      <c r="D45" s="109" t="e">
        <f>IVI!#REF!-0.1</f>
        <v>#REF!</v>
      </c>
      <c r="E45" s="59" t="e">
        <f t="shared" si="13"/>
        <v>#REF!</v>
      </c>
      <c r="F45" s="58">
        <f t="shared" si="14"/>
        <v>3</v>
      </c>
      <c r="G45" s="59" t="e">
        <f t="shared" si="15"/>
        <v>#REF!</v>
      </c>
      <c r="H45" s="103" t="e">
        <f t="shared" si="16"/>
        <v>#REF!</v>
      </c>
    </row>
    <row r="46" spans="1:12">
      <c r="A46" s="100" t="str">
        <f>IVI!B53</f>
        <v>Enterolobium cyclocarpum (Jacq.) Griseb.</v>
      </c>
      <c r="B46" s="107">
        <f>IVI!E53</f>
        <v>16</v>
      </c>
      <c r="C46" s="101">
        <f>IVI!AO53</f>
        <v>1</v>
      </c>
      <c r="D46" s="109" t="e">
        <f>IVI!#REF!-0.1</f>
        <v>#REF!</v>
      </c>
      <c r="E46" s="105" t="e">
        <f t="shared" si="13"/>
        <v>#REF!</v>
      </c>
      <c r="F46" s="101">
        <f t="shared" si="14"/>
        <v>16</v>
      </c>
      <c r="G46" s="105" t="e">
        <f t="shared" si="15"/>
        <v>#REF!</v>
      </c>
      <c r="H46" s="106" t="e">
        <f t="shared" si="16"/>
        <v>#REF!</v>
      </c>
    </row>
    <row r="47" spans="1:12">
      <c r="A47" s="89" t="str">
        <f>IVI!B54</f>
        <v>Eugenia acapulcensis Steud.</v>
      </c>
      <c r="B47" s="79">
        <f>IVI!E54</f>
        <v>3</v>
      </c>
      <c r="C47" s="58">
        <f>IVI!AO54</f>
        <v>1</v>
      </c>
      <c r="D47" s="109" t="e">
        <f>IVI!#REF!-0.1</f>
        <v>#REF!</v>
      </c>
      <c r="E47" s="59" t="e">
        <f t="shared" si="13"/>
        <v>#REF!</v>
      </c>
      <c r="F47" s="58">
        <f t="shared" si="14"/>
        <v>3</v>
      </c>
      <c r="G47" s="59" t="e">
        <f t="shared" si="15"/>
        <v>#REF!</v>
      </c>
      <c r="H47" s="103" t="e">
        <f t="shared" si="16"/>
        <v>#REF!</v>
      </c>
    </row>
    <row r="48" spans="1:12">
      <c r="A48" s="100" t="str">
        <f>IVI!B55</f>
        <v>Eugenia florida DC.</v>
      </c>
      <c r="B48" s="107">
        <f>IVI!E55</f>
        <v>3</v>
      </c>
      <c r="C48" s="101">
        <f>IVI!AO55</f>
        <v>1</v>
      </c>
      <c r="D48" s="109" t="e">
        <f>IVI!#REF!-0.1</f>
        <v>#REF!</v>
      </c>
      <c r="E48" s="105" t="e">
        <f t="shared" si="13"/>
        <v>#REF!</v>
      </c>
      <c r="F48" s="101">
        <f t="shared" si="14"/>
        <v>3</v>
      </c>
      <c r="G48" s="105" t="e">
        <f t="shared" si="15"/>
        <v>#REF!</v>
      </c>
      <c r="H48" s="106" t="e">
        <f t="shared" si="16"/>
        <v>#REF!</v>
      </c>
    </row>
    <row r="49" spans="1:8">
      <c r="A49" s="100" t="str">
        <f>IVI!B56</f>
        <v>Eugenia sp.</v>
      </c>
      <c r="B49" s="107">
        <f>IVI!E56</f>
        <v>12</v>
      </c>
      <c r="C49" s="101">
        <f>IVI!AO56</f>
        <v>1</v>
      </c>
      <c r="D49" s="109" t="e">
        <f>IVI!#REF!-0.1</f>
        <v>#REF!</v>
      </c>
      <c r="E49" s="105" t="e">
        <f t="shared" si="13"/>
        <v>#REF!</v>
      </c>
      <c r="F49" s="101">
        <f t="shared" si="14"/>
        <v>12</v>
      </c>
      <c r="G49" s="105" t="e">
        <f t="shared" si="15"/>
        <v>#REF!</v>
      </c>
      <c r="H49" s="106" t="e">
        <f t="shared" si="16"/>
        <v>#REF!</v>
      </c>
    </row>
    <row r="50" spans="1:8">
      <c r="A50" s="100" t="str">
        <f>IVI!B57</f>
        <v>Ficus costaricana (Liebm.) Miq.</v>
      </c>
      <c r="B50" s="107">
        <f>IVI!E57</f>
        <v>3</v>
      </c>
      <c r="C50" s="101">
        <f>IVI!AO57</f>
        <v>1</v>
      </c>
      <c r="D50" s="109" t="e">
        <f>IVI!#REF!-0.1</f>
        <v>#REF!</v>
      </c>
      <c r="E50" s="105" t="e">
        <f t="shared" si="13"/>
        <v>#REF!</v>
      </c>
      <c r="F50" s="101">
        <f t="shared" si="14"/>
        <v>3</v>
      </c>
      <c r="G50" s="105" t="e">
        <f t="shared" si="15"/>
        <v>#REF!</v>
      </c>
      <c r="H50" s="106" t="e">
        <f t="shared" si="16"/>
        <v>#REF!</v>
      </c>
    </row>
    <row r="51" spans="1:8">
      <c r="A51" s="89" t="str">
        <f>IVI!B58</f>
        <v>Ficus dendrocida</v>
      </c>
      <c r="B51" s="79">
        <f>IVI!E58</f>
        <v>3</v>
      </c>
      <c r="C51" s="58">
        <f>IVI!AO58</f>
        <v>1</v>
      </c>
      <c r="D51" s="109" t="e">
        <f>IVI!#REF!-0.1</f>
        <v>#REF!</v>
      </c>
      <c r="E51" s="59" t="e">
        <f t="shared" si="13"/>
        <v>#REF!</v>
      </c>
      <c r="F51" s="58">
        <f t="shared" si="14"/>
        <v>3</v>
      </c>
      <c r="G51" s="59" t="e">
        <f t="shared" si="15"/>
        <v>#REF!</v>
      </c>
      <c r="H51" s="103" t="e">
        <f t="shared" si="16"/>
        <v>#REF!</v>
      </c>
    </row>
    <row r="52" spans="1:8">
      <c r="A52" s="100" t="str">
        <f>IVI!B59</f>
        <v>Ficus nymphaeifolia Mill</v>
      </c>
      <c r="B52" s="107">
        <f>IVI!E59</f>
        <v>1</v>
      </c>
      <c r="C52" s="101">
        <f>IVI!AO59</f>
        <v>1</v>
      </c>
      <c r="D52" s="109" t="e">
        <f>IVI!#REF!-0.1</f>
        <v>#REF!</v>
      </c>
      <c r="E52" s="105" t="e">
        <f t="shared" si="13"/>
        <v>#REF!</v>
      </c>
      <c r="F52" s="101">
        <f t="shared" si="14"/>
        <v>1</v>
      </c>
      <c r="G52" s="105" t="e">
        <f t="shared" si="15"/>
        <v>#REF!</v>
      </c>
      <c r="H52" s="106" t="e">
        <f t="shared" si="16"/>
        <v>#REF!</v>
      </c>
    </row>
    <row r="53" spans="1:8">
      <c r="A53" s="89" t="str">
        <f>IVI!B60</f>
        <v>Ficus Pallida Vahl</v>
      </c>
      <c r="B53" s="79">
        <f>IVI!E60</f>
        <v>5</v>
      </c>
      <c r="C53" s="58">
        <f>IVI!AO60</f>
        <v>1</v>
      </c>
      <c r="D53" s="109" t="e">
        <f>IVI!#REF!-0.1</f>
        <v>#REF!</v>
      </c>
      <c r="E53" s="59" t="e">
        <f t="shared" si="13"/>
        <v>#REF!</v>
      </c>
      <c r="F53" s="58">
        <f t="shared" si="14"/>
        <v>5</v>
      </c>
      <c r="G53" s="59" t="e">
        <f t="shared" si="15"/>
        <v>#REF!</v>
      </c>
      <c r="H53" s="103" t="e">
        <f t="shared" si="16"/>
        <v>#REF!</v>
      </c>
    </row>
    <row r="54" spans="1:8">
      <c r="D54" s="136"/>
      <c r="E54" s="108"/>
      <c r="G54" s="108"/>
    </row>
    <row r="55" spans="1:8">
      <c r="D55" s="136"/>
      <c r="E55" s="108"/>
      <c r="G55" s="108"/>
    </row>
    <row r="56" spans="1:8">
      <c r="D56" s="136"/>
      <c r="E56" s="108"/>
      <c r="G56" s="108"/>
    </row>
    <row r="57" spans="1:8">
      <c r="D57" s="136"/>
      <c r="E57" s="108"/>
      <c r="G57" s="108"/>
    </row>
    <row r="58" spans="1:8">
      <c r="D58" s="136"/>
      <c r="E58" s="108"/>
      <c r="G58" s="108"/>
    </row>
    <row r="59" spans="1:8">
      <c r="D59" s="136"/>
      <c r="E59" s="108"/>
      <c r="G59" s="108"/>
    </row>
    <row r="60" spans="1:8">
      <c r="D60" s="136"/>
      <c r="E60" s="108"/>
      <c r="G60" s="108"/>
    </row>
    <row r="61" spans="1:8">
      <c r="D61" s="108"/>
    </row>
    <row r="62" spans="1:8">
      <c r="D62" s="108"/>
    </row>
    <row r="63" spans="1:8">
      <c r="D63" s="108"/>
    </row>
    <row r="64" spans="1:8">
      <c r="D64" s="108"/>
    </row>
    <row r="65" spans="4:4">
      <c r="D65" s="108"/>
    </row>
    <row r="66" spans="4:4">
      <c r="D66" s="108"/>
    </row>
    <row r="67" spans="4:4">
      <c r="D67" s="108"/>
    </row>
    <row r="68" spans="4:4">
      <c r="D68" s="108"/>
    </row>
    <row r="69" spans="4:4">
      <c r="D69" s="108"/>
    </row>
    <row r="70" spans="4:4">
      <c r="D70" s="108"/>
    </row>
    <row r="71" spans="4:4">
      <c r="D71" s="108"/>
    </row>
    <row r="72" spans="4:4">
      <c r="D72" s="108"/>
    </row>
    <row r="73" spans="4:4">
      <c r="D73" s="108"/>
    </row>
    <row r="74" spans="4:4">
      <c r="D74" s="108"/>
    </row>
    <row r="75" spans="4:4">
      <c r="D75" s="108"/>
    </row>
    <row r="76" spans="4:4">
      <c r="D76" s="108"/>
    </row>
    <row r="77" spans="4:4">
      <c r="D77" s="108"/>
    </row>
    <row r="78" spans="4:4">
      <c r="D78" s="108"/>
    </row>
    <row r="79" spans="4:4">
      <c r="D79" s="108"/>
    </row>
    <row r="80" spans="4:4">
      <c r="D80" s="108"/>
    </row>
    <row r="81" spans="4:4">
      <c r="D81" s="108"/>
    </row>
    <row r="82" spans="4:4">
      <c r="D82" s="108"/>
    </row>
    <row r="83" spans="4:4">
      <c r="D83" s="108"/>
    </row>
    <row r="84" spans="4:4">
      <c r="D84" s="108"/>
    </row>
    <row r="85" spans="4:4">
      <c r="D85" s="108"/>
    </row>
    <row r="86" spans="4:4">
      <c r="D86" s="108"/>
    </row>
    <row r="87" spans="4:4">
      <c r="D87" s="108"/>
    </row>
    <row r="88" spans="4:4">
      <c r="D88" s="108"/>
    </row>
    <row r="89" spans="4:4">
      <c r="D89" s="108"/>
    </row>
    <row r="90" spans="4:4">
      <c r="D90" s="108"/>
    </row>
    <row r="91" spans="4:4">
      <c r="D91" s="108"/>
    </row>
    <row r="92" spans="4:4">
      <c r="D92" s="108"/>
    </row>
    <row r="93" spans="4:4">
      <c r="D93" s="108"/>
    </row>
    <row r="94" spans="4:4">
      <c r="D94" s="108"/>
    </row>
    <row r="95" spans="4:4">
      <c r="D95" s="108"/>
    </row>
    <row r="96" spans="4:4">
      <c r="D96" s="108"/>
    </row>
    <row r="97" spans="4:4">
      <c r="D97" s="108"/>
    </row>
    <row r="98" spans="4:4">
      <c r="D98" s="108"/>
    </row>
    <row r="99" spans="4:4">
      <c r="D99" s="108"/>
    </row>
    <row r="100" spans="4:4">
      <c r="D100" s="108"/>
    </row>
    <row r="101" spans="4:4">
      <c r="D101" s="108"/>
    </row>
    <row r="102" spans="4:4">
      <c r="D102" s="108"/>
    </row>
    <row r="103" spans="4:4">
      <c r="D103" s="108"/>
    </row>
    <row r="104" spans="4:4">
      <c r="D104" s="108"/>
    </row>
    <row r="105" spans="4:4">
      <c r="D105" s="108"/>
    </row>
    <row r="106" spans="4:4">
      <c r="D106" s="108"/>
    </row>
    <row r="107" spans="4:4">
      <c r="D107" s="108"/>
    </row>
    <row r="108" spans="4:4">
      <c r="D108" s="108"/>
    </row>
    <row r="109" spans="4:4">
      <c r="D109" s="108"/>
    </row>
  </sheetData>
  <pageMargins left="0.7" right="0.7" top="0.75" bottom="0.75" header="0.3" footer="0.3"/>
  <drawing r:id="rId2"/>
  <tableParts count="1">
    <tablePart r:id="rId3"/>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B1:CJ697"/>
  <sheetViews>
    <sheetView zoomScale="70" zoomScaleNormal="70" workbookViewId="0">
      <selection activeCell="I21" sqref="I21"/>
    </sheetView>
  </sheetViews>
  <sheetFormatPr defaultColWidth="11.42578125" defaultRowHeight="12.75"/>
  <cols>
    <col min="1" max="1" width="13" style="37" customWidth="1"/>
    <col min="2" max="2" width="64.28515625" style="37" bestFit="1" customWidth="1"/>
    <col min="3" max="3" width="31.7109375" style="37" bestFit="1" customWidth="1"/>
    <col min="4" max="4" width="15.85546875" style="37" bestFit="1" customWidth="1"/>
    <col min="5" max="6" width="11.5703125" style="37" bestFit="1" customWidth="1"/>
    <col min="7" max="7" width="6.7109375" style="37" bestFit="1" customWidth="1"/>
    <col min="8" max="8" width="5.42578125" style="37" customWidth="1"/>
    <col min="9" max="9" width="51" style="37" bestFit="1" customWidth="1"/>
    <col min="10" max="10" width="10.85546875" style="37" customWidth="1"/>
    <col min="11" max="11" width="11" style="37" customWidth="1"/>
    <col min="12" max="12" width="10.28515625" style="37" customWidth="1"/>
    <col min="13" max="13" width="13.7109375" style="37" customWidth="1"/>
    <col min="14" max="14" width="7.140625" style="37" customWidth="1"/>
    <col min="15" max="15" width="10.7109375" style="37" customWidth="1"/>
    <col min="16" max="16" width="9.85546875" style="37" customWidth="1"/>
    <col min="17" max="17" width="11.28515625" style="37" customWidth="1"/>
    <col min="18" max="18" width="10.5703125" style="37" bestFit="1" customWidth="1"/>
    <col min="19" max="19" width="10.42578125" style="37" customWidth="1"/>
    <col min="20" max="20" width="11.140625" style="80" customWidth="1"/>
    <col min="21" max="22" width="5.28515625" style="80" customWidth="1"/>
    <col min="23" max="23" width="24.28515625" style="80" bestFit="1" customWidth="1"/>
    <col min="24" max="24" width="11" style="80" customWidth="1"/>
    <col min="25" max="25" width="8.140625" style="80" customWidth="1"/>
    <col min="26" max="26" width="14.28515625" style="80" bestFit="1" customWidth="1"/>
    <col min="27" max="27" width="14.140625" style="37" customWidth="1"/>
    <col min="28" max="28" width="11.42578125" style="37"/>
    <col min="29" max="29" width="50" style="37" bestFit="1" customWidth="1"/>
    <col min="30" max="30" width="27.42578125" style="37" bestFit="1" customWidth="1"/>
    <col min="31" max="31" width="15.42578125" style="37" bestFit="1" customWidth="1"/>
    <col min="32" max="32" width="10" style="37" bestFit="1" customWidth="1"/>
    <col min="33" max="33" width="10.7109375" style="37" bestFit="1" customWidth="1"/>
    <col min="34" max="34" width="11.5703125" style="37" bestFit="1" customWidth="1"/>
    <col min="35" max="35" width="15.42578125" style="37" bestFit="1" customWidth="1"/>
    <col min="36" max="36" width="7.85546875" style="37" bestFit="1" customWidth="1"/>
    <col min="37" max="37" width="7.42578125" style="37" bestFit="1" customWidth="1"/>
    <col min="38" max="38" width="15.42578125" style="37" bestFit="1" customWidth="1"/>
    <col min="39" max="39" width="15.42578125" style="37" customWidth="1"/>
    <col min="40" max="40" width="6.7109375" style="37" customWidth="1"/>
    <col min="41" max="46" width="7.140625" style="37" customWidth="1"/>
    <col min="47" max="47" width="15.42578125" style="37" customWidth="1"/>
    <col min="48" max="52" width="4.140625" style="37" customWidth="1"/>
    <col min="53" max="53" width="3.7109375" style="37" customWidth="1"/>
    <col min="54" max="54" width="8.140625" style="37" customWidth="1"/>
    <col min="55" max="60" width="9.5703125" style="37" customWidth="1"/>
    <col min="61" max="61" width="48.7109375" style="37" bestFit="1" customWidth="1"/>
    <col min="62" max="62" width="13.28515625" style="37" bestFit="1" customWidth="1"/>
    <col min="63" max="68" width="9.5703125" style="37" customWidth="1"/>
    <col min="69" max="76" width="10.5703125" style="37" customWidth="1"/>
    <col min="77" max="77" width="11.42578125" style="37" customWidth="1"/>
    <col min="78" max="78" width="29.28515625" style="37" bestFit="1" customWidth="1"/>
    <col min="79" max="79" width="50.42578125" style="37" customWidth="1"/>
    <col min="80" max="80" width="21.5703125" style="37" customWidth="1"/>
    <col min="81" max="81" width="9.28515625" style="37" customWidth="1"/>
    <col min="82" max="82" width="18.7109375" style="37" bestFit="1" customWidth="1"/>
    <col min="83" max="83" width="18.28515625" style="37" bestFit="1" customWidth="1"/>
    <col min="84" max="85" width="12.5703125" style="37" customWidth="1"/>
    <col min="86" max="86" width="23.42578125" style="37" customWidth="1"/>
    <col min="87" max="87" width="15.42578125" style="37" customWidth="1"/>
    <col min="88" max="88" width="12.85546875" style="37" customWidth="1"/>
    <col min="89" max="90" width="12" style="37" customWidth="1"/>
    <col min="91" max="91" width="12" style="37" bestFit="1" customWidth="1"/>
    <col min="92" max="92" width="12" style="37" customWidth="1"/>
    <col min="93" max="96" width="12.85546875" style="37" customWidth="1"/>
    <col min="97" max="99" width="12" style="37" bestFit="1" customWidth="1"/>
    <col min="100" max="100" width="12" style="37" customWidth="1"/>
    <col min="101" max="102" width="12.85546875" style="37" bestFit="1" customWidth="1"/>
    <col min="103" max="103" width="12.85546875" style="37" customWidth="1"/>
    <col min="104" max="106" width="12.5703125" style="37" bestFit="1" customWidth="1"/>
    <col min="107" max="110" width="11.42578125" style="37"/>
    <col min="111" max="114" width="12.5703125" style="37" bestFit="1" customWidth="1"/>
    <col min="115" max="116" width="11.42578125" style="37" customWidth="1"/>
    <col min="117" max="118" width="11.42578125" style="37"/>
    <col min="119" max="119" width="12.5703125" style="37" bestFit="1" customWidth="1"/>
    <col min="120" max="16384" width="11.42578125" style="37"/>
  </cols>
  <sheetData>
    <row r="1" spans="2:88">
      <c r="B1" s="258" t="s">
        <v>5</v>
      </c>
      <c r="C1" s="37" t="s">
        <v>2182</v>
      </c>
    </row>
    <row r="2" spans="2:88">
      <c r="F2" s="379" t="s">
        <v>2183</v>
      </c>
      <c r="G2" s="379"/>
      <c r="H2" s="379"/>
      <c r="I2" s="81"/>
    </row>
    <row r="3" spans="2:88" ht="15">
      <c r="B3" s="262" t="s">
        <v>13</v>
      </c>
      <c r="C3" s="73"/>
      <c r="D3" s="73"/>
      <c r="E3" s="262" t="s">
        <v>180</v>
      </c>
      <c r="F3" s="73"/>
      <c r="G3" s="73"/>
      <c r="H3"/>
      <c r="I3" s="73"/>
      <c r="J3" s="223"/>
      <c r="K3" s="224"/>
      <c r="L3" s="381" t="s">
        <v>2184</v>
      </c>
      <c r="M3" s="381"/>
      <c r="N3" s="224"/>
      <c r="O3" s="381" t="s">
        <v>2185</v>
      </c>
      <c r="P3" s="381"/>
      <c r="Q3" s="224" t="s">
        <v>2186</v>
      </c>
      <c r="R3" s="224"/>
      <c r="S3" s="224"/>
      <c r="T3" s="224"/>
      <c r="U3" s="14"/>
      <c r="V3" s="14"/>
      <c r="W3" s="380" t="s">
        <v>2187</v>
      </c>
      <c r="X3" s="227" t="s">
        <v>2188</v>
      </c>
      <c r="Y3" s="227" t="s">
        <v>2189</v>
      </c>
      <c r="Z3" s="227" t="s">
        <v>2190</v>
      </c>
      <c r="AA3" s="228" t="s">
        <v>2191</v>
      </c>
    </row>
    <row r="4" spans="2:88" ht="15">
      <c r="B4" s="262" t="s">
        <v>154</v>
      </c>
      <c r="C4" s="262" t="s">
        <v>153</v>
      </c>
      <c r="D4" s="262" t="s">
        <v>155</v>
      </c>
      <c r="E4" s="87" t="s">
        <v>2189</v>
      </c>
      <c r="F4" s="87" t="s">
        <v>2190</v>
      </c>
      <c r="G4" s="87" t="s">
        <v>2192</v>
      </c>
      <c r="H4"/>
      <c r="I4" s="87" t="str">
        <f>B4</f>
        <v>Especie</v>
      </c>
      <c r="J4" s="82" t="s">
        <v>2193</v>
      </c>
      <c r="K4" s="225" t="s">
        <v>2194</v>
      </c>
      <c r="L4" s="225" t="s">
        <v>2195</v>
      </c>
      <c r="M4" s="225" t="s">
        <v>2196</v>
      </c>
      <c r="N4" s="225" t="s">
        <v>2197</v>
      </c>
      <c r="O4" s="225" t="s">
        <v>2198</v>
      </c>
      <c r="P4" s="225" t="s">
        <v>2199</v>
      </c>
      <c r="Q4" s="225" t="s">
        <v>2200</v>
      </c>
      <c r="R4" s="225" t="s">
        <v>2201</v>
      </c>
      <c r="S4" s="226" t="s">
        <v>2202</v>
      </c>
      <c r="T4" s="226" t="s">
        <v>2203</v>
      </c>
      <c r="U4" s="37"/>
      <c r="V4" s="37"/>
      <c r="W4" s="380"/>
      <c r="X4" s="229" t="e">
        <f>GETPIVOTDATA("Especie",$B$3,"RN","Ct1")</f>
        <v>#REF!</v>
      </c>
      <c r="Y4" s="229">
        <f>GETPIVOTDATA("Especie",$B$3,"RN","Ct2")</f>
        <v>1</v>
      </c>
      <c r="Z4" s="229">
        <f>GETPIVOTDATA("Especie",$B$3,"RN","Ct3")</f>
        <v>6772</v>
      </c>
      <c r="AA4" s="229">
        <f>GETPIVOTDATA("Especie",$B$3)</f>
        <v>6773</v>
      </c>
      <c r="AC4" s="258" t="s">
        <v>5</v>
      </c>
      <c r="AD4" s="37" t="s">
        <v>2182</v>
      </c>
      <c r="AE4" s="83"/>
    </row>
    <row r="5" spans="2:88" ht="15">
      <c r="B5" s="87" t="s">
        <v>2204</v>
      </c>
      <c r="C5" s="87" t="s">
        <v>2205</v>
      </c>
      <c r="D5" s="87" t="s">
        <v>336</v>
      </c>
      <c r="F5" s="37">
        <v>4</v>
      </c>
      <c r="G5" s="37">
        <v>4</v>
      </c>
      <c r="H5"/>
      <c r="I5" s="87" t="str">
        <f t="shared" ref="I5:I17" si="0">B5</f>
        <v>Aegiphila mollis Kunth</v>
      </c>
      <c r="J5" s="84">
        <f>+F5*100/GETPIVOTDATA("Especie",$F$18)</f>
        <v>5.9058024509080174E-2</v>
      </c>
      <c r="K5" s="84">
        <f>F5*$Z$7</f>
        <v>40</v>
      </c>
      <c r="L5" s="85">
        <f>SUM(K5:K5)</f>
        <v>40</v>
      </c>
      <c r="M5" s="84">
        <f>L5*100/$L$18</f>
        <v>0.33250207813798838</v>
      </c>
      <c r="N5" s="85">
        <f>BB8</f>
        <v>2</v>
      </c>
      <c r="O5" s="113" t="e">
        <f t="shared" ref="O5:O17" si="1">N5/Parcelas_zonobioma*100</f>
        <v>#DIV/0!</v>
      </c>
      <c r="P5" s="86" t="e">
        <f>O5*100/$O$18</f>
        <v>#DIV/0!</v>
      </c>
      <c r="Q5" s="86" t="e">
        <f>(J5+M5+P5)/3</f>
        <v>#DIV/0!</v>
      </c>
      <c r="R5" s="86">
        <f>F5/$F$18</f>
        <v>0.66666666666666663</v>
      </c>
      <c r="S5" s="17">
        <f>R5*LN(R5)</f>
        <v>-0.27031007207210961</v>
      </c>
      <c r="T5" s="269">
        <f>(R5)*(R5)</f>
        <v>0.44444444444444442</v>
      </c>
      <c r="U5" s="37"/>
      <c r="V5" s="37"/>
      <c r="W5" s="230" t="s">
        <v>2200</v>
      </c>
      <c r="X5" s="86" t="e">
        <f>X4*100/$AA$4</f>
        <v>#REF!</v>
      </c>
      <c r="Y5" s="86">
        <f>Y4*100/$AA$4</f>
        <v>1.4764506127270044E-2</v>
      </c>
      <c r="Z5" s="86">
        <f>Z4*100/$AA$4</f>
        <v>99.985235493872736</v>
      </c>
    </row>
    <row r="6" spans="2:88" ht="15">
      <c r="B6" s="87" t="s">
        <v>2022</v>
      </c>
      <c r="C6" s="87" t="s">
        <v>270</v>
      </c>
      <c r="D6" s="87" t="s">
        <v>201</v>
      </c>
      <c r="F6" s="37">
        <v>11</v>
      </c>
      <c r="G6" s="37">
        <v>11</v>
      </c>
      <c r="H6"/>
      <c r="I6" s="87" t="str">
        <f t="shared" si="0"/>
        <v>Albizia carbonaria Britton</v>
      </c>
      <c r="J6" s="84">
        <f t="shared" ref="J6:J17" si="2">+F6*100/GETPIVOTDATA("Especie",$F$18)</f>
        <v>0.16240956739997048</v>
      </c>
      <c r="K6" s="84">
        <f t="shared" ref="K6:K17" si="3">F6*$Z$7</f>
        <v>110</v>
      </c>
      <c r="L6" s="85">
        <f t="shared" ref="L6:L17" si="4">SUM(K6:K6)</f>
        <v>110</v>
      </c>
      <c r="M6" s="84">
        <f t="shared" ref="M6:M18" si="5">L6*100/$L$18</f>
        <v>0.91438071487946804</v>
      </c>
      <c r="N6" s="85">
        <f t="shared" ref="N6:N17" si="6">BB9</f>
        <v>2</v>
      </c>
      <c r="O6" s="113" t="e">
        <f t="shared" si="1"/>
        <v>#DIV/0!</v>
      </c>
      <c r="P6" s="86" t="e">
        <f t="shared" ref="P6:P17" si="7">O6*100/$O$18</f>
        <v>#DIV/0!</v>
      </c>
      <c r="Q6" s="86" t="e">
        <f t="shared" ref="Q6:Q17" si="8">(J6+M6+P6)/3</f>
        <v>#DIV/0!</v>
      </c>
      <c r="R6" s="86">
        <f t="shared" ref="R6:R17" si="9">F6/$F$18</f>
        <v>1.8333333333333333</v>
      </c>
      <c r="S6" s="17">
        <f t="shared" ref="S6:S17" si="10">R6*LN(R6)</f>
        <v>1.111248973212245</v>
      </c>
      <c r="T6" s="269">
        <f t="shared" ref="T6:T17" si="11">(R6)*(R6)</f>
        <v>3.3611111111111107</v>
      </c>
      <c r="U6" s="37"/>
      <c r="V6" s="37"/>
      <c r="W6" s="230" t="s">
        <v>2206</v>
      </c>
      <c r="X6" s="86" t="e">
        <f>X5/10</f>
        <v>#REF!</v>
      </c>
      <c r="Y6" s="86">
        <f>Y5/10</f>
        <v>1.4764506127270044E-3</v>
      </c>
      <c r="Z6" s="86">
        <f>Z5/10</f>
        <v>9.9985235493872739</v>
      </c>
      <c r="AC6" s="258" t="s">
        <v>13</v>
      </c>
      <c r="AD6" s="258" t="s">
        <v>2071</v>
      </c>
      <c r="AF6"/>
      <c r="AG6"/>
      <c r="AH6"/>
      <c r="AI6"/>
      <c r="AJ6"/>
      <c r="AK6"/>
      <c r="AL6"/>
      <c r="AM6"/>
      <c r="AN6"/>
      <c r="AO6"/>
      <c r="AP6"/>
      <c r="AQ6"/>
      <c r="AR6"/>
      <c r="AS6"/>
      <c r="AT6"/>
      <c r="AU6"/>
    </row>
    <row r="7" spans="2:88" ht="15">
      <c r="B7" s="87" t="s">
        <v>2065</v>
      </c>
      <c r="C7" s="87" t="s">
        <v>2066</v>
      </c>
      <c r="D7" s="87" t="s">
        <v>224</v>
      </c>
      <c r="F7" s="37">
        <v>7</v>
      </c>
      <c r="G7" s="37">
        <v>7</v>
      </c>
      <c r="H7"/>
      <c r="I7" s="87" t="str">
        <f t="shared" si="0"/>
        <v>Allophylus nitidulus Radlk.</v>
      </c>
      <c r="J7" s="84">
        <f t="shared" si="2"/>
        <v>0.1033515428908903</v>
      </c>
      <c r="K7" s="84">
        <f t="shared" si="3"/>
        <v>70</v>
      </c>
      <c r="L7" s="85">
        <f t="shared" si="4"/>
        <v>70</v>
      </c>
      <c r="M7" s="84">
        <f t="shared" si="5"/>
        <v>0.58187863674147966</v>
      </c>
      <c r="N7" s="85">
        <f t="shared" si="6"/>
        <v>2</v>
      </c>
      <c r="O7" s="113" t="e">
        <f t="shared" si="1"/>
        <v>#DIV/0!</v>
      </c>
      <c r="P7" s="86" t="e">
        <f t="shared" si="7"/>
        <v>#DIV/0!</v>
      </c>
      <c r="Q7" s="86" t="e">
        <f t="shared" si="8"/>
        <v>#DIV/0!</v>
      </c>
      <c r="R7" s="86">
        <f t="shared" si="9"/>
        <v>1.1666666666666667</v>
      </c>
      <c r="S7" s="17">
        <f t="shared" si="10"/>
        <v>0.17984245979846811</v>
      </c>
      <c r="T7" s="269">
        <f t="shared" si="11"/>
        <v>1.3611111111111114</v>
      </c>
      <c r="U7" s="37"/>
      <c r="V7" s="37"/>
      <c r="W7" s="230" t="s">
        <v>2207</v>
      </c>
      <c r="X7" s="85" t="e">
        <f>ROUNDUP(X6,0)</f>
        <v>#REF!</v>
      </c>
      <c r="Y7" s="85">
        <f>ROUNDUP(Y6,0)</f>
        <v>1</v>
      </c>
      <c r="Z7" s="85">
        <f>ROUNDUP(Z6,0)</f>
        <v>10</v>
      </c>
      <c r="AC7" s="258" t="s">
        <v>19</v>
      </c>
      <c r="AD7" s="37" t="s">
        <v>21</v>
      </c>
      <c r="AE7" s="37" t="s">
        <v>23</v>
      </c>
      <c r="AF7"/>
      <c r="AG7"/>
      <c r="AH7"/>
      <c r="AI7"/>
      <c r="AJ7"/>
      <c r="AK7"/>
      <c r="AL7"/>
      <c r="AM7"/>
      <c r="AN7"/>
      <c r="AO7"/>
      <c r="AP7"/>
      <c r="AQ7"/>
      <c r="AR7"/>
      <c r="AS7"/>
      <c r="AT7"/>
      <c r="AU7"/>
    </row>
    <row r="8" spans="2:88" ht="15">
      <c r="B8" s="87" t="s">
        <v>2053</v>
      </c>
      <c r="C8" s="87" t="s">
        <v>2054</v>
      </c>
      <c r="D8" s="87" t="s">
        <v>267</v>
      </c>
      <c r="F8" s="37">
        <v>24</v>
      </c>
      <c r="G8" s="37">
        <v>24</v>
      </c>
      <c r="H8"/>
      <c r="I8" s="87" t="str">
        <f t="shared" si="0"/>
        <v>Amyris pinnata Kunth</v>
      </c>
      <c r="J8" s="84">
        <f t="shared" si="2"/>
        <v>0.35434814705448103</v>
      </c>
      <c r="K8" s="84">
        <f t="shared" si="3"/>
        <v>240</v>
      </c>
      <c r="L8" s="85">
        <f t="shared" si="4"/>
        <v>240</v>
      </c>
      <c r="M8" s="84">
        <f t="shared" si="5"/>
        <v>1.9950124688279303</v>
      </c>
      <c r="N8" s="85">
        <f t="shared" si="6"/>
        <v>2</v>
      </c>
      <c r="O8" s="113" t="e">
        <f t="shared" si="1"/>
        <v>#DIV/0!</v>
      </c>
      <c r="P8" s="86" t="e">
        <f t="shared" si="7"/>
        <v>#DIV/0!</v>
      </c>
      <c r="Q8" s="86" t="e">
        <f t="shared" si="8"/>
        <v>#DIV/0!</v>
      </c>
      <c r="R8" s="86">
        <f t="shared" si="9"/>
        <v>4</v>
      </c>
      <c r="S8" s="17">
        <f t="shared" si="10"/>
        <v>5.5451774444795623</v>
      </c>
      <c r="T8" s="269">
        <f t="shared" si="11"/>
        <v>16</v>
      </c>
      <c r="U8" s="37"/>
      <c r="V8" s="37"/>
      <c r="W8" s="37"/>
      <c r="X8" s="37"/>
      <c r="Y8" s="37"/>
      <c r="AC8" s="259" t="s">
        <v>2204</v>
      </c>
      <c r="AD8" s="37">
        <v>4</v>
      </c>
      <c r="AE8" s="37">
        <v>4</v>
      </c>
      <c r="AF8"/>
      <c r="AG8"/>
      <c r="AH8"/>
      <c r="AI8"/>
      <c r="AJ8"/>
      <c r="AK8"/>
      <c r="AL8"/>
      <c r="AM8"/>
      <c r="AN8"/>
      <c r="AO8"/>
      <c r="AP8"/>
      <c r="AQ8"/>
      <c r="AR8"/>
      <c r="AS8"/>
      <c r="AT8"/>
      <c r="AU8"/>
      <c r="BB8" s="88">
        <f>COUNT(AD8:AH8)</f>
        <v>2</v>
      </c>
      <c r="BI8" s="315" t="s">
        <v>19</v>
      </c>
      <c r="BJ8" s="316" t="s">
        <v>2208</v>
      </c>
    </row>
    <row r="9" spans="2:88" ht="15">
      <c r="B9" s="87" t="s">
        <v>2209</v>
      </c>
      <c r="C9" s="87" t="s">
        <v>229</v>
      </c>
      <c r="D9" s="87" t="s">
        <v>230</v>
      </c>
      <c r="F9" s="37">
        <v>1</v>
      </c>
      <c r="G9" s="37">
        <v>1</v>
      </c>
      <c r="H9"/>
      <c r="I9" s="87" t="str">
        <f t="shared" si="0"/>
        <v>Anacardium excelsum Skeels</v>
      </c>
      <c r="J9" s="84">
        <f t="shared" si="2"/>
        <v>1.4764506127270044E-2</v>
      </c>
      <c r="K9" s="84">
        <f t="shared" si="3"/>
        <v>10</v>
      </c>
      <c r="L9" s="85">
        <f t="shared" si="4"/>
        <v>10</v>
      </c>
      <c r="M9" s="84">
        <f t="shared" si="5"/>
        <v>8.3125519534497094E-2</v>
      </c>
      <c r="N9" s="85">
        <f t="shared" si="6"/>
        <v>2</v>
      </c>
      <c r="O9" s="113" t="e">
        <f t="shared" si="1"/>
        <v>#DIV/0!</v>
      </c>
      <c r="P9" s="86" t="e">
        <f t="shared" si="7"/>
        <v>#DIV/0!</v>
      </c>
      <c r="Q9" s="86" t="e">
        <f t="shared" si="8"/>
        <v>#DIV/0!</v>
      </c>
      <c r="R9" s="86">
        <f t="shared" si="9"/>
        <v>0.16666666666666666</v>
      </c>
      <c r="S9" s="17">
        <f t="shared" si="10"/>
        <v>-0.29862657820467581</v>
      </c>
      <c r="T9" s="269">
        <f t="shared" si="11"/>
        <v>2.7777777777777776E-2</v>
      </c>
      <c r="U9" s="37"/>
      <c r="V9" s="37"/>
      <c r="W9" s="37"/>
      <c r="X9" s="37"/>
      <c r="Y9" s="37"/>
      <c r="AC9" s="259" t="s">
        <v>2022</v>
      </c>
      <c r="AD9" s="37">
        <v>11</v>
      </c>
      <c r="AE9" s="37">
        <v>11</v>
      </c>
      <c r="AF9"/>
      <c r="AG9"/>
      <c r="AH9"/>
      <c r="AI9"/>
      <c r="AJ9"/>
      <c r="AK9"/>
      <c r="AL9"/>
      <c r="AM9"/>
      <c r="AN9"/>
      <c r="AO9"/>
      <c r="AP9"/>
      <c r="AQ9"/>
      <c r="AR9"/>
      <c r="AS9"/>
      <c r="AT9"/>
      <c r="AU9"/>
      <c r="BB9" s="88">
        <f t="shared" ref="BB9:BB20" si="12">COUNT(AD9:AH9)</f>
        <v>2</v>
      </c>
      <c r="BI9" s="317" t="s">
        <v>1982</v>
      </c>
      <c r="BJ9" s="318">
        <v>21.261097465500086</v>
      </c>
      <c r="BZ9" s="258" t="s">
        <v>155</v>
      </c>
      <c r="CA9" s="258" t="s">
        <v>154</v>
      </c>
      <c r="CB9" s="258" t="s">
        <v>153</v>
      </c>
      <c r="CC9" s="37" t="s">
        <v>2210</v>
      </c>
      <c r="CD9" s="151" t="s">
        <v>1961</v>
      </c>
      <c r="CE9" s="151" t="s">
        <v>1962</v>
      </c>
      <c r="CH9" s="38" t="s">
        <v>19</v>
      </c>
      <c r="CI9" t="s">
        <v>2211</v>
      </c>
      <c r="CJ9"/>
    </row>
    <row r="10" spans="2:88" ht="15">
      <c r="B10" s="87" t="s">
        <v>2212</v>
      </c>
      <c r="C10" s="87" t="s">
        <v>2213</v>
      </c>
      <c r="D10" s="87" t="s">
        <v>198</v>
      </c>
      <c r="F10" s="37">
        <v>2</v>
      </c>
      <c r="G10" s="37">
        <v>2</v>
      </c>
      <c r="H10"/>
      <c r="I10" s="87" t="str">
        <f t="shared" si="0"/>
        <v>Annona squamosa L.</v>
      </c>
      <c r="J10" s="84">
        <f t="shared" si="2"/>
        <v>2.9529012254540087E-2</v>
      </c>
      <c r="K10" s="84">
        <f t="shared" si="3"/>
        <v>20</v>
      </c>
      <c r="L10" s="85">
        <f t="shared" si="4"/>
        <v>20</v>
      </c>
      <c r="M10" s="84">
        <f t="shared" si="5"/>
        <v>0.16625103906899419</v>
      </c>
      <c r="N10" s="85">
        <f t="shared" si="6"/>
        <v>2</v>
      </c>
      <c r="O10" s="113" t="e">
        <f t="shared" si="1"/>
        <v>#DIV/0!</v>
      </c>
      <c r="P10" s="86" t="e">
        <f t="shared" si="7"/>
        <v>#DIV/0!</v>
      </c>
      <c r="Q10" s="86" t="e">
        <f t="shared" si="8"/>
        <v>#DIV/0!</v>
      </c>
      <c r="R10" s="86">
        <f t="shared" si="9"/>
        <v>0.33333333333333331</v>
      </c>
      <c r="S10" s="17">
        <f t="shared" si="10"/>
        <v>-0.36620409622270322</v>
      </c>
      <c r="T10" s="269">
        <f t="shared" si="11"/>
        <v>0.1111111111111111</v>
      </c>
      <c r="U10" s="37"/>
      <c r="V10" s="37"/>
      <c r="W10" s="37"/>
      <c r="X10" s="37"/>
      <c r="Y10" s="37"/>
      <c r="AC10" s="259" t="s">
        <v>2065</v>
      </c>
      <c r="AD10" s="37">
        <v>7</v>
      </c>
      <c r="AE10" s="37">
        <v>7</v>
      </c>
      <c r="AF10"/>
      <c r="AG10"/>
      <c r="AH10"/>
      <c r="AI10"/>
      <c r="AJ10"/>
      <c r="AK10"/>
      <c r="AL10"/>
      <c r="AM10"/>
      <c r="AN10"/>
      <c r="AO10"/>
      <c r="AP10"/>
      <c r="AQ10"/>
      <c r="AR10"/>
      <c r="AS10"/>
      <c r="AT10"/>
      <c r="AU10"/>
      <c r="BB10" s="88">
        <f t="shared" si="12"/>
        <v>2</v>
      </c>
      <c r="BI10" s="317" t="s">
        <v>2053</v>
      </c>
      <c r="BJ10" s="318">
        <v>3.3472227693967018</v>
      </c>
      <c r="BZ10" s="37" t="s">
        <v>2214</v>
      </c>
      <c r="CA10" s="37" t="s">
        <v>2215</v>
      </c>
      <c r="CB10" s="37" t="s">
        <v>1974</v>
      </c>
      <c r="CC10" s="37">
        <v>8</v>
      </c>
      <c r="CD10" s="153">
        <v>1</v>
      </c>
      <c r="CE10" s="153">
        <v>1</v>
      </c>
      <c r="CH10" s="1" t="s">
        <v>2216</v>
      </c>
      <c r="CI10">
        <v>29</v>
      </c>
      <c r="CJ10"/>
    </row>
    <row r="11" spans="2:88" ht="15">
      <c r="B11" s="87" t="s">
        <v>1973</v>
      </c>
      <c r="C11" s="87" t="s">
        <v>1974</v>
      </c>
      <c r="D11" s="87" t="s">
        <v>230</v>
      </c>
      <c r="F11" s="37">
        <v>6</v>
      </c>
      <c r="G11" s="37">
        <v>6</v>
      </c>
      <c r="H11"/>
      <c r="I11" s="87" t="str">
        <f t="shared" si="0"/>
        <v>Astronium graveolens Jacq.</v>
      </c>
      <c r="J11" s="84">
        <f t="shared" si="2"/>
        <v>8.8587036763620258E-2</v>
      </c>
      <c r="K11" s="84">
        <f t="shared" si="3"/>
        <v>60</v>
      </c>
      <c r="L11" s="85">
        <f t="shared" si="4"/>
        <v>60</v>
      </c>
      <c r="M11" s="84">
        <f t="shared" si="5"/>
        <v>0.49875311720698257</v>
      </c>
      <c r="N11" s="85">
        <f t="shared" si="6"/>
        <v>2</v>
      </c>
      <c r="O11" s="113" t="e">
        <f t="shared" si="1"/>
        <v>#DIV/0!</v>
      </c>
      <c r="P11" s="86" t="e">
        <f t="shared" si="7"/>
        <v>#DIV/0!</v>
      </c>
      <c r="Q11" s="86" t="e">
        <f t="shared" si="8"/>
        <v>#DIV/0!</v>
      </c>
      <c r="R11" s="86">
        <f t="shared" si="9"/>
        <v>1</v>
      </c>
      <c r="S11" s="17">
        <f t="shared" si="10"/>
        <v>0</v>
      </c>
      <c r="T11" s="269">
        <f t="shared" si="11"/>
        <v>1</v>
      </c>
      <c r="U11" s="37"/>
      <c r="V11" s="37"/>
      <c r="W11" s="37"/>
      <c r="X11" s="37"/>
      <c r="Y11" s="37"/>
      <c r="AC11" s="259" t="s">
        <v>2053</v>
      </c>
      <c r="AD11" s="37">
        <v>24</v>
      </c>
      <c r="AE11" s="37">
        <v>24</v>
      </c>
      <c r="AF11"/>
      <c r="AG11"/>
      <c r="AH11"/>
      <c r="AI11"/>
      <c r="AJ11"/>
      <c r="AK11"/>
      <c r="AL11"/>
      <c r="AM11"/>
      <c r="AN11"/>
      <c r="AO11"/>
      <c r="AP11"/>
      <c r="AQ11"/>
      <c r="AR11"/>
      <c r="AS11"/>
      <c r="AT11"/>
      <c r="AU11"/>
      <c r="BB11" s="88">
        <f t="shared" si="12"/>
        <v>2</v>
      </c>
      <c r="BI11" s="317" t="s">
        <v>2022</v>
      </c>
      <c r="BJ11" s="318">
        <v>2.9230326581957109</v>
      </c>
      <c r="BZ11" s="37" t="s">
        <v>2217</v>
      </c>
      <c r="CA11" s="37" t="s">
        <v>2218</v>
      </c>
      <c r="CB11" s="37" t="s">
        <v>2219</v>
      </c>
      <c r="CC11" s="37">
        <v>5</v>
      </c>
      <c r="CD11" s="153">
        <v>4</v>
      </c>
      <c r="CE11" s="153">
        <v>1</v>
      </c>
      <c r="CH11" s="1" t="s">
        <v>2220</v>
      </c>
      <c r="CI11">
        <v>16</v>
      </c>
      <c r="CJ11"/>
    </row>
    <row r="12" spans="2:88" ht="15">
      <c r="B12" s="87" t="s">
        <v>2031</v>
      </c>
      <c r="C12" s="87" t="s">
        <v>2032</v>
      </c>
      <c r="D12" s="87" t="s">
        <v>217</v>
      </c>
      <c r="F12" s="37">
        <v>1</v>
      </c>
      <c r="G12" s="37">
        <v>1</v>
      </c>
      <c r="H12"/>
      <c r="I12" s="87" t="str">
        <f t="shared" si="0"/>
        <v>Azadirachta indica A.Juss.</v>
      </c>
      <c r="J12" s="84">
        <f t="shared" si="2"/>
        <v>1.4764506127270044E-2</v>
      </c>
      <c r="K12" s="84">
        <f t="shared" si="3"/>
        <v>10</v>
      </c>
      <c r="L12" s="85">
        <f t="shared" si="4"/>
        <v>10</v>
      </c>
      <c r="M12" s="84">
        <f t="shared" si="5"/>
        <v>8.3125519534497094E-2</v>
      </c>
      <c r="N12" s="85">
        <f t="shared" si="6"/>
        <v>2</v>
      </c>
      <c r="O12" s="113" t="e">
        <f t="shared" si="1"/>
        <v>#DIV/0!</v>
      </c>
      <c r="P12" s="86" t="e">
        <f t="shared" si="7"/>
        <v>#DIV/0!</v>
      </c>
      <c r="Q12" s="86" t="e">
        <f t="shared" si="8"/>
        <v>#DIV/0!</v>
      </c>
      <c r="R12" s="86">
        <f t="shared" si="9"/>
        <v>0.16666666666666666</v>
      </c>
      <c r="S12" s="17">
        <f t="shared" si="10"/>
        <v>-0.29862657820467581</v>
      </c>
      <c r="T12" s="269">
        <f t="shared" si="11"/>
        <v>2.7777777777777776E-2</v>
      </c>
      <c r="U12" s="37"/>
      <c r="V12" s="37"/>
      <c r="W12" s="375" t="s">
        <v>2221</v>
      </c>
      <c r="X12" s="376"/>
      <c r="Y12" s="37"/>
      <c r="Z12" s="375" t="s">
        <v>2222</v>
      </c>
      <c r="AA12" s="376"/>
      <c r="AC12" s="259" t="s">
        <v>2209</v>
      </c>
      <c r="AD12" s="37">
        <v>1</v>
      </c>
      <c r="AE12" s="37">
        <v>1</v>
      </c>
      <c r="AF12"/>
      <c r="AG12"/>
      <c r="AH12"/>
      <c r="AI12"/>
      <c r="AJ12"/>
      <c r="AK12"/>
      <c r="AL12"/>
      <c r="AM12"/>
      <c r="AN12"/>
      <c r="AO12"/>
      <c r="AP12"/>
      <c r="AQ12"/>
      <c r="AR12"/>
      <c r="AS12"/>
      <c r="AT12"/>
      <c r="AU12"/>
      <c r="BB12" s="88">
        <f t="shared" si="12"/>
        <v>2</v>
      </c>
      <c r="BI12" s="317" t="s">
        <v>2023</v>
      </c>
      <c r="BJ12" s="318">
        <v>2.8904026496417892</v>
      </c>
      <c r="BZ12" s="37" t="s">
        <v>2223</v>
      </c>
      <c r="CA12" s="37" t="s">
        <v>2224</v>
      </c>
      <c r="CB12" s="37" t="s">
        <v>2225</v>
      </c>
      <c r="CC12" s="37">
        <v>15</v>
      </c>
      <c r="CD12" s="374">
        <v>80</v>
      </c>
      <c r="CE12" s="374">
        <v>2</v>
      </c>
      <c r="CH12" s="1" t="s">
        <v>2226</v>
      </c>
      <c r="CI12">
        <v>16</v>
      </c>
      <c r="CJ12"/>
    </row>
    <row r="13" spans="2:88" ht="15">
      <c r="B13" s="87" t="s">
        <v>2023</v>
      </c>
      <c r="C13" s="87" t="s">
        <v>2024</v>
      </c>
      <c r="D13" s="87" t="s">
        <v>1965</v>
      </c>
      <c r="F13" s="37">
        <v>10</v>
      </c>
      <c r="G13" s="37">
        <v>10</v>
      </c>
      <c r="H13"/>
      <c r="I13" s="87" t="str">
        <f t="shared" si="0"/>
        <v>Bronwenia cornifolia (Kunth) W.R.Anderson &amp; C.Davis</v>
      </c>
      <c r="J13" s="84">
        <f t="shared" si="2"/>
        <v>0.14764506127270044</v>
      </c>
      <c r="K13" s="84">
        <f t="shared" si="3"/>
        <v>100</v>
      </c>
      <c r="L13" s="85">
        <f t="shared" si="4"/>
        <v>100</v>
      </c>
      <c r="M13" s="84">
        <f t="shared" si="5"/>
        <v>0.83125519534497094</v>
      </c>
      <c r="N13" s="85">
        <f t="shared" si="6"/>
        <v>2</v>
      </c>
      <c r="O13" s="113" t="e">
        <f t="shared" si="1"/>
        <v>#DIV/0!</v>
      </c>
      <c r="P13" s="86" t="e">
        <f t="shared" si="7"/>
        <v>#DIV/0!</v>
      </c>
      <c r="Q13" s="86" t="e">
        <f t="shared" si="8"/>
        <v>#DIV/0!</v>
      </c>
      <c r="R13" s="86">
        <f t="shared" si="9"/>
        <v>1.6666666666666667</v>
      </c>
      <c r="S13" s="17">
        <f t="shared" si="10"/>
        <v>0.85137603960998454</v>
      </c>
      <c r="T13" s="269">
        <f t="shared" si="11"/>
        <v>2.7777777777777781</v>
      </c>
      <c r="U13" s="37"/>
      <c r="V13" s="37"/>
      <c r="W13" s="231" t="s">
        <v>2227</v>
      </c>
      <c r="X13" s="15">
        <f>COUNT(F5:F18)</f>
        <v>14</v>
      </c>
      <c r="Y13" s="37"/>
      <c r="Z13" s="232" t="s">
        <v>2228</v>
      </c>
      <c r="AA13" s="20">
        <f>S16</f>
        <v>419.68815111875426</v>
      </c>
      <c r="AC13" s="259" t="s">
        <v>2212</v>
      </c>
      <c r="AD13" s="37">
        <v>2</v>
      </c>
      <c r="AE13" s="37">
        <v>2</v>
      </c>
      <c r="AF13"/>
      <c r="AG13"/>
      <c r="AH13"/>
      <c r="AI13"/>
      <c r="AJ13"/>
      <c r="AK13"/>
      <c r="AL13"/>
      <c r="AM13"/>
      <c r="AN13"/>
      <c r="AO13"/>
      <c r="AP13"/>
      <c r="AQ13"/>
      <c r="AR13"/>
      <c r="AS13"/>
      <c r="AT13"/>
      <c r="AU13"/>
      <c r="BB13" s="88">
        <f t="shared" si="12"/>
        <v>2</v>
      </c>
      <c r="BI13" s="317" t="s">
        <v>2065</v>
      </c>
      <c r="BJ13" s="318">
        <v>2.7925126239800218</v>
      </c>
      <c r="BZ13" s="37" t="s">
        <v>2216</v>
      </c>
      <c r="CA13" s="37" t="s">
        <v>2229</v>
      </c>
      <c r="CB13" s="37" t="s">
        <v>2230</v>
      </c>
      <c r="CC13" s="37">
        <v>29</v>
      </c>
      <c r="CD13" s="374"/>
      <c r="CE13" s="374"/>
      <c r="CH13" s="1" t="s">
        <v>2231</v>
      </c>
      <c r="CI13">
        <v>15</v>
      </c>
      <c r="CJ13"/>
    </row>
    <row r="14" spans="2:88" ht="15">
      <c r="B14" s="87" t="s">
        <v>49</v>
      </c>
      <c r="C14" s="87" t="s">
        <v>2232</v>
      </c>
      <c r="D14" s="87" t="s">
        <v>211</v>
      </c>
      <c r="F14" s="37">
        <v>1</v>
      </c>
      <c r="G14" s="37">
        <v>1</v>
      </c>
      <c r="H14"/>
      <c r="I14" s="87" t="str">
        <f t="shared" si="0"/>
        <v>Brosimum alicastrum Sw.</v>
      </c>
      <c r="J14" s="84">
        <f t="shared" si="2"/>
        <v>1.4764506127270044E-2</v>
      </c>
      <c r="K14" s="84">
        <f t="shared" si="3"/>
        <v>10</v>
      </c>
      <c r="L14" s="85">
        <f t="shared" si="4"/>
        <v>10</v>
      </c>
      <c r="M14" s="84">
        <f t="shared" si="5"/>
        <v>8.3125519534497094E-2</v>
      </c>
      <c r="N14" s="85">
        <f t="shared" si="6"/>
        <v>2</v>
      </c>
      <c r="O14" s="113" t="e">
        <f t="shared" si="1"/>
        <v>#DIV/0!</v>
      </c>
      <c r="P14" s="86" t="e">
        <f t="shared" si="7"/>
        <v>#DIV/0!</v>
      </c>
      <c r="Q14" s="86" t="e">
        <f t="shared" si="8"/>
        <v>#DIV/0!</v>
      </c>
      <c r="R14" s="86">
        <f t="shared" si="9"/>
        <v>0.16666666666666666</v>
      </c>
      <c r="S14" s="17">
        <f t="shared" si="10"/>
        <v>-0.29862657820467581</v>
      </c>
      <c r="T14" s="269">
        <f t="shared" si="11"/>
        <v>2.7777777777777776E-2</v>
      </c>
      <c r="U14" s="37"/>
      <c r="V14" s="37"/>
      <c r="W14" s="231" t="s">
        <v>2233</v>
      </c>
      <c r="X14" s="16">
        <f>AA4</f>
        <v>6773</v>
      </c>
      <c r="Y14" s="37"/>
      <c r="Z14" s="232" t="s">
        <v>2234</v>
      </c>
      <c r="AA14" s="20">
        <f>-AA13</f>
        <v>-419.68815111875426</v>
      </c>
      <c r="AC14" s="259" t="s">
        <v>1973</v>
      </c>
      <c r="AD14" s="37">
        <v>6</v>
      </c>
      <c r="AE14" s="37">
        <v>6</v>
      </c>
      <c r="AF14"/>
      <c r="AG14"/>
      <c r="AH14"/>
      <c r="AI14"/>
      <c r="AJ14"/>
      <c r="AK14"/>
      <c r="AL14"/>
      <c r="AM14"/>
      <c r="AN14"/>
      <c r="AO14"/>
      <c r="AP14"/>
      <c r="AQ14"/>
      <c r="AR14"/>
      <c r="AS14"/>
      <c r="AT14"/>
      <c r="AU14"/>
      <c r="BB14" s="88">
        <f t="shared" si="12"/>
        <v>2</v>
      </c>
      <c r="BI14" s="317" t="s">
        <v>1973</v>
      </c>
      <c r="BJ14" s="318">
        <v>2.7598826154260991</v>
      </c>
      <c r="BZ14" s="37" t="s">
        <v>2235</v>
      </c>
      <c r="CA14" s="37" t="s">
        <v>2236</v>
      </c>
      <c r="CB14" s="37" t="s">
        <v>2237</v>
      </c>
      <c r="CC14" s="37">
        <v>2</v>
      </c>
      <c r="CD14" s="374">
        <v>6</v>
      </c>
      <c r="CE14" s="374">
        <v>2</v>
      </c>
      <c r="CH14" s="1" t="s">
        <v>2223</v>
      </c>
      <c r="CI14">
        <v>15</v>
      </c>
      <c r="CJ14"/>
    </row>
    <row r="15" spans="2:88" ht="15">
      <c r="B15" s="87" t="s">
        <v>1982</v>
      </c>
      <c r="C15" s="87" t="s">
        <v>1983</v>
      </c>
      <c r="D15" s="87" t="s">
        <v>1963</v>
      </c>
      <c r="F15" s="37">
        <v>573</v>
      </c>
      <c r="G15" s="37">
        <v>573</v>
      </c>
      <c r="H15"/>
      <c r="I15" s="87" t="str">
        <f t="shared" si="0"/>
        <v>Bursera tomentosa Triana &amp; Planch.</v>
      </c>
      <c r="J15" s="84">
        <f t="shared" si="2"/>
        <v>8.4600620109257338</v>
      </c>
      <c r="K15" s="84">
        <f t="shared" si="3"/>
        <v>5730</v>
      </c>
      <c r="L15" s="85">
        <f t="shared" si="4"/>
        <v>5730</v>
      </c>
      <c r="M15" s="84">
        <f t="shared" si="5"/>
        <v>47.630922693266832</v>
      </c>
      <c r="N15" s="85">
        <f t="shared" si="6"/>
        <v>2</v>
      </c>
      <c r="O15" s="113" t="e">
        <f t="shared" si="1"/>
        <v>#DIV/0!</v>
      </c>
      <c r="P15" s="86" t="e">
        <f t="shared" si="7"/>
        <v>#DIV/0!</v>
      </c>
      <c r="Q15" s="86" t="e">
        <f t="shared" si="8"/>
        <v>#DIV/0!</v>
      </c>
      <c r="R15" s="86">
        <f t="shared" si="9"/>
        <v>95.5</v>
      </c>
      <c r="S15" s="17">
        <f t="shared" si="10"/>
        <v>435.39655663497837</v>
      </c>
      <c r="T15" s="269">
        <f t="shared" si="11"/>
        <v>9120.25</v>
      </c>
      <c r="U15" s="37"/>
      <c r="V15" s="37"/>
      <c r="W15" s="231" t="s">
        <v>2238</v>
      </c>
      <c r="X15" s="17">
        <f>X13/X14</f>
        <v>2.067030857817806E-3</v>
      </c>
      <c r="Y15" s="37"/>
      <c r="AC15" s="259" t="s">
        <v>2031</v>
      </c>
      <c r="AD15" s="37">
        <v>1</v>
      </c>
      <c r="AE15" s="37">
        <v>1</v>
      </c>
      <c r="AF15"/>
      <c r="AG15"/>
      <c r="AH15"/>
      <c r="AI15"/>
      <c r="AJ15"/>
      <c r="AK15"/>
      <c r="AL15"/>
      <c r="AM15"/>
      <c r="AN15"/>
      <c r="AO15"/>
      <c r="AP15"/>
      <c r="AQ15"/>
      <c r="AR15"/>
      <c r="AS15"/>
      <c r="AT15"/>
      <c r="AU15"/>
      <c r="BB15" s="88">
        <f t="shared" si="12"/>
        <v>2</v>
      </c>
      <c r="BI15" s="317" t="s">
        <v>2204</v>
      </c>
      <c r="BJ15" s="318">
        <v>2.6946225983182543</v>
      </c>
      <c r="BZ15" s="37" t="s">
        <v>2220</v>
      </c>
      <c r="CA15" s="37" t="s">
        <v>2239</v>
      </c>
      <c r="CB15" s="37" t="s">
        <v>2240</v>
      </c>
      <c r="CC15" s="37">
        <v>10</v>
      </c>
      <c r="CD15" s="374"/>
      <c r="CE15" s="374"/>
      <c r="CH15" s="1" t="s">
        <v>2214</v>
      </c>
      <c r="CI15">
        <v>8</v>
      </c>
      <c r="CJ15"/>
    </row>
    <row r="16" spans="2:88" ht="15">
      <c r="B16" s="87" t="s">
        <v>29</v>
      </c>
      <c r="C16" s="87" t="s">
        <v>2062</v>
      </c>
      <c r="D16" s="87" t="s">
        <v>481</v>
      </c>
      <c r="F16" s="37">
        <v>556</v>
      </c>
      <c r="G16" s="37">
        <v>556</v>
      </c>
      <c r="H16"/>
      <c r="I16" s="87" t="str">
        <f t="shared" si="0"/>
        <v>Casearia corymbosa Kunth</v>
      </c>
      <c r="J16" s="84">
        <f t="shared" si="2"/>
        <v>8.2090654067621447</v>
      </c>
      <c r="K16" s="84">
        <f t="shared" si="3"/>
        <v>5560</v>
      </c>
      <c r="L16" s="85">
        <f t="shared" si="4"/>
        <v>5560</v>
      </c>
      <c r="M16" s="84">
        <f t="shared" si="5"/>
        <v>46.217788861180381</v>
      </c>
      <c r="N16" s="85">
        <f t="shared" si="6"/>
        <v>2</v>
      </c>
      <c r="O16" s="113" t="e">
        <f t="shared" si="1"/>
        <v>#DIV/0!</v>
      </c>
      <c r="P16" s="86" t="e">
        <f t="shared" si="7"/>
        <v>#DIV/0!</v>
      </c>
      <c r="Q16" s="86" t="e">
        <f t="shared" si="8"/>
        <v>#DIV/0!</v>
      </c>
      <c r="R16" s="86">
        <f t="shared" si="9"/>
        <v>92.666666666666671</v>
      </c>
      <c r="S16" s="17">
        <f>R16*LN(R16)</f>
        <v>419.68815111875426</v>
      </c>
      <c r="T16" s="269">
        <f>(R16)*(R16)</f>
        <v>8587.1111111111113</v>
      </c>
      <c r="U16" s="37"/>
      <c r="V16" s="37"/>
      <c r="W16" s="231" t="s">
        <v>2241</v>
      </c>
      <c r="X16" s="15">
        <f>POWER(X15,-1)</f>
        <v>483.78571428571428</v>
      </c>
      <c r="Y16" s="37"/>
      <c r="AC16" s="259" t="s">
        <v>2023</v>
      </c>
      <c r="AD16" s="37">
        <v>10</v>
      </c>
      <c r="AE16" s="37">
        <v>10</v>
      </c>
      <c r="AF16"/>
      <c r="AG16"/>
      <c r="AH16"/>
      <c r="AI16"/>
      <c r="AJ16"/>
      <c r="AK16"/>
      <c r="AL16"/>
      <c r="AM16"/>
      <c r="AN16"/>
      <c r="AO16"/>
      <c r="AP16"/>
      <c r="AQ16"/>
      <c r="AR16"/>
      <c r="AS16"/>
      <c r="AT16"/>
      <c r="AU16"/>
      <c r="BB16" s="88">
        <f t="shared" si="12"/>
        <v>2</v>
      </c>
      <c r="BI16" s="317" t="s">
        <v>2212</v>
      </c>
      <c r="BJ16" s="318">
        <v>2.6293625812104096</v>
      </c>
      <c r="CA16" s="37" t="s">
        <v>2242</v>
      </c>
      <c r="CB16" s="37" t="s">
        <v>2243</v>
      </c>
      <c r="CC16" s="37">
        <v>6</v>
      </c>
      <c r="CD16" s="153">
        <v>1</v>
      </c>
      <c r="CE16" s="153">
        <v>1</v>
      </c>
      <c r="CH16" s="1" t="s">
        <v>2217</v>
      </c>
      <c r="CI16">
        <v>5</v>
      </c>
      <c r="CJ16"/>
    </row>
    <row r="17" spans="2:88" ht="15">
      <c r="B17" s="87" t="s">
        <v>2029</v>
      </c>
      <c r="C17" s="87" t="s">
        <v>2030</v>
      </c>
      <c r="D17" s="87" t="s">
        <v>195</v>
      </c>
      <c r="F17" s="37">
        <v>7</v>
      </c>
      <c r="G17" s="37">
        <v>7</v>
      </c>
      <c r="H17"/>
      <c r="I17" s="87" t="str">
        <f t="shared" si="0"/>
        <v>Ceiba pentandra (L.) Gaertn.</v>
      </c>
      <c r="J17" s="84">
        <f t="shared" si="2"/>
        <v>0.1033515428908903</v>
      </c>
      <c r="K17" s="84">
        <f t="shared" si="3"/>
        <v>70</v>
      </c>
      <c r="L17" s="85">
        <f t="shared" si="4"/>
        <v>70</v>
      </c>
      <c r="M17" s="84">
        <f t="shared" si="5"/>
        <v>0.58187863674147966</v>
      </c>
      <c r="N17" s="85">
        <f t="shared" si="6"/>
        <v>2</v>
      </c>
      <c r="O17" s="113" t="e">
        <f t="shared" si="1"/>
        <v>#DIV/0!</v>
      </c>
      <c r="P17" s="86" t="e">
        <f t="shared" si="7"/>
        <v>#DIV/0!</v>
      </c>
      <c r="Q17" s="86" t="e">
        <f t="shared" si="8"/>
        <v>#DIV/0!</v>
      </c>
      <c r="R17" s="86">
        <f t="shared" si="9"/>
        <v>1.1666666666666667</v>
      </c>
      <c r="S17" s="17">
        <f t="shared" si="10"/>
        <v>0.17984245979846811</v>
      </c>
      <c r="T17" s="269">
        <f t="shared" si="11"/>
        <v>1.3611111111111114</v>
      </c>
      <c r="U17" s="37"/>
      <c r="V17" s="37"/>
      <c r="W17" s="18"/>
      <c r="X17" s="18"/>
      <c r="Y17" s="37"/>
      <c r="Z17" s="375" t="s">
        <v>2244</v>
      </c>
      <c r="AA17" s="376"/>
      <c r="AC17" s="259" t="s">
        <v>49</v>
      </c>
      <c r="AD17" s="37">
        <v>1</v>
      </c>
      <c r="AE17" s="37">
        <v>1</v>
      </c>
      <c r="AF17"/>
      <c r="AG17"/>
      <c r="AH17"/>
      <c r="AI17"/>
      <c r="AJ17"/>
      <c r="AK17"/>
      <c r="AL17"/>
      <c r="AM17"/>
      <c r="AN17"/>
      <c r="AO17"/>
      <c r="AP17"/>
      <c r="AQ17"/>
      <c r="AR17"/>
      <c r="AS17"/>
      <c r="AT17"/>
      <c r="AU17"/>
      <c r="BB17" s="88">
        <f t="shared" si="12"/>
        <v>2</v>
      </c>
      <c r="BI17" s="317" t="s">
        <v>2209</v>
      </c>
      <c r="BJ17" s="318">
        <v>2.5967325726564874</v>
      </c>
      <c r="BZ17" s="37" t="s">
        <v>2226</v>
      </c>
      <c r="CA17" s="37" t="s">
        <v>2245</v>
      </c>
      <c r="CB17" s="37" t="s">
        <v>552</v>
      </c>
      <c r="CC17" s="37">
        <v>16</v>
      </c>
      <c r="CD17" s="374">
        <v>2</v>
      </c>
      <c r="CE17" s="374">
        <v>2</v>
      </c>
      <c r="CH17" s="1" t="s">
        <v>2235</v>
      </c>
      <c r="CI17">
        <v>2</v>
      </c>
      <c r="CJ17"/>
    </row>
    <row r="18" spans="2:88" ht="15">
      <c r="B18" s="87" t="s">
        <v>1986</v>
      </c>
      <c r="C18" s="87" t="s">
        <v>1987</v>
      </c>
      <c r="D18" s="87" t="s">
        <v>866</v>
      </c>
      <c r="F18" s="37">
        <v>6</v>
      </c>
      <c r="G18" s="37">
        <v>6</v>
      </c>
      <c r="H18"/>
      <c r="J18" s="267">
        <f>SUM(J5:J17)</f>
        <v>17.761700871105862</v>
      </c>
      <c r="K18" s="267">
        <f>SUM(K5:K17)</f>
        <v>12030</v>
      </c>
      <c r="L18" s="267">
        <f>SUM(L5:L17)</f>
        <v>12030</v>
      </c>
      <c r="M18" s="84">
        <f t="shared" si="5"/>
        <v>100</v>
      </c>
      <c r="N18" s="267">
        <f t="shared" ref="N18:T18" si="13">SUM(N5:N17)</f>
        <v>26</v>
      </c>
      <c r="O18" s="267" t="e">
        <f t="shared" si="13"/>
        <v>#DIV/0!</v>
      </c>
      <c r="P18" s="267" t="e">
        <f t="shared" si="13"/>
        <v>#DIV/0!</v>
      </c>
      <c r="Q18" s="267" t="e">
        <f t="shared" si="13"/>
        <v>#DIV/0!</v>
      </c>
      <c r="R18" s="267">
        <f t="shared" si="13"/>
        <v>200.5</v>
      </c>
      <c r="S18" s="266">
        <f t="shared" si="13"/>
        <v>861.41980122772247</v>
      </c>
      <c r="T18" s="268">
        <f t="shared" si="13"/>
        <v>17733.861111111109</v>
      </c>
      <c r="U18" s="37"/>
      <c r="V18" s="37"/>
      <c r="W18" s="18"/>
      <c r="X18" s="18"/>
      <c r="Y18" s="37"/>
      <c r="Z18" s="232" t="s">
        <v>2246</v>
      </c>
      <c r="AA18" s="20">
        <f>T16</f>
        <v>8587.1111111111113</v>
      </c>
      <c r="AC18" s="259" t="s">
        <v>1982</v>
      </c>
      <c r="AD18" s="37">
        <v>573</v>
      </c>
      <c r="AE18" s="37">
        <v>573</v>
      </c>
      <c r="AF18"/>
      <c r="AG18"/>
      <c r="AH18"/>
      <c r="AI18"/>
      <c r="AJ18"/>
      <c r="AK18"/>
      <c r="AL18"/>
      <c r="AM18"/>
      <c r="AN18"/>
      <c r="AO18"/>
      <c r="AP18"/>
      <c r="AQ18"/>
      <c r="AR18"/>
      <c r="AS18"/>
      <c r="AT18"/>
      <c r="AU18"/>
      <c r="BB18" s="88">
        <f t="shared" si="12"/>
        <v>2</v>
      </c>
      <c r="BI18" s="317" t="s">
        <v>2031</v>
      </c>
      <c r="BJ18" s="318">
        <v>2.5967325726564874</v>
      </c>
      <c r="BZ18" s="37" t="s">
        <v>2231</v>
      </c>
      <c r="CA18" s="37" t="s">
        <v>2247</v>
      </c>
      <c r="CB18" s="37" t="s">
        <v>266</v>
      </c>
      <c r="CC18" s="37">
        <v>15</v>
      </c>
      <c r="CD18" s="374"/>
      <c r="CE18" s="374"/>
      <c r="CH18" s="1" t="s">
        <v>23</v>
      </c>
      <c r="CI18">
        <v>106</v>
      </c>
      <c r="CJ18"/>
    </row>
    <row r="19" spans="2:88" ht="15">
      <c r="B19" s="87" t="s">
        <v>1984</v>
      </c>
      <c r="C19" s="87" t="s">
        <v>1985</v>
      </c>
      <c r="D19" s="87" t="s">
        <v>1964</v>
      </c>
      <c r="F19" s="37">
        <v>56</v>
      </c>
      <c r="G19" s="37">
        <v>56</v>
      </c>
      <c r="H19"/>
      <c r="T19" s="37"/>
      <c r="U19" s="37"/>
      <c r="V19" s="37"/>
      <c r="W19" s="375" t="s">
        <v>2248</v>
      </c>
      <c r="X19" s="376"/>
      <c r="Y19" s="37"/>
      <c r="Z19" s="232" t="s">
        <v>2249</v>
      </c>
      <c r="AA19" s="20">
        <f>1-AA18</f>
        <v>-8586.1111111111113</v>
      </c>
      <c r="AC19" s="259" t="s">
        <v>29</v>
      </c>
      <c r="AD19" s="37">
        <v>556</v>
      </c>
      <c r="AE19" s="37">
        <v>556</v>
      </c>
      <c r="AF19"/>
      <c r="AG19"/>
      <c r="AH19"/>
      <c r="AI19"/>
      <c r="AJ19"/>
      <c r="AK19"/>
      <c r="AL19"/>
      <c r="AM19"/>
      <c r="AN19"/>
      <c r="AO19"/>
      <c r="AP19"/>
      <c r="AQ19"/>
      <c r="AR19"/>
      <c r="AS19"/>
      <c r="AT19"/>
      <c r="AU19"/>
      <c r="BB19" s="88">
        <f t="shared" si="12"/>
        <v>2</v>
      </c>
      <c r="BI19" s="317" t="s">
        <v>49</v>
      </c>
      <c r="BJ19" s="318">
        <v>2.5967325726564874</v>
      </c>
      <c r="BZ19" s="37" t="s">
        <v>23</v>
      </c>
      <c r="CC19" s="37">
        <v>106</v>
      </c>
      <c r="CD19" s="153">
        <v>2</v>
      </c>
      <c r="CE19" s="153">
        <v>1</v>
      </c>
      <c r="CH19"/>
      <c r="CI19"/>
      <c r="CJ19"/>
    </row>
    <row r="20" spans="2:88" ht="15">
      <c r="B20" s="87" t="s">
        <v>2002</v>
      </c>
      <c r="C20" s="87" t="s">
        <v>2003</v>
      </c>
      <c r="D20" s="87" t="s">
        <v>201</v>
      </c>
      <c r="E20" s="37">
        <v>1</v>
      </c>
      <c r="F20" s="37">
        <v>391</v>
      </c>
      <c r="G20" s="37">
        <v>392</v>
      </c>
      <c r="H20"/>
      <c r="T20" s="37"/>
      <c r="U20" s="37"/>
      <c r="V20" s="37"/>
      <c r="W20" s="22" t="s">
        <v>2250</v>
      </c>
      <c r="X20" s="16">
        <f>X13</f>
        <v>14</v>
      </c>
      <c r="Y20" s="37"/>
      <c r="AC20" s="259" t="s">
        <v>2029</v>
      </c>
      <c r="AD20" s="37">
        <v>7</v>
      </c>
      <c r="AE20" s="37">
        <v>7</v>
      </c>
      <c r="AF20"/>
      <c r="AG20"/>
      <c r="AH20"/>
      <c r="AI20"/>
      <c r="AJ20"/>
      <c r="AK20"/>
      <c r="AL20"/>
      <c r="AM20"/>
      <c r="AN20"/>
      <c r="AO20"/>
      <c r="AP20"/>
      <c r="AQ20"/>
      <c r="AR20"/>
      <c r="AS20"/>
      <c r="AT20"/>
      <c r="AU20"/>
      <c r="BB20" s="88">
        <f t="shared" si="12"/>
        <v>2</v>
      </c>
      <c r="BI20" s="317" t="s">
        <v>23</v>
      </c>
      <c r="BJ20" s="316">
        <v>49.088333679638538</v>
      </c>
      <c r="BZ20"/>
      <c r="CA20"/>
      <c r="CB20"/>
      <c r="CC20"/>
      <c r="CD20" s="153">
        <v>31</v>
      </c>
      <c r="CE20" s="153">
        <v>1</v>
      </c>
      <c r="CH20"/>
      <c r="CI20"/>
      <c r="CJ20"/>
    </row>
    <row r="21" spans="2:88" ht="15">
      <c r="B21" s="87" t="s">
        <v>2067</v>
      </c>
      <c r="C21" s="87" t="s">
        <v>2068</v>
      </c>
      <c r="D21" s="87" t="s">
        <v>721</v>
      </c>
      <c r="F21" s="37">
        <v>3</v>
      </c>
      <c r="G21" s="37">
        <v>3</v>
      </c>
      <c r="H21"/>
      <c r="T21" s="37"/>
      <c r="U21" s="37"/>
      <c r="V21" s="37"/>
      <c r="W21" s="22" t="s">
        <v>152</v>
      </c>
      <c r="X21" s="16">
        <f>X14</f>
        <v>6773</v>
      </c>
      <c r="Y21" s="37"/>
      <c r="AC21" s="259" t="s">
        <v>1986</v>
      </c>
      <c r="AD21" s="37">
        <v>6</v>
      </c>
      <c r="AE21" s="37">
        <v>6</v>
      </c>
      <c r="AF21"/>
      <c r="AG21"/>
      <c r="AH21"/>
      <c r="AI21"/>
      <c r="AJ21"/>
      <c r="AK21"/>
      <c r="AL21"/>
      <c r="AM21"/>
      <c r="AN21"/>
      <c r="AO21"/>
      <c r="AP21"/>
      <c r="AQ21"/>
      <c r="AR21"/>
      <c r="AS21"/>
      <c r="AT21"/>
      <c r="AU21"/>
      <c r="BB21" s="88"/>
      <c r="BI21"/>
      <c r="BJ21"/>
      <c r="BZ21"/>
      <c r="CA21"/>
      <c r="CB21"/>
      <c r="CC21"/>
      <c r="CD21" s="153">
        <v>5</v>
      </c>
      <c r="CE21" s="153">
        <v>1</v>
      </c>
      <c r="CH21"/>
      <c r="CI21"/>
      <c r="CJ21"/>
    </row>
    <row r="22" spans="2:88" ht="15">
      <c r="B22" s="87" t="s">
        <v>2055</v>
      </c>
      <c r="C22" s="87" t="s">
        <v>2056</v>
      </c>
      <c r="D22" s="87" t="s">
        <v>267</v>
      </c>
      <c r="F22" s="37">
        <v>1</v>
      </c>
      <c r="G22" s="37">
        <v>1</v>
      </c>
      <c r="H22"/>
      <c r="T22" s="37"/>
      <c r="U22" s="37"/>
      <c r="V22" s="37"/>
      <c r="W22" s="22" t="s">
        <v>2251</v>
      </c>
      <c r="X22" s="19">
        <f>(X20-1)/LN(X21)</f>
        <v>1.473806034151564</v>
      </c>
      <c r="Y22" s="37"/>
      <c r="Z22" s="375" t="s">
        <v>2252</v>
      </c>
      <c r="AA22" s="376"/>
      <c r="AC22" s="259" t="s">
        <v>1984</v>
      </c>
      <c r="AD22" s="37">
        <v>56</v>
      </c>
      <c r="AE22" s="37">
        <v>56</v>
      </c>
      <c r="AF22"/>
      <c r="AG22"/>
      <c r="AH22"/>
      <c r="AI22"/>
      <c r="AJ22"/>
      <c r="AK22"/>
      <c r="AL22"/>
      <c r="AM22"/>
      <c r="AN22"/>
      <c r="AO22"/>
      <c r="AP22"/>
      <c r="AQ22"/>
      <c r="AR22"/>
      <c r="AS22"/>
      <c r="AT22"/>
      <c r="AU22"/>
      <c r="BB22" s="88"/>
      <c r="BI22"/>
      <c r="BJ22"/>
      <c r="BZ22"/>
      <c r="CA22"/>
      <c r="CB22"/>
      <c r="CC22"/>
      <c r="CD22" s="374">
        <v>48</v>
      </c>
      <c r="CE22" s="374">
        <v>5</v>
      </c>
      <c r="CH22"/>
      <c r="CI22"/>
      <c r="CJ22"/>
    </row>
    <row r="23" spans="2:88" ht="15">
      <c r="B23" s="87" t="s">
        <v>2253</v>
      </c>
      <c r="C23" s="87" t="s">
        <v>2254</v>
      </c>
      <c r="D23" s="87" t="s">
        <v>1969</v>
      </c>
      <c r="F23" s="37">
        <v>8</v>
      </c>
      <c r="G23" s="37">
        <v>8</v>
      </c>
      <c r="H23"/>
      <c r="T23" s="37"/>
      <c r="U23" s="37"/>
      <c r="V23" s="37"/>
      <c r="W23" s="37"/>
      <c r="X23" s="37"/>
      <c r="Y23" s="37"/>
      <c r="Z23" s="233" t="s">
        <v>2250</v>
      </c>
      <c r="AA23" s="15">
        <f>X13</f>
        <v>14</v>
      </c>
      <c r="AC23" s="259" t="s">
        <v>2002</v>
      </c>
      <c r="AD23" s="37">
        <v>392</v>
      </c>
      <c r="AE23" s="37">
        <v>392</v>
      </c>
      <c r="AF23"/>
      <c r="AG23"/>
      <c r="AH23"/>
      <c r="AI23"/>
      <c r="AJ23"/>
      <c r="AK23"/>
      <c r="AL23"/>
      <c r="AM23"/>
      <c r="AN23"/>
      <c r="AO23"/>
      <c r="AP23"/>
      <c r="AQ23"/>
      <c r="AR23"/>
      <c r="AS23"/>
      <c r="AT23"/>
      <c r="AU23"/>
      <c r="BB23" s="88"/>
      <c r="BI23"/>
      <c r="BJ23"/>
      <c r="BZ23"/>
      <c r="CA23"/>
      <c r="CB23"/>
      <c r="CC23"/>
      <c r="CD23" s="374"/>
      <c r="CE23" s="374"/>
      <c r="CH23"/>
      <c r="CI23"/>
      <c r="CJ23"/>
    </row>
    <row r="24" spans="2:88" ht="15">
      <c r="B24" s="87" t="s">
        <v>1994</v>
      </c>
      <c r="C24" s="87" t="s">
        <v>1995</v>
      </c>
      <c r="D24" s="87" t="s">
        <v>1969</v>
      </c>
      <c r="F24" s="37">
        <v>20</v>
      </c>
      <c r="G24" s="37">
        <v>20</v>
      </c>
      <c r="H24"/>
      <c r="U24" s="37"/>
      <c r="V24" s="37"/>
      <c r="W24" s="37"/>
      <c r="X24" s="37"/>
      <c r="Y24" s="37"/>
      <c r="Z24" s="233" t="s">
        <v>152</v>
      </c>
      <c r="AA24" s="16">
        <f>X14</f>
        <v>6773</v>
      </c>
      <c r="AC24" s="259" t="s">
        <v>2067</v>
      </c>
      <c r="AD24" s="37">
        <v>3</v>
      </c>
      <c r="AE24" s="37">
        <v>3</v>
      </c>
      <c r="AF24"/>
      <c r="AG24"/>
      <c r="AH24"/>
      <c r="AI24"/>
      <c r="AJ24"/>
      <c r="AK24"/>
      <c r="AL24"/>
      <c r="AM24"/>
      <c r="AN24"/>
      <c r="AO24"/>
      <c r="AP24"/>
      <c r="AQ24"/>
      <c r="AR24"/>
      <c r="AS24"/>
      <c r="AT24"/>
      <c r="AU24"/>
      <c r="BB24" s="88"/>
      <c r="BI24"/>
      <c r="BJ24"/>
      <c r="BZ24"/>
      <c r="CA24"/>
      <c r="CB24"/>
      <c r="CC24"/>
      <c r="CD24" s="374"/>
      <c r="CE24" s="374"/>
      <c r="CH24"/>
      <c r="CI24"/>
      <c r="CJ24"/>
    </row>
    <row r="25" spans="2:88" ht="15">
      <c r="B25" s="87" t="s">
        <v>2041</v>
      </c>
      <c r="C25" s="87" t="s">
        <v>2042</v>
      </c>
      <c r="D25" s="87" t="s">
        <v>345</v>
      </c>
      <c r="F25" s="37">
        <v>9</v>
      </c>
      <c r="G25" s="37">
        <v>9</v>
      </c>
      <c r="H25"/>
      <c r="U25" s="37"/>
      <c r="V25" s="37"/>
      <c r="W25" s="37"/>
      <c r="X25" s="37"/>
      <c r="Y25" s="37"/>
      <c r="Z25" s="233" t="s">
        <v>152</v>
      </c>
      <c r="AA25" s="110">
        <f>AA23/SQRT(AA24)</f>
        <v>0.17011299776751124</v>
      </c>
      <c r="AC25" s="259" t="s">
        <v>2055</v>
      </c>
      <c r="AD25" s="37">
        <v>1</v>
      </c>
      <c r="AE25" s="37">
        <v>1</v>
      </c>
      <c r="AF25"/>
      <c r="AG25"/>
      <c r="AH25"/>
      <c r="AI25"/>
      <c r="AJ25"/>
      <c r="AK25"/>
      <c r="AL25"/>
      <c r="AM25"/>
      <c r="AN25"/>
      <c r="AO25"/>
      <c r="AP25"/>
      <c r="AQ25"/>
      <c r="AR25"/>
      <c r="AS25"/>
      <c r="AT25"/>
      <c r="AU25"/>
      <c r="BB25" s="88"/>
      <c r="BI25"/>
      <c r="BJ25"/>
      <c r="BZ25"/>
      <c r="CA25"/>
      <c r="CB25"/>
      <c r="CC25"/>
      <c r="CD25" s="374"/>
      <c r="CE25" s="374"/>
      <c r="CH25"/>
      <c r="CI25"/>
      <c r="CJ25"/>
    </row>
    <row r="26" spans="2:88" ht="15">
      <c r="B26" s="87" t="s">
        <v>1996</v>
      </c>
      <c r="C26" s="87" t="s">
        <v>354</v>
      </c>
      <c r="D26" s="87" t="s">
        <v>489</v>
      </c>
      <c r="F26" s="37">
        <v>6</v>
      </c>
      <c r="G26" s="37">
        <v>6</v>
      </c>
      <c r="H26"/>
      <c r="T26" s="37"/>
      <c r="U26" s="37"/>
      <c r="V26" s="37"/>
      <c r="W26" s="37"/>
      <c r="X26" s="37"/>
      <c r="Y26" s="37"/>
      <c r="AC26" s="259" t="s">
        <v>2253</v>
      </c>
      <c r="AD26" s="37">
        <v>8</v>
      </c>
      <c r="AE26" s="37">
        <v>8</v>
      </c>
      <c r="AF26"/>
      <c r="AG26"/>
      <c r="AH26"/>
      <c r="AI26"/>
      <c r="AJ26"/>
      <c r="AK26"/>
      <c r="AL26"/>
      <c r="AM26"/>
      <c r="AN26"/>
      <c r="AO26"/>
      <c r="AP26"/>
      <c r="AQ26"/>
      <c r="AR26"/>
      <c r="AS26"/>
      <c r="AT26"/>
      <c r="AU26"/>
      <c r="BB26" s="88"/>
      <c r="BI26"/>
      <c r="BJ26"/>
      <c r="BZ26"/>
      <c r="CA26"/>
      <c r="CB26"/>
      <c r="CC26"/>
      <c r="CD26" s="374"/>
      <c r="CE26" s="374"/>
      <c r="CH26"/>
      <c r="CI26"/>
      <c r="CJ26"/>
    </row>
    <row r="27" spans="2:88" ht="15">
      <c r="B27" s="87" t="s">
        <v>31</v>
      </c>
      <c r="C27" s="87" t="s">
        <v>2043</v>
      </c>
      <c r="D27" s="87" t="s">
        <v>433</v>
      </c>
      <c r="F27" s="37">
        <v>861</v>
      </c>
      <c r="G27" s="37">
        <v>861</v>
      </c>
      <c r="H27"/>
      <c r="T27" s="37"/>
      <c r="U27" s="37"/>
      <c r="V27" s="37"/>
      <c r="W27" s="37"/>
      <c r="X27" s="37"/>
      <c r="Y27" s="37"/>
      <c r="AC27" s="259" t="s">
        <v>1994</v>
      </c>
      <c r="AD27" s="37">
        <v>20</v>
      </c>
      <c r="AE27" s="37">
        <v>20</v>
      </c>
      <c r="AF27"/>
      <c r="AG27"/>
      <c r="AH27"/>
      <c r="AI27"/>
      <c r="AJ27"/>
      <c r="AK27"/>
      <c r="AL27"/>
      <c r="AM27"/>
      <c r="AN27"/>
      <c r="AO27"/>
      <c r="AP27"/>
      <c r="AQ27"/>
      <c r="AR27"/>
      <c r="AS27"/>
      <c r="AT27"/>
      <c r="AU27"/>
      <c r="BB27" s="88"/>
      <c r="BI27"/>
      <c r="BJ27"/>
      <c r="BZ27"/>
      <c r="CA27"/>
      <c r="CB27"/>
      <c r="CC27"/>
      <c r="CD27" s="374"/>
      <c r="CE27" s="374"/>
      <c r="CH27"/>
      <c r="CI27"/>
    </row>
    <row r="28" spans="2:88" ht="15">
      <c r="B28" s="87" t="s">
        <v>33</v>
      </c>
      <c r="C28" s="87" t="s">
        <v>2255</v>
      </c>
      <c r="D28" s="87" t="s">
        <v>224</v>
      </c>
      <c r="F28" s="37">
        <v>4</v>
      </c>
      <c r="G28" s="37">
        <v>4</v>
      </c>
      <c r="H28"/>
      <c r="T28" s="37"/>
      <c r="U28" s="37"/>
      <c r="V28" s="37"/>
      <c r="W28" s="37"/>
      <c r="X28" s="37"/>
      <c r="Y28" s="37"/>
      <c r="AC28" s="259" t="s">
        <v>2041</v>
      </c>
      <c r="AD28" s="37">
        <v>9</v>
      </c>
      <c r="AE28" s="37">
        <v>9</v>
      </c>
      <c r="AF28"/>
      <c r="AG28"/>
      <c r="AH28"/>
      <c r="AI28"/>
      <c r="AJ28"/>
      <c r="AK28"/>
      <c r="AL28"/>
      <c r="AM28"/>
      <c r="AN28"/>
      <c r="AO28"/>
      <c r="AP28"/>
      <c r="AQ28"/>
      <c r="AR28"/>
      <c r="AS28"/>
      <c r="AT28"/>
      <c r="AU28"/>
      <c r="BB28" s="88"/>
      <c r="BI28"/>
      <c r="BJ28"/>
      <c r="BZ28"/>
      <c r="CA28"/>
      <c r="CB28"/>
      <c r="CC28"/>
      <c r="CD28" s="374">
        <v>6</v>
      </c>
      <c r="CE28" s="374">
        <v>2</v>
      </c>
      <c r="CH28"/>
      <c r="CI28"/>
    </row>
    <row r="29" spans="2:88" ht="15">
      <c r="B29" s="87" t="s">
        <v>32</v>
      </c>
      <c r="C29" s="87" t="s">
        <v>396</v>
      </c>
      <c r="D29" s="87" t="s">
        <v>397</v>
      </c>
      <c r="F29" s="37">
        <v>51</v>
      </c>
      <c r="G29" s="37">
        <v>51</v>
      </c>
      <c r="H29"/>
      <c r="T29" s="37"/>
      <c r="U29" s="37"/>
      <c r="V29" s="37"/>
      <c r="W29" s="37"/>
      <c r="X29" s="37"/>
      <c r="Y29" s="37"/>
      <c r="AC29" s="259" t="s">
        <v>1996</v>
      </c>
      <c r="AD29" s="37">
        <v>6</v>
      </c>
      <c r="AE29" s="37">
        <v>6</v>
      </c>
      <c r="AF29"/>
      <c r="AG29"/>
      <c r="AH29"/>
      <c r="AI29"/>
      <c r="AJ29"/>
      <c r="AK29"/>
      <c r="AL29"/>
      <c r="AM29"/>
      <c r="AN29"/>
      <c r="AO29"/>
      <c r="AP29"/>
      <c r="AQ29"/>
      <c r="AR29"/>
      <c r="AS29"/>
      <c r="AT29"/>
      <c r="AU29"/>
      <c r="BB29" s="88"/>
      <c r="BI29"/>
      <c r="BJ29"/>
      <c r="BZ29"/>
      <c r="CA29"/>
      <c r="CB29"/>
      <c r="CC29"/>
      <c r="CD29" s="374"/>
      <c r="CE29" s="374"/>
      <c r="CH29"/>
      <c r="CI29"/>
    </row>
    <row r="30" spans="2:88" ht="15">
      <c r="B30" s="87" t="s">
        <v>2004</v>
      </c>
      <c r="C30" s="87" t="s">
        <v>2005</v>
      </c>
      <c r="D30" s="87" t="s">
        <v>201</v>
      </c>
      <c r="F30" s="37">
        <v>21</v>
      </c>
      <c r="G30" s="37">
        <v>21</v>
      </c>
      <c r="H30"/>
      <c r="T30" s="37"/>
      <c r="U30" s="37"/>
      <c r="V30" s="37"/>
      <c r="W30" s="37"/>
      <c r="X30" s="37"/>
      <c r="Y30" s="37"/>
      <c r="AC30" s="259" t="s">
        <v>31</v>
      </c>
      <c r="AD30" s="37">
        <v>861</v>
      </c>
      <c r="AE30" s="37">
        <v>861</v>
      </c>
      <c r="AF30"/>
      <c r="AG30"/>
      <c r="AH30"/>
      <c r="AI30"/>
      <c r="AJ30"/>
      <c r="AK30"/>
      <c r="AL30"/>
      <c r="AM30"/>
      <c r="AN30"/>
      <c r="AO30"/>
      <c r="AP30"/>
      <c r="AQ30"/>
      <c r="AR30"/>
      <c r="AS30"/>
      <c r="AT30"/>
      <c r="AU30"/>
      <c r="BB30" s="88"/>
      <c r="BI30"/>
      <c r="BJ30"/>
      <c r="BZ30"/>
      <c r="CA30"/>
      <c r="CB30"/>
      <c r="CC30"/>
      <c r="CD30" s="374">
        <v>63</v>
      </c>
      <c r="CE30" s="374">
        <v>3</v>
      </c>
      <c r="CH30"/>
      <c r="CI30"/>
    </row>
    <row r="31" spans="2:88" ht="15">
      <c r="B31" s="87" t="s">
        <v>2256</v>
      </c>
      <c r="C31" s="87" t="s">
        <v>2257</v>
      </c>
      <c r="D31" s="87" t="s">
        <v>2258</v>
      </c>
      <c r="F31" s="37">
        <v>1</v>
      </c>
      <c r="G31" s="37">
        <v>1</v>
      </c>
      <c r="H31"/>
      <c r="T31" s="37"/>
      <c r="U31" s="37"/>
      <c r="V31" s="37"/>
      <c r="W31" s="37"/>
      <c r="X31" s="37"/>
      <c r="Y31" s="37"/>
      <c r="AC31" s="259" t="s">
        <v>33</v>
      </c>
      <c r="AD31" s="37">
        <v>4</v>
      </c>
      <c r="AE31" s="37">
        <v>4</v>
      </c>
      <c r="AF31"/>
      <c r="AG31"/>
      <c r="AH31"/>
      <c r="AI31"/>
      <c r="AJ31"/>
      <c r="AK31"/>
      <c r="AL31"/>
      <c r="AM31"/>
      <c r="AN31"/>
      <c r="AO31"/>
      <c r="AP31"/>
      <c r="AQ31"/>
      <c r="AR31"/>
      <c r="AS31"/>
      <c r="AT31"/>
      <c r="AU31"/>
      <c r="BB31" s="88"/>
      <c r="BI31"/>
      <c r="BJ31"/>
      <c r="BZ31"/>
      <c r="CA31"/>
      <c r="CB31"/>
      <c r="CC31"/>
      <c r="CD31" s="374"/>
      <c r="CE31" s="374"/>
      <c r="CH31"/>
      <c r="CI31"/>
    </row>
    <row r="32" spans="2:88" ht="15">
      <c r="B32" s="87" t="s">
        <v>2259</v>
      </c>
      <c r="C32" s="87" t="s">
        <v>798</v>
      </c>
      <c r="D32" s="87" t="s">
        <v>211</v>
      </c>
      <c r="F32" s="37">
        <v>1</v>
      </c>
      <c r="G32" s="37">
        <v>1</v>
      </c>
      <c r="H32"/>
      <c r="T32" s="37"/>
      <c r="U32" s="37"/>
      <c r="V32" s="37"/>
      <c r="W32" s="37"/>
      <c r="X32" s="37"/>
      <c r="Y32" s="37"/>
      <c r="AC32" s="259" t="s">
        <v>32</v>
      </c>
      <c r="AD32" s="37">
        <v>51</v>
      </c>
      <c r="AE32" s="37">
        <v>51</v>
      </c>
      <c r="AF32"/>
      <c r="AG32"/>
      <c r="AH32"/>
      <c r="AI32"/>
      <c r="AJ32"/>
      <c r="AK32"/>
      <c r="AL32"/>
      <c r="AM32"/>
      <c r="AN32"/>
      <c r="AO32"/>
      <c r="AP32"/>
      <c r="AQ32"/>
      <c r="AR32"/>
      <c r="AS32"/>
      <c r="AT32"/>
      <c r="AU32"/>
      <c r="BB32" s="88"/>
      <c r="BI32"/>
      <c r="BJ32"/>
      <c r="BZ32"/>
      <c r="CA32"/>
      <c r="CB32"/>
      <c r="CC32"/>
      <c r="CD32" s="374"/>
      <c r="CE32" s="374"/>
      <c r="CH32"/>
      <c r="CI32"/>
    </row>
    <row r="33" spans="2:87" ht="15">
      <c r="B33" s="87" t="s">
        <v>2039</v>
      </c>
      <c r="C33" s="87" t="s">
        <v>2040</v>
      </c>
      <c r="D33" s="87" t="s">
        <v>1966</v>
      </c>
      <c r="F33" s="37">
        <v>101</v>
      </c>
      <c r="G33" s="37">
        <v>101</v>
      </c>
      <c r="H33"/>
      <c r="T33" s="37"/>
      <c r="U33" s="37"/>
      <c r="V33" s="37"/>
      <c r="W33" s="37"/>
      <c r="X33" s="37"/>
      <c r="Y33" s="37"/>
      <c r="AC33" s="259" t="s">
        <v>2004</v>
      </c>
      <c r="AD33" s="37">
        <v>21</v>
      </c>
      <c r="AE33" s="37">
        <v>21</v>
      </c>
      <c r="AF33"/>
      <c r="AG33"/>
      <c r="AH33"/>
      <c r="AI33"/>
      <c r="AJ33"/>
      <c r="AK33"/>
      <c r="AL33"/>
      <c r="AM33"/>
      <c r="AN33"/>
      <c r="AO33"/>
      <c r="AP33"/>
      <c r="AQ33"/>
      <c r="AR33"/>
      <c r="AS33"/>
      <c r="AT33"/>
      <c r="AU33"/>
      <c r="BB33" s="88"/>
      <c r="BI33"/>
      <c r="BJ33"/>
      <c r="BZ33"/>
      <c r="CA33"/>
      <c r="CB33"/>
      <c r="CC33"/>
      <c r="CD33" s="374"/>
      <c r="CE33" s="374"/>
      <c r="CH33"/>
      <c r="CI33"/>
    </row>
    <row r="34" spans="2:87" ht="15">
      <c r="B34" s="87" t="s">
        <v>2021</v>
      </c>
      <c r="C34" s="87" t="s">
        <v>342</v>
      </c>
      <c r="D34" s="87" t="s">
        <v>201</v>
      </c>
      <c r="F34" s="37">
        <v>1</v>
      </c>
      <c r="G34" s="37">
        <v>1</v>
      </c>
      <c r="H34"/>
      <c r="T34" s="37"/>
      <c r="U34" s="37"/>
      <c r="V34" s="37"/>
      <c r="W34" s="37"/>
      <c r="X34" s="37"/>
      <c r="Y34" s="37"/>
      <c r="AC34" s="259" t="s">
        <v>2256</v>
      </c>
      <c r="AD34" s="37">
        <v>1</v>
      </c>
      <c r="AE34" s="37">
        <v>1</v>
      </c>
      <c r="AF34"/>
      <c r="AG34"/>
      <c r="AH34"/>
      <c r="AI34"/>
      <c r="AJ34"/>
      <c r="AK34"/>
      <c r="AL34"/>
      <c r="AM34"/>
      <c r="AN34"/>
      <c r="AO34"/>
      <c r="AP34"/>
      <c r="AQ34"/>
      <c r="AR34"/>
      <c r="AS34"/>
      <c r="AT34"/>
      <c r="AU34"/>
      <c r="BB34" s="88"/>
      <c r="BI34"/>
      <c r="BJ34"/>
      <c r="BZ34"/>
      <c r="CA34"/>
      <c r="CB34"/>
      <c r="CC34"/>
      <c r="CD34" s="374">
        <v>12</v>
      </c>
      <c r="CE34" s="374">
        <v>3</v>
      </c>
      <c r="CH34"/>
      <c r="CI34"/>
    </row>
    <row r="35" spans="2:87" ht="15">
      <c r="B35" s="87" t="s">
        <v>2260</v>
      </c>
      <c r="C35" s="87" t="s">
        <v>364</v>
      </c>
      <c r="D35" s="87" t="s">
        <v>323</v>
      </c>
      <c r="F35" s="37">
        <v>2</v>
      </c>
      <c r="G35" s="37">
        <v>2</v>
      </c>
      <c r="H35"/>
      <c r="T35" s="37"/>
      <c r="U35" s="37"/>
      <c r="V35" s="37"/>
      <c r="W35" s="37"/>
      <c r="X35" s="37"/>
      <c r="Y35" s="37"/>
      <c r="AC35" s="259" t="s">
        <v>2259</v>
      </c>
      <c r="AD35" s="37">
        <v>1</v>
      </c>
      <c r="AE35" s="37">
        <v>1</v>
      </c>
      <c r="AF35"/>
      <c r="AG35"/>
      <c r="AH35"/>
      <c r="AI35"/>
      <c r="AJ35"/>
      <c r="AK35"/>
      <c r="AL35"/>
      <c r="AM35"/>
      <c r="AN35"/>
      <c r="AO35"/>
      <c r="AP35"/>
      <c r="AQ35"/>
      <c r="AR35"/>
      <c r="AS35"/>
      <c r="AT35"/>
      <c r="AU35"/>
      <c r="BB35" s="88"/>
      <c r="BI35"/>
      <c r="BJ35"/>
      <c r="BZ35"/>
      <c r="CA35"/>
      <c r="CB35"/>
      <c r="CC35"/>
      <c r="CD35" s="374"/>
      <c r="CE35" s="374"/>
      <c r="CH35"/>
      <c r="CI35"/>
    </row>
    <row r="36" spans="2:87" ht="15">
      <c r="B36" s="87" t="s">
        <v>22</v>
      </c>
      <c r="C36" s="87" t="s">
        <v>194</v>
      </c>
      <c r="D36" s="87" t="s">
        <v>195</v>
      </c>
      <c r="F36" s="37">
        <v>643</v>
      </c>
      <c r="G36" s="37">
        <v>643</v>
      </c>
      <c r="H36"/>
      <c r="T36" s="37"/>
      <c r="U36" s="37"/>
      <c r="V36" s="37"/>
      <c r="W36" s="37"/>
      <c r="X36" s="37"/>
      <c r="Y36" s="37"/>
      <c r="AC36" s="259" t="s">
        <v>2039</v>
      </c>
      <c r="AD36" s="37">
        <v>101</v>
      </c>
      <c r="AE36" s="37">
        <v>101</v>
      </c>
      <c r="AF36"/>
      <c r="AG36"/>
      <c r="AH36"/>
      <c r="AI36"/>
      <c r="AJ36"/>
      <c r="AK36"/>
      <c r="AL36"/>
      <c r="AM36"/>
      <c r="AN36"/>
      <c r="AO36"/>
      <c r="AP36"/>
      <c r="AQ36"/>
      <c r="AR36"/>
      <c r="AS36"/>
      <c r="AT36"/>
      <c r="AU36"/>
      <c r="BB36" s="88"/>
      <c r="BI36"/>
      <c r="BJ36"/>
      <c r="BZ36"/>
      <c r="CA36"/>
      <c r="CB36"/>
      <c r="CC36"/>
      <c r="CD36" s="374"/>
      <c r="CE36" s="374"/>
      <c r="CH36"/>
      <c r="CI36"/>
    </row>
    <row r="37" spans="2:87" ht="15">
      <c r="B37" s="87" t="s">
        <v>2044</v>
      </c>
      <c r="C37" s="87" t="s">
        <v>2045</v>
      </c>
      <c r="D37" s="87" t="s">
        <v>433</v>
      </c>
      <c r="F37" s="37">
        <v>346</v>
      </c>
      <c r="G37" s="37">
        <v>346</v>
      </c>
      <c r="H37"/>
      <c r="T37" s="37"/>
      <c r="U37" s="37"/>
      <c r="V37" s="37"/>
      <c r="W37" s="37"/>
      <c r="X37" s="37"/>
      <c r="Y37" s="37"/>
      <c r="AC37" s="259" t="s">
        <v>2021</v>
      </c>
      <c r="AD37" s="37">
        <v>1</v>
      </c>
      <c r="AE37" s="37">
        <v>1</v>
      </c>
      <c r="AF37"/>
      <c r="AG37"/>
      <c r="AH37"/>
      <c r="AI37"/>
      <c r="AJ37"/>
      <c r="AK37"/>
      <c r="AL37"/>
      <c r="AM37"/>
      <c r="AN37"/>
      <c r="AO37"/>
      <c r="AP37"/>
      <c r="AQ37"/>
      <c r="AR37"/>
      <c r="AS37"/>
      <c r="AT37"/>
      <c r="AU37"/>
      <c r="BB37" s="88"/>
      <c r="BI37"/>
      <c r="BJ37"/>
      <c r="BZ37"/>
      <c r="CA37"/>
      <c r="CB37"/>
      <c r="CC37"/>
      <c r="CD37" s="374">
        <v>14</v>
      </c>
      <c r="CE37" s="374">
        <v>2</v>
      </c>
      <c r="CH37"/>
      <c r="CI37"/>
    </row>
    <row r="38" spans="2:87" ht="15">
      <c r="B38" s="87" t="s">
        <v>2261</v>
      </c>
      <c r="C38" s="87" t="s">
        <v>1210</v>
      </c>
      <c r="D38" s="87" t="s">
        <v>413</v>
      </c>
      <c r="F38" s="37">
        <v>1</v>
      </c>
      <c r="G38" s="37">
        <v>1</v>
      </c>
      <c r="H38"/>
      <c r="T38" s="37"/>
      <c r="U38" s="37"/>
      <c r="V38" s="37"/>
      <c r="W38" s="37"/>
      <c r="X38" s="37"/>
      <c r="Y38" s="37"/>
      <c r="AC38" s="259" t="s">
        <v>2260</v>
      </c>
      <c r="AD38" s="37">
        <v>2</v>
      </c>
      <c r="AE38" s="37">
        <v>2</v>
      </c>
      <c r="AF38"/>
      <c r="AG38"/>
      <c r="AH38"/>
      <c r="AI38"/>
      <c r="AJ38"/>
      <c r="AK38"/>
      <c r="AL38"/>
      <c r="AM38"/>
      <c r="AN38"/>
      <c r="AO38"/>
      <c r="AP38"/>
      <c r="AQ38"/>
      <c r="AR38"/>
      <c r="AS38"/>
      <c r="AT38"/>
      <c r="AU38"/>
      <c r="BB38" s="88"/>
      <c r="BI38"/>
      <c r="BJ38"/>
      <c r="BZ38"/>
      <c r="CA38"/>
      <c r="CB38"/>
      <c r="CC38"/>
      <c r="CD38" s="374"/>
      <c r="CE38" s="374"/>
      <c r="CH38"/>
      <c r="CI38"/>
    </row>
    <row r="39" spans="2:87" ht="15">
      <c r="B39" s="87" t="s">
        <v>1997</v>
      </c>
      <c r="C39" s="87" t="s">
        <v>1998</v>
      </c>
      <c r="D39" s="87" t="s">
        <v>1968</v>
      </c>
      <c r="F39" s="37">
        <v>3</v>
      </c>
      <c r="G39" s="37">
        <v>3</v>
      </c>
      <c r="H39"/>
      <c r="T39" s="37"/>
      <c r="U39" s="37"/>
      <c r="V39" s="37"/>
      <c r="W39" s="37"/>
      <c r="X39" s="37"/>
      <c r="Y39" s="37"/>
      <c r="AC39" s="259" t="s">
        <v>22</v>
      </c>
      <c r="AD39" s="37">
        <v>643</v>
      </c>
      <c r="AE39" s="37">
        <v>643</v>
      </c>
      <c r="AF39"/>
      <c r="AG39"/>
      <c r="AH39"/>
      <c r="AI39"/>
      <c r="AJ39"/>
      <c r="AK39"/>
      <c r="AL39"/>
      <c r="AM39"/>
      <c r="AN39"/>
      <c r="AO39"/>
      <c r="AP39"/>
      <c r="AQ39"/>
      <c r="AR39"/>
      <c r="AS39"/>
      <c r="AT39"/>
      <c r="AU39"/>
      <c r="BB39" s="88"/>
      <c r="BI39"/>
      <c r="BJ39"/>
      <c r="BZ39"/>
      <c r="CA39"/>
      <c r="CB39"/>
      <c r="CC39"/>
      <c r="CD39" s="153">
        <v>3</v>
      </c>
      <c r="CE39" s="153">
        <v>1</v>
      </c>
      <c r="CH39"/>
      <c r="CI39"/>
    </row>
    <row r="40" spans="2:87" ht="15">
      <c r="B40" s="87" t="s">
        <v>2006</v>
      </c>
      <c r="C40" s="87" t="s">
        <v>2007</v>
      </c>
      <c r="D40" s="87" t="s">
        <v>201</v>
      </c>
      <c r="F40" s="37">
        <v>130</v>
      </c>
      <c r="G40" s="37">
        <v>130</v>
      </c>
      <c r="H40"/>
      <c r="T40" s="37"/>
      <c r="U40" s="37"/>
      <c r="V40" s="37"/>
      <c r="W40" s="37"/>
      <c r="X40" s="37"/>
      <c r="Y40" s="37"/>
      <c r="AC40" s="259" t="s">
        <v>2044</v>
      </c>
      <c r="AD40" s="37">
        <v>346</v>
      </c>
      <c r="AE40" s="37">
        <v>346</v>
      </c>
      <c r="AF40"/>
      <c r="AG40"/>
      <c r="AH40"/>
      <c r="AI40"/>
      <c r="AJ40"/>
      <c r="AK40"/>
      <c r="AL40"/>
      <c r="AM40"/>
      <c r="AN40"/>
      <c r="AO40"/>
      <c r="AP40"/>
      <c r="AQ40"/>
      <c r="AR40"/>
      <c r="AS40"/>
      <c r="AT40"/>
      <c r="AU40"/>
      <c r="BB40" s="88"/>
      <c r="BI40"/>
      <c r="BJ40"/>
      <c r="BZ40"/>
      <c r="CA40"/>
      <c r="CB40"/>
      <c r="CC40"/>
      <c r="CD40" s="153">
        <v>1</v>
      </c>
      <c r="CE40" s="153">
        <v>1</v>
      </c>
      <c r="CH40"/>
      <c r="CI40"/>
    </row>
    <row r="41" spans="2:87" ht="15">
      <c r="B41" s="87" t="s">
        <v>2010</v>
      </c>
      <c r="C41" s="87" t="s">
        <v>2011</v>
      </c>
      <c r="D41" s="87" t="s">
        <v>201</v>
      </c>
      <c r="F41" s="37">
        <v>7</v>
      </c>
      <c r="G41" s="37">
        <v>7</v>
      </c>
      <c r="H41"/>
      <c r="T41" s="37"/>
      <c r="U41" s="37"/>
      <c r="V41" s="37"/>
      <c r="W41" s="37"/>
      <c r="X41" s="37"/>
      <c r="Y41" s="37"/>
      <c r="AC41" s="259" t="s">
        <v>2261</v>
      </c>
      <c r="AD41" s="37">
        <v>1</v>
      </c>
      <c r="AE41" s="37">
        <v>1</v>
      </c>
      <c r="AF41"/>
      <c r="AG41"/>
      <c r="AH41"/>
      <c r="AI41"/>
      <c r="AJ41"/>
      <c r="AK41"/>
      <c r="AL41"/>
      <c r="AM41"/>
      <c r="AN41"/>
      <c r="AO41"/>
      <c r="AP41"/>
      <c r="AQ41"/>
      <c r="AR41"/>
      <c r="AS41"/>
      <c r="AT41"/>
      <c r="AU41"/>
      <c r="BB41" s="88"/>
      <c r="BI41"/>
      <c r="BJ41"/>
      <c r="BZ41"/>
      <c r="CA41"/>
      <c r="CB41"/>
      <c r="CC41"/>
      <c r="CD41" s="374">
        <v>52</v>
      </c>
      <c r="CE41" s="374">
        <v>4</v>
      </c>
      <c r="CH41"/>
      <c r="CI41"/>
    </row>
    <row r="42" spans="2:87" ht="15">
      <c r="B42" s="87" t="s">
        <v>40</v>
      </c>
      <c r="C42" s="87" t="s">
        <v>701</v>
      </c>
      <c r="D42" s="87" t="s">
        <v>201</v>
      </c>
      <c r="F42" s="37">
        <v>79</v>
      </c>
      <c r="G42" s="37">
        <v>79</v>
      </c>
      <c r="H42"/>
      <c r="T42" s="37"/>
      <c r="U42" s="37"/>
      <c r="V42" s="37"/>
      <c r="W42" s="37"/>
      <c r="X42" s="37"/>
      <c r="Y42" s="37"/>
      <c r="AC42" s="259" t="s">
        <v>1997</v>
      </c>
      <c r="AD42" s="37">
        <v>3</v>
      </c>
      <c r="AE42" s="37">
        <v>3</v>
      </c>
      <c r="AF42"/>
      <c r="AG42"/>
      <c r="AH42"/>
      <c r="AI42"/>
      <c r="AJ42"/>
      <c r="AK42"/>
      <c r="AL42"/>
      <c r="AM42"/>
      <c r="AN42"/>
      <c r="AO42"/>
      <c r="AP42"/>
      <c r="AQ42"/>
      <c r="AR42"/>
      <c r="AS42"/>
      <c r="AT42"/>
      <c r="AU42"/>
      <c r="BB42" s="88"/>
      <c r="BI42"/>
      <c r="BJ42"/>
      <c r="BZ42"/>
      <c r="CA42"/>
      <c r="CB42"/>
      <c r="CC42"/>
      <c r="CD42" s="374"/>
      <c r="CE42" s="374"/>
      <c r="CH42"/>
      <c r="CI42"/>
    </row>
    <row r="43" spans="2:87" ht="15">
      <c r="B43" s="87" t="s">
        <v>2035</v>
      </c>
      <c r="C43" s="87" t="s">
        <v>210</v>
      </c>
      <c r="D43" s="87" t="s">
        <v>211</v>
      </c>
      <c r="F43" s="37">
        <v>156</v>
      </c>
      <c r="G43" s="37">
        <v>156</v>
      </c>
      <c r="H43"/>
      <c r="T43" s="37"/>
      <c r="U43" s="37"/>
      <c r="V43" s="37"/>
      <c r="W43" s="37"/>
      <c r="X43" s="37"/>
      <c r="Y43" s="37"/>
      <c r="AC43" s="259" t="s">
        <v>2006</v>
      </c>
      <c r="AD43" s="37">
        <v>130</v>
      </c>
      <c r="AE43" s="37">
        <v>130</v>
      </c>
      <c r="AF43"/>
      <c r="AG43"/>
      <c r="AH43"/>
      <c r="AI43"/>
      <c r="AJ43"/>
      <c r="AK43"/>
      <c r="AL43"/>
      <c r="AM43"/>
      <c r="AN43"/>
      <c r="AO43"/>
      <c r="AP43"/>
      <c r="AQ43"/>
      <c r="AR43"/>
      <c r="AS43"/>
      <c r="AT43"/>
      <c r="AU43"/>
      <c r="BB43" s="88"/>
      <c r="BI43"/>
      <c r="BJ43"/>
      <c r="BZ43"/>
      <c r="CA43"/>
      <c r="CB43"/>
      <c r="CC43"/>
      <c r="CD43" s="374"/>
      <c r="CE43" s="374"/>
      <c r="CH43"/>
      <c r="CI43"/>
    </row>
    <row r="44" spans="2:87" ht="15">
      <c r="B44" s="87" t="s">
        <v>2025</v>
      </c>
      <c r="C44" s="87" t="s">
        <v>537</v>
      </c>
      <c r="D44" s="87" t="s">
        <v>1965</v>
      </c>
      <c r="F44" s="37">
        <v>76</v>
      </c>
      <c r="G44" s="37">
        <v>76</v>
      </c>
      <c r="H44"/>
      <c r="T44" s="37"/>
      <c r="U44" s="37"/>
      <c r="V44" s="37"/>
      <c r="W44" s="37"/>
      <c r="X44" s="37"/>
      <c r="Y44" s="37"/>
      <c r="AC44" s="259" t="s">
        <v>2010</v>
      </c>
      <c r="AD44" s="37">
        <v>7</v>
      </c>
      <c r="AE44" s="37">
        <v>7</v>
      </c>
      <c r="AF44"/>
      <c r="AG44"/>
      <c r="AH44"/>
      <c r="AI44"/>
      <c r="AJ44"/>
      <c r="AK44"/>
      <c r="AL44"/>
      <c r="AM44"/>
      <c r="AN44"/>
      <c r="AO44"/>
      <c r="AP44"/>
      <c r="AQ44"/>
      <c r="AR44"/>
      <c r="AS44"/>
      <c r="AT44"/>
      <c r="AU44"/>
      <c r="BB44" s="88"/>
      <c r="BI44"/>
      <c r="BJ44"/>
      <c r="BZ44"/>
      <c r="CA44"/>
      <c r="CB44"/>
      <c r="CC44"/>
      <c r="CD44" s="374"/>
      <c r="CE44" s="374"/>
      <c r="CH44"/>
      <c r="CI44"/>
    </row>
    <row r="45" spans="2:87" ht="15">
      <c r="B45" s="87" t="s">
        <v>1990</v>
      </c>
      <c r="C45" s="87" t="s">
        <v>1991</v>
      </c>
      <c r="D45" s="87" t="s">
        <v>1967</v>
      </c>
      <c r="F45" s="37">
        <v>1</v>
      </c>
      <c r="G45" s="37">
        <v>1</v>
      </c>
      <c r="H45"/>
      <c r="T45" s="37"/>
      <c r="U45" s="37"/>
      <c r="V45" s="37"/>
      <c r="W45" s="37"/>
      <c r="X45" s="37"/>
      <c r="Y45" s="37"/>
      <c r="AC45" s="259" t="s">
        <v>40</v>
      </c>
      <c r="AD45" s="37">
        <v>79</v>
      </c>
      <c r="AE45" s="37">
        <v>79</v>
      </c>
      <c r="AF45"/>
      <c r="AG45"/>
      <c r="AH45"/>
      <c r="AI45"/>
      <c r="AJ45"/>
      <c r="AK45"/>
      <c r="AL45"/>
      <c r="AM45"/>
      <c r="AN45"/>
      <c r="AO45"/>
      <c r="AP45"/>
      <c r="AQ45"/>
      <c r="AR45"/>
      <c r="AS45"/>
      <c r="AT45"/>
      <c r="AU45"/>
      <c r="BB45" s="88"/>
      <c r="BI45"/>
      <c r="BJ45"/>
      <c r="BZ45"/>
      <c r="CA45"/>
      <c r="CB45"/>
      <c r="CC45"/>
      <c r="CD45" s="374"/>
      <c r="CE45" s="374"/>
      <c r="CH45"/>
      <c r="CI45"/>
    </row>
    <row r="46" spans="2:87" ht="15">
      <c r="B46" s="87" t="s">
        <v>2036</v>
      </c>
      <c r="C46" s="87" t="s">
        <v>445</v>
      </c>
      <c r="D46" s="87" t="s">
        <v>332</v>
      </c>
      <c r="F46" s="37">
        <v>698</v>
      </c>
      <c r="G46" s="37">
        <v>698</v>
      </c>
      <c r="H46"/>
      <c r="T46" s="37"/>
      <c r="U46" s="37"/>
      <c r="V46" s="37"/>
      <c r="W46" s="37"/>
      <c r="X46" s="37"/>
      <c r="Y46" s="37"/>
      <c r="AC46" s="259" t="s">
        <v>2035</v>
      </c>
      <c r="AD46" s="37">
        <v>156</v>
      </c>
      <c r="AE46" s="37">
        <v>156</v>
      </c>
      <c r="AF46"/>
      <c r="AG46"/>
      <c r="AH46"/>
      <c r="AI46"/>
      <c r="AJ46"/>
      <c r="AK46"/>
      <c r="AL46"/>
      <c r="AM46"/>
      <c r="AN46"/>
      <c r="AO46"/>
      <c r="AP46"/>
      <c r="AQ46"/>
      <c r="AR46"/>
      <c r="AS46"/>
      <c r="AT46"/>
      <c r="AU46"/>
      <c r="BB46" s="88"/>
      <c r="BI46"/>
      <c r="BJ46"/>
      <c r="BZ46"/>
      <c r="CA46"/>
      <c r="CB46"/>
      <c r="CC46"/>
      <c r="CD46" s="374">
        <v>15</v>
      </c>
      <c r="CE46" s="374">
        <v>2</v>
      </c>
      <c r="CH46"/>
      <c r="CI46"/>
    </row>
    <row r="47" spans="2:87" ht="15">
      <c r="B47" s="87" t="s">
        <v>2037</v>
      </c>
      <c r="C47" s="87" t="s">
        <v>2038</v>
      </c>
      <c r="D47" s="87" t="s">
        <v>323</v>
      </c>
      <c r="F47" s="37">
        <v>80</v>
      </c>
      <c r="G47" s="37">
        <v>80</v>
      </c>
      <c r="H47"/>
      <c r="T47" s="37"/>
      <c r="U47" s="37"/>
      <c r="V47" s="37"/>
      <c r="W47" s="37"/>
      <c r="X47" s="37"/>
      <c r="Y47" s="37"/>
      <c r="AC47" s="259" t="s">
        <v>2025</v>
      </c>
      <c r="AD47" s="37">
        <v>76</v>
      </c>
      <c r="AE47" s="37">
        <v>76</v>
      </c>
      <c r="AF47"/>
      <c r="AG47"/>
      <c r="AH47"/>
      <c r="AI47"/>
      <c r="AJ47"/>
      <c r="AK47"/>
      <c r="AL47"/>
      <c r="AM47"/>
      <c r="AN47"/>
      <c r="AO47"/>
      <c r="AP47"/>
      <c r="AQ47"/>
      <c r="AR47"/>
      <c r="AS47"/>
      <c r="AT47"/>
      <c r="AU47"/>
      <c r="BB47" s="88"/>
      <c r="BI47"/>
      <c r="BJ47"/>
      <c r="BZ47"/>
      <c r="CA47"/>
      <c r="CB47"/>
      <c r="CC47"/>
      <c r="CD47" s="374"/>
      <c r="CE47" s="374"/>
    </row>
    <row r="48" spans="2:87" ht="15">
      <c r="B48" s="87" t="s">
        <v>2019</v>
      </c>
      <c r="C48" s="87" t="s">
        <v>2020</v>
      </c>
      <c r="D48" s="87" t="s">
        <v>201</v>
      </c>
      <c r="F48" s="37">
        <v>39</v>
      </c>
      <c r="G48" s="37">
        <v>39</v>
      </c>
      <c r="H48"/>
      <c r="T48" s="37"/>
      <c r="U48" s="37"/>
      <c r="V48" s="37"/>
      <c r="W48" s="37"/>
      <c r="X48" s="37"/>
      <c r="Y48" s="37"/>
      <c r="AC48" s="259" t="s">
        <v>1990</v>
      </c>
      <c r="AD48" s="37">
        <v>1</v>
      </c>
      <c r="AE48" s="37">
        <v>1</v>
      </c>
      <c r="AF48"/>
      <c r="AG48"/>
      <c r="AH48"/>
      <c r="AI48"/>
      <c r="AJ48"/>
      <c r="AK48"/>
      <c r="AL48"/>
      <c r="AM48"/>
      <c r="AN48"/>
      <c r="AO48"/>
      <c r="AP48"/>
      <c r="AQ48"/>
      <c r="AR48"/>
      <c r="AS48"/>
      <c r="AT48"/>
      <c r="AU48"/>
      <c r="BB48" s="88"/>
      <c r="BI48"/>
      <c r="BJ48"/>
      <c r="BZ48"/>
      <c r="CA48"/>
      <c r="CB48"/>
      <c r="CC48"/>
      <c r="CD48" s="153">
        <v>1</v>
      </c>
      <c r="CE48" s="153">
        <v>1</v>
      </c>
    </row>
    <row r="49" spans="2:83" ht="15">
      <c r="B49" s="87" t="s">
        <v>2028</v>
      </c>
      <c r="C49" s="87" t="s">
        <v>214</v>
      </c>
      <c r="D49" s="87" t="s">
        <v>195</v>
      </c>
      <c r="F49" s="37">
        <v>3</v>
      </c>
      <c r="G49" s="37">
        <v>3</v>
      </c>
      <c r="H49"/>
      <c r="T49" s="37"/>
      <c r="U49" s="37"/>
      <c r="V49" s="37"/>
      <c r="W49" s="37"/>
      <c r="X49" s="37"/>
      <c r="Y49" s="37"/>
      <c r="AC49" s="259" t="s">
        <v>2036</v>
      </c>
      <c r="AD49" s="37">
        <v>698</v>
      </c>
      <c r="AE49" s="37">
        <v>698</v>
      </c>
      <c r="AF49"/>
      <c r="AG49"/>
      <c r="AH49"/>
      <c r="AI49"/>
      <c r="AJ49"/>
      <c r="AK49"/>
      <c r="AL49"/>
      <c r="AM49"/>
      <c r="AN49"/>
      <c r="AO49"/>
      <c r="AP49"/>
      <c r="AQ49"/>
      <c r="AR49"/>
      <c r="AS49"/>
      <c r="AT49"/>
      <c r="AU49"/>
      <c r="BB49" s="88"/>
      <c r="BI49"/>
      <c r="BJ49"/>
      <c r="BZ49"/>
      <c r="CA49"/>
      <c r="CB49"/>
      <c r="CC49"/>
      <c r="CD49" s="153">
        <v>9</v>
      </c>
      <c r="CE49" s="153">
        <v>1</v>
      </c>
    </row>
    <row r="50" spans="2:83" ht="15">
      <c r="B50" s="87" t="s">
        <v>1976</v>
      </c>
      <c r="C50" s="87" t="s">
        <v>1977</v>
      </c>
      <c r="D50" s="87" t="s">
        <v>198</v>
      </c>
      <c r="F50" s="37">
        <v>317</v>
      </c>
      <c r="G50" s="37">
        <v>317</v>
      </c>
      <c r="H50"/>
      <c r="T50" s="37"/>
      <c r="U50" s="37"/>
      <c r="V50" s="37"/>
      <c r="W50" s="37"/>
      <c r="X50" s="37"/>
      <c r="Y50" s="37"/>
      <c r="AC50" s="259" t="s">
        <v>2037</v>
      </c>
      <c r="AD50" s="37">
        <v>80</v>
      </c>
      <c r="AE50" s="37">
        <v>80</v>
      </c>
      <c r="AF50"/>
      <c r="AG50"/>
      <c r="AH50"/>
      <c r="AI50"/>
      <c r="AJ50"/>
      <c r="AK50"/>
      <c r="AL50"/>
      <c r="AM50"/>
      <c r="AN50"/>
      <c r="AO50"/>
      <c r="AP50"/>
      <c r="AQ50"/>
      <c r="AR50"/>
      <c r="AS50"/>
      <c r="AT50"/>
      <c r="AU50"/>
      <c r="BB50" s="88"/>
      <c r="BI50"/>
      <c r="BJ50"/>
      <c r="BZ50"/>
      <c r="CA50"/>
      <c r="CB50"/>
      <c r="CC50"/>
      <c r="CD50" s="153">
        <v>6</v>
      </c>
      <c r="CE50" s="153">
        <v>1</v>
      </c>
    </row>
    <row r="51" spans="2:83" ht="15">
      <c r="B51" s="87" t="s">
        <v>24</v>
      </c>
      <c r="C51" s="87" t="s">
        <v>2001</v>
      </c>
      <c r="D51" s="87" t="s">
        <v>201</v>
      </c>
      <c r="F51" s="37">
        <v>34</v>
      </c>
      <c r="G51" s="37">
        <v>34</v>
      </c>
      <c r="H51"/>
      <c r="T51" s="37"/>
      <c r="U51" s="37"/>
      <c r="V51" s="37"/>
      <c r="W51" s="37"/>
      <c r="X51" s="37"/>
      <c r="Y51" s="37"/>
      <c r="AC51" s="259" t="s">
        <v>2019</v>
      </c>
      <c r="AD51" s="37">
        <v>39</v>
      </c>
      <c r="AE51" s="37">
        <v>39</v>
      </c>
      <c r="AF51"/>
      <c r="AG51"/>
      <c r="AH51"/>
      <c r="AI51"/>
      <c r="AJ51"/>
      <c r="AK51"/>
      <c r="AL51"/>
      <c r="AM51"/>
      <c r="AN51"/>
      <c r="AO51"/>
      <c r="AP51"/>
      <c r="AQ51"/>
      <c r="AR51"/>
      <c r="AS51"/>
      <c r="AT51"/>
      <c r="AU51"/>
      <c r="BB51" s="88"/>
      <c r="BI51"/>
      <c r="BJ51"/>
      <c r="BZ51"/>
      <c r="CA51"/>
      <c r="CB51"/>
      <c r="CC51"/>
      <c r="CD51" s="374">
        <v>21</v>
      </c>
      <c r="CE51" s="374">
        <v>2</v>
      </c>
    </row>
    <row r="52" spans="2:83" ht="15">
      <c r="B52" s="87" t="s">
        <v>2015</v>
      </c>
      <c r="C52" s="87" t="s">
        <v>2016</v>
      </c>
      <c r="D52" s="87" t="s">
        <v>201</v>
      </c>
      <c r="F52" s="37">
        <v>3</v>
      </c>
      <c r="G52" s="37">
        <v>3</v>
      </c>
      <c r="H52"/>
      <c r="T52" s="37"/>
      <c r="U52" s="37"/>
      <c r="V52" s="37"/>
      <c r="W52" s="37"/>
      <c r="X52" s="37"/>
      <c r="Y52" s="37"/>
      <c r="AC52" s="259" t="s">
        <v>2028</v>
      </c>
      <c r="AD52" s="37">
        <v>3</v>
      </c>
      <c r="AE52" s="37">
        <v>3</v>
      </c>
      <c r="AF52"/>
      <c r="AG52"/>
      <c r="AH52"/>
      <c r="AI52"/>
      <c r="AJ52"/>
      <c r="AK52"/>
      <c r="AL52"/>
      <c r="AM52"/>
      <c r="AN52"/>
      <c r="AO52"/>
      <c r="AP52"/>
      <c r="AQ52"/>
      <c r="AR52"/>
      <c r="AS52"/>
      <c r="AT52"/>
      <c r="AU52"/>
      <c r="BB52" s="88"/>
      <c r="BI52"/>
      <c r="BJ52"/>
      <c r="BZ52"/>
      <c r="CA52"/>
      <c r="CB52"/>
      <c r="CC52"/>
      <c r="CD52" s="374"/>
      <c r="CE52" s="374"/>
    </row>
    <row r="53" spans="2:83" ht="15">
      <c r="B53" s="87" t="s">
        <v>2026</v>
      </c>
      <c r="C53" s="87" t="s">
        <v>2027</v>
      </c>
      <c r="D53" s="87" t="s">
        <v>195</v>
      </c>
      <c r="F53" s="37">
        <v>13</v>
      </c>
      <c r="G53" s="37">
        <v>13</v>
      </c>
      <c r="H53"/>
      <c r="T53" s="37"/>
      <c r="U53" s="37"/>
      <c r="V53" s="37"/>
      <c r="W53" s="37"/>
      <c r="X53" s="37"/>
      <c r="Y53" s="37"/>
      <c r="AC53" s="259" t="s">
        <v>1976</v>
      </c>
      <c r="AD53" s="37">
        <v>317</v>
      </c>
      <c r="AE53" s="37">
        <v>317</v>
      </c>
      <c r="AF53"/>
      <c r="AG53"/>
      <c r="AH53"/>
      <c r="AI53"/>
      <c r="AJ53"/>
      <c r="AK53"/>
      <c r="AL53"/>
      <c r="AM53"/>
      <c r="AN53"/>
      <c r="AO53"/>
      <c r="AP53"/>
      <c r="AQ53"/>
      <c r="AR53"/>
      <c r="AS53"/>
      <c r="AT53"/>
      <c r="AU53"/>
      <c r="BB53" s="88"/>
      <c r="BI53"/>
      <c r="BJ53"/>
      <c r="BZ53"/>
      <c r="CA53"/>
      <c r="CB53"/>
      <c r="CC53"/>
      <c r="CD53" s="374">
        <v>8</v>
      </c>
      <c r="CE53" s="374">
        <v>1</v>
      </c>
    </row>
    <row r="54" spans="2:83" ht="15">
      <c r="B54" s="87" t="s">
        <v>2014</v>
      </c>
      <c r="C54" s="87" t="s">
        <v>402</v>
      </c>
      <c r="D54" s="87" t="s">
        <v>201</v>
      </c>
      <c r="F54" s="37">
        <v>10</v>
      </c>
      <c r="G54" s="37">
        <v>10</v>
      </c>
      <c r="H54"/>
      <c r="T54" s="37"/>
      <c r="U54" s="37"/>
      <c r="V54" s="37"/>
      <c r="W54" s="37"/>
      <c r="X54" s="37"/>
      <c r="Y54" s="37"/>
      <c r="AC54" s="259" t="s">
        <v>24</v>
      </c>
      <c r="AD54" s="37">
        <v>34</v>
      </c>
      <c r="AE54" s="37">
        <v>34</v>
      </c>
      <c r="AF54"/>
      <c r="AG54"/>
      <c r="AH54"/>
      <c r="AI54"/>
      <c r="AJ54"/>
      <c r="AK54"/>
      <c r="AL54"/>
      <c r="AM54"/>
      <c r="AN54"/>
      <c r="AO54"/>
      <c r="AP54"/>
      <c r="AQ54"/>
      <c r="AR54"/>
      <c r="AS54"/>
      <c r="AT54"/>
      <c r="AU54"/>
      <c r="BB54" s="88"/>
      <c r="BI54"/>
      <c r="BJ54"/>
      <c r="BZ54"/>
      <c r="CA54"/>
      <c r="CB54"/>
      <c r="CC54"/>
      <c r="CD54" s="374"/>
      <c r="CE54" s="374"/>
    </row>
    <row r="55" spans="2:83" ht="15">
      <c r="B55" s="87" t="s">
        <v>2046</v>
      </c>
      <c r="C55" s="87" t="s">
        <v>2047</v>
      </c>
      <c r="D55" s="87" t="s">
        <v>433</v>
      </c>
      <c r="F55" s="37">
        <v>386</v>
      </c>
      <c r="G55" s="37">
        <v>386</v>
      </c>
      <c r="H55"/>
      <c r="T55" s="37"/>
      <c r="U55" s="37"/>
      <c r="V55" s="37"/>
      <c r="W55" s="37"/>
      <c r="X55" s="37"/>
      <c r="Y55" s="37"/>
      <c r="AC55" s="259" t="s">
        <v>2015</v>
      </c>
      <c r="AD55" s="37">
        <v>3</v>
      </c>
      <c r="AE55" s="37">
        <v>3</v>
      </c>
      <c r="AF55"/>
      <c r="AG55"/>
      <c r="AH55"/>
      <c r="AI55"/>
      <c r="AJ55"/>
      <c r="AK55"/>
      <c r="AL55"/>
      <c r="AM55"/>
      <c r="AN55"/>
      <c r="AO55"/>
      <c r="AP55"/>
      <c r="AQ55"/>
      <c r="AR55"/>
      <c r="AS55"/>
      <c r="AT55"/>
      <c r="AU55"/>
      <c r="BB55" s="88"/>
      <c r="BI55"/>
      <c r="BJ55"/>
      <c r="BZ55"/>
      <c r="CA55"/>
      <c r="CB55"/>
      <c r="CC55"/>
      <c r="CD55" s="153">
        <v>1</v>
      </c>
      <c r="CE55" s="153">
        <v>1</v>
      </c>
    </row>
    <row r="56" spans="2:83" ht="15">
      <c r="B56" s="87" t="s">
        <v>2048</v>
      </c>
      <c r="C56" s="87" t="s">
        <v>2049</v>
      </c>
      <c r="D56" s="87" t="s">
        <v>433</v>
      </c>
      <c r="F56" s="37">
        <v>3</v>
      </c>
      <c r="G56" s="37">
        <v>3</v>
      </c>
      <c r="H56"/>
      <c r="T56" s="37"/>
      <c r="U56" s="37"/>
      <c r="V56" s="37"/>
      <c r="W56" s="37"/>
      <c r="X56" s="37"/>
      <c r="Y56" s="37"/>
      <c r="AC56" s="259" t="s">
        <v>2026</v>
      </c>
      <c r="AD56" s="37">
        <v>13</v>
      </c>
      <c r="AE56" s="37">
        <v>13</v>
      </c>
      <c r="AF56"/>
      <c r="AG56"/>
      <c r="AH56"/>
      <c r="AI56"/>
      <c r="AJ56"/>
      <c r="AK56"/>
      <c r="AL56"/>
      <c r="AM56"/>
      <c r="AN56"/>
      <c r="AO56"/>
      <c r="AP56"/>
      <c r="AQ56"/>
      <c r="AR56"/>
      <c r="AS56"/>
      <c r="AT56"/>
      <c r="AU56"/>
      <c r="BB56" s="88"/>
      <c r="BI56"/>
      <c r="BJ56"/>
      <c r="BZ56"/>
      <c r="CA56"/>
      <c r="CB56"/>
      <c r="CC56"/>
      <c r="CD56" s="153">
        <v>2</v>
      </c>
      <c r="CE56" s="153">
        <v>1</v>
      </c>
    </row>
    <row r="57" spans="2:83" ht="15">
      <c r="B57" s="87" t="s">
        <v>43</v>
      </c>
      <c r="C57" s="87" t="s">
        <v>1105</v>
      </c>
      <c r="D57" s="87" t="s">
        <v>201</v>
      </c>
      <c r="F57" s="37">
        <v>2</v>
      </c>
      <c r="G57" s="37">
        <v>2</v>
      </c>
      <c r="H57"/>
      <c r="T57" s="37"/>
      <c r="U57" s="37"/>
      <c r="V57" s="37"/>
      <c r="W57" s="37"/>
      <c r="X57" s="37"/>
      <c r="Y57" s="37"/>
      <c r="AC57" s="259" t="s">
        <v>2014</v>
      </c>
      <c r="AD57" s="37">
        <v>10</v>
      </c>
      <c r="AE57" s="37">
        <v>10</v>
      </c>
      <c r="AF57"/>
      <c r="AG57"/>
      <c r="AH57"/>
      <c r="AI57"/>
      <c r="AJ57"/>
      <c r="AK57"/>
      <c r="AL57"/>
      <c r="AM57"/>
      <c r="AN57"/>
      <c r="AO57"/>
      <c r="AP57"/>
      <c r="AQ57"/>
      <c r="AR57"/>
      <c r="AS57"/>
      <c r="AT57"/>
      <c r="AU57"/>
      <c r="BB57" s="88"/>
      <c r="BI57"/>
      <c r="BJ57"/>
      <c r="BZ57"/>
      <c r="CA57"/>
      <c r="CB57"/>
      <c r="CC57"/>
      <c r="CD57" s="153">
        <v>1</v>
      </c>
      <c r="CE57" s="153">
        <v>1</v>
      </c>
    </row>
    <row r="58" spans="2:83" ht="15">
      <c r="B58" s="87" t="s">
        <v>2012</v>
      </c>
      <c r="C58" s="87" t="s">
        <v>2013</v>
      </c>
      <c r="D58" s="87" t="s">
        <v>201</v>
      </c>
      <c r="F58" s="37">
        <v>1</v>
      </c>
      <c r="G58" s="37">
        <v>1</v>
      </c>
      <c r="H58"/>
      <c r="T58" s="37"/>
      <c r="U58" s="37"/>
      <c r="V58" s="37"/>
      <c r="W58" s="37"/>
      <c r="X58" s="37"/>
      <c r="Y58" s="37"/>
      <c r="AC58" s="259" t="s">
        <v>2046</v>
      </c>
      <c r="AD58" s="37">
        <v>386</v>
      </c>
      <c r="AE58" s="37">
        <v>386</v>
      </c>
      <c r="AF58"/>
      <c r="AG58"/>
      <c r="AH58"/>
      <c r="AI58"/>
      <c r="AJ58"/>
      <c r="AK58"/>
      <c r="AL58"/>
      <c r="AM58"/>
      <c r="AN58"/>
      <c r="AO58"/>
      <c r="AP58"/>
      <c r="AQ58"/>
      <c r="AR58"/>
      <c r="AS58"/>
      <c r="AT58"/>
      <c r="AU58"/>
      <c r="BB58" s="88"/>
      <c r="BI58"/>
      <c r="BJ58"/>
      <c r="BZ58"/>
      <c r="CA58"/>
      <c r="CB58"/>
      <c r="CC58"/>
      <c r="CD58" s="153">
        <v>4</v>
      </c>
      <c r="CE58" s="153">
        <v>1</v>
      </c>
    </row>
    <row r="59" spans="2:83" ht="15">
      <c r="B59" s="87" t="s">
        <v>46</v>
      </c>
      <c r="C59" s="87" t="s">
        <v>234</v>
      </c>
      <c r="D59" s="87" t="s">
        <v>230</v>
      </c>
      <c r="F59" s="37">
        <v>2</v>
      </c>
      <c r="G59" s="37">
        <v>2</v>
      </c>
      <c r="H59"/>
      <c r="T59" s="37"/>
      <c r="U59" s="37"/>
      <c r="V59" s="37"/>
      <c r="W59" s="37"/>
      <c r="X59" s="37"/>
      <c r="Y59" s="37"/>
      <c r="AC59" s="259" t="s">
        <v>2048</v>
      </c>
      <c r="AD59" s="37">
        <v>3</v>
      </c>
      <c r="AE59" s="37">
        <v>3</v>
      </c>
      <c r="AF59"/>
      <c r="AG59"/>
      <c r="AH59"/>
      <c r="AI59"/>
      <c r="AJ59"/>
      <c r="AK59"/>
      <c r="AL59"/>
      <c r="AM59"/>
      <c r="AN59"/>
      <c r="AO59"/>
      <c r="AP59"/>
      <c r="AQ59"/>
      <c r="AR59"/>
      <c r="AS59"/>
      <c r="AT59"/>
      <c r="AU59"/>
      <c r="BB59" s="88"/>
      <c r="BI59"/>
      <c r="BJ59"/>
      <c r="BZ59"/>
      <c r="CA59"/>
      <c r="CB59"/>
      <c r="CC59"/>
      <c r="CD59" s="153">
        <v>9</v>
      </c>
      <c r="CE59" s="153">
        <v>1</v>
      </c>
    </row>
    <row r="60" spans="2:83" ht="15">
      <c r="B60" s="87" t="s">
        <v>2058</v>
      </c>
      <c r="C60" s="87" t="s">
        <v>2059</v>
      </c>
      <c r="D60" s="87" t="s">
        <v>267</v>
      </c>
      <c r="F60" s="37">
        <v>3</v>
      </c>
      <c r="G60" s="37">
        <v>3</v>
      </c>
      <c r="H60"/>
      <c r="T60" s="37"/>
      <c r="U60" s="37"/>
      <c r="V60" s="37"/>
      <c r="W60" s="37"/>
      <c r="X60" s="37"/>
      <c r="Y60" s="37"/>
      <c r="AC60" s="259" t="s">
        <v>43</v>
      </c>
      <c r="AD60" s="37">
        <v>2</v>
      </c>
      <c r="AE60" s="37">
        <v>2</v>
      </c>
      <c r="AF60"/>
      <c r="AG60"/>
      <c r="AH60"/>
      <c r="AI60"/>
      <c r="AJ60"/>
      <c r="AK60"/>
      <c r="AL60"/>
      <c r="AM60"/>
      <c r="AN60"/>
      <c r="AO60"/>
      <c r="AP60"/>
      <c r="AQ60"/>
      <c r="AR60"/>
      <c r="AS60"/>
      <c r="AT60"/>
      <c r="AU60"/>
      <c r="BB60" s="88"/>
      <c r="BI60"/>
      <c r="BJ60"/>
      <c r="BZ60"/>
      <c r="CA60"/>
      <c r="CB60"/>
      <c r="CC60"/>
      <c r="CD60" s="374">
        <v>19</v>
      </c>
      <c r="CE60" s="374">
        <v>2</v>
      </c>
    </row>
    <row r="61" spans="2:83" ht="15">
      <c r="B61" s="87" t="s">
        <v>34</v>
      </c>
      <c r="C61" s="87" t="s">
        <v>2262</v>
      </c>
      <c r="D61" s="87" t="s">
        <v>413</v>
      </c>
      <c r="F61" s="37">
        <v>2</v>
      </c>
      <c r="G61" s="37">
        <v>2</v>
      </c>
      <c r="H61"/>
      <c r="T61" s="37"/>
      <c r="U61" s="37"/>
      <c r="V61" s="37"/>
      <c r="W61" s="37"/>
      <c r="X61" s="37"/>
      <c r="Y61" s="37"/>
      <c r="AC61" s="259" t="s">
        <v>2012</v>
      </c>
      <c r="AD61" s="37">
        <v>1</v>
      </c>
      <c r="AE61" s="37">
        <v>1</v>
      </c>
      <c r="AF61"/>
      <c r="AG61"/>
      <c r="AH61"/>
      <c r="AI61"/>
      <c r="AJ61"/>
      <c r="AK61"/>
      <c r="AL61"/>
      <c r="AM61"/>
      <c r="AN61"/>
      <c r="AO61"/>
      <c r="AP61"/>
      <c r="AQ61"/>
      <c r="AR61"/>
      <c r="AS61"/>
      <c r="AT61"/>
      <c r="AU61"/>
      <c r="BB61" s="88"/>
      <c r="BI61"/>
      <c r="BJ61"/>
      <c r="BZ61"/>
      <c r="CA61"/>
      <c r="CB61"/>
      <c r="CC61"/>
      <c r="CD61" s="374"/>
      <c r="CE61" s="374"/>
    </row>
    <row r="62" spans="2:83" ht="15">
      <c r="B62" s="87" t="s">
        <v>2033</v>
      </c>
      <c r="C62" s="87" t="s">
        <v>2034</v>
      </c>
      <c r="D62" s="87" t="s">
        <v>217</v>
      </c>
      <c r="F62" s="37">
        <v>2</v>
      </c>
      <c r="G62" s="37">
        <v>2</v>
      </c>
      <c r="H62"/>
      <c r="T62" s="37"/>
      <c r="U62" s="37"/>
      <c r="V62" s="37"/>
      <c r="W62" s="37"/>
      <c r="X62" s="37"/>
      <c r="Y62" s="37"/>
      <c r="AC62" s="259" t="s">
        <v>46</v>
      </c>
      <c r="AD62" s="37">
        <v>2</v>
      </c>
      <c r="AE62" s="37">
        <v>2</v>
      </c>
      <c r="AF62"/>
      <c r="AG62"/>
      <c r="AH62"/>
      <c r="AI62"/>
      <c r="AJ62"/>
      <c r="AK62"/>
      <c r="AL62"/>
      <c r="AM62"/>
      <c r="AN62"/>
      <c r="AO62"/>
      <c r="AP62"/>
      <c r="AQ62"/>
      <c r="AR62"/>
      <c r="AS62"/>
      <c r="AT62"/>
      <c r="AU62"/>
      <c r="BB62" s="88"/>
      <c r="BI62"/>
      <c r="BJ62"/>
      <c r="BZ62"/>
      <c r="CA62"/>
      <c r="CB62"/>
      <c r="CC62"/>
      <c r="CD62" s="153">
        <v>1</v>
      </c>
      <c r="CE62" s="153">
        <v>1</v>
      </c>
    </row>
    <row r="63" spans="2:83" ht="15">
      <c r="B63" s="87" t="s">
        <v>2017</v>
      </c>
      <c r="C63" s="87" t="s">
        <v>2018</v>
      </c>
      <c r="D63" s="87" t="s">
        <v>201</v>
      </c>
      <c r="F63" s="37">
        <v>78</v>
      </c>
      <c r="G63" s="37">
        <v>78</v>
      </c>
      <c r="H63"/>
      <c r="T63" s="37"/>
      <c r="U63" s="37"/>
      <c r="V63" s="37"/>
      <c r="W63" s="37"/>
      <c r="X63" s="37"/>
      <c r="Y63" s="37"/>
      <c r="AC63" s="259" t="s">
        <v>2058</v>
      </c>
      <c r="AD63" s="37">
        <v>3</v>
      </c>
      <c r="AE63" s="37">
        <v>3</v>
      </c>
      <c r="AF63"/>
      <c r="AG63"/>
      <c r="AH63"/>
      <c r="AI63"/>
      <c r="AJ63"/>
      <c r="AK63"/>
      <c r="AL63"/>
      <c r="AM63"/>
      <c r="AN63"/>
      <c r="AO63"/>
      <c r="AP63"/>
      <c r="AQ63"/>
      <c r="AR63"/>
      <c r="AS63"/>
      <c r="AT63"/>
      <c r="AU63"/>
      <c r="BB63" s="88"/>
      <c r="BI63"/>
      <c r="BJ63"/>
      <c r="BZ63"/>
      <c r="CA63"/>
      <c r="CB63"/>
      <c r="CC63"/>
      <c r="CD63" s="153">
        <v>2</v>
      </c>
      <c r="CE63" s="153">
        <v>1</v>
      </c>
    </row>
    <row r="64" spans="2:83" ht="15">
      <c r="B64" s="87" t="s">
        <v>2063</v>
      </c>
      <c r="C64" s="87" t="s">
        <v>2064</v>
      </c>
      <c r="D64" s="87" t="s">
        <v>481</v>
      </c>
      <c r="F64" s="37">
        <v>21</v>
      </c>
      <c r="G64" s="37">
        <v>21</v>
      </c>
      <c r="H64"/>
      <c r="T64" s="37"/>
      <c r="U64" s="37"/>
      <c r="V64" s="37"/>
      <c r="W64" s="37"/>
      <c r="X64" s="37"/>
      <c r="Y64" s="37"/>
      <c r="AC64" s="259" t="s">
        <v>34</v>
      </c>
      <c r="AD64" s="37">
        <v>2</v>
      </c>
      <c r="AE64" s="37">
        <v>2</v>
      </c>
      <c r="AF64"/>
      <c r="AG64"/>
      <c r="AH64"/>
      <c r="AI64"/>
      <c r="AJ64"/>
      <c r="AK64"/>
      <c r="AL64"/>
      <c r="AM64"/>
      <c r="AN64"/>
      <c r="AO64"/>
      <c r="AP64"/>
      <c r="AQ64"/>
      <c r="AR64"/>
      <c r="AS64"/>
      <c r="AT64"/>
      <c r="AU64"/>
      <c r="BB64" s="88"/>
      <c r="BI64"/>
      <c r="BJ64"/>
      <c r="BZ64"/>
      <c r="CA64"/>
      <c r="CB64"/>
      <c r="CC64"/>
      <c r="CD64" s="153">
        <v>12</v>
      </c>
      <c r="CE64" s="153">
        <v>1</v>
      </c>
    </row>
    <row r="65" spans="2:83" ht="15">
      <c r="B65" s="87" t="s">
        <v>30</v>
      </c>
      <c r="C65" s="87" t="s">
        <v>2052</v>
      </c>
      <c r="D65" s="87" t="s">
        <v>267</v>
      </c>
      <c r="F65" s="37">
        <v>887</v>
      </c>
      <c r="G65" s="37">
        <v>887</v>
      </c>
      <c r="H65"/>
      <c r="T65" s="37"/>
      <c r="U65" s="37"/>
      <c r="V65" s="37"/>
      <c r="W65" s="37"/>
      <c r="X65" s="37"/>
      <c r="Y65" s="37"/>
      <c r="AC65" s="259" t="s">
        <v>2033</v>
      </c>
      <c r="AD65" s="37">
        <v>2</v>
      </c>
      <c r="AE65" s="37">
        <v>2</v>
      </c>
      <c r="AF65"/>
      <c r="AG65"/>
      <c r="AH65"/>
      <c r="AI65"/>
      <c r="AJ65"/>
      <c r="AK65"/>
      <c r="AL65"/>
      <c r="AM65"/>
      <c r="AN65"/>
      <c r="AO65"/>
      <c r="AP65"/>
      <c r="AQ65"/>
      <c r="AR65"/>
      <c r="AS65"/>
      <c r="AT65"/>
      <c r="BB65" s="88"/>
      <c r="BI65"/>
      <c r="BJ65"/>
      <c r="BZ65"/>
      <c r="CA65"/>
      <c r="CB65"/>
      <c r="CC65"/>
      <c r="CD65" s="153">
        <v>1</v>
      </c>
      <c r="CE65" s="153">
        <v>1</v>
      </c>
    </row>
    <row r="66" spans="2:83" ht="15">
      <c r="B66" s="377" t="s">
        <v>2192</v>
      </c>
      <c r="C66" s="378"/>
      <c r="D66" s="378"/>
      <c r="E66" s="37">
        <v>1</v>
      </c>
      <c r="F66" s="37">
        <v>6772</v>
      </c>
      <c r="G66" s="304">
        <v>6773</v>
      </c>
      <c r="H66"/>
      <c r="T66" s="37"/>
      <c r="U66" s="37"/>
      <c r="V66" s="37"/>
      <c r="W66" s="37"/>
      <c r="X66" s="37"/>
      <c r="Y66" s="37"/>
      <c r="AC66" s="259" t="s">
        <v>2017</v>
      </c>
      <c r="AD66" s="37">
        <v>78</v>
      </c>
      <c r="AE66" s="37">
        <v>78</v>
      </c>
      <c r="AF66"/>
      <c r="AG66"/>
      <c r="AH66"/>
      <c r="AI66"/>
      <c r="AJ66"/>
      <c r="AK66"/>
      <c r="AL66"/>
      <c r="AM66"/>
      <c r="AN66"/>
      <c r="AO66"/>
      <c r="AP66"/>
      <c r="AQ66"/>
      <c r="AR66"/>
      <c r="AS66"/>
      <c r="AT66"/>
      <c r="BB66" s="88"/>
      <c r="BI66"/>
      <c r="BJ66"/>
      <c r="BZ66"/>
      <c r="CA66"/>
      <c r="CB66"/>
      <c r="CC66"/>
      <c r="CD66" s="152">
        <f>SUM(CD10:CD65)</f>
        <v>443</v>
      </c>
      <c r="CE66" s="152">
        <f>SUM(CE10:CE65)</f>
        <v>52</v>
      </c>
    </row>
    <row r="67" spans="2:83" ht="15">
      <c r="B67"/>
      <c r="C67"/>
      <c r="D67"/>
      <c r="E67"/>
      <c r="F67"/>
      <c r="G67"/>
      <c r="H67"/>
      <c r="T67" s="37"/>
      <c r="U67" s="37"/>
      <c r="V67" s="37"/>
      <c r="W67" s="37"/>
      <c r="X67" s="37"/>
      <c r="Y67" s="37"/>
      <c r="AC67" s="259" t="s">
        <v>2063</v>
      </c>
      <c r="AD67" s="37">
        <v>21</v>
      </c>
      <c r="AE67" s="37">
        <v>21</v>
      </c>
      <c r="AF67"/>
      <c r="AG67"/>
      <c r="AH67"/>
      <c r="AI67"/>
      <c r="AJ67"/>
      <c r="AK67"/>
      <c r="AL67"/>
      <c r="AM67"/>
      <c r="AN67"/>
      <c r="AO67"/>
      <c r="AP67"/>
      <c r="AQ67"/>
      <c r="AR67"/>
      <c r="AS67"/>
      <c r="AT67"/>
      <c r="BB67" s="88"/>
      <c r="BI67"/>
      <c r="BJ67"/>
      <c r="BZ67"/>
      <c r="CA67"/>
      <c r="CB67"/>
      <c r="CC67"/>
      <c r="CD67"/>
      <c r="CE67"/>
    </row>
    <row r="68" spans="2:83" ht="15">
      <c r="B68"/>
      <c r="C68"/>
      <c r="D68"/>
      <c r="E68"/>
      <c r="F68"/>
      <c r="G68"/>
      <c r="H68"/>
      <c r="T68" s="37"/>
      <c r="U68" s="37"/>
      <c r="V68" s="37"/>
      <c r="W68" s="37"/>
      <c r="X68" s="37"/>
      <c r="Y68" s="37"/>
      <c r="AC68" s="259" t="s">
        <v>30</v>
      </c>
      <c r="AD68" s="37">
        <v>887</v>
      </c>
      <c r="AE68" s="37">
        <v>887</v>
      </c>
      <c r="AF68"/>
      <c r="AG68"/>
      <c r="AH68"/>
      <c r="AI68"/>
      <c r="AJ68"/>
      <c r="AK68"/>
      <c r="AL68"/>
      <c r="AM68"/>
      <c r="AN68"/>
      <c r="AO68"/>
      <c r="AP68"/>
      <c r="AQ68"/>
      <c r="AR68"/>
      <c r="AS68"/>
      <c r="AT68"/>
      <c r="BB68" s="88"/>
      <c r="BI68"/>
      <c r="BJ68"/>
      <c r="BZ68"/>
      <c r="CA68"/>
      <c r="CB68"/>
      <c r="CC68"/>
      <c r="CD68"/>
      <c r="CE68"/>
    </row>
    <row r="69" spans="2:83" ht="15">
      <c r="B69"/>
      <c r="C69"/>
      <c r="D69"/>
      <c r="E69"/>
      <c r="F69"/>
      <c r="G69"/>
      <c r="H69"/>
      <c r="U69" s="37"/>
      <c r="V69" s="37"/>
      <c r="W69" s="37"/>
      <c r="X69" s="37"/>
      <c r="Y69" s="37"/>
      <c r="AC69" s="259" t="s">
        <v>23</v>
      </c>
      <c r="AD69" s="37">
        <v>6773</v>
      </c>
      <c r="AE69" s="37">
        <v>6773</v>
      </c>
      <c r="AF69"/>
      <c r="AG69"/>
      <c r="AH69"/>
      <c r="AI69"/>
      <c r="AJ69"/>
      <c r="AK69"/>
      <c r="AL69"/>
      <c r="AM69"/>
      <c r="AN69"/>
      <c r="AO69"/>
      <c r="AP69"/>
      <c r="AQ69"/>
      <c r="AR69"/>
      <c r="AS69"/>
      <c r="AT69"/>
      <c r="BB69" s="88"/>
      <c r="BI69"/>
      <c r="BJ69"/>
      <c r="BZ69"/>
      <c r="CA69"/>
      <c r="CB69"/>
      <c r="CC69"/>
      <c r="CD69"/>
      <c r="CE69"/>
    </row>
    <row r="70" spans="2:83" ht="15">
      <c r="B70"/>
      <c r="C70"/>
      <c r="D70"/>
      <c r="E70"/>
      <c r="F70"/>
      <c r="G70"/>
      <c r="H70"/>
      <c r="U70" s="37"/>
      <c r="V70" s="37"/>
      <c r="W70" s="37"/>
      <c r="X70" s="37"/>
      <c r="Y70" s="37"/>
      <c r="AC70"/>
      <c r="AD70"/>
      <c r="AE70"/>
      <c r="AF70"/>
      <c r="AG70"/>
      <c r="AH70"/>
      <c r="AI70"/>
      <c r="AJ70"/>
      <c r="AK70"/>
      <c r="AL70"/>
      <c r="AM70"/>
      <c r="AN70"/>
      <c r="AO70"/>
      <c r="AP70"/>
      <c r="AQ70"/>
      <c r="AR70"/>
      <c r="AS70"/>
      <c r="AT70"/>
      <c r="BB70" s="88"/>
      <c r="BI70"/>
      <c r="BJ70"/>
      <c r="BZ70"/>
      <c r="CA70"/>
      <c r="CB70"/>
      <c r="CC70"/>
      <c r="CD70"/>
      <c r="CE70"/>
    </row>
    <row r="71" spans="2:83" ht="15">
      <c r="B71"/>
      <c r="C71"/>
      <c r="D71"/>
      <c r="E71"/>
      <c r="F71"/>
      <c r="G71"/>
      <c r="H71"/>
      <c r="U71" s="37"/>
      <c r="V71" s="37"/>
      <c r="W71" s="37"/>
      <c r="X71" s="37"/>
      <c r="Y71" s="37"/>
      <c r="AC71"/>
      <c r="AD71"/>
      <c r="AE71"/>
      <c r="AF71"/>
      <c r="AG71"/>
      <c r="AH71"/>
      <c r="AI71"/>
      <c r="AJ71"/>
      <c r="AK71"/>
      <c r="AL71"/>
      <c r="AM71"/>
      <c r="AN71"/>
      <c r="AO71"/>
      <c r="AP71"/>
      <c r="AQ71"/>
      <c r="AR71"/>
      <c r="AS71"/>
      <c r="AT71"/>
      <c r="BB71" s="88"/>
      <c r="BI71"/>
      <c r="BJ71"/>
      <c r="BZ71"/>
      <c r="CA71"/>
      <c r="CB71"/>
      <c r="CC71"/>
      <c r="CD71"/>
      <c r="CE71"/>
    </row>
    <row r="72" spans="2:83" ht="15">
      <c r="B72"/>
      <c r="C72"/>
      <c r="D72"/>
      <c r="E72"/>
      <c r="F72"/>
      <c r="G72"/>
      <c r="H72"/>
      <c r="U72" s="37"/>
      <c r="V72" s="37"/>
      <c r="W72" s="37"/>
      <c r="X72" s="37"/>
      <c r="Y72" s="37"/>
      <c r="AC72"/>
      <c r="AD72"/>
      <c r="AE72"/>
      <c r="AF72"/>
      <c r="AG72"/>
      <c r="AH72"/>
      <c r="AI72"/>
      <c r="AJ72"/>
      <c r="AK72"/>
      <c r="AL72"/>
      <c r="AM72"/>
      <c r="AN72"/>
      <c r="AO72"/>
      <c r="AP72"/>
      <c r="AQ72"/>
      <c r="AR72"/>
      <c r="AS72"/>
      <c r="AT72"/>
      <c r="BB72" s="88"/>
      <c r="BI72"/>
      <c r="BJ72"/>
      <c r="BZ72"/>
      <c r="CA72"/>
      <c r="CB72"/>
      <c r="CC72"/>
      <c r="CD72"/>
      <c r="CE72"/>
    </row>
    <row r="73" spans="2:83" ht="15">
      <c r="B73"/>
      <c r="C73"/>
      <c r="D73"/>
      <c r="E73"/>
      <c r="F73"/>
      <c r="G73"/>
      <c r="H73"/>
      <c r="U73" s="37"/>
      <c r="V73" s="37"/>
      <c r="W73" s="37"/>
      <c r="X73" s="37"/>
      <c r="Y73" s="37"/>
      <c r="AC73"/>
      <c r="AD73"/>
      <c r="AE73"/>
      <c r="AF73"/>
      <c r="AG73"/>
      <c r="AH73"/>
      <c r="AI73"/>
      <c r="AJ73"/>
      <c r="AK73"/>
      <c r="AL73"/>
      <c r="AM73"/>
      <c r="AN73"/>
      <c r="AO73"/>
      <c r="AP73"/>
      <c r="AQ73"/>
      <c r="AR73"/>
      <c r="AS73"/>
      <c r="AT73"/>
      <c r="BB73" s="88"/>
      <c r="BI73"/>
      <c r="BJ73"/>
      <c r="BZ73"/>
      <c r="CA73"/>
      <c r="CB73"/>
      <c r="CC73"/>
      <c r="CD73"/>
      <c r="CE73"/>
    </row>
    <row r="74" spans="2:83" ht="15">
      <c r="B74"/>
      <c r="C74"/>
      <c r="D74"/>
      <c r="E74"/>
      <c r="F74"/>
      <c r="G74"/>
      <c r="H74"/>
      <c r="U74" s="37"/>
      <c r="V74" s="37"/>
      <c r="W74" s="37"/>
      <c r="X74" s="37"/>
      <c r="Y74" s="37"/>
      <c r="AC74"/>
      <c r="AD74"/>
      <c r="AE74"/>
      <c r="AF74"/>
      <c r="AG74"/>
      <c r="AH74"/>
      <c r="AI74"/>
      <c r="AJ74"/>
      <c r="AK74"/>
      <c r="AL74"/>
      <c r="AM74"/>
      <c r="AN74"/>
      <c r="AO74"/>
      <c r="AP74"/>
      <c r="AQ74"/>
      <c r="AR74"/>
      <c r="AS74"/>
      <c r="AT74"/>
      <c r="BB74" s="88"/>
      <c r="BI74"/>
      <c r="BJ74"/>
      <c r="BZ74"/>
      <c r="CA74"/>
      <c r="CB74"/>
      <c r="CC74"/>
      <c r="CD74"/>
      <c r="CE74"/>
    </row>
    <row r="75" spans="2:83" ht="15">
      <c r="B75"/>
      <c r="C75"/>
      <c r="D75"/>
      <c r="E75"/>
      <c r="F75"/>
      <c r="G75"/>
      <c r="H75"/>
      <c r="U75" s="37"/>
      <c r="V75" s="37"/>
      <c r="W75" s="37"/>
      <c r="X75" s="37"/>
      <c r="Y75" s="37"/>
      <c r="AC75"/>
      <c r="AD75"/>
      <c r="AE75"/>
      <c r="AF75"/>
      <c r="AG75"/>
      <c r="AH75"/>
      <c r="AI75"/>
      <c r="AJ75"/>
      <c r="AK75"/>
      <c r="AL75"/>
      <c r="AM75"/>
      <c r="AN75"/>
      <c r="AO75"/>
      <c r="AP75"/>
      <c r="AQ75"/>
      <c r="AR75"/>
      <c r="AS75"/>
      <c r="AT75"/>
      <c r="BB75" s="88"/>
      <c r="BI75"/>
      <c r="BJ75"/>
      <c r="BZ75"/>
      <c r="CA75"/>
      <c r="CB75"/>
      <c r="CC75"/>
      <c r="CD75"/>
      <c r="CE75"/>
    </row>
    <row r="76" spans="2:83" ht="15">
      <c r="B76"/>
      <c r="C76"/>
      <c r="D76"/>
      <c r="E76"/>
      <c r="F76"/>
      <c r="G76"/>
      <c r="H76"/>
      <c r="U76" s="37"/>
      <c r="V76" s="37"/>
      <c r="W76" s="37"/>
      <c r="X76" s="37"/>
      <c r="Y76" s="37"/>
      <c r="AC76"/>
      <c r="AD76"/>
      <c r="AE76"/>
      <c r="AF76"/>
      <c r="AG76"/>
      <c r="AH76"/>
      <c r="AI76"/>
      <c r="AJ76"/>
      <c r="AK76"/>
      <c r="AL76"/>
      <c r="AM76"/>
      <c r="AN76"/>
      <c r="AO76"/>
      <c r="AP76"/>
      <c r="AQ76"/>
      <c r="AR76"/>
      <c r="AS76"/>
      <c r="AT76"/>
      <c r="BB76" s="88">
        <f t="shared" ref="BB76:BB87" si="14">COUNT(AD76:AK76)</f>
        <v>0</v>
      </c>
      <c r="BI76"/>
      <c r="BJ76"/>
      <c r="BZ76"/>
      <c r="CA76"/>
      <c r="CB76"/>
      <c r="CC76"/>
      <c r="CD76"/>
      <c r="CE76"/>
    </row>
    <row r="77" spans="2:83" ht="15">
      <c r="B77"/>
      <c r="C77"/>
      <c r="D77"/>
      <c r="E77"/>
      <c r="F77"/>
      <c r="G77"/>
      <c r="H77"/>
      <c r="U77" s="37"/>
      <c r="V77" s="37"/>
      <c r="W77" s="37"/>
      <c r="X77" s="37"/>
      <c r="Y77" s="37"/>
      <c r="AC77"/>
      <c r="AD77"/>
      <c r="AE77"/>
      <c r="AF77"/>
      <c r="AG77"/>
      <c r="AH77"/>
      <c r="AI77"/>
      <c r="AJ77"/>
      <c r="AK77"/>
      <c r="AL77"/>
      <c r="AM77"/>
      <c r="AN77"/>
      <c r="AO77"/>
      <c r="AP77"/>
      <c r="AQ77"/>
      <c r="AR77"/>
      <c r="AS77"/>
      <c r="AT77"/>
      <c r="BB77" s="88">
        <f t="shared" si="14"/>
        <v>0</v>
      </c>
      <c r="BI77"/>
      <c r="BJ77"/>
      <c r="BZ77"/>
      <c r="CA77"/>
      <c r="CB77"/>
      <c r="CC77"/>
      <c r="CD77"/>
      <c r="CE77"/>
    </row>
    <row r="78" spans="2:83" ht="15">
      <c r="B78"/>
      <c r="C78"/>
      <c r="D78"/>
      <c r="E78"/>
      <c r="F78"/>
      <c r="G78"/>
      <c r="H78"/>
      <c r="U78" s="37"/>
      <c r="V78" s="37"/>
      <c r="W78" s="37"/>
      <c r="X78" s="37"/>
      <c r="Y78" s="37"/>
      <c r="AC78"/>
      <c r="AD78"/>
      <c r="AE78"/>
      <c r="AF78"/>
      <c r="AG78"/>
      <c r="AH78"/>
      <c r="AI78"/>
      <c r="AJ78"/>
      <c r="AK78"/>
      <c r="AL78"/>
      <c r="AM78"/>
      <c r="AN78"/>
      <c r="AO78"/>
      <c r="AP78"/>
      <c r="AQ78"/>
      <c r="AR78"/>
      <c r="AS78"/>
      <c r="AT78"/>
      <c r="BB78" s="88">
        <f t="shared" si="14"/>
        <v>0</v>
      </c>
      <c r="BI78"/>
      <c r="BJ78"/>
      <c r="BZ78"/>
      <c r="CA78"/>
      <c r="CB78"/>
      <c r="CC78"/>
      <c r="CD78"/>
      <c r="CE78"/>
    </row>
    <row r="79" spans="2:83" ht="15">
      <c r="B79"/>
      <c r="C79"/>
      <c r="D79"/>
      <c r="E79"/>
      <c r="F79"/>
      <c r="G79"/>
      <c r="H79"/>
      <c r="U79" s="37"/>
      <c r="V79" s="37"/>
      <c r="W79" s="37"/>
      <c r="X79" s="37"/>
      <c r="Y79" s="37"/>
      <c r="AC79"/>
      <c r="AD79"/>
      <c r="AE79"/>
      <c r="AF79"/>
      <c r="AG79"/>
      <c r="AH79"/>
      <c r="AI79"/>
      <c r="AJ79"/>
      <c r="AK79"/>
      <c r="AL79"/>
      <c r="AM79"/>
      <c r="AN79"/>
      <c r="AO79"/>
      <c r="AP79"/>
      <c r="AQ79"/>
      <c r="AR79"/>
      <c r="AS79"/>
      <c r="AT79"/>
      <c r="BB79" s="88">
        <f t="shared" si="14"/>
        <v>0</v>
      </c>
      <c r="BI79"/>
      <c r="BJ79"/>
      <c r="BZ79"/>
      <c r="CA79"/>
      <c r="CB79"/>
      <c r="CC79"/>
      <c r="CD79"/>
      <c r="CE79"/>
    </row>
    <row r="80" spans="2:83" ht="15">
      <c r="B80"/>
      <c r="C80"/>
      <c r="D80"/>
      <c r="E80"/>
      <c r="F80"/>
      <c r="G80"/>
      <c r="H80"/>
      <c r="U80" s="37"/>
      <c r="V80" s="37"/>
      <c r="W80" s="37"/>
      <c r="X80" s="37"/>
      <c r="Y80" s="37"/>
      <c r="AC80"/>
      <c r="AD80"/>
      <c r="AE80"/>
      <c r="AF80"/>
      <c r="AG80"/>
      <c r="AH80"/>
      <c r="AI80"/>
      <c r="AJ80"/>
      <c r="AK80"/>
      <c r="AL80"/>
      <c r="AM80"/>
      <c r="AN80"/>
      <c r="AO80"/>
      <c r="AP80"/>
      <c r="AQ80"/>
      <c r="AR80"/>
      <c r="AS80"/>
      <c r="AT80"/>
      <c r="BB80" s="88">
        <f t="shared" si="14"/>
        <v>0</v>
      </c>
      <c r="BI80"/>
      <c r="BJ80"/>
      <c r="BZ80"/>
      <c r="CA80"/>
      <c r="CB80"/>
      <c r="CC80"/>
      <c r="CD80"/>
      <c r="CE80"/>
    </row>
    <row r="81" spans="2:83" ht="15">
      <c r="B81"/>
      <c r="C81"/>
      <c r="D81"/>
      <c r="E81"/>
      <c r="F81"/>
      <c r="G81"/>
      <c r="H81"/>
      <c r="U81" s="37"/>
      <c r="V81" s="37"/>
      <c r="W81" s="37"/>
      <c r="X81" s="37"/>
      <c r="Y81" s="37"/>
      <c r="AC81"/>
      <c r="AD81"/>
      <c r="AE81"/>
      <c r="AF81"/>
      <c r="AG81"/>
      <c r="AH81"/>
      <c r="AI81"/>
      <c r="AJ81"/>
      <c r="AK81"/>
      <c r="AL81"/>
      <c r="AM81"/>
      <c r="AN81"/>
      <c r="AO81"/>
      <c r="AP81"/>
      <c r="AQ81"/>
      <c r="AR81"/>
      <c r="AS81"/>
      <c r="AT81"/>
      <c r="BB81" s="88">
        <f t="shared" si="14"/>
        <v>0</v>
      </c>
      <c r="BI81"/>
      <c r="BJ81"/>
      <c r="BZ81"/>
      <c r="CA81"/>
      <c r="CB81"/>
      <c r="CC81"/>
      <c r="CD81"/>
      <c r="CE81"/>
    </row>
    <row r="82" spans="2:83" ht="15">
      <c r="B82"/>
      <c r="C82"/>
      <c r="D82"/>
      <c r="E82"/>
      <c r="F82"/>
      <c r="G82"/>
      <c r="H82"/>
      <c r="U82" s="37"/>
      <c r="V82" s="37"/>
      <c r="W82" s="37"/>
      <c r="X82" s="37"/>
      <c r="Y82" s="37"/>
      <c r="AC82"/>
      <c r="AD82"/>
      <c r="AE82"/>
      <c r="AF82"/>
      <c r="AG82"/>
      <c r="AH82"/>
      <c r="AI82"/>
      <c r="AJ82"/>
      <c r="AK82"/>
      <c r="AL82"/>
      <c r="AM82"/>
      <c r="AN82"/>
      <c r="AO82"/>
      <c r="AP82"/>
      <c r="AQ82"/>
      <c r="AR82"/>
      <c r="AS82"/>
      <c r="AT82"/>
      <c r="BB82" s="88">
        <f t="shared" si="14"/>
        <v>0</v>
      </c>
      <c r="BI82"/>
      <c r="BJ82"/>
      <c r="BZ82"/>
      <c r="CA82"/>
      <c r="CB82"/>
      <c r="CC82"/>
      <c r="CD82"/>
      <c r="CE82"/>
    </row>
    <row r="83" spans="2:83" ht="15">
      <c r="B83"/>
      <c r="C83"/>
      <c r="D83"/>
      <c r="E83"/>
      <c r="F83"/>
      <c r="G83"/>
      <c r="H83"/>
      <c r="U83" s="37"/>
      <c r="V83" s="37"/>
      <c r="W83" s="37"/>
      <c r="X83" s="37"/>
      <c r="Y83" s="37"/>
      <c r="AC83"/>
      <c r="AD83"/>
      <c r="AE83"/>
      <c r="AF83"/>
      <c r="AG83"/>
      <c r="AH83"/>
      <c r="AI83"/>
      <c r="AJ83"/>
      <c r="AK83"/>
      <c r="AL83"/>
      <c r="AM83"/>
      <c r="AN83"/>
      <c r="AO83"/>
      <c r="AP83"/>
      <c r="AQ83"/>
      <c r="AR83"/>
      <c r="AS83"/>
      <c r="AT83"/>
      <c r="BB83" s="88">
        <f t="shared" si="14"/>
        <v>0</v>
      </c>
      <c r="BI83"/>
      <c r="BJ83"/>
      <c r="BZ83"/>
      <c r="CA83"/>
      <c r="CB83"/>
      <c r="CC83"/>
      <c r="CD83"/>
      <c r="CE83"/>
    </row>
    <row r="84" spans="2:83" ht="15">
      <c r="B84"/>
      <c r="C84"/>
      <c r="D84"/>
      <c r="E84"/>
      <c r="F84"/>
      <c r="G84"/>
      <c r="H84"/>
      <c r="U84" s="37"/>
      <c r="V84" s="37"/>
      <c r="W84" s="37"/>
      <c r="X84" s="37"/>
      <c r="Y84" s="37"/>
      <c r="AC84"/>
      <c r="AD84"/>
      <c r="AE84"/>
      <c r="AF84"/>
      <c r="AG84"/>
      <c r="AH84"/>
      <c r="AI84"/>
      <c r="AJ84"/>
      <c r="AK84"/>
      <c r="AL84"/>
      <c r="AM84"/>
      <c r="AN84"/>
      <c r="AO84"/>
      <c r="AP84"/>
      <c r="AQ84"/>
      <c r="AR84"/>
      <c r="AS84"/>
      <c r="AT84"/>
      <c r="BB84" s="88">
        <f t="shared" si="14"/>
        <v>0</v>
      </c>
      <c r="BI84"/>
      <c r="BJ84"/>
      <c r="BZ84"/>
      <c r="CA84"/>
      <c r="CB84"/>
      <c r="CC84"/>
      <c r="CD84"/>
      <c r="CE84"/>
    </row>
    <row r="85" spans="2:83" ht="15">
      <c r="B85"/>
      <c r="C85"/>
      <c r="D85"/>
      <c r="E85"/>
      <c r="F85"/>
      <c r="G85"/>
      <c r="H85"/>
      <c r="U85" s="37"/>
      <c r="V85" s="37"/>
      <c r="W85" s="37"/>
      <c r="X85" s="37"/>
      <c r="Y85" s="37"/>
      <c r="AC85"/>
      <c r="AD85"/>
      <c r="AE85"/>
      <c r="AF85"/>
      <c r="AG85"/>
      <c r="AH85"/>
      <c r="AI85"/>
      <c r="AJ85"/>
      <c r="AK85"/>
      <c r="AL85"/>
      <c r="AM85"/>
      <c r="AN85"/>
      <c r="AO85"/>
      <c r="AP85"/>
      <c r="AQ85"/>
      <c r="AR85"/>
      <c r="AS85"/>
      <c r="AT85"/>
      <c r="BB85" s="88">
        <f t="shared" si="14"/>
        <v>0</v>
      </c>
      <c r="BI85"/>
      <c r="BJ85"/>
      <c r="BZ85"/>
      <c r="CA85"/>
      <c r="CB85"/>
      <c r="CC85"/>
      <c r="CD85"/>
      <c r="CE85"/>
    </row>
    <row r="86" spans="2:83" ht="15">
      <c r="B86"/>
      <c r="C86"/>
      <c r="D86"/>
      <c r="E86"/>
      <c r="F86"/>
      <c r="G86"/>
      <c r="H86"/>
      <c r="U86" s="37"/>
      <c r="V86" s="37"/>
      <c r="W86" s="37"/>
      <c r="X86" s="37"/>
      <c r="Y86" s="37"/>
      <c r="AC86"/>
      <c r="AD86"/>
      <c r="AE86"/>
      <c r="AF86"/>
      <c r="AG86"/>
      <c r="AH86"/>
      <c r="AI86"/>
      <c r="AJ86"/>
      <c r="AK86"/>
      <c r="AL86"/>
      <c r="AM86"/>
      <c r="AN86"/>
      <c r="AO86"/>
      <c r="AP86"/>
      <c r="AQ86"/>
      <c r="AR86"/>
      <c r="AS86"/>
      <c r="AT86"/>
      <c r="BB86" s="88">
        <f t="shared" si="14"/>
        <v>0</v>
      </c>
      <c r="BI86"/>
      <c r="BJ86"/>
      <c r="BZ86"/>
      <c r="CA86"/>
      <c r="CB86"/>
      <c r="CC86"/>
      <c r="CD86"/>
      <c r="CE86"/>
    </row>
    <row r="87" spans="2:83" ht="15">
      <c r="B87"/>
      <c r="C87"/>
      <c r="D87"/>
      <c r="E87"/>
      <c r="F87"/>
      <c r="G87"/>
      <c r="H87"/>
      <c r="U87" s="37"/>
      <c r="V87" s="37"/>
      <c r="W87" s="37"/>
      <c r="X87" s="37"/>
      <c r="Y87" s="37"/>
      <c r="AC87"/>
      <c r="AD87"/>
      <c r="AE87"/>
      <c r="AF87"/>
      <c r="AG87"/>
      <c r="AH87"/>
      <c r="AI87"/>
      <c r="AJ87"/>
      <c r="AK87"/>
      <c r="AL87"/>
      <c r="AM87"/>
      <c r="AN87"/>
      <c r="AO87"/>
      <c r="AP87"/>
      <c r="AQ87"/>
      <c r="AR87"/>
      <c r="AS87"/>
      <c r="AT87"/>
      <c r="BB87" s="88">
        <f t="shared" si="14"/>
        <v>0</v>
      </c>
      <c r="BI87"/>
      <c r="BJ87"/>
      <c r="BZ87"/>
      <c r="CA87"/>
      <c r="CB87"/>
      <c r="CC87"/>
      <c r="CD87"/>
      <c r="CE87"/>
    </row>
    <row r="88" spans="2:83" ht="15">
      <c r="B88"/>
      <c r="C88"/>
      <c r="D88"/>
      <c r="E88"/>
      <c r="F88"/>
      <c r="G88"/>
      <c r="H88"/>
      <c r="U88" s="37"/>
      <c r="V88" s="37"/>
      <c r="W88" s="37"/>
      <c r="X88" s="37"/>
      <c r="Y88" s="37"/>
      <c r="BI88"/>
      <c r="BJ88"/>
      <c r="BZ88"/>
      <c r="CA88"/>
      <c r="CB88"/>
      <c r="CC88"/>
      <c r="CD88"/>
      <c r="CE88"/>
    </row>
    <row r="89" spans="2:83" ht="15">
      <c r="B89"/>
      <c r="C89"/>
      <c r="D89"/>
      <c r="E89"/>
      <c r="F89"/>
      <c r="G89"/>
      <c r="H89"/>
      <c r="U89" s="37"/>
      <c r="V89" s="37"/>
      <c r="W89" s="37"/>
      <c r="X89" s="37"/>
      <c r="Y89" s="37"/>
      <c r="BZ89"/>
      <c r="CA89"/>
      <c r="CB89"/>
      <c r="CC89"/>
      <c r="CD89"/>
      <c r="CE89"/>
    </row>
    <row r="90" spans="2:83" ht="15">
      <c r="B90"/>
      <c r="C90"/>
      <c r="D90"/>
      <c r="E90"/>
      <c r="F90"/>
      <c r="G90"/>
      <c r="H90"/>
      <c r="U90" s="37"/>
      <c r="V90" s="37"/>
      <c r="W90" s="37"/>
      <c r="X90" s="37"/>
      <c r="Y90" s="37"/>
    </row>
    <row r="91" spans="2:83" ht="15">
      <c r="B91"/>
      <c r="C91"/>
      <c r="D91"/>
      <c r="E91"/>
      <c r="F91"/>
      <c r="G91"/>
      <c r="H91"/>
      <c r="U91" s="37"/>
      <c r="V91" s="37"/>
      <c r="W91" s="37"/>
      <c r="X91" s="37"/>
      <c r="Y91" s="37"/>
    </row>
    <row r="92" spans="2:83" ht="15">
      <c r="B92"/>
      <c r="C92"/>
      <c r="D92"/>
      <c r="E92"/>
      <c r="F92"/>
      <c r="G92"/>
      <c r="H92"/>
      <c r="U92" s="37"/>
      <c r="V92" s="37"/>
      <c r="W92" s="37"/>
      <c r="X92" s="37"/>
      <c r="Y92" s="37"/>
    </row>
    <row r="93" spans="2:83" ht="15">
      <c r="B93"/>
      <c r="C93"/>
      <c r="D93"/>
      <c r="E93"/>
      <c r="F93"/>
      <c r="G93"/>
      <c r="H93"/>
      <c r="U93" s="37"/>
      <c r="V93" s="37"/>
      <c r="W93" s="37"/>
      <c r="X93" s="37"/>
      <c r="Y93" s="37"/>
    </row>
    <row r="94" spans="2:83" ht="15">
      <c r="B94"/>
      <c r="C94"/>
      <c r="D94"/>
      <c r="E94"/>
      <c r="F94"/>
      <c r="G94"/>
      <c r="H94"/>
      <c r="U94" s="37"/>
      <c r="V94" s="37"/>
      <c r="W94" s="37"/>
      <c r="X94" s="37"/>
      <c r="Y94" s="37"/>
    </row>
    <row r="95" spans="2:83" ht="15">
      <c r="B95"/>
      <c r="C95"/>
      <c r="D95"/>
      <c r="E95"/>
      <c r="F95"/>
      <c r="G95"/>
      <c r="H95"/>
      <c r="U95" s="37"/>
      <c r="V95" s="37"/>
      <c r="W95" s="37"/>
      <c r="X95" s="37"/>
      <c r="Y95" s="37"/>
    </row>
    <row r="96" spans="2:83" ht="15">
      <c r="B96"/>
      <c r="C96"/>
      <c r="D96"/>
      <c r="E96"/>
      <c r="F96"/>
      <c r="G96"/>
      <c r="H96"/>
      <c r="U96" s="37"/>
      <c r="V96" s="37"/>
      <c r="W96" s="37"/>
      <c r="X96" s="37"/>
      <c r="Y96" s="37"/>
    </row>
    <row r="97" spans="2:25" ht="15">
      <c r="B97"/>
      <c r="C97"/>
      <c r="D97"/>
      <c r="E97"/>
      <c r="F97"/>
      <c r="G97"/>
      <c r="H97"/>
      <c r="U97" s="37"/>
      <c r="V97" s="37"/>
      <c r="W97" s="37"/>
      <c r="X97" s="37"/>
      <c r="Y97" s="37"/>
    </row>
    <row r="98" spans="2:25" ht="15">
      <c r="B98"/>
      <c r="C98"/>
      <c r="D98"/>
      <c r="E98"/>
      <c r="F98"/>
      <c r="G98"/>
      <c r="H98"/>
      <c r="U98" s="37"/>
      <c r="V98" s="37"/>
      <c r="W98" s="37"/>
      <c r="X98" s="37"/>
      <c r="Y98" s="37"/>
    </row>
    <row r="99" spans="2:25" ht="15">
      <c r="B99"/>
      <c r="C99"/>
      <c r="D99"/>
      <c r="E99"/>
      <c r="F99"/>
      <c r="G99"/>
      <c r="H99"/>
      <c r="U99" s="37"/>
      <c r="V99" s="37"/>
      <c r="W99" s="37"/>
      <c r="X99" s="37"/>
      <c r="Y99" s="37"/>
    </row>
    <row r="100" spans="2:25" ht="15">
      <c r="B100"/>
      <c r="C100"/>
      <c r="D100"/>
      <c r="E100"/>
      <c r="F100"/>
      <c r="G100"/>
      <c r="H100"/>
      <c r="U100" s="37"/>
      <c r="V100" s="37"/>
      <c r="W100" s="37"/>
      <c r="X100" s="37"/>
      <c r="Y100" s="37"/>
    </row>
    <row r="101" spans="2:25" ht="15">
      <c r="B101"/>
      <c r="C101"/>
      <c r="D101"/>
      <c r="E101"/>
      <c r="F101"/>
      <c r="G101"/>
      <c r="H101"/>
      <c r="U101" s="37"/>
      <c r="V101" s="37"/>
      <c r="W101" s="37"/>
      <c r="X101" s="37"/>
      <c r="Y101" s="37"/>
    </row>
    <row r="102" spans="2:25" ht="15">
      <c r="B102"/>
      <c r="C102"/>
      <c r="D102"/>
      <c r="E102"/>
      <c r="F102"/>
      <c r="G102"/>
      <c r="H102"/>
      <c r="U102" s="37"/>
      <c r="V102" s="37"/>
      <c r="W102" s="37"/>
      <c r="X102" s="37"/>
      <c r="Y102" s="37"/>
    </row>
    <row r="103" spans="2:25" ht="15">
      <c r="B103"/>
      <c r="C103"/>
      <c r="D103"/>
      <c r="E103"/>
      <c r="F103"/>
      <c r="G103"/>
      <c r="H103"/>
      <c r="U103" s="37"/>
      <c r="V103" s="37"/>
      <c r="W103" s="37"/>
      <c r="X103" s="37"/>
      <c r="Y103" s="37"/>
    </row>
    <row r="104" spans="2:25" ht="15">
      <c r="B104"/>
      <c r="C104"/>
      <c r="D104"/>
      <c r="E104"/>
      <c r="F104"/>
      <c r="G104"/>
      <c r="H104"/>
      <c r="U104" s="37"/>
      <c r="V104" s="37"/>
      <c r="W104" s="37"/>
      <c r="X104" s="37"/>
      <c r="Y104" s="37"/>
    </row>
    <row r="105" spans="2:25" ht="15">
      <c r="B105"/>
      <c r="C105"/>
      <c r="D105"/>
      <c r="E105"/>
      <c r="F105"/>
      <c r="G105"/>
      <c r="H105"/>
      <c r="U105" s="37"/>
      <c r="V105" s="37"/>
      <c r="W105" s="37"/>
      <c r="X105" s="37"/>
      <c r="Y105" s="37"/>
    </row>
    <row r="106" spans="2:25" ht="15">
      <c r="B106"/>
      <c r="C106"/>
      <c r="D106"/>
      <c r="E106"/>
      <c r="F106"/>
      <c r="G106"/>
      <c r="H106"/>
      <c r="U106" s="37"/>
      <c r="V106" s="37"/>
      <c r="W106" s="37"/>
      <c r="X106" s="37"/>
      <c r="Y106" s="37"/>
    </row>
    <row r="107" spans="2:25">
      <c r="U107" s="37"/>
      <c r="V107" s="37"/>
      <c r="W107" s="37"/>
      <c r="X107" s="37"/>
      <c r="Y107" s="37"/>
    </row>
    <row r="108" spans="2:25">
      <c r="U108" s="37"/>
      <c r="V108" s="37"/>
      <c r="W108" s="37"/>
      <c r="X108" s="37"/>
      <c r="Y108" s="37"/>
    </row>
    <row r="109" spans="2:25">
      <c r="U109" s="37"/>
      <c r="V109" s="37"/>
      <c r="W109" s="37"/>
      <c r="X109" s="37"/>
      <c r="Y109" s="37"/>
    </row>
    <row r="110" spans="2:25">
      <c r="U110" s="37"/>
      <c r="V110" s="37"/>
      <c r="W110" s="37"/>
      <c r="X110" s="37"/>
      <c r="Y110" s="37"/>
    </row>
    <row r="111" spans="2:25">
      <c r="U111" s="37"/>
      <c r="V111" s="37"/>
      <c r="W111" s="37"/>
      <c r="X111" s="37"/>
      <c r="Y111" s="37"/>
    </row>
    <row r="112" spans="2:25">
      <c r="U112" s="37"/>
      <c r="V112" s="37"/>
      <c r="W112" s="37"/>
      <c r="X112" s="37"/>
      <c r="Y112" s="37"/>
    </row>
    <row r="113" spans="21:25">
      <c r="U113" s="37"/>
      <c r="V113" s="37"/>
      <c r="W113" s="37"/>
      <c r="X113" s="37"/>
      <c r="Y113" s="37"/>
    </row>
    <row r="114" spans="21:25">
      <c r="U114" s="37"/>
      <c r="V114" s="37"/>
      <c r="W114" s="37"/>
      <c r="X114" s="37"/>
      <c r="Y114" s="37"/>
    </row>
    <row r="115" spans="21:25">
      <c r="U115" s="37"/>
      <c r="V115" s="37"/>
      <c r="W115" s="37"/>
      <c r="X115" s="37"/>
      <c r="Y115" s="37"/>
    </row>
    <row r="116" spans="21:25">
      <c r="U116" s="37"/>
      <c r="V116" s="37"/>
      <c r="W116" s="37"/>
      <c r="X116" s="37"/>
      <c r="Y116" s="37"/>
    </row>
    <row r="117" spans="21:25">
      <c r="U117" s="37"/>
      <c r="V117" s="37"/>
      <c r="W117" s="37"/>
      <c r="X117" s="37"/>
      <c r="Y117" s="37"/>
    </row>
    <row r="118" spans="21:25">
      <c r="U118" s="37"/>
      <c r="V118" s="37"/>
      <c r="W118" s="37"/>
      <c r="X118" s="37"/>
      <c r="Y118" s="37"/>
    </row>
    <row r="119" spans="21:25">
      <c r="U119" s="37"/>
      <c r="V119" s="37"/>
      <c r="W119" s="37"/>
      <c r="X119" s="37"/>
      <c r="Y119" s="37"/>
    </row>
    <row r="120" spans="21:25">
      <c r="U120" s="37"/>
      <c r="V120" s="37"/>
      <c r="W120" s="37"/>
      <c r="X120" s="37"/>
      <c r="Y120" s="37"/>
    </row>
    <row r="121" spans="21:25">
      <c r="U121" s="37"/>
      <c r="V121" s="37"/>
      <c r="W121" s="37"/>
      <c r="X121" s="37"/>
      <c r="Y121" s="37"/>
    </row>
    <row r="122" spans="21:25">
      <c r="U122" s="37"/>
      <c r="V122" s="37"/>
      <c r="W122" s="37"/>
      <c r="X122" s="37"/>
      <c r="Y122" s="37"/>
    </row>
    <row r="123" spans="21:25">
      <c r="U123" s="37"/>
      <c r="V123" s="37"/>
      <c r="W123" s="37"/>
      <c r="X123" s="37"/>
      <c r="Y123" s="37"/>
    </row>
    <row r="124" spans="21:25">
      <c r="U124" s="37"/>
      <c r="V124" s="37"/>
      <c r="W124" s="37"/>
      <c r="X124" s="37"/>
      <c r="Y124" s="37"/>
    </row>
    <row r="125" spans="21:25">
      <c r="U125" s="37"/>
      <c r="V125" s="37"/>
      <c r="W125" s="37"/>
      <c r="X125" s="37"/>
      <c r="Y125" s="37"/>
    </row>
    <row r="126" spans="21:25">
      <c r="U126" s="37"/>
      <c r="V126" s="37"/>
      <c r="W126" s="37"/>
      <c r="X126" s="37"/>
      <c r="Y126" s="37"/>
    </row>
    <row r="127" spans="21:25">
      <c r="U127" s="37"/>
      <c r="V127" s="37"/>
      <c r="W127" s="37"/>
      <c r="X127" s="37"/>
      <c r="Y127" s="37"/>
    </row>
    <row r="128" spans="21:25">
      <c r="U128" s="37"/>
      <c r="V128" s="37"/>
      <c r="W128" s="37"/>
      <c r="X128" s="37"/>
      <c r="Y128" s="37"/>
    </row>
    <row r="129" spans="21:25">
      <c r="U129" s="37"/>
      <c r="V129" s="37"/>
      <c r="W129" s="37"/>
      <c r="X129" s="37"/>
      <c r="Y129" s="37"/>
    </row>
    <row r="130" spans="21:25">
      <c r="U130" s="37"/>
      <c r="V130" s="37"/>
      <c r="W130" s="37"/>
      <c r="X130" s="37"/>
      <c r="Y130" s="37"/>
    </row>
    <row r="131" spans="21:25">
      <c r="U131" s="37"/>
      <c r="V131" s="37"/>
      <c r="W131" s="37"/>
      <c r="X131" s="37"/>
      <c r="Y131" s="37"/>
    </row>
    <row r="132" spans="21:25">
      <c r="U132" s="37"/>
      <c r="V132" s="37"/>
      <c r="W132" s="37"/>
      <c r="X132" s="37"/>
      <c r="Y132" s="37"/>
    </row>
    <row r="133" spans="21:25">
      <c r="U133" s="37"/>
      <c r="V133" s="37"/>
      <c r="W133" s="37"/>
      <c r="X133" s="37"/>
      <c r="Y133" s="37"/>
    </row>
    <row r="134" spans="21:25">
      <c r="U134" s="37"/>
      <c r="V134" s="37"/>
      <c r="W134" s="37"/>
      <c r="X134" s="37"/>
      <c r="Y134" s="37"/>
    </row>
    <row r="135" spans="21:25">
      <c r="U135" s="37"/>
      <c r="V135" s="37"/>
      <c r="W135" s="37"/>
      <c r="X135" s="37"/>
      <c r="Y135" s="37"/>
    </row>
    <row r="136" spans="21:25">
      <c r="U136" s="37"/>
      <c r="V136" s="37"/>
      <c r="W136" s="37"/>
      <c r="X136" s="37"/>
      <c r="Y136" s="37"/>
    </row>
    <row r="137" spans="21:25">
      <c r="U137" s="37"/>
      <c r="V137" s="37"/>
      <c r="W137" s="37"/>
      <c r="X137" s="37"/>
      <c r="Y137" s="37"/>
    </row>
    <row r="138" spans="21:25">
      <c r="U138" s="37"/>
      <c r="V138" s="37"/>
      <c r="W138" s="37"/>
      <c r="X138" s="37"/>
      <c r="Y138" s="37"/>
    </row>
    <row r="139" spans="21:25">
      <c r="U139" s="37"/>
      <c r="V139" s="37"/>
      <c r="W139" s="37"/>
      <c r="X139" s="37"/>
      <c r="Y139" s="37"/>
    </row>
    <row r="140" spans="21:25">
      <c r="U140" s="37"/>
      <c r="V140" s="37"/>
      <c r="W140" s="37"/>
      <c r="X140" s="37"/>
      <c r="Y140" s="37"/>
    </row>
    <row r="141" spans="21:25">
      <c r="U141" s="37"/>
      <c r="V141" s="37"/>
      <c r="W141" s="37"/>
      <c r="X141" s="37"/>
      <c r="Y141" s="37"/>
    </row>
    <row r="142" spans="21:25">
      <c r="U142" s="37"/>
      <c r="V142" s="37"/>
      <c r="W142" s="37"/>
      <c r="X142" s="37"/>
      <c r="Y142" s="37"/>
    </row>
    <row r="143" spans="21:25">
      <c r="U143" s="37"/>
      <c r="V143" s="37"/>
      <c r="W143" s="37"/>
      <c r="X143" s="37"/>
      <c r="Y143" s="37"/>
    </row>
    <row r="144" spans="21:25">
      <c r="U144" s="37"/>
      <c r="V144" s="37"/>
      <c r="W144" s="37"/>
      <c r="X144" s="37"/>
      <c r="Y144" s="37"/>
    </row>
    <row r="145" spans="21:25">
      <c r="U145" s="37"/>
      <c r="V145" s="37"/>
      <c r="W145" s="37"/>
      <c r="X145" s="37"/>
      <c r="Y145" s="37"/>
    </row>
    <row r="146" spans="21:25">
      <c r="U146" s="37"/>
      <c r="V146" s="37"/>
      <c r="W146" s="37"/>
      <c r="X146" s="37"/>
      <c r="Y146" s="37"/>
    </row>
    <row r="147" spans="21:25">
      <c r="U147" s="37"/>
      <c r="V147" s="37"/>
      <c r="W147" s="37"/>
      <c r="X147" s="37"/>
      <c r="Y147" s="37"/>
    </row>
    <row r="148" spans="21:25">
      <c r="U148" s="37"/>
      <c r="V148" s="37"/>
      <c r="W148" s="37"/>
      <c r="X148" s="37"/>
      <c r="Y148" s="37"/>
    </row>
    <row r="149" spans="21:25">
      <c r="U149" s="37"/>
      <c r="V149" s="37"/>
      <c r="W149" s="37"/>
      <c r="X149" s="37"/>
      <c r="Y149" s="37"/>
    </row>
    <row r="150" spans="21:25">
      <c r="U150" s="37"/>
      <c r="V150" s="37"/>
      <c r="W150" s="37"/>
      <c r="X150" s="37"/>
      <c r="Y150" s="37"/>
    </row>
    <row r="151" spans="21:25">
      <c r="U151" s="37"/>
      <c r="V151" s="37"/>
      <c r="W151" s="37"/>
      <c r="X151" s="37"/>
      <c r="Y151" s="37"/>
    </row>
    <row r="152" spans="21:25">
      <c r="U152" s="37"/>
      <c r="V152" s="37"/>
      <c r="W152" s="37"/>
      <c r="X152" s="37"/>
      <c r="Y152" s="37"/>
    </row>
    <row r="697" ht="60.75" customHeight="1"/>
  </sheetData>
  <mergeCells count="36">
    <mergeCell ref="Z12:AA12"/>
    <mergeCell ref="Z17:AA17"/>
    <mergeCell ref="B66:D66"/>
    <mergeCell ref="F2:H2"/>
    <mergeCell ref="W3:W4"/>
    <mergeCell ref="L3:M3"/>
    <mergeCell ref="O3:P3"/>
    <mergeCell ref="Z22:AA22"/>
    <mergeCell ref="W12:X12"/>
    <mergeCell ref="W19:X19"/>
    <mergeCell ref="CE28:CE29"/>
    <mergeCell ref="CD12:CD13"/>
    <mergeCell ref="CE12:CE13"/>
    <mergeCell ref="CE14:CE15"/>
    <mergeCell ref="CE17:CE18"/>
    <mergeCell ref="CE22:CE27"/>
    <mergeCell ref="CD22:CD27"/>
    <mergeCell ref="CD28:CD29"/>
    <mergeCell ref="CD17:CD18"/>
    <mergeCell ref="CD14:CD15"/>
    <mergeCell ref="CE60:CE61"/>
    <mergeCell ref="CD30:CD33"/>
    <mergeCell ref="CD34:CD36"/>
    <mergeCell ref="CD37:CD38"/>
    <mergeCell ref="CD41:CD45"/>
    <mergeCell ref="CD46:CD47"/>
    <mergeCell ref="CD51:CD52"/>
    <mergeCell ref="CD53:CD54"/>
    <mergeCell ref="CD60:CD61"/>
    <mergeCell ref="CE30:CE33"/>
    <mergeCell ref="CE34:CE36"/>
    <mergeCell ref="CE37:CE38"/>
    <mergeCell ref="CE41:CE45"/>
    <mergeCell ref="CE46:CE47"/>
    <mergeCell ref="CE51:CE52"/>
    <mergeCell ref="CE53:CE54"/>
  </mergeCells>
  <pageMargins left="0.7" right="0.7" top="0.75" bottom="0.75" header="0.3" footer="0.3"/>
  <pageSetup paperSize="9" orientation="portrait" r:id="rId6"/>
  <drawing r:id="rId7"/>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B1:W231"/>
  <sheetViews>
    <sheetView topLeftCell="F1" zoomScaleNormal="100" workbookViewId="0">
      <selection activeCell="O20" sqref="O20"/>
    </sheetView>
  </sheetViews>
  <sheetFormatPr defaultColWidth="11.42578125" defaultRowHeight="11.25"/>
  <cols>
    <col min="1" max="1" width="33" style="114" customWidth="1"/>
    <col min="2" max="2" width="40.7109375" style="114" customWidth="1"/>
    <col min="3" max="3" width="22.5703125" style="114" customWidth="1"/>
    <col min="4" max="4" width="12.140625" style="114" bestFit="1" customWidth="1"/>
    <col min="5" max="5" width="13.85546875" style="114" bestFit="1" customWidth="1"/>
    <col min="6" max="6" width="11.42578125" style="114"/>
    <col min="7" max="7" width="31.85546875" style="114" bestFit="1" customWidth="1"/>
    <col min="8" max="8" width="18.7109375" style="114" bestFit="1" customWidth="1"/>
    <col min="9" max="13" width="11.42578125" style="114"/>
    <col min="14" max="14" width="15.7109375" style="114" customWidth="1"/>
    <col min="15" max="15" width="11.42578125" style="114"/>
    <col min="16" max="16" width="12" style="114" bestFit="1" customWidth="1"/>
    <col min="17" max="17" width="11.42578125" style="114"/>
    <col min="18" max="18" width="13.85546875" style="114" customWidth="1"/>
    <col min="19" max="19" width="22" style="114" bestFit="1" customWidth="1"/>
    <col min="20" max="20" width="16.7109375" style="114" bestFit="1" customWidth="1"/>
    <col min="21" max="16384" width="11.42578125" style="114"/>
  </cols>
  <sheetData>
    <row r="1" spans="2:23" ht="12" thickBot="1">
      <c r="O1" s="382" t="s">
        <v>4</v>
      </c>
      <c r="P1" s="382"/>
      <c r="Q1" s="382"/>
      <c r="R1" s="382"/>
      <c r="S1" s="382"/>
      <c r="T1" s="382"/>
    </row>
    <row r="2" spans="2:23">
      <c r="B2" s="257" t="s">
        <v>154</v>
      </c>
      <c r="C2" s="257" t="s">
        <v>153</v>
      </c>
      <c r="D2" s="257" t="s">
        <v>155</v>
      </c>
      <c r="E2" s="257" t="s">
        <v>13</v>
      </c>
      <c r="F2" s="115"/>
      <c r="G2" s="234" t="s">
        <v>2171</v>
      </c>
      <c r="H2" s="235" t="s">
        <v>1955</v>
      </c>
      <c r="I2" s="235" t="s">
        <v>155</v>
      </c>
      <c r="J2" s="235" t="s">
        <v>2263</v>
      </c>
      <c r="K2" s="235" t="s">
        <v>2264</v>
      </c>
      <c r="L2" s="235" t="s">
        <v>2265</v>
      </c>
      <c r="M2" s="235" t="s">
        <v>2266</v>
      </c>
      <c r="N2" s="236" t="s">
        <v>2203</v>
      </c>
      <c r="O2" s="237" t="s">
        <v>2267</v>
      </c>
      <c r="P2" s="237" t="s">
        <v>2268</v>
      </c>
      <c r="Q2" s="237" t="s">
        <v>2269</v>
      </c>
      <c r="R2" s="237" t="s">
        <v>2270</v>
      </c>
      <c r="S2" s="237" t="s">
        <v>2271</v>
      </c>
      <c r="T2" s="237" t="s">
        <v>2272</v>
      </c>
      <c r="V2" s="116" t="s">
        <v>2273</v>
      </c>
      <c r="W2" s="116">
        <f>'Datos iniciales'!F14</f>
        <v>101</v>
      </c>
    </row>
    <row r="3" spans="2:23">
      <c r="B3" s="114" t="s">
        <v>114</v>
      </c>
      <c r="C3" s="114" t="s">
        <v>550</v>
      </c>
      <c r="D3" s="114" t="s">
        <v>336</v>
      </c>
      <c r="E3" s="114">
        <v>1</v>
      </c>
      <c r="G3" s="117" t="str">
        <f>+B3</f>
        <v>Aegiphila Jacq.</v>
      </c>
      <c r="H3" s="117" t="str">
        <f>+C3</f>
        <v>Tabaquillo</v>
      </c>
      <c r="I3" s="117" t="str">
        <f>+D3</f>
        <v>Lamiaceae</v>
      </c>
      <c r="J3" s="117">
        <f>+E3</f>
        <v>1</v>
      </c>
      <c r="K3" s="118">
        <f t="shared" ref="K3:K34" si="0">J3/$J$107</f>
        <v>6.2617407639323729E-4</v>
      </c>
      <c r="L3" s="118">
        <f>-LN(Tabla8[[#This Row],[Pi = Ni/N]])</f>
        <v>7.3758821482150125</v>
      </c>
      <c r="M3" s="118">
        <f>Tabla8[[#This Row],[Pi = Ni/N]]*Tabla8[[#This Row],[LnPi]]</f>
        <v>4.6185861917439021E-3</v>
      </c>
      <c r="N3" s="119">
        <f>Tabla8[[#This Row],[Pi = Ni/N]]*Tabla8[[#This Row],[Pi = Ni/N]]</f>
        <v>3.9209397394692378E-7</v>
      </c>
      <c r="O3" s="120">
        <f>Tabla8[[#Totals],[Pi^2]]</f>
        <v>7.8960276567405424E-2</v>
      </c>
      <c r="P3" s="120">
        <f>Tabla8[[#Totals],[Pi*LnPi]]</f>
        <v>3.3233950824996605</v>
      </c>
      <c r="Q3" s="120">
        <f>+(W2-1)/(LN(W3))</f>
        <v>13.557700352384336</v>
      </c>
      <c r="R3" s="120">
        <f>W2/SQRT(W3)</f>
        <v>2.5273705215673092</v>
      </c>
      <c r="S3" s="120">
        <f>W2/W3</f>
        <v>6.3243581715716965E-2</v>
      </c>
      <c r="T3" s="121">
        <f>W3/W2</f>
        <v>15.811881188118813</v>
      </c>
      <c r="V3" s="116" t="s">
        <v>2274</v>
      </c>
      <c r="W3" s="116">
        <f>GETPIVOTDATA("Especie",$B$2)</f>
        <v>1597</v>
      </c>
    </row>
    <row r="4" spans="2:23" ht="15">
      <c r="B4" s="114" t="s">
        <v>70</v>
      </c>
      <c r="C4" s="114" t="s">
        <v>238</v>
      </c>
      <c r="D4" s="114" t="s">
        <v>239</v>
      </c>
      <c r="E4" s="114">
        <v>3</v>
      </c>
      <c r="G4" s="117" t="str">
        <f t="shared" ref="G4:G12" si="1">+B4</f>
        <v>Aiouea montana (Sw.) R.Rohde</v>
      </c>
      <c r="H4" s="117" t="str">
        <f t="shared" ref="H4:H12" si="2">+C4</f>
        <v>Ocotea</v>
      </c>
      <c r="I4" s="117" t="str">
        <f t="shared" ref="I4:I12" si="3">+D4</f>
        <v>Lauraceae</v>
      </c>
      <c r="J4" s="117">
        <f t="shared" ref="J4:J12" si="4">+E4</f>
        <v>3</v>
      </c>
      <c r="K4" s="118">
        <f t="shared" si="0"/>
        <v>1.878522229179712E-3</v>
      </c>
      <c r="L4" s="118">
        <f>-LN(Tabla8[[#This Row],[Pi = Ni/N]])</f>
        <v>6.2772698595469025</v>
      </c>
      <c r="M4" s="118">
        <f>Tabla8[[#This Row],[Pi = Ni/N]]*Tabla8[[#This Row],[LnPi]]</f>
        <v>1.1791990969718665E-2</v>
      </c>
      <c r="N4" s="119">
        <f>Tabla8[[#This Row],[Pi = Ni/N]]*Tabla8[[#This Row],[Pi = Ni/N]]</f>
        <v>3.5288457655223143E-6</v>
      </c>
      <c r="O4" s="382" t="s">
        <v>2275</v>
      </c>
      <c r="P4" s="382"/>
      <c r="Q4" s="382"/>
      <c r="R4" s="382"/>
      <c r="S4" s="382"/>
      <c r="T4" s="382"/>
      <c r="V4" s="116" t="s">
        <v>2276</v>
      </c>
      <c r="W4" s="2">
        <f>MAX(J3:J106)</f>
        <v>358</v>
      </c>
    </row>
    <row r="5" spans="2:23">
      <c r="B5" s="114" t="s">
        <v>53</v>
      </c>
      <c r="C5" s="114" t="s">
        <v>200</v>
      </c>
      <c r="D5" s="114" t="s">
        <v>201</v>
      </c>
      <c r="E5" s="114">
        <v>49</v>
      </c>
      <c r="G5" s="117" t="str">
        <f t="shared" si="1"/>
        <v>Albizia carbonaria Britton</v>
      </c>
      <c r="H5" s="117" t="str">
        <f t="shared" si="2"/>
        <v>Carbonaria</v>
      </c>
      <c r="I5" s="117" t="str">
        <f t="shared" si="3"/>
        <v>Fabaceae</v>
      </c>
      <c r="J5" s="117">
        <f t="shared" si="4"/>
        <v>49</v>
      </c>
      <c r="K5" s="118">
        <f t="shared" si="0"/>
        <v>3.0682529743268627E-2</v>
      </c>
      <c r="L5" s="118">
        <f>-LN(Tabla8[[#This Row],[Pi = Ni/N]])</f>
        <v>3.4840618501043861</v>
      </c>
      <c r="M5" s="118">
        <f>Tabla8[[#This Row],[Pi = Ni/N]]*Tabla8[[#This Row],[LnPi]]</f>
        <v>0.10689983134321535</v>
      </c>
      <c r="N5" s="119">
        <f>Tabla8[[#This Row],[Pi = Ni/N]]*Tabla8[[#This Row],[Pi = Ni/N]]</f>
        <v>9.4141763144656393E-4</v>
      </c>
      <c r="O5" s="237" t="s">
        <v>2267</v>
      </c>
      <c r="P5" s="237" t="s">
        <v>2268</v>
      </c>
      <c r="Q5" s="237" t="s">
        <v>2269</v>
      </c>
      <c r="R5" s="237" t="s">
        <v>2270</v>
      </c>
      <c r="S5" s="237" t="s">
        <v>2271</v>
      </c>
      <c r="T5" s="237" t="s">
        <v>2272</v>
      </c>
    </row>
    <row r="6" spans="2:23">
      <c r="B6" s="114" t="s">
        <v>96</v>
      </c>
      <c r="C6" s="114" t="s">
        <v>402</v>
      </c>
      <c r="D6" s="114" t="s">
        <v>201</v>
      </c>
      <c r="E6" s="114">
        <v>59</v>
      </c>
      <c r="G6" s="117" t="str">
        <f t="shared" si="1"/>
        <v>Albizia guachapele (Kunth) Dugand</v>
      </c>
      <c r="H6" s="117" t="str">
        <f t="shared" si="2"/>
        <v>Igua</v>
      </c>
      <c r="I6" s="117" t="str">
        <f t="shared" si="3"/>
        <v>Fabaceae</v>
      </c>
      <c r="J6" s="117">
        <f t="shared" si="4"/>
        <v>59</v>
      </c>
      <c r="K6" s="118">
        <f t="shared" si="0"/>
        <v>3.6944270507201005E-2</v>
      </c>
      <c r="L6" s="118">
        <f>-LN(Tabla8[[#This Row],[Pi = Ni/N]])</f>
        <v>3.2983447043092928</v>
      </c>
      <c r="M6" s="118">
        <f>Tabla8[[#This Row],[Pi = Ni/N]]*Tabla8[[#This Row],[LnPi]]</f>
        <v>0.12185493898199642</v>
      </c>
      <c r="N6" s="119">
        <f>Tabla8[[#This Row],[Pi = Ni/N]]*Tabla8[[#This Row],[Pi = Ni/N]]</f>
        <v>1.364879123309242E-3</v>
      </c>
      <c r="O6" s="120">
        <f>'RN%'!AA19</f>
        <v>-8586.1111111111113</v>
      </c>
      <c r="P6" s="120">
        <f>'RN%'!AA14</f>
        <v>-419.68815111875426</v>
      </c>
      <c r="Q6" s="120">
        <f>'RN%'!X22</f>
        <v>1.473806034151564</v>
      </c>
      <c r="R6" s="120">
        <f>'RN%'!AA25</f>
        <v>0.17011299776751124</v>
      </c>
      <c r="S6" s="120">
        <f>'RN%'!X15</f>
        <v>2.067030857817806E-3</v>
      </c>
      <c r="T6" s="120">
        <f>'RN%'!X16</f>
        <v>483.78571428571428</v>
      </c>
    </row>
    <row r="7" spans="2:23">
      <c r="B7" s="114" t="s">
        <v>79</v>
      </c>
      <c r="C7" s="114" t="s">
        <v>272</v>
      </c>
      <c r="D7" s="114" t="s">
        <v>201</v>
      </c>
      <c r="E7" s="114">
        <v>2</v>
      </c>
      <c r="G7" s="117" t="str">
        <f t="shared" si="1"/>
        <v>Albizia subdimidiata (Splitg.) Barneby &amp; J.W.Grimes</v>
      </c>
      <c r="H7" s="117" t="str">
        <f t="shared" si="2"/>
        <v>Dormido</v>
      </c>
      <c r="I7" s="117" t="str">
        <f t="shared" si="3"/>
        <v>Fabaceae</v>
      </c>
      <c r="J7" s="117">
        <f t="shared" si="4"/>
        <v>2</v>
      </c>
      <c r="K7" s="118">
        <f t="shared" si="0"/>
        <v>1.2523481527864746E-3</v>
      </c>
      <c r="L7" s="118">
        <f>-LN(Tabla8[[#This Row],[Pi = Ni/N]])</f>
        <v>6.6827349676550671</v>
      </c>
      <c r="M7" s="118">
        <f>Tabla8[[#This Row],[Pi = Ni/N]]*Tabla8[[#This Row],[LnPi]]</f>
        <v>8.3691107923044034E-3</v>
      </c>
      <c r="N7" s="119">
        <f>Tabla8[[#This Row],[Pi = Ni/N]]*Tabla8[[#This Row],[Pi = Ni/N]]</f>
        <v>1.5683758957876951E-6</v>
      </c>
    </row>
    <row r="8" spans="2:23">
      <c r="B8" s="114" t="s">
        <v>129</v>
      </c>
      <c r="C8" s="114" t="s">
        <v>865</v>
      </c>
      <c r="D8" s="114" t="s">
        <v>866</v>
      </c>
      <c r="E8" s="114">
        <v>1</v>
      </c>
      <c r="G8" s="117" t="str">
        <f t="shared" si="1"/>
        <v>Ampelocera macphersonii Todzia</v>
      </c>
      <c r="H8" s="117" t="str">
        <f t="shared" si="2"/>
        <v>Vara de Agua</v>
      </c>
      <c r="I8" s="117" t="str">
        <f t="shared" si="3"/>
        <v>Cannabaceae</v>
      </c>
      <c r="J8" s="117">
        <f t="shared" si="4"/>
        <v>1</v>
      </c>
      <c r="K8" s="118">
        <f t="shared" si="0"/>
        <v>6.2617407639323729E-4</v>
      </c>
      <c r="L8" s="118">
        <f>-LN(Tabla8[[#This Row],[Pi = Ni/N]])</f>
        <v>7.3758821482150125</v>
      </c>
      <c r="M8" s="118">
        <f>Tabla8[[#This Row],[Pi = Ni/N]]*Tabla8[[#This Row],[LnPi]]</f>
        <v>4.6185861917439021E-3</v>
      </c>
      <c r="N8" s="119">
        <f>Tabla8[[#This Row],[Pi = Ni/N]]*Tabla8[[#This Row],[Pi = Ni/N]]</f>
        <v>3.9209397394692378E-7</v>
      </c>
    </row>
    <row r="9" spans="2:23">
      <c r="B9" s="114" t="s">
        <v>69</v>
      </c>
      <c r="C9" s="114" t="s">
        <v>229</v>
      </c>
      <c r="D9" s="114" t="s">
        <v>230</v>
      </c>
      <c r="E9" s="114">
        <v>68</v>
      </c>
      <c r="G9" s="117" t="str">
        <f t="shared" si="1"/>
        <v>Anacardium excelsum (Bertero &amp; Balb.) Skeels</v>
      </c>
      <c r="H9" s="117" t="str">
        <f t="shared" si="2"/>
        <v>Caracolí</v>
      </c>
      <c r="I9" s="117" t="str">
        <f t="shared" si="3"/>
        <v>Anacardiaceae</v>
      </c>
      <c r="J9" s="117">
        <f t="shared" si="4"/>
        <v>68</v>
      </c>
      <c r="K9" s="118">
        <f t="shared" si="0"/>
        <v>4.2579837194740136E-2</v>
      </c>
      <c r="L9" s="118">
        <f>-LN(Tabla8[[#This Row],[Pi = Ni/N]])</f>
        <v>3.1563744430389056</v>
      </c>
      <c r="M9" s="118">
        <f>Tabla8[[#This Row],[Pi = Ni/N]]*Tabla8[[#This Row],[LnPi]]</f>
        <v>0.13439790991023517</v>
      </c>
      <c r="N9" s="119">
        <f>Tabla8[[#This Row],[Pi = Ni/N]]*Tabla8[[#This Row],[Pi = Ni/N]]</f>
        <v>1.8130425355305756E-3</v>
      </c>
    </row>
    <row r="10" spans="2:23">
      <c r="B10" s="114" t="s">
        <v>133</v>
      </c>
      <c r="C10" s="114" t="s">
        <v>922</v>
      </c>
      <c r="D10" s="114" t="s">
        <v>198</v>
      </c>
      <c r="E10" s="114">
        <v>2</v>
      </c>
      <c r="G10" s="117" t="str">
        <f t="shared" si="1"/>
        <v>Annona muricata L.</v>
      </c>
      <c r="H10" s="117" t="str">
        <f t="shared" si="2"/>
        <v>Guanabano</v>
      </c>
      <c r="I10" s="117" t="str">
        <f t="shared" si="3"/>
        <v>Annonaceae</v>
      </c>
      <c r="J10" s="117">
        <f t="shared" si="4"/>
        <v>2</v>
      </c>
      <c r="K10" s="118">
        <f t="shared" si="0"/>
        <v>1.2523481527864746E-3</v>
      </c>
      <c r="L10" s="118">
        <f>-LN(Tabla8[[#This Row],[Pi = Ni/N]])</f>
        <v>6.6827349676550671</v>
      </c>
      <c r="M10" s="118">
        <f>Tabla8[[#This Row],[Pi = Ni/N]]*Tabla8[[#This Row],[LnPi]]</f>
        <v>8.3691107923044034E-3</v>
      </c>
      <c r="N10" s="119">
        <f>Tabla8[[#This Row],[Pi = Ni/N]]*Tabla8[[#This Row],[Pi = Ni/N]]</f>
        <v>1.5683758957876951E-6</v>
      </c>
    </row>
    <row r="11" spans="2:23">
      <c r="B11" s="114" t="s">
        <v>51</v>
      </c>
      <c r="C11" s="114" t="s">
        <v>197</v>
      </c>
      <c r="D11" s="114" t="s">
        <v>198</v>
      </c>
      <c r="E11" s="114">
        <v>2</v>
      </c>
      <c r="G11" s="117" t="str">
        <f t="shared" si="1"/>
        <v>Annona rensoniana (Standl.) H.Rainer</v>
      </c>
      <c r="H11" s="117" t="str">
        <f t="shared" si="2"/>
        <v>Aniba</v>
      </c>
      <c r="I11" s="117" t="str">
        <f t="shared" si="3"/>
        <v>Annonaceae</v>
      </c>
      <c r="J11" s="117">
        <f t="shared" si="4"/>
        <v>2</v>
      </c>
      <c r="K11" s="118">
        <f t="shared" si="0"/>
        <v>1.2523481527864746E-3</v>
      </c>
      <c r="L11" s="118">
        <f>-LN(Tabla8[[#This Row],[Pi = Ni/N]])</f>
        <v>6.6827349676550671</v>
      </c>
      <c r="M11" s="118">
        <f>Tabla8[[#This Row],[Pi = Ni/N]]*Tabla8[[#This Row],[LnPi]]</f>
        <v>8.3691107923044034E-3</v>
      </c>
      <c r="N11" s="119">
        <f>Tabla8[[#This Row],[Pi = Ni/N]]*Tabla8[[#This Row],[Pi = Ni/N]]</f>
        <v>1.5683758957876951E-6</v>
      </c>
    </row>
    <row r="12" spans="2:23">
      <c r="B12" s="114" t="s">
        <v>72</v>
      </c>
      <c r="C12" s="114" t="s">
        <v>249</v>
      </c>
      <c r="D12" s="114" t="s">
        <v>198</v>
      </c>
      <c r="E12" s="114">
        <v>7</v>
      </c>
      <c r="G12" s="117" t="str">
        <f t="shared" si="1"/>
        <v>Annona rufinervis (Triana &amp; Planch.) H.Rainer</v>
      </c>
      <c r="H12" s="117" t="str">
        <f t="shared" si="2"/>
        <v>Espadón</v>
      </c>
      <c r="I12" s="117" t="str">
        <f t="shared" si="3"/>
        <v>Annonaceae</v>
      </c>
      <c r="J12" s="117">
        <f t="shared" si="4"/>
        <v>7</v>
      </c>
      <c r="K12" s="118">
        <f t="shared" si="0"/>
        <v>4.3832185347526609E-3</v>
      </c>
      <c r="L12" s="118">
        <f>-LN(Tabla8[[#This Row],[Pi = Ni/N]])</f>
        <v>5.4299719991596991</v>
      </c>
      <c r="M12" s="118">
        <f>Tabla8[[#This Row],[Pi = Ni/N]]*Tabla8[[#This Row],[LnPi]]</f>
        <v>2.3800753909904753E-2</v>
      </c>
      <c r="N12" s="119">
        <f>Tabla8[[#This Row],[Pi = Ni/N]]*Tabla8[[#This Row],[Pi = Ni/N]]</f>
        <v>1.9212604723399263E-5</v>
      </c>
    </row>
    <row r="13" spans="2:23">
      <c r="B13" s="114" t="s">
        <v>83</v>
      </c>
      <c r="C13" s="114" t="s">
        <v>308</v>
      </c>
      <c r="D13" s="114" t="s">
        <v>198</v>
      </c>
      <c r="E13" s="114">
        <v>3</v>
      </c>
      <c r="G13" s="117" t="str">
        <f t="shared" ref="G13:G53" si="5">+B13</f>
        <v>Annona sp.</v>
      </c>
      <c r="H13" s="116" t="str">
        <f t="shared" ref="H13:H53" si="6">+C13</f>
        <v>Ocaso</v>
      </c>
      <c r="I13" s="116" t="str">
        <f t="shared" ref="I13:I53" si="7">+D13</f>
        <v>Annonaceae</v>
      </c>
      <c r="J13" s="116">
        <f t="shared" ref="J13:J53" si="8">+E13</f>
        <v>3</v>
      </c>
      <c r="K13" s="118">
        <f t="shared" si="0"/>
        <v>1.878522229179712E-3</v>
      </c>
      <c r="L13" s="118">
        <f>-LN(Tabla8[[#This Row],[Pi = Ni/N]])</f>
        <v>6.2772698595469025</v>
      </c>
      <c r="M13" s="118">
        <f>Tabla8[[#This Row],[Pi = Ni/N]]*Tabla8[[#This Row],[LnPi]]</f>
        <v>1.1791990969718665E-2</v>
      </c>
      <c r="N13" s="119">
        <f>Tabla8[[#This Row],[Pi = Ni/N]]*Tabla8[[#This Row],[Pi = Ni/N]]</f>
        <v>3.5288457655223143E-6</v>
      </c>
      <c r="Q13" s="383" t="s">
        <v>2277</v>
      </c>
      <c r="R13" s="383"/>
      <c r="S13" s="383" t="s">
        <v>4</v>
      </c>
      <c r="T13" s="385" t="str">
        <f>O4</f>
        <v>REGENERACION NATURAL</v>
      </c>
      <c r="U13" s="122"/>
      <c r="V13" s="122"/>
      <c r="W13" s="122"/>
    </row>
    <row r="14" spans="2:23">
      <c r="B14" s="114" t="s">
        <v>122</v>
      </c>
      <c r="C14" s="114" t="s">
        <v>710</v>
      </c>
      <c r="D14" s="114" t="s">
        <v>230</v>
      </c>
      <c r="E14" s="114">
        <v>25</v>
      </c>
      <c r="G14" s="117" t="str">
        <f t="shared" si="5"/>
        <v>Astronium graveolens Jacq.</v>
      </c>
      <c r="H14" s="116" t="str">
        <f t="shared" si="6"/>
        <v>Gusanero</v>
      </c>
      <c r="I14" s="116" t="str">
        <f t="shared" si="7"/>
        <v>Anacardiaceae</v>
      </c>
      <c r="J14" s="116">
        <f t="shared" si="8"/>
        <v>25</v>
      </c>
      <c r="K14" s="118">
        <f t="shared" si="0"/>
        <v>1.5654351909830933E-2</v>
      </c>
      <c r="L14" s="118">
        <f>-LN(Tabla8[[#This Row],[Pi = Ni/N]])</f>
        <v>4.1570063233468115</v>
      </c>
      <c r="M14" s="118">
        <f>Tabla8[[#This Row],[Pi = Ni/N]]*Tabla8[[#This Row],[LnPi]]</f>
        <v>6.5075239877063429E-2</v>
      </c>
      <c r="N14" s="119">
        <f>Tabla8[[#This Row],[Pi = Ni/N]]*Tabla8[[#This Row],[Pi = Ni/N]]</f>
        <v>2.450587337168274E-4</v>
      </c>
      <c r="Q14" s="383"/>
      <c r="R14" s="383"/>
      <c r="S14" s="383"/>
      <c r="T14" s="386"/>
      <c r="U14" s="122"/>
      <c r="V14" s="122"/>
      <c r="W14" s="122"/>
    </row>
    <row r="15" spans="2:23">
      <c r="B15" s="114" t="s">
        <v>115</v>
      </c>
      <c r="C15" s="114" t="s">
        <v>564</v>
      </c>
      <c r="D15" s="114" t="s">
        <v>565</v>
      </c>
      <c r="E15" s="114">
        <v>2</v>
      </c>
      <c r="G15" s="117" t="str">
        <f t="shared" si="5"/>
        <v>Attalea maripa (Aubl.) Mart.</v>
      </c>
      <c r="H15" s="116" t="str">
        <f t="shared" si="6"/>
        <v>Palma</v>
      </c>
      <c r="I15" s="116" t="str">
        <f t="shared" si="7"/>
        <v>Arecaceae</v>
      </c>
      <c r="J15" s="116">
        <f t="shared" si="8"/>
        <v>2</v>
      </c>
      <c r="K15" s="118">
        <f t="shared" si="0"/>
        <v>1.2523481527864746E-3</v>
      </c>
      <c r="L15" s="118">
        <f>-LN(Tabla8[[#This Row],[Pi = Ni/N]])</f>
        <v>6.6827349676550671</v>
      </c>
      <c r="M15" s="118">
        <f>Tabla8[[#This Row],[Pi = Ni/N]]*Tabla8[[#This Row],[LnPi]]</f>
        <v>8.3691107923044034E-3</v>
      </c>
      <c r="N15" s="119">
        <f>Tabla8[[#This Row],[Pi = Ni/N]]*Tabla8[[#This Row],[Pi = Ni/N]]</f>
        <v>1.5683758957876951E-6</v>
      </c>
      <c r="Q15" s="383" t="s">
        <v>2278</v>
      </c>
      <c r="R15" s="383"/>
      <c r="S15" s="130">
        <f>W2</f>
        <v>101</v>
      </c>
      <c r="T15" s="131">
        <f>'RN%'!X13</f>
        <v>14</v>
      </c>
      <c r="U15" s="123"/>
      <c r="V15" s="123"/>
      <c r="W15" s="123"/>
    </row>
    <row r="16" spans="2:23">
      <c r="B16" s="114" t="s">
        <v>105</v>
      </c>
      <c r="C16" s="114" t="s">
        <v>483</v>
      </c>
      <c r="D16" s="114" t="s">
        <v>481</v>
      </c>
      <c r="E16" s="114">
        <v>4</v>
      </c>
      <c r="G16" s="117" t="str">
        <f t="shared" si="5"/>
        <v>Banara guianensis Aubl.</v>
      </c>
      <c r="H16" s="116" t="str">
        <f t="shared" si="6"/>
        <v>Suave Alterno</v>
      </c>
      <c r="I16" s="116" t="str">
        <f t="shared" si="7"/>
        <v>Salicaceae</v>
      </c>
      <c r="J16" s="116">
        <f t="shared" si="8"/>
        <v>4</v>
      </c>
      <c r="K16" s="118">
        <f t="shared" si="0"/>
        <v>2.5046963055729492E-3</v>
      </c>
      <c r="L16" s="118">
        <f>-LN(Tabla8[[#This Row],[Pi = Ni/N]])</f>
        <v>5.9895877870951217</v>
      </c>
      <c r="M16" s="118">
        <f>Tabla8[[#This Row],[Pi = Ni/N]]*Tabla8[[#This Row],[LnPi]]</f>
        <v>1.5002098402242007E-2</v>
      </c>
      <c r="N16" s="119">
        <f>Tabla8[[#This Row],[Pi = Ni/N]]*Tabla8[[#This Row],[Pi = Ni/N]]</f>
        <v>6.2735035831507805E-6</v>
      </c>
      <c r="Q16" s="383" t="s">
        <v>2279</v>
      </c>
      <c r="R16" s="383"/>
      <c r="S16" s="130">
        <f>W3</f>
        <v>1597</v>
      </c>
      <c r="T16" s="130">
        <f>'RN%'!X14</f>
        <v>6773</v>
      </c>
      <c r="U16" s="123"/>
      <c r="V16" s="123"/>
      <c r="W16" s="123"/>
    </row>
    <row r="17" spans="2:23" ht="33.75">
      <c r="B17" s="114" t="s">
        <v>49</v>
      </c>
      <c r="C17" s="114" t="s">
        <v>284</v>
      </c>
      <c r="D17" s="114" t="s">
        <v>211</v>
      </c>
      <c r="E17" s="114">
        <v>7</v>
      </c>
      <c r="G17" s="117" t="str">
        <f t="shared" si="5"/>
        <v>Brosimum alicastrum Sw.</v>
      </c>
      <c r="H17" s="116" t="str">
        <f t="shared" si="6"/>
        <v>Vara Blanca</v>
      </c>
      <c r="I17" s="116" t="str">
        <f t="shared" si="7"/>
        <v>Moraceae</v>
      </c>
      <c r="J17" s="116">
        <f t="shared" si="8"/>
        <v>7</v>
      </c>
      <c r="K17" s="118">
        <f t="shared" si="0"/>
        <v>4.3832185347526609E-3</v>
      </c>
      <c r="L17" s="118">
        <f>-LN(Tabla8[[#This Row],[Pi = Ni/N]])</f>
        <v>5.4299719991596991</v>
      </c>
      <c r="M17" s="118">
        <f>Tabla8[[#This Row],[Pi = Ni/N]]*Tabla8[[#This Row],[LnPi]]</f>
        <v>2.3800753909904753E-2</v>
      </c>
      <c r="N17" s="119">
        <f>Tabla8[[#This Row],[Pi = Ni/N]]*Tabla8[[#This Row],[Pi = Ni/N]]</f>
        <v>1.9212604723399263E-5</v>
      </c>
      <c r="Q17" s="384" t="s">
        <v>2280</v>
      </c>
      <c r="R17" s="274" t="s">
        <v>2281</v>
      </c>
      <c r="S17" s="132">
        <f>Q3</f>
        <v>13.557700352384336</v>
      </c>
      <c r="T17" s="132">
        <f>Q6</f>
        <v>1.473806034151564</v>
      </c>
      <c r="U17" s="124"/>
      <c r="V17" s="124"/>
      <c r="W17" s="124"/>
    </row>
    <row r="18" spans="2:23" ht="45">
      <c r="B18" s="114" t="s">
        <v>106</v>
      </c>
      <c r="C18" s="114" t="s">
        <v>485</v>
      </c>
      <c r="D18" s="114" t="s">
        <v>201</v>
      </c>
      <c r="E18" s="114">
        <v>4</v>
      </c>
      <c r="G18" s="117" t="str">
        <f t="shared" si="5"/>
        <v>Calliandra riparia Pittier</v>
      </c>
      <c r="H18" s="116" t="str">
        <f t="shared" si="6"/>
        <v>Trompeto</v>
      </c>
      <c r="I18" s="116" t="str">
        <f t="shared" si="7"/>
        <v>Fabaceae</v>
      </c>
      <c r="J18" s="116">
        <f t="shared" si="8"/>
        <v>4</v>
      </c>
      <c r="K18" s="118">
        <f t="shared" si="0"/>
        <v>2.5046963055729492E-3</v>
      </c>
      <c r="L18" s="118">
        <f>-LN(Tabla8[[#This Row],[Pi = Ni/N]])</f>
        <v>5.9895877870951217</v>
      </c>
      <c r="M18" s="118">
        <f>Tabla8[[#This Row],[Pi = Ni/N]]*Tabla8[[#This Row],[LnPi]]</f>
        <v>1.5002098402242007E-2</v>
      </c>
      <c r="N18" s="119">
        <f>Tabla8[[#This Row],[Pi = Ni/N]]*Tabla8[[#This Row],[Pi = Ni/N]]</f>
        <v>6.2735035831507805E-6</v>
      </c>
      <c r="Q18" s="384"/>
      <c r="R18" s="274" t="s">
        <v>2282</v>
      </c>
      <c r="S18" s="132">
        <f>R3</f>
        <v>2.5273705215673092</v>
      </c>
      <c r="T18" s="132">
        <f>R6</f>
        <v>0.17011299776751124</v>
      </c>
      <c r="U18" s="125"/>
      <c r="V18" s="125"/>
      <c r="W18" s="125"/>
    </row>
    <row r="19" spans="2:23" ht="33.75">
      <c r="B19" s="114" t="s">
        <v>109</v>
      </c>
      <c r="C19" s="114" t="s">
        <v>520</v>
      </c>
      <c r="D19" s="114" t="s">
        <v>521</v>
      </c>
      <c r="E19" s="114">
        <v>1</v>
      </c>
      <c r="G19" s="117" t="str">
        <f t="shared" si="5"/>
        <v>Callicarpa acuminata Kunth</v>
      </c>
      <c r="H19" s="116" t="str">
        <f t="shared" si="6"/>
        <v>Granadilla</v>
      </c>
      <c r="I19" s="116" t="str">
        <f t="shared" si="7"/>
        <v>Limiaceae</v>
      </c>
      <c r="J19" s="116">
        <f t="shared" si="8"/>
        <v>1</v>
      </c>
      <c r="K19" s="118">
        <f t="shared" si="0"/>
        <v>6.2617407639323729E-4</v>
      </c>
      <c r="L19" s="118">
        <f>-LN(Tabla8[[#This Row],[Pi = Ni/N]])</f>
        <v>7.3758821482150125</v>
      </c>
      <c r="M19" s="118">
        <f>Tabla8[[#This Row],[Pi = Ni/N]]*Tabla8[[#This Row],[LnPi]]</f>
        <v>4.6185861917439021E-3</v>
      </c>
      <c r="N19" s="119">
        <f>Tabla8[[#This Row],[Pi = Ni/N]]*Tabla8[[#This Row],[Pi = Ni/N]]</f>
        <v>3.9209397394692378E-7</v>
      </c>
      <c r="Q19" s="384" t="s">
        <v>2283</v>
      </c>
      <c r="R19" s="274" t="s">
        <v>2284</v>
      </c>
      <c r="S19" s="132">
        <f>P3</f>
        <v>3.3233950824996605</v>
      </c>
      <c r="T19" s="132">
        <f>P6</f>
        <v>-419.68815111875426</v>
      </c>
      <c r="U19" s="125"/>
      <c r="V19" s="125"/>
      <c r="W19" s="125"/>
    </row>
    <row r="20" spans="2:23" ht="33.75">
      <c r="B20" s="114" t="s">
        <v>118</v>
      </c>
      <c r="C20" s="114" t="s">
        <v>613</v>
      </c>
      <c r="D20" s="114" t="s">
        <v>614</v>
      </c>
      <c r="E20" s="114">
        <v>3</v>
      </c>
      <c r="G20" s="117" t="str">
        <f t="shared" si="5"/>
        <v>Carica papaya L.</v>
      </c>
      <c r="H20" s="116" t="str">
        <f t="shared" si="6"/>
        <v>Papaya</v>
      </c>
      <c r="I20" s="116" t="str">
        <f t="shared" si="7"/>
        <v>Caricaceae</v>
      </c>
      <c r="J20" s="116">
        <f t="shared" si="8"/>
        <v>3</v>
      </c>
      <c r="K20" s="118">
        <f t="shared" si="0"/>
        <v>1.878522229179712E-3</v>
      </c>
      <c r="L20" s="118">
        <f>-LN(Tabla8[[#This Row],[Pi = Ni/N]])</f>
        <v>6.2772698595469025</v>
      </c>
      <c r="M20" s="118">
        <f>Tabla8[[#This Row],[Pi = Ni/N]]*Tabla8[[#This Row],[LnPi]]</f>
        <v>1.1791990969718665E-2</v>
      </c>
      <c r="N20" s="119">
        <f>Tabla8[[#This Row],[Pi = Ni/N]]*Tabla8[[#This Row],[Pi = Ni/N]]</f>
        <v>3.5288457655223143E-6</v>
      </c>
      <c r="Q20" s="384"/>
      <c r="R20" s="274" t="s">
        <v>2285</v>
      </c>
      <c r="S20" s="132">
        <f>O3</f>
        <v>7.8960276567405424E-2</v>
      </c>
      <c r="T20" s="132">
        <f>O6</f>
        <v>-8586.1111111111113</v>
      </c>
      <c r="U20" s="125"/>
      <c r="V20" s="125"/>
      <c r="W20" s="125"/>
    </row>
    <row r="21" spans="2:23">
      <c r="B21" s="114" t="s">
        <v>104</v>
      </c>
      <c r="C21" s="114" t="s">
        <v>480</v>
      </c>
      <c r="D21" s="114" t="s">
        <v>481</v>
      </c>
      <c r="E21" s="114">
        <v>1</v>
      </c>
      <c r="G21" s="117" t="str">
        <f t="shared" si="5"/>
        <v>Casearia americana (L.) T.Samar. &amp; M.H.Alford</v>
      </c>
      <c r="H21" s="116" t="str">
        <f t="shared" si="6"/>
        <v>Rosqueto</v>
      </c>
      <c r="I21" s="116" t="str">
        <f t="shared" si="7"/>
        <v>Salicaceae</v>
      </c>
      <c r="J21" s="116">
        <f t="shared" si="8"/>
        <v>1</v>
      </c>
      <c r="K21" s="118">
        <f t="shared" si="0"/>
        <v>6.2617407639323729E-4</v>
      </c>
      <c r="L21" s="118">
        <f>-LN(Tabla8[[#This Row],[Pi = Ni/N]])</f>
        <v>7.3758821482150125</v>
      </c>
      <c r="M21" s="118">
        <f>Tabla8[[#This Row],[Pi = Ni/N]]*Tabla8[[#This Row],[LnPi]]</f>
        <v>4.6185861917439021E-3</v>
      </c>
      <c r="N21" s="119">
        <f>Tabla8[[#This Row],[Pi = Ni/N]]*Tabla8[[#This Row],[Pi = Ni/N]]</f>
        <v>3.9209397394692378E-7</v>
      </c>
      <c r="Q21" s="383" t="s">
        <v>2238</v>
      </c>
      <c r="R21" s="383"/>
      <c r="S21" s="131">
        <f>S3</f>
        <v>6.3243581715716965E-2</v>
      </c>
      <c r="T21" s="131">
        <f>S6</f>
        <v>2.067030857817806E-3</v>
      </c>
    </row>
    <row r="22" spans="2:23">
      <c r="B22" s="114" t="s">
        <v>29</v>
      </c>
      <c r="C22" s="114" t="s">
        <v>552</v>
      </c>
      <c r="D22" s="114" t="s">
        <v>481</v>
      </c>
      <c r="E22" s="114">
        <v>13</v>
      </c>
      <c r="G22" s="117" t="str">
        <f t="shared" si="5"/>
        <v>Casearia corymbosa Kunth</v>
      </c>
      <c r="H22" s="116" t="str">
        <f t="shared" si="6"/>
        <v>Ondequera</v>
      </c>
      <c r="I22" s="116" t="str">
        <f t="shared" si="7"/>
        <v>Salicaceae</v>
      </c>
      <c r="J22" s="116">
        <f t="shared" si="8"/>
        <v>13</v>
      </c>
      <c r="K22" s="118">
        <f t="shared" si="0"/>
        <v>8.1402629931120844E-3</v>
      </c>
      <c r="L22" s="118">
        <f>-LN(Tabla8[[#This Row],[Pi = Ni/N]])</f>
        <v>4.8109327907534754</v>
      </c>
      <c r="M22" s="118">
        <f>Tabla8[[#This Row],[Pi = Ni/N]]*Tabla8[[#This Row],[LnPi]]</f>
        <v>3.9162258158919959E-2</v>
      </c>
      <c r="N22" s="119">
        <f>Tabla8[[#This Row],[Pi = Ni/N]]*Tabla8[[#This Row],[Pi = Ni/N]]</f>
        <v>6.6263881597030118E-5</v>
      </c>
      <c r="Q22" s="383" t="s">
        <v>2286</v>
      </c>
      <c r="R22" s="383"/>
      <c r="S22" s="275">
        <f>T3</f>
        <v>15.811881188118813</v>
      </c>
      <c r="T22" s="121">
        <f>T6</f>
        <v>483.78571428571428</v>
      </c>
      <c r="V22" s="128"/>
    </row>
    <row r="23" spans="2:23">
      <c r="B23" s="114" t="s">
        <v>102</v>
      </c>
      <c r="C23" s="114" t="s">
        <v>449</v>
      </c>
      <c r="D23" s="114" t="s">
        <v>224</v>
      </c>
      <c r="E23" s="114">
        <v>13</v>
      </c>
      <c r="G23" s="117" t="str">
        <f t="shared" si="5"/>
        <v>Casearia mariquitensis Kunth</v>
      </c>
      <c r="H23" s="116" t="str">
        <f t="shared" si="6"/>
        <v>Guayabiyo</v>
      </c>
      <c r="I23" s="116" t="str">
        <f t="shared" si="7"/>
        <v>Sapindaceae</v>
      </c>
      <c r="J23" s="116">
        <f t="shared" si="8"/>
        <v>13</v>
      </c>
      <c r="K23" s="118">
        <f t="shared" si="0"/>
        <v>8.1402629931120844E-3</v>
      </c>
      <c r="L23" s="118">
        <f>-LN(Tabla8[[#This Row],[Pi = Ni/N]])</f>
        <v>4.8109327907534754</v>
      </c>
      <c r="M23" s="118">
        <f>Tabla8[[#This Row],[Pi = Ni/N]]*Tabla8[[#This Row],[LnPi]]</f>
        <v>3.9162258158919959E-2</v>
      </c>
      <c r="N23" s="119">
        <f>Tabla8[[#This Row],[Pi = Ni/N]]*Tabla8[[#This Row],[Pi = Ni/N]]</f>
        <v>6.6263881597030118E-5</v>
      </c>
      <c r="T23" s="128"/>
    </row>
    <row r="24" spans="2:23">
      <c r="B24" s="114" t="s">
        <v>50</v>
      </c>
      <c r="C24" s="114" t="s">
        <v>188</v>
      </c>
      <c r="D24" s="114" t="s">
        <v>189</v>
      </c>
      <c r="E24" s="114">
        <v>100</v>
      </c>
      <c r="G24" s="117" t="str">
        <f t="shared" si="5"/>
        <v>Cecropia peltata L.</v>
      </c>
      <c r="H24" s="116" t="str">
        <f t="shared" si="6"/>
        <v>Yarumo</v>
      </c>
      <c r="I24" s="116" t="str">
        <f t="shared" si="7"/>
        <v>Urticaceae</v>
      </c>
      <c r="J24" s="116">
        <f t="shared" si="8"/>
        <v>100</v>
      </c>
      <c r="K24" s="118">
        <f t="shared" si="0"/>
        <v>6.2617407639323733E-2</v>
      </c>
      <c r="L24" s="118">
        <f>-LN(Tabla8[[#This Row],[Pi = Ni/N]])</f>
        <v>2.7707119622269212</v>
      </c>
      <c r="M24" s="118">
        <f>Tabla8[[#This Row],[Pi = Ni/N]]*Tabla8[[#This Row],[LnPi]]</f>
        <v>0.17349480038991366</v>
      </c>
      <c r="N24" s="119">
        <f>Tabla8[[#This Row],[Pi = Ni/N]]*Tabla8[[#This Row],[Pi = Ni/N]]</f>
        <v>3.9209397394692385E-3</v>
      </c>
    </row>
    <row r="25" spans="2:23">
      <c r="B25" s="114" t="s">
        <v>67</v>
      </c>
      <c r="C25" s="114" t="s">
        <v>220</v>
      </c>
      <c r="D25" s="114" t="s">
        <v>195</v>
      </c>
      <c r="E25" s="114">
        <v>8</v>
      </c>
      <c r="G25" s="117" t="str">
        <f t="shared" si="5"/>
        <v>Ceiba pentandra (L.) Gaertn.</v>
      </c>
      <c r="H25" s="116" t="str">
        <f t="shared" si="6"/>
        <v>Ceiba Pentandra</v>
      </c>
      <c r="I25" s="116" t="str">
        <f t="shared" si="7"/>
        <v>Malvaceae</v>
      </c>
      <c r="J25" s="116">
        <f t="shared" si="8"/>
        <v>8</v>
      </c>
      <c r="K25" s="118">
        <f t="shared" si="0"/>
        <v>5.0093926111458983E-3</v>
      </c>
      <c r="L25" s="118">
        <f>-LN(Tabla8[[#This Row],[Pi = Ni/N]])</f>
        <v>5.2964406065351763</v>
      </c>
      <c r="M25" s="118">
        <f>Tabla8[[#This Row],[Pi = Ni/N]]*Tabla8[[#This Row],[LnPi]]</f>
        <v>2.6531950439750412E-2</v>
      </c>
      <c r="N25" s="119">
        <f>Tabla8[[#This Row],[Pi = Ni/N]]*Tabla8[[#This Row],[Pi = Ni/N]]</f>
        <v>2.5094014332603122E-5</v>
      </c>
    </row>
    <row r="26" spans="2:23">
      <c r="B26" s="114" t="s">
        <v>116</v>
      </c>
      <c r="C26" s="114" t="s">
        <v>586</v>
      </c>
      <c r="D26" s="114" t="s">
        <v>323</v>
      </c>
      <c r="E26" s="114">
        <v>1</v>
      </c>
      <c r="G26" s="117" t="str">
        <f t="shared" si="5"/>
        <v>Cephalotomandra fragrans Karst. &amp; Triana</v>
      </c>
      <c r="H26" s="116" t="str">
        <f t="shared" si="6"/>
        <v>Toreto</v>
      </c>
      <c r="I26" s="116" t="str">
        <f t="shared" si="7"/>
        <v>Nyctaginaceae</v>
      </c>
      <c r="J26" s="116">
        <f t="shared" si="8"/>
        <v>1</v>
      </c>
      <c r="K26" s="118">
        <f t="shared" si="0"/>
        <v>6.2617407639323729E-4</v>
      </c>
      <c r="L26" s="118">
        <f>-LN(Tabla8[[#This Row],[Pi = Ni/N]])</f>
        <v>7.3758821482150125</v>
      </c>
      <c r="M26" s="118">
        <f>Tabla8[[#This Row],[Pi = Ni/N]]*Tabla8[[#This Row],[LnPi]]</f>
        <v>4.6185861917439021E-3</v>
      </c>
      <c r="N26" s="119">
        <f>Tabla8[[#This Row],[Pi = Ni/N]]*Tabla8[[#This Row],[Pi = Ni/N]]</f>
        <v>3.9209397394692378E-7</v>
      </c>
    </row>
    <row r="27" spans="2:23">
      <c r="B27" s="114" t="s">
        <v>99</v>
      </c>
      <c r="C27" s="114" t="s">
        <v>432</v>
      </c>
      <c r="D27" s="114" t="s">
        <v>433</v>
      </c>
      <c r="E27" s="114">
        <v>6</v>
      </c>
      <c r="G27" s="117" t="str">
        <f t="shared" si="5"/>
        <v>Chiococca sp.</v>
      </c>
      <c r="H27" s="116" t="str">
        <f t="shared" si="6"/>
        <v>Cruceto</v>
      </c>
      <c r="I27" s="116" t="str">
        <f t="shared" si="7"/>
        <v>Rubiaceae</v>
      </c>
      <c r="J27" s="116">
        <f t="shared" si="8"/>
        <v>6</v>
      </c>
      <c r="K27" s="118">
        <f t="shared" si="0"/>
        <v>3.7570444583594239E-3</v>
      </c>
      <c r="L27" s="118">
        <f>-LN(Tabla8[[#This Row],[Pi = Ni/N]])</f>
        <v>5.5841226789869571</v>
      </c>
      <c r="M27" s="118">
        <f>Tabla8[[#This Row],[Pi = Ni/N]]*Tabla8[[#This Row],[LnPi]]</f>
        <v>2.0979797165887128E-2</v>
      </c>
      <c r="N27" s="119">
        <f>Tabla8[[#This Row],[Pi = Ni/N]]*Tabla8[[#This Row],[Pi = Ni/N]]</f>
        <v>1.4115383062089257E-5</v>
      </c>
    </row>
    <row r="28" spans="2:23">
      <c r="B28" s="114" t="s">
        <v>139</v>
      </c>
      <c r="C28" s="114" t="s">
        <v>1093</v>
      </c>
      <c r="D28" s="114" t="s">
        <v>201</v>
      </c>
      <c r="E28" s="114">
        <v>23</v>
      </c>
      <c r="G28" s="117" t="str">
        <f t="shared" si="5"/>
        <v>Chloroleucon bogotense Britton &amp; Killip</v>
      </c>
      <c r="H28" s="116" t="str">
        <f t="shared" si="6"/>
        <v>Angarillo</v>
      </c>
      <c r="I28" s="116" t="str">
        <f t="shared" si="7"/>
        <v>Fabaceae</v>
      </c>
      <c r="J28" s="116">
        <f t="shared" si="8"/>
        <v>23</v>
      </c>
      <c r="K28" s="118">
        <f t="shared" si="0"/>
        <v>1.4402003757044458E-2</v>
      </c>
      <c r="L28" s="118">
        <f>-LN(Tabla8[[#This Row],[Pi = Ni/N]])</f>
        <v>4.2403879322858629</v>
      </c>
      <c r="M28" s="118">
        <f>Tabla8[[#This Row],[Pi = Ni/N]]*Tabla8[[#This Row],[LnPi]]</f>
        <v>6.107008293210698E-2</v>
      </c>
      <c r="N28" s="119">
        <f>Tabla8[[#This Row],[Pi = Ni/N]]*Tabla8[[#This Row],[Pi = Ni/N]]</f>
        <v>2.0741771221792268E-4</v>
      </c>
    </row>
    <row r="29" spans="2:23">
      <c r="B29" s="114" t="s">
        <v>125</v>
      </c>
      <c r="C29" s="114" t="s">
        <v>741</v>
      </c>
      <c r="D29" s="114" t="s">
        <v>433</v>
      </c>
      <c r="E29" s="114">
        <v>1</v>
      </c>
      <c r="G29" s="117" t="str">
        <f t="shared" si="5"/>
        <v>Chomelia microloba Donn.Sm.</v>
      </c>
      <c r="H29" s="116" t="str">
        <f t="shared" si="6"/>
        <v>Chirco</v>
      </c>
      <c r="I29" s="116" t="str">
        <f t="shared" si="7"/>
        <v>Rubiaceae</v>
      </c>
      <c r="J29" s="116">
        <f t="shared" si="8"/>
        <v>1</v>
      </c>
      <c r="K29" s="118">
        <f t="shared" si="0"/>
        <v>6.2617407639323729E-4</v>
      </c>
      <c r="L29" s="118">
        <f>-LN(Tabla8[[#This Row],[Pi = Ni/N]])</f>
        <v>7.3758821482150125</v>
      </c>
      <c r="M29" s="118">
        <f>Tabla8[[#This Row],[Pi = Ni/N]]*Tabla8[[#This Row],[LnPi]]</f>
        <v>4.6185861917439021E-3</v>
      </c>
      <c r="N29" s="119">
        <f>Tabla8[[#This Row],[Pi = Ni/N]]*Tabla8[[#This Row],[Pi = Ni/N]]</f>
        <v>3.9209397394692378E-7</v>
      </c>
    </row>
    <row r="30" spans="2:23">
      <c r="B30" s="114" t="s">
        <v>147</v>
      </c>
      <c r="C30" s="114" t="s">
        <v>1918</v>
      </c>
      <c r="D30" s="114" t="s">
        <v>721</v>
      </c>
      <c r="E30" s="114">
        <v>1</v>
      </c>
      <c r="G30" s="117" t="str">
        <f t="shared" si="5"/>
        <v>Citharexylum B.Juss.</v>
      </c>
      <c r="H30" s="116" t="str">
        <f t="shared" si="6"/>
        <v>Cajeto</v>
      </c>
      <c r="I30" s="116" t="str">
        <f t="shared" si="7"/>
        <v>Verbenaceae</v>
      </c>
      <c r="J30" s="116">
        <f t="shared" si="8"/>
        <v>1</v>
      </c>
      <c r="K30" s="118">
        <f t="shared" si="0"/>
        <v>6.2617407639323729E-4</v>
      </c>
      <c r="L30" s="118">
        <f>-LN(Tabla8[[#This Row],[Pi = Ni/N]])</f>
        <v>7.3758821482150125</v>
      </c>
      <c r="M30" s="118">
        <f>Tabla8[[#This Row],[Pi = Ni/N]]*Tabla8[[#This Row],[LnPi]]</f>
        <v>4.6185861917439021E-3</v>
      </c>
      <c r="N30" s="119">
        <f>Tabla8[[#This Row],[Pi = Ni/N]]*Tabla8[[#This Row],[Pi = Ni/N]]</f>
        <v>3.9209397394692378E-7</v>
      </c>
    </row>
    <row r="31" spans="2:23">
      <c r="B31" s="114" t="s">
        <v>80</v>
      </c>
      <c r="C31" s="114" t="s">
        <v>293</v>
      </c>
      <c r="D31" s="114" t="s">
        <v>294</v>
      </c>
      <c r="E31" s="114">
        <v>1</v>
      </c>
      <c r="G31" s="117" t="str">
        <f t="shared" si="5"/>
        <v>Citronella incarum (J.F.Macbr.) R.A.Howard</v>
      </c>
      <c r="H31" s="116" t="str">
        <f t="shared" si="6"/>
        <v>Cuadrado</v>
      </c>
      <c r="I31" s="116" t="str">
        <f t="shared" si="7"/>
        <v>cardiopteridaceae</v>
      </c>
      <c r="J31" s="116">
        <f t="shared" si="8"/>
        <v>1</v>
      </c>
      <c r="K31" s="118">
        <f t="shared" si="0"/>
        <v>6.2617407639323729E-4</v>
      </c>
      <c r="L31" s="118">
        <f>-LN(Tabla8[[#This Row],[Pi = Ni/N]])</f>
        <v>7.3758821482150125</v>
      </c>
      <c r="M31" s="118">
        <f>Tabla8[[#This Row],[Pi = Ni/N]]*Tabla8[[#This Row],[LnPi]]</f>
        <v>4.6185861917439021E-3</v>
      </c>
      <c r="N31" s="119">
        <f>Tabla8[[#This Row],[Pi = Ni/N]]*Tabla8[[#This Row],[Pi = Ni/N]]</f>
        <v>3.9209397394692378E-7</v>
      </c>
    </row>
    <row r="32" spans="2:23">
      <c r="B32" s="114" t="s">
        <v>134</v>
      </c>
      <c r="C32" s="114" t="s">
        <v>931</v>
      </c>
      <c r="D32" s="114" t="s">
        <v>267</v>
      </c>
      <c r="E32" s="114">
        <v>1</v>
      </c>
      <c r="G32" s="117" t="str">
        <f t="shared" si="5"/>
        <v>Citrus reticulata Blanco</v>
      </c>
      <c r="H32" s="116" t="str">
        <f t="shared" si="6"/>
        <v>Limón Mandarino</v>
      </c>
      <c r="I32" s="116" t="str">
        <f t="shared" si="7"/>
        <v>Rutaceae</v>
      </c>
      <c r="J32" s="116">
        <f t="shared" si="8"/>
        <v>1</v>
      </c>
      <c r="K32" s="118">
        <f t="shared" si="0"/>
        <v>6.2617407639323729E-4</v>
      </c>
      <c r="L32" s="118">
        <f>-LN(Tabla8[[#This Row],[Pi = Ni/N]])</f>
        <v>7.3758821482150125</v>
      </c>
      <c r="M32" s="118">
        <f>Tabla8[[#This Row],[Pi = Ni/N]]*Tabla8[[#This Row],[LnPi]]</f>
        <v>4.6185861917439021E-3</v>
      </c>
      <c r="N32" s="119">
        <f>Tabla8[[#This Row],[Pi = Ni/N]]*Tabla8[[#This Row],[Pi = Ni/N]]</f>
        <v>3.9209397394692378E-7</v>
      </c>
    </row>
    <row r="33" spans="2:14">
      <c r="B33" s="114" t="s">
        <v>90</v>
      </c>
      <c r="C33" s="114" t="s">
        <v>344</v>
      </c>
      <c r="D33" s="114" t="s">
        <v>345</v>
      </c>
      <c r="E33" s="114">
        <v>26</v>
      </c>
      <c r="G33" s="117" t="str">
        <f t="shared" si="5"/>
        <v>Coccoloba obovata Kunth</v>
      </c>
      <c r="H33" s="116" t="str">
        <f t="shared" si="6"/>
        <v>Buche Gallina</v>
      </c>
      <c r="I33" s="116" t="str">
        <f t="shared" si="7"/>
        <v>Polygonaceae</v>
      </c>
      <c r="J33" s="116">
        <f t="shared" si="8"/>
        <v>26</v>
      </c>
      <c r="K33" s="118">
        <f t="shared" si="0"/>
        <v>1.6280525986224169E-2</v>
      </c>
      <c r="L33" s="118">
        <f>-LN(Tabla8[[#This Row],[Pi = Ni/N]])</f>
        <v>4.1177856101935308</v>
      </c>
      <c r="M33" s="118">
        <f>Tabla8[[#This Row],[Pi = Ni/N]]*Tabla8[[#This Row],[LnPi]]</f>
        <v>6.7039715632455726E-2</v>
      </c>
      <c r="N33" s="119">
        <f>Tabla8[[#This Row],[Pi = Ni/N]]*Tabla8[[#This Row],[Pi = Ni/N]]</f>
        <v>2.6505552638812047E-4</v>
      </c>
    </row>
    <row r="34" spans="2:14">
      <c r="B34" s="114" t="s">
        <v>107</v>
      </c>
      <c r="C34" s="114" t="s">
        <v>488</v>
      </c>
      <c r="D34" s="114" t="s">
        <v>489</v>
      </c>
      <c r="E34" s="114">
        <v>102</v>
      </c>
      <c r="G34" s="117" t="str">
        <f t="shared" si="5"/>
        <v>Cordia alliodora (Ruiz &amp; Pav.) Oken</v>
      </c>
      <c r="H34" s="116" t="str">
        <f t="shared" si="6"/>
        <v>Nogal Cafetero</v>
      </c>
      <c r="I34" s="116" t="str">
        <f t="shared" si="7"/>
        <v>Cordiaceae</v>
      </c>
      <c r="J34" s="116">
        <f t="shared" si="8"/>
        <v>102</v>
      </c>
      <c r="K34" s="118">
        <f t="shared" si="0"/>
        <v>6.3869755792110211E-2</v>
      </c>
      <c r="L34" s="118">
        <f>-LN(Tabla8[[#This Row],[Pi = Ni/N]])</f>
        <v>2.7509093349307414</v>
      </c>
      <c r="M34" s="118">
        <f>Tabla8[[#This Row],[Pi = Ni/N]]*Tabla8[[#This Row],[LnPi]]</f>
        <v>0.17569990742826277</v>
      </c>
      <c r="N34" s="119">
        <f>Tabla8[[#This Row],[Pi = Ni/N]]*Tabla8[[#This Row],[Pi = Ni/N]]</f>
        <v>4.0793457049437959E-3</v>
      </c>
    </row>
    <row r="35" spans="2:14">
      <c r="B35" s="114" t="s">
        <v>136</v>
      </c>
      <c r="C35" s="114" t="s">
        <v>943</v>
      </c>
      <c r="D35" s="114" t="s">
        <v>489</v>
      </c>
      <c r="E35" s="114">
        <v>5</v>
      </c>
      <c r="G35" s="117" t="str">
        <f t="shared" si="5"/>
        <v>Cordia dentata Poir.</v>
      </c>
      <c r="H35" s="116" t="str">
        <f t="shared" si="6"/>
        <v>Cadillo</v>
      </c>
      <c r="I35" s="116" t="str">
        <f t="shared" si="7"/>
        <v>Cordiaceae</v>
      </c>
      <c r="J35" s="116">
        <f t="shared" si="8"/>
        <v>5</v>
      </c>
      <c r="K35" s="118">
        <f t="shared" ref="K35:K66" si="9">J35/$J$107</f>
        <v>3.1308703819661866E-3</v>
      </c>
      <c r="L35" s="118">
        <f>-LN(Tabla8[[#This Row],[Pi = Ni/N]])</f>
        <v>5.766444235780912</v>
      </c>
      <c r="M35" s="118">
        <f>Tabla8[[#This Row],[Pi = Ni/N]]*Tabla8[[#This Row],[LnPi]]</f>
        <v>1.8053989467066097E-2</v>
      </c>
      <c r="N35" s="119">
        <f>Tabla8[[#This Row],[Pi = Ni/N]]*Tabla8[[#This Row],[Pi = Ni/N]]</f>
        <v>9.8023493486730947E-6</v>
      </c>
    </row>
    <row r="36" spans="2:14">
      <c r="B36" s="114" t="s">
        <v>31</v>
      </c>
      <c r="C36" s="114" t="s">
        <v>505</v>
      </c>
      <c r="D36" s="114" t="s">
        <v>433</v>
      </c>
      <c r="E36" s="114">
        <v>3</v>
      </c>
      <c r="G36" s="117" t="str">
        <f t="shared" si="5"/>
        <v>Coutarea hexandra (Jacq.) K.Schum.</v>
      </c>
      <c r="H36" s="116" t="str">
        <f t="shared" si="6"/>
        <v>Suave Opuesto</v>
      </c>
      <c r="I36" s="116" t="str">
        <f t="shared" si="7"/>
        <v>Rubiaceae</v>
      </c>
      <c r="J36" s="116">
        <f t="shared" si="8"/>
        <v>3</v>
      </c>
      <c r="K36" s="118">
        <f t="shared" si="9"/>
        <v>1.878522229179712E-3</v>
      </c>
      <c r="L36" s="118">
        <f>-LN(Tabla8[[#This Row],[Pi = Ni/N]])</f>
        <v>6.2772698595469025</v>
      </c>
      <c r="M36" s="118">
        <f>Tabla8[[#This Row],[Pi = Ni/N]]*Tabla8[[#This Row],[LnPi]]</f>
        <v>1.1791990969718665E-2</v>
      </c>
      <c r="N36" s="119">
        <f>Tabla8[[#This Row],[Pi = Ni/N]]*Tabla8[[#This Row],[Pi = Ni/N]]</f>
        <v>3.5288457655223143E-6</v>
      </c>
    </row>
    <row r="37" spans="2:14">
      <c r="B37" s="114" t="s">
        <v>91</v>
      </c>
      <c r="C37" s="114" t="s">
        <v>354</v>
      </c>
      <c r="D37" s="114" t="s">
        <v>224</v>
      </c>
      <c r="E37" s="114">
        <v>18</v>
      </c>
      <c r="G37" s="117" t="str">
        <f t="shared" si="5"/>
        <v>Cupania americana subsp. latifolia (Kunth) T.D.Penn.</v>
      </c>
      <c r="H37" s="116" t="str">
        <f t="shared" si="6"/>
        <v>Guacharaco</v>
      </c>
      <c r="I37" s="116" t="str">
        <f t="shared" si="7"/>
        <v>Sapindaceae</v>
      </c>
      <c r="J37" s="116">
        <f t="shared" si="8"/>
        <v>18</v>
      </c>
      <c r="K37" s="118">
        <f t="shared" si="9"/>
        <v>1.1271133375078271E-2</v>
      </c>
      <c r="L37" s="118">
        <f>-LN(Tabla8[[#This Row],[Pi = Ni/N]])</f>
        <v>4.485510390318848</v>
      </c>
      <c r="M37" s="118">
        <f>Tabla8[[#This Row],[Pi = Ni/N]]*Tabla8[[#This Row],[LnPi]]</f>
        <v>5.0556785864583134E-2</v>
      </c>
      <c r="N37" s="119">
        <f>Tabla8[[#This Row],[Pi = Ni/N]]*Tabla8[[#This Row],[Pi = Ni/N]]</f>
        <v>1.270384475588033E-4</v>
      </c>
    </row>
    <row r="38" spans="2:14">
      <c r="B38" s="114" t="s">
        <v>33</v>
      </c>
      <c r="C38" s="114" t="s">
        <v>223</v>
      </c>
      <c r="D38" s="114" t="s">
        <v>224</v>
      </c>
      <c r="E38" s="114">
        <v>5</v>
      </c>
      <c r="G38" s="117" t="str">
        <f t="shared" si="5"/>
        <v>Cupania latifolia Kunth</v>
      </c>
      <c r="H38" s="116" t="str">
        <f t="shared" si="6"/>
        <v>Aserrado</v>
      </c>
      <c r="I38" s="116" t="str">
        <f t="shared" si="7"/>
        <v>Sapindaceae</v>
      </c>
      <c r="J38" s="116">
        <f t="shared" si="8"/>
        <v>5</v>
      </c>
      <c r="K38" s="118">
        <f t="shared" si="9"/>
        <v>3.1308703819661866E-3</v>
      </c>
      <c r="L38" s="118">
        <f>-LN(Tabla8[[#This Row],[Pi = Ni/N]])</f>
        <v>5.766444235780912</v>
      </c>
      <c r="M38" s="118">
        <f>Tabla8[[#This Row],[Pi = Ni/N]]*Tabla8[[#This Row],[LnPi]]</f>
        <v>1.8053989467066097E-2</v>
      </c>
      <c r="N38" s="119">
        <f>Tabla8[[#This Row],[Pi = Ni/N]]*Tabla8[[#This Row],[Pi = Ni/N]]</f>
        <v>9.8023493486730947E-6</v>
      </c>
    </row>
    <row r="39" spans="2:14">
      <c r="B39" s="114" t="s">
        <v>97</v>
      </c>
      <c r="C39" s="114" t="s">
        <v>409</v>
      </c>
      <c r="D39" s="114" t="s">
        <v>224</v>
      </c>
      <c r="E39" s="114">
        <v>8</v>
      </c>
      <c r="G39" s="117" t="str">
        <f t="shared" si="5"/>
        <v>Cupania sylvatica Casar.</v>
      </c>
      <c r="H39" s="116" t="str">
        <f t="shared" si="6"/>
        <v>Requia</v>
      </c>
      <c r="I39" s="116" t="str">
        <f t="shared" si="7"/>
        <v>Sapindaceae</v>
      </c>
      <c r="J39" s="116">
        <f t="shared" si="8"/>
        <v>8</v>
      </c>
      <c r="K39" s="118">
        <f t="shared" si="9"/>
        <v>5.0093926111458983E-3</v>
      </c>
      <c r="L39" s="118">
        <f>-LN(Tabla8[[#This Row],[Pi = Ni/N]])</f>
        <v>5.2964406065351763</v>
      </c>
      <c r="M39" s="118">
        <f>Tabla8[[#This Row],[Pi = Ni/N]]*Tabla8[[#This Row],[LnPi]]</f>
        <v>2.6531950439750412E-2</v>
      </c>
      <c r="N39" s="119">
        <f>Tabla8[[#This Row],[Pi = Ni/N]]*Tabla8[[#This Row],[Pi = Ni/N]]</f>
        <v>2.5094014332603122E-5</v>
      </c>
    </row>
    <row r="40" spans="2:14">
      <c r="B40" s="114" t="s">
        <v>32</v>
      </c>
      <c r="C40" s="114" t="s">
        <v>396</v>
      </c>
      <c r="D40" s="114" t="s">
        <v>397</v>
      </c>
      <c r="E40" s="114">
        <v>7</v>
      </c>
      <c r="G40" s="117" t="str">
        <f t="shared" si="5"/>
        <v>Curatella americana L.</v>
      </c>
      <c r="H40" s="116" t="str">
        <f t="shared" si="6"/>
        <v>Chaparro</v>
      </c>
      <c r="I40" s="116" t="str">
        <f t="shared" si="7"/>
        <v>Dilleniaceae</v>
      </c>
      <c r="J40" s="116">
        <f t="shared" si="8"/>
        <v>7</v>
      </c>
      <c r="K40" s="118">
        <f t="shared" si="9"/>
        <v>4.3832185347526609E-3</v>
      </c>
      <c r="L40" s="118">
        <f>-LN(Tabla8[[#This Row],[Pi = Ni/N]])</f>
        <v>5.4299719991596991</v>
      </c>
      <c r="M40" s="118">
        <f>Tabla8[[#This Row],[Pi = Ni/N]]*Tabla8[[#This Row],[LnPi]]</f>
        <v>2.3800753909904753E-2</v>
      </c>
      <c r="N40" s="119">
        <f>Tabla8[[#This Row],[Pi = Ni/N]]*Tabla8[[#This Row],[Pi = Ni/N]]</f>
        <v>1.9212604723399263E-5</v>
      </c>
    </row>
    <row r="41" spans="2:14">
      <c r="B41" s="114" t="s">
        <v>74</v>
      </c>
      <c r="C41" s="114" t="s">
        <v>254</v>
      </c>
      <c r="D41" s="114" t="s">
        <v>239</v>
      </c>
      <c r="E41" s="114">
        <v>22</v>
      </c>
      <c r="G41" s="117" t="str">
        <f t="shared" si="5"/>
        <v>Damburneya purpurea (Ruiz &amp; Pav.) Trofimov</v>
      </c>
      <c r="H41" s="116" t="str">
        <f t="shared" si="6"/>
        <v>Laurel</v>
      </c>
      <c r="I41" s="116" t="str">
        <f t="shared" si="7"/>
        <v>Lauraceae</v>
      </c>
      <c r="J41" s="116">
        <f t="shared" si="8"/>
        <v>22</v>
      </c>
      <c r="K41" s="118">
        <f t="shared" si="9"/>
        <v>1.3775829680651221E-2</v>
      </c>
      <c r="L41" s="118">
        <f>-LN(Tabla8[[#This Row],[Pi = Ni/N]])</f>
        <v>4.2848396948566965</v>
      </c>
      <c r="M41" s="118">
        <f>Tabla8[[#This Row],[Pi = Ni/N]]*Tabla8[[#This Row],[LnPi]]</f>
        <v>5.9027221845239397E-2</v>
      </c>
      <c r="N41" s="119">
        <f>Tabla8[[#This Row],[Pi = Ni/N]]*Tabla8[[#This Row],[Pi = Ni/N]]</f>
        <v>1.8977348339031111E-4</v>
      </c>
    </row>
    <row r="42" spans="2:14">
      <c r="B42" s="114" t="s">
        <v>71</v>
      </c>
      <c r="C42" s="114" t="s">
        <v>247</v>
      </c>
      <c r="D42" s="114" t="s">
        <v>239</v>
      </c>
      <c r="E42" s="114">
        <v>12</v>
      </c>
      <c r="G42" s="117" t="str">
        <f t="shared" si="5"/>
        <v>Damburneya umbrosa (Kunth) Trofimov</v>
      </c>
      <c r="H42" s="116" t="str">
        <f t="shared" si="6"/>
        <v>Laurel Amarillo</v>
      </c>
      <c r="I42" s="116" t="str">
        <f t="shared" si="7"/>
        <v>Lauraceae</v>
      </c>
      <c r="J42" s="116">
        <f t="shared" si="8"/>
        <v>12</v>
      </c>
      <c r="K42" s="118">
        <f t="shared" si="9"/>
        <v>7.5140889167188479E-3</v>
      </c>
      <c r="L42" s="118">
        <f>-LN(Tabla8[[#This Row],[Pi = Ni/N]])</f>
        <v>4.8909754984270117</v>
      </c>
      <c r="M42" s="118">
        <f>Tabla8[[#This Row],[Pi = Ni/N]]*Tabla8[[#This Row],[LnPi]]</f>
        <v>3.6751224784673853E-2</v>
      </c>
      <c r="N42" s="119">
        <f>Tabla8[[#This Row],[Pi = Ni/N]]*Tabla8[[#This Row],[Pi = Ni/N]]</f>
        <v>5.6461532248357028E-5</v>
      </c>
    </row>
    <row r="43" spans="2:14">
      <c r="B43" s="114" t="s">
        <v>124</v>
      </c>
      <c r="C43" s="114" t="s">
        <v>340</v>
      </c>
      <c r="D43" s="114" t="s">
        <v>224</v>
      </c>
      <c r="E43" s="114">
        <v>2</v>
      </c>
      <c r="G43" s="117" t="str">
        <f t="shared" si="5"/>
        <v>Dilodendron costaricense (Radlk.) A.H.Gentry &amp; Steyerm.</v>
      </c>
      <c r="H43" s="116" t="str">
        <f t="shared" si="6"/>
        <v>Espino Mulato</v>
      </c>
      <c r="I43" s="116" t="str">
        <f t="shared" si="7"/>
        <v>Sapindaceae</v>
      </c>
      <c r="J43" s="116">
        <f t="shared" si="8"/>
        <v>2</v>
      </c>
      <c r="K43" s="118">
        <f t="shared" si="9"/>
        <v>1.2523481527864746E-3</v>
      </c>
      <c r="L43" s="118">
        <f>-LN(Tabla8[[#This Row],[Pi = Ni/N]])</f>
        <v>6.6827349676550671</v>
      </c>
      <c r="M43" s="118">
        <f>Tabla8[[#This Row],[Pi = Ni/N]]*Tabla8[[#This Row],[LnPi]]</f>
        <v>8.3691107923044034E-3</v>
      </c>
      <c r="N43" s="119">
        <f>Tabla8[[#This Row],[Pi = Ni/N]]*Tabla8[[#This Row],[Pi = Ni/N]]</f>
        <v>1.5683758957876951E-6</v>
      </c>
    </row>
    <row r="44" spans="2:14">
      <c r="B44" s="114" t="s">
        <v>88</v>
      </c>
      <c r="C44" s="114" t="s">
        <v>340</v>
      </c>
      <c r="D44" s="114" t="s">
        <v>224</v>
      </c>
      <c r="E44" s="114">
        <v>5</v>
      </c>
      <c r="G44" s="117" t="str">
        <f t="shared" si="5"/>
        <v>Dilodendron costaricense (Radlk.) A.H.Gentry &amp; Steyerm.</v>
      </c>
      <c r="H44" s="116" t="str">
        <f t="shared" si="6"/>
        <v>Espino Mulato</v>
      </c>
      <c r="I44" s="116" t="str">
        <f t="shared" si="7"/>
        <v>Sapindaceae</v>
      </c>
      <c r="J44" s="116">
        <f t="shared" si="8"/>
        <v>5</v>
      </c>
      <c r="K44" s="118">
        <f t="shared" si="9"/>
        <v>3.1308703819661866E-3</v>
      </c>
      <c r="L44" s="118">
        <f>-LN(Tabla8[[#This Row],[Pi = Ni/N]])</f>
        <v>5.766444235780912</v>
      </c>
      <c r="M44" s="118">
        <f>Tabla8[[#This Row],[Pi = Ni/N]]*Tabla8[[#This Row],[LnPi]]</f>
        <v>1.8053989467066097E-2</v>
      </c>
      <c r="N44" s="119">
        <f>Tabla8[[#This Row],[Pi = Ni/N]]*Tabla8[[#This Row],[Pi = Ni/N]]</f>
        <v>9.8023493486730947E-6</v>
      </c>
    </row>
    <row r="45" spans="2:14">
      <c r="B45" s="114" t="s">
        <v>127</v>
      </c>
      <c r="C45" s="114" t="s">
        <v>839</v>
      </c>
      <c r="D45" s="114" t="s">
        <v>565</v>
      </c>
      <c r="E45" s="114">
        <v>3</v>
      </c>
      <c r="G45" s="117" t="str">
        <f t="shared" si="5"/>
        <v>Elaeis oleifera (Kunth) Cortés</v>
      </c>
      <c r="H45" s="116" t="str">
        <f t="shared" si="6"/>
        <v>Palma Aceite</v>
      </c>
      <c r="I45" s="116" t="str">
        <f t="shared" si="7"/>
        <v>Arecaceae</v>
      </c>
      <c r="J45" s="116">
        <f t="shared" si="8"/>
        <v>3</v>
      </c>
      <c r="K45" s="118">
        <f t="shared" si="9"/>
        <v>1.878522229179712E-3</v>
      </c>
      <c r="L45" s="118">
        <f>-LN(Tabla8[[#This Row],[Pi = Ni/N]])</f>
        <v>6.2772698595469025</v>
      </c>
      <c r="M45" s="118">
        <f>Tabla8[[#This Row],[Pi = Ni/N]]*Tabla8[[#This Row],[LnPi]]</f>
        <v>1.1791990969718665E-2</v>
      </c>
      <c r="N45" s="119">
        <f>Tabla8[[#This Row],[Pi = Ni/N]]*Tabla8[[#This Row],[Pi = Ni/N]]</f>
        <v>3.5288457655223143E-6</v>
      </c>
    </row>
    <row r="46" spans="2:14">
      <c r="B46" s="114" t="s">
        <v>73</v>
      </c>
      <c r="C46" s="114" t="s">
        <v>251</v>
      </c>
      <c r="D46" s="114" t="s">
        <v>201</v>
      </c>
      <c r="E46" s="114">
        <v>16</v>
      </c>
      <c r="G46" s="117" t="str">
        <f t="shared" si="5"/>
        <v>Enterolobium cyclocarpum (Jacq.) Griseb.</v>
      </c>
      <c r="H46" s="116" t="str">
        <f t="shared" si="6"/>
        <v>Orejero</v>
      </c>
      <c r="I46" s="116" t="str">
        <f t="shared" si="7"/>
        <v>Fabaceae</v>
      </c>
      <c r="J46" s="116">
        <f t="shared" si="8"/>
        <v>16</v>
      </c>
      <c r="K46" s="118">
        <f t="shared" si="9"/>
        <v>1.0018785222291797E-2</v>
      </c>
      <c r="L46" s="118">
        <f>-LN(Tabla8[[#This Row],[Pi = Ni/N]])</f>
        <v>4.6032934259752309</v>
      </c>
      <c r="M46" s="118">
        <f>Tabla8[[#This Row],[Pi = Ni/N]]*Tabla8[[#This Row],[LnPi]]</f>
        <v>4.6119408150033618E-2</v>
      </c>
      <c r="N46" s="119">
        <f>Tabla8[[#This Row],[Pi = Ni/N]]*Tabla8[[#This Row],[Pi = Ni/N]]</f>
        <v>1.0037605733041249E-4</v>
      </c>
    </row>
    <row r="47" spans="2:14">
      <c r="B47" s="114" t="s">
        <v>103</v>
      </c>
      <c r="C47" s="114" t="s">
        <v>478</v>
      </c>
      <c r="D47" s="114" t="s">
        <v>332</v>
      </c>
      <c r="E47" s="114">
        <v>3</v>
      </c>
      <c r="G47" s="117" t="str">
        <f t="shared" si="5"/>
        <v>Eugenia acapulcensis Steud.</v>
      </c>
      <c r="H47" s="116" t="str">
        <f t="shared" si="6"/>
        <v>Arrayancito</v>
      </c>
      <c r="I47" s="116" t="str">
        <f t="shared" si="7"/>
        <v>Myrtaceae</v>
      </c>
      <c r="J47" s="116">
        <f t="shared" si="8"/>
        <v>3</v>
      </c>
      <c r="K47" s="118">
        <f t="shared" si="9"/>
        <v>1.878522229179712E-3</v>
      </c>
      <c r="L47" s="118">
        <f>-LN(Tabla8[[#This Row],[Pi = Ni/N]])</f>
        <v>6.2772698595469025</v>
      </c>
      <c r="M47" s="118">
        <f>Tabla8[[#This Row],[Pi = Ni/N]]*Tabla8[[#This Row],[LnPi]]</f>
        <v>1.1791990969718665E-2</v>
      </c>
      <c r="N47" s="119">
        <f>Tabla8[[#This Row],[Pi = Ni/N]]*Tabla8[[#This Row],[Pi = Ni/N]]</f>
        <v>3.5288457655223143E-6</v>
      </c>
    </row>
    <row r="48" spans="2:14">
      <c r="B48" s="114" t="s">
        <v>117</v>
      </c>
      <c r="C48" s="114" t="s">
        <v>601</v>
      </c>
      <c r="D48" s="114" t="s">
        <v>332</v>
      </c>
      <c r="E48" s="114">
        <v>3</v>
      </c>
      <c r="G48" s="117" t="str">
        <f t="shared" si="5"/>
        <v>Eugenia florida DC.</v>
      </c>
      <c r="H48" s="116" t="str">
        <f t="shared" si="6"/>
        <v>Arrayán Blanco</v>
      </c>
      <c r="I48" s="116" t="str">
        <f t="shared" si="7"/>
        <v>Myrtaceae</v>
      </c>
      <c r="J48" s="116">
        <f t="shared" si="8"/>
        <v>3</v>
      </c>
      <c r="K48" s="118">
        <f t="shared" si="9"/>
        <v>1.878522229179712E-3</v>
      </c>
      <c r="L48" s="118">
        <f>-LN(Tabla8[[#This Row],[Pi = Ni/N]])</f>
        <v>6.2772698595469025</v>
      </c>
      <c r="M48" s="118">
        <f>Tabla8[[#This Row],[Pi = Ni/N]]*Tabla8[[#This Row],[LnPi]]</f>
        <v>1.1791990969718665E-2</v>
      </c>
      <c r="N48" s="119">
        <f>Tabla8[[#This Row],[Pi = Ni/N]]*Tabla8[[#This Row],[Pi = Ni/N]]</f>
        <v>3.5288457655223143E-6</v>
      </c>
    </row>
    <row r="49" spans="2:14">
      <c r="B49" s="114" t="s">
        <v>86</v>
      </c>
      <c r="C49" s="114" t="s">
        <v>331</v>
      </c>
      <c r="D49" s="114" t="s">
        <v>332</v>
      </c>
      <c r="E49" s="114">
        <v>12</v>
      </c>
      <c r="G49" s="117" t="str">
        <f t="shared" si="5"/>
        <v>Eugenia sp.</v>
      </c>
      <c r="H49" s="116" t="str">
        <f t="shared" si="6"/>
        <v>Cerezo</v>
      </c>
      <c r="I49" s="116" t="str">
        <f t="shared" si="7"/>
        <v>Myrtaceae</v>
      </c>
      <c r="J49" s="116">
        <f t="shared" si="8"/>
        <v>12</v>
      </c>
      <c r="K49" s="118">
        <f t="shared" si="9"/>
        <v>7.5140889167188479E-3</v>
      </c>
      <c r="L49" s="118">
        <f>-LN(Tabla8[[#This Row],[Pi = Ni/N]])</f>
        <v>4.8909754984270117</v>
      </c>
      <c r="M49" s="118">
        <f>Tabla8[[#This Row],[Pi = Ni/N]]*Tabla8[[#This Row],[LnPi]]</f>
        <v>3.6751224784673853E-2</v>
      </c>
      <c r="N49" s="119">
        <f>Tabla8[[#This Row],[Pi = Ni/N]]*Tabla8[[#This Row],[Pi = Ni/N]]</f>
        <v>5.6461532248357028E-5</v>
      </c>
    </row>
    <row r="50" spans="2:14">
      <c r="B50" s="114" t="s">
        <v>94</v>
      </c>
      <c r="C50" s="114" t="s">
        <v>384</v>
      </c>
      <c r="D50" s="114" t="s">
        <v>211</v>
      </c>
      <c r="E50" s="114">
        <v>3</v>
      </c>
      <c r="G50" s="117" t="str">
        <f t="shared" si="5"/>
        <v>Ficus costaricana (Liebm.) Miq.</v>
      </c>
      <c r="H50" s="116" t="str">
        <f t="shared" si="6"/>
        <v>Matapalo</v>
      </c>
      <c r="I50" s="116" t="str">
        <f t="shared" si="7"/>
        <v>Moraceae</v>
      </c>
      <c r="J50" s="116">
        <f t="shared" si="8"/>
        <v>3</v>
      </c>
      <c r="K50" s="118">
        <f t="shared" si="9"/>
        <v>1.878522229179712E-3</v>
      </c>
      <c r="L50" s="118">
        <f>-LN(Tabla8[[#This Row],[Pi = Ni/N]])</f>
        <v>6.2772698595469025</v>
      </c>
      <c r="M50" s="118">
        <f>Tabla8[[#This Row],[Pi = Ni/N]]*Tabla8[[#This Row],[LnPi]]</f>
        <v>1.1791990969718665E-2</v>
      </c>
      <c r="N50" s="119">
        <f>Tabla8[[#This Row],[Pi = Ni/N]]*Tabla8[[#This Row],[Pi = Ni/N]]</f>
        <v>3.5288457655223143E-6</v>
      </c>
    </row>
    <row r="51" spans="2:14">
      <c r="B51" s="114" t="s">
        <v>126</v>
      </c>
      <c r="C51" s="114" t="s">
        <v>798</v>
      </c>
      <c r="D51" s="114" t="s">
        <v>211</v>
      </c>
      <c r="E51" s="114">
        <v>3</v>
      </c>
      <c r="G51" s="117" t="str">
        <f t="shared" si="5"/>
        <v>Ficus dendrocida</v>
      </c>
      <c r="H51" s="116" t="str">
        <f t="shared" si="6"/>
        <v>Ficus</v>
      </c>
      <c r="I51" s="116" t="str">
        <f t="shared" si="7"/>
        <v>Moraceae</v>
      </c>
      <c r="J51" s="116">
        <f t="shared" si="8"/>
        <v>3</v>
      </c>
      <c r="K51" s="118">
        <f t="shared" si="9"/>
        <v>1.878522229179712E-3</v>
      </c>
      <c r="L51" s="118">
        <f>-LN(Tabla8[[#This Row],[Pi = Ni/N]])</f>
        <v>6.2772698595469025</v>
      </c>
      <c r="M51" s="118">
        <f>Tabla8[[#This Row],[Pi = Ni/N]]*Tabla8[[#This Row],[LnPi]]</f>
        <v>1.1791990969718665E-2</v>
      </c>
      <c r="N51" s="119">
        <f>Tabla8[[#This Row],[Pi = Ni/N]]*Tabla8[[#This Row],[Pi = Ni/N]]</f>
        <v>3.5288457655223143E-6</v>
      </c>
    </row>
    <row r="52" spans="2:14">
      <c r="B52" s="114" t="s">
        <v>142</v>
      </c>
      <c r="C52" s="114" t="s">
        <v>1723</v>
      </c>
      <c r="D52" s="114" t="s">
        <v>211</v>
      </c>
      <c r="E52" s="114">
        <v>1</v>
      </c>
      <c r="G52" s="117" t="str">
        <f t="shared" si="5"/>
        <v>Ficus nymphaeifolia Mill</v>
      </c>
      <c r="H52" s="116" t="str">
        <f t="shared" si="6"/>
        <v>Higueron</v>
      </c>
      <c r="I52" s="116" t="str">
        <f t="shared" si="7"/>
        <v>Moraceae</v>
      </c>
      <c r="J52" s="116">
        <f t="shared" si="8"/>
        <v>1</v>
      </c>
      <c r="K52" s="118">
        <f t="shared" si="9"/>
        <v>6.2617407639323729E-4</v>
      </c>
      <c r="L52" s="118">
        <f>-LN(Tabla8[[#This Row],[Pi = Ni/N]])</f>
        <v>7.3758821482150125</v>
      </c>
      <c r="M52" s="118">
        <f>Tabla8[[#This Row],[Pi = Ni/N]]*Tabla8[[#This Row],[LnPi]]</f>
        <v>4.6185861917439021E-3</v>
      </c>
      <c r="N52" s="119">
        <f>Tabla8[[#This Row],[Pi = Ni/N]]*Tabla8[[#This Row],[Pi = Ni/N]]</f>
        <v>3.9209397394692378E-7</v>
      </c>
    </row>
    <row r="53" spans="2:14">
      <c r="B53" s="114" t="s">
        <v>110</v>
      </c>
      <c r="C53" s="114" t="s">
        <v>527</v>
      </c>
      <c r="D53" s="114" t="s">
        <v>211</v>
      </c>
      <c r="E53" s="114">
        <v>5</v>
      </c>
      <c r="G53" s="117" t="str">
        <f t="shared" si="5"/>
        <v>Ficus Pallida Vahl</v>
      </c>
      <c r="H53" s="116" t="str">
        <f t="shared" si="6"/>
        <v>Higo</v>
      </c>
      <c r="I53" s="116" t="str">
        <f t="shared" si="7"/>
        <v>Moraceae</v>
      </c>
      <c r="J53" s="116">
        <f t="shared" si="8"/>
        <v>5</v>
      </c>
      <c r="K53" s="118">
        <f t="shared" si="9"/>
        <v>3.1308703819661866E-3</v>
      </c>
      <c r="L53" s="118">
        <f>-LN(Tabla8[[#This Row],[Pi = Ni/N]])</f>
        <v>5.766444235780912</v>
      </c>
      <c r="M53" s="118">
        <f>Tabla8[[#This Row],[Pi = Ni/N]]*Tabla8[[#This Row],[LnPi]]</f>
        <v>1.8053989467066097E-2</v>
      </c>
      <c r="N53" s="119">
        <f>Tabla8[[#This Row],[Pi = Ni/N]]*Tabla8[[#This Row],[Pi = Ni/N]]</f>
        <v>9.8023493486730947E-6</v>
      </c>
    </row>
    <row r="54" spans="2:14">
      <c r="B54" s="114" t="s">
        <v>100</v>
      </c>
      <c r="C54" s="114" t="s">
        <v>442</v>
      </c>
      <c r="D54" s="114" t="s">
        <v>433</v>
      </c>
      <c r="E54" s="114">
        <v>2</v>
      </c>
      <c r="G54" s="117" t="str">
        <f t="shared" ref="G54:G56" si="10">+B54</f>
        <v>Genipa americana L.</v>
      </c>
      <c r="H54" s="116" t="str">
        <f t="shared" ref="H54:H56" si="11">+C54</f>
        <v>Jagua</v>
      </c>
      <c r="I54" s="116" t="str">
        <f t="shared" ref="I54:I56" si="12">+D54</f>
        <v>Rubiaceae</v>
      </c>
      <c r="J54" s="116">
        <f t="shared" ref="J54:J56" si="13">+E54</f>
        <v>2</v>
      </c>
      <c r="K54" s="118">
        <f t="shared" si="9"/>
        <v>1.2523481527864746E-3</v>
      </c>
      <c r="L54" s="118">
        <f>-LN(Tabla8[[#This Row],[Pi = Ni/N]])</f>
        <v>6.6827349676550671</v>
      </c>
      <c r="M54" s="118">
        <f>Tabla8[[#This Row],[Pi = Ni/N]]*Tabla8[[#This Row],[LnPi]]</f>
        <v>8.3691107923044034E-3</v>
      </c>
      <c r="N54" s="119">
        <f>Tabla8[[#This Row],[Pi = Ni/N]]*Tabla8[[#This Row],[Pi = Ni/N]]</f>
        <v>1.5683758957876951E-6</v>
      </c>
    </row>
    <row r="55" spans="2:14">
      <c r="B55" s="114" t="s">
        <v>89</v>
      </c>
      <c r="C55" s="114" t="s">
        <v>342</v>
      </c>
      <c r="D55" s="114" t="s">
        <v>201</v>
      </c>
      <c r="E55" s="114">
        <v>101</v>
      </c>
      <c r="G55" s="117" t="str">
        <f t="shared" si="10"/>
        <v>Gliricidia sepium (Jacq.) Kunth</v>
      </c>
      <c r="H55" s="116" t="str">
        <f t="shared" si="11"/>
        <v>Matarratón</v>
      </c>
      <c r="I55" s="116" t="str">
        <f t="shared" si="12"/>
        <v>Fabaceae</v>
      </c>
      <c r="J55" s="116">
        <f t="shared" si="13"/>
        <v>101</v>
      </c>
      <c r="K55" s="118">
        <f t="shared" si="9"/>
        <v>6.3243581715716965E-2</v>
      </c>
      <c r="L55" s="118">
        <f>-LN(Tabla8[[#This Row],[Pi = Ni/N]])</f>
        <v>2.7607616313737529</v>
      </c>
      <c r="M55" s="118">
        <f>Tabla8[[#This Row],[Pi = Ni/N]]*Tabla8[[#This Row],[LnPi]]</f>
        <v>0.17460045383140202</v>
      </c>
      <c r="N55" s="119">
        <f>Tabla8[[#This Row],[Pi = Ni/N]]*Tabla8[[#This Row],[Pi = Ni/N]]</f>
        <v>3.9997506282325691E-3</v>
      </c>
    </row>
    <row r="56" spans="2:14">
      <c r="B56" s="114" t="s">
        <v>66</v>
      </c>
      <c r="C56" s="114" t="s">
        <v>216</v>
      </c>
      <c r="D56" s="114" t="s">
        <v>217</v>
      </c>
      <c r="E56" s="114">
        <v>41</v>
      </c>
      <c r="G56" s="241" t="str">
        <f t="shared" si="10"/>
        <v>Guarea guidonia (L.) Sleume</v>
      </c>
      <c r="H56" s="242" t="str">
        <f t="shared" si="11"/>
        <v>Bilibil</v>
      </c>
      <c r="I56" s="242" t="str">
        <f t="shared" si="12"/>
        <v>Meliaceae</v>
      </c>
      <c r="J56" s="242">
        <f t="shared" si="13"/>
        <v>41</v>
      </c>
      <c r="K56" s="118">
        <f t="shared" si="9"/>
        <v>2.5673137132122732E-2</v>
      </c>
      <c r="L56" s="126">
        <f>-LN(Tabla8[[#This Row],[Pi = Ni/N]])</f>
        <v>3.6623100815107046</v>
      </c>
      <c r="M56" s="126">
        <f>Tabla8[[#This Row],[Pi = Ni/N]]*Tabla8[[#This Row],[LnPi]]</f>
        <v>9.4022988942979904E-2</v>
      </c>
      <c r="N56" s="127">
        <f>Tabla8[[#This Row],[Pi = Ni/N]]*Tabla8[[#This Row],[Pi = Ni/N]]</f>
        <v>6.5910997020477899E-4</v>
      </c>
    </row>
    <row r="57" spans="2:14">
      <c r="B57" s="114" t="s">
        <v>22</v>
      </c>
      <c r="C57" s="114" t="s">
        <v>194</v>
      </c>
      <c r="D57" s="114" t="s">
        <v>195</v>
      </c>
      <c r="E57" s="114">
        <v>358</v>
      </c>
      <c r="G57" s="117" t="str">
        <f t="shared" ref="G57:G73" si="14">+B57</f>
        <v>Guazuma ulmifolia Lam.</v>
      </c>
      <c r="H57" s="116" t="str">
        <f t="shared" ref="H57:H73" si="15">+C57</f>
        <v>Guásimo</v>
      </c>
      <c r="I57" s="116" t="str">
        <f t="shared" ref="I57:I73" si="16">+D57</f>
        <v>Malvaceae</v>
      </c>
      <c r="J57" s="116">
        <f t="shared" ref="J57:J73" si="17">+E57</f>
        <v>358</v>
      </c>
      <c r="K57" s="118">
        <f t="shared" si="9"/>
        <v>0.22417031934877896</v>
      </c>
      <c r="L57" s="118">
        <f>-LN(Tabla8[[#This Row],[Pi = Ni/N]])</f>
        <v>1.4953491618143122</v>
      </c>
      <c r="M57" s="118">
        <f>Tabla8[[#This Row],[Pi = Ni/N]]*Tabla8[[#This Row],[LnPi]]</f>
        <v>0.33521289914184332</v>
      </c>
      <c r="N57" s="119">
        <f>Tabla8[[#This Row],[Pi = Ni/N]]*Tabla8[[#This Row],[Pi = Ni/N]]</f>
        <v>5.025233207693354E-2</v>
      </c>
    </row>
    <row r="58" spans="2:14">
      <c r="B58" s="114" t="s">
        <v>141</v>
      </c>
      <c r="C58" s="114" t="s">
        <v>1409</v>
      </c>
      <c r="D58" s="114" t="s">
        <v>413</v>
      </c>
      <c r="E58" s="114">
        <v>2</v>
      </c>
      <c r="G58" s="117" t="str">
        <f t="shared" si="14"/>
        <v>Handroanthus ochraceus (Cham.) Mattos</v>
      </c>
      <c r="H58" s="116" t="str">
        <f t="shared" si="15"/>
        <v>Guayacán</v>
      </c>
      <c r="I58" s="116" t="str">
        <f t="shared" si="16"/>
        <v>Bignoniaceae</v>
      </c>
      <c r="J58" s="116">
        <f t="shared" si="17"/>
        <v>2</v>
      </c>
      <c r="K58" s="118">
        <f t="shared" si="9"/>
        <v>1.2523481527864746E-3</v>
      </c>
      <c r="L58" s="118">
        <f>-LN(Tabla8[[#This Row],[Pi = Ni/N]])</f>
        <v>6.6827349676550671</v>
      </c>
      <c r="M58" s="118">
        <f>Tabla8[[#This Row],[Pi = Ni/N]]*Tabla8[[#This Row],[LnPi]]</f>
        <v>8.3691107923044034E-3</v>
      </c>
      <c r="N58" s="119">
        <f>Tabla8[[#This Row],[Pi = Ni/N]]*Tabla8[[#This Row],[Pi = Ni/N]]</f>
        <v>1.5683758957876951E-6</v>
      </c>
    </row>
    <row r="59" spans="2:14">
      <c r="B59" s="114" t="s">
        <v>77</v>
      </c>
      <c r="C59" s="114" t="s">
        <v>264</v>
      </c>
      <c r="D59" s="114" t="s">
        <v>201</v>
      </c>
      <c r="E59" s="114">
        <v>2</v>
      </c>
      <c r="G59" s="117" t="str">
        <f t="shared" si="14"/>
        <v>Inga alba (Sw.) Willd.</v>
      </c>
      <c r="H59" s="116" t="str">
        <f t="shared" si="15"/>
        <v>Inga</v>
      </c>
      <c r="I59" s="116" t="str">
        <f t="shared" si="16"/>
        <v>Fabaceae</v>
      </c>
      <c r="J59" s="116">
        <f t="shared" si="17"/>
        <v>2</v>
      </c>
      <c r="K59" s="118">
        <f t="shared" si="9"/>
        <v>1.2523481527864746E-3</v>
      </c>
      <c r="L59" s="118">
        <f>-LN(Tabla8[[#This Row],[Pi = Ni/N]])</f>
        <v>6.6827349676550671</v>
      </c>
      <c r="M59" s="118">
        <f>Tabla8[[#This Row],[Pi = Ni/N]]*Tabla8[[#This Row],[LnPi]]</f>
        <v>8.3691107923044034E-3</v>
      </c>
      <c r="N59" s="119">
        <f>Tabla8[[#This Row],[Pi = Ni/N]]*Tabla8[[#This Row],[Pi = Ni/N]]</f>
        <v>1.5683758957876951E-6</v>
      </c>
    </row>
    <row r="60" spans="2:14">
      <c r="B60" s="114" t="s">
        <v>82</v>
      </c>
      <c r="C60" s="114" t="s">
        <v>300</v>
      </c>
      <c r="D60" s="114" t="s">
        <v>201</v>
      </c>
      <c r="E60" s="114">
        <v>2</v>
      </c>
      <c r="G60" s="117" t="str">
        <f t="shared" si="14"/>
        <v>Inga punctata Willd.</v>
      </c>
      <c r="H60" s="116" t="str">
        <f t="shared" si="15"/>
        <v>Pegajoso</v>
      </c>
      <c r="I60" s="116" t="str">
        <f t="shared" si="16"/>
        <v>Fabaceae</v>
      </c>
      <c r="J60" s="116">
        <f t="shared" si="17"/>
        <v>2</v>
      </c>
      <c r="K60" s="118">
        <f t="shared" si="9"/>
        <v>1.2523481527864746E-3</v>
      </c>
      <c r="L60" s="118">
        <f>-LN(Tabla8[[#This Row],[Pi = Ni/N]])</f>
        <v>6.6827349676550671</v>
      </c>
      <c r="M60" s="118">
        <f>Tabla8[[#This Row],[Pi = Ni/N]]*Tabla8[[#This Row],[LnPi]]</f>
        <v>8.3691107923044034E-3</v>
      </c>
      <c r="N60" s="119">
        <f>Tabla8[[#This Row],[Pi = Ni/N]]*Tabla8[[#This Row],[Pi = Ni/N]]</f>
        <v>1.5683758957876951E-6</v>
      </c>
    </row>
    <row r="61" spans="2:14">
      <c r="B61" s="114" t="s">
        <v>76</v>
      </c>
      <c r="C61" s="114" t="s">
        <v>262</v>
      </c>
      <c r="D61" s="114" t="s">
        <v>201</v>
      </c>
      <c r="E61" s="114">
        <v>2</v>
      </c>
      <c r="G61" s="117" t="str">
        <f t="shared" si="14"/>
        <v>Inga Vera Willd.</v>
      </c>
      <c r="H61" s="116" t="str">
        <f t="shared" si="15"/>
        <v>Guamo</v>
      </c>
      <c r="I61" s="116" t="str">
        <f t="shared" si="16"/>
        <v>Fabaceae</v>
      </c>
      <c r="J61" s="116">
        <f t="shared" si="17"/>
        <v>2</v>
      </c>
      <c r="K61" s="118">
        <f t="shared" si="9"/>
        <v>1.2523481527864746E-3</v>
      </c>
      <c r="L61" s="118">
        <f>-LN(Tabla8[[#This Row],[Pi = Ni/N]])</f>
        <v>6.6827349676550671</v>
      </c>
      <c r="M61" s="118">
        <f>Tabla8[[#This Row],[Pi = Ni/N]]*Tabla8[[#This Row],[LnPi]]</f>
        <v>8.3691107923044034E-3</v>
      </c>
      <c r="N61" s="119">
        <f>Tabla8[[#This Row],[Pi = Ni/N]]*Tabla8[[#This Row],[Pi = Ni/N]]</f>
        <v>1.5683758957876951E-6</v>
      </c>
    </row>
    <row r="62" spans="2:14">
      <c r="B62" s="114" t="s">
        <v>112</v>
      </c>
      <c r="C62" s="114" t="s">
        <v>541</v>
      </c>
      <c r="D62" s="114" t="s">
        <v>413</v>
      </c>
      <c r="E62" s="114">
        <v>2</v>
      </c>
      <c r="G62" s="117" t="str">
        <f t="shared" si="14"/>
        <v>Jacaranda caucana Pittier</v>
      </c>
      <c r="H62" s="116" t="str">
        <f t="shared" si="15"/>
        <v>Mimosa</v>
      </c>
      <c r="I62" s="116" t="str">
        <f t="shared" si="16"/>
        <v>Bignoniaceae</v>
      </c>
      <c r="J62" s="116">
        <f t="shared" si="17"/>
        <v>2</v>
      </c>
      <c r="K62" s="118">
        <f t="shared" si="9"/>
        <v>1.2523481527864746E-3</v>
      </c>
      <c r="L62" s="118">
        <f>-LN(Tabla8[[#This Row],[Pi = Ni/N]])</f>
        <v>6.6827349676550671</v>
      </c>
      <c r="M62" s="118">
        <f>Tabla8[[#This Row],[Pi = Ni/N]]*Tabla8[[#This Row],[LnPi]]</f>
        <v>8.3691107923044034E-3</v>
      </c>
      <c r="N62" s="119">
        <f>Tabla8[[#This Row],[Pi = Ni/N]]*Tabla8[[#This Row],[Pi = Ni/N]]</f>
        <v>1.5683758957876951E-6</v>
      </c>
    </row>
    <row r="63" spans="2:14">
      <c r="B63" s="114" t="s">
        <v>98</v>
      </c>
      <c r="C63" s="114" t="s">
        <v>412</v>
      </c>
      <c r="D63" s="114" t="s">
        <v>413</v>
      </c>
      <c r="E63" s="114">
        <v>3</v>
      </c>
      <c r="G63" s="117" t="str">
        <f t="shared" si="14"/>
        <v>Jacaranda hesperia Dugand</v>
      </c>
      <c r="H63" s="116" t="str">
        <f t="shared" si="15"/>
        <v>Ciruelo</v>
      </c>
      <c r="I63" s="116" t="str">
        <f t="shared" si="16"/>
        <v>Bignoniaceae</v>
      </c>
      <c r="J63" s="116">
        <f t="shared" si="17"/>
        <v>3</v>
      </c>
      <c r="K63" s="118">
        <f t="shared" si="9"/>
        <v>1.878522229179712E-3</v>
      </c>
      <c r="L63" s="118">
        <f>-LN(Tabla8[[#This Row],[Pi = Ni/N]])</f>
        <v>6.2772698595469025</v>
      </c>
      <c r="M63" s="118">
        <f>Tabla8[[#This Row],[Pi = Ni/N]]*Tabla8[[#This Row],[LnPi]]</f>
        <v>1.1791990969718665E-2</v>
      </c>
      <c r="N63" s="119">
        <f>Tabla8[[#This Row],[Pi = Ni/N]]*Tabla8[[#This Row],[Pi = Ni/N]]</f>
        <v>3.5288457655223143E-6</v>
      </c>
    </row>
    <row r="64" spans="2:14">
      <c r="B64" s="114" t="s">
        <v>120</v>
      </c>
      <c r="C64" s="114" t="s">
        <v>692</v>
      </c>
      <c r="D64" s="114" t="s">
        <v>198</v>
      </c>
      <c r="E64" s="114">
        <v>2</v>
      </c>
      <c r="G64" s="117" t="str">
        <f t="shared" si="14"/>
        <v>Klarobelia anomala (R.E. Fr.) Chatrou</v>
      </c>
      <c r="H64" s="116" t="str">
        <f t="shared" si="15"/>
        <v>Nona</v>
      </c>
      <c r="I64" s="116" t="str">
        <f t="shared" si="16"/>
        <v>Annonaceae</v>
      </c>
      <c r="J64" s="116">
        <f t="shared" si="17"/>
        <v>2</v>
      </c>
      <c r="K64" s="118">
        <f t="shared" si="9"/>
        <v>1.2523481527864746E-3</v>
      </c>
      <c r="L64" s="118">
        <f>-LN(Tabla8[[#This Row],[Pi = Ni/N]])</f>
        <v>6.6827349676550671</v>
      </c>
      <c r="M64" s="118">
        <f>Tabla8[[#This Row],[Pi = Ni/N]]*Tabla8[[#This Row],[LnPi]]</f>
        <v>8.3691107923044034E-3</v>
      </c>
      <c r="N64" s="119">
        <f>Tabla8[[#This Row],[Pi = Ni/N]]*Tabla8[[#This Row],[Pi = Ni/N]]</f>
        <v>1.5683758957876951E-6</v>
      </c>
    </row>
    <row r="65" spans="2:14">
      <c r="B65" s="114" t="s">
        <v>68</v>
      </c>
      <c r="C65" s="114" t="s">
        <v>226</v>
      </c>
      <c r="D65" s="114" t="s">
        <v>227</v>
      </c>
      <c r="E65" s="114">
        <v>6</v>
      </c>
      <c r="G65" s="117" t="str">
        <f t="shared" si="14"/>
        <v>Lecythis zabucajo Aubl</v>
      </c>
      <c r="H65" s="116" t="str">
        <f t="shared" si="15"/>
        <v>Nuez</v>
      </c>
      <c r="I65" s="116" t="str">
        <f t="shared" si="16"/>
        <v>Lecythidaceae</v>
      </c>
      <c r="J65" s="116">
        <f t="shared" si="17"/>
        <v>6</v>
      </c>
      <c r="K65" s="118">
        <f t="shared" si="9"/>
        <v>3.7570444583594239E-3</v>
      </c>
      <c r="L65" s="118">
        <f>-LN(Tabla8[[#This Row],[Pi = Ni/N]])</f>
        <v>5.5841226789869571</v>
      </c>
      <c r="M65" s="118">
        <f>Tabla8[[#This Row],[Pi = Ni/N]]*Tabla8[[#This Row],[LnPi]]</f>
        <v>2.0979797165887128E-2</v>
      </c>
      <c r="N65" s="119">
        <f>Tabla8[[#This Row],[Pi = Ni/N]]*Tabla8[[#This Row],[Pi = Ni/N]]</f>
        <v>1.4115383062089257E-5</v>
      </c>
    </row>
    <row r="66" spans="2:14">
      <c r="B66" s="114" t="s">
        <v>40</v>
      </c>
      <c r="C66" s="114" t="s">
        <v>701</v>
      </c>
      <c r="D66" s="114" t="s">
        <v>201</v>
      </c>
      <c r="E66" s="114">
        <v>25</v>
      </c>
      <c r="G66" s="117" t="str">
        <f t="shared" si="14"/>
        <v>Machaerium capote Triana ex Dugand</v>
      </c>
      <c r="H66" s="116" t="str">
        <f t="shared" si="15"/>
        <v>Capote</v>
      </c>
      <c r="I66" s="116" t="str">
        <f t="shared" si="16"/>
        <v>Fabaceae</v>
      </c>
      <c r="J66" s="116">
        <f t="shared" si="17"/>
        <v>25</v>
      </c>
      <c r="K66" s="118">
        <f t="shared" si="9"/>
        <v>1.5654351909830933E-2</v>
      </c>
      <c r="L66" s="118">
        <f>-LN(Tabla8[[#This Row],[Pi = Ni/N]])</f>
        <v>4.1570063233468115</v>
      </c>
      <c r="M66" s="118">
        <f>Tabla8[[#This Row],[Pi = Ni/N]]*Tabla8[[#This Row],[LnPi]]</f>
        <v>6.5075239877063429E-2</v>
      </c>
      <c r="N66" s="119">
        <f>Tabla8[[#This Row],[Pi = Ni/N]]*Tabla8[[#This Row],[Pi = Ni/N]]</f>
        <v>2.450587337168274E-4</v>
      </c>
    </row>
    <row r="67" spans="2:14">
      <c r="B67" s="114" t="s">
        <v>60</v>
      </c>
      <c r="C67" s="114" t="s">
        <v>210</v>
      </c>
      <c r="D67" s="114" t="s">
        <v>211</v>
      </c>
      <c r="E67" s="114">
        <v>55</v>
      </c>
      <c r="G67" s="117" t="str">
        <f t="shared" si="14"/>
        <v>Maclura tinctoria (L.) D.Don ex Steud.</v>
      </c>
      <c r="H67" s="116" t="str">
        <f t="shared" si="15"/>
        <v>Dinde</v>
      </c>
      <c r="I67" s="116" t="str">
        <f t="shared" si="16"/>
        <v>Moraceae</v>
      </c>
      <c r="J67" s="116">
        <f t="shared" si="17"/>
        <v>55</v>
      </c>
      <c r="K67" s="118">
        <f t="shared" ref="K67:K98" si="18">J67/$J$107</f>
        <v>3.4439574201628055E-2</v>
      </c>
      <c r="L67" s="118">
        <f>-LN(Tabla8[[#This Row],[Pi = Ni/N]])</f>
        <v>3.3685489629825414</v>
      </c>
      <c r="M67" s="118">
        <f>Tabla8[[#This Row],[Pi = Ni/N]]*Tabla8[[#This Row],[LnPi]]</f>
        <v>0.11601139196245447</v>
      </c>
      <c r="N67" s="119">
        <f>Tabla8[[#This Row],[Pi = Ni/N]]*Tabla8[[#This Row],[Pi = Ni/N]]</f>
        <v>1.1860842711894446E-3</v>
      </c>
    </row>
    <row r="68" spans="2:14">
      <c r="B68" s="114" t="s">
        <v>132</v>
      </c>
      <c r="C68" s="114" t="s">
        <v>916</v>
      </c>
      <c r="D68" s="114" t="s">
        <v>917</v>
      </c>
      <c r="E68" s="114">
        <v>1</v>
      </c>
      <c r="G68" s="117" t="str">
        <f t="shared" si="14"/>
        <v>Mammea americana L.</v>
      </c>
      <c r="H68" s="116" t="str">
        <f t="shared" si="15"/>
        <v>Mamey Clusia</v>
      </c>
      <c r="I68" s="116" t="str">
        <f t="shared" si="16"/>
        <v>Calophyllaceae</v>
      </c>
      <c r="J68" s="116">
        <f t="shared" si="17"/>
        <v>1</v>
      </c>
      <c r="K68" s="118">
        <f t="shared" si="18"/>
        <v>6.2617407639323729E-4</v>
      </c>
      <c r="L68" s="118">
        <f>-LN(Tabla8[[#This Row],[Pi = Ni/N]])</f>
        <v>7.3758821482150125</v>
      </c>
      <c r="M68" s="118">
        <f>Tabla8[[#This Row],[Pi = Ni/N]]*Tabla8[[#This Row],[LnPi]]</f>
        <v>4.6185861917439021E-3</v>
      </c>
      <c r="N68" s="119">
        <f>Tabla8[[#This Row],[Pi = Ni/N]]*Tabla8[[#This Row],[Pi = Ni/N]]</f>
        <v>3.9209397394692378E-7</v>
      </c>
    </row>
    <row r="69" spans="2:14">
      <c r="B69" s="114" t="s">
        <v>131</v>
      </c>
      <c r="C69" s="114" t="s">
        <v>914</v>
      </c>
      <c r="D69" s="114" t="s">
        <v>230</v>
      </c>
      <c r="E69" s="114">
        <v>5</v>
      </c>
      <c r="G69" s="117" t="str">
        <f t="shared" si="14"/>
        <v>Mangifera indica Thwaites, 1858</v>
      </c>
      <c r="H69" s="116" t="str">
        <f t="shared" si="15"/>
        <v>Mango</v>
      </c>
      <c r="I69" s="116" t="str">
        <f t="shared" si="16"/>
        <v>Anacardiaceae</v>
      </c>
      <c r="J69" s="116">
        <f t="shared" si="17"/>
        <v>5</v>
      </c>
      <c r="K69" s="118">
        <f t="shared" si="18"/>
        <v>3.1308703819661866E-3</v>
      </c>
      <c r="L69" s="118">
        <f>-LN(Tabla8[[#This Row],[Pi = Ni/N]])</f>
        <v>5.766444235780912</v>
      </c>
      <c r="M69" s="118">
        <f>Tabla8[[#This Row],[Pi = Ni/N]]*Tabla8[[#This Row],[LnPi]]</f>
        <v>1.8053989467066097E-2</v>
      </c>
      <c r="N69" s="119">
        <f>Tabla8[[#This Row],[Pi = Ni/N]]*Tabla8[[#This Row],[Pi = Ni/N]]</f>
        <v>9.8023493486730947E-6</v>
      </c>
    </row>
    <row r="70" spans="2:14">
      <c r="B70" s="114" t="s">
        <v>146</v>
      </c>
      <c r="C70" s="114" t="s">
        <v>1895</v>
      </c>
      <c r="D70" s="114" t="s">
        <v>224</v>
      </c>
      <c r="E70" s="114">
        <v>1</v>
      </c>
      <c r="G70" s="117" t="str">
        <f t="shared" si="14"/>
        <v>Melicoccus bijugatus Jacq.</v>
      </c>
      <c r="H70" s="116" t="str">
        <f t="shared" si="15"/>
        <v>Mamon</v>
      </c>
      <c r="I70" s="116" t="str">
        <f t="shared" si="16"/>
        <v>Sapindaceae</v>
      </c>
      <c r="J70" s="116">
        <f t="shared" si="17"/>
        <v>1</v>
      </c>
      <c r="K70" s="118">
        <f t="shared" si="18"/>
        <v>6.2617407639323729E-4</v>
      </c>
      <c r="L70" s="118">
        <f>-LN(Tabla8[[#This Row],[Pi = Ni/N]])</f>
        <v>7.3758821482150125</v>
      </c>
      <c r="M70" s="118">
        <f>Tabla8[[#This Row],[Pi = Ni/N]]*Tabla8[[#This Row],[LnPi]]</f>
        <v>4.6185861917439021E-3</v>
      </c>
      <c r="N70" s="119">
        <f>Tabla8[[#This Row],[Pi = Ni/N]]*Tabla8[[#This Row],[Pi = Ni/N]]</f>
        <v>3.9209397394692378E-7</v>
      </c>
    </row>
    <row r="71" spans="2:14">
      <c r="B71" s="114" t="s">
        <v>101</v>
      </c>
      <c r="C71" s="114" t="s">
        <v>445</v>
      </c>
      <c r="D71" s="114" t="s">
        <v>332</v>
      </c>
      <c r="E71" s="114">
        <v>3</v>
      </c>
      <c r="G71" s="117" t="str">
        <f t="shared" si="14"/>
        <v>Myrcia complicata (Kunth) DC.</v>
      </c>
      <c r="H71" s="116" t="str">
        <f t="shared" si="15"/>
        <v>Arrayán</v>
      </c>
      <c r="I71" s="116" t="str">
        <f t="shared" si="16"/>
        <v>Myrtaceae</v>
      </c>
      <c r="J71" s="116">
        <f t="shared" si="17"/>
        <v>3</v>
      </c>
      <c r="K71" s="118">
        <f t="shared" si="18"/>
        <v>1.878522229179712E-3</v>
      </c>
      <c r="L71" s="118">
        <f>-LN(Tabla8[[#This Row],[Pi = Ni/N]])</f>
        <v>6.2772698595469025</v>
      </c>
      <c r="M71" s="118">
        <f>Tabla8[[#This Row],[Pi = Ni/N]]*Tabla8[[#This Row],[LnPi]]</f>
        <v>1.1791990969718665E-2</v>
      </c>
      <c r="N71" s="119">
        <f>Tabla8[[#This Row],[Pi = Ni/N]]*Tabla8[[#This Row],[Pi = Ni/N]]</f>
        <v>3.5288457655223143E-6</v>
      </c>
    </row>
    <row r="72" spans="2:14">
      <c r="B72" s="114" t="s">
        <v>92</v>
      </c>
      <c r="C72" s="114" t="s">
        <v>364</v>
      </c>
      <c r="D72" s="114" t="s">
        <v>332</v>
      </c>
      <c r="E72" s="114">
        <v>2</v>
      </c>
      <c r="G72" s="117" t="str">
        <f t="shared" si="14"/>
        <v>Myrcia splendens (Sw.) DC.</v>
      </c>
      <c r="H72" s="116" t="str">
        <f t="shared" si="15"/>
        <v>Arrayán Morado</v>
      </c>
      <c r="I72" s="116" t="str">
        <f t="shared" si="16"/>
        <v>Myrtaceae</v>
      </c>
      <c r="J72" s="116">
        <f t="shared" si="17"/>
        <v>2</v>
      </c>
      <c r="K72" s="118">
        <f t="shared" si="18"/>
        <v>1.2523481527864746E-3</v>
      </c>
      <c r="L72" s="118">
        <f>-LN(Tabla8[[#This Row],[Pi = Ni/N]])</f>
        <v>6.6827349676550671</v>
      </c>
      <c r="M72" s="118">
        <f>Tabla8[[#This Row],[Pi = Ni/N]]*Tabla8[[#This Row],[LnPi]]</f>
        <v>8.3691107923044034E-3</v>
      </c>
      <c r="N72" s="119">
        <f>Tabla8[[#This Row],[Pi = Ni/N]]*Tabla8[[#This Row],[Pi = Ni/N]]</f>
        <v>1.5683758957876951E-6</v>
      </c>
    </row>
    <row r="73" spans="2:14">
      <c r="B73" s="114" t="s">
        <v>81</v>
      </c>
      <c r="C73" s="114" t="s">
        <v>298</v>
      </c>
      <c r="D73" s="114" t="s">
        <v>239</v>
      </c>
      <c r="E73" s="114">
        <v>1</v>
      </c>
      <c r="G73" s="241" t="str">
        <f t="shared" si="14"/>
        <v>Nectandra sp.</v>
      </c>
      <c r="H73" s="242" t="str">
        <f t="shared" si="15"/>
        <v>Pega Pega</v>
      </c>
      <c r="I73" s="242" t="str">
        <f t="shared" si="16"/>
        <v>Lauraceae</v>
      </c>
      <c r="J73" s="242">
        <f t="shared" si="17"/>
        <v>1</v>
      </c>
      <c r="K73" s="118">
        <f t="shared" si="18"/>
        <v>6.2617407639323729E-4</v>
      </c>
      <c r="L73" s="126">
        <f>-LN(Tabla8[[#This Row],[Pi = Ni/N]])</f>
        <v>7.3758821482150125</v>
      </c>
      <c r="M73" s="126">
        <f>Tabla8[[#This Row],[Pi = Ni/N]]*Tabla8[[#This Row],[LnPi]]</f>
        <v>4.6185861917439021E-3</v>
      </c>
      <c r="N73" s="127">
        <f>Tabla8[[#This Row],[Pi = Ni/N]]*Tabla8[[#This Row],[Pi = Ni/N]]</f>
        <v>3.9209397394692378E-7</v>
      </c>
    </row>
    <row r="74" spans="2:14">
      <c r="C74" s="114" t="s">
        <v>305</v>
      </c>
      <c r="D74" s="114" t="s">
        <v>239</v>
      </c>
      <c r="E74" s="114">
        <v>1</v>
      </c>
      <c r="G74" s="117">
        <f t="shared" ref="G74:G77" si="19">+B74</f>
        <v>0</v>
      </c>
      <c r="H74" s="116" t="str">
        <f t="shared" ref="H74:H77" si="20">+C74</f>
        <v>Amarilla</v>
      </c>
      <c r="I74" s="116" t="str">
        <f t="shared" ref="I74:I77" si="21">+D74</f>
        <v>Lauraceae</v>
      </c>
      <c r="J74" s="116">
        <f t="shared" ref="J74:J77" si="22">+E74</f>
        <v>1</v>
      </c>
      <c r="K74" s="118">
        <f t="shared" si="18"/>
        <v>6.2617407639323729E-4</v>
      </c>
      <c r="L74" s="118">
        <f>-LN(Tabla8[[#This Row],[Pi = Ni/N]])</f>
        <v>7.3758821482150125</v>
      </c>
      <c r="M74" s="118">
        <f>Tabla8[[#This Row],[Pi = Ni/N]]*Tabla8[[#This Row],[LnPi]]</f>
        <v>4.6185861917439021E-3</v>
      </c>
      <c r="N74" s="119">
        <f>Tabla8[[#This Row],[Pi = Ni/N]]*Tabla8[[#This Row],[Pi = Ni/N]]</f>
        <v>3.9209397394692378E-7</v>
      </c>
    </row>
    <row r="75" spans="2:14">
      <c r="B75" s="114" t="s">
        <v>85</v>
      </c>
      <c r="C75" s="114" t="s">
        <v>322</v>
      </c>
      <c r="D75" s="114" t="s">
        <v>323</v>
      </c>
      <c r="E75" s="114">
        <v>1</v>
      </c>
      <c r="G75" s="117" t="str">
        <f t="shared" si="19"/>
        <v>Neea amplifolia Donn.Sm.</v>
      </c>
      <c r="H75" s="116" t="str">
        <f t="shared" si="20"/>
        <v>Lengua de vaca</v>
      </c>
      <c r="I75" s="116" t="str">
        <f t="shared" si="21"/>
        <v>Nyctaginaceae</v>
      </c>
      <c r="J75" s="116">
        <f t="shared" si="22"/>
        <v>1</v>
      </c>
      <c r="K75" s="118">
        <f t="shared" si="18"/>
        <v>6.2617407639323729E-4</v>
      </c>
      <c r="L75" s="118">
        <f>-LN(Tabla8[[#This Row],[Pi = Ni/N]])</f>
        <v>7.3758821482150125</v>
      </c>
      <c r="M75" s="118">
        <f>Tabla8[[#This Row],[Pi = Ni/N]]*Tabla8[[#This Row],[LnPi]]</f>
        <v>4.6185861917439021E-3</v>
      </c>
      <c r="N75" s="119">
        <f>Tabla8[[#This Row],[Pi = Ni/N]]*Tabla8[[#This Row],[Pi = Ni/N]]</f>
        <v>3.9209397394692378E-7</v>
      </c>
    </row>
    <row r="76" spans="2:14">
      <c r="B76" s="114" t="s">
        <v>63</v>
      </c>
      <c r="C76" s="114" t="s">
        <v>214</v>
      </c>
      <c r="D76" s="114" t="s">
        <v>195</v>
      </c>
      <c r="E76" s="114">
        <v>24</v>
      </c>
      <c r="G76" s="117" t="str">
        <f t="shared" si="19"/>
        <v>Ochroma pyramidale (Cav.) Urb.</v>
      </c>
      <c r="H76" s="116" t="str">
        <f t="shared" si="20"/>
        <v>Balso</v>
      </c>
      <c r="I76" s="116" t="str">
        <f t="shared" si="21"/>
        <v>Malvaceae</v>
      </c>
      <c r="J76" s="116">
        <f t="shared" si="22"/>
        <v>24</v>
      </c>
      <c r="K76" s="118">
        <f t="shared" si="18"/>
        <v>1.5028177833437696E-2</v>
      </c>
      <c r="L76" s="118">
        <f>-LN(Tabla8[[#This Row],[Pi = Ni/N]])</f>
        <v>4.1978283178670672</v>
      </c>
      <c r="M76" s="118">
        <f>Tabla8[[#This Row],[Pi = Ni/N]]*Tabla8[[#This Row],[LnPi]]</f>
        <v>6.3085710475146911E-2</v>
      </c>
      <c r="N76" s="119">
        <f>Tabla8[[#This Row],[Pi = Ni/N]]*Tabla8[[#This Row],[Pi = Ni/N]]</f>
        <v>2.2584612899342811E-4</v>
      </c>
    </row>
    <row r="77" spans="2:14">
      <c r="B77" s="114" t="s">
        <v>128</v>
      </c>
      <c r="C77" s="114" t="s">
        <v>848</v>
      </c>
      <c r="D77" s="114" t="s">
        <v>239</v>
      </c>
      <c r="E77" s="114">
        <v>1</v>
      </c>
      <c r="G77" s="241" t="str">
        <f t="shared" si="19"/>
        <v>Ocotea leptobotra (Ruiz &amp; Pav.) Mez</v>
      </c>
      <c r="H77" s="242" t="str">
        <f t="shared" si="20"/>
        <v>Laurel Rayas</v>
      </c>
      <c r="I77" s="242" t="str">
        <f t="shared" si="21"/>
        <v>Lauraceae</v>
      </c>
      <c r="J77" s="242">
        <f t="shared" si="22"/>
        <v>1</v>
      </c>
      <c r="K77" s="118">
        <f t="shared" si="18"/>
        <v>6.2617407639323729E-4</v>
      </c>
      <c r="L77" s="126">
        <f>-LN(Tabla8[[#This Row],[Pi = Ni/N]])</f>
        <v>7.3758821482150125</v>
      </c>
      <c r="M77" s="126">
        <f>Tabla8[[#This Row],[Pi = Ni/N]]*Tabla8[[#This Row],[LnPi]]</f>
        <v>4.6185861917439021E-3</v>
      </c>
      <c r="N77" s="127">
        <f>Tabla8[[#This Row],[Pi = Ni/N]]*Tabla8[[#This Row],[Pi = Ni/N]]</f>
        <v>3.9209397394692378E-7</v>
      </c>
    </row>
    <row r="78" spans="2:14">
      <c r="B78" s="114" t="s">
        <v>138</v>
      </c>
      <c r="C78" s="114" t="s">
        <v>1014</v>
      </c>
      <c r="D78" s="114" t="s">
        <v>201</v>
      </c>
      <c r="E78" s="114">
        <v>2</v>
      </c>
      <c r="G78" s="117" t="str">
        <f t="shared" ref="G78:G92" si="23">+B78</f>
        <v>Ormosia macrocalyx Ducke</v>
      </c>
      <c r="H78" s="116" t="str">
        <f t="shared" ref="H78:H92" si="24">+C78</f>
        <v>Guaba</v>
      </c>
      <c r="I78" s="116" t="str">
        <f t="shared" ref="I78:I92" si="25">+D78</f>
        <v>Fabaceae</v>
      </c>
      <c r="J78" s="116">
        <f t="shared" ref="J78:J92" si="26">+E78</f>
        <v>2</v>
      </c>
      <c r="K78" s="118">
        <f t="shared" si="18"/>
        <v>1.2523481527864746E-3</v>
      </c>
      <c r="L78" s="118">
        <f>-LN(Tabla8[[#This Row],[Pi = Ni/N]])</f>
        <v>6.6827349676550671</v>
      </c>
      <c r="M78" s="118">
        <f>Tabla8[[#This Row],[Pi = Ni/N]]*Tabla8[[#This Row],[LnPi]]</f>
        <v>8.3691107923044034E-3</v>
      </c>
      <c r="N78" s="119">
        <f>Tabla8[[#This Row],[Pi = Ni/N]]*Tabla8[[#This Row],[Pi = Ni/N]]</f>
        <v>1.5683758957876951E-6</v>
      </c>
    </row>
    <row r="79" spans="2:14">
      <c r="B79" s="114" t="s">
        <v>137</v>
      </c>
      <c r="C79" s="114" t="s">
        <v>948</v>
      </c>
      <c r="D79" s="114" t="s">
        <v>239</v>
      </c>
      <c r="E79" s="114">
        <v>1</v>
      </c>
      <c r="G79" s="117" t="str">
        <f t="shared" si="23"/>
        <v>Persea Americana Mill</v>
      </c>
      <c r="H79" s="116" t="str">
        <f t="shared" si="24"/>
        <v>Aguacate</v>
      </c>
      <c r="I79" s="116" t="str">
        <f t="shared" si="25"/>
        <v>Lauraceae</v>
      </c>
      <c r="J79" s="116">
        <f t="shared" si="26"/>
        <v>1</v>
      </c>
      <c r="K79" s="118">
        <f t="shared" si="18"/>
        <v>6.2617407639323729E-4</v>
      </c>
      <c r="L79" s="118">
        <f>-LN(Tabla8[[#This Row],[Pi = Ni/N]])</f>
        <v>7.3758821482150125</v>
      </c>
      <c r="M79" s="118">
        <f>Tabla8[[#This Row],[Pi = Ni/N]]*Tabla8[[#This Row],[LnPi]]</f>
        <v>4.6185861917439021E-3</v>
      </c>
      <c r="N79" s="119">
        <f>Tabla8[[#This Row],[Pi = Ni/N]]*Tabla8[[#This Row],[Pi = Ni/N]]</f>
        <v>3.9209397394692378E-7</v>
      </c>
    </row>
    <row r="80" spans="2:14">
      <c r="B80" s="114" t="s">
        <v>123</v>
      </c>
      <c r="C80" s="114" t="s">
        <v>720</v>
      </c>
      <c r="D80" s="114" t="s">
        <v>721</v>
      </c>
      <c r="E80" s="114">
        <v>2</v>
      </c>
      <c r="G80" s="117" t="str">
        <f t="shared" si="23"/>
        <v>Petrea rugosa Kunth</v>
      </c>
      <c r="H80" s="116" t="str">
        <f t="shared" si="24"/>
        <v>Carrasposo</v>
      </c>
      <c r="I80" s="116" t="str">
        <f t="shared" si="25"/>
        <v>Verbenaceae</v>
      </c>
      <c r="J80" s="116">
        <f t="shared" si="26"/>
        <v>2</v>
      </c>
      <c r="K80" s="118">
        <f t="shared" si="18"/>
        <v>1.2523481527864746E-3</v>
      </c>
      <c r="L80" s="118">
        <f>-LN(Tabla8[[#This Row],[Pi = Ni/N]])</f>
        <v>6.6827349676550671</v>
      </c>
      <c r="M80" s="118">
        <f>Tabla8[[#This Row],[Pi = Ni/N]]*Tabla8[[#This Row],[LnPi]]</f>
        <v>8.3691107923044034E-3</v>
      </c>
      <c r="N80" s="119">
        <f>Tabla8[[#This Row],[Pi = Ni/N]]*Tabla8[[#This Row],[Pi = Ni/N]]</f>
        <v>1.5683758957876951E-6</v>
      </c>
    </row>
    <row r="81" spans="2:14">
      <c r="B81" s="114" t="s">
        <v>75</v>
      </c>
      <c r="C81" s="114" t="s">
        <v>258</v>
      </c>
      <c r="D81" s="114" t="s">
        <v>259</v>
      </c>
      <c r="E81" s="114">
        <v>1</v>
      </c>
      <c r="G81" s="117" t="str">
        <f t="shared" si="23"/>
        <v>Piper reticulatum L.</v>
      </c>
      <c r="H81" s="116" t="str">
        <f t="shared" si="24"/>
        <v>Abanico</v>
      </c>
      <c r="I81" s="116" t="str">
        <f t="shared" si="25"/>
        <v>Piperaceae</v>
      </c>
      <c r="J81" s="116">
        <f t="shared" si="26"/>
        <v>1</v>
      </c>
      <c r="K81" s="118">
        <f t="shared" si="18"/>
        <v>6.2617407639323729E-4</v>
      </c>
      <c r="L81" s="118">
        <f>-LN(Tabla8[[#This Row],[Pi = Ni/N]])</f>
        <v>7.3758821482150125</v>
      </c>
      <c r="M81" s="118">
        <f>Tabla8[[#This Row],[Pi = Ni/N]]*Tabla8[[#This Row],[LnPi]]</f>
        <v>4.6185861917439021E-3</v>
      </c>
      <c r="N81" s="119">
        <f>Tabla8[[#This Row],[Pi = Ni/N]]*Tabla8[[#This Row],[Pi = Ni/N]]</f>
        <v>3.9209397394692378E-7</v>
      </c>
    </row>
    <row r="82" spans="2:14">
      <c r="B82" s="114" t="s">
        <v>108</v>
      </c>
      <c r="C82" s="114" t="s">
        <v>507</v>
      </c>
      <c r="D82" s="114" t="s">
        <v>508</v>
      </c>
      <c r="E82" s="114">
        <v>8</v>
      </c>
      <c r="G82" s="117" t="str">
        <f t="shared" si="23"/>
        <v>Piptocoma discolor (Kunth) Pruski</v>
      </c>
      <c r="H82" s="116" t="str">
        <f t="shared" si="24"/>
        <v>Crotón</v>
      </c>
      <c r="I82" s="116" t="str">
        <f t="shared" si="25"/>
        <v>Asteraceae</v>
      </c>
      <c r="J82" s="116">
        <f t="shared" si="26"/>
        <v>8</v>
      </c>
      <c r="K82" s="118">
        <f t="shared" si="18"/>
        <v>5.0093926111458983E-3</v>
      </c>
      <c r="L82" s="118">
        <f>-LN(Tabla8[[#This Row],[Pi = Ni/N]])</f>
        <v>5.2964406065351763</v>
      </c>
      <c r="M82" s="118">
        <f>Tabla8[[#This Row],[Pi = Ni/N]]*Tabla8[[#This Row],[LnPi]]</f>
        <v>2.6531950439750412E-2</v>
      </c>
      <c r="N82" s="119">
        <f>Tabla8[[#This Row],[Pi = Ni/N]]*Tabla8[[#This Row],[Pi = Ni/N]]</f>
        <v>2.5094014332603122E-5</v>
      </c>
    </row>
    <row r="83" spans="2:14">
      <c r="B83" s="114" t="s">
        <v>24</v>
      </c>
      <c r="C83" s="114" t="s">
        <v>1339</v>
      </c>
      <c r="D83" s="114" t="s">
        <v>201</v>
      </c>
      <c r="E83" s="114">
        <v>6</v>
      </c>
      <c r="G83" s="117" t="str">
        <f t="shared" si="23"/>
        <v>Pithecellobium dulce (Roxb.) Benth.</v>
      </c>
      <c r="H83" s="116" t="str">
        <f t="shared" si="24"/>
        <v>Payande</v>
      </c>
      <c r="I83" s="116" t="str">
        <f t="shared" si="25"/>
        <v>Fabaceae</v>
      </c>
      <c r="J83" s="116">
        <f t="shared" si="26"/>
        <v>6</v>
      </c>
      <c r="K83" s="118">
        <f t="shared" si="18"/>
        <v>3.7570444583594239E-3</v>
      </c>
      <c r="L83" s="118">
        <f>-LN(Tabla8[[#This Row],[Pi = Ni/N]])</f>
        <v>5.5841226789869571</v>
      </c>
      <c r="M83" s="118">
        <f>Tabla8[[#This Row],[Pi = Ni/N]]*Tabla8[[#This Row],[LnPi]]</f>
        <v>2.0979797165887128E-2</v>
      </c>
      <c r="N83" s="119">
        <f>Tabla8[[#This Row],[Pi = Ni/N]]*Tabla8[[#This Row],[Pi = Ni/N]]</f>
        <v>1.4115383062089257E-5</v>
      </c>
    </row>
    <row r="84" spans="2:14">
      <c r="B84" s="114" t="s">
        <v>111</v>
      </c>
      <c r="C84" s="114" t="s">
        <v>537</v>
      </c>
      <c r="D84" s="114" t="s">
        <v>433</v>
      </c>
      <c r="E84" s="114">
        <v>3</v>
      </c>
      <c r="G84" s="117" t="str">
        <f t="shared" si="23"/>
        <v>Pittoniotis trichantha Griseb.</v>
      </c>
      <c r="H84" s="116" t="str">
        <f t="shared" si="24"/>
        <v>Huesito</v>
      </c>
      <c r="I84" s="116" t="str">
        <f t="shared" si="25"/>
        <v>Rubiaceae</v>
      </c>
      <c r="J84" s="116">
        <f t="shared" si="26"/>
        <v>3</v>
      </c>
      <c r="K84" s="118">
        <f t="shared" si="18"/>
        <v>1.878522229179712E-3</v>
      </c>
      <c r="L84" s="118">
        <f>-LN(Tabla8[[#This Row],[Pi = Ni/N]])</f>
        <v>6.2772698595469025</v>
      </c>
      <c r="M84" s="118">
        <f>Tabla8[[#This Row],[Pi = Ni/N]]*Tabla8[[#This Row],[LnPi]]</f>
        <v>1.1791990969718665E-2</v>
      </c>
      <c r="N84" s="119">
        <f>Tabla8[[#This Row],[Pi = Ni/N]]*Tabla8[[#This Row],[Pi = Ni/N]]</f>
        <v>3.5288457655223143E-6</v>
      </c>
    </row>
    <row r="85" spans="2:14">
      <c r="B85" s="114" t="s">
        <v>135</v>
      </c>
      <c r="C85" s="114" t="s">
        <v>937</v>
      </c>
      <c r="D85" s="114" t="s">
        <v>332</v>
      </c>
      <c r="E85" s="114">
        <v>3</v>
      </c>
      <c r="G85" s="117" t="str">
        <f t="shared" si="23"/>
        <v>Psidium guajava</v>
      </c>
      <c r="H85" s="116" t="str">
        <f t="shared" si="24"/>
        <v>Guayabo</v>
      </c>
      <c r="I85" s="116" t="str">
        <f t="shared" si="25"/>
        <v>Myrtaceae</v>
      </c>
      <c r="J85" s="116">
        <f t="shared" si="26"/>
        <v>3</v>
      </c>
      <c r="K85" s="118">
        <f t="shared" si="18"/>
        <v>1.878522229179712E-3</v>
      </c>
      <c r="L85" s="118">
        <f>-LN(Tabla8[[#This Row],[Pi = Ni/N]])</f>
        <v>6.2772698595469025</v>
      </c>
      <c r="M85" s="118">
        <f>Tabla8[[#This Row],[Pi = Ni/N]]*Tabla8[[#This Row],[LnPi]]</f>
        <v>1.1791990969718665E-2</v>
      </c>
      <c r="N85" s="119">
        <f>Tabla8[[#This Row],[Pi = Ni/N]]*Tabla8[[#This Row],[Pi = Ni/N]]</f>
        <v>3.5288457655223143E-6</v>
      </c>
    </row>
    <row r="86" spans="2:14">
      <c r="B86" s="114" t="s">
        <v>113</v>
      </c>
      <c r="C86" s="114" t="s">
        <v>547</v>
      </c>
      <c r="D86" s="114" t="s">
        <v>201</v>
      </c>
      <c r="E86" s="114">
        <v>1</v>
      </c>
      <c r="G86" s="117" t="str">
        <f t="shared" si="23"/>
        <v>Pterocarpus rohrii Vahl</v>
      </c>
      <c r="H86" s="116" t="str">
        <f t="shared" si="24"/>
        <v>Barriga Culebra</v>
      </c>
      <c r="I86" s="116" t="str">
        <f t="shared" si="25"/>
        <v>Fabaceae</v>
      </c>
      <c r="J86" s="116">
        <f t="shared" si="26"/>
        <v>1</v>
      </c>
      <c r="K86" s="118">
        <f t="shared" si="18"/>
        <v>6.2617407639323729E-4</v>
      </c>
      <c r="L86" s="118">
        <f>-LN(Tabla8[[#This Row],[Pi = Ni/N]])</f>
        <v>7.3758821482150125</v>
      </c>
      <c r="M86" s="118">
        <f>Tabla8[[#This Row],[Pi = Ni/N]]*Tabla8[[#This Row],[LnPi]]</f>
        <v>4.6185861917439021E-3</v>
      </c>
      <c r="N86" s="119">
        <f>Tabla8[[#This Row],[Pi = Ni/N]]*Tabla8[[#This Row],[Pi = Ni/N]]</f>
        <v>3.9209397394692378E-7</v>
      </c>
    </row>
    <row r="87" spans="2:14">
      <c r="B87" s="114" t="s">
        <v>43</v>
      </c>
      <c r="C87" s="114" t="s">
        <v>1105</v>
      </c>
      <c r="D87" s="114" t="s">
        <v>201</v>
      </c>
      <c r="E87" s="114">
        <v>1</v>
      </c>
      <c r="G87" s="117" t="str">
        <f t="shared" si="23"/>
        <v>Samanea saman (Jacq.) Merr.</v>
      </c>
      <c r="H87" s="116" t="str">
        <f t="shared" si="24"/>
        <v>Saman</v>
      </c>
      <c r="I87" s="116" t="str">
        <f t="shared" si="25"/>
        <v>Fabaceae</v>
      </c>
      <c r="J87" s="116">
        <f t="shared" si="26"/>
        <v>1</v>
      </c>
      <c r="K87" s="118">
        <f t="shared" si="18"/>
        <v>6.2617407639323729E-4</v>
      </c>
      <c r="L87" s="118">
        <f>-LN(Tabla8[[#This Row],[Pi = Ni/N]])</f>
        <v>7.3758821482150125</v>
      </c>
      <c r="M87" s="118">
        <f>Tabla8[[#This Row],[Pi = Ni/N]]*Tabla8[[#This Row],[LnPi]]</f>
        <v>4.6185861917439021E-3</v>
      </c>
      <c r="N87" s="119">
        <f>Tabla8[[#This Row],[Pi = Ni/N]]*Tabla8[[#This Row],[Pi = Ni/N]]</f>
        <v>3.9209397394692378E-7</v>
      </c>
    </row>
    <row r="88" spans="2:14">
      <c r="B88" s="114" t="s">
        <v>121</v>
      </c>
      <c r="C88" s="114" t="s">
        <v>703</v>
      </c>
      <c r="D88" s="114" t="s">
        <v>201</v>
      </c>
      <c r="E88" s="114">
        <v>5</v>
      </c>
      <c r="G88" s="117" t="str">
        <f t="shared" si="23"/>
        <v>Senegalia polyphylla (DC.) Britton</v>
      </c>
      <c r="H88" s="116" t="str">
        <f t="shared" si="24"/>
        <v>Espino Colorado</v>
      </c>
      <c r="I88" s="116" t="str">
        <f t="shared" si="25"/>
        <v>Fabaceae</v>
      </c>
      <c r="J88" s="116">
        <f t="shared" si="26"/>
        <v>5</v>
      </c>
      <c r="K88" s="118">
        <f t="shared" si="18"/>
        <v>3.1308703819661866E-3</v>
      </c>
      <c r="L88" s="118">
        <f>-LN(Tabla8[[#This Row],[Pi = Ni/N]])</f>
        <v>5.766444235780912</v>
      </c>
      <c r="M88" s="118">
        <f>Tabla8[[#This Row],[Pi = Ni/N]]*Tabla8[[#This Row],[LnPi]]</f>
        <v>1.8053989467066097E-2</v>
      </c>
      <c r="N88" s="119">
        <f>Tabla8[[#This Row],[Pi = Ni/N]]*Tabla8[[#This Row],[Pi = Ni/N]]</f>
        <v>9.8023493486730947E-6</v>
      </c>
    </row>
    <row r="89" spans="2:14">
      <c r="B89" s="114" t="s">
        <v>46</v>
      </c>
      <c r="C89" s="114" t="s">
        <v>234</v>
      </c>
      <c r="D89" s="114" t="s">
        <v>230</v>
      </c>
      <c r="E89" s="114">
        <v>19</v>
      </c>
      <c r="G89" s="117" t="str">
        <f t="shared" si="23"/>
        <v>Spondias mombin L.</v>
      </c>
      <c r="H89" s="116" t="str">
        <f t="shared" si="24"/>
        <v>Hobo</v>
      </c>
      <c r="I89" s="116" t="str">
        <f t="shared" si="25"/>
        <v>Anacardiaceae</v>
      </c>
      <c r="J89" s="116">
        <f t="shared" si="26"/>
        <v>19</v>
      </c>
      <c r="K89" s="118">
        <f t="shared" si="18"/>
        <v>1.1897307451471509E-2</v>
      </c>
      <c r="L89" s="118">
        <f>-LN(Tabla8[[#This Row],[Pi = Ni/N]])</f>
        <v>4.4314431690485723</v>
      </c>
      <c r="M89" s="118">
        <f>Tabla8[[#This Row],[Pi = Ni/N]]*Tabla8[[#This Row],[LnPi]]</f>
        <v>5.2722241835894093E-2</v>
      </c>
      <c r="N89" s="119">
        <f>Tabla8[[#This Row],[Pi = Ni/N]]*Tabla8[[#This Row],[Pi = Ni/N]]</f>
        <v>1.4154592459483949E-4</v>
      </c>
    </row>
    <row r="90" spans="2:14">
      <c r="B90" s="114" t="s">
        <v>84</v>
      </c>
      <c r="C90" s="114" t="s">
        <v>407</v>
      </c>
      <c r="D90" s="114" t="s">
        <v>201</v>
      </c>
      <c r="E90" s="114">
        <v>6</v>
      </c>
      <c r="G90" s="117" t="str">
        <f t="shared" si="23"/>
        <v>Swartzia sp.</v>
      </c>
      <c r="H90" s="116" t="str">
        <f t="shared" si="24"/>
        <v>Cocoloba</v>
      </c>
      <c r="I90" s="116" t="str">
        <f t="shared" si="25"/>
        <v>Fabaceae</v>
      </c>
      <c r="J90" s="116">
        <f t="shared" si="26"/>
        <v>6</v>
      </c>
      <c r="K90" s="118">
        <f t="shared" si="18"/>
        <v>3.7570444583594239E-3</v>
      </c>
      <c r="L90" s="118">
        <f>-LN(Tabla8[[#This Row],[Pi = Ni/N]])</f>
        <v>5.5841226789869571</v>
      </c>
      <c r="M90" s="118">
        <f>Tabla8[[#This Row],[Pi = Ni/N]]*Tabla8[[#This Row],[LnPi]]</f>
        <v>2.0979797165887128E-2</v>
      </c>
      <c r="N90" s="119">
        <f>Tabla8[[#This Row],[Pi = Ni/N]]*Tabla8[[#This Row],[Pi = Ni/N]]</f>
        <v>1.4115383062089257E-5</v>
      </c>
    </row>
    <row r="91" spans="2:14">
      <c r="C91" s="114" t="s">
        <v>317</v>
      </c>
      <c r="D91" s="114" t="s">
        <v>201</v>
      </c>
      <c r="E91" s="114">
        <v>3</v>
      </c>
      <c r="G91" s="117">
        <f t="shared" si="23"/>
        <v>0</v>
      </c>
      <c r="H91" s="116" t="str">
        <f t="shared" si="24"/>
        <v>Guamo liso</v>
      </c>
      <c r="I91" s="116" t="str">
        <f t="shared" si="25"/>
        <v>Fabaceae</v>
      </c>
      <c r="J91" s="116">
        <f t="shared" si="26"/>
        <v>3</v>
      </c>
      <c r="K91" s="118">
        <f t="shared" si="18"/>
        <v>1.878522229179712E-3</v>
      </c>
      <c r="L91" s="118">
        <f>-LN(Tabla8[[#This Row],[Pi = Ni/N]])</f>
        <v>6.2772698595469025</v>
      </c>
      <c r="M91" s="118">
        <f>Tabla8[[#This Row],[Pi = Ni/N]]*Tabla8[[#This Row],[LnPi]]</f>
        <v>1.1791990969718665E-2</v>
      </c>
      <c r="N91" s="119">
        <f>Tabla8[[#This Row],[Pi = Ni/N]]*Tabla8[[#This Row],[Pi = Ni/N]]</f>
        <v>3.5288457655223143E-6</v>
      </c>
    </row>
    <row r="92" spans="2:14">
      <c r="C92" s="114" t="s">
        <v>360</v>
      </c>
      <c r="D92" s="114" t="s">
        <v>201</v>
      </c>
      <c r="E92" s="114">
        <v>22</v>
      </c>
      <c r="G92" s="241">
        <f t="shared" si="23"/>
        <v>0</v>
      </c>
      <c r="H92" s="242" t="str">
        <f t="shared" si="24"/>
        <v>Cascarillo</v>
      </c>
      <c r="I92" s="242" t="str">
        <f t="shared" si="25"/>
        <v>Fabaceae</v>
      </c>
      <c r="J92" s="242">
        <f t="shared" si="26"/>
        <v>22</v>
      </c>
      <c r="K92" s="118">
        <f t="shared" si="18"/>
        <v>1.3775829680651221E-2</v>
      </c>
      <c r="L92" s="126">
        <f>-LN(Tabla8[[#This Row],[Pi = Ni/N]])</f>
        <v>4.2848396948566965</v>
      </c>
      <c r="M92" s="126">
        <f>Tabla8[[#This Row],[Pi = Ni/N]]*Tabla8[[#This Row],[LnPi]]</f>
        <v>5.9027221845239397E-2</v>
      </c>
      <c r="N92" s="127">
        <f>Tabla8[[#This Row],[Pi = Ni/N]]*Tabla8[[#This Row],[Pi = Ni/N]]</f>
        <v>1.8977348339031111E-4</v>
      </c>
    </row>
    <row r="93" spans="2:14">
      <c r="B93" s="114" t="s">
        <v>130</v>
      </c>
      <c r="C93" s="114" t="s">
        <v>909</v>
      </c>
      <c r="D93" s="114" t="s">
        <v>267</v>
      </c>
      <c r="E93" s="114">
        <v>2</v>
      </c>
      <c r="G93" s="117" t="str">
        <f t="shared" ref="G93:G106" si="27">+B93</f>
        <v>Swinglea glutinosa</v>
      </c>
      <c r="H93" s="116" t="str">
        <f t="shared" ref="H93:H106" si="28">+C93</f>
        <v>Limón Swingle</v>
      </c>
      <c r="I93" s="116" t="str">
        <f t="shared" ref="I93:I106" si="29">+D93</f>
        <v>Rutaceae</v>
      </c>
      <c r="J93" s="116">
        <f t="shared" ref="J93:J106" si="30">+E93</f>
        <v>2</v>
      </c>
      <c r="K93" s="118">
        <f t="shared" si="18"/>
        <v>1.2523481527864746E-3</v>
      </c>
      <c r="L93" s="118">
        <f>-LN(Tabla8[[#This Row],[Pi = Ni/N]])</f>
        <v>6.6827349676550671</v>
      </c>
      <c r="M93" s="118">
        <f>Tabla8[[#This Row],[Pi = Ni/N]]*Tabla8[[#This Row],[LnPi]]</f>
        <v>8.3691107923044034E-3</v>
      </c>
      <c r="N93" s="119">
        <f>Tabla8[[#This Row],[Pi = Ni/N]]*Tabla8[[#This Row],[Pi = Ni/N]]</f>
        <v>1.5683758957876951E-6</v>
      </c>
    </row>
    <row r="94" spans="2:14">
      <c r="B94" s="114" t="s">
        <v>145</v>
      </c>
      <c r="C94" s="114" t="s">
        <v>1856</v>
      </c>
      <c r="D94" s="114" t="s">
        <v>201</v>
      </c>
      <c r="E94" s="114">
        <v>1</v>
      </c>
      <c r="G94" s="117" t="str">
        <f t="shared" si="27"/>
        <v>Tamarindus indica</v>
      </c>
      <c r="H94" s="116" t="str">
        <f t="shared" si="28"/>
        <v>Tamarindo</v>
      </c>
      <c r="I94" s="116" t="str">
        <f t="shared" si="29"/>
        <v>Fabaceae</v>
      </c>
      <c r="J94" s="116">
        <f t="shared" si="30"/>
        <v>1</v>
      </c>
      <c r="K94" s="118">
        <f t="shared" si="18"/>
        <v>6.2617407639323729E-4</v>
      </c>
      <c r="L94" s="118">
        <f>-LN(Tabla8[[#This Row],[Pi = Ni/N]])</f>
        <v>7.3758821482150125</v>
      </c>
      <c r="M94" s="118">
        <f>Tabla8[[#This Row],[Pi = Ni/N]]*Tabla8[[#This Row],[LnPi]]</f>
        <v>4.6185861917439021E-3</v>
      </c>
      <c r="N94" s="119">
        <f>Tabla8[[#This Row],[Pi = Ni/N]]*Tabla8[[#This Row],[Pi = Ni/N]]</f>
        <v>3.9209397394692378E-7</v>
      </c>
    </row>
    <row r="95" spans="2:14">
      <c r="B95" s="114" t="s">
        <v>93</v>
      </c>
      <c r="C95" s="114" t="s">
        <v>382</v>
      </c>
      <c r="D95" s="114" t="s">
        <v>230</v>
      </c>
      <c r="E95" s="114">
        <v>3</v>
      </c>
      <c r="G95" s="117" t="str">
        <f t="shared" si="27"/>
        <v>Tapirira guianensis Aubl.</v>
      </c>
      <c r="H95" s="116" t="str">
        <f t="shared" si="28"/>
        <v>Cedrillo</v>
      </c>
      <c r="I95" s="116" t="str">
        <f t="shared" si="29"/>
        <v>Anacardiaceae</v>
      </c>
      <c r="J95" s="116">
        <f t="shared" si="30"/>
        <v>3</v>
      </c>
      <c r="K95" s="118">
        <f t="shared" si="18"/>
        <v>1.878522229179712E-3</v>
      </c>
      <c r="L95" s="118">
        <f>-LN(Tabla8[[#This Row],[Pi = Ni/N]])</f>
        <v>6.2772698595469025</v>
      </c>
      <c r="M95" s="118">
        <f>Tabla8[[#This Row],[Pi = Ni/N]]*Tabla8[[#This Row],[LnPi]]</f>
        <v>1.1791990969718665E-2</v>
      </c>
      <c r="N95" s="119">
        <f>Tabla8[[#This Row],[Pi = Ni/N]]*Tabla8[[#This Row],[Pi = Ni/N]]</f>
        <v>3.5288457655223143E-6</v>
      </c>
    </row>
    <row r="96" spans="2:14">
      <c r="B96" s="114" t="s">
        <v>34</v>
      </c>
      <c r="C96" s="114" t="s">
        <v>1210</v>
      </c>
      <c r="D96" s="114" t="s">
        <v>413</v>
      </c>
      <c r="E96" s="114">
        <v>1</v>
      </c>
      <c r="G96" s="117" t="str">
        <f t="shared" si="27"/>
        <v>Tecoma stans (L.) Juss. ex Kunth</v>
      </c>
      <c r="H96" s="116" t="str">
        <f t="shared" si="28"/>
        <v>Chicalá</v>
      </c>
      <c r="I96" s="116" t="str">
        <f t="shared" si="29"/>
        <v>Bignoniaceae</v>
      </c>
      <c r="J96" s="116">
        <f t="shared" si="30"/>
        <v>1</v>
      </c>
      <c r="K96" s="118">
        <f t="shared" si="18"/>
        <v>6.2617407639323729E-4</v>
      </c>
      <c r="L96" s="118">
        <f>-LN(Tabla8[[#This Row],[Pi = Ni/N]])</f>
        <v>7.3758821482150125</v>
      </c>
      <c r="M96" s="118">
        <f>Tabla8[[#This Row],[Pi = Ni/N]]*Tabla8[[#This Row],[LnPi]]</f>
        <v>4.6185861917439021E-3</v>
      </c>
      <c r="N96" s="119">
        <f>Tabla8[[#This Row],[Pi = Ni/N]]*Tabla8[[#This Row],[Pi = Ni/N]]</f>
        <v>3.9209397394692378E-7</v>
      </c>
    </row>
    <row r="97" spans="2:14">
      <c r="B97" s="114" t="s">
        <v>144</v>
      </c>
      <c r="C97" s="114" t="s">
        <v>1823</v>
      </c>
      <c r="D97" s="114" t="s">
        <v>336</v>
      </c>
      <c r="E97" s="114">
        <v>1</v>
      </c>
      <c r="G97" s="117" t="str">
        <f t="shared" si="27"/>
        <v>Tectona grandis L.</v>
      </c>
      <c r="H97" s="116" t="str">
        <f t="shared" si="28"/>
        <v>Teca</v>
      </c>
      <c r="I97" s="116" t="str">
        <f t="shared" si="29"/>
        <v>Lamiaceae</v>
      </c>
      <c r="J97" s="116">
        <f t="shared" si="30"/>
        <v>1</v>
      </c>
      <c r="K97" s="118">
        <f t="shared" si="18"/>
        <v>6.2617407639323729E-4</v>
      </c>
      <c r="L97" s="118">
        <f>-LN(Tabla8[[#This Row],[Pi = Ni/N]])</f>
        <v>7.3758821482150125</v>
      </c>
      <c r="M97" s="118">
        <f>Tabla8[[#This Row],[Pi = Ni/N]]*Tabla8[[#This Row],[LnPi]]</f>
        <v>4.6185861917439021E-3</v>
      </c>
      <c r="N97" s="119">
        <f>Tabla8[[#This Row],[Pi = Ni/N]]*Tabla8[[#This Row],[Pi = Ni/N]]</f>
        <v>3.9209397394692378E-7</v>
      </c>
    </row>
    <row r="98" spans="2:14">
      <c r="B98" s="114" t="s">
        <v>143</v>
      </c>
      <c r="C98" s="114" t="s">
        <v>1799</v>
      </c>
      <c r="D98" s="114" t="s">
        <v>866</v>
      </c>
      <c r="E98" s="114">
        <v>2</v>
      </c>
      <c r="G98" s="117" t="str">
        <f t="shared" si="27"/>
        <v>Trema Micranthum (L.) Blume</v>
      </c>
      <c r="H98" s="116" t="str">
        <f t="shared" si="28"/>
        <v>Guasimilla</v>
      </c>
      <c r="I98" s="116" t="str">
        <f t="shared" si="29"/>
        <v>Cannabaceae</v>
      </c>
      <c r="J98" s="116">
        <f t="shared" si="30"/>
        <v>2</v>
      </c>
      <c r="K98" s="118">
        <f t="shared" si="18"/>
        <v>1.2523481527864746E-3</v>
      </c>
      <c r="L98" s="118">
        <f>-LN(Tabla8[[#This Row],[Pi = Ni/N]])</f>
        <v>6.6827349676550671</v>
      </c>
      <c r="M98" s="118">
        <f>Tabla8[[#This Row],[Pi = Ni/N]]*Tabla8[[#This Row],[LnPi]]</f>
        <v>8.3691107923044034E-3</v>
      </c>
      <c r="N98" s="119">
        <f>Tabla8[[#This Row],[Pi = Ni/N]]*Tabla8[[#This Row],[Pi = Ni/N]]</f>
        <v>1.5683758957876951E-6</v>
      </c>
    </row>
    <row r="99" spans="2:14">
      <c r="B99" s="114" t="s">
        <v>119</v>
      </c>
      <c r="C99" s="114" t="s">
        <v>658</v>
      </c>
      <c r="D99" s="114" t="s">
        <v>345</v>
      </c>
      <c r="E99" s="114">
        <v>7</v>
      </c>
      <c r="G99" s="117" t="str">
        <f t="shared" si="27"/>
        <v>Triplaris americana L.</v>
      </c>
      <c r="H99" s="116" t="str">
        <f t="shared" si="28"/>
        <v>Vara Santa</v>
      </c>
      <c r="I99" s="116" t="str">
        <f t="shared" si="29"/>
        <v>Polygonaceae</v>
      </c>
      <c r="J99" s="116">
        <f t="shared" si="30"/>
        <v>7</v>
      </c>
      <c r="K99" s="118">
        <f t="shared" ref="K99:K106" si="31">J99/$J$107</f>
        <v>4.3832185347526609E-3</v>
      </c>
      <c r="L99" s="118">
        <f>-LN(Tabla8[[#This Row],[Pi = Ni/N]])</f>
        <v>5.4299719991596991</v>
      </c>
      <c r="M99" s="118">
        <f>Tabla8[[#This Row],[Pi = Ni/N]]*Tabla8[[#This Row],[LnPi]]</f>
        <v>2.3800753909904753E-2</v>
      </c>
      <c r="N99" s="119">
        <f>Tabla8[[#This Row],[Pi = Ni/N]]*Tabla8[[#This Row],[Pi = Ni/N]]</f>
        <v>1.9212604723399263E-5</v>
      </c>
    </row>
    <row r="100" spans="2:14">
      <c r="B100" s="114" t="s">
        <v>57</v>
      </c>
      <c r="C100" s="114" t="s">
        <v>207</v>
      </c>
      <c r="D100" s="114" t="s">
        <v>189</v>
      </c>
      <c r="E100" s="114">
        <v>8</v>
      </c>
      <c r="G100" s="117" t="str">
        <f t="shared" si="27"/>
        <v>Urera caracasana (Jacq.) Gaudich. ex Griseb.</v>
      </c>
      <c r="H100" s="116" t="str">
        <f t="shared" si="28"/>
        <v>Crespon</v>
      </c>
      <c r="I100" s="116" t="str">
        <f t="shared" si="29"/>
        <v>Urticaceae</v>
      </c>
      <c r="J100" s="116">
        <f t="shared" si="30"/>
        <v>8</v>
      </c>
      <c r="K100" s="118">
        <f t="shared" si="31"/>
        <v>5.0093926111458983E-3</v>
      </c>
      <c r="L100" s="118">
        <f>-LN(Tabla8[[#This Row],[Pi = Ni/N]])</f>
        <v>5.2964406065351763</v>
      </c>
      <c r="M100" s="118">
        <f>Tabla8[[#This Row],[Pi = Ni/N]]*Tabla8[[#This Row],[LnPi]]</f>
        <v>2.6531950439750412E-2</v>
      </c>
      <c r="N100" s="119">
        <f>Tabla8[[#This Row],[Pi = Ni/N]]*Tabla8[[#This Row],[Pi = Ni/N]]</f>
        <v>2.5094014332603122E-5</v>
      </c>
    </row>
    <row r="101" spans="2:14">
      <c r="B101" s="114" t="s">
        <v>140</v>
      </c>
      <c r="C101" s="114" t="s">
        <v>1118</v>
      </c>
      <c r="D101" s="114" t="s">
        <v>201</v>
      </c>
      <c r="E101" s="114">
        <v>1</v>
      </c>
      <c r="G101" s="117" t="str">
        <f t="shared" si="27"/>
        <v>Vachellia macracantha (Humb. &amp; Bonpl. ex Willd.) Seigler &amp; Ebinger</v>
      </c>
      <c r="H101" s="116" t="str">
        <f t="shared" si="28"/>
        <v>Espino</v>
      </c>
      <c r="I101" s="116" t="str">
        <f t="shared" si="29"/>
        <v>Fabaceae</v>
      </c>
      <c r="J101" s="116">
        <f t="shared" si="30"/>
        <v>1</v>
      </c>
      <c r="K101" s="118">
        <f t="shared" si="31"/>
        <v>6.2617407639323729E-4</v>
      </c>
      <c r="L101" s="118">
        <f>-LN(Tabla8[[#This Row],[Pi = Ni/N]])</f>
        <v>7.3758821482150125</v>
      </c>
      <c r="M101" s="118">
        <f>Tabla8[[#This Row],[Pi = Ni/N]]*Tabla8[[#This Row],[LnPi]]</f>
        <v>4.6185861917439021E-3</v>
      </c>
      <c r="N101" s="119">
        <f>Tabla8[[#This Row],[Pi = Ni/N]]*Tabla8[[#This Row],[Pi = Ni/N]]</f>
        <v>3.9209397394692378E-7</v>
      </c>
    </row>
    <row r="102" spans="2:14">
      <c r="B102" s="114" t="s">
        <v>87</v>
      </c>
      <c r="C102" s="114" t="s">
        <v>335</v>
      </c>
      <c r="D102" s="114" t="s">
        <v>336</v>
      </c>
      <c r="E102" s="114">
        <v>1</v>
      </c>
      <c r="G102" s="117" t="str">
        <f t="shared" si="27"/>
        <v>Vitex cymosa Bertero ex Spreng.</v>
      </c>
      <c r="H102" s="116" t="str">
        <f t="shared" si="28"/>
        <v>Membrillo</v>
      </c>
      <c r="I102" s="116" t="str">
        <f t="shared" si="29"/>
        <v>Lamiaceae</v>
      </c>
      <c r="J102" s="116">
        <f t="shared" si="30"/>
        <v>1</v>
      </c>
      <c r="K102" s="118">
        <f t="shared" si="31"/>
        <v>6.2617407639323729E-4</v>
      </c>
      <c r="L102" s="118">
        <f>-LN(Tabla8[[#This Row],[Pi = Ni/N]])</f>
        <v>7.3758821482150125</v>
      </c>
      <c r="M102" s="118">
        <f>Tabla8[[#This Row],[Pi = Ni/N]]*Tabla8[[#This Row],[LnPi]]</f>
        <v>4.6185861917439021E-3</v>
      </c>
      <c r="N102" s="119">
        <f>Tabla8[[#This Row],[Pi = Ni/N]]*Tabla8[[#This Row],[Pi = Ni/N]]</f>
        <v>3.9209397394692378E-7</v>
      </c>
    </row>
    <row r="103" spans="2:14">
      <c r="B103" s="114" t="s">
        <v>30</v>
      </c>
      <c r="C103" s="114" t="s">
        <v>266</v>
      </c>
      <c r="D103" s="114" t="s">
        <v>267</v>
      </c>
      <c r="E103" s="114">
        <v>143</v>
      </c>
      <c r="G103" s="117" t="str">
        <f t="shared" si="27"/>
        <v>Zanthoxylum rhoifolium Lam.</v>
      </c>
      <c r="H103" s="116" t="str">
        <f t="shared" si="28"/>
        <v>Tachuelo</v>
      </c>
      <c r="I103" s="116" t="str">
        <f t="shared" si="29"/>
        <v>Rutaceae</v>
      </c>
      <c r="J103" s="116">
        <f t="shared" si="30"/>
        <v>143</v>
      </c>
      <c r="K103" s="118">
        <f t="shared" si="31"/>
        <v>8.9542892924232939E-2</v>
      </c>
      <c r="L103" s="118">
        <f>-LN(Tabla8[[#This Row],[Pi = Ni/N]])</f>
        <v>2.4130375179551051</v>
      </c>
      <c r="M103" s="118">
        <f>Tabla8[[#This Row],[Pi = Ni/N]]*Tabla8[[#This Row],[LnPi]]</f>
        <v>0.21607036009241079</v>
      </c>
      <c r="N103" s="119">
        <f>Tabla8[[#This Row],[Pi = Ni/N]]*Tabla8[[#This Row],[Pi = Ni/N]]</f>
        <v>8.0179296732406456E-3</v>
      </c>
    </row>
    <row r="104" spans="2:14">
      <c r="B104" s="114" t="s">
        <v>95</v>
      </c>
      <c r="C104" s="114" t="s">
        <v>400</v>
      </c>
      <c r="D104" s="114" t="s">
        <v>267</v>
      </c>
      <c r="E104" s="114">
        <v>3</v>
      </c>
      <c r="G104" s="117" t="str">
        <f t="shared" si="27"/>
        <v>Zanthoxylum rigidum Humb. &amp; Bonpl. ex Willd.</v>
      </c>
      <c r="H104" s="116" t="str">
        <f t="shared" si="28"/>
        <v>Frijolito</v>
      </c>
      <c r="I104" s="116" t="str">
        <f t="shared" si="29"/>
        <v>Rutaceae</v>
      </c>
      <c r="J104" s="116">
        <f t="shared" si="30"/>
        <v>3</v>
      </c>
      <c r="K104" s="118">
        <f t="shared" si="31"/>
        <v>1.878522229179712E-3</v>
      </c>
      <c r="L104" s="118">
        <f>-LN(Tabla8[[#This Row],[Pi = Ni/N]])</f>
        <v>6.2772698595469025</v>
      </c>
      <c r="M104" s="118">
        <f>Tabla8[[#This Row],[Pi = Ni/N]]*Tabla8[[#This Row],[LnPi]]</f>
        <v>1.1791990969718665E-2</v>
      </c>
      <c r="N104" s="119">
        <f>Tabla8[[#This Row],[Pi = Ni/N]]*Tabla8[[#This Row],[Pi = Ni/N]]</f>
        <v>3.5288457655223143E-6</v>
      </c>
    </row>
    <row r="105" spans="2:14">
      <c r="B105" s="114" t="s">
        <v>36</v>
      </c>
      <c r="C105" s="114" t="s">
        <v>386</v>
      </c>
      <c r="D105" s="114" t="s">
        <v>267</v>
      </c>
      <c r="E105" s="114">
        <v>19</v>
      </c>
      <c r="G105" s="117" t="str">
        <f t="shared" si="27"/>
        <v>Zanthoxylum schreberi (J.F.Gmel.) Reynel</v>
      </c>
      <c r="H105" s="116" t="str">
        <f t="shared" si="28"/>
        <v>Icaco</v>
      </c>
      <c r="I105" s="116" t="str">
        <f t="shared" si="29"/>
        <v>Rutaceae</v>
      </c>
      <c r="J105" s="116">
        <f t="shared" si="30"/>
        <v>19</v>
      </c>
      <c r="K105" s="118">
        <f t="shared" si="31"/>
        <v>1.1897307451471509E-2</v>
      </c>
      <c r="L105" s="118">
        <f>-LN(Tabla8[[#This Row],[Pi = Ni/N]])</f>
        <v>4.4314431690485723</v>
      </c>
      <c r="M105" s="118">
        <f>Tabla8[[#This Row],[Pi = Ni/N]]*Tabla8[[#This Row],[LnPi]]</f>
        <v>5.2722241835894093E-2</v>
      </c>
      <c r="N105" s="119">
        <f>Tabla8[[#This Row],[Pi = Ni/N]]*Tabla8[[#This Row],[Pi = Ni/N]]</f>
        <v>1.4154592459483949E-4</v>
      </c>
    </row>
    <row r="106" spans="2:14">
      <c r="B106" s="114" t="s">
        <v>78</v>
      </c>
      <c r="C106" s="114" t="s">
        <v>270</v>
      </c>
      <c r="D106" s="114" t="s">
        <v>201</v>
      </c>
      <c r="E106" s="114">
        <v>3</v>
      </c>
      <c r="G106" s="241" t="str">
        <f t="shared" si="27"/>
        <v>Zygia longifolia (Humb. &amp; Bonpl. ex Willd.) Britton &amp; Rose</v>
      </c>
      <c r="H106" s="242" t="str">
        <f t="shared" si="28"/>
        <v>Carbón</v>
      </c>
      <c r="I106" s="242" t="str">
        <f t="shared" si="29"/>
        <v>Fabaceae</v>
      </c>
      <c r="J106" s="242">
        <f t="shared" si="30"/>
        <v>3</v>
      </c>
      <c r="K106" s="118">
        <f t="shared" si="31"/>
        <v>1.878522229179712E-3</v>
      </c>
      <c r="L106" s="126">
        <f>-LN(Tabla8[[#This Row],[Pi = Ni/N]])</f>
        <v>6.2772698595469025</v>
      </c>
      <c r="M106" s="126">
        <f>Tabla8[[#This Row],[Pi = Ni/N]]*Tabla8[[#This Row],[LnPi]]</f>
        <v>1.1791990969718665E-2</v>
      </c>
      <c r="N106" s="127">
        <f>Tabla8[[#This Row],[Pi = Ni/N]]*Tabla8[[#This Row],[Pi = Ni/N]]</f>
        <v>3.5288457655223143E-6</v>
      </c>
    </row>
    <row r="107" spans="2:14">
      <c r="B107" s="114" t="s">
        <v>23</v>
      </c>
      <c r="E107" s="114">
        <v>1597</v>
      </c>
      <c r="G107" s="241" t="s">
        <v>2141</v>
      </c>
      <c r="H107" s="242"/>
      <c r="I107" s="242"/>
      <c r="J107" s="242">
        <f>SUBTOTAL(109,Tabla8[N° IND])</f>
        <v>1597</v>
      </c>
      <c r="K107" s="242">
        <f>SUBTOTAL(109,Tabla8[Pi = Ni/N])</f>
        <v>1</v>
      </c>
      <c r="L107" s="242">
        <f>SUBTOTAL(109,Tabla8[LnPi])</f>
        <v>612.49272817516373</v>
      </c>
      <c r="M107" s="243">
        <f>SUBTOTAL(109,Tabla8[Pi*LnPi])</f>
        <v>3.3233950824996605</v>
      </c>
      <c r="N107" s="127">
        <f>SUBTOTAL(109,Tabla8[Pi^2])</f>
        <v>7.8960276567405424E-2</v>
      </c>
    </row>
    <row r="108" spans="2:14" ht="15">
      <c r="B108"/>
      <c r="C108"/>
      <c r="D108"/>
      <c r="E108"/>
      <c r="K108" s="129"/>
      <c r="L108" s="129"/>
      <c r="M108" s="129"/>
      <c r="N108" s="129"/>
    </row>
    <row r="109" spans="2:14" ht="15">
      <c r="B109"/>
      <c r="C109"/>
      <c r="D109"/>
      <c r="E109"/>
      <c r="K109" s="129"/>
      <c r="L109" s="129"/>
      <c r="M109" s="129"/>
      <c r="N109" s="129"/>
    </row>
    <row r="110" spans="2:14" ht="15">
      <c r="B110"/>
      <c r="C110"/>
      <c r="D110"/>
      <c r="E110"/>
      <c r="K110" s="129"/>
      <c r="L110" s="129"/>
      <c r="M110" s="129"/>
      <c r="N110" s="129"/>
    </row>
    <row r="111" spans="2:14" ht="15">
      <c r="B111"/>
      <c r="C111"/>
      <c r="D111"/>
      <c r="E111"/>
      <c r="K111" s="129"/>
      <c r="L111" s="129"/>
      <c r="M111" s="129"/>
      <c r="N111" s="129"/>
    </row>
    <row r="112" spans="2:14" ht="15">
      <c r="B112"/>
      <c r="C112"/>
      <c r="D112"/>
      <c r="E112"/>
    </row>
    <row r="113" spans="2:5" ht="15">
      <c r="B113"/>
      <c r="C113"/>
      <c r="D113"/>
      <c r="E113"/>
    </row>
    <row r="114" spans="2:5" ht="15">
      <c r="B114"/>
      <c r="C114"/>
      <c r="D114"/>
      <c r="E114"/>
    </row>
    <row r="115" spans="2:5" ht="15">
      <c r="B115"/>
      <c r="C115"/>
      <c r="D115"/>
      <c r="E115"/>
    </row>
    <row r="116" spans="2:5" ht="15">
      <c r="B116"/>
      <c r="C116"/>
      <c r="D116"/>
      <c r="E116"/>
    </row>
    <row r="117" spans="2:5" ht="15">
      <c r="B117"/>
      <c r="C117"/>
      <c r="D117"/>
      <c r="E117"/>
    </row>
    <row r="118" spans="2:5" ht="15">
      <c r="B118"/>
      <c r="C118"/>
      <c r="D118"/>
      <c r="E118"/>
    </row>
    <row r="119" spans="2:5" ht="15">
      <c r="B119"/>
      <c r="C119"/>
      <c r="D119"/>
      <c r="E119"/>
    </row>
    <row r="120" spans="2:5" ht="15">
      <c r="B120"/>
      <c r="C120"/>
      <c r="D120"/>
      <c r="E120"/>
    </row>
    <row r="121" spans="2:5" ht="15">
      <c r="B121"/>
      <c r="C121"/>
      <c r="D121"/>
      <c r="E121"/>
    </row>
    <row r="122" spans="2:5" ht="15">
      <c r="B122"/>
      <c r="C122"/>
      <c r="D122"/>
      <c r="E122"/>
    </row>
    <row r="123" spans="2:5" ht="15">
      <c r="B123"/>
      <c r="C123"/>
      <c r="D123"/>
      <c r="E123"/>
    </row>
    <row r="124" spans="2:5" ht="15">
      <c r="B124"/>
      <c r="C124"/>
      <c r="D124"/>
      <c r="E124"/>
    </row>
    <row r="125" spans="2:5" ht="15">
      <c r="B125"/>
      <c r="C125"/>
      <c r="D125"/>
      <c r="E125"/>
    </row>
    <row r="126" spans="2:5" ht="15">
      <c r="B126"/>
      <c r="C126"/>
      <c r="D126"/>
      <c r="E126"/>
    </row>
    <row r="127" spans="2:5" ht="15">
      <c r="B127"/>
      <c r="C127"/>
      <c r="D127"/>
      <c r="E127"/>
    </row>
    <row r="128" spans="2:5" ht="15">
      <c r="B128"/>
      <c r="C128"/>
      <c r="D128"/>
      <c r="E128"/>
    </row>
    <row r="129" spans="2:5" ht="15">
      <c r="B129"/>
      <c r="C129"/>
      <c r="D129"/>
      <c r="E129"/>
    </row>
    <row r="130" spans="2:5" ht="15">
      <c r="B130"/>
      <c r="C130"/>
      <c r="D130"/>
      <c r="E130"/>
    </row>
    <row r="131" spans="2:5" ht="15">
      <c r="B131"/>
      <c r="C131"/>
      <c r="D131"/>
      <c r="E131"/>
    </row>
    <row r="132" spans="2:5" ht="15">
      <c r="B132"/>
      <c r="C132"/>
      <c r="D132"/>
      <c r="E132"/>
    </row>
    <row r="133" spans="2:5" ht="15">
      <c r="B133"/>
      <c r="C133"/>
      <c r="D133"/>
      <c r="E133"/>
    </row>
    <row r="134" spans="2:5" ht="15">
      <c r="B134"/>
      <c r="C134"/>
      <c r="D134"/>
      <c r="E134"/>
    </row>
    <row r="135" spans="2:5" ht="15">
      <c r="B135"/>
      <c r="C135"/>
      <c r="D135"/>
      <c r="E135"/>
    </row>
    <row r="136" spans="2:5" ht="15">
      <c r="B136"/>
      <c r="C136"/>
      <c r="D136"/>
      <c r="E136"/>
    </row>
    <row r="137" spans="2:5" ht="15">
      <c r="B137"/>
      <c r="C137"/>
      <c r="D137"/>
      <c r="E137"/>
    </row>
    <row r="138" spans="2:5" ht="15">
      <c r="B138"/>
      <c r="C138"/>
      <c r="D138"/>
      <c r="E138"/>
    </row>
    <row r="139" spans="2:5" ht="15">
      <c r="B139"/>
      <c r="C139"/>
      <c r="D139"/>
      <c r="E139"/>
    </row>
    <row r="140" spans="2:5" ht="15">
      <c r="B140"/>
      <c r="C140"/>
      <c r="D140"/>
      <c r="E140"/>
    </row>
    <row r="141" spans="2:5" ht="15">
      <c r="B141"/>
      <c r="C141"/>
      <c r="D141"/>
      <c r="E141"/>
    </row>
    <row r="142" spans="2:5" ht="15">
      <c r="B142"/>
      <c r="C142"/>
      <c r="D142"/>
      <c r="E142"/>
    </row>
    <row r="143" spans="2:5" ht="15">
      <c r="B143"/>
      <c r="C143"/>
      <c r="D143"/>
      <c r="E143"/>
    </row>
    <row r="144" spans="2:5" ht="15">
      <c r="B144"/>
      <c r="C144"/>
      <c r="D144"/>
      <c r="E144"/>
    </row>
    <row r="145" spans="2:5" ht="15">
      <c r="B145"/>
      <c r="C145"/>
      <c r="D145"/>
      <c r="E145"/>
    </row>
    <row r="146" spans="2:5" ht="15">
      <c r="B146"/>
      <c r="C146"/>
      <c r="D146"/>
      <c r="E146"/>
    </row>
    <row r="147" spans="2:5" ht="15">
      <c r="B147"/>
      <c r="C147"/>
      <c r="D147"/>
      <c r="E147"/>
    </row>
    <row r="148" spans="2:5" ht="15">
      <c r="B148"/>
      <c r="C148"/>
      <c r="D148"/>
      <c r="E148"/>
    </row>
    <row r="149" spans="2:5" ht="15">
      <c r="B149"/>
      <c r="C149"/>
      <c r="D149"/>
      <c r="E149"/>
    </row>
    <row r="150" spans="2:5" ht="15">
      <c r="B150"/>
      <c r="C150"/>
      <c r="D150"/>
      <c r="E150"/>
    </row>
    <row r="151" spans="2:5" ht="15">
      <c r="B151"/>
      <c r="C151"/>
      <c r="D151"/>
      <c r="E151"/>
    </row>
    <row r="152" spans="2:5" ht="15">
      <c r="B152"/>
      <c r="C152"/>
      <c r="D152"/>
      <c r="E152"/>
    </row>
    <row r="153" spans="2:5" ht="15">
      <c r="B153"/>
      <c r="C153"/>
      <c r="D153"/>
      <c r="E153"/>
    </row>
    <row r="154" spans="2:5" ht="15">
      <c r="B154"/>
      <c r="C154"/>
      <c r="D154"/>
      <c r="E154"/>
    </row>
    <row r="155" spans="2:5" ht="15">
      <c r="B155"/>
      <c r="C155"/>
      <c r="D155"/>
      <c r="E155"/>
    </row>
    <row r="156" spans="2:5" ht="15">
      <c r="B156"/>
      <c r="C156"/>
      <c r="D156"/>
      <c r="E156"/>
    </row>
    <row r="157" spans="2:5" ht="15">
      <c r="B157"/>
      <c r="C157"/>
      <c r="D157"/>
      <c r="E157"/>
    </row>
    <row r="158" spans="2:5" ht="15">
      <c r="B158"/>
      <c r="C158"/>
      <c r="D158"/>
      <c r="E158"/>
    </row>
    <row r="159" spans="2:5" ht="15">
      <c r="B159"/>
      <c r="C159"/>
      <c r="D159"/>
      <c r="E159"/>
    </row>
    <row r="160" spans="2:5" ht="15">
      <c r="B160"/>
      <c r="C160"/>
      <c r="D160"/>
      <c r="E160"/>
    </row>
    <row r="161" spans="2:5" ht="15">
      <c r="B161"/>
      <c r="C161"/>
      <c r="D161"/>
      <c r="E161"/>
    </row>
    <row r="162" spans="2:5" ht="15">
      <c r="B162"/>
      <c r="C162"/>
      <c r="D162"/>
      <c r="E162"/>
    </row>
    <row r="163" spans="2:5" ht="15">
      <c r="B163"/>
      <c r="C163"/>
      <c r="D163"/>
      <c r="E163"/>
    </row>
    <row r="164" spans="2:5" ht="15">
      <c r="B164"/>
      <c r="C164"/>
      <c r="D164"/>
      <c r="E164"/>
    </row>
    <row r="165" spans="2:5" ht="15">
      <c r="B165"/>
      <c r="C165"/>
      <c r="D165"/>
      <c r="E165"/>
    </row>
    <row r="166" spans="2:5" ht="15">
      <c r="B166"/>
      <c r="C166"/>
      <c r="D166"/>
      <c r="E166"/>
    </row>
    <row r="167" spans="2:5" ht="15">
      <c r="B167"/>
      <c r="C167"/>
      <c r="D167"/>
      <c r="E167"/>
    </row>
    <row r="168" spans="2:5" ht="15">
      <c r="B168"/>
      <c r="C168"/>
      <c r="D168"/>
      <c r="E168"/>
    </row>
    <row r="169" spans="2:5" ht="15">
      <c r="B169"/>
      <c r="C169"/>
      <c r="D169"/>
      <c r="E169"/>
    </row>
    <row r="170" spans="2:5" ht="15">
      <c r="B170"/>
      <c r="C170"/>
      <c r="D170"/>
      <c r="E170"/>
    </row>
    <row r="171" spans="2:5" ht="15">
      <c r="B171"/>
      <c r="C171"/>
      <c r="D171"/>
      <c r="E171"/>
    </row>
    <row r="172" spans="2:5" ht="15">
      <c r="B172"/>
      <c r="C172"/>
      <c r="D172"/>
      <c r="E172"/>
    </row>
    <row r="173" spans="2:5" ht="15">
      <c r="B173"/>
      <c r="C173"/>
      <c r="D173"/>
      <c r="E173"/>
    </row>
    <row r="174" spans="2:5" ht="15">
      <c r="B174"/>
      <c r="C174"/>
      <c r="D174"/>
      <c r="E174"/>
    </row>
    <row r="175" spans="2:5" ht="15">
      <c r="B175"/>
      <c r="C175"/>
      <c r="D175"/>
      <c r="E175"/>
    </row>
    <row r="176" spans="2:5" ht="15">
      <c r="B176"/>
      <c r="C176"/>
      <c r="D176"/>
      <c r="E176"/>
    </row>
    <row r="177" spans="2:5" ht="15">
      <c r="B177"/>
      <c r="C177"/>
      <c r="D177"/>
      <c r="E177"/>
    </row>
    <row r="178" spans="2:5" ht="15">
      <c r="B178"/>
      <c r="C178"/>
      <c r="D178"/>
      <c r="E178"/>
    </row>
    <row r="179" spans="2:5" ht="15">
      <c r="B179"/>
      <c r="C179"/>
      <c r="D179"/>
      <c r="E179"/>
    </row>
    <row r="180" spans="2:5" ht="15">
      <c r="B180"/>
      <c r="C180"/>
      <c r="D180"/>
      <c r="E180"/>
    </row>
    <row r="181" spans="2:5" ht="15">
      <c r="B181"/>
      <c r="C181"/>
      <c r="D181"/>
      <c r="E181"/>
    </row>
    <row r="182" spans="2:5" ht="15">
      <c r="B182"/>
      <c r="C182"/>
      <c r="D182"/>
      <c r="E182"/>
    </row>
    <row r="183" spans="2:5" ht="15">
      <c r="B183"/>
      <c r="C183"/>
      <c r="D183"/>
      <c r="E183"/>
    </row>
    <row r="184" spans="2:5" ht="15">
      <c r="B184"/>
      <c r="C184"/>
      <c r="D184"/>
      <c r="E184"/>
    </row>
    <row r="185" spans="2:5" ht="15">
      <c r="B185"/>
      <c r="C185"/>
      <c r="D185"/>
      <c r="E185"/>
    </row>
    <row r="186" spans="2:5" ht="15">
      <c r="B186"/>
      <c r="C186"/>
      <c r="D186"/>
      <c r="E186"/>
    </row>
    <row r="187" spans="2:5" ht="15">
      <c r="B187"/>
      <c r="C187"/>
      <c r="D187"/>
      <c r="E187"/>
    </row>
    <row r="188" spans="2:5" ht="15">
      <c r="B188"/>
      <c r="C188"/>
      <c r="D188"/>
      <c r="E188"/>
    </row>
    <row r="189" spans="2:5" ht="15">
      <c r="B189"/>
      <c r="C189"/>
      <c r="D189"/>
      <c r="E189"/>
    </row>
    <row r="190" spans="2:5" ht="15">
      <c r="B190"/>
      <c r="C190"/>
      <c r="D190"/>
      <c r="E190"/>
    </row>
    <row r="191" spans="2:5" ht="15">
      <c r="B191"/>
      <c r="C191"/>
      <c r="D191"/>
      <c r="E191"/>
    </row>
    <row r="192" spans="2:5" ht="15">
      <c r="B192"/>
      <c r="C192"/>
      <c r="D192"/>
      <c r="E192"/>
    </row>
    <row r="193" spans="2:5" ht="15">
      <c r="B193"/>
      <c r="C193"/>
      <c r="D193"/>
      <c r="E193"/>
    </row>
    <row r="194" spans="2:5" ht="15">
      <c r="B194"/>
      <c r="C194"/>
      <c r="D194"/>
      <c r="E194"/>
    </row>
    <row r="195" spans="2:5" ht="15">
      <c r="B195"/>
      <c r="C195"/>
      <c r="D195"/>
      <c r="E195"/>
    </row>
    <row r="196" spans="2:5" ht="15">
      <c r="B196"/>
      <c r="C196"/>
      <c r="D196"/>
      <c r="E196"/>
    </row>
    <row r="197" spans="2:5" ht="15">
      <c r="B197"/>
      <c r="C197"/>
      <c r="D197"/>
      <c r="E197"/>
    </row>
    <row r="198" spans="2:5" ht="15">
      <c r="B198"/>
      <c r="C198"/>
      <c r="D198"/>
      <c r="E198"/>
    </row>
    <row r="199" spans="2:5" ht="15">
      <c r="B199"/>
      <c r="C199"/>
      <c r="D199"/>
      <c r="E199"/>
    </row>
    <row r="200" spans="2:5" ht="15">
      <c r="B200"/>
      <c r="C200"/>
      <c r="D200"/>
      <c r="E200"/>
    </row>
    <row r="201" spans="2:5" ht="15">
      <c r="B201"/>
      <c r="C201"/>
      <c r="D201"/>
      <c r="E201"/>
    </row>
    <row r="202" spans="2:5" ht="15">
      <c r="B202"/>
      <c r="C202"/>
      <c r="D202"/>
      <c r="E202"/>
    </row>
    <row r="203" spans="2:5" ht="15">
      <c r="B203"/>
      <c r="C203"/>
      <c r="D203"/>
      <c r="E203"/>
    </row>
    <row r="204" spans="2:5" ht="15">
      <c r="B204"/>
      <c r="C204"/>
      <c r="D204"/>
      <c r="E204"/>
    </row>
    <row r="205" spans="2:5" ht="15">
      <c r="B205"/>
      <c r="C205"/>
      <c r="D205"/>
      <c r="E205"/>
    </row>
    <row r="206" spans="2:5" ht="15">
      <c r="B206"/>
      <c r="C206"/>
      <c r="D206"/>
      <c r="E206"/>
    </row>
    <row r="207" spans="2:5" ht="15">
      <c r="B207"/>
      <c r="C207"/>
      <c r="D207"/>
      <c r="E207"/>
    </row>
    <row r="208" spans="2:5" ht="15">
      <c r="B208"/>
      <c r="C208"/>
      <c r="D208"/>
      <c r="E208"/>
    </row>
    <row r="209" spans="2:5" ht="15">
      <c r="B209"/>
      <c r="C209"/>
      <c r="D209"/>
      <c r="E209"/>
    </row>
    <row r="210" spans="2:5" ht="15">
      <c r="B210"/>
      <c r="C210"/>
      <c r="D210"/>
      <c r="E210"/>
    </row>
    <row r="211" spans="2:5" ht="15">
      <c r="B211"/>
      <c r="C211"/>
      <c r="D211"/>
      <c r="E211"/>
    </row>
    <row r="212" spans="2:5" ht="15">
      <c r="B212"/>
      <c r="C212"/>
      <c r="D212"/>
      <c r="E212"/>
    </row>
    <row r="213" spans="2:5" ht="15">
      <c r="B213"/>
      <c r="C213"/>
      <c r="D213"/>
      <c r="E213"/>
    </row>
    <row r="214" spans="2:5" ht="15">
      <c r="B214"/>
      <c r="C214"/>
      <c r="D214"/>
      <c r="E214"/>
    </row>
    <row r="215" spans="2:5" ht="15">
      <c r="B215"/>
      <c r="C215"/>
      <c r="D215"/>
      <c r="E215"/>
    </row>
    <row r="216" spans="2:5" ht="15">
      <c r="B216"/>
      <c r="C216"/>
      <c r="D216"/>
      <c r="E216"/>
    </row>
    <row r="217" spans="2:5" ht="15">
      <c r="B217"/>
      <c r="C217"/>
      <c r="D217"/>
      <c r="E217"/>
    </row>
    <row r="218" spans="2:5" ht="15">
      <c r="B218"/>
      <c r="C218"/>
      <c r="D218"/>
      <c r="E218"/>
    </row>
    <row r="219" spans="2:5" ht="15">
      <c r="B219"/>
      <c r="C219"/>
      <c r="D219"/>
      <c r="E219"/>
    </row>
    <row r="220" spans="2:5" ht="15">
      <c r="B220"/>
      <c r="C220"/>
      <c r="D220"/>
      <c r="E220"/>
    </row>
    <row r="221" spans="2:5" ht="15">
      <c r="B221"/>
      <c r="C221"/>
      <c r="D221"/>
      <c r="E221"/>
    </row>
    <row r="222" spans="2:5" ht="15">
      <c r="B222"/>
      <c r="C222"/>
      <c r="D222"/>
      <c r="E222"/>
    </row>
    <row r="223" spans="2:5" ht="15">
      <c r="B223"/>
      <c r="C223"/>
      <c r="D223"/>
      <c r="E223"/>
    </row>
    <row r="224" spans="2:5" ht="15">
      <c r="B224"/>
      <c r="C224"/>
      <c r="D224"/>
      <c r="E224"/>
    </row>
    <row r="225" spans="2:5" ht="15">
      <c r="B225"/>
      <c r="C225"/>
      <c r="D225"/>
      <c r="E225"/>
    </row>
    <row r="226" spans="2:5" ht="15">
      <c r="B226"/>
      <c r="C226"/>
      <c r="D226"/>
      <c r="E226"/>
    </row>
    <row r="227" spans="2:5" ht="15">
      <c r="B227"/>
      <c r="C227"/>
      <c r="D227"/>
      <c r="E227"/>
    </row>
    <row r="228" spans="2:5" ht="15">
      <c r="B228"/>
      <c r="C228"/>
      <c r="D228"/>
      <c r="E228"/>
    </row>
    <row r="229" spans="2:5" ht="15">
      <c r="B229"/>
      <c r="C229"/>
      <c r="D229"/>
      <c r="E229"/>
    </row>
    <row r="230" spans="2:5" ht="15">
      <c r="B230"/>
      <c r="C230"/>
      <c r="D230"/>
      <c r="E230"/>
    </row>
    <row r="231" spans="2:5" ht="15">
      <c r="B231"/>
      <c r="C231"/>
      <c r="D231"/>
      <c r="E231"/>
    </row>
  </sheetData>
  <mergeCells count="11">
    <mergeCell ref="Q22:R22"/>
    <mergeCell ref="Q21:R21"/>
    <mergeCell ref="Q19:Q20"/>
    <mergeCell ref="S13:S14"/>
    <mergeCell ref="T13:T14"/>
    <mergeCell ref="O4:T4"/>
    <mergeCell ref="O1:T1"/>
    <mergeCell ref="Q13:R14"/>
    <mergeCell ref="Q17:Q18"/>
    <mergeCell ref="Q15:R15"/>
    <mergeCell ref="Q16:R16"/>
  </mergeCells>
  <pageMargins left="0.7" right="0.7" top="0.75" bottom="0.75" header="0.3" footer="0.3"/>
  <pageSetup orientation="portrait" horizontalDpi="0" verticalDpi="0" r:id="rId2"/>
  <drawing r:id="rId3"/>
  <tableParts count="1">
    <tablePart r:id="rId4"/>
  </tableParts>
  <extLst>
    <ext xmlns:x14="http://schemas.microsoft.com/office/spreadsheetml/2009/9/main" uri="{A8765BA9-456A-4dab-B4F3-ACF838C121DE}">
      <x14:slicerList>
        <x14:slicer r:id="rId5"/>
      </x14:slicerList>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1:O35"/>
  <sheetViews>
    <sheetView topLeftCell="B20" zoomScale="70" zoomScaleNormal="70" workbookViewId="0">
      <selection activeCell="F38" sqref="F38"/>
    </sheetView>
  </sheetViews>
  <sheetFormatPr defaultColWidth="11.42578125" defaultRowHeight="15"/>
  <cols>
    <col min="1" max="1" width="2.5703125" customWidth="1"/>
    <col min="2" max="2" width="33" bestFit="1" customWidth="1"/>
    <col min="3" max="3" width="14.7109375" customWidth="1"/>
    <col min="4" max="4" width="17.5703125" customWidth="1"/>
    <col min="5" max="5" width="6" customWidth="1"/>
    <col min="6" max="6" width="17.85546875" customWidth="1"/>
    <col min="7" max="8" width="20.85546875" customWidth="1"/>
    <col min="9" max="9" width="17.28515625" customWidth="1"/>
    <col min="10" max="10" width="32.140625" customWidth="1"/>
    <col min="11" max="11" width="29.42578125" bestFit="1" customWidth="1"/>
    <col min="12" max="12" width="25.7109375" customWidth="1"/>
    <col min="13" max="13" width="22.42578125" customWidth="1"/>
    <col min="14" max="14" width="18.5703125" customWidth="1"/>
    <col min="15" max="15" width="14.28515625" bestFit="1" customWidth="1"/>
  </cols>
  <sheetData>
    <row r="1" spans="2:13" ht="9.75" customHeight="1"/>
    <row r="2" spans="2:13" ht="37.5" customHeight="1">
      <c r="B2" s="387" t="s">
        <v>52</v>
      </c>
      <c r="C2" s="387"/>
      <c r="D2" s="387"/>
      <c r="F2" s="388" t="s">
        <v>35</v>
      </c>
      <c r="G2" s="388"/>
      <c r="H2" s="388"/>
      <c r="I2" s="388"/>
      <c r="J2" s="388"/>
      <c r="K2" s="388"/>
      <c r="L2" s="389" t="s">
        <v>39</v>
      </c>
    </row>
    <row r="3" spans="2:13" ht="45" customHeight="1">
      <c r="B3" s="154" t="s">
        <v>54</v>
      </c>
      <c r="C3" s="154" t="s">
        <v>55</v>
      </c>
      <c r="D3" s="154" t="s">
        <v>56</v>
      </c>
      <c r="F3" s="390" t="s">
        <v>2287</v>
      </c>
      <c r="G3" s="155" t="s">
        <v>2288</v>
      </c>
      <c r="H3" s="155" t="s">
        <v>2289</v>
      </c>
      <c r="I3" s="156" t="s">
        <v>2290</v>
      </c>
      <c r="J3" s="157" t="s">
        <v>37</v>
      </c>
      <c r="K3" s="157" t="s">
        <v>38</v>
      </c>
      <c r="L3" s="389"/>
    </row>
    <row r="4" spans="2:13" ht="18.75">
      <c r="B4" s="158" t="s">
        <v>58</v>
      </c>
      <c r="C4" s="158">
        <v>0.56000000000000005</v>
      </c>
      <c r="D4" s="158" t="s">
        <v>59</v>
      </c>
      <c r="F4" s="390"/>
      <c r="G4" s="391">
        <f>$D$19</f>
        <v>24289.097579895588</v>
      </c>
      <c r="H4" s="392">
        <f>$C$5</f>
        <v>0.6</v>
      </c>
      <c r="I4" s="393">
        <f>G4*H4</f>
        <v>14573.458547937353</v>
      </c>
      <c r="J4" s="159" t="s">
        <v>41</v>
      </c>
      <c r="K4" s="157" t="s">
        <v>42</v>
      </c>
      <c r="L4" s="160">
        <f>EXP(3.213 - 0.506*LN($I$4))</f>
        <v>0.19436831940022484</v>
      </c>
    </row>
    <row r="5" spans="2:13" ht="18.75">
      <c r="B5" s="158" t="s">
        <v>61</v>
      </c>
      <c r="C5" s="161">
        <v>0.6</v>
      </c>
      <c r="D5" s="158" t="s">
        <v>62</v>
      </c>
      <c r="F5" s="390"/>
      <c r="G5" s="391"/>
      <c r="H5" s="392"/>
      <c r="I5" s="394"/>
      <c r="J5" s="159" t="s">
        <v>44</v>
      </c>
      <c r="K5" s="159" t="s">
        <v>45</v>
      </c>
      <c r="L5" s="162">
        <v>1.74</v>
      </c>
    </row>
    <row r="6" spans="2:13" ht="18.75">
      <c r="B6" s="158" t="s">
        <v>64</v>
      </c>
      <c r="C6" s="158">
        <v>0.56999999999999995</v>
      </c>
      <c r="D6" s="158" t="s">
        <v>65</v>
      </c>
      <c r="F6" s="390"/>
      <c r="G6" s="391"/>
      <c r="H6" s="392"/>
      <c r="I6" s="395"/>
      <c r="J6" s="159" t="s">
        <v>47</v>
      </c>
      <c r="K6" s="159" t="s">
        <v>48</v>
      </c>
      <c r="L6" s="163">
        <v>3</v>
      </c>
    </row>
    <row r="8" spans="2:13" ht="18.75">
      <c r="F8" s="396" t="s">
        <v>2291</v>
      </c>
      <c r="G8" s="396"/>
      <c r="I8" s="397" t="s">
        <v>2292</v>
      </c>
      <c r="J8" s="397"/>
      <c r="L8" s="398" t="s">
        <v>2293</v>
      </c>
      <c r="M8" s="398"/>
    </row>
    <row r="9" spans="2:13" ht="15" customHeight="1">
      <c r="B9" s="399" t="s">
        <v>2294</v>
      </c>
      <c r="C9" s="164" t="s">
        <v>2295</v>
      </c>
      <c r="F9" s="401" t="s">
        <v>2296</v>
      </c>
      <c r="G9" s="401"/>
      <c r="I9" s="401" t="s">
        <v>2296</v>
      </c>
      <c r="J9" s="401"/>
      <c r="L9" s="401" t="s">
        <v>2296</v>
      </c>
      <c r="M9" s="401"/>
    </row>
    <row r="10" spans="2:13" ht="18.75">
      <c r="B10" s="400"/>
      <c r="C10" s="165">
        <f>(50 *10)</f>
        <v>500</v>
      </c>
      <c r="F10" s="166" t="s">
        <v>2297</v>
      </c>
      <c r="G10" s="167">
        <f>$G$4*$H$4*$L$4</f>
        <v>2832.6186458114244</v>
      </c>
      <c r="I10" s="166" t="s">
        <v>2297</v>
      </c>
      <c r="J10" s="167">
        <f>$H$4*$G$4*$L$5</f>
        <v>25357.817873410993</v>
      </c>
      <c r="L10" s="166" t="s">
        <v>2297</v>
      </c>
      <c r="M10" s="167">
        <f>$H$4*$G$4*$L$6</f>
        <v>43720.375643812062</v>
      </c>
    </row>
    <row r="11" spans="2:13" ht="15" customHeight="1">
      <c r="B11" s="168" t="s">
        <v>2298</v>
      </c>
      <c r="C11" s="165">
        <f>$C$10/10000</f>
        <v>0.05</v>
      </c>
    </row>
    <row r="12" spans="2:13" ht="15" customHeight="1">
      <c r="B12" s="168" t="s">
        <v>2299</v>
      </c>
      <c r="C12" s="169">
        <f>Parcelas_total</f>
        <v>1</v>
      </c>
    </row>
    <row r="13" spans="2:13" ht="18.75">
      <c r="B13" s="168" t="s">
        <v>2300</v>
      </c>
      <c r="C13" s="170">
        <f>C11*C12</f>
        <v>0.05</v>
      </c>
      <c r="F13" s="396" t="s">
        <v>2301</v>
      </c>
      <c r="G13" s="396"/>
      <c r="I13" s="397" t="s">
        <v>2302</v>
      </c>
      <c r="J13" s="397"/>
      <c r="L13" s="398" t="s">
        <v>2303</v>
      </c>
      <c r="M13" s="398"/>
    </row>
    <row r="14" spans="2:13">
      <c r="B14" s="168" t="s">
        <v>2304</v>
      </c>
      <c r="C14" s="171">
        <v>161.60605200000001</v>
      </c>
      <c r="F14" s="401" t="s">
        <v>2305</v>
      </c>
      <c r="G14" s="401"/>
      <c r="I14" s="401" t="s">
        <v>2305</v>
      </c>
      <c r="J14" s="401"/>
      <c r="L14" s="401" t="s">
        <v>2305</v>
      </c>
      <c r="M14" s="401"/>
    </row>
    <row r="15" spans="2:13" ht="18.75">
      <c r="B15" s="402" t="s">
        <v>2306</v>
      </c>
      <c r="C15" s="403"/>
      <c r="D15" s="404"/>
      <c r="E15" s="172"/>
      <c r="F15" s="166" t="s">
        <v>2307</v>
      </c>
      <c r="G15" s="167">
        <f>EXP((-1.0587+0.8836)*LN($G$10))</f>
        <v>0.24861187101635873</v>
      </c>
      <c r="I15" s="166" t="s">
        <v>2307</v>
      </c>
      <c r="J15" s="167">
        <f>EXP((-1.0587+0.8836)*LN($J$10))</f>
        <v>0.16937137377323755</v>
      </c>
      <c r="L15" s="166" t="s">
        <v>2307</v>
      </c>
      <c r="M15" s="167">
        <f>EXP((-1.0587+0.8836)*LN($M$10))</f>
        <v>0.1539629599267725</v>
      </c>
    </row>
    <row r="16" spans="2:13">
      <c r="B16" s="173" t="s">
        <v>2308</v>
      </c>
      <c r="C16" s="174" t="s">
        <v>2309</v>
      </c>
      <c r="D16" s="173" t="s">
        <v>2310</v>
      </c>
      <c r="E16" s="172"/>
    </row>
    <row r="17" spans="2:15" ht="28.5">
      <c r="B17" s="175" t="s">
        <v>2311</v>
      </c>
      <c r="C17" s="176">
        <f>Vol!R4</f>
        <v>1597</v>
      </c>
      <c r="D17" s="176">
        <f>C17/$C$13</f>
        <v>31940</v>
      </c>
      <c r="F17" s="405" t="s">
        <v>2312</v>
      </c>
      <c r="G17" s="405"/>
      <c r="H17" s="405"/>
      <c r="I17" s="405"/>
      <c r="J17" s="405"/>
      <c r="K17" s="405"/>
      <c r="L17" s="405"/>
      <c r="M17" s="405"/>
    </row>
    <row r="18" spans="2:15" ht="18.75">
      <c r="B18" s="175" t="s">
        <v>2165</v>
      </c>
      <c r="C18" s="145">
        <f>Vol!R5</f>
        <v>164.34101874840852</v>
      </c>
      <c r="D18" s="145" t="s">
        <v>2313</v>
      </c>
      <c r="F18" s="406" t="s">
        <v>2314</v>
      </c>
      <c r="G18" s="406"/>
      <c r="I18" s="407" t="s">
        <v>2315</v>
      </c>
      <c r="J18" s="407"/>
      <c r="L18" s="408" t="s">
        <v>2316</v>
      </c>
      <c r="M18" s="408"/>
    </row>
    <row r="19" spans="2:15">
      <c r="B19" s="175" t="s">
        <v>2167</v>
      </c>
      <c r="C19" s="145">
        <f>Vol!R7</f>
        <v>1214.4548789947794</v>
      </c>
      <c r="D19" s="181">
        <f>C19/$C$13</f>
        <v>24289.097579895588</v>
      </c>
      <c r="F19" s="401" t="s">
        <v>2317</v>
      </c>
      <c r="G19" s="401"/>
      <c r="I19" s="401" t="s">
        <v>2317</v>
      </c>
      <c r="J19" s="401"/>
      <c r="L19" s="401" t="s">
        <v>2317</v>
      </c>
      <c r="M19" s="401"/>
    </row>
    <row r="20" spans="2:15" ht="23.25">
      <c r="F20" s="177" t="s">
        <v>2318</v>
      </c>
      <c r="G20" s="178">
        <f>$G$10+$G$15</f>
        <v>2832.8672576824406</v>
      </c>
      <c r="H20" s="179"/>
      <c r="I20" s="177" t="s">
        <v>2318</v>
      </c>
      <c r="J20" s="178">
        <f>$J$10+$J$15</f>
        <v>25357.987244784767</v>
      </c>
      <c r="K20" s="179"/>
      <c r="L20" s="177" t="s">
        <v>2318</v>
      </c>
      <c r="M20" s="178">
        <f>$M$10+$M$15</f>
        <v>43720.52960677199</v>
      </c>
    </row>
    <row r="22" spans="2:15" ht="28.5">
      <c r="F22" s="413" t="s">
        <v>2319</v>
      </c>
      <c r="G22" s="413"/>
      <c r="H22" s="413"/>
      <c r="I22" s="413"/>
      <c r="J22" s="413"/>
      <c r="K22" s="413"/>
      <c r="L22" s="413"/>
      <c r="M22" s="413"/>
    </row>
    <row r="23" spans="2:15" ht="18.75">
      <c r="F23" s="414" t="s">
        <v>2314</v>
      </c>
      <c r="G23" s="414"/>
      <c r="I23" s="407" t="s">
        <v>2302</v>
      </c>
      <c r="J23" s="407"/>
      <c r="L23" s="408" t="s">
        <v>2303</v>
      </c>
      <c r="M23" s="408"/>
    </row>
    <row r="24" spans="2:15">
      <c r="F24" s="401" t="s">
        <v>2320</v>
      </c>
      <c r="G24" s="401"/>
      <c r="I24" s="401" t="s">
        <v>2320</v>
      </c>
      <c r="J24" s="401"/>
      <c r="L24" s="401" t="s">
        <v>2320</v>
      </c>
      <c r="M24" s="401"/>
    </row>
    <row r="25" spans="2:15" ht="23.25">
      <c r="F25" s="177" t="s">
        <v>2321</v>
      </c>
      <c r="G25" s="178">
        <f>$G$20*0.5</f>
        <v>1416.4336288412203</v>
      </c>
      <c r="H25" s="179"/>
      <c r="I25" s="177" t="s">
        <v>2321</v>
      </c>
      <c r="J25" s="178">
        <f>$J$20*0.5</f>
        <v>12678.993622392383</v>
      </c>
      <c r="K25" s="179"/>
      <c r="L25" s="177" t="s">
        <v>2321</v>
      </c>
      <c r="M25" s="178">
        <f>$M$20*0.5</f>
        <v>21860.264803385995</v>
      </c>
    </row>
    <row r="28" spans="2:15">
      <c r="F28" s="409" t="s">
        <v>2322</v>
      </c>
      <c r="G28" s="409"/>
      <c r="H28" s="409"/>
      <c r="I28" s="409"/>
      <c r="J28" s="409"/>
      <c r="K28" s="409"/>
      <c r="L28" s="409"/>
      <c r="M28" s="409"/>
      <c r="N28" s="409"/>
      <c r="O28" s="409"/>
    </row>
    <row r="29" spans="2:15" ht="60">
      <c r="F29" s="204" t="s">
        <v>2323</v>
      </c>
      <c r="G29" s="204" t="s">
        <v>2324</v>
      </c>
      <c r="H29" s="204" t="s">
        <v>3</v>
      </c>
      <c r="I29" s="204" t="s">
        <v>2325</v>
      </c>
      <c r="J29" s="204" t="s">
        <v>2326</v>
      </c>
      <c r="K29" s="189" t="s">
        <v>2327</v>
      </c>
      <c r="L29" s="189" t="s">
        <v>2328</v>
      </c>
      <c r="M29" s="189" t="s">
        <v>2329</v>
      </c>
      <c r="N29" s="204" t="s">
        <v>2330</v>
      </c>
      <c r="O29" s="204" t="s">
        <v>2331</v>
      </c>
    </row>
    <row r="30" spans="2:15">
      <c r="F30" s="183" t="s">
        <v>25</v>
      </c>
      <c r="G30" s="183" t="s">
        <v>2332</v>
      </c>
      <c r="H30" s="188" t="s">
        <v>2333</v>
      </c>
      <c r="I30" s="184">
        <f>G4</f>
        <v>24289.097579895588</v>
      </c>
      <c r="J30" s="184">
        <f>$H$4</f>
        <v>0.6</v>
      </c>
      <c r="K30" s="184">
        <f>L5</f>
        <v>1.74</v>
      </c>
      <c r="L30" s="184">
        <f>J10</f>
        <v>25357.817873410993</v>
      </c>
      <c r="M30" s="184">
        <f>J15</f>
        <v>0.16937137377323755</v>
      </c>
      <c r="N30" s="184">
        <f>$L$30+$M$30</f>
        <v>25357.987244784767</v>
      </c>
      <c r="O30" s="184">
        <f>$N$30*0.5</f>
        <v>12678.993622392383</v>
      </c>
    </row>
    <row r="33" spans="6:11">
      <c r="F33" s="410" t="s">
        <v>2334</v>
      </c>
      <c r="G33" s="411"/>
      <c r="H33" s="411"/>
      <c r="I33" s="411"/>
      <c r="J33" s="411"/>
      <c r="K33" s="412"/>
    </row>
    <row r="34" spans="6:11" ht="30">
      <c r="F34" s="204" t="s">
        <v>2323</v>
      </c>
      <c r="G34" s="204" t="s">
        <v>2324</v>
      </c>
      <c r="H34" s="204" t="s">
        <v>2335</v>
      </c>
      <c r="I34" s="204" t="s">
        <v>2336</v>
      </c>
      <c r="J34" s="204" t="s">
        <v>2337</v>
      </c>
      <c r="K34" s="204" t="s">
        <v>2338</v>
      </c>
    </row>
    <row r="35" spans="6:11">
      <c r="F35" s="183" t="s">
        <v>25</v>
      </c>
      <c r="G35" s="183" t="s">
        <v>2332</v>
      </c>
      <c r="H35" s="185">
        <f>$C$14</f>
        <v>161.60605200000001</v>
      </c>
      <c r="I35" s="186">
        <f>$O$30</f>
        <v>12678.993622392383</v>
      </c>
      <c r="J35" s="187">
        <f>$H$35*$I$35</f>
        <v>2049002.1026480119</v>
      </c>
      <c r="K35" s="187">
        <f>$J$35*(44/12)</f>
        <v>7513007.709709377</v>
      </c>
    </row>
  </sheetData>
  <mergeCells count="37">
    <mergeCell ref="F28:O28"/>
    <mergeCell ref="F33:K33"/>
    <mergeCell ref="F22:M22"/>
    <mergeCell ref="F23:G23"/>
    <mergeCell ref="I23:J23"/>
    <mergeCell ref="L23:M23"/>
    <mergeCell ref="F24:G24"/>
    <mergeCell ref="I24:J24"/>
    <mergeCell ref="L24:M24"/>
    <mergeCell ref="B15:D15"/>
    <mergeCell ref="F17:M17"/>
    <mergeCell ref="F18:G18"/>
    <mergeCell ref="I18:J18"/>
    <mergeCell ref="L18:M18"/>
    <mergeCell ref="F19:G19"/>
    <mergeCell ref="I19:J19"/>
    <mergeCell ref="L19:M19"/>
    <mergeCell ref="F13:G13"/>
    <mergeCell ref="I13:J13"/>
    <mergeCell ref="L13:M13"/>
    <mergeCell ref="F14:G14"/>
    <mergeCell ref="I14:J14"/>
    <mergeCell ref="L14:M14"/>
    <mergeCell ref="F8:G8"/>
    <mergeCell ref="I8:J8"/>
    <mergeCell ref="L8:M8"/>
    <mergeCell ref="B9:B10"/>
    <mergeCell ref="F9:G9"/>
    <mergeCell ref="I9:J9"/>
    <mergeCell ref="L9:M9"/>
    <mergeCell ref="B2:D2"/>
    <mergeCell ref="F2:K2"/>
    <mergeCell ref="L2:L3"/>
    <mergeCell ref="F3:F6"/>
    <mergeCell ref="G4:G6"/>
    <mergeCell ref="H4:H6"/>
    <mergeCell ref="I4:I6"/>
  </mergeCells>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63A702D8D8C3143817610DA8741BB82" ma:contentTypeVersion="19" ma:contentTypeDescription="Create a new document." ma:contentTypeScope="" ma:versionID="8dacf1dab702db872f2fd2310e73a45e">
  <xsd:schema xmlns:xsd="http://www.w3.org/2001/XMLSchema" xmlns:xs="http://www.w3.org/2001/XMLSchema" xmlns:p="http://schemas.microsoft.com/office/2006/metadata/properties" xmlns:ns2="b63c8c15-5687-441c-8933-f75099a00193" xmlns:ns3="e1289675-475e-4a03-b306-f1a8ce86572e" targetNamespace="http://schemas.microsoft.com/office/2006/metadata/properties" ma:root="true" ma:fieldsID="a2d0dfa5e67f650b91c3fb108a1b9cb1" ns2:_="" ns3:_="">
    <xsd:import namespace="b63c8c15-5687-441c-8933-f75099a00193"/>
    <xsd:import namespace="e1289675-475e-4a03-b306-f1a8ce86572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Location" minOccurs="0"/>
                <xsd:element ref="ns3:MediaServiceGenerationTime" minOccurs="0"/>
                <xsd:element ref="ns3:MediaServiceEventHashCode" minOccurs="0"/>
                <xsd:element ref="ns3:MediaServiceOCR" minOccurs="0"/>
                <xsd:element ref="ns3:lcf76f155ced4ddcb4097134ff3c332f" minOccurs="0"/>
                <xsd:element ref="ns2:TaxCatchAll" minOccurs="0"/>
                <xsd:element ref="ns3:MediaServiceObjectDetectorVersions" minOccurs="0"/>
                <xsd:element ref="ns3:MediaServiceSearchProperties"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63c8c15-5687-441c-8933-f75099a0019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0449ec2-02a7-4187-986e-92853359f314}" ma:internalName="TaxCatchAll" ma:showField="CatchAllData" ma:web="b63c8c15-5687-441c-8933-f75099a00193">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e1289675-475e-4a03-b306-f1a8ce86572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da219a01-8d24-4c9e-a527-0b9dc3552229"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1289675-475e-4a03-b306-f1a8ce86572e">
      <Terms xmlns="http://schemas.microsoft.com/office/infopath/2007/PartnerControls"/>
    </lcf76f155ced4ddcb4097134ff3c332f>
    <TaxCatchAll xmlns="b63c8c15-5687-441c-8933-f75099a00193" xsi:nil="true"/>
  </documentManagement>
</p:properties>
</file>

<file path=customXml/itemProps1.xml><?xml version="1.0" encoding="utf-8"?>
<ds:datastoreItem xmlns:ds="http://schemas.openxmlformats.org/officeDocument/2006/customXml" ds:itemID="{7C2AB043-0531-4CC1-8C38-E83B3478E422}"/>
</file>

<file path=customXml/itemProps2.xml><?xml version="1.0" encoding="utf-8"?>
<ds:datastoreItem xmlns:ds="http://schemas.openxmlformats.org/officeDocument/2006/customXml" ds:itemID="{0999AFF0-B95C-48BE-9BB4-80D580D1E76D}"/>
</file>

<file path=customXml/itemProps3.xml><?xml version="1.0" encoding="utf-8"?>
<ds:datastoreItem xmlns:ds="http://schemas.openxmlformats.org/officeDocument/2006/customXml" ds:itemID="{88CF3FDA-DFF6-45ED-A625-83A5698848D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User</dc:creator>
  <cp:keywords/>
  <dc:description/>
  <cp:lastModifiedBy>c.hernandez-ext@voltalia.com</cp:lastModifiedBy>
  <cp:revision/>
  <dcterms:created xsi:type="dcterms:W3CDTF">2015-04-06T23:07:12Z</dcterms:created>
  <dcterms:modified xsi:type="dcterms:W3CDTF">2025-06-17T19:58:12Z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0x010100863A702D8D8C3143817610DA8741BB82</vt:lpwstr>
  </property>
  <property fmtid="{D5CDD505-2E9C-101B-9397-08002B2CF9AE}" pid="3" name="MediaServiceImageTags">
    <vt:lpwstr/>
  </property>
</Properties>
</file>